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808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verenaibl/Library/Mobile Documents/com~apple~CloudDocs/MS2020/Germ stress/Submission/Supplement/Table/"/>
    </mc:Choice>
  </mc:AlternateContent>
  <xr:revisionPtr revIDLastSave="0" documentId="13_ncr:1_{8943C44D-83B4-B741-9844-7969FBED5291}" xr6:coauthVersionLast="47" xr6:coauthVersionMax="47" xr10:uidLastSave="{00000000-0000-0000-0000-000000000000}"/>
  <bookViews>
    <workbookView xWindow="0" yWindow="500" windowWidth="35840" windowHeight="20800" activeTab="12" xr2:uid="{00000000-000D-0000-FFFF-FFFF00000000}"/>
  </bookViews>
  <sheets>
    <sheet name="info" sheetId="7" r:id="rId1"/>
    <sheet name="data_all" sheetId="1" r:id="rId2"/>
    <sheet name="data0_sample" sheetId="8" r:id="rId3"/>
    <sheet name="data0_sample_MW" sheetId="9" r:id="rId4"/>
    <sheet name="data0_0_outliers" sheetId="11" r:id="rId5"/>
    <sheet name="data0_0_outiers MW for HCA" sheetId="13" r:id="rId6"/>
    <sheet name="ttest_eval" sheetId="14" r:id="rId7"/>
    <sheet name="12_12" sheetId="24" r:id="rId8"/>
    <sheet name="24_24" sheetId="25" r:id="rId9"/>
    <sheet name="48_48" sheetId="23" r:id="rId10"/>
    <sheet name="72_72" sheetId="26" r:id="rId11"/>
    <sheet name="SSPs" sheetId="27" r:id="rId12"/>
    <sheet name="peptidase" sheetId="28" r:id="rId13"/>
  </sheets>
  <definedNames>
    <definedName name="_xlnm._FilterDatabase" localSheetId="7" hidden="1">'12_12'!$A$65:$AW$65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AQ5" i="13" l="1"/>
  <c r="AQ4" i="13"/>
  <c r="HK66" i="26"/>
  <c r="HI66" i="26"/>
  <c r="HH66" i="26"/>
  <c r="HD66" i="26"/>
  <c r="HB66" i="26"/>
  <c r="GZ66" i="26"/>
  <c r="GW66" i="26"/>
  <c r="GT66" i="26"/>
  <c r="GS66" i="26"/>
  <c r="GM66" i="26"/>
  <c r="GI66" i="26"/>
  <c r="GF66" i="26"/>
  <c r="GE66" i="26"/>
  <c r="GC66" i="26"/>
  <c r="GB66" i="26"/>
  <c r="FZ66" i="26"/>
  <c r="FT66" i="26"/>
  <c r="FS66" i="26"/>
  <c r="FP66" i="26"/>
  <c r="FM66" i="26"/>
  <c r="FK66" i="26"/>
  <c r="FJ66" i="26"/>
  <c r="FH66" i="26"/>
  <c r="FG66" i="26"/>
  <c r="FB66" i="26"/>
  <c r="FA66" i="26"/>
  <c r="EZ66" i="26"/>
  <c r="EW66" i="26"/>
  <c r="EV66" i="26"/>
  <c r="ET66" i="26"/>
  <c r="ER66" i="26"/>
  <c r="EO66" i="26"/>
  <c r="EM66" i="26"/>
  <c r="EK66" i="26"/>
  <c r="EH66" i="26"/>
  <c r="EG66" i="26"/>
  <c r="EF66" i="26"/>
  <c r="ED66" i="26"/>
  <c r="EC66" i="26"/>
  <c r="EB66" i="26"/>
  <c r="EA66" i="26"/>
  <c r="DZ66" i="26"/>
  <c r="DX66" i="26"/>
  <c r="DW66" i="26"/>
  <c r="DV66" i="26"/>
  <c r="DU66" i="26"/>
  <c r="DS66" i="26"/>
  <c r="DQ66" i="26"/>
  <c r="DP66" i="26"/>
  <c r="DO66" i="26"/>
  <c r="DN66" i="26"/>
  <c r="DL66" i="26"/>
  <c r="DH66" i="26"/>
  <c r="DC66" i="26"/>
  <c r="DB66" i="26"/>
  <c r="DA66" i="26"/>
  <c r="CZ66" i="26"/>
  <c r="CU66" i="26"/>
  <c r="CT66" i="26"/>
  <c r="CQ66" i="26"/>
  <c r="CP66" i="26"/>
  <c r="CN66" i="26"/>
  <c r="CL66" i="26"/>
  <c r="CJ66" i="26"/>
  <c r="CG66" i="26"/>
  <c r="CF66" i="26"/>
  <c r="CE66" i="26"/>
  <c r="CC66" i="26"/>
  <c r="CB66" i="26"/>
  <c r="CA66" i="26"/>
  <c r="BY66" i="26"/>
  <c r="BX66" i="26"/>
  <c r="BW66" i="26"/>
  <c r="BV66" i="26"/>
  <c r="BR66" i="26"/>
  <c r="BO66" i="26"/>
  <c r="BN66" i="26"/>
  <c r="BK66" i="26"/>
  <c r="BG66" i="26"/>
  <c r="BE66" i="26"/>
  <c r="BC66" i="26"/>
  <c r="BB66" i="26"/>
  <c r="AY66" i="26"/>
  <c r="AX66" i="26"/>
  <c r="AW66" i="26"/>
  <c r="AV66" i="26"/>
  <c r="AU66" i="26"/>
  <c r="AS66" i="26"/>
  <c r="AR66" i="26"/>
  <c r="AO66" i="26"/>
  <c r="AL66" i="26"/>
  <c r="AK66" i="26"/>
  <c r="AJ66" i="26"/>
  <c r="AH66" i="26"/>
  <c r="AG66" i="26"/>
  <c r="AF66" i="26"/>
  <c r="AE66" i="26"/>
  <c r="AD66" i="26"/>
  <c r="Y66" i="26"/>
  <c r="X66" i="26"/>
  <c r="U66" i="26"/>
  <c r="T66" i="26"/>
  <c r="R66" i="26"/>
  <c r="P66" i="26"/>
  <c r="N66" i="26"/>
  <c r="M66" i="26"/>
  <c r="K66" i="26"/>
  <c r="J66" i="26"/>
  <c r="G66" i="26"/>
  <c r="F66" i="26"/>
  <c r="E66" i="26"/>
  <c r="D66" i="26"/>
  <c r="B66" i="26"/>
  <c r="HK65" i="26"/>
  <c r="HJ65" i="26"/>
  <c r="HI65" i="26"/>
  <c r="HH65" i="26"/>
  <c r="HG65" i="26"/>
  <c r="HF65" i="26"/>
  <c r="HE65" i="26"/>
  <c r="HD65" i="26"/>
  <c r="HC65" i="26"/>
  <c r="HB65" i="26"/>
  <c r="HA65" i="26"/>
  <c r="GZ65" i="26"/>
  <c r="GY65" i="26"/>
  <c r="GX65" i="26"/>
  <c r="GW65" i="26"/>
  <c r="GU65" i="26"/>
  <c r="GT65" i="26"/>
  <c r="GS65" i="26"/>
  <c r="GR65" i="26"/>
  <c r="GQ65" i="26"/>
  <c r="GP65" i="26"/>
  <c r="GO65" i="26"/>
  <c r="GM65" i="26"/>
  <c r="GL65" i="26"/>
  <c r="GK65" i="26"/>
  <c r="GJ65" i="26"/>
  <c r="GI65" i="26"/>
  <c r="GH65" i="26"/>
  <c r="GG65" i="26"/>
  <c r="GF65" i="26"/>
  <c r="GD65" i="26"/>
  <c r="GC65" i="26"/>
  <c r="GB65" i="26"/>
  <c r="FZ65" i="26"/>
  <c r="FY65" i="26"/>
  <c r="FX65" i="26"/>
  <c r="FW65" i="26"/>
  <c r="FV65" i="26"/>
  <c r="FU65" i="26"/>
  <c r="FT65" i="26"/>
  <c r="FS65" i="26"/>
  <c r="FR65" i="26"/>
  <c r="FQ65" i="26"/>
  <c r="FP65" i="26"/>
  <c r="FN65" i="26"/>
  <c r="FM65" i="26"/>
  <c r="FL65" i="26"/>
  <c r="FK65" i="26"/>
  <c r="FI65" i="26"/>
  <c r="FH65" i="26"/>
  <c r="FG65" i="26"/>
  <c r="FE65" i="26"/>
  <c r="FD65" i="26"/>
  <c r="FC65" i="26"/>
  <c r="FB65" i="26"/>
  <c r="FA65" i="26"/>
  <c r="EZ65" i="26"/>
  <c r="EY65" i="26"/>
  <c r="EX65" i="26"/>
  <c r="EW65" i="26"/>
  <c r="EV65" i="26"/>
  <c r="EU65" i="26"/>
  <c r="ET65" i="26"/>
  <c r="ES65" i="26"/>
  <c r="ER65" i="26"/>
  <c r="EQ65" i="26"/>
  <c r="EP65" i="26"/>
  <c r="EO65" i="26"/>
  <c r="EN65" i="26"/>
  <c r="EM65" i="26"/>
  <c r="EL65" i="26"/>
  <c r="EK65" i="26"/>
  <c r="EJ65" i="26"/>
  <c r="EI65" i="26"/>
  <c r="EH65" i="26"/>
  <c r="EG65" i="26"/>
  <c r="EF65" i="26"/>
  <c r="EE65" i="26"/>
  <c r="ED65" i="26"/>
  <c r="EC65" i="26"/>
  <c r="EB65" i="26"/>
  <c r="EA65" i="26"/>
  <c r="DZ65" i="26"/>
  <c r="DY65" i="26"/>
  <c r="DX65" i="26"/>
  <c r="DW65" i="26"/>
  <c r="DV65" i="26"/>
  <c r="DU65" i="26"/>
  <c r="DS65" i="26"/>
  <c r="DR65" i="26"/>
  <c r="DQ65" i="26"/>
  <c r="DP65" i="26"/>
  <c r="DO65" i="26"/>
  <c r="DN65" i="26"/>
  <c r="DM65" i="26"/>
  <c r="DL65" i="26"/>
  <c r="DK65" i="26"/>
  <c r="DI65" i="26"/>
  <c r="DH65" i="26"/>
  <c r="DG65" i="26"/>
  <c r="DF65" i="26"/>
  <c r="DD65" i="26"/>
  <c r="DC65" i="26"/>
  <c r="DB65" i="26"/>
  <c r="DA65" i="26"/>
  <c r="CZ65" i="26"/>
  <c r="CY65" i="26"/>
  <c r="CX65" i="26"/>
  <c r="CW65" i="26"/>
  <c r="CV65" i="26"/>
  <c r="CU65" i="26"/>
  <c r="CT65" i="26"/>
  <c r="CS65" i="26"/>
  <c r="CR65" i="26"/>
  <c r="CQ65" i="26"/>
  <c r="CP65" i="26"/>
  <c r="CN65" i="26"/>
  <c r="CM65" i="26"/>
  <c r="CL65" i="26"/>
  <c r="CK65" i="26"/>
  <c r="CJ65" i="26"/>
  <c r="CI65" i="26"/>
  <c r="CH65" i="26"/>
  <c r="CG65" i="26"/>
  <c r="CE65" i="26"/>
  <c r="CD65" i="26"/>
  <c r="CC65" i="26"/>
  <c r="CB65" i="26"/>
  <c r="CA65" i="26"/>
  <c r="BZ65" i="26"/>
  <c r="BY65" i="26"/>
  <c r="BX65" i="26"/>
  <c r="BW65" i="26"/>
  <c r="BV65" i="26"/>
  <c r="BU65" i="26"/>
  <c r="BT65" i="26"/>
  <c r="BS65" i="26"/>
  <c r="BQ65" i="26"/>
  <c r="BP65" i="26"/>
  <c r="BO65" i="26"/>
  <c r="BN65" i="26"/>
  <c r="BM65" i="26"/>
  <c r="BL65" i="26"/>
  <c r="BK65" i="26"/>
  <c r="BJ65" i="26"/>
  <c r="BI65" i="26"/>
  <c r="BH65" i="26"/>
  <c r="BG65" i="26"/>
  <c r="BF65" i="26"/>
  <c r="BE65" i="26"/>
  <c r="BD65" i="26"/>
  <c r="BC65" i="26"/>
  <c r="BB65" i="26"/>
  <c r="AZ65" i="26"/>
  <c r="AY65" i="26"/>
  <c r="AX65" i="26"/>
  <c r="AV65" i="26"/>
  <c r="AU65" i="26"/>
  <c r="AT65" i="26"/>
  <c r="AS65" i="26"/>
  <c r="AR65" i="26"/>
  <c r="AQ65" i="26"/>
  <c r="AP65" i="26"/>
  <c r="AO65" i="26"/>
  <c r="AN65" i="26"/>
  <c r="AM65" i="26"/>
  <c r="AL65" i="26"/>
  <c r="AK65" i="26"/>
  <c r="AJ65" i="26"/>
  <c r="AI65" i="26"/>
  <c r="AH65" i="26"/>
  <c r="AG65" i="26"/>
  <c r="AF65" i="26"/>
  <c r="AE65" i="26"/>
  <c r="AD65" i="26"/>
  <c r="AC65" i="26"/>
  <c r="AB65" i="26"/>
  <c r="AA65" i="26"/>
  <c r="Y65" i="26"/>
  <c r="X65" i="26"/>
  <c r="W65" i="26"/>
  <c r="V65" i="26"/>
  <c r="U65" i="26"/>
  <c r="T65" i="26"/>
  <c r="S65" i="26"/>
  <c r="R65" i="26"/>
  <c r="Q65" i="26"/>
  <c r="P65" i="26"/>
  <c r="O65" i="26"/>
  <c r="M65" i="26"/>
  <c r="L65" i="26"/>
  <c r="J65" i="26"/>
  <c r="I65" i="26"/>
  <c r="H65" i="26"/>
  <c r="G65" i="26"/>
  <c r="F65" i="26"/>
  <c r="E65" i="26"/>
  <c r="D65" i="26"/>
  <c r="C65" i="26"/>
  <c r="B65" i="26"/>
  <c r="HK64" i="26"/>
  <c r="HJ64" i="26"/>
  <c r="HI64" i="26"/>
  <c r="HH64" i="26"/>
  <c r="HG64" i="26"/>
  <c r="HF64" i="26"/>
  <c r="HE64" i="26"/>
  <c r="HD64" i="26"/>
  <c r="HC64" i="26"/>
  <c r="HB64" i="26"/>
  <c r="HA64" i="26"/>
  <c r="GZ64" i="26"/>
  <c r="GY64" i="26"/>
  <c r="GX64" i="26"/>
  <c r="GW64" i="26"/>
  <c r="GR64" i="26"/>
  <c r="GQ64" i="26"/>
  <c r="GP64" i="26"/>
  <c r="GO64" i="26"/>
  <c r="GN64" i="26"/>
  <c r="GM64" i="26"/>
  <c r="GL64" i="26"/>
  <c r="GK64" i="26"/>
  <c r="GJ64" i="26"/>
  <c r="GI64" i="26"/>
  <c r="GH64" i="26"/>
  <c r="GG64" i="26"/>
  <c r="GF64" i="26"/>
  <c r="GE64" i="26"/>
  <c r="GB64" i="26"/>
  <c r="GA64" i="26"/>
  <c r="FZ64" i="26"/>
  <c r="FY64" i="26"/>
  <c r="FX64" i="26"/>
  <c r="FW64" i="26"/>
  <c r="FV64" i="26"/>
  <c r="FU64" i="26"/>
  <c r="FS64" i="26"/>
  <c r="FQ64" i="26"/>
  <c r="FP64" i="26"/>
  <c r="FO64" i="26"/>
  <c r="FN64" i="26"/>
  <c r="FM64" i="26"/>
  <c r="FK64" i="26"/>
  <c r="FJ64" i="26"/>
  <c r="FI64" i="26"/>
  <c r="FH64" i="26"/>
  <c r="FG64" i="26"/>
  <c r="FF64" i="26"/>
  <c r="FE64" i="26"/>
  <c r="FD64" i="26"/>
  <c r="FC64" i="26"/>
  <c r="FB64" i="26"/>
  <c r="FA64" i="26"/>
  <c r="EZ64" i="26"/>
  <c r="EY64" i="26"/>
  <c r="EX64" i="26"/>
  <c r="EW64" i="26"/>
  <c r="EV64" i="26"/>
  <c r="EU64" i="26"/>
  <c r="ET64" i="26"/>
  <c r="ER64" i="26"/>
  <c r="EQ64" i="26"/>
  <c r="EP64" i="26"/>
  <c r="EO64" i="26"/>
  <c r="EN64" i="26"/>
  <c r="EM64" i="26"/>
  <c r="EL64" i="26"/>
  <c r="EJ64" i="26"/>
  <c r="EI64" i="26"/>
  <c r="EH64" i="26"/>
  <c r="EG64" i="26"/>
  <c r="EF64" i="26"/>
  <c r="EE64" i="26"/>
  <c r="ED64" i="26"/>
  <c r="EC64" i="26"/>
  <c r="EB64" i="26"/>
  <c r="EA64" i="26"/>
  <c r="DZ64" i="26"/>
  <c r="DY64" i="26"/>
  <c r="DX64" i="26"/>
  <c r="DW64" i="26"/>
  <c r="DV64" i="26"/>
  <c r="DT64" i="26"/>
  <c r="DS64" i="26"/>
  <c r="DR64" i="26"/>
  <c r="DQ64" i="26"/>
  <c r="DP64" i="26"/>
  <c r="DO64" i="26"/>
  <c r="DN64" i="26"/>
  <c r="DL64" i="26"/>
  <c r="DK64" i="26"/>
  <c r="DJ64" i="26"/>
  <c r="DI64" i="26"/>
  <c r="DH64" i="26"/>
  <c r="DG64" i="26"/>
  <c r="DF64" i="26"/>
  <c r="DE64" i="26"/>
  <c r="DD64" i="26"/>
  <c r="DC64" i="26"/>
  <c r="DB64" i="26"/>
  <c r="DA64" i="26"/>
  <c r="CZ64" i="26"/>
  <c r="CY64" i="26"/>
  <c r="CX64" i="26"/>
  <c r="CW64" i="26"/>
  <c r="CV64" i="26"/>
  <c r="CU64" i="26"/>
  <c r="CT64" i="26"/>
  <c r="CR64" i="26"/>
  <c r="CQ64" i="26"/>
  <c r="CP64" i="26"/>
  <c r="CO64" i="26"/>
  <c r="CN64" i="26"/>
  <c r="CM64" i="26"/>
  <c r="CL64" i="26"/>
  <c r="CK64" i="26"/>
  <c r="CJ64" i="26"/>
  <c r="CI64" i="26"/>
  <c r="CH64" i="26"/>
  <c r="CG64" i="26"/>
  <c r="CF64" i="26"/>
  <c r="CE64" i="26"/>
  <c r="CD64" i="26"/>
  <c r="CC64" i="26"/>
  <c r="CB64" i="26"/>
  <c r="CA64" i="26"/>
  <c r="BZ64" i="26"/>
  <c r="BY64" i="26"/>
  <c r="BX64" i="26"/>
  <c r="BW64" i="26"/>
  <c r="BV64" i="26"/>
  <c r="BU64" i="26"/>
  <c r="BT64" i="26"/>
  <c r="BS64" i="26"/>
  <c r="BR64" i="26"/>
  <c r="BQ64" i="26"/>
  <c r="BO64" i="26"/>
  <c r="BN64" i="26"/>
  <c r="BM64" i="26"/>
  <c r="BL64" i="26"/>
  <c r="BK64" i="26"/>
  <c r="BJ64" i="26"/>
  <c r="BH64" i="26"/>
  <c r="BG64" i="26"/>
  <c r="BF64" i="26"/>
  <c r="BD64" i="26"/>
  <c r="BC64" i="26"/>
  <c r="BB64" i="26"/>
  <c r="BA64" i="26"/>
  <c r="AZ64" i="26"/>
  <c r="AY64" i="26"/>
  <c r="AX64" i="26"/>
  <c r="AW64" i="26"/>
  <c r="AV64" i="26"/>
  <c r="AU64" i="26"/>
  <c r="AT64" i="26"/>
  <c r="AS64" i="26"/>
  <c r="AR64" i="26"/>
  <c r="AP64" i="26"/>
  <c r="AO64" i="26"/>
  <c r="AN64" i="26"/>
  <c r="AM64" i="26"/>
  <c r="AL64" i="26"/>
  <c r="AK64" i="26"/>
  <c r="AJ64" i="26"/>
  <c r="AI64" i="26"/>
  <c r="AH64" i="26"/>
  <c r="AG64" i="26"/>
  <c r="AF64" i="26"/>
  <c r="AE64" i="26"/>
  <c r="AD64" i="26"/>
  <c r="AC64" i="26"/>
  <c r="AB64" i="26"/>
  <c r="AA64" i="26"/>
  <c r="Z64" i="26"/>
  <c r="Y64" i="26"/>
  <c r="X64" i="26"/>
  <c r="W64" i="26"/>
  <c r="V64" i="26"/>
  <c r="U64" i="26"/>
  <c r="T64" i="26"/>
  <c r="S64" i="26"/>
  <c r="R64" i="26"/>
  <c r="Q64" i="26"/>
  <c r="P64" i="26"/>
  <c r="O64" i="26"/>
  <c r="N64" i="26"/>
  <c r="M64" i="26"/>
  <c r="L64" i="26"/>
  <c r="K64" i="26"/>
  <c r="J64" i="26"/>
  <c r="I64" i="26"/>
  <c r="H64" i="26"/>
  <c r="G64" i="26"/>
  <c r="F64" i="26"/>
  <c r="E64" i="26"/>
  <c r="D64" i="26"/>
  <c r="C64" i="26"/>
  <c r="B64" i="26"/>
  <c r="HK63" i="26"/>
  <c r="HI63" i="26"/>
  <c r="HH63" i="26"/>
  <c r="HG63" i="26"/>
  <c r="HF63" i="26"/>
  <c r="HE63" i="26"/>
  <c r="HD63" i="26"/>
  <c r="HC63" i="26"/>
  <c r="HB63" i="26"/>
  <c r="GZ63" i="26"/>
  <c r="GY63" i="26"/>
  <c r="GX63" i="26"/>
  <c r="GW63" i="26"/>
  <c r="GV63" i="26"/>
  <c r="GU63" i="26"/>
  <c r="GS63" i="26"/>
  <c r="GR63" i="26"/>
  <c r="GQ63" i="26"/>
  <c r="GP63" i="26"/>
  <c r="GO63" i="26"/>
  <c r="GN63" i="26"/>
  <c r="GM63" i="26"/>
  <c r="GL63" i="26"/>
  <c r="GK63" i="26"/>
  <c r="GI63" i="26"/>
  <c r="GH63" i="26"/>
  <c r="GG63" i="26"/>
  <c r="GF63" i="26"/>
  <c r="GE63" i="26"/>
  <c r="GD63" i="26"/>
  <c r="GC63" i="26"/>
  <c r="GB63" i="26"/>
  <c r="GA63" i="26"/>
  <c r="FY63" i="26"/>
  <c r="FX63" i="26"/>
  <c r="FV63" i="26"/>
  <c r="FU63" i="26"/>
  <c r="FS63" i="26"/>
  <c r="FQ63" i="26"/>
  <c r="FP63" i="26"/>
  <c r="FO63" i="26"/>
  <c r="FM63" i="26"/>
  <c r="FK63" i="26"/>
  <c r="FJ63" i="26"/>
  <c r="FI63" i="26"/>
  <c r="FH63" i="26"/>
  <c r="FG63" i="26"/>
  <c r="FF63" i="26"/>
  <c r="FE63" i="26"/>
  <c r="FD63" i="26"/>
  <c r="FC63" i="26"/>
  <c r="FB63" i="26"/>
  <c r="FA63" i="26"/>
  <c r="EZ63" i="26"/>
  <c r="EY63" i="26"/>
  <c r="EX63" i="26"/>
  <c r="EW63" i="26"/>
  <c r="EV63" i="26"/>
  <c r="EU63" i="26"/>
  <c r="ET63" i="26"/>
  <c r="ES63" i="26"/>
  <c r="ER63" i="26"/>
  <c r="EQ63" i="26"/>
  <c r="EO63" i="26"/>
  <c r="EN63" i="26"/>
  <c r="EM63" i="26"/>
  <c r="EL63" i="26"/>
  <c r="EK63" i="26"/>
  <c r="EJ63" i="26"/>
  <c r="EI63" i="26"/>
  <c r="EH63" i="26"/>
  <c r="EG63" i="26"/>
  <c r="EF63" i="26"/>
  <c r="ED63" i="26"/>
  <c r="EB63" i="26"/>
  <c r="EA63" i="26"/>
  <c r="DZ63" i="26"/>
  <c r="DY63" i="26"/>
  <c r="DX63" i="26"/>
  <c r="DW63" i="26"/>
  <c r="DV63" i="26"/>
  <c r="DU63" i="26"/>
  <c r="DT63" i="26"/>
  <c r="DS63" i="26"/>
  <c r="DR63" i="26"/>
  <c r="DQ63" i="26"/>
  <c r="DP63" i="26"/>
  <c r="DO63" i="26"/>
  <c r="DN63" i="26"/>
  <c r="DM63" i="26"/>
  <c r="DL63" i="26"/>
  <c r="DK63" i="26"/>
  <c r="DJ63" i="26"/>
  <c r="DI63" i="26"/>
  <c r="DH63" i="26"/>
  <c r="DG63" i="26"/>
  <c r="DE63" i="26"/>
  <c r="DD63" i="26"/>
  <c r="DB63" i="26"/>
  <c r="DA63" i="26"/>
  <c r="CY63" i="26"/>
  <c r="CX63" i="26"/>
  <c r="CW63" i="26"/>
  <c r="CV63" i="26"/>
  <c r="CU63" i="26"/>
  <c r="CT63" i="26"/>
  <c r="CS63" i="26"/>
  <c r="CR63" i="26"/>
  <c r="CQ63" i="26"/>
  <c r="CP63" i="26"/>
  <c r="CO63" i="26"/>
  <c r="CN63" i="26"/>
  <c r="CM63" i="26"/>
  <c r="CL63" i="26"/>
  <c r="CK63" i="26"/>
  <c r="CJ63" i="26"/>
  <c r="CI63" i="26"/>
  <c r="CH63" i="26"/>
  <c r="CG63" i="26"/>
  <c r="CF63" i="26"/>
  <c r="CE63" i="26"/>
  <c r="CD63" i="26"/>
  <c r="CC63" i="26"/>
  <c r="CB63" i="26"/>
  <c r="CA63" i="26"/>
  <c r="BZ63" i="26"/>
  <c r="BY63" i="26"/>
  <c r="BX63" i="26"/>
  <c r="BW63" i="26"/>
  <c r="BV63" i="26"/>
  <c r="BU63" i="26"/>
  <c r="BT63" i="26"/>
  <c r="BS63" i="26"/>
  <c r="BR63" i="26"/>
  <c r="BQ63" i="26"/>
  <c r="BP63" i="26"/>
  <c r="BO63" i="26"/>
  <c r="BN63" i="26"/>
  <c r="BM63" i="26"/>
  <c r="BL63" i="26"/>
  <c r="BK63" i="26"/>
  <c r="BI63" i="26"/>
  <c r="BH63" i="26"/>
  <c r="BG63" i="26"/>
  <c r="BF63" i="26"/>
  <c r="BE63" i="26"/>
  <c r="BD63" i="26"/>
  <c r="BC63" i="26"/>
  <c r="BB63" i="26"/>
  <c r="BA63" i="26"/>
  <c r="AZ63" i="26"/>
  <c r="AY63" i="26"/>
  <c r="AX63" i="26"/>
  <c r="AW63" i="26"/>
  <c r="AV63" i="26"/>
  <c r="AU63" i="26"/>
  <c r="AT63" i="26"/>
  <c r="AS63" i="26"/>
  <c r="AR63" i="26"/>
  <c r="AP63" i="26"/>
  <c r="AO63" i="26"/>
  <c r="AN63" i="26"/>
  <c r="AM63" i="26"/>
  <c r="AL63" i="26"/>
  <c r="AK63" i="26"/>
  <c r="AJ63" i="26"/>
  <c r="AI63" i="26"/>
  <c r="AH63" i="26"/>
  <c r="AG63" i="26"/>
  <c r="AF63" i="26"/>
  <c r="AE63" i="26"/>
  <c r="AD63" i="26"/>
  <c r="AC63" i="26"/>
  <c r="AB63" i="26"/>
  <c r="Z63" i="26"/>
  <c r="X63" i="26"/>
  <c r="W63" i="26"/>
  <c r="V63" i="26"/>
  <c r="U63" i="26"/>
  <c r="T63" i="26"/>
  <c r="S63" i="26"/>
  <c r="R63" i="26"/>
  <c r="Q63" i="26"/>
  <c r="P63" i="26"/>
  <c r="O63" i="26"/>
  <c r="N63" i="26"/>
  <c r="M63" i="26"/>
  <c r="L63" i="26"/>
  <c r="J63" i="26"/>
  <c r="I63" i="26"/>
  <c r="H63" i="26"/>
  <c r="G63" i="26"/>
  <c r="F63" i="26"/>
  <c r="E63" i="26"/>
  <c r="D63" i="26"/>
  <c r="C63" i="26"/>
  <c r="B63" i="26"/>
  <c r="HK61" i="26"/>
  <c r="HJ61" i="26"/>
  <c r="HI61" i="26"/>
  <c r="HH61" i="26"/>
  <c r="HG61" i="26"/>
  <c r="HE61" i="26"/>
  <c r="HD61" i="26"/>
  <c r="HB61" i="26"/>
  <c r="GZ61" i="26"/>
  <c r="GX61" i="26"/>
  <c r="GW61" i="26"/>
  <c r="GT61" i="26"/>
  <c r="GS61" i="26"/>
  <c r="GM61" i="26"/>
  <c r="GL61" i="26"/>
  <c r="GI61" i="26"/>
  <c r="GH61" i="26"/>
  <c r="GF61" i="26"/>
  <c r="GD61" i="26"/>
  <c r="GC61" i="26"/>
  <c r="GB61" i="26"/>
  <c r="FZ61" i="26"/>
  <c r="FT61" i="26"/>
  <c r="FS61" i="26"/>
  <c r="FQ61" i="26"/>
  <c r="FP61" i="26"/>
  <c r="FM61" i="26"/>
  <c r="FK61" i="26"/>
  <c r="FI61" i="26"/>
  <c r="FH61" i="26"/>
  <c r="FG61" i="26"/>
  <c r="FF61" i="26"/>
  <c r="FD61" i="26"/>
  <c r="FB61" i="26"/>
  <c r="FA61" i="26"/>
  <c r="EZ61" i="26"/>
  <c r="EW61" i="26"/>
  <c r="EV61" i="26"/>
  <c r="EU61" i="26"/>
  <c r="ET61" i="26"/>
  <c r="ES61" i="26"/>
  <c r="ER61" i="26"/>
  <c r="EQ61" i="26"/>
  <c r="EP61" i="26"/>
  <c r="EO61" i="26"/>
  <c r="EN61" i="26"/>
  <c r="EM61" i="26"/>
  <c r="EK61" i="26"/>
  <c r="EI61" i="26"/>
  <c r="EH61" i="26"/>
  <c r="EG61" i="26"/>
  <c r="EF61" i="26"/>
  <c r="ED61" i="26"/>
  <c r="EC61" i="26"/>
  <c r="EB61" i="26"/>
  <c r="EA61" i="26"/>
  <c r="DZ61" i="26"/>
  <c r="DY61" i="26"/>
  <c r="DX61" i="26"/>
  <c r="DW61" i="26"/>
  <c r="DV61" i="26"/>
  <c r="DU61" i="26"/>
  <c r="DS61" i="26"/>
  <c r="DQ61" i="26"/>
  <c r="DP61" i="26"/>
  <c r="DO61" i="26"/>
  <c r="DN61" i="26"/>
  <c r="DM61" i="26"/>
  <c r="DL61" i="26"/>
  <c r="DJ61" i="26"/>
  <c r="DI61" i="26"/>
  <c r="DH61" i="26"/>
  <c r="DF61" i="26"/>
  <c r="DD61" i="26"/>
  <c r="DC61" i="26"/>
  <c r="DB61" i="26"/>
  <c r="DA61" i="26"/>
  <c r="CZ61" i="26"/>
  <c r="CY61" i="26"/>
  <c r="CX61" i="26"/>
  <c r="CU61" i="26"/>
  <c r="CT61" i="26"/>
  <c r="CR61" i="26"/>
  <c r="CQ61" i="26"/>
  <c r="CP61" i="26"/>
  <c r="CN61" i="26"/>
  <c r="CM61" i="26"/>
  <c r="CL61" i="26"/>
  <c r="CK61" i="26"/>
  <c r="CJ61" i="26"/>
  <c r="CG61" i="26"/>
  <c r="CE61" i="26"/>
  <c r="CC61" i="26"/>
  <c r="CB61" i="26"/>
  <c r="CA61" i="26"/>
  <c r="BY61" i="26"/>
  <c r="BX61" i="26"/>
  <c r="BW61" i="26"/>
  <c r="BV61" i="26"/>
  <c r="BU61" i="26"/>
  <c r="BT61" i="26"/>
  <c r="BS61" i="26"/>
  <c r="BQ61" i="26"/>
  <c r="BP61" i="26"/>
  <c r="BO61" i="26"/>
  <c r="BN61" i="26"/>
  <c r="BM61" i="26"/>
  <c r="BK61" i="26"/>
  <c r="BI61" i="26"/>
  <c r="BG61" i="26"/>
  <c r="BE61" i="26"/>
  <c r="BC61" i="26"/>
  <c r="BB61" i="26"/>
  <c r="BA61" i="26"/>
  <c r="AY61" i="26"/>
  <c r="AX61" i="26"/>
  <c r="AV61" i="26"/>
  <c r="AU61" i="26"/>
  <c r="AT61" i="26"/>
  <c r="AS61" i="26"/>
  <c r="AR61" i="26"/>
  <c r="AQ61" i="26"/>
  <c r="AO61" i="26"/>
  <c r="AM61" i="26"/>
  <c r="AL61" i="26"/>
  <c r="AK61" i="26"/>
  <c r="AJ61" i="26"/>
  <c r="AI61" i="26"/>
  <c r="AH61" i="26"/>
  <c r="AG61" i="26"/>
  <c r="AF61" i="26"/>
  <c r="AE61" i="26"/>
  <c r="AD61" i="26"/>
  <c r="AC61" i="26"/>
  <c r="AB61" i="26"/>
  <c r="Z61" i="26"/>
  <c r="Y61" i="26"/>
  <c r="X61" i="26"/>
  <c r="U61" i="26"/>
  <c r="T61" i="26"/>
  <c r="R61" i="26"/>
  <c r="P61" i="26"/>
  <c r="N61" i="26"/>
  <c r="M61" i="26"/>
  <c r="L61" i="26"/>
  <c r="J61" i="26"/>
  <c r="I61" i="26"/>
  <c r="G61" i="26"/>
  <c r="F61" i="26"/>
  <c r="E61" i="26"/>
  <c r="D61" i="26"/>
  <c r="C61" i="26"/>
  <c r="B61" i="26"/>
  <c r="HK60" i="26"/>
  <c r="HJ60" i="26"/>
  <c r="HI60" i="26"/>
  <c r="HH60" i="26"/>
  <c r="HG60" i="26"/>
  <c r="HF60" i="26"/>
  <c r="HE60" i="26"/>
  <c r="HD60" i="26"/>
  <c r="HC60" i="26"/>
  <c r="HB60" i="26"/>
  <c r="HA60" i="26"/>
  <c r="GZ60" i="26"/>
  <c r="GY60" i="26"/>
  <c r="GX60" i="26"/>
  <c r="GW60" i="26"/>
  <c r="GU60" i="26"/>
  <c r="GT60" i="26"/>
  <c r="GS60" i="26"/>
  <c r="GR60" i="26"/>
  <c r="GQ60" i="26"/>
  <c r="GP60" i="26"/>
  <c r="GO60" i="26"/>
  <c r="GM60" i="26"/>
  <c r="GL60" i="26"/>
  <c r="GK60" i="26"/>
  <c r="GJ60" i="26"/>
  <c r="GI60" i="26"/>
  <c r="GH60" i="26"/>
  <c r="GG60" i="26"/>
  <c r="GF60" i="26"/>
  <c r="GD60" i="26"/>
  <c r="GB60" i="26"/>
  <c r="GA60" i="26"/>
  <c r="FZ60" i="26"/>
  <c r="FY60" i="26"/>
  <c r="FX60" i="26"/>
  <c r="FW60" i="26"/>
  <c r="FV60" i="26"/>
  <c r="FU60" i="26"/>
  <c r="FS60" i="26"/>
  <c r="FQ60" i="26"/>
  <c r="FP60" i="26"/>
  <c r="FN60" i="26"/>
  <c r="FM60" i="26"/>
  <c r="FL60" i="26"/>
  <c r="FK60" i="26"/>
  <c r="FI60" i="26"/>
  <c r="FH60" i="26"/>
  <c r="FG60" i="26"/>
  <c r="FF60" i="26"/>
  <c r="FE60" i="26"/>
  <c r="FD60" i="26"/>
  <c r="FC60" i="26"/>
  <c r="FB60" i="26"/>
  <c r="FA60" i="26"/>
  <c r="EZ60" i="26"/>
  <c r="EY60" i="26"/>
  <c r="EX60" i="26"/>
  <c r="EW60" i="26"/>
  <c r="EV60" i="26"/>
  <c r="EU60" i="26"/>
  <c r="ET60" i="26"/>
  <c r="ER60" i="26"/>
  <c r="EQ60" i="26"/>
  <c r="EP60" i="26"/>
  <c r="EO60" i="26"/>
  <c r="EN60" i="26"/>
  <c r="EM60" i="26"/>
  <c r="EL60" i="26"/>
  <c r="EK60" i="26"/>
  <c r="EJ60" i="26"/>
  <c r="EI60" i="26"/>
  <c r="EH60" i="26"/>
  <c r="EG60" i="26"/>
  <c r="EF60" i="26"/>
  <c r="EE60" i="26"/>
  <c r="ED60" i="26"/>
  <c r="EC60" i="26"/>
  <c r="EB60" i="26"/>
  <c r="EA60" i="26"/>
  <c r="DZ60" i="26"/>
  <c r="DY60" i="26"/>
  <c r="DX60" i="26"/>
  <c r="DW60" i="26"/>
  <c r="DV60" i="26"/>
  <c r="DU60" i="26"/>
  <c r="DS60" i="26"/>
  <c r="DR60" i="26"/>
  <c r="DQ60" i="26"/>
  <c r="DP60" i="26"/>
  <c r="DO60" i="26"/>
  <c r="DN60" i="26"/>
  <c r="DM60" i="26"/>
  <c r="DL60" i="26"/>
  <c r="DK60" i="26"/>
  <c r="DJ60" i="26"/>
  <c r="DI60" i="26"/>
  <c r="DH60" i="26"/>
  <c r="DG60" i="26"/>
  <c r="DF60" i="26"/>
  <c r="DE60" i="26"/>
  <c r="DD60" i="26"/>
  <c r="DC60" i="26"/>
  <c r="DB60" i="26"/>
  <c r="DA60" i="26"/>
  <c r="CZ60" i="26"/>
  <c r="CY60" i="26"/>
  <c r="CX60" i="26"/>
  <c r="CW60" i="26"/>
  <c r="CV60" i="26"/>
  <c r="CU60" i="26"/>
  <c r="CT60" i="26"/>
  <c r="CR60" i="26"/>
  <c r="CQ60" i="26"/>
  <c r="CP60" i="26"/>
  <c r="CN60" i="26"/>
  <c r="CM60" i="26"/>
  <c r="CL60" i="26"/>
  <c r="CK60" i="26"/>
  <c r="CJ60" i="26"/>
  <c r="CI60" i="26"/>
  <c r="CH60" i="26"/>
  <c r="CG60" i="26"/>
  <c r="CE60" i="26"/>
  <c r="CD60" i="26"/>
  <c r="CC60" i="26"/>
  <c r="CB60" i="26"/>
  <c r="CA60" i="26"/>
  <c r="BZ60" i="26"/>
  <c r="BY60" i="26"/>
  <c r="BX60" i="26"/>
  <c r="BW60" i="26"/>
  <c r="BV60" i="26"/>
  <c r="BU60" i="26"/>
  <c r="BT60" i="26"/>
  <c r="BS60" i="26"/>
  <c r="BQ60" i="26"/>
  <c r="BO60" i="26"/>
  <c r="BN60" i="26"/>
  <c r="BM60" i="26"/>
  <c r="BL60" i="26"/>
  <c r="BK60" i="26"/>
  <c r="BJ60" i="26"/>
  <c r="BI60" i="26"/>
  <c r="BH60" i="26"/>
  <c r="BG60" i="26"/>
  <c r="BF60" i="26"/>
  <c r="BE60" i="26"/>
  <c r="BD60" i="26"/>
  <c r="BC60" i="26"/>
  <c r="BB60" i="26"/>
  <c r="BA60" i="26"/>
  <c r="AZ60" i="26"/>
  <c r="AY60" i="26"/>
  <c r="AX60" i="26"/>
  <c r="AV60" i="26"/>
  <c r="AU60" i="26"/>
  <c r="AT60" i="26"/>
  <c r="AS60" i="26"/>
  <c r="AR60" i="26"/>
  <c r="AQ60" i="26"/>
  <c r="AP60" i="26"/>
  <c r="AO60" i="26"/>
  <c r="AN60" i="26"/>
  <c r="AM60" i="26"/>
  <c r="AL60" i="26"/>
  <c r="AK60" i="26"/>
  <c r="AJ60" i="26"/>
  <c r="AI60" i="26"/>
  <c r="AH60" i="26"/>
  <c r="AG60" i="26"/>
  <c r="AF60" i="26"/>
  <c r="AE60" i="26"/>
  <c r="AD60" i="26"/>
  <c r="AC60" i="26"/>
  <c r="AB60" i="26"/>
  <c r="AA60" i="26"/>
  <c r="Z60" i="26"/>
  <c r="Y60" i="26"/>
  <c r="X60" i="26"/>
  <c r="W60" i="26"/>
  <c r="V60" i="26"/>
  <c r="U60" i="26"/>
  <c r="T60" i="26"/>
  <c r="S60" i="26"/>
  <c r="R60" i="26"/>
  <c r="Q60" i="26"/>
  <c r="P60" i="26"/>
  <c r="O60" i="26"/>
  <c r="N60" i="26"/>
  <c r="M60" i="26"/>
  <c r="L60" i="26"/>
  <c r="J60" i="26"/>
  <c r="I60" i="26"/>
  <c r="H60" i="26"/>
  <c r="G60" i="26"/>
  <c r="F60" i="26"/>
  <c r="E60" i="26"/>
  <c r="D60" i="26"/>
  <c r="C60" i="26"/>
  <c r="B60" i="26"/>
  <c r="HK59" i="26"/>
  <c r="HI59" i="26"/>
  <c r="HH59" i="26"/>
  <c r="HG59" i="26"/>
  <c r="HF59" i="26"/>
  <c r="HE59" i="26"/>
  <c r="HD59" i="26"/>
  <c r="HC59" i="26"/>
  <c r="HB59" i="26"/>
  <c r="HA59" i="26"/>
  <c r="GZ59" i="26"/>
  <c r="GY59" i="26"/>
  <c r="GX59" i="26"/>
  <c r="GW59" i="26"/>
  <c r="GU59" i="26"/>
  <c r="GT59" i="26"/>
  <c r="GS59" i="26"/>
  <c r="GR59" i="26"/>
  <c r="GQ59" i="26"/>
  <c r="GP59" i="26"/>
  <c r="GO59" i="26"/>
  <c r="GN59" i="26"/>
  <c r="GM59" i="26"/>
  <c r="GL59" i="26"/>
  <c r="GK59" i="26"/>
  <c r="GJ59" i="26"/>
  <c r="GI59" i="26"/>
  <c r="GH59" i="26"/>
  <c r="GG59" i="26"/>
  <c r="GF59" i="26"/>
  <c r="GE59" i="26"/>
  <c r="GD59" i="26"/>
  <c r="GB59" i="26"/>
  <c r="GA59" i="26"/>
  <c r="FY59" i="26"/>
  <c r="FX59" i="26"/>
  <c r="FW59" i="26"/>
  <c r="FV59" i="26"/>
  <c r="FU59" i="26"/>
  <c r="FS59" i="26"/>
  <c r="FQ59" i="26"/>
  <c r="FP59" i="26"/>
  <c r="FO59" i="26"/>
  <c r="FN59" i="26"/>
  <c r="FM59" i="26"/>
  <c r="FK59" i="26"/>
  <c r="FJ59" i="26"/>
  <c r="FI59" i="26"/>
  <c r="FH59" i="26"/>
  <c r="FG59" i="26"/>
  <c r="FF59" i="26"/>
  <c r="FE59" i="26"/>
  <c r="FD59" i="26"/>
  <c r="FC59" i="26"/>
  <c r="FB59" i="26"/>
  <c r="FA59" i="26"/>
  <c r="EZ59" i="26"/>
  <c r="EY59" i="26"/>
  <c r="EX59" i="26"/>
  <c r="EW59" i="26"/>
  <c r="EV59" i="26"/>
  <c r="EU59" i="26"/>
  <c r="ET59" i="26"/>
  <c r="ER59" i="26"/>
  <c r="EQ59" i="26"/>
  <c r="EO59" i="26"/>
  <c r="EN59" i="26"/>
  <c r="EM59" i="26"/>
  <c r="EL59" i="26"/>
  <c r="EK59" i="26"/>
  <c r="EJ59" i="26"/>
  <c r="EI59" i="26"/>
  <c r="EH59" i="26"/>
  <c r="EG59" i="26"/>
  <c r="EF59" i="26"/>
  <c r="EE59" i="26"/>
  <c r="ED59" i="26"/>
  <c r="EC59" i="26"/>
  <c r="EB59" i="26"/>
  <c r="EA59" i="26"/>
  <c r="DZ59" i="26"/>
  <c r="DY59" i="26"/>
  <c r="DX59" i="26"/>
  <c r="DW59" i="26"/>
  <c r="DV59" i="26"/>
  <c r="DU59" i="26"/>
  <c r="DT59" i="26"/>
  <c r="DS59" i="26"/>
  <c r="DR59" i="26"/>
  <c r="DQ59" i="26"/>
  <c r="DP59" i="26"/>
  <c r="DO59" i="26"/>
  <c r="DN59" i="26"/>
  <c r="DM59" i="26"/>
  <c r="DL59" i="26"/>
  <c r="DK59" i="26"/>
  <c r="DJ59" i="26"/>
  <c r="DI59" i="26"/>
  <c r="DH59" i="26"/>
  <c r="DG59" i="26"/>
  <c r="DF59" i="26"/>
  <c r="DE59" i="26"/>
  <c r="DD59" i="26"/>
  <c r="DB59" i="26"/>
  <c r="DA59" i="26"/>
  <c r="CY59" i="26"/>
  <c r="CX59" i="26"/>
  <c r="CW59" i="26"/>
  <c r="CV59" i="26"/>
  <c r="CU59" i="26"/>
  <c r="CT59" i="26"/>
  <c r="CR59" i="26"/>
  <c r="CQ59" i="26"/>
  <c r="CP59" i="26"/>
  <c r="CO59" i="26"/>
  <c r="CN59" i="26"/>
  <c r="CM59" i="26"/>
  <c r="CL59" i="26"/>
  <c r="CK59" i="26"/>
  <c r="CJ59" i="26"/>
  <c r="CI59" i="26"/>
  <c r="CH59" i="26"/>
  <c r="CG59" i="26"/>
  <c r="CF59" i="26"/>
  <c r="CE59" i="26"/>
  <c r="CD59" i="26"/>
  <c r="CC59" i="26"/>
  <c r="CB59" i="26"/>
  <c r="CA59" i="26"/>
  <c r="BZ59" i="26"/>
  <c r="BY59" i="26"/>
  <c r="BX59" i="26"/>
  <c r="BW59" i="26"/>
  <c r="BV59" i="26"/>
  <c r="BU59" i="26"/>
  <c r="BT59" i="26"/>
  <c r="BS59" i="26"/>
  <c r="BR59" i="26"/>
  <c r="BQ59" i="26"/>
  <c r="BO59" i="26"/>
  <c r="BN59" i="26"/>
  <c r="BM59" i="26"/>
  <c r="BL59" i="26"/>
  <c r="BK59" i="26"/>
  <c r="BI59" i="26"/>
  <c r="BH59" i="26"/>
  <c r="BG59" i="26"/>
  <c r="BF59" i="26"/>
  <c r="BE59" i="26"/>
  <c r="BD59" i="26"/>
  <c r="BC59" i="26"/>
  <c r="BB59" i="26"/>
  <c r="BA59" i="26"/>
  <c r="AZ59" i="26"/>
  <c r="AY59" i="26"/>
  <c r="AX59" i="26"/>
  <c r="AW59" i="26"/>
  <c r="AV59" i="26"/>
  <c r="AU59" i="26"/>
  <c r="AT59" i="26"/>
  <c r="AS59" i="26"/>
  <c r="AR59" i="26"/>
  <c r="AP59" i="26"/>
  <c r="AO59" i="26"/>
  <c r="AN59" i="26"/>
  <c r="AM59" i="26"/>
  <c r="AL59" i="26"/>
  <c r="AK59" i="26"/>
  <c r="AJ59" i="26"/>
  <c r="AI59" i="26"/>
  <c r="AH59" i="26"/>
  <c r="AG59" i="26"/>
  <c r="AF59" i="26"/>
  <c r="AE59" i="26"/>
  <c r="AD59" i="26"/>
  <c r="AC59" i="26"/>
  <c r="AB59" i="26"/>
  <c r="Z59" i="26"/>
  <c r="Y59" i="26"/>
  <c r="X59" i="26"/>
  <c r="W59" i="26"/>
  <c r="V59" i="26"/>
  <c r="U59" i="26"/>
  <c r="T59" i="26"/>
  <c r="S59" i="26"/>
  <c r="R59" i="26"/>
  <c r="Q59" i="26"/>
  <c r="P59" i="26"/>
  <c r="O59" i="26"/>
  <c r="N59" i="26"/>
  <c r="M59" i="26"/>
  <c r="L59" i="26"/>
  <c r="K59" i="26"/>
  <c r="J59" i="26"/>
  <c r="I59" i="26"/>
  <c r="H59" i="26"/>
  <c r="G59" i="26"/>
  <c r="F59" i="26"/>
  <c r="E59" i="26"/>
  <c r="D59" i="26"/>
  <c r="C59" i="26"/>
  <c r="B59" i="26"/>
  <c r="HK58" i="26"/>
  <c r="HI58" i="26"/>
  <c r="HH58" i="26"/>
  <c r="HG58" i="26"/>
  <c r="HF58" i="26"/>
  <c r="HE58" i="26"/>
  <c r="HD58" i="26"/>
  <c r="HC58" i="26"/>
  <c r="HB58" i="26"/>
  <c r="HA58" i="26"/>
  <c r="GZ58" i="26"/>
  <c r="GY58" i="26"/>
  <c r="GX58" i="26"/>
  <c r="GW58" i="26"/>
  <c r="GU58" i="26"/>
  <c r="GS58" i="26"/>
  <c r="GR58" i="26"/>
  <c r="GQ58" i="26"/>
  <c r="GP58" i="26"/>
  <c r="GO58" i="26"/>
  <c r="GM58" i="26"/>
  <c r="GL58" i="26"/>
  <c r="GJ58" i="26"/>
  <c r="GI58" i="26"/>
  <c r="GH58" i="26"/>
  <c r="GG58" i="26"/>
  <c r="GA58" i="26"/>
  <c r="FY58" i="26"/>
  <c r="FX58" i="26"/>
  <c r="FW58" i="26"/>
  <c r="FV58" i="26"/>
  <c r="FU58" i="26"/>
  <c r="FS58" i="26"/>
  <c r="FQ58" i="26"/>
  <c r="FP58" i="26"/>
  <c r="FO58" i="26"/>
  <c r="FN58" i="26"/>
  <c r="FM58" i="26"/>
  <c r="FK58" i="26"/>
  <c r="FJ58" i="26"/>
  <c r="FH58" i="26"/>
  <c r="FG58" i="26"/>
  <c r="FF58" i="26"/>
  <c r="FE58" i="26"/>
  <c r="FD58" i="26"/>
  <c r="FC58" i="26"/>
  <c r="FB58" i="26"/>
  <c r="FA58" i="26"/>
  <c r="EZ58" i="26"/>
  <c r="EX58" i="26"/>
  <c r="EW58" i="26"/>
  <c r="EV58" i="26"/>
  <c r="EU58" i="26"/>
  <c r="ET58" i="26"/>
  <c r="ES58" i="26"/>
  <c r="ER58" i="26"/>
  <c r="EQ58" i="26"/>
  <c r="EO58" i="26"/>
  <c r="EM58" i="26"/>
  <c r="EL58" i="26"/>
  <c r="EK58" i="26"/>
  <c r="EJ58" i="26"/>
  <c r="EI58" i="26"/>
  <c r="EH58" i="26"/>
  <c r="EG58" i="26"/>
  <c r="EF58" i="26"/>
  <c r="EE58" i="26"/>
  <c r="ED58" i="26"/>
  <c r="EC58" i="26"/>
  <c r="EB58" i="26"/>
  <c r="EA58" i="26"/>
  <c r="DZ58" i="26"/>
  <c r="DY58" i="26"/>
  <c r="DX58" i="26"/>
  <c r="DW58" i="26"/>
  <c r="DV58" i="26"/>
  <c r="DU58" i="26"/>
  <c r="DT58" i="26"/>
  <c r="DS58" i="26"/>
  <c r="DR58" i="26"/>
  <c r="DQ58" i="26"/>
  <c r="DP58" i="26"/>
  <c r="DO58" i="26"/>
  <c r="DN58" i="26"/>
  <c r="DM58" i="26"/>
  <c r="DL58" i="26"/>
  <c r="DK58" i="26"/>
  <c r="DJ58" i="26"/>
  <c r="DH58" i="26"/>
  <c r="DG58" i="26"/>
  <c r="DF58" i="26"/>
  <c r="DD58" i="26"/>
  <c r="DB58" i="26"/>
  <c r="CY58" i="26"/>
  <c r="CX58" i="26"/>
  <c r="CW58" i="26"/>
  <c r="CV58" i="26"/>
  <c r="CU58" i="26"/>
  <c r="CT58" i="26"/>
  <c r="CS58" i="26"/>
  <c r="CR58" i="26"/>
  <c r="CQ58" i="26"/>
  <c r="CO58" i="26"/>
  <c r="CN58" i="26"/>
  <c r="CM58" i="26"/>
  <c r="CL58" i="26"/>
  <c r="CK58" i="26"/>
  <c r="CJ58" i="26"/>
  <c r="CI58" i="26"/>
  <c r="CH58" i="26"/>
  <c r="CF58" i="26"/>
  <c r="CE58" i="26"/>
  <c r="CD58" i="26"/>
  <c r="CC58" i="26"/>
  <c r="CB58" i="26"/>
  <c r="CA58" i="26"/>
  <c r="BZ58" i="26"/>
  <c r="BY58" i="26"/>
  <c r="BX58" i="26"/>
  <c r="BW58" i="26"/>
  <c r="BV58" i="26"/>
  <c r="BU58" i="26"/>
  <c r="BT58" i="26"/>
  <c r="BS58" i="26"/>
  <c r="BR58" i="26"/>
  <c r="BQ58" i="26"/>
  <c r="BP58" i="26"/>
  <c r="BO58" i="26"/>
  <c r="BN58" i="26"/>
  <c r="BM58" i="26"/>
  <c r="BL58" i="26"/>
  <c r="BK58" i="26"/>
  <c r="BI58" i="26"/>
  <c r="BH58" i="26"/>
  <c r="BG58" i="26"/>
  <c r="BF58" i="26"/>
  <c r="BE58" i="26"/>
  <c r="BD58" i="26"/>
  <c r="BC58" i="26"/>
  <c r="BB58" i="26"/>
  <c r="BA58" i="26"/>
  <c r="AZ58" i="26"/>
  <c r="AY58" i="26"/>
  <c r="AX58" i="26"/>
  <c r="AW58" i="26"/>
  <c r="AV58" i="26"/>
  <c r="AU58" i="26"/>
  <c r="AT58" i="26"/>
  <c r="AS58" i="26"/>
  <c r="AR58" i="26"/>
  <c r="AP58" i="26"/>
  <c r="AO58" i="26"/>
  <c r="AN58" i="26"/>
  <c r="AL58" i="26"/>
  <c r="AJ58" i="26"/>
  <c r="AI58" i="26"/>
  <c r="AH58" i="26"/>
  <c r="AG58" i="26"/>
  <c r="AF58" i="26"/>
  <c r="AE58" i="26"/>
  <c r="AD58" i="26"/>
  <c r="AB58" i="26"/>
  <c r="Z58" i="26"/>
  <c r="Y58" i="26"/>
  <c r="X58" i="26"/>
  <c r="V58" i="26"/>
  <c r="U58" i="26"/>
  <c r="T58" i="26"/>
  <c r="R58" i="26"/>
  <c r="P58" i="26"/>
  <c r="O58" i="26"/>
  <c r="N58" i="26"/>
  <c r="M58" i="26"/>
  <c r="L58" i="26"/>
  <c r="K58" i="26"/>
  <c r="J58" i="26"/>
  <c r="I58" i="26"/>
  <c r="H58" i="26"/>
  <c r="G58" i="26"/>
  <c r="F58" i="26"/>
  <c r="E58" i="26"/>
  <c r="D58" i="26"/>
  <c r="C58" i="26"/>
  <c r="B58" i="26"/>
  <c r="HK56" i="26"/>
  <c r="HJ56" i="26"/>
  <c r="HI56" i="26"/>
  <c r="HH56" i="26"/>
  <c r="HG56" i="26"/>
  <c r="HE56" i="26"/>
  <c r="HD56" i="26"/>
  <c r="HB56" i="26"/>
  <c r="GZ56" i="26"/>
  <c r="GX56" i="26"/>
  <c r="GW56" i="26"/>
  <c r="GS56" i="26"/>
  <c r="GM56" i="26"/>
  <c r="GL56" i="26"/>
  <c r="GI56" i="26"/>
  <c r="GH56" i="26"/>
  <c r="FZ56" i="26"/>
  <c r="FS56" i="26"/>
  <c r="FQ56" i="26"/>
  <c r="FP56" i="26"/>
  <c r="FM56" i="26"/>
  <c r="FK56" i="26"/>
  <c r="FJ56" i="26"/>
  <c r="FH56" i="26"/>
  <c r="FG56" i="26"/>
  <c r="FF56" i="26"/>
  <c r="FD56" i="26"/>
  <c r="FB56" i="26"/>
  <c r="FA56" i="26"/>
  <c r="EZ56" i="26"/>
  <c r="EW56" i="26"/>
  <c r="EV56" i="26"/>
  <c r="EU56" i="26"/>
  <c r="ET56" i="26"/>
  <c r="ES56" i="26"/>
  <c r="ER56" i="26"/>
  <c r="EQ56" i="26"/>
  <c r="EP56" i="26"/>
  <c r="EO56" i="26"/>
  <c r="EM56" i="26"/>
  <c r="EK56" i="26"/>
  <c r="EI56" i="26"/>
  <c r="EH56" i="26"/>
  <c r="EG56" i="26"/>
  <c r="EF56" i="26"/>
  <c r="ED56" i="26"/>
  <c r="EC56" i="26"/>
  <c r="EB56" i="26"/>
  <c r="EA56" i="26"/>
  <c r="DZ56" i="26"/>
  <c r="DY56" i="26"/>
  <c r="DX56" i="26"/>
  <c r="DW56" i="26"/>
  <c r="DV56" i="26"/>
  <c r="DU56" i="26"/>
  <c r="DS56" i="26"/>
  <c r="DQ56" i="26"/>
  <c r="DP56" i="26"/>
  <c r="DO56" i="26"/>
  <c r="DN56" i="26"/>
  <c r="DM56" i="26"/>
  <c r="DL56" i="26"/>
  <c r="DJ56" i="26"/>
  <c r="DH56" i="26"/>
  <c r="DF56" i="26"/>
  <c r="DD56" i="26"/>
  <c r="DB56" i="26"/>
  <c r="CZ56" i="26"/>
  <c r="CY56" i="26"/>
  <c r="CX56" i="26"/>
  <c r="CU56" i="26"/>
  <c r="CT56" i="26"/>
  <c r="CR56" i="26"/>
  <c r="CQ56" i="26"/>
  <c r="CO56" i="26"/>
  <c r="CN56" i="26"/>
  <c r="CM56" i="26"/>
  <c r="CL56" i="26"/>
  <c r="CK56" i="26"/>
  <c r="CJ56" i="26"/>
  <c r="CF56" i="26"/>
  <c r="CE56" i="26"/>
  <c r="CC56" i="26"/>
  <c r="CB56" i="26"/>
  <c r="CA56" i="26"/>
  <c r="BY56" i="26"/>
  <c r="BX56" i="26"/>
  <c r="BW56" i="26"/>
  <c r="BV56" i="26"/>
  <c r="BU56" i="26"/>
  <c r="BT56" i="26"/>
  <c r="BS56" i="26"/>
  <c r="BR56" i="26"/>
  <c r="BQ56" i="26"/>
  <c r="BP56" i="26"/>
  <c r="BO56" i="26"/>
  <c r="BN56" i="26"/>
  <c r="BM56" i="26"/>
  <c r="BK56" i="26"/>
  <c r="BI56" i="26"/>
  <c r="BG56" i="26"/>
  <c r="BE56" i="26"/>
  <c r="BC56" i="26"/>
  <c r="BB56" i="26"/>
  <c r="BA56" i="26"/>
  <c r="AY56" i="26"/>
  <c r="AX56" i="26"/>
  <c r="AW56" i="26"/>
  <c r="AV56" i="26"/>
  <c r="AU56" i="26"/>
  <c r="AT56" i="26"/>
  <c r="AS56" i="26"/>
  <c r="AR56" i="26"/>
  <c r="AQ56" i="26"/>
  <c r="AO56" i="26"/>
  <c r="AL56" i="26"/>
  <c r="AJ56" i="26"/>
  <c r="AI56" i="26"/>
  <c r="AH56" i="26"/>
  <c r="AG56" i="26"/>
  <c r="AF56" i="26"/>
  <c r="AE56" i="26"/>
  <c r="AD56" i="26"/>
  <c r="AB56" i="26"/>
  <c r="Z56" i="26"/>
  <c r="Y56" i="26"/>
  <c r="X56" i="26"/>
  <c r="U56" i="26"/>
  <c r="T56" i="26"/>
  <c r="R56" i="26"/>
  <c r="P56" i="26"/>
  <c r="N56" i="26"/>
  <c r="M56" i="26"/>
  <c r="L56" i="26"/>
  <c r="K56" i="26"/>
  <c r="J56" i="26"/>
  <c r="I56" i="26"/>
  <c r="G56" i="26"/>
  <c r="F56" i="26"/>
  <c r="E56" i="26"/>
  <c r="D56" i="26"/>
  <c r="C56" i="26"/>
  <c r="B56" i="26"/>
  <c r="HK55" i="26"/>
  <c r="HJ55" i="26"/>
  <c r="HI55" i="26"/>
  <c r="HH55" i="26"/>
  <c r="HG55" i="26"/>
  <c r="HF55" i="26"/>
  <c r="HE55" i="26"/>
  <c r="HD55" i="26"/>
  <c r="HC55" i="26"/>
  <c r="HB55" i="26"/>
  <c r="HA55" i="26"/>
  <c r="GZ55" i="26"/>
  <c r="GY55" i="26"/>
  <c r="GX55" i="26"/>
  <c r="GW55" i="26"/>
  <c r="GU55" i="26"/>
  <c r="GS55" i="26"/>
  <c r="GR55" i="26"/>
  <c r="GQ55" i="26"/>
  <c r="GP55" i="26"/>
  <c r="GO55" i="26"/>
  <c r="GM55" i="26"/>
  <c r="GL55" i="26"/>
  <c r="GJ55" i="26"/>
  <c r="GI55" i="26"/>
  <c r="GH55" i="26"/>
  <c r="GG55" i="26"/>
  <c r="GA55" i="26"/>
  <c r="FZ55" i="26"/>
  <c r="FY55" i="26"/>
  <c r="FX55" i="26"/>
  <c r="FW55" i="26"/>
  <c r="FV55" i="26"/>
  <c r="FU55" i="26"/>
  <c r="FS55" i="26"/>
  <c r="FQ55" i="26"/>
  <c r="FP55" i="26"/>
  <c r="FN55" i="26"/>
  <c r="FM55" i="26"/>
  <c r="FL55" i="26"/>
  <c r="FK55" i="26"/>
  <c r="FH55" i="26"/>
  <c r="FG55" i="26"/>
  <c r="FF55" i="26"/>
  <c r="FE55" i="26"/>
  <c r="FD55" i="26"/>
  <c r="FC55" i="26"/>
  <c r="FB55" i="26"/>
  <c r="FA55" i="26"/>
  <c r="EZ55" i="26"/>
  <c r="EX55" i="26"/>
  <c r="EW55" i="26"/>
  <c r="EV55" i="26"/>
  <c r="EU55" i="26"/>
  <c r="ET55" i="26"/>
  <c r="ES55" i="26"/>
  <c r="ER55" i="26"/>
  <c r="EQ55" i="26"/>
  <c r="EP55" i="26"/>
  <c r="EO55" i="26"/>
  <c r="EM55" i="26"/>
  <c r="EL55" i="26"/>
  <c r="EK55" i="26"/>
  <c r="EJ55" i="26"/>
  <c r="EI55" i="26"/>
  <c r="EH55" i="26"/>
  <c r="EG55" i="26"/>
  <c r="EF55" i="26"/>
  <c r="EE55" i="26"/>
  <c r="ED55" i="26"/>
  <c r="EC55" i="26"/>
  <c r="EB55" i="26"/>
  <c r="EA55" i="26"/>
  <c r="DZ55" i="26"/>
  <c r="DY55" i="26"/>
  <c r="DX55" i="26"/>
  <c r="DW55" i="26"/>
  <c r="DV55" i="26"/>
  <c r="DU55" i="26"/>
  <c r="DS55" i="26"/>
  <c r="DR55" i="26"/>
  <c r="DQ55" i="26"/>
  <c r="DP55" i="26"/>
  <c r="DO55" i="26"/>
  <c r="DN55" i="26"/>
  <c r="DM55" i="26"/>
  <c r="DL55" i="26"/>
  <c r="DK55" i="26"/>
  <c r="DJ55" i="26"/>
  <c r="DH55" i="26"/>
  <c r="DG55" i="26"/>
  <c r="DF55" i="26"/>
  <c r="DD55" i="26"/>
  <c r="DB55" i="26"/>
  <c r="CZ55" i="26"/>
  <c r="CY55" i="26"/>
  <c r="CX55" i="26"/>
  <c r="CW55" i="26"/>
  <c r="CV55" i="26"/>
  <c r="CU55" i="26"/>
  <c r="CT55" i="26"/>
  <c r="CS55" i="26"/>
  <c r="CR55" i="26"/>
  <c r="CQ55" i="26"/>
  <c r="CN55" i="26"/>
  <c r="CM55" i="26"/>
  <c r="CL55" i="26"/>
  <c r="CK55" i="26"/>
  <c r="CJ55" i="26"/>
  <c r="CI55" i="26"/>
  <c r="CH55" i="26"/>
  <c r="CE55" i="26"/>
  <c r="CD55" i="26"/>
  <c r="CC55" i="26"/>
  <c r="CB55" i="26"/>
  <c r="CA55" i="26"/>
  <c r="BZ55" i="26"/>
  <c r="BY55" i="26"/>
  <c r="BX55" i="26"/>
  <c r="BW55" i="26"/>
  <c r="BV55" i="26"/>
  <c r="BU55" i="26"/>
  <c r="BT55" i="26"/>
  <c r="BS55" i="26"/>
  <c r="BQ55" i="26"/>
  <c r="BP55" i="26"/>
  <c r="BO55" i="26"/>
  <c r="BN55" i="26"/>
  <c r="BM55" i="26"/>
  <c r="BL55" i="26"/>
  <c r="BK55" i="26"/>
  <c r="BI55" i="26"/>
  <c r="BH55" i="26"/>
  <c r="BG55" i="26"/>
  <c r="BF55" i="26"/>
  <c r="BE55" i="26"/>
  <c r="BD55" i="26"/>
  <c r="BC55" i="26"/>
  <c r="BB55" i="26"/>
  <c r="BA55" i="26"/>
  <c r="AZ55" i="26"/>
  <c r="AY55" i="26"/>
  <c r="AX55" i="26"/>
  <c r="AV55" i="26"/>
  <c r="AU55" i="26"/>
  <c r="AT55" i="26"/>
  <c r="AS55" i="26"/>
  <c r="AR55" i="26"/>
  <c r="AQ55" i="26"/>
  <c r="AP55" i="26"/>
  <c r="AO55" i="26"/>
  <c r="AN55" i="26"/>
  <c r="AL55" i="26"/>
  <c r="AJ55" i="26"/>
  <c r="AI55" i="26"/>
  <c r="AH55" i="26"/>
  <c r="AG55" i="26"/>
  <c r="AF55" i="26"/>
  <c r="AE55" i="26"/>
  <c r="AD55" i="26"/>
  <c r="AB55" i="26"/>
  <c r="AA55" i="26"/>
  <c r="Z55" i="26"/>
  <c r="Y55" i="26"/>
  <c r="X55" i="26"/>
  <c r="V55" i="26"/>
  <c r="U55" i="26"/>
  <c r="T55" i="26"/>
  <c r="R55" i="26"/>
  <c r="P55" i="26"/>
  <c r="O55" i="26"/>
  <c r="N55" i="26"/>
  <c r="M55" i="26"/>
  <c r="L55" i="26"/>
  <c r="J55" i="26"/>
  <c r="I55" i="26"/>
  <c r="H55" i="26"/>
  <c r="G55" i="26"/>
  <c r="F55" i="26"/>
  <c r="E55" i="26"/>
  <c r="D55" i="26"/>
  <c r="C55" i="26"/>
  <c r="B55" i="26"/>
  <c r="HK54" i="26"/>
  <c r="HJ54" i="26"/>
  <c r="HI54" i="26"/>
  <c r="HH54" i="26"/>
  <c r="HG54" i="26"/>
  <c r="HF54" i="26"/>
  <c r="HE54" i="26"/>
  <c r="HD54" i="26"/>
  <c r="HC54" i="26"/>
  <c r="HB54" i="26"/>
  <c r="HA54" i="26"/>
  <c r="GZ54" i="26"/>
  <c r="GY54" i="26"/>
  <c r="GX54" i="26"/>
  <c r="GW54" i="26"/>
  <c r="GU54" i="26"/>
  <c r="GS54" i="26"/>
  <c r="GR54" i="26"/>
  <c r="GQ54" i="26"/>
  <c r="GP54" i="26"/>
  <c r="GO54" i="26"/>
  <c r="GM54" i="26"/>
  <c r="GL54" i="26"/>
  <c r="GJ54" i="26"/>
  <c r="GI54" i="26"/>
  <c r="GH54" i="26"/>
  <c r="GG54" i="26"/>
  <c r="GA54" i="26"/>
  <c r="FZ54" i="26"/>
  <c r="FY54" i="26"/>
  <c r="FX54" i="26"/>
  <c r="FW54" i="26"/>
  <c r="FV54" i="26"/>
  <c r="FU54" i="26"/>
  <c r="FS54" i="26"/>
  <c r="FQ54" i="26"/>
  <c r="FP54" i="26"/>
  <c r="FO54" i="26"/>
  <c r="FN54" i="26"/>
  <c r="FM54" i="26"/>
  <c r="FL54" i="26"/>
  <c r="FK54" i="26"/>
  <c r="FJ54" i="26"/>
  <c r="FH54" i="26"/>
  <c r="FG54" i="26"/>
  <c r="FF54" i="26"/>
  <c r="FE54" i="26"/>
  <c r="FD54" i="26"/>
  <c r="FC54" i="26"/>
  <c r="FB54" i="26"/>
  <c r="FA54" i="26"/>
  <c r="EZ54" i="26"/>
  <c r="EX54" i="26"/>
  <c r="EW54" i="26"/>
  <c r="EV54" i="26"/>
  <c r="EU54" i="26"/>
  <c r="ET54" i="26"/>
  <c r="ER54" i="26"/>
  <c r="EQ54" i="26"/>
  <c r="EP54" i="26"/>
  <c r="EO54" i="26"/>
  <c r="EM54" i="26"/>
  <c r="EL54" i="26"/>
  <c r="EK54" i="26"/>
  <c r="EJ54" i="26"/>
  <c r="EI54" i="26"/>
  <c r="EH54" i="26"/>
  <c r="EG54" i="26"/>
  <c r="EF54" i="26"/>
  <c r="EE54" i="26"/>
  <c r="ED54" i="26"/>
  <c r="EC54" i="26"/>
  <c r="EB54" i="26"/>
  <c r="EA54" i="26"/>
  <c r="DZ54" i="26"/>
  <c r="DY54" i="26"/>
  <c r="DX54" i="26"/>
  <c r="DW54" i="26"/>
  <c r="DV54" i="26"/>
  <c r="DU54" i="26"/>
  <c r="DT54" i="26"/>
  <c r="DS54" i="26"/>
  <c r="DR54" i="26"/>
  <c r="DQ54" i="26"/>
  <c r="DP54" i="26"/>
  <c r="DO54" i="26"/>
  <c r="DN54" i="26"/>
  <c r="DM54" i="26"/>
  <c r="DL54" i="26"/>
  <c r="DK54" i="26"/>
  <c r="DJ54" i="26"/>
  <c r="DH54" i="26"/>
  <c r="DG54" i="26"/>
  <c r="DF54" i="26"/>
  <c r="DD54" i="26"/>
  <c r="DB54" i="26"/>
  <c r="CZ54" i="26"/>
  <c r="CY54" i="26"/>
  <c r="CX54" i="26"/>
  <c r="CW54" i="26"/>
  <c r="CV54" i="26"/>
  <c r="CU54" i="26"/>
  <c r="CT54" i="26"/>
  <c r="CR54" i="26"/>
  <c r="CQ54" i="26"/>
  <c r="CO54" i="26"/>
  <c r="CN54" i="26"/>
  <c r="CM54" i="26"/>
  <c r="CL54" i="26"/>
  <c r="CK54" i="26"/>
  <c r="CJ54" i="26"/>
  <c r="CI54" i="26"/>
  <c r="CH54" i="26"/>
  <c r="CF54" i="26"/>
  <c r="CE54" i="26"/>
  <c r="CD54" i="26"/>
  <c r="CC54" i="26"/>
  <c r="CB54" i="26"/>
  <c r="CA54" i="26"/>
  <c r="BZ54" i="26"/>
  <c r="BY54" i="26"/>
  <c r="BX54" i="26"/>
  <c r="BW54" i="26"/>
  <c r="BV54" i="26"/>
  <c r="BU54" i="26"/>
  <c r="BT54" i="26"/>
  <c r="BS54" i="26"/>
  <c r="BR54" i="26"/>
  <c r="BQ54" i="26"/>
  <c r="BO54" i="26"/>
  <c r="BN54" i="26"/>
  <c r="BM54" i="26"/>
  <c r="BL54" i="26"/>
  <c r="BK54" i="26"/>
  <c r="BI54" i="26"/>
  <c r="BH54" i="26"/>
  <c r="BG54" i="26"/>
  <c r="BF54" i="26"/>
  <c r="BE54" i="26"/>
  <c r="BD54" i="26"/>
  <c r="BC54" i="26"/>
  <c r="BB54" i="26"/>
  <c r="BA54" i="26"/>
  <c r="AZ54" i="26"/>
  <c r="AY54" i="26"/>
  <c r="AX54" i="26"/>
  <c r="AW54" i="26"/>
  <c r="AV54" i="26"/>
  <c r="AU54" i="26"/>
  <c r="AT54" i="26"/>
  <c r="AS54" i="26"/>
  <c r="AR54" i="26"/>
  <c r="AQ54" i="26"/>
  <c r="AP54" i="26"/>
  <c r="AO54" i="26"/>
  <c r="AN54" i="26"/>
  <c r="AL54" i="26"/>
  <c r="AJ54" i="26"/>
  <c r="AI54" i="26"/>
  <c r="AH54" i="26"/>
  <c r="AG54" i="26"/>
  <c r="AF54" i="26"/>
  <c r="AE54" i="26"/>
  <c r="AD54" i="26"/>
  <c r="AB54" i="26"/>
  <c r="AA54" i="26"/>
  <c r="Z54" i="26"/>
  <c r="Y54" i="26"/>
  <c r="X54" i="26"/>
  <c r="V54" i="26"/>
  <c r="U54" i="26"/>
  <c r="T54" i="26"/>
  <c r="R54" i="26"/>
  <c r="P54" i="26"/>
  <c r="O54" i="26"/>
  <c r="N54" i="26"/>
  <c r="M54" i="26"/>
  <c r="L54" i="26"/>
  <c r="K54" i="26"/>
  <c r="J54" i="26"/>
  <c r="I54" i="26"/>
  <c r="H54" i="26"/>
  <c r="G54" i="26"/>
  <c r="F54" i="26"/>
  <c r="E54" i="26"/>
  <c r="D54" i="26"/>
  <c r="C54" i="26"/>
  <c r="B54" i="26"/>
  <c r="HK53" i="26"/>
  <c r="HI53" i="26"/>
  <c r="HH53" i="26"/>
  <c r="HG53" i="26"/>
  <c r="HF53" i="26"/>
  <c r="HE53" i="26"/>
  <c r="HD53" i="26"/>
  <c r="HC53" i="26"/>
  <c r="HB53" i="26"/>
  <c r="HA53" i="26"/>
  <c r="GZ53" i="26"/>
  <c r="GY53" i="26"/>
  <c r="GX53" i="26"/>
  <c r="GW53" i="26"/>
  <c r="GU53" i="26"/>
  <c r="GS53" i="26"/>
  <c r="GR53" i="26"/>
  <c r="GQ53" i="26"/>
  <c r="GP53" i="26"/>
  <c r="GO53" i="26"/>
  <c r="GM53" i="26"/>
  <c r="GL53" i="26"/>
  <c r="GJ53" i="26"/>
  <c r="GI53" i="26"/>
  <c r="GH53" i="26"/>
  <c r="GG53" i="26"/>
  <c r="GA53" i="26"/>
  <c r="FY53" i="26"/>
  <c r="FX53" i="26"/>
  <c r="FW53" i="26"/>
  <c r="FV53" i="26"/>
  <c r="FU53" i="26"/>
  <c r="FS53" i="26"/>
  <c r="FQ53" i="26"/>
  <c r="FP53" i="26"/>
  <c r="FO53" i="26"/>
  <c r="FN53" i="26"/>
  <c r="FM53" i="26"/>
  <c r="FK53" i="26"/>
  <c r="FJ53" i="26"/>
  <c r="FH53" i="26"/>
  <c r="FG53" i="26"/>
  <c r="FF53" i="26"/>
  <c r="FE53" i="26"/>
  <c r="FD53" i="26"/>
  <c r="FC53" i="26"/>
  <c r="FB53" i="26"/>
  <c r="FA53" i="26"/>
  <c r="EZ53" i="26"/>
  <c r="EX53" i="26"/>
  <c r="EW53" i="26"/>
  <c r="EV53" i="26"/>
  <c r="EU53" i="26"/>
  <c r="ET53" i="26"/>
  <c r="ES53" i="26"/>
  <c r="ER53" i="26"/>
  <c r="EQ53" i="26"/>
  <c r="EO53" i="26"/>
  <c r="EM53" i="26"/>
  <c r="EL53" i="26"/>
  <c r="EK53" i="26"/>
  <c r="EJ53" i="26"/>
  <c r="EI53" i="26"/>
  <c r="EH53" i="26"/>
  <c r="EG53" i="26"/>
  <c r="EF53" i="26"/>
  <c r="EE53" i="26"/>
  <c r="ED53" i="26"/>
  <c r="EC53" i="26"/>
  <c r="EB53" i="26"/>
  <c r="EA53" i="26"/>
  <c r="DZ53" i="26"/>
  <c r="DY53" i="26"/>
  <c r="DX53" i="26"/>
  <c r="DW53" i="26"/>
  <c r="DV53" i="26"/>
  <c r="DU53" i="26"/>
  <c r="DT53" i="26"/>
  <c r="DS53" i="26"/>
  <c r="DR53" i="26"/>
  <c r="DQ53" i="26"/>
  <c r="DP53" i="26"/>
  <c r="DO53" i="26"/>
  <c r="DN53" i="26"/>
  <c r="DM53" i="26"/>
  <c r="DL53" i="26"/>
  <c r="DK53" i="26"/>
  <c r="DJ53" i="26"/>
  <c r="DH53" i="26"/>
  <c r="DG53" i="26"/>
  <c r="DF53" i="26"/>
  <c r="DD53" i="26"/>
  <c r="DB53" i="26"/>
  <c r="CY53" i="26"/>
  <c r="CX53" i="26"/>
  <c r="CW53" i="26"/>
  <c r="CV53" i="26"/>
  <c r="CU53" i="26"/>
  <c r="CT53" i="26"/>
  <c r="CS53" i="26"/>
  <c r="CR53" i="26"/>
  <c r="CQ53" i="26"/>
  <c r="CO53" i="26"/>
  <c r="CN53" i="26"/>
  <c r="CM53" i="26"/>
  <c r="CL53" i="26"/>
  <c r="CK53" i="26"/>
  <c r="CJ53" i="26"/>
  <c r="CI53" i="26"/>
  <c r="CH53" i="26"/>
  <c r="CF53" i="26"/>
  <c r="CE53" i="26"/>
  <c r="CD53" i="26"/>
  <c r="CC53" i="26"/>
  <c r="CB53" i="26"/>
  <c r="CA53" i="26"/>
  <c r="BZ53" i="26"/>
  <c r="BY53" i="26"/>
  <c r="BX53" i="26"/>
  <c r="BW53" i="26"/>
  <c r="BV53" i="26"/>
  <c r="BU53" i="26"/>
  <c r="BT53" i="26"/>
  <c r="BS53" i="26"/>
  <c r="BR53" i="26"/>
  <c r="BQ53" i="26"/>
  <c r="BP53" i="26"/>
  <c r="BO53" i="26"/>
  <c r="BN53" i="26"/>
  <c r="BM53" i="26"/>
  <c r="BL53" i="26"/>
  <c r="BK53" i="26"/>
  <c r="BI53" i="26"/>
  <c r="BH53" i="26"/>
  <c r="BG53" i="26"/>
  <c r="BF53" i="26"/>
  <c r="BE53" i="26"/>
  <c r="BD53" i="26"/>
  <c r="BC53" i="26"/>
  <c r="BB53" i="26"/>
  <c r="BA53" i="26"/>
  <c r="AZ53" i="26"/>
  <c r="AY53" i="26"/>
  <c r="AX53" i="26"/>
  <c r="AW53" i="26"/>
  <c r="AV53" i="26"/>
  <c r="AU53" i="26"/>
  <c r="AT53" i="26"/>
  <c r="AS53" i="26"/>
  <c r="AR53" i="26"/>
  <c r="AP53" i="26"/>
  <c r="AO53" i="26"/>
  <c r="AN53" i="26"/>
  <c r="AL53" i="26"/>
  <c r="AJ53" i="26"/>
  <c r="AI53" i="26"/>
  <c r="AH53" i="26"/>
  <c r="AG53" i="26"/>
  <c r="AF53" i="26"/>
  <c r="AE53" i="26"/>
  <c r="AD53" i="26"/>
  <c r="AB53" i="26"/>
  <c r="Z53" i="26"/>
  <c r="Y53" i="26"/>
  <c r="X53" i="26"/>
  <c r="V53" i="26"/>
  <c r="U53" i="26"/>
  <c r="T53" i="26"/>
  <c r="R53" i="26"/>
  <c r="P53" i="26"/>
  <c r="O53" i="26"/>
  <c r="N53" i="26"/>
  <c r="M53" i="26"/>
  <c r="L53" i="26"/>
  <c r="K53" i="26"/>
  <c r="J53" i="26"/>
  <c r="I53" i="26"/>
  <c r="H53" i="26"/>
  <c r="G53" i="26"/>
  <c r="F53" i="26"/>
  <c r="E53" i="26"/>
  <c r="D53" i="26"/>
  <c r="C53" i="26"/>
  <c r="B53" i="26"/>
  <c r="HK51" i="26"/>
  <c r="HJ51" i="26"/>
  <c r="HI51" i="26"/>
  <c r="HH51" i="26"/>
  <c r="HG51" i="26"/>
  <c r="HE51" i="26"/>
  <c r="HD51" i="26"/>
  <c r="HB51" i="26"/>
  <c r="GZ51" i="26"/>
  <c r="GX51" i="26"/>
  <c r="GW51" i="26"/>
  <c r="GV51" i="26"/>
  <c r="GT51" i="26"/>
  <c r="GS51" i="26"/>
  <c r="GM51" i="26"/>
  <c r="GL51" i="26"/>
  <c r="GI51" i="26"/>
  <c r="GH51" i="26"/>
  <c r="GF51" i="26"/>
  <c r="GE51" i="26"/>
  <c r="GD51" i="26"/>
  <c r="GC51" i="26"/>
  <c r="GB51" i="26"/>
  <c r="FZ51" i="26"/>
  <c r="FT51" i="26"/>
  <c r="FS51" i="26"/>
  <c r="FQ51" i="26"/>
  <c r="FP51" i="26"/>
  <c r="FM51" i="26"/>
  <c r="FK51" i="26"/>
  <c r="FJ51" i="26"/>
  <c r="FI51" i="26"/>
  <c r="FH51" i="26"/>
  <c r="FG51" i="26"/>
  <c r="FD51" i="26"/>
  <c r="FB51" i="26"/>
  <c r="FA51" i="26"/>
  <c r="EZ51" i="26"/>
  <c r="EW51" i="26"/>
  <c r="EV51" i="26"/>
  <c r="EU51" i="26"/>
  <c r="ET51" i="26"/>
  <c r="ES51" i="26"/>
  <c r="ER51" i="26"/>
  <c r="EQ51" i="26"/>
  <c r="EP51" i="26"/>
  <c r="EO51" i="26"/>
  <c r="EN51" i="26"/>
  <c r="EM51" i="26"/>
  <c r="EK51" i="26"/>
  <c r="EI51" i="26"/>
  <c r="EH51" i="26"/>
  <c r="EG51" i="26"/>
  <c r="EF51" i="26"/>
  <c r="ED51" i="26"/>
  <c r="EC51" i="26"/>
  <c r="EB51" i="26"/>
  <c r="EA51" i="26"/>
  <c r="DZ51" i="26"/>
  <c r="DY51" i="26"/>
  <c r="DX51" i="26"/>
  <c r="DW51" i="26"/>
  <c r="DV51" i="26"/>
  <c r="DU51" i="26"/>
  <c r="DS51" i="26"/>
  <c r="DQ51" i="26"/>
  <c r="DP51" i="26"/>
  <c r="DO51" i="26"/>
  <c r="DN51" i="26"/>
  <c r="DM51" i="26"/>
  <c r="DL51" i="26"/>
  <c r="DI51" i="26"/>
  <c r="DH51" i="26"/>
  <c r="DF51" i="26"/>
  <c r="DD51" i="26"/>
  <c r="DC51" i="26"/>
  <c r="DB51" i="26"/>
  <c r="DA51" i="26"/>
  <c r="CZ51" i="26"/>
  <c r="CY51" i="26"/>
  <c r="CX51" i="26"/>
  <c r="CU51" i="26"/>
  <c r="CT51" i="26"/>
  <c r="CR51" i="26"/>
  <c r="CQ51" i="26"/>
  <c r="CP51" i="26"/>
  <c r="CO51" i="26"/>
  <c r="CN51" i="26"/>
  <c r="CM51" i="26"/>
  <c r="CL51" i="26"/>
  <c r="CK51" i="26"/>
  <c r="CJ51" i="26"/>
  <c r="CG51" i="26"/>
  <c r="CF51" i="26"/>
  <c r="CE51" i="26"/>
  <c r="CC51" i="26"/>
  <c r="CB51" i="26"/>
  <c r="CA51" i="26"/>
  <c r="BY51" i="26"/>
  <c r="BX51" i="26"/>
  <c r="BW51" i="26"/>
  <c r="BV51" i="26"/>
  <c r="BU51" i="26"/>
  <c r="BT51" i="26"/>
  <c r="BS51" i="26"/>
  <c r="BR51" i="26"/>
  <c r="BQ51" i="26"/>
  <c r="BP51" i="26"/>
  <c r="BO51" i="26"/>
  <c r="BN51" i="26"/>
  <c r="BM51" i="26"/>
  <c r="BK51" i="26"/>
  <c r="BI51" i="26"/>
  <c r="BG51" i="26"/>
  <c r="BE51" i="26"/>
  <c r="BC51" i="26"/>
  <c r="BB51" i="26"/>
  <c r="AY51" i="26"/>
  <c r="AX51" i="26"/>
  <c r="AV51" i="26"/>
  <c r="AU51" i="26"/>
  <c r="AT51" i="26"/>
  <c r="AS51" i="26"/>
  <c r="AR51" i="26"/>
  <c r="AQ51" i="26"/>
  <c r="AO51" i="26"/>
  <c r="AM51" i="26"/>
  <c r="AL51" i="26"/>
  <c r="AK51" i="26"/>
  <c r="AJ51" i="26"/>
  <c r="AI51" i="26"/>
  <c r="AH51" i="26"/>
  <c r="AG51" i="26"/>
  <c r="AF51" i="26"/>
  <c r="AE51" i="26"/>
  <c r="AD51" i="26"/>
  <c r="AC51" i="26"/>
  <c r="AB51" i="26"/>
  <c r="Y51" i="26"/>
  <c r="X51" i="26"/>
  <c r="U51" i="26"/>
  <c r="T51" i="26"/>
  <c r="R51" i="26"/>
  <c r="P51" i="26"/>
  <c r="M51" i="26"/>
  <c r="L51" i="26"/>
  <c r="K51" i="26"/>
  <c r="J51" i="26"/>
  <c r="I51" i="26"/>
  <c r="G51" i="26"/>
  <c r="F51" i="26"/>
  <c r="E51" i="26"/>
  <c r="D51" i="26"/>
  <c r="C51" i="26"/>
  <c r="B51" i="26"/>
  <c r="HK50" i="26"/>
  <c r="HJ50" i="26"/>
  <c r="HI50" i="26"/>
  <c r="HH50" i="26"/>
  <c r="HG50" i="26"/>
  <c r="HF50" i="26"/>
  <c r="HE50" i="26"/>
  <c r="HD50" i="26"/>
  <c r="HC50" i="26"/>
  <c r="HB50" i="26"/>
  <c r="HA50" i="26"/>
  <c r="GZ50" i="26"/>
  <c r="GY50" i="26"/>
  <c r="GX50" i="26"/>
  <c r="GW50" i="26"/>
  <c r="GV50" i="26"/>
  <c r="GR50" i="26"/>
  <c r="GQ50" i="26"/>
  <c r="GP50" i="26"/>
  <c r="GO50" i="26"/>
  <c r="GM50" i="26"/>
  <c r="GL50" i="26"/>
  <c r="GK50" i="26"/>
  <c r="GJ50" i="26"/>
  <c r="GI50" i="26"/>
  <c r="GH50" i="26"/>
  <c r="GG50" i="26"/>
  <c r="GF50" i="26"/>
  <c r="GE50" i="26"/>
  <c r="GC50" i="26"/>
  <c r="GB50" i="26"/>
  <c r="FZ50" i="26"/>
  <c r="FY50" i="26"/>
  <c r="FX50" i="26"/>
  <c r="FW50" i="26"/>
  <c r="FV50" i="26"/>
  <c r="FU50" i="26"/>
  <c r="FT50" i="26"/>
  <c r="FS50" i="26"/>
  <c r="FR50" i="26"/>
  <c r="FQ50" i="26"/>
  <c r="FP50" i="26"/>
  <c r="FO50" i="26"/>
  <c r="FN50" i="26"/>
  <c r="FM50" i="26"/>
  <c r="FK50" i="26"/>
  <c r="FJ50" i="26"/>
  <c r="FI50" i="26"/>
  <c r="FH50" i="26"/>
  <c r="FG50" i="26"/>
  <c r="FE50" i="26"/>
  <c r="FD50" i="26"/>
  <c r="FC50" i="26"/>
  <c r="FB50" i="26"/>
  <c r="FA50" i="26"/>
  <c r="EZ50" i="26"/>
  <c r="EY50" i="26"/>
  <c r="EX50" i="26"/>
  <c r="EW50" i="26"/>
  <c r="EV50" i="26"/>
  <c r="EU50" i="26"/>
  <c r="ET50" i="26"/>
  <c r="ES50" i="26"/>
  <c r="ER50" i="26"/>
  <c r="EQ50" i="26"/>
  <c r="EP50" i="26"/>
  <c r="EO50" i="26"/>
  <c r="EN50" i="26"/>
  <c r="EM50" i="26"/>
  <c r="EL50" i="26"/>
  <c r="EJ50" i="26"/>
  <c r="EI50" i="26"/>
  <c r="EH50" i="26"/>
  <c r="EG50" i="26"/>
  <c r="EF50" i="26"/>
  <c r="EE50" i="26"/>
  <c r="ED50" i="26"/>
  <c r="EC50" i="26"/>
  <c r="EB50" i="26"/>
  <c r="EA50" i="26"/>
  <c r="DZ50" i="26"/>
  <c r="DY50" i="26"/>
  <c r="DX50" i="26"/>
  <c r="DW50" i="26"/>
  <c r="DV50" i="26"/>
  <c r="DT50" i="26"/>
  <c r="DS50" i="26"/>
  <c r="DR50" i="26"/>
  <c r="DQ50" i="26"/>
  <c r="DP50" i="26"/>
  <c r="DO50" i="26"/>
  <c r="DN50" i="26"/>
  <c r="DL50" i="26"/>
  <c r="DK50" i="26"/>
  <c r="DI50" i="26"/>
  <c r="DH50" i="26"/>
  <c r="DG50" i="26"/>
  <c r="DF50" i="26"/>
  <c r="DD50" i="26"/>
  <c r="DC50" i="26"/>
  <c r="DB50" i="26"/>
  <c r="DA50" i="26"/>
  <c r="CZ50" i="26"/>
  <c r="CY50" i="26"/>
  <c r="CX50" i="26"/>
  <c r="CW50" i="26"/>
  <c r="CV50" i="26"/>
  <c r="CU50" i="26"/>
  <c r="CT50" i="26"/>
  <c r="CS50" i="26"/>
  <c r="CR50" i="26"/>
  <c r="CQ50" i="26"/>
  <c r="CP50" i="26"/>
  <c r="CO50" i="26"/>
  <c r="CN50" i="26"/>
  <c r="CM50" i="26"/>
  <c r="CL50" i="26"/>
  <c r="CK50" i="26"/>
  <c r="CJ50" i="26"/>
  <c r="CI50" i="26"/>
  <c r="CH50" i="26"/>
  <c r="CG50" i="26"/>
  <c r="CF50" i="26"/>
  <c r="CE50" i="26"/>
  <c r="CD50" i="26"/>
  <c r="CC50" i="26"/>
  <c r="CB50" i="26"/>
  <c r="CA50" i="26"/>
  <c r="BZ50" i="26"/>
  <c r="BY50" i="26"/>
  <c r="BX50" i="26"/>
  <c r="BW50" i="26"/>
  <c r="BV50" i="26"/>
  <c r="BU50" i="26"/>
  <c r="BT50" i="26"/>
  <c r="BS50" i="26"/>
  <c r="BR50" i="26"/>
  <c r="BQ50" i="26"/>
  <c r="BP50" i="26"/>
  <c r="BO50" i="26"/>
  <c r="BN50" i="26"/>
  <c r="BM50" i="26"/>
  <c r="BL50" i="26"/>
  <c r="BK50" i="26"/>
  <c r="BJ50" i="26"/>
  <c r="BH50" i="26"/>
  <c r="BG50" i="26"/>
  <c r="BF50" i="26"/>
  <c r="BD50" i="26"/>
  <c r="BC50" i="26"/>
  <c r="BB50" i="26"/>
  <c r="AZ50" i="26"/>
  <c r="AY50" i="26"/>
  <c r="AX50" i="26"/>
  <c r="AV50" i="26"/>
  <c r="AU50" i="26"/>
  <c r="AT50" i="26"/>
  <c r="AS50" i="26"/>
  <c r="AR50" i="26"/>
  <c r="AP50" i="26"/>
  <c r="AO50" i="26"/>
  <c r="AN50" i="26"/>
  <c r="AM50" i="26"/>
  <c r="AL50" i="26"/>
  <c r="AK50" i="26"/>
  <c r="AJ50" i="26"/>
  <c r="AI50" i="26"/>
  <c r="AH50" i="26"/>
  <c r="AG50" i="26"/>
  <c r="AF50" i="26"/>
  <c r="AE50" i="26"/>
  <c r="AD50" i="26"/>
  <c r="AC50" i="26"/>
  <c r="AB50" i="26"/>
  <c r="AA50" i="26"/>
  <c r="Y50" i="26"/>
  <c r="X50" i="26"/>
  <c r="W50" i="26"/>
  <c r="V50" i="26"/>
  <c r="U50" i="26"/>
  <c r="T50" i="26"/>
  <c r="S50" i="26"/>
  <c r="R50" i="26"/>
  <c r="Q50" i="26"/>
  <c r="P50" i="26"/>
  <c r="O50" i="26"/>
  <c r="M50" i="26"/>
  <c r="L50" i="26"/>
  <c r="K50" i="26"/>
  <c r="J50" i="26"/>
  <c r="I50" i="26"/>
  <c r="H50" i="26"/>
  <c r="G50" i="26"/>
  <c r="F50" i="26"/>
  <c r="E50" i="26"/>
  <c r="D50" i="26"/>
  <c r="C50" i="26"/>
  <c r="B50" i="26"/>
  <c r="HK49" i="26"/>
  <c r="HJ49" i="26"/>
  <c r="HI49" i="26"/>
  <c r="HH49" i="26"/>
  <c r="HG49" i="26"/>
  <c r="HF49" i="26"/>
  <c r="HE49" i="26"/>
  <c r="HD49" i="26"/>
  <c r="HC49" i="26"/>
  <c r="HB49" i="26"/>
  <c r="GZ49" i="26"/>
  <c r="GY49" i="26"/>
  <c r="GX49" i="26"/>
  <c r="GW49" i="26"/>
  <c r="GV49" i="26"/>
  <c r="GR49" i="26"/>
  <c r="GQ49" i="26"/>
  <c r="GP49" i="26"/>
  <c r="GO49" i="26"/>
  <c r="GN49" i="26"/>
  <c r="GM49" i="26"/>
  <c r="GL49" i="26"/>
  <c r="GK49" i="26"/>
  <c r="GI49" i="26"/>
  <c r="GH49" i="26"/>
  <c r="GG49" i="26"/>
  <c r="GF49" i="26"/>
  <c r="GE49" i="26"/>
  <c r="GC49" i="26"/>
  <c r="GB49" i="26"/>
  <c r="GA49" i="26"/>
  <c r="FZ49" i="26"/>
  <c r="FY49" i="26"/>
  <c r="FX49" i="26"/>
  <c r="FV49" i="26"/>
  <c r="FU49" i="26"/>
  <c r="FS49" i="26"/>
  <c r="FR49" i="26"/>
  <c r="FQ49" i="26"/>
  <c r="FP49" i="26"/>
  <c r="FO49" i="26"/>
  <c r="FM49" i="26"/>
  <c r="FK49" i="26"/>
  <c r="FJ49" i="26"/>
  <c r="FI49" i="26"/>
  <c r="FH49" i="26"/>
  <c r="FG49" i="26"/>
  <c r="FF49" i="26"/>
  <c r="FE49" i="26"/>
  <c r="FD49" i="26"/>
  <c r="FC49" i="26"/>
  <c r="FB49" i="26"/>
  <c r="FA49" i="26"/>
  <c r="EZ49" i="26"/>
  <c r="EY49" i="26"/>
  <c r="EX49" i="26"/>
  <c r="EW49" i="26"/>
  <c r="EV49" i="26"/>
  <c r="EU49" i="26"/>
  <c r="ET49" i="26"/>
  <c r="ES49" i="26"/>
  <c r="ER49" i="26"/>
  <c r="EQ49" i="26"/>
  <c r="EO49" i="26"/>
  <c r="EN49" i="26"/>
  <c r="EM49" i="26"/>
  <c r="EL49" i="26"/>
  <c r="EJ49" i="26"/>
  <c r="EI49" i="26"/>
  <c r="EH49" i="26"/>
  <c r="EG49" i="26"/>
  <c r="EF49" i="26"/>
  <c r="ED49" i="26"/>
  <c r="EB49" i="26"/>
  <c r="EA49" i="26"/>
  <c r="DZ49" i="26"/>
  <c r="DY49" i="26"/>
  <c r="DX49" i="26"/>
  <c r="DW49" i="26"/>
  <c r="DV49" i="26"/>
  <c r="DT49" i="26"/>
  <c r="DS49" i="26"/>
  <c r="DR49" i="26"/>
  <c r="DQ49" i="26"/>
  <c r="DP49" i="26"/>
  <c r="DO49" i="26"/>
  <c r="DN49" i="26"/>
  <c r="DL49" i="26"/>
  <c r="DK49" i="26"/>
  <c r="DJ49" i="26"/>
  <c r="DI49" i="26"/>
  <c r="DH49" i="26"/>
  <c r="DG49" i="26"/>
  <c r="DE49" i="26"/>
  <c r="DD49" i="26"/>
  <c r="DC49" i="26"/>
  <c r="DB49" i="26"/>
  <c r="DA49" i="26"/>
  <c r="CZ49" i="26"/>
  <c r="CY49" i="26"/>
  <c r="CX49" i="26"/>
  <c r="CW49" i="26"/>
  <c r="CV49" i="26"/>
  <c r="CU49" i="26"/>
  <c r="CT49" i="26"/>
  <c r="CS49" i="26"/>
  <c r="CR49" i="26"/>
  <c r="CQ49" i="26"/>
  <c r="CP49" i="26"/>
  <c r="CO49" i="26"/>
  <c r="CN49" i="26"/>
  <c r="CM49" i="26"/>
  <c r="CL49" i="26"/>
  <c r="CK49" i="26"/>
  <c r="CJ49" i="26"/>
  <c r="CI49" i="26"/>
  <c r="CH49" i="26"/>
  <c r="CG49" i="26"/>
  <c r="CF49" i="26"/>
  <c r="CE49" i="26"/>
  <c r="CD49" i="26"/>
  <c r="CC49" i="26"/>
  <c r="CB49" i="26"/>
  <c r="CA49" i="26"/>
  <c r="BZ49" i="26"/>
  <c r="BY49" i="26"/>
  <c r="BX49" i="26"/>
  <c r="BW49" i="26"/>
  <c r="BV49" i="26"/>
  <c r="BU49" i="26"/>
  <c r="BT49" i="26"/>
  <c r="BS49" i="26"/>
  <c r="BR49" i="26"/>
  <c r="BQ49" i="26"/>
  <c r="BP49" i="26"/>
  <c r="BO49" i="26"/>
  <c r="BN49" i="26"/>
  <c r="BM49" i="26"/>
  <c r="BL49" i="26"/>
  <c r="BK49" i="26"/>
  <c r="BJ49" i="26"/>
  <c r="BH49" i="26"/>
  <c r="BG49" i="26"/>
  <c r="BF49" i="26"/>
  <c r="BD49" i="26"/>
  <c r="BC49" i="26"/>
  <c r="BB49" i="26"/>
  <c r="BA49" i="26"/>
  <c r="AZ49" i="26"/>
  <c r="AY49" i="26"/>
  <c r="AX49" i="26"/>
  <c r="AW49" i="26"/>
  <c r="AV49" i="26"/>
  <c r="AU49" i="26"/>
  <c r="AT49" i="26"/>
  <c r="AS49" i="26"/>
  <c r="AR49" i="26"/>
  <c r="AP49" i="26"/>
  <c r="AO49" i="26"/>
  <c r="AN49" i="26"/>
  <c r="AM49" i="26"/>
  <c r="AL49" i="26"/>
  <c r="AK49" i="26"/>
  <c r="AJ49" i="26"/>
  <c r="AI49" i="26"/>
  <c r="AH49" i="26"/>
  <c r="AG49" i="26"/>
  <c r="AF49" i="26"/>
  <c r="AE49" i="26"/>
  <c r="AD49" i="26"/>
  <c r="AC49" i="26"/>
  <c r="AB49" i="26"/>
  <c r="AA49" i="26"/>
  <c r="Z49" i="26"/>
  <c r="X49" i="26"/>
  <c r="W49" i="26"/>
  <c r="V49" i="26"/>
  <c r="U49" i="26"/>
  <c r="T49" i="26"/>
  <c r="S49" i="26"/>
  <c r="R49" i="26"/>
  <c r="Q49" i="26"/>
  <c r="P49" i="26"/>
  <c r="O49" i="26"/>
  <c r="N49" i="26"/>
  <c r="M49" i="26"/>
  <c r="L49" i="26"/>
  <c r="J49" i="26"/>
  <c r="I49" i="26"/>
  <c r="H49" i="26"/>
  <c r="G49" i="26"/>
  <c r="F49" i="26"/>
  <c r="E49" i="26"/>
  <c r="D49" i="26"/>
  <c r="C49" i="26"/>
  <c r="B49" i="26"/>
  <c r="HK48" i="26"/>
  <c r="HJ48" i="26"/>
  <c r="HI48" i="26"/>
  <c r="HH48" i="26"/>
  <c r="HG48" i="26"/>
  <c r="HF48" i="26"/>
  <c r="HE48" i="26"/>
  <c r="HD48" i="26"/>
  <c r="HC48" i="26"/>
  <c r="HB48" i="26"/>
  <c r="GZ48" i="26"/>
  <c r="GY48" i="26"/>
  <c r="GX48" i="26"/>
  <c r="GW48" i="26"/>
  <c r="GU48" i="26"/>
  <c r="GS48" i="26"/>
  <c r="GR48" i="26"/>
  <c r="GQ48" i="26"/>
  <c r="GP48" i="26"/>
  <c r="GO48" i="26"/>
  <c r="GM48" i="26"/>
  <c r="GL48" i="26"/>
  <c r="GI48" i="26"/>
  <c r="GH48" i="26"/>
  <c r="GG48" i="26"/>
  <c r="GA48" i="26"/>
  <c r="FZ48" i="26"/>
  <c r="FY48" i="26"/>
  <c r="FX48" i="26"/>
  <c r="FV48" i="26"/>
  <c r="FU48" i="26"/>
  <c r="FS48" i="26"/>
  <c r="FQ48" i="26"/>
  <c r="FP48" i="26"/>
  <c r="FO48" i="26"/>
  <c r="FM48" i="26"/>
  <c r="FK48" i="26"/>
  <c r="FJ48" i="26"/>
  <c r="FH48" i="26"/>
  <c r="FG48" i="26"/>
  <c r="FF48" i="26"/>
  <c r="FE48" i="26"/>
  <c r="FD48" i="26"/>
  <c r="FC48" i="26"/>
  <c r="FB48" i="26"/>
  <c r="FA48" i="26"/>
  <c r="EZ48" i="26"/>
  <c r="EX48" i="26"/>
  <c r="EW48" i="26"/>
  <c r="EV48" i="26"/>
  <c r="EU48" i="26"/>
  <c r="ET48" i="26"/>
  <c r="ES48" i="26"/>
  <c r="ER48" i="26"/>
  <c r="EQ48" i="26"/>
  <c r="EO48" i="26"/>
  <c r="EM48" i="26"/>
  <c r="EL48" i="26"/>
  <c r="EK48" i="26"/>
  <c r="EJ48" i="26"/>
  <c r="EI48" i="26"/>
  <c r="EH48" i="26"/>
  <c r="EG48" i="26"/>
  <c r="EF48" i="26"/>
  <c r="ED48" i="26"/>
  <c r="EB48" i="26"/>
  <c r="EA48" i="26"/>
  <c r="DZ48" i="26"/>
  <c r="DY48" i="26"/>
  <c r="DX48" i="26"/>
  <c r="DW48" i="26"/>
  <c r="DV48" i="26"/>
  <c r="DU48" i="26"/>
  <c r="DT48" i="26"/>
  <c r="DS48" i="26"/>
  <c r="DR48" i="26"/>
  <c r="DQ48" i="26"/>
  <c r="DP48" i="26"/>
  <c r="DO48" i="26"/>
  <c r="DN48" i="26"/>
  <c r="DM48" i="26"/>
  <c r="DL48" i="26"/>
  <c r="DK48" i="26"/>
  <c r="DJ48" i="26"/>
  <c r="DH48" i="26"/>
  <c r="DG48" i="26"/>
  <c r="DD48" i="26"/>
  <c r="DB48" i="26"/>
  <c r="CZ48" i="26"/>
  <c r="CY48" i="26"/>
  <c r="CX48" i="26"/>
  <c r="CW48" i="26"/>
  <c r="CV48" i="26"/>
  <c r="CU48" i="26"/>
  <c r="CT48" i="26"/>
  <c r="CS48" i="26"/>
  <c r="CR48" i="26"/>
  <c r="CQ48" i="26"/>
  <c r="CO48" i="26"/>
  <c r="CN48" i="26"/>
  <c r="CM48" i="26"/>
  <c r="CL48" i="26"/>
  <c r="CK48" i="26"/>
  <c r="CJ48" i="26"/>
  <c r="CI48" i="26"/>
  <c r="CH48" i="26"/>
  <c r="CF48" i="26"/>
  <c r="CE48" i="26"/>
  <c r="CD48" i="26"/>
  <c r="CC48" i="26"/>
  <c r="CB48" i="26"/>
  <c r="CA48" i="26"/>
  <c r="BZ48" i="26"/>
  <c r="BY48" i="26"/>
  <c r="BX48" i="26"/>
  <c r="BW48" i="26"/>
  <c r="BV48" i="26"/>
  <c r="BU48" i="26"/>
  <c r="BT48" i="26"/>
  <c r="BS48" i="26"/>
  <c r="BR48" i="26"/>
  <c r="BQ48" i="26"/>
  <c r="BP48" i="26"/>
  <c r="BO48" i="26"/>
  <c r="BN48" i="26"/>
  <c r="BM48" i="26"/>
  <c r="BL48" i="26"/>
  <c r="BK48" i="26"/>
  <c r="BI48" i="26"/>
  <c r="BH48" i="26"/>
  <c r="BG48" i="26"/>
  <c r="BF48" i="26"/>
  <c r="BE48" i="26"/>
  <c r="BD48" i="26"/>
  <c r="BC48" i="26"/>
  <c r="BB48" i="26"/>
  <c r="BA48" i="26"/>
  <c r="AZ48" i="26"/>
  <c r="AY48" i="26"/>
  <c r="AX48" i="26"/>
  <c r="AW48" i="26"/>
  <c r="AV48" i="26"/>
  <c r="AU48" i="26"/>
  <c r="AT48" i="26"/>
  <c r="AS48" i="26"/>
  <c r="AR48" i="26"/>
  <c r="AQ48" i="26"/>
  <c r="AP48" i="26"/>
  <c r="AO48" i="26"/>
  <c r="AN48" i="26"/>
  <c r="AL48" i="26"/>
  <c r="AJ48" i="26"/>
  <c r="AI48" i="26"/>
  <c r="AH48" i="26"/>
  <c r="AG48" i="26"/>
  <c r="AF48" i="26"/>
  <c r="AE48" i="26"/>
  <c r="AD48" i="26"/>
  <c r="AB48" i="26"/>
  <c r="AA48" i="26"/>
  <c r="Z48" i="26"/>
  <c r="X48" i="26"/>
  <c r="V48" i="26"/>
  <c r="U48" i="26"/>
  <c r="T48" i="26"/>
  <c r="R48" i="26"/>
  <c r="P48" i="26"/>
  <c r="O48" i="26"/>
  <c r="N48" i="26"/>
  <c r="M48" i="26"/>
  <c r="L48" i="26"/>
  <c r="J48" i="26"/>
  <c r="I48" i="26"/>
  <c r="H48" i="26"/>
  <c r="G48" i="26"/>
  <c r="F48" i="26"/>
  <c r="E48" i="26"/>
  <c r="D48" i="26"/>
  <c r="C48" i="26"/>
  <c r="B48" i="26"/>
  <c r="HK46" i="26"/>
  <c r="HI46" i="26"/>
  <c r="HH46" i="26"/>
  <c r="HD46" i="26"/>
  <c r="HC46" i="26"/>
  <c r="HB46" i="26"/>
  <c r="HA46" i="26"/>
  <c r="GZ46" i="26"/>
  <c r="GY46" i="26"/>
  <c r="GW46" i="26"/>
  <c r="GS46" i="26"/>
  <c r="GP46" i="26"/>
  <c r="GO46" i="26"/>
  <c r="GM46" i="26"/>
  <c r="GI46" i="26"/>
  <c r="GG46" i="26"/>
  <c r="GA46" i="26"/>
  <c r="FZ46" i="26"/>
  <c r="FY46" i="26"/>
  <c r="FX46" i="26"/>
  <c r="FW46" i="26"/>
  <c r="FU46" i="26"/>
  <c r="FS46" i="26"/>
  <c r="FP46" i="26"/>
  <c r="FM46" i="26"/>
  <c r="FK46" i="26"/>
  <c r="FJ46" i="26"/>
  <c r="FH46" i="26"/>
  <c r="FG46" i="26"/>
  <c r="FC46" i="26"/>
  <c r="FB46" i="26"/>
  <c r="FA46" i="26"/>
  <c r="EZ46" i="26"/>
  <c r="EX46" i="26"/>
  <c r="EW46" i="26"/>
  <c r="EV46" i="26"/>
  <c r="ET46" i="26"/>
  <c r="ER46" i="26"/>
  <c r="EO46" i="26"/>
  <c r="EM46" i="26"/>
  <c r="EK46" i="26"/>
  <c r="EJ46" i="26"/>
  <c r="EH46" i="26"/>
  <c r="EG46" i="26"/>
  <c r="EF46" i="26"/>
  <c r="EE46" i="26"/>
  <c r="ED46" i="26"/>
  <c r="EC46" i="26"/>
  <c r="EB46" i="26"/>
  <c r="EA46" i="26"/>
  <c r="DZ46" i="26"/>
  <c r="DX46" i="26"/>
  <c r="DW46" i="26"/>
  <c r="DV46" i="26"/>
  <c r="DU46" i="26"/>
  <c r="DT46" i="26"/>
  <c r="DS46" i="26"/>
  <c r="DR46" i="26"/>
  <c r="DQ46" i="26"/>
  <c r="DP46" i="26"/>
  <c r="DO46" i="26"/>
  <c r="DN46" i="26"/>
  <c r="DL46" i="26"/>
  <c r="DK46" i="26"/>
  <c r="DH46" i="26"/>
  <c r="DB46" i="26"/>
  <c r="CZ46" i="26"/>
  <c r="CV46" i="26"/>
  <c r="CU46" i="26"/>
  <c r="CT46" i="26"/>
  <c r="CS46" i="26"/>
  <c r="CQ46" i="26"/>
  <c r="CN46" i="26"/>
  <c r="CL46" i="26"/>
  <c r="CJ46" i="26"/>
  <c r="CI46" i="26"/>
  <c r="CF46" i="26"/>
  <c r="CE46" i="26"/>
  <c r="CD46" i="26"/>
  <c r="CC46" i="26"/>
  <c r="CB46" i="26"/>
  <c r="CA46" i="26"/>
  <c r="BZ46" i="26"/>
  <c r="BY46" i="26"/>
  <c r="BX46" i="26"/>
  <c r="BW46" i="26"/>
  <c r="BV46" i="26"/>
  <c r="BR46" i="26"/>
  <c r="BO46" i="26"/>
  <c r="BN46" i="26"/>
  <c r="BL46" i="26"/>
  <c r="BK46" i="26"/>
  <c r="BH46" i="26"/>
  <c r="BG46" i="26"/>
  <c r="BF46" i="26"/>
  <c r="BE46" i="26"/>
  <c r="BD46" i="26"/>
  <c r="BC46" i="26"/>
  <c r="BB46" i="26"/>
  <c r="AZ46" i="26"/>
  <c r="AY46" i="26"/>
  <c r="AX46" i="26"/>
  <c r="AW46" i="26"/>
  <c r="AV46" i="26"/>
  <c r="AU46" i="26"/>
  <c r="AS46" i="26"/>
  <c r="AR46" i="26"/>
  <c r="AP46" i="26"/>
  <c r="AO46" i="26"/>
  <c r="AN46" i="26"/>
  <c r="AL46" i="26"/>
  <c r="AJ46" i="26"/>
  <c r="AH46" i="26"/>
  <c r="AG46" i="26"/>
  <c r="AF46" i="26"/>
  <c r="AE46" i="26"/>
  <c r="AD46" i="26"/>
  <c r="Y46" i="26"/>
  <c r="X46" i="26"/>
  <c r="V46" i="26"/>
  <c r="U46" i="26"/>
  <c r="T46" i="26"/>
  <c r="R46" i="26"/>
  <c r="P46" i="26"/>
  <c r="O46" i="26"/>
  <c r="N46" i="26"/>
  <c r="M46" i="26"/>
  <c r="K46" i="26"/>
  <c r="J46" i="26"/>
  <c r="G46" i="26"/>
  <c r="F46" i="26"/>
  <c r="E46" i="26"/>
  <c r="D46" i="26"/>
  <c r="B46" i="26"/>
  <c r="HK45" i="26"/>
  <c r="HJ45" i="26"/>
  <c r="HI45" i="26"/>
  <c r="HH45" i="26"/>
  <c r="HG45" i="26"/>
  <c r="HF45" i="26"/>
  <c r="HE45" i="26"/>
  <c r="HD45" i="26"/>
  <c r="HC45" i="26"/>
  <c r="HB45" i="26"/>
  <c r="HA45" i="26"/>
  <c r="GZ45" i="26"/>
  <c r="GY45" i="26"/>
  <c r="GX45" i="26"/>
  <c r="GW45" i="26"/>
  <c r="GU45" i="26"/>
  <c r="GS45" i="26"/>
  <c r="GR45" i="26"/>
  <c r="GQ45" i="26"/>
  <c r="GP45" i="26"/>
  <c r="GO45" i="26"/>
  <c r="GM45" i="26"/>
  <c r="GL45" i="26"/>
  <c r="GJ45" i="26"/>
  <c r="GI45" i="26"/>
  <c r="GH45" i="26"/>
  <c r="GG45" i="26"/>
  <c r="FZ45" i="26"/>
  <c r="FY45" i="26"/>
  <c r="FX45" i="26"/>
  <c r="FW45" i="26"/>
  <c r="FV45" i="26"/>
  <c r="FU45" i="26"/>
  <c r="FS45" i="26"/>
  <c r="FQ45" i="26"/>
  <c r="FP45" i="26"/>
  <c r="FO45" i="26"/>
  <c r="FN45" i="26"/>
  <c r="FM45" i="26"/>
  <c r="FL45" i="26"/>
  <c r="FK45" i="26"/>
  <c r="FJ45" i="26"/>
  <c r="FH45" i="26"/>
  <c r="FG45" i="26"/>
  <c r="FE45" i="26"/>
  <c r="FD45" i="26"/>
  <c r="FC45" i="26"/>
  <c r="FB45" i="26"/>
  <c r="FA45" i="26"/>
  <c r="EZ45" i="26"/>
  <c r="EX45" i="26"/>
  <c r="EW45" i="26"/>
  <c r="EV45" i="26"/>
  <c r="EU45" i="26"/>
  <c r="ET45" i="26"/>
  <c r="ES45" i="26"/>
  <c r="ER45" i="26"/>
  <c r="EQ45" i="26"/>
  <c r="EP45" i="26"/>
  <c r="EO45" i="26"/>
  <c r="EM45" i="26"/>
  <c r="EL45" i="26"/>
  <c r="EK45" i="26"/>
  <c r="EJ45" i="26"/>
  <c r="EI45" i="26"/>
  <c r="EH45" i="26"/>
  <c r="EG45" i="26"/>
  <c r="EF45" i="26"/>
  <c r="EE45" i="26"/>
  <c r="ED45" i="26"/>
  <c r="EC45" i="26"/>
  <c r="EB45" i="26"/>
  <c r="EA45" i="26"/>
  <c r="DZ45" i="26"/>
  <c r="DY45" i="26"/>
  <c r="DX45" i="26"/>
  <c r="DW45" i="26"/>
  <c r="DV45" i="26"/>
  <c r="DU45" i="26"/>
  <c r="DT45" i="26"/>
  <c r="DS45" i="26"/>
  <c r="DR45" i="26"/>
  <c r="DQ45" i="26"/>
  <c r="DP45" i="26"/>
  <c r="DO45" i="26"/>
  <c r="DN45" i="26"/>
  <c r="DM45" i="26"/>
  <c r="DL45" i="26"/>
  <c r="DK45" i="26"/>
  <c r="DH45" i="26"/>
  <c r="DG45" i="26"/>
  <c r="DF45" i="26"/>
  <c r="DD45" i="26"/>
  <c r="DB45" i="26"/>
  <c r="CZ45" i="26"/>
  <c r="CY45" i="26"/>
  <c r="CX45" i="26"/>
  <c r="CW45" i="26"/>
  <c r="CV45" i="26"/>
  <c r="CU45" i="26"/>
  <c r="CT45" i="26"/>
  <c r="CS45" i="26"/>
  <c r="CR45" i="26"/>
  <c r="CQ45" i="26"/>
  <c r="CO45" i="26"/>
  <c r="CN45" i="26"/>
  <c r="CM45" i="26"/>
  <c r="CL45" i="26"/>
  <c r="CK45" i="26"/>
  <c r="CJ45" i="26"/>
  <c r="CI45" i="26"/>
  <c r="CH45" i="26"/>
  <c r="CF45" i="26"/>
  <c r="CE45" i="26"/>
  <c r="CD45" i="26"/>
  <c r="CC45" i="26"/>
  <c r="CB45" i="26"/>
  <c r="CA45" i="26"/>
  <c r="BZ45" i="26"/>
  <c r="BY45" i="26"/>
  <c r="BX45" i="26"/>
  <c r="BW45" i="26"/>
  <c r="BV45" i="26"/>
  <c r="BU45" i="26"/>
  <c r="BT45" i="26"/>
  <c r="BS45" i="26"/>
  <c r="BR45" i="26"/>
  <c r="BQ45" i="26"/>
  <c r="BP45" i="26"/>
  <c r="BO45" i="26"/>
  <c r="BN45" i="26"/>
  <c r="BM45" i="26"/>
  <c r="BL45" i="26"/>
  <c r="BK45" i="26"/>
  <c r="BI45" i="26"/>
  <c r="BH45" i="26"/>
  <c r="BG45" i="26"/>
  <c r="BF45" i="26"/>
  <c r="BE45" i="26"/>
  <c r="BD45" i="26"/>
  <c r="BC45" i="26"/>
  <c r="BB45" i="26"/>
  <c r="AZ45" i="26"/>
  <c r="AY45" i="26"/>
  <c r="AX45" i="26"/>
  <c r="AV45" i="26"/>
  <c r="AU45" i="26"/>
  <c r="AT45" i="26"/>
  <c r="AS45" i="26"/>
  <c r="AR45" i="26"/>
  <c r="AQ45" i="26"/>
  <c r="AP45" i="26"/>
  <c r="AO45" i="26"/>
  <c r="AN45" i="26"/>
  <c r="AL45" i="26"/>
  <c r="AJ45" i="26"/>
  <c r="AI45" i="26"/>
  <c r="AH45" i="26"/>
  <c r="AG45" i="26"/>
  <c r="AF45" i="26"/>
  <c r="AE45" i="26"/>
  <c r="AD45" i="26"/>
  <c r="AB45" i="26"/>
  <c r="AA45" i="26"/>
  <c r="Y45" i="26"/>
  <c r="X45" i="26"/>
  <c r="V45" i="26"/>
  <c r="U45" i="26"/>
  <c r="T45" i="26"/>
  <c r="R45" i="26"/>
  <c r="P45" i="26"/>
  <c r="O45" i="26"/>
  <c r="M45" i="26"/>
  <c r="L45" i="26"/>
  <c r="K45" i="26"/>
  <c r="J45" i="26"/>
  <c r="I45" i="26"/>
  <c r="H45" i="26"/>
  <c r="G45" i="26"/>
  <c r="F45" i="26"/>
  <c r="E45" i="26"/>
  <c r="D45" i="26"/>
  <c r="C45" i="26"/>
  <c r="B45" i="26"/>
  <c r="HK44" i="26"/>
  <c r="HJ44" i="26"/>
  <c r="HI44" i="26"/>
  <c r="HH44" i="26"/>
  <c r="HG44" i="26"/>
  <c r="HF44" i="26"/>
  <c r="HE44" i="26"/>
  <c r="HD44" i="26"/>
  <c r="HC44" i="26"/>
  <c r="HB44" i="26"/>
  <c r="HA44" i="26"/>
  <c r="GZ44" i="26"/>
  <c r="GY44" i="26"/>
  <c r="GX44" i="26"/>
  <c r="GW44" i="26"/>
  <c r="GR44" i="26"/>
  <c r="GQ44" i="26"/>
  <c r="GP44" i="26"/>
  <c r="GO44" i="26"/>
  <c r="GM44" i="26"/>
  <c r="GL44" i="26"/>
  <c r="GJ44" i="26"/>
  <c r="GI44" i="26"/>
  <c r="GH44" i="26"/>
  <c r="GG44" i="26"/>
  <c r="GA44" i="26"/>
  <c r="FZ44" i="26"/>
  <c r="FY44" i="26"/>
  <c r="FX44" i="26"/>
  <c r="FW44" i="26"/>
  <c r="FV44" i="26"/>
  <c r="FU44" i="26"/>
  <c r="FS44" i="26"/>
  <c r="FQ44" i="26"/>
  <c r="FP44" i="26"/>
  <c r="FO44" i="26"/>
  <c r="FN44" i="26"/>
  <c r="FM44" i="26"/>
  <c r="FK44" i="26"/>
  <c r="FJ44" i="26"/>
  <c r="FH44" i="26"/>
  <c r="FG44" i="26"/>
  <c r="FF44" i="26"/>
  <c r="FE44" i="26"/>
  <c r="FD44" i="26"/>
  <c r="FC44" i="26"/>
  <c r="FB44" i="26"/>
  <c r="FA44" i="26"/>
  <c r="EZ44" i="26"/>
  <c r="EX44" i="26"/>
  <c r="EW44" i="26"/>
  <c r="EV44" i="26"/>
  <c r="EU44" i="26"/>
  <c r="ET44" i="26"/>
  <c r="ES44" i="26"/>
  <c r="ER44" i="26"/>
  <c r="EQ44" i="26"/>
  <c r="EP44" i="26"/>
  <c r="EO44" i="26"/>
  <c r="EM44" i="26"/>
  <c r="EL44" i="26"/>
  <c r="EJ44" i="26"/>
  <c r="EI44" i="26"/>
  <c r="EH44" i="26"/>
  <c r="EG44" i="26"/>
  <c r="EF44" i="26"/>
  <c r="EE44" i="26"/>
  <c r="ED44" i="26"/>
  <c r="EC44" i="26"/>
  <c r="EB44" i="26"/>
  <c r="EA44" i="26"/>
  <c r="DZ44" i="26"/>
  <c r="DY44" i="26"/>
  <c r="DX44" i="26"/>
  <c r="DW44" i="26"/>
  <c r="DV44" i="26"/>
  <c r="DT44" i="26"/>
  <c r="DS44" i="26"/>
  <c r="DR44" i="26"/>
  <c r="DQ44" i="26"/>
  <c r="DP44" i="26"/>
  <c r="DO44" i="26"/>
  <c r="DN44" i="26"/>
  <c r="DL44" i="26"/>
  <c r="DK44" i="26"/>
  <c r="DJ44" i="26"/>
  <c r="DH44" i="26"/>
  <c r="DG44" i="26"/>
  <c r="DF44" i="26"/>
  <c r="DD44" i="26"/>
  <c r="DB44" i="26"/>
  <c r="CZ44" i="26"/>
  <c r="CY44" i="26"/>
  <c r="CX44" i="26"/>
  <c r="CW44" i="26"/>
  <c r="CV44" i="26"/>
  <c r="CU44" i="26"/>
  <c r="CT44" i="26"/>
  <c r="CS44" i="26"/>
  <c r="CR44" i="26"/>
  <c r="CQ44" i="26"/>
  <c r="CO44" i="26"/>
  <c r="CN44" i="26"/>
  <c r="CM44" i="26"/>
  <c r="CL44" i="26"/>
  <c r="CK44" i="26"/>
  <c r="CJ44" i="26"/>
  <c r="CI44" i="26"/>
  <c r="CH44" i="26"/>
  <c r="CF44" i="26"/>
  <c r="CE44" i="26"/>
  <c r="CD44" i="26"/>
  <c r="CC44" i="26"/>
  <c r="CB44" i="26"/>
  <c r="CA44" i="26"/>
  <c r="BZ44" i="26"/>
  <c r="BY44" i="26"/>
  <c r="BX44" i="26"/>
  <c r="BW44" i="26"/>
  <c r="BV44" i="26"/>
  <c r="BU44" i="26"/>
  <c r="BT44" i="26"/>
  <c r="BS44" i="26"/>
  <c r="BR44" i="26"/>
  <c r="BQ44" i="26"/>
  <c r="BP44" i="26"/>
  <c r="BO44" i="26"/>
  <c r="BN44" i="26"/>
  <c r="BM44" i="26"/>
  <c r="BL44" i="26"/>
  <c r="BK44" i="26"/>
  <c r="BH44" i="26"/>
  <c r="BG44" i="26"/>
  <c r="BF44" i="26"/>
  <c r="BD44" i="26"/>
  <c r="BC44" i="26"/>
  <c r="BB44" i="26"/>
  <c r="BA44" i="26"/>
  <c r="AZ44" i="26"/>
  <c r="AY44" i="26"/>
  <c r="AX44" i="26"/>
  <c r="AW44" i="26"/>
  <c r="AV44" i="26"/>
  <c r="AU44" i="26"/>
  <c r="AT44" i="26"/>
  <c r="AS44" i="26"/>
  <c r="AR44" i="26"/>
  <c r="AP44" i="26"/>
  <c r="AO44" i="26"/>
  <c r="AN44" i="26"/>
  <c r="AL44" i="26"/>
  <c r="AJ44" i="26"/>
  <c r="AI44" i="26"/>
  <c r="AH44" i="26"/>
  <c r="AG44" i="26"/>
  <c r="AF44" i="26"/>
  <c r="AE44" i="26"/>
  <c r="AD44" i="26"/>
  <c r="AB44" i="26"/>
  <c r="AA44" i="26"/>
  <c r="Z44" i="26"/>
  <c r="Y44" i="26"/>
  <c r="X44" i="26"/>
  <c r="V44" i="26"/>
  <c r="U44" i="26"/>
  <c r="T44" i="26"/>
  <c r="R44" i="26"/>
  <c r="P44" i="26"/>
  <c r="O44" i="26"/>
  <c r="N44" i="26"/>
  <c r="M44" i="26"/>
  <c r="L44" i="26"/>
  <c r="K44" i="26"/>
  <c r="J44" i="26"/>
  <c r="I44" i="26"/>
  <c r="H44" i="26"/>
  <c r="G44" i="26"/>
  <c r="F44" i="26"/>
  <c r="E44" i="26"/>
  <c r="D44" i="26"/>
  <c r="C44" i="26"/>
  <c r="B44" i="26"/>
  <c r="HK43" i="26"/>
  <c r="HJ43" i="26"/>
  <c r="HI43" i="26"/>
  <c r="HH43" i="26"/>
  <c r="HG43" i="26"/>
  <c r="HF43" i="26"/>
  <c r="HE43" i="26"/>
  <c r="HD43" i="26"/>
  <c r="HC43" i="26"/>
  <c r="HB43" i="26"/>
  <c r="GZ43" i="26"/>
  <c r="GY43" i="26"/>
  <c r="GX43" i="26"/>
  <c r="GW43" i="26"/>
  <c r="GU43" i="26"/>
  <c r="GS43" i="26"/>
  <c r="GR43" i="26"/>
  <c r="GQ43" i="26"/>
  <c r="GP43" i="26"/>
  <c r="GO43" i="26"/>
  <c r="GM43" i="26"/>
  <c r="GL43" i="26"/>
  <c r="GI43" i="26"/>
  <c r="GH43" i="26"/>
  <c r="GG43" i="26"/>
  <c r="GA43" i="26"/>
  <c r="FZ43" i="26"/>
  <c r="FY43" i="26"/>
  <c r="FX43" i="26"/>
  <c r="FV43" i="26"/>
  <c r="FU43" i="26"/>
  <c r="FS43" i="26"/>
  <c r="FQ43" i="26"/>
  <c r="FP43" i="26"/>
  <c r="FO43" i="26"/>
  <c r="FM43" i="26"/>
  <c r="FK43" i="26"/>
  <c r="FJ43" i="26"/>
  <c r="FH43" i="26"/>
  <c r="FG43" i="26"/>
  <c r="FF43" i="26"/>
  <c r="FE43" i="26"/>
  <c r="FD43" i="26"/>
  <c r="FC43" i="26"/>
  <c r="FB43" i="26"/>
  <c r="FA43" i="26"/>
  <c r="EZ43" i="26"/>
  <c r="EX43" i="26"/>
  <c r="EW43" i="26"/>
  <c r="EV43" i="26"/>
  <c r="EU43" i="26"/>
  <c r="ET43" i="26"/>
  <c r="ES43" i="26"/>
  <c r="ER43" i="26"/>
  <c r="EQ43" i="26"/>
  <c r="EO43" i="26"/>
  <c r="EM43" i="26"/>
  <c r="EL43" i="26"/>
  <c r="EK43" i="26"/>
  <c r="EJ43" i="26"/>
  <c r="EI43" i="26"/>
  <c r="EH43" i="26"/>
  <c r="EG43" i="26"/>
  <c r="EF43" i="26"/>
  <c r="ED43" i="26"/>
  <c r="EB43" i="26"/>
  <c r="EA43" i="26"/>
  <c r="DZ43" i="26"/>
  <c r="DY43" i="26"/>
  <c r="DX43" i="26"/>
  <c r="DW43" i="26"/>
  <c r="DV43" i="26"/>
  <c r="DU43" i="26"/>
  <c r="DT43" i="26"/>
  <c r="DS43" i="26"/>
  <c r="DR43" i="26"/>
  <c r="DQ43" i="26"/>
  <c r="DP43" i="26"/>
  <c r="DO43" i="26"/>
  <c r="DN43" i="26"/>
  <c r="DM43" i="26"/>
  <c r="DL43" i="26"/>
  <c r="DK43" i="26"/>
  <c r="DJ43" i="26"/>
  <c r="DH43" i="26"/>
  <c r="DG43" i="26"/>
  <c r="DD43" i="26"/>
  <c r="DB43" i="26"/>
  <c r="CZ43" i="26"/>
  <c r="CY43" i="26"/>
  <c r="CX43" i="26"/>
  <c r="CW43" i="26"/>
  <c r="CV43" i="26"/>
  <c r="CU43" i="26"/>
  <c r="CT43" i="26"/>
  <c r="CS43" i="26"/>
  <c r="CR43" i="26"/>
  <c r="CQ43" i="26"/>
  <c r="CO43" i="26"/>
  <c r="CN43" i="26"/>
  <c r="CM43" i="26"/>
  <c r="CL43" i="26"/>
  <c r="CK43" i="26"/>
  <c r="CJ43" i="26"/>
  <c r="CI43" i="26"/>
  <c r="CH43" i="26"/>
  <c r="CF43" i="26"/>
  <c r="CE43" i="26"/>
  <c r="CD43" i="26"/>
  <c r="CC43" i="26"/>
  <c r="CB43" i="26"/>
  <c r="CA43" i="26"/>
  <c r="BZ43" i="26"/>
  <c r="BY43" i="26"/>
  <c r="BX43" i="26"/>
  <c r="BW43" i="26"/>
  <c r="BV43" i="26"/>
  <c r="BU43" i="26"/>
  <c r="BT43" i="26"/>
  <c r="BS43" i="26"/>
  <c r="BR43" i="26"/>
  <c r="BQ43" i="26"/>
  <c r="BP43" i="26"/>
  <c r="BO43" i="26"/>
  <c r="BN43" i="26"/>
  <c r="BM43" i="26"/>
  <c r="BL43" i="26"/>
  <c r="BK43" i="26"/>
  <c r="BI43" i="26"/>
  <c r="BH43" i="26"/>
  <c r="BG43" i="26"/>
  <c r="BF43" i="26"/>
  <c r="BE43" i="26"/>
  <c r="BD43" i="26"/>
  <c r="BC43" i="26"/>
  <c r="BB43" i="26"/>
  <c r="BA43" i="26"/>
  <c r="AZ43" i="26"/>
  <c r="AY43" i="26"/>
  <c r="AX43" i="26"/>
  <c r="AW43" i="26"/>
  <c r="AV43" i="26"/>
  <c r="AU43" i="26"/>
  <c r="AT43" i="26"/>
  <c r="AS43" i="26"/>
  <c r="AR43" i="26"/>
  <c r="AQ43" i="26"/>
  <c r="AP43" i="26"/>
  <c r="AO43" i="26"/>
  <c r="AN43" i="26"/>
  <c r="AL43" i="26"/>
  <c r="AJ43" i="26"/>
  <c r="AI43" i="26"/>
  <c r="AH43" i="26"/>
  <c r="AG43" i="26"/>
  <c r="AF43" i="26"/>
  <c r="AE43" i="26"/>
  <c r="AD43" i="26"/>
  <c r="AB43" i="26"/>
  <c r="AA43" i="26"/>
  <c r="Z43" i="26"/>
  <c r="X43" i="26"/>
  <c r="V43" i="26"/>
  <c r="U43" i="26"/>
  <c r="T43" i="26"/>
  <c r="R43" i="26"/>
  <c r="P43" i="26"/>
  <c r="O43" i="26"/>
  <c r="N43" i="26"/>
  <c r="M43" i="26"/>
  <c r="L43" i="26"/>
  <c r="J43" i="26"/>
  <c r="I43" i="26"/>
  <c r="H43" i="26"/>
  <c r="G43" i="26"/>
  <c r="F43" i="26"/>
  <c r="E43" i="26"/>
  <c r="D43" i="26"/>
  <c r="C43" i="26"/>
  <c r="B43" i="26"/>
  <c r="DK40" i="26"/>
  <c r="GG39" i="26"/>
  <c r="DT38" i="26"/>
  <c r="HF37" i="26"/>
  <c r="HC37" i="26"/>
  <c r="HA37" i="26"/>
  <c r="GY37" i="26"/>
  <c r="GU37" i="26"/>
  <c r="GR37" i="26"/>
  <c r="GQ37" i="26"/>
  <c r="GP37" i="26"/>
  <c r="GO37" i="26"/>
  <c r="GK37" i="26"/>
  <c r="GJ37" i="26"/>
  <c r="GA37" i="26"/>
  <c r="FY37" i="26"/>
  <c r="FX37" i="26"/>
  <c r="FW37" i="26"/>
  <c r="FV37" i="26"/>
  <c r="FU37" i="26"/>
  <c r="FR37" i="26"/>
  <c r="FO37" i="26"/>
  <c r="FN37" i="26"/>
  <c r="FL37" i="26"/>
  <c r="FE37" i="26"/>
  <c r="FC37" i="26"/>
  <c r="EY37" i="26"/>
  <c r="EX37" i="26"/>
  <c r="EL37" i="26"/>
  <c r="EJ37" i="26"/>
  <c r="EE37" i="26"/>
  <c r="DR37" i="26"/>
  <c r="DG37" i="26"/>
  <c r="DE37" i="26"/>
  <c r="CW37" i="26"/>
  <c r="CV37" i="26"/>
  <c r="CS37" i="26"/>
  <c r="CI37" i="26"/>
  <c r="CH37" i="26"/>
  <c r="CD37" i="26"/>
  <c r="BZ37" i="26"/>
  <c r="BL37" i="26"/>
  <c r="BJ37" i="26"/>
  <c r="BH37" i="26"/>
  <c r="BF37" i="26"/>
  <c r="BD37" i="26"/>
  <c r="AZ37" i="26"/>
  <c r="AP37" i="26"/>
  <c r="AN37" i="26"/>
  <c r="AA37" i="26"/>
  <c r="W37" i="26"/>
  <c r="V37" i="26"/>
  <c r="S37" i="26"/>
  <c r="Q37" i="26"/>
  <c r="O37" i="26"/>
  <c r="H37" i="26"/>
  <c r="BA36" i="26"/>
  <c r="DY35" i="26"/>
  <c r="AT34" i="26"/>
  <c r="HJ33" i="26"/>
  <c r="HG33" i="26"/>
  <c r="HF33" i="26"/>
  <c r="HE33" i="26"/>
  <c r="GX33" i="26"/>
  <c r="GV33" i="26"/>
  <c r="GV66" i="26" s="1"/>
  <c r="GU33" i="26"/>
  <c r="GR33" i="26"/>
  <c r="GQ33" i="26"/>
  <c r="GN33" i="26"/>
  <c r="GN66" i="26" s="1"/>
  <c r="GL33" i="26"/>
  <c r="GJ33" i="26"/>
  <c r="GH33" i="26"/>
  <c r="GD33" i="26"/>
  <c r="GD66" i="26" s="1"/>
  <c r="FV33" i="26"/>
  <c r="FQ33" i="26"/>
  <c r="FO33" i="26"/>
  <c r="FN33" i="26"/>
  <c r="FL33" i="26"/>
  <c r="FI33" i="26"/>
  <c r="FI66" i="26" s="1"/>
  <c r="FF33" i="26"/>
  <c r="FE33" i="26"/>
  <c r="FD33" i="26"/>
  <c r="EU33" i="26"/>
  <c r="ES33" i="26"/>
  <c r="EQ33" i="26"/>
  <c r="EP33" i="26"/>
  <c r="EN33" i="26"/>
  <c r="EN66" i="26" s="1"/>
  <c r="EL33" i="26"/>
  <c r="EI33" i="26"/>
  <c r="DM33" i="26"/>
  <c r="DJ33" i="26"/>
  <c r="DI33" i="26"/>
  <c r="DI66" i="26" s="1"/>
  <c r="DG33" i="26"/>
  <c r="DF33" i="26"/>
  <c r="DD33" i="26"/>
  <c r="CY33" i="26"/>
  <c r="CX33" i="26"/>
  <c r="CW33" i="26"/>
  <c r="CR33" i="26"/>
  <c r="CO33" i="26"/>
  <c r="CM33" i="26"/>
  <c r="CK33" i="26"/>
  <c r="CH33" i="26"/>
  <c r="BU33" i="26"/>
  <c r="BT33" i="26"/>
  <c r="BS33" i="26"/>
  <c r="BQ33" i="26"/>
  <c r="BP33" i="26"/>
  <c r="BM33" i="26"/>
  <c r="BJ33" i="26"/>
  <c r="BI33" i="26"/>
  <c r="AQ33" i="26"/>
  <c r="AM33" i="26"/>
  <c r="AM66" i="26" s="1"/>
  <c r="AI33" i="26"/>
  <c r="AC33" i="26"/>
  <c r="AC66" i="26" s="1"/>
  <c r="AB33" i="26"/>
  <c r="AA33" i="26"/>
  <c r="Z33" i="26"/>
  <c r="W33" i="26"/>
  <c r="S33" i="26"/>
  <c r="Q33" i="26"/>
  <c r="L33" i="26"/>
  <c r="I33" i="26"/>
  <c r="H33" i="26"/>
  <c r="C33" i="26"/>
  <c r="C66" i="26" s="1"/>
  <c r="GN32" i="26"/>
  <c r="GE32" i="26"/>
  <c r="FO32" i="26"/>
  <c r="FJ32" i="26"/>
  <c r="CO32" i="26"/>
  <c r="CF32" i="26"/>
  <c r="AW32" i="26"/>
  <c r="K32" i="26"/>
  <c r="GV31" i="26"/>
  <c r="DT31" i="26"/>
  <c r="BR29" i="26"/>
  <c r="DJ28" i="26"/>
  <c r="BA28" i="26"/>
  <c r="N28" i="26"/>
  <c r="N45" i="26" s="1"/>
  <c r="GN27" i="26"/>
  <c r="AW27" i="26"/>
  <c r="GA26" i="26"/>
  <c r="DE26" i="26"/>
  <c r="Z26" i="26"/>
  <c r="Z45" i="26" s="1"/>
  <c r="FF25" i="26"/>
  <c r="GC23" i="26"/>
  <c r="FT23" i="26"/>
  <c r="FR23" i="26"/>
  <c r="ES23" i="26"/>
  <c r="CS23" i="26"/>
  <c r="GV22" i="26"/>
  <c r="BP22" i="26"/>
  <c r="GU20" i="26"/>
  <c r="DM20" i="26"/>
  <c r="BI20" i="26"/>
  <c r="EK19" i="26"/>
  <c r="EK44" i="26" s="1"/>
  <c r="GT18" i="26"/>
  <c r="GD18" i="26"/>
  <c r="FL18" i="26"/>
  <c r="DU18" i="26"/>
  <c r="DU44" i="26" s="1"/>
  <c r="BE18" i="26"/>
  <c r="AQ18" i="26"/>
  <c r="AQ44" i="26" s="1"/>
  <c r="GS17" i="26"/>
  <c r="GS44" i="26" s="1"/>
  <c r="AQ16" i="26"/>
  <c r="FZ15" i="26"/>
  <c r="EP15" i="26"/>
  <c r="DC15" i="26"/>
  <c r="CZ15" i="26"/>
  <c r="AA15" i="26"/>
  <c r="HJ13" i="26"/>
  <c r="FR13" i="26"/>
  <c r="FL13" i="26"/>
  <c r="BJ13" i="26"/>
  <c r="EC12" i="26"/>
  <c r="GJ11" i="26"/>
  <c r="EE11" i="26"/>
  <c r="Y11" i="26"/>
  <c r="Y43" i="26" s="1"/>
  <c r="HA10" i="26"/>
  <c r="HA43" i="26" s="1"/>
  <c r="GT10" i="26"/>
  <c r="FW10" i="26"/>
  <c r="FT10" i="26"/>
  <c r="FL10" i="26"/>
  <c r="FN9" i="26"/>
  <c r="FN43" i="26" s="1"/>
  <c r="EP9" i="26"/>
  <c r="DF9" i="26"/>
  <c r="K9" i="26"/>
  <c r="K43" i="26" s="1"/>
  <c r="GT7" i="26"/>
  <c r="W7" i="26"/>
  <c r="W45" i="26" s="1"/>
  <c r="GV5" i="26"/>
  <c r="GN5" i="26"/>
  <c r="GN44" i="26" s="1"/>
  <c r="GK5" i="26"/>
  <c r="GK44" i="26" s="1"/>
  <c r="GF5" i="26"/>
  <c r="GF44" i="26" s="1"/>
  <c r="GE5" i="26"/>
  <c r="GE44" i="26" s="1"/>
  <c r="GD5" i="26"/>
  <c r="GC5" i="26"/>
  <c r="GB5" i="26"/>
  <c r="FT5" i="26"/>
  <c r="FR5" i="26"/>
  <c r="FI5" i="26"/>
  <c r="FI44" i="26" s="1"/>
  <c r="EY5" i="26"/>
  <c r="EN5" i="26"/>
  <c r="DI5" i="26"/>
  <c r="DI45" i="26" s="1"/>
  <c r="DE5" i="26"/>
  <c r="DC5" i="26"/>
  <c r="DA5" i="26"/>
  <c r="CP5" i="26"/>
  <c r="CP43" i="26" s="1"/>
  <c r="CG5" i="26"/>
  <c r="BJ5" i="26"/>
  <c r="BJ44" i="26" s="1"/>
  <c r="AM5" i="26"/>
  <c r="AM44" i="26" s="1"/>
  <c r="AK5" i="26"/>
  <c r="AC5" i="26"/>
  <c r="AC45" i="26" s="1"/>
  <c r="S5" i="26"/>
  <c r="S45" i="26" s="1"/>
  <c r="Q5" i="26"/>
  <c r="B43" i="24"/>
  <c r="B44" i="24"/>
  <c r="B45" i="24"/>
  <c r="B46" i="24"/>
  <c r="B48" i="24"/>
  <c r="B49" i="24"/>
  <c r="B50" i="24"/>
  <c r="B51" i="24"/>
  <c r="B53" i="24"/>
  <c r="B54" i="24"/>
  <c r="B55" i="24"/>
  <c r="B56" i="24"/>
  <c r="B58" i="24"/>
  <c r="B59" i="24"/>
  <c r="B60" i="24"/>
  <c r="B61" i="24"/>
  <c r="B63" i="24"/>
  <c r="B64" i="24"/>
  <c r="B65" i="24"/>
  <c r="B66" i="24"/>
  <c r="G12" i="24"/>
  <c r="G48" i="24" s="1"/>
  <c r="G15" i="24"/>
  <c r="F34" i="24"/>
  <c r="F46" i="24" s="1"/>
  <c r="D43" i="24"/>
  <c r="E43" i="24"/>
  <c r="F43" i="24"/>
  <c r="G43" i="24"/>
  <c r="H43" i="24"/>
  <c r="D44" i="24"/>
  <c r="E44" i="24"/>
  <c r="F44" i="24"/>
  <c r="G44" i="24"/>
  <c r="H44" i="24"/>
  <c r="D45" i="24"/>
  <c r="E45" i="24"/>
  <c r="F45" i="24"/>
  <c r="G45" i="24"/>
  <c r="H45" i="24"/>
  <c r="D46" i="24"/>
  <c r="E46" i="24"/>
  <c r="G46" i="24"/>
  <c r="H46" i="24"/>
  <c r="D48" i="24"/>
  <c r="E48" i="24"/>
  <c r="F48" i="24"/>
  <c r="H48" i="24"/>
  <c r="D49" i="24"/>
  <c r="E49" i="24"/>
  <c r="F49" i="24"/>
  <c r="G49" i="24"/>
  <c r="H49" i="24"/>
  <c r="D50" i="24"/>
  <c r="E50" i="24"/>
  <c r="F50" i="24"/>
  <c r="G50" i="24"/>
  <c r="H50" i="24"/>
  <c r="D51" i="24"/>
  <c r="E51" i="24"/>
  <c r="F51" i="24"/>
  <c r="G51" i="24"/>
  <c r="H51" i="24"/>
  <c r="D53" i="24"/>
  <c r="E53" i="24"/>
  <c r="F53" i="24"/>
  <c r="G53" i="24"/>
  <c r="H53" i="24"/>
  <c r="D54" i="24"/>
  <c r="E54" i="24"/>
  <c r="F54" i="24"/>
  <c r="G54" i="24"/>
  <c r="H54" i="24"/>
  <c r="D55" i="24"/>
  <c r="E55" i="24"/>
  <c r="F55" i="24"/>
  <c r="G55" i="24"/>
  <c r="H55" i="24"/>
  <c r="D56" i="24"/>
  <c r="E56" i="24"/>
  <c r="F56" i="24"/>
  <c r="G56" i="24"/>
  <c r="H56" i="24"/>
  <c r="D58" i="24"/>
  <c r="E58" i="24"/>
  <c r="F58" i="24"/>
  <c r="G58" i="24"/>
  <c r="H58" i="24"/>
  <c r="D59" i="24"/>
  <c r="E59" i="24"/>
  <c r="F59" i="24"/>
  <c r="G59" i="24"/>
  <c r="H59" i="24"/>
  <c r="D60" i="24"/>
  <c r="E60" i="24"/>
  <c r="F60" i="24"/>
  <c r="G60" i="24"/>
  <c r="H60" i="24"/>
  <c r="D61" i="24"/>
  <c r="E61" i="24"/>
  <c r="F61" i="24"/>
  <c r="G61" i="24"/>
  <c r="H61" i="24"/>
  <c r="D63" i="24"/>
  <c r="E63" i="24"/>
  <c r="F63" i="24"/>
  <c r="G63" i="24"/>
  <c r="H63" i="24"/>
  <c r="D64" i="24"/>
  <c r="E64" i="24"/>
  <c r="F64" i="24"/>
  <c r="G64" i="24"/>
  <c r="H64" i="24"/>
  <c r="D65" i="24"/>
  <c r="E65" i="24"/>
  <c r="F65" i="24"/>
  <c r="G65" i="24"/>
  <c r="H65" i="24"/>
  <c r="D66" i="24"/>
  <c r="E66" i="24"/>
  <c r="G66" i="24"/>
  <c r="H66" i="24"/>
  <c r="J11" i="24"/>
  <c r="J63" i="24" s="1"/>
  <c r="I15" i="24"/>
  <c r="I59" i="24" s="1"/>
  <c r="K15" i="24"/>
  <c r="K58" i="24" s="1"/>
  <c r="K33" i="24"/>
  <c r="K46" i="24" s="1"/>
  <c r="K37" i="24"/>
  <c r="K51" i="24" s="1"/>
  <c r="I43" i="24"/>
  <c r="K43" i="24"/>
  <c r="I44" i="24"/>
  <c r="J44" i="24"/>
  <c r="K44" i="24"/>
  <c r="I45" i="24"/>
  <c r="J45" i="24"/>
  <c r="K45" i="24"/>
  <c r="I46" i="24"/>
  <c r="J46" i="24"/>
  <c r="I48" i="24"/>
  <c r="K48" i="24"/>
  <c r="I49" i="24"/>
  <c r="J49" i="24"/>
  <c r="K49" i="24"/>
  <c r="I50" i="24"/>
  <c r="J50" i="24"/>
  <c r="K50" i="24"/>
  <c r="I51" i="24"/>
  <c r="J51" i="24"/>
  <c r="J53" i="24"/>
  <c r="I54" i="24"/>
  <c r="J54" i="24"/>
  <c r="K54" i="24"/>
  <c r="I55" i="24"/>
  <c r="J55" i="24"/>
  <c r="K55" i="24"/>
  <c r="I56" i="24"/>
  <c r="J56" i="24"/>
  <c r="J58" i="24"/>
  <c r="J59" i="24"/>
  <c r="I60" i="24"/>
  <c r="J60" i="24"/>
  <c r="K60" i="24"/>
  <c r="I61" i="24"/>
  <c r="J61" i="24"/>
  <c r="I64" i="24"/>
  <c r="J64" i="24"/>
  <c r="K64" i="24"/>
  <c r="I65" i="24"/>
  <c r="J65" i="24"/>
  <c r="K65" i="24"/>
  <c r="I66" i="24"/>
  <c r="J66" i="24"/>
  <c r="S5" i="24"/>
  <c r="S45" i="24" s="1"/>
  <c r="U5" i="24"/>
  <c r="U44" i="24" s="1"/>
  <c r="T9" i="24"/>
  <c r="T48" i="24" s="1"/>
  <c r="O15" i="24"/>
  <c r="O59" i="24" s="1"/>
  <c r="U15" i="24"/>
  <c r="U63" i="24" s="1"/>
  <c r="N43" i="24"/>
  <c r="O43" i="24"/>
  <c r="P43" i="24"/>
  <c r="Q43" i="24"/>
  <c r="R43" i="24"/>
  <c r="N44" i="24"/>
  <c r="O44" i="24"/>
  <c r="P44" i="24"/>
  <c r="Q44" i="24"/>
  <c r="R44" i="24"/>
  <c r="T44" i="24"/>
  <c r="N45" i="24"/>
  <c r="O45" i="24"/>
  <c r="P45" i="24"/>
  <c r="Q45" i="24"/>
  <c r="R45" i="24"/>
  <c r="T45" i="24"/>
  <c r="N46" i="24"/>
  <c r="O46" i="24"/>
  <c r="P46" i="24"/>
  <c r="Q46" i="24"/>
  <c r="R46" i="24"/>
  <c r="T46" i="24"/>
  <c r="N48" i="24"/>
  <c r="O48" i="24"/>
  <c r="P48" i="24"/>
  <c r="Q48" i="24"/>
  <c r="R48" i="24"/>
  <c r="N49" i="24"/>
  <c r="O49" i="24"/>
  <c r="P49" i="24"/>
  <c r="Q49" i="24"/>
  <c r="R49" i="24"/>
  <c r="S49" i="24"/>
  <c r="U49" i="24"/>
  <c r="N50" i="24"/>
  <c r="O50" i="24"/>
  <c r="P50" i="24"/>
  <c r="Q50" i="24"/>
  <c r="R50" i="24"/>
  <c r="S50" i="24"/>
  <c r="T50" i="24"/>
  <c r="U50" i="24"/>
  <c r="N51" i="24"/>
  <c r="O51" i="24"/>
  <c r="P51" i="24"/>
  <c r="Q51" i="24"/>
  <c r="R51" i="24"/>
  <c r="S51" i="24"/>
  <c r="T51" i="24"/>
  <c r="U51" i="24"/>
  <c r="N53" i="24"/>
  <c r="P53" i="24"/>
  <c r="Q53" i="24"/>
  <c r="R53" i="24"/>
  <c r="T53" i="24"/>
  <c r="N54" i="24"/>
  <c r="O54" i="24"/>
  <c r="P54" i="24"/>
  <c r="Q54" i="24"/>
  <c r="R54" i="24"/>
  <c r="T54" i="24"/>
  <c r="N55" i="24"/>
  <c r="O55" i="24"/>
  <c r="P55" i="24"/>
  <c r="Q55" i="24"/>
  <c r="R55" i="24"/>
  <c r="S55" i="24"/>
  <c r="T55" i="24"/>
  <c r="N56" i="24"/>
  <c r="O56" i="24"/>
  <c r="P56" i="24"/>
  <c r="Q56" i="24"/>
  <c r="R56" i="24"/>
  <c r="T56" i="24"/>
  <c r="N58" i="24"/>
  <c r="P58" i="24"/>
  <c r="Q58" i="24"/>
  <c r="R58" i="24"/>
  <c r="T58" i="24"/>
  <c r="N59" i="24"/>
  <c r="P59" i="24"/>
  <c r="Q59" i="24"/>
  <c r="R59" i="24"/>
  <c r="S59" i="24"/>
  <c r="T59" i="24"/>
  <c r="N60" i="24"/>
  <c r="O60" i="24"/>
  <c r="P60" i="24"/>
  <c r="Q60" i="24"/>
  <c r="R60" i="24"/>
  <c r="S60" i="24"/>
  <c r="T60" i="24"/>
  <c r="U60" i="24"/>
  <c r="N61" i="24"/>
  <c r="O61" i="24"/>
  <c r="P61" i="24"/>
  <c r="Q61" i="24"/>
  <c r="R61" i="24"/>
  <c r="S61" i="24"/>
  <c r="T61" i="24"/>
  <c r="U61" i="24"/>
  <c r="N63" i="24"/>
  <c r="O63" i="24"/>
  <c r="P63" i="24"/>
  <c r="Q63" i="24"/>
  <c r="R63" i="24"/>
  <c r="S63" i="24"/>
  <c r="N64" i="24"/>
  <c r="O64" i="24"/>
  <c r="P64" i="24"/>
  <c r="Q64" i="24"/>
  <c r="R64" i="24"/>
  <c r="S64" i="24"/>
  <c r="T64" i="24"/>
  <c r="U64" i="24"/>
  <c r="N65" i="24"/>
  <c r="O65" i="24"/>
  <c r="P65" i="24"/>
  <c r="Q65" i="24"/>
  <c r="R65" i="24"/>
  <c r="S65" i="24"/>
  <c r="T65" i="24"/>
  <c r="U65" i="24"/>
  <c r="N66" i="24"/>
  <c r="O66" i="24"/>
  <c r="P66" i="24"/>
  <c r="Q66" i="24"/>
  <c r="R66" i="24"/>
  <c r="S66" i="24"/>
  <c r="T66" i="24"/>
  <c r="U66" i="24"/>
  <c r="FY66" i="25"/>
  <c r="FX66" i="25"/>
  <c r="FW66" i="25"/>
  <c r="FV66" i="25"/>
  <c r="FU66" i="25"/>
  <c r="FS66" i="25"/>
  <c r="FR66" i="25"/>
  <c r="FQ66" i="25"/>
  <c r="FP66" i="25"/>
  <c r="FO66" i="25"/>
  <c r="FN66" i="25"/>
  <c r="FK66" i="25"/>
  <c r="FI66" i="25"/>
  <c r="FH66" i="25"/>
  <c r="FG66" i="25"/>
  <c r="FE66" i="25"/>
  <c r="FD66" i="25"/>
  <c r="FC66" i="25"/>
  <c r="FA66" i="25"/>
  <c r="EY66" i="25"/>
  <c r="EX66" i="25"/>
  <c r="EV66" i="25"/>
  <c r="EU66" i="25"/>
  <c r="ET66" i="25"/>
  <c r="ER66" i="25"/>
  <c r="EP66" i="25"/>
  <c r="EO66" i="25"/>
  <c r="EN66" i="25"/>
  <c r="EM66" i="25"/>
  <c r="EJ66" i="25"/>
  <c r="EH66" i="25"/>
  <c r="EG66" i="25"/>
  <c r="EF66" i="25"/>
  <c r="ED66" i="25"/>
  <c r="EA66" i="25"/>
  <c r="DZ66" i="25"/>
  <c r="DY66" i="25"/>
  <c r="DX66" i="25"/>
  <c r="DV66" i="25"/>
  <c r="DU66" i="25"/>
  <c r="DT66" i="25"/>
  <c r="DR66" i="25"/>
  <c r="DQ66" i="25"/>
  <c r="DO66" i="25"/>
  <c r="DL66" i="25"/>
  <c r="DK66" i="25"/>
  <c r="DJ66" i="25"/>
  <c r="DI66" i="25"/>
  <c r="DG66" i="25"/>
  <c r="DE66" i="25"/>
  <c r="DC66" i="25"/>
  <c r="DB66" i="25"/>
  <c r="DA66" i="25"/>
  <c r="CZ66" i="25"/>
  <c r="CY66" i="25"/>
  <c r="CX66" i="25"/>
  <c r="CW66" i="25"/>
  <c r="CU66" i="25"/>
  <c r="CS66" i="25"/>
  <c r="CQ66" i="25"/>
  <c r="CP66" i="25"/>
  <c r="CN66" i="25"/>
  <c r="CM66" i="25"/>
  <c r="CL66" i="25"/>
  <c r="CK66" i="25"/>
  <c r="CJ66" i="25"/>
  <c r="CI66" i="25"/>
  <c r="CH66" i="25"/>
  <c r="CF66" i="25"/>
  <c r="CE66" i="25"/>
  <c r="CB66" i="25"/>
  <c r="CA66" i="25"/>
  <c r="BZ66" i="25"/>
  <c r="BX66" i="25"/>
  <c r="BW66" i="25"/>
  <c r="BV66" i="25"/>
  <c r="BU66" i="25"/>
  <c r="BT66" i="25"/>
  <c r="BS66" i="25"/>
  <c r="BR66" i="25"/>
  <c r="BQ66" i="25"/>
  <c r="BP66" i="25"/>
  <c r="BO66" i="25"/>
  <c r="BN66" i="25"/>
  <c r="BL66" i="25"/>
  <c r="BK66" i="25"/>
  <c r="BJ66" i="25"/>
  <c r="BI66" i="25"/>
  <c r="BH66" i="25"/>
  <c r="BG66" i="25"/>
  <c r="BE66" i="25"/>
  <c r="BD66" i="25"/>
  <c r="BA66" i="25"/>
  <c r="AZ66" i="25"/>
  <c r="AX66" i="25"/>
  <c r="AW66" i="25"/>
  <c r="AT66" i="25"/>
  <c r="AS66" i="25"/>
  <c r="AP66" i="25"/>
  <c r="AO66" i="25"/>
  <c r="AN66" i="25"/>
  <c r="AM66" i="25"/>
  <c r="AL66" i="25"/>
  <c r="AK66" i="25"/>
  <c r="AJ66" i="25"/>
  <c r="AI66" i="25"/>
  <c r="AH66" i="25"/>
  <c r="AG66" i="25"/>
  <c r="AF66" i="25"/>
  <c r="AD66" i="25"/>
  <c r="AC66" i="25"/>
  <c r="AB66" i="25"/>
  <c r="AA66" i="25"/>
  <c r="Z66" i="25"/>
  <c r="Y66" i="25"/>
  <c r="X66" i="25"/>
  <c r="W66" i="25"/>
  <c r="U66" i="25"/>
  <c r="S66" i="25"/>
  <c r="R66" i="25"/>
  <c r="O66" i="25"/>
  <c r="N66" i="25"/>
  <c r="M66" i="25"/>
  <c r="L66" i="25"/>
  <c r="K66" i="25"/>
  <c r="J66" i="25"/>
  <c r="I66" i="25"/>
  <c r="H66" i="25"/>
  <c r="G66" i="25"/>
  <c r="D66" i="25"/>
  <c r="C66" i="25"/>
  <c r="B66" i="25"/>
  <c r="FY65" i="25"/>
  <c r="FX65" i="25"/>
  <c r="FW65" i="25"/>
  <c r="FV65" i="25"/>
  <c r="FT65" i="25"/>
  <c r="FS65" i="25"/>
  <c r="FR65" i="25"/>
  <c r="FQ65" i="25"/>
  <c r="FP65" i="25"/>
  <c r="FO65" i="25"/>
  <c r="FN65" i="25"/>
  <c r="FM65" i="25"/>
  <c r="FL65" i="25"/>
  <c r="FK65" i="25"/>
  <c r="FJ65" i="25"/>
  <c r="FI65" i="25"/>
  <c r="FG65" i="25"/>
  <c r="FE65" i="25"/>
  <c r="FB65" i="25"/>
  <c r="FA65" i="25"/>
  <c r="EY65" i="25"/>
  <c r="EV65" i="25"/>
  <c r="EU65" i="25"/>
  <c r="ET65" i="25"/>
  <c r="ES65" i="25"/>
  <c r="ER65" i="25"/>
  <c r="EQ65" i="25"/>
  <c r="EP65" i="25"/>
  <c r="EO65" i="25"/>
  <c r="EN65" i="25"/>
  <c r="EM65" i="25"/>
  <c r="EL65" i="25"/>
  <c r="EJ65" i="25"/>
  <c r="EI65" i="25"/>
  <c r="EH65" i="25"/>
  <c r="EF65" i="25"/>
  <c r="EE65" i="25"/>
  <c r="ED65" i="25"/>
  <c r="EB65" i="25"/>
  <c r="EA65" i="25"/>
  <c r="DZ65" i="25"/>
  <c r="DY65" i="25"/>
  <c r="DX65" i="25"/>
  <c r="DW65" i="25"/>
  <c r="DV65" i="25"/>
  <c r="DU65" i="25"/>
  <c r="DT65" i="25"/>
  <c r="DS65" i="25"/>
  <c r="DR65" i="25"/>
  <c r="DQ65" i="25"/>
  <c r="DP65" i="25"/>
  <c r="DO65" i="25"/>
  <c r="DN65" i="25"/>
  <c r="DM65" i="25"/>
  <c r="DL65" i="25"/>
  <c r="DK65" i="25"/>
  <c r="DH65" i="25"/>
  <c r="DF65" i="25"/>
  <c r="DE65" i="25"/>
  <c r="DC65" i="25"/>
  <c r="DB65" i="25"/>
  <c r="DA65" i="25"/>
  <c r="CZ65" i="25"/>
  <c r="CY65" i="25"/>
  <c r="CX65" i="25"/>
  <c r="CW65" i="25"/>
  <c r="CV65" i="25"/>
  <c r="CU65" i="25"/>
  <c r="CT65" i="25"/>
  <c r="CS65" i="25"/>
  <c r="CR65" i="25"/>
  <c r="CQ65" i="25"/>
  <c r="CP65" i="25"/>
  <c r="CO65" i="25"/>
  <c r="CN65" i="25"/>
  <c r="CM65" i="25"/>
  <c r="CL65" i="25"/>
  <c r="CK65" i="25"/>
  <c r="CJ65" i="25"/>
  <c r="CI65" i="25"/>
  <c r="CH65" i="25"/>
  <c r="CG65" i="25"/>
  <c r="CF65" i="25"/>
  <c r="CE65" i="25"/>
  <c r="CD65" i="25"/>
  <c r="CC65" i="25"/>
  <c r="CB65" i="25"/>
  <c r="CA65" i="25"/>
  <c r="BZ65" i="25"/>
  <c r="BY65" i="25"/>
  <c r="BX65" i="25"/>
  <c r="BW65" i="25"/>
  <c r="BV65" i="25"/>
  <c r="BU65" i="25"/>
  <c r="BT65" i="25"/>
  <c r="BS65" i="25"/>
  <c r="BR65" i="25"/>
  <c r="BQ65" i="25"/>
  <c r="BP65" i="25"/>
  <c r="BO65" i="25"/>
  <c r="BN65" i="25"/>
  <c r="BM65" i="25"/>
  <c r="BL65" i="25"/>
  <c r="BK65" i="25"/>
  <c r="BJ65" i="25"/>
  <c r="BG65" i="25"/>
  <c r="BF65" i="25"/>
  <c r="BE65" i="25"/>
  <c r="BD65" i="25"/>
  <c r="BC65" i="25"/>
  <c r="BB65" i="25"/>
  <c r="BA65" i="25"/>
  <c r="AZ65" i="25"/>
  <c r="AY65" i="25"/>
  <c r="AX65" i="25"/>
  <c r="AW65" i="25"/>
  <c r="AV65" i="25"/>
  <c r="AU65" i="25"/>
  <c r="AT65" i="25"/>
  <c r="AS65" i="25"/>
  <c r="AR65" i="25"/>
  <c r="AQ65" i="25"/>
  <c r="AP65" i="25"/>
  <c r="AO65" i="25"/>
  <c r="AN65" i="25"/>
  <c r="AM65" i="25"/>
  <c r="AL65" i="25"/>
  <c r="AK65" i="25"/>
  <c r="AJ65" i="25"/>
  <c r="AI65" i="25"/>
  <c r="AH65" i="25"/>
  <c r="AG65" i="25"/>
  <c r="AF65" i="25"/>
  <c r="AE65" i="25"/>
  <c r="AD65" i="25"/>
  <c r="AC65" i="25"/>
  <c r="AB65" i="25"/>
  <c r="AA65" i="25"/>
  <c r="Z65" i="25"/>
  <c r="X65" i="25"/>
  <c r="W65" i="25"/>
  <c r="V65" i="25"/>
  <c r="T65" i="25"/>
  <c r="S65" i="25"/>
  <c r="Q65" i="25"/>
  <c r="P65" i="25"/>
  <c r="O65" i="25"/>
  <c r="N65" i="25"/>
  <c r="M65" i="25"/>
  <c r="L65" i="25"/>
  <c r="K65" i="25"/>
  <c r="J65" i="25"/>
  <c r="I65" i="25"/>
  <c r="H65" i="25"/>
  <c r="G65" i="25"/>
  <c r="F65" i="25"/>
  <c r="E65" i="25"/>
  <c r="D65" i="25"/>
  <c r="C65" i="25"/>
  <c r="B65" i="25"/>
  <c r="FY64" i="25"/>
  <c r="FX64" i="25"/>
  <c r="FW64" i="25"/>
  <c r="FV64" i="25"/>
  <c r="FU64" i="25"/>
  <c r="FT64" i="25"/>
  <c r="FS64" i="25"/>
  <c r="FR64" i="25"/>
  <c r="FQ64" i="25"/>
  <c r="FN64" i="25"/>
  <c r="FM64" i="25"/>
  <c r="FL64" i="25"/>
  <c r="FK64" i="25"/>
  <c r="FJ64" i="25"/>
  <c r="FG64" i="25"/>
  <c r="FF64" i="25"/>
  <c r="FE64" i="25"/>
  <c r="FD64" i="25"/>
  <c r="FC64" i="25"/>
  <c r="FB64" i="25"/>
  <c r="FA64" i="25"/>
  <c r="EY64" i="25"/>
  <c r="EX64" i="25"/>
  <c r="EW64" i="25"/>
  <c r="EU64" i="25"/>
  <c r="ET64" i="25"/>
  <c r="ES64" i="25"/>
  <c r="ER64" i="25"/>
  <c r="EQ64" i="25"/>
  <c r="EP64" i="25"/>
  <c r="EM64" i="25"/>
  <c r="EK64" i="25"/>
  <c r="EJ64" i="25"/>
  <c r="EH64" i="25"/>
  <c r="EG64" i="25"/>
  <c r="EF64" i="25"/>
  <c r="EE64" i="25"/>
  <c r="ED64" i="25"/>
  <c r="EC64" i="25"/>
  <c r="EB64" i="25"/>
  <c r="DZ64" i="25"/>
  <c r="DY64" i="25"/>
  <c r="DX64" i="25"/>
  <c r="DU64" i="25"/>
  <c r="DT64" i="25"/>
  <c r="DS64" i="25"/>
  <c r="DR64" i="25"/>
  <c r="DQ64" i="25"/>
  <c r="DP64" i="25"/>
  <c r="DO64" i="25"/>
  <c r="DM64" i="25"/>
  <c r="DL64" i="25"/>
  <c r="DJ64" i="25"/>
  <c r="DI64" i="25"/>
  <c r="DH64" i="25"/>
  <c r="DG64" i="25"/>
  <c r="DF64" i="25"/>
  <c r="DE64" i="25"/>
  <c r="DD64" i="25"/>
  <c r="DB64" i="25"/>
  <c r="DA64" i="25"/>
  <c r="CZ64" i="25"/>
  <c r="CX64" i="25"/>
  <c r="CW64" i="25"/>
  <c r="CU64" i="25"/>
  <c r="CT64" i="25"/>
  <c r="CS64" i="25"/>
  <c r="CR64" i="25"/>
  <c r="CQ64" i="25"/>
  <c r="CP64" i="25"/>
  <c r="CO64" i="25"/>
  <c r="CM64" i="25"/>
  <c r="CJ64" i="25"/>
  <c r="CH64" i="25"/>
  <c r="CG64" i="25"/>
  <c r="CF64" i="25"/>
  <c r="CE64" i="25"/>
  <c r="CD64" i="25"/>
  <c r="CC64" i="25"/>
  <c r="CA64" i="25"/>
  <c r="BZ64" i="25"/>
  <c r="BX64" i="25"/>
  <c r="BV64" i="25"/>
  <c r="BU64" i="25"/>
  <c r="BT64" i="25"/>
  <c r="BS64" i="25"/>
  <c r="BQ64" i="25"/>
  <c r="BP64" i="25"/>
  <c r="BO64" i="25"/>
  <c r="BN64" i="25"/>
  <c r="BM64" i="25"/>
  <c r="BL64" i="25"/>
  <c r="BK64" i="25"/>
  <c r="BI64" i="25"/>
  <c r="BG64" i="25"/>
  <c r="BE64" i="25"/>
  <c r="BD64" i="25"/>
  <c r="BC64" i="25"/>
  <c r="BB64" i="25"/>
  <c r="AZ64" i="25"/>
  <c r="AY64" i="25"/>
  <c r="AX64" i="25"/>
  <c r="AW64" i="25"/>
  <c r="AU64" i="25"/>
  <c r="AR64" i="25"/>
  <c r="AP64" i="25"/>
  <c r="AO64" i="25"/>
  <c r="AN64" i="25"/>
  <c r="AM64" i="25"/>
  <c r="AL64" i="25"/>
  <c r="AK64" i="25"/>
  <c r="AJ64" i="25"/>
  <c r="AI64" i="25"/>
  <c r="AH64" i="25"/>
  <c r="AF64" i="25"/>
  <c r="AE64" i="25"/>
  <c r="AD64" i="25"/>
  <c r="AC64" i="25"/>
  <c r="AB64" i="25"/>
  <c r="AA64" i="25"/>
  <c r="Z64" i="25"/>
  <c r="Y64" i="25"/>
  <c r="X64" i="25"/>
  <c r="V64" i="25"/>
  <c r="U64" i="25"/>
  <c r="S64" i="25"/>
  <c r="R64" i="25"/>
  <c r="Q64" i="25"/>
  <c r="P64" i="25"/>
  <c r="O64" i="25"/>
  <c r="N64" i="25"/>
  <c r="M64" i="25"/>
  <c r="L64" i="25"/>
  <c r="J64" i="25"/>
  <c r="I64" i="25"/>
  <c r="H64" i="25"/>
  <c r="G64" i="25"/>
  <c r="F64" i="25"/>
  <c r="C64" i="25"/>
  <c r="B64" i="25"/>
  <c r="FY63" i="25"/>
  <c r="FX63" i="25"/>
  <c r="FW63" i="25"/>
  <c r="FV63" i="25"/>
  <c r="FU63" i="25"/>
  <c r="FT63" i="25"/>
  <c r="FR63" i="25"/>
  <c r="FQ63" i="25"/>
  <c r="FO63" i="25"/>
  <c r="FN63" i="25"/>
  <c r="FM63" i="25"/>
  <c r="FL63" i="25"/>
  <c r="FK63" i="25"/>
  <c r="FJ63" i="25"/>
  <c r="FI63" i="25"/>
  <c r="FH63" i="25"/>
  <c r="FG63" i="25"/>
  <c r="FF63" i="25"/>
  <c r="FE63" i="25"/>
  <c r="FD63" i="25"/>
  <c r="FC63" i="25"/>
  <c r="FB63" i="25"/>
  <c r="FA63" i="25"/>
  <c r="EY63" i="25"/>
  <c r="EX63" i="25"/>
  <c r="EW63" i="25"/>
  <c r="EV63" i="25"/>
  <c r="EU63" i="25"/>
  <c r="ET63" i="25"/>
  <c r="ES63" i="25"/>
  <c r="ER63" i="25"/>
  <c r="EQ63" i="25"/>
  <c r="EP63" i="25"/>
  <c r="EN63" i="25"/>
  <c r="EM63" i="25"/>
  <c r="EK63" i="25"/>
  <c r="EJ63" i="25"/>
  <c r="EH63" i="25"/>
  <c r="EG63" i="25"/>
  <c r="EF63" i="25"/>
  <c r="EE63" i="25"/>
  <c r="ED63" i="25"/>
  <c r="EC63" i="25"/>
  <c r="EB63" i="25"/>
  <c r="EA63" i="25"/>
  <c r="DZ63" i="25"/>
  <c r="DY63" i="25"/>
  <c r="DW63" i="25"/>
  <c r="DV63" i="25"/>
  <c r="DU63" i="25"/>
  <c r="DT63" i="25"/>
  <c r="DR63" i="25"/>
  <c r="DQ63" i="25"/>
  <c r="DP63" i="25"/>
  <c r="DO63" i="25"/>
  <c r="DN63" i="25"/>
  <c r="DM63" i="25"/>
  <c r="DL63" i="25"/>
  <c r="DK63" i="25"/>
  <c r="DJ63" i="25"/>
  <c r="DI63" i="25"/>
  <c r="DH63" i="25"/>
  <c r="DG63" i="25"/>
  <c r="DD63" i="25"/>
  <c r="DC63" i="25"/>
  <c r="DB63" i="25"/>
  <c r="DA63" i="25"/>
  <c r="CZ63" i="25"/>
  <c r="CY63" i="25"/>
  <c r="CX63" i="25"/>
  <c r="CW63" i="25"/>
  <c r="CV63" i="25"/>
  <c r="CT63" i="25"/>
  <c r="CS63" i="25"/>
  <c r="CR63" i="25"/>
  <c r="CQ63" i="25"/>
  <c r="CP63" i="25"/>
  <c r="CN63" i="25"/>
  <c r="CM63" i="25"/>
  <c r="CL63" i="25"/>
  <c r="CK63" i="25"/>
  <c r="CJ63" i="25"/>
  <c r="CI63" i="25"/>
  <c r="CH63" i="25"/>
  <c r="CG63" i="25"/>
  <c r="CF63" i="25"/>
  <c r="CE63" i="25"/>
  <c r="CD63" i="25"/>
  <c r="CC63" i="25"/>
  <c r="CB63" i="25"/>
  <c r="CA63" i="25"/>
  <c r="BZ63" i="25"/>
  <c r="BY63" i="25"/>
  <c r="BX63" i="25"/>
  <c r="BW63" i="25"/>
  <c r="BV63" i="25"/>
  <c r="BU63" i="25"/>
  <c r="BT63" i="25"/>
  <c r="BS63" i="25"/>
  <c r="BQ63" i="25"/>
  <c r="BP63" i="25"/>
  <c r="BN63" i="25"/>
  <c r="BM63" i="25"/>
  <c r="BL63" i="25"/>
  <c r="BK63" i="25"/>
  <c r="BJ63" i="25"/>
  <c r="BI63" i="25"/>
  <c r="BH63" i="25"/>
  <c r="BG63" i="25"/>
  <c r="BF63" i="25"/>
  <c r="BE63" i="25"/>
  <c r="BD63" i="25"/>
  <c r="BC63" i="25"/>
  <c r="BB63" i="25"/>
  <c r="AZ63" i="25"/>
  <c r="AX63" i="25"/>
  <c r="AW63" i="25"/>
  <c r="AV63" i="25"/>
  <c r="AU63" i="25"/>
  <c r="AS63" i="25"/>
  <c r="AR63" i="25"/>
  <c r="AQ63" i="25"/>
  <c r="AP63" i="25"/>
  <c r="AO63" i="25"/>
  <c r="AN63" i="25"/>
  <c r="AM63" i="25"/>
  <c r="AL63" i="25"/>
  <c r="AK63" i="25"/>
  <c r="AJ63" i="25"/>
  <c r="AI63" i="25"/>
  <c r="AH63" i="25"/>
  <c r="AG63" i="25"/>
  <c r="AF63" i="25"/>
  <c r="AE63" i="25"/>
  <c r="AD63" i="25"/>
  <c r="AC63" i="25"/>
  <c r="AB63" i="25"/>
  <c r="AA63" i="25"/>
  <c r="Z63" i="25"/>
  <c r="Y63" i="25"/>
  <c r="X63" i="25"/>
  <c r="W63" i="25"/>
  <c r="V63" i="25"/>
  <c r="U63" i="25"/>
  <c r="T63" i="25"/>
  <c r="S63" i="25"/>
  <c r="Q63" i="25"/>
  <c r="P63" i="25"/>
  <c r="N63" i="25"/>
  <c r="M63" i="25"/>
  <c r="L63" i="25"/>
  <c r="K63" i="25"/>
  <c r="I63" i="25"/>
  <c r="H63" i="25"/>
  <c r="G63" i="25"/>
  <c r="F63" i="25"/>
  <c r="E63" i="25"/>
  <c r="C63" i="25"/>
  <c r="B63" i="25"/>
  <c r="FY61" i="25"/>
  <c r="FX61" i="25"/>
  <c r="FW61" i="25"/>
  <c r="FV61" i="25"/>
  <c r="FU61" i="25"/>
  <c r="FS61" i="25"/>
  <c r="FR61" i="25"/>
  <c r="FQ61" i="25"/>
  <c r="FP61" i="25"/>
  <c r="FO61" i="25"/>
  <c r="FN61" i="25"/>
  <c r="FK61" i="25"/>
  <c r="FI61" i="25"/>
  <c r="FG61" i="25"/>
  <c r="FE61" i="25"/>
  <c r="FC61" i="25"/>
  <c r="FB61" i="25"/>
  <c r="FA61" i="25"/>
  <c r="EY61" i="25"/>
  <c r="EW61" i="25"/>
  <c r="EV61" i="25"/>
  <c r="EU61" i="25"/>
  <c r="ET61" i="25"/>
  <c r="ES61" i="25"/>
  <c r="ER61" i="25"/>
  <c r="EP61" i="25"/>
  <c r="EO61" i="25"/>
  <c r="EN61" i="25"/>
  <c r="EM61" i="25"/>
  <c r="EJ61" i="25"/>
  <c r="EH61" i="25"/>
  <c r="EF61" i="25"/>
  <c r="EE61" i="25"/>
  <c r="ED61" i="25"/>
  <c r="EC61" i="25"/>
  <c r="EA61" i="25"/>
  <c r="DZ61" i="25"/>
  <c r="DY61" i="25"/>
  <c r="DX61" i="25"/>
  <c r="DV61" i="25"/>
  <c r="DU61" i="25"/>
  <c r="DT61" i="25"/>
  <c r="DS61" i="25"/>
  <c r="DR61" i="25"/>
  <c r="DQ61" i="25"/>
  <c r="DP61" i="25"/>
  <c r="DO61" i="25"/>
  <c r="DN61" i="25"/>
  <c r="DM61" i="25"/>
  <c r="DL61" i="25"/>
  <c r="DK61" i="25"/>
  <c r="DI61" i="25"/>
  <c r="DG61" i="25"/>
  <c r="DE61" i="25"/>
  <c r="DD61" i="25"/>
  <c r="DC61" i="25"/>
  <c r="DB61" i="25"/>
  <c r="DA61" i="25"/>
  <c r="CZ61" i="25"/>
  <c r="CY61" i="25"/>
  <c r="CX61" i="25"/>
  <c r="CW61" i="25"/>
  <c r="CV61" i="25"/>
  <c r="CU61" i="25"/>
  <c r="CS61" i="25"/>
  <c r="CQ61" i="25"/>
  <c r="CP61" i="25"/>
  <c r="CO61" i="25"/>
  <c r="CN61" i="25"/>
  <c r="CM61" i="25"/>
  <c r="CL61" i="25"/>
  <c r="CK61" i="25"/>
  <c r="CJ61" i="25"/>
  <c r="CI61" i="25"/>
  <c r="CH61" i="25"/>
  <c r="CF61" i="25"/>
  <c r="CE61" i="25"/>
  <c r="CB61" i="25"/>
  <c r="CA61" i="25"/>
  <c r="BZ61" i="25"/>
  <c r="BX61" i="25"/>
  <c r="BW61" i="25"/>
  <c r="BV61" i="25"/>
  <c r="BU61" i="25"/>
  <c r="BT61" i="25"/>
  <c r="BS61" i="25"/>
  <c r="BR61" i="25"/>
  <c r="BQ61" i="25"/>
  <c r="BP61" i="25"/>
  <c r="BO61" i="25"/>
  <c r="BN61" i="25"/>
  <c r="BL61" i="25"/>
  <c r="BK61" i="25"/>
  <c r="BJ61" i="25"/>
  <c r="BH61" i="25"/>
  <c r="BG61" i="25"/>
  <c r="BF61" i="25"/>
  <c r="BE61" i="25"/>
  <c r="BD61" i="25"/>
  <c r="BC61" i="25"/>
  <c r="BA61" i="25"/>
  <c r="AZ61" i="25"/>
  <c r="AX61" i="25"/>
  <c r="AW61" i="25"/>
  <c r="AV61" i="25"/>
  <c r="AT61" i="25"/>
  <c r="AS61" i="25"/>
  <c r="AP61" i="25"/>
  <c r="AO61" i="25"/>
  <c r="AN61" i="25"/>
  <c r="AM61" i="25"/>
  <c r="AL61" i="25"/>
  <c r="AK61" i="25"/>
  <c r="AJ61" i="25"/>
  <c r="AI61" i="25"/>
  <c r="AH61" i="25"/>
  <c r="AG61" i="25"/>
  <c r="AF61" i="25"/>
  <c r="AE61" i="25"/>
  <c r="AD61" i="25"/>
  <c r="AC61" i="25"/>
  <c r="AB61" i="25"/>
  <c r="AA61" i="25"/>
  <c r="Z61" i="25"/>
  <c r="Y61" i="25"/>
  <c r="X61" i="25"/>
  <c r="W61" i="25"/>
  <c r="S61" i="25"/>
  <c r="Q61" i="25"/>
  <c r="P61" i="25"/>
  <c r="O61" i="25"/>
  <c r="N61" i="25"/>
  <c r="M61" i="25"/>
  <c r="L61" i="25"/>
  <c r="K61" i="25"/>
  <c r="J61" i="25"/>
  <c r="I61" i="25"/>
  <c r="H61" i="25"/>
  <c r="G61" i="25"/>
  <c r="F61" i="25"/>
  <c r="D61" i="25"/>
  <c r="C61" i="25"/>
  <c r="B61" i="25"/>
  <c r="FY60" i="25"/>
  <c r="FX60" i="25"/>
  <c r="FW60" i="25"/>
  <c r="FV60" i="25"/>
  <c r="FU60" i="25"/>
  <c r="FT60" i="25"/>
  <c r="FS60" i="25"/>
  <c r="FR60" i="25"/>
  <c r="FQ60" i="25"/>
  <c r="FP60" i="25"/>
  <c r="FO60" i="25"/>
  <c r="FN60" i="25"/>
  <c r="FM60" i="25"/>
  <c r="FL60" i="25"/>
  <c r="FK60" i="25"/>
  <c r="FJ60" i="25"/>
  <c r="FG60" i="25"/>
  <c r="FE60" i="25"/>
  <c r="FC60" i="25"/>
  <c r="FB60" i="25"/>
  <c r="FA60" i="25"/>
  <c r="EY60" i="25"/>
  <c r="EW60" i="25"/>
  <c r="EU60" i="25"/>
  <c r="ET60" i="25"/>
  <c r="ES60" i="25"/>
  <c r="ER60" i="25"/>
  <c r="EQ60" i="25"/>
  <c r="EP60" i="25"/>
  <c r="EN60" i="25"/>
  <c r="EM60" i="25"/>
  <c r="EJ60" i="25"/>
  <c r="EI60" i="25"/>
  <c r="EH60" i="25"/>
  <c r="EF60" i="25"/>
  <c r="EE60" i="25"/>
  <c r="ED60" i="25"/>
  <c r="EC60" i="25"/>
  <c r="EB60" i="25"/>
  <c r="DZ60" i="25"/>
  <c r="DY60" i="25"/>
  <c r="DX60" i="25"/>
  <c r="DW60" i="25"/>
  <c r="DU60" i="25"/>
  <c r="DT60" i="25"/>
  <c r="DS60" i="25"/>
  <c r="DR60" i="25"/>
  <c r="DQ60" i="25"/>
  <c r="DP60" i="25"/>
  <c r="DO60" i="25"/>
  <c r="DM60" i="25"/>
  <c r="DL60" i="25"/>
  <c r="DK60" i="25"/>
  <c r="DI60" i="25"/>
  <c r="DH60" i="25"/>
  <c r="DG60" i="25"/>
  <c r="DF60" i="25"/>
  <c r="DE60" i="25"/>
  <c r="DD60" i="25"/>
  <c r="DC60" i="25"/>
  <c r="DB60" i="25"/>
  <c r="DA60" i="25"/>
  <c r="CZ60" i="25"/>
  <c r="CY60" i="25"/>
  <c r="CX60" i="25"/>
  <c r="CW60" i="25"/>
  <c r="CV60" i="25"/>
  <c r="CU60" i="25"/>
  <c r="CT60" i="25"/>
  <c r="CS60" i="25"/>
  <c r="CR60" i="25"/>
  <c r="CQ60" i="25"/>
  <c r="CP60" i="25"/>
  <c r="CO60" i="25"/>
  <c r="CM60" i="25"/>
  <c r="CK60" i="25"/>
  <c r="CJ60" i="25"/>
  <c r="CI60" i="25"/>
  <c r="CH60" i="25"/>
  <c r="CG60" i="25"/>
  <c r="CF60" i="25"/>
  <c r="CE60" i="25"/>
  <c r="CD60" i="25"/>
  <c r="CC60" i="25"/>
  <c r="CB60" i="25"/>
  <c r="CA60" i="25"/>
  <c r="BZ60" i="25"/>
  <c r="BX60" i="25"/>
  <c r="BW60" i="25"/>
  <c r="BV60" i="25"/>
  <c r="BU60" i="25"/>
  <c r="BT60" i="25"/>
  <c r="BS60" i="25"/>
  <c r="BR60" i="25"/>
  <c r="BQ60" i="25"/>
  <c r="BP60" i="25"/>
  <c r="BO60" i="25"/>
  <c r="BN60" i="25"/>
  <c r="BM60" i="25"/>
  <c r="BL60" i="25"/>
  <c r="BK60" i="25"/>
  <c r="BG60" i="25"/>
  <c r="BE60" i="25"/>
  <c r="BD60" i="25"/>
  <c r="BC60" i="25"/>
  <c r="BB60" i="25"/>
  <c r="BA60" i="25"/>
  <c r="AZ60" i="25"/>
  <c r="AY60" i="25"/>
  <c r="AX60" i="25"/>
  <c r="AW60" i="25"/>
  <c r="AU60" i="25"/>
  <c r="AS60" i="25"/>
  <c r="AR60" i="25"/>
  <c r="AP60" i="25"/>
  <c r="AO60" i="25"/>
  <c r="AN60" i="25"/>
  <c r="AM60" i="25"/>
  <c r="AL60" i="25"/>
  <c r="AK60" i="25"/>
  <c r="AJ60" i="25"/>
  <c r="AI60" i="25"/>
  <c r="AH60" i="25"/>
  <c r="AG60" i="25"/>
  <c r="AF60" i="25"/>
  <c r="AE60" i="25"/>
  <c r="AD60" i="25"/>
  <c r="AC60" i="25"/>
  <c r="AB60" i="25"/>
  <c r="AA60" i="25"/>
  <c r="Z60" i="25"/>
  <c r="Y60" i="25"/>
  <c r="X60" i="25"/>
  <c r="V60" i="25"/>
  <c r="T60" i="25"/>
  <c r="S60" i="25"/>
  <c r="Q60" i="25"/>
  <c r="P60" i="25"/>
  <c r="O60" i="25"/>
  <c r="N60" i="25"/>
  <c r="M60" i="25"/>
  <c r="L60" i="25"/>
  <c r="J60" i="25"/>
  <c r="I60" i="25"/>
  <c r="H60" i="25"/>
  <c r="G60" i="25"/>
  <c r="F60" i="25"/>
  <c r="E60" i="25"/>
  <c r="C60" i="25"/>
  <c r="B60" i="25"/>
  <c r="FY59" i="25"/>
  <c r="FX59" i="25"/>
  <c r="FW59" i="25"/>
  <c r="FV59" i="25"/>
  <c r="FU59" i="25"/>
  <c r="FT59" i="25"/>
  <c r="FR59" i="25"/>
  <c r="FQ59" i="25"/>
  <c r="FP59" i="25"/>
  <c r="FO59" i="25"/>
  <c r="FN59" i="25"/>
  <c r="FM59" i="25"/>
  <c r="FL59" i="25"/>
  <c r="FK59" i="25"/>
  <c r="FJ59" i="25"/>
  <c r="FH59" i="25"/>
  <c r="FG59" i="25"/>
  <c r="FF59" i="25"/>
  <c r="FE59" i="25"/>
  <c r="FD59" i="25"/>
  <c r="FC59" i="25"/>
  <c r="FB59" i="25"/>
  <c r="FA59" i="25"/>
  <c r="EY59" i="25"/>
  <c r="EX59" i="25"/>
  <c r="EW59" i="25"/>
  <c r="EU59" i="25"/>
  <c r="ET59" i="25"/>
  <c r="ES59" i="25"/>
  <c r="ER59" i="25"/>
  <c r="EQ59" i="25"/>
  <c r="EP59" i="25"/>
  <c r="EN59" i="25"/>
  <c r="EM59" i="25"/>
  <c r="EK59" i="25"/>
  <c r="EJ59" i="25"/>
  <c r="EH59" i="25"/>
  <c r="EG59" i="25"/>
  <c r="EF59" i="25"/>
  <c r="EE59" i="25"/>
  <c r="ED59" i="25"/>
  <c r="EC59" i="25"/>
  <c r="EB59" i="25"/>
  <c r="DZ59" i="25"/>
  <c r="DY59" i="25"/>
  <c r="DW59" i="25"/>
  <c r="DU59" i="25"/>
  <c r="DT59" i="25"/>
  <c r="DR59" i="25"/>
  <c r="DQ59" i="25"/>
  <c r="DP59" i="25"/>
  <c r="DO59" i="25"/>
  <c r="DM59" i="25"/>
  <c r="DL59" i="25"/>
  <c r="DK59" i="25"/>
  <c r="DJ59" i="25"/>
  <c r="DI59" i="25"/>
  <c r="DH59" i="25"/>
  <c r="DG59" i="25"/>
  <c r="DF59" i="25"/>
  <c r="DE59" i="25"/>
  <c r="DD59" i="25"/>
  <c r="DC59" i="25"/>
  <c r="DB59" i="25"/>
  <c r="DA59" i="25"/>
  <c r="CZ59" i="25"/>
  <c r="CY59" i="25"/>
  <c r="CX59" i="25"/>
  <c r="CW59" i="25"/>
  <c r="CV59" i="25"/>
  <c r="CU59" i="25"/>
  <c r="CT59" i="25"/>
  <c r="CS59" i="25"/>
  <c r="CR59" i="25"/>
  <c r="CQ59" i="25"/>
  <c r="CP59" i="25"/>
  <c r="CO59" i="25"/>
  <c r="CM59" i="25"/>
  <c r="CK59" i="25"/>
  <c r="CJ59" i="25"/>
  <c r="CI59" i="25"/>
  <c r="CH59" i="25"/>
  <c r="CG59" i="25"/>
  <c r="CF59" i="25"/>
  <c r="CE59" i="25"/>
  <c r="CD59" i="25"/>
  <c r="CC59" i="25"/>
  <c r="CB59" i="25"/>
  <c r="CA59" i="25"/>
  <c r="BZ59" i="25"/>
  <c r="BX59" i="25"/>
  <c r="BW59" i="25"/>
  <c r="BV59" i="25"/>
  <c r="BU59" i="25"/>
  <c r="BT59" i="25"/>
  <c r="BS59" i="25"/>
  <c r="BR59" i="25"/>
  <c r="BQ59" i="25"/>
  <c r="BP59" i="25"/>
  <c r="BO59" i="25"/>
  <c r="BN59" i="25"/>
  <c r="BM59" i="25"/>
  <c r="BL59" i="25"/>
  <c r="BK59" i="25"/>
  <c r="BI59" i="25"/>
  <c r="BG59" i="25"/>
  <c r="BE59" i="25"/>
  <c r="BD59" i="25"/>
  <c r="BC59" i="25"/>
  <c r="BB59" i="25"/>
  <c r="BA59" i="25"/>
  <c r="AZ59" i="25"/>
  <c r="AX59" i="25"/>
  <c r="AW59" i="25"/>
  <c r="AU59" i="25"/>
  <c r="AS59" i="25"/>
  <c r="AR59" i="25"/>
  <c r="AP59" i="25"/>
  <c r="AO59" i="25"/>
  <c r="AN59" i="25"/>
  <c r="AM59" i="25"/>
  <c r="AL59" i="25"/>
  <c r="AK59" i="25"/>
  <c r="AJ59" i="25"/>
  <c r="AI59" i="25"/>
  <c r="AH59" i="25"/>
  <c r="AG59" i="25"/>
  <c r="AF59" i="25"/>
  <c r="AE59" i="25"/>
  <c r="AD59" i="25"/>
  <c r="AC59" i="25"/>
  <c r="AB59" i="25"/>
  <c r="AA59" i="25"/>
  <c r="Z59" i="25"/>
  <c r="Y59" i="25"/>
  <c r="X59" i="25"/>
  <c r="V59" i="25"/>
  <c r="U59" i="25"/>
  <c r="T59" i="25"/>
  <c r="S59" i="25"/>
  <c r="R59" i="25"/>
  <c r="Q59" i="25"/>
  <c r="P59" i="25"/>
  <c r="O59" i="25"/>
  <c r="N59" i="25"/>
  <c r="M59" i="25"/>
  <c r="L59" i="25"/>
  <c r="I59" i="25"/>
  <c r="H59" i="25"/>
  <c r="G59" i="25"/>
  <c r="F59" i="25"/>
  <c r="E59" i="25"/>
  <c r="C59" i="25"/>
  <c r="B59" i="25"/>
  <c r="FX58" i="25"/>
  <c r="FW58" i="25"/>
  <c r="FU58" i="25"/>
  <c r="FT58" i="25"/>
  <c r="FR58" i="25"/>
  <c r="FQ58" i="25"/>
  <c r="FO58" i="25"/>
  <c r="FN58" i="25"/>
  <c r="FM58" i="25"/>
  <c r="FL58" i="25"/>
  <c r="FK58" i="25"/>
  <c r="FJ58" i="25"/>
  <c r="FI58" i="25"/>
  <c r="FH58" i="25"/>
  <c r="FG58" i="25"/>
  <c r="FD58" i="25"/>
  <c r="FC58" i="25"/>
  <c r="FB58" i="25"/>
  <c r="FA58" i="25"/>
  <c r="EW58" i="25"/>
  <c r="EU58" i="25"/>
  <c r="ES58" i="25"/>
  <c r="ER58" i="25"/>
  <c r="EQ58" i="25"/>
  <c r="EP58" i="25"/>
  <c r="EN58" i="25"/>
  <c r="EM58" i="25"/>
  <c r="EK58" i="25"/>
  <c r="EJ58" i="25"/>
  <c r="EH58" i="25"/>
  <c r="EG58" i="25"/>
  <c r="EF58" i="25"/>
  <c r="EE58" i="25"/>
  <c r="EC58" i="25"/>
  <c r="EB58" i="25"/>
  <c r="DZ58" i="25"/>
  <c r="DY58" i="25"/>
  <c r="DW58" i="25"/>
  <c r="DV58" i="25"/>
  <c r="DU58" i="25"/>
  <c r="DT58" i="25"/>
  <c r="DR58" i="25"/>
  <c r="DQ58" i="25"/>
  <c r="DP58" i="25"/>
  <c r="DO58" i="25"/>
  <c r="DN58" i="25"/>
  <c r="DM58" i="25"/>
  <c r="DL58" i="25"/>
  <c r="DK58" i="25"/>
  <c r="DJ58" i="25"/>
  <c r="DH58" i="25"/>
  <c r="DG58" i="25"/>
  <c r="DF58" i="25"/>
  <c r="DE58" i="25"/>
  <c r="DD58" i="25"/>
  <c r="DC58" i="25"/>
  <c r="DB58" i="25"/>
  <c r="DA58" i="25"/>
  <c r="CZ58" i="25"/>
  <c r="CY58" i="25"/>
  <c r="CX58" i="25"/>
  <c r="CW58" i="25"/>
  <c r="CV58" i="25"/>
  <c r="CU58" i="25"/>
  <c r="CT58" i="25"/>
  <c r="CS58" i="25"/>
  <c r="CR58" i="25"/>
  <c r="CQ58" i="25"/>
  <c r="CP58" i="25"/>
  <c r="CO58" i="25"/>
  <c r="CN58" i="25"/>
  <c r="CM58" i="25"/>
  <c r="CL58" i="25"/>
  <c r="CK58" i="25"/>
  <c r="CJ58" i="25"/>
  <c r="CI58" i="25"/>
  <c r="CH58" i="25"/>
  <c r="CG58" i="25"/>
  <c r="CF58" i="25"/>
  <c r="CE58" i="25"/>
  <c r="CD58" i="25"/>
  <c r="CC58" i="25"/>
  <c r="CB58" i="25"/>
  <c r="CA58" i="25"/>
  <c r="BZ58" i="25"/>
  <c r="BY58" i="25"/>
  <c r="BX58" i="25"/>
  <c r="BW58" i="25"/>
  <c r="BT58" i="25"/>
  <c r="BS58" i="25"/>
  <c r="BR58" i="25"/>
  <c r="BQ58" i="25"/>
  <c r="BP58" i="25"/>
  <c r="BO58" i="25"/>
  <c r="BM58" i="25"/>
  <c r="BL58" i="25"/>
  <c r="BK58" i="25"/>
  <c r="BJ58" i="25"/>
  <c r="BI58" i="25"/>
  <c r="BH58" i="25"/>
  <c r="BF58" i="25"/>
  <c r="BE58" i="25"/>
  <c r="BC58" i="25"/>
  <c r="BB58" i="25"/>
  <c r="BA58" i="25"/>
  <c r="AZ58" i="25"/>
  <c r="AX58" i="25"/>
  <c r="AW58" i="25"/>
  <c r="AV58" i="25"/>
  <c r="AU58" i="25"/>
  <c r="AS58" i="25"/>
  <c r="AR58" i="25"/>
  <c r="AQ58" i="25"/>
  <c r="AP58" i="25"/>
  <c r="AO58" i="25"/>
  <c r="AN58" i="25"/>
  <c r="AM58" i="25"/>
  <c r="AL58" i="25"/>
  <c r="AK58" i="25"/>
  <c r="AJ58" i="25"/>
  <c r="AI58" i="25"/>
  <c r="AH58" i="25"/>
  <c r="AF58" i="25"/>
  <c r="AE58" i="25"/>
  <c r="AD58" i="25"/>
  <c r="AC58" i="25"/>
  <c r="AB58" i="25"/>
  <c r="AA58" i="25"/>
  <c r="Y58" i="25"/>
  <c r="X58" i="25"/>
  <c r="W58" i="25"/>
  <c r="U58" i="25"/>
  <c r="T58" i="25"/>
  <c r="S58" i="25"/>
  <c r="R58" i="25"/>
  <c r="Q58" i="25"/>
  <c r="P58" i="25"/>
  <c r="N58" i="25"/>
  <c r="M58" i="25"/>
  <c r="L58" i="25"/>
  <c r="K58" i="25"/>
  <c r="I58" i="25"/>
  <c r="H58" i="25"/>
  <c r="G58" i="25"/>
  <c r="F58" i="25"/>
  <c r="E58" i="25"/>
  <c r="C58" i="25"/>
  <c r="B58" i="25"/>
  <c r="FX56" i="25"/>
  <c r="FW56" i="25"/>
  <c r="FU56" i="25"/>
  <c r="FS56" i="25"/>
  <c r="FR56" i="25"/>
  <c r="FQ56" i="25"/>
  <c r="FO56" i="25"/>
  <c r="FN56" i="25"/>
  <c r="FK56" i="25"/>
  <c r="FI56" i="25"/>
  <c r="FH56" i="25"/>
  <c r="FG56" i="25"/>
  <c r="FD56" i="25"/>
  <c r="FC56" i="25"/>
  <c r="FB56" i="25"/>
  <c r="FA56" i="25"/>
  <c r="EW56" i="25"/>
  <c r="EU56" i="25"/>
  <c r="ES56" i="25"/>
  <c r="ER56" i="25"/>
  <c r="EP56" i="25"/>
  <c r="EN56" i="25"/>
  <c r="EM56" i="25"/>
  <c r="EJ56" i="25"/>
  <c r="EH56" i="25"/>
  <c r="EG56" i="25"/>
  <c r="EF56" i="25"/>
  <c r="EE56" i="25"/>
  <c r="EC56" i="25"/>
  <c r="DZ56" i="25"/>
  <c r="DY56" i="25"/>
  <c r="DX56" i="25"/>
  <c r="DV56" i="25"/>
  <c r="DU56" i="25"/>
  <c r="DT56" i="25"/>
  <c r="DR56" i="25"/>
  <c r="DQ56" i="25"/>
  <c r="DP56" i="25"/>
  <c r="DO56" i="25"/>
  <c r="DN56" i="25"/>
  <c r="DM56" i="25"/>
  <c r="DL56" i="25"/>
  <c r="DK56" i="25"/>
  <c r="DJ56" i="25"/>
  <c r="DG56" i="25"/>
  <c r="DE56" i="25"/>
  <c r="DD56" i="25"/>
  <c r="DC56" i="25"/>
  <c r="DB56" i="25"/>
  <c r="DA56" i="25"/>
  <c r="CZ56" i="25"/>
  <c r="CY56" i="25"/>
  <c r="CX56" i="25"/>
  <c r="CW56" i="25"/>
  <c r="CV56" i="25"/>
  <c r="CU56" i="25"/>
  <c r="CS56" i="25"/>
  <c r="CQ56" i="25"/>
  <c r="CP56" i="25"/>
  <c r="CO56" i="25"/>
  <c r="CN56" i="25"/>
  <c r="CM56" i="25"/>
  <c r="CL56" i="25"/>
  <c r="CK56" i="25"/>
  <c r="CJ56" i="25"/>
  <c r="CI56" i="25"/>
  <c r="CH56" i="25"/>
  <c r="CF56" i="25"/>
  <c r="CE56" i="25"/>
  <c r="CB56" i="25"/>
  <c r="CA56" i="25"/>
  <c r="BZ56" i="25"/>
  <c r="BX56" i="25"/>
  <c r="BW56" i="25"/>
  <c r="BT56" i="25"/>
  <c r="BS56" i="25"/>
  <c r="BR56" i="25"/>
  <c r="BQ56" i="25"/>
  <c r="BP56" i="25"/>
  <c r="BO56" i="25"/>
  <c r="BL56" i="25"/>
  <c r="BK56" i="25"/>
  <c r="BJ56" i="25"/>
  <c r="BI56" i="25"/>
  <c r="BH56" i="25"/>
  <c r="BF56" i="25"/>
  <c r="BE56" i="25"/>
  <c r="BC56" i="25"/>
  <c r="BA56" i="25"/>
  <c r="AZ56" i="25"/>
  <c r="AX56" i="25"/>
  <c r="AW56" i="25"/>
  <c r="AV56" i="25"/>
  <c r="AT56" i="25"/>
  <c r="AS56" i="25"/>
  <c r="AP56" i="25"/>
  <c r="AO56" i="25"/>
  <c r="AN56" i="25"/>
  <c r="AM56" i="25"/>
  <c r="AL56" i="25"/>
  <c r="AK56" i="25"/>
  <c r="AJ56" i="25"/>
  <c r="AI56" i="25"/>
  <c r="AH56" i="25"/>
  <c r="AF56" i="25"/>
  <c r="AE56" i="25"/>
  <c r="AD56" i="25"/>
  <c r="AC56" i="25"/>
  <c r="AB56" i="25"/>
  <c r="AA56" i="25"/>
  <c r="Y56" i="25"/>
  <c r="X56" i="25"/>
  <c r="W56" i="25"/>
  <c r="U56" i="25"/>
  <c r="S56" i="25"/>
  <c r="R56" i="25"/>
  <c r="Q56" i="25"/>
  <c r="P56" i="25"/>
  <c r="N56" i="25"/>
  <c r="M56" i="25"/>
  <c r="L56" i="25"/>
  <c r="K56" i="25"/>
  <c r="J56" i="25"/>
  <c r="I56" i="25"/>
  <c r="H56" i="25"/>
  <c r="G56" i="25"/>
  <c r="F56" i="25"/>
  <c r="D56" i="25"/>
  <c r="C56" i="25"/>
  <c r="B56" i="25"/>
  <c r="FX55" i="25"/>
  <c r="FW55" i="25"/>
  <c r="FU55" i="25"/>
  <c r="FT55" i="25"/>
  <c r="FS55" i="25"/>
  <c r="FR55" i="25"/>
  <c r="FQ55" i="25"/>
  <c r="FO55" i="25"/>
  <c r="FN55" i="25"/>
  <c r="FM55" i="25"/>
  <c r="FL55" i="25"/>
  <c r="FK55" i="25"/>
  <c r="FJ55" i="25"/>
  <c r="FI55" i="25"/>
  <c r="FG55" i="25"/>
  <c r="FC55" i="25"/>
  <c r="FB55" i="25"/>
  <c r="FA55" i="25"/>
  <c r="EW55" i="25"/>
  <c r="EU55" i="25"/>
  <c r="ES55" i="25"/>
  <c r="ER55" i="25"/>
  <c r="EQ55" i="25"/>
  <c r="EP55" i="25"/>
  <c r="EN55" i="25"/>
  <c r="EM55" i="25"/>
  <c r="EJ55" i="25"/>
  <c r="EI55" i="25"/>
  <c r="EH55" i="25"/>
  <c r="EF55" i="25"/>
  <c r="EE55" i="25"/>
  <c r="EC55" i="25"/>
  <c r="EB55" i="25"/>
  <c r="DZ55" i="25"/>
  <c r="DY55" i="25"/>
  <c r="DX55" i="25"/>
  <c r="DW55" i="25"/>
  <c r="DV55" i="25"/>
  <c r="DU55" i="25"/>
  <c r="DT55" i="25"/>
  <c r="DR55" i="25"/>
  <c r="DQ55" i="25"/>
  <c r="DP55" i="25"/>
  <c r="DO55" i="25"/>
  <c r="DN55" i="25"/>
  <c r="DM55" i="25"/>
  <c r="DL55" i="25"/>
  <c r="DK55" i="25"/>
  <c r="DH55" i="25"/>
  <c r="DG55" i="25"/>
  <c r="DF55" i="25"/>
  <c r="DE55" i="25"/>
  <c r="DD55" i="25"/>
  <c r="DC55" i="25"/>
  <c r="DB55" i="25"/>
  <c r="DA55" i="25"/>
  <c r="CZ55" i="25"/>
  <c r="CY55" i="25"/>
  <c r="CX55" i="25"/>
  <c r="CW55" i="25"/>
  <c r="CV55" i="25"/>
  <c r="CU55" i="25"/>
  <c r="CT55" i="25"/>
  <c r="CS55" i="25"/>
  <c r="CR55" i="25"/>
  <c r="CQ55" i="25"/>
  <c r="CP55" i="25"/>
  <c r="CO55" i="25"/>
  <c r="CN55" i="25"/>
  <c r="CM55" i="25"/>
  <c r="CL55" i="25"/>
  <c r="CK55" i="25"/>
  <c r="CJ55" i="25"/>
  <c r="CI55" i="25"/>
  <c r="CH55" i="25"/>
  <c r="CG55" i="25"/>
  <c r="CF55" i="25"/>
  <c r="CE55" i="25"/>
  <c r="CD55" i="25"/>
  <c r="CC55" i="25"/>
  <c r="CB55" i="25"/>
  <c r="CA55" i="25"/>
  <c r="BZ55" i="25"/>
  <c r="BY55" i="25"/>
  <c r="BX55" i="25"/>
  <c r="BW55" i="25"/>
  <c r="BT55" i="25"/>
  <c r="BS55" i="25"/>
  <c r="BR55" i="25"/>
  <c r="BQ55" i="25"/>
  <c r="BP55" i="25"/>
  <c r="BO55" i="25"/>
  <c r="BM55" i="25"/>
  <c r="BL55" i="25"/>
  <c r="BK55" i="25"/>
  <c r="BJ55" i="25"/>
  <c r="BH55" i="25"/>
  <c r="BF55" i="25"/>
  <c r="BE55" i="25"/>
  <c r="BC55" i="25"/>
  <c r="BB55" i="25"/>
  <c r="BA55" i="25"/>
  <c r="AZ55" i="25"/>
  <c r="AX55" i="25"/>
  <c r="AW55" i="25"/>
  <c r="AV55" i="25"/>
  <c r="AU55" i="25"/>
  <c r="AT55" i="25"/>
  <c r="AS55" i="25"/>
  <c r="AR55" i="25"/>
  <c r="AQ55" i="25"/>
  <c r="AP55" i="25"/>
  <c r="AO55" i="25"/>
  <c r="AN55" i="25"/>
  <c r="AM55" i="25"/>
  <c r="AL55" i="25"/>
  <c r="AK55" i="25"/>
  <c r="AJ55" i="25"/>
  <c r="AI55" i="25"/>
  <c r="AH55" i="25"/>
  <c r="AF55" i="25"/>
  <c r="AE55" i="25"/>
  <c r="AD55" i="25"/>
  <c r="AC55" i="25"/>
  <c r="AB55" i="25"/>
  <c r="AA55" i="25"/>
  <c r="Y55" i="25"/>
  <c r="X55" i="25"/>
  <c r="W55" i="25"/>
  <c r="T55" i="25"/>
  <c r="S55" i="25"/>
  <c r="Q55" i="25"/>
  <c r="P55" i="25"/>
  <c r="N55" i="25"/>
  <c r="M55" i="25"/>
  <c r="L55" i="25"/>
  <c r="K55" i="25"/>
  <c r="J55" i="25"/>
  <c r="I55" i="25"/>
  <c r="H55" i="25"/>
  <c r="G55" i="25"/>
  <c r="F55" i="25"/>
  <c r="E55" i="25"/>
  <c r="D55" i="25"/>
  <c r="C55" i="25"/>
  <c r="B55" i="25"/>
  <c r="FX54" i="25"/>
  <c r="FW54" i="25"/>
  <c r="FU54" i="25"/>
  <c r="FT54" i="25"/>
  <c r="FS54" i="25"/>
  <c r="FR54" i="25"/>
  <c r="FQ54" i="25"/>
  <c r="FO54" i="25"/>
  <c r="FN54" i="25"/>
  <c r="FM54" i="25"/>
  <c r="FL54" i="25"/>
  <c r="FK54" i="25"/>
  <c r="FJ54" i="25"/>
  <c r="FH54" i="25"/>
  <c r="FG54" i="25"/>
  <c r="FD54" i="25"/>
  <c r="FC54" i="25"/>
  <c r="FB54" i="25"/>
  <c r="FA54" i="25"/>
  <c r="EW54" i="25"/>
  <c r="EU54" i="25"/>
  <c r="ES54" i="25"/>
  <c r="ER54" i="25"/>
  <c r="EQ54" i="25"/>
  <c r="EP54" i="25"/>
  <c r="EN54" i="25"/>
  <c r="EM54" i="25"/>
  <c r="EK54" i="25"/>
  <c r="EJ54" i="25"/>
  <c r="EI54" i="25"/>
  <c r="EH54" i="25"/>
  <c r="EG54" i="25"/>
  <c r="EF54" i="25"/>
  <c r="EE54" i="25"/>
  <c r="EC54" i="25"/>
  <c r="EB54" i="25"/>
  <c r="DZ54" i="25"/>
  <c r="DY54" i="25"/>
  <c r="DX54" i="25"/>
  <c r="DW54" i="25"/>
  <c r="DU54" i="25"/>
  <c r="DT54" i="25"/>
  <c r="DR54" i="25"/>
  <c r="DQ54" i="25"/>
  <c r="DP54" i="25"/>
  <c r="DO54" i="25"/>
  <c r="DM54" i="25"/>
  <c r="DL54" i="25"/>
  <c r="DK54" i="25"/>
  <c r="DJ54" i="25"/>
  <c r="DH54" i="25"/>
  <c r="DG54" i="25"/>
  <c r="DF54" i="25"/>
  <c r="DE54" i="25"/>
  <c r="DD54" i="25"/>
  <c r="DC54" i="25"/>
  <c r="DB54" i="25"/>
  <c r="DA54" i="25"/>
  <c r="CZ54" i="25"/>
  <c r="CY54" i="25"/>
  <c r="CX54" i="25"/>
  <c r="CW54" i="25"/>
  <c r="CV54" i="25"/>
  <c r="CU54" i="25"/>
  <c r="CT54" i="25"/>
  <c r="CS54" i="25"/>
  <c r="CR54" i="25"/>
  <c r="CQ54" i="25"/>
  <c r="CP54" i="25"/>
  <c r="CO54" i="25"/>
  <c r="CM54" i="25"/>
  <c r="CK54" i="25"/>
  <c r="CJ54" i="25"/>
  <c r="CI54" i="25"/>
  <c r="CH54" i="25"/>
  <c r="CG54" i="25"/>
  <c r="CF54" i="25"/>
  <c r="CE54" i="25"/>
  <c r="CD54" i="25"/>
  <c r="CC54" i="25"/>
  <c r="CB54" i="25"/>
  <c r="CA54" i="25"/>
  <c r="BZ54" i="25"/>
  <c r="BX54" i="25"/>
  <c r="BW54" i="25"/>
  <c r="BT54" i="25"/>
  <c r="BS54" i="25"/>
  <c r="BR54" i="25"/>
  <c r="BQ54" i="25"/>
  <c r="BP54" i="25"/>
  <c r="BO54" i="25"/>
  <c r="BM54" i="25"/>
  <c r="BL54" i="25"/>
  <c r="BK54" i="25"/>
  <c r="BI54" i="25"/>
  <c r="BE54" i="25"/>
  <c r="BC54" i="25"/>
  <c r="BB54" i="25"/>
  <c r="BA54" i="25"/>
  <c r="AZ54" i="25"/>
  <c r="AX54" i="25"/>
  <c r="AW54" i="25"/>
  <c r="AU54" i="25"/>
  <c r="AS54" i="25"/>
  <c r="AR54" i="25"/>
  <c r="AP54" i="25"/>
  <c r="AO54" i="25"/>
  <c r="AN54" i="25"/>
  <c r="AM54" i="25"/>
  <c r="AL54" i="25"/>
  <c r="AK54" i="25"/>
  <c r="AJ54" i="25"/>
  <c r="AI54" i="25"/>
  <c r="AH54" i="25"/>
  <c r="AF54" i="25"/>
  <c r="AE54" i="25"/>
  <c r="AD54" i="25"/>
  <c r="AC54" i="25"/>
  <c r="AB54" i="25"/>
  <c r="AA54" i="25"/>
  <c r="Y54" i="25"/>
  <c r="X54" i="25"/>
  <c r="U54" i="25"/>
  <c r="T54" i="25"/>
  <c r="S54" i="25"/>
  <c r="R54" i="25"/>
  <c r="Q54" i="25"/>
  <c r="P54" i="25"/>
  <c r="N54" i="25"/>
  <c r="M54" i="25"/>
  <c r="L54" i="25"/>
  <c r="J54" i="25"/>
  <c r="I54" i="25"/>
  <c r="H54" i="25"/>
  <c r="G54" i="25"/>
  <c r="F54" i="25"/>
  <c r="E54" i="25"/>
  <c r="C54" i="25"/>
  <c r="B54" i="25"/>
  <c r="FX53" i="25"/>
  <c r="FW53" i="25"/>
  <c r="FU53" i="25"/>
  <c r="FT53" i="25"/>
  <c r="FR53" i="25"/>
  <c r="FQ53" i="25"/>
  <c r="FO53" i="25"/>
  <c r="FN53" i="25"/>
  <c r="FM53" i="25"/>
  <c r="FL53" i="25"/>
  <c r="FK53" i="25"/>
  <c r="FJ53" i="25"/>
  <c r="FI53" i="25"/>
  <c r="FH53" i="25"/>
  <c r="FG53" i="25"/>
  <c r="FD53" i="25"/>
  <c r="FC53" i="25"/>
  <c r="FB53" i="25"/>
  <c r="FA53" i="25"/>
  <c r="EW53" i="25"/>
  <c r="EU53" i="25"/>
  <c r="ES53" i="25"/>
  <c r="ER53" i="25"/>
  <c r="EQ53" i="25"/>
  <c r="EP53" i="25"/>
  <c r="EN53" i="25"/>
  <c r="EM53" i="25"/>
  <c r="EK53" i="25"/>
  <c r="EJ53" i="25"/>
  <c r="EH53" i="25"/>
  <c r="EG53" i="25"/>
  <c r="EF53" i="25"/>
  <c r="EE53" i="25"/>
  <c r="EC53" i="25"/>
  <c r="EB53" i="25"/>
  <c r="DZ53" i="25"/>
  <c r="DY53" i="25"/>
  <c r="DW53" i="25"/>
  <c r="DV53" i="25"/>
  <c r="DU53" i="25"/>
  <c r="DT53" i="25"/>
  <c r="DR53" i="25"/>
  <c r="DQ53" i="25"/>
  <c r="DP53" i="25"/>
  <c r="DO53" i="25"/>
  <c r="DN53" i="25"/>
  <c r="DM53" i="25"/>
  <c r="DL53" i="25"/>
  <c r="DK53" i="25"/>
  <c r="DJ53" i="25"/>
  <c r="DH53" i="25"/>
  <c r="DG53" i="25"/>
  <c r="DF53" i="25"/>
  <c r="DE53" i="25"/>
  <c r="DD53" i="25"/>
  <c r="DC53" i="25"/>
  <c r="DB53" i="25"/>
  <c r="DA53" i="25"/>
  <c r="CZ53" i="25"/>
  <c r="CY53" i="25"/>
  <c r="CX53" i="25"/>
  <c r="CW53" i="25"/>
  <c r="CV53" i="25"/>
  <c r="CU53" i="25"/>
  <c r="CT53" i="25"/>
  <c r="CS53" i="25"/>
  <c r="CR53" i="25"/>
  <c r="CQ53" i="25"/>
  <c r="CP53" i="25"/>
  <c r="CO53" i="25"/>
  <c r="CN53" i="25"/>
  <c r="CM53" i="25"/>
  <c r="CL53" i="25"/>
  <c r="CK53" i="25"/>
  <c r="CJ53" i="25"/>
  <c r="CI53" i="25"/>
  <c r="CH53" i="25"/>
  <c r="CG53" i="25"/>
  <c r="CF53" i="25"/>
  <c r="CE53" i="25"/>
  <c r="CD53" i="25"/>
  <c r="CC53" i="25"/>
  <c r="CB53" i="25"/>
  <c r="CA53" i="25"/>
  <c r="BZ53" i="25"/>
  <c r="BY53" i="25"/>
  <c r="BX53" i="25"/>
  <c r="BW53" i="25"/>
  <c r="BT53" i="25"/>
  <c r="BS53" i="25"/>
  <c r="BR53" i="25"/>
  <c r="BQ53" i="25"/>
  <c r="BP53" i="25"/>
  <c r="BO53" i="25"/>
  <c r="BM53" i="25"/>
  <c r="BL53" i="25"/>
  <c r="BK53" i="25"/>
  <c r="BJ53" i="25"/>
  <c r="BI53" i="25"/>
  <c r="BH53" i="25"/>
  <c r="BF53" i="25"/>
  <c r="BE53" i="25"/>
  <c r="BC53" i="25"/>
  <c r="BB53" i="25"/>
  <c r="BA53" i="25"/>
  <c r="AZ53" i="25"/>
  <c r="AX53" i="25"/>
  <c r="AW53" i="25"/>
  <c r="AV53" i="25"/>
  <c r="AU53" i="25"/>
  <c r="AS53" i="25"/>
  <c r="AR53" i="25"/>
  <c r="AQ53" i="25"/>
  <c r="AP53" i="25"/>
  <c r="AO53" i="25"/>
  <c r="AN53" i="25"/>
  <c r="AM53" i="25"/>
  <c r="AL53" i="25"/>
  <c r="AK53" i="25"/>
  <c r="AJ53" i="25"/>
  <c r="AI53" i="25"/>
  <c r="AH53" i="25"/>
  <c r="AF53" i="25"/>
  <c r="AE53" i="25"/>
  <c r="AD53" i="25"/>
  <c r="AC53" i="25"/>
  <c r="AB53" i="25"/>
  <c r="AA53" i="25"/>
  <c r="Y53" i="25"/>
  <c r="X53" i="25"/>
  <c r="W53" i="25"/>
  <c r="U53" i="25"/>
  <c r="T53" i="25"/>
  <c r="S53" i="25"/>
  <c r="R53" i="25"/>
  <c r="Q53" i="25"/>
  <c r="P53" i="25"/>
  <c r="N53" i="25"/>
  <c r="M53" i="25"/>
  <c r="L53" i="25"/>
  <c r="K53" i="25"/>
  <c r="I53" i="25"/>
  <c r="H53" i="25"/>
  <c r="G53" i="25"/>
  <c r="F53" i="25"/>
  <c r="E53" i="25"/>
  <c r="C53" i="25"/>
  <c r="B53" i="25"/>
  <c r="FY51" i="25"/>
  <c r="FX51" i="25"/>
  <c r="FW51" i="25"/>
  <c r="FV51" i="25"/>
  <c r="FS51" i="25"/>
  <c r="FR51" i="25"/>
  <c r="FQ51" i="25"/>
  <c r="FP51" i="25"/>
  <c r="FO51" i="25"/>
  <c r="FN51" i="25"/>
  <c r="FK51" i="25"/>
  <c r="FI51" i="25"/>
  <c r="FH51" i="25"/>
  <c r="FG51" i="25"/>
  <c r="FE51" i="25"/>
  <c r="FD51" i="25"/>
  <c r="FB51" i="25"/>
  <c r="FA51" i="25"/>
  <c r="EY51" i="25"/>
  <c r="EX51" i="25"/>
  <c r="EV51" i="25"/>
  <c r="EU51" i="25"/>
  <c r="ET51" i="25"/>
  <c r="ES51" i="25"/>
  <c r="ER51" i="25"/>
  <c r="EP51" i="25"/>
  <c r="EO51" i="25"/>
  <c r="EN51" i="25"/>
  <c r="EM51" i="25"/>
  <c r="EJ51" i="25"/>
  <c r="EH51" i="25"/>
  <c r="EG51" i="25"/>
  <c r="EF51" i="25"/>
  <c r="EE51" i="25"/>
  <c r="ED51" i="25"/>
  <c r="EA51" i="25"/>
  <c r="DZ51" i="25"/>
  <c r="DY51" i="25"/>
  <c r="DX51" i="25"/>
  <c r="DV51" i="25"/>
  <c r="DU51" i="25"/>
  <c r="DT51" i="25"/>
  <c r="DS51" i="25"/>
  <c r="DR51" i="25"/>
  <c r="DQ51" i="25"/>
  <c r="DP51" i="25"/>
  <c r="DO51" i="25"/>
  <c r="DN51" i="25"/>
  <c r="DM51" i="25"/>
  <c r="DL51" i="25"/>
  <c r="DK51" i="25"/>
  <c r="DJ51" i="25"/>
  <c r="DE51" i="25"/>
  <c r="DC51" i="25"/>
  <c r="DB51" i="25"/>
  <c r="DA51" i="25"/>
  <c r="CZ51" i="25"/>
  <c r="CY51" i="25"/>
  <c r="CX51" i="25"/>
  <c r="CW51" i="25"/>
  <c r="CV51" i="25"/>
  <c r="CU51" i="25"/>
  <c r="CS51" i="25"/>
  <c r="CQ51" i="25"/>
  <c r="CP51" i="25"/>
  <c r="CO51" i="25"/>
  <c r="CN51" i="25"/>
  <c r="CM51" i="25"/>
  <c r="CL51" i="25"/>
  <c r="CK51" i="25"/>
  <c r="CJ51" i="25"/>
  <c r="CI51" i="25"/>
  <c r="CH51" i="25"/>
  <c r="CF51" i="25"/>
  <c r="CE51" i="25"/>
  <c r="CB51" i="25"/>
  <c r="CA51" i="25"/>
  <c r="BZ51" i="25"/>
  <c r="BX51" i="25"/>
  <c r="BW51" i="25"/>
  <c r="BV51" i="25"/>
  <c r="BU51" i="25"/>
  <c r="BT51" i="25"/>
  <c r="BS51" i="25"/>
  <c r="BR51" i="25"/>
  <c r="BQ51" i="25"/>
  <c r="BP51" i="25"/>
  <c r="BO51" i="25"/>
  <c r="BN51" i="25"/>
  <c r="BL51" i="25"/>
  <c r="BK51" i="25"/>
  <c r="BJ51" i="25"/>
  <c r="BI51" i="25"/>
  <c r="BG51" i="25"/>
  <c r="BF51" i="25"/>
  <c r="BE51" i="25"/>
  <c r="BD51" i="25"/>
  <c r="BC51" i="25"/>
  <c r="BA51" i="25"/>
  <c r="AZ51" i="25"/>
  <c r="AX51" i="25"/>
  <c r="AW51" i="25"/>
  <c r="AV51" i="25"/>
  <c r="AT51" i="25"/>
  <c r="AS51" i="25"/>
  <c r="AP51" i="25"/>
  <c r="AO51" i="25"/>
  <c r="AN51" i="25"/>
  <c r="AM51" i="25"/>
  <c r="AL51" i="25"/>
  <c r="AK51" i="25"/>
  <c r="AJ51" i="25"/>
  <c r="AI51" i="25"/>
  <c r="AH51" i="25"/>
  <c r="AG51" i="25"/>
  <c r="AF51" i="25"/>
  <c r="AE51" i="25"/>
  <c r="AD51" i="25"/>
  <c r="AC51" i="25"/>
  <c r="AB51" i="25"/>
  <c r="AA51" i="25"/>
  <c r="Z51" i="25"/>
  <c r="X51" i="25"/>
  <c r="W51" i="25"/>
  <c r="U51" i="25"/>
  <c r="S51" i="25"/>
  <c r="R51" i="25"/>
  <c r="Q51" i="25"/>
  <c r="P51" i="25"/>
  <c r="O51" i="25"/>
  <c r="N51" i="25"/>
  <c r="M51" i="25"/>
  <c r="L51" i="25"/>
  <c r="K51" i="25"/>
  <c r="J51" i="25"/>
  <c r="I51" i="25"/>
  <c r="H51" i="25"/>
  <c r="G51" i="25"/>
  <c r="F51" i="25"/>
  <c r="D51" i="25"/>
  <c r="C51" i="25"/>
  <c r="B51" i="25"/>
  <c r="FY50" i="25"/>
  <c r="FX50" i="25"/>
  <c r="FW50" i="25"/>
  <c r="FV50" i="25"/>
  <c r="FT50" i="25"/>
  <c r="FS50" i="25"/>
  <c r="FR50" i="25"/>
  <c r="FQ50" i="25"/>
  <c r="FN50" i="25"/>
  <c r="FM50" i="25"/>
  <c r="FL50" i="25"/>
  <c r="FK50" i="25"/>
  <c r="FJ50" i="25"/>
  <c r="FI50" i="25"/>
  <c r="FG50" i="25"/>
  <c r="FE50" i="25"/>
  <c r="FD50" i="25"/>
  <c r="FB50" i="25"/>
  <c r="FA50" i="25"/>
  <c r="EY50" i="25"/>
  <c r="EX50" i="25"/>
  <c r="EV50" i="25"/>
  <c r="EU50" i="25"/>
  <c r="ET50" i="25"/>
  <c r="ES50" i="25"/>
  <c r="ER50" i="25"/>
  <c r="EQ50" i="25"/>
  <c r="EP50" i="25"/>
  <c r="EO50" i="25"/>
  <c r="EM50" i="25"/>
  <c r="EL50" i="25"/>
  <c r="EK50" i="25"/>
  <c r="EJ50" i="25"/>
  <c r="EH50" i="25"/>
  <c r="EG50" i="25"/>
  <c r="EF50" i="25"/>
  <c r="EE50" i="25"/>
  <c r="ED50" i="25"/>
  <c r="EB50" i="25"/>
  <c r="EA50" i="25"/>
  <c r="DZ50" i="25"/>
  <c r="DY50" i="25"/>
  <c r="DX50" i="25"/>
  <c r="DV50" i="25"/>
  <c r="DU50" i="25"/>
  <c r="DT50" i="25"/>
  <c r="DS50" i="25"/>
  <c r="DR50" i="25"/>
  <c r="DQ50" i="25"/>
  <c r="DP50" i="25"/>
  <c r="DO50" i="25"/>
  <c r="DN50" i="25"/>
  <c r="DM50" i="25"/>
  <c r="DL50" i="25"/>
  <c r="DJ50" i="25"/>
  <c r="DH50" i="25"/>
  <c r="DF50" i="25"/>
  <c r="DE50" i="25"/>
  <c r="DB50" i="25"/>
  <c r="DA50" i="25"/>
  <c r="CZ50" i="25"/>
  <c r="CX50" i="25"/>
  <c r="CW50" i="25"/>
  <c r="CU50" i="25"/>
  <c r="CT50" i="25"/>
  <c r="CS50" i="25"/>
  <c r="CR50" i="25"/>
  <c r="CQ50" i="25"/>
  <c r="CP50" i="25"/>
  <c r="CO50" i="25"/>
  <c r="CN50" i="25"/>
  <c r="CM50" i="25"/>
  <c r="CL50" i="25"/>
  <c r="CJ50" i="25"/>
  <c r="CH50" i="25"/>
  <c r="CG50" i="25"/>
  <c r="CF50" i="25"/>
  <c r="CE50" i="25"/>
  <c r="CD50" i="25"/>
  <c r="CC50" i="25"/>
  <c r="CA50" i="25"/>
  <c r="BZ50" i="25"/>
  <c r="BY50" i="25"/>
  <c r="BX50" i="25"/>
  <c r="BV50" i="25"/>
  <c r="BU50" i="25"/>
  <c r="BT50" i="25"/>
  <c r="BS50" i="25"/>
  <c r="BQ50" i="25"/>
  <c r="BP50" i="25"/>
  <c r="BO50" i="25"/>
  <c r="BN50" i="25"/>
  <c r="BM50" i="25"/>
  <c r="BL50" i="25"/>
  <c r="BK50" i="25"/>
  <c r="BJ50" i="25"/>
  <c r="BI50" i="25"/>
  <c r="BG50" i="25"/>
  <c r="BF50" i="25"/>
  <c r="BE50" i="25"/>
  <c r="BD50" i="25"/>
  <c r="BC50" i="25"/>
  <c r="BB50" i="25"/>
  <c r="AZ50" i="25"/>
  <c r="AY50" i="25"/>
  <c r="AX50" i="25"/>
  <c r="AW50" i="25"/>
  <c r="AV50" i="25"/>
  <c r="AU50" i="25"/>
  <c r="AT50" i="25"/>
  <c r="AR50" i="25"/>
  <c r="AP50" i="25"/>
  <c r="AO50" i="25"/>
  <c r="AN50" i="25"/>
  <c r="AM50" i="25"/>
  <c r="AL50" i="25"/>
  <c r="AK50" i="25"/>
  <c r="AJ50" i="25"/>
  <c r="AI50" i="25"/>
  <c r="AH50" i="25"/>
  <c r="AF50" i="25"/>
  <c r="AE50" i="25"/>
  <c r="AD50" i="25"/>
  <c r="AC50" i="25"/>
  <c r="AB50" i="25"/>
  <c r="AA50" i="25"/>
  <c r="Z50" i="25"/>
  <c r="X50" i="25"/>
  <c r="W50" i="25"/>
  <c r="V50" i="25"/>
  <c r="U50" i="25"/>
  <c r="S50" i="25"/>
  <c r="R50" i="25"/>
  <c r="Q50" i="25"/>
  <c r="P50" i="25"/>
  <c r="O50" i="25"/>
  <c r="N50" i="25"/>
  <c r="M50" i="25"/>
  <c r="L50" i="25"/>
  <c r="K50" i="25"/>
  <c r="J50" i="25"/>
  <c r="I50" i="25"/>
  <c r="H50" i="25"/>
  <c r="G50" i="25"/>
  <c r="F50" i="25"/>
  <c r="D50" i="25"/>
  <c r="C50" i="25"/>
  <c r="B50" i="25"/>
  <c r="FY49" i="25"/>
  <c r="FX49" i="25"/>
  <c r="FW49" i="25"/>
  <c r="FV49" i="25"/>
  <c r="FU49" i="25"/>
  <c r="FT49" i="25"/>
  <c r="FS49" i="25"/>
  <c r="FR49" i="25"/>
  <c r="FQ49" i="25"/>
  <c r="FN49" i="25"/>
  <c r="FM49" i="25"/>
  <c r="FL49" i="25"/>
  <c r="FK49" i="25"/>
  <c r="FJ49" i="25"/>
  <c r="FI49" i="25"/>
  <c r="FG49" i="25"/>
  <c r="FF49" i="25"/>
  <c r="FE49" i="25"/>
  <c r="FD49" i="25"/>
  <c r="FC49" i="25"/>
  <c r="FB49" i="25"/>
  <c r="FA49" i="25"/>
  <c r="EZ49" i="25"/>
  <c r="EY49" i="25"/>
  <c r="EX49" i="25"/>
  <c r="EW49" i="25"/>
  <c r="EV49" i="25"/>
  <c r="EU49" i="25"/>
  <c r="ET49" i="25"/>
  <c r="ES49" i="25"/>
  <c r="ER49" i="25"/>
  <c r="EQ49" i="25"/>
  <c r="EP49" i="25"/>
  <c r="EM49" i="25"/>
  <c r="EL49" i="25"/>
  <c r="EK49" i="25"/>
  <c r="EJ49" i="25"/>
  <c r="EH49" i="25"/>
  <c r="EG49" i="25"/>
  <c r="EF49" i="25"/>
  <c r="EE49" i="25"/>
  <c r="ED49" i="25"/>
  <c r="EC49" i="25"/>
  <c r="EB49" i="25"/>
  <c r="EA49" i="25"/>
  <c r="DZ49" i="25"/>
  <c r="DY49" i="25"/>
  <c r="DX49" i="25"/>
  <c r="DV49" i="25"/>
  <c r="DU49" i="25"/>
  <c r="DT49" i="25"/>
  <c r="DS49" i="25"/>
  <c r="DR49" i="25"/>
  <c r="DQ49" i="25"/>
  <c r="DP49" i="25"/>
  <c r="DO49" i="25"/>
  <c r="DN49" i="25"/>
  <c r="DM49" i="25"/>
  <c r="DL49" i="25"/>
  <c r="DJ49" i="25"/>
  <c r="DI49" i="25"/>
  <c r="DH49" i="25"/>
  <c r="DG49" i="25"/>
  <c r="DD49" i="25"/>
  <c r="DB49" i="25"/>
  <c r="DA49" i="25"/>
  <c r="CZ49" i="25"/>
  <c r="CX49" i="25"/>
  <c r="CW49" i="25"/>
  <c r="CT49" i="25"/>
  <c r="CS49" i="25"/>
  <c r="CR49" i="25"/>
  <c r="CQ49" i="25"/>
  <c r="CP49" i="25"/>
  <c r="CN49" i="25"/>
  <c r="CM49" i="25"/>
  <c r="CL49" i="25"/>
  <c r="CJ49" i="25"/>
  <c r="CH49" i="25"/>
  <c r="CG49" i="25"/>
  <c r="CF49" i="25"/>
  <c r="CE49" i="25"/>
  <c r="CD49" i="25"/>
  <c r="CC49" i="25"/>
  <c r="CA49" i="25"/>
  <c r="BZ49" i="25"/>
  <c r="BY49" i="25"/>
  <c r="BX49" i="25"/>
  <c r="BV49" i="25"/>
  <c r="BU49" i="25"/>
  <c r="BT49" i="25"/>
  <c r="BS49" i="25"/>
  <c r="BQ49" i="25"/>
  <c r="BP49" i="25"/>
  <c r="BN49" i="25"/>
  <c r="BM49" i="25"/>
  <c r="BL49" i="25"/>
  <c r="BK49" i="25"/>
  <c r="BJ49" i="25"/>
  <c r="BI49" i="25"/>
  <c r="BH49" i="25"/>
  <c r="BG49" i="25"/>
  <c r="BF49" i="25"/>
  <c r="BE49" i="25"/>
  <c r="BD49" i="25"/>
  <c r="BC49" i="25"/>
  <c r="BB49" i="25"/>
  <c r="AZ49" i="25"/>
  <c r="AY49" i="25"/>
  <c r="AX49" i="25"/>
  <c r="AW49" i="25"/>
  <c r="AV49" i="25"/>
  <c r="AU49" i="25"/>
  <c r="AT49" i="25"/>
  <c r="AR49" i="25"/>
  <c r="AP49" i="25"/>
  <c r="AO49" i="25"/>
  <c r="AN49" i="25"/>
  <c r="AM49" i="25"/>
  <c r="AL49" i="25"/>
  <c r="AK49" i="25"/>
  <c r="AJ49" i="25"/>
  <c r="AI49" i="25"/>
  <c r="AH49" i="25"/>
  <c r="AF49" i="25"/>
  <c r="AE49" i="25"/>
  <c r="AD49" i="25"/>
  <c r="AC49" i="25"/>
  <c r="AB49" i="25"/>
  <c r="AA49" i="25"/>
  <c r="Z49" i="25"/>
  <c r="Y49" i="25"/>
  <c r="X49" i="25"/>
  <c r="W49" i="25"/>
  <c r="V49" i="25"/>
  <c r="U49" i="25"/>
  <c r="S49" i="25"/>
  <c r="Q49" i="25"/>
  <c r="P49" i="25"/>
  <c r="N49" i="25"/>
  <c r="M49" i="25"/>
  <c r="L49" i="25"/>
  <c r="K49" i="25"/>
  <c r="I49" i="25"/>
  <c r="H49" i="25"/>
  <c r="G49" i="25"/>
  <c r="F49" i="25"/>
  <c r="D49" i="25"/>
  <c r="C49" i="25"/>
  <c r="B49" i="25"/>
  <c r="FX48" i="25"/>
  <c r="FW48" i="25"/>
  <c r="FU48" i="25"/>
  <c r="FT48" i="25"/>
  <c r="FS48" i="25"/>
  <c r="FR48" i="25"/>
  <c r="FQ48" i="25"/>
  <c r="FO48" i="25"/>
  <c r="FN48" i="25"/>
  <c r="FM48" i="25"/>
  <c r="FL48" i="25"/>
  <c r="FK48" i="25"/>
  <c r="FJ48" i="25"/>
  <c r="FI48" i="25"/>
  <c r="FH48" i="25"/>
  <c r="FG48" i="25"/>
  <c r="FD48" i="25"/>
  <c r="FC48" i="25"/>
  <c r="FB48" i="25"/>
  <c r="FA48" i="25"/>
  <c r="EW48" i="25"/>
  <c r="EU48" i="25"/>
  <c r="ES48" i="25"/>
  <c r="ER48" i="25"/>
  <c r="EQ48" i="25"/>
  <c r="EP48" i="25"/>
  <c r="EN48" i="25"/>
  <c r="EM48" i="25"/>
  <c r="EK48" i="25"/>
  <c r="EJ48" i="25"/>
  <c r="EH48" i="25"/>
  <c r="EG48" i="25"/>
  <c r="EF48" i="25"/>
  <c r="EE48" i="25"/>
  <c r="EC48" i="25"/>
  <c r="EB48" i="25"/>
  <c r="DZ48" i="25"/>
  <c r="DY48" i="25"/>
  <c r="DX48" i="25"/>
  <c r="DW48" i="25"/>
  <c r="DV48" i="25"/>
  <c r="DU48" i="25"/>
  <c r="DT48" i="25"/>
  <c r="DR48" i="25"/>
  <c r="DQ48" i="25"/>
  <c r="DP48" i="25"/>
  <c r="DO48" i="25"/>
  <c r="DN48" i="25"/>
  <c r="DM48" i="25"/>
  <c r="DL48" i="25"/>
  <c r="DK48" i="25"/>
  <c r="DJ48" i="25"/>
  <c r="DH48" i="25"/>
  <c r="DG48" i="25"/>
  <c r="DD48" i="25"/>
  <c r="DC48" i="25"/>
  <c r="DB48" i="25"/>
  <c r="DA48" i="25"/>
  <c r="CZ48" i="25"/>
  <c r="CY48" i="25"/>
  <c r="CX48" i="25"/>
  <c r="CW48" i="25"/>
  <c r="CV48" i="25"/>
  <c r="CT48" i="25"/>
  <c r="CS48" i="25"/>
  <c r="CR48" i="25"/>
  <c r="CQ48" i="25"/>
  <c r="CP48" i="25"/>
  <c r="CN48" i="25"/>
  <c r="CM48" i="25"/>
  <c r="CL48" i="25"/>
  <c r="CK48" i="25"/>
  <c r="CJ48" i="25"/>
  <c r="CI48" i="25"/>
  <c r="CH48" i="25"/>
  <c r="CG48" i="25"/>
  <c r="CF48" i="25"/>
  <c r="CE48" i="25"/>
  <c r="CD48" i="25"/>
  <c r="CC48" i="25"/>
  <c r="CB48" i="25"/>
  <c r="CA48" i="25"/>
  <c r="BZ48" i="25"/>
  <c r="BY48" i="25"/>
  <c r="BX48" i="25"/>
  <c r="BW48" i="25"/>
  <c r="BT48" i="25"/>
  <c r="BS48" i="25"/>
  <c r="BQ48" i="25"/>
  <c r="BP48" i="25"/>
  <c r="BM48" i="25"/>
  <c r="BL48" i="25"/>
  <c r="BK48" i="25"/>
  <c r="BJ48" i="25"/>
  <c r="BI48" i="25"/>
  <c r="BH48" i="25"/>
  <c r="BF48" i="25"/>
  <c r="BE48" i="25"/>
  <c r="BC48" i="25"/>
  <c r="BB48" i="25"/>
  <c r="AZ48" i="25"/>
  <c r="AX48" i="25"/>
  <c r="AW48" i="25"/>
  <c r="AV48" i="25"/>
  <c r="AU48" i="25"/>
  <c r="AT48" i="25"/>
  <c r="AS48" i="25"/>
  <c r="AR48" i="25"/>
  <c r="AQ48" i="25"/>
  <c r="AP48" i="25"/>
  <c r="AO48" i="25"/>
  <c r="AN48" i="25"/>
  <c r="AM48" i="25"/>
  <c r="AL48" i="25"/>
  <c r="AK48" i="25"/>
  <c r="AJ48" i="25"/>
  <c r="AI48" i="25"/>
  <c r="AH48" i="25"/>
  <c r="AF48" i="25"/>
  <c r="AE48" i="25"/>
  <c r="AD48" i="25"/>
  <c r="AC48" i="25"/>
  <c r="AB48" i="25"/>
  <c r="AA48" i="25"/>
  <c r="Y48" i="25"/>
  <c r="X48" i="25"/>
  <c r="W48" i="25"/>
  <c r="U48" i="25"/>
  <c r="T48" i="25"/>
  <c r="S48" i="25"/>
  <c r="Q48" i="25"/>
  <c r="P48" i="25"/>
  <c r="N48" i="25"/>
  <c r="M48" i="25"/>
  <c r="L48" i="25"/>
  <c r="K48" i="25"/>
  <c r="I48" i="25"/>
  <c r="H48" i="25"/>
  <c r="G48" i="25"/>
  <c r="F48" i="25"/>
  <c r="E48" i="25"/>
  <c r="D48" i="25"/>
  <c r="C48" i="25"/>
  <c r="B48" i="25"/>
  <c r="FX46" i="25"/>
  <c r="FW46" i="25"/>
  <c r="FU46" i="25"/>
  <c r="FS46" i="25"/>
  <c r="FR46" i="25"/>
  <c r="FQ46" i="25"/>
  <c r="FO46" i="25"/>
  <c r="FN46" i="25"/>
  <c r="FM46" i="25"/>
  <c r="FK46" i="25"/>
  <c r="FI46" i="25"/>
  <c r="FH46" i="25"/>
  <c r="FG46" i="25"/>
  <c r="FD46" i="25"/>
  <c r="FC46" i="25"/>
  <c r="FA46" i="25"/>
  <c r="EU46" i="25"/>
  <c r="ER46" i="25"/>
  <c r="EP46" i="25"/>
  <c r="EN46" i="25"/>
  <c r="EM46" i="25"/>
  <c r="EJ46" i="25"/>
  <c r="EH46" i="25"/>
  <c r="EG46" i="25"/>
  <c r="EF46" i="25"/>
  <c r="DZ46" i="25"/>
  <c r="DY46" i="25"/>
  <c r="DX46" i="25"/>
  <c r="DW46" i="25"/>
  <c r="DV46" i="25"/>
  <c r="DU46" i="25"/>
  <c r="DT46" i="25"/>
  <c r="DR46" i="25"/>
  <c r="DQ46" i="25"/>
  <c r="DO46" i="25"/>
  <c r="DL46" i="25"/>
  <c r="DK46" i="25"/>
  <c r="DJ46" i="25"/>
  <c r="DH46" i="25"/>
  <c r="DG46" i="25"/>
  <c r="DF46" i="25"/>
  <c r="DE46" i="25"/>
  <c r="DC46" i="25"/>
  <c r="DB46" i="25"/>
  <c r="DA46" i="25"/>
  <c r="CZ46" i="25"/>
  <c r="CY46" i="25"/>
  <c r="CX46" i="25"/>
  <c r="CW46" i="25"/>
  <c r="CU46" i="25"/>
  <c r="CT46" i="25"/>
  <c r="CS46" i="25"/>
  <c r="CQ46" i="25"/>
  <c r="CP46" i="25"/>
  <c r="CN46" i="25"/>
  <c r="CM46" i="25"/>
  <c r="CL46" i="25"/>
  <c r="CK46" i="25"/>
  <c r="CJ46" i="25"/>
  <c r="CI46" i="25"/>
  <c r="CH46" i="25"/>
  <c r="CG46" i="25"/>
  <c r="CF46" i="25"/>
  <c r="CE46" i="25"/>
  <c r="CC46" i="25"/>
  <c r="CB46" i="25"/>
  <c r="CA46" i="25"/>
  <c r="BZ46" i="25"/>
  <c r="BY46" i="25"/>
  <c r="BX46" i="25"/>
  <c r="BW46" i="25"/>
  <c r="BT46" i="25"/>
  <c r="BS46" i="25"/>
  <c r="BR46" i="25"/>
  <c r="BQ46" i="25"/>
  <c r="BP46" i="25"/>
  <c r="BO46" i="25"/>
  <c r="BM46" i="25"/>
  <c r="BL46" i="25"/>
  <c r="BK46" i="25"/>
  <c r="BJ46" i="25"/>
  <c r="BI46" i="25"/>
  <c r="BH46" i="25"/>
  <c r="BE46" i="25"/>
  <c r="BB46" i="25"/>
  <c r="BA46" i="25"/>
  <c r="AZ46" i="25"/>
  <c r="AX46" i="25"/>
  <c r="AW46" i="25"/>
  <c r="AU46" i="25"/>
  <c r="AT46" i="25"/>
  <c r="AS46" i="25"/>
  <c r="AR46" i="25"/>
  <c r="AQ46" i="25"/>
  <c r="AP46" i="25"/>
  <c r="AO46" i="25"/>
  <c r="AN46" i="25"/>
  <c r="AM46" i="25"/>
  <c r="AL46" i="25"/>
  <c r="AK46" i="25"/>
  <c r="AJ46" i="25"/>
  <c r="AI46" i="25"/>
  <c r="AH46" i="25"/>
  <c r="AF46" i="25"/>
  <c r="AD46" i="25"/>
  <c r="AC46" i="25"/>
  <c r="AB46" i="25"/>
  <c r="AA46" i="25"/>
  <c r="Y46" i="25"/>
  <c r="X46" i="25"/>
  <c r="W46" i="25"/>
  <c r="U46" i="25"/>
  <c r="T46" i="25"/>
  <c r="S46" i="25"/>
  <c r="R46" i="25"/>
  <c r="N46" i="25"/>
  <c r="M46" i="25"/>
  <c r="L46" i="25"/>
  <c r="K46" i="25"/>
  <c r="J46" i="25"/>
  <c r="I46" i="25"/>
  <c r="H46" i="25"/>
  <c r="G46" i="25"/>
  <c r="E46" i="25"/>
  <c r="D46" i="25"/>
  <c r="C46" i="25"/>
  <c r="B46" i="25"/>
  <c r="FX45" i="25"/>
  <c r="FW45" i="25"/>
  <c r="FT45" i="25"/>
  <c r="FS45" i="25"/>
  <c r="FR45" i="25"/>
  <c r="FQ45" i="25"/>
  <c r="FO45" i="25"/>
  <c r="FN45" i="25"/>
  <c r="FM45" i="25"/>
  <c r="FL45" i="25"/>
  <c r="FK45" i="25"/>
  <c r="FJ45" i="25"/>
  <c r="FI45" i="25"/>
  <c r="FH45" i="25"/>
  <c r="FG45" i="25"/>
  <c r="FD45" i="25"/>
  <c r="FB45" i="25"/>
  <c r="FA45" i="25"/>
  <c r="EU45" i="25"/>
  <c r="ES45" i="25"/>
  <c r="ER45" i="25"/>
  <c r="EQ45" i="25"/>
  <c r="EP45" i="25"/>
  <c r="EN45" i="25"/>
  <c r="EM45" i="25"/>
  <c r="EK45" i="25"/>
  <c r="EJ45" i="25"/>
  <c r="EI45" i="25"/>
  <c r="EH45" i="25"/>
  <c r="EG45" i="25"/>
  <c r="EF45" i="25"/>
  <c r="EE45" i="25"/>
  <c r="EB45" i="25"/>
  <c r="DZ45" i="25"/>
  <c r="DY45" i="25"/>
  <c r="DX45" i="25"/>
  <c r="DW45" i="25"/>
  <c r="DV45" i="25"/>
  <c r="DU45" i="25"/>
  <c r="DT45" i="25"/>
  <c r="DR45" i="25"/>
  <c r="DQ45" i="25"/>
  <c r="DP45" i="25"/>
  <c r="DO45" i="25"/>
  <c r="DN45" i="25"/>
  <c r="DM45" i="25"/>
  <c r="DL45" i="25"/>
  <c r="DK45" i="25"/>
  <c r="DJ45" i="25"/>
  <c r="DH45" i="25"/>
  <c r="DF45" i="25"/>
  <c r="DE45" i="25"/>
  <c r="DC45" i="25"/>
  <c r="DB45" i="25"/>
  <c r="DA45" i="25"/>
  <c r="CZ45" i="25"/>
  <c r="CY45" i="25"/>
  <c r="CX45" i="25"/>
  <c r="CW45" i="25"/>
  <c r="CV45" i="25"/>
  <c r="CU45" i="25"/>
  <c r="CT45" i="25"/>
  <c r="CS45" i="25"/>
  <c r="CR45" i="25"/>
  <c r="CQ45" i="25"/>
  <c r="CP45" i="25"/>
  <c r="CO45" i="25"/>
  <c r="CN45" i="25"/>
  <c r="CM45" i="25"/>
  <c r="CL45" i="25"/>
  <c r="CK45" i="25"/>
  <c r="CJ45" i="25"/>
  <c r="CI45" i="25"/>
  <c r="CH45" i="25"/>
  <c r="CG45" i="25"/>
  <c r="CF45" i="25"/>
  <c r="CE45" i="25"/>
  <c r="CD45" i="25"/>
  <c r="CC45" i="25"/>
  <c r="CB45" i="25"/>
  <c r="CA45" i="25"/>
  <c r="BZ45" i="25"/>
  <c r="BY45" i="25"/>
  <c r="BX45" i="25"/>
  <c r="BW45" i="25"/>
  <c r="BT45" i="25"/>
  <c r="BS45" i="25"/>
  <c r="BR45" i="25"/>
  <c r="BQ45" i="25"/>
  <c r="BP45" i="25"/>
  <c r="BO45" i="25"/>
  <c r="BM45" i="25"/>
  <c r="BL45" i="25"/>
  <c r="BK45" i="25"/>
  <c r="BJ45" i="25"/>
  <c r="BI45" i="25"/>
  <c r="BF45" i="25"/>
  <c r="BE45" i="25"/>
  <c r="BC45" i="25"/>
  <c r="BB45" i="25"/>
  <c r="BA45" i="25"/>
  <c r="AZ45" i="25"/>
  <c r="AX45" i="25"/>
  <c r="AW45" i="25"/>
  <c r="AV45" i="25"/>
  <c r="AU45" i="25"/>
  <c r="AT45" i="25"/>
  <c r="AS45" i="25"/>
  <c r="AR45" i="25"/>
  <c r="AQ45" i="25"/>
  <c r="AP45" i="25"/>
  <c r="AO45" i="25"/>
  <c r="AN45" i="25"/>
  <c r="AM45" i="25"/>
  <c r="AL45" i="25"/>
  <c r="AK45" i="25"/>
  <c r="AJ45" i="25"/>
  <c r="AI45" i="25"/>
  <c r="AH45" i="25"/>
  <c r="AF45" i="25"/>
  <c r="AE45" i="25"/>
  <c r="AD45" i="25"/>
  <c r="AC45" i="25"/>
  <c r="AB45" i="25"/>
  <c r="AA45" i="25"/>
  <c r="X45" i="25"/>
  <c r="W45" i="25"/>
  <c r="U45" i="25"/>
  <c r="T45" i="25"/>
  <c r="S45" i="25"/>
  <c r="R45" i="25"/>
  <c r="Q45" i="25"/>
  <c r="P45" i="25"/>
  <c r="N45" i="25"/>
  <c r="M45" i="25"/>
  <c r="L45" i="25"/>
  <c r="K45" i="25"/>
  <c r="J45" i="25"/>
  <c r="I45" i="25"/>
  <c r="H45" i="25"/>
  <c r="G45" i="25"/>
  <c r="F45" i="25"/>
  <c r="E45" i="25"/>
  <c r="D45" i="25"/>
  <c r="C45" i="25"/>
  <c r="B45" i="25"/>
  <c r="FX44" i="25"/>
  <c r="FW44" i="25"/>
  <c r="FU44" i="25"/>
  <c r="FT44" i="25"/>
  <c r="FS44" i="25"/>
  <c r="FR44" i="25"/>
  <c r="FQ44" i="25"/>
  <c r="FN44" i="25"/>
  <c r="FM44" i="25"/>
  <c r="FL44" i="25"/>
  <c r="FK44" i="25"/>
  <c r="FJ44" i="25"/>
  <c r="FI44" i="25"/>
  <c r="FG44" i="25"/>
  <c r="FD44" i="25"/>
  <c r="FC44" i="25"/>
  <c r="FB44" i="25"/>
  <c r="FA44" i="25"/>
  <c r="EW44" i="25"/>
  <c r="EU44" i="25"/>
  <c r="ES44" i="25"/>
  <c r="ER44" i="25"/>
  <c r="EQ44" i="25"/>
  <c r="EP44" i="25"/>
  <c r="EM44" i="25"/>
  <c r="EK44" i="25"/>
  <c r="EJ44" i="25"/>
  <c r="EH44" i="25"/>
  <c r="EG44" i="25"/>
  <c r="EF44" i="25"/>
  <c r="EE44" i="25"/>
  <c r="EC44" i="25"/>
  <c r="EB44" i="25"/>
  <c r="DZ44" i="25"/>
  <c r="DY44" i="25"/>
  <c r="DX44" i="25"/>
  <c r="DV44" i="25"/>
  <c r="DU44" i="25"/>
  <c r="DT44" i="25"/>
  <c r="DR44" i="25"/>
  <c r="DQ44" i="25"/>
  <c r="DP44" i="25"/>
  <c r="DO44" i="25"/>
  <c r="DN44" i="25"/>
  <c r="DM44" i="25"/>
  <c r="DL44" i="25"/>
  <c r="DJ44" i="25"/>
  <c r="DH44" i="25"/>
  <c r="DG44" i="25"/>
  <c r="DF44" i="25"/>
  <c r="DE44" i="25"/>
  <c r="DD44" i="25"/>
  <c r="DB44" i="25"/>
  <c r="DA44" i="25"/>
  <c r="CZ44" i="25"/>
  <c r="CX44" i="25"/>
  <c r="CW44" i="25"/>
  <c r="CU44" i="25"/>
  <c r="CT44" i="25"/>
  <c r="CS44" i="25"/>
  <c r="CR44" i="25"/>
  <c r="CQ44" i="25"/>
  <c r="CP44" i="25"/>
  <c r="CO44" i="25"/>
  <c r="CN44" i="25"/>
  <c r="CM44" i="25"/>
  <c r="CL44" i="25"/>
  <c r="CJ44" i="25"/>
  <c r="CH44" i="25"/>
  <c r="CG44" i="25"/>
  <c r="CF44" i="25"/>
  <c r="CE44" i="25"/>
  <c r="CD44" i="25"/>
  <c r="CC44" i="25"/>
  <c r="CA44" i="25"/>
  <c r="BZ44" i="25"/>
  <c r="BY44" i="25"/>
  <c r="BX44" i="25"/>
  <c r="BT44" i="25"/>
  <c r="BS44" i="25"/>
  <c r="BQ44" i="25"/>
  <c r="BP44" i="25"/>
  <c r="BO44" i="25"/>
  <c r="BM44" i="25"/>
  <c r="BL44" i="25"/>
  <c r="BK44" i="25"/>
  <c r="BJ44" i="25"/>
  <c r="BI44" i="25"/>
  <c r="BH44" i="25"/>
  <c r="BF44" i="25"/>
  <c r="BE44" i="25"/>
  <c r="BC44" i="25"/>
  <c r="BB44" i="25"/>
  <c r="AZ44" i="25"/>
  <c r="AX44" i="25"/>
  <c r="AW44" i="25"/>
  <c r="AV44" i="25"/>
  <c r="AU44" i="25"/>
  <c r="AT44" i="25"/>
  <c r="AR44" i="25"/>
  <c r="AP44" i="25"/>
  <c r="AO44" i="25"/>
  <c r="AN44" i="25"/>
  <c r="AM44" i="25"/>
  <c r="AL44" i="25"/>
  <c r="AK44" i="25"/>
  <c r="AJ44" i="25"/>
  <c r="AI44" i="25"/>
  <c r="AH44" i="25"/>
  <c r="AF44" i="25"/>
  <c r="AE44" i="25"/>
  <c r="AD44" i="25"/>
  <c r="AC44" i="25"/>
  <c r="AB44" i="25"/>
  <c r="AA44" i="25"/>
  <c r="Y44" i="25"/>
  <c r="X44" i="25"/>
  <c r="W44" i="25"/>
  <c r="U44" i="25"/>
  <c r="S44" i="25"/>
  <c r="R44" i="25"/>
  <c r="Q44" i="25"/>
  <c r="P44" i="25"/>
  <c r="N44" i="25"/>
  <c r="M44" i="25"/>
  <c r="L44" i="25"/>
  <c r="K44" i="25"/>
  <c r="J44" i="25"/>
  <c r="I44" i="25"/>
  <c r="H44" i="25"/>
  <c r="G44" i="25"/>
  <c r="F44" i="25"/>
  <c r="D44" i="25"/>
  <c r="C44" i="25"/>
  <c r="B44" i="25"/>
  <c r="FX43" i="25"/>
  <c r="FW43" i="25"/>
  <c r="FU43" i="25"/>
  <c r="FT43" i="25"/>
  <c r="FS43" i="25"/>
  <c r="FR43" i="25"/>
  <c r="FQ43" i="25"/>
  <c r="FO43" i="25"/>
  <c r="FN43" i="25"/>
  <c r="FM43" i="25"/>
  <c r="FL43" i="25"/>
  <c r="FK43" i="25"/>
  <c r="FJ43" i="25"/>
  <c r="FI43" i="25"/>
  <c r="FH43" i="25"/>
  <c r="FG43" i="25"/>
  <c r="FD43" i="25"/>
  <c r="FC43" i="25"/>
  <c r="FB43" i="25"/>
  <c r="FA43" i="25"/>
  <c r="EW43" i="25"/>
  <c r="EU43" i="25"/>
  <c r="ES43" i="25"/>
  <c r="ER43" i="25"/>
  <c r="EQ43" i="25"/>
  <c r="EP43" i="25"/>
  <c r="EN43" i="25"/>
  <c r="EM43" i="25"/>
  <c r="EK43" i="25"/>
  <c r="EJ43" i="25"/>
  <c r="EH43" i="25"/>
  <c r="EG43" i="25"/>
  <c r="EF43" i="25"/>
  <c r="EE43" i="25"/>
  <c r="EC43" i="25"/>
  <c r="EB43" i="25"/>
  <c r="DZ43" i="25"/>
  <c r="DY43" i="25"/>
  <c r="DX43" i="25"/>
  <c r="DW43" i="25"/>
  <c r="DV43" i="25"/>
  <c r="DU43" i="25"/>
  <c r="DT43" i="25"/>
  <c r="DR43" i="25"/>
  <c r="DQ43" i="25"/>
  <c r="DP43" i="25"/>
  <c r="DO43" i="25"/>
  <c r="DN43" i="25"/>
  <c r="DM43" i="25"/>
  <c r="DL43" i="25"/>
  <c r="DK43" i="25"/>
  <c r="DJ43" i="25"/>
  <c r="DH43" i="25"/>
  <c r="DG43" i="25"/>
  <c r="DD43" i="25"/>
  <c r="DC43" i="25"/>
  <c r="DB43" i="25"/>
  <c r="DA43" i="25"/>
  <c r="CZ43" i="25"/>
  <c r="CY43" i="25"/>
  <c r="CX43" i="25"/>
  <c r="CW43" i="25"/>
  <c r="CV43" i="25"/>
  <c r="CT43" i="25"/>
  <c r="CS43" i="25"/>
  <c r="CR43" i="25"/>
  <c r="CQ43" i="25"/>
  <c r="CP43" i="25"/>
  <c r="CN43" i="25"/>
  <c r="CM43" i="25"/>
  <c r="CL43" i="25"/>
  <c r="CK43" i="25"/>
  <c r="CJ43" i="25"/>
  <c r="CI43" i="25"/>
  <c r="CH43" i="25"/>
  <c r="CG43" i="25"/>
  <c r="CF43" i="25"/>
  <c r="CE43" i="25"/>
  <c r="CD43" i="25"/>
  <c r="CC43" i="25"/>
  <c r="CB43" i="25"/>
  <c r="CA43" i="25"/>
  <c r="BZ43" i="25"/>
  <c r="BY43" i="25"/>
  <c r="BX43" i="25"/>
  <c r="BW43" i="25"/>
  <c r="BT43" i="25"/>
  <c r="BS43" i="25"/>
  <c r="BQ43" i="25"/>
  <c r="BP43" i="25"/>
  <c r="BM43" i="25"/>
  <c r="BL43" i="25"/>
  <c r="BK43" i="25"/>
  <c r="BJ43" i="25"/>
  <c r="BI43" i="25"/>
  <c r="BH43" i="25"/>
  <c r="BF43" i="25"/>
  <c r="BE43" i="25"/>
  <c r="BC43" i="25"/>
  <c r="BB43" i="25"/>
  <c r="AZ43" i="25"/>
  <c r="AX43" i="25"/>
  <c r="AW43" i="25"/>
  <c r="AV43" i="25"/>
  <c r="AU43" i="25"/>
  <c r="AT43" i="25"/>
  <c r="AS43" i="25"/>
  <c r="AR43" i="25"/>
  <c r="AQ43" i="25"/>
  <c r="AP43" i="25"/>
  <c r="AO43" i="25"/>
  <c r="AN43" i="25"/>
  <c r="AM43" i="25"/>
  <c r="AL43" i="25"/>
  <c r="AK43" i="25"/>
  <c r="AJ43" i="25"/>
  <c r="AI43" i="25"/>
  <c r="AH43" i="25"/>
  <c r="AF43" i="25"/>
  <c r="AE43" i="25"/>
  <c r="AD43" i="25"/>
  <c r="AC43" i="25"/>
  <c r="AB43" i="25"/>
  <c r="AA43" i="25"/>
  <c r="Y43" i="25"/>
  <c r="X43" i="25"/>
  <c r="W43" i="25"/>
  <c r="U43" i="25"/>
  <c r="T43" i="25"/>
  <c r="S43" i="25"/>
  <c r="Q43" i="25"/>
  <c r="P43" i="25"/>
  <c r="N43" i="25"/>
  <c r="M43" i="25"/>
  <c r="L43" i="25"/>
  <c r="K43" i="25"/>
  <c r="I43" i="25"/>
  <c r="H43" i="25"/>
  <c r="G43" i="25"/>
  <c r="F43" i="25"/>
  <c r="E43" i="25"/>
  <c r="D43" i="25"/>
  <c r="C43" i="25"/>
  <c r="B43" i="25"/>
  <c r="CG39" i="25"/>
  <c r="FT37" i="25"/>
  <c r="FM37" i="25"/>
  <c r="FL37" i="25"/>
  <c r="FJ37" i="25"/>
  <c r="EZ37" i="25"/>
  <c r="EQ37" i="25"/>
  <c r="EL37" i="25"/>
  <c r="EK37" i="25"/>
  <c r="EI37" i="25"/>
  <c r="EB37" i="25"/>
  <c r="DW37" i="25"/>
  <c r="DH37" i="25"/>
  <c r="DF37" i="25"/>
  <c r="CT37" i="25"/>
  <c r="CR37" i="25"/>
  <c r="CD37" i="25"/>
  <c r="CC37" i="25"/>
  <c r="BY37" i="25"/>
  <c r="BM37" i="25"/>
  <c r="BB37" i="25"/>
  <c r="AY37" i="25"/>
  <c r="AU37" i="25"/>
  <c r="AR37" i="25"/>
  <c r="AQ37" i="25"/>
  <c r="V37" i="25"/>
  <c r="T37" i="25"/>
  <c r="E37" i="25"/>
  <c r="P36" i="25"/>
  <c r="DD34" i="25"/>
  <c r="DD66" i="25" s="1"/>
  <c r="FT33" i="25"/>
  <c r="FL33" i="25"/>
  <c r="FJ33" i="25"/>
  <c r="FF33" i="25"/>
  <c r="FF66" i="25" s="1"/>
  <c r="FB33" i="25"/>
  <c r="EW33" i="25"/>
  <c r="ES33" i="25"/>
  <c r="EQ33" i="25"/>
  <c r="EK33" i="25"/>
  <c r="EI33" i="25"/>
  <c r="EE33" i="25"/>
  <c r="EC33" i="25"/>
  <c r="EB33" i="25"/>
  <c r="DS33" i="25"/>
  <c r="DS66" i="25" s="1"/>
  <c r="DP33" i="25"/>
  <c r="DN33" i="25"/>
  <c r="DM33" i="25"/>
  <c r="CV33" i="25"/>
  <c r="CV66" i="25" s="1"/>
  <c r="CR33" i="25"/>
  <c r="CO33" i="25"/>
  <c r="CD33" i="25"/>
  <c r="BF33" i="25"/>
  <c r="BC33" i="25"/>
  <c r="AY33" i="25"/>
  <c r="AV33" i="25"/>
  <c r="AE33" i="25"/>
  <c r="V33" i="25"/>
  <c r="Q33" i="25"/>
  <c r="F33" i="25"/>
  <c r="FF32" i="25"/>
  <c r="FD32" i="25"/>
  <c r="EX32" i="25"/>
  <c r="EK32" i="25"/>
  <c r="EG32" i="25"/>
  <c r="R32" i="25"/>
  <c r="BI31" i="25"/>
  <c r="U30" i="25"/>
  <c r="FH29" i="25"/>
  <c r="DJ29" i="25"/>
  <c r="FU28" i="25"/>
  <c r="EW28" i="25"/>
  <c r="DD28" i="25"/>
  <c r="FF27" i="25"/>
  <c r="FC26" i="25"/>
  <c r="DG26" i="25"/>
  <c r="DG45" i="25" s="1"/>
  <c r="EZ25" i="25"/>
  <c r="EC25" i="25"/>
  <c r="DI25" i="25"/>
  <c r="BH25" i="25"/>
  <c r="Y25" i="25"/>
  <c r="Y45" i="25" s="1"/>
  <c r="BJ24" i="25"/>
  <c r="BH24" i="25"/>
  <c r="K24" i="25"/>
  <c r="FI23" i="25"/>
  <c r="EZ23" i="25"/>
  <c r="EV23" i="25"/>
  <c r="EO23" i="25"/>
  <c r="EL23" i="25"/>
  <c r="EA23" i="25"/>
  <c r="DN23" i="25"/>
  <c r="BY23" i="25"/>
  <c r="AT23" i="25"/>
  <c r="DV22" i="25"/>
  <c r="CN22" i="25"/>
  <c r="CL22" i="25"/>
  <c r="BF22" i="25"/>
  <c r="AV22" i="25"/>
  <c r="AQ22" i="25"/>
  <c r="W22" i="25"/>
  <c r="D22" i="25"/>
  <c r="FH20" i="25"/>
  <c r="CY20" i="25"/>
  <c r="CY44" i="25" s="1"/>
  <c r="CV20" i="25"/>
  <c r="AQ20" i="25"/>
  <c r="BR19" i="25"/>
  <c r="FP18" i="25"/>
  <c r="EN18" i="25"/>
  <c r="EI18" i="25"/>
  <c r="DW18" i="25"/>
  <c r="DK18" i="25"/>
  <c r="DC18" i="25"/>
  <c r="DC44" i="25" s="1"/>
  <c r="CK18" i="25"/>
  <c r="CK44" i="25" s="1"/>
  <c r="CI18" i="25"/>
  <c r="AS18" i="25"/>
  <c r="T18" i="25"/>
  <c r="T44" i="25" s="1"/>
  <c r="E18" i="25"/>
  <c r="FO17" i="25"/>
  <c r="FO44" i="25" s="1"/>
  <c r="CB17" i="25"/>
  <c r="CB44" i="25" s="1"/>
  <c r="BW17" i="25"/>
  <c r="BA17" i="25"/>
  <c r="AG17" i="25"/>
  <c r="EZ15" i="25"/>
  <c r="DX15" i="25"/>
  <c r="DS15" i="25"/>
  <c r="AT15" i="25"/>
  <c r="D15" i="25"/>
  <c r="FS14" i="25"/>
  <c r="J14" i="25"/>
  <c r="EL13" i="25"/>
  <c r="EI13" i="25"/>
  <c r="AY13" i="25"/>
  <c r="BA12" i="25"/>
  <c r="BA43" i="25" s="1"/>
  <c r="O12" i="25"/>
  <c r="DF11" i="25"/>
  <c r="FP10" i="25"/>
  <c r="EO10" i="25"/>
  <c r="EI10" i="25"/>
  <c r="DE10" i="25"/>
  <c r="DE43" i="25" s="1"/>
  <c r="CU10" i="25"/>
  <c r="BR10" i="25"/>
  <c r="BO10" i="25"/>
  <c r="BO43" i="25" s="1"/>
  <c r="J10" i="25"/>
  <c r="J43" i="25" s="1"/>
  <c r="CO9" i="25"/>
  <c r="R9" i="25"/>
  <c r="R43" i="25" s="1"/>
  <c r="FP7" i="25"/>
  <c r="FY5" i="25"/>
  <c r="FY44" i="25" s="1"/>
  <c r="FV5" i="25"/>
  <c r="FF5" i="25"/>
  <c r="FF44" i="25" s="1"/>
  <c r="FE5" i="25"/>
  <c r="FE44" i="25" s="1"/>
  <c r="EZ5" i="25"/>
  <c r="EZ44" i="25" s="1"/>
  <c r="EY5" i="25"/>
  <c r="EY44" i="25" s="1"/>
  <c r="EX5" i="25"/>
  <c r="EV5" i="25"/>
  <c r="ET5" i="25"/>
  <c r="EO5" i="25"/>
  <c r="EL5" i="25"/>
  <c r="EL44" i="25" s="1"/>
  <c r="ED5" i="25"/>
  <c r="ED44" i="25" s="1"/>
  <c r="EA5" i="25"/>
  <c r="DS5" i="25"/>
  <c r="DS44" i="25" s="1"/>
  <c r="DI5" i="25"/>
  <c r="BV5" i="25"/>
  <c r="BV44" i="25" s="1"/>
  <c r="BU5" i="25"/>
  <c r="BU45" i="25" s="1"/>
  <c r="BN5" i="25"/>
  <c r="BG5" i="25"/>
  <c r="BD5" i="25"/>
  <c r="BD44" i="25" s="1"/>
  <c r="AY5" i="25"/>
  <c r="AY44" i="25" s="1"/>
  <c r="AG5" i="25"/>
  <c r="Z5" i="25"/>
  <c r="Z48" i="25" s="1"/>
  <c r="V5" i="25"/>
  <c r="O5" i="25"/>
  <c r="BM66" i="24"/>
  <c r="BL66" i="24"/>
  <c r="BK66" i="24"/>
  <c r="BJ66" i="24"/>
  <c r="BI66" i="24"/>
  <c r="BH66" i="24"/>
  <c r="BF66" i="24"/>
  <c r="BC66" i="24"/>
  <c r="BA66" i="24"/>
  <c r="AZ66" i="24"/>
  <c r="AY66" i="24"/>
  <c r="AX66" i="24"/>
  <c r="AW66" i="24"/>
  <c r="AV66" i="24"/>
  <c r="AU66" i="24"/>
  <c r="AT66" i="24"/>
  <c r="AR66" i="24"/>
  <c r="AQ66" i="24"/>
  <c r="AP66" i="24"/>
  <c r="AO66" i="24"/>
  <c r="AM66" i="24"/>
  <c r="AK66" i="24"/>
  <c r="AJ66" i="24"/>
  <c r="AI66" i="24"/>
  <c r="AH66" i="24"/>
  <c r="AG66" i="24"/>
  <c r="AE66" i="24"/>
  <c r="AD66" i="24"/>
  <c r="AC66" i="24"/>
  <c r="AA66" i="24"/>
  <c r="Z66" i="24"/>
  <c r="Y66" i="24"/>
  <c r="X66" i="24"/>
  <c r="W66" i="24"/>
  <c r="V66" i="24"/>
  <c r="M66" i="24"/>
  <c r="L66" i="24"/>
  <c r="C66" i="24"/>
  <c r="BM65" i="24"/>
  <c r="BK65" i="24"/>
  <c r="BJ65" i="24"/>
  <c r="BI65" i="24"/>
  <c r="BH65" i="24"/>
  <c r="BG65" i="24"/>
  <c r="BF65" i="24"/>
  <c r="BE65" i="24"/>
  <c r="BD65" i="24"/>
  <c r="BC65" i="24"/>
  <c r="BB65" i="24"/>
  <c r="BA65" i="24"/>
  <c r="AZ65" i="24"/>
  <c r="AX65" i="24"/>
  <c r="AW65" i="24"/>
  <c r="AV65" i="24"/>
  <c r="AU65" i="24"/>
  <c r="AT65" i="24"/>
  <c r="AS65" i="24"/>
  <c r="AR65" i="24"/>
  <c r="AQ65" i="24"/>
  <c r="AO65" i="24"/>
  <c r="AN65" i="24"/>
  <c r="AM65" i="24"/>
  <c r="AL65" i="24"/>
  <c r="AK65" i="24"/>
  <c r="AJ65" i="24"/>
  <c r="AI65" i="24"/>
  <c r="AH65" i="24"/>
  <c r="AG65" i="24"/>
  <c r="AF65" i="24"/>
  <c r="AE65" i="24"/>
  <c r="AD65" i="24"/>
  <c r="AC65" i="24"/>
  <c r="AB65" i="24"/>
  <c r="AA65" i="24"/>
  <c r="Z65" i="24"/>
  <c r="X65" i="24"/>
  <c r="W65" i="24"/>
  <c r="V65" i="24"/>
  <c r="M65" i="24"/>
  <c r="L65" i="24"/>
  <c r="C65" i="24"/>
  <c r="BM64" i="24"/>
  <c r="BL64" i="24"/>
  <c r="BK64" i="24"/>
  <c r="BJ64" i="24"/>
  <c r="BI64" i="24"/>
  <c r="BH64" i="24"/>
  <c r="BG64" i="24"/>
  <c r="BF64" i="24"/>
  <c r="BE64" i="24"/>
  <c r="BD64" i="24"/>
  <c r="BC64" i="24"/>
  <c r="BB64" i="24"/>
  <c r="BA64" i="24"/>
  <c r="AY64" i="24"/>
  <c r="AX64" i="24"/>
  <c r="AV64" i="24"/>
  <c r="AU64" i="24"/>
  <c r="AT64" i="24"/>
  <c r="AS64" i="24"/>
  <c r="AR64" i="24"/>
  <c r="AQ64" i="24"/>
  <c r="AP64" i="24"/>
  <c r="AO64" i="24"/>
  <c r="AN64" i="24"/>
  <c r="AL64" i="24"/>
  <c r="AJ64" i="24"/>
  <c r="AI64" i="24"/>
  <c r="AH64" i="24"/>
  <c r="AG64" i="24"/>
  <c r="AF64" i="24"/>
  <c r="AE64" i="24"/>
  <c r="AD64" i="24"/>
  <c r="AC64" i="24"/>
  <c r="Z64" i="24"/>
  <c r="Y64" i="24"/>
  <c r="X64" i="24"/>
  <c r="V64" i="24"/>
  <c r="M64" i="24"/>
  <c r="L64" i="24"/>
  <c r="C64" i="24"/>
  <c r="BM63" i="24"/>
  <c r="BK63" i="24"/>
  <c r="BJ63" i="24"/>
  <c r="BI63" i="24"/>
  <c r="BH63" i="24"/>
  <c r="BG63" i="24"/>
  <c r="BF63" i="24"/>
  <c r="BE63" i="24"/>
  <c r="BD63" i="24"/>
  <c r="BC63" i="24"/>
  <c r="BA63" i="24"/>
  <c r="AX63" i="24"/>
  <c r="AW63" i="24"/>
  <c r="AV63" i="24"/>
  <c r="AU63" i="24"/>
  <c r="AT63" i="24"/>
  <c r="AR63" i="24"/>
  <c r="AQ63" i="24"/>
  <c r="AP63" i="24"/>
  <c r="AO63" i="24"/>
  <c r="AM63" i="24"/>
  <c r="AK63" i="24"/>
  <c r="AJ63" i="24"/>
  <c r="AH63" i="24"/>
  <c r="AG63" i="24"/>
  <c r="AE63" i="24"/>
  <c r="AD63" i="24"/>
  <c r="AC63" i="24"/>
  <c r="AB63" i="24"/>
  <c r="Z63" i="24"/>
  <c r="Y63" i="24"/>
  <c r="X63" i="24"/>
  <c r="V63" i="24"/>
  <c r="M63" i="24"/>
  <c r="L63" i="24"/>
  <c r="BM61" i="24"/>
  <c r="BK61" i="24"/>
  <c r="BJ61" i="24"/>
  <c r="BI61" i="24"/>
  <c r="BH61" i="24"/>
  <c r="BF61" i="24"/>
  <c r="BE61" i="24"/>
  <c r="BD61" i="24"/>
  <c r="BC61" i="24"/>
  <c r="BA61" i="24"/>
  <c r="AZ61" i="24"/>
  <c r="AX61" i="24"/>
  <c r="AW61" i="24"/>
  <c r="AV61" i="24"/>
  <c r="AU61" i="24"/>
  <c r="AT61" i="24"/>
  <c r="AS61" i="24"/>
  <c r="AR61" i="24"/>
  <c r="AQ61" i="24"/>
  <c r="AO61" i="24"/>
  <c r="AM61" i="24"/>
  <c r="AL61" i="24"/>
  <c r="AK61" i="24"/>
  <c r="AJ61" i="24"/>
  <c r="AI61" i="24"/>
  <c r="AH61" i="24"/>
  <c r="AG61" i="24"/>
  <c r="AF61" i="24"/>
  <c r="AE61" i="24"/>
  <c r="AD61" i="24"/>
  <c r="AC61" i="24"/>
  <c r="AA61" i="24"/>
  <c r="Z61" i="24"/>
  <c r="Y61" i="24"/>
  <c r="X61" i="24"/>
  <c r="W61" i="24"/>
  <c r="V61" i="24"/>
  <c r="M61" i="24"/>
  <c r="L61" i="24"/>
  <c r="C61" i="24"/>
  <c r="BM60" i="24"/>
  <c r="BK60" i="24"/>
  <c r="BJ60" i="24"/>
  <c r="BI60" i="24"/>
  <c r="BH60" i="24"/>
  <c r="BG60" i="24"/>
  <c r="BF60" i="24"/>
  <c r="BE60" i="24"/>
  <c r="BD60" i="24"/>
  <c r="BC60" i="24"/>
  <c r="BB60" i="24"/>
  <c r="BA60" i="24"/>
  <c r="AX60" i="24"/>
  <c r="AV60" i="24"/>
  <c r="AU60" i="24"/>
  <c r="AT60" i="24"/>
  <c r="AS60" i="24"/>
  <c r="AR60" i="24"/>
  <c r="AQ60" i="24"/>
  <c r="AO60" i="24"/>
  <c r="AN60" i="24"/>
  <c r="AM60" i="24"/>
  <c r="AL60" i="24"/>
  <c r="AK60" i="24"/>
  <c r="AJ60" i="24"/>
  <c r="AI60" i="24"/>
  <c r="AH60" i="24"/>
  <c r="AG60" i="24"/>
  <c r="AF60" i="24"/>
  <c r="AE60" i="24"/>
  <c r="AD60" i="24"/>
  <c r="AC60" i="24"/>
  <c r="AA60" i="24"/>
  <c r="Z60" i="24"/>
  <c r="Y60" i="24"/>
  <c r="X60" i="24"/>
  <c r="W60" i="24"/>
  <c r="V60" i="24"/>
  <c r="M60" i="24"/>
  <c r="L60" i="24"/>
  <c r="C60" i="24"/>
  <c r="BM59" i="24"/>
  <c r="BK59" i="24"/>
  <c r="BJ59" i="24"/>
  <c r="BI59" i="24"/>
  <c r="BH59" i="24"/>
  <c r="BG59" i="24"/>
  <c r="BF59" i="24"/>
  <c r="BE59" i="24"/>
  <c r="BD59" i="24"/>
  <c r="BC59" i="24"/>
  <c r="BB59" i="24"/>
  <c r="BA59" i="24"/>
  <c r="AY59" i="24"/>
  <c r="AX59" i="24"/>
  <c r="AV59" i="24"/>
  <c r="AU59" i="24"/>
  <c r="AT59" i="24"/>
  <c r="AR59" i="24"/>
  <c r="AQ59" i="24"/>
  <c r="AP59" i="24"/>
  <c r="AO59" i="24"/>
  <c r="AN59" i="24"/>
  <c r="AM59" i="24"/>
  <c r="AL59" i="24"/>
  <c r="AK59" i="24"/>
  <c r="AJ59" i="24"/>
  <c r="AI59" i="24"/>
  <c r="AH59" i="24"/>
  <c r="AG59" i="24"/>
  <c r="AF59" i="24"/>
  <c r="AE59" i="24"/>
  <c r="AD59" i="24"/>
  <c r="AC59" i="24"/>
  <c r="AA59" i="24"/>
  <c r="Z59" i="24"/>
  <c r="Y59" i="24"/>
  <c r="X59" i="24"/>
  <c r="W59" i="24"/>
  <c r="V59" i="24"/>
  <c r="M59" i="24"/>
  <c r="L59" i="24"/>
  <c r="BM58" i="24"/>
  <c r="BK58" i="24"/>
  <c r="BJ58" i="24"/>
  <c r="BI58" i="24"/>
  <c r="BH58" i="24"/>
  <c r="BG58" i="24"/>
  <c r="BF58" i="24"/>
  <c r="BE58" i="24"/>
  <c r="BD58" i="24"/>
  <c r="BB58" i="24"/>
  <c r="BA58" i="24"/>
  <c r="AY58" i="24"/>
  <c r="AX58" i="24"/>
  <c r="AV58" i="24"/>
  <c r="AT58" i="24"/>
  <c r="AR58" i="24"/>
  <c r="AQ58" i="24"/>
  <c r="AP58" i="24"/>
  <c r="AO58" i="24"/>
  <c r="AN58" i="24"/>
  <c r="AM58" i="24"/>
  <c r="AL58" i="24"/>
  <c r="AK58" i="24"/>
  <c r="AJ58" i="24"/>
  <c r="AI58" i="24"/>
  <c r="AH58" i="24"/>
  <c r="AG58" i="24"/>
  <c r="AF58" i="24"/>
  <c r="AE58" i="24"/>
  <c r="AC58" i="24"/>
  <c r="AB58" i="24"/>
  <c r="AA58" i="24"/>
  <c r="Z58" i="24"/>
  <c r="X58" i="24"/>
  <c r="W58" i="24"/>
  <c r="V58" i="24"/>
  <c r="M58" i="24"/>
  <c r="L58" i="24"/>
  <c r="BM56" i="24"/>
  <c r="BL56" i="24"/>
  <c r="BK56" i="24"/>
  <c r="BJ56" i="24"/>
  <c r="BI56" i="24"/>
  <c r="BH56" i="24"/>
  <c r="BF56" i="24"/>
  <c r="BE56" i="24"/>
  <c r="BD56" i="24"/>
  <c r="BA56" i="24"/>
  <c r="AY56" i="24"/>
  <c r="AX56" i="24"/>
  <c r="AV56" i="24"/>
  <c r="AT56" i="24"/>
  <c r="AS56" i="24"/>
  <c r="AR56" i="24"/>
  <c r="AQ56" i="24"/>
  <c r="AP56" i="24"/>
  <c r="AO56" i="24"/>
  <c r="AM56" i="24"/>
  <c r="AL56" i="24"/>
  <c r="AK56" i="24"/>
  <c r="AJ56" i="24"/>
  <c r="AI56" i="24"/>
  <c r="AH56" i="24"/>
  <c r="AG56" i="24"/>
  <c r="AF56" i="24"/>
  <c r="AE56" i="24"/>
  <c r="AC56" i="24"/>
  <c r="AA56" i="24"/>
  <c r="Z56" i="24"/>
  <c r="X56" i="24"/>
  <c r="W56" i="24"/>
  <c r="V56" i="24"/>
  <c r="M56" i="24"/>
  <c r="L56" i="24"/>
  <c r="C56" i="24"/>
  <c r="BM55" i="24"/>
  <c r="BK55" i="24"/>
  <c r="BJ55" i="24"/>
  <c r="BI55" i="24"/>
  <c r="BH55" i="24"/>
  <c r="BG55" i="24"/>
  <c r="BF55" i="24"/>
  <c r="BE55" i="24"/>
  <c r="BD55" i="24"/>
  <c r="BB55" i="24"/>
  <c r="BA55" i="24"/>
  <c r="AX55" i="24"/>
  <c r="AV55" i="24"/>
  <c r="AT55" i="24"/>
  <c r="AS55" i="24"/>
  <c r="AR55" i="24"/>
  <c r="AQ55" i="24"/>
  <c r="AO55" i="24"/>
  <c r="AN55" i="24"/>
  <c r="AM55" i="24"/>
  <c r="AL55" i="24"/>
  <c r="AK55" i="24"/>
  <c r="AJ55" i="24"/>
  <c r="AI55" i="24"/>
  <c r="AH55" i="24"/>
  <c r="AG55" i="24"/>
  <c r="AF55" i="24"/>
  <c r="AE55" i="24"/>
  <c r="AC55" i="24"/>
  <c r="AB55" i="24"/>
  <c r="AA55" i="24"/>
  <c r="Z55" i="24"/>
  <c r="X55" i="24"/>
  <c r="W55" i="24"/>
  <c r="V55" i="24"/>
  <c r="M55" i="24"/>
  <c r="L55" i="24"/>
  <c r="C55" i="24"/>
  <c r="BM54" i="24"/>
  <c r="BL54" i="24"/>
  <c r="BK54" i="24"/>
  <c r="BJ54" i="24"/>
  <c r="BI54" i="24"/>
  <c r="BH54" i="24"/>
  <c r="BG54" i="24"/>
  <c r="BF54" i="24"/>
  <c r="BE54" i="24"/>
  <c r="BD54" i="24"/>
  <c r="BB54" i="24"/>
  <c r="BA54" i="24"/>
  <c r="AY54" i="24"/>
  <c r="AX54" i="24"/>
  <c r="AV54" i="24"/>
  <c r="AT54" i="24"/>
  <c r="AS54" i="24"/>
  <c r="AR54" i="24"/>
  <c r="AQ54" i="24"/>
  <c r="AP54" i="24"/>
  <c r="AO54" i="24"/>
  <c r="AN54" i="24"/>
  <c r="AM54" i="24"/>
  <c r="AL54" i="24"/>
  <c r="AK54" i="24"/>
  <c r="AJ54" i="24"/>
  <c r="AI54" i="24"/>
  <c r="AH54" i="24"/>
  <c r="AG54" i="24"/>
  <c r="AF54" i="24"/>
  <c r="AE54" i="24"/>
  <c r="AC54" i="24"/>
  <c r="AA54" i="24"/>
  <c r="Z54" i="24"/>
  <c r="X54" i="24"/>
  <c r="W54" i="24"/>
  <c r="V54" i="24"/>
  <c r="M54" i="24"/>
  <c r="L54" i="24"/>
  <c r="C54" i="24"/>
  <c r="BM53" i="24"/>
  <c r="BK53" i="24"/>
  <c r="BJ53" i="24"/>
  <c r="BI53" i="24"/>
  <c r="BH53" i="24"/>
  <c r="BG53" i="24"/>
  <c r="BF53" i="24"/>
  <c r="BE53" i="24"/>
  <c r="BD53" i="24"/>
  <c r="BB53" i="24"/>
  <c r="BA53" i="24"/>
  <c r="AY53" i="24"/>
  <c r="AX53" i="24"/>
  <c r="AV53" i="24"/>
  <c r="AT53" i="24"/>
  <c r="AR53" i="24"/>
  <c r="AQ53" i="24"/>
  <c r="AP53" i="24"/>
  <c r="AO53" i="24"/>
  <c r="AN53" i="24"/>
  <c r="AM53" i="24"/>
  <c r="AL53" i="24"/>
  <c r="AK53" i="24"/>
  <c r="AJ53" i="24"/>
  <c r="AI53" i="24"/>
  <c r="AH53" i="24"/>
  <c r="AG53" i="24"/>
  <c r="AF53" i="24"/>
  <c r="AE53" i="24"/>
  <c r="AC53" i="24"/>
  <c r="AB53" i="24"/>
  <c r="AA53" i="24"/>
  <c r="Z53" i="24"/>
  <c r="X53" i="24"/>
  <c r="W53" i="24"/>
  <c r="V53" i="24"/>
  <c r="M53" i="24"/>
  <c r="L53" i="24"/>
  <c r="BM51" i="24"/>
  <c r="BL51" i="24"/>
  <c r="BK51" i="24"/>
  <c r="BJ51" i="24"/>
  <c r="BI51" i="24"/>
  <c r="BH51" i="24"/>
  <c r="BF51" i="24"/>
  <c r="BE51" i="24"/>
  <c r="BD51" i="24"/>
  <c r="BC51" i="24"/>
  <c r="BA51" i="24"/>
  <c r="AZ51" i="24"/>
  <c r="AY51" i="24"/>
  <c r="AX51" i="24"/>
  <c r="AW51" i="24"/>
  <c r="AV51" i="24"/>
  <c r="AU51" i="24"/>
  <c r="AT51" i="24"/>
  <c r="AS51" i="24"/>
  <c r="AR51" i="24"/>
  <c r="AQ51" i="24"/>
  <c r="AP51" i="24"/>
  <c r="AO51" i="24"/>
  <c r="AM51" i="24"/>
  <c r="AL51" i="24"/>
  <c r="AK51" i="24"/>
  <c r="AJ51" i="24"/>
  <c r="AI51" i="24"/>
  <c r="AH51" i="24"/>
  <c r="AG51" i="24"/>
  <c r="AF51" i="24"/>
  <c r="AE51" i="24"/>
  <c r="AD51" i="24"/>
  <c r="AC51" i="24"/>
  <c r="AA51" i="24"/>
  <c r="Z51" i="24"/>
  <c r="X51" i="24"/>
  <c r="W51" i="24"/>
  <c r="V51" i="24"/>
  <c r="M51" i="24"/>
  <c r="L51" i="24"/>
  <c r="C51" i="24"/>
  <c r="BM50" i="24"/>
  <c r="BL50" i="24"/>
  <c r="BK50" i="24"/>
  <c r="BJ50" i="24"/>
  <c r="BI50" i="24"/>
  <c r="BH50" i="24"/>
  <c r="BG50" i="24"/>
  <c r="BF50" i="24"/>
  <c r="BE50" i="24"/>
  <c r="BD50" i="24"/>
  <c r="BC50" i="24"/>
  <c r="BB50" i="24"/>
  <c r="BA50" i="24"/>
  <c r="AZ50" i="24"/>
  <c r="AY50" i="24"/>
  <c r="AX50" i="24"/>
  <c r="AW50" i="24"/>
  <c r="AV50" i="24"/>
  <c r="AU50" i="24"/>
  <c r="AT50" i="24"/>
  <c r="AS50" i="24"/>
  <c r="AR50" i="24"/>
  <c r="AQ50" i="24"/>
  <c r="AP50" i="24"/>
  <c r="AO50" i="24"/>
  <c r="AN50" i="24"/>
  <c r="AL50" i="24"/>
  <c r="AJ50" i="24"/>
  <c r="AI50" i="24"/>
  <c r="AH50" i="24"/>
  <c r="AG50" i="24"/>
  <c r="AF50" i="24"/>
  <c r="AE50" i="24"/>
  <c r="AD50" i="24"/>
  <c r="AC50" i="24"/>
  <c r="AB50" i="24"/>
  <c r="Z50" i="24"/>
  <c r="X50" i="24"/>
  <c r="V50" i="24"/>
  <c r="M50" i="24"/>
  <c r="L50" i="24"/>
  <c r="C50" i="24"/>
  <c r="BM49" i="24"/>
  <c r="BL49" i="24"/>
  <c r="BK49" i="24"/>
  <c r="BJ49" i="24"/>
  <c r="BI49" i="24"/>
  <c r="BH49" i="24"/>
  <c r="BG49" i="24"/>
  <c r="BF49" i="24"/>
  <c r="BE49" i="24"/>
  <c r="BD49" i="24"/>
  <c r="BC49" i="24"/>
  <c r="BA49" i="24"/>
  <c r="AX49" i="24"/>
  <c r="AW49" i="24"/>
  <c r="AV49" i="24"/>
  <c r="AU49" i="24"/>
  <c r="AT49" i="24"/>
  <c r="AR49" i="24"/>
  <c r="AQ49" i="24"/>
  <c r="AP49" i="24"/>
  <c r="AO49" i="24"/>
  <c r="AJ49" i="24"/>
  <c r="AH49" i="24"/>
  <c r="AG49" i="24"/>
  <c r="AE49" i="24"/>
  <c r="AD49" i="24"/>
  <c r="AC49" i="24"/>
  <c r="AB49" i="24"/>
  <c r="Z49" i="24"/>
  <c r="Y49" i="24"/>
  <c r="X49" i="24"/>
  <c r="V49" i="24"/>
  <c r="M49" i="24"/>
  <c r="L49" i="24"/>
  <c r="BM48" i="24"/>
  <c r="BL48" i="24"/>
  <c r="BK48" i="24"/>
  <c r="BJ48" i="24"/>
  <c r="BI48" i="24"/>
  <c r="BH48" i="24"/>
  <c r="BG48" i="24"/>
  <c r="BF48" i="24"/>
  <c r="BE48" i="24"/>
  <c r="BD48" i="24"/>
  <c r="BA48" i="24"/>
  <c r="AX48" i="24"/>
  <c r="AV48" i="24"/>
  <c r="AT48" i="24"/>
  <c r="AR48" i="24"/>
  <c r="AQ48" i="24"/>
  <c r="AP48" i="24"/>
  <c r="AO48" i="24"/>
  <c r="AM48" i="24"/>
  <c r="AK48" i="24"/>
  <c r="AJ48" i="24"/>
  <c r="AH48" i="24"/>
  <c r="AG48" i="24"/>
  <c r="AE48" i="24"/>
  <c r="AC48" i="24"/>
  <c r="AB48" i="24"/>
  <c r="Z48" i="24"/>
  <c r="X48" i="24"/>
  <c r="V48" i="24"/>
  <c r="M48" i="24"/>
  <c r="L48" i="24"/>
  <c r="BM46" i="24"/>
  <c r="BL46" i="24"/>
  <c r="BK46" i="24"/>
  <c r="BJ46" i="24"/>
  <c r="BI46" i="24"/>
  <c r="BH46" i="24"/>
  <c r="BF46" i="24"/>
  <c r="BB46" i="24"/>
  <c r="BA46" i="24"/>
  <c r="AY46" i="24"/>
  <c r="AX46" i="24"/>
  <c r="AV46" i="24"/>
  <c r="AT46" i="24"/>
  <c r="AR46" i="24"/>
  <c r="AQ46" i="24"/>
  <c r="AP46" i="24"/>
  <c r="AO46" i="24"/>
  <c r="AN46" i="24"/>
  <c r="AM46" i="24"/>
  <c r="AK46" i="24"/>
  <c r="AJ46" i="24"/>
  <c r="AI46" i="24"/>
  <c r="AH46" i="24"/>
  <c r="AG46" i="24"/>
  <c r="AE46" i="24"/>
  <c r="AC46" i="24"/>
  <c r="AB46" i="24"/>
  <c r="AA46" i="24"/>
  <c r="Z46" i="24"/>
  <c r="X46" i="24"/>
  <c r="W46" i="24"/>
  <c r="V46" i="24"/>
  <c r="M46" i="24"/>
  <c r="L46" i="24"/>
  <c r="C46" i="24"/>
  <c r="BM45" i="24"/>
  <c r="BL45" i="24"/>
  <c r="BK45" i="24"/>
  <c r="BJ45" i="24"/>
  <c r="BI45" i="24"/>
  <c r="BH45" i="24"/>
  <c r="BG45" i="24"/>
  <c r="BF45" i="24"/>
  <c r="BE45" i="24"/>
  <c r="BD45" i="24"/>
  <c r="BB45" i="24"/>
  <c r="BA45" i="24"/>
  <c r="AY45" i="24"/>
  <c r="AX45" i="24"/>
  <c r="AV45" i="24"/>
  <c r="AT45" i="24"/>
  <c r="AS45" i="24"/>
  <c r="AR45" i="24"/>
  <c r="AQ45" i="24"/>
  <c r="AP45" i="24"/>
  <c r="AO45" i="24"/>
  <c r="AN45" i="24"/>
  <c r="AM45" i="24"/>
  <c r="AL45" i="24"/>
  <c r="AK45" i="24"/>
  <c r="AJ45" i="24"/>
  <c r="AI45" i="24"/>
  <c r="AH45" i="24"/>
  <c r="AG45" i="24"/>
  <c r="AF45" i="24"/>
  <c r="AE45" i="24"/>
  <c r="AC45" i="24"/>
  <c r="AB45" i="24"/>
  <c r="AA45" i="24"/>
  <c r="Z45" i="24"/>
  <c r="X45" i="24"/>
  <c r="W45" i="24"/>
  <c r="V45" i="24"/>
  <c r="M45" i="24"/>
  <c r="L45" i="24"/>
  <c r="C45" i="24"/>
  <c r="BM44" i="24"/>
  <c r="BL44" i="24"/>
  <c r="BK44" i="24"/>
  <c r="BJ44" i="24"/>
  <c r="BI44" i="24"/>
  <c r="BH44" i="24"/>
  <c r="BG44" i="24"/>
  <c r="BF44" i="24"/>
  <c r="BE44" i="24"/>
  <c r="BD44" i="24"/>
  <c r="BB44" i="24"/>
  <c r="BA44" i="24"/>
  <c r="AY44" i="24"/>
  <c r="AX44" i="24"/>
  <c r="AV44" i="24"/>
  <c r="AT44" i="24"/>
  <c r="AS44" i="24"/>
  <c r="AR44" i="24"/>
  <c r="AQ44" i="24"/>
  <c r="AP44" i="24"/>
  <c r="AO44" i="24"/>
  <c r="AN44" i="24"/>
  <c r="AL44" i="24"/>
  <c r="AJ44" i="24"/>
  <c r="AI44" i="24"/>
  <c r="AH44" i="24"/>
  <c r="AG44" i="24"/>
  <c r="AF44" i="24"/>
  <c r="AE44" i="24"/>
  <c r="AC44" i="24"/>
  <c r="AB44" i="24"/>
  <c r="Z44" i="24"/>
  <c r="X44" i="24"/>
  <c r="V44" i="24"/>
  <c r="M44" i="24"/>
  <c r="L44" i="24"/>
  <c r="C44" i="24"/>
  <c r="BM43" i="24"/>
  <c r="BL43" i="24"/>
  <c r="BK43" i="24"/>
  <c r="BJ43" i="24"/>
  <c r="BI43" i="24"/>
  <c r="BH43" i="24"/>
  <c r="BG43" i="24"/>
  <c r="BF43" i="24"/>
  <c r="BE43" i="24"/>
  <c r="BD43" i="24"/>
  <c r="BA43" i="24"/>
  <c r="AX43" i="24"/>
  <c r="AV43" i="24"/>
  <c r="AT43" i="24"/>
  <c r="AR43" i="24"/>
  <c r="AQ43" i="24"/>
  <c r="AP43" i="24"/>
  <c r="AO43" i="24"/>
  <c r="AM43" i="24"/>
  <c r="AK43" i="24"/>
  <c r="AJ43" i="24"/>
  <c r="AH43" i="24"/>
  <c r="AG43" i="24"/>
  <c r="AE43" i="24"/>
  <c r="AC43" i="24"/>
  <c r="AB43" i="24"/>
  <c r="Z43" i="24"/>
  <c r="X43" i="24"/>
  <c r="V43" i="24"/>
  <c r="M43" i="24"/>
  <c r="L43" i="24"/>
  <c r="BB39" i="24"/>
  <c r="BG37" i="24"/>
  <c r="AN37" i="24"/>
  <c r="AB37" i="24"/>
  <c r="BG33" i="24"/>
  <c r="BE33" i="24"/>
  <c r="BD33" i="24"/>
  <c r="AS33" i="24"/>
  <c r="AL33" i="24"/>
  <c r="AL66" i="24" s="1"/>
  <c r="AF33" i="24"/>
  <c r="AY32" i="24"/>
  <c r="BL31" i="24"/>
  <c r="AP29" i="24"/>
  <c r="Y27" i="24"/>
  <c r="AZ23" i="24"/>
  <c r="AW23" i="24"/>
  <c r="AB23" i="24"/>
  <c r="AK20" i="24"/>
  <c r="AK44" i="24" s="1"/>
  <c r="AM18" i="24"/>
  <c r="AM44" i="24" s="1"/>
  <c r="AA18" i="24"/>
  <c r="W17" i="24"/>
  <c r="BL16" i="24"/>
  <c r="AS15" i="24"/>
  <c r="C14" i="24"/>
  <c r="BB12" i="24"/>
  <c r="W12" i="24"/>
  <c r="AN11" i="24"/>
  <c r="AZ10" i="24"/>
  <c r="AY10" i="24"/>
  <c r="AY43" i="24" s="1"/>
  <c r="AL10" i="24"/>
  <c r="AL43" i="24" s="1"/>
  <c r="AI10" i="24"/>
  <c r="C10" i="24"/>
  <c r="C43" i="24" s="1"/>
  <c r="AS9" i="24"/>
  <c r="AF9" i="24"/>
  <c r="AA9" i="24"/>
  <c r="AA43" i="24" s="1"/>
  <c r="BC5" i="24"/>
  <c r="AZ5" i="24"/>
  <c r="AW5" i="24"/>
  <c r="AU5" i="24"/>
  <c r="AD5" i="24"/>
  <c r="Y5" i="24"/>
  <c r="CM66" i="23"/>
  <c r="CM65" i="23"/>
  <c r="CM64" i="23"/>
  <c r="CM63" i="23"/>
  <c r="CM61" i="23"/>
  <c r="CM60" i="23"/>
  <c r="CM59" i="23"/>
  <c r="CM58" i="23"/>
  <c r="CM56" i="23"/>
  <c r="CM55" i="23"/>
  <c r="CM54" i="23"/>
  <c r="CM53" i="23"/>
  <c r="CM51" i="23"/>
  <c r="CM50" i="23"/>
  <c r="CM49" i="23"/>
  <c r="CM48" i="23"/>
  <c r="CM46" i="23"/>
  <c r="CM45" i="23"/>
  <c r="CM44" i="23"/>
  <c r="CM43" i="23"/>
  <c r="CL66" i="23"/>
  <c r="CL65" i="23"/>
  <c r="CL64" i="23"/>
  <c r="CL61" i="23"/>
  <c r="CL60" i="23"/>
  <c r="CL56" i="23"/>
  <c r="CL55" i="23"/>
  <c r="CL54" i="23"/>
  <c r="CL51" i="23"/>
  <c r="CL50" i="23"/>
  <c r="CL49" i="23"/>
  <c r="CL48" i="23"/>
  <c r="CL15" i="23"/>
  <c r="CL63" i="23" s="1"/>
  <c r="CL5" i="23"/>
  <c r="CL46" i="23" s="1"/>
  <c r="QS5" i="14"/>
  <c r="QS30" i="14"/>
  <c r="QS60" i="14" s="1"/>
  <c r="QS43" i="14"/>
  <c r="QS44" i="14"/>
  <c r="QS45" i="14"/>
  <c r="QS46" i="14"/>
  <c r="QS48" i="14"/>
  <c r="QS49" i="14"/>
  <c r="QS50" i="14"/>
  <c r="QS51" i="14"/>
  <c r="QS53" i="14"/>
  <c r="QS54" i="14"/>
  <c r="QS55" i="14"/>
  <c r="QS56" i="14"/>
  <c r="QS58" i="14"/>
  <c r="QS59" i="14"/>
  <c r="QS61" i="14"/>
  <c r="QS63" i="14"/>
  <c r="QS64" i="14"/>
  <c r="QS65" i="14"/>
  <c r="QS66" i="14"/>
  <c r="MC66" i="23"/>
  <c r="MA66" i="23"/>
  <c r="LZ66" i="23"/>
  <c r="LY66" i="23"/>
  <c r="LX66" i="23"/>
  <c r="LW66" i="23"/>
  <c r="LT66" i="23"/>
  <c r="LS66" i="23"/>
  <c r="LR66" i="23"/>
  <c r="LO66" i="23"/>
  <c r="LL66" i="23"/>
  <c r="LI66" i="23"/>
  <c r="LH66" i="23"/>
  <c r="LF66" i="23"/>
  <c r="LE66" i="23"/>
  <c r="LC66" i="23"/>
  <c r="LA66" i="23"/>
  <c r="KZ66" i="23"/>
  <c r="KY66" i="23"/>
  <c r="KU66" i="23"/>
  <c r="KT66" i="23"/>
  <c r="KS66" i="23"/>
  <c r="KR66" i="23"/>
  <c r="KO66" i="23"/>
  <c r="KM66" i="23"/>
  <c r="KK66" i="23"/>
  <c r="KG66" i="23"/>
  <c r="KF66" i="23"/>
  <c r="KC66" i="23"/>
  <c r="KB66" i="23"/>
  <c r="KA66" i="23"/>
  <c r="JY66" i="23"/>
  <c r="JX66" i="23"/>
  <c r="JT66" i="23"/>
  <c r="JR66" i="23"/>
  <c r="JQ66" i="23"/>
  <c r="JP66" i="23"/>
  <c r="JO66" i="23"/>
  <c r="JN66" i="23"/>
  <c r="JL66" i="23"/>
  <c r="JK66" i="23"/>
  <c r="JI66" i="23"/>
  <c r="JG66" i="23"/>
  <c r="JF66" i="23"/>
  <c r="JE66" i="23"/>
  <c r="JD66" i="23"/>
  <c r="JB66" i="23"/>
  <c r="JA66" i="23"/>
  <c r="IZ66" i="23"/>
  <c r="IY66" i="23"/>
  <c r="IX66" i="23"/>
  <c r="IW66" i="23"/>
  <c r="IV66" i="23"/>
  <c r="IU66" i="23"/>
  <c r="IT66" i="23"/>
  <c r="IS66" i="23"/>
  <c r="IR66" i="23"/>
  <c r="IO66" i="23"/>
  <c r="IM66" i="23"/>
  <c r="IL66" i="23"/>
  <c r="IK66" i="23"/>
  <c r="II66" i="23"/>
  <c r="IH66" i="23"/>
  <c r="IG66" i="23"/>
  <c r="IF66" i="23"/>
  <c r="IE66" i="23"/>
  <c r="ID66" i="23"/>
  <c r="IC66" i="23"/>
  <c r="IB66" i="23"/>
  <c r="IA66" i="23"/>
  <c r="HY66" i="23"/>
  <c r="HX66" i="23"/>
  <c r="HW66" i="23"/>
  <c r="HV66" i="23"/>
  <c r="HT66" i="23"/>
  <c r="HS66" i="23"/>
  <c r="HQ66" i="23"/>
  <c r="HP66" i="23"/>
  <c r="HO66" i="23"/>
  <c r="HN66" i="23"/>
  <c r="HL66" i="23"/>
  <c r="HK66" i="23"/>
  <c r="HJ66" i="23"/>
  <c r="HI66" i="23"/>
  <c r="HH66" i="23"/>
  <c r="HG66" i="23"/>
  <c r="HD66" i="23"/>
  <c r="HA66" i="23"/>
  <c r="GZ66" i="23"/>
  <c r="GY66" i="23"/>
  <c r="GX66" i="23"/>
  <c r="GW66" i="23"/>
  <c r="GV66" i="23"/>
  <c r="GU66" i="23"/>
  <c r="GT66" i="23"/>
  <c r="GS66" i="23"/>
  <c r="GQ66" i="23"/>
  <c r="GP66" i="23"/>
  <c r="GO66" i="23"/>
  <c r="GN66" i="23"/>
  <c r="GM66" i="23"/>
  <c r="GK66" i="23"/>
  <c r="GJ66" i="23"/>
  <c r="GI66" i="23"/>
  <c r="GH66" i="23"/>
  <c r="GG66" i="23"/>
  <c r="GF66" i="23"/>
  <c r="GE66" i="23"/>
  <c r="GB66" i="23"/>
  <c r="FZ66" i="23"/>
  <c r="FY66" i="23"/>
  <c r="FX66" i="23"/>
  <c r="FW66" i="23"/>
  <c r="FV66" i="23"/>
  <c r="FT66" i="23"/>
  <c r="FS66" i="23"/>
  <c r="FQ66" i="23"/>
  <c r="FO66" i="23"/>
  <c r="FN66" i="23"/>
  <c r="FL66" i="23"/>
  <c r="FK66" i="23"/>
  <c r="FJ66" i="23"/>
  <c r="FH66" i="23"/>
  <c r="FG66" i="23"/>
  <c r="FF66" i="23"/>
  <c r="FE66" i="23"/>
  <c r="FD66" i="23"/>
  <c r="FB66" i="23"/>
  <c r="EZ66" i="23"/>
  <c r="EV66" i="23"/>
  <c r="EU66" i="23"/>
  <c r="ET66" i="23"/>
  <c r="ES66" i="23"/>
  <c r="ER66" i="23"/>
  <c r="EQ66" i="23"/>
  <c r="EO66" i="23"/>
  <c r="EM66" i="23"/>
  <c r="EL66" i="23"/>
  <c r="EK66" i="23"/>
  <c r="EI66" i="23"/>
  <c r="EH66" i="23"/>
  <c r="EF66" i="23"/>
  <c r="EE66" i="23"/>
  <c r="ED66" i="23"/>
  <c r="EA66" i="23"/>
  <c r="DZ66" i="23"/>
  <c r="DY66" i="23"/>
  <c r="DW66" i="23"/>
  <c r="DV66" i="23"/>
  <c r="DU66" i="23"/>
  <c r="DT66" i="23"/>
  <c r="DS66" i="23"/>
  <c r="DR66" i="23"/>
  <c r="DQ66" i="23"/>
  <c r="DP66" i="23"/>
  <c r="DO66" i="23"/>
  <c r="DN66" i="23"/>
  <c r="DM66" i="23"/>
  <c r="DK66" i="23"/>
  <c r="DJ66" i="23"/>
  <c r="DI66" i="23"/>
  <c r="DH66" i="23"/>
  <c r="DG66" i="23"/>
  <c r="DF66" i="23"/>
  <c r="DE66" i="23"/>
  <c r="DC66" i="23"/>
  <c r="CZ66" i="23"/>
  <c r="CW66" i="23"/>
  <c r="CV66" i="23"/>
  <c r="CS66" i="23"/>
  <c r="CR66" i="23"/>
  <c r="CQ66" i="23"/>
  <c r="CP66" i="23"/>
  <c r="CO66" i="23"/>
  <c r="CJ66" i="23"/>
  <c r="CI66" i="23"/>
  <c r="CF66" i="23"/>
  <c r="CD66" i="23"/>
  <c r="BY66" i="23"/>
  <c r="BX66" i="23"/>
  <c r="BW66" i="23"/>
  <c r="BV66" i="23"/>
  <c r="BU66" i="23"/>
  <c r="BT66" i="23"/>
  <c r="BS66" i="23"/>
  <c r="BR66" i="23"/>
  <c r="BQ66" i="23"/>
  <c r="BP66" i="23"/>
  <c r="BN66" i="23"/>
  <c r="BM66" i="23"/>
  <c r="BL66" i="23"/>
  <c r="BK66" i="23"/>
  <c r="BJ66" i="23"/>
  <c r="BG66" i="23"/>
  <c r="BF66" i="23"/>
  <c r="BE66" i="23"/>
  <c r="BD66" i="23"/>
  <c r="BC66" i="23"/>
  <c r="BB66" i="23"/>
  <c r="BA66" i="23"/>
  <c r="AZ66" i="23"/>
  <c r="AY66" i="23"/>
  <c r="AX66" i="23"/>
  <c r="AW66" i="23"/>
  <c r="AV66" i="23"/>
  <c r="AU66" i="23"/>
  <c r="AP66" i="23"/>
  <c r="AO66" i="23"/>
  <c r="AN66" i="23"/>
  <c r="AM66" i="23"/>
  <c r="AL66" i="23"/>
  <c r="AJ66" i="23"/>
  <c r="AH66" i="23"/>
  <c r="AG66" i="23"/>
  <c r="AE66" i="23"/>
  <c r="AC66" i="23"/>
  <c r="AB66" i="23"/>
  <c r="AA66" i="23"/>
  <c r="Z66" i="23"/>
  <c r="Y66" i="23"/>
  <c r="X66" i="23"/>
  <c r="W66" i="23"/>
  <c r="U66" i="23"/>
  <c r="S66" i="23"/>
  <c r="P66" i="23"/>
  <c r="O66" i="23"/>
  <c r="N66" i="23"/>
  <c r="M66" i="23"/>
  <c r="L66" i="23"/>
  <c r="K66" i="23"/>
  <c r="J66" i="23"/>
  <c r="I66" i="23"/>
  <c r="H66" i="23"/>
  <c r="G66" i="23"/>
  <c r="F66" i="23"/>
  <c r="B66" i="23"/>
  <c r="MC65" i="23"/>
  <c r="MB65" i="23"/>
  <c r="MA65" i="23"/>
  <c r="LZ65" i="23"/>
  <c r="LY65" i="23"/>
  <c r="LW65" i="23"/>
  <c r="LV65" i="23"/>
  <c r="LU65" i="23"/>
  <c r="LT65" i="23"/>
  <c r="LS65" i="23"/>
  <c r="LQ65" i="23"/>
  <c r="LP65" i="23"/>
  <c r="LO65" i="23"/>
  <c r="LN65" i="23"/>
  <c r="LM65" i="23"/>
  <c r="LL65" i="23"/>
  <c r="LJ65" i="23"/>
  <c r="LI65" i="23"/>
  <c r="LH65" i="23"/>
  <c r="LF65" i="23"/>
  <c r="LD65" i="23"/>
  <c r="LC65" i="23"/>
  <c r="LB65" i="23"/>
  <c r="LA65" i="23"/>
  <c r="KZ65" i="23"/>
  <c r="KX65" i="23"/>
  <c r="KW65" i="23"/>
  <c r="KU65" i="23"/>
  <c r="KS65" i="23"/>
  <c r="KR65" i="23"/>
  <c r="KQ65" i="23"/>
  <c r="KP65" i="23"/>
  <c r="KO65" i="23"/>
  <c r="KN65" i="23"/>
  <c r="KM65" i="23"/>
  <c r="KL65" i="23"/>
  <c r="KK65" i="23"/>
  <c r="KJ65" i="23"/>
  <c r="KG65" i="23"/>
  <c r="KE65" i="23"/>
  <c r="KC65" i="23"/>
  <c r="KB65" i="23"/>
  <c r="JY65" i="23"/>
  <c r="JX65" i="23"/>
  <c r="JW65" i="23"/>
  <c r="JV65" i="23"/>
  <c r="JU65" i="23"/>
  <c r="JT65" i="23"/>
  <c r="JS65" i="23"/>
  <c r="JR65" i="23"/>
  <c r="JQ65" i="23"/>
  <c r="JP65" i="23"/>
  <c r="JN65" i="23"/>
  <c r="JM65" i="23"/>
  <c r="JL65" i="23"/>
  <c r="JK65" i="23"/>
  <c r="JI65" i="23"/>
  <c r="JH65" i="23"/>
  <c r="JE65" i="23"/>
  <c r="JD65" i="23"/>
  <c r="JC65" i="23"/>
  <c r="JA65" i="23"/>
  <c r="IZ65" i="23"/>
  <c r="IY65" i="23"/>
  <c r="IW65" i="23"/>
  <c r="IV65" i="23"/>
  <c r="IU65" i="23"/>
  <c r="IT65" i="23"/>
  <c r="IS65" i="23"/>
  <c r="IR65" i="23"/>
  <c r="IQ65" i="23"/>
  <c r="IP65" i="23"/>
  <c r="IO65" i="23"/>
  <c r="IN65" i="23"/>
  <c r="IL65" i="23"/>
  <c r="IK65" i="23"/>
  <c r="IJ65" i="23"/>
  <c r="II65" i="23"/>
  <c r="IH65" i="23"/>
  <c r="IF65" i="23"/>
  <c r="IE65" i="23"/>
  <c r="ID65" i="23"/>
  <c r="IC65" i="23"/>
  <c r="IB65" i="23"/>
  <c r="IA65" i="23"/>
  <c r="HZ65" i="23"/>
  <c r="HY65" i="23"/>
  <c r="HX65" i="23"/>
  <c r="HW65" i="23"/>
  <c r="HV65" i="23"/>
  <c r="HU65" i="23"/>
  <c r="HT65" i="23"/>
  <c r="HS65" i="23"/>
  <c r="HR65" i="23"/>
  <c r="HQ65" i="23"/>
  <c r="HP65" i="23"/>
  <c r="HO65" i="23"/>
  <c r="HM65" i="23"/>
  <c r="HL65" i="23"/>
  <c r="HK65" i="23"/>
  <c r="HI65" i="23"/>
  <c r="HH65" i="23"/>
  <c r="HG65" i="23"/>
  <c r="HF65" i="23"/>
  <c r="HE65" i="23"/>
  <c r="HD65" i="23"/>
  <c r="HC65" i="23"/>
  <c r="HB65" i="23"/>
  <c r="HA65" i="23"/>
  <c r="GZ65" i="23"/>
  <c r="GY65" i="23"/>
  <c r="GX65" i="23"/>
  <c r="GW65" i="23"/>
  <c r="GV65" i="23"/>
  <c r="GU65" i="23"/>
  <c r="GT65" i="23"/>
  <c r="GS65" i="23"/>
  <c r="GR65" i="23"/>
  <c r="GQ65" i="23"/>
  <c r="GP65" i="23"/>
  <c r="GO65" i="23"/>
  <c r="GN65" i="23"/>
  <c r="GL65" i="23"/>
  <c r="GK65" i="23"/>
  <c r="GI65" i="23"/>
  <c r="GH65" i="23"/>
  <c r="GG65" i="23"/>
  <c r="GF65" i="23"/>
  <c r="GE65" i="23"/>
  <c r="GD65" i="23"/>
  <c r="GC65" i="23"/>
  <c r="GB65" i="23"/>
  <c r="GA65" i="23"/>
  <c r="FZ65" i="23"/>
  <c r="FY65" i="23"/>
  <c r="FX65" i="23"/>
  <c r="FW65" i="23"/>
  <c r="FV65" i="23"/>
  <c r="FU65" i="23"/>
  <c r="FT65" i="23"/>
  <c r="FS65" i="23"/>
  <c r="FQ65" i="23"/>
  <c r="FP65" i="23"/>
  <c r="FO65" i="23"/>
  <c r="FN65" i="23"/>
  <c r="FM65" i="23"/>
  <c r="FL65" i="23"/>
  <c r="FK65" i="23"/>
  <c r="FJ65" i="23"/>
  <c r="FI65" i="23"/>
  <c r="FH65" i="23"/>
  <c r="FG65" i="23"/>
  <c r="FF65" i="23"/>
  <c r="FE65" i="23"/>
  <c r="FD65" i="23"/>
  <c r="FB65" i="23"/>
  <c r="EZ65" i="23"/>
  <c r="EY65" i="23"/>
  <c r="EX65" i="23"/>
  <c r="EW65" i="23"/>
  <c r="EV65" i="23"/>
  <c r="EU65" i="23"/>
  <c r="ET65" i="23"/>
  <c r="ES65" i="23"/>
  <c r="ER65" i="23"/>
  <c r="EQ65" i="23"/>
  <c r="EP65" i="23"/>
  <c r="EO65" i="23"/>
  <c r="EN65" i="23"/>
  <c r="EM65" i="23"/>
  <c r="EK65" i="23"/>
  <c r="EI65" i="23"/>
  <c r="EG65" i="23"/>
  <c r="EE65" i="23"/>
  <c r="ED65" i="23"/>
  <c r="EC65" i="23"/>
  <c r="EB65" i="23"/>
  <c r="DZ65" i="23"/>
  <c r="DX65" i="23"/>
  <c r="DV65" i="23"/>
  <c r="DU65" i="23"/>
  <c r="DT65" i="23"/>
  <c r="DS65" i="23"/>
  <c r="DR65" i="23"/>
  <c r="DQ65" i="23"/>
  <c r="DP65" i="23"/>
  <c r="DO65" i="23"/>
  <c r="DN65" i="23"/>
  <c r="DM65" i="23"/>
  <c r="DL65" i="23"/>
  <c r="DK65" i="23"/>
  <c r="DJ65" i="23"/>
  <c r="DI65" i="23"/>
  <c r="DH65" i="23"/>
  <c r="DG65" i="23"/>
  <c r="DD65" i="23"/>
  <c r="DB65" i="23"/>
  <c r="DA65" i="23"/>
  <c r="CY65" i="23"/>
  <c r="CX65" i="23"/>
  <c r="CW65" i="23"/>
  <c r="CV65" i="23"/>
  <c r="CU65" i="23"/>
  <c r="CT65" i="23"/>
  <c r="CS65" i="23"/>
  <c r="CR65" i="23"/>
  <c r="CQ65" i="23"/>
  <c r="CO65" i="23"/>
  <c r="CN65" i="23"/>
  <c r="CK65" i="23"/>
  <c r="CJ65" i="23"/>
  <c r="CI65" i="23"/>
  <c r="CH65" i="23"/>
  <c r="CG65" i="23"/>
  <c r="CF65" i="23"/>
  <c r="CE65" i="23"/>
  <c r="CD65" i="23"/>
  <c r="CB65" i="23"/>
  <c r="CA65" i="23"/>
  <c r="BZ65" i="23"/>
  <c r="BY65" i="23"/>
  <c r="BX65" i="23"/>
  <c r="BV65" i="23"/>
  <c r="BU65" i="23"/>
  <c r="BT65" i="23"/>
  <c r="BS65" i="23"/>
  <c r="BR65" i="23"/>
  <c r="BQ65" i="23"/>
  <c r="BP65" i="23"/>
  <c r="BO65" i="23"/>
  <c r="BN65" i="23"/>
  <c r="BM65" i="23"/>
  <c r="BL65" i="23"/>
  <c r="BJ65" i="23"/>
  <c r="BI65" i="23"/>
  <c r="BH65" i="23"/>
  <c r="BG65" i="23"/>
  <c r="BE65" i="23"/>
  <c r="BD65" i="23"/>
  <c r="BC65" i="23"/>
  <c r="BB65" i="23"/>
  <c r="BA65" i="23"/>
  <c r="AY65" i="23"/>
  <c r="AX65" i="23"/>
  <c r="AW65" i="23"/>
  <c r="AV65" i="23"/>
  <c r="AT65" i="23"/>
  <c r="AS65" i="23"/>
  <c r="AR65" i="23"/>
  <c r="AP65" i="23"/>
  <c r="AO65" i="23"/>
  <c r="AN65" i="23"/>
  <c r="AM65" i="23"/>
  <c r="AL65" i="23"/>
  <c r="AK65" i="23"/>
  <c r="AJ65" i="23"/>
  <c r="AI65" i="23"/>
  <c r="AH65" i="23"/>
  <c r="AG65" i="23"/>
  <c r="AF65" i="23"/>
  <c r="AE65" i="23"/>
  <c r="AD65" i="23"/>
  <c r="AC65" i="23"/>
  <c r="AB65" i="23"/>
  <c r="AA65" i="23"/>
  <c r="Y65" i="23"/>
  <c r="W65" i="23"/>
  <c r="V65" i="23"/>
  <c r="T65" i="23"/>
  <c r="S65" i="23"/>
  <c r="R65" i="23"/>
  <c r="Q65" i="23"/>
  <c r="P65" i="23"/>
  <c r="O65" i="23"/>
  <c r="M65" i="23"/>
  <c r="L65" i="23"/>
  <c r="J65" i="23"/>
  <c r="I65" i="23"/>
  <c r="H65" i="23"/>
  <c r="G65" i="23"/>
  <c r="F65" i="23"/>
  <c r="E65" i="23"/>
  <c r="D65" i="23"/>
  <c r="C65" i="23"/>
  <c r="B65" i="23"/>
  <c r="MC64" i="23"/>
  <c r="MB64" i="23"/>
  <c r="MA64" i="23"/>
  <c r="LZ64" i="23"/>
  <c r="LY64" i="23"/>
  <c r="LX64" i="23"/>
  <c r="LV64" i="23"/>
  <c r="LU64" i="23"/>
  <c r="LT64" i="23"/>
  <c r="LS64" i="23"/>
  <c r="LR64" i="23"/>
  <c r="LQ64" i="23"/>
  <c r="LP64" i="23"/>
  <c r="LO64" i="23"/>
  <c r="LN64" i="23"/>
  <c r="LM64" i="23"/>
  <c r="LL64" i="23"/>
  <c r="LI64" i="23"/>
  <c r="LG64" i="23"/>
  <c r="LF64" i="23"/>
  <c r="LE64" i="23"/>
  <c r="LD64" i="23"/>
  <c r="LC64" i="23"/>
  <c r="LB64" i="23"/>
  <c r="KZ64" i="23"/>
  <c r="KX64" i="23"/>
  <c r="KW64" i="23"/>
  <c r="KV64" i="23"/>
  <c r="KU64" i="23"/>
  <c r="KT64" i="23"/>
  <c r="KS64" i="23"/>
  <c r="KR64" i="23"/>
  <c r="KQ64" i="23"/>
  <c r="KP64" i="23"/>
  <c r="KO64" i="23"/>
  <c r="KN64" i="23"/>
  <c r="KM64" i="23"/>
  <c r="KL64" i="23"/>
  <c r="KK64" i="23"/>
  <c r="KJ64" i="23"/>
  <c r="KI64" i="23"/>
  <c r="KG64" i="23"/>
  <c r="KF64" i="23"/>
  <c r="KD64" i="23"/>
  <c r="KB64" i="23"/>
  <c r="KA64" i="23"/>
  <c r="JZ64" i="23"/>
  <c r="JY64" i="23"/>
  <c r="JX64" i="23"/>
  <c r="JW64" i="23"/>
  <c r="JV64" i="23"/>
  <c r="JU64" i="23"/>
  <c r="JT64" i="23"/>
  <c r="JS64" i="23"/>
  <c r="JR64" i="23"/>
  <c r="JP64" i="23"/>
  <c r="JO64" i="23"/>
  <c r="JN64" i="23"/>
  <c r="JM64" i="23"/>
  <c r="JL64" i="23"/>
  <c r="JK64" i="23"/>
  <c r="JJ64" i="23"/>
  <c r="JI64" i="23"/>
  <c r="JH64" i="23"/>
  <c r="JG64" i="23"/>
  <c r="JF64" i="23"/>
  <c r="JE64" i="23"/>
  <c r="JD64" i="23"/>
  <c r="JB64" i="23"/>
  <c r="JA64" i="23"/>
  <c r="IZ64" i="23"/>
  <c r="IY64" i="23"/>
  <c r="IX64" i="23"/>
  <c r="IW64" i="23"/>
  <c r="IV64" i="23"/>
  <c r="IU64" i="23"/>
  <c r="IT64" i="23"/>
  <c r="IS64" i="23"/>
  <c r="IR64" i="23"/>
  <c r="IQ64" i="23"/>
  <c r="IP64" i="23"/>
  <c r="IO64" i="23"/>
  <c r="IN64" i="23"/>
  <c r="IM64" i="23"/>
  <c r="IL64" i="23"/>
  <c r="IK64" i="23"/>
  <c r="IJ64" i="23"/>
  <c r="II64" i="23"/>
  <c r="IH64" i="23"/>
  <c r="IG64" i="23"/>
  <c r="IF64" i="23"/>
  <c r="ID64" i="23"/>
  <c r="IC64" i="23"/>
  <c r="IB64" i="23"/>
  <c r="IA64" i="23"/>
  <c r="HZ64" i="23"/>
  <c r="HY64" i="23"/>
  <c r="HX64" i="23"/>
  <c r="HW64" i="23"/>
  <c r="HV64" i="23"/>
  <c r="HU64" i="23"/>
  <c r="HT64" i="23"/>
  <c r="HS64" i="23"/>
  <c r="HR64" i="23"/>
  <c r="HQ64" i="23"/>
  <c r="HP64" i="23"/>
  <c r="HO64" i="23"/>
  <c r="HN64" i="23"/>
  <c r="HM64" i="23"/>
  <c r="HL64" i="23"/>
  <c r="HJ64" i="23"/>
  <c r="HI64" i="23"/>
  <c r="HH64" i="23"/>
  <c r="HG64" i="23"/>
  <c r="HF64" i="23"/>
  <c r="HE64" i="23"/>
  <c r="HD64" i="23"/>
  <c r="HC64" i="23"/>
  <c r="HB64" i="23"/>
  <c r="HA64" i="23"/>
  <c r="GZ64" i="23"/>
  <c r="GY64" i="23"/>
  <c r="GX64" i="23"/>
  <c r="GW64" i="23"/>
  <c r="GV64" i="23"/>
  <c r="GU64" i="23"/>
  <c r="GT64" i="23"/>
  <c r="GS64" i="23"/>
  <c r="GR64" i="23"/>
  <c r="GQ64" i="23"/>
  <c r="GP64" i="23"/>
  <c r="GO64" i="23"/>
  <c r="GN64" i="23"/>
  <c r="GM64" i="23"/>
  <c r="GL64" i="23"/>
  <c r="GK64" i="23"/>
  <c r="GJ64" i="23"/>
  <c r="GF64" i="23"/>
  <c r="GE64" i="23"/>
  <c r="GD64" i="23"/>
  <c r="GC64" i="23"/>
  <c r="GB64" i="23"/>
  <c r="GA64" i="23"/>
  <c r="FZ64" i="23"/>
  <c r="FY64" i="23"/>
  <c r="FX64" i="23"/>
  <c r="FW64" i="23"/>
  <c r="FV64" i="23"/>
  <c r="FT64" i="23"/>
  <c r="FS64" i="23"/>
  <c r="FR64" i="23"/>
  <c r="FQ64" i="23"/>
  <c r="FP64" i="23"/>
  <c r="FO64" i="23"/>
  <c r="FN64" i="23"/>
  <c r="FM64" i="23"/>
  <c r="FL64" i="23"/>
  <c r="FK64" i="23"/>
  <c r="FJ64" i="23"/>
  <c r="FI64" i="23"/>
  <c r="FH64" i="23"/>
  <c r="FG64" i="23"/>
  <c r="FF64" i="23"/>
  <c r="FE64" i="23"/>
  <c r="FD64" i="23"/>
  <c r="FC64" i="23"/>
  <c r="FB64" i="23"/>
  <c r="FA64" i="23"/>
  <c r="EZ64" i="23"/>
  <c r="EY64" i="23"/>
  <c r="EX64" i="23"/>
  <c r="EW64" i="23"/>
  <c r="EV64" i="23"/>
  <c r="EU64" i="23"/>
  <c r="ET64" i="23"/>
  <c r="ES64" i="23"/>
  <c r="ER64" i="23"/>
  <c r="EQ64" i="23"/>
  <c r="EN64" i="23"/>
  <c r="EM64" i="23"/>
  <c r="EL64" i="23"/>
  <c r="EK64" i="23"/>
  <c r="EJ64" i="23"/>
  <c r="EI64" i="23"/>
  <c r="EH64" i="23"/>
  <c r="EG64" i="23"/>
  <c r="EF64" i="23"/>
  <c r="EE64" i="23"/>
  <c r="ED64" i="23"/>
  <c r="EC64" i="23"/>
  <c r="EB64" i="23"/>
  <c r="EA64" i="23"/>
  <c r="DZ64" i="23"/>
  <c r="DY64" i="23"/>
  <c r="DX64" i="23"/>
  <c r="DW64" i="23"/>
  <c r="DV64" i="23"/>
  <c r="DU64" i="23"/>
  <c r="DT64" i="23"/>
  <c r="DR64" i="23"/>
  <c r="DQ64" i="23"/>
  <c r="DP64" i="23"/>
  <c r="DO64" i="23"/>
  <c r="DN64" i="23"/>
  <c r="DM64" i="23"/>
  <c r="DL64" i="23"/>
  <c r="DK64" i="23"/>
  <c r="DJ64" i="23"/>
  <c r="DI64" i="23"/>
  <c r="DH64" i="23"/>
  <c r="DG64" i="23"/>
  <c r="DF64" i="23"/>
  <c r="DE64" i="23"/>
  <c r="DD64" i="23"/>
  <c r="DC64" i="23"/>
  <c r="DB64" i="23"/>
  <c r="DA64" i="23"/>
  <c r="CZ64" i="23"/>
  <c r="CY64" i="23"/>
  <c r="CW64" i="23"/>
  <c r="CV64" i="23"/>
  <c r="CU64" i="23"/>
  <c r="CT64" i="23"/>
  <c r="CS64" i="23"/>
  <c r="CR64" i="23"/>
  <c r="CP64" i="23"/>
  <c r="CO64" i="23"/>
  <c r="CN64" i="23"/>
  <c r="CK64" i="23"/>
  <c r="CI64" i="23"/>
  <c r="CH64" i="23"/>
  <c r="CG64" i="23"/>
  <c r="CE64" i="23"/>
  <c r="CD64" i="23"/>
  <c r="CC64" i="23"/>
  <c r="CA64" i="23"/>
  <c r="BZ64" i="23"/>
  <c r="BY64" i="23"/>
  <c r="BX64" i="23"/>
  <c r="BW64" i="23"/>
  <c r="BV64" i="23"/>
  <c r="BU64" i="23"/>
  <c r="BT64" i="23"/>
  <c r="BR64" i="23"/>
  <c r="BQ64" i="23"/>
  <c r="BP64" i="23"/>
  <c r="BN64" i="23"/>
  <c r="BM64" i="23"/>
  <c r="BL64" i="23"/>
  <c r="BK64" i="23"/>
  <c r="BJ64" i="23"/>
  <c r="BI64" i="23"/>
  <c r="BH64" i="23"/>
  <c r="BG64" i="23"/>
  <c r="BF64" i="23"/>
  <c r="BE64" i="23"/>
  <c r="BD64" i="23"/>
  <c r="BC64" i="23"/>
  <c r="BB64" i="23"/>
  <c r="BA64" i="23"/>
  <c r="AY64" i="23"/>
  <c r="AX64" i="23"/>
  <c r="AW64" i="23"/>
  <c r="AV64" i="23"/>
  <c r="AU64" i="23"/>
  <c r="AT64" i="23"/>
  <c r="AS64" i="23"/>
  <c r="AR64" i="23"/>
  <c r="AQ64" i="23"/>
  <c r="AP64" i="23"/>
  <c r="AO64" i="23"/>
  <c r="AN64" i="23"/>
  <c r="AM64" i="23"/>
  <c r="AL64" i="23"/>
  <c r="AK64" i="23"/>
  <c r="AJ64" i="23"/>
  <c r="AI64" i="23"/>
  <c r="AH64" i="23"/>
  <c r="AG64" i="23"/>
  <c r="AF64" i="23"/>
  <c r="AE64" i="23"/>
  <c r="AD64" i="23"/>
  <c r="AC64" i="23"/>
  <c r="AB64" i="23"/>
  <c r="AA64" i="23"/>
  <c r="Z64" i="23"/>
  <c r="Y64" i="23"/>
  <c r="X64" i="23"/>
  <c r="W64" i="23"/>
  <c r="V64" i="23"/>
  <c r="U64" i="23"/>
  <c r="T64" i="23"/>
  <c r="S64" i="23"/>
  <c r="R64" i="23"/>
  <c r="Q64" i="23"/>
  <c r="P64" i="23"/>
  <c r="O64" i="23"/>
  <c r="N64" i="23"/>
  <c r="M64" i="23"/>
  <c r="J64" i="23"/>
  <c r="I64" i="23"/>
  <c r="H64" i="23"/>
  <c r="G64" i="23"/>
  <c r="F64" i="23"/>
  <c r="E64" i="23"/>
  <c r="D64" i="23"/>
  <c r="C64" i="23"/>
  <c r="MC63" i="23"/>
  <c r="MA63" i="23"/>
  <c r="LZ63" i="23"/>
  <c r="LY63" i="23"/>
  <c r="LX63" i="23"/>
  <c r="LW63" i="23"/>
  <c r="LV63" i="23"/>
  <c r="LU63" i="23"/>
  <c r="LT63" i="23"/>
  <c r="LS63" i="23"/>
  <c r="LQ63" i="23"/>
  <c r="LN63" i="23"/>
  <c r="LM63" i="23"/>
  <c r="LL63" i="23"/>
  <c r="LK63" i="23"/>
  <c r="LJ63" i="23"/>
  <c r="LI63" i="23"/>
  <c r="LG63" i="23"/>
  <c r="LF63" i="23"/>
  <c r="LE63" i="23"/>
  <c r="LD63" i="23"/>
  <c r="LC63" i="23"/>
  <c r="LB63" i="23"/>
  <c r="LA63" i="23"/>
  <c r="KZ63" i="23"/>
  <c r="KY63" i="23"/>
  <c r="KX63" i="23"/>
  <c r="KW63" i="23"/>
  <c r="KV63" i="23"/>
  <c r="KU63" i="23"/>
  <c r="KT63" i="23"/>
  <c r="KS63" i="23"/>
  <c r="KR63" i="23"/>
  <c r="KQ63" i="23"/>
  <c r="KP63" i="23"/>
  <c r="KO63" i="23"/>
  <c r="KM63" i="23"/>
  <c r="KL63" i="23"/>
  <c r="KK63" i="23"/>
  <c r="KJ63" i="23"/>
  <c r="KI63" i="23"/>
  <c r="KG63" i="23"/>
  <c r="KF63" i="23"/>
  <c r="KE63" i="23"/>
  <c r="KD63" i="23"/>
  <c r="KC63" i="23"/>
  <c r="KB63" i="23"/>
  <c r="KA63" i="23"/>
  <c r="JZ63" i="23"/>
  <c r="JY63" i="23"/>
  <c r="JX63" i="23"/>
  <c r="JW63" i="23"/>
  <c r="JV63" i="23"/>
  <c r="JT63" i="23"/>
  <c r="JS63" i="23"/>
  <c r="JR63" i="23"/>
  <c r="JP63" i="23"/>
  <c r="JO63" i="23"/>
  <c r="JN63" i="23"/>
  <c r="JM63" i="23"/>
  <c r="JL63" i="23"/>
  <c r="JK63" i="23"/>
  <c r="JJ63" i="23"/>
  <c r="JI63" i="23"/>
  <c r="JG63" i="23"/>
  <c r="JF63" i="23"/>
  <c r="JE63" i="23"/>
  <c r="JD63" i="23"/>
  <c r="JA63" i="23"/>
  <c r="IZ63" i="23"/>
  <c r="IY63" i="23"/>
  <c r="IX63" i="23"/>
  <c r="IW63" i="23"/>
  <c r="IV63" i="23"/>
  <c r="IU63" i="23"/>
  <c r="IT63" i="23"/>
  <c r="IR63" i="23"/>
  <c r="IP63" i="23"/>
  <c r="IO63" i="23"/>
  <c r="IN63" i="23"/>
  <c r="IM63" i="23"/>
  <c r="IL63" i="23"/>
  <c r="IK63" i="23"/>
  <c r="IJ63" i="23"/>
  <c r="IH63" i="23"/>
  <c r="IG63" i="23"/>
  <c r="IF63" i="23"/>
  <c r="IE63" i="23"/>
  <c r="ID63" i="23"/>
  <c r="IC63" i="23"/>
  <c r="IB63" i="23"/>
  <c r="IA63" i="23"/>
  <c r="HY63" i="23"/>
  <c r="HX63" i="23"/>
  <c r="HW63" i="23"/>
  <c r="HV63" i="23"/>
  <c r="HU63" i="23"/>
  <c r="HT63" i="23"/>
  <c r="HS63" i="23"/>
  <c r="HR63" i="23"/>
  <c r="HQ63" i="23"/>
  <c r="HP63" i="23"/>
  <c r="HO63" i="23"/>
  <c r="HN63" i="23"/>
  <c r="HM63" i="23"/>
  <c r="HL63" i="23"/>
  <c r="HK63" i="23"/>
  <c r="HJ63" i="23"/>
  <c r="HI63" i="23"/>
  <c r="HH63" i="23"/>
  <c r="HG63" i="23"/>
  <c r="HF63" i="23"/>
  <c r="HE63" i="23"/>
  <c r="HD63" i="23"/>
  <c r="HC63" i="23"/>
  <c r="HB63" i="23"/>
  <c r="HA63" i="23"/>
  <c r="GZ63" i="23"/>
  <c r="GY63" i="23"/>
  <c r="GX63" i="23"/>
  <c r="GV63" i="23"/>
  <c r="GU63" i="23"/>
  <c r="GT63" i="23"/>
  <c r="GS63" i="23"/>
  <c r="GQ63" i="23"/>
  <c r="GN63" i="23"/>
  <c r="GM63" i="23"/>
  <c r="GK63" i="23"/>
  <c r="GJ63" i="23"/>
  <c r="GI63" i="23"/>
  <c r="GH63" i="23"/>
  <c r="GG63" i="23"/>
  <c r="GF63" i="23"/>
  <c r="GE63" i="23"/>
  <c r="GD63" i="23"/>
  <c r="GC63" i="23"/>
  <c r="GB63" i="23"/>
  <c r="FZ63" i="23"/>
  <c r="FY63" i="23"/>
  <c r="FX63" i="23"/>
  <c r="FW63" i="23"/>
  <c r="FV63" i="23"/>
  <c r="FU63" i="23"/>
  <c r="FT63" i="23"/>
  <c r="FS63" i="23"/>
  <c r="FR63" i="23"/>
  <c r="FQ63" i="23"/>
  <c r="FP63" i="23"/>
  <c r="FO63" i="23"/>
  <c r="FN63" i="23"/>
  <c r="FL63" i="23"/>
  <c r="FK63" i="23"/>
  <c r="FJ63" i="23"/>
  <c r="FI63" i="23"/>
  <c r="FH63" i="23"/>
  <c r="FG63" i="23"/>
  <c r="FE63" i="23"/>
  <c r="FD63" i="23"/>
  <c r="FC63" i="23"/>
  <c r="FB63" i="23"/>
  <c r="FA63" i="23"/>
  <c r="EZ63" i="23"/>
  <c r="EY63" i="23"/>
  <c r="EX63" i="23"/>
  <c r="EW63" i="23"/>
  <c r="EV63" i="23"/>
  <c r="EU63" i="23"/>
  <c r="ET63" i="23"/>
  <c r="ES63" i="23"/>
  <c r="ER63" i="23"/>
  <c r="EQ63" i="23"/>
  <c r="EP63" i="23"/>
  <c r="EO63" i="23"/>
  <c r="EN63" i="23"/>
  <c r="EM63" i="23"/>
  <c r="EK63" i="23"/>
  <c r="EJ63" i="23"/>
  <c r="EI63" i="23"/>
  <c r="EG63" i="23"/>
  <c r="EE63" i="23"/>
  <c r="ED63" i="23"/>
  <c r="EC63" i="23"/>
  <c r="EB63" i="23"/>
  <c r="EA63" i="23"/>
  <c r="DZ63" i="23"/>
  <c r="DY63" i="23"/>
  <c r="DX63" i="23"/>
  <c r="DW63" i="23"/>
  <c r="DV63" i="23"/>
  <c r="DT63" i="23"/>
  <c r="DS63" i="23"/>
  <c r="DR63" i="23"/>
  <c r="DQ63" i="23"/>
  <c r="DP63" i="23"/>
  <c r="DO63" i="23"/>
  <c r="DN63" i="23"/>
  <c r="DM63" i="23"/>
  <c r="DL63" i="23"/>
  <c r="DK63" i="23"/>
  <c r="DJ63" i="23"/>
  <c r="DI63" i="23"/>
  <c r="DH63" i="23"/>
  <c r="DG63" i="23"/>
  <c r="DF63" i="23"/>
  <c r="DE63" i="23"/>
  <c r="DD63" i="23"/>
  <c r="DB63" i="23"/>
  <c r="DA63" i="23"/>
  <c r="CZ63" i="23"/>
  <c r="CY63" i="23"/>
  <c r="CX63" i="23"/>
  <c r="CV63" i="23"/>
  <c r="CU63" i="23"/>
  <c r="CT63" i="23"/>
  <c r="CS63" i="23"/>
  <c r="CP63" i="23"/>
  <c r="CK63" i="23"/>
  <c r="CI63" i="23"/>
  <c r="CH63" i="23"/>
  <c r="CG63" i="23"/>
  <c r="CF63" i="23"/>
  <c r="CE63" i="23"/>
  <c r="CD63" i="23"/>
  <c r="CC63" i="23"/>
  <c r="CB63" i="23"/>
  <c r="CA63" i="23"/>
  <c r="BZ63" i="23"/>
  <c r="BY63" i="23"/>
  <c r="BX63" i="23"/>
  <c r="BW63" i="23"/>
  <c r="BV63" i="23"/>
  <c r="BU63" i="23"/>
  <c r="BS63" i="23"/>
  <c r="BR63" i="23"/>
  <c r="BQ63" i="23"/>
  <c r="BP63" i="23"/>
  <c r="BN63" i="23"/>
  <c r="BM63" i="23"/>
  <c r="BL63" i="23"/>
  <c r="BK63" i="23"/>
  <c r="BJ63" i="23"/>
  <c r="BI63" i="23"/>
  <c r="BH63" i="23"/>
  <c r="BG63" i="23"/>
  <c r="BF63" i="23"/>
  <c r="BE63" i="23"/>
  <c r="BD63" i="23"/>
  <c r="BC63" i="23"/>
  <c r="BB63" i="23"/>
  <c r="BA63" i="23"/>
  <c r="AZ63" i="23"/>
  <c r="AY63" i="23"/>
  <c r="AX63" i="23"/>
  <c r="AW63" i="23"/>
  <c r="AV63" i="23"/>
  <c r="AU63" i="23"/>
  <c r="AT63" i="23"/>
  <c r="AS63" i="23"/>
  <c r="AQ63" i="23"/>
  <c r="AP63" i="23"/>
  <c r="AO63" i="23"/>
  <c r="AN63" i="23"/>
  <c r="AL63" i="23"/>
  <c r="AK63" i="23"/>
  <c r="AJ63" i="23"/>
  <c r="AI63" i="23"/>
  <c r="AH63" i="23"/>
  <c r="AG63" i="23"/>
  <c r="AF63" i="23"/>
  <c r="AD63" i="23"/>
  <c r="AC63" i="23"/>
  <c r="AB63" i="23"/>
  <c r="AA63" i="23"/>
  <c r="Z63" i="23"/>
  <c r="Y63" i="23"/>
  <c r="X63" i="23"/>
  <c r="W63" i="23"/>
  <c r="V63" i="23"/>
  <c r="T63" i="23"/>
  <c r="S63" i="23"/>
  <c r="R63" i="23"/>
  <c r="Q63" i="23"/>
  <c r="P63" i="23"/>
  <c r="O63" i="23"/>
  <c r="N63" i="23"/>
  <c r="M63" i="23"/>
  <c r="L63" i="23"/>
  <c r="K63" i="23"/>
  <c r="I63" i="23"/>
  <c r="H63" i="23"/>
  <c r="G63" i="23"/>
  <c r="F63" i="23"/>
  <c r="E63" i="23"/>
  <c r="D63" i="23"/>
  <c r="MC61" i="23"/>
  <c r="MB61" i="23"/>
  <c r="MA61" i="23"/>
  <c r="LZ61" i="23"/>
  <c r="LY61" i="23"/>
  <c r="LX61" i="23"/>
  <c r="LW61" i="23"/>
  <c r="LU61" i="23"/>
  <c r="LT61" i="23"/>
  <c r="LS61" i="23"/>
  <c r="LO61" i="23"/>
  <c r="LM61" i="23"/>
  <c r="LL61" i="23"/>
  <c r="LI61" i="23"/>
  <c r="LH61" i="23"/>
  <c r="LG61" i="23"/>
  <c r="LF61" i="23"/>
  <c r="LC61" i="23"/>
  <c r="LA61" i="23"/>
  <c r="KZ61" i="23"/>
  <c r="KU61" i="23"/>
  <c r="KS61" i="23"/>
  <c r="KR61" i="23"/>
  <c r="KQ61" i="23"/>
  <c r="KO61" i="23"/>
  <c r="KM61" i="23"/>
  <c r="KL61" i="23"/>
  <c r="KK61" i="23"/>
  <c r="KJ61" i="23"/>
  <c r="KI61" i="23"/>
  <c r="KG61" i="23"/>
  <c r="KE61" i="23"/>
  <c r="KD61" i="23"/>
  <c r="KC61" i="23"/>
  <c r="KB61" i="23"/>
  <c r="JY61" i="23"/>
  <c r="JX61" i="23"/>
  <c r="JW61" i="23"/>
  <c r="JT61" i="23"/>
  <c r="JR61" i="23"/>
  <c r="JQ61" i="23"/>
  <c r="JP61" i="23"/>
  <c r="JN61" i="23"/>
  <c r="JM61" i="23"/>
  <c r="JL61" i="23"/>
  <c r="JK61" i="23"/>
  <c r="JI61" i="23"/>
  <c r="JF61" i="23"/>
  <c r="JE61" i="23"/>
  <c r="JD61" i="23"/>
  <c r="JA61" i="23"/>
  <c r="IZ61" i="23"/>
  <c r="IY61" i="23"/>
  <c r="IW61" i="23"/>
  <c r="IV61" i="23"/>
  <c r="IU61" i="23"/>
  <c r="IT61" i="23"/>
  <c r="IS61" i="23"/>
  <c r="IR61" i="23"/>
  <c r="IQ61" i="23"/>
  <c r="IP61" i="23"/>
  <c r="IO61" i="23"/>
  <c r="IM61" i="23"/>
  <c r="IL61" i="23"/>
  <c r="IK61" i="23"/>
  <c r="II61" i="23"/>
  <c r="IH61" i="23"/>
  <c r="IG61" i="23"/>
  <c r="IF61" i="23"/>
  <c r="IE61" i="23"/>
  <c r="ID61" i="23"/>
  <c r="IC61" i="23"/>
  <c r="IB61" i="23"/>
  <c r="IA61" i="23"/>
  <c r="HZ61" i="23"/>
  <c r="HY61" i="23"/>
  <c r="HX61" i="23"/>
  <c r="HW61" i="23"/>
  <c r="HV61" i="23"/>
  <c r="HT61" i="23"/>
  <c r="HS61" i="23"/>
  <c r="HR61" i="23"/>
  <c r="HQ61" i="23"/>
  <c r="HP61" i="23"/>
  <c r="HO61" i="23"/>
  <c r="HM61" i="23"/>
  <c r="HL61" i="23"/>
  <c r="HK61" i="23"/>
  <c r="HJ61" i="23"/>
  <c r="HI61" i="23"/>
  <c r="HH61" i="23"/>
  <c r="HG61" i="23"/>
  <c r="HF61" i="23"/>
  <c r="HE61" i="23"/>
  <c r="HD61" i="23"/>
  <c r="HA61" i="23"/>
  <c r="GZ61" i="23"/>
  <c r="GY61" i="23"/>
  <c r="GX61" i="23"/>
  <c r="GW61" i="23"/>
  <c r="GV61" i="23"/>
  <c r="GU61" i="23"/>
  <c r="GT61" i="23"/>
  <c r="GS61" i="23"/>
  <c r="GQ61" i="23"/>
  <c r="GP61" i="23"/>
  <c r="GO61" i="23"/>
  <c r="GN61" i="23"/>
  <c r="GK61" i="23"/>
  <c r="GI61" i="23"/>
  <c r="GH61" i="23"/>
  <c r="GG61" i="23"/>
  <c r="GF61" i="23"/>
  <c r="GE61" i="23"/>
  <c r="GD61" i="23"/>
  <c r="GB61" i="23"/>
  <c r="GA61" i="23"/>
  <c r="FZ61" i="23"/>
  <c r="FY61" i="23"/>
  <c r="FX61" i="23"/>
  <c r="FW61" i="23"/>
  <c r="FV61" i="23"/>
  <c r="FU61" i="23"/>
  <c r="FT61" i="23"/>
  <c r="FS61" i="23"/>
  <c r="FR61" i="23"/>
  <c r="FQ61" i="23"/>
  <c r="FO61" i="23"/>
  <c r="FN61" i="23"/>
  <c r="FM61" i="23"/>
  <c r="FL61" i="23"/>
  <c r="FK61" i="23"/>
  <c r="FJ61" i="23"/>
  <c r="FI61" i="23"/>
  <c r="FH61" i="23"/>
  <c r="FG61" i="23"/>
  <c r="FF61" i="23"/>
  <c r="FE61" i="23"/>
  <c r="FD61" i="23"/>
  <c r="FB61" i="23"/>
  <c r="EZ61" i="23"/>
  <c r="EY61" i="23"/>
  <c r="EV61" i="23"/>
  <c r="EU61" i="23"/>
  <c r="ET61" i="23"/>
  <c r="ES61" i="23"/>
  <c r="ER61" i="23"/>
  <c r="EQ61" i="23"/>
  <c r="EO61" i="23"/>
  <c r="EN61" i="23"/>
  <c r="EM61" i="23"/>
  <c r="EK61" i="23"/>
  <c r="EI61" i="23"/>
  <c r="EG61" i="23"/>
  <c r="EE61" i="23"/>
  <c r="ED61" i="23"/>
  <c r="DZ61" i="23"/>
  <c r="DV61" i="23"/>
  <c r="DU61" i="23"/>
  <c r="DT61" i="23"/>
  <c r="DS61" i="23"/>
  <c r="DR61" i="23"/>
  <c r="DQ61" i="23"/>
  <c r="DP61" i="23"/>
  <c r="DO61" i="23"/>
  <c r="DN61" i="23"/>
  <c r="DM61" i="23"/>
  <c r="DK61" i="23"/>
  <c r="DJ61" i="23"/>
  <c r="DI61" i="23"/>
  <c r="DH61" i="23"/>
  <c r="DG61" i="23"/>
  <c r="DD61" i="23"/>
  <c r="DB61" i="23"/>
  <c r="DA61" i="23"/>
  <c r="CY61" i="23"/>
  <c r="CX61" i="23"/>
  <c r="CW61" i="23"/>
  <c r="CV61" i="23"/>
  <c r="CU61" i="23"/>
  <c r="CS61" i="23"/>
  <c r="CR61" i="23"/>
  <c r="CQ61" i="23"/>
  <c r="CP61" i="23"/>
  <c r="CO61" i="23"/>
  <c r="CJ61" i="23"/>
  <c r="CI61" i="23"/>
  <c r="CF61" i="23"/>
  <c r="CD61" i="23"/>
  <c r="CC61" i="23"/>
  <c r="CA61" i="23"/>
  <c r="BY61" i="23"/>
  <c r="BX61" i="23"/>
  <c r="BV61" i="23"/>
  <c r="BU61" i="23"/>
  <c r="BT61" i="23"/>
  <c r="BS61" i="23"/>
  <c r="BR61" i="23"/>
  <c r="BQ61" i="23"/>
  <c r="BP61" i="23"/>
  <c r="BO61" i="23"/>
  <c r="BN61" i="23"/>
  <c r="BM61" i="23"/>
  <c r="BL61" i="23"/>
  <c r="BK61" i="23"/>
  <c r="BJ61" i="23"/>
  <c r="BH61" i="23"/>
  <c r="BG61" i="23"/>
  <c r="BE61" i="23"/>
  <c r="BD61" i="23"/>
  <c r="BC61" i="23"/>
  <c r="BB61" i="23"/>
  <c r="BA61" i="23"/>
  <c r="AY61" i="23"/>
  <c r="AX61" i="23"/>
  <c r="AW61" i="23"/>
  <c r="AV61" i="23"/>
  <c r="AU61" i="23"/>
  <c r="AT61" i="23"/>
  <c r="AS61" i="23"/>
  <c r="AQ61" i="23"/>
  <c r="AP61" i="23"/>
  <c r="AO61" i="23"/>
  <c r="AN61" i="23"/>
  <c r="AM61" i="23"/>
  <c r="AL61" i="23"/>
  <c r="AJ61" i="23"/>
  <c r="AH61" i="23"/>
  <c r="AG61" i="23"/>
  <c r="AE61" i="23"/>
  <c r="AC61" i="23"/>
  <c r="AB61" i="23"/>
  <c r="AA61" i="23"/>
  <c r="Z61" i="23"/>
  <c r="Y61" i="23"/>
  <c r="W61" i="23"/>
  <c r="V61" i="23"/>
  <c r="T61" i="23"/>
  <c r="S61" i="23"/>
  <c r="R61" i="23"/>
  <c r="P61" i="23"/>
  <c r="O61" i="23"/>
  <c r="N61" i="23"/>
  <c r="M61" i="23"/>
  <c r="L61" i="23"/>
  <c r="J61" i="23"/>
  <c r="I61" i="23"/>
  <c r="H61" i="23"/>
  <c r="G61" i="23"/>
  <c r="F61" i="23"/>
  <c r="E61" i="23"/>
  <c r="C61" i="23"/>
  <c r="B61" i="23"/>
  <c r="MC60" i="23"/>
  <c r="MB60" i="23"/>
  <c r="MA60" i="23"/>
  <c r="LZ60" i="23"/>
  <c r="LY60" i="23"/>
  <c r="LX60" i="23"/>
  <c r="LV60" i="23"/>
  <c r="LU60" i="23"/>
  <c r="LT60" i="23"/>
  <c r="LS60" i="23"/>
  <c r="LQ60" i="23"/>
  <c r="LP60" i="23"/>
  <c r="LO60" i="23"/>
  <c r="LN60" i="23"/>
  <c r="LM60" i="23"/>
  <c r="LL60" i="23"/>
  <c r="LJ60" i="23"/>
  <c r="LI60" i="23"/>
  <c r="LH60" i="23"/>
  <c r="LG60" i="23"/>
  <c r="LF60" i="23"/>
  <c r="LD60" i="23"/>
  <c r="LC60" i="23"/>
  <c r="LB60" i="23"/>
  <c r="KZ60" i="23"/>
  <c r="KX60" i="23"/>
  <c r="KW60" i="23"/>
  <c r="KU60" i="23"/>
  <c r="KS60" i="23"/>
  <c r="KR60" i="23"/>
  <c r="KQ60" i="23"/>
  <c r="KP60" i="23"/>
  <c r="KO60" i="23"/>
  <c r="KN60" i="23"/>
  <c r="KM60" i="23"/>
  <c r="KL60" i="23"/>
  <c r="KK60" i="23"/>
  <c r="KJ60" i="23"/>
  <c r="KI60" i="23"/>
  <c r="KG60" i="23"/>
  <c r="KE60" i="23"/>
  <c r="KD60" i="23"/>
  <c r="KB60" i="23"/>
  <c r="JZ60" i="23"/>
  <c r="JY60" i="23"/>
  <c r="JX60" i="23"/>
  <c r="JW60" i="23"/>
  <c r="JV60" i="23"/>
  <c r="JU60" i="23"/>
  <c r="JT60" i="23"/>
  <c r="JS60" i="23"/>
  <c r="JR60" i="23"/>
  <c r="JP60" i="23"/>
  <c r="JN60" i="23"/>
  <c r="JM60" i="23"/>
  <c r="JL60" i="23"/>
  <c r="JK60" i="23"/>
  <c r="JI60" i="23"/>
  <c r="JH60" i="23"/>
  <c r="JF60" i="23"/>
  <c r="JE60" i="23"/>
  <c r="JD60" i="23"/>
  <c r="JC60" i="23"/>
  <c r="JA60" i="23"/>
  <c r="IZ60" i="23"/>
  <c r="IY60" i="23"/>
  <c r="IW60" i="23"/>
  <c r="IV60" i="23"/>
  <c r="IU60" i="23"/>
  <c r="IT60" i="23"/>
  <c r="IS60" i="23"/>
  <c r="IR60" i="23"/>
  <c r="IQ60" i="23"/>
  <c r="IP60" i="23"/>
  <c r="IO60" i="23"/>
  <c r="IN60" i="23"/>
  <c r="IM60" i="23"/>
  <c r="IL60" i="23"/>
  <c r="IK60" i="23"/>
  <c r="IJ60" i="23"/>
  <c r="II60" i="23"/>
  <c r="IH60" i="23"/>
  <c r="IG60" i="23"/>
  <c r="IF60" i="23"/>
  <c r="ID60" i="23"/>
  <c r="IC60" i="23"/>
  <c r="IB60" i="23"/>
  <c r="IA60" i="23"/>
  <c r="HZ60" i="23"/>
  <c r="HY60" i="23"/>
  <c r="HX60" i="23"/>
  <c r="HW60" i="23"/>
  <c r="HV60" i="23"/>
  <c r="HU60" i="23"/>
  <c r="HT60" i="23"/>
  <c r="HS60" i="23"/>
  <c r="HR60" i="23"/>
  <c r="HQ60" i="23"/>
  <c r="HP60" i="23"/>
  <c r="HO60" i="23"/>
  <c r="HM60" i="23"/>
  <c r="HL60" i="23"/>
  <c r="HK60" i="23"/>
  <c r="HJ60" i="23"/>
  <c r="HI60" i="23"/>
  <c r="HH60" i="23"/>
  <c r="HG60" i="23"/>
  <c r="HF60" i="23"/>
  <c r="HE60" i="23"/>
  <c r="HD60" i="23"/>
  <c r="HC60" i="23"/>
  <c r="HB60" i="23"/>
  <c r="HA60" i="23"/>
  <c r="GZ60" i="23"/>
  <c r="GY60" i="23"/>
  <c r="GX60" i="23"/>
  <c r="GW60" i="23"/>
  <c r="GV60" i="23"/>
  <c r="GU60" i="23"/>
  <c r="GT60" i="23"/>
  <c r="GS60" i="23"/>
  <c r="GR60" i="23"/>
  <c r="GQ60" i="23"/>
  <c r="GP60" i="23"/>
  <c r="GO60" i="23"/>
  <c r="GN60" i="23"/>
  <c r="GL60" i="23"/>
  <c r="GK60" i="23"/>
  <c r="GI60" i="23"/>
  <c r="GH60" i="23"/>
  <c r="GF60" i="23"/>
  <c r="GE60" i="23"/>
  <c r="GD60" i="23"/>
  <c r="GC60" i="23"/>
  <c r="GB60" i="23"/>
  <c r="GA60" i="23"/>
  <c r="FZ60" i="23"/>
  <c r="FY60" i="23"/>
  <c r="FX60" i="23"/>
  <c r="FW60" i="23"/>
  <c r="FV60" i="23"/>
  <c r="FU60" i="23"/>
  <c r="FT60" i="23"/>
  <c r="FS60" i="23"/>
  <c r="FR60" i="23"/>
  <c r="FQ60" i="23"/>
  <c r="FP60" i="23"/>
  <c r="FO60" i="23"/>
  <c r="FN60" i="23"/>
  <c r="FM60" i="23"/>
  <c r="FL60" i="23"/>
  <c r="FK60" i="23"/>
  <c r="FJ60" i="23"/>
  <c r="FI60" i="23"/>
  <c r="FH60" i="23"/>
  <c r="FG60" i="23"/>
  <c r="FF60" i="23"/>
  <c r="FE60" i="23"/>
  <c r="FD60" i="23"/>
  <c r="FB60" i="23"/>
  <c r="EZ60" i="23"/>
  <c r="EY60" i="23"/>
  <c r="EX60" i="23"/>
  <c r="EW60" i="23"/>
  <c r="EV60" i="23"/>
  <c r="EU60" i="23"/>
  <c r="ET60" i="23"/>
  <c r="ES60" i="23"/>
  <c r="ER60" i="23"/>
  <c r="EQ60" i="23"/>
  <c r="EN60" i="23"/>
  <c r="EM60" i="23"/>
  <c r="EK60" i="23"/>
  <c r="EI60" i="23"/>
  <c r="EG60" i="23"/>
  <c r="EE60" i="23"/>
  <c r="ED60" i="23"/>
  <c r="EC60" i="23"/>
  <c r="EB60" i="23"/>
  <c r="DZ60" i="23"/>
  <c r="DX60" i="23"/>
  <c r="DV60" i="23"/>
  <c r="DU60" i="23"/>
  <c r="DT60" i="23"/>
  <c r="DS60" i="23"/>
  <c r="DR60" i="23"/>
  <c r="DQ60" i="23"/>
  <c r="DP60" i="23"/>
  <c r="DO60" i="23"/>
  <c r="DN60" i="23"/>
  <c r="DM60" i="23"/>
  <c r="DL60" i="23"/>
  <c r="DK60" i="23"/>
  <c r="DJ60" i="23"/>
  <c r="DI60" i="23"/>
  <c r="DH60" i="23"/>
  <c r="DG60" i="23"/>
  <c r="DD60" i="23"/>
  <c r="DB60" i="23"/>
  <c r="DA60" i="23"/>
  <c r="CY60" i="23"/>
  <c r="CW60" i="23"/>
  <c r="CV60" i="23"/>
  <c r="CU60" i="23"/>
  <c r="CT60" i="23"/>
  <c r="CS60" i="23"/>
  <c r="CR60" i="23"/>
  <c r="CQ60" i="23"/>
  <c r="CP60" i="23"/>
  <c r="CO60" i="23"/>
  <c r="CN60" i="23"/>
  <c r="CK60" i="23"/>
  <c r="CI60" i="23"/>
  <c r="CH60" i="23"/>
  <c r="CG60" i="23"/>
  <c r="CF60" i="23"/>
  <c r="CE60" i="23"/>
  <c r="CD60" i="23"/>
  <c r="CC60" i="23"/>
  <c r="CA60" i="23"/>
  <c r="BZ60" i="23"/>
  <c r="BY60" i="23"/>
  <c r="BX60" i="23"/>
  <c r="BV60" i="23"/>
  <c r="BU60" i="23"/>
  <c r="BT60" i="23"/>
  <c r="BR60" i="23"/>
  <c r="BQ60" i="23"/>
  <c r="BP60" i="23"/>
  <c r="BO60" i="23"/>
  <c r="BN60" i="23"/>
  <c r="BM60" i="23"/>
  <c r="BL60" i="23"/>
  <c r="BK60" i="23"/>
  <c r="BJ60" i="23"/>
  <c r="BI60" i="23"/>
  <c r="BH60" i="23"/>
  <c r="BG60" i="23"/>
  <c r="BE60" i="23"/>
  <c r="BD60" i="23"/>
  <c r="BC60" i="23"/>
  <c r="BB60" i="23"/>
  <c r="BA60" i="23"/>
  <c r="AY60" i="23"/>
  <c r="AX60" i="23"/>
  <c r="AW60" i="23"/>
  <c r="AV60" i="23"/>
  <c r="AU60" i="23"/>
  <c r="AT60" i="23"/>
  <c r="AS60" i="23"/>
  <c r="AR60" i="23"/>
  <c r="AQ60" i="23"/>
  <c r="AP60" i="23"/>
  <c r="AO60" i="23"/>
  <c r="AN60" i="23"/>
  <c r="AM60" i="23"/>
  <c r="AL60" i="23"/>
  <c r="AK60" i="23"/>
  <c r="AJ60" i="23"/>
  <c r="AI60" i="23"/>
  <c r="AH60" i="23"/>
  <c r="AG60" i="23"/>
  <c r="AF60" i="23"/>
  <c r="AE60" i="23"/>
  <c r="AD60" i="23"/>
  <c r="AC60" i="23"/>
  <c r="AB60" i="23"/>
  <c r="AA60" i="23"/>
  <c r="Z60" i="23"/>
  <c r="Y60" i="23"/>
  <c r="W60" i="23"/>
  <c r="V60" i="23"/>
  <c r="T60" i="23"/>
  <c r="S60" i="23"/>
  <c r="R60" i="23"/>
  <c r="Q60" i="23"/>
  <c r="P60" i="23"/>
  <c r="O60" i="23"/>
  <c r="N60" i="23"/>
  <c r="M60" i="23"/>
  <c r="J60" i="23"/>
  <c r="I60" i="23"/>
  <c r="H60" i="23"/>
  <c r="G60" i="23"/>
  <c r="F60" i="23"/>
  <c r="E60" i="23"/>
  <c r="D60" i="23"/>
  <c r="C60" i="23"/>
  <c r="MC59" i="23"/>
  <c r="MA59" i="23"/>
  <c r="LZ59" i="23"/>
  <c r="LY59" i="23"/>
  <c r="LX59" i="23"/>
  <c r="LV59" i="23"/>
  <c r="LU59" i="23"/>
  <c r="LT59" i="23"/>
  <c r="LS59" i="23"/>
  <c r="LQ59" i="23"/>
  <c r="LP59" i="23"/>
  <c r="LN59" i="23"/>
  <c r="LM59" i="23"/>
  <c r="LL59" i="23"/>
  <c r="LJ59" i="23"/>
  <c r="LI59" i="23"/>
  <c r="LH59" i="23"/>
  <c r="LG59" i="23"/>
  <c r="LF59" i="23"/>
  <c r="LE59" i="23"/>
  <c r="LD59" i="23"/>
  <c r="LC59" i="23"/>
  <c r="LB59" i="23"/>
  <c r="KZ59" i="23"/>
  <c r="KY59" i="23"/>
  <c r="KX59" i="23"/>
  <c r="KW59" i="23"/>
  <c r="KV59" i="23"/>
  <c r="KU59" i="23"/>
  <c r="KT59" i="23"/>
  <c r="KS59" i="23"/>
  <c r="KR59" i="23"/>
  <c r="KQ59" i="23"/>
  <c r="KP59" i="23"/>
  <c r="KO59" i="23"/>
  <c r="KN59" i="23"/>
  <c r="KM59" i="23"/>
  <c r="KL59" i="23"/>
  <c r="KK59" i="23"/>
  <c r="KJ59" i="23"/>
  <c r="KI59" i="23"/>
  <c r="KG59" i="23"/>
  <c r="KF59" i="23"/>
  <c r="KE59" i="23"/>
  <c r="KD59" i="23"/>
  <c r="KB59" i="23"/>
  <c r="KA59" i="23"/>
  <c r="JZ59" i="23"/>
  <c r="JY59" i="23"/>
  <c r="JX59" i="23"/>
  <c r="JW59" i="23"/>
  <c r="JV59" i="23"/>
  <c r="JU59" i="23"/>
  <c r="JT59" i="23"/>
  <c r="JS59" i="23"/>
  <c r="JR59" i="23"/>
  <c r="JP59" i="23"/>
  <c r="JO59" i="23"/>
  <c r="JN59" i="23"/>
  <c r="JM59" i="23"/>
  <c r="JL59" i="23"/>
  <c r="JK59" i="23"/>
  <c r="JJ59" i="23"/>
  <c r="JI59" i="23"/>
  <c r="JH59" i="23"/>
  <c r="JG59" i="23"/>
  <c r="JF59" i="23"/>
  <c r="JE59" i="23"/>
  <c r="JD59" i="23"/>
  <c r="JB59" i="23"/>
  <c r="JA59" i="23"/>
  <c r="IZ59" i="23"/>
  <c r="IY59" i="23"/>
  <c r="IX59" i="23"/>
  <c r="IW59" i="23"/>
  <c r="IV59" i="23"/>
  <c r="IU59" i="23"/>
  <c r="IT59" i="23"/>
  <c r="IR59" i="23"/>
  <c r="IP59" i="23"/>
  <c r="IO59" i="23"/>
  <c r="IN59" i="23"/>
  <c r="IM59" i="23"/>
  <c r="IL59" i="23"/>
  <c r="IK59" i="23"/>
  <c r="IJ59" i="23"/>
  <c r="II59" i="23"/>
  <c r="IH59" i="23"/>
  <c r="IG59" i="23"/>
  <c r="IF59" i="23"/>
  <c r="ID59" i="23"/>
  <c r="IC59" i="23"/>
  <c r="IB59" i="23"/>
  <c r="IA59" i="23"/>
  <c r="HY59" i="23"/>
  <c r="HX59" i="23"/>
  <c r="HW59" i="23"/>
  <c r="HV59" i="23"/>
  <c r="HU59" i="23"/>
  <c r="HT59" i="23"/>
  <c r="HS59" i="23"/>
  <c r="HR59" i="23"/>
  <c r="HQ59" i="23"/>
  <c r="HP59" i="23"/>
  <c r="HO59" i="23"/>
  <c r="HN59" i="23"/>
  <c r="HM59" i="23"/>
  <c r="HL59" i="23"/>
  <c r="HK59" i="23"/>
  <c r="HJ59" i="23"/>
  <c r="HI59" i="23"/>
  <c r="HH59" i="23"/>
  <c r="HG59" i="23"/>
  <c r="HF59" i="23"/>
  <c r="HE59" i="23"/>
  <c r="HD59" i="23"/>
  <c r="HC59" i="23"/>
  <c r="HB59" i="23"/>
  <c r="HA59" i="23"/>
  <c r="GZ59" i="23"/>
  <c r="GY59" i="23"/>
  <c r="GX59" i="23"/>
  <c r="GW59" i="23"/>
  <c r="GV59" i="23"/>
  <c r="GU59" i="23"/>
  <c r="GT59" i="23"/>
  <c r="GS59" i="23"/>
  <c r="GR59" i="23"/>
  <c r="GQ59" i="23"/>
  <c r="GP59" i="23"/>
  <c r="GO59" i="23"/>
  <c r="GN59" i="23"/>
  <c r="GM59" i="23"/>
  <c r="GL59" i="23"/>
  <c r="GK59" i="23"/>
  <c r="GJ59" i="23"/>
  <c r="GI59" i="23"/>
  <c r="GH59" i="23"/>
  <c r="GF59" i="23"/>
  <c r="GE59" i="23"/>
  <c r="GD59" i="23"/>
  <c r="GC59" i="23"/>
  <c r="GB59" i="23"/>
  <c r="GA59" i="23"/>
  <c r="FZ59" i="23"/>
  <c r="FY59" i="23"/>
  <c r="FX59" i="23"/>
  <c r="FW59" i="23"/>
  <c r="FV59" i="23"/>
  <c r="FU59" i="23"/>
  <c r="FT59" i="23"/>
  <c r="FS59" i="23"/>
  <c r="FR59" i="23"/>
  <c r="FQ59" i="23"/>
  <c r="FP59" i="23"/>
  <c r="FO59" i="23"/>
  <c r="FN59" i="23"/>
  <c r="FM59" i="23"/>
  <c r="FL59" i="23"/>
  <c r="FK59" i="23"/>
  <c r="FJ59" i="23"/>
  <c r="FI59" i="23"/>
  <c r="FH59" i="23"/>
  <c r="FG59" i="23"/>
  <c r="FE59" i="23"/>
  <c r="FD59" i="23"/>
  <c r="FC59" i="23"/>
  <c r="FB59" i="23"/>
  <c r="FA59" i="23"/>
  <c r="EZ59" i="23"/>
  <c r="EY59" i="23"/>
  <c r="EX59" i="23"/>
  <c r="EW59" i="23"/>
  <c r="EV59" i="23"/>
  <c r="EU59" i="23"/>
  <c r="ET59" i="23"/>
  <c r="ES59" i="23"/>
  <c r="ER59" i="23"/>
  <c r="EQ59" i="23"/>
  <c r="EN59" i="23"/>
  <c r="EM59" i="23"/>
  <c r="EL59" i="23"/>
  <c r="EK59" i="23"/>
  <c r="EJ59" i="23"/>
  <c r="EI59" i="23"/>
  <c r="EG59" i="23"/>
  <c r="EF59" i="23"/>
  <c r="EE59" i="23"/>
  <c r="ED59" i="23"/>
  <c r="EC59" i="23"/>
  <c r="EB59" i="23"/>
  <c r="EA59" i="23"/>
  <c r="DZ59" i="23"/>
  <c r="DY59" i="23"/>
  <c r="DX59" i="23"/>
  <c r="DW59" i="23"/>
  <c r="DV59" i="23"/>
  <c r="DU59" i="23"/>
  <c r="DT59" i="23"/>
  <c r="DS59" i="23"/>
  <c r="DR59" i="23"/>
  <c r="DQ59" i="23"/>
  <c r="DP59" i="23"/>
  <c r="DO59" i="23"/>
  <c r="DN59" i="23"/>
  <c r="DM59" i="23"/>
  <c r="DL59" i="23"/>
  <c r="DK59" i="23"/>
  <c r="DJ59" i="23"/>
  <c r="DI59" i="23"/>
  <c r="DH59" i="23"/>
  <c r="DG59" i="23"/>
  <c r="DF59" i="23"/>
  <c r="DE59" i="23"/>
  <c r="DD59" i="23"/>
  <c r="DC59" i="23"/>
  <c r="DB59" i="23"/>
  <c r="DA59" i="23"/>
  <c r="CZ59" i="23"/>
  <c r="CY59" i="23"/>
  <c r="CV59" i="23"/>
  <c r="CU59" i="23"/>
  <c r="CT59" i="23"/>
  <c r="CS59" i="23"/>
  <c r="CR59" i="23"/>
  <c r="CQ59" i="23"/>
  <c r="CP59" i="23"/>
  <c r="CO59" i="23"/>
  <c r="CK59" i="23"/>
  <c r="CI59" i="23"/>
  <c r="CH59" i="23"/>
  <c r="CG59" i="23"/>
  <c r="CF59" i="23"/>
  <c r="CE59" i="23"/>
  <c r="CD59" i="23"/>
  <c r="CC59" i="23"/>
  <c r="CA59" i="23"/>
  <c r="BZ59" i="23"/>
  <c r="BY59" i="23"/>
  <c r="BX59" i="23"/>
  <c r="BW59" i="23"/>
  <c r="BV59" i="23"/>
  <c r="BU59" i="23"/>
  <c r="BT59" i="23"/>
  <c r="BR59" i="23"/>
  <c r="BQ59" i="23"/>
  <c r="BP59" i="23"/>
  <c r="BN59" i="23"/>
  <c r="BM59" i="23"/>
  <c r="BL59" i="23"/>
  <c r="BK59" i="23"/>
  <c r="BJ59" i="23"/>
  <c r="BI59" i="23"/>
  <c r="BH59" i="23"/>
  <c r="BG59" i="23"/>
  <c r="BF59" i="23"/>
  <c r="BE59" i="23"/>
  <c r="BD59" i="23"/>
  <c r="BC59" i="23"/>
  <c r="BB59" i="23"/>
  <c r="BA59" i="23"/>
  <c r="AZ59" i="23"/>
  <c r="AY59" i="23"/>
  <c r="AX59" i="23"/>
  <c r="AW59" i="23"/>
  <c r="AV59" i="23"/>
  <c r="AU59" i="23"/>
  <c r="AT59" i="23"/>
  <c r="AS59" i="23"/>
  <c r="AQ59" i="23"/>
  <c r="AP59" i="23"/>
  <c r="AO59" i="23"/>
  <c r="AN59" i="23"/>
  <c r="AL59" i="23"/>
  <c r="AK59" i="23"/>
  <c r="AJ59" i="23"/>
  <c r="AI59" i="23"/>
  <c r="AH59" i="23"/>
  <c r="AG59" i="23"/>
  <c r="AF59" i="23"/>
  <c r="AE59" i="23"/>
  <c r="AD59" i="23"/>
  <c r="AC59" i="23"/>
  <c r="AB59" i="23"/>
  <c r="AA59" i="23"/>
  <c r="Z59" i="23"/>
  <c r="Y59" i="23"/>
  <c r="X59" i="23"/>
  <c r="W59" i="23"/>
  <c r="V59" i="23"/>
  <c r="U59" i="23"/>
  <c r="T59" i="23"/>
  <c r="S59" i="23"/>
  <c r="R59" i="23"/>
  <c r="Q59" i="23"/>
  <c r="P59" i="23"/>
  <c r="O59" i="23"/>
  <c r="N59" i="23"/>
  <c r="M59" i="23"/>
  <c r="K59" i="23"/>
  <c r="I59" i="23"/>
  <c r="H59" i="23"/>
  <c r="G59" i="23"/>
  <c r="F59" i="23"/>
  <c r="E59" i="23"/>
  <c r="D59" i="23"/>
  <c r="MC58" i="23"/>
  <c r="LZ58" i="23"/>
  <c r="LY58" i="23"/>
  <c r="LX58" i="23"/>
  <c r="LW58" i="23"/>
  <c r="LV58" i="23"/>
  <c r="LU58" i="23"/>
  <c r="LT58" i="23"/>
  <c r="LS58" i="23"/>
  <c r="LQ58" i="23"/>
  <c r="LP58" i="23"/>
  <c r="LN58" i="23"/>
  <c r="LM58" i="23"/>
  <c r="LL58" i="23"/>
  <c r="LJ58" i="23"/>
  <c r="LI58" i="23"/>
  <c r="LG58" i="23"/>
  <c r="LF58" i="23"/>
  <c r="LE58" i="23"/>
  <c r="LD58" i="23"/>
  <c r="LC58" i="23"/>
  <c r="LB58" i="23"/>
  <c r="LA58" i="23"/>
  <c r="KY58" i="23"/>
  <c r="KX58" i="23"/>
  <c r="KW58" i="23"/>
  <c r="KT58" i="23"/>
  <c r="KS58" i="23"/>
  <c r="KR58" i="23"/>
  <c r="KQ58" i="23"/>
  <c r="KO58" i="23"/>
  <c r="KN58" i="23"/>
  <c r="KM58" i="23"/>
  <c r="KL58" i="23"/>
  <c r="KK58" i="23"/>
  <c r="KJ58" i="23"/>
  <c r="KI58" i="23"/>
  <c r="KG58" i="23"/>
  <c r="KD58" i="23"/>
  <c r="KA58" i="23"/>
  <c r="JZ58" i="23"/>
  <c r="JY58" i="23"/>
  <c r="JX58" i="23"/>
  <c r="JW58" i="23"/>
  <c r="JV58" i="23"/>
  <c r="JU58" i="23"/>
  <c r="JT58" i="23"/>
  <c r="JS58" i="23"/>
  <c r="JR58" i="23"/>
  <c r="JP58" i="23"/>
  <c r="JO58" i="23"/>
  <c r="JN58" i="23"/>
  <c r="JM58" i="23"/>
  <c r="JL58" i="23"/>
  <c r="JK58" i="23"/>
  <c r="JJ58" i="23"/>
  <c r="JI58" i="23"/>
  <c r="JH58" i="23"/>
  <c r="JG58" i="23"/>
  <c r="JE58" i="23"/>
  <c r="JD58" i="23"/>
  <c r="JB58" i="23"/>
  <c r="JA58" i="23"/>
  <c r="IZ58" i="23"/>
  <c r="IY58" i="23"/>
  <c r="IX58" i="23"/>
  <c r="IW58" i="23"/>
  <c r="IV58" i="23"/>
  <c r="IU58" i="23"/>
  <c r="IT58" i="23"/>
  <c r="IR58" i="23"/>
  <c r="IP58" i="23"/>
  <c r="IN58" i="23"/>
  <c r="IM58" i="23"/>
  <c r="IL58" i="23"/>
  <c r="IK58" i="23"/>
  <c r="IJ58" i="23"/>
  <c r="II58" i="23"/>
  <c r="IH58" i="23"/>
  <c r="IG58" i="23"/>
  <c r="IF58" i="23"/>
  <c r="IE58" i="23"/>
  <c r="ID58" i="23"/>
  <c r="IC58" i="23"/>
  <c r="IB58" i="23"/>
  <c r="IA58" i="23"/>
  <c r="HY58" i="23"/>
  <c r="HW58" i="23"/>
  <c r="HV58" i="23"/>
  <c r="HU58" i="23"/>
  <c r="HT58" i="23"/>
  <c r="HS58" i="23"/>
  <c r="HR58" i="23"/>
  <c r="HQ58" i="23"/>
  <c r="HP58" i="23"/>
  <c r="HO58" i="23"/>
  <c r="HM58" i="23"/>
  <c r="HL58" i="23"/>
  <c r="HK58" i="23"/>
  <c r="HJ58" i="23"/>
  <c r="HI58" i="23"/>
  <c r="HF58" i="23"/>
  <c r="HD58" i="23"/>
  <c r="HC58" i="23"/>
  <c r="HB58" i="23"/>
  <c r="HA58" i="23"/>
  <c r="GZ58" i="23"/>
  <c r="GX58" i="23"/>
  <c r="GW58" i="23"/>
  <c r="GV58" i="23"/>
  <c r="GU58" i="23"/>
  <c r="GT58" i="23"/>
  <c r="GS58" i="23"/>
  <c r="GR58" i="23"/>
  <c r="GQ58" i="23"/>
  <c r="GP58" i="23"/>
  <c r="GO58" i="23"/>
  <c r="GN58" i="23"/>
  <c r="GM58" i="23"/>
  <c r="GL58" i="23"/>
  <c r="GK58" i="23"/>
  <c r="GJ58" i="23"/>
  <c r="GH58" i="23"/>
  <c r="GG58" i="23"/>
  <c r="GF58" i="23"/>
  <c r="GD58" i="23"/>
  <c r="GC58" i="23"/>
  <c r="GB58" i="23"/>
  <c r="GA58" i="23"/>
  <c r="FZ58" i="23"/>
  <c r="FX58" i="23"/>
  <c r="FW58" i="23"/>
  <c r="FV58" i="23"/>
  <c r="FU58" i="23"/>
  <c r="FT58" i="23"/>
  <c r="FR58" i="23"/>
  <c r="FQ58" i="23"/>
  <c r="FP58" i="23"/>
  <c r="FO58" i="23"/>
  <c r="FN58" i="23"/>
  <c r="FM58" i="23"/>
  <c r="FL58" i="23"/>
  <c r="FK58" i="23"/>
  <c r="FJ58" i="23"/>
  <c r="FI58" i="23"/>
  <c r="FH58" i="23"/>
  <c r="FG58" i="23"/>
  <c r="FE58" i="23"/>
  <c r="FD58" i="23"/>
  <c r="FC58" i="23"/>
  <c r="FB58" i="23"/>
  <c r="FA58" i="23"/>
  <c r="EZ58" i="23"/>
  <c r="EY58" i="23"/>
  <c r="EX58" i="23"/>
  <c r="EW58" i="23"/>
  <c r="EV58" i="23"/>
  <c r="EU58" i="23"/>
  <c r="ET58" i="23"/>
  <c r="ES58" i="23"/>
  <c r="ER58" i="23"/>
  <c r="EQ58" i="23"/>
  <c r="EP58" i="23"/>
  <c r="EO58" i="23"/>
  <c r="EN58" i="23"/>
  <c r="EM58" i="23"/>
  <c r="EK58" i="23"/>
  <c r="EJ58" i="23"/>
  <c r="EI58" i="23"/>
  <c r="EG58" i="23"/>
  <c r="EF58" i="23"/>
  <c r="EE58" i="23"/>
  <c r="ED58" i="23"/>
  <c r="EC58" i="23"/>
  <c r="EB58" i="23"/>
  <c r="DZ58" i="23"/>
  <c r="DY58" i="23"/>
  <c r="DX58" i="23"/>
  <c r="DW58" i="23"/>
  <c r="DV58" i="23"/>
  <c r="DU58" i="23"/>
  <c r="DT58" i="23"/>
  <c r="DS58" i="23"/>
  <c r="DR58" i="23"/>
  <c r="DQ58" i="23"/>
  <c r="DP58" i="23"/>
  <c r="DO58" i="23"/>
  <c r="DN58" i="23"/>
  <c r="DM58" i="23"/>
  <c r="DL58" i="23"/>
  <c r="DK58" i="23"/>
  <c r="DJ58" i="23"/>
  <c r="DI58" i="23"/>
  <c r="DH58" i="23"/>
  <c r="DG58" i="23"/>
  <c r="DE58" i="23"/>
  <c r="DD58" i="23"/>
  <c r="DC58" i="23"/>
  <c r="DB58" i="23"/>
  <c r="DA58" i="23"/>
  <c r="CZ58" i="23"/>
  <c r="CY58" i="23"/>
  <c r="CX58" i="23"/>
  <c r="CU58" i="23"/>
  <c r="CT58" i="23"/>
  <c r="CS58" i="23"/>
  <c r="CR58" i="23"/>
  <c r="CQ58" i="23"/>
  <c r="CP58" i="23"/>
  <c r="CO58" i="23"/>
  <c r="CK58" i="23"/>
  <c r="CI58" i="23"/>
  <c r="CH58" i="23"/>
  <c r="CG58" i="23"/>
  <c r="CF58" i="23"/>
  <c r="CE58" i="23"/>
  <c r="CD58" i="23"/>
  <c r="CC58" i="23"/>
  <c r="CB58" i="23"/>
  <c r="CA58" i="23"/>
  <c r="BZ58" i="23"/>
  <c r="BY58" i="23"/>
  <c r="BX58" i="23"/>
  <c r="BW58" i="23"/>
  <c r="BV58" i="23"/>
  <c r="BU58" i="23"/>
  <c r="BT58" i="23"/>
  <c r="BR58" i="23"/>
  <c r="BQ58" i="23"/>
  <c r="BP58" i="23"/>
  <c r="BN58" i="23"/>
  <c r="BM58" i="23"/>
  <c r="BL58" i="23"/>
  <c r="BK58" i="23"/>
  <c r="BJ58" i="23"/>
  <c r="BI58" i="23"/>
  <c r="BG58" i="23"/>
  <c r="BE58" i="23"/>
  <c r="BD58" i="23"/>
  <c r="BC58" i="23"/>
  <c r="BB58" i="23"/>
  <c r="BA58" i="23"/>
  <c r="AY58" i="23"/>
  <c r="AX58" i="23"/>
  <c r="AW58" i="23"/>
  <c r="AV58" i="23"/>
  <c r="AU58" i="23"/>
  <c r="AS58" i="23"/>
  <c r="AQ58" i="23"/>
  <c r="AP58" i="23"/>
  <c r="AO58" i="23"/>
  <c r="AN58" i="23"/>
  <c r="AL58" i="23"/>
  <c r="AJ58" i="23"/>
  <c r="AI58" i="23"/>
  <c r="AH58" i="23"/>
  <c r="AG58" i="23"/>
  <c r="AE58" i="23"/>
  <c r="AC58" i="23"/>
  <c r="AB58" i="23"/>
  <c r="AA58" i="23"/>
  <c r="Z58" i="23"/>
  <c r="Y58" i="23"/>
  <c r="X58" i="23"/>
  <c r="W58" i="23"/>
  <c r="V58" i="23"/>
  <c r="U58" i="23"/>
  <c r="T58" i="23"/>
  <c r="S58" i="23"/>
  <c r="R58" i="23"/>
  <c r="Q58" i="23"/>
  <c r="P58" i="23"/>
  <c r="O58" i="23"/>
  <c r="N58" i="23"/>
  <c r="M58" i="23"/>
  <c r="L58" i="23"/>
  <c r="K58" i="23"/>
  <c r="I58" i="23"/>
  <c r="H58" i="23"/>
  <c r="G58" i="23"/>
  <c r="F58" i="23"/>
  <c r="E58" i="23"/>
  <c r="MC56" i="23"/>
  <c r="MB56" i="23"/>
  <c r="LZ56" i="23"/>
  <c r="LY56" i="23"/>
  <c r="LX56" i="23"/>
  <c r="LW56" i="23"/>
  <c r="LU56" i="23"/>
  <c r="LT56" i="23"/>
  <c r="LS56" i="23"/>
  <c r="LR56" i="23"/>
  <c r="LO56" i="23"/>
  <c r="LM56" i="23"/>
  <c r="LL56" i="23"/>
  <c r="LI56" i="23"/>
  <c r="LG56" i="23"/>
  <c r="LF56" i="23"/>
  <c r="LE56" i="23"/>
  <c r="LC56" i="23"/>
  <c r="LA56" i="23"/>
  <c r="KY56" i="23"/>
  <c r="KT56" i="23"/>
  <c r="KS56" i="23"/>
  <c r="KR56" i="23"/>
  <c r="KQ56" i="23"/>
  <c r="KO56" i="23"/>
  <c r="KM56" i="23"/>
  <c r="KL56" i="23"/>
  <c r="KK56" i="23"/>
  <c r="KJ56" i="23"/>
  <c r="KI56" i="23"/>
  <c r="KG56" i="23"/>
  <c r="KD56" i="23"/>
  <c r="KA56" i="23"/>
  <c r="JY56" i="23"/>
  <c r="JX56" i="23"/>
  <c r="JW56" i="23"/>
  <c r="JT56" i="23"/>
  <c r="JR56" i="23"/>
  <c r="JP56" i="23"/>
  <c r="JO56" i="23"/>
  <c r="JN56" i="23"/>
  <c r="JM56" i="23"/>
  <c r="JL56" i="23"/>
  <c r="JK56" i="23"/>
  <c r="JI56" i="23"/>
  <c r="JG56" i="23"/>
  <c r="JE56" i="23"/>
  <c r="JD56" i="23"/>
  <c r="JB56" i="23"/>
  <c r="JA56" i="23"/>
  <c r="IZ56" i="23"/>
  <c r="IY56" i="23"/>
  <c r="IX56" i="23"/>
  <c r="IW56" i="23"/>
  <c r="IV56" i="23"/>
  <c r="IU56" i="23"/>
  <c r="IT56" i="23"/>
  <c r="IS56" i="23"/>
  <c r="IR56" i="23"/>
  <c r="IP56" i="23"/>
  <c r="IM56" i="23"/>
  <c r="IL56" i="23"/>
  <c r="IK56" i="23"/>
  <c r="II56" i="23"/>
  <c r="IH56" i="23"/>
  <c r="IG56" i="23"/>
  <c r="IF56" i="23"/>
  <c r="IE56" i="23"/>
  <c r="ID56" i="23"/>
  <c r="IC56" i="23"/>
  <c r="IB56" i="23"/>
  <c r="IA56" i="23"/>
  <c r="HY56" i="23"/>
  <c r="HW56" i="23"/>
  <c r="HV56" i="23"/>
  <c r="HT56" i="23"/>
  <c r="HS56" i="23"/>
  <c r="HR56" i="23"/>
  <c r="HQ56" i="23"/>
  <c r="HP56" i="23"/>
  <c r="HO56" i="23"/>
  <c r="HM56" i="23"/>
  <c r="HL56" i="23"/>
  <c r="HK56" i="23"/>
  <c r="HJ56" i="23"/>
  <c r="HI56" i="23"/>
  <c r="HF56" i="23"/>
  <c r="HD56" i="23"/>
  <c r="HA56" i="23"/>
  <c r="GZ56" i="23"/>
  <c r="GX56" i="23"/>
  <c r="GW56" i="23"/>
  <c r="GV56" i="23"/>
  <c r="GU56" i="23"/>
  <c r="GT56" i="23"/>
  <c r="GS56" i="23"/>
  <c r="GQ56" i="23"/>
  <c r="GP56" i="23"/>
  <c r="GO56" i="23"/>
  <c r="GN56" i="23"/>
  <c r="GM56" i="23"/>
  <c r="GK56" i="23"/>
  <c r="GJ56" i="23"/>
  <c r="GH56" i="23"/>
  <c r="GG56" i="23"/>
  <c r="GF56" i="23"/>
  <c r="GD56" i="23"/>
  <c r="GB56" i="23"/>
  <c r="GA56" i="23"/>
  <c r="FZ56" i="23"/>
  <c r="FX56" i="23"/>
  <c r="FW56" i="23"/>
  <c r="FV56" i="23"/>
  <c r="FU56" i="23"/>
  <c r="FT56" i="23"/>
  <c r="FR56" i="23"/>
  <c r="FQ56" i="23"/>
  <c r="FO56" i="23"/>
  <c r="FN56" i="23"/>
  <c r="FM56" i="23"/>
  <c r="FL56" i="23"/>
  <c r="FK56" i="23"/>
  <c r="FJ56" i="23"/>
  <c r="FI56" i="23"/>
  <c r="FH56" i="23"/>
  <c r="FG56" i="23"/>
  <c r="FE56" i="23"/>
  <c r="FD56" i="23"/>
  <c r="FB56" i="23"/>
  <c r="FA56" i="23"/>
  <c r="EZ56" i="23"/>
  <c r="EY56" i="23"/>
  <c r="EV56" i="23"/>
  <c r="EU56" i="23"/>
  <c r="ET56" i="23"/>
  <c r="ES56" i="23"/>
  <c r="ER56" i="23"/>
  <c r="EQ56" i="23"/>
  <c r="EO56" i="23"/>
  <c r="EN56" i="23"/>
  <c r="EM56" i="23"/>
  <c r="EK56" i="23"/>
  <c r="EJ56" i="23"/>
  <c r="EI56" i="23"/>
  <c r="EH56" i="23"/>
  <c r="EG56" i="23"/>
  <c r="EF56" i="23"/>
  <c r="EE56" i="23"/>
  <c r="ED56" i="23"/>
  <c r="DZ56" i="23"/>
  <c r="DY56" i="23"/>
  <c r="DW56" i="23"/>
  <c r="DV56" i="23"/>
  <c r="DU56" i="23"/>
  <c r="DT56" i="23"/>
  <c r="DS56" i="23"/>
  <c r="DR56" i="23"/>
  <c r="DQ56" i="23"/>
  <c r="DP56" i="23"/>
  <c r="DO56" i="23"/>
  <c r="DN56" i="23"/>
  <c r="DM56" i="23"/>
  <c r="DK56" i="23"/>
  <c r="DJ56" i="23"/>
  <c r="DI56" i="23"/>
  <c r="DH56" i="23"/>
  <c r="DG56" i="23"/>
  <c r="DE56" i="23"/>
  <c r="DD56" i="23"/>
  <c r="DC56" i="23"/>
  <c r="DB56" i="23"/>
  <c r="DA56" i="23"/>
  <c r="CZ56" i="23"/>
  <c r="CY56" i="23"/>
  <c r="CX56" i="23"/>
  <c r="CW56" i="23"/>
  <c r="CU56" i="23"/>
  <c r="CS56" i="23"/>
  <c r="CR56" i="23"/>
  <c r="CQ56" i="23"/>
  <c r="CP56" i="23"/>
  <c r="CO56" i="23"/>
  <c r="CJ56" i="23"/>
  <c r="CI56" i="23"/>
  <c r="CF56" i="23"/>
  <c r="CD56" i="23"/>
  <c r="CC56" i="23"/>
  <c r="CA56" i="23"/>
  <c r="BY56" i="23"/>
  <c r="BX56" i="23"/>
  <c r="BW56" i="23"/>
  <c r="BV56" i="23"/>
  <c r="BU56" i="23"/>
  <c r="BT56" i="23"/>
  <c r="BR56" i="23"/>
  <c r="BQ56" i="23"/>
  <c r="BP56" i="23"/>
  <c r="BO56" i="23"/>
  <c r="BN56" i="23"/>
  <c r="BM56" i="23"/>
  <c r="BL56" i="23"/>
  <c r="BK56" i="23"/>
  <c r="BJ56" i="23"/>
  <c r="BG56" i="23"/>
  <c r="BE56" i="23"/>
  <c r="BD56" i="23"/>
  <c r="BC56" i="23"/>
  <c r="BB56" i="23"/>
  <c r="BA56" i="23"/>
  <c r="AY56" i="23"/>
  <c r="AX56" i="23"/>
  <c r="AW56" i="23"/>
  <c r="AV56" i="23"/>
  <c r="AU56" i="23"/>
  <c r="AS56" i="23"/>
  <c r="AQ56" i="23"/>
  <c r="AP56" i="23"/>
  <c r="AO56" i="23"/>
  <c r="AN56" i="23"/>
  <c r="AM56" i="23"/>
  <c r="AL56" i="23"/>
  <c r="AJ56" i="23"/>
  <c r="AH56" i="23"/>
  <c r="AG56" i="23"/>
  <c r="AE56" i="23"/>
  <c r="AC56" i="23"/>
  <c r="AB56" i="23"/>
  <c r="AA56" i="23"/>
  <c r="Z56" i="23"/>
  <c r="Y56" i="23"/>
  <c r="X56" i="23"/>
  <c r="W56" i="23"/>
  <c r="V56" i="23"/>
  <c r="U56" i="23"/>
  <c r="T56" i="23"/>
  <c r="S56" i="23"/>
  <c r="R56" i="23"/>
  <c r="P56" i="23"/>
  <c r="O56" i="23"/>
  <c r="N56" i="23"/>
  <c r="M56" i="23"/>
  <c r="L56" i="23"/>
  <c r="K56" i="23"/>
  <c r="J56" i="23"/>
  <c r="I56" i="23"/>
  <c r="H56" i="23"/>
  <c r="G56" i="23"/>
  <c r="F56" i="23"/>
  <c r="E56" i="23"/>
  <c r="C56" i="23"/>
  <c r="B56" i="23"/>
  <c r="MC55" i="23"/>
  <c r="MB55" i="23"/>
  <c r="LZ55" i="23"/>
  <c r="LY55" i="23"/>
  <c r="LX55" i="23"/>
  <c r="LW55" i="23"/>
  <c r="LV55" i="23"/>
  <c r="LU55" i="23"/>
  <c r="LT55" i="23"/>
  <c r="LS55" i="23"/>
  <c r="LQ55" i="23"/>
  <c r="LP55" i="23"/>
  <c r="LO55" i="23"/>
  <c r="LN55" i="23"/>
  <c r="LM55" i="23"/>
  <c r="LL55" i="23"/>
  <c r="LJ55" i="23"/>
  <c r="LI55" i="23"/>
  <c r="LG55" i="23"/>
  <c r="LF55" i="23"/>
  <c r="LD55" i="23"/>
  <c r="LC55" i="23"/>
  <c r="LB55" i="23"/>
  <c r="LA55" i="23"/>
  <c r="KX55" i="23"/>
  <c r="KW55" i="23"/>
  <c r="KS55" i="23"/>
  <c r="KR55" i="23"/>
  <c r="KQ55" i="23"/>
  <c r="KO55" i="23"/>
  <c r="KN55" i="23"/>
  <c r="KM55" i="23"/>
  <c r="KL55" i="23"/>
  <c r="KK55" i="23"/>
  <c r="KJ55" i="23"/>
  <c r="KI55" i="23"/>
  <c r="KG55" i="23"/>
  <c r="KD55" i="23"/>
  <c r="JZ55" i="23"/>
  <c r="JY55" i="23"/>
  <c r="JX55" i="23"/>
  <c r="JW55" i="23"/>
  <c r="JV55" i="23"/>
  <c r="JU55" i="23"/>
  <c r="JT55" i="23"/>
  <c r="JS55" i="23"/>
  <c r="JR55" i="23"/>
  <c r="JP55" i="23"/>
  <c r="JN55" i="23"/>
  <c r="JM55" i="23"/>
  <c r="JL55" i="23"/>
  <c r="JK55" i="23"/>
  <c r="JI55" i="23"/>
  <c r="JH55" i="23"/>
  <c r="JE55" i="23"/>
  <c r="JD55" i="23"/>
  <c r="JC55" i="23"/>
  <c r="JA55" i="23"/>
  <c r="IZ55" i="23"/>
  <c r="IY55" i="23"/>
  <c r="IW55" i="23"/>
  <c r="IV55" i="23"/>
  <c r="IU55" i="23"/>
  <c r="IT55" i="23"/>
  <c r="IS55" i="23"/>
  <c r="IR55" i="23"/>
  <c r="IP55" i="23"/>
  <c r="IN55" i="23"/>
  <c r="IM55" i="23"/>
  <c r="IL55" i="23"/>
  <c r="IK55" i="23"/>
  <c r="IJ55" i="23"/>
  <c r="II55" i="23"/>
  <c r="IH55" i="23"/>
  <c r="IG55" i="23"/>
  <c r="IF55" i="23"/>
  <c r="IE55" i="23"/>
  <c r="ID55" i="23"/>
  <c r="IC55" i="23"/>
  <c r="IB55" i="23"/>
  <c r="IA55" i="23"/>
  <c r="HY55" i="23"/>
  <c r="HW55" i="23"/>
  <c r="HV55" i="23"/>
  <c r="HU55" i="23"/>
  <c r="HT55" i="23"/>
  <c r="HS55" i="23"/>
  <c r="HR55" i="23"/>
  <c r="HQ55" i="23"/>
  <c r="HP55" i="23"/>
  <c r="HO55" i="23"/>
  <c r="HM55" i="23"/>
  <c r="HL55" i="23"/>
  <c r="HK55" i="23"/>
  <c r="HJ55" i="23"/>
  <c r="HI55" i="23"/>
  <c r="HF55" i="23"/>
  <c r="HD55" i="23"/>
  <c r="HC55" i="23"/>
  <c r="HB55" i="23"/>
  <c r="HA55" i="23"/>
  <c r="GZ55" i="23"/>
  <c r="GX55" i="23"/>
  <c r="GW55" i="23"/>
  <c r="GV55" i="23"/>
  <c r="GU55" i="23"/>
  <c r="GT55" i="23"/>
  <c r="GS55" i="23"/>
  <c r="GR55" i="23"/>
  <c r="GQ55" i="23"/>
  <c r="GP55" i="23"/>
  <c r="GO55" i="23"/>
  <c r="GN55" i="23"/>
  <c r="GL55" i="23"/>
  <c r="GK55" i="23"/>
  <c r="GH55" i="23"/>
  <c r="GG55" i="23"/>
  <c r="GF55" i="23"/>
  <c r="GD55" i="23"/>
  <c r="GC55" i="23"/>
  <c r="GB55" i="23"/>
  <c r="GA55" i="23"/>
  <c r="FZ55" i="23"/>
  <c r="FX55" i="23"/>
  <c r="FW55" i="23"/>
  <c r="FV55" i="23"/>
  <c r="FU55" i="23"/>
  <c r="FT55" i="23"/>
  <c r="FR55" i="23"/>
  <c r="FQ55" i="23"/>
  <c r="FP55" i="23"/>
  <c r="FO55" i="23"/>
  <c r="FN55" i="23"/>
  <c r="FM55" i="23"/>
  <c r="FL55" i="23"/>
  <c r="FK55" i="23"/>
  <c r="FJ55" i="23"/>
  <c r="FI55" i="23"/>
  <c r="FH55" i="23"/>
  <c r="FG55" i="23"/>
  <c r="FE55" i="23"/>
  <c r="FD55" i="23"/>
  <c r="FB55" i="23"/>
  <c r="EZ55" i="23"/>
  <c r="EY55" i="23"/>
  <c r="EX55" i="23"/>
  <c r="EW55" i="23"/>
  <c r="EV55" i="23"/>
  <c r="EU55" i="23"/>
  <c r="ET55" i="23"/>
  <c r="ES55" i="23"/>
  <c r="ER55" i="23"/>
  <c r="EQ55" i="23"/>
  <c r="EP55" i="23"/>
  <c r="EO55" i="23"/>
  <c r="EN55" i="23"/>
  <c r="EM55" i="23"/>
  <c r="EK55" i="23"/>
  <c r="EI55" i="23"/>
  <c r="EG55" i="23"/>
  <c r="EE55" i="23"/>
  <c r="ED55" i="23"/>
  <c r="EC55" i="23"/>
  <c r="EB55" i="23"/>
  <c r="DZ55" i="23"/>
  <c r="DX55" i="23"/>
  <c r="DV55" i="23"/>
  <c r="DU55" i="23"/>
  <c r="DT55" i="23"/>
  <c r="DS55" i="23"/>
  <c r="DR55" i="23"/>
  <c r="DQ55" i="23"/>
  <c r="DP55" i="23"/>
  <c r="DO55" i="23"/>
  <c r="DN55" i="23"/>
  <c r="DM55" i="23"/>
  <c r="DL55" i="23"/>
  <c r="DK55" i="23"/>
  <c r="DJ55" i="23"/>
  <c r="DI55" i="23"/>
  <c r="DH55" i="23"/>
  <c r="DG55" i="23"/>
  <c r="DD55" i="23"/>
  <c r="DB55" i="23"/>
  <c r="DA55" i="23"/>
  <c r="CY55" i="23"/>
  <c r="CX55" i="23"/>
  <c r="CW55" i="23"/>
  <c r="CU55" i="23"/>
  <c r="CT55" i="23"/>
  <c r="CS55" i="23"/>
  <c r="CR55" i="23"/>
  <c r="CQ55" i="23"/>
  <c r="CP55" i="23"/>
  <c r="CO55" i="23"/>
  <c r="CK55" i="23"/>
  <c r="CJ55" i="23"/>
  <c r="CI55" i="23"/>
  <c r="CH55" i="23"/>
  <c r="CG55" i="23"/>
  <c r="CF55" i="23"/>
  <c r="CE55" i="23"/>
  <c r="CD55" i="23"/>
  <c r="CC55" i="23"/>
  <c r="CB55" i="23"/>
  <c r="CA55" i="23"/>
  <c r="BZ55" i="23"/>
  <c r="BY55" i="23"/>
  <c r="BX55" i="23"/>
  <c r="BV55" i="23"/>
  <c r="BU55" i="23"/>
  <c r="BT55" i="23"/>
  <c r="BR55" i="23"/>
  <c r="BQ55" i="23"/>
  <c r="BP55" i="23"/>
  <c r="BO55" i="23"/>
  <c r="BN55" i="23"/>
  <c r="BM55" i="23"/>
  <c r="BL55" i="23"/>
  <c r="BK55" i="23"/>
  <c r="BJ55" i="23"/>
  <c r="BI55" i="23"/>
  <c r="BG55" i="23"/>
  <c r="BE55" i="23"/>
  <c r="BD55" i="23"/>
  <c r="BC55" i="23"/>
  <c r="BB55" i="23"/>
  <c r="BA55" i="23"/>
  <c r="AY55" i="23"/>
  <c r="AX55" i="23"/>
  <c r="AW55" i="23"/>
  <c r="AV55" i="23"/>
  <c r="AU55" i="23"/>
  <c r="AS55" i="23"/>
  <c r="AR55" i="23"/>
  <c r="AQ55" i="23"/>
  <c r="AP55" i="23"/>
  <c r="AO55" i="23"/>
  <c r="AN55" i="23"/>
  <c r="AM55" i="23"/>
  <c r="AL55" i="23"/>
  <c r="AJ55" i="23"/>
  <c r="AI55" i="23"/>
  <c r="AH55" i="23"/>
  <c r="AG55" i="23"/>
  <c r="AE55" i="23"/>
  <c r="AC55" i="23"/>
  <c r="AB55" i="23"/>
  <c r="AA55" i="23"/>
  <c r="Z55" i="23"/>
  <c r="Y55" i="23"/>
  <c r="W55" i="23"/>
  <c r="V55" i="23"/>
  <c r="T55" i="23"/>
  <c r="S55" i="23"/>
  <c r="R55" i="23"/>
  <c r="Q55" i="23"/>
  <c r="P55" i="23"/>
  <c r="O55" i="23"/>
  <c r="N55" i="23"/>
  <c r="M55" i="23"/>
  <c r="L55" i="23"/>
  <c r="J55" i="23"/>
  <c r="I55" i="23"/>
  <c r="H55" i="23"/>
  <c r="G55" i="23"/>
  <c r="F55" i="23"/>
  <c r="E55" i="23"/>
  <c r="C55" i="23"/>
  <c r="B55" i="23"/>
  <c r="MC54" i="23"/>
  <c r="MB54" i="23"/>
  <c r="LZ54" i="23"/>
  <c r="LY54" i="23"/>
  <c r="LX54" i="23"/>
  <c r="LV54" i="23"/>
  <c r="LU54" i="23"/>
  <c r="LT54" i="23"/>
  <c r="LS54" i="23"/>
  <c r="LR54" i="23"/>
  <c r="LQ54" i="23"/>
  <c r="LP54" i="23"/>
  <c r="LO54" i="23"/>
  <c r="LN54" i="23"/>
  <c r="LM54" i="23"/>
  <c r="LL54" i="23"/>
  <c r="LJ54" i="23"/>
  <c r="LI54" i="23"/>
  <c r="LG54" i="23"/>
  <c r="LF54" i="23"/>
  <c r="LE54" i="23"/>
  <c r="LD54" i="23"/>
  <c r="LC54" i="23"/>
  <c r="LB54" i="23"/>
  <c r="KY54" i="23"/>
  <c r="KX54" i="23"/>
  <c r="KW54" i="23"/>
  <c r="KT54" i="23"/>
  <c r="KS54" i="23"/>
  <c r="KR54" i="23"/>
  <c r="KQ54" i="23"/>
  <c r="KO54" i="23"/>
  <c r="KN54" i="23"/>
  <c r="KM54" i="23"/>
  <c r="KL54" i="23"/>
  <c r="KK54" i="23"/>
  <c r="KJ54" i="23"/>
  <c r="KI54" i="23"/>
  <c r="KG54" i="23"/>
  <c r="KD54" i="23"/>
  <c r="KA54" i="23"/>
  <c r="JZ54" i="23"/>
  <c r="JY54" i="23"/>
  <c r="JX54" i="23"/>
  <c r="JW54" i="23"/>
  <c r="JV54" i="23"/>
  <c r="JU54" i="23"/>
  <c r="JT54" i="23"/>
  <c r="JS54" i="23"/>
  <c r="JR54" i="23"/>
  <c r="JP54" i="23"/>
  <c r="JO54" i="23"/>
  <c r="JN54" i="23"/>
  <c r="JM54" i="23"/>
  <c r="JL54" i="23"/>
  <c r="JK54" i="23"/>
  <c r="JJ54" i="23"/>
  <c r="JI54" i="23"/>
  <c r="JH54" i="23"/>
  <c r="JG54" i="23"/>
  <c r="JE54" i="23"/>
  <c r="JD54" i="23"/>
  <c r="JC54" i="23"/>
  <c r="JB54" i="23"/>
  <c r="JA54" i="23"/>
  <c r="IZ54" i="23"/>
  <c r="IY54" i="23"/>
  <c r="IX54" i="23"/>
  <c r="IW54" i="23"/>
  <c r="IV54" i="23"/>
  <c r="IU54" i="23"/>
  <c r="IT54" i="23"/>
  <c r="IS54" i="23"/>
  <c r="IR54" i="23"/>
  <c r="IP54" i="23"/>
  <c r="IN54" i="23"/>
  <c r="IM54" i="23"/>
  <c r="IL54" i="23"/>
  <c r="IK54" i="23"/>
  <c r="IJ54" i="23"/>
  <c r="II54" i="23"/>
  <c r="IH54" i="23"/>
  <c r="IG54" i="23"/>
  <c r="IF54" i="23"/>
  <c r="ID54" i="23"/>
  <c r="IC54" i="23"/>
  <c r="IB54" i="23"/>
  <c r="IA54" i="23"/>
  <c r="HY54" i="23"/>
  <c r="HW54" i="23"/>
  <c r="HV54" i="23"/>
  <c r="HU54" i="23"/>
  <c r="HT54" i="23"/>
  <c r="HS54" i="23"/>
  <c r="HR54" i="23"/>
  <c r="HQ54" i="23"/>
  <c r="HP54" i="23"/>
  <c r="HO54" i="23"/>
  <c r="HM54" i="23"/>
  <c r="HL54" i="23"/>
  <c r="HK54" i="23"/>
  <c r="HJ54" i="23"/>
  <c r="HI54" i="23"/>
  <c r="HF54" i="23"/>
  <c r="HD54" i="23"/>
  <c r="HC54" i="23"/>
  <c r="HB54" i="23"/>
  <c r="HA54" i="23"/>
  <c r="GZ54" i="23"/>
  <c r="GX54" i="23"/>
  <c r="GW54" i="23"/>
  <c r="GV54" i="23"/>
  <c r="GU54" i="23"/>
  <c r="GT54" i="23"/>
  <c r="GS54" i="23"/>
  <c r="GR54" i="23"/>
  <c r="GQ54" i="23"/>
  <c r="GP54" i="23"/>
  <c r="GO54" i="23"/>
  <c r="GN54" i="23"/>
  <c r="GM54" i="23"/>
  <c r="GL54" i="23"/>
  <c r="GK54" i="23"/>
  <c r="GJ54" i="23"/>
  <c r="GH54" i="23"/>
  <c r="GF54" i="23"/>
  <c r="GD54" i="23"/>
  <c r="GC54" i="23"/>
  <c r="GB54" i="23"/>
  <c r="GA54" i="23"/>
  <c r="FZ54" i="23"/>
  <c r="FX54" i="23"/>
  <c r="FW54" i="23"/>
  <c r="FV54" i="23"/>
  <c r="FU54" i="23"/>
  <c r="FT54" i="23"/>
  <c r="FR54" i="23"/>
  <c r="FQ54" i="23"/>
  <c r="FP54" i="23"/>
  <c r="FO54" i="23"/>
  <c r="FN54" i="23"/>
  <c r="FM54" i="23"/>
  <c r="FL54" i="23"/>
  <c r="FK54" i="23"/>
  <c r="FJ54" i="23"/>
  <c r="FI54" i="23"/>
  <c r="FH54" i="23"/>
  <c r="FG54" i="23"/>
  <c r="FE54" i="23"/>
  <c r="FD54" i="23"/>
  <c r="FC54" i="23"/>
  <c r="FB54" i="23"/>
  <c r="FA54" i="23"/>
  <c r="EZ54" i="23"/>
  <c r="EY54" i="23"/>
  <c r="EX54" i="23"/>
  <c r="EW54" i="23"/>
  <c r="EV54" i="23"/>
  <c r="EU54" i="23"/>
  <c r="ET54" i="23"/>
  <c r="ES54" i="23"/>
  <c r="ER54" i="23"/>
  <c r="EQ54" i="23"/>
  <c r="EN54" i="23"/>
  <c r="EM54" i="23"/>
  <c r="EK54" i="23"/>
  <c r="EJ54" i="23"/>
  <c r="EI54" i="23"/>
  <c r="EH54" i="23"/>
  <c r="EG54" i="23"/>
  <c r="EF54" i="23"/>
  <c r="EE54" i="23"/>
  <c r="ED54" i="23"/>
  <c r="EC54" i="23"/>
  <c r="EB54" i="23"/>
  <c r="DZ54" i="23"/>
  <c r="DY54" i="23"/>
  <c r="DX54" i="23"/>
  <c r="DW54" i="23"/>
  <c r="DV54" i="23"/>
  <c r="DU54" i="23"/>
  <c r="DT54" i="23"/>
  <c r="DS54" i="23"/>
  <c r="DR54" i="23"/>
  <c r="DQ54" i="23"/>
  <c r="DP54" i="23"/>
  <c r="DO54" i="23"/>
  <c r="DN54" i="23"/>
  <c r="DM54" i="23"/>
  <c r="DL54" i="23"/>
  <c r="DK54" i="23"/>
  <c r="DJ54" i="23"/>
  <c r="DI54" i="23"/>
  <c r="DH54" i="23"/>
  <c r="DG54" i="23"/>
  <c r="DE54" i="23"/>
  <c r="DD54" i="23"/>
  <c r="DC54" i="23"/>
  <c r="DB54" i="23"/>
  <c r="DA54" i="23"/>
  <c r="CZ54" i="23"/>
  <c r="CY54" i="23"/>
  <c r="CW54" i="23"/>
  <c r="CU54" i="23"/>
  <c r="CT54" i="23"/>
  <c r="CS54" i="23"/>
  <c r="CR54" i="23"/>
  <c r="CQ54" i="23"/>
  <c r="CP54" i="23"/>
  <c r="CO54" i="23"/>
  <c r="CK54" i="23"/>
  <c r="CI54" i="23"/>
  <c r="CH54" i="23"/>
  <c r="CG54" i="23"/>
  <c r="CF54" i="23"/>
  <c r="CE54" i="23"/>
  <c r="CD54" i="23"/>
  <c r="CC54" i="23"/>
  <c r="CA54" i="23"/>
  <c r="BZ54" i="23"/>
  <c r="BY54" i="23"/>
  <c r="BX54" i="23"/>
  <c r="BW54" i="23"/>
  <c r="BV54" i="23"/>
  <c r="BU54" i="23"/>
  <c r="BT54" i="23"/>
  <c r="BR54" i="23"/>
  <c r="BQ54" i="23"/>
  <c r="BP54" i="23"/>
  <c r="BO54" i="23"/>
  <c r="BN54" i="23"/>
  <c r="BM54" i="23"/>
  <c r="BL54" i="23"/>
  <c r="BK54" i="23"/>
  <c r="BJ54" i="23"/>
  <c r="BI54" i="23"/>
  <c r="BG54" i="23"/>
  <c r="BE54" i="23"/>
  <c r="BD54" i="23"/>
  <c r="BC54" i="23"/>
  <c r="BB54" i="23"/>
  <c r="BA54" i="23"/>
  <c r="AY54" i="23"/>
  <c r="AX54" i="23"/>
  <c r="AW54" i="23"/>
  <c r="AV54" i="23"/>
  <c r="AU54" i="23"/>
  <c r="AS54" i="23"/>
  <c r="AR54" i="23"/>
  <c r="AQ54" i="23"/>
  <c r="AP54" i="23"/>
  <c r="AO54" i="23"/>
  <c r="AN54" i="23"/>
  <c r="AM54" i="23"/>
  <c r="AL54" i="23"/>
  <c r="AJ54" i="23"/>
  <c r="AI54" i="23"/>
  <c r="AH54" i="23"/>
  <c r="AG54" i="23"/>
  <c r="AE54" i="23"/>
  <c r="AC54" i="23"/>
  <c r="AB54" i="23"/>
  <c r="AA54" i="23"/>
  <c r="Z54" i="23"/>
  <c r="Y54" i="23"/>
  <c r="X54" i="23"/>
  <c r="W54" i="23"/>
  <c r="V54" i="23"/>
  <c r="U54" i="23"/>
  <c r="T54" i="23"/>
  <c r="S54" i="23"/>
  <c r="R54" i="23"/>
  <c r="Q54" i="23"/>
  <c r="P54" i="23"/>
  <c r="O54" i="23"/>
  <c r="N54" i="23"/>
  <c r="M54" i="23"/>
  <c r="K54" i="23"/>
  <c r="J54" i="23"/>
  <c r="I54" i="23"/>
  <c r="H54" i="23"/>
  <c r="G54" i="23"/>
  <c r="F54" i="23"/>
  <c r="E54" i="23"/>
  <c r="C54" i="23"/>
  <c r="MC53" i="23"/>
  <c r="LZ53" i="23"/>
  <c r="LY53" i="23"/>
  <c r="LX53" i="23"/>
  <c r="LW53" i="23"/>
  <c r="LV53" i="23"/>
  <c r="LU53" i="23"/>
  <c r="LT53" i="23"/>
  <c r="LS53" i="23"/>
  <c r="LQ53" i="23"/>
  <c r="LP53" i="23"/>
  <c r="LN53" i="23"/>
  <c r="LM53" i="23"/>
  <c r="LL53" i="23"/>
  <c r="LJ53" i="23"/>
  <c r="LI53" i="23"/>
  <c r="LG53" i="23"/>
  <c r="LF53" i="23"/>
  <c r="LE53" i="23"/>
  <c r="LD53" i="23"/>
  <c r="LC53" i="23"/>
  <c r="LB53" i="23"/>
  <c r="LA53" i="23"/>
  <c r="KY53" i="23"/>
  <c r="KX53" i="23"/>
  <c r="KW53" i="23"/>
  <c r="KT53" i="23"/>
  <c r="KS53" i="23"/>
  <c r="KR53" i="23"/>
  <c r="KQ53" i="23"/>
  <c r="KO53" i="23"/>
  <c r="KN53" i="23"/>
  <c r="KM53" i="23"/>
  <c r="KL53" i="23"/>
  <c r="KK53" i="23"/>
  <c r="KJ53" i="23"/>
  <c r="KI53" i="23"/>
  <c r="KG53" i="23"/>
  <c r="KD53" i="23"/>
  <c r="KA53" i="23"/>
  <c r="JZ53" i="23"/>
  <c r="JY53" i="23"/>
  <c r="JX53" i="23"/>
  <c r="JW53" i="23"/>
  <c r="JV53" i="23"/>
  <c r="JU53" i="23"/>
  <c r="JT53" i="23"/>
  <c r="JS53" i="23"/>
  <c r="JR53" i="23"/>
  <c r="JP53" i="23"/>
  <c r="JO53" i="23"/>
  <c r="JN53" i="23"/>
  <c r="JM53" i="23"/>
  <c r="JL53" i="23"/>
  <c r="JK53" i="23"/>
  <c r="JJ53" i="23"/>
  <c r="JI53" i="23"/>
  <c r="JH53" i="23"/>
  <c r="JG53" i="23"/>
  <c r="JE53" i="23"/>
  <c r="JD53" i="23"/>
  <c r="JB53" i="23"/>
  <c r="JA53" i="23"/>
  <c r="IZ53" i="23"/>
  <c r="IY53" i="23"/>
  <c r="IX53" i="23"/>
  <c r="IW53" i="23"/>
  <c r="IV53" i="23"/>
  <c r="IU53" i="23"/>
  <c r="IT53" i="23"/>
  <c r="IR53" i="23"/>
  <c r="IP53" i="23"/>
  <c r="IN53" i="23"/>
  <c r="IM53" i="23"/>
  <c r="IL53" i="23"/>
  <c r="IK53" i="23"/>
  <c r="IJ53" i="23"/>
  <c r="II53" i="23"/>
  <c r="IH53" i="23"/>
  <c r="IG53" i="23"/>
  <c r="IF53" i="23"/>
  <c r="IE53" i="23"/>
  <c r="ID53" i="23"/>
  <c r="IC53" i="23"/>
  <c r="IB53" i="23"/>
  <c r="IA53" i="23"/>
  <c r="HY53" i="23"/>
  <c r="HW53" i="23"/>
  <c r="HV53" i="23"/>
  <c r="HU53" i="23"/>
  <c r="HT53" i="23"/>
  <c r="HS53" i="23"/>
  <c r="HR53" i="23"/>
  <c r="HQ53" i="23"/>
  <c r="HP53" i="23"/>
  <c r="HO53" i="23"/>
  <c r="HM53" i="23"/>
  <c r="HL53" i="23"/>
  <c r="HK53" i="23"/>
  <c r="HJ53" i="23"/>
  <c r="HI53" i="23"/>
  <c r="HF53" i="23"/>
  <c r="HD53" i="23"/>
  <c r="HC53" i="23"/>
  <c r="HB53" i="23"/>
  <c r="HA53" i="23"/>
  <c r="GZ53" i="23"/>
  <c r="GX53" i="23"/>
  <c r="GW53" i="23"/>
  <c r="GV53" i="23"/>
  <c r="GU53" i="23"/>
  <c r="GT53" i="23"/>
  <c r="GS53" i="23"/>
  <c r="GR53" i="23"/>
  <c r="GQ53" i="23"/>
  <c r="GP53" i="23"/>
  <c r="GO53" i="23"/>
  <c r="GN53" i="23"/>
  <c r="GM53" i="23"/>
  <c r="GL53" i="23"/>
  <c r="GK53" i="23"/>
  <c r="GJ53" i="23"/>
  <c r="GH53" i="23"/>
  <c r="GG53" i="23"/>
  <c r="GF53" i="23"/>
  <c r="GD53" i="23"/>
  <c r="GC53" i="23"/>
  <c r="GB53" i="23"/>
  <c r="GA53" i="23"/>
  <c r="FZ53" i="23"/>
  <c r="FX53" i="23"/>
  <c r="FW53" i="23"/>
  <c r="FV53" i="23"/>
  <c r="FU53" i="23"/>
  <c r="FT53" i="23"/>
  <c r="FR53" i="23"/>
  <c r="FQ53" i="23"/>
  <c r="FP53" i="23"/>
  <c r="FO53" i="23"/>
  <c r="FN53" i="23"/>
  <c r="FM53" i="23"/>
  <c r="FL53" i="23"/>
  <c r="FK53" i="23"/>
  <c r="FJ53" i="23"/>
  <c r="FI53" i="23"/>
  <c r="FH53" i="23"/>
  <c r="FG53" i="23"/>
  <c r="FE53" i="23"/>
  <c r="FD53" i="23"/>
  <c r="FC53" i="23"/>
  <c r="FB53" i="23"/>
  <c r="FA53" i="23"/>
  <c r="EZ53" i="23"/>
  <c r="EY53" i="23"/>
  <c r="EX53" i="23"/>
  <c r="EW53" i="23"/>
  <c r="EV53" i="23"/>
  <c r="EU53" i="23"/>
  <c r="ET53" i="23"/>
  <c r="ES53" i="23"/>
  <c r="ER53" i="23"/>
  <c r="EQ53" i="23"/>
  <c r="EP53" i="23"/>
  <c r="EO53" i="23"/>
  <c r="EN53" i="23"/>
  <c r="EM53" i="23"/>
  <c r="EK53" i="23"/>
  <c r="EJ53" i="23"/>
  <c r="EI53" i="23"/>
  <c r="EG53" i="23"/>
  <c r="EF53" i="23"/>
  <c r="EE53" i="23"/>
  <c r="ED53" i="23"/>
  <c r="EC53" i="23"/>
  <c r="EB53" i="23"/>
  <c r="DZ53" i="23"/>
  <c r="DY53" i="23"/>
  <c r="DX53" i="23"/>
  <c r="DW53" i="23"/>
  <c r="DV53" i="23"/>
  <c r="DU53" i="23"/>
  <c r="DT53" i="23"/>
  <c r="DS53" i="23"/>
  <c r="DR53" i="23"/>
  <c r="DQ53" i="23"/>
  <c r="DP53" i="23"/>
  <c r="DO53" i="23"/>
  <c r="DN53" i="23"/>
  <c r="DM53" i="23"/>
  <c r="DL53" i="23"/>
  <c r="DK53" i="23"/>
  <c r="DJ53" i="23"/>
  <c r="DI53" i="23"/>
  <c r="DH53" i="23"/>
  <c r="DG53" i="23"/>
  <c r="DE53" i="23"/>
  <c r="DD53" i="23"/>
  <c r="DC53" i="23"/>
  <c r="DB53" i="23"/>
  <c r="DA53" i="23"/>
  <c r="CZ53" i="23"/>
  <c r="CY53" i="23"/>
  <c r="CX53" i="23"/>
  <c r="CU53" i="23"/>
  <c r="CT53" i="23"/>
  <c r="CS53" i="23"/>
  <c r="CR53" i="23"/>
  <c r="CQ53" i="23"/>
  <c r="CP53" i="23"/>
  <c r="CO53" i="23"/>
  <c r="CK53" i="23"/>
  <c r="CI53" i="23"/>
  <c r="CH53" i="23"/>
  <c r="CG53" i="23"/>
  <c r="CF53" i="23"/>
  <c r="CE53" i="23"/>
  <c r="CD53" i="23"/>
  <c r="CC53" i="23"/>
  <c r="CB53" i="23"/>
  <c r="CA53" i="23"/>
  <c r="BZ53" i="23"/>
  <c r="BY53" i="23"/>
  <c r="BX53" i="23"/>
  <c r="BW53" i="23"/>
  <c r="BV53" i="23"/>
  <c r="BU53" i="23"/>
  <c r="BT53" i="23"/>
  <c r="BR53" i="23"/>
  <c r="BQ53" i="23"/>
  <c r="BP53" i="23"/>
  <c r="BN53" i="23"/>
  <c r="BM53" i="23"/>
  <c r="BL53" i="23"/>
  <c r="BK53" i="23"/>
  <c r="BJ53" i="23"/>
  <c r="BI53" i="23"/>
  <c r="BG53" i="23"/>
  <c r="BE53" i="23"/>
  <c r="BD53" i="23"/>
  <c r="BC53" i="23"/>
  <c r="BB53" i="23"/>
  <c r="BA53" i="23"/>
  <c r="AY53" i="23"/>
  <c r="AX53" i="23"/>
  <c r="AW53" i="23"/>
  <c r="AV53" i="23"/>
  <c r="AU53" i="23"/>
  <c r="AS53" i="23"/>
  <c r="AQ53" i="23"/>
  <c r="AP53" i="23"/>
  <c r="AO53" i="23"/>
  <c r="AN53" i="23"/>
  <c r="AL53" i="23"/>
  <c r="AJ53" i="23"/>
  <c r="AI53" i="23"/>
  <c r="AH53" i="23"/>
  <c r="AG53" i="23"/>
  <c r="AE53" i="23"/>
  <c r="AC53" i="23"/>
  <c r="AB53" i="23"/>
  <c r="AA53" i="23"/>
  <c r="Z53" i="23"/>
  <c r="Y53" i="23"/>
  <c r="X53" i="23"/>
  <c r="W53" i="23"/>
  <c r="V53" i="23"/>
  <c r="U53" i="23"/>
  <c r="T53" i="23"/>
  <c r="S53" i="23"/>
  <c r="R53" i="23"/>
  <c r="Q53" i="23"/>
  <c r="P53" i="23"/>
  <c r="O53" i="23"/>
  <c r="N53" i="23"/>
  <c r="M53" i="23"/>
  <c r="L53" i="23"/>
  <c r="K53" i="23"/>
  <c r="I53" i="23"/>
  <c r="H53" i="23"/>
  <c r="G53" i="23"/>
  <c r="F53" i="23"/>
  <c r="E53" i="23"/>
  <c r="MC51" i="23"/>
  <c r="MB51" i="23"/>
  <c r="MA51" i="23"/>
  <c r="LZ51" i="23"/>
  <c r="LY51" i="23"/>
  <c r="LW51" i="23"/>
  <c r="LU51" i="23"/>
  <c r="LT51" i="23"/>
  <c r="LS51" i="23"/>
  <c r="LR51" i="23"/>
  <c r="LO51" i="23"/>
  <c r="LM51" i="23"/>
  <c r="LL51" i="23"/>
  <c r="LK51" i="23"/>
  <c r="LI51" i="23"/>
  <c r="LH51" i="23"/>
  <c r="LF51" i="23"/>
  <c r="LE51" i="23"/>
  <c r="LC51" i="23"/>
  <c r="LA51" i="23"/>
  <c r="KZ51" i="23"/>
  <c r="KY51" i="23"/>
  <c r="KU51" i="23"/>
  <c r="KT51" i="23"/>
  <c r="KS51" i="23"/>
  <c r="KR51" i="23"/>
  <c r="KQ51" i="23"/>
  <c r="KO51" i="23"/>
  <c r="KM51" i="23"/>
  <c r="KL51" i="23"/>
  <c r="KK51" i="23"/>
  <c r="KJ51" i="23"/>
  <c r="KG51" i="23"/>
  <c r="KF51" i="23"/>
  <c r="KE51" i="23"/>
  <c r="KC51" i="23"/>
  <c r="KB51" i="23"/>
  <c r="KA51" i="23"/>
  <c r="JY51" i="23"/>
  <c r="JX51" i="23"/>
  <c r="JW51" i="23"/>
  <c r="JT51" i="23"/>
  <c r="JR51" i="23"/>
  <c r="JQ51" i="23"/>
  <c r="JP51" i="23"/>
  <c r="JO51" i="23"/>
  <c r="JN51" i="23"/>
  <c r="JM51" i="23"/>
  <c r="JL51" i="23"/>
  <c r="JK51" i="23"/>
  <c r="JI51" i="23"/>
  <c r="JG51" i="23"/>
  <c r="JE51" i="23"/>
  <c r="JD51" i="23"/>
  <c r="JB51" i="23"/>
  <c r="JA51" i="23"/>
  <c r="IZ51" i="23"/>
  <c r="IY51" i="23"/>
  <c r="IX51" i="23"/>
  <c r="IW51" i="23"/>
  <c r="IV51" i="23"/>
  <c r="IU51" i="23"/>
  <c r="IT51" i="23"/>
  <c r="IS51" i="23"/>
  <c r="IR51" i="23"/>
  <c r="IQ51" i="23"/>
  <c r="IP51" i="23"/>
  <c r="IO51" i="23"/>
  <c r="IL51" i="23"/>
  <c r="IK51" i="23"/>
  <c r="II51" i="23"/>
  <c r="IH51" i="23"/>
  <c r="IF51" i="23"/>
  <c r="IE51" i="23"/>
  <c r="ID51" i="23"/>
  <c r="IC51" i="23"/>
  <c r="IB51" i="23"/>
  <c r="IA51" i="23"/>
  <c r="HZ51" i="23"/>
  <c r="HY51" i="23"/>
  <c r="HX51" i="23"/>
  <c r="HW51" i="23"/>
  <c r="HV51" i="23"/>
  <c r="HT51" i="23"/>
  <c r="HS51" i="23"/>
  <c r="HR51" i="23"/>
  <c r="HQ51" i="23"/>
  <c r="HP51" i="23"/>
  <c r="HO51" i="23"/>
  <c r="HN51" i="23"/>
  <c r="HM51" i="23"/>
  <c r="HL51" i="23"/>
  <c r="HK51" i="23"/>
  <c r="HI51" i="23"/>
  <c r="HH51" i="23"/>
  <c r="HG51" i="23"/>
  <c r="HF51" i="23"/>
  <c r="HE51" i="23"/>
  <c r="HD51" i="23"/>
  <c r="HA51" i="23"/>
  <c r="GZ51" i="23"/>
  <c r="GY51" i="23"/>
  <c r="GX51" i="23"/>
  <c r="GW51" i="23"/>
  <c r="GV51" i="23"/>
  <c r="GU51" i="23"/>
  <c r="GT51" i="23"/>
  <c r="GS51" i="23"/>
  <c r="GQ51" i="23"/>
  <c r="GP51" i="23"/>
  <c r="GO51" i="23"/>
  <c r="GN51" i="23"/>
  <c r="GM51" i="23"/>
  <c r="GK51" i="23"/>
  <c r="GJ51" i="23"/>
  <c r="GI51" i="23"/>
  <c r="GH51" i="23"/>
  <c r="GG51" i="23"/>
  <c r="GF51" i="23"/>
  <c r="GE51" i="23"/>
  <c r="GD51" i="23"/>
  <c r="GB51" i="23"/>
  <c r="GA51" i="23"/>
  <c r="FZ51" i="23"/>
  <c r="FY51" i="23"/>
  <c r="FX51" i="23"/>
  <c r="FW51" i="23"/>
  <c r="FV51" i="23"/>
  <c r="FU51" i="23"/>
  <c r="FT51" i="23"/>
  <c r="FS51" i="23"/>
  <c r="FQ51" i="23"/>
  <c r="FO51" i="23"/>
  <c r="FN51" i="23"/>
  <c r="FM51" i="23"/>
  <c r="FL51" i="23"/>
  <c r="FK51" i="23"/>
  <c r="FJ51" i="23"/>
  <c r="FI51" i="23"/>
  <c r="FH51" i="23"/>
  <c r="FG51" i="23"/>
  <c r="FF51" i="23"/>
  <c r="FE51" i="23"/>
  <c r="FD51" i="23"/>
  <c r="FB51" i="23"/>
  <c r="FA51" i="23"/>
  <c r="EZ51" i="23"/>
  <c r="EY51" i="23"/>
  <c r="EV51" i="23"/>
  <c r="EU51" i="23"/>
  <c r="ET51" i="23"/>
  <c r="ES51" i="23"/>
  <c r="ER51" i="23"/>
  <c r="EQ51" i="23"/>
  <c r="EO51" i="23"/>
  <c r="EN51" i="23"/>
  <c r="EM51" i="23"/>
  <c r="EK51" i="23"/>
  <c r="EJ51" i="23"/>
  <c r="EI51" i="23"/>
  <c r="EH51" i="23"/>
  <c r="EG51" i="23"/>
  <c r="EF51" i="23"/>
  <c r="EE51" i="23"/>
  <c r="ED51" i="23"/>
  <c r="EA51" i="23"/>
  <c r="DZ51" i="23"/>
  <c r="DY51" i="23"/>
  <c r="DW51" i="23"/>
  <c r="DV51" i="23"/>
  <c r="DU51" i="23"/>
  <c r="DT51" i="23"/>
  <c r="DS51" i="23"/>
  <c r="DR51" i="23"/>
  <c r="DQ51" i="23"/>
  <c r="DP51" i="23"/>
  <c r="DO51" i="23"/>
  <c r="DN51" i="23"/>
  <c r="DM51" i="23"/>
  <c r="DK51" i="23"/>
  <c r="DJ51" i="23"/>
  <c r="DI51" i="23"/>
  <c r="DH51" i="23"/>
  <c r="DG51" i="23"/>
  <c r="DF51" i="23"/>
  <c r="DE51" i="23"/>
  <c r="DD51" i="23"/>
  <c r="DC51" i="23"/>
  <c r="DB51" i="23"/>
  <c r="DA51" i="23"/>
  <c r="CZ51" i="23"/>
  <c r="CY51" i="23"/>
  <c r="CX51" i="23"/>
  <c r="CW51" i="23"/>
  <c r="CV51" i="23"/>
  <c r="CU51" i="23"/>
  <c r="CS51" i="23"/>
  <c r="CR51" i="23"/>
  <c r="CQ51" i="23"/>
  <c r="CO51" i="23"/>
  <c r="CJ51" i="23"/>
  <c r="CI51" i="23"/>
  <c r="CF51" i="23"/>
  <c r="CD51" i="23"/>
  <c r="CA51" i="23"/>
  <c r="BY51" i="23"/>
  <c r="BX51" i="23"/>
  <c r="BV51" i="23"/>
  <c r="BU51" i="23"/>
  <c r="BT51" i="23"/>
  <c r="BS51" i="23"/>
  <c r="BR51" i="23"/>
  <c r="BQ51" i="23"/>
  <c r="BP51" i="23"/>
  <c r="BO51" i="23"/>
  <c r="BN51" i="23"/>
  <c r="BM51" i="23"/>
  <c r="BL51" i="23"/>
  <c r="BJ51" i="23"/>
  <c r="BH51" i="23"/>
  <c r="BG51" i="23"/>
  <c r="BF51" i="23"/>
  <c r="BE51" i="23"/>
  <c r="BD51" i="23"/>
  <c r="BC51" i="23"/>
  <c r="BB51" i="23"/>
  <c r="BA51" i="23"/>
  <c r="AZ51" i="23"/>
  <c r="AY51" i="23"/>
  <c r="AX51" i="23"/>
  <c r="AW51" i="23"/>
  <c r="AV51" i="23"/>
  <c r="AT51" i="23"/>
  <c r="AS51" i="23"/>
  <c r="AP51" i="23"/>
  <c r="AO51" i="23"/>
  <c r="AN51" i="23"/>
  <c r="AM51" i="23"/>
  <c r="AL51" i="23"/>
  <c r="AJ51" i="23"/>
  <c r="AH51" i="23"/>
  <c r="AG51" i="23"/>
  <c r="AE51" i="23"/>
  <c r="AC51" i="23"/>
  <c r="AB51" i="23"/>
  <c r="AA51" i="23"/>
  <c r="Y51" i="23"/>
  <c r="X51" i="23"/>
  <c r="W51" i="23"/>
  <c r="V51" i="23"/>
  <c r="U51" i="23"/>
  <c r="T51" i="23"/>
  <c r="S51" i="23"/>
  <c r="R51" i="23"/>
  <c r="P51" i="23"/>
  <c r="O51" i="23"/>
  <c r="M51" i="23"/>
  <c r="L51" i="23"/>
  <c r="J51" i="23"/>
  <c r="I51" i="23"/>
  <c r="H51" i="23"/>
  <c r="G51" i="23"/>
  <c r="F51" i="23"/>
  <c r="E51" i="23"/>
  <c r="C51" i="23"/>
  <c r="B51" i="23"/>
  <c r="MC50" i="23"/>
  <c r="MB50" i="23"/>
  <c r="MA50" i="23"/>
  <c r="LZ50" i="23"/>
  <c r="LY50" i="23"/>
  <c r="LW50" i="23"/>
  <c r="LV50" i="23"/>
  <c r="LU50" i="23"/>
  <c r="LT50" i="23"/>
  <c r="LS50" i="23"/>
  <c r="LR50" i="23"/>
  <c r="LQ50" i="23"/>
  <c r="LP50" i="23"/>
  <c r="LO50" i="23"/>
  <c r="LN50" i="23"/>
  <c r="LM50" i="23"/>
  <c r="LL50" i="23"/>
  <c r="LK50" i="23"/>
  <c r="LI50" i="23"/>
  <c r="LF50" i="23"/>
  <c r="LE50" i="23"/>
  <c r="LD50" i="23"/>
  <c r="LC50" i="23"/>
  <c r="LB50" i="23"/>
  <c r="LA50" i="23"/>
  <c r="KZ50" i="23"/>
  <c r="KX50" i="23"/>
  <c r="KW50" i="23"/>
  <c r="KU50" i="23"/>
  <c r="KT50" i="23"/>
  <c r="KS50" i="23"/>
  <c r="KR50" i="23"/>
  <c r="KQ50" i="23"/>
  <c r="KP50" i="23"/>
  <c r="KO50" i="23"/>
  <c r="KN50" i="23"/>
  <c r="KM50" i="23"/>
  <c r="KL50" i="23"/>
  <c r="KK50" i="23"/>
  <c r="KJ50" i="23"/>
  <c r="KG50" i="23"/>
  <c r="KF50" i="23"/>
  <c r="KC50" i="23"/>
  <c r="KB50" i="23"/>
  <c r="KA50" i="23"/>
  <c r="JY50" i="23"/>
  <c r="JX50" i="23"/>
  <c r="JW50" i="23"/>
  <c r="JV50" i="23"/>
  <c r="JU50" i="23"/>
  <c r="JT50" i="23"/>
  <c r="JS50" i="23"/>
  <c r="JR50" i="23"/>
  <c r="JQ50" i="23"/>
  <c r="JP50" i="23"/>
  <c r="JO50" i="23"/>
  <c r="JN50" i="23"/>
  <c r="JM50" i="23"/>
  <c r="JL50" i="23"/>
  <c r="JK50" i="23"/>
  <c r="JJ50" i="23"/>
  <c r="JI50" i="23"/>
  <c r="JH50" i="23"/>
  <c r="JG50" i="23"/>
  <c r="JE50" i="23"/>
  <c r="JD50" i="23"/>
  <c r="JB50" i="23"/>
  <c r="JA50" i="23"/>
  <c r="IZ50" i="23"/>
  <c r="IY50" i="23"/>
  <c r="IX50" i="23"/>
  <c r="IW50" i="23"/>
  <c r="IV50" i="23"/>
  <c r="IU50" i="23"/>
  <c r="IT50" i="23"/>
  <c r="IS50" i="23"/>
  <c r="IR50" i="23"/>
  <c r="IQ50" i="23"/>
  <c r="IP50" i="23"/>
  <c r="IO50" i="23"/>
  <c r="IN50" i="23"/>
  <c r="IL50" i="23"/>
  <c r="IK50" i="23"/>
  <c r="IJ50" i="23"/>
  <c r="II50" i="23"/>
  <c r="IH50" i="23"/>
  <c r="IF50" i="23"/>
  <c r="IE50" i="23"/>
  <c r="ID50" i="23"/>
  <c r="IC50" i="23"/>
  <c r="IB50" i="23"/>
  <c r="IA50" i="23"/>
  <c r="HZ50" i="23"/>
  <c r="HY50" i="23"/>
  <c r="HX50" i="23"/>
  <c r="HW50" i="23"/>
  <c r="HV50" i="23"/>
  <c r="HU50" i="23"/>
  <c r="HT50" i="23"/>
  <c r="HS50" i="23"/>
  <c r="HR50" i="23"/>
  <c r="HQ50" i="23"/>
  <c r="HP50" i="23"/>
  <c r="HO50" i="23"/>
  <c r="HN50" i="23"/>
  <c r="HM50" i="23"/>
  <c r="HL50" i="23"/>
  <c r="HI50" i="23"/>
  <c r="HH50" i="23"/>
  <c r="HG50" i="23"/>
  <c r="HF50" i="23"/>
  <c r="HE50" i="23"/>
  <c r="HD50" i="23"/>
  <c r="HC50" i="23"/>
  <c r="HB50" i="23"/>
  <c r="HA50" i="23"/>
  <c r="GZ50" i="23"/>
  <c r="GY50" i="23"/>
  <c r="GX50" i="23"/>
  <c r="GW50" i="23"/>
  <c r="GV50" i="23"/>
  <c r="GU50" i="23"/>
  <c r="GT50" i="23"/>
  <c r="GS50" i="23"/>
  <c r="GR50" i="23"/>
  <c r="GQ50" i="23"/>
  <c r="GP50" i="23"/>
  <c r="GO50" i="23"/>
  <c r="GN50" i="23"/>
  <c r="GM50" i="23"/>
  <c r="GL50" i="23"/>
  <c r="GK50" i="23"/>
  <c r="GJ50" i="23"/>
  <c r="GG50" i="23"/>
  <c r="GF50" i="23"/>
  <c r="GE50" i="23"/>
  <c r="GD50" i="23"/>
  <c r="GC50" i="23"/>
  <c r="GB50" i="23"/>
  <c r="GA50" i="23"/>
  <c r="FZ50" i="23"/>
  <c r="FY50" i="23"/>
  <c r="FX50" i="23"/>
  <c r="FW50" i="23"/>
  <c r="FV50" i="23"/>
  <c r="FT50" i="23"/>
  <c r="FS50" i="23"/>
  <c r="FQ50" i="23"/>
  <c r="FP50" i="23"/>
  <c r="FO50" i="23"/>
  <c r="FN50" i="23"/>
  <c r="FM50" i="23"/>
  <c r="FL50" i="23"/>
  <c r="FK50" i="23"/>
  <c r="FJ50" i="23"/>
  <c r="FI50" i="23"/>
  <c r="FH50" i="23"/>
  <c r="FG50" i="23"/>
  <c r="FF50" i="23"/>
  <c r="FE50" i="23"/>
  <c r="FD50" i="23"/>
  <c r="FB50" i="23"/>
  <c r="FA50" i="23"/>
  <c r="EZ50" i="23"/>
  <c r="EY50" i="23"/>
  <c r="EX50" i="23"/>
  <c r="EW50" i="23"/>
  <c r="EV50" i="23"/>
  <c r="EU50" i="23"/>
  <c r="ET50" i="23"/>
  <c r="ES50" i="23"/>
  <c r="ER50" i="23"/>
  <c r="EQ50" i="23"/>
  <c r="EP50" i="23"/>
  <c r="EO50" i="23"/>
  <c r="EN50" i="23"/>
  <c r="EM50" i="23"/>
  <c r="EK50" i="23"/>
  <c r="EJ50" i="23"/>
  <c r="EI50" i="23"/>
  <c r="EH50" i="23"/>
  <c r="EG50" i="23"/>
  <c r="EF50" i="23"/>
  <c r="EE50" i="23"/>
  <c r="ED50" i="23"/>
  <c r="EC50" i="23"/>
  <c r="EB50" i="23"/>
  <c r="EA50" i="23"/>
  <c r="DZ50" i="23"/>
  <c r="DY50" i="23"/>
  <c r="DX50" i="23"/>
  <c r="DW50" i="23"/>
  <c r="DV50" i="23"/>
  <c r="DU50" i="23"/>
  <c r="DT50" i="23"/>
  <c r="DR50" i="23"/>
  <c r="DQ50" i="23"/>
  <c r="DP50" i="23"/>
  <c r="DO50" i="23"/>
  <c r="DN50" i="23"/>
  <c r="DM50" i="23"/>
  <c r="DL50" i="23"/>
  <c r="DK50" i="23"/>
  <c r="DJ50" i="23"/>
  <c r="DI50" i="23"/>
  <c r="DH50" i="23"/>
  <c r="DG50" i="23"/>
  <c r="DF50" i="23"/>
  <c r="DE50" i="23"/>
  <c r="DD50" i="23"/>
  <c r="DC50" i="23"/>
  <c r="DB50" i="23"/>
  <c r="DA50" i="23"/>
  <c r="CZ50" i="23"/>
  <c r="CY50" i="23"/>
  <c r="CX50" i="23"/>
  <c r="CW50" i="23"/>
  <c r="CV50" i="23"/>
  <c r="CU50" i="23"/>
  <c r="CT50" i="23"/>
  <c r="CS50" i="23"/>
  <c r="CR50" i="23"/>
  <c r="CO50" i="23"/>
  <c r="CN50" i="23"/>
  <c r="CK50" i="23"/>
  <c r="CJ50" i="23"/>
  <c r="CI50" i="23"/>
  <c r="CH50" i="23"/>
  <c r="CG50" i="23"/>
  <c r="CE50" i="23"/>
  <c r="CD50" i="23"/>
  <c r="CA50" i="23"/>
  <c r="BZ50" i="23"/>
  <c r="BY50" i="23"/>
  <c r="BX50" i="23"/>
  <c r="BV50" i="23"/>
  <c r="BU50" i="23"/>
  <c r="BT50" i="23"/>
  <c r="BS50" i="23"/>
  <c r="BR50" i="23"/>
  <c r="BQ50" i="23"/>
  <c r="BP50" i="23"/>
  <c r="BN50" i="23"/>
  <c r="BM50" i="23"/>
  <c r="BL50" i="23"/>
  <c r="BJ50" i="23"/>
  <c r="BI50" i="23"/>
  <c r="BH50" i="23"/>
  <c r="BG50" i="23"/>
  <c r="BF50" i="23"/>
  <c r="BE50" i="23"/>
  <c r="BD50" i="23"/>
  <c r="BC50" i="23"/>
  <c r="BB50" i="23"/>
  <c r="BA50" i="23"/>
  <c r="AY50" i="23"/>
  <c r="AX50" i="23"/>
  <c r="AW50" i="23"/>
  <c r="AV50" i="23"/>
  <c r="AT50" i="23"/>
  <c r="AS50" i="23"/>
  <c r="AR50" i="23"/>
  <c r="AP50" i="23"/>
  <c r="AO50" i="23"/>
  <c r="AN50" i="23"/>
  <c r="AM50" i="23"/>
  <c r="AL50" i="23"/>
  <c r="AK50" i="23"/>
  <c r="AJ50" i="23"/>
  <c r="AI50" i="23"/>
  <c r="AH50" i="23"/>
  <c r="AG50" i="23"/>
  <c r="AF50" i="23"/>
  <c r="AE50" i="23"/>
  <c r="AD50" i="23"/>
  <c r="AC50" i="23"/>
  <c r="AB50" i="23"/>
  <c r="AA50" i="23"/>
  <c r="Y50" i="23"/>
  <c r="X50" i="23"/>
  <c r="W50" i="23"/>
  <c r="V50" i="23"/>
  <c r="U50" i="23"/>
  <c r="T50" i="23"/>
  <c r="S50" i="23"/>
  <c r="R50" i="23"/>
  <c r="Q50" i="23"/>
  <c r="P50" i="23"/>
  <c r="O50" i="23"/>
  <c r="M50" i="23"/>
  <c r="L50" i="23"/>
  <c r="J50" i="23"/>
  <c r="I50" i="23"/>
  <c r="H50" i="23"/>
  <c r="G50" i="23"/>
  <c r="F50" i="23"/>
  <c r="E50" i="23"/>
  <c r="D50" i="23"/>
  <c r="C50" i="23"/>
  <c r="B50" i="23"/>
  <c r="MC49" i="23"/>
  <c r="MB49" i="23"/>
  <c r="MA49" i="23"/>
  <c r="LZ49" i="23"/>
  <c r="LY49" i="23"/>
  <c r="LX49" i="23"/>
  <c r="LW49" i="23"/>
  <c r="LV49" i="23"/>
  <c r="LU49" i="23"/>
  <c r="LT49" i="23"/>
  <c r="LS49" i="23"/>
  <c r="LR49" i="23"/>
  <c r="LQ49" i="23"/>
  <c r="LO49" i="23"/>
  <c r="LN49" i="23"/>
  <c r="LM49" i="23"/>
  <c r="LL49" i="23"/>
  <c r="LK49" i="23"/>
  <c r="LI49" i="23"/>
  <c r="LG49" i="23"/>
  <c r="LF49" i="23"/>
  <c r="LE49" i="23"/>
  <c r="LD49" i="23"/>
  <c r="LC49" i="23"/>
  <c r="LB49" i="23"/>
  <c r="LA49" i="23"/>
  <c r="KZ49" i="23"/>
  <c r="KX49" i="23"/>
  <c r="KW49" i="23"/>
  <c r="KV49" i="23"/>
  <c r="KU49" i="23"/>
  <c r="KT49" i="23"/>
  <c r="KS49" i="23"/>
  <c r="KR49" i="23"/>
  <c r="KQ49" i="23"/>
  <c r="KP49" i="23"/>
  <c r="KO49" i="23"/>
  <c r="KM49" i="23"/>
  <c r="KL49" i="23"/>
  <c r="KK49" i="23"/>
  <c r="KJ49" i="23"/>
  <c r="KI49" i="23"/>
  <c r="KH49" i="23"/>
  <c r="KG49" i="23"/>
  <c r="KF49" i="23"/>
  <c r="KD49" i="23"/>
  <c r="KC49" i="23"/>
  <c r="KB49" i="23"/>
  <c r="KA49" i="23"/>
  <c r="JZ49" i="23"/>
  <c r="JY49" i="23"/>
  <c r="JX49" i="23"/>
  <c r="JW49" i="23"/>
  <c r="JV49" i="23"/>
  <c r="JT49" i="23"/>
  <c r="JS49" i="23"/>
  <c r="JR49" i="23"/>
  <c r="JP49" i="23"/>
  <c r="JO49" i="23"/>
  <c r="JN49" i="23"/>
  <c r="JM49" i="23"/>
  <c r="JL49" i="23"/>
  <c r="JK49" i="23"/>
  <c r="JJ49" i="23"/>
  <c r="JI49" i="23"/>
  <c r="JG49" i="23"/>
  <c r="JF49" i="23"/>
  <c r="JE49" i="23"/>
  <c r="JD49" i="23"/>
  <c r="JA49" i="23"/>
  <c r="IZ49" i="23"/>
  <c r="IY49" i="23"/>
  <c r="IX49" i="23"/>
  <c r="IW49" i="23"/>
  <c r="IV49" i="23"/>
  <c r="IU49" i="23"/>
  <c r="IT49" i="23"/>
  <c r="IS49" i="23"/>
  <c r="IR49" i="23"/>
  <c r="IQ49" i="23"/>
  <c r="IP49" i="23"/>
  <c r="IO49" i="23"/>
  <c r="IN49" i="23"/>
  <c r="IM49" i="23"/>
  <c r="IL49" i="23"/>
  <c r="IK49" i="23"/>
  <c r="IJ49" i="23"/>
  <c r="IH49" i="23"/>
  <c r="IG49" i="23"/>
  <c r="IF49" i="23"/>
  <c r="IE49" i="23"/>
  <c r="ID49" i="23"/>
  <c r="IC49" i="23"/>
  <c r="IB49" i="23"/>
  <c r="IA49" i="23"/>
  <c r="HZ49" i="23"/>
  <c r="HY49" i="23"/>
  <c r="HX49" i="23"/>
  <c r="HW49" i="23"/>
  <c r="HV49" i="23"/>
  <c r="HU49" i="23"/>
  <c r="HT49" i="23"/>
  <c r="HS49" i="23"/>
  <c r="HR49" i="23"/>
  <c r="HQ49" i="23"/>
  <c r="HP49" i="23"/>
  <c r="HO49" i="23"/>
  <c r="HN49" i="23"/>
  <c r="HM49" i="23"/>
  <c r="HL49" i="23"/>
  <c r="HJ49" i="23"/>
  <c r="HI49" i="23"/>
  <c r="HH49" i="23"/>
  <c r="HG49" i="23"/>
  <c r="HF49" i="23"/>
  <c r="HE49" i="23"/>
  <c r="HD49" i="23"/>
  <c r="HC49" i="23"/>
  <c r="HB49" i="23"/>
  <c r="HA49" i="23"/>
  <c r="GZ49" i="23"/>
  <c r="GY49" i="23"/>
  <c r="GX49" i="23"/>
  <c r="GV49" i="23"/>
  <c r="GU49" i="23"/>
  <c r="GT49" i="23"/>
  <c r="GS49" i="23"/>
  <c r="GQ49" i="23"/>
  <c r="GN49" i="23"/>
  <c r="GM49" i="23"/>
  <c r="GK49" i="23"/>
  <c r="GJ49" i="23"/>
  <c r="GG49" i="23"/>
  <c r="GF49" i="23"/>
  <c r="GE49" i="23"/>
  <c r="GD49" i="23"/>
  <c r="GC49" i="23"/>
  <c r="GB49" i="23"/>
  <c r="FZ49" i="23"/>
  <c r="FY49" i="23"/>
  <c r="FX49" i="23"/>
  <c r="FW49" i="23"/>
  <c r="FV49" i="23"/>
  <c r="FT49" i="23"/>
  <c r="FS49" i="23"/>
  <c r="FR49" i="23"/>
  <c r="FQ49" i="23"/>
  <c r="FP49" i="23"/>
  <c r="FO49" i="23"/>
  <c r="FN49" i="23"/>
  <c r="FL49" i="23"/>
  <c r="FK49" i="23"/>
  <c r="FJ49" i="23"/>
  <c r="FI49" i="23"/>
  <c r="FH49" i="23"/>
  <c r="FG49" i="23"/>
  <c r="FF49" i="23"/>
  <c r="FE49" i="23"/>
  <c r="FD49" i="23"/>
  <c r="FC49" i="23"/>
  <c r="FB49" i="23"/>
  <c r="FA49" i="23"/>
  <c r="EZ49" i="23"/>
  <c r="EY49" i="23"/>
  <c r="EX49" i="23"/>
  <c r="EW49" i="23"/>
  <c r="EV49" i="23"/>
  <c r="EU49" i="23"/>
  <c r="ET49" i="23"/>
  <c r="ES49" i="23"/>
  <c r="ER49" i="23"/>
  <c r="EQ49" i="23"/>
  <c r="EP49" i="23"/>
  <c r="EO49" i="23"/>
  <c r="EN49" i="23"/>
  <c r="EM49" i="23"/>
  <c r="EK49" i="23"/>
  <c r="EJ49" i="23"/>
  <c r="EI49" i="23"/>
  <c r="EH49" i="23"/>
  <c r="EG49" i="23"/>
  <c r="EE49" i="23"/>
  <c r="ED49" i="23"/>
  <c r="EC49" i="23"/>
  <c r="EB49" i="23"/>
  <c r="EA49" i="23"/>
  <c r="DZ49" i="23"/>
  <c r="DY49" i="23"/>
  <c r="DX49" i="23"/>
  <c r="DW49" i="23"/>
  <c r="DV49" i="23"/>
  <c r="DT49" i="23"/>
  <c r="DR49" i="23"/>
  <c r="DQ49" i="23"/>
  <c r="DP49" i="23"/>
  <c r="DO49" i="23"/>
  <c r="DN49" i="23"/>
  <c r="DM49" i="23"/>
  <c r="DL49" i="23"/>
  <c r="DK49" i="23"/>
  <c r="DJ49" i="23"/>
  <c r="DI49" i="23"/>
  <c r="DH49" i="23"/>
  <c r="DG49" i="23"/>
  <c r="DF49" i="23"/>
  <c r="DE49" i="23"/>
  <c r="DD49" i="23"/>
  <c r="DB49" i="23"/>
  <c r="DA49" i="23"/>
  <c r="CZ49" i="23"/>
  <c r="CY49" i="23"/>
  <c r="CX49" i="23"/>
  <c r="CW49" i="23"/>
  <c r="CV49" i="23"/>
  <c r="CU49" i="23"/>
  <c r="CT49" i="23"/>
  <c r="CS49" i="23"/>
  <c r="CP49" i="23"/>
  <c r="CN49" i="23"/>
  <c r="CK49" i="23"/>
  <c r="CJ49" i="23"/>
  <c r="CI49" i="23"/>
  <c r="CH49" i="23"/>
  <c r="CG49" i="23"/>
  <c r="CE49" i="23"/>
  <c r="CD49" i="23"/>
  <c r="CC49" i="23"/>
  <c r="CA49" i="23"/>
  <c r="BZ49" i="23"/>
  <c r="BY49" i="23"/>
  <c r="BX49" i="23"/>
  <c r="BW49" i="23"/>
  <c r="BV49" i="23"/>
  <c r="BU49" i="23"/>
  <c r="BS49" i="23"/>
  <c r="BR49" i="23"/>
  <c r="BQ49" i="23"/>
  <c r="BP49" i="23"/>
  <c r="BN49" i="23"/>
  <c r="BM49" i="23"/>
  <c r="BL49" i="23"/>
  <c r="BK49" i="23"/>
  <c r="BJ49" i="23"/>
  <c r="BI49" i="23"/>
  <c r="BH49" i="23"/>
  <c r="BG49" i="23"/>
  <c r="BF49" i="23"/>
  <c r="BE49" i="23"/>
  <c r="BD49" i="23"/>
  <c r="BC49" i="23"/>
  <c r="BB49" i="23"/>
  <c r="BA49" i="23"/>
  <c r="AY49" i="23"/>
  <c r="AX49" i="23"/>
  <c r="AW49" i="23"/>
  <c r="AV49" i="23"/>
  <c r="AU49" i="23"/>
  <c r="AT49" i="23"/>
  <c r="AS49" i="23"/>
  <c r="AR49" i="23"/>
  <c r="AQ49" i="23"/>
  <c r="AP49" i="23"/>
  <c r="AO49" i="23"/>
  <c r="AN49" i="23"/>
  <c r="AM49" i="23"/>
  <c r="AL49" i="23"/>
  <c r="AK49" i="23"/>
  <c r="AJ49" i="23"/>
  <c r="AI49" i="23"/>
  <c r="AH49" i="23"/>
  <c r="AG49" i="23"/>
  <c r="AF49" i="23"/>
  <c r="AD49" i="23"/>
  <c r="AC49" i="23"/>
  <c r="AB49" i="23"/>
  <c r="AA49" i="23"/>
  <c r="Z49" i="23"/>
  <c r="Y49" i="23"/>
  <c r="X49" i="23"/>
  <c r="W49" i="23"/>
  <c r="V49" i="23"/>
  <c r="T49" i="23"/>
  <c r="S49" i="23"/>
  <c r="R49" i="23"/>
  <c r="Q49" i="23"/>
  <c r="P49" i="23"/>
  <c r="O49" i="23"/>
  <c r="N49" i="23"/>
  <c r="M49" i="23"/>
  <c r="L49" i="23"/>
  <c r="I49" i="23"/>
  <c r="H49" i="23"/>
  <c r="G49" i="23"/>
  <c r="F49" i="23"/>
  <c r="E49" i="23"/>
  <c r="D49" i="23"/>
  <c r="C49" i="23"/>
  <c r="B49" i="23"/>
  <c r="MC48" i="23"/>
  <c r="MB48" i="23"/>
  <c r="LZ48" i="23"/>
  <c r="LY48" i="23"/>
  <c r="LX48" i="23"/>
  <c r="LW48" i="23"/>
  <c r="LV48" i="23"/>
  <c r="LU48" i="23"/>
  <c r="LT48" i="23"/>
  <c r="LS48" i="23"/>
  <c r="LR48" i="23"/>
  <c r="LQ48" i="23"/>
  <c r="LO48" i="23"/>
  <c r="LN48" i="23"/>
  <c r="LM48" i="23"/>
  <c r="LL48" i="23"/>
  <c r="LJ48" i="23"/>
  <c r="LI48" i="23"/>
  <c r="LG48" i="23"/>
  <c r="LF48" i="23"/>
  <c r="LE48" i="23"/>
  <c r="LD48" i="23"/>
  <c r="LC48" i="23"/>
  <c r="LB48" i="23"/>
  <c r="LA48" i="23"/>
  <c r="KY48" i="23"/>
  <c r="KX48" i="23"/>
  <c r="KW48" i="23"/>
  <c r="KT48" i="23"/>
  <c r="KS48" i="23"/>
  <c r="KR48" i="23"/>
  <c r="KQ48" i="23"/>
  <c r="KO48" i="23"/>
  <c r="KM48" i="23"/>
  <c r="KL48" i="23"/>
  <c r="KK48" i="23"/>
  <c r="KJ48" i="23"/>
  <c r="KI48" i="23"/>
  <c r="KG48" i="23"/>
  <c r="KD48" i="23"/>
  <c r="KA48" i="23"/>
  <c r="JZ48" i="23"/>
  <c r="JY48" i="23"/>
  <c r="JX48" i="23"/>
  <c r="JW48" i="23"/>
  <c r="JV48" i="23"/>
  <c r="JT48" i="23"/>
  <c r="JS48" i="23"/>
  <c r="JR48" i="23"/>
  <c r="JP48" i="23"/>
  <c r="JO48" i="23"/>
  <c r="JN48" i="23"/>
  <c r="JM48" i="23"/>
  <c r="JL48" i="23"/>
  <c r="JK48" i="23"/>
  <c r="JJ48" i="23"/>
  <c r="JI48" i="23"/>
  <c r="JG48" i="23"/>
  <c r="JE48" i="23"/>
  <c r="JD48" i="23"/>
  <c r="JA48" i="23"/>
  <c r="IZ48" i="23"/>
  <c r="IY48" i="23"/>
  <c r="IX48" i="23"/>
  <c r="IW48" i="23"/>
  <c r="IV48" i="23"/>
  <c r="IU48" i="23"/>
  <c r="IT48" i="23"/>
  <c r="IS48" i="23"/>
  <c r="IR48" i="23"/>
  <c r="IP48" i="23"/>
  <c r="IN48" i="23"/>
  <c r="IM48" i="23"/>
  <c r="IL48" i="23"/>
  <c r="IK48" i="23"/>
  <c r="IJ48" i="23"/>
  <c r="IH48" i="23"/>
  <c r="IG48" i="23"/>
  <c r="IF48" i="23"/>
  <c r="IE48" i="23"/>
  <c r="ID48" i="23"/>
  <c r="IC48" i="23"/>
  <c r="IB48" i="23"/>
  <c r="IA48" i="23"/>
  <c r="HY48" i="23"/>
  <c r="HW48" i="23"/>
  <c r="HV48" i="23"/>
  <c r="HU48" i="23"/>
  <c r="HT48" i="23"/>
  <c r="HS48" i="23"/>
  <c r="HR48" i="23"/>
  <c r="HQ48" i="23"/>
  <c r="HP48" i="23"/>
  <c r="HO48" i="23"/>
  <c r="HM48" i="23"/>
  <c r="HL48" i="23"/>
  <c r="HK48" i="23"/>
  <c r="HJ48" i="23"/>
  <c r="HI48" i="23"/>
  <c r="HF48" i="23"/>
  <c r="HD48" i="23"/>
  <c r="HC48" i="23"/>
  <c r="HB48" i="23"/>
  <c r="HA48" i="23"/>
  <c r="GZ48" i="23"/>
  <c r="GX48" i="23"/>
  <c r="GV48" i="23"/>
  <c r="GU48" i="23"/>
  <c r="GT48" i="23"/>
  <c r="GS48" i="23"/>
  <c r="GQ48" i="23"/>
  <c r="GN48" i="23"/>
  <c r="GM48" i="23"/>
  <c r="GK48" i="23"/>
  <c r="GJ48" i="23"/>
  <c r="GH48" i="23"/>
  <c r="GG48" i="23"/>
  <c r="GF48" i="23"/>
  <c r="GD48" i="23"/>
  <c r="GC48" i="23"/>
  <c r="GB48" i="23"/>
  <c r="FZ48" i="23"/>
  <c r="FX48" i="23"/>
  <c r="FW48" i="23"/>
  <c r="FV48" i="23"/>
  <c r="FU48" i="23"/>
  <c r="FT48" i="23"/>
  <c r="FR48" i="23"/>
  <c r="FQ48" i="23"/>
  <c r="FP48" i="23"/>
  <c r="FO48" i="23"/>
  <c r="FN48" i="23"/>
  <c r="FL48" i="23"/>
  <c r="FK48" i="23"/>
  <c r="FJ48" i="23"/>
  <c r="FI48" i="23"/>
  <c r="FH48" i="23"/>
  <c r="FG48" i="23"/>
  <c r="FE48" i="23"/>
  <c r="FD48" i="23"/>
  <c r="FC48" i="23"/>
  <c r="FB48" i="23"/>
  <c r="FA48" i="23"/>
  <c r="EZ48" i="23"/>
  <c r="EY48" i="23"/>
  <c r="EX48" i="23"/>
  <c r="EW48" i="23"/>
  <c r="EV48" i="23"/>
  <c r="EU48" i="23"/>
  <c r="ET48" i="23"/>
  <c r="ES48" i="23"/>
  <c r="ER48" i="23"/>
  <c r="EQ48" i="23"/>
  <c r="EP48" i="23"/>
  <c r="EO48" i="23"/>
  <c r="EN48" i="23"/>
  <c r="EM48" i="23"/>
  <c r="EK48" i="23"/>
  <c r="EJ48" i="23"/>
  <c r="EI48" i="23"/>
  <c r="EH48" i="23"/>
  <c r="EG48" i="23"/>
  <c r="EE48" i="23"/>
  <c r="ED48" i="23"/>
  <c r="EC48" i="23"/>
  <c r="EB48" i="23"/>
  <c r="DZ48" i="23"/>
  <c r="DY48" i="23"/>
  <c r="DX48" i="23"/>
  <c r="DW48" i="23"/>
  <c r="DV48" i="23"/>
  <c r="DT48" i="23"/>
  <c r="DS48" i="23"/>
  <c r="DR48" i="23"/>
  <c r="DQ48" i="23"/>
  <c r="DP48" i="23"/>
  <c r="DO48" i="23"/>
  <c r="DN48" i="23"/>
  <c r="DM48" i="23"/>
  <c r="DL48" i="23"/>
  <c r="DK48" i="23"/>
  <c r="DJ48" i="23"/>
  <c r="DI48" i="23"/>
  <c r="DH48" i="23"/>
  <c r="DG48" i="23"/>
  <c r="DE48" i="23"/>
  <c r="DD48" i="23"/>
  <c r="DB48" i="23"/>
  <c r="DA48" i="23"/>
  <c r="CZ48" i="23"/>
  <c r="CY48" i="23"/>
  <c r="CX48" i="23"/>
  <c r="CW48" i="23"/>
  <c r="CU48" i="23"/>
  <c r="CT48" i="23"/>
  <c r="CS48" i="23"/>
  <c r="CP48" i="23"/>
  <c r="CK48" i="23"/>
  <c r="CJ48" i="23"/>
  <c r="CI48" i="23"/>
  <c r="CH48" i="23"/>
  <c r="CG48" i="23"/>
  <c r="CF48" i="23"/>
  <c r="CE48" i="23"/>
  <c r="CD48" i="23"/>
  <c r="CC48" i="23"/>
  <c r="CB48" i="23"/>
  <c r="CA48" i="23"/>
  <c r="BZ48" i="23"/>
  <c r="BY48" i="23"/>
  <c r="BX48" i="23"/>
  <c r="BW48" i="23"/>
  <c r="BV48" i="23"/>
  <c r="BU48" i="23"/>
  <c r="BR48" i="23"/>
  <c r="BQ48" i="23"/>
  <c r="BP48" i="23"/>
  <c r="BO48" i="23"/>
  <c r="BN48" i="23"/>
  <c r="BM48" i="23"/>
  <c r="BL48" i="23"/>
  <c r="BK48" i="23"/>
  <c r="BJ48" i="23"/>
  <c r="BI48" i="23"/>
  <c r="BG48" i="23"/>
  <c r="BE48" i="23"/>
  <c r="BD48" i="23"/>
  <c r="BC48" i="23"/>
  <c r="BB48" i="23"/>
  <c r="BA48" i="23"/>
  <c r="AY48" i="23"/>
  <c r="AX48" i="23"/>
  <c r="AW48" i="23"/>
  <c r="AV48" i="23"/>
  <c r="AU48" i="23"/>
  <c r="AS48" i="23"/>
  <c r="AR48" i="23"/>
  <c r="AQ48" i="23"/>
  <c r="AP48" i="23"/>
  <c r="AO48" i="23"/>
  <c r="AN48" i="23"/>
  <c r="AM48" i="23"/>
  <c r="AL48" i="23"/>
  <c r="AJ48" i="23"/>
  <c r="AI48" i="23"/>
  <c r="AH48" i="23"/>
  <c r="AG48" i="23"/>
  <c r="AC48" i="23"/>
  <c r="AB48" i="23"/>
  <c r="AA48" i="23"/>
  <c r="Z48" i="23"/>
  <c r="Y48" i="23"/>
  <c r="X48" i="23"/>
  <c r="W48" i="23"/>
  <c r="V48" i="23"/>
  <c r="T48" i="23"/>
  <c r="S48" i="23"/>
  <c r="R48" i="23"/>
  <c r="Q48" i="23"/>
  <c r="P48" i="23"/>
  <c r="O48" i="23"/>
  <c r="N48" i="23"/>
  <c r="M48" i="23"/>
  <c r="L48" i="23"/>
  <c r="K48" i="23"/>
  <c r="I48" i="23"/>
  <c r="H48" i="23"/>
  <c r="G48" i="23"/>
  <c r="F48" i="23"/>
  <c r="E48" i="23"/>
  <c r="C48" i="23"/>
  <c r="B48" i="23"/>
  <c r="MC46" i="23"/>
  <c r="LZ46" i="23"/>
  <c r="LY46" i="23"/>
  <c r="LX46" i="23"/>
  <c r="LW46" i="23"/>
  <c r="LT46" i="23"/>
  <c r="LS46" i="23"/>
  <c r="LR46" i="23"/>
  <c r="LQ46" i="23"/>
  <c r="LP46" i="23"/>
  <c r="LO46" i="23"/>
  <c r="LN46" i="23"/>
  <c r="LL46" i="23"/>
  <c r="LI46" i="23"/>
  <c r="LF46" i="23"/>
  <c r="LE46" i="23"/>
  <c r="LC46" i="23"/>
  <c r="LA46" i="23"/>
  <c r="KY46" i="23"/>
  <c r="KX46" i="23"/>
  <c r="KW46" i="23"/>
  <c r="KT46" i="23"/>
  <c r="KS46" i="23"/>
  <c r="KR46" i="23"/>
  <c r="KO46" i="23"/>
  <c r="KM46" i="23"/>
  <c r="KK46" i="23"/>
  <c r="KG46" i="23"/>
  <c r="KA46" i="23"/>
  <c r="JZ46" i="23"/>
  <c r="JY46" i="23"/>
  <c r="JX46" i="23"/>
  <c r="JV46" i="23"/>
  <c r="JU46" i="23"/>
  <c r="JT46" i="23"/>
  <c r="JS46" i="23"/>
  <c r="JR46" i="23"/>
  <c r="JP46" i="23"/>
  <c r="JO46" i="23"/>
  <c r="JN46" i="23"/>
  <c r="JL46" i="23"/>
  <c r="JK46" i="23"/>
  <c r="JI46" i="23"/>
  <c r="JG46" i="23"/>
  <c r="JE46" i="23"/>
  <c r="JD46" i="23"/>
  <c r="JB46" i="23"/>
  <c r="JA46" i="23"/>
  <c r="IZ46" i="23"/>
  <c r="IY46" i="23"/>
  <c r="IX46" i="23"/>
  <c r="IW46" i="23"/>
  <c r="IV46" i="23"/>
  <c r="IU46" i="23"/>
  <c r="IT46" i="23"/>
  <c r="IS46" i="23"/>
  <c r="IR46" i="23"/>
  <c r="IM46" i="23"/>
  <c r="IL46" i="23"/>
  <c r="IK46" i="23"/>
  <c r="IJ46" i="23"/>
  <c r="II46" i="23"/>
  <c r="IH46" i="23"/>
  <c r="IG46" i="23"/>
  <c r="IF46" i="23"/>
  <c r="IE46" i="23"/>
  <c r="ID46" i="23"/>
  <c r="IC46" i="23"/>
  <c r="IB46" i="23"/>
  <c r="IA46" i="23"/>
  <c r="HY46" i="23"/>
  <c r="HW46" i="23"/>
  <c r="HV46" i="23"/>
  <c r="HU46" i="23"/>
  <c r="HT46" i="23"/>
  <c r="HS46" i="23"/>
  <c r="HQ46" i="23"/>
  <c r="HP46" i="23"/>
  <c r="HO46" i="23"/>
  <c r="HL46" i="23"/>
  <c r="HK46" i="23"/>
  <c r="HJ46" i="23"/>
  <c r="HI46" i="23"/>
  <c r="HD46" i="23"/>
  <c r="HB46" i="23"/>
  <c r="HA46" i="23"/>
  <c r="GZ46" i="23"/>
  <c r="GX46" i="23"/>
  <c r="GW46" i="23"/>
  <c r="GV46" i="23"/>
  <c r="GU46" i="23"/>
  <c r="GT46" i="23"/>
  <c r="GS46" i="23"/>
  <c r="GR46" i="23"/>
  <c r="GQ46" i="23"/>
  <c r="GP46" i="23"/>
  <c r="GO46" i="23"/>
  <c r="GN46" i="23"/>
  <c r="GM46" i="23"/>
  <c r="GL46" i="23"/>
  <c r="GK46" i="23"/>
  <c r="GJ46" i="23"/>
  <c r="GH46" i="23"/>
  <c r="GG46" i="23"/>
  <c r="GF46" i="23"/>
  <c r="GC46" i="23"/>
  <c r="GB46" i="23"/>
  <c r="FZ46" i="23"/>
  <c r="FX46" i="23"/>
  <c r="FW46" i="23"/>
  <c r="FV46" i="23"/>
  <c r="FT46" i="23"/>
  <c r="FQ46" i="23"/>
  <c r="FO46" i="23"/>
  <c r="FN46" i="23"/>
  <c r="FL46" i="23"/>
  <c r="FK46" i="23"/>
  <c r="FJ46" i="23"/>
  <c r="FH46" i="23"/>
  <c r="FG46" i="23"/>
  <c r="FE46" i="23"/>
  <c r="FD46" i="23"/>
  <c r="FC46" i="23"/>
  <c r="FB46" i="23"/>
  <c r="EZ46" i="23"/>
  <c r="EW46" i="23"/>
  <c r="EV46" i="23"/>
  <c r="EU46" i="23"/>
  <c r="ET46" i="23"/>
  <c r="ES46" i="23"/>
  <c r="ER46" i="23"/>
  <c r="EQ46" i="23"/>
  <c r="EP46" i="23"/>
  <c r="EO46" i="23"/>
  <c r="EM46" i="23"/>
  <c r="EK46" i="23"/>
  <c r="EI46" i="23"/>
  <c r="EH46" i="23"/>
  <c r="EF46" i="23"/>
  <c r="EE46" i="23"/>
  <c r="ED46" i="23"/>
  <c r="EC46" i="23"/>
  <c r="DZ46" i="23"/>
  <c r="DY46" i="23"/>
  <c r="DX46" i="23"/>
  <c r="DW46" i="23"/>
  <c r="DV46" i="23"/>
  <c r="DU46" i="23"/>
  <c r="DT46" i="23"/>
  <c r="DS46" i="23"/>
  <c r="DR46" i="23"/>
  <c r="DQ46" i="23"/>
  <c r="DP46" i="23"/>
  <c r="DO46" i="23"/>
  <c r="DN46" i="23"/>
  <c r="DM46" i="23"/>
  <c r="DL46" i="23"/>
  <c r="DK46" i="23"/>
  <c r="DJ46" i="23"/>
  <c r="DI46" i="23"/>
  <c r="DH46" i="23"/>
  <c r="DG46" i="23"/>
  <c r="DE46" i="23"/>
  <c r="DC46" i="23"/>
  <c r="CZ46" i="23"/>
  <c r="CW46" i="23"/>
  <c r="CT46" i="23"/>
  <c r="CS46" i="23"/>
  <c r="CR46" i="23"/>
  <c r="CQ46" i="23"/>
  <c r="CP46" i="23"/>
  <c r="CO46" i="23"/>
  <c r="CK46" i="23"/>
  <c r="CJ46" i="23"/>
  <c r="CI46" i="23"/>
  <c r="CH46" i="23"/>
  <c r="CG46" i="23"/>
  <c r="CF46" i="23"/>
  <c r="CE46" i="23"/>
  <c r="CD46" i="23"/>
  <c r="CB46" i="23"/>
  <c r="BZ46" i="23"/>
  <c r="BY46" i="23"/>
  <c r="BX46" i="23"/>
  <c r="BW46" i="23"/>
  <c r="BV46" i="23"/>
  <c r="BU46" i="23"/>
  <c r="BT46" i="23"/>
  <c r="BR46" i="23"/>
  <c r="BQ46" i="23"/>
  <c r="BP46" i="23"/>
  <c r="BN46" i="23"/>
  <c r="BM46" i="23"/>
  <c r="BL46" i="23"/>
  <c r="BK46" i="23"/>
  <c r="BJ46" i="23"/>
  <c r="BI46" i="23"/>
  <c r="BG46" i="23"/>
  <c r="BE46" i="23"/>
  <c r="BD46" i="23"/>
  <c r="BC46" i="23"/>
  <c r="BB46" i="23"/>
  <c r="BA46" i="23"/>
  <c r="AY46" i="23"/>
  <c r="AX46" i="23"/>
  <c r="AW46" i="23"/>
  <c r="AV46" i="23"/>
  <c r="AU46" i="23"/>
  <c r="AP46" i="23"/>
  <c r="AO46" i="23"/>
  <c r="AN46" i="23"/>
  <c r="AM46" i="23"/>
  <c r="AL46" i="23"/>
  <c r="AJ46" i="23"/>
  <c r="AI46" i="23"/>
  <c r="AH46" i="23"/>
  <c r="AG46" i="23"/>
  <c r="AE46" i="23"/>
  <c r="AC46" i="23"/>
  <c r="AB46" i="23"/>
  <c r="AA46" i="23"/>
  <c r="Z46" i="23"/>
  <c r="Y46" i="23"/>
  <c r="X46" i="23"/>
  <c r="W46" i="23"/>
  <c r="U46" i="23"/>
  <c r="S46" i="23"/>
  <c r="P46" i="23"/>
  <c r="O46" i="23"/>
  <c r="N46" i="23"/>
  <c r="M46" i="23"/>
  <c r="L46" i="23"/>
  <c r="K46" i="23"/>
  <c r="J46" i="23"/>
  <c r="I46" i="23"/>
  <c r="H46" i="23"/>
  <c r="G46" i="23"/>
  <c r="F46" i="23"/>
  <c r="B46" i="23"/>
  <c r="MC45" i="23"/>
  <c r="MB45" i="23"/>
  <c r="LZ45" i="23"/>
  <c r="LY45" i="23"/>
  <c r="LW45" i="23"/>
  <c r="LV45" i="23"/>
  <c r="LU45" i="23"/>
  <c r="LT45" i="23"/>
  <c r="LS45" i="23"/>
  <c r="LR45" i="23"/>
  <c r="LQ45" i="23"/>
  <c r="LP45" i="23"/>
  <c r="LO45" i="23"/>
  <c r="LN45" i="23"/>
  <c r="LM45" i="23"/>
  <c r="LL45" i="23"/>
  <c r="LJ45" i="23"/>
  <c r="LI45" i="23"/>
  <c r="LF45" i="23"/>
  <c r="LE45" i="23"/>
  <c r="LD45" i="23"/>
  <c r="LC45" i="23"/>
  <c r="LB45" i="23"/>
  <c r="LA45" i="23"/>
  <c r="KY45" i="23"/>
  <c r="KX45" i="23"/>
  <c r="KW45" i="23"/>
  <c r="KT45" i="23"/>
  <c r="KS45" i="23"/>
  <c r="KR45" i="23"/>
  <c r="KQ45" i="23"/>
  <c r="KO45" i="23"/>
  <c r="KN45" i="23"/>
  <c r="KM45" i="23"/>
  <c r="KL45" i="23"/>
  <c r="KK45" i="23"/>
  <c r="KJ45" i="23"/>
  <c r="KG45" i="23"/>
  <c r="KA45" i="23"/>
  <c r="JY45" i="23"/>
  <c r="JX45" i="23"/>
  <c r="JW45" i="23"/>
  <c r="JV45" i="23"/>
  <c r="JU45" i="23"/>
  <c r="JT45" i="23"/>
  <c r="JS45" i="23"/>
  <c r="JR45" i="23"/>
  <c r="JP45" i="23"/>
  <c r="JO45" i="23"/>
  <c r="JN45" i="23"/>
  <c r="JM45" i="23"/>
  <c r="JL45" i="23"/>
  <c r="JK45" i="23"/>
  <c r="JJ45" i="23"/>
  <c r="JI45" i="23"/>
  <c r="JH45" i="23"/>
  <c r="JG45" i="23"/>
  <c r="JE45" i="23"/>
  <c r="JD45" i="23"/>
  <c r="JC45" i="23"/>
  <c r="JB45" i="23"/>
  <c r="JA45" i="23"/>
  <c r="IZ45" i="23"/>
  <c r="IY45" i="23"/>
  <c r="IX45" i="23"/>
  <c r="IW45" i="23"/>
  <c r="IV45" i="23"/>
  <c r="IU45" i="23"/>
  <c r="IT45" i="23"/>
  <c r="IS45" i="23"/>
  <c r="IR45" i="23"/>
  <c r="IP45" i="23"/>
  <c r="IN45" i="23"/>
  <c r="IL45" i="23"/>
  <c r="IK45" i="23"/>
  <c r="IJ45" i="23"/>
  <c r="II45" i="23"/>
  <c r="IH45" i="23"/>
  <c r="IF45" i="23"/>
  <c r="IE45" i="23"/>
  <c r="ID45" i="23"/>
  <c r="IC45" i="23"/>
  <c r="IB45" i="23"/>
  <c r="IA45" i="23"/>
  <c r="HY45" i="23"/>
  <c r="HW45" i="23"/>
  <c r="HV45" i="23"/>
  <c r="HU45" i="23"/>
  <c r="HT45" i="23"/>
  <c r="HS45" i="23"/>
  <c r="HR45" i="23"/>
  <c r="HQ45" i="23"/>
  <c r="HP45" i="23"/>
  <c r="HO45" i="23"/>
  <c r="HM45" i="23"/>
  <c r="HL45" i="23"/>
  <c r="HK45" i="23"/>
  <c r="HI45" i="23"/>
  <c r="HF45" i="23"/>
  <c r="HD45" i="23"/>
  <c r="HC45" i="23"/>
  <c r="HB45" i="23"/>
  <c r="HA45" i="23"/>
  <c r="GZ45" i="23"/>
  <c r="GX45" i="23"/>
  <c r="GW45" i="23"/>
  <c r="GV45" i="23"/>
  <c r="GU45" i="23"/>
  <c r="GT45" i="23"/>
  <c r="GS45" i="23"/>
  <c r="GR45" i="23"/>
  <c r="GQ45" i="23"/>
  <c r="GP45" i="23"/>
  <c r="GO45" i="23"/>
  <c r="GN45" i="23"/>
  <c r="GM45" i="23"/>
  <c r="GL45" i="23"/>
  <c r="GK45" i="23"/>
  <c r="GJ45" i="23"/>
  <c r="GH45" i="23"/>
  <c r="GG45" i="23"/>
  <c r="GF45" i="23"/>
  <c r="GD45" i="23"/>
  <c r="GC45" i="23"/>
  <c r="GB45" i="23"/>
  <c r="GA45" i="23"/>
  <c r="FZ45" i="23"/>
  <c r="FX45" i="23"/>
  <c r="FW45" i="23"/>
  <c r="FV45" i="23"/>
  <c r="FU45" i="23"/>
  <c r="FT45" i="23"/>
  <c r="FQ45" i="23"/>
  <c r="FP45" i="23"/>
  <c r="FO45" i="23"/>
  <c r="FN45" i="23"/>
  <c r="FM45" i="23"/>
  <c r="FL45" i="23"/>
  <c r="FK45" i="23"/>
  <c r="FJ45" i="23"/>
  <c r="FI45" i="23"/>
  <c r="FH45" i="23"/>
  <c r="FG45" i="23"/>
  <c r="FE45" i="23"/>
  <c r="FD45" i="23"/>
  <c r="FB45" i="23"/>
  <c r="FA45" i="23"/>
  <c r="EZ45" i="23"/>
  <c r="EY45" i="23"/>
  <c r="EX45" i="23"/>
  <c r="EW45" i="23"/>
  <c r="EV45" i="23"/>
  <c r="EU45" i="23"/>
  <c r="ET45" i="23"/>
  <c r="ES45" i="23"/>
  <c r="ER45" i="23"/>
  <c r="EQ45" i="23"/>
  <c r="EP45" i="23"/>
  <c r="EO45" i="23"/>
  <c r="EN45" i="23"/>
  <c r="EM45" i="23"/>
  <c r="EK45" i="23"/>
  <c r="EJ45" i="23"/>
  <c r="EI45" i="23"/>
  <c r="EH45" i="23"/>
  <c r="EG45" i="23"/>
  <c r="EF45" i="23"/>
  <c r="EE45" i="23"/>
  <c r="ED45" i="23"/>
  <c r="EC45" i="23"/>
  <c r="EB45" i="23"/>
  <c r="DZ45" i="23"/>
  <c r="DY45" i="23"/>
  <c r="DX45" i="23"/>
  <c r="DW45" i="23"/>
  <c r="DV45" i="23"/>
  <c r="DU45" i="23"/>
  <c r="DT45" i="23"/>
  <c r="DS45" i="23"/>
  <c r="DR45" i="23"/>
  <c r="DQ45" i="23"/>
  <c r="DP45" i="23"/>
  <c r="DO45" i="23"/>
  <c r="DN45" i="23"/>
  <c r="DM45" i="23"/>
  <c r="DL45" i="23"/>
  <c r="DK45" i="23"/>
  <c r="DJ45" i="23"/>
  <c r="DI45" i="23"/>
  <c r="DH45" i="23"/>
  <c r="DG45" i="23"/>
  <c r="DE45" i="23"/>
  <c r="DD45" i="23"/>
  <c r="DC45" i="23"/>
  <c r="DB45" i="23"/>
  <c r="DA45" i="23"/>
  <c r="CZ45" i="23"/>
  <c r="CY45" i="23"/>
  <c r="CX45" i="23"/>
  <c r="CW45" i="23"/>
  <c r="CU45" i="23"/>
  <c r="CT45" i="23"/>
  <c r="CS45" i="23"/>
  <c r="CR45" i="23"/>
  <c r="CQ45" i="23"/>
  <c r="CO45" i="23"/>
  <c r="CK45" i="23"/>
  <c r="CJ45" i="23"/>
  <c r="CI45" i="23"/>
  <c r="CH45" i="23"/>
  <c r="CG45" i="23"/>
  <c r="CF45" i="23"/>
  <c r="CE45" i="23"/>
  <c r="CD45" i="23"/>
  <c r="CB45" i="23"/>
  <c r="CA45" i="23"/>
  <c r="BZ45" i="23"/>
  <c r="BY45" i="23"/>
  <c r="BX45" i="23"/>
  <c r="BV45" i="23"/>
  <c r="BU45" i="23"/>
  <c r="BT45" i="23"/>
  <c r="BR45" i="23"/>
  <c r="BQ45" i="23"/>
  <c r="BP45" i="23"/>
  <c r="BO45" i="23"/>
  <c r="BN45" i="23"/>
  <c r="BM45" i="23"/>
  <c r="BL45" i="23"/>
  <c r="BJ45" i="23"/>
  <c r="BI45" i="23"/>
  <c r="BG45" i="23"/>
  <c r="BE45" i="23"/>
  <c r="BD45" i="23"/>
  <c r="BC45" i="23"/>
  <c r="BB45" i="23"/>
  <c r="BA45" i="23"/>
  <c r="AY45" i="23"/>
  <c r="AX45" i="23"/>
  <c r="AW45" i="23"/>
  <c r="AV45" i="23"/>
  <c r="AS45" i="23"/>
  <c r="AR45" i="23"/>
  <c r="AP45" i="23"/>
  <c r="AO45" i="23"/>
  <c r="AN45" i="23"/>
  <c r="AM45" i="23"/>
  <c r="AL45" i="23"/>
  <c r="AJ45" i="23"/>
  <c r="AI45" i="23"/>
  <c r="AH45" i="23"/>
  <c r="AG45" i="23"/>
  <c r="AE45" i="23"/>
  <c r="AC45" i="23"/>
  <c r="AB45" i="23"/>
  <c r="AA45" i="23"/>
  <c r="Y45" i="23"/>
  <c r="X45" i="23"/>
  <c r="W45" i="23"/>
  <c r="V45" i="23"/>
  <c r="U45" i="23"/>
  <c r="T45" i="23"/>
  <c r="S45" i="23"/>
  <c r="R45" i="23"/>
  <c r="Q45" i="23"/>
  <c r="P45" i="23"/>
  <c r="O45" i="23"/>
  <c r="M45" i="23"/>
  <c r="L45" i="23"/>
  <c r="J45" i="23"/>
  <c r="I45" i="23"/>
  <c r="H45" i="23"/>
  <c r="G45" i="23"/>
  <c r="F45" i="23"/>
  <c r="E45" i="23"/>
  <c r="C45" i="23"/>
  <c r="B45" i="23"/>
  <c r="MC44" i="23"/>
  <c r="MB44" i="23"/>
  <c r="LZ44" i="23"/>
  <c r="LY44" i="23"/>
  <c r="LX44" i="23"/>
  <c r="LW44" i="23"/>
  <c r="LV44" i="23"/>
  <c r="LU44" i="23"/>
  <c r="LT44" i="23"/>
  <c r="LS44" i="23"/>
  <c r="LR44" i="23"/>
  <c r="LQ44" i="23"/>
  <c r="LP44" i="23"/>
  <c r="LO44" i="23"/>
  <c r="LN44" i="23"/>
  <c r="LM44" i="23"/>
  <c r="LL44" i="23"/>
  <c r="LI44" i="23"/>
  <c r="LG44" i="23"/>
  <c r="LF44" i="23"/>
  <c r="LE44" i="23"/>
  <c r="LD44" i="23"/>
  <c r="LC44" i="23"/>
  <c r="LB44" i="23"/>
  <c r="LA44" i="23"/>
  <c r="KX44" i="23"/>
  <c r="KW44" i="23"/>
  <c r="KT44" i="23"/>
  <c r="KS44" i="23"/>
  <c r="KR44" i="23"/>
  <c r="KQ44" i="23"/>
  <c r="KO44" i="23"/>
  <c r="KN44" i="23"/>
  <c r="KM44" i="23"/>
  <c r="KL44" i="23"/>
  <c r="KK44" i="23"/>
  <c r="KJ44" i="23"/>
  <c r="KI44" i="23"/>
  <c r="KG44" i="23"/>
  <c r="KD44" i="23"/>
  <c r="KA44" i="23"/>
  <c r="JZ44" i="23"/>
  <c r="JY44" i="23"/>
  <c r="JX44" i="23"/>
  <c r="JW44" i="23"/>
  <c r="JV44" i="23"/>
  <c r="JU44" i="23"/>
  <c r="JT44" i="23"/>
  <c r="JS44" i="23"/>
  <c r="JR44" i="23"/>
  <c r="JP44" i="23"/>
  <c r="JO44" i="23"/>
  <c r="JN44" i="23"/>
  <c r="JM44" i="23"/>
  <c r="JL44" i="23"/>
  <c r="JK44" i="23"/>
  <c r="JJ44" i="23"/>
  <c r="JI44" i="23"/>
  <c r="JH44" i="23"/>
  <c r="JG44" i="23"/>
  <c r="JE44" i="23"/>
  <c r="JD44" i="23"/>
  <c r="JB44" i="23"/>
  <c r="JA44" i="23"/>
  <c r="IZ44" i="23"/>
  <c r="IY44" i="23"/>
  <c r="IX44" i="23"/>
  <c r="IW44" i="23"/>
  <c r="IV44" i="23"/>
  <c r="IU44" i="23"/>
  <c r="IT44" i="23"/>
  <c r="IS44" i="23"/>
  <c r="IR44" i="23"/>
  <c r="IP44" i="23"/>
  <c r="IN44" i="23"/>
  <c r="IM44" i="23"/>
  <c r="IL44" i="23"/>
  <c r="IK44" i="23"/>
  <c r="IJ44" i="23"/>
  <c r="II44" i="23"/>
  <c r="IH44" i="23"/>
  <c r="IG44" i="23"/>
  <c r="IF44" i="23"/>
  <c r="IE44" i="23"/>
  <c r="ID44" i="23"/>
  <c r="IC44" i="23"/>
  <c r="IB44" i="23"/>
  <c r="IA44" i="23"/>
  <c r="HY44" i="23"/>
  <c r="HW44" i="23"/>
  <c r="HV44" i="23"/>
  <c r="HU44" i="23"/>
  <c r="HT44" i="23"/>
  <c r="HS44" i="23"/>
  <c r="HR44" i="23"/>
  <c r="HQ44" i="23"/>
  <c r="HP44" i="23"/>
  <c r="HO44" i="23"/>
  <c r="HM44" i="23"/>
  <c r="HL44" i="23"/>
  <c r="HJ44" i="23"/>
  <c r="HI44" i="23"/>
  <c r="HF44" i="23"/>
  <c r="HD44" i="23"/>
  <c r="HC44" i="23"/>
  <c r="HB44" i="23"/>
  <c r="HA44" i="23"/>
  <c r="GZ44" i="23"/>
  <c r="GX44" i="23"/>
  <c r="GW44" i="23"/>
  <c r="GV44" i="23"/>
  <c r="GU44" i="23"/>
  <c r="GT44" i="23"/>
  <c r="GS44" i="23"/>
  <c r="GR44" i="23"/>
  <c r="GQ44" i="23"/>
  <c r="GP44" i="23"/>
  <c r="GO44" i="23"/>
  <c r="GN44" i="23"/>
  <c r="GM44" i="23"/>
  <c r="GL44" i="23"/>
  <c r="GK44" i="23"/>
  <c r="GJ44" i="23"/>
  <c r="GG44" i="23"/>
  <c r="GF44" i="23"/>
  <c r="GD44" i="23"/>
  <c r="GC44" i="23"/>
  <c r="GB44" i="23"/>
  <c r="GA44" i="23"/>
  <c r="FZ44" i="23"/>
  <c r="FX44" i="23"/>
  <c r="FW44" i="23"/>
  <c r="FV44" i="23"/>
  <c r="FT44" i="23"/>
  <c r="FR44" i="23"/>
  <c r="FQ44" i="23"/>
  <c r="FP44" i="23"/>
  <c r="FO44" i="23"/>
  <c r="FN44" i="23"/>
  <c r="FM44" i="23"/>
  <c r="FL44" i="23"/>
  <c r="FK44" i="23"/>
  <c r="FJ44" i="23"/>
  <c r="FI44" i="23"/>
  <c r="FH44" i="23"/>
  <c r="FG44" i="23"/>
  <c r="FE44" i="23"/>
  <c r="FD44" i="23"/>
  <c r="FC44" i="23"/>
  <c r="FB44" i="23"/>
  <c r="FA44" i="23"/>
  <c r="EZ44" i="23"/>
  <c r="EY44" i="23"/>
  <c r="EX44" i="23"/>
  <c r="EW44" i="23"/>
  <c r="EV44" i="23"/>
  <c r="EU44" i="23"/>
  <c r="ET44" i="23"/>
  <c r="ES44" i="23"/>
  <c r="ER44" i="23"/>
  <c r="EQ44" i="23"/>
  <c r="EP44" i="23"/>
  <c r="EO44" i="23"/>
  <c r="EN44" i="23"/>
  <c r="EM44" i="23"/>
  <c r="EK44" i="23"/>
  <c r="EJ44" i="23"/>
  <c r="EI44" i="23"/>
  <c r="EH44" i="23"/>
  <c r="EG44" i="23"/>
  <c r="EF44" i="23"/>
  <c r="EE44" i="23"/>
  <c r="ED44" i="23"/>
  <c r="EC44" i="23"/>
  <c r="EB44" i="23"/>
  <c r="DZ44" i="23"/>
  <c r="DY44" i="23"/>
  <c r="DX44" i="23"/>
  <c r="DW44" i="23"/>
  <c r="DV44" i="23"/>
  <c r="DU44" i="23"/>
  <c r="DT44" i="23"/>
  <c r="DR44" i="23"/>
  <c r="DQ44" i="23"/>
  <c r="DP44" i="23"/>
  <c r="DO44" i="23"/>
  <c r="DN44" i="23"/>
  <c r="DM44" i="23"/>
  <c r="DL44" i="23"/>
  <c r="DK44" i="23"/>
  <c r="DJ44" i="23"/>
  <c r="DI44" i="23"/>
  <c r="DH44" i="23"/>
  <c r="DG44" i="23"/>
  <c r="DE44" i="23"/>
  <c r="DD44" i="23"/>
  <c r="DC44" i="23"/>
  <c r="DB44" i="23"/>
  <c r="DA44" i="23"/>
  <c r="CZ44" i="23"/>
  <c r="CY44" i="23"/>
  <c r="CX44" i="23"/>
  <c r="CW44" i="23"/>
  <c r="CU44" i="23"/>
  <c r="CT44" i="23"/>
  <c r="CS44" i="23"/>
  <c r="CR44" i="23"/>
  <c r="CP44" i="23"/>
  <c r="CO44" i="23"/>
  <c r="CK44" i="23"/>
  <c r="CJ44" i="23"/>
  <c r="CI44" i="23"/>
  <c r="CH44" i="23"/>
  <c r="CG44" i="23"/>
  <c r="CE44" i="23"/>
  <c r="CD44" i="23"/>
  <c r="CC44" i="23"/>
  <c r="CA44" i="23"/>
  <c r="BZ44" i="23"/>
  <c r="BY44" i="23"/>
  <c r="BX44" i="23"/>
  <c r="BW44" i="23"/>
  <c r="BV44" i="23"/>
  <c r="BU44" i="23"/>
  <c r="BT44" i="23"/>
  <c r="BR44" i="23"/>
  <c r="BQ44" i="23"/>
  <c r="BP44" i="23"/>
  <c r="BN44" i="23"/>
  <c r="BM44" i="23"/>
  <c r="BL44" i="23"/>
  <c r="BK44" i="23"/>
  <c r="BJ44" i="23"/>
  <c r="BI44" i="23"/>
  <c r="BG44" i="23"/>
  <c r="BE44" i="23"/>
  <c r="BD44" i="23"/>
  <c r="BC44" i="23"/>
  <c r="BB44" i="23"/>
  <c r="BA44" i="23"/>
  <c r="AY44" i="23"/>
  <c r="AX44" i="23"/>
  <c r="AW44" i="23"/>
  <c r="AV44" i="23"/>
  <c r="AU44" i="23"/>
  <c r="AS44" i="23"/>
  <c r="AR44" i="23"/>
  <c r="AQ44" i="23"/>
  <c r="AP44" i="23"/>
  <c r="AO44" i="23"/>
  <c r="AN44" i="23"/>
  <c r="AM44" i="23"/>
  <c r="AL44" i="23"/>
  <c r="AJ44" i="23"/>
  <c r="AI44" i="23"/>
  <c r="AH44" i="23"/>
  <c r="AG44" i="23"/>
  <c r="AE44" i="23"/>
  <c r="AC44" i="23"/>
  <c r="AB44" i="23"/>
  <c r="AA44" i="23"/>
  <c r="Z44" i="23"/>
  <c r="Y44" i="23"/>
  <c r="X44" i="23"/>
  <c r="W44" i="23"/>
  <c r="V44" i="23"/>
  <c r="U44" i="23"/>
  <c r="T44" i="23"/>
  <c r="S44" i="23"/>
  <c r="R44" i="23"/>
  <c r="Q44" i="23"/>
  <c r="P44" i="23"/>
  <c r="O44" i="23"/>
  <c r="N44" i="23"/>
  <c r="M44" i="23"/>
  <c r="L44" i="23"/>
  <c r="J44" i="23"/>
  <c r="I44" i="23"/>
  <c r="H44" i="23"/>
  <c r="G44" i="23"/>
  <c r="F44" i="23"/>
  <c r="E44" i="23"/>
  <c r="C44" i="23"/>
  <c r="B44" i="23"/>
  <c r="MC43" i="23"/>
  <c r="MB43" i="23"/>
  <c r="LZ43" i="23"/>
  <c r="LY43" i="23"/>
  <c r="LX43" i="23"/>
  <c r="LW43" i="23"/>
  <c r="LV43" i="23"/>
  <c r="LU43" i="23"/>
  <c r="LT43" i="23"/>
  <c r="LS43" i="23"/>
  <c r="LR43" i="23"/>
  <c r="LQ43" i="23"/>
  <c r="LO43" i="23"/>
  <c r="LN43" i="23"/>
  <c r="LM43" i="23"/>
  <c r="LL43" i="23"/>
  <c r="LJ43" i="23"/>
  <c r="LI43" i="23"/>
  <c r="LG43" i="23"/>
  <c r="LF43" i="23"/>
  <c r="LE43" i="23"/>
  <c r="LD43" i="23"/>
  <c r="LC43" i="23"/>
  <c r="LB43" i="23"/>
  <c r="LA43" i="23"/>
  <c r="KY43" i="23"/>
  <c r="KX43" i="23"/>
  <c r="KW43" i="23"/>
  <c r="KT43" i="23"/>
  <c r="KS43" i="23"/>
  <c r="KR43" i="23"/>
  <c r="KQ43" i="23"/>
  <c r="KO43" i="23"/>
  <c r="KM43" i="23"/>
  <c r="KL43" i="23"/>
  <c r="KK43" i="23"/>
  <c r="KJ43" i="23"/>
  <c r="KI43" i="23"/>
  <c r="KG43" i="23"/>
  <c r="KD43" i="23"/>
  <c r="KA43" i="23"/>
  <c r="JZ43" i="23"/>
  <c r="JY43" i="23"/>
  <c r="JX43" i="23"/>
  <c r="JW43" i="23"/>
  <c r="JV43" i="23"/>
  <c r="JT43" i="23"/>
  <c r="JS43" i="23"/>
  <c r="JR43" i="23"/>
  <c r="JP43" i="23"/>
  <c r="JO43" i="23"/>
  <c r="JN43" i="23"/>
  <c r="JM43" i="23"/>
  <c r="JL43" i="23"/>
  <c r="JK43" i="23"/>
  <c r="JJ43" i="23"/>
  <c r="JI43" i="23"/>
  <c r="JG43" i="23"/>
  <c r="JE43" i="23"/>
  <c r="JD43" i="23"/>
  <c r="JA43" i="23"/>
  <c r="IZ43" i="23"/>
  <c r="IY43" i="23"/>
  <c r="IX43" i="23"/>
  <c r="IW43" i="23"/>
  <c r="IV43" i="23"/>
  <c r="IU43" i="23"/>
  <c r="IT43" i="23"/>
  <c r="IS43" i="23"/>
  <c r="IR43" i="23"/>
  <c r="IP43" i="23"/>
  <c r="IN43" i="23"/>
  <c r="IM43" i="23"/>
  <c r="IL43" i="23"/>
  <c r="IK43" i="23"/>
  <c r="IJ43" i="23"/>
  <c r="IH43" i="23"/>
  <c r="IG43" i="23"/>
  <c r="IF43" i="23"/>
  <c r="IE43" i="23"/>
  <c r="ID43" i="23"/>
  <c r="IC43" i="23"/>
  <c r="IB43" i="23"/>
  <c r="IA43" i="23"/>
  <c r="HY43" i="23"/>
  <c r="HW43" i="23"/>
  <c r="HV43" i="23"/>
  <c r="HU43" i="23"/>
  <c r="HT43" i="23"/>
  <c r="HS43" i="23"/>
  <c r="HR43" i="23"/>
  <c r="HQ43" i="23"/>
  <c r="HP43" i="23"/>
  <c r="HO43" i="23"/>
  <c r="HM43" i="23"/>
  <c r="HL43" i="23"/>
  <c r="HK43" i="23"/>
  <c r="HJ43" i="23"/>
  <c r="HI43" i="23"/>
  <c r="HF43" i="23"/>
  <c r="HD43" i="23"/>
  <c r="HC43" i="23"/>
  <c r="HB43" i="23"/>
  <c r="HA43" i="23"/>
  <c r="GZ43" i="23"/>
  <c r="GX43" i="23"/>
  <c r="GV43" i="23"/>
  <c r="GU43" i="23"/>
  <c r="GT43" i="23"/>
  <c r="GS43" i="23"/>
  <c r="GQ43" i="23"/>
  <c r="GN43" i="23"/>
  <c r="GM43" i="23"/>
  <c r="GK43" i="23"/>
  <c r="GJ43" i="23"/>
  <c r="GH43" i="23"/>
  <c r="GG43" i="23"/>
  <c r="GF43" i="23"/>
  <c r="GD43" i="23"/>
  <c r="GC43" i="23"/>
  <c r="GB43" i="23"/>
  <c r="FZ43" i="23"/>
  <c r="FX43" i="23"/>
  <c r="FW43" i="23"/>
  <c r="FV43" i="23"/>
  <c r="FU43" i="23"/>
  <c r="FT43" i="23"/>
  <c r="FR43" i="23"/>
  <c r="FQ43" i="23"/>
  <c r="FP43" i="23"/>
  <c r="FO43" i="23"/>
  <c r="FN43" i="23"/>
  <c r="FL43" i="23"/>
  <c r="FK43" i="23"/>
  <c r="FJ43" i="23"/>
  <c r="FI43" i="23"/>
  <c r="FH43" i="23"/>
  <c r="FG43" i="23"/>
  <c r="FE43" i="23"/>
  <c r="FD43" i="23"/>
  <c r="FC43" i="23"/>
  <c r="FB43" i="23"/>
  <c r="FA43" i="23"/>
  <c r="EZ43" i="23"/>
  <c r="EY43" i="23"/>
  <c r="EX43" i="23"/>
  <c r="EW43" i="23"/>
  <c r="EV43" i="23"/>
  <c r="EU43" i="23"/>
  <c r="ET43" i="23"/>
  <c r="ES43" i="23"/>
  <c r="ER43" i="23"/>
  <c r="EQ43" i="23"/>
  <c r="EP43" i="23"/>
  <c r="EO43" i="23"/>
  <c r="EN43" i="23"/>
  <c r="EM43" i="23"/>
  <c r="EK43" i="23"/>
  <c r="EJ43" i="23"/>
  <c r="EI43" i="23"/>
  <c r="EH43" i="23"/>
  <c r="EG43" i="23"/>
  <c r="EE43" i="23"/>
  <c r="ED43" i="23"/>
  <c r="EC43" i="23"/>
  <c r="EB43" i="23"/>
  <c r="DZ43" i="23"/>
  <c r="DY43" i="23"/>
  <c r="DX43" i="23"/>
  <c r="DW43" i="23"/>
  <c r="DV43" i="23"/>
  <c r="DT43" i="23"/>
  <c r="DS43" i="23"/>
  <c r="DR43" i="23"/>
  <c r="DQ43" i="23"/>
  <c r="DP43" i="23"/>
  <c r="DO43" i="23"/>
  <c r="DN43" i="23"/>
  <c r="DM43" i="23"/>
  <c r="DL43" i="23"/>
  <c r="DK43" i="23"/>
  <c r="DJ43" i="23"/>
  <c r="DI43" i="23"/>
  <c r="DH43" i="23"/>
  <c r="DG43" i="23"/>
  <c r="DE43" i="23"/>
  <c r="DD43" i="23"/>
  <c r="DB43" i="23"/>
  <c r="DA43" i="23"/>
  <c r="CZ43" i="23"/>
  <c r="CY43" i="23"/>
  <c r="CX43" i="23"/>
  <c r="CW43" i="23"/>
  <c r="CU43" i="23"/>
  <c r="CT43" i="23"/>
  <c r="CS43" i="23"/>
  <c r="CP43" i="23"/>
  <c r="CK43" i="23"/>
  <c r="CJ43" i="23"/>
  <c r="CI43" i="23"/>
  <c r="CH43" i="23"/>
  <c r="CG43" i="23"/>
  <c r="CF43" i="23"/>
  <c r="CE43" i="23"/>
  <c r="CD43" i="23"/>
  <c r="CC43" i="23"/>
  <c r="CB43" i="23"/>
  <c r="CA43" i="23"/>
  <c r="BZ43" i="23"/>
  <c r="BY43" i="23"/>
  <c r="BX43" i="23"/>
  <c r="BW43" i="23"/>
  <c r="BV43" i="23"/>
  <c r="BU43" i="23"/>
  <c r="BR43" i="23"/>
  <c r="BQ43" i="23"/>
  <c r="BP43" i="23"/>
  <c r="BO43" i="23"/>
  <c r="BN43" i="23"/>
  <c r="BM43" i="23"/>
  <c r="BL43" i="23"/>
  <c r="BK43" i="23"/>
  <c r="BJ43" i="23"/>
  <c r="BI43" i="23"/>
  <c r="BG43" i="23"/>
  <c r="BE43" i="23"/>
  <c r="BD43" i="23"/>
  <c r="BC43" i="23"/>
  <c r="BB43" i="23"/>
  <c r="BA43" i="23"/>
  <c r="AY43" i="23"/>
  <c r="AX43" i="23"/>
  <c r="AW43" i="23"/>
  <c r="AV43" i="23"/>
  <c r="AU43" i="23"/>
  <c r="AS43" i="23"/>
  <c r="AR43" i="23"/>
  <c r="AQ43" i="23"/>
  <c r="AP43" i="23"/>
  <c r="AO43" i="23"/>
  <c r="AN43" i="23"/>
  <c r="AM43" i="23"/>
  <c r="AL43" i="23"/>
  <c r="AJ43" i="23"/>
  <c r="AI43" i="23"/>
  <c r="AH43" i="23"/>
  <c r="AG43" i="23"/>
  <c r="AC43" i="23"/>
  <c r="AB43" i="23"/>
  <c r="AA43" i="23"/>
  <c r="Z43" i="23"/>
  <c r="Y43" i="23"/>
  <c r="X43" i="23"/>
  <c r="W43" i="23"/>
  <c r="V43" i="23"/>
  <c r="T43" i="23"/>
  <c r="S43" i="23"/>
  <c r="R43" i="23"/>
  <c r="Q43" i="23"/>
  <c r="P43" i="23"/>
  <c r="O43" i="23"/>
  <c r="N43" i="23"/>
  <c r="M43" i="23"/>
  <c r="L43" i="23"/>
  <c r="K43" i="23"/>
  <c r="I43" i="23"/>
  <c r="H43" i="23"/>
  <c r="G43" i="23"/>
  <c r="F43" i="23"/>
  <c r="E43" i="23"/>
  <c r="C43" i="23"/>
  <c r="B43" i="23"/>
  <c r="LV37" i="23"/>
  <c r="LQ37" i="23"/>
  <c r="LP37" i="23"/>
  <c r="LN37" i="23"/>
  <c r="LJ37" i="23"/>
  <c r="LD37" i="23"/>
  <c r="LB37" i="23"/>
  <c r="KX37" i="23"/>
  <c r="KW37" i="23"/>
  <c r="KP37" i="23"/>
  <c r="KN37" i="23"/>
  <c r="KH37" i="23"/>
  <c r="JZ37" i="23"/>
  <c r="JV37" i="23"/>
  <c r="JU37" i="23"/>
  <c r="JS37" i="23"/>
  <c r="JJ37" i="23"/>
  <c r="JH37" i="23"/>
  <c r="JC37" i="23"/>
  <c r="IN37" i="23"/>
  <c r="IJ37" i="23"/>
  <c r="HU37" i="23"/>
  <c r="HC37" i="23"/>
  <c r="HB37" i="23"/>
  <c r="GR37" i="23"/>
  <c r="GL37" i="23"/>
  <c r="GC37" i="23"/>
  <c r="FP37" i="23"/>
  <c r="FC37" i="23"/>
  <c r="EX37" i="23"/>
  <c r="EW37" i="23"/>
  <c r="EP37" i="23"/>
  <c r="EC37" i="23"/>
  <c r="EB37" i="23"/>
  <c r="DX37" i="23"/>
  <c r="DL37" i="23"/>
  <c r="CT37" i="23"/>
  <c r="CN37" i="23"/>
  <c r="CK37" i="23"/>
  <c r="CH37" i="23"/>
  <c r="CG37" i="23"/>
  <c r="CE37" i="23"/>
  <c r="CB37" i="23"/>
  <c r="BZ37" i="23"/>
  <c r="BI37" i="23"/>
  <c r="AR37" i="23"/>
  <c r="AK37" i="23"/>
  <c r="AI37" i="23"/>
  <c r="AF37" i="23"/>
  <c r="AD37" i="23"/>
  <c r="Q37" i="23"/>
  <c r="D37" i="23"/>
  <c r="CC36" i="23"/>
  <c r="CC66" i="23" s="1"/>
  <c r="R36" i="23"/>
  <c r="CA35" i="23"/>
  <c r="MB33" i="23"/>
  <c r="LV33" i="23"/>
  <c r="LU33" i="23"/>
  <c r="LM33" i="23"/>
  <c r="LK33" i="23"/>
  <c r="LK66" i="23" s="1"/>
  <c r="LJ33" i="23"/>
  <c r="LG33" i="23"/>
  <c r="LD33" i="23"/>
  <c r="LB33" i="23"/>
  <c r="KV33" i="23"/>
  <c r="KV66" i="23" s="1"/>
  <c r="KQ33" i="23"/>
  <c r="KN33" i="23"/>
  <c r="KL33" i="23"/>
  <c r="KJ33" i="23"/>
  <c r="KI33" i="23"/>
  <c r="KE33" i="23"/>
  <c r="KE66" i="23" s="1"/>
  <c r="KD33" i="23"/>
  <c r="JW33" i="23"/>
  <c r="JM33" i="23"/>
  <c r="JJ33" i="23"/>
  <c r="JH33" i="23"/>
  <c r="JC33" i="23"/>
  <c r="IQ33" i="23"/>
  <c r="IQ66" i="23" s="1"/>
  <c r="IP33" i="23"/>
  <c r="IN33" i="23"/>
  <c r="HZ33" i="23"/>
  <c r="HZ66" i="23" s="1"/>
  <c r="HR33" i="23"/>
  <c r="HM33" i="23"/>
  <c r="HF33" i="23"/>
  <c r="HE33" i="23"/>
  <c r="HE66" i="23" s="1"/>
  <c r="HC33" i="23"/>
  <c r="GD33" i="23"/>
  <c r="GA33" i="23"/>
  <c r="FU33" i="23"/>
  <c r="FR33" i="23"/>
  <c r="FP33" i="23"/>
  <c r="FM33" i="23"/>
  <c r="FI33" i="23"/>
  <c r="FA33" i="23"/>
  <c r="EY33" i="23"/>
  <c r="EX33" i="23"/>
  <c r="EN33" i="23"/>
  <c r="EJ33" i="23"/>
  <c r="EG33" i="23"/>
  <c r="EB33" i="23"/>
  <c r="DD33" i="23"/>
  <c r="DD66" i="23" s="1"/>
  <c r="DB33" i="23"/>
  <c r="DA33" i="23"/>
  <c r="DA66" i="23" s="1"/>
  <c r="CY33" i="23"/>
  <c r="CX33" i="23"/>
  <c r="CU33" i="23"/>
  <c r="CN33" i="23"/>
  <c r="BO33" i="23"/>
  <c r="BH33" i="23"/>
  <c r="BH66" i="23" s="1"/>
  <c r="AT33" i="23"/>
  <c r="AT66" i="23" s="1"/>
  <c r="AS33" i="23"/>
  <c r="AR33" i="23"/>
  <c r="AQ33" i="23"/>
  <c r="AK33" i="23"/>
  <c r="AF33" i="23"/>
  <c r="AD33" i="23"/>
  <c r="V33" i="23"/>
  <c r="V66" i="23" s="1"/>
  <c r="T33" i="23"/>
  <c r="Q33" i="23"/>
  <c r="E33" i="23"/>
  <c r="C33" i="23"/>
  <c r="LE32" i="23"/>
  <c r="KV32" i="23"/>
  <c r="KT32" i="23"/>
  <c r="KF32" i="23"/>
  <c r="KA32" i="23"/>
  <c r="JO32" i="23"/>
  <c r="JJ32" i="23"/>
  <c r="JB32" i="23"/>
  <c r="IX32" i="23"/>
  <c r="GM32" i="23"/>
  <c r="GJ32" i="23"/>
  <c r="FC32" i="23"/>
  <c r="EL32" i="23"/>
  <c r="EJ32" i="23"/>
  <c r="EH32" i="23"/>
  <c r="DY32" i="23"/>
  <c r="DF32" i="23"/>
  <c r="DC32" i="23"/>
  <c r="BW32" i="23"/>
  <c r="AZ32" i="23"/>
  <c r="U32" i="23"/>
  <c r="K32" i="23"/>
  <c r="LR31" i="23"/>
  <c r="LK31" i="23"/>
  <c r="FA31" i="23"/>
  <c r="DE31" i="23"/>
  <c r="BF31" i="23"/>
  <c r="JG30" i="23"/>
  <c r="HN30" i="23"/>
  <c r="DW30" i="23"/>
  <c r="X30" i="23"/>
  <c r="KY29" i="23"/>
  <c r="EF29" i="23"/>
  <c r="EA29" i="23"/>
  <c r="CZ29" i="23"/>
  <c r="KD28" i="23"/>
  <c r="IM28" i="23"/>
  <c r="FR28" i="23"/>
  <c r="FR45" i="23" s="1"/>
  <c r="CC28" i="23"/>
  <c r="Z28" i="23"/>
  <c r="N28" i="23"/>
  <c r="LX27" i="23"/>
  <c r="LG27" i="23"/>
  <c r="KV27" i="23"/>
  <c r="JF27" i="23"/>
  <c r="HJ27" i="23"/>
  <c r="EL27" i="23"/>
  <c r="BW27" i="23"/>
  <c r="KI26" i="23"/>
  <c r="JZ26" i="23"/>
  <c r="AQ26" i="23"/>
  <c r="KH25" i="23"/>
  <c r="IG25" i="23"/>
  <c r="IG45" i="23" s="1"/>
  <c r="FC25" i="23"/>
  <c r="CP25" i="23"/>
  <c r="CP45" i="23" s="1"/>
  <c r="BK25" i="23"/>
  <c r="AU25" i="23"/>
  <c r="K25" i="23"/>
  <c r="K45" i="23" s="1"/>
  <c r="L24" i="23"/>
  <c r="LW23" i="23"/>
  <c r="LA23" i="23"/>
  <c r="KH23" i="23"/>
  <c r="KC23" i="23"/>
  <c r="JQ23" i="23"/>
  <c r="GG23" i="23"/>
  <c r="EP23" i="23"/>
  <c r="EO23" i="23"/>
  <c r="CJ23" i="23"/>
  <c r="LK22" i="23"/>
  <c r="IE22" i="23"/>
  <c r="CX22" i="23"/>
  <c r="CB22" i="23"/>
  <c r="B22" i="23"/>
  <c r="BS21" i="23"/>
  <c r="LJ20" i="23"/>
  <c r="KY20" i="23"/>
  <c r="KY44" i="23" s="1"/>
  <c r="FU20" i="23"/>
  <c r="CB20" i="23"/>
  <c r="GI19" i="23"/>
  <c r="LH18" i="23"/>
  <c r="KE18" i="23"/>
  <c r="JC18" i="23"/>
  <c r="HK18" i="23"/>
  <c r="GH18" i="23"/>
  <c r="GH44" i="23" s="1"/>
  <c r="CF18" i="23"/>
  <c r="CF44" i="23" s="1"/>
  <c r="BO18" i="23"/>
  <c r="DS17" i="23"/>
  <c r="DS44" i="23" s="1"/>
  <c r="CQ17" i="23"/>
  <c r="AZ17" i="23"/>
  <c r="K17" i="23"/>
  <c r="K44" i="23" s="1"/>
  <c r="LR16" i="23"/>
  <c r="IQ16" i="23"/>
  <c r="BO16" i="23"/>
  <c r="C16" i="23"/>
  <c r="KH15" i="23"/>
  <c r="IS15" i="23"/>
  <c r="HZ15" i="23"/>
  <c r="FF15" i="23"/>
  <c r="CJ15" i="23"/>
  <c r="AR15" i="23"/>
  <c r="AM15" i="23"/>
  <c r="B15" i="23"/>
  <c r="LO14" i="23"/>
  <c r="CW14" i="23"/>
  <c r="J14" i="23"/>
  <c r="MB13" i="23"/>
  <c r="JC13" i="23"/>
  <c r="EH13" i="23"/>
  <c r="CN13" i="23"/>
  <c r="GP12" i="23"/>
  <c r="GP43" i="23" s="1"/>
  <c r="EL12" i="23"/>
  <c r="EF12" i="23"/>
  <c r="CQ12" i="23"/>
  <c r="AE12" i="23"/>
  <c r="KN11" i="23"/>
  <c r="GW11" i="23"/>
  <c r="GR11" i="23"/>
  <c r="GL11" i="23"/>
  <c r="GL43" i="23" s="1"/>
  <c r="LP10" i="23"/>
  <c r="LP43" i="23" s="1"/>
  <c r="LH10" i="23"/>
  <c r="JU10" i="23"/>
  <c r="JU43" i="23" s="1"/>
  <c r="JQ10" i="23"/>
  <c r="JC10" i="23"/>
  <c r="JC43" i="23" s="1"/>
  <c r="JB10" i="23"/>
  <c r="II10" i="23"/>
  <c r="GO10" i="23"/>
  <c r="GO43" i="23" s="1"/>
  <c r="GA10" i="23"/>
  <c r="DC10" i="23"/>
  <c r="DC43" i="23" s="1"/>
  <c r="CR10" i="23"/>
  <c r="CR43" i="23" s="1"/>
  <c r="J10" i="23"/>
  <c r="J43" i="23" s="1"/>
  <c r="JH9" i="23"/>
  <c r="JH43" i="23" s="1"/>
  <c r="FM9" i="23"/>
  <c r="FM43" i="23" s="1"/>
  <c r="DU9" i="23"/>
  <c r="DU43" i="23" s="1"/>
  <c r="CO9" i="23"/>
  <c r="BT9" i="23"/>
  <c r="U9" i="23"/>
  <c r="DF8" i="23"/>
  <c r="LH7" i="23"/>
  <c r="AK7" i="23"/>
  <c r="AK45" i="23" s="1"/>
  <c r="MA5" i="23"/>
  <c r="LK5" i="23"/>
  <c r="LK45" i="23" s="1"/>
  <c r="KZ5" i="23"/>
  <c r="KV5" i="23"/>
  <c r="KU5" i="23"/>
  <c r="KP5" i="23"/>
  <c r="KH5" i="23"/>
  <c r="KH44" i="23" s="1"/>
  <c r="KF5" i="23"/>
  <c r="KF44" i="23" s="1"/>
  <c r="KE5" i="23"/>
  <c r="KC5" i="23"/>
  <c r="KC44" i="23" s="1"/>
  <c r="KB5" i="23"/>
  <c r="KB45" i="23" s="1"/>
  <c r="JQ5" i="23"/>
  <c r="JF5" i="23"/>
  <c r="JF44" i="23" s="1"/>
  <c r="IQ5" i="23"/>
  <c r="IO5" i="23"/>
  <c r="HZ5" i="23"/>
  <c r="HX5" i="23"/>
  <c r="HN5" i="23"/>
  <c r="HN44" i="23" s="1"/>
  <c r="HH5" i="23"/>
  <c r="HH44" i="23" s="1"/>
  <c r="HG5" i="23"/>
  <c r="HG44" i="23" s="1"/>
  <c r="HE5" i="23"/>
  <c r="HE44" i="23" s="1"/>
  <c r="GY5" i="23"/>
  <c r="GY44" i="23" s="1"/>
  <c r="GI5" i="23"/>
  <c r="GE5" i="23"/>
  <c r="FY5" i="23"/>
  <c r="FY45" i="23" s="1"/>
  <c r="FS5" i="23"/>
  <c r="FS45" i="23" s="1"/>
  <c r="FF5" i="23"/>
  <c r="FF44" i="23" s="1"/>
  <c r="EL5" i="23"/>
  <c r="EA5" i="23"/>
  <c r="EA45" i="23" s="1"/>
  <c r="CV5" i="23"/>
  <c r="CV44" i="23" s="1"/>
  <c r="CN5" i="23"/>
  <c r="CN44" i="23" s="1"/>
  <c r="BS5" i="23"/>
  <c r="BS44" i="23" s="1"/>
  <c r="BH5" i="23"/>
  <c r="BH44" i="23" s="1"/>
  <c r="BF5" i="23"/>
  <c r="BF44" i="23" s="1"/>
  <c r="AZ5" i="23"/>
  <c r="AT5" i="23"/>
  <c r="AF5" i="23"/>
  <c r="AD5" i="23"/>
  <c r="D5" i="23"/>
  <c r="D45" i="23" s="1"/>
  <c r="D58" i="14"/>
  <c r="E58" i="14"/>
  <c r="F58" i="14"/>
  <c r="G58" i="14"/>
  <c r="I58" i="14"/>
  <c r="J58" i="14"/>
  <c r="K58" i="14"/>
  <c r="L58" i="14"/>
  <c r="N58" i="14"/>
  <c r="P58" i="14"/>
  <c r="Q58" i="14"/>
  <c r="S58" i="14"/>
  <c r="T58" i="14"/>
  <c r="U58" i="14"/>
  <c r="V58" i="14"/>
  <c r="W58" i="14"/>
  <c r="X58" i="14"/>
  <c r="Y58" i="14"/>
  <c r="Z58" i="14"/>
  <c r="AA58" i="14"/>
  <c r="AC58" i="14"/>
  <c r="AD58" i="14"/>
  <c r="AE58" i="14"/>
  <c r="AF58" i="14"/>
  <c r="AG58" i="14"/>
  <c r="AH58" i="14"/>
  <c r="AI58" i="14"/>
  <c r="AJ58" i="14"/>
  <c r="AK58" i="14"/>
  <c r="AL58" i="14"/>
  <c r="AM58" i="14"/>
  <c r="AN58" i="14"/>
  <c r="AO58" i="14"/>
  <c r="AP58" i="14"/>
  <c r="AQ58" i="14"/>
  <c r="AS58" i="14"/>
  <c r="AT58" i="14"/>
  <c r="AU58" i="14"/>
  <c r="AV58" i="14"/>
  <c r="AW58" i="14"/>
  <c r="AX58" i="14"/>
  <c r="AY58" i="14"/>
  <c r="AZ58" i="14"/>
  <c r="BA58" i="14"/>
  <c r="BB58" i="14"/>
  <c r="BD58" i="14"/>
  <c r="BE58" i="14"/>
  <c r="BF58" i="14"/>
  <c r="BG58" i="14"/>
  <c r="BH58" i="14"/>
  <c r="BI58" i="14"/>
  <c r="BJ58" i="14"/>
  <c r="BL58" i="14"/>
  <c r="BM58" i="14"/>
  <c r="BN58" i="14"/>
  <c r="BO58" i="14"/>
  <c r="BP58" i="14"/>
  <c r="BQ58" i="14"/>
  <c r="BR58" i="14"/>
  <c r="BS58" i="14"/>
  <c r="BT58" i="14"/>
  <c r="BV58" i="14"/>
  <c r="BW58" i="14"/>
  <c r="BX58" i="14"/>
  <c r="BZ58" i="14"/>
  <c r="CA58" i="14"/>
  <c r="CB58" i="14"/>
  <c r="CC58" i="14"/>
  <c r="CD58" i="14"/>
  <c r="CE58" i="14"/>
  <c r="CG58" i="14"/>
  <c r="CH58" i="14"/>
  <c r="CI58" i="14"/>
  <c r="CJ58" i="14"/>
  <c r="CK58" i="14"/>
  <c r="CL58" i="14"/>
  <c r="CM58" i="14"/>
  <c r="CN58" i="14"/>
  <c r="CQ58" i="14"/>
  <c r="CR58" i="14"/>
  <c r="CS58" i="14"/>
  <c r="CT58" i="14"/>
  <c r="CU58" i="14"/>
  <c r="CW58" i="14"/>
  <c r="CX58" i="14"/>
  <c r="CY58" i="14"/>
  <c r="CZ58" i="14"/>
  <c r="DA58" i="14"/>
  <c r="DB58" i="14"/>
  <c r="DD58" i="14"/>
  <c r="DE58" i="14"/>
  <c r="DF58" i="14"/>
  <c r="DG58" i="14"/>
  <c r="DH58" i="14"/>
  <c r="DI58" i="14"/>
  <c r="DJ58" i="14"/>
  <c r="DK58" i="14"/>
  <c r="DM58" i="14"/>
  <c r="DO58" i="14"/>
  <c r="DP58" i="14"/>
  <c r="DR58" i="14"/>
  <c r="DS58" i="14"/>
  <c r="DT58" i="14"/>
  <c r="DU58" i="14"/>
  <c r="DW58" i="14"/>
  <c r="DX58" i="14"/>
  <c r="DY58" i="14"/>
  <c r="DZ58" i="14"/>
  <c r="EA58" i="14"/>
  <c r="EB58" i="14"/>
  <c r="EC58" i="14"/>
  <c r="ED58" i="14"/>
  <c r="EE58" i="14"/>
  <c r="EF58" i="14"/>
  <c r="EG58" i="14"/>
  <c r="EH58" i="14"/>
  <c r="EI58" i="14"/>
  <c r="EL58" i="14"/>
  <c r="EM58" i="14"/>
  <c r="EN58" i="14"/>
  <c r="EO58" i="14"/>
  <c r="EQ58" i="14"/>
  <c r="ES58" i="14"/>
  <c r="EU58" i="14"/>
  <c r="EW58" i="14"/>
  <c r="EX58" i="14"/>
  <c r="EY58" i="14"/>
  <c r="EZ58" i="14"/>
  <c r="FA58" i="14"/>
  <c r="FB58" i="14"/>
  <c r="FC58" i="14"/>
  <c r="FD58" i="14"/>
  <c r="FE58" i="14"/>
  <c r="FF58" i="14"/>
  <c r="FG58" i="14"/>
  <c r="FH58" i="14"/>
  <c r="FI58" i="14"/>
  <c r="FJ58" i="14"/>
  <c r="FL58" i="14"/>
  <c r="FM58" i="14"/>
  <c r="FN58" i="14"/>
  <c r="FO58" i="14"/>
  <c r="FP58" i="14"/>
  <c r="FQ58" i="14"/>
  <c r="FR58" i="14"/>
  <c r="FS58" i="14"/>
  <c r="FU58" i="14"/>
  <c r="FV58" i="14"/>
  <c r="FW58" i="14"/>
  <c r="FX58" i="14"/>
  <c r="FY58" i="14"/>
  <c r="FZ58" i="14"/>
  <c r="GA58" i="14"/>
  <c r="GB58" i="14"/>
  <c r="GC58" i="14"/>
  <c r="GE58" i="14"/>
  <c r="GF58" i="14"/>
  <c r="GG58" i="14"/>
  <c r="GH58" i="14"/>
  <c r="GI58" i="14"/>
  <c r="GK58" i="14"/>
  <c r="GO58" i="14"/>
  <c r="GP58" i="14"/>
  <c r="GQ58" i="14"/>
  <c r="GR58" i="14"/>
  <c r="GS58" i="14"/>
  <c r="GT58" i="14"/>
  <c r="GU58" i="14"/>
  <c r="GV58" i="14"/>
  <c r="GW58" i="14"/>
  <c r="GX58" i="14"/>
  <c r="GY58" i="14"/>
  <c r="GZ58" i="14"/>
  <c r="HA58" i="14"/>
  <c r="HC58" i="14"/>
  <c r="HD58" i="14"/>
  <c r="HE58" i="14"/>
  <c r="HF58" i="14"/>
  <c r="HG58" i="14"/>
  <c r="HH58" i="14"/>
  <c r="HI58" i="14"/>
  <c r="HK58" i="14"/>
  <c r="HL58" i="14"/>
  <c r="HN58" i="14"/>
  <c r="HO58" i="14"/>
  <c r="HP58" i="14"/>
  <c r="HQ58" i="14"/>
  <c r="HR58" i="14"/>
  <c r="HS58" i="14"/>
  <c r="HT58" i="14"/>
  <c r="HU58" i="14"/>
  <c r="HV58" i="14"/>
  <c r="HW58" i="14"/>
  <c r="HX58" i="14"/>
  <c r="HY58" i="14"/>
  <c r="IC58" i="14"/>
  <c r="ID58" i="14"/>
  <c r="IE58" i="14"/>
  <c r="IF58" i="14"/>
  <c r="IG58" i="14"/>
  <c r="IH58" i="14"/>
  <c r="II58" i="14"/>
  <c r="IK58" i="14"/>
  <c r="IL58" i="14"/>
  <c r="IM58" i="14"/>
  <c r="IN58" i="14"/>
  <c r="IO58" i="14"/>
  <c r="IP58" i="14"/>
  <c r="IQ58" i="14"/>
  <c r="IR58" i="14"/>
  <c r="IT58" i="14"/>
  <c r="IV58" i="14"/>
  <c r="IW58" i="14"/>
  <c r="IX58" i="14"/>
  <c r="IY58" i="14"/>
  <c r="IZ58" i="14"/>
  <c r="JA58" i="14"/>
  <c r="JB58" i="14"/>
  <c r="JC58" i="14"/>
  <c r="JD58" i="14"/>
  <c r="JE58" i="14"/>
  <c r="JG58" i="14"/>
  <c r="JI58" i="14"/>
  <c r="JJ58" i="14"/>
  <c r="JL58" i="14"/>
  <c r="JM58" i="14"/>
  <c r="JN58" i="14"/>
  <c r="JO58" i="14"/>
  <c r="JP58" i="14"/>
  <c r="JQ58" i="14"/>
  <c r="JR58" i="14"/>
  <c r="JS58" i="14"/>
  <c r="JT58" i="14"/>
  <c r="JU58" i="14"/>
  <c r="JV58" i="14"/>
  <c r="JW58" i="14"/>
  <c r="JX58" i="14"/>
  <c r="JY58" i="14"/>
  <c r="KA58" i="14"/>
  <c r="KB58" i="14"/>
  <c r="KC58" i="14"/>
  <c r="KE58" i="14"/>
  <c r="KF58" i="14"/>
  <c r="KG58" i="14"/>
  <c r="KH58" i="14"/>
  <c r="KI58" i="14"/>
  <c r="KJ58" i="14"/>
  <c r="KK58" i="14"/>
  <c r="KL58" i="14"/>
  <c r="KM58" i="14"/>
  <c r="KR58" i="14"/>
  <c r="KS58" i="14"/>
  <c r="KT58" i="14"/>
  <c r="KU58" i="14"/>
  <c r="KV58" i="14"/>
  <c r="KW58" i="14"/>
  <c r="KX58" i="14"/>
  <c r="KY58" i="14"/>
  <c r="KZ58" i="14"/>
  <c r="LA58" i="14"/>
  <c r="LB58" i="14"/>
  <c r="LE58" i="14"/>
  <c r="LF58" i="14"/>
  <c r="LG58" i="14"/>
  <c r="LH58" i="14"/>
  <c r="LJ58" i="14"/>
  <c r="LL58" i="14"/>
  <c r="LM58" i="14"/>
  <c r="LN58" i="14"/>
  <c r="LP58" i="14"/>
  <c r="LQ58" i="14"/>
  <c r="LR58" i="14"/>
  <c r="LT58" i="14"/>
  <c r="LU58" i="14"/>
  <c r="LV58" i="14"/>
  <c r="LX58" i="14"/>
  <c r="LY58" i="14"/>
  <c r="LZ58" i="14"/>
  <c r="MA58" i="14"/>
  <c r="MB58" i="14"/>
  <c r="MC58" i="14"/>
  <c r="MD58" i="14"/>
  <c r="ME58" i="14"/>
  <c r="MF58" i="14"/>
  <c r="MG58" i="14"/>
  <c r="MH58" i="14"/>
  <c r="MI58" i="14"/>
  <c r="MJ58" i="14"/>
  <c r="MK58" i="14"/>
  <c r="ML58" i="14"/>
  <c r="MM58" i="14"/>
  <c r="MN58" i="14"/>
  <c r="MO58" i="14"/>
  <c r="MP58" i="14"/>
  <c r="MR58" i="14"/>
  <c r="MS58" i="14"/>
  <c r="MT58" i="14"/>
  <c r="MU58" i="14"/>
  <c r="MV58" i="14"/>
  <c r="MW58" i="14"/>
  <c r="MX58" i="14"/>
  <c r="MY58" i="14"/>
  <c r="MZ58" i="14"/>
  <c r="NB58" i="14"/>
  <c r="NC58" i="14"/>
  <c r="ND58" i="14"/>
  <c r="NE58" i="14"/>
  <c r="NF58" i="14"/>
  <c r="NG58" i="14"/>
  <c r="NH58" i="14"/>
  <c r="NJ58" i="14"/>
  <c r="NK58" i="14"/>
  <c r="NL58" i="14"/>
  <c r="NM58" i="14"/>
  <c r="NN58" i="14"/>
  <c r="NO58" i="14"/>
  <c r="NQ58" i="14"/>
  <c r="NR58" i="14"/>
  <c r="NT58" i="14"/>
  <c r="NU58" i="14"/>
  <c r="NV58" i="14"/>
  <c r="NW58" i="14"/>
  <c r="NX58" i="14"/>
  <c r="NY58" i="14"/>
  <c r="NZ58" i="14"/>
  <c r="OA58" i="14"/>
  <c r="OB58" i="14"/>
  <c r="OC58" i="14"/>
  <c r="OE58" i="14"/>
  <c r="OF58" i="14"/>
  <c r="OH58" i="14"/>
  <c r="OI58" i="14"/>
  <c r="OJ58" i="14"/>
  <c r="OK58" i="14"/>
  <c r="OL58" i="14"/>
  <c r="OM58" i="14"/>
  <c r="ON58" i="14"/>
  <c r="OO58" i="14"/>
  <c r="OP58" i="14"/>
  <c r="OQ58" i="14"/>
  <c r="OR58" i="14"/>
  <c r="OT58" i="14"/>
  <c r="OU58" i="14"/>
  <c r="OW58" i="14"/>
  <c r="OY58" i="14"/>
  <c r="OZ58" i="14"/>
  <c r="PA58" i="14"/>
  <c r="PC58" i="14"/>
  <c r="PD58" i="14"/>
  <c r="PE58" i="14"/>
  <c r="PF58" i="14"/>
  <c r="PG58" i="14"/>
  <c r="PH58" i="14"/>
  <c r="PI58" i="14"/>
  <c r="PJ58" i="14"/>
  <c r="PK58" i="14"/>
  <c r="PL58" i="14"/>
  <c r="PM58" i="14"/>
  <c r="PN58" i="14"/>
  <c r="PQ58" i="14"/>
  <c r="PR58" i="14"/>
  <c r="PS58" i="14"/>
  <c r="PT58" i="14"/>
  <c r="PW58" i="14"/>
  <c r="PX58" i="14"/>
  <c r="PY58" i="14"/>
  <c r="PZ58" i="14"/>
  <c r="QA58" i="14"/>
  <c r="QB58" i="14"/>
  <c r="QD58" i="14"/>
  <c r="QE58" i="14"/>
  <c r="QG58" i="14"/>
  <c r="QH58" i="14"/>
  <c r="QI58" i="14"/>
  <c r="QJ58" i="14"/>
  <c r="QK58" i="14"/>
  <c r="QL58" i="14"/>
  <c r="QN58" i="14"/>
  <c r="QO58" i="14"/>
  <c r="QQ58" i="14"/>
  <c r="QR58" i="14"/>
  <c r="QT58" i="14"/>
  <c r="QU58" i="14"/>
  <c r="QV58" i="14"/>
  <c r="QW58" i="14"/>
  <c r="QX58" i="14"/>
  <c r="QY58" i="14"/>
  <c r="QZ58" i="14"/>
  <c r="RA58" i="14"/>
  <c r="RB58" i="14"/>
  <c r="RC58" i="14"/>
  <c r="RD58" i="14"/>
  <c r="RE58" i="14"/>
  <c r="RF58" i="14"/>
  <c r="RG58" i="14"/>
  <c r="RH58" i="14"/>
  <c r="RI58" i="14"/>
  <c r="RJ58" i="14"/>
  <c r="RK58" i="14"/>
  <c r="RL58" i="14"/>
  <c r="RM58" i="14"/>
  <c r="RN58" i="14"/>
  <c r="RO58" i="14"/>
  <c r="RP58" i="14"/>
  <c r="RQ58" i="14"/>
  <c r="RR58" i="14"/>
  <c r="RS58" i="14"/>
  <c r="RT58" i="14"/>
  <c r="RU58" i="14"/>
  <c r="RV58" i="14"/>
  <c r="RW58" i="14"/>
  <c r="RY58" i="14"/>
  <c r="RZ58" i="14"/>
  <c r="SA58" i="14"/>
  <c r="SB58" i="14"/>
  <c r="SC58" i="14"/>
  <c r="SD58" i="14"/>
  <c r="SE58" i="14"/>
  <c r="SF58" i="14"/>
  <c r="SG58" i="14"/>
  <c r="SH58" i="14"/>
  <c r="SI58" i="14"/>
  <c r="SK58" i="14"/>
  <c r="SL58" i="14"/>
  <c r="SM58" i="14"/>
  <c r="SO58" i="14"/>
  <c r="SP58" i="14"/>
  <c r="SQ58" i="14"/>
  <c r="SR58" i="14"/>
  <c r="ST58" i="14"/>
  <c r="SU58" i="14"/>
  <c r="SW58" i="14"/>
  <c r="SX58" i="14"/>
  <c r="SY58" i="14"/>
  <c r="SZ58" i="14"/>
  <c r="TB58" i="14"/>
  <c r="TD58" i="14"/>
  <c r="TF58" i="14"/>
  <c r="TG58" i="14"/>
  <c r="TH58" i="14"/>
  <c r="TI58" i="14"/>
  <c r="TJ58" i="14"/>
  <c r="TK58" i="14"/>
  <c r="TL58" i="14"/>
  <c r="TM58" i="14"/>
  <c r="TN58" i="14"/>
  <c r="TO58" i="14"/>
  <c r="TP58" i="14"/>
  <c r="TQ58" i="14"/>
  <c r="TS58" i="14"/>
  <c r="TT58" i="14"/>
  <c r="TU58" i="14"/>
  <c r="TV58" i="14"/>
  <c r="TX58" i="14"/>
  <c r="TZ58" i="14"/>
  <c r="UA58" i="14"/>
  <c r="UB58" i="14"/>
  <c r="UC58" i="14"/>
  <c r="UD58" i="14"/>
  <c r="UE58" i="14"/>
  <c r="UF58" i="14"/>
  <c r="UG58" i="14"/>
  <c r="UH58" i="14"/>
  <c r="UI58" i="14"/>
  <c r="UJ58" i="14"/>
  <c r="UK58" i="14"/>
  <c r="UL58" i="14"/>
  <c r="UM58" i="14"/>
  <c r="UN58" i="14"/>
  <c r="UO58" i="14"/>
  <c r="UP58" i="14"/>
  <c r="UQ58" i="14"/>
  <c r="US58" i="14"/>
  <c r="UT58" i="14"/>
  <c r="UU58" i="14"/>
  <c r="UV58" i="14"/>
  <c r="UW58" i="14"/>
  <c r="UX58" i="14"/>
  <c r="UY58" i="14"/>
  <c r="UZ58" i="14"/>
  <c r="VB58" i="14"/>
  <c r="VC58" i="14"/>
  <c r="VD58" i="14"/>
  <c r="VF58" i="14"/>
  <c r="VH58" i="14"/>
  <c r="VI58" i="14"/>
  <c r="VK58" i="14"/>
  <c r="VL58" i="14"/>
  <c r="VN58" i="14"/>
  <c r="VO58" i="14"/>
  <c r="VP58" i="14"/>
  <c r="VQ58" i="14"/>
  <c r="VR58" i="14"/>
  <c r="VS58" i="14"/>
  <c r="VT58" i="14"/>
  <c r="VU58" i="14"/>
  <c r="VV58" i="14"/>
  <c r="VW58" i="14"/>
  <c r="VX58" i="14"/>
  <c r="VY58" i="14"/>
  <c r="VZ58" i="14"/>
  <c r="WA58" i="14"/>
  <c r="WB58" i="14"/>
  <c r="WE58" i="14"/>
  <c r="WF58" i="14"/>
  <c r="WH58" i="14"/>
  <c r="WI58" i="14"/>
  <c r="WJ58" i="14"/>
  <c r="WK58" i="14"/>
  <c r="WL58" i="14"/>
  <c r="WM58" i="14"/>
  <c r="WN58" i="14"/>
  <c r="WO58" i="14"/>
  <c r="WP58" i="14"/>
  <c r="WQ58" i="14"/>
  <c r="WR58" i="14"/>
  <c r="WS58" i="14"/>
  <c r="WT58" i="14"/>
  <c r="WU58" i="14"/>
  <c r="WW58" i="14"/>
  <c r="WX58" i="14"/>
  <c r="WY58" i="14"/>
  <c r="WZ58" i="14"/>
  <c r="XB58" i="14"/>
  <c r="XC58" i="14"/>
  <c r="XD58" i="14"/>
  <c r="XE58" i="14"/>
  <c r="XF58" i="14"/>
  <c r="XG58" i="14"/>
  <c r="XH58" i="14"/>
  <c r="XI58" i="14"/>
  <c r="XJ58" i="14"/>
  <c r="XK58" i="14"/>
  <c r="XM58" i="14"/>
  <c r="XN58" i="14"/>
  <c r="XO58" i="14"/>
  <c r="XP58" i="14"/>
  <c r="XQ58" i="14"/>
  <c r="XR58" i="14"/>
  <c r="XS58" i="14"/>
  <c r="XT58" i="14"/>
  <c r="XV58" i="14"/>
  <c r="XW58" i="14"/>
  <c r="XY58" i="14"/>
  <c r="YA58" i="14"/>
  <c r="YB58" i="14"/>
  <c r="YD58" i="14"/>
  <c r="YH58" i="14"/>
  <c r="YI58" i="14"/>
  <c r="YJ58" i="14"/>
  <c r="YK58" i="14"/>
  <c r="YM58" i="14"/>
  <c r="YN58" i="14"/>
  <c r="YP58" i="14"/>
  <c r="YQ58" i="14"/>
  <c r="YR58" i="14"/>
  <c r="YS58" i="14"/>
  <c r="YT58" i="14"/>
  <c r="YU58" i="14"/>
  <c r="YV58" i="14"/>
  <c r="YX58" i="14"/>
  <c r="YY58" i="14"/>
  <c r="YZ58" i="14"/>
  <c r="ZA58" i="14"/>
  <c r="ZB58" i="14"/>
  <c r="ZC58" i="14"/>
  <c r="ZF58" i="14"/>
  <c r="ZG58" i="14"/>
  <c r="ZH58" i="14"/>
  <c r="ZI58" i="14"/>
  <c r="ZJ58" i="14"/>
  <c r="ZK58" i="14"/>
  <c r="ZM58" i="14"/>
  <c r="ZN58" i="14"/>
  <c r="ZO58" i="14"/>
  <c r="ZP58" i="14"/>
  <c r="ZQ58" i="14"/>
  <c r="ZR58" i="14"/>
  <c r="ZS58" i="14"/>
  <c r="ZT58" i="14"/>
  <c r="ZU58" i="14"/>
  <c r="ZV58" i="14"/>
  <c r="ZW58" i="14"/>
  <c r="ZX58" i="14"/>
  <c r="ZY58" i="14"/>
  <c r="ZZ58" i="14"/>
  <c r="AAB58" i="14"/>
  <c r="AAC58" i="14"/>
  <c r="AAD58" i="14"/>
  <c r="AAE58" i="14"/>
  <c r="AAF58" i="14"/>
  <c r="AAG58" i="14"/>
  <c r="AAI58" i="14"/>
  <c r="AAJ58" i="14"/>
  <c r="AAK58" i="14"/>
  <c r="AAM58" i="14"/>
  <c r="AAN58" i="14"/>
  <c r="AAO58" i="14"/>
  <c r="AAP58" i="14"/>
  <c r="AAQ58" i="14"/>
  <c r="AAR58" i="14"/>
  <c r="AAT58" i="14"/>
  <c r="AAU58" i="14"/>
  <c r="AAV58" i="14"/>
  <c r="AAW58" i="14"/>
  <c r="AAX58" i="14"/>
  <c r="AAY58" i="14"/>
  <c r="AAZ58" i="14"/>
  <c r="ABB58" i="14"/>
  <c r="ABC58" i="14"/>
  <c r="ABD58" i="14"/>
  <c r="ABE58" i="14"/>
  <c r="ABF58" i="14"/>
  <c r="ABH58" i="14"/>
  <c r="ABI58" i="14"/>
  <c r="ABJ58" i="14"/>
  <c r="ABK58" i="14"/>
  <c r="ABL58" i="14"/>
  <c r="ABN58" i="14"/>
  <c r="ABO58" i="14"/>
  <c r="ABQ58" i="14"/>
  <c r="ABR58" i="14"/>
  <c r="ABS58" i="14"/>
  <c r="ABV58" i="14"/>
  <c r="C59" i="14"/>
  <c r="D59" i="14"/>
  <c r="F59" i="14"/>
  <c r="G59" i="14"/>
  <c r="I59" i="14"/>
  <c r="J59" i="14"/>
  <c r="K59" i="14"/>
  <c r="L59" i="14"/>
  <c r="N59" i="14"/>
  <c r="O59" i="14"/>
  <c r="P59" i="14"/>
  <c r="Q59" i="14"/>
  <c r="R59" i="14"/>
  <c r="S59" i="14"/>
  <c r="T59" i="14"/>
  <c r="U59" i="14"/>
  <c r="V59" i="14"/>
  <c r="W59" i="14"/>
  <c r="X59" i="14"/>
  <c r="Y59" i="14"/>
  <c r="Z59" i="14"/>
  <c r="AA59" i="14"/>
  <c r="AC59" i="14"/>
  <c r="AE59" i="14"/>
  <c r="AF59" i="14"/>
  <c r="AG59" i="14"/>
  <c r="AH59" i="14"/>
  <c r="AI59" i="14"/>
  <c r="AJ59" i="14"/>
  <c r="AK59" i="14"/>
  <c r="AL59" i="14"/>
  <c r="AM59" i="14"/>
  <c r="AN59" i="14"/>
  <c r="AO59" i="14"/>
  <c r="AP59" i="14"/>
  <c r="AQ59" i="14"/>
  <c r="AR59" i="14"/>
  <c r="AS59" i="14"/>
  <c r="AT59" i="14"/>
  <c r="AU59" i="14"/>
  <c r="AV59" i="14"/>
  <c r="AW59" i="14"/>
  <c r="AX59" i="14"/>
  <c r="AY59" i="14"/>
  <c r="AZ59" i="14"/>
  <c r="BA59" i="14"/>
  <c r="BB59" i="14"/>
  <c r="BC59" i="14"/>
  <c r="BD59" i="14"/>
  <c r="BE59" i="14"/>
  <c r="BF59" i="14"/>
  <c r="BG59" i="14"/>
  <c r="BH59" i="14"/>
  <c r="BI59" i="14"/>
  <c r="BJ59" i="14"/>
  <c r="BL59" i="14"/>
  <c r="BM59" i="14"/>
  <c r="BN59" i="14"/>
  <c r="BO59" i="14"/>
  <c r="BP59" i="14"/>
  <c r="BQ59" i="14"/>
  <c r="BR59" i="14"/>
  <c r="BS59" i="14"/>
  <c r="BT59" i="14"/>
  <c r="BU59" i="14"/>
  <c r="BV59" i="14"/>
  <c r="BW59" i="14"/>
  <c r="BX59" i="14"/>
  <c r="BY59" i="14"/>
  <c r="BZ59" i="14"/>
  <c r="CA59" i="14"/>
  <c r="CB59" i="14"/>
  <c r="CC59" i="14"/>
  <c r="CD59" i="14"/>
  <c r="CE59" i="14"/>
  <c r="CF59" i="14"/>
  <c r="CG59" i="14"/>
  <c r="CH59" i="14"/>
  <c r="CI59" i="14"/>
  <c r="CJ59" i="14"/>
  <c r="CL59" i="14"/>
  <c r="CM59" i="14"/>
  <c r="CN59" i="14"/>
  <c r="CP59" i="14"/>
  <c r="CQ59" i="14"/>
  <c r="CR59" i="14"/>
  <c r="CS59" i="14"/>
  <c r="CT59" i="14"/>
  <c r="CU59" i="14"/>
  <c r="CV59" i="14"/>
  <c r="CW59" i="14"/>
  <c r="CX59" i="14"/>
  <c r="CY59" i="14"/>
  <c r="CZ59" i="14"/>
  <c r="DA59" i="14"/>
  <c r="DB59" i="14"/>
  <c r="DD59" i="14"/>
  <c r="DE59" i="14"/>
  <c r="DF59" i="14"/>
  <c r="DG59" i="14"/>
  <c r="DH59" i="14"/>
  <c r="DI59" i="14"/>
  <c r="DJ59" i="14"/>
  <c r="DK59" i="14"/>
  <c r="DM59" i="14"/>
  <c r="DN59" i="14"/>
  <c r="DO59" i="14"/>
  <c r="DP59" i="14"/>
  <c r="DQ59" i="14"/>
  <c r="DR59" i="14"/>
  <c r="DS59" i="14"/>
  <c r="DT59" i="14"/>
  <c r="DU59" i="14"/>
  <c r="DV59" i="14"/>
  <c r="DW59" i="14"/>
  <c r="DX59" i="14"/>
  <c r="DY59" i="14"/>
  <c r="DZ59" i="14"/>
  <c r="EA59" i="14"/>
  <c r="EB59" i="14"/>
  <c r="EC59" i="14"/>
  <c r="ED59" i="14"/>
  <c r="EE59" i="14"/>
  <c r="EF59" i="14"/>
  <c r="EG59" i="14"/>
  <c r="EH59" i="14"/>
  <c r="EI59" i="14"/>
  <c r="EJ59" i="14"/>
  <c r="EK59" i="14"/>
  <c r="EL59" i="14"/>
  <c r="EM59" i="14"/>
  <c r="EN59" i="14"/>
  <c r="EO59" i="14"/>
  <c r="EP59" i="14"/>
  <c r="EQ59" i="14"/>
  <c r="ER59" i="14"/>
  <c r="ES59" i="14"/>
  <c r="EU59" i="14"/>
  <c r="EV59" i="14"/>
  <c r="EW59" i="14"/>
  <c r="EX59" i="14"/>
  <c r="EY59" i="14"/>
  <c r="EZ59" i="14"/>
  <c r="FA59" i="14"/>
  <c r="FB59" i="14"/>
  <c r="FC59" i="14"/>
  <c r="FD59" i="14"/>
  <c r="FE59" i="14"/>
  <c r="FF59" i="14"/>
  <c r="FG59" i="14"/>
  <c r="FH59" i="14"/>
  <c r="FI59" i="14"/>
  <c r="FJ59" i="14"/>
  <c r="FL59" i="14"/>
  <c r="FM59" i="14"/>
  <c r="FN59" i="14"/>
  <c r="FO59" i="14"/>
  <c r="FP59" i="14"/>
  <c r="FQ59" i="14"/>
  <c r="FR59" i="14"/>
  <c r="FS59" i="14"/>
  <c r="FU59" i="14"/>
  <c r="FV59" i="14"/>
  <c r="FW59" i="14"/>
  <c r="FX59" i="14"/>
  <c r="FY59" i="14"/>
  <c r="FZ59" i="14"/>
  <c r="GA59" i="14"/>
  <c r="GB59" i="14"/>
  <c r="GC59" i="14"/>
  <c r="GE59" i="14"/>
  <c r="GF59" i="14"/>
  <c r="GG59" i="14"/>
  <c r="GH59" i="14"/>
  <c r="GI59" i="14"/>
  <c r="GJ59" i="14"/>
  <c r="GK59" i="14"/>
  <c r="GL59" i="14"/>
  <c r="GM59" i="14"/>
  <c r="GN59" i="14"/>
  <c r="GO59" i="14"/>
  <c r="GP59" i="14"/>
  <c r="GR59" i="14"/>
  <c r="GS59" i="14"/>
  <c r="GT59" i="14"/>
  <c r="GU59" i="14"/>
  <c r="GV59" i="14"/>
  <c r="GW59" i="14"/>
  <c r="GX59" i="14"/>
  <c r="GY59" i="14"/>
  <c r="GZ59" i="14"/>
  <c r="HA59" i="14"/>
  <c r="HC59" i="14"/>
  <c r="HD59" i="14"/>
  <c r="HF59" i="14"/>
  <c r="HG59" i="14"/>
  <c r="HH59" i="14"/>
  <c r="HI59" i="14"/>
  <c r="HK59" i="14"/>
  <c r="HL59" i="14"/>
  <c r="HN59" i="14"/>
  <c r="HO59" i="14"/>
  <c r="HP59" i="14"/>
  <c r="HQ59" i="14"/>
  <c r="HR59" i="14"/>
  <c r="HS59" i="14"/>
  <c r="HT59" i="14"/>
  <c r="HU59" i="14"/>
  <c r="HV59" i="14"/>
  <c r="HW59" i="14"/>
  <c r="HX59" i="14"/>
  <c r="HY59" i="14"/>
  <c r="HZ59" i="14"/>
  <c r="IB59" i="14"/>
  <c r="IC59" i="14"/>
  <c r="ID59" i="14"/>
  <c r="IE59" i="14"/>
  <c r="IG59" i="14"/>
  <c r="IH59" i="14"/>
  <c r="II59" i="14"/>
  <c r="IJ59" i="14"/>
  <c r="IK59" i="14"/>
  <c r="IL59" i="14"/>
  <c r="IM59" i="14"/>
  <c r="IN59" i="14"/>
  <c r="IP59" i="14"/>
  <c r="IQ59" i="14"/>
  <c r="IR59" i="14"/>
  <c r="IS59" i="14"/>
  <c r="IT59" i="14"/>
  <c r="IU59" i="14"/>
  <c r="IV59" i="14"/>
  <c r="IX59" i="14"/>
  <c r="IY59" i="14"/>
  <c r="IZ59" i="14"/>
  <c r="JA59" i="14"/>
  <c r="JB59" i="14"/>
  <c r="JC59" i="14"/>
  <c r="JD59" i="14"/>
  <c r="JE59" i="14"/>
  <c r="JF59" i="14"/>
  <c r="JG59" i="14"/>
  <c r="JH59" i="14"/>
  <c r="JI59" i="14"/>
  <c r="JJ59" i="14"/>
  <c r="JL59" i="14"/>
  <c r="JM59" i="14"/>
  <c r="JN59" i="14"/>
  <c r="JO59" i="14"/>
  <c r="JP59" i="14"/>
  <c r="JQ59" i="14"/>
  <c r="JR59" i="14"/>
  <c r="JS59" i="14"/>
  <c r="JT59" i="14"/>
  <c r="JU59" i="14"/>
  <c r="JV59" i="14"/>
  <c r="JW59" i="14"/>
  <c r="JX59" i="14"/>
  <c r="JY59" i="14"/>
  <c r="JZ59" i="14"/>
  <c r="KA59" i="14"/>
  <c r="KB59" i="14"/>
  <c r="KC59" i="14"/>
  <c r="KD59" i="14"/>
  <c r="KE59" i="14"/>
  <c r="KF59" i="14"/>
  <c r="KG59" i="14"/>
  <c r="KH59" i="14"/>
  <c r="KI59" i="14"/>
  <c r="KJ59" i="14"/>
  <c r="KK59" i="14"/>
  <c r="KL59" i="14"/>
  <c r="KM59" i="14"/>
  <c r="KO59" i="14"/>
  <c r="KP59" i="14"/>
  <c r="KQ59" i="14"/>
  <c r="KR59" i="14"/>
  <c r="KS59" i="14"/>
  <c r="KT59" i="14"/>
  <c r="KU59" i="14"/>
  <c r="KV59" i="14"/>
  <c r="KW59" i="14"/>
  <c r="KX59" i="14"/>
  <c r="KY59" i="14"/>
  <c r="KZ59" i="14"/>
  <c r="LA59" i="14"/>
  <c r="LB59" i="14"/>
  <c r="LC59" i="14"/>
  <c r="LE59" i="14"/>
  <c r="LF59" i="14"/>
  <c r="LG59" i="14"/>
  <c r="LH59" i="14"/>
  <c r="LI59" i="14"/>
  <c r="LJ59" i="14"/>
  <c r="LK59" i="14"/>
  <c r="LL59" i="14"/>
  <c r="LM59" i="14"/>
  <c r="LN59" i="14"/>
  <c r="LO59" i="14"/>
  <c r="LP59" i="14"/>
  <c r="LQ59" i="14"/>
  <c r="LR59" i="14"/>
  <c r="LS59" i="14"/>
  <c r="LT59" i="14"/>
  <c r="LW59" i="14"/>
  <c r="LX59" i="14"/>
  <c r="LY59" i="14"/>
  <c r="LZ59" i="14"/>
  <c r="MA59" i="14"/>
  <c r="MB59" i="14"/>
  <c r="MC59" i="14"/>
  <c r="MD59" i="14"/>
  <c r="ME59" i="14"/>
  <c r="MF59" i="14"/>
  <c r="MG59" i="14"/>
  <c r="MH59" i="14"/>
  <c r="MI59" i="14"/>
  <c r="MJ59" i="14"/>
  <c r="MK59" i="14"/>
  <c r="ML59" i="14"/>
  <c r="MM59" i="14"/>
  <c r="MN59" i="14"/>
  <c r="MO59" i="14"/>
  <c r="MP59" i="14"/>
  <c r="MS59" i="14"/>
  <c r="MT59" i="14"/>
  <c r="MU59" i="14"/>
  <c r="MV59" i="14"/>
  <c r="MW59" i="14"/>
  <c r="MX59" i="14"/>
  <c r="MY59" i="14"/>
  <c r="MZ59" i="14"/>
  <c r="NA59" i="14"/>
  <c r="NB59" i="14"/>
  <c r="NC59" i="14"/>
  <c r="ND59" i="14"/>
  <c r="NE59" i="14"/>
  <c r="NF59" i="14"/>
  <c r="NH59" i="14"/>
  <c r="NI59" i="14"/>
  <c r="NJ59" i="14"/>
  <c r="NK59" i="14"/>
  <c r="NL59" i="14"/>
  <c r="NM59" i="14"/>
  <c r="NN59" i="14"/>
  <c r="NO59" i="14"/>
  <c r="NP59" i="14"/>
  <c r="NQ59" i="14"/>
  <c r="NR59" i="14"/>
  <c r="NT59" i="14"/>
  <c r="NU59" i="14"/>
  <c r="NV59" i="14"/>
  <c r="NX59" i="14"/>
  <c r="NY59" i="14"/>
  <c r="NZ59" i="14"/>
  <c r="OA59" i="14"/>
  <c r="OC59" i="14"/>
  <c r="OD59" i="14"/>
  <c r="OE59" i="14"/>
  <c r="OF59" i="14"/>
  <c r="OG59" i="14"/>
  <c r="OH59" i="14"/>
  <c r="OI59" i="14"/>
  <c r="OJ59" i="14"/>
  <c r="OK59" i="14"/>
  <c r="OL59" i="14"/>
  <c r="OM59" i="14"/>
  <c r="ON59" i="14"/>
  <c r="OO59" i="14"/>
  <c r="OP59" i="14"/>
  <c r="OQ59" i="14"/>
  <c r="OR59" i="14"/>
  <c r="OS59" i="14"/>
  <c r="OT59" i="14"/>
  <c r="OU59" i="14"/>
  <c r="OV59" i="14"/>
  <c r="OW59" i="14"/>
  <c r="OX59" i="14"/>
  <c r="OY59" i="14"/>
  <c r="OZ59" i="14"/>
  <c r="PA59" i="14"/>
  <c r="PC59" i="14"/>
  <c r="PD59" i="14"/>
  <c r="PE59" i="14"/>
  <c r="PF59" i="14"/>
  <c r="PG59" i="14"/>
  <c r="PH59" i="14"/>
  <c r="PI59" i="14"/>
  <c r="PJ59" i="14"/>
  <c r="PK59" i="14"/>
  <c r="PL59" i="14"/>
  <c r="PM59" i="14"/>
  <c r="PN59" i="14"/>
  <c r="PO59" i="14"/>
  <c r="PP59" i="14"/>
  <c r="PQ59" i="14"/>
  <c r="PR59" i="14"/>
  <c r="PS59" i="14"/>
  <c r="PT59" i="14"/>
  <c r="PU59" i="14"/>
  <c r="PV59" i="14"/>
  <c r="PW59" i="14"/>
  <c r="PX59" i="14"/>
  <c r="PY59" i="14"/>
  <c r="PZ59" i="14"/>
  <c r="QA59" i="14"/>
  <c r="QB59" i="14"/>
  <c r="QC59" i="14"/>
  <c r="QD59" i="14"/>
  <c r="QE59" i="14"/>
  <c r="QF59" i="14"/>
  <c r="QG59" i="14"/>
  <c r="QH59" i="14"/>
  <c r="QJ59" i="14"/>
  <c r="QK59" i="14"/>
  <c r="QL59" i="14"/>
  <c r="QM59" i="14"/>
  <c r="QN59" i="14"/>
  <c r="QO59" i="14"/>
  <c r="QP59" i="14"/>
  <c r="QQ59" i="14"/>
  <c r="QR59" i="14"/>
  <c r="QT59" i="14"/>
  <c r="QU59" i="14"/>
  <c r="QV59" i="14"/>
  <c r="QW59" i="14"/>
  <c r="QX59" i="14"/>
  <c r="QY59" i="14"/>
  <c r="QZ59" i="14"/>
  <c r="RA59" i="14"/>
  <c r="RC59" i="14"/>
  <c r="RD59" i="14"/>
  <c r="RE59" i="14"/>
  <c r="RF59" i="14"/>
  <c r="RG59" i="14"/>
  <c r="RH59" i="14"/>
  <c r="RI59" i="14"/>
  <c r="RJ59" i="14"/>
  <c r="RK59" i="14"/>
  <c r="RL59" i="14"/>
  <c r="RM59" i="14"/>
  <c r="RN59" i="14"/>
  <c r="RO59" i="14"/>
  <c r="RP59" i="14"/>
  <c r="RQ59" i="14"/>
  <c r="RR59" i="14"/>
  <c r="RS59" i="14"/>
  <c r="RT59" i="14"/>
  <c r="RV59" i="14"/>
  <c r="RW59" i="14"/>
  <c r="RX59" i="14"/>
  <c r="RY59" i="14"/>
  <c r="RZ59" i="14"/>
  <c r="SA59" i="14"/>
  <c r="SB59" i="14"/>
  <c r="SC59" i="14"/>
  <c r="SD59" i="14"/>
  <c r="SE59" i="14"/>
  <c r="SF59" i="14"/>
  <c r="SG59" i="14"/>
  <c r="SH59" i="14"/>
  <c r="SI59" i="14"/>
  <c r="SJ59" i="14"/>
  <c r="SK59" i="14"/>
  <c r="SL59" i="14"/>
  <c r="SM59" i="14"/>
  <c r="SN59" i="14"/>
  <c r="SO59" i="14"/>
  <c r="SQ59" i="14"/>
  <c r="SS59" i="14"/>
  <c r="ST59" i="14"/>
  <c r="SU59" i="14"/>
  <c r="SV59" i="14"/>
  <c r="SW59" i="14"/>
  <c r="SX59" i="14"/>
  <c r="SY59" i="14"/>
  <c r="SZ59" i="14"/>
  <c r="TB59" i="14"/>
  <c r="TD59" i="14"/>
  <c r="TE59" i="14"/>
  <c r="TF59" i="14"/>
  <c r="TG59" i="14"/>
  <c r="TI59" i="14"/>
  <c r="TJ59" i="14"/>
  <c r="TK59" i="14"/>
  <c r="TL59" i="14"/>
  <c r="TM59" i="14"/>
  <c r="TN59" i="14"/>
  <c r="TO59" i="14"/>
  <c r="TP59" i="14"/>
  <c r="TQ59" i="14"/>
  <c r="TR59" i="14"/>
  <c r="TS59" i="14"/>
  <c r="TT59" i="14"/>
  <c r="TU59" i="14"/>
  <c r="TV59" i="14"/>
  <c r="TW59" i="14"/>
  <c r="TX59" i="14"/>
  <c r="TZ59" i="14"/>
  <c r="UA59" i="14"/>
  <c r="UB59" i="14"/>
  <c r="UC59" i="14"/>
  <c r="UD59" i="14"/>
  <c r="UE59" i="14"/>
  <c r="UF59" i="14"/>
  <c r="UG59" i="14"/>
  <c r="UH59" i="14"/>
  <c r="UI59" i="14"/>
  <c r="UK59" i="14"/>
  <c r="UL59" i="14"/>
  <c r="UM59" i="14"/>
  <c r="UN59" i="14"/>
  <c r="UO59" i="14"/>
  <c r="UP59" i="14"/>
  <c r="UQ59" i="14"/>
  <c r="US59" i="14"/>
  <c r="UT59" i="14"/>
  <c r="UU59" i="14"/>
  <c r="UV59" i="14"/>
  <c r="UW59" i="14"/>
  <c r="UX59" i="14"/>
  <c r="UY59" i="14"/>
  <c r="UZ59" i="14"/>
  <c r="VB59" i="14"/>
  <c r="VC59" i="14"/>
  <c r="VD59" i="14"/>
  <c r="VE59" i="14"/>
  <c r="VF59" i="14"/>
  <c r="VH59" i="14"/>
  <c r="VI59" i="14"/>
  <c r="VJ59" i="14"/>
  <c r="VK59" i="14"/>
  <c r="VL59" i="14"/>
  <c r="VN59" i="14"/>
  <c r="VO59" i="14"/>
  <c r="VP59" i="14"/>
  <c r="VQ59" i="14"/>
  <c r="VR59" i="14"/>
  <c r="VS59" i="14"/>
  <c r="VT59" i="14"/>
  <c r="VW59" i="14"/>
  <c r="VX59" i="14"/>
  <c r="VY59" i="14"/>
  <c r="VZ59" i="14"/>
  <c r="WA59" i="14"/>
  <c r="WB59" i="14"/>
  <c r="WE59" i="14"/>
  <c r="WF59" i="14"/>
  <c r="WG59" i="14"/>
  <c r="WH59" i="14"/>
  <c r="WI59" i="14"/>
  <c r="WJ59" i="14"/>
  <c r="WK59" i="14"/>
  <c r="WL59" i="14"/>
  <c r="WM59" i="14"/>
  <c r="WN59" i="14"/>
  <c r="WO59" i="14"/>
  <c r="WP59" i="14"/>
  <c r="WQ59" i="14"/>
  <c r="WR59" i="14"/>
  <c r="WS59" i="14"/>
  <c r="WT59" i="14"/>
  <c r="WU59" i="14"/>
  <c r="WW59" i="14"/>
  <c r="WX59" i="14"/>
  <c r="WY59" i="14"/>
  <c r="WZ59" i="14"/>
  <c r="XB59" i="14"/>
  <c r="XC59" i="14"/>
  <c r="XD59" i="14"/>
  <c r="XF59" i="14"/>
  <c r="XG59" i="14"/>
  <c r="XH59" i="14"/>
  <c r="XI59" i="14"/>
  <c r="XJ59" i="14"/>
  <c r="XK59" i="14"/>
  <c r="XL59" i="14"/>
  <c r="XM59" i="14"/>
  <c r="XN59" i="14"/>
  <c r="XO59" i="14"/>
  <c r="XP59" i="14"/>
  <c r="XQ59" i="14"/>
  <c r="XR59" i="14"/>
  <c r="XS59" i="14"/>
  <c r="XT59" i="14"/>
  <c r="XV59" i="14"/>
  <c r="XW59" i="14"/>
  <c r="XX59" i="14"/>
  <c r="XY59" i="14"/>
  <c r="XZ59" i="14"/>
  <c r="YA59" i="14"/>
  <c r="YB59" i="14"/>
  <c r="YD59" i="14"/>
  <c r="YE59" i="14"/>
  <c r="YF59" i="14"/>
  <c r="YG59" i="14"/>
  <c r="YH59" i="14"/>
  <c r="YI59" i="14"/>
  <c r="YJ59" i="14"/>
  <c r="YK59" i="14"/>
  <c r="YM59" i="14"/>
  <c r="YN59" i="14"/>
  <c r="YO59" i="14"/>
  <c r="YP59" i="14"/>
  <c r="YQ59" i="14"/>
  <c r="YR59" i="14"/>
  <c r="YS59" i="14"/>
  <c r="YT59" i="14"/>
  <c r="YU59" i="14"/>
  <c r="YV59" i="14"/>
  <c r="YW59" i="14"/>
  <c r="YX59" i="14"/>
  <c r="YY59" i="14"/>
  <c r="YZ59" i="14"/>
  <c r="ZA59" i="14"/>
  <c r="ZB59" i="14"/>
  <c r="ZC59" i="14"/>
  <c r="ZD59" i="14"/>
  <c r="ZE59" i="14"/>
  <c r="ZF59" i="14"/>
  <c r="ZG59" i="14"/>
  <c r="ZH59" i="14"/>
  <c r="ZI59" i="14"/>
  <c r="ZJ59" i="14"/>
  <c r="ZK59" i="14"/>
  <c r="ZL59" i="14"/>
  <c r="ZN59" i="14"/>
  <c r="ZO59" i="14"/>
  <c r="ZP59" i="14"/>
  <c r="ZQ59" i="14"/>
  <c r="ZR59" i="14"/>
  <c r="ZS59" i="14"/>
  <c r="ZT59" i="14"/>
  <c r="ZU59" i="14"/>
  <c r="ZV59" i="14"/>
  <c r="ZW59" i="14"/>
  <c r="ZX59" i="14"/>
  <c r="ZY59" i="14"/>
  <c r="ZZ59" i="14"/>
  <c r="AAA59" i="14"/>
  <c r="AAB59" i="14"/>
  <c r="AAC59" i="14"/>
  <c r="AAD59" i="14"/>
  <c r="AAE59" i="14"/>
  <c r="AAF59" i="14"/>
  <c r="AAG59" i="14"/>
  <c r="AAH59" i="14"/>
  <c r="AAI59" i="14"/>
  <c r="AAJ59" i="14"/>
  <c r="AAK59" i="14"/>
  <c r="AAM59" i="14"/>
  <c r="AAN59" i="14"/>
  <c r="AAO59" i="14"/>
  <c r="AAP59" i="14"/>
  <c r="AAQ59" i="14"/>
  <c r="AAR59" i="14"/>
  <c r="AAT59" i="14"/>
  <c r="AAU59" i="14"/>
  <c r="AAV59" i="14"/>
  <c r="AAW59" i="14"/>
  <c r="AAX59" i="14"/>
  <c r="AAY59" i="14"/>
  <c r="AAZ59" i="14"/>
  <c r="ABB59" i="14"/>
  <c r="ABC59" i="14"/>
  <c r="ABD59" i="14"/>
  <c r="ABE59" i="14"/>
  <c r="ABF59" i="14"/>
  <c r="ABI59" i="14"/>
  <c r="ABJ59" i="14"/>
  <c r="ABK59" i="14"/>
  <c r="ABL59" i="14"/>
  <c r="ABM59" i="14"/>
  <c r="ABN59" i="14"/>
  <c r="ABO59" i="14"/>
  <c r="ABP59" i="14"/>
  <c r="ABQ59" i="14"/>
  <c r="ABR59" i="14"/>
  <c r="ABS59" i="14"/>
  <c r="ABT59" i="14"/>
  <c r="ABV59" i="14"/>
  <c r="ABW59" i="14"/>
  <c r="ABY59" i="14"/>
  <c r="C60" i="14"/>
  <c r="D60" i="14"/>
  <c r="F60" i="14"/>
  <c r="G60" i="14"/>
  <c r="I60" i="14"/>
  <c r="J60" i="14"/>
  <c r="K60" i="14"/>
  <c r="L60" i="14"/>
  <c r="M60" i="14"/>
  <c r="N60" i="14"/>
  <c r="O60" i="14"/>
  <c r="P60" i="14"/>
  <c r="Q60" i="14"/>
  <c r="R60" i="14"/>
  <c r="S60" i="14"/>
  <c r="T60" i="14"/>
  <c r="U60" i="14"/>
  <c r="V60" i="14"/>
  <c r="W60" i="14"/>
  <c r="X60" i="14"/>
  <c r="Y60" i="14"/>
  <c r="Z60" i="14"/>
  <c r="AA60" i="14"/>
  <c r="AB60" i="14"/>
  <c r="AE60" i="14"/>
  <c r="AF60" i="14"/>
  <c r="AG60" i="14"/>
  <c r="AH60" i="14"/>
  <c r="AI60" i="14"/>
  <c r="AJ60" i="14"/>
  <c r="AK60" i="14"/>
  <c r="AL60" i="14"/>
  <c r="AM60" i="14"/>
  <c r="AN60" i="14"/>
  <c r="AO60" i="14"/>
  <c r="AQ60" i="14"/>
  <c r="AR60" i="14"/>
  <c r="AS60" i="14"/>
  <c r="AT60" i="14"/>
  <c r="AU60" i="14"/>
  <c r="AV60" i="14"/>
  <c r="AW60" i="14"/>
  <c r="AX60" i="14"/>
  <c r="AY60" i="14"/>
  <c r="AZ60" i="14"/>
  <c r="BA60" i="14"/>
  <c r="BC60" i="14"/>
  <c r="BE60" i="14"/>
  <c r="BF60" i="14"/>
  <c r="BG60" i="14"/>
  <c r="BH60" i="14"/>
  <c r="BJ60" i="14"/>
  <c r="BK60" i="14"/>
  <c r="BL60" i="14"/>
  <c r="BM60" i="14"/>
  <c r="BN60" i="14"/>
  <c r="BO60" i="14"/>
  <c r="BP60" i="14"/>
  <c r="BQ60" i="14"/>
  <c r="BR60" i="14"/>
  <c r="BS60" i="14"/>
  <c r="BT60" i="14"/>
  <c r="BU60" i="14"/>
  <c r="BV60" i="14"/>
  <c r="BW60" i="14"/>
  <c r="BX60" i="14"/>
  <c r="BY60" i="14"/>
  <c r="BZ60" i="14"/>
  <c r="CA60" i="14"/>
  <c r="CB60" i="14"/>
  <c r="CC60" i="14"/>
  <c r="CD60" i="14"/>
  <c r="CE60" i="14"/>
  <c r="CF60" i="14"/>
  <c r="CG60" i="14"/>
  <c r="CH60" i="14"/>
  <c r="CI60" i="14"/>
  <c r="CJ60" i="14"/>
  <c r="CL60" i="14"/>
  <c r="CM60" i="14"/>
  <c r="CN60" i="14"/>
  <c r="CO60" i="14"/>
  <c r="CP60" i="14"/>
  <c r="CQ60" i="14"/>
  <c r="CR60" i="14"/>
  <c r="CS60" i="14"/>
  <c r="CT60" i="14"/>
  <c r="CU60" i="14"/>
  <c r="CV60" i="14"/>
  <c r="CW60" i="14"/>
  <c r="CX60" i="14"/>
  <c r="CY60" i="14"/>
  <c r="CZ60" i="14"/>
  <c r="DA60" i="14"/>
  <c r="DB60" i="14"/>
  <c r="DC60" i="14"/>
  <c r="DD60" i="14"/>
  <c r="DE60" i="14"/>
  <c r="DF60" i="14"/>
  <c r="DG60" i="14"/>
  <c r="DH60" i="14"/>
  <c r="DI60" i="14"/>
  <c r="DJ60" i="14"/>
  <c r="DK60" i="14"/>
  <c r="DL60" i="14"/>
  <c r="DM60" i="14"/>
  <c r="DN60" i="14"/>
  <c r="DO60" i="14"/>
  <c r="DP60" i="14"/>
  <c r="DQ60" i="14"/>
  <c r="DR60" i="14"/>
  <c r="DS60" i="14"/>
  <c r="DT60" i="14"/>
  <c r="DU60" i="14"/>
  <c r="DW60" i="14"/>
  <c r="DX60" i="14"/>
  <c r="DY60" i="14"/>
  <c r="DZ60" i="14"/>
  <c r="EA60" i="14"/>
  <c r="EB60" i="14"/>
  <c r="EC60" i="14"/>
  <c r="ED60" i="14"/>
  <c r="EE60" i="14"/>
  <c r="EF60" i="14"/>
  <c r="EG60" i="14"/>
  <c r="EH60" i="14"/>
  <c r="EI60" i="14"/>
  <c r="EJ60" i="14"/>
  <c r="EL60" i="14"/>
  <c r="EM60" i="14"/>
  <c r="EN60" i="14"/>
  <c r="EO60" i="14"/>
  <c r="EP60" i="14"/>
  <c r="EQ60" i="14"/>
  <c r="ER60" i="14"/>
  <c r="ES60" i="14"/>
  <c r="ET60" i="14"/>
  <c r="EU60" i="14"/>
  <c r="EV60" i="14"/>
  <c r="EW60" i="14"/>
  <c r="EX60" i="14"/>
  <c r="EY60" i="14"/>
  <c r="EZ60" i="14"/>
  <c r="FA60" i="14"/>
  <c r="FB60" i="14"/>
  <c r="FC60" i="14"/>
  <c r="FD60" i="14"/>
  <c r="FE60" i="14"/>
  <c r="FF60" i="14"/>
  <c r="FG60" i="14"/>
  <c r="FH60" i="14"/>
  <c r="FI60" i="14"/>
  <c r="FJ60" i="14"/>
  <c r="FK60" i="14"/>
  <c r="FL60" i="14"/>
  <c r="FM60" i="14"/>
  <c r="FN60" i="14"/>
  <c r="FO60" i="14"/>
  <c r="FP60" i="14"/>
  <c r="FQ60" i="14"/>
  <c r="FR60" i="14"/>
  <c r="FS60" i="14"/>
  <c r="FU60" i="14"/>
  <c r="FV60" i="14"/>
  <c r="FW60" i="14"/>
  <c r="FX60" i="14"/>
  <c r="FY60" i="14"/>
  <c r="FZ60" i="14"/>
  <c r="GB60" i="14"/>
  <c r="GC60" i="14"/>
  <c r="GD60" i="14"/>
  <c r="GE60" i="14"/>
  <c r="GF60" i="14"/>
  <c r="GG60" i="14"/>
  <c r="GH60" i="14"/>
  <c r="GI60" i="14"/>
  <c r="GJ60" i="14"/>
  <c r="GK60" i="14"/>
  <c r="GL60" i="14"/>
  <c r="GM60" i="14"/>
  <c r="GN60" i="14"/>
  <c r="GO60" i="14"/>
  <c r="GP60" i="14"/>
  <c r="GR60" i="14"/>
  <c r="GS60" i="14"/>
  <c r="GT60" i="14"/>
  <c r="GU60" i="14"/>
  <c r="GV60" i="14"/>
  <c r="GW60" i="14"/>
  <c r="GX60" i="14"/>
  <c r="GY60" i="14"/>
  <c r="GZ60" i="14"/>
  <c r="HA60" i="14"/>
  <c r="HC60" i="14"/>
  <c r="HD60" i="14"/>
  <c r="HF60" i="14"/>
  <c r="HG60" i="14"/>
  <c r="HH60" i="14"/>
  <c r="HI60" i="14"/>
  <c r="HJ60" i="14"/>
  <c r="HK60" i="14"/>
  <c r="HL60" i="14"/>
  <c r="HM60" i="14"/>
  <c r="HN60" i="14"/>
  <c r="HO60" i="14"/>
  <c r="HP60" i="14"/>
  <c r="HQ60" i="14"/>
  <c r="HR60" i="14"/>
  <c r="HS60" i="14"/>
  <c r="HT60" i="14"/>
  <c r="HU60" i="14"/>
  <c r="HV60" i="14"/>
  <c r="HW60" i="14"/>
  <c r="HX60" i="14"/>
  <c r="HY60" i="14"/>
  <c r="HZ60" i="14"/>
  <c r="IA60" i="14"/>
  <c r="IB60" i="14"/>
  <c r="IC60" i="14"/>
  <c r="ID60" i="14"/>
  <c r="IE60" i="14"/>
  <c r="IG60" i="14"/>
  <c r="IH60" i="14"/>
  <c r="II60" i="14"/>
  <c r="IJ60" i="14"/>
  <c r="IL60" i="14"/>
  <c r="IM60" i="14"/>
  <c r="IN60" i="14"/>
  <c r="IQ60" i="14"/>
  <c r="IS60" i="14"/>
  <c r="IT60" i="14"/>
  <c r="IV60" i="14"/>
  <c r="IX60" i="14"/>
  <c r="IY60" i="14"/>
  <c r="IZ60" i="14"/>
  <c r="JA60" i="14"/>
  <c r="JB60" i="14"/>
  <c r="JC60" i="14"/>
  <c r="JD60" i="14"/>
  <c r="JE60" i="14"/>
  <c r="JF60" i="14"/>
  <c r="JG60" i="14"/>
  <c r="JH60" i="14"/>
  <c r="JI60" i="14"/>
  <c r="JJ60" i="14"/>
  <c r="JK60" i="14"/>
  <c r="JL60" i="14"/>
  <c r="JM60" i="14"/>
  <c r="JN60" i="14"/>
  <c r="JO60" i="14"/>
  <c r="JP60" i="14"/>
  <c r="JQ60" i="14"/>
  <c r="JR60" i="14"/>
  <c r="JS60" i="14"/>
  <c r="JT60" i="14"/>
  <c r="JU60" i="14"/>
  <c r="JV60" i="14"/>
  <c r="JW60" i="14"/>
  <c r="JX60" i="14"/>
  <c r="JY60" i="14"/>
  <c r="JZ60" i="14"/>
  <c r="KA60" i="14"/>
  <c r="KB60" i="14"/>
  <c r="KD60" i="14"/>
  <c r="KE60" i="14"/>
  <c r="KF60" i="14"/>
  <c r="KG60" i="14"/>
  <c r="KI60" i="14"/>
  <c r="KJ60" i="14"/>
  <c r="KK60" i="14"/>
  <c r="KL60" i="14"/>
  <c r="KM60" i="14"/>
  <c r="KN60" i="14"/>
  <c r="KO60" i="14"/>
  <c r="KQ60" i="14"/>
  <c r="KR60" i="14"/>
  <c r="KS60" i="14"/>
  <c r="KT60" i="14"/>
  <c r="KU60" i="14"/>
  <c r="KV60" i="14"/>
  <c r="KW60" i="14"/>
  <c r="KX60" i="14"/>
  <c r="KY60" i="14"/>
  <c r="KZ60" i="14"/>
  <c r="LB60" i="14"/>
  <c r="LC60" i="14"/>
  <c r="LE60" i="14"/>
  <c r="LF60" i="14"/>
  <c r="LH60" i="14"/>
  <c r="LI60" i="14"/>
  <c r="LJ60" i="14"/>
  <c r="LK60" i="14"/>
  <c r="LL60" i="14"/>
  <c r="LM60" i="14"/>
  <c r="LN60" i="14"/>
  <c r="LP60" i="14"/>
  <c r="LQ60" i="14"/>
  <c r="LR60" i="14"/>
  <c r="LS60" i="14"/>
  <c r="LT60" i="14"/>
  <c r="LW60" i="14"/>
  <c r="LX60" i="14"/>
  <c r="LY60" i="14"/>
  <c r="LZ60" i="14"/>
  <c r="MA60" i="14"/>
  <c r="MB60" i="14"/>
  <c r="MC60" i="14"/>
  <c r="MD60" i="14"/>
  <c r="ME60" i="14"/>
  <c r="MF60" i="14"/>
  <c r="MG60" i="14"/>
  <c r="MH60" i="14"/>
  <c r="MI60" i="14"/>
  <c r="MJ60" i="14"/>
  <c r="MK60" i="14"/>
  <c r="ML60" i="14"/>
  <c r="MM60" i="14"/>
  <c r="MN60" i="14"/>
  <c r="MO60" i="14"/>
  <c r="MP60" i="14"/>
  <c r="MQ60" i="14"/>
  <c r="MS60" i="14"/>
  <c r="MT60" i="14"/>
  <c r="MU60" i="14"/>
  <c r="MX60" i="14"/>
  <c r="MY60" i="14"/>
  <c r="MZ60" i="14"/>
  <c r="NA60" i="14"/>
  <c r="NB60" i="14"/>
  <c r="NC60" i="14"/>
  <c r="ND60" i="14"/>
  <c r="NE60" i="14"/>
  <c r="NF60" i="14"/>
  <c r="NH60" i="14"/>
  <c r="NI60" i="14"/>
  <c r="NK60" i="14"/>
  <c r="NL60" i="14"/>
  <c r="NM60" i="14"/>
  <c r="NN60" i="14"/>
  <c r="NO60" i="14"/>
  <c r="NP60" i="14"/>
  <c r="NQ60" i="14"/>
  <c r="NR60" i="14"/>
  <c r="NS60" i="14"/>
  <c r="NT60" i="14"/>
  <c r="NU60" i="14"/>
  <c r="NV60" i="14"/>
  <c r="NX60" i="14"/>
  <c r="NY60" i="14"/>
  <c r="NZ60" i="14"/>
  <c r="OA60" i="14"/>
  <c r="OC60" i="14"/>
  <c r="OD60" i="14"/>
  <c r="OE60" i="14"/>
  <c r="OF60" i="14"/>
  <c r="OG60" i="14"/>
  <c r="OH60" i="14"/>
  <c r="OI60" i="14"/>
  <c r="OJ60" i="14"/>
  <c r="OK60" i="14"/>
  <c r="OL60" i="14"/>
  <c r="OM60" i="14"/>
  <c r="ON60" i="14"/>
  <c r="OO60" i="14"/>
  <c r="OP60" i="14"/>
  <c r="OQ60" i="14"/>
  <c r="OR60" i="14"/>
  <c r="OS60" i="14"/>
  <c r="OT60" i="14"/>
  <c r="OU60" i="14"/>
  <c r="OV60" i="14"/>
  <c r="OW60" i="14"/>
  <c r="OX60" i="14"/>
  <c r="OY60" i="14"/>
  <c r="OZ60" i="14"/>
  <c r="PA60" i="14"/>
  <c r="PB60" i="14"/>
  <c r="PC60" i="14"/>
  <c r="PD60" i="14"/>
  <c r="PE60" i="14"/>
  <c r="PF60" i="14"/>
  <c r="PG60" i="14"/>
  <c r="PH60" i="14"/>
  <c r="PI60" i="14"/>
  <c r="PJ60" i="14"/>
  <c r="PK60" i="14"/>
  <c r="PM60" i="14"/>
  <c r="PN60" i="14"/>
  <c r="PO60" i="14"/>
  <c r="PP60" i="14"/>
  <c r="PQ60" i="14"/>
  <c r="PR60" i="14"/>
  <c r="PS60" i="14"/>
  <c r="PT60" i="14"/>
  <c r="PU60" i="14"/>
  <c r="PV60" i="14"/>
  <c r="PX60" i="14"/>
  <c r="PY60" i="14"/>
  <c r="PZ60" i="14"/>
  <c r="QA60" i="14"/>
  <c r="QB60" i="14"/>
  <c r="QC60" i="14"/>
  <c r="QD60" i="14"/>
  <c r="QE60" i="14"/>
  <c r="QF60" i="14"/>
  <c r="QG60" i="14"/>
  <c r="QJ60" i="14"/>
  <c r="QK60" i="14"/>
  <c r="QL60" i="14"/>
  <c r="QM60" i="14"/>
  <c r="QO60" i="14"/>
  <c r="QP60" i="14"/>
  <c r="QQ60" i="14"/>
  <c r="QR60" i="14"/>
  <c r="QT60" i="14"/>
  <c r="QU60" i="14"/>
  <c r="QV60" i="14"/>
  <c r="QW60" i="14"/>
  <c r="QX60" i="14"/>
  <c r="QY60" i="14"/>
  <c r="QZ60" i="14"/>
  <c r="RC60" i="14"/>
  <c r="RD60" i="14"/>
  <c r="RE60" i="14"/>
  <c r="RF60" i="14"/>
  <c r="RG60" i="14"/>
  <c r="RH60" i="14"/>
  <c r="RI60" i="14"/>
  <c r="RJ60" i="14"/>
  <c r="RK60" i="14"/>
  <c r="RL60" i="14"/>
  <c r="RM60" i="14"/>
  <c r="RN60" i="14"/>
  <c r="RO60" i="14"/>
  <c r="RP60" i="14"/>
  <c r="RQ60" i="14"/>
  <c r="RR60" i="14"/>
  <c r="RS60" i="14"/>
  <c r="RT60" i="14"/>
  <c r="RV60" i="14"/>
  <c r="RX60" i="14"/>
  <c r="RY60" i="14"/>
  <c r="RZ60" i="14"/>
  <c r="SA60" i="14"/>
  <c r="SB60" i="14"/>
  <c r="SC60" i="14"/>
  <c r="SD60" i="14"/>
  <c r="SE60" i="14"/>
  <c r="SF60" i="14"/>
  <c r="SG60" i="14"/>
  <c r="SH60" i="14"/>
  <c r="SJ60" i="14"/>
  <c r="SK60" i="14"/>
  <c r="SL60" i="14"/>
  <c r="SN60" i="14"/>
  <c r="SO60" i="14"/>
  <c r="SQ60" i="14"/>
  <c r="SS60" i="14"/>
  <c r="ST60" i="14"/>
  <c r="SU60" i="14"/>
  <c r="SV60" i="14"/>
  <c r="SW60" i="14"/>
  <c r="SX60" i="14"/>
  <c r="SY60" i="14"/>
  <c r="SZ60" i="14"/>
  <c r="TB60" i="14"/>
  <c r="TC60" i="14"/>
  <c r="TD60" i="14"/>
  <c r="TF60" i="14"/>
  <c r="TG60" i="14"/>
  <c r="TI60" i="14"/>
  <c r="TJ60" i="14"/>
  <c r="TK60" i="14"/>
  <c r="TL60" i="14"/>
  <c r="TM60" i="14"/>
  <c r="TN60" i="14"/>
  <c r="TO60" i="14"/>
  <c r="TP60" i="14"/>
  <c r="TQ60" i="14"/>
  <c r="TR60" i="14"/>
  <c r="TS60" i="14"/>
  <c r="TT60" i="14"/>
  <c r="TV60" i="14"/>
  <c r="TW60" i="14"/>
  <c r="TX60" i="14"/>
  <c r="TY60" i="14"/>
  <c r="TZ60" i="14"/>
  <c r="UA60" i="14"/>
  <c r="UB60" i="14"/>
  <c r="UC60" i="14"/>
  <c r="UD60" i="14"/>
  <c r="UE60" i="14"/>
  <c r="UF60" i="14"/>
  <c r="UG60" i="14"/>
  <c r="UI60" i="14"/>
  <c r="UK60" i="14"/>
  <c r="UL60" i="14"/>
  <c r="UM60" i="14"/>
  <c r="UN60" i="14"/>
  <c r="UO60" i="14"/>
  <c r="UP60" i="14"/>
  <c r="UQ60" i="14"/>
  <c r="UR60" i="14"/>
  <c r="US60" i="14"/>
  <c r="UT60" i="14"/>
  <c r="UU60" i="14"/>
  <c r="UV60" i="14"/>
  <c r="UW60" i="14"/>
  <c r="UX60" i="14"/>
  <c r="UY60" i="14"/>
  <c r="UZ60" i="14"/>
  <c r="VB60" i="14"/>
  <c r="VC60" i="14"/>
  <c r="VD60" i="14"/>
  <c r="VE60" i="14"/>
  <c r="VF60" i="14"/>
  <c r="VG60" i="14"/>
  <c r="VH60" i="14"/>
  <c r="VI60" i="14"/>
  <c r="VJ60" i="14"/>
  <c r="VK60" i="14"/>
  <c r="VL60" i="14"/>
  <c r="VM60" i="14"/>
  <c r="VN60" i="14"/>
  <c r="VO60" i="14"/>
  <c r="VP60" i="14"/>
  <c r="VQ60" i="14"/>
  <c r="VR60" i="14"/>
  <c r="VS60" i="14"/>
  <c r="VW60" i="14"/>
  <c r="VX60" i="14"/>
  <c r="VY60" i="14"/>
  <c r="VZ60" i="14"/>
  <c r="WA60" i="14"/>
  <c r="WC60" i="14"/>
  <c r="WD60" i="14"/>
  <c r="WE60" i="14"/>
  <c r="WF60" i="14"/>
  <c r="WG60" i="14"/>
  <c r="WH60" i="14"/>
  <c r="WI60" i="14"/>
  <c r="WJ60" i="14"/>
  <c r="WK60" i="14"/>
  <c r="WM60" i="14"/>
  <c r="WN60" i="14"/>
  <c r="WP60" i="14"/>
  <c r="WQ60" i="14"/>
  <c r="WR60" i="14"/>
  <c r="WS60" i="14"/>
  <c r="WT60" i="14"/>
  <c r="WU60" i="14"/>
  <c r="WW60" i="14"/>
  <c r="WY60" i="14"/>
  <c r="WZ60" i="14"/>
  <c r="XB60" i="14"/>
  <c r="XC60" i="14"/>
  <c r="XD60" i="14"/>
  <c r="XF60" i="14"/>
  <c r="XG60" i="14"/>
  <c r="XH60" i="14"/>
  <c r="XI60" i="14"/>
  <c r="XJ60" i="14"/>
  <c r="XK60" i="14"/>
  <c r="XL60" i="14"/>
  <c r="XM60" i="14"/>
  <c r="XN60" i="14"/>
  <c r="XO60" i="14"/>
  <c r="XP60" i="14"/>
  <c r="XQ60" i="14"/>
  <c r="XR60" i="14"/>
  <c r="XS60" i="14"/>
  <c r="XT60" i="14"/>
  <c r="XU60" i="14"/>
  <c r="XV60" i="14"/>
  <c r="XW60" i="14"/>
  <c r="XX60" i="14"/>
  <c r="XZ60" i="14"/>
  <c r="YA60" i="14"/>
  <c r="YB60" i="14"/>
  <c r="YD60" i="14"/>
  <c r="YE60" i="14"/>
  <c r="YG60" i="14"/>
  <c r="YH60" i="14"/>
  <c r="YI60" i="14"/>
  <c r="YJ60" i="14"/>
  <c r="YK60" i="14"/>
  <c r="YM60" i="14"/>
  <c r="YN60" i="14"/>
  <c r="YO60" i="14"/>
  <c r="YP60" i="14"/>
  <c r="YQ60" i="14"/>
  <c r="YR60" i="14"/>
  <c r="YS60" i="14"/>
  <c r="YT60" i="14"/>
  <c r="YU60" i="14"/>
  <c r="YV60" i="14"/>
  <c r="YW60" i="14"/>
  <c r="YX60" i="14"/>
  <c r="YY60" i="14"/>
  <c r="YZ60" i="14"/>
  <c r="ZA60" i="14"/>
  <c r="ZB60" i="14"/>
  <c r="ZD60" i="14"/>
  <c r="ZF60" i="14"/>
  <c r="ZG60" i="14"/>
  <c r="ZI60" i="14"/>
  <c r="ZJ60" i="14"/>
  <c r="ZL60" i="14"/>
  <c r="ZN60" i="14"/>
  <c r="ZO60" i="14"/>
  <c r="ZP60" i="14"/>
  <c r="ZQ60" i="14"/>
  <c r="ZR60" i="14"/>
  <c r="ZS60" i="14"/>
  <c r="ZT60" i="14"/>
  <c r="ZU60" i="14"/>
  <c r="ZW60" i="14"/>
  <c r="ZX60" i="14"/>
  <c r="ZY60" i="14"/>
  <c r="ZZ60" i="14"/>
  <c r="AAA60" i="14"/>
  <c r="AAB60" i="14"/>
  <c r="AAC60" i="14"/>
  <c r="AAD60" i="14"/>
  <c r="AAE60" i="14"/>
  <c r="AAF60" i="14"/>
  <c r="AAG60" i="14"/>
  <c r="AAH60" i="14"/>
  <c r="AAI60" i="14"/>
  <c r="AAJ60" i="14"/>
  <c r="AAK60" i="14"/>
  <c r="AAM60" i="14"/>
  <c r="AAN60" i="14"/>
  <c r="AAO60" i="14"/>
  <c r="AAP60" i="14"/>
  <c r="AAQ60" i="14"/>
  <c r="AAR60" i="14"/>
  <c r="AAS60" i="14"/>
  <c r="AAT60" i="14"/>
  <c r="AAU60" i="14"/>
  <c r="AAV60" i="14"/>
  <c r="AAW60" i="14"/>
  <c r="AAX60" i="14"/>
  <c r="AAY60" i="14"/>
  <c r="AAZ60" i="14"/>
  <c r="ABB60" i="14"/>
  <c r="ABC60" i="14"/>
  <c r="ABD60" i="14"/>
  <c r="ABE60" i="14"/>
  <c r="ABF60" i="14"/>
  <c r="ABG60" i="14"/>
  <c r="ABI60" i="14"/>
  <c r="ABJ60" i="14"/>
  <c r="ABK60" i="14"/>
  <c r="ABL60" i="14"/>
  <c r="ABM60" i="14"/>
  <c r="ABN60" i="14"/>
  <c r="ABO60" i="14"/>
  <c r="ABP60" i="14"/>
  <c r="ABQ60" i="14"/>
  <c r="ABS60" i="14"/>
  <c r="ABT60" i="14"/>
  <c r="ABU60" i="14"/>
  <c r="ABV60" i="14"/>
  <c r="ABW60" i="14"/>
  <c r="ABX60" i="14"/>
  <c r="ABY60" i="14"/>
  <c r="C61" i="14"/>
  <c r="D61" i="14"/>
  <c r="E61" i="14"/>
  <c r="F61" i="14"/>
  <c r="H61" i="14"/>
  <c r="I61" i="14"/>
  <c r="J61" i="14"/>
  <c r="K61" i="14"/>
  <c r="M61" i="14"/>
  <c r="N61" i="14"/>
  <c r="P61" i="14"/>
  <c r="Q61" i="14"/>
  <c r="R61" i="14"/>
  <c r="S61" i="14"/>
  <c r="T61" i="14"/>
  <c r="U61" i="14"/>
  <c r="V61" i="14"/>
  <c r="W61" i="14"/>
  <c r="X61" i="14"/>
  <c r="Y61" i="14"/>
  <c r="Z61" i="14"/>
  <c r="AA61" i="14"/>
  <c r="AB61" i="14"/>
  <c r="AD61" i="14"/>
  <c r="AE61" i="14"/>
  <c r="AF61" i="14"/>
  <c r="AG61" i="14"/>
  <c r="AH61" i="14"/>
  <c r="AI61" i="14"/>
  <c r="AJ61" i="14"/>
  <c r="AK61" i="14"/>
  <c r="AL61" i="14"/>
  <c r="AM61" i="14"/>
  <c r="AN61" i="14"/>
  <c r="AO61" i="14"/>
  <c r="AR61" i="14"/>
  <c r="AS61" i="14"/>
  <c r="AT61" i="14"/>
  <c r="AU61" i="14"/>
  <c r="AV61" i="14"/>
  <c r="AW61" i="14"/>
  <c r="AX61" i="14"/>
  <c r="AY61" i="14"/>
  <c r="BA61" i="14"/>
  <c r="BC61" i="14"/>
  <c r="BE61" i="14"/>
  <c r="BF61" i="14"/>
  <c r="BH61" i="14"/>
  <c r="BJ61" i="14"/>
  <c r="BK61" i="14"/>
  <c r="BL61" i="14"/>
  <c r="BN61" i="14"/>
  <c r="BO61" i="14"/>
  <c r="BP61" i="14"/>
  <c r="BQ61" i="14"/>
  <c r="BR61" i="14"/>
  <c r="BS61" i="14"/>
  <c r="BT61" i="14"/>
  <c r="BU61" i="14"/>
  <c r="BV61" i="14"/>
  <c r="BX61" i="14"/>
  <c r="BZ61" i="14"/>
  <c r="CA61" i="14"/>
  <c r="CB61" i="14"/>
  <c r="CC61" i="14"/>
  <c r="CE61" i="14"/>
  <c r="CG61" i="14"/>
  <c r="CH61" i="14"/>
  <c r="CI61" i="14"/>
  <c r="CJ61" i="14"/>
  <c r="CK61" i="14"/>
  <c r="CL61" i="14"/>
  <c r="CM61" i="14"/>
  <c r="CN61" i="14"/>
  <c r="CO61" i="14"/>
  <c r="CP61" i="14"/>
  <c r="CQ61" i="14"/>
  <c r="CS61" i="14"/>
  <c r="CT61" i="14"/>
  <c r="CU61" i="14"/>
  <c r="CW61" i="14"/>
  <c r="CX61" i="14"/>
  <c r="CY61" i="14"/>
  <c r="CZ61" i="14"/>
  <c r="DA61" i="14"/>
  <c r="DB61" i="14"/>
  <c r="DC61" i="14"/>
  <c r="DD61" i="14"/>
  <c r="DE61" i="14"/>
  <c r="DF61" i="14"/>
  <c r="DG61" i="14"/>
  <c r="DH61" i="14"/>
  <c r="DI61" i="14"/>
  <c r="DJ61" i="14"/>
  <c r="DK61" i="14"/>
  <c r="DM61" i="14"/>
  <c r="DN61" i="14"/>
  <c r="DO61" i="14"/>
  <c r="DP61" i="14"/>
  <c r="DQ61" i="14"/>
  <c r="DR61" i="14"/>
  <c r="DS61" i="14"/>
  <c r="DT61" i="14"/>
  <c r="DU61" i="14"/>
  <c r="DW61" i="14"/>
  <c r="DX61" i="14"/>
  <c r="DY61" i="14"/>
  <c r="DZ61" i="14"/>
  <c r="EA61" i="14"/>
  <c r="EB61" i="14"/>
  <c r="EC61" i="14"/>
  <c r="ED61" i="14"/>
  <c r="EE61" i="14"/>
  <c r="EF61" i="14"/>
  <c r="EG61" i="14"/>
  <c r="EH61" i="14"/>
  <c r="EI61" i="14"/>
  <c r="EJ61" i="14"/>
  <c r="EM61" i="14"/>
  <c r="EN61" i="14"/>
  <c r="EO61" i="14"/>
  <c r="EP61" i="14"/>
  <c r="EQ61" i="14"/>
  <c r="ER61" i="14"/>
  <c r="ET61" i="14"/>
  <c r="EU61" i="14"/>
  <c r="EV61" i="14"/>
  <c r="EW61" i="14"/>
  <c r="EX61" i="14"/>
  <c r="EY61" i="14"/>
  <c r="EZ61" i="14"/>
  <c r="FA61" i="14"/>
  <c r="FB61" i="14"/>
  <c r="FC61" i="14"/>
  <c r="FD61" i="14"/>
  <c r="FF61" i="14"/>
  <c r="FG61" i="14"/>
  <c r="FH61" i="14"/>
  <c r="FI61" i="14"/>
  <c r="FJ61" i="14"/>
  <c r="FK61" i="14"/>
  <c r="FL61" i="14"/>
  <c r="FM61" i="14"/>
  <c r="FN61" i="14"/>
  <c r="FO61" i="14"/>
  <c r="FQ61" i="14"/>
  <c r="FR61" i="14"/>
  <c r="FS61" i="14"/>
  <c r="FT61" i="14"/>
  <c r="FU61" i="14"/>
  <c r="FV61" i="14"/>
  <c r="FW61" i="14"/>
  <c r="FX61" i="14"/>
  <c r="FY61" i="14"/>
  <c r="FZ61" i="14"/>
  <c r="GB61" i="14"/>
  <c r="GC61" i="14"/>
  <c r="GD61" i="14"/>
  <c r="GE61" i="14"/>
  <c r="GF61" i="14"/>
  <c r="GG61" i="14"/>
  <c r="GI61" i="14"/>
  <c r="GJ61" i="14"/>
  <c r="GK61" i="14"/>
  <c r="GL61" i="14"/>
  <c r="GM61" i="14"/>
  <c r="GN61" i="14"/>
  <c r="GO61" i="14"/>
  <c r="GP61" i="14"/>
  <c r="GR61" i="14"/>
  <c r="GS61" i="14"/>
  <c r="GT61" i="14"/>
  <c r="GU61" i="14"/>
  <c r="GW61" i="14"/>
  <c r="GY61" i="14"/>
  <c r="HA61" i="14"/>
  <c r="HB61" i="14"/>
  <c r="HC61" i="14"/>
  <c r="HE61" i="14"/>
  <c r="HF61" i="14"/>
  <c r="HG61" i="14"/>
  <c r="HH61" i="14"/>
  <c r="HI61" i="14"/>
  <c r="HJ61" i="14"/>
  <c r="HK61" i="14"/>
  <c r="HL61" i="14"/>
  <c r="HN61" i="14"/>
  <c r="HO61" i="14"/>
  <c r="HP61" i="14"/>
  <c r="HQ61" i="14"/>
  <c r="HR61" i="14"/>
  <c r="HS61" i="14"/>
  <c r="HT61" i="14"/>
  <c r="HU61" i="14"/>
  <c r="HV61" i="14"/>
  <c r="HW61" i="14"/>
  <c r="HY61" i="14"/>
  <c r="HZ61" i="14"/>
  <c r="IA61" i="14"/>
  <c r="IB61" i="14"/>
  <c r="IC61" i="14"/>
  <c r="ID61" i="14"/>
  <c r="IE61" i="14"/>
  <c r="IF61" i="14"/>
  <c r="IG61" i="14"/>
  <c r="IH61" i="14"/>
  <c r="II61" i="14"/>
  <c r="IJ61" i="14"/>
  <c r="IL61" i="14"/>
  <c r="IM61" i="14"/>
  <c r="IN61" i="14"/>
  <c r="IO61" i="14"/>
  <c r="IQ61" i="14"/>
  <c r="IS61" i="14"/>
  <c r="IT61" i="14"/>
  <c r="IV61" i="14"/>
  <c r="IW61" i="14"/>
  <c r="IX61" i="14"/>
  <c r="IY61" i="14"/>
  <c r="IZ61" i="14"/>
  <c r="JA61" i="14"/>
  <c r="JB61" i="14"/>
  <c r="JC61" i="14"/>
  <c r="JD61" i="14"/>
  <c r="JE61" i="14"/>
  <c r="JF61" i="14"/>
  <c r="JH61" i="14"/>
  <c r="JI61" i="14"/>
  <c r="JJ61" i="14"/>
  <c r="JK61" i="14"/>
  <c r="JL61" i="14"/>
  <c r="JM61" i="14"/>
  <c r="JN61" i="14"/>
  <c r="JO61" i="14"/>
  <c r="JP61" i="14"/>
  <c r="JQ61" i="14"/>
  <c r="JR61" i="14"/>
  <c r="JS61" i="14"/>
  <c r="JT61" i="14"/>
  <c r="JU61" i="14"/>
  <c r="JV61" i="14"/>
  <c r="JW61" i="14"/>
  <c r="JX61" i="14"/>
  <c r="JY61" i="14"/>
  <c r="KA61" i="14"/>
  <c r="KB61" i="14"/>
  <c r="KD61" i="14"/>
  <c r="KF61" i="14"/>
  <c r="KG61" i="14"/>
  <c r="KI61" i="14"/>
  <c r="KJ61" i="14"/>
  <c r="KK61" i="14"/>
  <c r="KL61" i="14"/>
  <c r="KM61" i="14"/>
  <c r="KN61" i="14"/>
  <c r="KO61" i="14"/>
  <c r="KQ61" i="14"/>
  <c r="KT61" i="14"/>
  <c r="KU61" i="14"/>
  <c r="KV61" i="14"/>
  <c r="KW61" i="14"/>
  <c r="KX61" i="14"/>
  <c r="KY61" i="14"/>
  <c r="KZ61" i="14"/>
  <c r="LB61" i="14"/>
  <c r="LC61" i="14"/>
  <c r="LE61" i="14"/>
  <c r="LF61" i="14"/>
  <c r="LH61" i="14"/>
  <c r="LI61" i="14"/>
  <c r="LJ61" i="14"/>
  <c r="LK61" i="14"/>
  <c r="LL61" i="14"/>
  <c r="LM61" i="14"/>
  <c r="LN61" i="14"/>
  <c r="LP61" i="14"/>
  <c r="LQ61" i="14"/>
  <c r="LR61" i="14"/>
  <c r="LS61" i="14"/>
  <c r="LT61" i="14"/>
  <c r="LU61" i="14"/>
  <c r="LW61" i="14"/>
  <c r="LX61" i="14"/>
  <c r="LY61" i="14"/>
  <c r="LZ61" i="14"/>
  <c r="MA61" i="14"/>
  <c r="MB61" i="14"/>
  <c r="MC61" i="14"/>
  <c r="MD61" i="14"/>
  <c r="ME61" i="14"/>
  <c r="MF61" i="14"/>
  <c r="MG61" i="14"/>
  <c r="MI61" i="14"/>
  <c r="MJ61" i="14"/>
  <c r="ML61" i="14"/>
  <c r="MM61" i="14"/>
  <c r="MN61" i="14"/>
  <c r="MO61" i="14"/>
  <c r="MP61" i="14"/>
  <c r="MQ61" i="14"/>
  <c r="MR61" i="14"/>
  <c r="MS61" i="14"/>
  <c r="MT61" i="14"/>
  <c r="MU61" i="14"/>
  <c r="MX61" i="14"/>
  <c r="MY61" i="14"/>
  <c r="MZ61" i="14"/>
  <c r="NA61" i="14"/>
  <c r="NB61" i="14"/>
  <c r="NC61" i="14"/>
  <c r="ND61" i="14"/>
  <c r="NE61" i="14"/>
  <c r="NF61" i="14"/>
  <c r="NG61" i="14"/>
  <c r="NI61" i="14"/>
  <c r="NK61" i="14"/>
  <c r="NL61" i="14"/>
  <c r="NM61" i="14"/>
  <c r="NN61" i="14"/>
  <c r="NO61" i="14"/>
  <c r="NP61" i="14"/>
  <c r="NQ61" i="14"/>
  <c r="NR61" i="14"/>
  <c r="NS61" i="14"/>
  <c r="NT61" i="14"/>
  <c r="NU61" i="14"/>
  <c r="NV61" i="14"/>
  <c r="NW61" i="14"/>
  <c r="NX61" i="14"/>
  <c r="NY61" i="14"/>
  <c r="NZ61" i="14"/>
  <c r="OA61" i="14"/>
  <c r="OB61" i="14"/>
  <c r="OC61" i="14"/>
  <c r="OE61" i="14"/>
  <c r="OF61" i="14"/>
  <c r="OG61" i="14"/>
  <c r="OI61" i="14"/>
  <c r="OJ61" i="14"/>
  <c r="OK61" i="14"/>
  <c r="OL61" i="14"/>
  <c r="OM61" i="14"/>
  <c r="OO61" i="14"/>
  <c r="OP61" i="14"/>
  <c r="OQ61" i="14"/>
  <c r="OR61" i="14"/>
  <c r="OS61" i="14"/>
  <c r="OU61" i="14"/>
  <c r="OV61" i="14"/>
  <c r="OW61" i="14"/>
  <c r="OZ61" i="14"/>
  <c r="PA61" i="14"/>
  <c r="PB61" i="14"/>
  <c r="PC61" i="14"/>
  <c r="PD61" i="14"/>
  <c r="PE61" i="14"/>
  <c r="PF61" i="14"/>
  <c r="PG61" i="14"/>
  <c r="PH61" i="14"/>
  <c r="PI61" i="14"/>
  <c r="PJ61" i="14"/>
  <c r="PK61" i="14"/>
  <c r="PM61" i="14"/>
  <c r="PN61" i="14"/>
  <c r="PO61" i="14"/>
  <c r="PP61" i="14"/>
  <c r="PQ61" i="14"/>
  <c r="PR61" i="14"/>
  <c r="PS61" i="14"/>
  <c r="PU61" i="14"/>
  <c r="PX61" i="14"/>
  <c r="PY61" i="14"/>
  <c r="PZ61" i="14"/>
  <c r="QB61" i="14"/>
  <c r="QC61" i="14"/>
  <c r="QD61" i="14"/>
  <c r="QE61" i="14"/>
  <c r="QF61" i="14"/>
  <c r="QG61" i="14"/>
  <c r="QI61" i="14"/>
  <c r="QJ61" i="14"/>
  <c r="QK61" i="14"/>
  <c r="QL61" i="14"/>
  <c r="QM61" i="14"/>
  <c r="QO61" i="14"/>
  <c r="QP61" i="14"/>
  <c r="QQ61" i="14"/>
  <c r="QR61" i="14"/>
  <c r="QT61" i="14"/>
  <c r="QU61" i="14"/>
  <c r="QX61" i="14"/>
  <c r="QY61" i="14"/>
  <c r="QZ61" i="14"/>
  <c r="RB61" i="14"/>
  <c r="RC61" i="14"/>
  <c r="RD61" i="14"/>
  <c r="RE61" i="14"/>
  <c r="RF61" i="14"/>
  <c r="RG61" i="14"/>
  <c r="RH61" i="14"/>
  <c r="RI61" i="14"/>
  <c r="RJ61" i="14"/>
  <c r="RL61" i="14"/>
  <c r="RM61" i="14"/>
  <c r="RN61" i="14"/>
  <c r="RO61" i="14"/>
  <c r="RQ61" i="14"/>
  <c r="RR61" i="14"/>
  <c r="RS61" i="14"/>
  <c r="RT61" i="14"/>
  <c r="RU61" i="14"/>
  <c r="RV61" i="14"/>
  <c r="RX61" i="14"/>
  <c r="RY61" i="14"/>
  <c r="RZ61" i="14"/>
  <c r="SA61" i="14"/>
  <c r="SB61" i="14"/>
  <c r="SD61" i="14"/>
  <c r="SE61" i="14"/>
  <c r="SF61" i="14"/>
  <c r="SH61" i="14"/>
  <c r="SJ61" i="14"/>
  <c r="SK61" i="14"/>
  <c r="SL61" i="14"/>
  <c r="SN61" i="14"/>
  <c r="SO61" i="14"/>
  <c r="SP61" i="14"/>
  <c r="SQ61" i="14"/>
  <c r="SR61" i="14"/>
  <c r="SS61" i="14"/>
  <c r="ST61" i="14"/>
  <c r="SU61" i="14"/>
  <c r="SV61" i="14"/>
  <c r="SW61" i="14"/>
  <c r="SX61" i="14"/>
  <c r="SY61" i="14"/>
  <c r="SZ61" i="14"/>
  <c r="TA61" i="14"/>
  <c r="TB61" i="14"/>
  <c r="TC61" i="14"/>
  <c r="TD61" i="14"/>
  <c r="TF61" i="14"/>
  <c r="TG61" i="14"/>
  <c r="TH61" i="14"/>
  <c r="TI61" i="14"/>
  <c r="TJ61" i="14"/>
  <c r="TK61" i="14"/>
  <c r="TL61" i="14"/>
  <c r="TM61" i="14"/>
  <c r="TN61" i="14"/>
  <c r="TO61" i="14"/>
  <c r="TQ61" i="14"/>
  <c r="TS61" i="14"/>
  <c r="TT61" i="14"/>
  <c r="TV61" i="14"/>
  <c r="TW61" i="14"/>
  <c r="TX61" i="14"/>
  <c r="TY61" i="14"/>
  <c r="TZ61" i="14"/>
  <c r="UA61" i="14"/>
  <c r="UB61" i="14"/>
  <c r="UC61" i="14"/>
  <c r="UD61" i="14"/>
  <c r="UE61" i="14"/>
  <c r="UF61" i="14"/>
  <c r="UG61" i="14"/>
  <c r="UI61" i="14"/>
  <c r="UJ61" i="14"/>
  <c r="UK61" i="14"/>
  <c r="UL61" i="14"/>
  <c r="UN61" i="14"/>
  <c r="UO61" i="14"/>
  <c r="UP61" i="14"/>
  <c r="UQ61" i="14"/>
  <c r="UR61" i="14"/>
  <c r="US61" i="14"/>
  <c r="UT61" i="14"/>
  <c r="UU61" i="14"/>
  <c r="UW61" i="14"/>
  <c r="UX61" i="14"/>
  <c r="UY61" i="14"/>
  <c r="UZ61" i="14"/>
  <c r="VA61" i="14"/>
  <c r="VC61" i="14"/>
  <c r="VD61" i="14"/>
  <c r="VE61" i="14"/>
  <c r="VF61" i="14"/>
  <c r="VG61" i="14"/>
  <c r="VH61" i="14"/>
  <c r="VI61" i="14"/>
  <c r="VJ61" i="14"/>
  <c r="VK61" i="14"/>
  <c r="VL61" i="14"/>
  <c r="VM61" i="14"/>
  <c r="VN61" i="14"/>
  <c r="VO61" i="14"/>
  <c r="VP61" i="14"/>
  <c r="VQ61" i="14"/>
  <c r="VR61" i="14"/>
  <c r="VS61" i="14"/>
  <c r="VU61" i="14"/>
  <c r="VV61" i="14"/>
  <c r="VW61" i="14"/>
  <c r="VY61" i="14"/>
  <c r="VZ61" i="14"/>
  <c r="WA61" i="14"/>
  <c r="WC61" i="14"/>
  <c r="WE61" i="14"/>
  <c r="WF61" i="14"/>
  <c r="WG61" i="14"/>
  <c r="WH61" i="14"/>
  <c r="WI61" i="14"/>
  <c r="WJ61" i="14"/>
  <c r="WK61" i="14"/>
  <c r="WN61" i="14"/>
  <c r="WP61" i="14"/>
  <c r="WQ61" i="14"/>
  <c r="WR61" i="14"/>
  <c r="WS61" i="14"/>
  <c r="WT61" i="14"/>
  <c r="WU61" i="14"/>
  <c r="WW61" i="14"/>
  <c r="WY61" i="14"/>
  <c r="WZ61" i="14"/>
  <c r="XA61" i="14"/>
  <c r="XB61" i="14"/>
  <c r="XE61" i="14"/>
  <c r="XF61" i="14"/>
  <c r="XG61" i="14"/>
  <c r="XH61" i="14"/>
  <c r="XI61" i="14"/>
  <c r="XK61" i="14"/>
  <c r="XL61" i="14"/>
  <c r="XM61" i="14"/>
  <c r="XP61" i="14"/>
  <c r="XQ61" i="14"/>
  <c r="XR61" i="14"/>
  <c r="XT61" i="14"/>
  <c r="XU61" i="14"/>
  <c r="XW61" i="14"/>
  <c r="XX61" i="14"/>
  <c r="XZ61" i="14"/>
  <c r="YA61" i="14"/>
  <c r="YB61" i="14"/>
  <c r="YC61" i="14"/>
  <c r="YD61" i="14"/>
  <c r="YE61" i="14"/>
  <c r="YG61" i="14"/>
  <c r="YH61" i="14"/>
  <c r="YI61" i="14"/>
  <c r="YK61" i="14"/>
  <c r="YM61" i="14"/>
  <c r="YN61" i="14"/>
  <c r="YO61" i="14"/>
  <c r="YP61" i="14"/>
  <c r="YR61" i="14"/>
  <c r="YS61" i="14"/>
  <c r="YT61" i="14"/>
  <c r="YV61" i="14"/>
  <c r="YX61" i="14"/>
  <c r="YY61" i="14"/>
  <c r="YZ61" i="14"/>
  <c r="ZA61" i="14"/>
  <c r="ZB61" i="14"/>
  <c r="ZD61" i="14"/>
  <c r="ZF61" i="14"/>
  <c r="ZG61" i="14"/>
  <c r="ZL61" i="14"/>
  <c r="ZM61" i="14"/>
  <c r="ZO61" i="14"/>
  <c r="ZP61" i="14"/>
  <c r="ZR61" i="14"/>
  <c r="ZS61" i="14"/>
  <c r="ZT61" i="14"/>
  <c r="ZU61" i="14"/>
  <c r="ZW61" i="14"/>
  <c r="ZX61" i="14"/>
  <c r="ZY61" i="14"/>
  <c r="ZZ61" i="14"/>
  <c r="AAA61" i="14"/>
  <c r="AAC61" i="14"/>
  <c r="AAD61" i="14"/>
  <c r="AAE61" i="14"/>
  <c r="AAG61" i="14"/>
  <c r="AAH61" i="14"/>
  <c r="AAI61" i="14"/>
  <c r="AAJ61" i="14"/>
  <c r="AAM61" i="14"/>
  <c r="AAN61" i="14"/>
  <c r="AAO61" i="14"/>
  <c r="AAP61" i="14"/>
  <c r="AAR61" i="14"/>
  <c r="AAS61" i="14"/>
  <c r="AAT61" i="14"/>
  <c r="AAU61" i="14"/>
  <c r="AAW61" i="14"/>
  <c r="AAX61" i="14"/>
  <c r="AAY61" i="14"/>
  <c r="ABB61" i="14"/>
  <c r="ABC61" i="14"/>
  <c r="ABD61" i="14"/>
  <c r="ABE61" i="14"/>
  <c r="ABG61" i="14"/>
  <c r="ABH61" i="14"/>
  <c r="ABI61" i="14"/>
  <c r="ABJ61" i="14"/>
  <c r="ABK61" i="14"/>
  <c r="ABL61" i="14"/>
  <c r="ABM61" i="14"/>
  <c r="ABN61" i="14"/>
  <c r="ABO61" i="14"/>
  <c r="ABP61" i="14"/>
  <c r="ABQ61" i="14"/>
  <c r="ABS61" i="14"/>
  <c r="ABT61" i="14"/>
  <c r="ABU61" i="14"/>
  <c r="ABV61" i="14"/>
  <c r="ABW61" i="14"/>
  <c r="ABX61" i="14"/>
  <c r="ABY61" i="14"/>
  <c r="B61" i="14"/>
  <c r="B60" i="14"/>
  <c r="B59" i="14"/>
  <c r="B58" i="14"/>
  <c r="D48" i="14"/>
  <c r="E48" i="14"/>
  <c r="F48" i="14"/>
  <c r="G48" i="14"/>
  <c r="H48" i="14"/>
  <c r="I48" i="14"/>
  <c r="J48" i="14"/>
  <c r="K48" i="14"/>
  <c r="L48" i="14"/>
  <c r="M48" i="14"/>
  <c r="N48" i="14"/>
  <c r="P48" i="14"/>
  <c r="Q48" i="14"/>
  <c r="S48" i="14"/>
  <c r="T48" i="14"/>
  <c r="U48" i="14"/>
  <c r="V48" i="14"/>
  <c r="W48" i="14"/>
  <c r="X48" i="14"/>
  <c r="Y48" i="14"/>
  <c r="Z48" i="14"/>
  <c r="AA48" i="14"/>
  <c r="AC48" i="14"/>
  <c r="AD48" i="14"/>
  <c r="AE48" i="14"/>
  <c r="AF48" i="14"/>
  <c r="AG48" i="14"/>
  <c r="AH48" i="14"/>
  <c r="AI48" i="14"/>
  <c r="AJ48" i="14"/>
  <c r="AK48" i="14"/>
  <c r="AL48" i="14"/>
  <c r="AM48" i="14"/>
  <c r="AN48" i="14"/>
  <c r="AO48" i="14"/>
  <c r="AP48" i="14"/>
  <c r="AQ48" i="14"/>
  <c r="AS48" i="14"/>
  <c r="AT48" i="14"/>
  <c r="AU48" i="14"/>
  <c r="AV48" i="14"/>
  <c r="AW48" i="14"/>
  <c r="AX48" i="14"/>
  <c r="AY48" i="14"/>
  <c r="AZ48" i="14"/>
  <c r="BA48" i="14"/>
  <c r="BB48" i="14"/>
  <c r="BE48" i="14"/>
  <c r="BF48" i="14"/>
  <c r="BG48" i="14"/>
  <c r="BH48" i="14"/>
  <c r="BI48" i="14"/>
  <c r="BJ48" i="14"/>
  <c r="BK48" i="14"/>
  <c r="BL48" i="14"/>
  <c r="BM48" i="14"/>
  <c r="BN48" i="14"/>
  <c r="BO48" i="14"/>
  <c r="BP48" i="14"/>
  <c r="BQ48" i="14"/>
  <c r="BR48" i="14"/>
  <c r="BS48" i="14"/>
  <c r="BT48" i="14"/>
  <c r="BV48" i="14"/>
  <c r="BW48" i="14"/>
  <c r="BX48" i="14"/>
  <c r="BZ48" i="14"/>
  <c r="CB48" i="14"/>
  <c r="CC48" i="14"/>
  <c r="CD48" i="14"/>
  <c r="CE48" i="14"/>
  <c r="CG48" i="14"/>
  <c r="CH48" i="14"/>
  <c r="CI48" i="14"/>
  <c r="CJ48" i="14"/>
  <c r="CK48" i="14"/>
  <c r="CL48" i="14"/>
  <c r="CM48" i="14"/>
  <c r="CN48" i="14"/>
  <c r="CR48" i="14"/>
  <c r="CS48" i="14"/>
  <c r="CT48" i="14"/>
  <c r="CU48" i="14"/>
  <c r="CW48" i="14"/>
  <c r="CX48" i="14"/>
  <c r="CY48" i="14"/>
  <c r="CZ48" i="14"/>
  <c r="DA48" i="14"/>
  <c r="DB48" i="14"/>
  <c r="DC48" i="14"/>
  <c r="DD48" i="14"/>
  <c r="DE48" i="14"/>
  <c r="DF48" i="14"/>
  <c r="DG48" i="14"/>
  <c r="DH48" i="14"/>
  <c r="DI48" i="14"/>
  <c r="DK48" i="14"/>
  <c r="DL48" i="14"/>
  <c r="DM48" i="14"/>
  <c r="DO48" i="14"/>
  <c r="DP48" i="14"/>
  <c r="DR48" i="14"/>
  <c r="DS48" i="14"/>
  <c r="DT48" i="14"/>
  <c r="DU48" i="14"/>
  <c r="DW48" i="14"/>
  <c r="DX48" i="14"/>
  <c r="DY48" i="14"/>
  <c r="DZ48" i="14"/>
  <c r="EA48" i="14"/>
  <c r="EB48" i="14"/>
  <c r="EC48" i="14"/>
  <c r="ED48" i="14"/>
  <c r="EE48" i="14"/>
  <c r="EF48" i="14"/>
  <c r="EG48" i="14"/>
  <c r="EH48" i="14"/>
  <c r="EI48" i="14"/>
  <c r="EL48" i="14"/>
  <c r="EM48" i="14"/>
  <c r="EN48" i="14"/>
  <c r="EQ48" i="14"/>
  <c r="ES48" i="14"/>
  <c r="ET48" i="14"/>
  <c r="EU48" i="14"/>
  <c r="EW48" i="14"/>
  <c r="EX48" i="14"/>
  <c r="EY48" i="14"/>
  <c r="EZ48" i="14"/>
  <c r="FA48" i="14"/>
  <c r="FB48" i="14"/>
  <c r="FC48" i="14"/>
  <c r="FD48" i="14"/>
  <c r="FE48" i="14"/>
  <c r="FF48" i="14"/>
  <c r="FG48" i="14"/>
  <c r="FH48" i="14"/>
  <c r="FI48" i="14"/>
  <c r="FJ48" i="14"/>
  <c r="FK48" i="14"/>
  <c r="FL48" i="14"/>
  <c r="FM48" i="14"/>
  <c r="FN48" i="14"/>
  <c r="FO48" i="14"/>
  <c r="FP48" i="14"/>
  <c r="FQ48" i="14"/>
  <c r="FR48" i="14"/>
  <c r="FS48" i="14"/>
  <c r="FV48" i="14"/>
  <c r="FW48" i="14"/>
  <c r="FX48" i="14"/>
  <c r="FY48" i="14"/>
  <c r="FZ48" i="14"/>
  <c r="GA48" i="14"/>
  <c r="GB48" i="14"/>
  <c r="GC48" i="14"/>
  <c r="GE48" i="14"/>
  <c r="GF48" i="14"/>
  <c r="GG48" i="14"/>
  <c r="GH48" i="14"/>
  <c r="GI48" i="14"/>
  <c r="GK48" i="14"/>
  <c r="GO48" i="14"/>
  <c r="GP48" i="14"/>
  <c r="GQ48" i="14"/>
  <c r="GR48" i="14"/>
  <c r="GS48" i="14"/>
  <c r="GT48" i="14"/>
  <c r="GU48" i="14"/>
  <c r="GV48" i="14"/>
  <c r="GW48" i="14"/>
  <c r="GX48" i="14"/>
  <c r="GY48" i="14"/>
  <c r="GZ48" i="14"/>
  <c r="HA48" i="14"/>
  <c r="HB48" i="14"/>
  <c r="HC48" i="14"/>
  <c r="HD48" i="14"/>
  <c r="HE48" i="14"/>
  <c r="HF48" i="14"/>
  <c r="HG48" i="14"/>
  <c r="HH48" i="14"/>
  <c r="HK48" i="14"/>
  <c r="HL48" i="14"/>
  <c r="HN48" i="14"/>
  <c r="HO48" i="14"/>
  <c r="HP48" i="14"/>
  <c r="HR48" i="14"/>
  <c r="HT48" i="14"/>
  <c r="HV48" i="14"/>
  <c r="HW48" i="14"/>
  <c r="HX48" i="14"/>
  <c r="HY48" i="14"/>
  <c r="IA48" i="14"/>
  <c r="IC48" i="14"/>
  <c r="ID48" i="14"/>
  <c r="IE48" i="14"/>
  <c r="IF48" i="14"/>
  <c r="IG48" i="14"/>
  <c r="IH48" i="14"/>
  <c r="II48" i="14"/>
  <c r="IK48" i="14"/>
  <c r="IL48" i="14"/>
  <c r="IM48" i="14"/>
  <c r="IN48" i="14"/>
  <c r="IO48" i="14"/>
  <c r="IQ48" i="14"/>
  <c r="IR48" i="14"/>
  <c r="IT48" i="14"/>
  <c r="IV48" i="14"/>
  <c r="IW48" i="14"/>
  <c r="IX48" i="14"/>
  <c r="IY48" i="14"/>
  <c r="IZ48" i="14"/>
  <c r="JA48" i="14"/>
  <c r="JB48" i="14"/>
  <c r="JC48" i="14"/>
  <c r="JD48" i="14"/>
  <c r="JE48" i="14"/>
  <c r="JG48" i="14"/>
  <c r="JI48" i="14"/>
  <c r="JJ48" i="14"/>
  <c r="JK48" i="14"/>
  <c r="JL48" i="14"/>
  <c r="JM48" i="14"/>
  <c r="JN48" i="14"/>
  <c r="JP48" i="14"/>
  <c r="JQ48" i="14"/>
  <c r="JR48" i="14"/>
  <c r="JS48" i="14"/>
  <c r="JU48" i="14"/>
  <c r="JV48" i="14"/>
  <c r="JW48" i="14"/>
  <c r="JY48" i="14"/>
  <c r="KB48" i="14"/>
  <c r="KC48" i="14"/>
  <c r="KE48" i="14"/>
  <c r="KF48" i="14"/>
  <c r="KG48" i="14"/>
  <c r="KH48" i="14"/>
  <c r="KI48" i="14"/>
  <c r="KJ48" i="14"/>
  <c r="KK48" i="14"/>
  <c r="KL48" i="14"/>
  <c r="KM48" i="14"/>
  <c r="KN48" i="14"/>
  <c r="KR48" i="14"/>
  <c r="KS48" i="14"/>
  <c r="KT48" i="14"/>
  <c r="KU48" i="14"/>
  <c r="KV48" i="14"/>
  <c r="KW48" i="14"/>
  <c r="KX48" i="14"/>
  <c r="KY48" i="14"/>
  <c r="KZ48" i="14"/>
  <c r="LB48" i="14"/>
  <c r="LD48" i="14"/>
  <c r="LE48" i="14"/>
  <c r="LF48" i="14"/>
  <c r="LG48" i="14"/>
  <c r="LH48" i="14"/>
  <c r="LJ48" i="14"/>
  <c r="LL48" i="14"/>
  <c r="LM48" i="14"/>
  <c r="LN48" i="14"/>
  <c r="LP48" i="14"/>
  <c r="LR48" i="14"/>
  <c r="LT48" i="14"/>
  <c r="LU48" i="14"/>
  <c r="LV48" i="14"/>
  <c r="LX48" i="14"/>
  <c r="LY48" i="14"/>
  <c r="LZ48" i="14"/>
  <c r="MA48" i="14"/>
  <c r="MB48" i="14"/>
  <c r="MC48" i="14"/>
  <c r="MD48" i="14"/>
  <c r="ME48" i="14"/>
  <c r="MF48" i="14"/>
  <c r="MG48" i="14"/>
  <c r="MH48" i="14"/>
  <c r="MI48" i="14"/>
  <c r="MJ48" i="14"/>
  <c r="MK48" i="14"/>
  <c r="ML48" i="14"/>
  <c r="MM48" i="14"/>
  <c r="MN48" i="14"/>
  <c r="MO48" i="14"/>
  <c r="MP48" i="14"/>
  <c r="MQ48" i="14"/>
  <c r="MR48" i="14"/>
  <c r="MS48" i="14"/>
  <c r="MT48" i="14"/>
  <c r="MU48" i="14"/>
  <c r="MV48" i="14"/>
  <c r="MW48" i="14"/>
  <c r="MX48" i="14"/>
  <c r="MY48" i="14"/>
  <c r="MZ48" i="14"/>
  <c r="NB48" i="14"/>
  <c r="NC48" i="14"/>
  <c r="ND48" i="14"/>
  <c r="NE48" i="14"/>
  <c r="NF48" i="14"/>
  <c r="NG48" i="14"/>
  <c r="NH48" i="14"/>
  <c r="NJ48" i="14"/>
  <c r="NK48" i="14"/>
  <c r="NL48" i="14"/>
  <c r="NM48" i="14"/>
  <c r="NN48" i="14"/>
  <c r="NO48" i="14"/>
  <c r="NQ48" i="14"/>
  <c r="NR48" i="14"/>
  <c r="NT48" i="14"/>
  <c r="NU48" i="14"/>
  <c r="NV48" i="14"/>
  <c r="NW48" i="14"/>
  <c r="NX48" i="14"/>
  <c r="NY48" i="14"/>
  <c r="NZ48" i="14"/>
  <c r="OA48" i="14"/>
  <c r="OB48" i="14"/>
  <c r="OC48" i="14"/>
  <c r="OE48" i="14"/>
  <c r="OF48" i="14"/>
  <c r="OH48" i="14"/>
  <c r="OI48" i="14"/>
  <c r="OK48" i="14"/>
  <c r="OL48" i="14"/>
  <c r="OM48" i="14"/>
  <c r="ON48" i="14"/>
  <c r="OO48" i="14"/>
  <c r="OP48" i="14"/>
  <c r="OQ48" i="14"/>
  <c r="OR48" i="14"/>
  <c r="OT48" i="14"/>
  <c r="OU48" i="14"/>
  <c r="OW48" i="14"/>
  <c r="OY48" i="14"/>
  <c r="PA48" i="14"/>
  <c r="PB48" i="14"/>
  <c r="PC48" i="14"/>
  <c r="PD48" i="14"/>
  <c r="PE48" i="14"/>
  <c r="PF48" i="14"/>
  <c r="PG48" i="14"/>
  <c r="PH48" i="14"/>
  <c r="PI48" i="14"/>
  <c r="PJ48" i="14"/>
  <c r="PK48" i="14"/>
  <c r="PL48" i="14"/>
  <c r="PM48" i="14"/>
  <c r="PN48" i="14"/>
  <c r="PQ48" i="14"/>
  <c r="PR48" i="14"/>
  <c r="PS48" i="14"/>
  <c r="PT48" i="14"/>
  <c r="PW48" i="14"/>
  <c r="PY48" i="14"/>
  <c r="PZ48" i="14"/>
  <c r="QA48" i="14"/>
  <c r="QB48" i="14"/>
  <c r="QD48" i="14"/>
  <c r="QE48" i="14"/>
  <c r="QG48" i="14"/>
  <c r="QH48" i="14"/>
  <c r="QI48" i="14"/>
  <c r="QJ48" i="14"/>
  <c r="QK48" i="14"/>
  <c r="QL48" i="14"/>
  <c r="QN48" i="14"/>
  <c r="QO48" i="14"/>
  <c r="QQ48" i="14"/>
  <c r="QR48" i="14"/>
  <c r="QT48" i="14"/>
  <c r="QU48" i="14"/>
  <c r="QV48" i="14"/>
  <c r="QX48" i="14"/>
  <c r="QY48" i="14"/>
  <c r="QZ48" i="14"/>
  <c r="RA48" i="14"/>
  <c r="RB48" i="14"/>
  <c r="RC48" i="14"/>
  <c r="RD48" i="14"/>
  <c r="RE48" i="14"/>
  <c r="RF48" i="14"/>
  <c r="RI48" i="14"/>
  <c r="RJ48" i="14"/>
  <c r="RL48" i="14"/>
  <c r="RM48" i="14"/>
  <c r="RN48" i="14"/>
  <c r="RO48" i="14"/>
  <c r="RP48" i="14"/>
  <c r="RQ48" i="14"/>
  <c r="RR48" i="14"/>
  <c r="RT48" i="14"/>
  <c r="RU48" i="14"/>
  <c r="RV48" i="14"/>
  <c r="RW48" i="14"/>
  <c r="RY48" i="14"/>
  <c r="RZ48" i="14"/>
  <c r="SA48" i="14"/>
  <c r="SB48" i="14"/>
  <c r="SC48" i="14"/>
  <c r="SD48" i="14"/>
  <c r="SE48" i="14"/>
  <c r="SF48" i="14"/>
  <c r="SG48" i="14"/>
  <c r="SH48" i="14"/>
  <c r="SK48" i="14"/>
  <c r="SL48" i="14"/>
  <c r="SM48" i="14"/>
  <c r="SO48" i="14"/>
  <c r="SP48" i="14"/>
  <c r="SQ48" i="14"/>
  <c r="SR48" i="14"/>
  <c r="SU48" i="14"/>
  <c r="SW48" i="14"/>
  <c r="SX48" i="14"/>
  <c r="SY48" i="14"/>
  <c r="SZ48" i="14"/>
  <c r="TB48" i="14"/>
  <c r="TD48" i="14"/>
  <c r="TF48" i="14"/>
  <c r="TG48" i="14"/>
  <c r="TH48" i="14"/>
  <c r="TI48" i="14"/>
  <c r="TJ48" i="14"/>
  <c r="TK48" i="14"/>
  <c r="TL48" i="14"/>
  <c r="TM48" i="14"/>
  <c r="TN48" i="14"/>
  <c r="TO48" i="14"/>
  <c r="TP48" i="14"/>
  <c r="TQ48" i="14"/>
  <c r="TS48" i="14"/>
  <c r="TT48" i="14"/>
  <c r="TU48" i="14"/>
  <c r="TV48" i="14"/>
  <c r="TX48" i="14"/>
  <c r="TZ48" i="14"/>
  <c r="UA48" i="14"/>
  <c r="UB48" i="14"/>
  <c r="UC48" i="14"/>
  <c r="UD48" i="14"/>
  <c r="UE48" i="14"/>
  <c r="UF48" i="14"/>
  <c r="UG48" i="14"/>
  <c r="UH48" i="14"/>
  <c r="UI48" i="14"/>
  <c r="UJ48" i="14"/>
  <c r="UK48" i="14"/>
  <c r="UL48" i="14"/>
  <c r="UM48" i="14"/>
  <c r="UN48" i="14"/>
  <c r="UO48" i="14"/>
  <c r="UP48" i="14"/>
  <c r="UQ48" i="14"/>
  <c r="UR48" i="14"/>
  <c r="UT48" i="14"/>
  <c r="UV48" i="14"/>
  <c r="UW48" i="14"/>
  <c r="UX48" i="14"/>
  <c r="UY48" i="14"/>
  <c r="UZ48" i="14"/>
  <c r="VB48" i="14"/>
  <c r="VC48" i="14"/>
  <c r="VD48" i="14"/>
  <c r="VF48" i="14"/>
  <c r="VH48" i="14"/>
  <c r="VI48" i="14"/>
  <c r="VK48" i="14"/>
  <c r="VM48" i="14"/>
  <c r="VN48" i="14"/>
  <c r="VO48" i="14"/>
  <c r="VP48" i="14"/>
  <c r="VQ48" i="14"/>
  <c r="VR48" i="14"/>
  <c r="VS48" i="14"/>
  <c r="VT48" i="14"/>
  <c r="VV48" i="14"/>
  <c r="VW48" i="14"/>
  <c r="VX48" i="14"/>
  <c r="VY48" i="14"/>
  <c r="VZ48" i="14"/>
  <c r="WA48" i="14"/>
  <c r="WC48" i="14"/>
  <c r="WE48" i="14"/>
  <c r="WF48" i="14"/>
  <c r="WH48" i="14"/>
  <c r="WI48" i="14"/>
  <c r="WJ48" i="14"/>
  <c r="WK48" i="14"/>
  <c r="WL48" i="14"/>
  <c r="WN48" i="14"/>
  <c r="WO48" i="14"/>
  <c r="WP48" i="14"/>
  <c r="WQ48" i="14"/>
  <c r="WR48" i="14"/>
  <c r="WS48" i="14"/>
  <c r="WT48" i="14"/>
  <c r="WU48" i="14"/>
  <c r="WW48" i="14"/>
  <c r="WX48" i="14"/>
  <c r="WY48" i="14"/>
  <c r="WZ48" i="14"/>
  <c r="XB48" i="14"/>
  <c r="XC48" i="14"/>
  <c r="XD48" i="14"/>
  <c r="XE48" i="14"/>
  <c r="XF48" i="14"/>
  <c r="XG48" i="14"/>
  <c r="XH48" i="14"/>
  <c r="XI48" i="14"/>
  <c r="XK48" i="14"/>
  <c r="XO48" i="14"/>
  <c r="XP48" i="14"/>
  <c r="XQ48" i="14"/>
  <c r="XR48" i="14"/>
  <c r="XS48" i="14"/>
  <c r="XT48" i="14"/>
  <c r="XU48" i="14"/>
  <c r="XV48" i="14"/>
  <c r="XW48" i="14"/>
  <c r="XY48" i="14"/>
  <c r="YA48" i="14"/>
  <c r="YB48" i="14"/>
  <c r="YD48" i="14"/>
  <c r="YH48" i="14"/>
  <c r="YI48" i="14"/>
  <c r="YJ48" i="14"/>
  <c r="YK48" i="14"/>
  <c r="YM48" i="14"/>
  <c r="YN48" i="14"/>
  <c r="YP48" i="14"/>
  <c r="YQ48" i="14"/>
  <c r="YR48" i="14"/>
  <c r="YS48" i="14"/>
  <c r="YT48" i="14"/>
  <c r="YV48" i="14"/>
  <c r="YX48" i="14"/>
  <c r="YY48" i="14"/>
  <c r="YZ48" i="14"/>
  <c r="ZA48" i="14"/>
  <c r="ZB48" i="14"/>
  <c r="ZC48" i="14"/>
  <c r="ZF48" i="14"/>
  <c r="ZG48" i="14"/>
  <c r="ZH48" i="14"/>
  <c r="ZI48" i="14"/>
  <c r="ZJ48" i="14"/>
  <c r="ZK48" i="14"/>
  <c r="ZM48" i="14"/>
  <c r="ZN48" i="14"/>
  <c r="ZO48" i="14"/>
  <c r="ZP48" i="14"/>
  <c r="ZQ48" i="14"/>
  <c r="ZR48" i="14"/>
  <c r="ZS48" i="14"/>
  <c r="ZT48" i="14"/>
  <c r="ZU48" i="14"/>
  <c r="ZV48" i="14"/>
  <c r="ZW48" i="14"/>
  <c r="ZX48" i="14"/>
  <c r="ZY48" i="14"/>
  <c r="ZZ48" i="14"/>
  <c r="AAB48" i="14"/>
  <c r="AAC48" i="14"/>
  <c r="AAD48" i="14"/>
  <c r="AAE48" i="14"/>
  <c r="AAF48" i="14"/>
  <c r="AAG48" i="14"/>
  <c r="AAI48" i="14"/>
  <c r="AAJ48" i="14"/>
  <c r="AAK48" i="14"/>
  <c r="AAM48" i="14"/>
  <c r="AAN48" i="14"/>
  <c r="AAO48" i="14"/>
  <c r="AAP48" i="14"/>
  <c r="AAQ48" i="14"/>
  <c r="AAR48" i="14"/>
  <c r="AAS48" i="14"/>
  <c r="AAT48" i="14"/>
  <c r="AAU48" i="14"/>
  <c r="AAW48" i="14"/>
  <c r="AAX48" i="14"/>
  <c r="AAY48" i="14"/>
  <c r="AAZ48" i="14"/>
  <c r="ABA48" i="14"/>
  <c r="ABB48" i="14"/>
  <c r="ABC48" i="14"/>
  <c r="ABD48" i="14"/>
  <c r="ABE48" i="14"/>
  <c r="ABF48" i="14"/>
  <c r="ABG48" i="14"/>
  <c r="ABH48" i="14"/>
  <c r="ABI48" i="14"/>
  <c r="ABJ48" i="14"/>
  <c r="ABK48" i="14"/>
  <c r="ABL48" i="14"/>
  <c r="ABN48" i="14"/>
  <c r="ABO48" i="14"/>
  <c r="ABQ48" i="14"/>
  <c r="ABR48" i="14"/>
  <c r="ABS48" i="14"/>
  <c r="ABU48" i="14"/>
  <c r="ABV48" i="14"/>
  <c r="C49" i="14"/>
  <c r="D49" i="14"/>
  <c r="E49" i="14"/>
  <c r="F49" i="14"/>
  <c r="G49" i="14"/>
  <c r="H49" i="14"/>
  <c r="I49" i="14"/>
  <c r="J49" i="14"/>
  <c r="M49" i="14"/>
  <c r="N49" i="14"/>
  <c r="O49" i="14"/>
  <c r="P49" i="14"/>
  <c r="Q49" i="14"/>
  <c r="R49" i="14"/>
  <c r="S49" i="14"/>
  <c r="T49" i="14"/>
  <c r="V49" i="14"/>
  <c r="W49" i="14"/>
  <c r="X49" i="14"/>
  <c r="Y49" i="14"/>
  <c r="AA49" i="14"/>
  <c r="AD49" i="14"/>
  <c r="AE49" i="14"/>
  <c r="AF49" i="14"/>
  <c r="AG49" i="14"/>
  <c r="AH49" i="14"/>
  <c r="AI49" i="14"/>
  <c r="AJ49" i="14"/>
  <c r="AK49" i="14"/>
  <c r="AL49" i="14"/>
  <c r="AM49" i="14"/>
  <c r="AN49" i="14"/>
  <c r="AO49" i="14"/>
  <c r="AP49" i="14"/>
  <c r="AQ49" i="14"/>
  <c r="AS49" i="14"/>
  <c r="AT49" i="14"/>
  <c r="AU49" i="14"/>
  <c r="AV49" i="14"/>
  <c r="AW49" i="14"/>
  <c r="AX49" i="14"/>
  <c r="AY49" i="14"/>
  <c r="AZ49" i="14"/>
  <c r="BA49" i="14"/>
  <c r="BB49" i="14"/>
  <c r="BC49" i="14"/>
  <c r="BE49" i="14"/>
  <c r="BF49" i="14"/>
  <c r="BH49" i="14"/>
  <c r="BI49" i="14"/>
  <c r="BJ49" i="14"/>
  <c r="BK49" i="14"/>
  <c r="BL49" i="14"/>
  <c r="BM49" i="14"/>
  <c r="BN49" i="14"/>
  <c r="BO49" i="14"/>
  <c r="BP49" i="14"/>
  <c r="BQ49" i="14"/>
  <c r="BR49" i="14"/>
  <c r="BS49" i="14"/>
  <c r="BT49" i="14"/>
  <c r="BU49" i="14"/>
  <c r="BV49" i="14"/>
  <c r="BW49" i="14"/>
  <c r="BX49" i="14"/>
  <c r="BY49" i="14"/>
  <c r="BZ49" i="14"/>
  <c r="CB49" i="14"/>
  <c r="CC49" i="14"/>
  <c r="CD49" i="14"/>
  <c r="CE49" i="14"/>
  <c r="CF49" i="14"/>
  <c r="CG49" i="14"/>
  <c r="CH49" i="14"/>
  <c r="CI49" i="14"/>
  <c r="CJ49" i="14"/>
  <c r="CK49" i="14"/>
  <c r="CL49" i="14"/>
  <c r="CM49" i="14"/>
  <c r="CP49" i="14"/>
  <c r="CR49" i="14"/>
  <c r="CS49" i="14"/>
  <c r="CT49" i="14"/>
  <c r="CU49" i="14"/>
  <c r="CV49" i="14"/>
  <c r="CW49" i="14"/>
  <c r="CX49" i="14"/>
  <c r="CY49" i="14"/>
  <c r="CZ49" i="14"/>
  <c r="DA49" i="14"/>
  <c r="DB49" i="14"/>
  <c r="DC49" i="14"/>
  <c r="DD49" i="14"/>
  <c r="DE49" i="14"/>
  <c r="DF49" i="14"/>
  <c r="DG49" i="14"/>
  <c r="DH49" i="14"/>
  <c r="DK49" i="14"/>
  <c r="DL49" i="14"/>
  <c r="DM49" i="14"/>
  <c r="DN49" i="14"/>
  <c r="DO49" i="14"/>
  <c r="DP49" i="14"/>
  <c r="DQ49" i="14"/>
  <c r="DR49" i="14"/>
  <c r="DS49" i="14"/>
  <c r="DT49" i="14"/>
  <c r="DU49" i="14"/>
  <c r="DW49" i="14"/>
  <c r="DX49" i="14"/>
  <c r="DY49" i="14"/>
  <c r="DZ49" i="14"/>
  <c r="EA49" i="14"/>
  <c r="EB49" i="14"/>
  <c r="EC49" i="14"/>
  <c r="ED49" i="14"/>
  <c r="EE49" i="14"/>
  <c r="EF49" i="14"/>
  <c r="EG49" i="14"/>
  <c r="EH49" i="14"/>
  <c r="EI49" i="14"/>
  <c r="EJ49" i="14"/>
  <c r="EK49" i="14"/>
  <c r="EL49" i="14"/>
  <c r="EM49" i="14"/>
  <c r="EN49" i="14"/>
  <c r="EP49" i="14"/>
  <c r="EQ49" i="14"/>
  <c r="ES49" i="14"/>
  <c r="ET49" i="14"/>
  <c r="EU49" i="14"/>
  <c r="EV49" i="14"/>
  <c r="EW49" i="14"/>
  <c r="EX49" i="14"/>
  <c r="EY49" i="14"/>
  <c r="EZ49" i="14"/>
  <c r="FA49" i="14"/>
  <c r="FB49" i="14"/>
  <c r="FC49" i="14"/>
  <c r="FD49" i="14"/>
  <c r="FE49" i="14"/>
  <c r="FF49" i="14"/>
  <c r="FG49" i="14"/>
  <c r="FH49" i="14"/>
  <c r="FI49" i="14"/>
  <c r="FJ49" i="14"/>
  <c r="FL49" i="14"/>
  <c r="FM49" i="14"/>
  <c r="FN49" i="14"/>
  <c r="FO49" i="14"/>
  <c r="FP49" i="14"/>
  <c r="FQ49" i="14"/>
  <c r="FR49" i="14"/>
  <c r="FS49" i="14"/>
  <c r="FT49" i="14"/>
  <c r="FV49" i="14"/>
  <c r="FW49" i="14"/>
  <c r="FX49" i="14"/>
  <c r="FY49" i="14"/>
  <c r="FZ49" i="14"/>
  <c r="GA49" i="14"/>
  <c r="GB49" i="14"/>
  <c r="GC49" i="14"/>
  <c r="GD49" i="14"/>
  <c r="GE49" i="14"/>
  <c r="GF49" i="14"/>
  <c r="GG49" i="14"/>
  <c r="GH49" i="14"/>
  <c r="GJ49" i="14"/>
  <c r="GK49" i="14"/>
  <c r="GL49" i="14"/>
  <c r="GM49" i="14"/>
  <c r="GN49" i="14"/>
  <c r="GO49" i="14"/>
  <c r="GP49" i="14"/>
  <c r="GR49" i="14"/>
  <c r="GS49" i="14"/>
  <c r="GT49" i="14"/>
  <c r="GU49" i="14"/>
  <c r="GV49" i="14"/>
  <c r="GX49" i="14"/>
  <c r="GY49" i="14"/>
  <c r="GZ49" i="14"/>
  <c r="HA49" i="14"/>
  <c r="HB49" i="14"/>
  <c r="HC49" i="14"/>
  <c r="HD49" i="14"/>
  <c r="HE49" i="14"/>
  <c r="HF49" i="14"/>
  <c r="HH49" i="14"/>
  <c r="HJ49" i="14"/>
  <c r="HK49" i="14"/>
  <c r="HM49" i="14"/>
  <c r="HN49" i="14"/>
  <c r="HO49" i="14"/>
  <c r="HP49" i="14"/>
  <c r="HR49" i="14"/>
  <c r="HT49" i="14"/>
  <c r="HV49" i="14"/>
  <c r="HW49" i="14"/>
  <c r="HX49" i="14"/>
  <c r="HY49" i="14"/>
  <c r="HZ49" i="14"/>
  <c r="IA49" i="14"/>
  <c r="IB49" i="14"/>
  <c r="IC49" i="14"/>
  <c r="ID49" i="14"/>
  <c r="IE49" i="14"/>
  <c r="IF49" i="14"/>
  <c r="IG49" i="14"/>
  <c r="IH49" i="14"/>
  <c r="II49" i="14"/>
  <c r="IJ49" i="14"/>
  <c r="IK49" i="14"/>
  <c r="IL49" i="14"/>
  <c r="IM49" i="14"/>
  <c r="IN49" i="14"/>
  <c r="IO49" i="14"/>
  <c r="IQ49" i="14"/>
  <c r="IR49" i="14"/>
  <c r="IS49" i="14"/>
  <c r="IT49" i="14"/>
  <c r="IU49" i="14"/>
  <c r="IV49" i="14"/>
  <c r="IW49" i="14"/>
  <c r="IX49" i="14"/>
  <c r="IY49" i="14"/>
  <c r="IZ49" i="14"/>
  <c r="JA49" i="14"/>
  <c r="JB49" i="14"/>
  <c r="JC49" i="14"/>
  <c r="JD49" i="14"/>
  <c r="JE49" i="14"/>
  <c r="JF49" i="14"/>
  <c r="JG49" i="14"/>
  <c r="JH49" i="14"/>
  <c r="JI49" i="14"/>
  <c r="JJ49" i="14"/>
  <c r="JK49" i="14"/>
  <c r="JL49" i="14"/>
  <c r="JM49" i="14"/>
  <c r="JN49" i="14"/>
  <c r="JP49" i="14"/>
  <c r="JQ49" i="14"/>
  <c r="JR49" i="14"/>
  <c r="JS49" i="14"/>
  <c r="JU49" i="14"/>
  <c r="JW49" i="14"/>
  <c r="JY49" i="14"/>
  <c r="JZ49" i="14"/>
  <c r="KB49" i="14"/>
  <c r="KC49" i="14"/>
  <c r="KD49" i="14"/>
  <c r="KE49" i="14"/>
  <c r="KF49" i="14"/>
  <c r="KG49" i="14"/>
  <c r="KH49" i="14"/>
  <c r="KI49" i="14"/>
  <c r="KJ49" i="14"/>
  <c r="KK49" i="14"/>
  <c r="KL49" i="14"/>
  <c r="KM49" i="14"/>
  <c r="KN49" i="14"/>
  <c r="KO49" i="14"/>
  <c r="KP49" i="14"/>
  <c r="KQ49" i="14"/>
  <c r="KR49" i="14"/>
  <c r="KS49" i="14"/>
  <c r="KT49" i="14"/>
  <c r="KU49" i="14"/>
  <c r="KV49" i="14"/>
  <c r="KW49" i="14"/>
  <c r="KX49" i="14"/>
  <c r="KY49" i="14"/>
  <c r="KZ49" i="14"/>
  <c r="LB49" i="14"/>
  <c r="LC49" i="14"/>
  <c r="LD49" i="14"/>
  <c r="LE49" i="14"/>
  <c r="LF49" i="14"/>
  <c r="LG49" i="14"/>
  <c r="LH49" i="14"/>
  <c r="LI49" i="14"/>
  <c r="LJ49" i="14"/>
  <c r="LK49" i="14"/>
  <c r="LM49" i="14"/>
  <c r="LN49" i="14"/>
  <c r="LP49" i="14"/>
  <c r="LR49" i="14"/>
  <c r="LS49" i="14"/>
  <c r="LT49" i="14"/>
  <c r="LU49" i="14"/>
  <c r="LV49" i="14"/>
  <c r="LW49" i="14"/>
  <c r="LX49" i="14"/>
  <c r="LY49" i="14"/>
  <c r="LZ49" i="14"/>
  <c r="MA49" i="14"/>
  <c r="MC49" i="14"/>
  <c r="MD49" i="14"/>
  <c r="ME49" i="14"/>
  <c r="MG49" i="14"/>
  <c r="MH49" i="14"/>
  <c r="MI49" i="14"/>
  <c r="MJ49" i="14"/>
  <c r="MK49" i="14"/>
  <c r="ML49" i="14"/>
  <c r="MM49" i="14"/>
  <c r="MN49" i="14"/>
  <c r="MO49" i="14"/>
  <c r="MP49" i="14"/>
  <c r="MQ49" i="14"/>
  <c r="MR49" i="14"/>
  <c r="MS49" i="14"/>
  <c r="MT49" i="14"/>
  <c r="MU49" i="14"/>
  <c r="MV49" i="14"/>
  <c r="MW49" i="14"/>
  <c r="MX49" i="14"/>
  <c r="MY49" i="14"/>
  <c r="MZ49" i="14"/>
  <c r="NB49" i="14"/>
  <c r="NC49" i="14"/>
  <c r="ND49" i="14"/>
  <c r="NE49" i="14"/>
  <c r="NF49" i="14"/>
  <c r="NG49" i="14"/>
  <c r="NH49" i="14"/>
  <c r="NI49" i="14"/>
  <c r="NJ49" i="14"/>
  <c r="NK49" i="14"/>
  <c r="NL49" i="14"/>
  <c r="NM49" i="14"/>
  <c r="NN49" i="14"/>
  <c r="NO49" i="14"/>
  <c r="NP49" i="14"/>
  <c r="NR49" i="14"/>
  <c r="NS49" i="14"/>
  <c r="NT49" i="14"/>
  <c r="NV49" i="14"/>
  <c r="NW49" i="14"/>
  <c r="NX49" i="14"/>
  <c r="NY49" i="14"/>
  <c r="NZ49" i="14"/>
  <c r="OA49" i="14"/>
  <c r="OB49" i="14"/>
  <c r="OC49" i="14"/>
  <c r="OD49" i="14"/>
  <c r="OE49" i="14"/>
  <c r="OF49" i="14"/>
  <c r="OG49" i="14"/>
  <c r="OH49" i="14"/>
  <c r="OI49" i="14"/>
  <c r="OK49" i="14"/>
  <c r="OL49" i="14"/>
  <c r="OM49" i="14"/>
  <c r="ON49" i="14"/>
  <c r="OO49" i="14"/>
  <c r="OP49" i="14"/>
  <c r="OQ49" i="14"/>
  <c r="OR49" i="14"/>
  <c r="OS49" i="14"/>
  <c r="OT49" i="14"/>
  <c r="OU49" i="14"/>
  <c r="OV49" i="14"/>
  <c r="OW49" i="14"/>
  <c r="OX49" i="14"/>
  <c r="OY49" i="14"/>
  <c r="PA49" i="14"/>
  <c r="PB49" i="14"/>
  <c r="PC49" i="14"/>
  <c r="PE49" i="14"/>
  <c r="PF49" i="14"/>
  <c r="PG49" i="14"/>
  <c r="PH49" i="14"/>
  <c r="PI49" i="14"/>
  <c r="PJ49" i="14"/>
  <c r="PK49" i="14"/>
  <c r="PL49" i="14"/>
  <c r="PM49" i="14"/>
  <c r="PN49" i="14"/>
  <c r="PO49" i="14"/>
  <c r="PP49" i="14"/>
  <c r="PR49" i="14"/>
  <c r="PS49" i="14"/>
  <c r="PT49" i="14"/>
  <c r="PV49" i="14"/>
  <c r="PW49" i="14"/>
  <c r="PY49" i="14"/>
  <c r="PZ49" i="14"/>
  <c r="QA49" i="14"/>
  <c r="QB49" i="14"/>
  <c r="QC49" i="14"/>
  <c r="QD49" i="14"/>
  <c r="QE49" i="14"/>
  <c r="QF49" i="14"/>
  <c r="QG49" i="14"/>
  <c r="QH49" i="14"/>
  <c r="QI49" i="14"/>
  <c r="QK49" i="14"/>
  <c r="QL49" i="14"/>
  <c r="QN49" i="14"/>
  <c r="QO49" i="14"/>
  <c r="QP49" i="14"/>
  <c r="QQ49" i="14"/>
  <c r="QR49" i="14"/>
  <c r="QT49" i="14"/>
  <c r="QU49" i="14"/>
  <c r="QV49" i="14"/>
  <c r="QX49" i="14"/>
  <c r="QY49" i="14"/>
  <c r="QZ49" i="14"/>
  <c r="RA49" i="14"/>
  <c r="RB49" i="14"/>
  <c r="RC49" i="14"/>
  <c r="RD49" i="14"/>
  <c r="RE49" i="14"/>
  <c r="RI49" i="14"/>
  <c r="RJ49" i="14"/>
  <c r="RL49" i="14"/>
  <c r="RM49" i="14"/>
  <c r="RN49" i="14"/>
  <c r="RO49" i="14"/>
  <c r="RP49" i="14"/>
  <c r="RQ49" i="14"/>
  <c r="RR49" i="14"/>
  <c r="RT49" i="14"/>
  <c r="RU49" i="14"/>
  <c r="RV49" i="14"/>
  <c r="RW49" i="14"/>
  <c r="RX49" i="14"/>
  <c r="RY49" i="14"/>
  <c r="RZ49" i="14"/>
  <c r="SA49" i="14"/>
  <c r="SB49" i="14"/>
  <c r="SC49" i="14"/>
  <c r="SD49" i="14"/>
  <c r="SF49" i="14"/>
  <c r="SG49" i="14"/>
  <c r="SH49" i="14"/>
  <c r="SJ49" i="14"/>
  <c r="SL49" i="14"/>
  <c r="SM49" i="14"/>
  <c r="SN49" i="14"/>
  <c r="SO49" i="14"/>
  <c r="SP49" i="14"/>
  <c r="SQ49" i="14"/>
  <c r="SR49" i="14"/>
  <c r="SS49" i="14"/>
  <c r="SU49" i="14"/>
  <c r="SV49" i="14"/>
  <c r="SW49" i="14"/>
  <c r="SX49" i="14"/>
  <c r="SY49" i="14"/>
  <c r="TA49" i="14"/>
  <c r="TB49" i="14"/>
  <c r="TD49" i="14"/>
  <c r="TE49" i="14"/>
  <c r="TF49" i="14"/>
  <c r="TG49" i="14"/>
  <c r="TH49" i="14"/>
  <c r="TI49" i="14"/>
  <c r="TJ49" i="14"/>
  <c r="TK49" i="14"/>
  <c r="TL49" i="14"/>
  <c r="TM49" i="14"/>
  <c r="TN49" i="14"/>
  <c r="TO49" i="14"/>
  <c r="TP49" i="14"/>
  <c r="TQ49" i="14"/>
  <c r="TR49" i="14"/>
  <c r="TS49" i="14"/>
  <c r="TT49" i="14"/>
  <c r="TU49" i="14"/>
  <c r="TV49" i="14"/>
  <c r="TW49" i="14"/>
  <c r="TX49" i="14"/>
  <c r="TY49" i="14"/>
  <c r="TZ49" i="14"/>
  <c r="UA49" i="14"/>
  <c r="UB49" i="14"/>
  <c r="UC49" i="14"/>
  <c r="UD49" i="14"/>
  <c r="UE49" i="14"/>
  <c r="UF49" i="14"/>
  <c r="UG49" i="14"/>
  <c r="UH49" i="14"/>
  <c r="UI49" i="14"/>
  <c r="UJ49" i="14"/>
  <c r="UK49" i="14"/>
  <c r="UL49" i="14"/>
  <c r="UN49" i="14"/>
  <c r="UO49" i="14"/>
  <c r="UP49" i="14"/>
  <c r="UQ49" i="14"/>
  <c r="UR49" i="14"/>
  <c r="UT49" i="14"/>
  <c r="UV49" i="14"/>
  <c r="UW49" i="14"/>
  <c r="UX49" i="14"/>
  <c r="UY49" i="14"/>
  <c r="UZ49" i="14"/>
  <c r="VA49" i="14"/>
  <c r="VB49" i="14"/>
  <c r="VC49" i="14"/>
  <c r="VD49" i="14"/>
  <c r="VE49" i="14"/>
  <c r="VF49" i="14"/>
  <c r="VG49" i="14"/>
  <c r="VH49" i="14"/>
  <c r="VI49" i="14"/>
  <c r="VJ49" i="14"/>
  <c r="VK49" i="14"/>
  <c r="VM49" i="14"/>
  <c r="VN49" i="14"/>
  <c r="VO49" i="14"/>
  <c r="VP49" i="14"/>
  <c r="VQ49" i="14"/>
  <c r="VR49" i="14"/>
  <c r="VS49" i="14"/>
  <c r="VT49" i="14"/>
  <c r="VV49" i="14"/>
  <c r="VW49" i="14"/>
  <c r="VX49" i="14"/>
  <c r="VY49" i="14"/>
  <c r="VZ49" i="14"/>
  <c r="WA49" i="14"/>
  <c r="WC49" i="14"/>
  <c r="WE49" i="14"/>
  <c r="WF49" i="14"/>
  <c r="WG49" i="14"/>
  <c r="WH49" i="14"/>
  <c r="WI49" i="14"/>
  <c r="WJ49" i="14"/>
  <c r="WK49" i="14"/>
  <c r="WL49" i="14"/>
  <c r="WN49" i="14"/>
  <c r="WO49" i="14"/>
  <c r="WP49" i="14"/>
  <c r="WQ49" i="14"/>
  <c r="WR49" i="14"/>
  <c r="WS49" i="14"/>
  <c r="WT49" i="14"/>
  <c r="WU49" i="14"/>
  <c r="WV49" i="14"/>
  <c r="WW49" i="14"/>
  <c r="WX49" i="14"/>
  <c r="WY49" i="14"/>
  <c r="XB49" i="14"/>
  <c r="XC49" i="14"/>
  <c r="XD49" i="14"/>
  <c r="XE49" i="14"/>
  <c r="XF49" i="14"/>
  <c r="XG49" i="14"/>
  <c r="XH49" i="14"/>
  <c r="XI49" i="14"/>
  <c r="XK49" i="14"/>
  <c r="XL49" i="14"/>
  <c r="XO49" i="14"/>
  <c r="XP49" i="14"/>
  <c r="XQ49" i="14"/>
  <c r="XR49" i="14"/>
  <c r="XS49" i="14"/>
  <c r="XT49" i="14"/>
  <c r="XU49" i="14"/>
  <c r="XV49" i="14"/>
  <c r="XW49" i="14"/>
  <c r="XX49" i="14"/>
  <c r="XY49" i="14"/>
  <c r="XZ49" i="14"/>
  <c r="YA49" i="14"/>
  <c r="YB49" i="14"/>
  <c r="YC49" i="14"/>
  <c r="YD49" i="14"/>
  <c r="YF49" i="14"/>
  <c r="YG49" i="14"/>
  <c r="YH49" i="14"/>
  <c r="YI49" i="14"/>
  <c r="YJ49" i="14"/>
  <c r="YK49" i="14"/>
  <c r="YL49" i="14"/>
  <c r="YM49" i="14"/>
  <c r="YN49" i="14"/>
  <c r="YP49" i="14"/>
  <c r="YQ49" i="14"/>
  <c r="YR49" i="14"/>
  <c r="YS49" i="14"/>
  <c r="YT49" i="14"/>
  <c r="YV49" i="14"/>
  <c r="YW49" i="14"/>
  <c r="YX49" i="14"/>
  <c r="YY49" i="14"/>
  <c r="YZ49" i="14"/>
  <c r="ZA49" i="14"/>
  <c r="ZB49" i="14"/>
  <c r="ZC49" i="14"/>
  <c r="ZD49" i="14"/>
  <c r="ZE49" i="14"/>
  <c r="ZF49" i="14"/>
  <c r="ZG49" i="14"/>
  <c r="ZH49" i="14"/>
  <c r="ZI49" i="14"/>
  <c r="ZJ49" i="14"/>
  <c r="ZL49" i="14"/>
  <c r="ZM49" i="14"/>
  <c r="ZN49" i="14"/>
  <c r="ZO49" i="14"/>
  <c r="ZP49" i="14"/>
  <c r="ZQ49" i="14"/>
  <c r="ZR49" i="14"/>
  <c r="ZS49" i="14"/>
  <c r="ZT49" i="14"/>
  <c r="ZU49" i="14"/>
  <c r="ZV49" i="14"/>
  <c r="ZW49" i="14"/>
  <c r="ZX49" i="14"/>
  <c r="ZY49" i="14"/>
  <c r="ZZ49" i="14"/>
  <c r="AAA49" i="14"/>
  <c r="AAB49" i="14"/>
  <c r="AAD49" i="14"/>
  <c r="AAE49" i="14"/>
  <c r="AAF49" i="14"/>
  <c r="AAI49" i="14"/>
  <c r="AAJ49" i="14"/>
  <c r="AAL49" i="14"/>
  <c r="AAM49" i="14"/>
  <c r="AAN49" i="14"/>
  <c r="AAO49" i="14"/>
  <c r="AAP49" i="14"/>
  <c r="AAQ49" i="14"/>
  <c r="AAR49" i="14"/>
  <c r="AAS49" i="14"/>
  <c r="AAT49" i="14"/>
  <c r="AAU49" i="14"/>
  <c r="AAW49" i="14"/>
  <c r="AAX49" i="14"/>
  <c r="AAZ49" i="14"/>
  <c r="ABA49" i="14"/>
  <c r="ABB49" i="14"/>
  <c r="ABC49" i="14"/>
  <c r="ABD49" i="14"/>
  <c r="ABE49" i="14"/>
  <c r="ABF49" i="14"/>
  <c r="ABG49" i="14"/>
  <c r="ABH49" i="14"/>
  <c r="ABI49" i="14"/>
  <c r="ABJ49" i="14"/>
  <c r="ABK49" i="14"/>
  <c r="ABL49" i="14"/>
  <c r="ABM49" i="14"/>
  <c r="ABN49" i="14"/>
  <c r="ABO49" i="14"/>
  <c r="ABP49" i="14"/>
  <c r="ABQ49" i="14"/>
  <c r="ABR49" i="14"/>
  <c r="ABS49" i="14"/>
  <c r="ABT49" i="14"/>
  <c r="ABU49" i="14"/>
  <c r="ABV49" i="14"/>
  <c r="ABW49" i="14"/>
  <c r="ABX49" i="14"/>
  <c r="ABY49" i="14"/>
  <c r="C50" i="14"/>
  <c r="D50" i="14"/>
  <c r="E50" i="14"/>
  <c r="F50" i="14"/>
  <c r="G50" i="14"/>
  <c r="H50" i="14"/>
  <c r="I50" i="14"/>
  <c r="J50" i="14"/>
  <c r="M50" i="14"/>
  <c r="N50" i="14"/>
  <c r="O50" i="14"/>
  <c r="P50" i="14"/>
  <c r="Q50" i="14"/>
  <c r="R50" i="14"/>
  <c r="S50" i="14"/>
  <c r="T50" i="14"/>
  <c r="V50" i="14"/>
  <c r="W50" i="14"/>
  <c r="X50" i="14"/>
  <c r="Y50" i="14"/>
  <c r="AA50" i="14"/>
  <c r="AB50" i="14"/>
  <c r="AD50" i="14"/>
  <c r="AE50" i="14"/>
  <c r="AG50" i="14"/>
  <c r="AH50" i="14"/>
  <c r="AI50" i="14"/>
  <c r="AJ50" i="14"/>
  <c r="AK50" i="14"/>
  <c r="AL50" i="14"/>
  <c r="AM50" i="14"/>
  <c r="AN50" i="14"/>
  <c r="AO50" i="14"/>
  <c r="AP50" i="14"/>
  <c r="AQ50" i="14"/>
  <c r="AR50" i="14"/>
  <c r="AS50" i="14"/>
  <c r="AT50" i="14"/>
  <c r="AU50" i="14"/>
  <c r="AV50" i="14"/>
  <c r="AW50" i="14"/>
  <c r="AX50" i="14"/>
  <c r="AY50" i="14"/>
  <c r="AZ50" i="14"/>
  <c r="BA50" i="14"/>
  <c r="BB50" i="14"/>
  <c r="BC50" i="14"/>
  <c r="BD50" i="14"/>
  <c r="BE50" i="14"/>
  <c r="BF50" i="14"/>
  <c r="BH50" i="14"/>
  <c r="BI50" i="14"/>
  <c r="BJ50" i="14"/>
  <c r="BK50" i="14"/>
  <c r="BL50" i="14"/>
  <c r="BM50" i="14"/>
  <c r="BO50" i="14"/>
  <c r="BP50" i="14"/>
  <c r="BQ50" i="14"/>
  <c r="BR50" i="14"/>
  <c r="BS50" i="14"/>
  <c r="BT50" i="14"/>
  <c r="BU50" i="14"/>
  <c r="BV50" i="14"/>
  <c r="BW50" i="14"/>
  <c r="BX50" i="14"/>
  <c r="BY50" i="14"/>
  <c r="BZ50" i="14"/>
  <c r="CA50" i="14"/>
  <c r="CC50" i="14"/>
  <c r="CD50" i="14"/>
  <c r="CE50" i="14"/>
  <c r="CF50" i="14"/>
  <c r="CG50" i="14"/>
  <c r="CH50" i="14"/>
  <c r="CJ50" i="14"/>
  <c r="CK50" i="14"/>
  <c r="CL50" i="14"/>
  <c r="CM50" i="14"/>
  <c r="CO50" i="14"/>
  <c r="CP50" i="14"/>
  <c r="CQ50" i="14"/>
  <c r="CR50" i="14"/>
  <c r="CS50" i="14"/>
  <c r="CT50" i="14"/>
  <c r="CU50" i="14"/>
  <c r="CV50" i="14"/>
  <c r="CW50" i="14"/>
  <c r="CX50" i="14"/>
  <c r="CY50" i="14"/>
  <c r="CZ50" i="14"/>
  <c r="DA50" i="14"/>
  <c r="DB50" i="14"/>
  <c r="DC50" i="14"/>
  <c r="DD50" i="14"/>
  <c r="DE50" i="14"/>
  <c r="DF50" i="14"/>
  <c r="DG50" i="14"/>
  <c r="DH50" i="14"/>
  <c r="DJ50" i="14"/>
  <c r="DL50" i="14"/>
  <c r="DM50" i="14"/>
  <c r="DN50" i="14"/>
  <c r="DO50" i="14"/>
  <c r="DQ50" i="14"/>
  <c r="DR50" i="14"/>
  <c r="DS50" i="14"/>
  <c r="DT50" i="14"/>
  <c r="DU50" i="14"/>
  <c r="DW50" i="14"/>
  <c r="DX50" i="14"/>
  <c r="DY50" i="14"/>
  <c r="DZ50" i="14"/>
  <c r="EA50" i="14"/>
  <c r="EB50" i="14"/>
  <c r="EC50" i="14"/>
  <c r="ED50" i="14"/>
  <c r="EE50" i="14"/>
  <c r="EF50" i="14"/>
  <c r="EG50" i="14"/>
  <c r="EH50" i="14"/>
  <c r="EI50" i="14"/>
  <c r="EJ50" i="14"/>
  <c r="EK50" i="14"/>
  <c r="EL50" i="14"/>
  <c r="EM50" i="14"/>
  <c r="EN50" i="14"/>
  <c r="EO50" i="14"/>
  <c r="EP50" i="14"/>
  <c r="EQ50" i="14"/>
  <c r="ES50" i="14"/>
  <c r="ET50" i="14"/>
  <c r="EU50" i="14"/>
  <c r="EV50" i="14"/>
  <c r="EW50" i="14"/>
  <c r="EY50" i="14"/>
  <c r="EZ50" i="14"/>
  <c r="FA50" i="14"/>
  <c r="FC50" i="14"/>
  <c r="FD50" i="14"/>
  <c r="FE50" i="14"/>
  <c r="FF50" i="14"/>
  <c r="FG50" i="14"/>
  <c r="FH50" i="14"/>
  <c r="FI50" i="14"/>
  <c r="FJ50" i="14"/>
  <c r="FL50" i="14"/>
  <c r="FM50" i="14"/>
  <c r="FN50" i="14"/>
  <c r="FO50" i="14"/>
  <c r="FP50" i="14"/>
  <c r="FQ50" i="14"/>
  <c r="FR50" i="14"/>
  <c r="FS50" i="14"/>
  <c r="FT50" i="14"/>
  <c r="FU50" i="14"/>
  <c r="FV50" i="14"/>
  <c r="FW50" i="14"/>
  <c r="FX50" i="14"/>
  <c r="FY50" i="14"/>
  <c r="FZ50" i="14"/>
  <c r="GB50" i="14"/>
  <c r="GC50" i="14"/>
  <c r="GD50" i="14"/>
  <c r="GE50" i="14"/>
  <c r="GF50" i="14"/>
  <c r="GG50" i="14"/>
  <c r="GH50" i="14"/>
  <c r="GJ50" i="14"/>
  <c r="GK50" i="14"/>
  <c r="GL50" i="14"/>
  <c r="GM50" i="14"/>
  <c r="GN50" i="14"/>
  <c r="GO50" i="14"/>
  <c r="GP50" i="14"/>
  <c r="GR50" i="14"/>
  <c r="GT50" i="14"/>
  <c r="GU50" i="14"/>
  <c r="GV50" i="14"/>
  <c r="GX50" i="14"/>
  <c r="GY50" i="14"/>
  <c r="GZ50" i="14"/>
  <c r="HA50" i="14"/>
  <c r="HB50" i="14"/>
  <c r="HC50" i="14"/>
  <c r="HD50" i="14"/>
  <c r="HE50" i="14"/>
  <c r="HF50" i="14"/>
  <c r="HH50" i="14"/>
  <c r="HI50" i="14"/>
  <c r="HJ50" i="14"/>
  <c r="HK50" i="14"/>
  <c r="HM50" i="14"/>
  <c r="HN50" i="14"/>
  <c r="HO50" i="14"/>
  <c r="HP50" i="14"/>
  <c r="HQ50" i="14"/>
  <c r="HT50" i="14"/>
  <c r="HU50" i="14"/>
  <c r="HV50" i="14"/>
  <c r="HW50" i="14"/>
  <c r="HX50" i="14"/>
  <c r="HY50" i="14"/>
  <c r="HZ50" i="14"/>
  <c r="IA50" i="14"/>
  <c r="IC50" i="14"/>
  <c r="ID50" i="14"/>
  <c r="IE50" i="14"/>
  <c r="IF50" i="14"/>
  <c r="IG50" i="14"/>
  <c r="IH50" i="14"/>
  <c r="II50" i="14"/>
  <c r="IJ50" i="14"/>
  <c r="IK50" i="14"/>
  <c r="IL50" i="14"/>
  <c r="IM50" i="14"/>
  <c r="IN50" i="14"/>
  <c r="IP50" i="14"/>
  <c r="IQ50" i="14"/>
  <c r="IR50" i="14"/>
  <c r="IS50" i="14"/>
  <c r="IT50" i="14"/>
  <c r="IU50" i="14"/>
  <c r="IV50" i="14"/>
  <c r="IW50" i="14"/>
  <c r="IX50" i="14"/>
  <c r="IY50" i="14"/>
  <c r="IZ50" i="14"/>
  <c r="JA50" i="14"/>
  <c r="JB50" i="14"/>
  <c r="JC50" i="14"/>
  <c r="JD50" i="14"/>
  <c r="JF50" i="14"/>
  <c r="JG50" i="14"/>
  <c r="JH50" i="14"/>
  <c r="JI50" i="14"/>
  <c r="JJ50" i="14"/>
  <c r="JK50" i="14"/>
  <c r="JL50" i="14"/>
  <c r="JM50" i="14"/>
  <c r="JN50" i="14"/>
  <c r="JO50" i="14"/>
  <c r="JP50" i="14"/>
  <c r="JQ50" i="14"/>
  <c r="JR50" i="14"/>
  <c r="JS50" i="14"/>
  <c r="JU50" i="14"/>
  <c r="JW50" i="14"/>
  <c r="JX50" i="14"/>
  <c r="JY50" i="14"/>
  <c r="JZ50" i="14"/>
  <c r="KB50" i="14"/>
  <c r="KC50" i="14"/>
  <c r="KD50" i="14"/>
  <c r="KE50" i="14"/>
  <c r="KF50" i="14"/>
  <c r="KH50" i="14"/>
  <c r="KI50" i="14"/>
  <c r="KJ50" i="14"/>
  <c r="KK50" i="14"/>
  <c r="KL50" i="14"/>
  <c r="KM50" i="14"/>
  <c r="KN50" i="14"/>
  <c r="KO50" i="14"/>
  <c r="KP50" i="14"/>
  <c r="KQ50" i="14"/>
  <c r="KR50" i="14"/>
  <c r="KS50" i="14"/>
  <c r="KT50" i="14"/>
  <c r="KU50" i="14"/>
  <c r="KV50" i="14"/>
  <c r="KW50" i="14"/>
  <c r="KX50" i="14"/>
  <c r="KY50" i="14"/>
  <c r="KZ50" i="14"/>
  <c r="LA50" i="14"/>
  <c r="LB50" i="14"/>
  <c r="LC50" i="14"/>
  <c r="LD50" i="14"/>
  <c r="LE50" i="14"/>
  <c r="LF50" i="14"/>
  <c r="LG50" i="14"/>
  <c r="LH50" i="14"/>
  <c r="LI50" i="14"/>
  <c r="LJ50" i="14"/>
  <c r="LK50" i="14"/>
  <c r="LM50" i="14"/>
  <c r="LN50" i="14"/>
  <c r="LP50" i="14"/>
  <c r="LQ50" i="14"/>
  <c r="LR50" i="14"/>
  <c r="LS50" i="14"/>
  <c r="LT50" i="14"/>
  <c r="LU50" i="14"/>
  <c r="LV50" i="14"/>
  <c r="LW50" i="14"/>
  <c r="LX50" i="14"/>
  <c r="LZ50" i="14"/>
  <c r="MA50" i="14"/>
  <c r="MC50" i="14"/>
  <c r="MD50" i="14"/>
  <c r="ME50" i="14"/>
  <c r="MG50" i="14"/>
  <c r="MH50" i="14"/>
  <c r="MI50" i="14"/>
  <c r="MJ50" i="14"/>
  <c r="MK50" i="14"/>
  <c r="ML50" i="14"/>
  <c r="MM50" i="14"/>
  <c r="MN50" i="14"/>
  <c r="MO50" i="14"/>
  <c r="MP50" i="14"/>
  <c r="MQ50" i="14"/>
  <c r="MR50" i="14"/>
  <c r="MS50" i="14"/>
  <c r="MT50" i="14"/>
  <c r="MU50" i="14"/>
  <c r="MV50" i="14"/>
  <c r="MW50" i="14"/>
  <c r="MX50" i="14"/>
  <c r="MY50" i="14"/>
  <c r="MZ50" i="14"/>
  <c r="NB50" i="14"/>
  <c r="NC50" i="14"/>
  <c r="ND50" i="14"/>
  <c r="NE50" i="14"/>
  <c r="NF50" i="14"/>
  <c r="NG50" i="14"/>
  <c r="NH50" i="14"/>
  <c r="NI50" i="14"/>
  <c r="NK50" i="14"/>
  <c r="NL50" i="14"/>
  <c r="NM50" i="14"/>
  <c r="NN50" i="14"/>
  <c r="NO50" i="14"/>
  <c r="NP50" i="14"/>
  <c r="NR50" i="14"/>
  <c r="NS50" i="14"/>
  <c r="NT50" i="14"/>
  <c r="NV50" i="14"/>
  <c r="NW50" i="14"/>
  <c r="NX50" i="14"/>
  <c r="NY50" i="14"/>
  <c r="OA50" i="14"/>
  <c r="OB50" i="14"/>
  <c r="OC50" i="14"/>
  <c r="OE50" i="14"/>
  <c r="OF50" i="14"/>
  <c r="OG50" i="14"/>
  <c r="OH50" i="14"/>
  <c r="OI50" i="14"/>
  <c r="OJ50" i="14"/>
  <c r="OK50" i="14"/>
  <c r="OL50" i="14"/>
  <c r="OM50" i="14"/>
  <c r="ON50" i="14"/>
  <c r="OO50" i="14"/>
  <c r="OP50" i="14"/>
  <c r="OQ50" i="14"/>
  <c r="OR50" i="14"/>
  <c r="OS50" i="14"/>
  <c r="OT50" i="14"/>
  <c r="OV50" i="14"/>
  <c r="OW50" i="14"/>
  <c r="OX50" i="14"/>
  <c r="OY50" i="14"/>
  <c r="OZ50" i="14"/>
  <c r="PA50" i="14"/>
  <c r="PB50" i="14"/>
  <c r="PC50" i="14"/>
  <c r="PE50" i="14"/>
  <c r="PF50" i="14"/>
  <c r="PG50" i="14"/>
  <c r="PH50" i="14"/>
  <c r="PI50" i="14"/>
  <c r="PJ50" i="14"/>
  <c r="PK50" i="14"/>
  <c r="PL50" i="14"/>
  <c r="PM50" i="14"/>
  <c r="PN50" i="14"/>
  <c r="PO50" i="14"/>
  <c r="PP50" i="14"/>
  <c r="PR50" i="14"/>
  <c r="PS50" i="14"/>
  <c r="PT50" i="14"/>
  <c r="PV50" i="14"/>
  <c r="PW50" i="14"/>
  <c r="PX50" i="14"/>
  <c r="PY50" i="14"/>
  <c r="PZ50" i="14"/>
  <c r="QA50" i="14"/>
  <c r="QB50" i="14"/>
  <c r="QC50" i="14"/>
  <c r="QD50" i="14"/>
  <c r="QE50" i="14"/>
  <c r="QF50" i="14"/>
  <c r="QG50" i="14"/>
  <c r="QH50" i="14"/>
  <c r="QI50" i="14"/>
  <c r="QK50" i="14"/>
  <c r="QL50" i="14"/>
  <c r="QN50" i="14"/>
  <c r="QO50" i="14"/>
  <c r="QP50" i="14"/>
  <c r="QQ50" i="14"/>
  <c r="QR50" i="14"/>
  <c r="QT50" i="14"/>
  <c r="QU50" i="14"/>
  <c r="QV50" i="14"/>
  <c r="QW50" i="14"/>
  <c r="QX50" i="14"/>
  <c r="QY50" i="14"/>
  <c r="RA50" i="14"/>
  <c r="RB50" i="14"/>
  <c r="RC50" i="14"/>
  <c r="RD50" i="14"/>
  <c r="RE50" i="14"/>
  <c r="RG50" i="14"/>
  <c r="RH50" i="14"/>
  <c r="RI50" i="14"/>
  <c r="RJ50" i="14"/>
  <c r="RK50" i="14"/>
  <c r="RL50" i="14"/>
  <c r="RM50" i="14"/>
  <c r="RO50" i="14"/>
  <c r="RP50" i="14"/>
  <c r="RQ50" i="14"/>
  <c r="RR50" i="14"/>
  <c r="RS50" i="14"/>
  <c r="RT50" i="14"/>
  <c r="RU50" i="14"/>
  <c r="RV50" i="14"/>
  <c r="RW50" i="14"/>
  <c r="RX50" i="14"/>
  <c r="RY50" i="14"/>
  <c r="RZ50" i="14"/>
  <c r="SA50" i="14"/>
  <c r="SB50" i="14"/>
  <c r="SC50" i="14"/>
  <c r="SD50" i="14"/>
  <c r="SF50" i="14"/>
  <c r="SG50" i="14"/>
  <c r="SH50" i="14"/>
  <c r="SI50" i="14"/>
  <c r="SL50" i="14"/>
  <c r="SM50" i="14"/>
  <c r="SN50" i="14"/>
  <c r="SO50" i="14"/>
  <c r="SP50" i="14"/>
  <c r="SQ50" i="14"/>
  <c r="SR50" i="14"/>
  <c r="SS50" i="14"/>
  <c r="ST50" i="14"/>
  <c r="SU50" i="14"/>
  <c r="SV50" i="14"/>
  <c r="SW50" i="14"/>
  <c r="SX50" i="14"/>
  <c r="TA50" i="14"/>
  <c r="TB50" i="14"/>
  <c r="TC50" i="14"/>
  <c r="TD50" i="14"/>
  <c r="TE50" i="14"/>
  <c r="TF50" i="14"/>
  <c r="TG50" i="14"/>
  <c r="TH50" i="14"/>
  <c r="TI50" i="14"/>
  <c r="TJ50" i="14"/>
  <c r="TK50" i="14"/>
  <c r="TL50" i="14"/>
  <c r="TM50" i="14"/>
  <c r="TN50" i="14"/>
  <c r="TO50" i="14"/>
  <c r="TP50" i="14"/>
  <c r="TQ50" i="14"/>
  <c r="TR50" i="14"/>
  <c r="TS50" i="14"/>
  <c r="TT50" i="14"/>
  <c r="TU50" i="14"/>
  <c r="TV50" i="14"/>
  <c r="TW50" i="14"/>
  <c r="TX50" i="14"/>
  <c r="TY50" i="14"/>
  <c r="TZ50" i="14"/>
  <c r="UB50" i="14"/>
  <c r="UC50" i="14"/>
  <c r="UD50" i="14"/>
  <c r="UE50" i="14"/>
  <c r="UF50" i="14"/>
  <c r="UG50" i="14"/>
  <c r="UH50" i="14"/>
  <c r="UI50" i="14"/>
  <c r="UJ50" i="14"/>
  <c r="UK50" i="14"/>
  <c r="UL50" i="14"/>
  <c r="UN50" i="14"/>
  <c r="UO50" i="14"/>
  <c r="UQ50" i="14"/>
  <c r="UR50" i="14"/>
  <c r="US50" i="14"/>
  <c r="UT50" i="14"/>
  <c r="UU50" i="14"/>
  <c r="UV50" i="14"/>
  <c r="UW50" i="14"/>
  <c r="UX50" i="14"/>
  <c r="UZ50" i="14"/>
  <c r="VA50" i="14"/>
  <c r="VB50" i="14"/>
  <c r="VC50" i="14"/>
  <c r="VE50" i="14"/>
  <c r="VF50" i="14"/>
  <c r="VG50" i="14"/>
  <c r="VH50" i="14"/>
  <c r="VI50" i="14"/>
  <c r="VJ50" i="14"/>
  <c r="VK50" i="14"/>
  <c r="VL50" i="14"/>
  <c r="VM50" i="14"/>
  <c r="VN50" i="14"/>
  <c r="VO50" i="14"/>
  <c r="VP50" i="14"/>
  <c r="VQ50" i="14"/>
  <c r="VR50" i="14"/>
  <c r="VS50" i="14"/>
  <c r="VT50" i="14"/>
  <c r="VU50" i="14"/>
  <c r="VV50" i="14"/>
  <c r="VW50" i="14"/>
  <c r="VX50" i="14"/>
  <c r="VY50" i="14"/>
  <c r="VZ50" i="14"/>
  <c r="WA50" i="14"/>
  <c r="WB50" i="14"/>
  <c r="WC50" i="14"/>
  <c r="WE50" i="14"/>
  <c r="WF50" i="14"/>
  <c r="WH50" i="14"/>
  <c r="WI50" i="14"/>
  <c r="WJ50" i="14"/>
  <c r="WK50" i="14"/>
  <c r="WL50" i="14"/>
  <c r="WM50" i="14"/>
  <c r="WN50" i="14"/>
  <c r="WO50" i="14"/>
  <c r="WP50" i="14"/>
  <c r="WQ50" i="14"/>
  <c r="WR50" i="14"/>
  <c r="WS50" i="14"/>
  <c r="WT50" i="14"/>
  <c r="WU50" i="14"/>
  <c r="WV50" i="14"/>
  <c r="WW50" i="14"/>
  <c r="WX50" i="14"/>
  <c r="WY50" i="14"/>
  <c r="XA50" i="14"/>
  <c r="XB50" i="14"/>
  <c r="XC50" i="14"/>
  <c r="XD50" i="14"/>
  <c r="XE50" i="14"/>
  <c r="XF50" i="14"/>
  <c r="XG50" i="14"/>
  <c r="XH50" i="14"/>
  <c r="XI50" i="14"/>
  <c r="XJ50" i="14"/>
  <c r="XK50" i="14"/>
  <c r="XL50" i="14"/>
  <c r="XM50" i="14"/>
  <c r="XN50" i="14"/>
  <c r="XO50" i="14"/>
  <c r="XP50" i="14"/>
  <c r="XQ50" i="14"/>
  <c r="XR50" i="14"/>
  <c r="XS50" i="14"/>
  <c r="XT50" i="14"/>
  <c r="XU50" i="14"/>
  <c r="XW50" i="14"/>
  <c r="XX50" i="14"/>
  <c r="XY50" i="14"/>
  <c r="XZ50" i="14"/>
  <c r="YA50" i="14"/>
  <c r="YB50" i="14"/>
  <c r="YC50" i="14"/>
  <c r="YF50" i="14"/>
  <c r="YG50" i="14"/>
  <c r="YH50" i="14"/>
  <c r="YI50" i="14"/>
  <c r="YJ50" i="14"/>
  <c r="YK50" i="14"/>
  <c r="YN50" i="14"/>
  <c r="YP50" i="14"/>
  <c r="YQ50" i="14"/>
  <c r="YR50" i="14"/>
  <c r="YS50" i="14"/>
  <c r="YT50" i="14"/>
  <c r="YU50" i="14"/>
  <c r="YV50" i="14"/>
  <c r="YW50" i="14"/>
  <c r="YX50" i="14"/>
  <c r="YY50" i="14"/>
  <c r="YZ50" i="14"/>
  <c r="ZB50" i="14"/>
  <c r="ZC50" i="14"/>
  <c r="ZD50" i="14"/>
  <c r="ZF50" i="14"/>
  <c r="ZG50" i="14"/>
  <c r="ZH50" i="14"/>
  <c r="ZI50" i="14"/>
  <c r="ZJ50" i="14"/>
  <c r="ZL50" i="14"/>
  <c r="ZM50" i="14"/>
  <c r="ZN50" i="14"/>
  <c r="ZO50" i="14"/>
  <c r="ZP50" i="14"/>
  <c r="ZQ50" i="14"/>
  <c r="ZR50" i="14"/>
  <c r="ZS50" i="14"/>
  <c r="ZT50" i="14"/>
  <c r="ZV50" i="14"/>
  <c r="ZW50" i="14"/>
  <c r="ZX50" i="14"/>
  <c r="ZY50" i="14"/>
  <c r="ZZ50" i="14"/>
  <c r="AAB50" i="14"/>
  <c r="AAE50" i="14"/>
  <c r="AAF50" i="14"/>
  <c r="AAI50" i="14"/>
  <c r="AAJ50" i="14"/>
  <c r="AAL50" i="14"/>
  <c r="AAM50" i="14"/>
  <c r="AAN50" i="14"/>
  <c r="AAO50" i="14"/>
  <c r="AAP50" i="14"/>
  <c r="AAQ50" i="14"/>
  <c r="AAR50" i="14"/>
  <c r="AAS50" i="14"/>
  <c r="AAT50" i="14"/>
  <c r="AAU50" i="14"/>
  <c r="AAV50" i="14"/>
  <c r="AAW50" i="14"/>
  <c r="AAX50" i="14"/>
  <c r="AAZ50" i="14"/>
  <c r="ABA50" i="14"/>
  <c r="ABB50" i="14"/>
  <c r="ABC50" i="14"/>
  <c r="ABD50" i="14"/>
  <c r="ABE50" i="14"/>
  <c r="ABF50" i="14"/>
  <c r="ABG50" i="14"/>
  <c r="ABH50" i="14"/>
  <c r="ABK50" i="14"/>
  <c r="ABL50" i="14"/>
  <c r="ABM50" i="14"/>
  <c r="ABN50" i="14"/>
  <c r="ABO50" i="14"/>
  <c r="ABP50" i="14"/>
  <c r="ABQ50" i="14"/>
  <c r="ABR50" i="14"/>
  <c r="ABS50" i="14"/>
  <c r="ABT50" i="14"/>
  <c r="ABU50" i="14"/>
  <c r="ABV50" i="14"/>
  <c r="ABW50" i="14"/>
  <c r="ABX50" i="14"/>
  <c r="ABY50" i="14"/>
  <c r="C51" i="14"/>
  <c r="D51" i="14"/>
  <c r="E51" i="14"/>
  <c r="F51" i="14"/>
  <c r="H51" i="14"/>
  <c r="I51" i="14"/>
  <c r="J51" i="14"/>
  <c r="K51" i="14"/>
  <c r="M51" i="14"/>
  <c r="N51" i="14"/>
  <c r="P51" i="14"/>
  <c r="Q51" i="14"/>
  <c r="R51" i="14"/>
  <c r="S51" i="14"/>
  <c r="T51" i="14"/>
  <c r="U51" i="14"/>
  <c r="V51" i="14"/>
  <c r="W51" i="14"/>
  <c r="X51" i="14"/>
  <c r="Y51" i="14"/>
  <c r="Z51" i="14"/>
  <c r="AA51" i="14"/>
  <c r="AB51" i="14"/>
  <c r="AD51" i="14"/>
  <c r="AE51" i="14"/>
  <c r="AG51" i="14"/>
  <c r="AH51" i="14"/>
  <c r="AI51" i="14"/>
  <c r="AJ51" i="14"/>
  <c r="AK51" i="14"/>
  <c r="AL51" i="14"/>
  <c r="AM51" i="14"/>
  <c r="AN51" i="14"/>
  <c r="AO51" i="14"/>
  <c r="AP51" i="14"/>
  <c r="AR51" i="14"/>
  <c r="AS51" i="14"/>
  <c r="AT51" i="14"/>
  <c r="AU51" i="14"/>
  <c r="AV51" i="14"/>
  <c r="AW51" i="14"/>
  <c r="AX51" i="14"/>
  <c r="AY51" i="14"/>
  <c r="BA51" i="14"/>
  <c r="BB51" i="14"/>
  <c r="BC51" i="14"/>
  <c r="BD51" i="14"/>
  <c r="BE51" i="14"/>
  <c r="BF51" i="14"/>
  <c r="BH51" i="14"/>
  <c r="BI51" i="14"/>
  <c r="BJ51" i="14"/>
  <c r="BK51" i="14"/>
  <c r="BL51" i="14"/>
  <c r="BO51" i="14"/>
  <c r="BP51" i="14"/>
  <c r="BQ51" i="14"/>
  <c r="BR51" i="14"/>
  <c r="BS51" i="14"/>
  <c r="BT51" i="14"/>
  <c r="BU51" i="14"/>
  <c r="BV51" i="14"/>
  <c r="BX51" i="14"/>
  <c r="BZ51" i="14"/>
  <c r="CA51" i="14"/>
  <c r="CC51" i="14"/>
  <c r="CE51" i="14"/>
  <c r="CG51" i="14"/>
  <c r="CH51" i="14"/>
  <c r="CJ51" i="14"/>
  <c r="CK51" i="14"/>
  <c r="CL51" i="14"/>
  <c r="CM51" i="14"/>
  <c r="CN51" i="14"/>
  <c r="CO51" i="14"/>
  <c r="CP51" i="14"/>
  <c r="CQ51" i="14"/>
  <c r="CS51" i="14"/>
  <c r="CT51" i="14"/>
  <c r="CU51" i="14"/>
  <c r="CW51" i="14"/>
  <c r="CX51" i="14"/>
  <c r="CY51" i="14"/>
  <c r="CZ51" i="14"/>
  <c r="DA51" i="14"/>
  <c r="DB51" i="14"/>
  <c r="DC51" i="14"/>
  <c r="DD51" i="14"/>
  <c r="DE51" i="14"/>
  <c r="DF51" i="14"/>
  <c r="DG51" i="14"/>
  <c r="DH51" i="14"/>
  <c r="DI51" i="14"/>
  <c r="DJ51" i="14"/>
  <c r="DM51" i="14"/>
  <c r="DN51" i="14"/>
  <c r="DO51" i="14"/>
  <c r="DQ51" i="14"/>
  <c r="DR51" i="14"/>
  <c r="DS51" i="14"/>
  <c r="DT51" i="14"/>
  <c r="DU51" i="14"/>
  <c r="DV51" i="14"/>
  <c r="DW51" i="14"/>
  <c r="DX51" i="14"/>
  <c r="DY51" i="14"/>
  <c r="DZ51" i="14"/>
  <c r="EA51" i="14"/>
  <c r="EB51" i="14"/>
  <c r="EC51" i="14"/>
  <c r="ED51" i="14"/>
  <c r="EE51" i="14"/>
  <c r="EF51" i="14"/>
  <c r="EG51" i="14"/>
  <c r="EH51" i="14"/>
  <c r="EI51" i="14"/>
  <c r="EJ51" i="14"/>
  <c r="EK51" i="14"/>
  <c r="EM51" i="14"/>
  <c r="EN51" i="14"/>
  <c r="EO51" i="14"/>
  <c r="EP51" i="14"/>
  <c r="EQ51" i="14"/>
  <c r="ER51" i="14"/>
  <c r="ET51" i="14"/>
  <c r="EU51" i="14"/>
  <c r="EV51" i="14"/>
  <c r="EW51" i="14"/>
  <c r="EY51" i="14"/>
  <c r="EZ51" i="14"/>
  <c r="FA51" i="14"/>
  <c r="FC51" i="14"/>
  <c r="FD51" i="14"/>
  <c r="FF51" i="14"/>
  <c r="FG51" i="14"/>
  <c r="FH51" i="14"/>
  <c r="FI51" i="14"/>
  <c r="FJ51" i="14"/>
  <c r="FK51" i="14"/>
  <c r="FL51" i="14"/>
  <c r="FM51" i="14"/>
  <c r="FN51" i="14"/>
  <c r="FO51" i="14"/>
  <c r="FQ51" i="14"/>
  <c r="FR51" i="14"/>
  <c r="FS51" i="14"/>
  <c r="FT51" i="14"/>
  <c r="FU51" i="14"/>
  <c r="FV51" i="14"/>
  <c r="FW51" i="14"/>
  <c r="FX51" i="14"/>
  <c r="FY51" i="14"/>
  <c r="FZ51" i="14"/>
  <c r="GB51" i="14"/>
  <c r="GC51" i="14"/>
  <c r="GD51" i="14"/>
  <c r="GE51" i="14"/>
  <c r="GF51" i="14"/>
  <c r="GG51" i="14"/>
  <c r="GI51" i="14"/>
  <c r="GJ51" i="14"/>
  <c r="GK51" i="14"/>
  <c r="GL51" i="14"/>
  <c r="GM51" i="14"/>
  <c r="GN51" i="14"/>
  <c r="GO51" i="14"/>
  <c r="GP51" i="14"/>
  <c r="GR51" i="14"/>
  <c r="GT51" i="14"/>
  <c r="GU51" i="14"/>
  <c r="GW51" i="14"/>
  <c r="GY51" i="14"/>
  <c r="HA51" i="14"/>
  <c r="HB51" i="14"/>
  <c r="HC51" i="14"/>
  <c r="HE51" i="14"/>
  <c r="HF51" i="14"/>
  <c r="HG51" i="14"/>
  <c r="HH51" i="14"/>
  <c r="HI51" i="14"/>
  <c r="HJ51" i="14"/>
  <c r="HK51" i="14"/>
  <c r="HL51" i="14"/>
  <c r="HN51" i="14"/>
  <c r="HO51" i="14"/>
  <c r="HP51" i="14"/>
  <c r="HQ51" i="14"/>
  <c r="HS51" i="14"/>
  <c r="HT51" i="14"/>
  <c r="HU51" i="14"/>
  <c r="HV51" i="14"/>
  <c r="HW51" i="14"/>
  <c r="HY51" i="14"/>
  <c r="HZ51" i="14"/>
  <c r="IA51" i="14"/>
  <c r="IC51" i="14"/>
  <c r="ID51" i="14"/>
  <c r="IE51" i="14"/>
  <c r="IF51" i="14"/>
  <c r="IG51" i="14"/>
  <c r="IH51" i="14"/>
  <c r="II51" i="14"/>
  <c r="IJ51" i="14"/>
  <c r="IK51" i="14"/>
  <c r="IL51" i="14"/>
  <c r="IM51" i="14"/>
  <c r="IN51" i="14"/>
  <c r="IP51" i="14"/>
  <c r="IQ51" i="14"/>
  <c r="IR51" i="14"/>
  <c r="IS51" i="14"/>
  <c r="IT51" i="14"/>
  <c r="IU51" i="14"/>
  <c r="IV51" i="14"/>
  <c r="IW51" i="14"/>
  <c r="IX51" i="14"/>
  <c r="IY51" i="14"/>
  <c r="IZ51" i="14"/>
  <c r="JA51" i="14"/>
  <c r="JB51" i="14"/>
  <c r="JC51" i="14"/>
  <c r="JD51" i="14"/>
  <c r="JF51" i="14"/>
  <c r="JH51" i="14"/>
  <c r="JI51" i="14"/>
  <c r="JJ51" i="14"/>
  <c r="JK51" i="14"/>
  <c r="JL51" i="14"/>
  <c r="JM51" i="14"/>
  <c r="JN51" i="14"/>
  <c r="JO51" i="14"/>
  <c r="JP51" i="14"/>
  <c r="JQ51" i="14"/>
  <c r="JR51" i="14"/>
  <c r="JS51" i="14"/>
  <c r="JT51" i="14"/>
  <c r="JU51" i="14"/>
  <c r="JV51" i="14"/>
  <c r="JW51" i="14"/>
  <c r="JX51" i="14"/>
  <c r="JY51" i="14"/>
  <c r="KA51" i="14"/>
  <c r="KB51" i="14"/>
  <c r="KC51" i="14"/>
  <c r="KD51" i="14"/>
  <c r="KF51" i="14"/>
  <c r="KH51" i="14"/>
  <c r="KI51" i="14"/>
  <c r="KJ51" i="14"/>
  <c r="KK51" i="14"/>
  <c r="KL51" i="14"/>
  <c r="KM51" i="14"/>
  <c r="KN51" i="14"/>
  <c r="KO51" i="14"/>
  <c r="KP51" i="14"/>
  <c r="KQ51" i="14"/>
  <c r="KT51" i="14"/>
  <c r="KU51" i="14"/>
  <c r="KV51" i="14"/>
  <c r="KW51" i="14"/>
  <c r="KX51" i="14"/>
  <c r="KY51" i="14"/>
  <c r="KZ51" i="14"/>
  <c r="LA51" i="14"/>
  <c r="LB51" i="14"/>
  <c r="LC51" i="14"/>
  <c r="LD51" i="14"/>
  <c r="LE51" i="14"/>
  <c r="LF51" i="14"/>
  <c r="LG51" i="14"/>
  <c r="LH51" i="14"/>
  <c r="LI51" i="14"/>
  <c r="LJ51" i="14"/>
  <c r="LK51" i="14"/>
  <c r="LL51" i="14"/>
  <c r="LM51" i="14"/>
  <c r="LN51" i="14"/>
  <c r="LP51" i="14"/>
  <c r="LQ51" i="14"/>
  <c r="LR51" i="14"/>
  <c r="LS51" i="14"/>
  <c r="LT51" i="14"/>
  <c r="LU51" i="14"/>
  <c r="LW51" i="14"/>
  <c r="LX51" i="14"/>
  <c r="LZ51" i="14"/>
  <c r="MA51" i="14"/>
  <c r="MB51" i="14"/>
  <c r="MC51" i="14"/>
  <c r="MD51" i="14"/>
  <c r="ME51" i="14"/>
  <c r="MF51" i="14"/>
  <c r="MG51" i="14"/>
  <c r="MI51" i="14"/>
  <c r="MJ51" i="14"/>
  <c r="ML51" i="14"/>
  <c r="MM51" i="14"/>
  <c r="MN51" i="14"/>
  <c r="MO51" i="14"/>
  <c r="MP51" i="14"/>
  <c r="MQ51" i="14"/>
  <c r="MR51" i="14"/>
  <c r="MS51" i="14"/>
  <c r="MT51" i="14"/>
  <c r="MU51" i="14"/>
  <c r="MV51" i="14"/>
  <c r="MW51" i="14"/>
  <c r="MX51" i="14"/>
  <c r="MY51" i="14"/>
  <c r="MZ51" i="14"/>
  <c r="NA51" i="14"/>
  <c r="NB51" i="14"/>
  <c r="NC51" i="14"/>
  <c r="ND51" i="14"/>
  <c r="NE51" i="14"/>
  <c r="NF51" i="14"/>
  <c r="NG51" i="14"/>
  <c r="NI51" i="14"/>
  <c r="NK51" i="14"/>
  <c r="NL51" i="14"/>
  <c r="NM51" i="14"/>
  <c r="NN51" i="14"/>
  <c r="NO51" i="14"/>
  <c r="NP51" i="14"/>
  <c r="NQ51" i="14"/>
  <c r="NR51" i="14"/>
  <c r="NS51" i="14"/>
  <c r="NT51" i="14"/>
  <c r="NU51" i="14"/>
  <c r="NV51" i="14"/>
  <c r="NW51" i="14"/>
  <c r="NX51" i="14"/>
  <c r="NY51" i="14"/>
  <c r="OA51" i="14"/>
  <c r="OB51" i="14"/>
  <c r="OC51" i="14"/>
  <c r="OE51" i="14"/>
  <c r="OF51" i="14"/>
  <c r="OG51" i="14"/>
  <c r="OI51" i="14"/>
  <c r="OJ51" i="14"/>
  <c r="OK51" i="14"/>
  <c r="OL51" i="14"/>
  <c r="OM51" i="14"/>
  <c r="OO51" i="14"/>
  <c r="OP51" i="14"/>
  <c r="OQ51" i="14"/>
  <c r="OR51" i="14"/>
  <c r="OS51" i="14"/>
  <c r="OV51" i="14"/>
  <c r="OW51" i="14"/>
  <c r="OZ51" i="14"/>
  <c r="PA51" i="14"/>
  <c r="PB51" i="14"/>
  <c r="PC51" i="14"/>
  <c r="PD51" i="14"/>
  <c r="PE51" i="14"/>
  <c r="PF51" i="14"/>
  <c r="PG51" i="14"/>
  <c r="PH51" i="14"/>
  <c r="PI51" i="14"/>
  <c r="PJ51" i="14"/>
  <c r="PK51" i="14"/>
  <c r="PL51" i="14"/>
  <c r="PM51" i="14"/>
  <c r="PN51" i="14"/>
  <c r="PO51" i="14"/>
  <c r="PP51" i="14"/>
  <c r="PQ51" i="14"/>
  <c r="PR51" i="14"/>
  <c r="PS51" i="14"/>
  <c r="PU51" i="14"/>
  <c r="PW51" i="14"/>
  <c r="PX51" i="14"/>
  <c r="PY51" i="14"/>
  <c r="PZ51" i="14"/>
  <c r="QB51" i="14"/>
  <c r="QC51" i="14"/>
  <c r="QD51" i="14"/>
  <c r="QE51" i="14"/>
  <c r="QF51" i="14"/>
  <c r="QG51" i="14"/>
  <c r="QI51" i="14"/>
  <c r="QJ51" i="14"/>
  <c r="QK51" i="14"/>
  <c r="QL51" i="14"/>
  <c r="QM51" i="14"/>
  <c r="QN51" i="14"/>
  <c r="QO51" i="14"/>
  <c r="QP51" i="14"/>
  <c r="QQ51" i="14"/>
  <c r="QR51" i="14"/>
  <c r="QT51" i="14"/>
  <c r="QU51" i="14"/>
  <c r="QX51" i="14"/>
  <c r="QY51" i="14"/>
  <c r="RA51" i="14"/>
  <c r="RB51" i="14"/>
  <c r="RC51" i="14"/>
  <c r="RD51" i="14"/>
  <c r="RE51" i="14"/>
  <c r="RF51" i="14"/>
  <c r="RG51" i="14"/>
  <c r="RH51" i="14"/>
  <c r="RI51" i="14"/>
  <c r="RJ51" i="14"/>
  <c r="RL51" i="14"/>
  <c r="RM51" i="14"/>
  <c r="RO51" i="14"/>
  <c r="RQ51" i="14"/>
  <c r="RR51" i="14"/>
  <c r="RS51" i="14"/>
  <c r="RT51" i="14"/>
  <c r="RU51" i="14"/>
  <c r="RV51" i="14"/>
  <c r="RW51" i="14"/>
  <c r="RX51" i="14"/>
  <c r="RY51" i="14"/>
  <c r="RZ51" i="14"/>
  <c r="SA51" i="14"/>
  <c r="SB51" i="14"/>
  <c r="SD51" i="14"/>
  <c r="SE51" i="14"/>
  <c r="SF51" i="14"/>
  <c r="SH51" i="14"/>
  <c r="SI51" i="14"/>
  <c r="SK51" i="14"/>
  <c r="SL51" i="14"/>
  <c r="SM51" i="14"/>
  <c r="SN51" i="14"/>
  <c r="SO51" i="14"/>
  <c r="SP51" i="14"/>
  <c r="SQ51" i="14"/>
  <c r="SR51" i="14"/>
  <c r="SS51" i="14"/>
  <c r="ST51" i="14"/>
  <c r="SU51" i="14"/>
  <c r="SV51" i="14"/>
  <c r="SW51" i="14"/>
  <c r="SX51" i="14"/>
  <c r="SZ51" i="14"/>
  <c r="TA51" i="14"/>
  <c r="TB51" i="14"/>
  <c r="TC51" i="14"/>
  <c r="TD51" i="14"/>
  <c r="TE51" i="14"/>
  <c r="TF51" i="14"/>
  <c r="TG51" i="14"/>
  <c r="TH51" i="14"/>
  <c r="TI51" i="14"/>
  <c r="TJ51" i="14"/>
  <c r="TK51" i="14"/>
  <c r="TL51" i="14"/>
  <c r="TM51" i="14"/>
  <c r="TN51" i="14"/>
  <c r="TO51" i="14"/>
  <c r="TQ51" i="14"/>
  <c r="TS51" i="14"/>
  <c r="TT51" i="14"/>
  <c r="TU51" i="14"/>
  <c r="TV51" i="14"/>
  <c r="TW51" i="14"/>
  <c r="TX51" i="14"/>
  <c r="TY51" i="14"/>
  <c r="TZ51" i="14"/>
  <c r="UB51" i="14"/>
  <c r="UC51" i="14"/>
  <c r="UD51" i="14"/>
  <c r="UE51" i="14"/>
  <c r="UF51" i="14"/>
  <c r="UG51" i="14"/>
  <c r="UH51" i="14"/>
  <c r="UI51" i="14"/>
  <c r="UJ51" i="14"/>
  <c r="UK51" i="14"/>
  <c r="UL51" i="14"/>
  <c r="UN51" i="14"/>
  <c r="UO51" i="14"/>
  <c r="UQ51" i="14"/>
  <c r="UR51" i="14"/>
  <c r="US51" i="14"/>
  <c r="UT51" i="14"/>
  <c r="UU51" i="14"/>
  <c r="UW51" i="14"/>
  <c r="UX51" i="14"/>
  <c r="UZ51" i="14"/>
  <c r="VA51" i="14"/>
  <c r="VC51" i="14"/>
  <c r="VE51" i="14"/>
  <c r="VF51" i="14"/>
  <c r="VG51" i="14"/>
  <c r="VH51" i="14"/>
  <c r="VI51" i="14"/>
  <c r="VJ51" i="14"/>
  <c r="VK51" i="14"/>
  <c r="VL51" i="14"/>
  <c r="VM51" i="14"/>
  <c r="VN51" i="14"/>
  <c r="VO51" i="14"/>
  <c r="VP51" i="14"/>
  <c r="VQ51" i="14"/>
  <c r="VR51" i="14"/>
  <c r="VS51" i="14"/>
  <c r="VT51" i="14"/>
  <c r="VU51" i="14"/>
  <c r="VV51" i="14"/>
  <c r="VW51" i="14"/>
  <c r="VY51" i="14"/>
  <c r="VZ51" i="14"/>
  <c r="WA51" i="14"/>
  <c r="WB51" i="14"/>
  <c r="WC51" i="14"/>
  <c r="WE51" i="14"/>
  <c r="WF51" i="14"/>
  <c r="WH51" i="14"/>
  <c r="WI51" i="14"/>
  <c r="WJ51" i="14"/>
  <c r="WK51" i="14"/>
  <c r="WL51" i="14"/>
  <c r="WN51" i="14"/>
  <c r="WP51" i="14"/>
  <c r="WQ51" i="14"/>
  <c r="WR51" i="14"/>
  <c r="WS51" i="14"/>
  <c r="WT51" i="14"/>
  <c r="WU51" i="14"/>
  <c r="WW51" i="14"/>
  <c r="WX51" i="14"/>
  <c r="WY51" i="14"/>
  <c r="WZ51" i="14"/>
  <c r="XA51" i="14"/>
  <c r="XB51" i="14"/>
  <c r="XE51" i="14"/>
  <c r="XF51" i="14"/>
  <c r="XG51" i="14"/>
  <c r="XH51" i="14"/>
  <c r="XI51" i="14"/>
  <c r="XK51" i="14"/>
  <c r="XL51" i="14"/>
  <c r="XM51" i="14"/>
  <c r="XP51" i="14"/>
  <c r="XQ51" i="14"/>
  <c r="XR51" i="14"/>
  <c r="XT51" i="14"/>
  <c r="XU51" i="14"/>
  <c r="XW51" i="14"/>
  <c r="XX51" i="14"/>
  <c r="XY51" i="14"/>
  <c r="XZ51" i="14"/>
  <c r="YA51" i="14"/>
  <c r="YB51" i="14"/>
  <c r="YC51" i="14"/>
  <c r="YE51" i="14"/>
  <c r="YF51" i="14"/>
  <c r="YG51" i="14"/>
  <c r="YH51" i="14"/>
  <c r="YI51" i="14"/>
  <c r="YK51" i="14"/>
  <c r="YN51" i="14"/>
  <c r="YO51" i="14"/>
  <c r="YP51" i="14"/>
  <c r="YR51" i="14"/>
  <c r="YS51" i="14"/>
  <c r="YT51" i="14"/>
  <c r="YV51" i="14"/>
  <c r="YX51" i="14"/>
  <c r="YY51" i="14"/>
  <c r="YZ51" i="14"/>
  <c r="ZB51" i="14"/>
  <c r="ZC51" i="14"/>
  <c r="ZD51" i="14"/>
  <c r="ZF51" i="14"/>
  <c r="ZG51" i="14"/>
  <c r="ZH51" i="14"/>
  <c r="ZK51" i="14"/>
  <c r="ZL51" i="14"/>
  <c r="ZM51" i="14"/>
  <c r="ZO51" i="14"/>
  <c r="ZP51" i="14"/>
  <c r="ZR51" i="14"/>
  <c r="ZS51" i="14"/>
  <c r="ZT51" i="14"/>
  <c r="ZV51" i="14"/>
  <c r="ZW51" i="14"/>
  <c r="ZX51" i="14"/>
  <c r="ZY51" i="14"/>
  <c r="ZZ51" i="14"/>
  <c r="AAC51" i="14"/>
  <c r="AAE51" i="14"/>
  <c r="AAG51" i="14"/>
  <c r="AAH51" i="14"/>
  <c r="AAI51" i="14"/>
  <c r="AAJ51" i="14"/>
  <c r="AAL51" i="14"/>
  <c r="AAM51" i="14"/>
  <c r="AAN51" i="14"/>
  <c r="AAO51" i="14"/>
  <c r="AAP51" i="14"/>
  <c r="AAR51" i="14"/>
  <c r="AAS51" i="14"/>
  <c r="AAT51" i="14"/>
  <c r="AAU51" i="14"/>
  <c r="AAW51" i="14"/>
  <c r="AAX51" i="14"/>
  <c r="AAY51" i="14"/>
  <c r="ABA51" i="14"/>
  <c r="ABB51" i="14"/>
  <c r="ABC51" i="14"/>
  <c r="ABD51" i="14"/>
  <c r="ABE51" i="14"/>
  <c r="ABG51" i="14"/>
  <c r="ABH51" i="14"/>
  <c r="ABK51" i="14"/>
  <c r="ABL51" i="14"/>
  <c r="ABM51" i="14"/>
  <c r="ABN51" i="14"/>
  <c r="ABO51" i="14"/>
  <c r="ABP51" i="14"/>
  <c r="ABQ51" i="14"/>
  <c r="ABR51" i="14"/>
  <c r="ABS51" i="14"/>
  <c r="ABT51" i="14"/>
  <c r="ABU51" i="14"/>
  <c r="ABV51" i="14"/>
  <c r="ABW51" i="14"/>
  <c r="ABX51" i="14"/>
  <c r="ABY51" i="14"/>
  <c r="B51" i="14"/>
  <c r="B50" i="14"/>
  <c r="B49" i="14"/>
  <c r="B48" i="14"/>
  <c r="CP44" i="26" l="1"/>
  <c r="W43" i="26"/>
  <c r="AC43" i="26"/>
  <c r="S43" i="26"/>
  <c r="FT43" i="26"/>
  <c r="GT44" i="26"/>
  <c r="W66" i="26"/>
  <c r="FR58" i="26"/>
  <c r="FR46" i="26"/>
  <c r="FR45" i="26"/>
  <c r="FR56" i="26"/>
  <c r="FR55" i="26"/>
  <c r="FR54" i="26"/>
  <c r="FR53" i="26"/>
  <c r="FR48" i="26"/>
  <c r="GV56" i="26"/>
  <c r="GV58" i="26"/>
  <c r="GV48" i="26"/>
  <c r="GV46" i="26"/>
  <c r="GV45" i="26"/>
  <c r="GV54" i="26"/>
  <c r="GV53" i="26"/>
  <c r="GV55" i="26"/>
  <c r="HJ63" i="26"/>
  <c r="HJ59" i="26"/>
  <c r="HJ58" i="26"/>
  <c r="HJ53" i="26"/>
  <c r="EP59" i="26"/>
  <c r="EP58" i="26"/>
  <c r="EP53" i="26"/>
  <c r="EK64" i="26"/>
  <c r="EK50" i="26"/>
  <c r="EK49" i="26"/>
  <c r="BA65" i="26"/>
  <c r="BA51" i="26"/>
  <c r="BA50" i="26"/>
  <c r="BU66" i="26"/>
  <c r="BU46" i="26"/>
  <c r="O66" i="26"/>
  <c r="O61" i="26"/>
  <c r="O56" i="26"/>
  <c r="O51" i="26"/>
  <c r="BJ61" i="26"/>
  <c r="BJ51" i="26"/>
  <c r="FW66" i="26"/>
  <c r="FW61" i="26"/>
  <c r="FW56" i="26"/>
  <c r="FW51" i="26"/>
  <c r="HF61" i="26"/>
  <c r="HF56" i="26"/>
  <c r="HF51" i="26"/>
  <c r="DK66" i="26"/>
  <c r="DK61" i="26"/>
  <c r="DK56" i="26"/>
  <c r="DK51" i="26"/>
  <c r="GF43" i="26"/>
  <c r="GK43" i="26"/>
  <c r="BI64" i="26"/>
  <c r="BI50" i="26"/>
  <c r="BI49" i="26"/>
  <c r="DA58" i="26"/>
  <c r="DA56" i="26"/>
  <c r="DA54" i="26"/>
  <c r="DA53" i="26"/>
  <c r="DA48" i="26"/>
  <c r="DA46" i="26"/>
  <c r="DA55" i="26"/>
  <c r="FT58" i="26"/>
  <c r="FT56" i="26"/>
  <c r="FT55" i="26"/>
  <c r="FT54" i="26"/>
  <c r="FT53" i="26"/>
  <c r="FT48" i="26"/>
  <c r="FT46" i="26"/>
  <c r="DF63" i="26"/>
  <c r="DF49" i="26"/>
  <c r="DF48" i="26"/>
  <c r="FL63" i="26"/>
  <c r="FL48" i="26"/>
  <c r="FL49" i="26"/>
  <c r="BE64" i="26"/>
  <c r="BE50" i="26"/>
  <c r="BE49" i="26"/>
  <c r="BP64" i="26"/>
  <c r="BP60" i="26"/>
  <c r="BP59" i="26"/>
  <c r="BP54" i="26"/>
  <c r="ES64" i="26"/>
  <c r="ES60" i="26"/>
  <c r="ES59" i="26"/>
  <c r="ES54" i="26"/>
  <c r="AW60" i="26"/>
  <c r="AW61" i="26"/>
  <c r="AW55" i="26"/>
  <c r="FO61" i="26"/>
  <c r="FO60" i="26"/>
  <c r="FO65" i="26"/>
  <c r="FO55" i="26"/>
  <c r="Z66" i="26"/>
  <c r="Z46" i="26"/>
  <c r="CH66" i="26"/>
  <c r="CH46" i="26"/>
  <c r="GQ66" i="26"/>
  <c r="GQ46" i="26"/>
  <c r="Q61" i="26"/>
  <c r="Q51" i="26"/>
  <c r="BL56" i="26"/>
  <c r="BL66" i="26"/>
  <c r="BL61" i="26"/>
  <c r="BL51" i="26"/>
  <c r="EE66" i="26"/>
  <c r="EE61" i="26"/>
  <c r="EE56" i="26"/>
  <c r="EE51" i="26"/>
  <c r="FX66" i="26"/>
  <c r="FX61" i="26"/>
  <c r="FX56" i="26"/>
  <c r="FX51" i="26"/>
  <c r="AM43" i="26"/>
  <c r="FT44" i="26"/>
  <c r="AM45" i="26"/>
  <c r="AK58" i="26"/>
  <c r="AK46" i="26"/>
  <c r="AK56" i="26"/>
  <c r="AK55" i="26"/>
  <c r="AK54" i="26"/>
  <c r="AK53" i="26"/>
  <c r="AK48" i="26"/>
  <c r="FT63" i="26"/>
  <c r="FT49" i="26"/>
  <c r="DJ65" i="26"/>
  <c r="DJ45" i="26"/>
  <c r="DJ51" i="26"/>
  <c r="DJ50" i="26"/>
  <c r="AA66" i="26"/>
  <c r="AA46" i="26"/>
  <c r="CK66" i="26"/>
  <c r="CK46" i="26"/>
  <c r="GR66" i="26"/>
  <c r="GR46" i="26"/>
  <c r="BZ66" i="26"/>
  <c r="BZ61" i="26"/>
  <c r="BZ56" i="26"/>
  <c r="BZ51" i="26"/>
  <c r="FY61" i="26"/>
  <c r="FY56" i="26"/>
  <c r="FY66" i="26"/>
  <c r="FY51" i="26"/>
  <c r="EP63" i="26"/>
  <c r="EP49" i="26"/>
  <c r="EP48" i="26"/>
  <c r="EN58" i="26"/>
  <c r="EN46" i="26"/>
  <c r="EN45" i="26"/>
  <c r="EN56" i="26"/>
  <c r="EN55" i="26"/>
  <c r="EN54" i="26"/>
  <c r="EN53" i="26"/>
  <c r="EN48" i="26"/>
  <c r="S61" i="26"/>
  <c r="S51" i="26"/>
  <c r="AM58" i="26"/>
  <c r="AM56" i="26"/>
  <c r="AM55" i="26"/>
  <c r="AM54" i="26"/>
  <c r="AM53" i="26"/>
  <c r="AM48" i="26"/>
  <c r="AM46" i="26"/>
  <c r="DE56" i="26"/>
  <c r="DE58" i="26"/>
  <c r="DE48" i="26"/>
  <c r="DE46" i="26"/>
  <c r="DE45" i="26"/>
  <c r="DE55" i="26"/>
  <c r="DE54" i="26"/>
  <c r="DE53" i="26"/>
  <c r="GB56" i="26"/>
  <c r="GB58" i="26"/>
  <c r="GB48" i="26"/>
  <c r="GB46" i="26"/>
  <c r="GB45" i="26"/>
  <c r="GB55" i="26"/>
  <c r="GB54" i="26"/>
  <c r="GB53" i="26"/>
  <c r="FW63" i="26"/>
  <c r="FW49" i="26"/>
  <c r="FW48" i="26"/>
  <c r="DM64" i="26"/>
  <c r="DM50" i="26"/>
  <c r="DM49" i="26"/>
  <c r="FT64" i="26"/>
  <c r="FT60" i="26"/>
  <c r="FT59" i="26"/>
  <c r="AW65" i="26"/>
  <c r="AW51" i="26"/>
  <c r="AW50" i="26"/>
  <c r="CF61" i="26"/>
  <c r="CF60" i="26"/>
  <c r="CF65" i="26"/>
  <c r="CF55" i="26"/>
  <c r="GE65" i="26"/>
  <c r="GE61" i="26"/>
  <c r="GE60" i="26"/>
  <c r="CO66" i="26"/>
  <c r="CO46" i="26"/>
  <c r="EI66" i="26"/>
  <c r="EI46" i="26"/>
  <c r="FN66" i="26"/>
  <c r="FN46" i="26"/>
  <c r="GU66" i="26"/>
  <c r="GU46" i="26"/>
  <c r="V66" i="26"/>
  <c r="V61" i="26"/>
  <c r="V51" i="26"/>
  <c r="V56" i="26"/>
  <c r="CH61" i="26"/>
  <c r="CH56" i="26"/>
  <c r="CH51" i="26"/>
  <c r="EL61" i="26"/>
  <c r="EL56" i="26"/>
  <c r="EL51" i="26"/>
  <c r="DA43" i="26"/>
  <c r="S44" i="26"/>
  <c r="W44" i="26"/>
  <c r="DM44" i="26"/>
  <c r="DC58" i="26"/>
  <c r="DC56" i="26"/>
  <c r="DC55" i="26"/>
  <c r="DC54" i="26"/>
  <c r="DC53" i="26"/>
  <c r="DC48" i="26"/>
  <c r="DC46" i="26"/>
  <c r="AB66" i="26"/>
  <c r="AB46" i="26"/>
  <c r="GA61" i="26"/>
  <c r="GA56" i="26"/>
  <c r="GA66" i="26"/>
  <c r="GC58" i="26"/>
  <c r="GC56" i="26"/>
  <c r="GC45" i="26"/>
  <c r="GC55" i="26"/>
  <c r="GC54" i="26"/>
  <c r="GC53" i="26"/>
  <c r="GC48" i="26"/>
  <c r="GC46" i="26"/>
  <c r="FN63" i="26"/>
  <c r="FN49" i="26"/>
  <c r="FN48" i="26"/>
  <c r="GT63" i="26"/>
  <c r="GT49" i="26"/>
  <c r="EC63" i="26"/>
  <c r="EC49" i="26"/>
  <c r="EC48" i="26"/>
  <c r="FZ59" i="26"/>
  <c r="FZ58" i="26"/>
  <c r="FZ63" i="26"/>
  <c r="FZ53" i="26"/>
  <c r="AI66" i="26"/>
  <c r="AI46" i="26"/>
  <c r="CR66" i="26"/>
  <c r="CR46" i="26"/>
  <c r="EL66" i="26"/>
  <c r="EL46" i="26"/>
  <c r="FO66" i="26"/>
  <c r="FO46" i="26"/>
  <c r="W61" i="26"/>
  <c r="W51" i="26"/>
  <c r="CI66" i="26"/>
  <c r="CI61" i="26"/>
  <c r="CI56" i="26"/>
  <c r="CI51" i="26"/>
  <c r="EX56" i="26"/>
  <c r="EX66" i="26"/>
  <c r="EX61" i="26"/>
  <c r="EX51" i="26"/>
  <c r="GJ61" i="26"/>
  <c r="GJ56" i="26"/>
  <c r="GJ51" i="26"/>
  <c r="FI43" i="26"/>
  <c r="GT43" i="26"/>
  <c r="DA44" i="26"/>
  <c r="DI58" i="26"/>
  <c r="DI56" i="26"/>
  <c r="DI48" i="26"/>
  <c r="DI46" i="26"/>
  <c r="DI55" i="26"/>
  <c r="DI54" i="26"/>
  <c r="DI53" i="26"/>
  <c r="GD58" i="26"/>
  <c r="GD56" i="26"/>
  <c r="GD55" i="26"/>
  <c r="GD54" i="26"/>
  <c r="GD53" i="26"/>
  <c r="GD48" i="26"/>
  <c r="GD46" i="26"/>
  <c r="HA63" i="26"/>
  <c r="HA49" i="26"/>
  <c r="HA48" i="26"/>
  <c r="GC64" i="26"/>
  <c r="GC60" i="26"/>
  <c r="GC59" i="26"/>
  <c r="CO65" i="26"/>
  <c r="CO61" i="26"/>
  <c r="CO60" i="26"/>
  <c r="CO55" i="26"/>
  <c r="GN61" i="26"/>
  <c r="GN60" i="26"/>
  <c r="CW66" i="26"/>
  <c r="CW46" i="26"/>
  <c r="FQ66" i="26"/>
  <c r="FQ46" i="26"/>
  <c r="GX66" i="26"/>
  <c r="GX46" i="26"/>
  <c r="DY66" i="26"/>
  <c r="DY46" i="26"/>
  <c r="AA61" i="26"/>
  <c r="AA51" i="26"/>
  <c r="AA56" i="26"/>
  <c r="CS66" i="26"/>
  <c r="CS61" i="26"/>
  <c r="CS56" i="26"/>
  <c r="CS51" i="26"/>
  <c r="EY66" i="26"/>
  <c r="EY61" i="26"/>
  <c r="EY51" i="26"/>
  <c r="GK66" i="26"/>
  <c r="GK61" i="26"/>
  <c r="GK51" i="26"/>
  <c r="AC44" i="26"/>
  <c r="AW45" i="26"/>
  <c r="FT45" i="26"/>
  <c r="CM66" i="26"/>
  <c r="CM46" i="26"/>
  <c r="DT56" i="26"/>
  <c r="DT66" i="26"/>
  <c r="DT51" i="26"/>
  <c r="CG58" i="26"/>
  <c r="CG56" i="26"/>
  <c r="CG45" i="26"/>
  <c r="CG55" i="26"/>
  <c r="CG54" i="26"/>
  <c r="CG53" i="26"/>
  <c r="CG48" i="26"/>
  <c r="CG46" i="26"/>
  <c r="GE58" i="26"/>
  <c r="GE56" i="26"/>
  <c r="GE55" i="26"/>
  <c r="GE54" i="26"/>
  <c r="GE53" i="26"/>
  <c r="GE48" i="26"/>
  <c r="GE46" i="26"/>
  <c r="GE45" i="26"/>
  <c r="Y63" i="26"/>
  <c r="Y49" i="26"/>
  <c r="Y48" i="26"/>
  <c r="DU64" i="26"/>
  <c r="DU50" i="26"/>
  <c r="DU49" i="26"/>
  <c r="GV64" i="26"/>
  <c r="GV60" i="26"/>
  <c r="GV59" i="26"/>
  <c r="AQ66" i="26"/>
  <c r="AQ46" i="26"/>
  <c r="CX66" i="26"/>
  <c r="CX46" i="26"/>
  <c r="FV66" i="26"/>
  <c r="FV46" i="26"/>
  <c r="HE66" i="26"/>
  <c r="HE46" i="26"/>
  <c r="CV56" i="26"/>
  <c r="CV66" i="26"/>
  <c r="CV61" i="26"/>
  <c r="CV51" i="26"/>
  <c r="GO66" i="26"/>
  <c r="GO61" i="26"/>
  <c r="GO56" i="26"/>
  <c r="GO51" i="26"/>
  <c r="BI44" i="26"/>
  <c r="FR64" i="26"/>
  <c r="FR60" i="26"/>
  <c r="EJ66" i="26"/>
  <c r="EJ61" i="26"/>
  <c r="EJ56" i="26"/>
  <c r="EJ51" i="26"/>
  <c r="EY56" i="26"/>
  <c r="EY58" i="26"/>
  <c r="EY48" i="26"/>
  <c r="EY46" i="26"/>
  <c r="EY45" i="26"/>
  <c r="EY55" i="26"/>
  <c r="EY54" i="26"/>
  <c r="EY53" i="26"/>
  <c r="GF58" i="26"/>
  <c r="GF56" i="26"/>
  <c r="GF55" i="26"/>
  <c r="GF54" i="26"/>
  <c r="GF53" i="26"/>
  <c r="GF48" i="26"/>
  <c r="GF46" i="26"/>
  <c r="W58" i="26"/>
  <c r="W55" i="26"/>
  <c r="W54" i="26"/>
  <c r="W53" i="26"/>
  <c r="W48" i="26"/>
  <c r="W46" i="26"/>
  <c r="W56" i="26"/>
  <c r="AQ59" i="26"/>
  <c r="AQ58" i="26"/>
  <c r="AQ63" i="26"/>
  <c r="AQ53" i="26"/>
  <c r="GU64" i="26"/>
  <c r="GU49" i="26"/>
  <c r="GU50" i="26"/>
  <c r="BR61" i="26"/>
  <c r="BR60" i="26"/>
  <c r="BR65" i="26"/>
  <c r="BR55" i="26"/>
  <c r="CY66" i="26"/>
  <c r="CY46" i="26"/>
  <c r="EP66" i="26"/>
  <c r="EP46" i="26"/>
  <c r="HF66" i="26"/>
  <c r="HF46" i="26"/>
  <c r="AN61" i="26"/>
  <c r="AN56" i="26"/>
  <c r="AN66" i="26"/>
  <c r="AN51" i="26"/>
  <c r="CW61" i="26"/>
  <c r="CW56" i="26"/>
  <c r="CW51" i="26"/>
  <c r="FC56" i="26"/>
  <c r="FC66" i="26"/>
  <c r="FC61" i="26"/>
  <c r="FC51" i="26"/>
  <c r="GP66" i="26"/>
  <c r="GP61" i="26"/>
  <c r="GP56" i="26"/>
  <c r="GP51" i="26"/>
  <c r="DI43" i="26"/>
  <c r="GN43" i="26"/>
  <c r="BA45" i="26"/>
  <c r="GT58" i="26"/>
  <c r="GT56" i="26"/>
  <c r="GT55" i="26"/>
  <c r="GT53" i="26"/>
  <c r="GT48" i="26"/>
  <c r="GT46" i="26"/>
  <c r="GT45" i="26"/>
  <c r="GT54" i="26"/>
  <c r="EE63" i="26"/>
  <c r="EE49" i="26"/>
  <c r="EE48" i="26"/>
  <c r="AA63" i="26"/>
  <c r="AA59" i="26"/>
  <c r="AA58" i="26"/>
  <c r="AA53" i="26"/>
  <c r="GS64" i="26"/>
  <c r="GS50" i="26"/>
  <c r="GS49" i="26"/>
  <c r="FF65" i="26"/>
  <c r="FF51" i="26"/>
  <c r="FF50" i="26"/>
  <c r="FF45" i="26"/>
  <c r="DT65" i="26"/>
  <c r="DT61" i="26"/>
  <c r="DT60" i="26"/>
  <c r="DT55" i="26"/>
  <c r="BI66" i="26"/>
  <c r="BI46" i="26"/>
  <c r="EQ66" i="26"/>
  <c r="EQ46" i="26"/>
  <c r="HG66" i="26"/>
  <c r="HG46" i="26"/>
  <c r="BA66" i="26"/>
  <c r="BA46" i="26"/>
  <c r="AP66" i="26"/>
  <c r="AP61" i="26"/>
  <c r="AP56" i="26"/>
  <c r="AP51" i="26"/>
  <c r="FE61" i="26"/>
  <c r="FE56" i="26"/>
  <c r="FE51" i="26"/>
  <c r="GQ61" i="26"/>
  <c r="GQ56" i="26"/>
  <c r="GQ51" i="26"/>
  <c r="DE43" i="26"/>
  <c r="EY43" i="26"/>
  <c r="FL43" i="26"/>
  <c r="GB43" i="26"/>
  <c r="GV43" i="26"/>
  <c r="DI44" i="26"/>
  <c r="GU44" i="26"/>
  <c r="DC45" i="26"/>
  <c r="BJ63" i="26"/>
  <c r="BJ59" i="26"/>
  <c r="FL64" i="26"/>
  <c r="FL50" i="26"/>
  <c r="CS64" i="26"/>
  <c r="CS60" i="26"/>
  <c r="CS59" i="26"/>
  <c r="CS54" i="26"/>
  <c r="GV65" i="26"/>
  <c r="GV61" i="26"/>
  <c r="BJ66" i="26"/>
  <c r="DD66" i="26"/>
  <c r="DD46" i="26"/>
  <c r="ES66" i="26"/>
  <c r="ES46" i="26"/>
  <c r="HJ66" i="26"/>
  <c r="HJ46" i="26"/>
  <c r="AZ66" i="26"/>
  <c r="AZ61" i="26"/>
  <c r="AZ56" i="26"/>
  <c r="AZ51" i="26"/>
  <c r="DE66" i="26"/>
  <c r="DE61" i="26"/>
  <c r="FL56" i="26"/>
  <c r="FL61" i="26"/>
  <c r="FL51" i="26"/>
  <c r="GR61" i="26"/>
  <c r="GR56" i="26"/>
  <c r="GR51" i="26"/>
  <c r="EP43" i="26"/>
  <c r="DE44" i="26"/>
  <c r="EY44" i="26"/>
  <c r="FL44" i="26"/>
  <c r="GB44" i="26"/>
  <c r="GV44" i="26"/>
  <c r="GK58" i="26"/>
  <c r="GK56" i="26"/>
  <c r="GK55" i="26"/>
  <c r="GK54" i="26"/>
  <c r="GK53" i="26"/>
  <c r="GK48" i="26"/>
  <c r="GK46" i="26"/>
  <c r="K63" i="26"/>
  <c r="K49" i="26"/>
  <c r="K48" i="26"/>
  <c r="GJ63" i="26"/>
  <c r="GJ49" i="26"/>
  <c r="GJ48" i="26"/>
  <c r="GN65" i="26"/>
  <c r="GN51" i="26"/>
  <c r="GN50" i="26"/>
  <c r="H66" i="26"/>
  <c r="H46" i="26"/>
  <c r="BM66" i="26"/>
  <c r="BM46" i="26"/>
  <c r="DF66" i="26"/>
  <c r="DF46" i="26"/>
  <c r="EU66" i="26"/>
  <c r="EU46" i="26"/>
  <c r="FN61" i="26"/>
  <c r="FN56" i="26"/>
  <c r="FN51" i="26"/>
  <c r="AK43" i="26"/>
  <c r="EC43" i="26"/>
  <c r="EN43" i="26"/>
  <c r="FR43" i="26"/>
  <c r="Q58" i="26"/>
  <c r="Q56" i="26"/>
  <c r="Q45" i="26"/>
  <c r="Q55" i="26"/>
  <c r="Q54" i="26"/>
  <c r="Q53" i="26"/>
  <c r="Q48" i="26"/>
  <c r="Q46" i="26"/>
  <c r="CP58" i="26"/>
  <c r="CP55" i="26"/>
  <c r="CP54" i="26"/>
  <c r="CP53" i="26"/>
  <c r="CP48" i="26"/>
  <c r="CP56" i="26"/>
  <c r="CP46" i="26"/>
  <c r="GD64" i="26"/>
  <c r="GD50" i="26"/>
  <c r="GD49" i="26"/>
  <c r="Z65" i="26"/>
  <c r="Z51" i="26"/>
  <c r="Z50" i="26"/>
  <c r="I66" i="26"/>
  <c r="I46" i="26"/>
  <c r="BP66" i="26"/>
  <c r="BP46" i="26"/>
  <c r="DG66" i="26"/>
  <c r="DG46" i="26"/>
  <c r="GH66" i="26"/>
  <c r="GH46" i="26"/>
  <c r="BD66" i="26"/>
  <c r="BD61" i="26"/>
  <c r="BD51" i="26"/>
  <c r="BD56" i="26"/>
  <c r="DG61" i="26"/>
  <c r="DG56" i="26"/>
  <c r="DG51" i="26"/>
  <c r="FO56" i="26"/>
  <c r="FO51" i="26"/>
  <c r="GU56" i="26"/>
  <c r="GU61" i="26"/>
  <c r="GU51" i="26"/>
  <c r="Q43" i="26"/>
  <c r="BJ43" i="26"/>
  <c r="CG43" i="26"/>
  <c r="GC43" i="26"/>
  <c r="AK44" i="26"/>
  <c r="EN44" i="26"/>
  <c r="FR44" i="26"/>
  <c r="AK45" i="26"/>
  <c r="GK45" i="26"/>
  <c r="CD61" i="26"/>
  <c r="CD66" i="26"/>
  <c r="CD56" i="26"/>
  <c r="CD51" i="26"/>
  <c r="S58" i="26"/>
  <c r="S55" i="26"/>
  <c r="S54" i="26"/>
  <c r="S53" i="26"/>
  <c r="S48" i="26"/>
  <c r="S46" i="26"/>
  <c r="S56" i="26"/>
  <c r="GN58" i="26"/>
  <c r="GN56" i="26"/>
  <c r="GN48" i="26"/>
  <c r="GN46" i="26"/>
  <c r="GN45" i="26"/>
  <c r="GN55" i="26"/>
  <c r="GN54" i="26"/>
  <c r="GN53" i="26"/>
  <c r="GT64" i="26"/>
  <c r="GT50" i="26"/>
  <c r="DE65" i="26"/>
  <c r="DE51" i="26"/>
  <c r="DE50" i="26"/>
  <c r="L66" i="26"/>
  <c r="L46" i="26"/>
  <c r="BQ66" i="26"/>
  <c r="BQ46" i="26"/>
  <c r="FD66" i="26"/>
  <c r="FD46" i="26"/>
  <c r="BF66" i="26"/>
  <c r="BF61" i="26"/>
  <c r="BF56" i="26"/>
  <c r="BF51" i="26"/>
  <c r="FR66" i="26"/>
  <c r="FR61" i="26"/>
  <c r="FR51" i="26"/>
  <c r="GY66" i="26"/>
  <c r="GY61" i="26"/>
  <c r="GY56" i="26"/>
  <c r="GY51" i="26"/>
  <c r="FW43" i="26"/>
  <c r="Q44" i="26"/>
  <c r="BE44" i="26"/>
  <c r="CG44" i="26"/>
  <c r="GC44" i="26"/>
  <c r="C46" i="26"/>
  <c r="FL66" i="26"/>
  <c r="FL46" i="26"/>
  <c r="BJ58" i="26"/>
  <c r="BJ56" i="26"/>
  <c r="BJ45" i="26"/>
  <c r="BJ55" i="26"/>
  <c r="BJ54" i="26"/>
  <c r="BJ53" i="26"/>
  <c r="BJ48" i="26"/>
  <c r="BJ46" i="26"/>
  <c r="FI58" i="26"/>
  <c r="FI56" i="26"/>
  <c r="FI53" i="26"/>
  <c r="FI48" i="26"/>
  <c r="FI46" i="26"/>
  <c r="FI45" i="26"/>
  <c r="FI55" i="26"/>
  <c r="FI54" i="26"/>
  <c r="FL59" i="26"/>
  <c r="FL58" i="26"/>
  <c r="FL53" i="26"/>
  <c r="CZ63" i="26"/>
  <c r="CZ59" i="26"/>
  <c r="CZ58" i="26"/>
  <c r="CZ53" i="26"/>
  <c r="Q66" i="26"/>
  <c r="BS66" i="26"/>
  <c r="BS46" i="26"/>
  <c r="DJ66" i="26"/>
  <c r="DJ46" i="26"/>
  <c r="FE66" i="26"/>
  <c r="FE46" i="26"/>
  <c r="GJ66" i="26"/>
  <c r="GJ46" i="26"/>
  <c r="H61" i="26"/>
  <c r="H51" i="26"/>
  <c r="H56" i="26"/>
  <c r="FU61" i="26"/>
  <c r="FU56" i="26"/>
  <c r="FU66" i="26"/>
  <c r="FU51" i="26"/>
  <c r="HA61" i="26"/>
  <c r="HA56" i="26"/>
  <c r="HA66" i="26"/>
  <c r="HA51" i="26"/>
  <c r="GG61" i="26"/>
  <c r="GG56" i="26"/>
  <c r="GG66" i="26"/>
  <c r="GG51" i="26"/>
  <c r="DC43" i="26"/>
  <c r="EE43" i="26"/>
  <c r="GD43" i="26"/>
  <c r="GJ43" i="26"/>
  <c r="CP45" i="26"/>
  <c r="GD45" i="26"/>
  <c r="AC58" i="26"/>
  <c r="AC53" i="26"/>
  <c r="AC48" i="26"/>
  <c r="AC46" i="26"/>
  <c r="AC56" i="26"/>
  <c r="AC55" i="26"/>
  <c r="AC54" i="26"/>
  <c r="FR63" i="26"/>
  <c r="FR59" i="26"/>
  <c r="DC63" i="26"/>
  <c r="DC59" i="26"/>
  <c r="AQ64" i="26"/>
  <c r="AQ50" i="26"/>
  <c r="AQ49" i="26"/>
  <c r="GA65" i="26"/>
  <c r="GA51" i="26"/>
  <c r="GA50" i="26"/>
  <c r="GA45" i="26"/>
  <c r="N65" i="26"/>
  <c r="N51" i="26"/>
  <c r="N50" i="26"/>
  <c r="K65" i="26"/>
  <c r="K61" i="26"/>
  <c r="K60" i="26"/>
  <c r="K55" i="26"/>
  <c r="FJ65" i="26"/>
  <c r="FJ61" i="26"/>
  <c r="FJ60" i="26"/>
  <c r="FJ55" i="26"/>
  <c r="S66" i="26"/>
  <c r="BT66" i="26"/>
  <c r="BT46" i="26"/>
  <c r="DM66" i="26"/>
  <c r="DM46" i="26"/>
  <c r="FF66" i="26"/>
  <c r="FF46" i="26"/>
  <c r="GL66" i="26"/>
  <c r="GL46" i="26"/>
  <c r="AT66" i="26"/>
  <c r="AT46" i="26"/>
  <c r="BH61" i="26"/>
  <c r="BH66" i="26"/>
  <c r="BH51" i="26"/>
  <c r="BH56" i="26"/>
  <c r="DR66" i="26"/>
  <c r="DR61" i="26"/>
  <c r="DR56" i="26"/>
  <c r="DR51" i="26"/>
  <c r="FV61" i="26"/>
  <c r="FV56" i="26"/>
  <c r="FV51" i="26"/>
  <c r="HC56" i="26"/>
  <c r="HC66" i="26"/>
  <c r="HC61" i="26"/>
  <c r="HC51" i="26"/>
  <c r="DF43" i="26"/>
  <c r="GE43" i="26"/>
  <c r="DC44" i="26"/>
  <c r="GD44" i="26"/>
  <c r="DA45" i="26"/>
  <c r="GF45" i="26"/>
  <c r="O58" i="24"/>
  <c r="K56" i="24"/>
  <c r="S53" i="24"/>
  <c r="I58" i="24"/>
  <c r="O53" i="24"/>
  <c r="S46" i="24"/>
  <c r="S58" i="24"/>
  <c r="T63" i="24"/>
  <c r="T49" i="24"/>
  <c r="U54" i="24"/>
  <c r="S48" i="24"/>
  <c r="J43" i="24"/>
  <c r="J48" i="24"/>
  <c r="U56" i="24"/>
  <c r="S54" i="24"/>
  <c r="U59" i="24"/>
  <c r="S56" i="24"/>
  <c r="FP44" i="25"/>
  <c r="CR66" i="25"/>
  <c r="EQ66" i="25"/>
  <c r="EZ43" i="25"/>
  <c r="AG44" i="25"/>
  <c r="BD43" i="25"/>
  <c r="V46" i="25"/>
  <c r="K63" i="24"/>
  <c r="I63" i="24"/>
  <c r="K61" i="24"/>
  <c r="S44" i="24"/>
  <c r="K66" i="24"/>
  <c r="K53" i="24"/>
  <c r="K59" i="24"/>
  <c r="F66" i="24"/>
  <c r="U43" i="24"/>
  <c r="I53" i="24"/>
  <c r="U45" i="24"/>
  <c r="T43" i="24"/>
  <c r="U58" i="24"/>
  <c r="U55" i="24"/>
  <c r="U53" i="24"/>
  <c r="U48" i="24"/>
  <c r="S43" i="24"/>
  <c r="U46" i="24"/>
  <c r="BG58" i="25"/>
  <c r="BG56" i="25"/>
  <c r="BG55" i="25"/>
  <c r="BG54" i="25"/>
  <c r="BG53" i="25"/>
  <c r="BG48" i="25"/>
  <c r="BG45" i="25"/>
  <c r="EO58" i="25"/>
  <c r="EO56" i="25"/>
  <c r="EO55" i="25"/>
  <c r="EO45" i="25"/>
  <c r="EO54" i="25"/>
  <c r="EO53" i="25"/>
  <c r="EO48" i="25"/>
  <c r="EO46" i="25"/>
  <c r="FV56" i="25"/>
  <c r="FV55" i="25"/>
  <c r="FV54" i="25"/>
  <c r="FV53" i="25"/>
  <c r="FV48" i="25"/>
  <c r="FV58" i="25"/>
  <c r="FV46" i="25"/>
  <c r="CO63" i="25"/>
  <c r="CO49" i="25"/>
  <c r="CO48" i="25"/>
  <c r="EI63" i="25"/>
  <c r="EI49" i="25"/>
  <c r="EI48" i="25"/>
  <c r="BA63" i="25"/>
  <c r="BA49" i="25"/>
  <c r="BA48" i="25"/>
  <c r="J58" i="25"/>
  <c r="J59" i="25"/>
  <c r="J53" i="25"/>
  <c r="DS63" i="25"/>
  <c r="DS59" i="25"/>
  <c r="AS64" i="25"/>
  <c r="AS49" i="25"/>
  <c r="AS50" i="25"/>
  <c r="BF64" i="25"/>
  <c r="BF60" i="25"/>
  <c r="BF59" i="25"/>
  <c r="BF54" i="25"/>
  <c r="DN64" i="25"/>
  <c r="DN60" i="25"/>
  <c r="DN59" i="25"/>
  <c r="DN54" i="25"/>
  <c r="FC65" i="25"/>
  <c r="FC51" i="25"/>
  <c r="FC50" i="25"/>
  <c r="U65" i="25"/>
  <c r="U61" i="25"/>
  <c r="U60" i="25"/>
  <c r="U55" i="25"/>
  <c r="EK61" i="25"/>
  <c r="EK60" i="25"/>
  <c r="EK55" i="25"/>
  <c r="EK65" i="25"/>
  <c r="FJ66" i="25"/>
  <c r="FJ46" i="25"/>
  <c r="BB56" i="25"/>
  <c r="BB66" i="25"/>
  <c r="BB61" i="25"/>
  <c r="BB51" i="25"/>
  <c r="DF66" i="25"/>
  <c r="DF61" i="25"/>
  <c r="DF56" i="25"/>
  <c r="DF51" i="25"/>
  <c r="EO44" i="25"/>
  <c r="DI58" i="25"/>
  <c r="DI56" i="25"/>
  <c r="DI55" i="25"/>
  <c r="DI54" i="25"/>
  <c r="DI53" i="25"/>
  <c r="DI48" i="25"/>
  <c r="DI46" i="25"/>
  <c r="EO63" i="25"/>
  <c r="EO49" i="25"/>
  <c r="DX63" i="25"/>
  <c r="DX59" i="25"/>
  <c r="DX58" i="25"/>
  <c r="DX53" i="25"/>
  <c r="BA64" i="25"/>
  <c r="BA50" i="25"/>
  <c r="AQ64" i="25"/>
  <c r="AQ50" i="25"/>
  <c r="AQ49" i="25"/>
  <c r="CL64" i="25"/>
  <c r="CL60" i="25"/>
  <c r="CL59" i="25"/>
  <c r="CL54" i="25"/>
  <c r="EA64" i="25"/>
  <c r="EA60" i="25"/>
  <c r="EA59" i="25"/>
  <c r="FL66" i="25"/>
  <c r="FL46" i="25"/>
  <c r="BM66" i="25"/>
  <c r="BM61" i="25"/>
  <c r="BM56" i="25"/>
  <c r="BM51" i="25"/>
  <c r="EL45" i="25"/>
  <c r="CN59" i="25"/>
  <c r="CN64" i="25"/>
  <c r="CN60" i="25"/>
  <c r="CN54" i="25"/>
  <c r="EL64" i="25"/>
  <c r="EL60" i="25"/>
  <c r="BH65" i="25"/>
  <c r="BH51" i="25"/>
  <c r="BH50" i="25"/>
  <c r="DD65" i="25"/>
  <c r="DD51" i="25"/>
  <c r="DD50" i="25"/>
  <c r="DD45" i="25"/>
  <c r="EI66" i="25"/>
  <c r="EI46" i="25"/>
  <c r="V61" i="25"/>
  <c r="V51" i="25"/>
  <c r="DH66" i="25"/>
  <c r="DH61" i="25"/>
  <c r="DH56" i="25"/>
  <c r="DH51" i="25"/>
  <c r="V43" i="25"/>
  <c r="AG43" i="25"/>
  <c r="BG43" i="25"/>
  <c r="BA44" i="25"/>
  <c r="BH45" i="25"/>
  <c r="FC45" i="25"/>
  <c r="BN58" i="25"/>
  <c r="BN56" i="25"/>
  <c r="BN55" i="25"/>
  <c r="BN48" i="25"/>
  <c r="BN46" i="25"/>
  <c r="BN54" i="25"/>
  <c r="BN53" i="25"/>
  <c r="ET56" i="25"/>
  <c r="ET58" i="25"/>
  <c r="ET55" i="25"/>
  <c r="ET53" i="25"/>
  <c r="ET48" i="25"/>
  <c r="ET46" i="25"/>
  <c r="ET45" i="25"/>
  <c r="ET54" i="25"/>
  <c r="FS63" i="25"/>
  <c r="FS59" i="25"/>
  <c r="FS58" i="25"/>
  <c r="FS53" i="25"/>
  <c r="BW64" i="25"/>
  <c r="BW50" i="25"/>
  <c r="BW49" i="25"/>
  <c r="CI64" i="25"/>
  <c r="CI49" i="25"/>
  <c r="CI50" i="25"/>
  <c r="CV64" i="25"/>
  <c r="CV50" i="25"/>
  <c r="CV49" i="25"/>
  <c r="DV64" i="25"/>
  <c r="DV60" i="25"/>
  <c r="DV59" i="25"/>
  <c r="DV54" i="25"/>
  <c r="EO64" i="25"/>
  <c r="EO60" i="25"/>
  <c r="EO59" i="25"/>
  <c r="EX65" i="25"/>
  <c r="EX61" i="25"/>
  <c r="EX60" i="25"/>
  <c r="EZ61" i="25"/>
  <c r="EZ66" i="25"/>
  <c r="FV43" i="25"/>
  <c r="V44" i="25"/>
  <c r="BG44" i="25"/>
  <c r="BW44" i="25"/>
  <c r="CV44" i="25"/>
  <c r="AG58" i="25"/>
  <c r="AG56" i="25"/>
  <c r="AG55" i="25"/>
  <c r="AG54" i="25"/>
  <c r="AG53" i="25"/>
  <c r="AG48" i="25"/>
  <c r="AG45" i="25"/>
  <c r="EV56" i="25"/>
  <c r="EV55" i="25"/>
  <c r="EV48" i="25"/>
  <c r="EV46" i="25"/>
  <c r="EV58" i="25"/>
  <c r="EV45" i="25"/>
  <c r="EV54" i="25"/>
  <c r="EV53" i="25"/>
  <c r="FP63" i="25"/>
  <c r="FP49" i="25"/>
  <c r="CB64" i="25"/>
  <c r="CB50" i="25"/>
  <c r="CB49" i="25"/>
  <c r="CK64" i="25"/>
  <c r="CK50" i="25"/>
  <c r="CK49" i="25"/>
  <c r="CY64" i="25"/>
  <c r="CY50" i="25"/>
  <c r="CY49" i="25"/>
  <c r="EW65" i="25"/>
  <c r="EW45" i="25"/>
  <c r="EW51" i="25"/>
  <c r="EW50" i="25"/>
  <c r="FD60" i="25"/>
  <c r="FD65" i="25"/>
  <c r="FD61" i="25"/>
  <c r="FD55" i="25"/>
  <c r="AE66" i="25"/>
  <c r="AE46" i="25"/>
  <c r="EK66" i="25"/>
  <c r="EK46" i="25"/>
  <c r="FP43" i="25"/>
  <c r="FV44" i="25"/>
  <c r="BD45" i="25"/>
  <c r="BN45" i="25"/>
  <c r="EZ45" i="25"/>
  <c r="FY58" i="25"/>
  <c r="FY56" i="25"/>
  <c r="FY55" i="25"/>
  <c r="FY45" i="25"/>
  <c r="FY54" i="25"/>
  <c r="FY53" i="25"/>
  <c r="FY48" i="25"/>
  <c r="FY46" i="25"/>
  <c r="J63" i="25"/>
  <c r="J49" i="25"/>
  <c r="J48" i="25"/>
  <c r="D59" i="25"/>
  <c r="D63" i="25"/>
  <c r="D53" i="25"/>
  <c r="D58" i="25"/>
  <c r="EZ59" i="25"/>
  <c r="EZ63" i="25"/>
  <c r="EV64" i="25"/>
  <c r="EV60" i="25"/>
  <c r="EV59" i="25"/>
  <c r="DI65" i="25"/>
  <c r="DI51" i="25"/>
  <c r="DI50" i="25"/>
  <c r="FF61" i="25"/>
  <c r="FF60" i="25"/>
  <c r="CD66" i="25"/>
  <c r="CD46" i="25"/>
  <c r="BY66" i="25"/>
  <c r="BY61" i="25"/>
  <c r="BY56" i="25"/>
  <c r="BY51" i="25"/>
  <c r="FE45" i="25"/>
  <c r="EX58" i="25"/>
  <c r="EX56" i="25"/>
  <c r="EX55" i="25"/>
  <c r="EX46" i="25"/>
  <c r="EX45" i="25"/>
  <c r="EX54" i="25"/>
  <c r="EX53" i="25"/>
  <c r="EX48" i="25"/>
  <c r="DC64" i="25"/>
  <c r="DC50" i="25"/>
  <c r="DC49" i="25"/>
  <c r="FH64" i="25"/>
  <c r="FH50" i="25"/>
  <c r="FH49" i="25"/>
  <c r="EZ60" i="25"/>
  <c r="EZ64" i="25"/>
  <c r="FU65" i="25"/>
  <c r="FU45" i="25"/>
  <c r="FU51" i="25"/>
  <c r="FU50" i="25"/>
  <c r="BI65" i="25"/>
  <c r="BI61" i="25"/>
  <c r="BI60" i="25"/>
  <c r="BI55" i="25"/>
  <c r="P66" i="25"/>
  <c r="P46" i="25"/>
  <c r="CC56" i="25"/>
  <c r="CC66" i="25"/>
  <c r="CC61" i="25"/>
  <c r="CC51" i="25"/>
  <c r="DW66" i="25"/>
  <c r="DW61" i="25"/>
  <c r="DW56" i="25"/>
  <c r="DW51" i="25"/>
  <c r="DI43" i="25"/>
  <c r="FE43" i="25"/>
  <c r="AQ44" i="25"/>
  <c r="DI45" i="25"/>
  <c r="FF45" i="25"/>
  <c r="CV46" i="25"/>
  <c r="EY58" i="25"/>
  <c r="EY56" i="25"/>
  <c r="EY55" i="25"/>
  <c r="EY45" i="25"/>
  <c r="EY54" i="25"/>
  <c r="EY53" i="25"/>
  <c r="EY48" i="25"/>
  <c r="EY46" i="25"/>
  <c r="DK64" i="25"/>
  <c r="DK50" i="25"/>
  <c r="DK49" i="25"/>
  <c r="AT64" i="25"/>
  <c r="AT60" i="25"/>
  <c r="AT54" i="25"/>
  <c r="FI64" i="25"/>
  <c r="FI60" i="25"/>
  <c r="FI59" i="25"/>
  <c r="FI54" i="25"/>
  <c r="AV66" i="25"/>
  <c r="AV46" i="25"/>
  <c r="ES66" i="25"/>
  <c r="ES46" i="25"/>
  <c r="FT66" i="25"/>
  <c r="FT46" i="25"/>
  <c r="CD61" i="25"/>
  <c r="CD56" i="25"/>
  <c r="CD51" i="25"/>
  <c r="CG61" i="25"/>
  <c r="CG56" i="25"/>
  <c r="CG66" i="25"/>
  <c r="CG51" i="25"/>
  <c r="Z43" i="25"/>
  <c r="FF43" i="25"/>
  <c r="DI44" i="25"/>
  <c r="DK44" i="25"/>
  <c r="Z45" i="25"/>
  <c r="AY45" i="25"/>
  <c r="O58" i="25"/>
  <c r="O56" i="25"/>
  <c r="O48" i="25"/>
  <c r="O46" i="25"/>
  <c r="O55" i="25"/>
  <c r="O54" i="25"/>
  <c r="O53" i="25"/>
  <c r="BU58" i="25"/>
  <c r="BU56" i="25"/>
  <c r="BU46" i="25"/>
  <c r="BU55" i="25"/>
  <c r="BU54" i="25"/>
  <c r="BU53" i="25"/>
  <c r="BU48" i="25"/>
  <c r="EZ58" i="25"/>
  <c r="EZ55" i="25"/>
  <c r="EZ56" i="25"/>
  <c r="EZ54" i="25"/>
  <c r="EZ53" i="25"/>
  <c r="EZ48" i="25"/>
  <c r="EZ46" i="25"/>
  <c r="FP58" i="25"/>
  <c r="FP55" i="25"/>
  <c r="FP54" i="25"/>
  <c r="FP53" i="25"/>
  <c r="FP48" i="25"/>
  <c r="FP46" i="25"/>
  <c r="FP45" i="25"/>
  <c r="FP56" i="25"/>
  <c r="BO63" i="25"/>
  <c r="BO49" i="25"/>
  <c r="BO48" i="25"/>
  <c r="DF63" i="25"/>
  <c r="DF49" i="25"/>
  <c r="DF48" i="25"/>
  <c r="DW64" i="25"/>
  <c r="DW50" i="25"/>
  <c r="DW49" i="25"/>
  <c r="EC65" i="25"/>
  <c r="EC45" i="25"/>
  <c r="EC51" i="25"/>
  <c r="EC50" i="25"/>
  <c r="DM66" i="25"/>
  <c r="DM46" i="25"/>
  <c r="EW66" i="25"/>
  <c r="EW46" i="25"/>
  <c r="EB61" i="25"/>
  <c r="EB56" i="25"/>
  <c r="EB51" i="25"/>
  <c r="FJ61" i="25"/>
  <c r="FJ56" i="25"/>
  <c r="FJ51" i="25"/>
  <c r="EI43" i="25"/>
  <c r="ET43" i="25"/>
  <c r="Z44" i="25"/>
  <c r="DD46" i="25"/>
  <c r="EQ46" i="25"/>
  <c r="DS58" i="25"/>
  <c r="DS56" i="25"/>
  <c r="DS45" i="25"/>
  <c r="DS54" i="25"/>
  <c r="DS53" i="25"/>
  <c r="DS55" i="25"/>
  <c r="DS48" i="25"/>
  <c r="DS46" i="25"/>
  <c r="BR63" i="25"/>
  <c r="BR49" i="25"/>
  <c r="BR48" i="25"/>
  <c r="AY63" i="25"/>
  <c r="AY59" i="25"/>
  <c r="FO64" i="25"/>
  <c r="FO50" i="25"/>
  <c r="FO49" i="25"/>
  <c r="EI64" i="25"/>
  <c r="EI50" i="25"/>
  <c r="BY64" i="25"/>
  <c r="BY60" i="25"/>
  <c r="BY59" i="25"/>
  <c r="BY54" i="25"/>
  <c r="K64" i="25"/>
  <c r="K60" i="25"/>
  <c r="K59" i="25"/>
  <c r="K54" i="25"/>
  <c r="EZ65" i="25"/>
  <c r="EZ51" i="25"/>
  <c r="EZ50" i="25"/>
  <c r="F66" i="25"/>
  <c r="F46" i="25"/>
  <c r="AY66" i="25"/>
  <c r="DN66" i="25"/>
  <c r="DN46" i="25"/>
  <c r="EI56" i="25"/>
  <c r="EI61" i="25"/>
  <c r="EI51" i="25"/>
  <c r="FL61" i="25"/>
  <c r="FL56" i="25"/>
  <c r="FL51" i="25"/>
  <c r="EI44" i="25"/>
  <c r="ET44" i="25"/>
  <c r="BV58" i="25"/>
  <c r="BV56" i="25"/>
  <c r="BV45" i="25"/>
  <c r="BV55" i="25"/>
  <c r="BV54" i="25"/>
  <c r="BV53" i="25"/>
  <c r="BV48" i="25"/>
  <c r="BV46" i="25"/>
  <c r="EA56" i="25"/>
  <c r="EA55" i="25"/>
  <c r="EA48" i="25"/>
  <c r="EA46" i="25"/>
  <c r="EA45" i="25"/>
  <c r="EA58" i="25"/>
  <c r="EA54" i="25"/>
  <c r="EA53" i="25"/>
  <c r="R63" i="25"/>
  <c r="R49" i="25"/>
  <c r="R48" i="25"/>
  <c r="CU63" i="25"/>
  <c r="CU49" i="25"/>
  <c r="CU48" i="25"/>
  <c r="E64" i="25"/>
  <c r="E50" i="25"/>
  <c r="E49" i="25"/>
  <c r="EN64" i="25"/>
  <c r="EN50" i="25"/>
  <c r="EN49" i="25"/>
  <c r="BH64" i="25"/>
  <c r="BH60" i="25"/>
  <c r="BH59" i="25"/>
  <c r="BH54" i="25"/>
  <c r="FF65" i="25"/>
  <c r="FF51" i="25"/>
  <c r="FF50" i="25"/>
  <c r="BC66" i="25"/>
  <c r="BC46" i="25"/>
  <c r="CO66" i="25"/>
  <c r="CO46" i="25"/>
  <c r="DP66" i="25"/>
  <c r="DP46" i="25"/>
  <c r="AQ56" i="25"/>
  <c r="AQ66" i="25"/>
  <c r="AQ61" i="25"/>
  <c r="AQ51" i="25"/>
  <c r="FM66" i="25"/>
  <c r="FM61" i="25"/>
  <c r="FM56" i="25"/>
  <c r="FM51" i="25"/>
  <c r="O43" i="25"/>
  <c r="BN43" i="25"/>
  <c r="EL43" i="25"/>
  <c r="BG46" i="25"/>
  <c r="CR46" i="25"/>
  <c r="ED58" i="25"/>
  <c r="ED56" i="25"/>
  <c r="ED45" i="25"/>
  <c r="ED54" i="25"/>
  <c r="ED53" i="25"/>
  <c r="ED55" i="25"/>
  <c r="ED48" i="25"/>
  <c r="ED46" i="25"/>
  <c r="FE58" i="25"/>
  <c r="FE56" i="25"/>
  <c r="FE55" i="25"/>
  <c r="FE54" i="25"/>
  <c r="FE53" i="25"/>
  <c r="FE48" i="25"/>
  <c r="FE46" i="25"/>
  <c r="O63" i="25"/>
  <c r="O49" i="25"/>
  <c r="AT63" i="25"/>
  <c r="AT59" i="25"/>
  <c r="AT58" i="25"/>
  <c r="AT53" i="25"/>
  <c r="T64" i="25"/>
  <c r="T50" i="25"/>
  <c r="T49" i="25"/>
  <c r="BJ64" i="25"/>
  <c r="BJ60" i="25"/>
  <c r="BJ59" i="25"/>
  <c r="BJ54" i="25"/>
  <c r="Q66" i="25"/>
  <c r="Q46" i="25"/>
  <c r="BF66" i="25"/>
  <c r="BF46" i="25"/>
  <c r="E66" i="25"/>
  <c r="E61" i="25"/>
  <c r="E56" i="25"/>
  <c r="E51" i="25"/>
  <c r="AR66" i="25"/>
  <c r="AR61" i="25"/>
  <c r="AR56" i="25"/>
  <c r="AR51" i="25"/>
  <c r="CR61" i="25"/>
  <c r="CR56" i="25"/>
  <c r="CR51" i="25"/>
  <c r="EK56" i="25"/>
  <c r="EK51" i="25"/>
  <c r="AY43" i="25"/>
  <c r="EA43" i="25"/>
  <c r="EV43" i="25"/>
  <c r="E44" i="25"/>
  <c r="O44" i="25"/>
  <c r="BN44" i="25"/>
  <c r="FV45" i="25"/>
  <c r="V58" i="25"/>
  <c r="V56" i="25"/>
  <c r="V55" i="25"/>
  <c r="V54" i="25"/>
  <c r="V53" i="25"/>
  <c r="V48" i="25"/>
  <c r="V45" i="25"/>
  <c r="FF58" i="25"/>
  <c r="FF55" i="25"/>
  <c r="FF54" i="25"/>
  <c r="FF53" i="25"/>
  <c r="FF56" i="25"/>
  <c r="FF48" i="25"/>
  <c r="FF46" i="25"/>
  <c r="DE63" i="25"/>
  <c r="DE49" i="25"/>
  <c r="DE48" i="25"/>
  <c r="FP64" i="25"/>
  <c r="FP50" i="25"/>
  <c r="D64" i="25"/>
  <c r="D60" i="25"/>
  <c r="D54" i="25"/>
  <c r="CT56" i="25"/>
  <c r="CT66" i="25"/>
  <c r="CT61" i="25"/>
  <c r="CT51" i="25"/>
  <c r="EL66" i="25"/>
  <c r="EL61" i="25"/>
  <c r="EL51" i="25"/>
  <c r="AS44" i="25"/>
  <c r="CI44" i="25"/>
  <c r="EA44" i="25"/>
  <c r="EV44" i="25"/>
  <c r="O45" i="25"/>
  <c r="AY56" i="25"/>
  <c r="AY55" i="25"/>
  <c r="AY48" i="25"/>
  <c r="AY46" i="25"/>
  <c r="AY58" i="25"/>
  <c r="AY54" i="25"/>
  <c r="AY53" i="25"/>
  <c r="EI59" i="25"/>
  <c r="EI58" i="25"/>
  <c r="EI53" i="25"/>
  <c r="BR64" i="25"/>
  <c r="BR50" i="25"/>
  <c r="W64" i="25"/>
  <c r="W60" i="25"/>
  <c r="W59" i="25"/>
  <c r="W54" i="25"/>
  <c r="DG65" i="25"/>
  <c r="DG51" i="25"/>
  <c r="DG50" i="25"/>
  <c r="DJ55" i="25"/>
  <c r="DJ65" i="25"/>
  <c r="DJ61" i="25"/>
  <c r="DJ60" i="25"/>
  <c r="EB66" i="25"/>
  <c r="EB46" i="25"/>
  <c r="BR43" i="25"/>
  <c r="BU43" i="25"/>
  <c r="DF43" i="25"/>
  <c r="AG46" i="25"/>
  <c r="BD56" i="25"/>
  <c r="BD58" i="25"/>
  <c r="BD53" i="25"/>
  <c r="BD55" i="25"/>
  <c r="BD48" i="25"/>
  <c r="BD46" i="25"/>
  <c r="BD54" i="25"/>
  <c r="EL63" i="25"/>
  <c r="EL59" i="25"/>
  <c r="AQ60" i="25"/>
  <c r="AQ59" i="25"/>
  <c r="AQ54" i="25"/>
  <c r="Y65" i="25"/>
  <c r="Y51" i="25"/>
  <c r="Y50" i="25"/>
  <c r="FH65" i="25"/>
  <c r="FH61" i="25"/>
  <c r="FH60" i="25"/>
  <c r="FH55" i="25"/>
  <c r="R65" i="25"/>
  <c r="R61" i="25"/>
  <c r="R60" i="25"/>
  <c r="R55" i="25"/>
  <c r="EG65" i="25"/>
  <c r="EG61" i="25"/>
  <c r="EG60" i="25"/>
  <c r="EG55" i="25"/>
  <c r="V66" i="25"/>
  <c r="EC66" i="25"/>
  <c r="EC46" i="25"/>
  <c r="FB66" i="25"/>
  <c r="FB46" i="25"/>
  <c r="T66" i="25"/>
  <c r="T61" i="25"/>
  <c r="T56" i="25"/>
  <c r="T51" i="25"/>
  <c r="AU61" i="25"/>
  <c r="AU56" i="25"/>
  <c r="AU66" i="25"/>
  <c r="AU51" i="25"/>
  <c r="EQ61" i="25"/>
  <c r="EQ56" i="25"/>
  <c r="EQ51" i="25"/>
  <c r="CO43" i="25"/>
  <c r="CU43" i="25"/>
  <c r="EX43" i="25"/>
  <c r="BR44" i="25"/>
  <c r="BU44" i="25"/>
  <c r="DW44" i="25"/>
  <c r="FH44" i="25"/>
  <c r="Z58" i="25"/>
  <c r="Z54" i="25"/>
  <c r="Z53" i="25"/>
  <c r="Z56" i="25"/>
  <c r="Z46" i="25"/>
  <c r="Z55" i="25"/>
  <c r="EL58" i="25"/>
  <c r="EL56" i="25"/>
  <c r="EL55" i="25"/>
  <c r="EL48" i="25"/>
  <c r="EL46" i="25"/>
  <c r="EL54" i="25"/>
  <c r="EL53" i="25"/>
  <c r="AG64" i="25"/>
  <c r="AG50" i="25"/>
  <c r="AG49" i="25"/>
  <c r="AV60" i="25"/>
  <c r="AV59" i="25"/>
  <c r="AV64" i="25"/>
  <c r="AV54" i="25"/>
  <c r="EE66" i="25"/>
  <c r="EE46" i="25"/>
  <c r="AY61" i="25"/>
  <c r="AY51" i="25"/>
  <c r="FT61" i="25"/>
  <c r="FT56" i="25"/>
  <c r="FT51" i="25"/>
  <c r="BV43" i="25"/>
  <c r="DS43" i="25"/>
  <c r="ED43" i="25"/>
  <c r="EO43" i="25"/>
  <c r="EY43" i="25"/>
  <c r="FY43" i="25"/>
  <c r="EN44" i="25"/>
  <c r="EX44" i="25"/>
  <c r="Y45" i="24"/>
  <c r="AZ58" i="24"/>
  <c r="AZ56" i="24"/>
  <c r="AZ48" i="24"/>
  <c r="AZ46" i="24"/>
  <c r="AZ54" i="24"/>
  <c r="AZ53" i="24"/>
  <c r="AZ55" i="24"/>
  <c r="AF63" i="24"/>
  <c r="AF49" i="24"/>
  <c r="AF48" i="24"/>
  <c r="W63" i="24"/>
  <c r="W48" i="24"/>
  <c r="W49" i="24"/>
  <c r="C59" i="24"/>
  <c r="C58" i="24"/>
  <c r="C53" i="24"/>
  <c r="AZ44" i="24"/>
  <c r="AZ45" i="24"/>
  <c r="AD58" i="24"/>
  <c r="AD56" i="24"/>
  <c r="AD55" i="24"/>
  <c r="AD54" i="24"/>
  <c r="AD53" i="24"/>
  <c r="AD48" i="24"/>
  <c r="AD46" i="24"/>
  <c r="AZ63" i="24"/>
  <c r="AZ49" i="24"/>
  <c r="W64" i="24"/>
  <c r="W50" i="24"/>
  <c r="AA64" i="24"/>
  <c r="AA50" i="24"/>
  <c r="AW64" i="24"/>
  <c r="AW60" i="24"/>
  <c r="AW59" i="24"/>
  <c r="BG66" i="24"/>
  <c r="BG46" i="24"/>
  <c r="W43" i="24"/>
  <c r="AS63" i="24"/>
  <c r="AS49" i="24"/>
  <c r="AS48" i="24"/>
  <c r="W44" i="24"/>
  <c r="BC58" i="24"/>
  <c r="BC56" i="24"/>
  <c r="BC54" i="24"/>
  <c r="BC53" i="24"/>
  <c r="BC55" i="24"/>
  <c r="BC48" i="24"/>
  <c r="BC46" i="24"/>
  <c r="AZ64" i="24"/>
  <c r="AZ60" i="24"/>
  <c r="AZ59" i="24"/>
  <c r="AK64" i="24"/>
  <c r="AK50" i="24"/>
  <c r="AK49" i="24"/>
  <c r="Y65" i="24"/>
  <c r="Y51" i="24"/>
  <c r="Y50" i="24"/>
  <c r="C63" i="24"/>
  <c r="C49" i="24"/>
  <c r="C48" i="24"/>
  <c r="AB66" i="24"/>
  <c r="AB61" i="24"/>
  <c r="AB56" i="24"/>
  <c r="AB51" i="24"/>
  <c r="AM64" i="24"/>
  <c r="AM50" i="24"/>
  <c r="AM49" i="24"/>
  <c r="AN63" i="24"/>
  <c r="AN49" i="24"/>
  <c r="AN48" i="24"/>
  <c r="BB63" i="24"/>
  <c r="BB49" i="24"/>
  <c r="BB48" i="24"/>
  <c r="AS66" i="24"/>
  <c r="AS46" i="24"/>
  <c r="AA44" i="24"/>
  <c r="AL46" i="24"/>
  <c r="AU58" i="24"/>
  <c r="AU56" i="24"/>
  <c r="AU53" i="24"/>
  <c r="AU48" i="24"/>
  <c r="AU46" i="24"/>
  <c r="AU55" i="24"/>
  <c r="AU54" i="24"/>
  <c r="BB43" i="24"/>
  <c r="BC43" i="24"/>
  <c r="BL63" i="24"/>
  <c r="BL59" i="24"/>
  <c r="BL53" i="24"/>
  <c r="BL58" i="24"/>
  <c r="AB64" i="24"/>
  <c r="AB60" i="24"/>
  <c r="AB59" i="24"/>
  <c r="AB54" i="24"/>
  <c r="BG61" i="24"/>
  <c r="BG56" i="24"/>
  <c r="BG51" i="24"/>
  <c r="AS43" i="24"/>
  <c r="BC44" i="24"/>
  <c r="BC45" i="24"/>
  <c r="AW58" i="24"/>
  <c r="AW56" i="24"/>
  <c r="AW55" i="24"/>
  <c r="AW54" i="24"/>
  <c r="AW53" i="24"/>
  <c r="AW48" i="24"/>
  <c r="AW46" i="24"/>
  <c r="AI63" i="24"/>
  <c r="AI49" i="24"/>
  <c r="AI48" i="24"/>
  <c r="BL65" i="24"/>
  <c r="BL61" i="24"/>
  <c r="BL60" i="24"/>
  <c r="BL55" i="24"/>
  <c r="AF66" i="24"/>
  <c r="AF46" i="24"/>
  <c r="Y43" i="24"/>
  <c r="AD43" i="24"/>
  <c r="AL63" i="24"/>
  <c r="AL49" i="24"/>
  <c r="AL48" i="24"/>
  <c r="BD66" i="24"/>
  <c r="BD46" i="24"/>
  <c r="AW43" i="24"/>
  <c r="Y44" i="24"/>
  <c r="AD44" i="24"/>
  <c r="AP65" i="24"/>
  <c r="AP61" i="24"/>
  <c r="AP60" i="24"/>
  <c r="AP55" i="24"/>
  <c r="BB66" i="24"/>
  <c r="BB61" i="24"/>
  <c r="BB51" i="24"/>
  <c r="BB56" i="24"/>
  <c r="AW44" i="24"/>
  <c r="AD45" i="24"/>
  <c r="AW45" i="24"/>
  <c r="AU43" i="24"/>
  <c r="AA63" i="24"/>
  <c r="AA49" i="24"/>
  <c r="AA48" i="24"/>
  <c r="BE66" i="24"/>
  <c r="BE46" i="24"/>
  <c r="AF43" i="24"/>
  <c r="AI43" i="24"/>
  <c r="AU44" i="24"/>
  <c r="AU45" i="24"/>
  <c r="Y58" i="24"/>
  <c r="Y56" i="24"/>
  <c r="Y55" i="24"/>
  <c r="Y54" i="24"/>
  <c r="Y53" i="24"/>
  <c r="Y48" i="24"/>
  <c r="Y46" i="24"/>
  <c r="AY63" i="24"/>
  <c r="AY49" i="24"/>
  <c r="AY48" i="24"/>
  <c r="AS59" i="24"/>
  <c r="AS58" i="24"/>
  <c r="AS53" i="24"/>
  <c r="AY65" i="24"/>
  <c r="AY61" i="24"/>
  <c r="AY60" i="24"/>
  <c r="AY55" i="24"/>
  <c r="AN66" i="24"/>
  <c r="AN61" i="24"/>
  <c r="AN56" i="24"/>
  <c r="AN51" i="24"/>
  <c r="AN43" i="24"/>
  <c r="AZ43" i="24"/>
  <c r="CL53" i="23"/>
  <c r="CL58" i="23"/>
  <c r="CL59" i="23"/>
  <c r="CL43" i="23"/>
  <c r="CL44" i="23"/>
  <c r="CL45" i="23"/>
  <c r="AT46" i="23"/>
  <c r="KE44" i="23"/>
  <c r="AZ44" i="23"/>
  <c r="JQ43" i="23"/>
  <c r="Q66" i="23"/>
  <c r="LK43" i="23"/>
  <c r="AF66" i="23"/>
  <c r="AK66" i="23"/>
  <c r="CV43" i="23"/>
  <c r="D43" i="23"/>
  <c r="KB43" i="23"/>
  <c r="CN66" i="23"/>
  <c r="HX58" i="23"/>
  <c r="HX56" i="23"/>
  <c r="HX53" i="23"/>
  <c r="HX48" i="23"/>
  <c r="HX46" i="23"/>
  <c r="HX45" i="23"/>
  <c r="HX55" i="23"/>
  <c r="HX54" i="23"/>
  <c r="LH58" i="23"/>
  <c r="LH56" i="23"/>
  <c r="LH45" i="23"/>
  <c r="LH54" i="23"/>
  <c r="LH53" i="23"/>
  <c r="LH55" i="23"/>
  <c r="LH48" i="23"/>
  <c r="LH46" i="23"/>
  <c r="GR63" i="23"/>
  <c r="GR49" i="23"/>
  <c r="GR48" i="23"/>
  <c r="IQ63" i="23"/>
  <c r="IQ59" i="23"/>
  <c r="HJ65" i="23"/>
  <c r="HJ51" i="23"/>
  <c r="HJ50" i="23"/>
  <c r="FC56" i="23"/>
  <c r="FC66" i="23"/>
  <c r="LB61" i="23"/>
  <c r="LB56" i="23"/>
  <c r="LB51" i="23"/>
  <c r="HZ58" i="23"/>
  <c r="HZ56" i="23"/>
  <c r="HZ48" i="23"/>
  <c r="HZ46" i="23"/>
  <c r="HZ55" i="23"/>
  <c r="HZ54" i="23"/>
  <c r="HZ53" i="23"/>
  <c r="DF58" i="23"/>
  <c r="DF56" i="23"/>
  <c r="DF53" i="23"/>
  <c r="DF48" i="23"/>
  <c r="DF46" i="23"/>
  <c r="DF55" i="23"/>
  <c r="DF54" i="23"/>
  <c r="GW63" i="23"/>
  <c r="GW49" i="23"/>
  <c r="GW48" i="23"/>
  <c r="CN63" i="23"/>
  <c r="CN59" i="23"/>
  <c r="LR58" i="23"/>
  <c r="LR63" i="23"/>
  <c r="LR59" i="23"/>
  <c r="LR53" i="23"/>
  <c r="JC64" i="23"/>
  <c r="JC50" i="23"/>
  <c r="EP64" i="23"/>
  <c r="EP60" i="23"/>
  <c r="EP59" i="23"/>
  <c r="EP54" i="23"/>
  <c r="L64" i="23"/>
  <c r="L60" i="23"/>
  <c r="L59" i="23"/>
  <c r="L54" i="23"/>
  <c r="KH65" i="23"/>
  <c r="KH51" i="23"/>
  <c r="KH50" i="23"/>
  <c r="JF65" i="23"/>
  <c r="JF51" i="23"/>
  <c r="JF50" i="23"/>
  <c r="EF65" i="23"/>
  <c r="EF61" i="23"/>
  <c r="EF60" i="23"/>
  <c r="EF55" i="23"/>
  <c r="LK65" i="23"/>
  <c r="LK61" i="23"/>
  <c r="GJ65" i="23"/>
  <c r="GJ61" i="23"/>
  <c r="GJ60" i="23"/>
  <c r="GJ55" i="23"/>
  <c r="E66" i="23"/>
  <c r="E46" i="23"/>
  <c r="FI66" i="23"/>
  <c r="FI46" i="23"/>
  <c r="MB66" i="23"/>
  <c r="MB46" i="23"/>
  <c r="BZ66" i="23"/>
  <c r="BZ61" i="23"/>
  <c r="BZ56" i="23"/>
  <c r="BZ51" i="23"/>
  <c r="JC56" i="23"/>
  <c r="JC61" i="23"/>
  <c r="JC51" i="23"/>
  <c r="LD61" i="23"/>
  <c r="LD56" i="23"/>
  <c r="LD51" i="23"/>
  <c r="JC44" i="23"/>
  <c r="KB44" i="23"/>
  <c r="LK44" i="23"/>
  <c r="CN45" i="23"/>
  <c r="DF45" i="23"/>
  <c r="V46" i="23"/>
  <c r="KP58" i="23"/>
  <c r="KP56" i="23"/>
  <c r="KP48" i="23"/>
  <c r="KP46" i="23"/>
  <c r="KP45" i="23"/>
  <c r="KP54" i="23"/>
  <c r="KP53" i="23"/>
  <c r="KP55" i="23"/>
  <c r="U63" i="23"/>
  <c r="U49" i="23"/>
  <c r="U48" i="23"/>
  <c r="KN63" i="23"/>
  <c r="KN49" i="23"/>
  <c r="KN48" i="23"/>
  <c r="BS64" i="23"/>
  <c r="BS60" i="23"/>
  <c r="BS59" i="23"/>
  <c r="KV65" i="23"/>
  <c r="KV51" i="23"/>
  <c r="KV50" i="23"/>
  <c r="LR65" i="23"/>
  <c r="LR61" i="23"/>
  <c r="LR60" i="23"/>
  <c r="LR55" i="23"/>
  <c r="GM61" i="23"/>
  <c r="GM60" i="23"/>
  <c r="GM65" i="23"/>
  <c r="GM55" i="23"/>
  <c r="CU66" i="23"/>
  <c r="CU46" i="23"/>
  <c r="FM66" i="23"/>
  <c r="FM46" i="23"/>
  <c r="HR66" i="23"/>
  <c r="HR46" i="23"/>
  <c r="CB56" i="23"/>
  <c r="CB66" i="23"/>
  <c r="CB61" i="23"/>
  <c r="CB51" i="23"/>
  <c r="JH61" i="23"/>
  <c r="JH56" i="23"/>
  <c r="JH51" i="23"/>
  <c r="FS43" i="23"/>
  <c r="GY43" i="23"/>
  <c r="HE43" i="23"/>
  <c r="HZ45" i="23"/>
  <c r="KI66" i="23"/>
  <c r="KI46" i="23"/>
  <c r="AD58" i="23"/>
  <c r="AD56" i="23"/>
  <c r="AD55" i="23"/>
  <c r="AD54" i="23"/>
  <c r="AD53" i="23"/>
  <c r="AD48" i="23"/>
  <c r="AD46" i="23"/>
  <c r="IO58" i="23"/>
  <c r="IO56" i="23"/>
  <c r="IO48" i="23"/>
  <c r="IO46" i="23"/>
  <c r="IO45" i="23"/>
  <c r="IO55" i="23"/>
  <c r="IO54" i="23"/>
  <c r="IO53" i="23"/>
  <c r="KU58" i="23"/>
  <c r="KU56" i="23"/>
  <c r="KU54" i="23"/>
  <c r="KU53" i="23"/>
  <c r="KU55" i="23"/>
  <c r="KU48" i="23"/>
  <c r="KU46" i="23"/>
  <c r="KU45" i="23"/>
  <c r="BT63" i="23"/>
  <c r="BT49" i="23"/>
  <c r="BT48" i="23"/>
  <c r="GA63" i="23"/>
  <c r="GA49" i="23"/>
  <c r="GA48" i="23"/>
  <c r="CJ63" i="23"/>
  <c r="CJ59" i="23"/>
  <c r="CJ58" i="23"/>
  <c r="CJ53" i="23"/>
  <c r="KE64" i="23"/>
  <c r="KE50" i="23"/>
  <c r="KE49" i="23"/>
  <c r="AQ65" i="23"/>
  <c r="AQ51" i="23"/>
  <c r="AQ50" i="23"/>
  <c r="LG65" i="23"/>
  <c r="LG45" i="23"/>
  <c r="LG51" i="23"/>
  <c r="LG50" i="23"/>
  <c r="K61" i="23"/>
  <c r="K60" i="23"/>
  <c r="K55" i="23"/>
  <c r="T66" i="23"/>
  <c r="T46" i="23"/>
  <c r="CX66" i="23"/>
  <c r="CX46" i="23"/>
  <c r="FP66" i="23"/>
  <c r="FP46" i="23"/>
  <c r="KJ66" i="23"/>
  <c r="KJ46" i="23"/>
  <c r="CE66" i="23"/>
  <c r="CE61" i="23"/>
  <c r="CE56" i="23"/>
  <c r="CE51" i="23"/>
  <c r="FP61" i="23"/>
  <c r="FP56" i="23"/>
  <c r="FP51" i="23"/>
  <c r="JJ56" i="23"/>
  <c r="JJ51" i="23"/>
  <c r="LJ56" i="23"/>
  <c r="LJ61" i="23"/>
  <c r="LJ51" i="23"/>
  <c r="AD43" i="23"/>
  <c r="BF43" i="23"/>
  <c r="CN43" i="23"/>
  <c r="HN43" i="23"/>
  <c r="JF43" i="23"/>
  <c r="KC43" i="23"/>
  <c r="FS44" i="23"/>
  <c r="BF45" i="23"/>
  <c r="AF58" i="23"/>
  <c r="AF46" i="23"/>
  <c r="AF55" i="23"/>
  <c r="AF54" i="23"/>
  <c r="AF56" i="23"/>
  <c r="AF53" i="23"/>
  <c r="AF48" i="23"/>
  <c r="EL58" i="23"/>
  <c r="EL56" i="23"/>
  <c r="EL55" i="23"/>
  <c r="EL54" i="23"/>
  <c r="EL53" i="23"/>
  <c r="EL48" i="23"/>
  <c r="EL46" i="23"/>
  <c r="GE58" i="23"/>
  <c r="GE56" i="23"/>
  <c r="GE48" i="23"/>
  <c r="GE46" i="23"/>
  <c r="GE45" i="23"/>
  <c r="GE55" i="23"/>
  <c r="GE54" i="23"/>
  <c r="GE53" i="23"/>
  <c r="IQ58" i="23"/>
  <c r="IQ56" i="23"/>
  <c r="IQ48" i="23"/>
  <c r="IQ46" i="23"/>
  <c r="IQ45" i="23"/>
  <c r="IQ55" i="23"/>
  <c r="IQ54" i="23"/>
  <c r="IQ53" i="23"/>
  <c r="KV58" i="23"/>
  <c r="KV56" i="23"/>
  <c r="KV54" i="23"/>
  <c r="KV53" i="23"/>
  <c r="KV55" i="23"/>
  <c r="KV48" i="23"/>
  <c r="KV46" i="23"/>
  <c r="GO63" i="23"/>
  <c r="GO49" i="23"/>
  <c r="GO48" i="23"/>
  <c r="AE63" i="23"/>
  <c r="AE49" i="23"/>
  <c r="AE48" i="23"/>
  <c r="EH63" i="23"/>
  <c r="EH59" i="23"/>
  <c r="EH58" i="23"/>
  <c r="EH53" i="23"/>
  <c r="LH64" i="23"/>
  <c r="LH50" i="23"/>
  <c r="B64" i="23"/>
  <c r="B60" i="23"/>
  <c r="B54" i="23"/>
  <c r="GG64" i="23"/>
  <c r="GG60" i="23"/>
  <c r="GG59" i="23"/>
  <c r="GG54" i="23"/>
  <c r="LX65" i="23"/>
  <c r="LX45" i="23"/>
  <c r="LX51" i="23"/>
  <c r="LX50" i="23"/>
  <c r="CY66" i="23"/>
  <c r="CY46" i="23"/>
  <c r="KL66" i="23"/>
  <c r="KL46" i="23"/>
  <c r="D66" i="23"/>
  <c r="D61" i="23"/>
  <c r="D51" i="23"/>
  <c r="CG66" i="23"/>
  <c r="CG61" i="23"/>
  <c r="CG56" i="23"/>
  <c r="CG51" i="23"/>
  <c r="LN66" i="23"/>
  <c r="LN61" i="23"/>
  <c r="LN56" i="23"/>
  <c r="LN51" i="23"/>
  <c r="AZ43" i="23"/>
  <c r="EA43" i="23"/>
  <c r="AD44" i="23"/>
  <c r="AD45" i="23"/>
  <c r="AZ45" i="23"/>
  <c r="CN58" i="23"/>
  <c r="CN56" i="23"/>
  <c r="CN55" i="23"/>
  <c r="CN54" i="23"/>
  <c r="CN53" i="23"/>
  <c r="CN48" i="23"/>
  <c r="CN46" i="23"/>
  <c r="GI58" i="23"/>
  <c r="GI56" i="23"/>
  <c r="GI55" i="23"/>
  <c r="GI54" i="23"/>
  <c r="GI53" i="23"/>
  <c r="GI48" i="23"/>
  <c r="GI46" i="23"/>
  <c r="KZ58" i="23"/>
  <c r="KZ56" i="23"/>
  <c r="KZ55" i="23"/>
  <c r="KZ48" i="23"/>
  <c r="KZ46" i="23"/>
  <c r="KZ45" i="23"/>
  <c r="KZ54" i="23"/>
  <c r="KZ53" i="23"/>
  <c r="CO63" i="23"/>
  <c r="CO49" i="23"/>
  <c r="CO48" i="23"/>
  <c r="II63" i="23"/>
  <c r="II49" i="23"/>
  <c r="II48" i="23"/>
  <c r="JC59" i="23"/>
  <c r="JC58" i="23"/>
  <c r="JC53" i="23"/>
  <c r="K64" i="23"/>
  <c r="K50" i="23"/>
  <c r="K49" i="23"/>
  <c r="K65" i="23"/>
  <c r="K51" i="23"/>
  <c r="N65" i="23"/>
  <c r="N51" i="23"/>
  <c r="N50" i="23"/>
  <c r="AD66" i="23"/>
  <c r="FR66" i="23"/>
  <c r="FR46" i="23"/>
  <c r="IN66" i="23"/>
  <c r="IN46" i="23"/>
  <c r="KN66" i="23"/>
  <c r="KN46" i="23"/>
  <c r="Q61" i="23"/>
  <c r="Q51" i="23"/>
  <c r="Q56" i="23"/>
  <c r="CH66" i="23"/>
  <c r="CH61" i="23"/>
  <c r="CH51" i="23"/>
  <c r="CH56" i="23"/>
  <c r="JS61" i="23"/>
  <c r="JS56" i="23"/>
  <c r="JS66" i="23"/>
  <c r="JS51" i="23"/>
  <c r="LP61" i="23"/>
  <c r="LP56" i="23"/>
  <c r="LP66" i="23"/>
  <c r="LP51" i="23"/>
  <c r="AE43" i="23"/>
  <c r="DF43" i="23"/>
  <c r="FF43" i="23"/>
  <c r="FY43" i="23"/>
  <c r="GR43" i="23"/>
  <c r="HX43" i="23"/>
  <c r="KE43" i="23"/>
  <c r="KN43" i="23"/>
  <c r="EA44" i="23"/>
  <c r="BS45" i="23"/>
  <c r="HG45" i="23"/>
  <c r="AT58" i="23"/>
  <c r="AT45" i="23"/>
  <c r="AT55" i="23"/>
  <c r="AT54" i="23"/>
  <c r="AT53" i="23"/>
  <c r="AT56" i="23"/>
  <c r="AT48" i="23"/>
  <c r="CV56" i="23"/>
  <c r="CV58" i="23"/>
  <c r="CV55" i="23"/>
  <c r="CV54" i="23"/>
  <c r="CV53" i="23"/>
  <c r="CV48" i="23"/>
  <c r="CV46" i="23"/>
  <c r="JF58" i="23"/>
  <c r="JF56" i="23"/>
  <c r="JF55" i="23"/>
  <c r="JF54" i="23"/>
  <c r="JF53" i="23"/>
  <c r="JF48" i="23"/>
  <c r="JF46" i="23"/>
  <c r="JF45" i="23"/>
  <c r="FF63" i="23"/>
  <c r="FF59" i="23"/>
  <c r="AZ64" i="23"/>
  <c r="AZ50" i="23"/>
  <c r="AZ49" i="23"/>
  <c r="BO64" i="23"/>
  <c r="BO50" i="23"/>
  <c r="BO49" i="23"/>
  <c r="GI64" i="23"/>
  <c r="GI50" i="23"/>
  <c r="GI49" i="23"/>
  <c r="CB60" i="23"/>
  <c r="CB59" i="23"/>
  <c r="CB54" i="23"/>
  <c r="AU65" i="23"/>
  <c r="AU51" i="23"/>
  <c r="AU50" i="23"/>
  <c r="JZ65" i="23"/>
  <c r="JZ45" i="23"/>
  <c r="JZ51" i="23"/>
  <c r="JZ50" i="23"/>
  <c r="Z65" i="23"/>
  <c r="Z51" i="23"/>
  <c r="Z50" i="23"/>
  <c r="KY65" i="23"/>
  <c r="KY61" i="23"/>
  <c r="KY60" i="23"/>
  <c r="KY55" i="23"/>
  <c r="U65" i="23"/>
  <c r="U61" i="23"/>
  <c r="U60" i="23"/>
  <c r="U55" i="23"/>
  <c r="IX65" i="23"/>
  <c r="IX61" i="23"/>
  <c r="IX60" i="23"/>
  <c r="IX55" i="23"/>
  <c r="DB66" i="23"/>
  <c r="DB46" i="23"/>
  <c r="FU66" i="23"/>
  <c r="FU46" i="23"/>
  <c r="KQ66" i="23"/>
  <c r="KQ46" i="23"/>
  <c r="CK61" i="23"/>
  <c r="CK66" i="23"/>
  <c r="CK56" i="23"/>
  <c r="CK51" i="23"/>
  <c r="GC66" i="23"/>
  <c r="GC61" i="23"/>
  <c r="GC56" i="23"/>
  <c r="GC51" i="23"/>
  <c r="LQ56" i="23"/>
  <c r="LQ66" i="23"/>
  <c r="LQ61" i="23"/>
  <c r="LQ51" i="23"/>
  <c r="BS43" i="23"/>
  <c r="GE43" i="23"/>
  <c r="KF43" i="23"/>
  <c r="KZ43" i="23"/>
  <c r="D44" i="23"/>
  <c r="DF44" i="23"/>
  <c r="FY44" i="23"/>
  <c r="HX44" i="23"/>
  <c r="LK56" i="23"/>
  <c r="LK55" i="23"/>
  <c r="LK58" i="23"/>
  <c r="LK54" i="23"/>
  <c r="LK53" i="23"/>
  <c r="LK48" i="23"/>
  <c r="LK46" i="23"/>
  <c r="DU63" i="23"/>
  <c r="DU49" i="23"/>
  <c r="DU48" i="23"/>
  <c r="JB63" i="23"/>
  <c r="JB49" i="23"/>
  <c r="JB48" i="23"/>
  <c r="MB63" i="23"/>
  <c r="MB59" i="23"/>
  <c r="MB58" i="23"/>
  <c r="MB53" i="23"/>
  <c r="BK65" i="23"/>
  <c r="BK51" i="23"/>
  <c r="BK50" i="23"/>
  <c r="KI65" i="23"/>
  <c r="KI51" i="23"/>
  <c r="KI50" i="23"/>
  <c r="CC65" i="23"/>
  <c r="CC51" i="23"/>
  <c r="CC50" i="23"/>
  <c r="AZ65" i="23"/>
  <c r="AZ61" i="23"/>
  <c r="AZ60" i="23"/>
  <c r="JB65" i="23"/>
  <c r="JB61" i="23"/>
  <c r="JB60" i="23"/>
  <c r="JB55" i="23"/>
  <c r="IP66" i="23"/>
  <c r="IP46" i="23"/>
  <c r="CN61" i="23"/>
  <c r="CN51" i="23"/>
  <c r="GL66" i="23"/>
  <c r="GL61" i="23"/>
  <c r="GL56" i="23"/>
  <c r="GL51" i="23"/>
  <c r="JU66" i="23"/>
  <c r="JU61" i="23"/>
  <c r="JU56" i="23"/>
  <c r="JU51" i="23"/>
  <c r="LV61" i="23"/>
  <c r="LV56" i="23"/>
  <c r="LV51" i="23"/>
  <c r="BT43" i="23"/>
  <c r="CO43" i="23"/>
  <c r="HG43" i="23"/>
  <c r="HZ43" i="23"/>
  <c r="IO43" i="23"/>
  <c r="KP43" i="23"/>
  <c r="GE44" i="23"/>
  <c r="KZ44" i="23"/>
  <c r="N45" i="23"/>
  <c r="EL45" i="23"/>
  <c r="KV45" i="23"/>
  <c r="AZ58" i="23"/>
  <c r="AZ56" i="23"/>
  <c r="AZ54" i="23"/>
  <c r="AZ53" i="23"/>
  <c r="AZ48" i="23"/>
  <c r="AZ46" i="23"/>
  <c r="AZ55" i="23"/>
  <c r="GY58" i="23"/>
  <c r="GY56" i="23"/>
  <c r="GY55" i="23"/>
  <c r="GY54" i="23"/>
  <c r="GY53" i="23"/>
  <c r="GY48" i="23"/>
  <c r="GY46" i="23"/>
  <c r="JQ58" i="23"/>
  <c r="JQ56" i="23"/>
  <c r="JQ48" i="23"/>
  <c r="JQ46" i="23"/>
  <c r="JQ45" i="23"/>
  <c r="JQ55" i="23"/>
  <c r="JQ54" i="23"/>
  <c r="JQ53" i="23"/>
  <c r="FM63" i="23"/>
  <c r="FM49" i="23"/>
  <c r="FM48" i="23"/>
  <c r="JC63" i="23"/>
  <c r="JC49" i="23"/>
  <c r="JC48" i="23"/>
  <c r="CQ63" i="23"/>
  <c r="CQ48" i="23"/>
  <c r="CQ49" i="23"/>
  <c r="J59" i="23"/>
  <c r="J58" i="23"/>
  <c r="J53" i="23"/>
  <c r="HZ63" i="23"/>
  <c r="HZ59" i="23"/>
  <c r="CF64" i="23"/>
  <c r="CF50" i="23"/>
  <c r="CF49" i="23"/>
  <c r="CX64" i="23"/>
  <c r="CX60" i="23"/>
  <c r="CX59" i="23"/>
  <c r="CX54" i="23"/>
  <c r="X65" i="23"/>
  <c r="X61" i="23"/>
  <c r="X60" i="23"/>
  <c r="X55" i="23"/>
  <c r="BW60" i="23"/>
  <c r="BW61" i="23"/>
  <c r="BW55" i="23"/>
  <c r="JJ61" i="23"/>
  <c r="JJ60" i="23"/>
  <c r="JJ65" i="23"/>
  <c r="JJ55" i="23"/>
  <c r="AQ66" i="23"/>
  <c r="AQ46" i="23"/>
  <c r="EB66" i="23"/>
  <c r="EB46" i="23"/>
  <c r="GA66" i="23"/>
  <c r="GA46" i="23"/>
  <c r="LB66" i="23"/>
  <c r="LB46" i="23"/>
  <c r="AD61" i="23"/>
  <c r="AD51" i="23"/>
  <c r="CT56" i="23"/>
  <c r="CT66" i="23"/>
  <c r="CT61" i="23"/>
  <c r="CT51" i="23"/>
  <c r="GR66" i="23"/>
  <c r="GR61" i="23"/>
  <c r="GR56" i="23"/>
  <c r="GR51" i="23"/>
  <c r="JV66" i="23"/>
  <c r="JV61" i="23"/>
  <c r="JV56" i="23"/>
  <c r="JV51" i="23"/>
  <c r="BH43" i="23"/>
  <c r="HZ44" i="23"/>
  <c r="IO44" i="23"/>
  <c r="JQ44" i="23"/>
  <c r="KP44" i="23"/>
  <c r="BH45" i="23"/>
  <c r="KI45" i="23"/>
  <c r="Q46" i="23"/>
  <c r="CC46" i="23"/>
  <c r="MA58" i="23"/>
  <c r="MA56" i="23"/>
  <c r="MA55" i="23"/>
  <c r="MA54" i="23"/>
  <c r="MA53" i="23"/>
  <c r="MA48" i="23"/>
  <c r="MA46" i="23"/>
  <c r="MA45" i="23"/>
  <c r="JQ63" i="23"/>
  <c r="JQ49" i="23"/>
  <c r="EF63" i="23"/>
  <c r="EF49" i="23"/>
  <c r="EF48" i="23"/>
  <c r="CW63" i="23"/>
  <c r="CW59" i="23"/>
  <c r="CW58" i="23"/>
  <c r="CW53" i="23"/>
  <c r="CQ64" i="23"/>
  <c r="CQ50" i="23"/>
  <c r="CB64" i="23"/>
  <c r="CB50" i="23"/>
  <c r="CB49" i="23"/>
  <c r="CP65" i="23"/>
  <c r="CP51" i="23"/>
  <c r="CP50" i="23"/>
  <c r="FR65" i="23"/>
  <c r="FR51" i="23"/>
  <c r="FR50" i="23"/>
  <c r="DW65" i="23"/>
  <c r="DW61" i="23"/>
  <c r="DW60" i="23"/>
  <c r="DW55" i="23"/>
  <c r="DC65" i="23"/>
  <c r="DC61" i="23"/>
  <c r="DC60" i="23"/>
  <c r="DC55" i="23"/>
  <c r="JO65" i="23"/>
  <c r="JO61" i="23"/>
  <c r="JO60" i="23"/>
  <c r="JO55" i="23"/>
  <c r="AR66" i="23"/>
  <c r="AR46" i="23"/>
  <c r="LD66" i="23"/>
  <c r="LD46" i="23"/>
  <c r="DL66" i="23"/>
  <c r="DL61" i="23"/>
  <c r="DL51" i="23"/>
  <c r="DL56" i="23"/>
  <c r="CQ43" i="23"/>
  <c r="IQ43" i="23"/>
  <c r="Z45" i="23"/>
  <c r="LW64" i="23"/>
  <c r="LW60" i="23"/>
  <c r="LW59" i="23"/>
  <c r="LW54" i="23"/>
  <c r="BF58" i="23"/>
  <c r="BF56" i="23"/>
  <c r="BF55" i="23"/>
  <c r="BF54" i="23"/>
  <c r="BF53" i="23"/>
  <c r="BF48" i="23"/>
  <c r="BF46" i="23"/>
  <c r="FF58" i="23"/>
  <c r="FF56" i="23"/>
  <c r="FF53" i="23"/>
  <c r="FF48" i="23"/>
  <c r="FF46" i="23"/>
  <c r="FF55" i="23"/>
  <c r="FF54" i="23"/>
  <c r="HE58" i="23"/>
  <c r="HE56" i="23"/>
  <c r="HE55" i="23"/>
  <c r="HE54" i="23"/>
  <c r="HE53" i="23"/>
  <c r="HE48" i="23"/>
  <c r="HE46" i="23"/>
  <c r="EL63" i="23"/>
  <c r="EL49" i="23"/>
  <c r="IS58" i="23"/>
  <c r="IS63" i="23"/>
  <c r="IS59" i="23"/>
  <c r="IS53" i="23"/>
  <c r="DS64" i="23"/>
  <c r="DS50" i="23"/>
  <c r="DS49" i="23"/>
  <c r="DF65" i="23"/>
  <c r="DF61" i="23"/>
  <c r="DF60" i="23"/>
  <c r="KA65" i="23"/>
  <c r="KA61" i="23"/>
  <c r="KA60" i="23"/>
  <c r="KA55" i="23"/>
  <c r="AS66" i="23"/>
  <c r="AS46" i="23"/>
  <c r="EG66" i="23"/>
  <c r="EG46" i="23"/>
  <c r="GD66" i="23"/>
  <c r="GD46" i="23"/>
  <c r="JC66" i="23"/>
  <c r="JC46" i="23"/>
  <c r="LG66" i="23"/>
  <c r="LG46" i="23"/>
  <c r="AF61" i="23"/>
  <c r="AF51" i="23"/>
  <c r="DX61" i="23"/>
  <c r="DX66" i="23"/>
  <c r="DX56" i="23"/>
  <c r="DX51" i="23"/>
  <c r="HB66" i="23"/>
  <c r="HB61" i="23"/>
  <c r="HB56" i="23"/>
  <c r="HB51" i="23"/>
  <c r="JZ61" i="23"/>
  <c r="JZ56" i="23"/>
  <c r="JZ66" i="23"/>
  <c r="AF43" i="23"/>
  <c r="AK43" i="23"/>
  <c r="HH43" i="23"/>
  <c r="CQ44" i="23"/>
  <c r="IQ44" i="23"/>
  <c r="AQ45" i="23"/>
  <c r="HJ45" i="23"/>
  <c r="KH46" i="23"/>
  <c r="FY58" i="23"/>
  <c r="FY56" i="23"/>
  <c r="FY53" i="23"/>
  <c r="FY48" i="23"/>
  <c r="FY46" i="23"/>
  <c r="FY55" i="23"/>
  <c r="FY54" i="23"/>
  <c r="FC61" i="23"/>
  <c r="FC60" i="23"/>
  <c r="FC55" i="23"/>
  <c r="BH58" i="23"/>
  <c r="BH48" i="23"/>
  <c r="BH56" i="23"/>
  <c r="BH46" i="23"/>
  <c r="BH55" i="23"/>
  <c r="BH54" i="23"/>
  <c r="BH53" i="23"/>
  <c r="HG58" i="23"/>
  <c r="HG56" i="23"/>
  <c r="HG48" i="23"/>
  <c r="HG46" i="23"/>
  <c r="HG55" i="23"/>
  <c r="HG54" i="23"/>
  <c r="HG53" i="23"/>
  <c r="KB56" i="23"/>
  <c r="KB55" i="23"/>
  <c r="KB58" i="23"/>
  <c r="KB54" i="23"/>
  <c r="KB53" i="23"/>
  <c r="KB48" i="23"/>
  <c r="KB46" i="23"/>
  <c r="JU63" i="23"/>
  <c r="JU49" i="23"/>
  <c r="JU48" i="23"/>
  <c r="LO63" i="23"/>
  <c r="LO59" i="23"/>
  <c r="LO58" i="23"/>
  <c r="LO53" i="23"/>
  <c r="FU64" i="23"/>
  <c r="FU50" i="23"/>
  <c r="FU49" i="23"/>
  <c r="IE64" i="23"/>
  <c r="IE60" i="23"/>
  <c r="IE59" i="23"/>
  <c r="IE54" i="23"/>
  <c r="JQ64" i="23"/>
  <c r="JQ60" i="23"/>
  <c r="JQ59" i="23"/>
  <c r="BW65" i="23"/>
  <c r="BW51" i="23"/>
  <c r="BW50" i="23"/>
  <c r="IM65" i="23"/>
  <c r="IM51" i="23"/>
  <c r="IM50" i="23"/>
  <c r="HN65" i="23"/>
  <c r="HN61" i="23"/>
  <c r="HN60" i="23"/>
  <c r="DY61" i="23"/>
  <c r="DY60" i="23"/>
  <c r="DY65" i="23"/>
  <c r="DY55" i="23"/>
  <c r="KF65" i="23"/>
  <c r="KF61" i="23"/>
  <c r="KF60" i="23"/>
  <c r="EJ66" i="23"/>
  <c r="EJ46" i="23"/>
  <c r="JH66" i="23"/>
  <c r="JH46" i="23"/>
  <c r="LJ66" i="23"/>
  <c r="LJ46" i="23"/>
  <c r="CA66" i="23"/>
  <c r="CA46" i="23"/>
  <c r="AI66" i="23"/>
  <c r="AI61" i="23"/>
  <c r="AI56" i="23"/>
  <c r="AI51" i="23"/>
  <c r="EB61" i="23"/>
  <c r="EB56" i="23"/>
  <c r="EB51" i="23"/>
  <c r="HC61" i="23"/>
  <c r="HC56" i="23"/>
  <c r="HC51" i="23"/>
  <c r="KH61" i="23"/>
  <c r="KH66" i="23"/>
  <c r="AF44" i="23"/>
  <c r="AK44" i="23"/>
  <c r="FU44" i="23"/>
  <c r="AF45" i="23"/>
  <c r="IM45" i="23"/>
  <c r="DA46" i="23"/>
  <c r="HH58" i="23"/>
  <c r="HH56" i="23"/>
  <c r="HH46" i="23"/>
  <c r="HH45" i="23"/>
  <c r="HH55" i="23"/>
  <c r="HH54" i="23"/>
  <c r="HH53" i="23"/>
  <c r="HH48" i="23"/>
  <c r="KC58" i="23"/>
  <c r="KC56" i="23"/>
  <c r="KC54" i="23"/>
  <c r="KC55" i="23"/>
  <c r="KC53" i="23"/>
  <c r="KC48" i="23"/>
  <c r="KC46" i="23"/>
  <c r="KC45" i="23"/>
  <c r="JH63" i="23"/>
  <c r="JH48" i="23"/>
  <c r="JH49" i="23"/>
  <c r="LH63" i="23"/>
  <c r="LH49" i="23"/>
  <c r="GP63" i="23"/>
  <c r="GP49" i="23"/>
  <c r="GP48" i="23"/>
  <c r="FC65" i="23"/>
  <c r="FC45" i="23"/>
  <c r="FC51" i="23"/>
  <c r="FC50" i="23"/>
  <c r="KD65" i="23"/>
  <c r="KD51" i="23"/>
  <c r="KD50" i="23"/>
  <c r="KD45" i="23"/>
  <c r="JG65" i="23"/>
  <c r="JG61" i="23"/>
  <c r="JG60" i="23"/>
  <c r="JG55" i="23"/>
  <c r="EH65" i="23"/>
  <c r="EH61" i="23"/>
  <c r="EH60" i="23"/>
  <c r="EH55" i="23"/>
  <c r="KT60" i="23"/>
  <c r="KT65" i="23"/>
  <c r="KT61" i="23"/>
  <c r="KT55" i="23"/>
  <c r="EN66" i="23"/>
  <c r="EN46" i="23"/>
  <c r="HC66" i="23"/>
  <c r="HC46" i="23"/>
  <c r="JJ66" i="23"/>
  <c r="JJ46" i="23"/>
  <c r="AK61" i="23"/>
  <c r="AK51" i="23"/>
  <c r="EC66" i="23"/>
  <c r="EC61" i="23"/>
  <c r="EC56" i="23"/>
  <c r="EC51" i="23"/>
  <c r="HU56" i="23"/>
  <c r="HU66" i="23"/>
  <c r="HU61" i="23"/>
  <c r="HU51" i="23"/>
  <c r="KN61" i="23"/>
  <c r="KN56" i="23"/>
  <c r="KN51" i="23"/>
  <c r="AT43" i="23"/>
  <c r="KH43" i="23"/>
  <c r="LH43" i="23"/>
  <c r="BW45" i="23"/>
  <c r="FF45" i="23"/>
  <c r="KE58" i="23"/>
  <c r="KE56" i="23"/>
  <c r="KE55" i="23"/>
  <c r="KE53" i="23"/>
  <c r="KE48" i="23"/>
  <c r="KE46" i="23"/>
  <c r="KE45" i="23"/>
  <c r="KE54" i="23"/>
  <c r="J63" i="23"/>
  <c r="J49" i="23"/>
  <c r="J48" i="23"/>
  <c r="LP63" i="23"/>
  <c r="LP49" i="23"/>
  <c r="LP48" i="23"/>
  <c r="B59" i="23"/>
  <c r="B58" i="23"/>
  <c r="B63" i="23"/>
  <c r="B53" i="23"/>
  <c r="KH59" i="23"/>
  <c r="KH63" i="23"/>
  <c r="KC64" i="23"/>
  <c r="KC60" i="23"/>
  <c r="KC59" i="23"/>
  <c r="BF65" i="23"/>
  <c r="BF61" i="23"/>
  <c r="BF60" i="23"/>
  <c r="EJ65" i="23"/>
  <c r="EJ61" i="23"/>
  <c r="EJ60" i="23"/>
  <c r="EJ55" i="23"/>
  <c r="KV61" i="23"/>
  <c r="KV60" i="23"/>
  <c r="EX66" i="23"/>
  <c r="EX46" i="23"/>
  <c r="JM66" i="23"/>
  <c r="JM46" i="23"/>
  <c r="LM66" i="23"/>
  <c r="LM46" i="23"/>
  <c r="AR61" i="23"/>
  <c r="AR56" i="23"/>
  <c r="AR51" i="23"/>
  <c r="EP66" i="23"/>
  <c r="EP61" i="23"/>
  <c r="EP56" i="23"/>
  <c r="EP51" i="23"/>
  <c r="KP66" i="23"/>
  <c r="KP61" i="23"/>
  <c r="KP51" i="23"/>
  <c r="EL43" i="23"/>
  <c r="GI43" i="23"/>
  <c r="GW43" i="23"/>
  <c r="II43" i="23"/>
  <c r="AT44" i="23"/>
  <c r="LH44" i="23"/>
  <c r="CC45" i="23"/>
  <c r="GI45" i="23"/>
  <c r="EO64" i="23"/>
  <c r="EO60" i="23"/>
  <c r="EO59" i="23"/>
  <c r="EO54" i="23"/>
  <c r="D58" i="23"/>
  <c r="D56" i="23"/>
  <c r="D53" i="23"/>
  <c r="D48" i="23"/>
  <c r="D46" i="23"/>
  <c r="D55" i="23"/>
  <c r="D54" i="23"/>
  <c r="BS58" i="23"/>
  <c r="BS48" i="23"/>
  <c r="BS46" i="23"/>
  <c r="BS56" i="23"/>
  <c r="BS55" i="23"/>
  <c r="BS54" i="23"/>
  <c r="BS53" i="23"/>
  <c r="FS58" i="23"/>
  <c r="FS56" i="23"/>
  <c r="FS55" i="23"/>
  <c r="FS54" i="23"/>
  <c r="FS53" i="23"/>
  <c r="FS48" i="23"/>
  <c r="FS46" i="23"/>
  <c r="HN58" i="23"/>
  <c r="HN56" i="23"/>
  <c r="HN55" i="23"/>
  <c r="HN54" i="23"/>
  <c r="HN53" i="23"/>
  <c r="HN48" i="23"/>
  <c r="HN46" i="23"/>
  <c r="HN45" i="23"/>
  <c r="KF58" i="23"/>
  <c r="KF56" i="23"/>
  <c r="KF55" i="23"/>
  <c r="KF48" i="23"/>
  <c r="KF46" i="23"/>
  <c r="KF45" i="23"/>
  <c r="KF54" i="23"/>
  <c r="KF53" i="23"/>
  <c r="CR63" i="23"/>
  <c r="CR49" i="23"/>
  <c r="CR48" i="23"/>
  <c r="C63" i="23"/>
  <c r="C59" i="23"/>
  <c r="C58" i="23"/>
  <c r="C53" i="23"/>
  <c r="GH64" i="23"/>
  <c r="GH50" i="23"/>
  <c r="GH49" i="23"/>
  <c r="KY64" i="23"/>
  <c r="KY50" i="23"/>
  <c r="KY49" i="23"/>
  <c r="LK64" i="23"/>
  <c r="LK60" i="23"/>
  <c r="LK59" i="23"/>
  <c r="KH60" i="23"/>
  <c r="KH64" i="23"/>
  <c r="EL65" i="23"/>
  <c r="EL51" i="23"/>
  <c r="EL50" i="23"/>
  <c r="DE65" i="23"/>
  <c r="DE61" i="23"/>
  <c r="DE60" i="23"/>
  <c r="DE55" i="23"/>
  <c r="EL60" i="23"/>
  <c r="EL61" i="23"/>
  <c r="BO66" i="23"/>
  <c r="BO46" i="23"/>
  <c r="EY66" i="23"/>
  <c r="EY46" i="23"/>
  <c r="HF66" i="23"/>
  <c r="HF46" i="23"/>
  <c r="LU66" i="23"/>
  <c r="LU46" i="23"/>
  <c r="R66" i="23"/>
  <c r="R46" i="23"/>
  <c r="EW56" i="23"/>
  <c r="EW66" i="23"/>
  <c r="EW61" i="23"/>
  <c r="EW51" i="23"/>
  <c r="KW66" i="23"/>
  <c r="KW61" i="23"/>
  <c r="KW56" i="23"/>
  <c r="KW51" i="23"/>
  <c r="U43" i="23"/>
  <c r="GA43" i="23"/>
  <c r="JB43" i="23"/>
  <c r="KU43" i="23"/>
  <c r="MA43" i="23"/>
  <c r="BO44" i="23"/>
  <c r="CB44" i="23"/>
  <c r="EL44" i="23"/>
  <c r="GI44" i="23"/>
  <c r="MA44" i="23"/>
  <c r="AU45" i="23"/>
  <c r="CV45" i="23"/>
  <c r="EA58" i="23"/>
  <c r="EA56" i="23"/>
  <c r="EA54" i="23"/>
  <c r="EA53" i="23"/>
  <c r="EA48" i="23"/>
  <c r="EA46" i="23"/>
  <c r="EA55" i="23"/>
  <c r="AK58" i="23"/>
  <c r="AK46" i="23"/>
  <c r="AK55" i="23"/>
  <c r="AK54" i="23"/>
  <c r="AK53" i="23"/>
  <c r="AK56" i="23"/>
  <c r="AK48" i="23"/>
  <c r="DC63" i="23"/>
  <c r="DC49" i="23"/>
  <c r="DC48" i="23"/>
  <c r="GL63" i="23"/>
  <c r="GL49" i="23"/>
  <c r="GL48" i="23"/>
  <c r="AM63" i="23"/>
  <c r="AM59" i="23"/>
  <c r="AM58" i="23"/>
  <c r="AM53" i="23"/>
  <c r="BO59" i="23"/>
  <c r="BO58" i="23"/>
  <c r="BO63" i="23"/>
  <c r="BO53" i="23"/>
  <c r="HK64" i="23"/>
  <c r="HK50" i="23"/>
  <c r="HK49" i="23"/>
  <c r="LJ64" i="23"/>
  <c r="LJ50" i="23"/>
  <c r="LJ49" i="23"/>
  <c r="CJ64" i="23"/>
  <c r="CJ60" i="23"/>
  <c r="CJ54" i="23"/>
  <c r="LA64" i="23"/>
  <c r="LA60" i="23"/>
  <c r="LA59" i="23"/>
  <c r="LA54" i="23"/>
  <c r="IG65" i="23"/>
  <c r="IG51" i="23"/>
  <c r="IG50" i="23"/>
  <c r="CZ61" i="23"/>
  <c r="CZ60" i="23"/>
  <c r="CZ65" i="23"/>
  <c r="CZ55" i="23"/>
  <c r="FA65" i="23"/>
  <c r="FA61" i="23"/>
  <c r="FA60" i="23"/>
  <c r="FA55" i="23"/>
  <c r="LE55" i="23"/>
  <c r="LE65" i="23"/>
  <c r="LE61" i="23"/>
  <c r="LE60" i="23"/>
  <c r="JW66" i="23"/>
  <c r="JW46" i="23"/>
  <c r="LV66" i="23"/>
  <c r="LV46" i="23"/>
  <c r="BI61" i="23"/>
  <c r="BI66" i="23"/>
  <c r="BI56" i="23"/>
  <c r="BI51" i="23"/>
  <c r="EX61" i="23"/>
  <c r="EX56" i="23"/>
  <c r="EX51" i="23"/>
  <c r="IJ56" i="23"/>
  <c r="IJ66" i="23"/>
  <c r="IJ61" i="23"/>
  <c r="IJ51" i="23"/>
  <c r="KX66" i="23"/>
  <c r="KX61" i="23"/>
  <c r="KX56" i="23"/>
  <c r="KX51" i="23"/>
  <c r="EF43" i="23"/>
  <c r="KV43" i="23"/>
  <c r="HK44" i="23"/>
  <c r="KU44" i="23"/>
  <c r="BK45" i="23"/>
  <c r="DD46" i="23"/>
  <c r="KH58" i="23"/>
  <c r="KH56" i="23"/>
  <c r="KH45" i="23"/>
  <c r="KH54" i="23"/>
  <c r="KH53" i="23"/>
  <c r="KH55" i="23"/>
  <c r="KH48" i="23"/>
  <c r="AR63" i="23"/>
  <c r="AR59" i="23"/>
  <c r="AR58" i="23"/>
  <c r="AR53" i="23"/>
  <c r="EA65" i="23"/>
  <c r="EA61" i="23"/>
  <c r="EA60" i="23"/>
  <c r="C66" i="23"/>
  <c r="C46" i="23"/>
  <c r="FA66" i="23"/>
  <c r="FA46" i="23"/>
  <c r="HM66" i="23"/>
  <c r="HM46" i="23"/>
  <c r="KD66" i="23"/>
  <c r="KD46" i="23"/>
  <c r="IN61" i="23"/>
  <c r="IN56" i="23"/>
  <c r="IN51" i="23"/>
  <c r="KV44" i="23"/>
  <c r="LJ44" i="23"/>
  <c r="GY45" i="23"/>
  <c r="HE45" i="23"/>
  <c r="C63" i="14" l="1"/>
  <c r="D63" i="14"/>
  <c r="E63" i="14"/>
  <c r="F63" i="14"/>
  <c r="G63" i="14"/>
  <c r="I63" i="14"/>
  <c r="J63" i="14"/>
  <c r="K63" i="14"/>
  <c r="L63" i="14"/>
  <c r="N63" i="14"/>
  <c r="O63" i="14"/>
  <c r="P63" i="14"/>
  <c r="Q63" i="14"/>
  <c r="R63" i="14"/>
  <c r="S63" i="14"/>
  <c r="T63" i="14"/>
  <c r="U63" i="14"/>
  <c r="V63" i="14"/>
  <c r="W63" i="14"/>
  <c r="X63" i="14"/>
  <c r="Y63" i="14"/>
  <c r="Z63" i="14"/>
  <c r="AA63" i="14"/>
  <c r="AC63" i="14"/>
  <c r="AD63" i="14"/>
  <c r="AE63" i="14"/>
  <c r="AF63" i="14"/>
  <c r="AG63" i="14"/>
  <c r="AH63" i="14"/>
  <c r="AI63" i="14"/>
  <c r="AJ63" i="14"/>
  <c r="AK63" i="14"/>
  <c r="AL63" i="14"/>
  <c r="AM63" i="14"/>
  <c r="AN63" i="14"/>
  <c r="AO63" i="14"/>
  <c r="AP63" i="14"/>
  <c r="AQ63" i="14"/>
  <c r="AS63" i="14"/>
  <c r="AT63" i="14"/>
  <c r="AU63" i="14"/>
  <c r="AV63" i="14"/>
  <c r="AW63" i="14"/>
  <c r="AX63" i="14"/>
  <c r="AY63" i="14"/>
  <c r="AZ63" i="14"/>
  <c r="BA63" i="14"/>
  <c r="BB63" i="14"/>
  <c r="BC63" i="14"/>
  <c r="BE63" i="14"/>
  <c r="BF63" i="14"/>
  <c r="BG63" i="14"/>
  <c r="BH63" i="14"/>
  <c r="BI63" i="14"/>
  <c r="BJ63" i="14"/>
  <c r="BL63" i="14"/>
  <c r="BM63" i="14"/>
  <c r="BN63" i="14"/>
  <c r="BO63" i="14"/>
  <c r="BP63" i="14"/>
  <c r="BQ63" i="14"/>
  <c r="BR63" i="14"/>
  <c r="BS63" i="14"/>
  <c r="BT63" i="14"/>
  <c r="BU63" i="14"/>
  <c r="BV63" i="14"/>
  <c r="BW63" i="14"/>
  <c r="BX63" i="14"/>
  <c r="BY63" i="14"/>
  <c r="BZ63" i="14"/>
  <c r="CB63" i="14"/>
  <c r="CC63" i="14"/>
  <c r="CD63" i="14"/>
  <c r="CE63" i="14"/>
  <c r="CF63" i="14"/>
  <c r="CG63" i="14"/>
  <c r="CH63" i="14"/>
  <c r="CI63" i="14"/>
  <c r="CJ63" i="14"/>
  <c r="CK63" i="14"/>
  <c r="CL63" i="14"/>
  <c r="CM63" i="14"/>
  <c r="CN63" i="14"/>
  <c r="CP63" i="14"/>
  <c r="CR63" i="14"/>
  <c r="CS63" i="14"/>
  <c r="CT63" i="14"/>
  <c r="CU63" i="14"/>
  <c r="CV63" i="14"/>
  <c r="CW63" i="14"/>
  <c r="CX63" i="14"/>
  <c r="CY63" i="14"/>
  <c r="CZ63" i="14"/>
  <c r="DA63" i="14"/>
  <c r="DB63" i="14"/>
  <c r="DD63" i="14"/>
  <c r="DE63" i="14"/>
  <c r="DF63" i="14"/>
  <c r="DG63" i="14"/>
  <c r="DH63" i="14"/>
  <c r="DI63" i="14"/>
  <c r="DK63" i="14"/>
  <c r="DM63" i="14"/>
  <c r="DN63" i="14"/>
  <c r="DO63" i="14"/>
  <c r="DP63" i="14"/>
  <c r="DQ63" i="14"/>
  <c r="DR63" i="14"/>
  <c r="DS63" i="14"/>
  <c r="DT63" i="14"/>
  <c r="DU63" i="14"/>
  <c r="DV63" i="14"/>
  <c r="DW63" i="14"/>
  <c r="DX63" i="14"/>
  <c r="DY63" i="14"/>
  <c r="DZ63" i="14"/>
  <c r="EA63" i="14"/>
  <c r="EB63" i="14"/>
  <c r="EC63" i="14"/>
  <c r="ED63" i="14"/>
  <c r="EE63" i="14"/>
  <c r="EF63" i="14"/>
  <c r="EG63" i="14"/>
  <c r="EH63" i="14"/>
  <c r="EI63" i="14"/>
  <c r="EJ63" i="14"/>
  <c r="EK63" i="14"/>
  <c r="EL63" i="14"/>
  <c r="EM63" i="14"/>
  <c r="EN63" i="14"/>
  <c r="EP63" i="14"/>
  <c r="EQ63" i="14"/>
  <c r="ER63" i="14"/>
  <c r="ES63" i="14"/>
  <c r="EU63" i="14"/>
  <c r="EV63" i="14"/>
  <c r="EW63" i="14"/>
  <c r="EX63" i="14"/>
  <c r="EY63" i="14"/>
  <c r="EZ63" i="14"/>
  <c r="FA63" i="14"/>
  <c r="FB63" i="14"/>
  <c r="FC63" i="14"/>
  <c r="FD63" i="14"/>
  <c r="FE63" i="14"/>
  <c r="FF63" i="14"/>
  <c r="FG63" i="14"/>
  <c r="FH63" i="14"/>
  <c r="FI63" i="14"/>
  <c r="FJ63" i="14"/>
  <c r="FL63" i="14"/>
  <c r="FM63" i="14"/>
  <c r="FN63" i="14"/>
  <c r="FO63" i="14"/>
  <c r="FP63" i="14"/>
  <c r="FQ63" i="14"/>
  <c r="FR63" i="14"/>
  <c r="FS63" i="14"/>
  <c r="FT63" i="14"/>
  <c r="FV63" i="14"/>
  <c r="FW63" i="14"/>
  <c r="FX63" i="14"/>
  <c r="FY63" i="14"/>
  <c r="FZ63" i="14"/>
  <c r="GA63" i="14"/>
  <c r="GB63" i="14"/>
  <c r="GC63" i="14"/>
  <c r="GE63" i="14"/>
  <c r="GF63" i="14"/>
  <c r="GG63" i="14"/>
  <c r="GH63" i="14"/>
  <c r="GI63" i="14"/>
  <c r="GJ63" i="14"/>
  <c r="GK63" i="14"/>
  <c r="GL63" i="14"/>
  <c r="GM63" i="14"/>
  <c r="GN63" i="14"/>
  <c r="GO63" i="14"/>
  <c r="GP63" i="14"/>
  <c r="GQ63" i="14"/>
  <c r="GR63" i="14"/>
  <c r="GS63" i="14"/>
  <c r="GT63" i="14"/>
  <c r="GU63" i="14"/>
  <c r="GV63" i="14"/>
  <c r="GW63" i="14"/>
  <c r="GX63" i="14"/>
  <c r="GY63" i="14"/>
  <c r="GZ63" i="14"/>
  <c r="HA63" i="14"/>
  <c r="HC63" i="14"/>
  <c r="HD63" i="14"/>
  <c r="HE63" i="14"/>
  <c r="HF63" i="14"/>
  <c r="HG63" i="14"/>
  <c r="HH63" i="14"/>
  <c r="HK63" i="14"/>
  <c r="HL63" i="14"/>
  <c r="HN63" i="14"/>
  <c r="HO63" i="14"/>
  <c r="HP63" i="14"/>
  <c r="HR63" i="14"/>
  <c r="HT63" i="14"/>
  <c r="HV63" i="14"/>
  <c r="HW63" i="14"/>
  <c r="HX63" i="14"/>
  <c r="HY63" i="14"/>
  <c r="HZ63" i="14"/>
  <c r="IB63" i="14"/>
  <c r="IC63" i="14"/>
  <c r="ID63" i="14"/>
  <c r="IE63" i="14"/>
  <c r="IF63" i="14"/>
  <c r="IG63" i="14"/>
  <c r="IH63" i="14"/>
  <c r="II63" i="14"/>
  <c r="IJ63" i="14"/>
  <c r="IK63" i="14"/>
  <c r="IL63" i="14"/>
  <c r="IM63" i="14"/>
  <c r="IN63" i="14"/>
  <c r="IO63" i="14"/>
  <c r="IQ63" i="14"/>
  <c r="IR63" i="14"/>
  <c r="IS63" i="14"/>
  <c r="IT63" i="14"/>
  <c r="IU63" i="14"/>
  <c r="IV63" i="14"/>
  <c r="IW63" i="14"/>
  <c r="IX63" i="14"/>
  <c r="IY63" i="14"/>
  <c r="IZ63" i="14"/>
  <c r="JA63" i="14"/>
  <c r="JB63" i="14"/>
  <c r="JC63" i="14"/>
  <c r="JD63" i="14"/>
  <c r="JE63" i="14"/>
  <c r="JF63" i="14"/>
  <c r="JG63" i="14"/>
  <c r="JH63" i="14"/>
  <c r="JI63" i="14"/>
  <c r="JJ63" i="14"/>
  <c r="JL63" i="14"/>
  <c r="JM63" i="14"/>
  <c r="JN63" i="14"/>
  <c r="JP63" i="14"/>
  <c r="JQ63" i="14"/>
  <c r="JR63" i="14"/>
  <c r="JS63" i="14"/>
  <c r="JU63" i="14"/>
  <c r="JV63" i="14"/>
  <c r="JW63" i="14"/>
  <c r="JY63" i="14"/>
  <c r="JZ63" i="14"/>
  <c r="KB63" i="14"/>
  <c r="KC63" i="14"/>
  <c r="KD63" i="14"/>
  <c r="KE63" i="14"/>
  <c r="KF63" i="14"/>
  <c r="KG63" i="14"/>
  <c r="KH63" i="14"/>
  <c r="KI63" i="14"/>
  <c r="KJ63" i="14"/>
  <c r="KK63" i="14"/>
  <c r="KL63" i="14"/>
  <c r="KM63" i="14"/>
  <c r="KO63" i="14"/>
  <c r="KP63" i="14"/>
  <c r="KQ63" i="14"/>
  <c r="KR63" i="14"/>
  <c r="KS63" i="14"/>
  <c r="KT63" i="14"/>
  <c r="KU63" i="14"/>
  <c r="KV63" i="14"/>
  <c r="KW63" i="14"/>
  <c r="KX63" i="14"/>
  <c r="KY63" i="14"/>
  <c r="KZ63" i="14"/>
  <c r="LB63" i="14"/>
  <c r="LC63" i="14"/>
  <c r="LE63" i="14"/>
  <c r="LF63" i="14"/>
  <c r="LG63" i="14"/>
  <c r="LH63" i="14"/>
  <c r="LI63" i="14"/>
  <c r="LJ63" i="14"/>
  <c r="LK63" i="14"/>
  <c r="LL63" i="14"/>
  <c r="LM63" i="14"/>
  <c r="LN63" i="14"/>
  <c r="LP63" i="14"/>
  <c r="LR63" i="14"/>
  <c r="LS63" i="14"/>
  <c r="LT63" i="14"/>
  <c r="LU63" i="14"/>
  <c r="LV63" i="14"/>
  <c r="LW63" i="14"/>
  <c r="LX63" i="14"/>
  <c r="LY63" i="14"/>
  <c r="LZ63" i="14"/>
  <c r="MA63" i="14"/>
  <c r="MB63" i="14"/>
  <c r="MC63" i="14"/>
  <c r="MD63" i="14"/>
  <c r="ME63" i="14"/>
  <c r="MF63" i="14"/>
  <c r="MG63" i="14"/>
  <c r="MH63" i="14"/>
  <c r="MI63" i="14"/>
  <c r="MJ63" i="14"/>
  <c r="MK63" i="14"/>
  <c r="ML63" i="14"/>
  <c r="MM63" i="14"/>
  <c r="MN63" i="14"/>
  <c r="MO63" i="14"/>
  <c r="MP63" i="14"/>
  <c r="MR63" i="14"/>
  <c r="MS63" i="14"/>
  <c r="MT63" i="14"/>
  <c r="MU63" i="14"/>
  <c r="MV63" i="14"/>
  <c r="MW63" i="14"/>
  <c r="MX63" i="14"/>
  <c r="MY63" i="14"/>
  <c r="MZ63" i="14"/>
  <c r="NA63" i="14"/>
  <c r="NB63" i="14"/>
  <c r="NC63" i="14"/>
  <c r="ND63" i="14"/>
  <c r="NE63" i="14"/>
  <c r="NF63" i="14"/>
  <c r="NG63" i="14"/>
  <c r="NH63" i="14"/>
  <c r="NI63" i="14"/>
  <c r="NJ63" i="14"/>
  <c r="NK63" i="14"/>
  <c r="NL63" i="14"/>
  <c r="NM63" i="14"/>
  <c r="NN63" i="14"/>
  <c r="NO63" i="14"/>
  <c r="NP63" i="14"/>
  <c r="NQ63" i="14"/>
  <c r="NR63" i="14"/>
  <c r="NT63" i="14"/>
  <c r="NU63" i="14"/>
  <c r="NV63" i="14"/>
  <c r="NW63" i="14"/>
  <c r="NX63" i="14"/>
  <c r="NY63" i="14"/>
  <c r="NZ63" i="14"/>
  <c r="OA63" i="14"/>
  <c r="OB63" i="14"/>
  <c r="OC63" i="14"/>
  <c r="OD63" i="14"/>
  <c r="OE63" i="14"/>
  <c r="OF63" i="14"/>
  <c r="OG63" i="14"/>
  <c r="OH63" i="14"/>
  <c r="OI63" i="14"/>
  <c r="OK63" i="14"/>
  <c r="OL63" i="14"/>
  <c r="OM63" i="14"/>
  <c r="ON63" i="14"/>
  <c r="OO63" i="14"/>
  <c r="OP63" i="14"/>
  <c r="OQ63" i="14"/>
  <c r="OR63" i="14"/>
  <c r="OS63" i="14"/>
  <c r="OT63" i="14"/>
  <c r="OU63" i="14"/>
  <c r="OV63" i="14"/>
  <c r="OW63" i="14"/>
  <c r="OX63" i="14"/>
  <c r="OY63" i="14"/>
  <c r="PA63" i="14"/>
  <c r="PC63" i="14"/>
  <c r="PD63" i="14"/>
  <c r="PE63" i="14"/>
  <c r="PF63" i="14"/>
  <c r="PG63" i="14"/>
  <c r="PH63" i="14"/>
  <c r="PI63" i="14"/>
  <c r="PJ63" i="14"/>
  <c r="PK63" i="14"/>
  <c r="PL63" i="14"/>
  <c r="PM63" i="14"/>
  <c r="PN63" i="14"/>
  <c r="PO63" i="14"/>
  <c r="PP63" i="14"/>
  <c r="PQ63" i="14"/>
  <c r="PR63" i="14"/>
  <c r="PS63" i="14"/>
  <c r="PT63" i="14"/>
  <c r="PU63" i="14"/>
  <c r="PV63" i="14"/>
  <c r="PW63" i="14"/>
  <c r="PY63" i="14"/>
  <c r="PZ63" i="14"/>
  <c r="QA63" i="14"/>
  <c r="QB63" i="14"/>
  <c r="QC63" i="14"/>
  <c r="QD63" i="14"/>
  <c r="QE63" i="14"/>
  <c r="QF63" i="14"/>
  <c r="QG63" i="14"/>
  <c r="QH63" i="14"/>
  <c r="QI63" i="14"/>
  <c r="QJ63" i="14"/>
  <c r="QK63" i="14"/>
  <c r="QL63" i="14"/>
  <c r="QM63" i="14"/>
  <c r="QN63" i="14"/>
  <c r="QO63" i="14"/>
  <c r="QP63" i="14"/>
  <c r="QQ63" i="14"/>
  <c r="QR63" i="14"/>
  <c r="QT63" i="14"/>
  <c r="QU63" i="14"/>
  <c r="QV63" i="14"/>
  <c r="QX63" i="14"/>
  <c r="QY63" i="14"/>
  <c r="QZ63" i="14"/>
  <c r="RA63" i="14"/>
  <c r="RB63" i="14"/>
  <c r="RC63" i="14"/>
  <c r="RD63" i="14"/>
  <c r="RE63" i="14"/>
  <c r="RF63" i="14"/>
  <c r="RI63" i="14"/>
  <c r="RJ63" i="14"/>
  <c r="RL63" i="14"/>
  <c r="RM63" i="14"/>
  <c r="RN63" i="14"/>
  <c r="RO63" i="14"/>
  <c r="RP63" i="14"/>
  <c r="RQ63" i="14"/>
  <c r="RR63" i="14"/>
  <c r="RT63" i="14"/>
  <c r="RU63" i="14"/>
  <c r="RV63" i="14"/>
  <c r="RW63" i="14"/>
  <c r="RX63" i="14"/>
  <c r="RY63" i="14"/>
  <c r="RZ63" i="14"/>
  <c r="SA63" i="14"/>
  <c r="SB63" i="14"/>
  <c r="SC63" i="14"/>
  <c r="SD63" i="14"/>
  <c r="SE63" i="14"/>
  <c r="SF63" i="14"/>
  <c r="SG63" i="14"/>
  <c r="SH63" i="14"/>
  <c r="SJ63" i="14"/>
  <c r="SK63" i="14"/>
  <c r="SL63" i="14"/>
  <c r="SM63" i="14"/>
  <c r="SN63" i="14"/>
  <c r="SO63" i="14"/>
  <c r="SP63" i="14"/>
  <c r="SQ63" i="14"/>
  <c r="SR63" i="14"/>
  <c r="SS63" i="14"/>
  <c r="SU63" i="14"/>
  <c r="SV63" i="14"/>
  <c r="SW63" i="14"/>
  <c r="SX63" i="14"/>
  <c r="SY63" i="14"/>
  <c r="SZ63" i="14"/>
  <c r="TA63" i="14"/>
  <c r="TB63" i="14"/>
  <c r="TD63" i="14"/>
  <c r="TE63" i="14"/>
  <c r="TF63" i="14"/>
  <c r="TG63" i="14"/>
  <c r="TH63" i="14"/>
  <c r="TI63" i="14"/>
  <c r="TJ63" i="14"/>
  <c r="TK63" i="14"/>
  <c r="TL63" i="14"/>
  <c r="TM63" i="14"/>
  <c r="TN63" i="14"/>
  <c r="TO63" i="14"/>
  <c r="TP63" i="14"/>
  <c r="TQ63" i="14"/>
  <c r="TR63" i="14"/>
  <c r="TS63" i="14"/>
  <c r="TT63" i="14"/>
  <c r="TU63" i="14"/>
  <c r="TV63" i="14"/>
  <c r="TW63" i="14"/>
  <c r="TX63" i="14"/>
  <c r="TZ63" i="14"/>
  <c r="UA63" i="14"/>
  <c r="UB63" i="14"/>
  <c r="UC63" i="14"/>
  <c r="UD63" i="14"/>
  <c r="UE63" i="14"/>
  <c r="UF63" i="14"/>
  <c r="UG63" i="14"/>
  <c r="UH63" i="14"/>
  <c r="UI63" i="14"/>
  <c r="UJ63" i="14"/>
  <c r="UK63" i="14"/>
  <c r="UL63" i="14"/>
  <c r="UM63" i="14"/>
  <c r="UN63" i="14"/>
  <c r="UO63" i="14"/>
  <c r="UP63" i="14"/>
  <c r="UQ63" i="14"/>
  <c r="UT63" i="14"/>
  <c r="UV63" i="14"/>
  <c r="UW63" i="14"/>
  <c r="UX63" i="14"/>
  <c r="UY63" i="14"/>
  <c r="UZ63" i="14"/>
  <c r="VA63" i="14"/>
  <c r="VB63" i="14"/>
  <c r="VC63" i="14"/>
  <c r="VD63" i="14"/>
  <c r="VE63" i="14"/>
  <c r="VF63" i="14"/>
  <c r="VH63" i="14"/>
  <c r="VI63" i="14"/>
  <c r="VJ63" i="14"/>
  <c r="VK63" i="14"/>
  <c r="VN63" i="14"/>
  <c r="VO63" i="14"/>
  <c r="VP63" i="14"/>
  <c r="VQ63" i="14"/>
  <c r="VR63" i="14"/>
  <c r="VS63" i="14"/>
  <c r="VT63" i="14"/>
  <c r="VV63" i="14"/>
  <c r="VW63" i="14"/>
  <c r="VX63" i="14"/>
  <c r="VY63" i="14"/>
  <c r="VZ63" i="14"/>
  <c r="WA63" i="14"/>
  <c r="WE63" i="14"/>
  <c r="WF63" i="14"/>
  <c r="WG63" i="14"/>
  <c r="WH63" i="14"/>
  <c r="WI63" i="14"/>
  <c r="WJ63" i="14"/>
  <c r="WK63" i="14"/>
  <c r="WL63" i="14"/>
  <c r="WN63" i="14"/>
  <c r="WO63" i="14"/>
  <c r="WP63" i="14"/>
  <c r="WQ63" i="14"/>
  <c r="WR63" i="14"/>
  <c r="WS63" i="14"/>
  <c r="WT63" i="14"/>
  <c r="WU63" i="14"/>
  <c r="WW63" i="14"/>
  <c r="WX63" i="14"/>
  <c r="WY63" i="14"/>
  <c r="WZ63" i="14"/>
  <c r="XB63" i="14"/>
  <c r="XC63" i="14"/>
  <c r="XD63" i="14"/>
  <c r="XE63" i="14"/>
  <c r="XF63" i="14"/>
  <c r="XG63" i="14"/>
  <c r="XH63" i="14"/>
  <c r="XI63" i="14"/>
  <c r="XK63" i="14"/>
  <c r="XL63" i="14"/>
  <c r="XO63" i="14"/>
  <c r="XP63" i="14"/>
  <c r="XQ63" i="14"/>
  <c r="XR63" i="14"/>
  <c r="XS63" i="14"/>
  <c r="XT63" i="14"/>
  <c r="XV63" i="14"/>
  <c r="XW63" i="14"/>
  <c r="XX63" i="14"/>
  <c r="XY63" i="14"/>
  <c r="XZ63" i="14"/>
  <c r="YA63" i="14"/>
  <c r="YB63" i="14"/>
  <c r="YC63" i="14"/>
  <c r="YD63" i="14"/>
  <c r="YE63" i="14"/>
  <c r="YF63" i="14"/>
  <c r="YG63" i="14"/>
  <c r="YH63" i="14"/>
  <c r="YI63" i="14"/>
  <c r="YJ63" i="14"/>
  <c r="YK63" i="14"/>
  <c r="YM63" i="14"/>
  <c r="YN63" i="14"/>
  <c r="YO63" i="14"/>
  <c r="YP63" i="14"/>
  <c r="YQ63" i="14"/>
  <c r="YR63" i="14"/>
  <c r="YS63" i="14"/>
  <c r="YT63" i="14"/>
  <c r="YV63" i="14"/>
  <c r="YW63" i="14"/>
  <c r="YX63" i="14"/>
  <c r="YY63" i="14"/>
  <c r="YZ63" i="14"/>
  <c r="ZA63" i="14"/>
  <c r="ZB63" i="14"/>
  <c r="ZC63" i="14"/>
  <c r="ZD63" i="14"/>
  <c r="ZE63" i="14"/>
  <c r="ZF63" i="14"/>
  <c r="ZG63" i="14"/>
  <c r="ZH63" i="14"/>
  <c r="ZI63" i="14"/>
  <c r="ZJ63" i="14"/>
  <c r="ZK63" i="14"/>
  <c r="ZL63" i="14"/>
  <c r="ZM63" i="14"/>
  <c r="ZN63" i="14"/>
  <c r="ZO63" i="14"/>
  <c r="ZP63" i="14"/>
  <c r="ZQ63" i="14"/>
  <c r="ZR63" i="14"/>
  <c r="ZS63" i="14"/>
  <c r="ZT63" i="14"/>
  <c r="ZU63" i="14"/>
  <c r="ZV63" i="14"/>
  <c r="ZW63" i="14"/>
  <c r="ZX63" i="14"/>
  <c r="ZY63" i="14"/>
  <c r="ZZ63" i="14"/>
  <c r="AAA63" i="14"/>
  <c r="AAB63" i="14"/>
  <c r="AAC63" i="14"/>
  <c r="AAD63" i="14"/>
  <c r="AAE63" i="14"/>
  <c r="AAF63" i="14"/>
  <c r="AAG63" i="14"/>
  <c r="AAI63" i="14"/>
  <c r="AAJ63" i="14"/>
  <c r="AAK63" i="14"/>
  <c r="AAL63" i="14"/>
  <c r="AAM63" i="14"/>
  <c r="AAN63" i="14"/>
  <c r="AAO63" i="14"/>
  <c r="AAP63" i="14"/>
  <c r="AAQ63" i="14"/>
  <c r="AAR63" i="14"/>
  <c r="AAT63" i="14"/>
  <c r="AAU63" i="14"/>
  <c r="AAW63" i="14"/>
  <c r="AAX63" i="14"/>
  <c r="AAY63" i="14"/>
  <c r="AAZ63" i="14"/>
  <c r="ABB63" i="14"/>
  <c r="ABC63" i="14"/>
  <c r="ABD63" i="14"/>
  <c r="ABE63" i="14"/>
  <c r="ABF63" i="14"/>
  <c r="ABH63" i="14"/>
  <c r="ABI63" i="14"/>
  <c r="ABJ63" i="14"/>
  <c r="ABK63" i="14"/>
  <c r="ABL63" i="14"/>
  <c r="ABM63" i="14"/>
  <c r="ABN63" i="14"/>
  <c r="ABO63" i="14"/>
  <c r="ABP63" i="14"/>
  <c r="ABQ63" i="14"/>
  <c r="ABR63" i="14"/>
  <c r="ABS63" i="14"/>
  <c r="ABT63" i="14"/>
  <c r="ABV63" i="14"/>
  <c r="ABW63" i="14"/>
  <c r="ABY63" i="14"/>
  <c r="C64" i="14"/>
  <c r="D64" i="14"/>
  <c r="F64" i="14"/>
  <c r="G64" i="14"/>
  <c r="I64" i="14"/>
  <c r="J64" i="14"/>
  <c r="M64" i="14"/>
  <c r="N64" i="14"/>
  <c r="O64" i="14"/>
  <c r="P64" i="14"/>
  <c r="Q64" i="14"/>
  <c r="R64" i="14"/>
  <c r="S64" i="14"/>
  <c r="T64" i="14"/>
  <c r="V64" i="14"/>
  <c r="W64" i="14"/>
  <c r="X64" i="14"/>
  <c r="Y64" i="14"/>
  <c r="AA64" i="14"/>
  <c r="AB64" i="14"/>
  <c r="AE64" i="14"/>
  <c r="AF64" i="14"/>
  <c r="AG64" i="14"/>
  <c r="AH64" i="14"/>
  <c r="AI64" i="14"/>
  <c r="AJ64" i="14"/>
  <c r="AK64" i="14"/>
  <c r="AL64" i="14"/>
  <c r="AM64" i="14"/>
  <c r="AN64" i="14"/>
  <c r="AO64" i="14"/>
  <c r="AP64" i="14"/>
  <c r="AQ64" i="14"/>
  <c r="AR64" i="14"/>
  <c r="AS64" i="14"/>
  <c r="AT64" i="14"/>
  <c r="AU64" i="14"/>
  <c r="AV64" i="14"/>
  <c r="AW64" i="14"/>
  <c r="AX64" i="14"/>
  <c r="AY64" i="14"/>
  <c r="AZ64" i="14"/>
  <c r="BA64" i="14"/>
  <c r="BB64" i="14"/>
  <c r="BC64" i="14"/>
  <c r="BD64" i="14"/>
  <c r="BE64" i="14"/>
  <c r="BF64" i="14"/>
  <c r="BH64" i="14"/>
  <c r="BI64" i="14"/>
  <c r="BJ64" i="14"/>
  <c r="BK64" i="14"/>
  <c r="BL64" i="14"/>
  <c r="BM64" i="14"/>
  <c r="BN64" i="14"/>
  <c r="BO64" i="14"/>
  <c r="BP64" i="14"/>
  <c r="BQ64" i="14"/>
  <c r="BR64" i="14"/>
  <c r="BS64" i="14"/>
  <c r="BT64" i="14"/>
  <c r="BU64" i="14"/>
  <c r="BV64" i="14"/>
  <c r="BW64" i="14"/>
  <c r="BX64" i="14"/>
  <c r="BY64" i="14"/>
  <c r="BZ64" i="14"/>
  <c r="CA64" i="14"/>
  <c r="CB64" i="14"/>
  <c r="CC64" i="14"/>
  <c r="CD64" i="14"/>
  <c r="CE64" i="14"/>
  <c r="CF64" i="14"/>
  <c r="CG64" i="14"/>
  <c r="CH64" i="14"/>
  <c r="CI64" i="14"/>
  <c r="CJ64" i="14"/>
  <c r="CL64" i="14"/>
  <c r="CM64" i="14"/>
  <c r="CO64" i="14"/>
  <c r="CP64" i="14"/>
  <c r="CQ64" i="14"/>
  <c r="CR64" i="14"/>
  <c r="CS64" i="14"/>
  <c r="CT64" i="14"/>
  <c r="CU64" i="14"/>
  <c r="CV64" i="14"/>
  <c r="CW64" i="14"/>
  <c r="CX64" i="14"/>
  <c r="CY64" i="14"/>
  <c r="CZ64" i="14"/>
  <c r="DA64" i="14"/>
  <c r="DB64" i="14"/>
  <c r="DC64" i="14"/>
  <c r="DD64" i="14"/>
  <c r="DE64" i="14"/>
  <c r="DF64" i="14"/>
  <c r="DG64" i="14"/>
  <c r="DH64" i="14"/>
  <c r="DJ64" i="14"/>
  <c r="DK64" i="14"/>
  <c r="DL64" i="14"/>
  <c r="DM64" i="14"/>
  <c r="DN64" i="14"/>
  <c r="DO64" i="14"/>
  <c r="DP64" i="14"/>
  <c r="DQ64" i="14"/>
  <c r="DR64" i="14"/>
  <c r="DS64" i="14"/>
  <c r="DT64" i="14"/>
  <c r="DU64" i="14"/>
  <c r="DW64" i="14"/>
  <c r="DX64" i="14"/>
  <c r="DY64" i="14"/>
  <c r="DZ64" i="14"/>
  <c r="EA64" i="14"/>
  <c r="EB64" i="14"/>
  <c r="EC64" i="14"/>
  <c r="ED64" i="14"/>
  <c r="EE64" i="14"/>
  <c r="EF64" i="14"/>
  <c r="EG64" i="14"/>
  <c r="EH64" i="14"/>
  <c r="EI64" i="14"/>
  <c r="EJ64" i="14"/>
  <c r="EK64" i="14"/>
  <c r="EL64" i="14"/>
  <c r="EM64" i="14"/>
  <c r="EN64" i="14"/>
  <c r="EO64" i="14"/>
  <c r="EP64" i="14"/>
  <c r="EQ64" i="14"/>
  <c r="ES64" i="14"/>
  <c r="ET64" i="14"/>
  <c r="EU64" i="14"/>
  <c r="EV64" i="14"/>
  <c r="EW64" i="14"/>
  <c r="EX64" i="14"/>
  <c r="EY64" i="14"/>
  <c r="EZ64" i="14"/>
  <c r="FA64" i="14"/>
  <c r="FB64" i="14"/>
  <c r="FC64" i="14"/>
  <c r="FD64" i="14"/>
  <c r="FE64" i="14"/>
  <c r="FF64" i="14"/>
  <c r="FG64" i="14"/>
  <c r="FH64" i="14"/>
  <c r="FI64" i="14"/>
  <c r="FJ64" i="14"/>
  <c r="FL64" i="14"/>
  <c r="FM64" i="14"/>
  <c r="FN64" i="14"/>
  <c r="FO64" i="14"/>
  <c r="FP64" i="14"/>
  <c r="FQ64" i="14"/>
  <c r="FR64" i="14"/>
  <c r="FS64" i="14"/>
  <c r="FU64" i="14"/>
  <c r="FV64" i="14"/>
  <c r="FW64" i="14"/>
  <c r="FX64" i="14"/>
  <c r="FY64" i="14"/>
  <c r="FZ64" i="14"/>
  <c r="GA64" i="14"/>
  <c r="GB64" i="14"/>
  <c r="GC64" i="14"/>
  <c r="GD64" i="14"/>
  <c r="GE64" i="14"/>
  <c r="GF64" i="14"/>
  <c r="GG64" i="14"/>
  <c r="GH64" i="14"/>
  <c r="GJ64" i="14"/>
  <c r="GK64" i="14"/>
  <c r="GL64" i="14"/>
  <c r="GM64" i="14"/>
  <c r="GN64" i="14"/>
  <c r="GO64" i="14"/>
  <c r="GP64" i="14"/>
  <c r="GR64" i="14"/>
  <c r="GS64" i="14"/>
  <c r="GT64" i="14"/>
  <c r="GU64" i="14"/>
  <c r="GV64" i="14"/>
  <c r="GX64" i="14"/>
  <c r="GY64" i="14"/>
  <c r="GZ64" i="14"/>
  <c r="HA64" i="14"/>
  <c r="HC64" i="14"/>
  <c r="HD64" i="14"/>
  <c r="HF64" i="14"/>
  <c r="HH64" i="14"/>
  <c r="HI64" i="14"/>
  <c r="HJ64" i="14"/>
  <c r="HK64" i="14"/>
  <c r="HM64" i="14"/>
  <c r="HN64" i="14"/>
  <c r="HO64" i="14"/>
  <c r="HP64" i="14"/>
  <c r="HQ64" i="14"/>
  <c r="HR64" i="14"/>
  <c r="HT64" i="14"/>
  <c r="HU64" i="14"/>
  <c r="HV64" i="14"/>
  <c r="HW64" i="14"/>
  <c r="HX64" i="14"/>
  <c r="HY64" i="14"/>
  <c r="HZ64" i="14"/>
  <c r="IA64" i="14"/>
  <c r="IB64" i="14"/>
  <c r="IC64" i="14"/>
  <c r="ID64" i="14"/>
  <c r="IE64" i="14"/>
  <c r="IG64" i="14"/>
  <c r="IH64" i="14"/>
  <c r="II64" i="14"/>
  <c r="IJ64" i="14"/>
  <c r="IK64" i="14"/>
  <c r="IL64" i="14"/>
  <c r="IM64" i="14"/>
  <c r="IN64" i="14"/>
  <c r="IP64" i="14"/>
  <c r="IQ64" i="14"/>
  <c r="IR64" i="14"/>
  <c r="IS64" i="14"/>
  <c r="IT64" i="14"/>
  <c r="IU64" i="14"/>
  <c r="IV64" i="14"/>
  <c r="IX64" i="14"/>
  <c r="IY64" i="14"/>
  <c r="IZ64" i="14"/>
  <c r="JA64" i="14"/>
  <c r="JB64" i="14"/>
  <c r="JC64" i="14"/>
  <c r="JD64" i="14"/>
  <c r="JE64" i="14"/>
  <c r="JF64" i="14"/>
  <c r="JG64" i="14"/>
  <c r="JH64" i="14"/>
  <c r="JI64" i="14"/>
  <c r="JJ64" i="14"/>
  <c r="JK64" i="14"/>
  <c r="JL64" i="14"/>
  <c r="JM64" i="14"/>
  <c r="JN64" i="14"/>
  <c r="JO64" i="14"/>
  <c r="JP64" i="14"/>
  <c r="JQ64" i="14"/>
  <c r="JR64" i="14"/>
  <c r="JS64" i="14"/>
  <c r="JU64" i="14"/>
  <c r="JW64" i="14"/>
  <c r="JX64" i="14"/>
  <c r="JY64" i="14"/>
  <c r="JZ64" i="14"/>
  <c r="KB64" i="14"/>
  <c r="KC64" i="14"/>
  <c r="KD64" i="14"/>
  <c r="KE64" i="14"/>
  <c r="KF64" i="14"/>
  <c r="KG64" i="14"/>
  <c r="KH64" i="14"/>
  <c r="KI64" i="14"/>
  <c r="KJ64" i="14"/>
  <c r="KK64" i="14"/>
  <c r="KL64" i="14"/>
  <c r="KM64" i="14"/>
  <c r="KN64" i="14"/>
  <c r="KO64" i="14"/>
  <c r="KP64" i="14"/>
  <c r="KQ64" i="14"/>
  <c r="KR64" i="14"/>
  <c r="KS64" i="14"/>
  <c r="KT64" i="14"/>
  <c r="KU64" i="14"/>
  <c r="KV64" i="14"/>
  <c r="KW64" i="14"/>
  <c r="KX64" i="14"/>
  <c r="KY64" i="14"/>
  <c r="KZ64" i="14"/>
  <c r="LA64" i="14"/>
  <c r="LB64" i="14"/>
  <c r="LC64" i="14"/>
  <c r="LD64" i="14"/>
  <c r="LE64" i="14"/>
  <c r="LF64" i="14"/>
  <c r="LG64" i="14"/>
  <c r="LH64" i="14"/>
  <c r="LI64" i="14"/>
  <c r="LJ64" i="14"/>
  <c r="LK64" i="14"/>
  <c r="LM64" i="14"/>
  <c r="LN64" i="14"/>
  <c r="LO64" i="14"/>
  <c r="LP64" i="14"/>
  <c r="LQ64" i="14"/>
  <c r="LR64" i="14"/>
  <c r="LS64" i="14"/>
  <c r="LT64" i="14"/>
  <c r="LW64" i="14"/>
  <c r="LX64" i="14"/>
  <c r="LY64" i="14"/>
  <c r="LZ64" i="14"/>
  <c r="MA64" i="14"/>
  <c r="MC64" i="14"/>
  <c r="MD64" i="14"/>
  <c r="ME64" i="14"/>
  <c r="MG64" i="14"/>
  <c r="MH64" i="14"/>
  <c r="MI64" i="14"/>
  <c r="MJ64" i="14"/>
  <c r="MK64" i="14"/>
  <c r="ML64" i="14"/>
  <c r="MM64" i="14"/>
  <c r="MN64" i="14"/>
  <c r="MO64" i="14"/>
  <c r="MP64" i="14"/>
  <c r="MQ64" i="14"/>
  <c r="MS64" i="14"/>
  <c r="MT64" i="14"/>
  <c r="MU64" i="14"/>
  <c r="MV64" i="14"/>
  <c r="MW64" i="14"/>
  <c r="MX64" i="14"/>
  <c r="MY64" i="14"/>
  <c r="MZ64" i="14"/>
  <c r="NB64" i="14"/>
  <c r="NC64" i="14"/>
  <c r="ND64" i="14"/>
  <c r="NE64" i="14"/>
  <c r="NF64" i="14"/>
  <c r="NH64" i="14"/>
  <c r="NI64" i="14"/>
  <c r="NJ64" i="14"/>
  <c r="NK64" i="14"/>
  <c r="NL64" i="14"/>
  <c r="NM64" i="14"/>
  <c r="NN64" i="14"/>
  <c r="NO64" i="14"/>
  <c r="NP64" i="14"/>
  <c r="NR64" i="14"/>
  <c r="NS64" i="14"/>
  <c r="NT64" i="14"/>
  <c r="NV64" i="14"/>
  <c r="NX64" i="14"/>
  <c r="NY64" i="14"/>
  <c r="NZ64" i="14"/>
  <c r="OA64" i="14"/>
  <c r="OC64" i="14"/>
  <c r="OD64" i="14"/>
  <c r="OE64" i="14"/>
  <c r="OF64" i="14"/>
  <c r="OG64" i="14"/>
  <c r="OH64" i="14"/>
  <c r="OI64" i="14"/>
  <c r="OJ64" i="14"/>
  <c r="OK64" i="14"/>
  <c r="OL64" i="14"/>
  <c r="OM64" i="14"/>
  <c r="ON64" i="14"/>
  <c r="OO64" i="14"/>
  <c r="OP64" i="14"/>
  <c r="OQ64" i="14"/>
  <c r="OR64" i="14"/>
  <c r="OS64" i="14"/>
  <c r="OT64" i="14"/>
  <c r="OU64" i="14"/>
  <c r="OV64" i="14"/>
  <c r="OW64" i="14"/>
  <c r="OX64" i="14"/>
  <c r="OY64" i="14"/>
  <c r="OZ64" i="14"/>
  <c r="PA64" i="14"/>
  <c r="PB64" i="14"/>
  <c r="PC64" i="14"/>
  <c r="PE64" i="14"/>
  <c r="PF64" i="14"/>
  <c r="PG64" i="14"/>
  <c r="PH64" i="14"/>
  <c r="PI64" i="14"/>
  <c r="PJ64" i="14"/>
  <c r="PK64" i="14"/>
  <c r="PL64" i="14"/>
  <c r="PM64" i="14"/>
  <c r="PN64" i="14"/>
  <c r="PO64" i="14"/>
  <c r="PP64" i="14"/>
  <c r="PR64" i="14"/>
  <c r="PS64" i="14"/>
  <c r="PT64" i="14"/>
  <c r="PV64" i="14"/>
  <c r="PW64" i="14"/>
  <c r="PX64" i="14"/>
  <c r="PY64" i="14"/>
  <c r="PZ64" i="14"/>
  <c r="QA64" i="14"/>
  <c r="QB64" i="14"/>
  <c r="QC64" i="14"/>
  <c r="QD64" i="14"/>
  <c r="QE64" i="14"/>
  <c r="QF64" i="14"/>
  <c r="QG64" i="14"/>
  <c r="QH64" i="14"/>
  <c r="QK64" i="14"/>
  <c r="QL64" i="14"/>
  <c r="QN64" i="14"/>
  <c r="QO64" i="14"/>
  <c r="QP64" i="14"/>
  <c r="QQ64" i="14"/>
  <c r="QR64" i="14"/>
  <c r="QT64" i="14"/>
  <c r="QU64" i="14"/>
  <c r="QV64" i="14"/>
  <c r="QW64" i="14"/>
  <c r="QX64" i="14"/>
  <c r="QY64" i="14"/>
  <c r="QZ64" i="14"/>
  <c r="RA64" i="14"/>
  <c r="RC64" i="14"/>
  <c r="RD64" i="14"/>
  <c r="RE64" i="14"/>
  <c r="RG64" i="14"/>
  <c r="RH64" i="14"/>
  <c r="RI64" i="14"/>
  <c r="RJ64" i="14"/>
  <c r="RK64" i="14"/>
  <c r="RL64" i="14"/>
  <c r="RM64" i="14"/>
  <c r="RN64" i="14"/>
  <c r="RO64" i="14"/>
  <c r="RP64" i="14"/>
  <c r="RQ64" i="14"/>
  <c r="RR64" i="14"/>
  <c r="RS64" i="14"/>
  <c r="RT64" i="14"/>
  <c r="RV64" i="14"/>
  <c r="RW64" i="14"/>
  <c r="RX64" i="14"/>
  <c r="RY64" i="14"/>
  <c r="RZ64" i="14"/>
  <c r="SA64" i="14"/>
  <c r="SB64" i="14"/>
  <c r="SC64" i="14"/>
  <c r="SD64" i="14"/>
  <c r="SF64" i="14"/>
  <c r="SG64" i="14"/>
  <c r="SH64" i="14"/>
  <c r="SI64" i="14"/>
  <c r="SJ64" i="14"/>
  <c r="SL64" i="14"/>
  <c r="SM64" i="14"/>
  <c r="SN64" i="14"/>
  <c r="SO64" i="14"/>
  <c r="SQ64" i="14"/>
  <c r="SS64" i="14"/>
  <c r="ST64" i="14"/>
  <c r="SU64" i="14"/>
  <c r="SV64" i="14"/>
  <c r="SW64" i="14"/>
  <c r="SX64" i="14"/>
  <c r="SY64" i="14"/>
  <c r="TB64" i="14"/>
  <c r="TC64" i="14"/>
  <c r="TD64" i="14"/>
  <c r="TE64" i="14"/>
  <c r="TF64" i="14"/>
  <c r="TG64" i="14"/>
  <c r="TI64" i="14"/>
  <c r="TJ64" i="14"/>
  <c r="TK64" i="14"/>
  <c r="TL64" i="14"/>
  <c r="TM64" i="14"/>
  <c r="TN64" i="14"/>
  <c r="TO64" i="14"/>
  <c r="TP64" i="14"/>
  <c r="TQ64" i="14"/>
  <c r="TR64" i="14"/>
  <c r="TS64" i="14"/>
  <c r="TT64" i="14"/>
  <c r="TU64" i="14"/>
  <c r="TV64" i="14"/>
  <c r="TW64" i="14"/>
  <c r="TX64" i="14"/>
  <c r="TY64" i="14"/>
  <c r="TZ64" i="14"/>
  <c r="UA64" i="14"/>
  <c r="UB64" i="14"/>
  <c r="UC64" i="14"/>
  <c r="UD64" i="14"/>
  <c r="UE64" i="14"/>
  <c r="UF64" i="14"/>
  <c r="UG64" i="14"/>
  <c r="UH64" i="14"/>
  <c r="UI64" i="14"/>
  <c r="UK64" i="14"/>
  <c r="UL64" i="14"/>
  <c r="UN64" i="14"/>
  <c r="UO64" i="14"/>
  <c r="UP64" i="14"/>
  <c r="UQ64" i="14"/>
  <c r="UR64" i="14"/>
  <c r="US64" i="14"/>
  <c r="UT64" i="14"/>
  <c r="UU64" i="14"/>
  <c r="UV64" i="14"/>
  <c r="UW64" i="14"/>
  <c r="UX64" i="14"/>
  <c r="UY64" i="14"/>
  <c r="UZ64" i="14"/>
  <c r="VB64" i="14"/>
  <c r="VC64" i="14"/>
  <c r="VD64" i="14"/>
  <c r="VE64" i="14"/>
  <c r="VF64" i="14"/>
  <c r="VG64" i="14"/>
  <c r="VH64" i="14"/>
  <c r="VI64" i="14"/>
  <c r="VJ64" i="14"/>
  <c r="VK64" i="14"/>
  <c r="VL64" i="14"/>
  <c r="VM64" i="14"/>
  <c r="VN64" i="14"/>
  <c r="VO64" i="14"/>
  <c r="VP64" i="14"/>
  <c r="VQ64" i="14"/>
  <c r="VR64" i="14"/>
  <c r="VS64" i="14"/>
  <c r="VT64" i="14"/>
  <c r="VW64" i="14"/>
  <c r="VX64" i="14"/>
  <c r="VY64" i="14"/>
  <c r="VZ64" i="14"/>
  <c r="WA64" i="14"/>
  <c r="WB64" i="14"/>
  <c r="WC64" i="14"/>
  <c r="WE64" i="14"/>
  <c r="WF64" i="14"/>
  <c r="WG64" i="14"/>
  <c r="WH64" i="14"/>
  <c r="WI64" i="14"/>
  <c r="WJ64" i="14"/>
  <c r="WK64" i="14"/>
  <c r="WL64" i="14"/>
  <c r="WM64" i="14"/>
  <c r="WN64" i="14"/>
  <c r="WO64" i="14"/>
  <c r="WP64" i="14"/>
  <c r="WQ64" i="14"/>
  <c r="WR64" i="14"/>
  <c r="WS64" i="14"/>
  <c r="WT64" i="14"/>
  <c r="WU64" i="14"/>
  <c r="WW64" i="14"/>
  <c r="WX64" i="14"/>
  <c r="WY64" i="14"/>
  <c r="XB64" i="14"/>
  <c r="XC64" i="14"/>
  <c r="XD64" i="14"/>
  <c r="XF64" i="14"/>
  <c r="XG64" i="14"/>
  <c r="XH64" i="14"/>
  <c r="XI64" i="14"/>
  <c r="XJ64" i="14"/>
  <c r="XK64" i="14"/>
  <c r="XL64" i="14"/>
  <c r="XM64" i="14"/>
  <c r="XN64" i="14"/>
  <c r="XO64" i="14"/>
  <c r="XP64" i="14"/>
  <c r="XQ64" i="14"/>
  <c r="XR64" i="14"/>
  <c r="XS64" i="14"/>
  <c r="XT64" i="14"/>
  <c r="XU64" i="14"/>
  <c r="XV64" i="14"/>
  <c r="XW64" i="14"/>
  <c r="XX64" i="14"/>
  <c r="XY64" i="14"/>
  <c r="XZ64" i="14"/>
  <c r="YA64" i="14"/>
  <c r="YB64" i="14"/>
  <c r="YD64" i="14"/>
  <c r="YF64" i="14"/>
  <c r="YG64" i="14"/>
  <c r="YH64" i="14"/>
  <c r="YI64" i="14"/>
  <c r="YJ64" i="14"/>
  <c r="YK64" i="14"/>
  <c r="YM64" i="14"/>
  <c r="YN64" i="14"/>
  <c r="YP64" i="14"/>
  <c r="YQ64" i="14"/>
  <c r="YR64" i="14"/>
  <c r="YS64" i="14"/>
  <c r="YT64" i="14"/>
  <c r="YU64" i="14"/>
  <c r="YV64" i="14"/>
  <c r="YW64" i="14"/>
  <c r="YX64" i="14"/>
  <c r="YY64" i="14"/>
  <c r="YZ64" i="14"/>
  <c r="ZA64" i="14"/>
  <c r="ZB64" i="14"/>
  <c r="ZC64" i="14"/>
  <c r="ZD64" i="14"/>
  <c r="ZE64" i="14"/>
  <c r="ZF64" i="14"/>
  <c r="ZG64" i="14"/>
  <c r="ZH64" i="14"/>
  <c r="ZI64" i="14"/>
  <c r="ZJ64" i="14"/>
  <c r="ZL64" i="14"/>
  <c r="ZN64" i="14"/>
  <c r="ZO64" i="14"/>
  <c r="ZP64" i="14"/>
  <c r="ZQ64" i="14"/>
  <c r="ZR64" i="14"/>
  <c r="ZS64" i="14"/>
  <c r="ZT64" i="14"/>
  <c r="ZU64" i="14"/>
  <c r="ZV64" i="14"/>
  <c r="ZW64" i="14"/>
  <c r="ZX64" i="14"/>
  <c r="ZY64" i="14"/>
  <c r="ZZ64" i="14"/>
  <c r="AAA64" i="14"/>
  <c r="AAB64" i="14"/>
  <c r="AAD64" i="14"/>
  <c r="AAE64" i="14"/>
  <c r="AAF64" i="14"/>
  <c r="AAI64" i="14"/>
  <c r="AAJ64" i="14"/>
  <c r="AAM64" i="14"/>
  <c r="AAN64" i="14"/>
  <c r="AAO64" i="14"/>
  <c r="AAP64" i="14"/>
  <c r="AAQ64" i="14"/>
  <c r="AAR64" i="14"/>
  <c r="AAS64" i="14"/>
  <c r="AAT64" i="14"/>
  <c r="AAU64" i="14"/>
  <c r="AAV64" i="14"/>
  <c r="AAW64" i="14"/>
  <c r="AAX64" i="14"/>
  <c r="AAZ64" i="14"/>
  <c r="ABA64" i="14"/>
  <c r="ABB64" i="14"/>
  <c r="ABC64" i="14"/>
  <c r="ABD64" i="14"/>
  <c r="ABE64" i="14"/>
  <c r="ABF64" i="14"/>
  <c r="ABG64" i="14"/>
  <c r="ABI64" i="14"/>
  <c r="ABJ64" i="14"/>
  <c r="ABK64" i="14"/>
  <c r="ABL64" i="14"/>
  <c r="ABM64" i="14"/>
  <c r="ABN64" i="14"/>
  <c r="ABO64" i="14"/>
  <c r="ABP64" i="14"/>
  <c r="ABQ64" i="14"/>
  <c r="ABR64" i="14"/>
  <c r="ABS64" i="14"/>
  <c r="ABT64" i="14"/>
  <c r="ABU64" i="14"/>
  <c r="ABV64" i="14"/>
  <c r="ABW64" i="14"/>
  <c r="ABX64" i="14"/>
  <c r="ABY64" i="14"/>
  <c r="C65" i="14"/>
  <c r="D65" i="14"/>
  <c r="E65" i="14"/>
  <c r="F65" i="14"/>
  <c r="G65" i="14"/>
  <c r="H65" i="14"/>
  <c r="I65" i="14"/>
  <c r="J65" i="14"/>
  <c r="K65" i="14"/>
  <c r="L65" i="14"/>
  <c r="M65" i="14"/>
  <c r="N65" i="14"/>
  <c r="O65" i="14"/>
  <c r="P65" i="14"/>
  <c r="Q65" i="14"/>
  <c r="R65" i="14"/>
  <c r="S65" i="14"/>
  <c r="T65" i="14"/>
  <c r="U65" i="14"/>
  <c r="V65" i="14"/>
  <c r="W65" i="14"/>
  <c r="X65" i="14"/>
  <c r="Y65" i="14"/>
  <c r="Z65" i="14"/>
  <c r="AA65" i="14"/>
  <c r="AB65" i="14"/>
  <c r="AD65" i="14"/>
  <c r="AE65" i="14"/>
  <c r="AG65" i="14"/>
  <c r="AH65" i="14"/>
  <c r="AI65" i="14"/>
  <c r="AJ65" i="14"/>
  <c r="AK65" i="14"/>
  <c r="AL65" i="14"/>
  <c r="AM65" i="14"/>
  <c r="AN65" i="14"/>
  <c r="AO65" i="14"/>
  <c r="AQ65" i="14"/>
  <c r="AR65" i="14"/>
  <c r="AS65" i="14"/>
  <c r="AT65" i="14"/>
  <c r="AU65" i="14"/>
  <c r="AV65" i="14"/>
  <c r="AW65" i="14"/>
  <c r="AX65" i="14"/>
  <c r="AY65" i="14"/>
  <c r="AZ65" i="14"/>
  <c r="BA65" i="14"/>
  <c r="BC65" i="14"/>
  <c r="BE65" i="14"/>
  <c r="BF65" i="14"/>
  <c r="BG65" i="14"/>
  <c r="BH65" i="14"/>
  <c r="BJ65" i="14"/>
  <c r="BK65" i="14"/>
  <c r="BL65" i="14"/>
  <c r="BM65" i="14"/>
  <c r="BO65" i="14"/>
  <c r="BP65" i="14"/>
  <c r="BQ65" i="14"/>
  <c r="BR65" i="14"/>
  <c r="BS65" i="14"/>
  <c r="BT65" i="14"/>
  <c r="BU65" i="14"/>
  <c r="BV65" i="14"/>
  <c r="BW65" i="14"/>
  <c r="BX65" i="14"/>
  <c r="BY65" i="14"/>
  <c r="BZ65" i="14"/>
  <c r="CA65" i="14"/>
  <c r="CC65" i="14"/>
  <c r="CD65" i="14"/>
  <c r="CE65" i="14"/>
  <c r="CF65" i="14"/>
  <c r="CG65" i="14"/>
  <c r="CH65" i="14"/>
  <c r="CJ65" i="14"/>
  <c r="CK65" i="14"/>
  <c r="CL65" i="14"/>
  <c r="CM65" i="14"/>
  <c r="CN65" i="14"/>
  <c r="CO65" i="14"/>
  <c r="CP65" i="14"/>
  <c r="CQ65" i="14"/>
  <c r="CR65" i="14"/>
  <c r="CS65" i="14"/>
  <c r="CT65" i="14"/>
  <c r="CU65" i="14"/>
  <c r="CV65" i="14"/>
  <c r="CW65" i="14"/>
  <c r="CX65" i="14"/>
  <c r="CY65" i="14"/>
  <c r="CZ65" i="14"/>
  <c r="DA65" i="14"/>
  <c r="DB65" i="14"/>
  <c r="DC65" i="14"/>
  <c r="DD65" i="14"/>
  <c r="DE65" i="14"/>
  <c r="DF65" i="14"/>
  <c r="DG65" i="14"/>
  <c r="DH65" i="14"/>
  <c r="DI65" i="14"/>
  <c r="DJ65" i="14"/>
  <c r="DL65" i="14"/>
  <c r="DM65" i="14"/>
  <c r="DN65" i="14"/>
  <c r="DO65" i="14"/>
  <c r="DQ65" i="14"/>
  <c r="DR65" i="14"/>
  <c r="DS65" i="14"/>
  <c r="DT65" i="14"/>
  <c r="DU65" i="14"/>
  <c r="DW65" i="14"/>
  <c r="DX65" i="14"/>
  <c r="DY65" i="14"/>
  <c r="DZ65" i="14"/>
  <c r="EA65" i="14"/>
  <c r="EB65" i="14"/>
  <c r="EC65" i="14"/>
  <c r="ED65" i="14"/>
  <c r="EE65" i="14"/>
  <c r="EF65" i="14"/>
  <c r="EG65" i="14"/>
  <c r="EH65" i="14"/>
  <c r="EI65" i="14"/>
  <c r="EJ65" i="14"/>
  <c r="EL65" i="14"/>
  <c r="EM65" i="14"/>
  <c r="EN65" i="14"/>
  <c r="EO65" i="14"/>
  <c r="EP65" i="14"/>
  <c r="EQ65" i="14"/>
  <c r="ER65" i="14"/>
  <c r="ES65" i="14"/>
  <c r="ET65" i="14"/>
  <c r="EU65" i="14"/>
  <c r="EV65" i="14"/>
  <c r="EW65" i="14"/>
  <c r="EY65" i="14"/>
  <c r="EZ65" i="14"/>
  <c r="FA65" i="14"/>
  <c r="FC65" i="14"/>
  <c r="FD65" i="14"/>
  <c r="FE65" i="14"/>
  <c r="FF65" i="14"/>
  <c r="FG65" i="14"/>
  <c r="FH65" i="14"/>
  <c r="FI65" i="14"/>
  <c r="FJ65" i="14"/>
  <c r="FK65" i="14"/>
  <c r="FL65" i="14"/>
  <c r="FM65" i="14"/>
  <c r="FN65" i="14"/>
  <c r="FO65" i="14"/>
  <c r="FP65" i="14"/>
  <c r="FQ65" i="14"/>
  <c r="FR65" i="14"/>
  <c r="FS65" i="14"/>
  <c r="FT65" i="14"/>
  <c r="FU65" i="14"/>
  <c r="FV65" i="14"/>
  <c r="FW65" i="14"/>
  <c r="FX65" i="14"/>
  <c r="FY65" i="14"/>
  <c r="FZ65" i="14"/>
  <c r="GB65" i="14"/>
  <c r="GC65" i="14"/>
  <c r="GD65" i="14"/>
  <c r="GE65" i="14"/>
  <c r="GF65" i="14"/>
  <c r="GG65" i="14"/>
  <c r="GH65" i="14"/>
  <c r="GI65" i="14"/>
  <c r="GJ65" i="14"/>
  <c r="GK65" i="14"/>
  <c r="GL65" i="14"/>
  <c r="GM65" i="14"/>
  <c r="GN65" i="14"/>
  <c r="GO65" i="14"/>
  <c r="GP65" i="14"/>
  <c r="GQ65" i="14"/>
  <c r="GR65" i="14"/>
  <c r="GT65" i="14"/>
  <c r="GU65" i="14"/>
  <c r="GV65" i="14"/>
  <c r="GW65" i="14"/>
  <c r="GX65" i="14"/>
  <c r="GY65" i="14"/>
  <c r="GZ65" i="14"/>
  <c r="HA65" i="14"/>
  <c r="HB65" i="14"/>
  <c r="HC65" i="14"/>
  <c r="HD65" i="14"/>
  <c r="HE65" i="14"/>
  <c r="HF65" i="14"/>
  <c r="HG65" i="14"/>
  <c r="HH65" i="14"/>
  <c r="HI65" i="14"/>
  <c r="HJ65" i="14"/>
  <c r="HK65" i="14"/>
  <c r="HL65" i="14"/>
  <c r="HM65" i="14"/>
  <c r="HN65" i="14"/>
  <c r="HO65" i="14"/>
  <c r="HP65" i="14"/>
  <c r="HQ65" i="14"/>
  <c r="HS65" i="14"/>
  <c r="HT65" i="14"/>
  <c r="HU65" i="14"/>
  <c r="HV65" i="14"/>
  <c r="HW65" i="14"/>
  <c r="HX65" i="14"/>
  <c r="HY65" i="14"/>
  <c r="HZ65" i="14"/>
  <c r="IA65" i="14"/>
  <c r="IC65" i="14"/>
  <c r="ID65" i="14"/>
  <c r="IE65" i="14"/>
  <c r="IF65" i="14"/>
  <c r="IG65" i="14"/>
  <c r="IH65" i="14"/>
  <c r="II65" i="14"/>
  <c r="IJ65" i="14"/>
  <c r="IL65" i="14"/>
  <c r="IM65" i="14"/>
  <c r="IN65" i="14"/>
  <c r="IQ65" i="14"/>
  <c r="IS65" i="14"/>
  <c r="IT65" i="14"/>
  <c r="IV65" i="14"/>
  <c r="IW65" i="14"/>
  <c r="IX65" i="14"/>
  <c r="IY65" i="14"/>
  <c r="IZ65" i="14"/>
  <c r="JA65" i="14"/>
  <c r="JB65" i="14"/>
  <c r="JC65" i="14"/>
  <c r="JD65" i="14"/>
  <c r="JF65" i="14"/>
  <c r="JG65" i="14"/>
  <c r="JH65" i="14"/>
  <c r="JI65" i="14"/>
  <c r="JJ65" i="14"/>
  <c r="JK65" i="14"/>
  <c r="JL65" i="14"/>
  <c r="JM65" i="14"/>
  <c r="JN65" i="14"/>
  <c r="JO65" i="14"/>
  <c r="JP65" i="14"/>
  <c r="JQ65" i="14"/>
  <c r="JR65" i="14"/>
  <c r="JS65" i="14"/>
  <c r="JT65" i="14"/>
  <c r="JU65" i="14"/>
  <c r="JV65" i="14"/>
  <c r="JW65" i="14"/>
  <c r="JX65" i="14"/>
  <c r="JY65" i="14"/>
  <c r="JZ65" i="14"/>
  <c r="KA65" i="14"/>
  <c r="KB65" i="14"/>
  <c r="KD65" i="14"/>
  <c r="KE65" i="14"/>
  <c r="KF65" i="14"/>
  <c r="KI65" i="14"/>
  <c r="KJ65" i="14"/>
  <c r="KK65" i="14"/>
  <c r="KL65" i="14"/>
  <c r="KM65" i="14"/>
  <c r="KN65" i="14"/>
  <c r="KO65" i="14"/>
  <c r="KQ65" i="14"/>
  <c r="KR65" i="14"/>
  <c r="KS65" i="14"/>
  <c r="KT65" i="14"/>
  <c r="KU65" i="14"/>
  <c r="KV65" i="14"/>
  <c r="KW65" i="14"/>
  <c r="KX65" i="14"/>
  <c r="KY65" i="14"/>
  <c r="KZ65" i="14"/>
  <c r="LB65" i="14"/>
  <c r="LC65" i="14"/>
  <c r="LE65" i="14"/>
  <c r="LF65" i="14"/>
  <c r="LH65" i="14"/>
  <c r="LI65" i="14"/>
  <c r="LJ65" i="14"/>
  <c r="LK65" i="14"/>
  <c r="LL65" i="14"/>
  <c r="LM65" i="14"/>
  <c r="LN65" i="14"/>
  <c r="LP65" i="14"/>
  <c r="LQ65" i="14"/>
  <c r="LR65" i="14"/>
  <c r="LS65" i="14"/>
  <c r="LT65" i="14"/>
  <c r="LU65" i="14"/>
  <c r="LV65" i="14"/>
  <c r="LW65" i="14"/>
  <c r="LX65" i="14"/>
  <c r="LZ65" i="14"/>
  <c r="MA65" i="14"/>
  <c r="MB65" i="14"/>
  <c r="MC65" i="14"/>
  <c r="MD65" i="14"/>
  <c r="ME65" i="14"/>
  <c r="MF65" i="14"/>
  <c r="MG65" i="14"/>
  <c r="MH65" i="14"/>
  <c r="MI65" i="14"/>
  <c r="MJ65" i="14"/>
  <c r="MK65" i="14"/>
  <c r="ML65" i="14"/>
  <c r="MM65" i="14"/>
  <c r="MN65" i="14"/>
  <c r="MO65" i="14"/>
  <c r="MP65" i="14"/>
  <c r="MQ65" i="14"/>
  <c r="MR65" i="14"/>
  <c r="MS65" i="14"/>
  <c r="MT65" i="14"/>
  <c r="MU65" i="14"/>
  <c r="MX65" i="14"/>
  <c r="MY65" i="14"/>
  <c r="MZ65" i="14"/>
  <c r="NA65" i="14"/>
  <c r="NB65" i="14"/>
  <c r="NC65" i="14"/>
  <c r="ND65" i="14"/>
  <c r="NE65" i="14"/>
  <c r="NF65" i="14"/>
  <c r="NG65" i="14"/>
  <c r="NH65" i="14"/>
  <c r="NI65" i="14"/>
  <c r="NK65" i="14"/>
  <c r="NL65" i="14"/>
  <c r="NM65" i="14"/>
  <c r="NN65" i="14"/>
  <c r="NO65" i="14"/>
  <c r="NP65" i="14"/>
  <c r="NQ65" i="14"/>
  <c r="NR65" i="14"/>
  <c r="NS65" i="14"/>
  <c r="NT65" i="14"/>
  <c r="NU65" i="14"/>
  <c r="NV65" i="14"/>
  <c r="NW65" i="14"/>
  <c r="NX65" i="14"/>
  <c r="NY65" i="14"/>
  <c r="OA65" i="14"/>
  <c r="OB65" i="14"/>
  <c r="OC65" i="14"/>
  <c r="OE65" i="14"/>
  <c r="OF65" i="14"/>
  <c r="OG65" i="14"/>
  <c r="OH65" i="14"/>
  <c r="OI65" i="14"/>
  <c r="OJ65" i="14"/>
  <c r="OK65" i="14"/>
  <c r="OL65" i="14"/>
  <c r="OM65" i="14"/>
  <c r="ON65" i="14"/>
  <c r="OO65" i="14"/>
  <c r="OP65" i="14"/>
  <c r="OQ65" i="14"/>
  <c r="OR65" i="14"/>
  <c r="OS65" i="14"/>
  <c r="OT65" i="14"/>
  <c r="OV65" i="14"/>
  <c r="OW65" i="14"/>
  <c r="OX65" i="14"/>
  <c r="OY65" i="14"/>
  <c r="OZ65" i="14"/>
  <c r="PA65" i="14"/>
  <c r="PB65" i="14"/>
  <c r="PC65" i="14"/>
  <c r="PD65" i="14"/>
  <c r="PE65" i="14"/>
  <c r="PF65" i="14"/>
  <c r="PG65" i="14"/>
  <c r="PH65" i="14"/>
  <c r="PI65" i="14"/>
  <c r="PJ65" i="14"/>
  <c r="PK65" i="14"/>
  <c r="PM65" i="14"/>
  <c r="PN65" i="14"/>
  <c r="PO65" i="14"/>
  <c r="PP65" i="14"/>
  <c r="PQ65" i="14"/>
  <c r="PR65" i="14"/>
  <c r="PS65" i="14"/>
  <c r="PT65" i="14"/>
  <c r="PU65" i="14"/>
  <c r="PV65" i="14"/>
  <c r="PX65" i="14"/>
  <c r="PY65" i="14"/>
  <c r="PZ65" i="14"/>
  <c r="QA65" i="14"/>
  <c r="QB65" i="14"/>
  <c r="QC65" i="14"/>
  <c r="QD65" i="14"/>
  <c r="QE65" i="14"/>
  <c r="QF65" i="14"/>
  <c r="QG65" i="14"/>
  <c r="QI65" i="14"/>
  <c r="QJ65" i="14"/>
  <c r="QK65" i="14"/>
  <c r="QL65" i="14"/>
  <c r="QM65" i="14"/>
  <c r="QO65" i="14"/>
  <c r="QP65" i="14"/>
  <c r="QQ65" i="14"/>
  <c r="QR65" i="14"/>
  <c r="QT65" i="14"/>
  <c r="QU65" i="14"/>
  <c r="QV65" i="14"/>
  <c r="QW65" i="14"/>
  <c r="QX65" i="14"/>
  <c r="QY65" i="14"/>
  <c r="RB65" i="14"/>
  <c r="RC65" i="14"/>
  <c r="RD65" i="14"/>
  <c r="RE65" i="14"/>
  <c r="RF65" i="14"/>
  <c r="RG65" i="14"/>
  <c r="RH65" i="14"/>
  <c r="RI65" i="14"/>
  <c r="RJ65" i="14"/>
  <c r="RK65" i="14"/>
  <c r="RL65" i="14"/>
  <c r="RM65" i="14"/>
  <c r="RO65" i="14"/>
  <c r="RP65" i="14"/>
  <c r="RQ65" i="14"/>
  <c r="RR65" i="14"/>
  <c r="RS65" i="14"/>
  <c r="RT65" i="14"/>
  <c r="RU65" i="14"/>
  <c r="RV65" i="14"/>
  <c r="RX65" i="14"/>
  <c r="RY65" i="14"/>
  <c r="RZ65" i="14"/>
  <c r="SA65" i="14"/>
  <c r="SB65" i="14"/>
  <c r="SC65" i="14"/>
  <c r="SD65" i="14"/>
  <c r="SE65" i="14"/>
  <c r="SF65" i="14"/>
  <c r="SG65" i="14"/>
  <c r="SH65" i="14"/>
  <c r="SK65" i="14"/>
  <c r="SL65" i="14"/>
  <c r="SN65" i="14"/>
  <c r="SO65" i="14"/>
  <c r="SP65" i="14"/>
  <c r="SQ65" i="14"/>
  <c r="SR65" i="14"/>
  <c r="SS65" i="14"/>
  <c r="ST65" i="14"/>
  <c r="SU65" i="14"/>
  <c r="SV65" i="14"/>
  <c r="SW65" i="14"/>
  <c r="SX65" i="14"/>
  <c r="SZ65" i="14"/>
  <c r="TA65" i="14"/>
  <c r="TB65" i="14"/>
  <c r="TC65" i="14"/>
  <c r="TD65" i="14"/>
  <c r="TF65" i="14"/>
  <c r="TG65" i="14"/>
  <c r="TH65" i="14"/>
  <c r="TI65" i="14"/>
  <c r="TJ65" i="14"/>
  <c r="TK65" i="14"/>
  <c r="TL65" i="14"/>
  <c r="TM65" i="14"/>
  <c r="TN65" i="14"/>
  <c r="TO65" i="14"/>
  <c r="TP65" i="14"/>
  <c r="TQ65" i="14"/>
  <c r="TR65" i="14"/>
  <c r="TS65" i="14"/>
  <c r="TT65" i="14"/>
  <c r="TV65" i="14"/>
  <c r="TW65" i="14"/>
  <c r="TX65" i="14"/>
  <c r="TY65" i="14"/>
  <c r="TZ65" i="14"/>
  <c r="UB65" i="14"/>
  <c r="UC65" i="14"/>
  <c r="UD65" i="14"/>
  <c r="UE65" i="14"/>
  <c r="UF65" i="14"/>
  <c r="UG65" i="14"/>
  <c r="UI65" i="14"/>
  <c r="UJ65" i="14"/>
  <c r="UK65" i="14"/>
  <c r="UL65" i="14"/>
  <c r="UM65" i="14"/>
  <c r="UN65" i="14"/>
  <c r="UO65" i="14"/>
  <c r="UQ65" i="14"/>
  <c r="UR65" i="14"/>
  <c r="US65" i="14"/>
  <c r="UT65" i="14"/>
  <c r="UU65" i="14"/>
  <c r="UV65" i="14"/>
  <c r="UW65" i="14"/>
  <c r="UX65" i="14"/>
  <c r="UZ65" i="14"/>
  <c r="VA65" i="14"/>
  <c r="VB65" i="14"/>
  <c r="VC65" i="14"/>
  <c r="VE65" i="14"/>
  <c r="VF65" i="14"/>
  <c r="VG65" i="14"/>
  <c r="VH65" i="14"/>
  <c r="VI65" i="14"/>
  <c r="VJ65" i="14"/>
  <c r="VK65" i="14"/>
  <c r="VL65" i="14"/>
  <c r="VM65" i="14"/>
  <c r="VN65" i="14"/>
  <c r="VO65" i="14"/>
  <c r="VP65" i="14"/>
  <c r="VQ65" i="14"/>
  <c r="VR65" i="14"/>
  <c r="VS65" i="14"/>
  <c r="VU65" i="14"/>
  <c r="VV65" i="14"/>
  <c r="VW65" i="14"/>
  <c r="VX65" i="14"/>
  <c r="VY65" i="14"/>
  <c r="VZ65" i="14"/>
  <c r="WA65" i="14"/>
  <c r="WC65" i="14"/>
  <c r="WD65" i="14"/>
  <c r="WE65" i="14"/>
  <c r="WF65" i="14"/>
  <c r="WH65" i="14"/>
  <c r="WI65" i="14"/>
  <c r="WJ65" i="14"/>
  <c r="WK65" i="14"/>
  <c r="WM65" i="14"/>
  <c r="WN65" i="14"/>
  <c r="WP65" i="14"/>
  <c r="WQ65" i="14"/>
  <c r="WR65" i="14"/>
  <c r="WS65" i="14"/>
  <c r="WT65" i="14"/>
  <c r="WU65" i="14"/>
  <c r="WV65" i="14"/>
  <c r="WW65" i="14"/>
  <c r="WY65" i="14"/>
  <c r="WZ65" i="14"/>
  <c r="XA65" i="14"/>
  <c r="XB65" i="14"/>
  <c r="XC65" i="14"/>
  <c r="XD65" i="14"/>
  <c r="XE65" i="14"/>
  <c r="XF65" i="14"/>
  <c r="XG65" i="14"/>
  <c r="XH65" i="14"/>
  <c r="XI65" i="14"/>
  <c r="XJ65" i="14"/>
  <c r="XK65" i="14"/>
  <c r="XL65" i="14"/>
  <c r="XM65" i="14"/>
  <c r="XN65" i="14"/>
  <c r="XO65" i="14"/>
  <c r="XP65" i="14"/>
  <c r="XQ65" i="14"/>
  <c r="XR65" i="14"/>
  <c r="XS65" i="14"/>
  <c r="XT65" i="14"/>
  <c r="XU65" i="14"/>
  <c r="XW65" i="14"/>
  <c r="XX65" i="14"/>
  <c r="XZ65" i="14"/>
  <c r="YA65" i="14"/>
  <c r="YB65" i="14"/>
  <c r="YC65" i="14"/>
  <c r="YE65" i="14"/>
  <c r="YG65" i="14"/>
  <c r="YH65" i="14"/>
  <c r="YI65" i="14"/>
  <c r="YJ65" i="14"/>
  <c r="YK65" i="14"/>
  <c r="YN65" i="14"/>
  <c r="YO65" i="14"/>
  <c r="YP65" i="14"/>
  <c r="YQ65" i="14"/>
  <c r="YR65" i="14"/>
  <c r="YS65" i="14"/>
  <c r="YT65" i="14"/>
  <c r="YU65" i="14"/>
  <c r="YV65" i="14"/>
  <c r="YW65" i="14"/>
  <c r="YX65" i="14"/>
  <c r="YY65" i="14"/>
  <c r="YZ65" i="14"/>
  <c r="ZB65" i="14"/>
  <c r="ZD65" i="14"/>
  <c r="ZF65" i="14"/>
  <c r="ZG65" i="14"/>
  <c r="ZI65" i="14"/>
  <c r="ZJ65" i="14"/>
  <c r="ZL65" i="14"/>
  <c r="ZM65" i="14"/>
  <c r="ZN65" i="14"/>
  <c r="ZO65" i="14"/>
  <c r="ZP65" i="14"/>
  <c r="ZQ65" i="14"/>
  <c r="ZR65" i="14"/>
  <c r="ZS65" i="14"/>
  <c r="ZT65" i="14"/>
  <c r="ZW65" i="14"/>
  <c r="ZX65" i="14"/>
  <c r="ZY65" i="14"/>
  <c r="ZZ65" i="14"/>
  <c r="AAB65" i="14"/>
  <c r="AAC65" i="14"/>
  <c r="AAE65" i="14"/>
  <c r="AAF65" i="14"/>
  <c r="AAG65" i="14"/>
  <c r="AAH65" i="14"/>
  <c r="AAI65" i="14"/>
  <c r="AAJ65" i="14"/>
  <c r="AAK65" i="14"/>
  <c r="AAM65" i="14"/>
  <c r="AAN65" i="14"/>
  <c r="AAO65" i="14"/>
  <c r="AAP65" i="14"/>
  <c r="AAQ65" i="14"/>
  <c r="AAR65" i="14"/>
  <c r="AAS65" i="14"/>
  <c r="AAT65" i="14"/>
  <c r="AAU65" i="14"/>
  <c r="AAV65" i="14"/>
  <c r="AAW65" i="14"/>
  <c r="AAX65" i="14"/>
  <c r="AAY65" i="14"/>
  <c r="AAZ65" i="14"/>
  <c r="ABB65" i="14"/>
  <c r="ABC65" i="14"/>
  <c r="ABD65" i="14"/>
  <c r="ABE65" i="14"/>
  <c r="ABF65" i="14"/>
  <c r="ABG65" i="14"/>
  <c r="ABH65" i="14"/>
  <c r="ABK65" i="14"/>
  <c r="ABL65" i="14"/>
  <c r="ABM65" i="14"/>
  <c r="ABN65" i="14"/>
  <c r="ABO65" i="14"/>
  <c r="ABP65" i="14"/>
  <c r="ABQ65" i="14"/>
  <c r="ABS65" i="14"/>
  <c r="ABT65" i="14"/>
  <c r="ABU65" i="14"/>
  <c r="ABV65" i="14"/>
  <c r="ABW65" i="14"/>
  <c r="ABX65" i="14"/>
  <c r="ABY65" i="14"/>
  <c r="C66" i="14"/>
  <c r="D66" i="14"/>
  <c r="E66" i="14"/>
  <c r="F66" i="14"/>
  <c r="H66" i="14"/>
  <c r="I66" i="14"/>
  <c r="J66" i="14"/>
  <c r="K66" i="14"/>
  <c r="N66" i="14"/>
  <c r="P66" i="14"/>
  <c r="S66" i="14"/>
  <c r="T66" i="14"/>
  <c r="U66" i="14"/>
  <c r="V66" i="14"/>
  <c r="W66" i="14"/>
  <c r="X66" i="14"/>
  <c r="Y66" i="14"/>
  <c r="Z66" i="14"/>
  <c r="AA66" i="14"/>
  <c r="AB66" i="14"/>
  <c r="AC66" i="14"/>
  <c r="AD66" i="14"/>
  <c r="AE66" i="14"/>
  <c r="AF66" i="14"/>
  <c r="AG66" i="14"/>
  <c r="AH66" i="14"/>
  <c r="AI66" i="14"/>
  <c r="AJ66" i="14"/>
  <c r="AK66" i="14"/>
  <c r="AL66" i="14"/>
  <c r="AN66" i="14"/>
  <c r="AO66" i="14"/>
  <c r="AP66" i="14"/>
  <c r="AR66" i="14"/>
  <c r="AT66" i="14"/>
  <c r="AV66" i="14"/>
  <c r="AW66" i="14"/>
  <c r="AX66" i="14"/>
  <c r="BA66" i="14"/>
  <c r="BB66" i="14"/>
  <c r="BC66" i="14"/>
  <c r="BD66" i="14"/>
  <c r="BF66" i="14"/>
  <c r="BI66" i="14"/>
  <c r="BJ66" i="14"/>
  <c r="BK66" i="14"/>
  <c r="BL66" i="14"/>
  <c r="BN66" i="14"/>
  <c r="BO66" i="14"/>
  <c r="BP66" i="14"/>
  <c r="BQ66" i="14"/>
  <c r="BR66" i="14"/>
  <c r="BS66" i="14"/>
  <c r="BT66" i="14"/>
  <c r="BU66" i="14"/>
  <c r="BV66" i="14"/>
  <c r="BX66" i="14"/>
  <c r="BZ66" i="14"/>
  <c r="CA66" i="14"/>
  <c r="CB66" i="14"/>
  <c r="CC66" i="14"/>
  <c r="CE66" i="14"/>
  <c r="CG66" i="14"/>
  <c r="CH66" i="14"/>
  <c r="CJ66" i="14"/>
  <c r="CK66" i="14"/>
  <c r="CL66" i="14"/>
  <c r="CM66" i="14"/>
  <c r="CN66" i="14"/>
  <c r="CO66" i="14"/>
  <c r="CP66" i="14"/>
  <c r="CQ66" i="14"/>
  <c r="CS66" i="14"/>
  <c r="CT66" i="14"/>
  <c r="CU66" i="14"/>
  <c r="CW66" i="14"/>
  <c r="CX66" i="14"/>
  <c r="CY66" i="14"/>
  <c r="CZ66" i="14"/>
  <c r="DA66" i="14"/>
  <c r="DB66" i="14"/>
  <c r="DC66" i="14"/>
  <c r="DD66" i="14"/>
  <c r="DE66" i="14"/>
  <c r="DF66" i="14"/>
  <c r="DG66" i="14"/>
  <c r="DH66" i="14"/>
  <c r="DI66" i="14"/>
  <c r="DJ66" i="14"/>
  <c r="DO66" i="14"/>
  <c r="DP66" i="14"/>
  <c r="DQ66" i="14"/>
  <c r="DR66" i="14"/>
  <c r="DS66" i="14"/>
  <c r="DT66" i="14"/>
  <c r="DU66" i="14"/>
  <c r="DV66" i="14"/>
  <c r="DW66" i="14"/>
  <c r="DX66" i="14"/>
  <c r="DY66" i="14"/>
  <c r="DZ66" i="14"/>
  <c r="EA66" i="14"/>
  <c r="EB66" i="14"/>
  <c r="EC66" i="14"/>
  <c r="ED66" i="14"/>
  <c r="EE66" i="14"/>
  <c r="EG66" i="14"/>
  <c r="EH66" i="14"/>
  <c r="EI66" i="14"/>
  <c r="EJ66" i="14"/>
  <c r="EK66" i="14"/>
  <c r="EM66" i="14"/>
  <c r="EN66" i="14"/>
  <c r="EO66" i="14"/>
  <c r="EQ66" i="14"/>
  <c r="ER66" i="14"/>
  <c r="ET66" i="14"/>
  <c r="EU66" i="14"/>
  <c r="EV66" i="14"/>
  <c r="EW66" i="14"/>
  <c r="EX66" i="14"/>
  <c r="EY66" i="14"/>
  <c r="EZ66" i="14"/>
  <c r="FA66" i="14"/>
  <c r="FB66" i="14"/>
  <c r="FC66" i="14"/>
  <c r="FD66" i="14"/>
  <c r="FF66" i="14"/>
  <c r="FG66" i="14"/>
  <c r="FH66" i="14"/>
  <c r="FI66" i="14"/>
  <c r="FJ66" i="14"/>
  <c r="FL66" i="14"/>
  <c r="FM66" i="14"/>
  <c r="FN66" i="14"/>
  <c r="FO66" i="14"/>
  <c r="FQ66" i="14"/>
  <c r="FS66" i="14"/>
  <c r="FT66" i="14"/>
  <c r="FU66" i="14"/>
  <c r="FV66" i="14"/>
  <c r="FW66" i="14"/>
  <c r="FX66" i="14"/>
  <c r="FY66" i="14"/>
  <c r="FZ66" i="14"/>
  <c r="GA66" i="14"/>
  <c r="GB66" i="14"/>
  <c r="GC66" i="14"/>
  <c r="GD66" i="14"/>
  <c r="GE66" i="14"/>
  <c r="GF66" i="14"/>
  <c r="GG66" i="14"/>
  <c r="GI66" i="14"/>
  <c r="GJ66" i="14"/>
  <c r="GL66" i="14"/>
  <c r="GM66" i="14"/>
  <c r="GN66" i="14"/>
  <c r="GO66" i="14"/>
  <c r="GP66" i="14"/>
  <c r="GR66" i="14"/>
  <c r="GT66" i="14"/>
  <c r="GU66" i="14"/>
  <c r="GW66" i="14"/>
  <c r="GY66" i="14"/>
  <c r="HA66" i="14"/>
  <c r="HB66" i="14"/>
  <c r="HC66" i="14"/>
  <c r="HF66" i="14"/>
  <c r="HH66" i="14"/>
  <c r="HI66" i="14"/>
  <c r="HJ66" i="14"/>
  <c r="HK66" i="14"/>
  <c r="HL66" i="14"/>
  <c r="HN66" i="14"/>
  <c r="HO66" i="14"/>
  <c r="HP66" i="14"/>
  <c r="HQ66" i="14"/>
  <c r="HR66" i="14"/>
  <c r="HS66" i="14"/>
  <c r="HT66" i="14"/>
  <c r="HU66" i="14"/>
  <c r="HV66" i="14"/>
  <c r="HW66" i="14"/>
  <c r="HZ66" i="14"/>
  <c r="IA66" i="14"/>
  <c r="IB66" i="14"/>
  <c r="IC66" i="14"/>
  <c r="ID66" i="14"/>
  <c r="IE66" i="14"/>
  <c r="IH66" i="14"/>
  <c r="II66" i="14"/>
  <c r="IJ66" i="14"/>
  <c r="IK66" i="14"/>
  <c r="IN66" i="14"/>
  <c r="IO66" i="14"/>
  <c r="IP66" i="14"/>
  <c r="IR66" i="14"/>
  <c r="IS66" i="14"/>
  <c r="IT66" i="14"/>
  <c r="IU66" i="14"/>
  <c r="IV66" i="14"/>
  <c r="IW66" i="14"/>
  <c r="IX66" i="14"/>
  <c r="IY66" i="14"/>
  <c r="IZ66" i="14"/>
  <c r="JA66" i="14"/>
  <c r="JB66" i="14"/>
  <c r="JC66" i="14"/>
  <c r="JD66" i="14"/>
  <c r="JE66" i="14"/>
  <c r="JF66" i="14"/>
  <c r="JH66" i="14"/>
  <c r="JI66" i="14"/>
  <c r="JJ66" i="14"/>
  <c r="JK66" i="14"/>
  <c r="JL66" i="14"/>
  <c r="JM66" i="14"/>
  <c r="JO66" i="14"/>
  <c r="JP66" i="14"/>
  <c r="JQ66" i="14"/>
  <c r="JR66" i="14"/>
  <c r="JS66" i="14"/>
  <c r="JT66" i="14"/>
  <c r="JU66" i="14"/>
  <c r="JV66" i="14"/>
  <c r="JW66" i="14"/>
  <c r="JX66" i="14"/>
  <c r="JY66" i="14"/>
  <c r="KA66" i="14"/>
  <c r="KB66" i="14"/>
  <c r="KC66" i="14"/>
  <c r="KD66" i="14"/>
  <c r="KF66" i="14"/>
  <c r="KG66" i="14"/>
  <c r="KH66" i="14"/>
  <c r="KI66" i="14"/>
  <c r="KJ66" i="14"/>
  <c r="KK66" i="14"/>
  <c r="KL66" i="14"/>
  <c r="KM66" i="14"/>
  <c r="KN66" i="14"/>
  <c r="KO66" i="14"/>
  <c r="KP66" i="14"/>
  <c r="KQ66" i="14"/>
  <c r="KT66" i="14"/>
  <c r="KU66" i="14"/>
  <c r="KV66" i="14"/>
  <c r="KX66" i="14"/>
  <c r="KY66" i="14"/>
  <c r="KZ66" i="14"/>
  <c r="LA66" i="14"/>
  <c r="LC66" i="14"/>
  <c r="LD66" i="14"/>
  <c r="LE66" i="14"/>
  <c r="LF66" i="14"/>
  <c r="LH66" i="14"/>
  <c r="LI66" i="14"/>
  <c r="LJ66" i="14"/>
  <c r="LK66" i="14"/>
  <c r="LL66" i="14"/>
  <c r="LM66" i="14"/>
  <c r="LN66" i="14"/>
  <c r="LO66" i="14"/>
  <c r="LP66" i="14"/>
  <c r="LQ66" i="14"/>
  <c r="LR66" i="14"/>
  <c r="LS66" i="14"/>
  <c r="LU66" i="14"/>
  <c r="LW66" i="14"/>
  <c r="LX66" i="14"/>
  <c r="LY66" i="14"/>
  <c r="LZ66" i="14"/>
  <c r="MA66" i="14"/>
  <c r="MB66" i="14"/>
  <c r="MC66" i="14"/>
  <c r="MD66" i="14"/>
  <c r="ME66" i="14"/>
  <c r="MF66" i="14"/>
  <c r="MG66" i="14"/>
  <c r="MI66" i="14"/>
  <c r="MJ66" i="14"/>
  <c r="ML66" i="14"/>
  <c r="MM66" i="14"/>
  <c r="MP66" i="14"/>
  <c r="MQ66" i="14"/>
  <c r="MR66" i="14"/>
  <c r="MS66" i="14"/>
  <c r="MT66" i="14"/>
  <c r="MU66" i="14"/>
  <c r="MW66" i="14"/>
  <c r="MX66" i="14"/>
  <c r="MY66" i="14"/>
  <c r="MZ66" i="14"/>
  <c r="NA66" i="14"/>
  <c r="NB66" i="14"/>
  <c r="NC66" i="14"/>
  <c r="ND66" i="14"/>
  <c r="NE66" i="14"/>
  <c r="NF66" i="14"/>
  <c r="NG66" i="14"/>
  <c r="NI66" i="14"/>
  <c r="NK66" i="14"/>
  <c r="NL66" i="14"/>
  <c r="NM66" i="14"/>
  <c r="NN66" i="14"/>
  <c r="NO66" i="14"/>
  <c r="NP66" i="14"/>
  <c r="NQ66" i="14"/>
  <c r="NR66" i="14"/>
  <c r="NS66" i="14"/>
  <c r="NT66" i="14"/>
  <c r="NU66" i="14"/>
  <c r="NV66" i="14"/>
  <c r="NW66" i="14"/>
  <c r="NX66" i="14"/>
  <c r="NY66" i="14"/>
  <c r="NZ66" i="14"/>
  <c r="OB66" i="14"/>
  <c r="OC66" i="14"/>
  <c r="OE66" i="14"/>
  <c r="OF66" i="14"/>
  <c r="OG66" i="14"/>
  <c r="OI66" i="14"/>
  <c r="OK66" i="14"/>
  <c r="OL66" i="14"/>
  <c r="OM66" i="14"/>
  <c r="OO66" i="14"/>
  <c r="OP66" i="14"/>
  <c r="OQ66" i="14"/>
  <c r="OR66" i="14"/>
  <c r="OV66" i="14"/>
  <c r="OZ66" i="14"/>
  <c r="PA66" i="14"/>
  <c r="PB66" i="14"/>
  <c r="PC66" i="14"/>
  <c r="PE66" i="14"/>
  <c r="PF66" i="14"/>
  <c r="PG66" i="14"/>
  <c r="PH66" i="14"/>
  <c r="PI66" i="14"/>
  <c r="PK66" i="14"/>
  <c r="PL66" i="14"/>
  <c r="PM66" i="14"/>
  <c r="PN66" i="14"/>
  <c r="PO66" i="14"/>
  <c r="PP66" i="14"/>
  <c r="PQ66" i="14"/>
  <c r="PR66" i="14"/>
  <c r="PS66" i="14"/>
  <c r="PU66" i="14"/>
  <c r="PW66" i="14"/>
  <c r="PY66" i="14"/>
  <c r="PZ66" i="14"/>
  <c r="QC66" i="14"/>
  <c r="QE66" i="14"/>
  <c r="QF66" i="14"/>
  <c r="QG66" i="14"/>
  <c r="QI66" i="14"/>
  <c r="QJ66" i="14"/>
  <c r="QK66" i="14"/>
  <c r="QL66" i="14"/>
  <c r="QM66" i="14"/>
  <c r="QN66" i="14"/>
  <c r="QO66" i="14"/>
  <c r="QP66" i="14"/>
  <c r="QQ66" i="14"/>
  <c r="QR66" i="14"/>
  <c r="QT66" i="14"/>
  <c r="QX66" i="14"/>
  <c r="QY66" i="14"/>
  <c r="RA66" i="14"/>
  <c r="RB66" i="14"/>
  <c r="RC66" i="14"/>
  <c r="RD66" i="14"/>
  <c r="RE66" i="14"/>
  <c r="RF66" i="14"/>
  <c r="RG66" i="14"/>
  <c r="RH66" i="14"/>
  <c r="RI66" i="14"/>
  <c r="RJ66" i="14"/>
  <c r="RL66" i="14"/>
  <c r="RM66" i="14"/>
  <c r="RN66" i="14"/>
  <c r="RO66" i="14"/>
  <c r="RQ66" i="14"/>
  <c r="RR66" i="14"/>
  <c r="RS66" i="14"/>
  <c r="RU66" i="14"/>
  <c r="RV66" i="14"/>
  <c r="RW66" i="14"/>
  <c r="RX66" i="14"/>
  <c r="RY66" i="14"/>
  <c r="RZ66" i="14"/>
  <c r="SA66" i="14"/>
  <c r="SB66" i="14"/>
  <c r="SD66" i="14"/>
  <c r="SE66" i="14"/>
  <c r="SF66" i="14"/>
  <c r="SH66" i="14"/>
  <c r="SI66" i="14"/>
  <c r="SJ66" i="14"/>
  <c r="SK66" i="14"/>
  <c r="SL66" i="14"/>
  <c r="SM66" i="14"/>
  <c r="SP66" i="14"/>
  <c r="SQ66" i="14"/>
  <c r="SS66" i="14"/>
  <c r="ST66" i="14"/>
  <c r="SU66" i="14"/>
  <c r="SV66" i="14"/>
  <c r="SW66" i="14"/>
  <c r="SX66" i="14"/>
  <c r="SY66" i="14"/>
  <c r="SZ66" i="14"/>
  <c r="TA66" i="14"/>
  <c r="TB66" i="14"/>
  <c r="TE66" i="14"/>
  <c r="TF66" i="14"/>
  <c r="TG66" i="14"/>
  <c r="TI66" i="14"/>
  <c r="TJ66" i="14"/>
  <c r="TK66" i="14"/>
  <c r="TL66" i="14"/>
  <c r="TN66" i="14"/>
  <c r="TO66" i="14"/>
  <c r="TQ66" i="14"/>
  <c r="TS66" i="14"/>
  <c r="TT66" i="14"/>
  <c r="TU66" i="14"/>
  <c r="TV66" i="14"/>
  <c r="TW66" i="14"/>
  <c r="TX66" i="14"/>
  <c r="TZ66" i="14"/>
  <c r="UA66" i="14"/>
  <c r="UB66" i="14"/>
  <c r="UC66" i="14"/>
  <c r="UD66" i="14"/>
  <c r="UE66" i="14"/>
  <c r="UF66" i="14"/>
  <c r="UG66" i="14"/>
  <c r="UH66" i="14"/>
  <c r="UI66" i="14"/>
  <c r="UJ66" i="14"/>
  <c r="UK66" i="14"/>
  <c r="UL66" i="14"/>
  <c r="UN66" i="14"/>
  <c r="UO66" i="14"/>
  <c r="UP66" i="14"/>
  <c r="UQ66" i="14"/>
  <c r="UR66" i="14"/>
  <c r="US66" i="14"/>
  <c r="UT66" i="14"/>
  <c r="UU66" i="14"/>
  <c r="UW66" i="14"/>
  <c r="UX66" i="14"/>
  <c r="UY66" i="14"/>
  <c r="VA66" i="14"/>
  <c r="VC66" i="14"/>
  <c r="VE66" i="14"/>
  <c r="VH66" i="14"/>
  <c r="VI66" i="14"/>
  <c r="VK66" i="14"/>
  <c r="VL66" i="14"/>
  <c r="VM66" i="14"/>
  <c r="VN66" i="14"/>
  <c r="VO66" i="14"/>
  <c r="VP66" i="14"/>
  <c r="VQ66" i="14"/>
  <c r="VR66" i="14"/>
  <c r="VS66" i="14"/>
  <c r="VT66" i="14"/>
  <c r="VU66" i="14"/>
  <c r="VV66" i="14"/>
  <c r="VW66" i="14"/>
  <c r="VY66" i="14"/>
  <c r="VZ66" i="14"/>
  <c r="WA66" i="14"/>
  <c r="WB66" i="14"/>
  <c r="WC66" i="14"/>
  <c r="WE66" i="14"/>
  <c r="WF66" i="14"/>
  <c r="WG66" i="14"/>
  <c r="WH66" i="14"/>
  <c r="WI66" i="14"/>
  <c r="WJ66" i="14"/>
  <c r="WK66" i="14"/>
  <c r="WL66" i="14"/>
  <c r="WN66" i="14"/>
  <c r="WQ66" i="14"/>
  <c r="WR66" i="14"/>
  <c r="WS66" i="14"/>
  <c r="WU66" i="14"/>
  <c r="WW66" i="14"/>
  <c r="WX66" i="14"/>
  <c r="WY66" i="14"/>
  <c r="WZ66" i="14"/>
  <c r="XA66" i="14"/>
  <c r="XB66" i="14"/>
  <c r="XE66" i="14"/>
  <c r="XF66" i="14"/>
  <c r="XG66" i="14"/>
  <c r="XH66" i="14"/>
  <c r="XI66" i="14"/>
  <c r="XK66" i="14"/>
  <c r="XM66" i="14"/>
  <c r="XQ66" i="14"/>
  <c r="XR66" i="14"/>
  <c r="XT66" i="14"/>
  <c r="XU66" i="14"/>
  <c r="XW66" i="14"/>
  <c r="XX66" i="14"/>
  <c r="XY66" i="14"/>
  <c r="XZ66" i="14"/>
  <c r="YA66" i="14"/>
  <c r="YB66" i="14"/>
  <c r="YC66" i="14"/>
  <c r="YF66" i="14"/>
  <c r="YG66" i="14"/>
  <c r="YH66" i="14"/>
  <c r="YI66" i="14"/>
  <c r="YK66" i="14"/>
  <c r="YN66" i="14"/>
  <c r="YO66" i="14"/>
  <c r="YR66" i="14"/>
  <c r="YT66" i="14"/>
  <c r="YV66" i="14"/>
  <c r="YY66" i="14"/>
  <c r="YZ66" i="14"/>
  <c r="ZA66" i="14"/>
  <c r="ZB66" i="14"/>
  <c r="ZC66" i="14"/>
  <c r="ZD66" i="14"/>
  <c r="ZF66" i="14"/>
  <c r="ZG66" i="14"/>
  <c r="ZH66" i="14"/>
  <c r="ZK66" i="14"/>
  <c r="ZL66" i="14"/>
  <c r="ZM66" i="14"/>
  <c r="ZO66" i="14"/>
  <c r="ZP66" i="14"/>
  <c r="ZR66" i="14"/>
  <c r="ZS66" i="14"/>
  <c r="ZT66" i="14"/>
  <c r="ZU66" i="14"/>
  <c r="ZV66" i="14"/>
  <c r="ZW66" i="14"/>
  <c r="ZX66" i="14"/>
  <c r="ZY66" i="14"/>
  <c r="ZZ66" i="14"/>
  <c r="AAA66" i="14"/>
  <c r="AAC66" i="14"/>
  <c r="AAE66" i="14"/>
  <c r="AAG66" i="14"/>
  <c r="AAH66" i="14"/>
  <c r="AAI66" i="14"/>
  <c r="AAJ66" i="14"/>
  <c r="AAM66" i="14"/>
  <c r="AAN66" i="14"/>
  <c r="AAO66" i="14"/>
  <c r="AAR66" i="14"/>
  <c r="AAS66" i="14"/>
  <c r="AAT66" i="14"/>
  <c r="AAU66" i="14"/>
  <c r="AAX66" i="14"/>
  <c r="AAY66" i="14"/>
  <c r="ABA66" i="14"/>
  <c r="ABB66" i="14"/>
  <c r="ABC66" i="14"/>
  <c r="ABD66" i="14"/>
  <c r="ABG66" i="14"/>
  <c r="ABH66" i="14"/>
  <c r="ABI66" i="14"/>
  <c r="ABJ66" i="14"/>
  <c r="ABK66" i="14"/>
  <c r="ABM66" i="14"/>
  <c r="ABN66" i="14"/>
  <c r="ABO66" i="14"/>
  <c r="ABP66" i="14"/>
  <c r="ABQ66" i="14"/>
  <c r="ABR66" i="14"/>
  <c r="ABS66" i="14"/>
  <c r="ABT66" i="14"/>
  <c r="ABV66" i="14"/>
  <c r="ABW66" i="14"/>
  <c r="ABX66" i="14"/>
  <c r="ABY66" i="14"/>
  <c r="B66" i="14"/>
  <c r="B65" i="14"/>
  <c r="B64" i="14"/>
  <c r="B63" i="14"/>
  <c r="AY53" i="14"/>
  <c r="AZ53" i="14"/>
  <c r="BA53" i="14"/>
  <c r="BB53" i="14"/>
  <c r="BD53" i="14"/>
  <c r="BE53" i="14"/>
  <c r="BF53" i="14"/>
  <c r="BG53" i="14"/>
  <c r="BH53" i="14"/>
  <c r="BI53" i="14"/>
  <c r="BJ53" i="14"/>
  <c r="BL53" i="14"/>
  <c r="BM53" i="14"/>
  <c r="BN53" i="14"/>
  <c r="BO53" i="14"/>
  <c r="BP53" i="14"/>
  <c r="BQ53" i="14"/>
  <c r="BR53" i="14"/>
  <c r="BS53" i="14"/>
  <c r="BT53" i="14"/>
  <c r="BV53" i="14"/>
  <c r="BW53" i="14"/>
  <c r="BX53" i="14"/>
  <c r="BZ53" i="14"/>
  <c r="CA53" i="14"/>
  <c r="CB53" i="14"/>
  <c r="CC53" i="14"/>
  <c r="CD53" i="14"/>
  <c r="CE53" i="14"/>
  <c r="CG53" i="14"/>
  <c r="CH53" i="14"/>
  <c r="CI53" i="14"/>
  <c r="CJ53" i="14"/>
  <c r="CK53" i="14"/>
  <c r="CL53" i="14"/>
  <c r="CM53" i="14"/>
  <c r="CN53" i="14"/>
  <c r="CQ53" i="14"/>
  <c r="CR53" i="14"/>
  <c r="CS53" i="14"/>
  <c r="CT53" i="14"/>
  <c r="CU53" i="14"/>
  <c r="CW53" i="14"/>
  <c r="CX53" i="14"/>
  <c r="CY53" i="14"/>
  <c r="CZ53" i="14"/>
  <c r="DA53" i="14"/>
  <c r="DB53" i="14"/>
  <c r="DD53" i="14"/>
  <c r="DE53" i="14"/>
  <c r="DF53" i="14"/>
  <c r="DG53" i="14"/>
  <c r="DH53" i="14"/>
  <c r="DI53" i="14"/>
  <c r="DJ53" i="14"/>
  <c r="DK53" i="14"/>
  <c r="DM53" i="14"/>
  <c r="DO53" i="14"/>
  <c r="DP53" i="14"/>
  <c r="DR53" i="14"/>
  <c r="DS53" i="14"/>
  <c r="DT53" i="14"/>
  <c r="DU53" i="14"/>
  <c r="DW53" i="14"/>
  <c r="DX53" i="14"/>
  <c r="DY53" i="14"/>
  <c r="DZ53" i="14"/>
  <c r="EA53" i="14"/>
  <c r="EB53" i="14"/>
  <c r="EC53" i="14"/>
  <c r="ED53" i="14"/>
  <c r="EE53" i="14"/>
  <c r="EF53" i="14"/>
  <c r="EG53" i="14"/>
  <c r="EH53" i="14"/>
  <c r="EI53" i="14"/>
  <c r="EL53" i="14"/>
  <c r="EM53" i="14"/>
  <c r="EN53" i="14"/>
  <c r="EO53" i="14"/>
  <c r="EQ53" i="14"/>
  <c r="ES53" i="14"/>
  <c r="EU53" i="14"/>
  <c r="EW53" i="14"/>
  <c r="EX53" i="14"/>
  <c r="EY53" i="14"/>
  <c r="EZ53" i="14"/>
  <c r="FA53" i="14"/>
  <c r="FB53" i="14"/>
  <c r="FC53" i="14"/>
  <c r="FD53" i="14"/>
  <c r="FE53" i="14"/>
  <c r="FF53" i="14"/>
  <c r="FG53" i="14"/>
  <c r="FH53" i="14"/>
  <c r="FI53" i="14"/>
  <c r="FJ53" i="14"/>
  <c r="FL53" i="14"/>
  <c r="FM53" i="14"/>
  <c r="FN53" i="14"/>
  <c r="FO53" i="14"/>
  <c r="FP53" i="14"/>
  <c r="FQ53" i="14"/>
  <c r="FR53" i="14"/>
  <c r="FS53" i="14"/>
  <c r="FU53" i="14"/>
  <c r="FV53" i="14"/>
  <c r="FW53" i="14"/>
  <c r="FX53" i="14"/>
  <c r="FY53" i="14"/>
  <c r="FZ53" i="14"/>
  <c r="GA53" i="14"/>
  <c r="GB53" i="14"/>
  <c r="GC53" i="14"/>
  <c r="GE53" i="14"/>
  <c r="GF53" i="14"/>
  <c r="GG53" i="14"/>
  <c r="GH53" i="14"/>
  <c r="GI53" i="14"/>
  <c r="GK53" i="14"/>
  <c r="GO53" i="14"/>
  <c r="GP53" i="14"/>
  <c r="GQ53" i="14"/>
  <c r="GR53" i="14"/>
  <c r="GS53" i="14"/>
  <c r="GT53" i="14"/>
  <c r="GU53" i="14"/>
  <c r="GV53" i="14"/>
  <c r="GW53" i="14"/>
  <c r="GX53" i="14"/>
  <c r="GY53" i="14"/>
  <c r="GZ53" i="14"/>
  <c r="HA53" i="14"/>
  <c r="HC53" i="14"/>
  <c r="HD53" i="14"/>
  <c r="HE53" i="14"/>
  <c r="HF53" i="14"/>
  <c r="HG53" i="14"/>
  <c r="HH53" i="14"/>
  <c r="HI53" i="14"/>
  <c r="HK53" i="14"/>
  <c r="HL53" i="14"/>
  <c r="HN53" i="14"/>
  <c r="HO53" i="14"/>
  <c r="HP53" i="14"/>
  <c r="HQ53" i="14"/>
  <c r="HR53" i="14"/>
  <c r="HS53" i="14"/>
  <c r="HT53" i="14"/>
  <c r="HU53" i="14"/>
  <c r="HV53" i="14"/>
  <c r="HW53" i="14"/>
  <c r="HX53" i="14"/>
  <c r="HY53" i="14"/>
  <c r="IC53" i="14"/>
  <c r="ID53" i="14"/>
  <c r="IE53" i="14"/>
  <c r="IF53" i="14"/>
  <c r="IG53" i="14"/>
  <c r="IH53" i="14"/>
  <c r="II53" i="14"/>
  <c r="IK53" i="14"/>
  <c r="IL53" i="14"/>
  <c r="IM53" i="14"/>
  <c r="IN53" i="14"/>
  <c r="IO53" i="14"/>
  <c r="IP53" i="14"/>
  <c r="IQ53" i="14"/>
  <c r="IR53" i="14"/>
  <c r="IT53" i="14"/>
  <c r="IV53" i="14"/>
  <c r="IW53" i="14"/>
  <c r="IX53" i="14"/>
  <c r="IY53" i="14"/>
  <c r="IZ53" i="14"/>
  <c r="JA53" i="14"/>
  <c r="JB53" i="14"/>
  <c r="JC53" i="14"/>
  <c r="JD53" i="14"/>
  <c r="JE53" i="14"/>
  <c r="JG53" i="14"/>
  <c r="JI53" i="14"/>
  <c r="JJ53" i="14"/>
  <c r="JL53" i="14"/>
  <c r="JM53" i="14"/>
  <c r="JN53" i="14"/>
  <c r="JO53" i="14"/>
  <c r="JP53" i="14"/>
  <c r="JQ53" i="14"/>
  <c r="JR53" i="14"/>
  <c r="JS53" i="14"/>
  <c r="JT53" i="14"/>
  <c r="JU53" i="14"/>
  <c r="JV53" i="14"/>
  <c r="JW53" i="14"/>
  <c r="JX53" i="14"/>
  <c r="JY53" i="14"/>
  <c r="KA53" i="14"/>
  <c r="KB53" i="14"/>
  <c r="KC53" i="14"/>
  <c r="KE53" i="14"/>
  <c r="KF53" i="14"/>
  <c r="KG53" i="14"/>
  <c r="KH53" i="14"/>
  <c r="KI53" i="14"/>
  <c r="KJ53" i="14"/>
  <c r="KK53" i="14"/>
  <c r="KL53" i="14"/>
  <c r="KM53" i="14"/>
  <c r="KR53" i="14"/>
  <c r="KS53" i="14"/>
  <c r="KT53" i="14"/>
  <c r="KU53" i="14"/>
  <c r="KV53" i="14"/>
  <c r="KW53" i="14"/>
  <c r="KX53" i="14"/>
  <c r="KY53" i="14"/>
  <c r="KZ53" i="14"/>
  <c r="LA53" i="14"/>
  <c r="LB53" i="14"/>
  <c r="LE53" i="14"/>
  <c r="LF53" i="14"/>
  <c r="LG53" i="14"/>
  <c r="LH53" i="14"/>
  <c r="LJ53" i="14"/>
  <c r="LL53" i="14"/>
  <c r="LM53" i="14"/>
  <c r="LN53" i="14"/>
  <c r="LP53" i="14"/>
  <c r="LQ53" i="14"/>
  <c r="LR53" i="14"/>
  <c r="LT53" i="14"/>
  <c r="LU53" i="14"/>
  <c r="LV53" i="14"/>
  <c r="LX53" i="14"/>
  <c r="LY53" i="14"/>
  <c r="LZ53" i="14"/>
  <c r="MA53" i="14"/>
  <c r="MB53" i="14"/>
  <c r="MC53" i="14"/>
  <c r="MD53" i="14"/>
  <c r="ME53" i="14"/>
  <c r="MF53" i="14"/>
  <c r="MG53" i="14"/>
  <c r="MH53" i="14"/>
  <c r="MI53" i="14"/>
  <c r="MJ53" i="14"/>
  <c r="MK53" i="14"/>
  <c r="ML53" i="14"/>
  <c r="MM53" i="14"/>
  <c r="MN53" i="14"/>
  <c r="MO53" i="14"/>
  <c r="MP53" i="14"/>
  <c r="MR53" i="14"/>
  <c r="MS53" i="14"/>
  <c r="MT53" i="14"/>
  <c r="MU53" i="14"/>
  <c r="MV53" i="14"/>
  <c r="MW53" i="14"/>
  <c r="MX53" i="14"/>
  <c r="MY53" i="14"/>
  <c r="MZ53" i="14"/>
  <c r="NB53" i="14"/>
  <c r="NC53" i="14"/>
  <c r="ND53" i="14"/>
  <c r="NE53" i="14"/>
  <c r="NF53" i="14"/>
  <c r="NG53" i="14"/>
  <c r="NH53" i="14"/>
  <c r="NJ53" i="14"/>
  <c r="NK53" i="14"/>
  <c r="NL53" i="14"/>
  <c r="NM53" i="14"/>
  <c r="NN53" i="14"/>
  <c r="NO53" i="14"/>
  <c r="NQ53" i="14"/>
  <c r="NR53" i="14"/>
  <c r="NT53" i="14"/>
  <c r="NU53" i="14"/>
  <c r="NV53" i="14"/>
  <c r="NW53" i="14"/>
  <c r="NX53" i="14"/>
  <c r="NY53" i="14"/>
  <c r="NZ53" i="14"/>
  <c r="OA53" i="14"/>
  <c r="OB53" i="14"/>
  <c r="OC53" i="14"/>
  <c r="OE53" i="14"/>
  <c r="OF53" i="14"/>
  <c r="OH53" i="14"/>
  <c r="OI53" i="14"/>
  <c r="OJ53" i="14"/>
  <c r="OK53" i="14"/>
  <c r="OL53" i="14"/>
  <c r="OM53" i="14"/>
  <c r="ON53" i="14"/>
  <c r="OO53" i="14"/>
  <c r="OP53" i="14"/>
  <c r="OQ53" i="14"/>
  <c r="OR53" i="14"/>
  <c r="OT53" i="14"/>
  <c r="OU53" i="14"/>
  <c r="OW53" i="14"/>
  <c r="OY53" i="14"/>
  <c r="OZ53" i="14"/>
  <c r="PA53" i="14"/>
  <c r="PC53" i="14"/>
  <c r="PD53" i="14"/>
  <c r="PE53" i="14"/>
  <c r="PF53" i="14"/>
  <c r="PG53" i="14"/>
  <c r="PH53" i="14"/>
  <c r="PI53" i="14"/>
  <c r="PJ53" i="14"/>
  <c r="PK53" i="14"/>
  <c r="PL53" i="14"/>
  <c r="PM53" i="14"/>
  <c r="PN53" i="14"/>
  <c r="PQ53" i="14"/>
  <c r="PR53" i="14"/>
  <c r="PS53" i="14"/>
  <c r="PT53" i="14"/>
  <c r="PW53" i="14"/>
  <c r="PX53" i="14"/>
  <c r="PY53" i="14"/>
  <c r="PZ53" i="14"/>
  <c r="QA53" i="14"/>
  <c r="QB53" i="14"/>
  <c r="QD53" i="14"/>
  <c r="QE53" i="14"/>
  <c r="QG53" i="14"/>
  <c r="QH53" i="14"/>
  <c r="QI53" i="14"/>
  <c r="QJ53" i="14"/>
  <c r="QK53" i="14"/>
  <c r="QL53" i="14"/>
  <c r="QN53" i="14"/>
  <c r="QO53" i="14"/>
  <c r="QQ53" i="14"/>
  <c r="QR53" i="14"/>
  <c r="QT53" i="14"/>
  <c r="QU53" i="14"/>
  <c r="QV53" i="14"/>
  <c r="QW53" i="14"/>
  <c r="QX53" i="14"/>
  <c r="QY53" i="14"/>
  <c r="QZ53" i="14"/>
  <c r="RA53" i="14"/>
  <c r="RB53" i="14"/>
  <c r="RC53" i="14"/>
  <c r="RD53" i="14"/>
  <c r="RE53" i="14"/>
  <c r="RF53" i="14"/>
  <c r="RG53" i="14"/>
  <c r="RH53" i="14"/>
  <c r="RI53" i="14"/>
  <c r="RJ53" i="14"/>
  <c r="RK53" i="14"/>
  <c r="RL53" i="14"/>
  <c r="RM53" i="14"/>
  <c r="RN53" i="14"/>
  <c r="RO53" i="14"/>
  <c r="RP53" i="14"/>
  <c r="RQ53" i="14"/>
  <c r="RR53" i="14"/>
  <c r="RS53" i="14"/>
  <c r="RT53" i="14"/>
  <c r="RU53" i="14"/>
  <c r="RV53" i="14"/>
  <c r="RW53" i="14"/>
  <c r="RY53" i="14"/>
  <c r="RZ53" i="14"/>
  <c r="SA53" i="14"/>
  <c r="SB53" i="14"/>
  <c r="SC53" i="14"/>
  <c r="SD53" i="14"/>
  <c r="SE53" i="14"/>
  <c r="SF53" i="14"/>
  <c r="SG53" i="14"/>
  <c r="SH53" i="14"/>
  <c r="SI53" i="14"/>
  <c r="SK53" i="14"/>
  <c r="SL53" i="14"/>
  <c r="SM53" i="14"/>
  <c r="SO53" i="14"/>
  <c r="SP53" i="14"/>
  <c r="SQ53" i="14"/>
  <c r="SR53" i="14"/>
  <c r="ST53" i="14"/>
  <c r="SU53" i="14"/>
  <c r="SW53" i="14"/>
  <c r="SX53" i="14"/>
  <c r="SY53" i="14"/>
  <c r="SZ53" i="14"/>
  <c r="TB53" i="14"/>
  <c r="TD53" i="14"/>
  <c r="TF53" i="14"/>
  <c r="TG53" i="14"/>
  <c r="TH53" i="14"/>
  <c r="TI53" i="14"/>
  <c r="TJ53" i="14"/>
  <c r="TK53" i="14"/>
  <c r="TL53" i="14"/>
  <c r="TM53" i="14"/>
  <c r="TN53" i="14"/>
  <c r="TO53" i="14"/>
  <c r="TP53" i="14"/>
  <c r="TQ53" i="14"/>
  <c r="TS53" i="14"/>
  <c r="TT53" i="14"/>
  <c r="TU53" i="14"/>
  <c r="TV53" i="14"/>
  <c r="TX53" i="14"/>
  <c r="TZ53" i="14"/>
  <c r="UA53" i="14"/>
  <c r="UB53" i="14"/>
  <c r="UC53" i="14"/>
  <c r="UD53" i="14"/>
  <c r="UE53" i="14"/>
  <c r="UF53" i="14"/>
  <c r="UG53" i="14"/>
  <c r="UH53" i="14"/>
  <c r="UI53" i="14"/>
  <c r="UJ53" i="14"/>
  <c r="UK53" i="14"/>
  <c r="UL53" i="14"/>
  <c r="UM53" i="14"/>
  <c r="UN53" i="14"/>
  <c r="UO53" i="14"/>
  <c r="UP53" i="14"/>
  <c r="UQ53" i="14"/>
  <c r="US53" i="14"/>
  <c r="UT53" i="14"/>
  <c r="UU53" i="14"/>
  <c r="UV53" i="14"/>
  <c r="UW53" i="14"/>
  <c r="UX53" i="14"/>
  <c r="UY53" i="14"/>
  <c r="UZ53" i="14"/>
  <c r="VB53" i="14"/>
  <c r="VC53" i="14"/>
  <c r="VD53" i="14"/>
  <c r="VF53" i="14"/>
  <c r="VH53" i="14"/>
  <c r="VI53" i="14"/>
  <c r="VK53" i="14"/>
  <c r="VL53" i="14"/>
  <c r="VN53" i="14"/>
  <c r="VO53" i="14"/>
  <c r="VP53" i="14"/>
  <c r="VQ53" i="14"/>
  <c r="VR53" i="14"/>
  <c r="VS53" i="14"/>
  <c r="VT53" i="14"/>
  <c r="VU53" i="14"/>
  <c r="VV53" i="14"/>
  <c r="VW53" i="14"/>
  <c r="VX53" i="14"/>
  <c r="VY53" i="14"/>
  <c r="VZ53" i="14"/>
  <c r="WA53" i="14"/>
  <c r="WB53" i="14"/>
  <c r="WE53" i="14"/>
  <c r="WF53" i="14"/>
  <c r="WH53" i="14"/>
  <c r="WI53" i="14"/>
  <c r="WJ53" i="14"/>
  <c r="WK53" i="14"/>
  <c r="WL53" i="14"/>
  <c r="WM53" i="14"/>
  <c r="WN53" i="14"/>
  <c r="WO53" i="14"/>
  <c r="WP53" i="14"/>
  <c r="WQ53" i="14"/>
  <c r="WR53" i="14"/>
  <c r="WS53" i="14"/>
  <c r="WT53" i="14"/>
  <c r="WU53" i="14"/>
  <c r="WW53" i="14"/>
  <c r="WX53" i="14"/>
  <c r="WY53" i="14"/>
  <c r="WZ53" i="14"/>
  <c r="XB53" i="14"/>
  <c r="XC53" i="14"/>
  <c r="XD53" i="14"/>
  <c r="XE53" i="14"/>
  <c r="XF53" i="14"/>
  <c r="XG53" i="14"/>
  <c r="XH53" i="14"/>
  <c r="XI53" i="14"/>
  <c r="XJ53" i="14"/>
  <c r="XK53" i="14"/>
  <c r="XM53" i="14"/>
  <c r="XN53" i="14"/>
  <c r="XO53" i="14"/>
  <c r="XP53" i="14"/>
  <c r="XQ53" i="14"/>
  <c r="XR53" i="14"/>
  <c r="XS53" i="14"/>
  <c r="XT53" i="14"/>
  <c r="XV53" i="14"/>
  <c r="XW53" i="14"/>
  <c r="XY53" i="14"/>
  <c r="YA53" i="14"/>
  <c r="YB53" i="14"/>
  <c r="YD53" i="14"/>
  <c r="YH53" i="14"/>
  <c r="YI53" i="14"/>
  <c r="YJ53" i="14"/>
  <c r="YK53" i="14"/>
  <c r="YM53" i="14"/>
  <c r="YN53" i="14"/>
  <c r="YP53" i="14"/>
  <c r="YQ53" i="14"/>
  <c r="YR53" i="14"/>
  <c r="YS53" i="14"/>
  <c r="YT53" i="14"/>
  <c r="YU53" i="14"/>
  <c r="YV53" i="14"/>
  <c r="YX53" i="14"/>
  <c r="YY53" i="14"/>
  <c r="YZ53" i="14"/>
  <c r="ZA53" i="14"/>
  <c r="ZB53" i="14"/>
  <c r="ZC53" i="14"/>
  <c r="ZF53" i="14"/>
  <c r="ZG53" i="14"/>
  <c r="ZH53" i="14"/>
  <c r="ZI53" i="14"/>
  <c r="ZJ53" i="14"/>
  <c r="ZK53" i="14"/>
  <c r="ZM53" i="14"/>
  <c r="ZN53" i="14"/>
  <c r="ZO53" i="14"/>
  <c r="ZP53" i="14"/>
  <c r="ZQ53" i="14"/>
  <c r="ZR53" i="14"/>
  <c r="ZS53" i="14"/>
  <c r="ZT53" i="14"/>
  <c r="ZU53" i="14"/>
  <c r="ZV53" i="14"/>
  <c r="ZW53" i="14"/>
  <c r="ZX53" i="14"/>
  <c r="ZY53" i="14"/>
  <c r="ZZ53" i="14"/>
  <c r="AAB53" i="14"/>
  <c r="AAC53" i="14"/>
  <c r="AAD53" i="14"/>
  <c r="AAE53" i="14"/>
  <c r="AAF53" i="14"/>
  <c r="AAG53" i="14"/>
  <c r="AAI53" i="14"/>
  <c r="AAJ53" i="14"/>
  <c r="AAK53" i="14"/>
  <c r="AAM53" i="14"/>
  <c r="AAN53" i="14"/>
  <c r="AAO53" i="14"/>
  <c r="AAP53" i="14"/>
  <c r="AAQ53" i="14"/>
  <c r="AAR53" i="14"/>
  <c r="AAT53" i="14"/>
  <c r="AAU53" i="14"/>
  <c r="AAV53" i="14"/>
  <c r="AAW53" i="14"/>
  <c r="AAX53" i="14"/>
  <c r="AAY53" i="14"/>
  <c r="AAZ53" i="14"/>
  <c r="ABB53" i="14"/>
  <c r="ABC53" i="14"/>
  <c r="ABD53" i="14"/>
  <c r="ABE53" i="14"/>
  <c r="ABF53" i="14"/>
  <c r="ABH53" i="14"/>
  <c r="ABI53" i="14"/>
  <c r="ABJ53" i="14"/>
  <c r="ABK53" i="14"/>
  <c r="ABL53" i="14"/>
  <c r="ABN53" i="14"/>
  <c r="ABO53" i="14"/>
  <c r="ABQ53" i="14"/>
  <c r="ABR53" i="14"/>
  <c r="ABS53" i="14"/>
  <c r="ABV53" i="14"/>
  <c r="AY54" i="14"/>
  <c r="AZ54" i="14"/>
  <c r="BA54" i="14"/>
  <c r="BB54" i="14"/>
  <c r="BD54" i="14"/>
  <c r="BE54" i="14"/>
  <c r="BF54" i="14"/>
  <c r="BG54" i="14"/>
  <c r="BH54" i="14"/>
  <c r="BI54" i="14"/>
  <c r="BJ54" i="14"/>
  <c r="BK54" i="14"/>
  <c r="BL54" i="14"/>
  <c r="BM54" i="14"/>
  <c r="BN54" i="14"/>
  <c r="BO54" i="14"/>
  <c r="BP54" i="14"/>
  <c r="BQ54" i="14"/>
  <c r="BR54" i="14"/>
  <c r="BS54" i="14"/>
  <c r="BT54" i="14"/>
  <c r="BV54" i="14"/>
  <c r="BW54" i="14"/>
  <c r="BX54" i="14"/>
  <c r="BZ54" i="14"/>
  <c r="CA54" i="14"/>
  <c r="CB54" i="14"/>
  <c r="CC54" i="14"/>
  <c r="CD54" i="14"/>
  <c r="CE54" i="14"/>
  <c r="CG54" i="14"/>
  <c r="CH54" i="14"/>
  <c r="CI54" i="14"/>
  <c r="CJ54" i="14"/>
  <c r="CL54" i="14"/>
  <c r="CM54" i="14"/>
  <c r="CN54" i="14"/>
  <c r="CO54" i="14"/>
  <c r="CQ54" i="14"/>
  <c r="CR54" i="14"/>
  <c r="CS54" i="14"/>
  <c r="CT54" i="14"/>
  <c r="CU54" i="14"/>
  <c r="CW54" i="14"/>
  <c r="CX54" i="14"/>
  <c r="CY54" i="14"/>
  <c r="CZ54" i="14"/>
  <c r="DA54" i="14"/>
  <c r="DB54" i="14"/>
  <c r="DC54" i="14"/>
  <c r="DD54" i="14"/>
  <c r="DE54" i="14"/>
  <c r="DF54" i="14"/>
  <c r="DG54" i="14"/>
  <c r="DH54" i="14"/>
  <c r="DI54" i="14"/>
  <c r="DJ54" i="14"/>
  <c r="DK54" i="14"/>
  <c r="DL54" i="14"/>
  <c r="DM54" i="14"/>
  <c r="DO54" i="14"/>
  <c r="DP54" i="14"/>
  <c r="DR54" i="14"/>
  <c r="DS54" i="14"/>
  <c r="DT54" i="14"/>
  <c r="DU54" i="14"/>
  <c r="DW54" i="14"/>
  <c r="DX54" i="14"/>
  <c r="DY54" i="14"/>
  <c r="DZ54" i="14"/>
  <c r="EA54" i="14"/>
  <c r="EB54" i="14"/>
  <c r="EC54" i="14"/>
  <c r="ED54" i="14"/>
  <c r="EE54" i="14"/>
  <c r="EF54" i="14"/>
  <c r="EG54" i="14"/>
  <c r="EH54" i="14"/>
  <c r="EI54" i="14"/>
  <c r="EL54" i="14"/>
  <c r="EM54" i="14"/>
  <c r="EN54" i="14"/>
  <c r="EO54" i="14"/>
  <c r="EQ54" i="14"/>
  <c r="ES54" i="14"/>
  <c r="ET54" i="14"/>
  <c r="EU54" i="14"/>
  <c r="EW54" i="14"/>
  <c r="EX54" i="14"/>
  <c r="EY54" i="14"/>
  <c r="EZ54" i="14"/>
  <c r="FA54" i="14"/>
  <c r="FB54" i="14"/>
  <c r="FC54" i="14"/>
  <c r="FD54" i="14"/>
  <c r="FE54" i="14"/>
  <c r="FF54" i="14"/>
  <c r="FG54" i="14"/>
  <c r="FH54" i="14"/>
  <c r="FI54" i="14"/>
  <c r="FJ54" i="14"/>
  <c r="FK54" i="14"/>
  <c r="FL54" i="14"/>
  <c r="FM54" i="14"/>
  <c r="FN54" i="14"/>
  <c r="FO54" i="14"/>
  <c r="FP54" i="14"/>
  <c r="FQ54" i="14"/>
  <c r="FR54" i="14"/>
  <c r="FS54" i="14"/>
  <c r="FU54" i="14"/>
  <c r="FV54" i="14"/>
  <c r="FW54" i="14"/>
  <c r="FX54" i="14"/>
  <c r="FY54" i="14"/>
  <c r="FZ54" i="14"/>
  <c r="GA54" i="14"/>
  <c r="GB54" i="14"/>
  <c r="GC54" i="14"/>
  <c r="GE54" i="14"/>
  <c r="GF54" i="14"/>
  <c r="GG54" i="14"/>
  <c r="GH54" i="14"/>
  <c r="GI54" i="14"/>
  <c r="GK54" i="14"/>
  <c r="GO54" i="14"/>
  <c r="GP54" i="14"/>
  <c r="GR54" i="14"/>
  <c r="GS54" i="14"/>
  <c r="GT54" i="14"/>
  <c r="GU54" i="14"/>
  <c r="GV54" i="14"/>
  <c r="GW54" i="14"/>
  <c r="GX54" i="14"/>
  <c r="GY54" i="14"/>
  <c r="GZ54" i="14"/>
  <c r="HA54" i="14"/>
  <c r="HC54" i="14"/>
  <c r="HD54" i="14"/>
  <c r="HF54" i="14"/>
  <c r="HG54" i="14"/>
  <c r="HH54" i="14"/>
  <c r="HI54" i="14"/>
  <c r="HK54" i="14"/>
  <c r="HL54" i="14"/>
  <c r="HN54" i="14"/>
  <c r="HO54" i="14"/>
  <c r="HP54" i="14"/>
  <c r="HQ54" i="14"/>
  <c r="HR54" i="14"/>
  <c r="HS54" i="14"/>
  <c r="HT54" i="14"/>
  <c r="HU54" i="14"/>
  <c r="HV54" i="14"/>
  <c r="HW54" i="14"/>
  <c r="HX54" i="14"/>
  <c r="HY54" i="14"/>
  <c r="IA54" i="14"/>
  <c r="IC54" i="14"/>
  <c r="ID54" i="14"/>
  <c r="IE54" i="14"/>
  <c r="IG54" i="14"/>
  <c r="IH54" i="14"/>
  <c r="II54" i="14"/>
  <c r="IK54" i="14"/>
  <c r="IL54" i="14"/>
  <c r="IM54" i="14"/>
  <c r="IN54" i="14"/>
  <c r="IP54" i="14"/>
  <c r="IQ54" i="14"/>
  <c r="IR54" i="14"/>
  <c r="IT54" i="14"/>
  <c r="IV54" i="14"/>
  <c r="IX54" i="14"/>
  <c r="IY54" i="14"/>
  <c r="IZ54" i="14"/>
  <c r="JA54" i="14"/>
  <c r="JB54" i="14"/>
  <c r="JC54" i="14"/>
  <c r="JD54" i="14"/>
  <c r="JE54" i="14"/>
  <c r="JG54" i="14"/>
  <c r="JI54" i="14"/>
  <c r="JJ54" i="14"/>
  <c r="JK54" i="14"/>
  <c r="JL54" i="14"/>
  <c r="JM54" i="14"/>
  <c r="JN54" i="14"/>
  <c r="JO54" i="14"/>
  <c r="JP54" i="14"/>
  <c r="JQ54" i="14"/>
  <c r="JR54" i="14"/>
  <c r="JS54" i="14"/>
  <c r="JT54" i="14"/>
  <c r="JU54" i="14"/>
  <c r="JV54" i="14"/>
  <c r="JW54" i="14"/>
  <c r="JX54" i="14"/>
  <c r="JY54" i="14"/>
  <c r="KA54" i="14"/>
  <c r="KB54" i="14"/>
  <c r="KC54" i="14"/>
  <c r="KE54" i="14"/>
  <c r="KF54" i="14"/>
  <c r="KG54" i="14"/>
  <c r="KH54" i="14"/>
  <c r="KI54" i="14"/>
  <c r="KJ54" i="14"/>
  <c r="KK54" i="14"/>
  <c r="KL54" i="14"/>
  <c r="KM54" i="14"/>
  <c r="KN54" i="14"/>
  <c r="KR54" i="14"/>
  <c r="KS54" i="14"/>
  <c r="KT54" i="14"/>
  <c r="KU54" i="14"/>
  <c r="KV54" i="14"/>
  <c r="KW54" i="14"/>
  <c r="KX54" i="14"/>
  <c r="KY54" i="14"/>
  <c r="KZ54" i="14"/>
  <c r="LA54" i="14"/>
  <c r="LB54" i="14"/>
  <c r="LD54" i="14"/>
  <c r="LE54" i="14"/>
  <c r="LF54" i="14"/>
  <c r="LG54" i="14"/>
  <c r="LH54" i="14"/>
  <c r="LJ54" i="14"/>
  <c r="LL54" i="14"/>
  <c r="LM54" i="14"/>
  <c r="LN54" i="14"/>
  <c r="LP54" i="14"/>
  <c r="LQ54" i="14"/>
  <c r="LR54" i="14"/>
  <c r="LT54" i="14"/>
  <c r="LX54" i="14"/>
  <c r="LY54" i="14"/>
  <c r="LZ54" i="14"/>
  <c r="MA54" i="14"/>
  <c r="MB54" i="14"/>
  <c r="MC54" i="14"/>
  <c r="MD54" i="14"/>
  <c r="ME54" i="14"/>
  <c r="MF54" i="14"/>
  <c r="MG54" i="14"/>
  <c r="MH54" i="14"/>
  <c r="MI54" i="14"/>
  <c r="MJ54" i="14"/>
  <c r="MK54" i="14"/>
  <c r="ML54" i="14"/>
  <c r="MM54" i="14"/>
  <c r="MN54" i="14"/>
  <c r="MO54" i="14"/>
  <c r="MP54" i="14"/>
  <c r="MQ54" i="14"/>
  <c r="MS54" i="14"/>
  <c r="MT54" i="14"/>
  <c r="MU54" i="14"/>
  <c r="MV54" i="14"/>
  <c r="MW54" i="14"/>
  <c r="MX54" i="14"/>
  <c r="MY54" i="14"/>
  <c r="MZ54" i="14"/>
  <c r="NB54" i="14"/>
  <c r="NC54" i="14"/>
  <c r="ND54" i="14"/>
  <c r="NE54" i="14"/>
  <c r="NF54" i="14"/>
  <c r="NH54" i="14"/>
  <c r="NJ54" i="14"/>
  <c r="NK54" i="14"/>
  <c r="NL54" i="14"/>
  <c r="NM54" i="14"/>
  <c r="NN54" i="14"/>
  <c r="NO54" i="14"/>
  <c r="NQ54" i="14"/>
  <c r="NR54" i="14"/>
  <c r="NT54" i="14"/>
  <c r="NU54" i="14"/>
  <c r="NV54" i="14"/>
  <c r="NX54" i="14"/>
  <c r="NY54" i="14"/>
  <c r="NZ54" i="14"/>
  <c r="OA54" i="14"/>
  <c r="OC54" i="14"/>
  <c r="OE54" i="14"/>
  <c r="OF54" i="14"/>
  <c r="OH54" i="14"/>
  <c r="OI54" i="14"/>
  <c r="OJ54" i="14"/>
  <c r="OK54" i="14"/>
  <c r="OL54" i="14"/>
  <c r="OM54" i="14"/>
  <c r="ON54" i="14"/>
  <c r="OO54" i="14"/>
  <c r="OP54" i="14"/>
  <c r="OQ54" i="14"/>
  <c r="OR54" i="14"/>
  <c r="OT54" i="14"/>
  <c r="OU54" i="14"/>
  <c r="OW54" i="14"/>
  <c r="OY54" i="14"/>
  <c r="OZ54" i="14"/>
  <c r="PA54" i="14"/>
  <c r="PB54" i="14"/>
  <c r="PC54" i="14"/>
  <c r="PD54" i="14"/>
  <c r="PE54" i="14"/>
  <c r="PF54" i="14"/>
  <c r="PG54" i="14"/>
  <c r="PH54" i="14"/>
  <c r="PI54" i="14"/>
  <c r="PJ54" i="14"/>
  <c r="PK54" i="14"/>
  <c r="PL54" i="14"/>
  <c r="PM54" i="14"/>
  <c r="PN54" i="14"/>
  <c r="PQ54" i="14"/>
  <c r="PR54" i="14"/>
  <c r="PS54" i="14"/>
  <c r="PT54" i="14"/>
  <c r="PW54" i="14"/>
  <c r="PX54" i="14"/>
  <c r="PY54" i="14"/>
  <c r="PZ54" i="14"/>
  <c r="QA54" i="14"/>
  <c r="QB54" i="14"/>
  <c r="QD54" i="14"/>
  <c r="QE54" i="14"/>
  <c r="QG54" i="14"/>
  <c r="QH54" i="14"/>
  <c r="QJ54" i="14"/>
  <c r="QK54" i="14"/>
  <c r="QL54" i="14"/>
  <c r="QN54" i="14"/>
  <c r="QO54" i="14"/>
  <c r="QQ54" i="14"/>
  <c r="QR54" i="14"/>
  <c r="QT54" i="14"/>
  <c r="QU54" i="14"/>
  <c r="QV54" i="14"/>
  <c r="QW54" i="14"/>
  <c r="QX54" i="14"/>
  <c r="QY54" i="14"/>
  <c r="QZ54" i="14"/>
  <c r="RA54" i="14"/>
  <c r="RC54" i="14"/>
  <c r="RD54" i="14"/>
  <c r="RE54" i="14"/>
  <c r="RF54" i="14"/>
  <c r="RG54" i="14"/>
  <c r="RH54" i="14"/>
  <c r="RI54" i="14"/>
  <c r="RJ54" i="14"/>
  <c r="RK54" i="14"/>
  <c r="RL54" i="14"/>
  <c r="RM54" i="14"/>
  <c r="RN54" i="14"/>
  <c r="RO54" i="14"/>
  <c r="RP54" i="14"/>
  <c r="RQ54" i="14"/>
  <c r="RR54" i="14"/>
  <c r="RS54" i="14"/>
  <c r="RT54" i="14"/>
  <c r="RV54" i="14"/>
  <c r="RW54" i="14"/>
  <c r="RY54" i="14"/>
  <c r="RZ54" i="14"/>
  <c r="SA54" i="14"/>
  <c r="SB54" i="14"/>
  <c r="SC54" i="14"/>
  <c r="SD54" i="14"/>
  <c r="SE54" i="14"/>
  <c r="SF54" i="14"/>
  <c r="SG54" i="14"/>
  <c r="SH54" i="14"/>
  <c r="SI54" i="14"/>
  <c r="SK54" i="14"/>
  <c r="SL54" i="14"/>
  <c r="SM54" i="14"/>
  <c r="SO54" i="14"/>
  <c r="SQ54" i="14"/>
  <c r="ST54" i="14"/>
  <c r="SU54" i="14"/>
  <c r="SW54" i="14"/>
  <c r="SX54" i="14"/>
  <c r="SY54" i="14"/>
  <c r="SZ54" i="14"/>
  <c r="TB54" i="14"/>
  <c r="TC54" i="14"/>
  <c r="TD54" i="14"/>
  <c r="TF54" i="14"/>
  <c r="TG54" i="14"/>
  <c r="TI54" i="14"/>
  <c r="TJ54" i="14"/>
  <c r="TK54" i="14"/>
  <c r="TL54" i="14"/>
  <c r="TM54" i="14"/>
  <c r="TN54" i="14"/>
  <c r="TO54" i="14"/>
  <c r="TP54" i="14"/>
  <c r="TQ54" i="14"/>
  <c r="TS54" i="14"/>
  <c r="TT54" i="14"/>
  <c r="TU54" i="14"/>
  <c r="TV54" i="14"/>
  <c r="TX54" i="14"/>
  <c r="TZ54" i="14"/>
  <c r="UA54" i="14"/>
  <c r="UB54" i="14"/>
  <c r="UC54" i="14"/>
  <c r="UD54" i="14"/>
  <c r="UE54" i="14"/>
  <c r="UF54" i="14"/>
  <c r="UG54" i="14"/>
  <c r="UH54" i="14"/>
  <c r="UI54" i="14"/>
  <c r="UK54" i="14"/>
  <c r="UL54" i="14"/>
  <c r="UM54" i="14"/>
  <c r="UN54" i="14"/>
  <c r="UO54" i="14"/>
  <c r="UP54" i="14"/>
  <c r="UQ54" i="14"/>
  <c r="UR54" i="14"/>
  <c r="US54" i="14"/>
  <c r="UT54" i="14"/>
  <c r="UU54" i="14"/>
  <c r="UV54" i="14"/>
  <c r="UW54" i="14"/>
  <c r="UX54" i="14"/>
  <c r="UY54" i="14"/>
  <c r="UZ54" i="14"/>
  <c r="VB54" i="14"/>
  <c r="VC54" i="14"/>
  <c r="VD54" i="14"/>
  <c r="VF54" i="14"/>
  <c r="VH54" i="14"/>
  <c r="VI54" i="14"/>
  <c r="VK54" i="14"/>
  <c r="VL54" i="14"/>
  <c r="VM54" i="14"/>
  <c r="VN54" i="14"/>
  <c r="VO54" i="14"/>
  <c r="VP54" i="14"/>
  <c r="VQ54" i="14"/>
  <c r="VR54" i="14"/>
  <c r="VS54" i="14"/>
  <c r="VT54" i="14"/>
  <c r="VW54" i="14"/>
  <c r="VX54" i="14"/>
  <c r="VY54" i="14"/>
  <c r="VZ54" i="14"/>
  <c r="WA54" i="14"/>
  <c r="WB54" i="14"/>
  <c r="WC54" i="14"/>
  <c r="WD54" i="14"/>
  <c r="WE54" i="14"/>
  <c r="WF54" i="14"/>
  <c r="WH54" i="14"/>
  <c r="WI54" i="14"/>
  <c r="WJ54" i="14"/>
  <c r="WK54" i="14"/>
  <c r="WL54" i="14"/>
  <c r="WM54" i="14"/>
  <c r="WN54" i="14"/>
  <c r="WO54" i="14"/>
  <c r="WP54" i="14"/>
  <c r="WQ54" i="14"/>
  <c r="WR54" i="14"/>
  <c r="WS54" i="14"/>
  <c r="WT54" i="14"/>
  <c r="WU54" i="14"/>
  <c r="WW54" i="14"/>
  <c r="WX54" i="14"/>
  <c r="WY54" i="14"/>
  <c r="WZ54" i="14"/>
  <c r="XB54" i="14"/>
  <c r="XC54" i="14"/>
  <c r="XD54" i="14"/>
  <c r="XF54" i="14"/>
  <c r="XG54" i="14"/>
  <c r="XH54" i="14"/>
  <c r="XI54" i="14"/>
  <c r="XJ54" i="14"/>
  <c r="XK54" i="14"/>
  <c r="XM54" i="14"/>
  <c r="XN54" i="14"/>
  <c r="XO54" i="14"/>
  <c r="XP54" i="14"/>
  <c r="XQ54" i="14"/>
  <c r="XR54" i="14"/>
  <c r="XS54" i="14"/>
  <c r="XT54" i="14"/>
  <c r="XU54" i="14"/>
  <c r="XV54" i="14"/>
  <c r="XW54" i="14"/>
  <c r="XY54" i="14"/>
  <c r="YA54" i="14"/>
  <c r="YB54" i="14"/>
  <c r="YD54" i="14"/>
  <c r="YH54" i="14"/>
  <c r="YI54" i="14"/>
  <c r="YJ54" i="14"/>
  <c r="YK54" i="14"/>
  <c r="YM54" i="14"/>
  <c r="YN54" i="14"/>
  <c r="YP54" i="14"/>
  <c r="YQ54" i="14"/>
  <c r="YR54" i="14"/>
  <c r="YS54" i="14"/>
  <c r="YT54" i="14"/>
  <c r="YU54" i="14"/>
  <c r="YV54" i="14"/>
  <c r="YX54" i="14"/>
  <c r="YY54" i="14"/>
  <c r="YZ54" i="14"/>
  <c r="ZA54" i="14"/>
  <c r="ZB54" i="14"/>
  <c r="ZC54" i="14"/>
  <c r="ZF54" i="14"/>
  <c r="ZG54" i="14"/>
  <c r="ZH54" i="14"/>
  <c r="ZI54" i="14"/>
  <c r="ZJ54" i="14"/>
  <c r="ZK54" i="14"/>
  <c r="ZN54" i="14"/>
  <c r="ZO54" i="14"/>
  <c r="ZP54" i="14"/>
  <c r="ZQ54" i="14"/>
  <c r="ZR54" i="14"/>
  <c r="ZS54" i="14"/>
  <c r="ZT54" i="14"/>
  <c r="ZU54" i="14"/>
  <c r="ZV54" i="14"/>
  <c r="ZW54" i="14"/>
  <c r="ZX54" i="14"/>
  <c r="ZY54" i="14"/>
  <c r="ZZ54" i="14"/>
  <c r="AAB54" i="14"/>
  <c r="AAC54" i="14"/>
  <c r="AAD54" i="14"/>
  <c r="AAE54" i="14"/>
  <c r="AAF54" i="14"/>
  <c r="AAG54" i="14"/>
  <c r="AAI54" i="14"/>
  <c r="AAJ54" i="14"/>
  <c r="AAK54" i="14"/>
  <c r="AAM54" i="14"/>
  <c r="AAN54" i="14"/>
  <c r="AAO54" i="14"/>
  <c r="AAP54" i="14"/>
  <c r="AAQ54" i="14"/>
  <c r="AAR54" i="14"/>
  <c r="AAS54" i="14"/>
  <c r="AAT54" i="14"/>
  <c r="AAU54" i="14"/>
  <c r="AAV54" i="14"/>
  <c r="AAW54" i="14"/>
  <c r="AAX54" i="14"/>
  <c r="AAY54" i="14"/>
  <c r="AAZ54" i="14"/>
  <c r="ABA54" i="14"/>
  <c r="ABB54" i="14"/>
  <c r="ABC54" i="14"/>
  <c r="ABD54" i="14"/>
  <c r="ABE54" i="14"/>
  <c r="ABF54" i="14"/>
  <c r="ABG54" i="14"/>
  <c r="ABI54" i="14"/>
  <c r="ABJ54" i="14"/>
  <c r="ABK54" i="14"/>
  <c r="ABL54" i="14"/>
  <c r="ABN54" i="14"/>
  <c r="ABO54" i="14"/>
  <c r="ABQ54" i="14"/>
  <c r="ABR54" i="14"/>
  <c r="ABS54" i="14"/>
  <c r="ABU54" i="14"/>
  <c r="ABV54" i="14"/>
  <c r="AY55" i="14"/>
  <c r="AZ55" i="14"/>
  <c r="BA55" i="14"/>
  <c r="BE55" i="14"/>
  <c r="BF55" i="14"/>
  <c r="BG55" i="14"/>
  <c r="BH55" i="14"/>
  <c r="BJ55" i="14"/>
  <c r="BK55" i="14"/>
  <c r="BL55" i="14"/>
  <c r="BM55" i="14"/>
  <c r="BN55" i="14"/>
  <c r="BO55" i="14"/>
  <c r="BP55" i="14"/>
  <c r="BQ55" i="14"/>
  <c r="BR55" i="14"/>
  <c r="BS55" i="14"/>
  <c r="BT55" i="14"/>
  <c r="BV55" i="14"/>
  <c r="BW55" i="14"/>
  <c r="BX55" i="14"/>
  <c r="BZ55" i="14"/>
  <c r="CA55" i="14"/>
  <c r="CB55" i="14"/>
  <c r="CC55" i="14"/>
  <c r="CD55" i="14"/>
  <c r="CE55" i="14"/>
  <c r="CG55" i="14"/>
  <c r="CH55" i="14"/>
  <c r="CI55" i="14"/>
  <c r="CJ55" i="14"/>
  <c r="CK55" i="14"/>
  <c r="CL55" i="14"/>
  <c r="CM55" i="14"/>
  <c r="CN55" i="14"/>
  <c r="CO55" i="14"/>
  <c r="CQ55" i="14"/>
  <c r="CR55" i="14"/>
  <c r="CS55" i="14"/>
  <c r="CT55" i="14"/>
  <c r="CU55" i="14"/>
  <c r="CW55" i="14"/>
  <c r="CX55" i="14"/>
  <c r="CY55" i="14"/>
  <c r="CZ55" i="14"/>
  <c r="DA55" i="14"/>
  <c r="DB55" i="14"/>
  <c r="DC55" i="14"/>
  <c r="DD55" i="14"/>
  <c r="DE55" i="14"/>
  <c r="DF55" i="14"/>
  <c r="DG55" i="14"/>
  <c r="DH55" i="14"/>
  <c r="DI55" i="14"/>
  <c r="DJ55" i="14"/>
  <c r="DK55" i="14"/>
  <c r="DL55" i="14"/>
  <c r="DM55" i="14"/>
  <c r="DO55" i="14"/>
  <c r="DP55" i="14"/>
  <c r="DR55" i="14"/>
  <c r="DS55" i="14"/>
  <c r="DT55" i="14"/>
  <c r="DU55" i="14"/>
  <c r="DW55" i="14"/>
  <c r="DX55" i="14"/>
  <c r="DY55" i="14"/>
  <c r="DZ55" i="14"/>
  <c r="EA55" i="14"/>
  <c r="EB55" i="14"/>
  <c r="EC55" i="14"/>
  <c r="ED55" i="14"/>
  <c r="EE55" i="14"/>
  <c r="EF55" i="14"/>
  <c r="EG55" i="14"/>
  <c r="EH55" i="14"/>
  <c r="EI55" i="14"/>
  <c r="EL55" i="14"/>
  <c r="EM55" i="14"/>
  <c r="EN55" i="14"/>
  <c r="EO55" i="14"/>
  <c r="EQ55" i="14"/>
  <c r="ES55" i="14"/>
  <c r="ET55" i="14"/>
  <c r="EU55" i="14"/>
  <c r="EW55" i="14"/>
  <c r="EX55" i="14"/>
  <c r="EY55" i="14"/>
  <c r="EZ55" i="14"/>
  <c r="FA55" i="14"/>
  <c r="FB55" i="14"/>
  <c r="FC55" i="14"/>
  <c r="FD55" i="14"/>
  <c r="FE55" i="14"/>
  <c r="FF55" i="14"/>
  <c r="FG55" i="14"/>
  <c r="FH55" i="14"/>
  <c r="FI55" i="14"/>
  <c r="FJ55" i="14"/>
  <c r="FK55" i="14"/>
  <c r="FL55" i="14"/>
  <c r="FM55" i="14"/>
  <c r="FN55" i="14"/>
  <c r="FO55" i="14"/>
  <c r="FP55" i="14"/>
  <c r="FQ55" i="14"/>
  <c r="FR55" i="14"/>
  <c r="FS55" i="14"/>
  <c r="FU55" i="14"/>
  <c r="FV55" i="14"/>
  <c r="FW55" i="14"/>
  <c r="FX55" i="14"/>
  <c r="FY55" i="14"/>
  <c r="FZ55" i="14"/>
  <c r="GB55" i="14"/>
  <c r="GC55" i="14"/>
  <c r="GE55" i="14"/>
  <c r="GF55" i="14"/>
  <c r="GG55" i="14"/>
  <c r="GH55" i="14"/>
  <c r="GI55" i="14"/>
  <c r="GK55" i="14"/>
  <c r="GO55" i="14"/>
  <c r="GP55" i="14"/>
  <c r="GQ55" i="14"/>
  <c r="GR55" i="14"/>
  <c r="GS55" i="14"/>
  <c r="GT55" i="14"/>
  <c r="GU55" i="14"/>
  <c r="GV55" i="14"/>
  <c r="GW55" i="14"/>
  <c r="GX55" i="14"/>
  <c r="GY55" i="14"/>
  <c r="GZ55" i="14"/>
  <c r="HA55" i="14"/>
  <c r="HB55" i="14"/>
  <c r="HC55" i="14"/>
  <c r="HD55" i="14"/>
  <c r="HE55" i="14"/>
  <c r="HF55" i="14"/>
  <c r="HG55" i="14"/>
  <c r="HH55" i="14"/>
  <c r="HI55" i="14"/>
  <c r="HK55" i="14"/>
  <c r="HL55" i="14"/>
  <c r="HN55" i="14"/>
  <c r="HO55" i="14"/>
  <c r="HP55" i="14"/>
  <c r="HQ55" i="14"/>
  <c r="HR55" i="14"/>
  <c r="HS55" i="14"/>
  <c r="HT55" i="14"/>
  <c r="HU55" i="14"/>
  <c r="HV55" i="14"/>
  <c r="HW55" i="14"/>
  <c r="HX55" i="14"/>
  <c r="HY55" i="14"/>
  <c r="IA55" i="14"/>
  <c r="IC55" i="14"/>
  <c r="ID55" i="14"/>
  <c r="IE55" i="14"/>
  <c r="IF55" i="14"/>
  <c r="IG55" i="14"/>
  <c r="IH55" i="14"/>
  <c r="II55" i="14"/>
  <c r="IL55" i="14"/>
  <c r="IM55" i="14"/>
  <c r="IN55" i="14"/>
  <c r="IO55" i="14"/>
  <c r="IQ55" i="14"/>
  <c r="IT55" i="14"/>
  <c r="IV55" i="14"/>
  <c r="IW55" i="14"/>
  <c r="IX55" i="14"/>
  <c r="IY55" i="14"/>
  <c r="IZ55" i="14"/>
  <c r="JA55" i="14"/>
  <c r="JB55" i="14"/>
  <c r="JC55" i="14"/>
  <c r="JD55" i="14"/>
  <c r="JE55" i="14"/>
  <c r="JG55" i="14"/>
  <c r="JI55" i="14"/>
  <c r="JJ55" i="14"/>
  <c r="JK55" i="14"/>
  <c r="JL55" i="14"/>
  <c r="JM55" i="14"/>
  <c r="JN55" i="14"/>
  <c r="JO55" i="14"/>
  <c r="JP55" i="14"/>
  <c r="JQ55" i="14"/>
  <c r="JR55" i="14"/>
  <c r="JS55" i="14"/>
  <c r="JT55" i="14"/>
  <c r="JU55" i="14"/>
  <c r="JV55" i="14"/>
  <c r="JW55" i="14"/>
  <c r="JX55" i="14"/>
  <c r="JY55" i="14"/>
  <c r="KA55" i="14"/>
  <c r="KB55" i="14"/>
  <c r="KE55" i="14"/>
  <c r="KF55" i="14"/>
  <c r="KG55" i="14"/>
  <c r="KI55" i="14"/>
  <c r="KJ55" i="14"/>
  <c r="KK55" i="14"/>
  <c r="KL55" i="14"/>
  <c r="KM55" i="14"/>
  <c r="KN55" i="14"/>
  <c r="KR55" i="14"/>
  <c r="KS55" i="14"/>
  <c r="KT55" i="14"/>
  <c r="KU55" i="14"/>
  <c r="KV55" i="14"/>
  <c r="KW55" i="14"/>
  <c r="KX55" i="14"/>
  <c r="KY55" i="14"/>
  <c r="KZ55" i="14"/>
  <c r="LB55" i="14"/>
  <c r="LE55" i="14"/>
  <c r="LF55" i="14"/>
  <c r="LH55" i="14"/>
  <c r="LJ55" i="14"/>
  <c r="LL55" i="14"/>
  <c r="LM55" i="14"/>
  <c r="LN55" i="14"/>
  <c r="LP55" i="14"/>
  <c r="LQ55" i="14"/>
  <c r="LR55" i="14"/>
  <c r="LT55" i="14"/>
  <c r="LU55" i="14"/>
  <c r="LV55" i="14"/>
  <c r="LX55" i="14"/>
  <c r="LY55" i="14"/>
  <c r="LZ55" i="14"/>
  <c r="MA55" i="14"/>
  <c r="MB55" i="14"/>
  <c r="MC55" i="14"/>
  <c r="MD55" i="14"/>
  <c r="ME55" i="14"/>
  <c r="MF55" i="14"/>
  <c r="MG55" i="14"/>
  <c r="MH55" i="14"/>
  <c r="MI55" i="14"/>
  <c r="MJ55" i="14"/>
  <c r="MK55" i="14"/>
  <c r="ML55" i="14"/>
  <c r="MM55" i="14"/>
  <c r="MN55" i="14"/>
  <c r="MO55" i="14"/>
  <c r="MP55" i="14"/>
  <c r="MQ55" i="14"/>
  <c r="MR55" i="14"/>
  <c r="MS55" i="14"/>
  <c r="MT55" i="14"/>
  <c r="MU55" i="14"/>
  <c r="MX55" i="14"/>
  <c r="MY55" i="14"/>
  <c r="MZ55" i="14"/>
  <c r="NB55" i="14"/>
  <c r="NC55" i="14"/>
  <c r="ND55" i="14"/>
  <c r="NE55" i="14"/>
  <c r="NF55" i="14"/>
  <c r="NG55" i="14"/>
  <c r="NH55" i="14"/>
  <c r="NK55" i="14"/>
  <c r="NL55" i="14"/>
  <c r="NM55" i="14"/>
  <c r="NN55" i="14"/>
  <c r="NO55" i="14"/>
  <c r="NQ55" i="14"/>
  <c r="NR55" i="14"/>
  <c r="NT55" i="14"/>
  <c r="NU55" i="14"/>
  <c r="NV55" i="14"/>
  <c r="NW55" i="14"/>
  <c r="NX55" i="14"/>
  <c r="NY55" i="14"/>
  <c r="NZ55" i="14"/>
  <c r="OA55" i="14"/>
  <c r="OB55" i="14"/>
  <c r="OC55" i="14"/>
  <c r="OE55" i="14"/>
  <c r="OF55" i="14"/>
  <c r="OH55" i="14"/>
  <c r="OI55" i="14"/>
  <c r="OJ55" i="14"/>
  <c r="OK55" i="14"/>
  <c r="OL55" i="14"/>
  <c r="OM55" i="14"/>
  <c r="ON55" i="14"/>
  <c r="OO55" i="14"/>
  <c r="OP55" i="14"/>
  <c r="OQ55" i="14"/>
  <c r="OR55" i="14"/>
  <c r="OT55" i="14"/>
  <c r="OU55" i="14"/>
  <c r="OW55" i="14"/>
  <c r="OY55" i="14"/>
  <c r="OZ55" i="14"/>
  <c r="PA55" i="14"/>
  <c r="PB55" i="14"/>
  <c r="PC55" i="14"/>
  <c r="PD55" i="14"/>
  <c r="PE55" i="14"/>
  <c r="PF55" i="14"/>
  <c r="PG55" i="14"/>
  <c r="PH55" i="14"/>
  <c r="PI55" i="14"/>
  <c r="PJ55" i="14"/>
  <c r="PK55" i="14"/>
  <c r="PM55" i="14"/>
  <c r="PN55" i="14"/>
  <c r="PQ55" i="14"/>
  <c r="PR55" i="14"/>
  <c r="PS55" i="14"/>
  <c r="PT55" i="14"/>
  <c r="PX55" i="14"/>
  <c r="PY55" i="14"/>
  <c r="PZ55" i="14"/>
  <c r="QA55" i="14"/>
  <c r="QB55" i="14"/>
  <c r="QD55" i="14"/>
  <c r="QE55" i="14"/>
  <c r="QG55" i="14"/>
  <c r="QI55" i="14"/>
  <c r="QJ55" i="14"/>
  <c r="QK55" i="14"/>
  <c r="QL55" i="14"/>
  <c r="QO55" i="14"/>
  <c r="QQ55" i="14"/>
  <c r="QR55" i="14"/>
  <c r="QT55" i="14"/>
  <c r="QU55" i="14"/>
  <c r="QV55" i="14"/>
  <c r="QW55" i="14"/>
  <c r="QX55" i="14"/>
  <c r="QY55" i="14"/>
  <c r="QZ55" i="14"/>
  <c r="RB55" i="14"/>
  <c r="RC55" i="14"/>
  <c r="RD55" i="14"/>
  <c r="RE55" i="14"/>
  <c r="RF55" i="14"/>
  <c r="RG55" i="14"/>
  <c r="RH55" i="14"/>
  <c r="RI55" i="14"/>
  <c r="RJ55" i="14"/>
  <c r="RK55" i="14"/>
  <c r="RL55" i="14"/>
  <c r="RM55" i="14"/>
  <c r="RN55" i="14"/>
  <c r="RO55" i="14"/>
  <c r="RP55" i="14"/>
  <c r="RQ55" i="14"/>
  <c r="RR55" i="14"/>
  <c r="RS55" i="14"/>
  <c r="RT55" i="14"/>
  <c r="RU55" i="14"/>
  <c r="RV55" i="14"/>
  <c r="RY55" i="14"/>
  <c r="RZ55" i="14"/>
  <c r="SA55" i="14"/>
  <c r="SB55" i="14"/>
  <c r="SC55" i="14"/>
  <c r="SD55" i="14"/>
  <c r="SE55" i="14"/>
  <c r="SF55" i="14"/>
  <c r="SG55" i="14"/>
  <c r="SH55" i="14"/>
  <c r="SK55" i="14"/>
  <c r="SL55" i="14"/>
  <c r="SO55" i="14"/>
  <c r="SP55" i="14"/>
  <c r="SQ55" i="14"/>
  <c r="SR55" i="14"/>
  <c r="ST55" i="14"/>
  <c r="SU55" i="14"/>
  <c r="SW55" i="14"/>
  <c r="SX55" i="14"/>
  <c r="SY55" i="14"/>
  <c r="SZ55" i="14"/>
  <c r="TB55" i="14"/>
  <c r="TC55" i="14"/>
  <c r="TD55" i="14"/>
  <c r="TF55" i="14"/>
  <c r="TG55" i="14"/>
  <c r="TH55" i="14"/>
  <c r="TI55" i="14"/>
  <c r="TJ55" i="14"/>
  <c r="TK55" i="14"/>
  <c r="TL55" i="14"/>
  <c r="TM55" i="14"/>
  <c r="TN55" i="14"/>
  <c r="TO55" i="14"/>
  <c r="TP55" i="14"/>
  <c r="TQ55" i="14"/>
  <c r="TS55" i="14"/>
  <c r="TT55" i="14"/>
  <c r="TV55" i="14"/>
  <c r="TX55" i="14"/>
  <c r="TZ55" i="14"/>
  <c r="UA55" i="14"/>
  <c r="UB55" i="14"/>
  <c r="UC55" i="14"/>
  <c r="UD55" i="14"/>
  <c r="UE55" i="14"/>
  <c r="UF55" i="14"/>
  <c r="UG55" i="14"/>
  <c r="UI55" i="14"/>
  <c r="UJ55" i="14"/>
  <c r="UK55" i="14"/>
  <c r="UL55" i="14"/>
  <c r="UM55" i="14"/>
  <c r="UN55" i="14"/>
  <c r="UO55" i="14"/>
  <c r="UP55" i="14"/>
  <c r="UQ55" i="14"/>
  <c r="UR55" i="14"/>
  <c r="US55" i="14"/>
  <c r="UT55" i="14"/>
  <c r="UU55" i="14"/>
  <c r="UV55" i="14"/>
  <c r="UW55" i="14"/>
  <c r="UX55" i="14"/>
  <c r="UY55" i="14"/>
  <c r="UZ55" i="14"/>
  <c r="VB55" i="14"/>
  <c r="VC55" i="14"/>
  <c r="VD55" i="14"/>
  <c r="VF55" i="14"/>
  <c r="VH55" i="14"/>
  <c r="VI55" i="14"/>
  <c r="VK55" i="14"/>
  <c r="VL55" i="14"/>
  <c r="VM55" i="14"/>
  <c r="VN55" i="14"/>
  <c r="VO55" i="14"/>
  <c r="VP55" i="14"/>
  <c r="VQ55" i="14"/>
  <c r="VR55" i="14"/>
  <c r="VS55" i="14"/>
  <c r="VU55" i="14"/>
  <c r="VV55" i="14"/>
  <c r="VW55" i="14"/>
  <c r="VX55" i="14"/>
  <c r="VY55" i="14"/>
  <c r="VZ55" i="14"/>
  <c r="WA55" i="14"/>
  <c r="WC55" i="14"/>
  <c r="WD55" i="14"/>
  <c r="WE55" i="14"/>
  <c r="WF55" i="14"/>
  <c r="WH55" i="14"/>
  <c r="WI55" i="14"/>
  <c r="WJ55" i="14"/>
  <c r="WK55" i="14"/>
  <c r="WM55" i="14"/>
  <c r="WN55" i="14"/>
  <c r="WP55" i="14"/>
  <c r="WQ55" i="14"/>
  <c r="WR55" i="14"/>
  <c r="WS55" i="14"/>
  <c r="WT55" i="14"/>
  <c r="WU55" i="14"/>
  <c r="WW55" i="14"/>
  <c r="WY55" i="14"/>
  <c r="WZ55" i="14"/>
  <c r="XB55" i="14"/>
  <c r="XC55" i="14"/>
  <c r="XD55" i="14"/>
  <c r="XE55" i="14"/>
  <c r="XF55" i="14"/>
  <c r="XG55" i="14"/>
  <c r="XH55" i="14"/>
  <c r="XI55" i="14"/>
  <c r="XJ55" i="14"/>
  <c r="XK55" i="14"/>
  <c r="XM55" i="14"/>
  <c r="XN55" i="14"/>
  <c r="XO55" i="14"/>
  <c r="XP55" i="14"/>
  <c r="XQ55" i="14"/>
  <c r="XR55" i="14"/>
  <c r="XS55" i="14"/>
  <c r="XT55" i="14"/>
  <c r="XU55" i="14"/>
  <c r="XV55" i="14"/>
  <c r="XW55" i="14"/>
  <c r="YA55" i="14"/>
  <c r="YB55" i="14"/>
  <c r="YD55" i="14"/>
  <c r="YH55" i="14"/>
  <c r="YI55" i="14"/>
  <c r="YJ55" i="14"/>
  <c r="YK55" i="14"/>
  <c r="YM55" i="14"/>
  <c r="YN55" i="14"/>
  <c r="YP55" i="14"/>
  <c r="YQ55" i="14"/>
  <c r="YR55" i="14"/>
  <c r="YS55" i="14"/>
  <c r="YT55" i="14"/>
  <c r="YU55" i="14"/>
  <c r="YV55" i="14"/>
  <c r="YX55" i="14"/>
  <c r="YY55" i="14"/>
  <c r="YZ55" i="14"/>
  <c r="ZA55" i="14"/>
  <c r="ZB55" i="14"/>
  <c r="ZF55" i="14"/>
  <c r="ZG55" i="14"/>
  <c r="ZI55" i="14"/>
  <c r="ZJ55" i="14"/>
  <c r="ZM55" i="14"/>
  <c r="ZN55" i="14"/>
  <c r="ZO55" i="14"/>
  <c r="ZP55" i="14"/>
  <c r="ZQ55" i="14"/>
  <c r="ZR55" i="14"/>
  <c r="ZS55" i="14"/>
  <c r="ZT55" i="14"/>
  <c r="ZU55" i="14"/>
  <c r="ZW55" i="14"/>
  <c r="ZX55" i="14"/>
  <c r="ZY55" i="14"/>
  <c r="ZZ55" i="14"/>
  <c r="AAB55" i="14"/>
  <c r="AAC55" i="14"/>
  <c r="AAD55" i="14"/>
  <c r="AAE55" i="14"/>
  <c r="AAF55" i="14"/>
  <c r="AAG55" i="14"/>
  <c r="AAI55" i="14"/>
  <c r="AAJ55" i="14"/>
  <c r="AAK55" i="14"/>
  <c r="AAM55" i="14"/>
  <c r="AAN55" i="14"/>
  <c r="AAO55" i="14"/>
  <c r="AAP55" i="14"/>
  <c r="AAQ55" i="14"/>
  <c r="AAR55" i="14"/>
  <c r="AAS55" i="14"/>
  <c r="AAT55" i="14"/>
  <c r="AAU55" i="14"/>
  <c r="AAV55" i="14"/>
  <c r="AAW55" i="14"/>
  <c r="AAX55" i="14"/>
  <c r="AAY55" i="14"/>
  <c r="AAZ55" i="14"/>
  <c r="ABB55" i="14"/>
  <c r="ABC55" i="14"/>
  <c r="ABD55" i="14"/>
  <c r="ABE55" i="14"/>
  <c r="ABF55" i="14"/>
  <c r="ABG55" i="14"/>
  <c r="ABH55" i="14"/>
  <c r="ABI55" i="14"/>
  <c r="ABJ55" i="14"/>
  <c r="ABK55" i="14"/>
  <c r="ABL55" i="14"/>
  <c r="ABN55" i="14"/>
  <c r="ABO55" i="14"/>
  <c r="ABQ55" i="14"/>
  <c r="ABS55" i="14"/>
  <c r="ABU55" i="14"/>
  <c r="ABV55" i="14"/>
  <c r="AY56" i="14"/>
  <c r="BA56" i="14"/>
  <c r="BB56" i="14"/>
  <c r="BD56" i="14"/>
  <c r="BE56" i="14"/>
  <c r="BF56" i="14"/>
  <c r="BH56" i="14"/>
  <c r="BI56" i="14"/>
  <c r="BJ56" i="14"/>
  <c r="BK56" i="14"/>
  <c r="BL56" i="14"/>
  <c r="BN56" i="14"/>
  <c r="BO56" i="14"/>
  <c r="BP56" i="14"/>
  <c r="BQ56" i="14"/>
  <c r="BR56" i="14"/>
  <c r="BS56" i="14"/>
  <c r="BT56" i="14"/>
  <c r="BV56" i="14"/>
  <c r="BX56" i="14"/>
  <c r="BZ56" i="14"/>
  <c r="CA56" i="14"/>
  <c r="CB56" i="14"/>
  <c r="CC56" i="14"/>
  <c r="CE56" i="14"/>
  <c r="CG56" i="14"/>
  <c r="CH56" i="14"/>
  <c r="CI56" i="14"/>
  <c r="CJ56" i="14"/>
  <c r="CK56" i="14"/>
  <c r="CL56" i="14"/>
  <c r="CM56" i="14"/>
  <c r="CN56" i="14"/>
  <c r="CO56" i="14"/>
  <c r="CQ56" i="14"/>
  <c r="CS56" i="14"/>
  <c r="CT56" i="14"/>
  <c r="CU56" i="14"/>
  <c r="CW56" i="14"/>
  <c r="CX56" i="14"/>
  <c r="CY56" i="14"/>
  <c r="CZ56" i="14"/>
  <c r="DA56" i="14"/>
  <c r="DB56" i="14"/>
  <c r="DC56" i="14"/>
  <c r="DD56" i="14"/>
  <c r="DE56" i="14"/>
  <c r="DF56" i="14"/>
  <c r="DG56" i="14"/>
  <c r="DH56" i="14"/>
  <c r="DI56" i="14"/>
  <c r="DJ56" i="14"/>
  <c r="DK56" i="14"/>
  <c r="DM56" i="14"/>
  <c r="DO56" i="14"/>
  <c r="DP56" i="14"/>
  <c r="DR56" i="14"/>
  <c r="DS56" i="14"/>
  <c r="DT56" i="14"/>
  <c r="DU56" i="14"/>
  <c r="DW56" i="14"/>
  <c r="DX56" i="14"/>
  <c r="DY56" i="14"/>
  <c r="DZ56" i="14"/>
  <c r="EA56" i="14"/>
  <c r="EB56" i="14"/>
  <c r="EC56" i="14"/>
  <c r="ED56" i="14"/>
  <c r="EE56" i="14"/>
  <c r="EF56" i="14"/>
  <c r="EG56" i="14"/>
  <c r="EH56" i="14"/>
  <c r="EI56" i="14"/>
  <c r="EM56" i="14"/>
  <c r="EN56" i="14"/>
  <c r="EO56" i="14"/>
  <c r="EQ56" i="14"/>
  <c r="ET56" i="14"/>
  <c r="EU56" i="14"/>
  <c r="EW56" i="14"/>
  <c r="EX56" i="14"/>
  <c r="EY56" i="14"/>
  <c r="EZ56" i="14"/>
  <c r="FA56" i="14"/>
  <c r="FB56" i="14"/>
  <c r="FC56" i="14"/>
  <c r="FD56" i="14"/>
  <c r="FF56" i="14"/>
  <c r="FG56" i="14"/>
  <c r="FH56" i="14"/>
  <c r="FI56" i="14"/>
  <c r="FJ56" i="14"/>
  <c r="FK56" i="14"/>
  <c r="FL56" i="14"/>
  <c r="FM56" i="14"/>
  <c r="FN56" i="14"/>
  <c r="FO56" i="14"/>
  <c r="FQ56" i="14"/>
  <c r="FR56" i="14"/>
  <c r="FS56" i="14"/>
  <c r="FU56" i="14"/>
  <c r="FV56" i="14"/>
  <c r="FW56" i="14"/>
  <c r="FX56" i="14"/>
  <c r="FY56" i="14"/>
  <c r="FZ56" i="14"/>
  <c r="GA56" i="14"/>
  <c r="GB56" i="14"/>
  <c r="GC56" i="14"/>
  <c r="GE56" i="14"/>
  <c r="GF56" i="14"/>
  <c r="GG56" i="14"/>
  <c r="GI56" i="14"/>
  <c r="GK56" i="14"/>
  <c r="GO56" i="14"/>
  <c r="GP56" i="14"/>
  <c r="GR56" i="14"/>
  <c r="GS56" i="14"/>
  <c r="GT56" i="14"/>
  <c r="GU56" i="14"/>
  <c r="GW56" i="14"/>
  <c r="GY56" i="14"/>
  <c r="HA56" i="14"/>
  <c r="HB56" i="14"/>
  <c r="HC56" i="14"/>
  <c r="HE56" i="14"/>
  <c r="HF56" i="14"/>
  <c r="HG56" i="14"/>
  <c r="HH56" i="14"/>
  <c r="HI56" i="14"/>
  <c r="HK56" i="14"/>
  <c r="HL56" i="14"/>
  <c r="HN56" i="14"/>
  <c r="HO56" i="14"/>
  <c r="HP56" i="14"/>
  <c r="HQ56" i="14"/>
  <c r="HR56" i="14"/>
  <c r="HS56" i="14"/>
  <c r="HT56" i="14"/>
  <c r="HU56" i="14"/>
  <c r="HV56" i="14"/>
  <c r="HW56" i="14"/>
  <c r="HY56" i="14"/>
  <c r="IA56" i="14"/>
  <c r="IC56" i="14"/>
  <c r="ID56" i="14"/>
  <c r="IE56" i="14"/>
  <c r="IF56" i="14"/>
  <c r="IG56" i="14"/>
  <c r="IH56" i="14"/>
  <c r="II56" i="14"/>
  <c r="IK56" i="14"/>
  <c r="IL56" i="14"/>
  <c r="IM56" i="14"/>
  <c r="IN56" i="14"/>
  <c r="IO56" i="14"/>
  <c r="IP56" i="14"/>
  <c r="IQ56" i="14"/>
  <c r="IR56" i="14"/>
  <c r="IT56" i="14"/>
  <c r="IV56" i="14"/>
  <c r="IW56" i="14"/>
  <c r="IX56" i="14"/>
  <c r="IY56" i="14"/>
  <c r="IZ56" i="14"/>
  <c r="JA56" i="14"/>
  <c r="JB56" i="14"/>
  <c r="JC56" i="14"/>
  <c r="JD56" i="14"/>
  <c r="JE56" i="14"/>
  <c r="JI56" i="14"/>
  <c r="JJ56" i="14"/>
  <c r="JK56" i="14"/>
  <c r="JL56" i="14"/>
  <c r="JM56" i="14"/>
  <c r="JN56" i="14"/>
  <c r="JO56" i="14"/>
  <c r="JP56" i="14"/>
  <c r="JQ56" i="14"/>
  <c r="JR56" i="14"/>
  <c r="JS56" i="14"/>
  <c r="JT56" i="14"/>
  <c r="JU56" i="14"/>
  <c r="JV56" i="14"/>
  <c r="JW56" i="14"/>
  <c r="JX56" i="14"/>
  <c r="JY56" i="14"/>
  <c r="KA56" i="14"/>
  <c r="KB56" i="14"/>
  <c r="KC56" i="14"/>
  <c r="KF56" i="14"/>
  <c r="KG56" i="14"/>
  <c r="KH56" i="14"/>
  <c r="KI56" i="14"/>
  <c r="KJ56" i="14"/>
  <c r="KK56" i="14"/>
  <c r="KL56" i="14"/>
  <c r="KM56" i="14"/>
  <c r="KN56" i="14"/>
  <c r="KT56" i="14"/>
  <c r="KU56" i="14"/>
  <c r="KV56" i="14"/>
  <c r="KW56" i="14"/>
  <c r="KX56" i="14"/>
  <c r="KY56" i="14"/>
  <c r="KZ56" i="14"/>
  <c r="LA56" i="14"/>
  <c r="LB56" i="14"/>
  <c r="LD56" i="14"/>
  <c r="LE56" i="14"/>
  <c r="LF56" i="14"/>
  <c r="LG56" i="14"/>
  <c r="LH56" i="14"/>
  <c r="LJ56" i="14"/>
  <c r="LL56" i="14"/>
  <c r="LM56" i="14"/>
  <c r="LN56" i="14"/>
  <c r="LP56" i="14"/>
  <c r="LQ56" i="14"/>
  <c r="LR56" i="14"/>
  <c r="LT56" i="14"/>
  <c r="LU56" i="14"/>
  <c r="LX56" i="14"/>
  <c r="LY56" i="14"/>
  <c r="LZ56" i="14"/>
  <c r="MA56" i="14"/>
  <c r="MB56" i="14"/>
  <c r="MC56" i="14"/>
  <c r="MD56" i="14"/>
  <c r="ME56" i="14"/>
  <c r="MF56" i="14"/>
  <c r="MG56" i="14"/>
  <c r="MI56" i="14"/>
  <c r="MJ56" i="14"/>
  <c r="ML56" i="14"/>
  <c r="MM56" i="14"/>
  <c r="MN56" i="14"/>
  <c r="MO56" i="14"/>
  <c r="MP56" i="14"/>
  <c r="MQ56" i="14"/>
  <c r="MR56" i="14"/>
  <c r="MS56" i="14"/>
  <c r="MT56" i="14"/>
  <c r="MU56" i="14"/>
  <c r="MV56" i="14"/>
  <c r="MW56" i="14"/>
  <c r="MX56" i="14"/>
  <c r="MY56" i="14"/>
  <c r="MZ56" i="14"/>
  <c r="NB56" i="14"/>
  <c r="NC56" i="14"/>
  <c r="ND56" i="14"/>
  <c r="NE56" i="14"/>
  <c r="NF56" i="14"/>
  <c r="NG56" i="14"/>
  <c r="NK56" i="14"/>
  <c r="NL56" i="14"/>
  <c r="NM56" i="14"/>
  <c r="NN56" i="14"/>
  <c r="NO56" i="14"/>
  <c r="NQ56" i="14"/>
  <c r="NR56" i="14"/>
  <c r="NT56" i="14"/>
  <c r="NU56" i="14"/>
  <c r="NV56" i="14"/>
  <c r="NW56" i="14"/>
  <c r="NX56" i="14"/>
  <c r="NY56" i="14"/>
  <c r="NZ56" i="14"/>
  <c r="OA56" i="14"/>
  <c r="OB56" i="14"/>
  <c r="OC56" i="14"/>
  <c r="OE56" i="14"/>
  <c r="OF56" i="14"/>
  <c r="OI56" i="14"/>
  <c r="OJ56" i="14"/>
  <c r="OK56" i="14"/>
  <c r="OL56" i="14"/>
  <c r="OM56" i="14"/>
  <c r="OO56" i="14"/>
  <c r="OP56" i="14"/>
  <c r="OQ56" i="14"/>
  <c r="OR56" i="14"/>
  <c r="OU56" i="14"/>
  <c r="OW56" i="14"/>
  <c r="OZ56" i="14"/>
  <c r="PA56" i="14"/>
  <c r="PB56" i="14"/>
  <c r="PC56" i="14"/>
  <c r="PD56" i="14"/>
  <c r="PE56" i="14"/>
  <c r="PF56" i="14"/>
  <c r="PG56" i="14"/>
  <c r="PH56" i="14"/>
  <c r="PI56" i="14"/>
  <c r="PJ56" i="14"/>
  <c r="PK56" i="14"/>
  <c r="PL56" i="14"/>
  <c r="PM56" i="14"/>
  <c r="PN56" i="14"/>
  <c r="PQ56" i="14"/>
  <c r="PR56" i="14"/>
  <c r="PS56" i="14"/>
  <c r="PW56" i="14"/>
  <c r="PX56" i="14"/>
  <c r="PY56" i="14"/>
  <c r="PZ56" i="14"/>
  <c r="QB56" i="14"/>
  <c r="QD56" i="14"/>
  <c r="QE56" i="14"/>
  <c r="QG56" i="14"/>
  <c r="QI56" i="14"/>
  <c r="QJ56" i="14"/>
  <c r="QK56" i="14"/>
  <c r="QL56" i="14"/>
  <c r="QN56" i="14"/>
  <c r="QO56" i="14"/>
  <c r="QQ56" i="14"/>
  <c r="QR56" i="14"/>
  <c r="QT56" i="14"/>
  <c r="QU56" i="14"/>
  <c r="QX56" i="14"/>
  <c r="QY56" i="14"/>
  <c r="QZ56" i="14"/>
  <c r="RA56" i="14"/>
  <c r="RB56" i="14"/>
  <c r="RC56" i="14"/>
  <c r="RD56" i="14"/>
  <c r="RE56" i="14"/>
  <c r="RF56" i="14"/>
  <c r="RG56" i="14"/>
  <c r="RH56" i="14"/>
  <c r="RI56" i="14"/>
  <c r="RJ56" i="14"/>
  <c r="RL56" i="14"/>
  <c r="RM56" i="14"/>
  <c r="RN56" i="14"/>
  <c r="RO56" i="14"/>
  <c r="RQ56" i="14"/>
  <c r="RR56" i="14"/>
  <c r="RS56" i="14"/>
  <c r="RT56" i="14"/>
  <c r="RU56" i="14"/>
  <c r="RV56" i="14"/>
  <c r="RW56" i="14"/>
  <c r="RY56" i="14"/>
  <c r="RZ56" i="14"/>
  <c r="SA56" i="14"/>
  <c r="SB56" i="14"/>
  <c r="SD56" i="14"/>
  <c r="SE56" i="14"/>
  <c r="SF56" i="14"/>
  <c r="SH56" i="14"/>
  <c r="SI56" i="14"/>
  <c r="SK56" i="14"/>
  <c r="SL56" i="14"/>
  <c r="SM56" i="14"/>
  <c r="SO56" i="14"/>
  <c r="SP56" i="14"/>
  <c r="SQ56" i="14"/>
  <c r="SR56" i="14"/>
  <c r="ST56" i="14"/>
  <c r="SU56" i="14"/>
  <c r="SW56" i="14"/>
  <c r="SX56" i="14"/>
  <c r="SY56" i="14"/>
  <c r="SZ56" i="14"/>
  <c r="TB56" i="14"/>
  <c r="TC56" i="14"/>
  <c r="TD56" i="14"/>
  <c r="TF56" i="14"/>
  <c r="TG56" i="14"/>
  <c r="TH56" i="14"/>
  <c r="TI56" i="14"/>
  <c r="TJ56" i="14"/>
  <c r="TK56" i="14"/>
  <c r="TL56" i="14"/>
  <c r="TM56" i="14"/>
  <c r="TN56" i="14"/>
  <c r="TO56" i="14"/>
  <c r="TQ56" i="14"/>
  <c r="TS56" i="14"/>
  <c r="TT56" i="14"/>
  <c r="TU56" i="14"/>
  <c r="TV56" i="14"/>
  <c r="TX56" i="14"/>
  <c r="TZ56" i="14"/>
  <c r="UA56" i="14"/>
  <c r="UB56" i="14"/>
  <c r="UC56" i="14"/>
  <c r="UD56" i="14"/>
  <c r="UE56" i="14"/>
  <c r="UF56" i="14"/>
  <c r="UG56" i="14"/>
  <c r="UH56" i="14"/>
  <c r="UI56" i="14"/>
  <c r="UJ56" i="14"/>
  <c r="UK56" i="14"/>
  <c r="UL56" i="14"/>
  <c r="UN56" i="14"/>
  <c r="UO56" i="14"/>
  <c r="UP56" i="14"/>
  <c r="UQ56" i="14"/>
  <c r="UR56" i="14"/>
  <c r="US56" i="14"/>
  <c r="UT56" i="14"/>
  <c r="UU56" i="14"/>
  <c r="UW56" i="14"/>
  <c r="UX56" i="14"/>
  <c r="UY56" i="14"/>
  <c r="UZ56" i="14"/>
  <c r="VC56" i="14"/>
  <c r="VD56" i="14"/>
  <c r="VF56" i="14"/>
  <c r="VH56" i="14"/>
  <c r="VI56" i="14"/>
  <c r="VK56" i="14"/>
  <c r="VL56" i="14"/>
  <c r="VM56" i="14"/>
  <c r="VN56" i="14"/>
  <c r="VO56" i="14"/>
  <c r="VP56" i="14"/>
  <c r="VQ56" i="14"/>
  <c r="VR56" i="14"/>
  <c r="VS56" i="14"/>
  <c r="VT56" i="14"/>
  <c r="VU56" i="14"/>
  <c r="VV56" i="14"/>
  <c r="VW56" i="14"/>
  <c r="VY56" i="14"/>
  <c r="VZ56" i="14"/>
  <c r="WA56" i="14"/>
  <c r="WB56" i="14"/>
  <c r="WC56" i="14"/>
  <c r="WE56" i="14"/>
  <c r="WF56" i="14"/>
  <c r="WH56" i="14"/>
  <c r="WI56" i="14"/>
  <c r="WJ56" i="14"/>
  <c r="WK56" i="14"/>
  <c r="WL56" i="14"/>
  <c r="WN56" i="14"/>
  <c r="WP56" i="14"/>
  <c r="WQ56" i="14"/>
  <c r="WR56" i="14"/>
  <c r="WS56" i="14"/>
  <c r="WT56" i="14"/>
  <c r="WU56" i="14"/>
  <c r="WW56" i="14"/>
  <c r="WX56" i="14"/>
  <c r="WY56" i="14"/>
  <c r="WZ56" i="14"/>
  <c r="XB56" i="14"/>
  <c r="XE56" i="14"/>
  <c r="XF56" i="14"/>
  <c r="XG56" i="14"/>
  <c r="XH56" i="14"/>
  <c r="XI56" i="14"/>
  <c r="XK56" i="14"/>
  <c r="XM56" i="14"/>
  <c r="XP56" i="14"/>
  <c r="XQ56" i="14"/>
  <c r="XR56" i="14"/>
  <c r="XT56" i="14"/>
  <c r="XU56" i="14"/>
  <c r="XW56" i="14"/>
  <c r="XY56" i="14"/>
  <c r="YA56" i="14"/>
  <c r="YB56" i="14"/>
  <c r="YD56" i="14"/>
  <c r="YH56" i="14"/>
  <c r="YI56" i="14"/>
  <c r="YK56" i="14"/>
  <c r="YM56" i="14"/>
  <c r="YN56" i="14"/>
  <c r="YP56" i="14"/>
  <c r="YR56" i="14"/>
  <c r="YS56" i="14"/>
  <c r="YT56" i="14"/>
  <c r="YV56" i="14"/>
  <c r="YX56" i="14"/>
  <c r="YY56" i="14"/>
  <c r="YZ56" i="14"/>
  <c r="ZA56" i="14"/>
  <c r="ZB56" i="14"/>
  <c r="ZC56" i="14"/>
  <c r="ZF56" i="14"/>
  <c r="ZG56" i="14"/>
  <c r="ZH56" i="14"/>
  <c r="ZK56" i="14"/>
  <c r="ZM56" i="14"/>
  <c r="ZO56" i="14"/>
  <c r="ZP56" i="14"/>
  <c r="ZR56" i="14"/>
  <c r="ZS56" i="14"/>
  <c r="ZT56" i="14"/>
  <c r="ZU56" i="14"/>
  <c r="ZV56" i="14"/>
  <c r="ZW56" i="14"/>
  <c r="ZX56" i="14"/>
  <c r="ZY56" i="14"/>
  <c r="ZZ56" i="14"/>
  <c r="AAC56" i="14"/>
  <c r="AAD56" i="14"/>
  <c r="AAE56" i="14"/>
  <c r="AAG56" i="14"/>
  <c r="AAI56" i="14"/>
  <c r="AAJ56" i="14"/>
  <c r="AAM56" i="14"/>
  <c r="AAN56" i="14"/>
  <c r="AAO56" i="14"/>
  <c r="AAP56" i="14"/>
  <c r="AAR56" i="14"/>
  <c r="AAS56" i="14"/>
  <c r="AAT56" i="14"/>
  <c r="AAU56" i="14"/>
  <c r="AAW56" i="14"/>
  <c r="AAX56" i="14"/>
  <c r="AAY56" i="14"/>
  <c r="ABA56" i="14"/>
  <c r="ABB56" i="14"/>
  <c r="ABC56" i="14"/>
  <c r="ABD56" i="14"/>
  <c r="ABE56" i="14"/>
  <c r="ABG56" i="14"/>
  <c r="ABH56" i="14"/>
  <c r="ABI56" i="14"/>
  <c r="ABJ56" i="14"/>
  <c r="ABK56" i="14"/>
  <c r="ABL56" i="14"/>
  <c r="ABN56" i="14"/>
  <c r="ABO56" i="14"/>
  <c r="ABQ56" i="14"/>
  <c r="ABR56" i="14"/>
  <c r="ABS56" i="14"/>
  <c r="ABU56" i="14"/>
  <c r="ABV56" i="14"/>
  <c r="Y53" i="14"/>
  <c r="Z53" i="14"/>
  <c r="AA53" i="14"/>
  <c r="AC53" i="14"/>
  <c r="AD53" i="14"/>
  <c r="AE53" i="14"/>
  <c r="AF53" i="14"/>
  <c r="AG53" i="14"/>
  <c r="AH53" i="14"/>
  <c r="AI53" i="14"/>
  <c r="AJ53" i="14"/>
  <c r="AK53" i="14"/>
  <c r="AL53" i="14"/>
  <c r="AM53" i="14"/>
  <c r="AN53" i="14"/>
  <c r="AO53" i="14"/>
  <c r="AP53" i="14"/>
  <c r="AQ53" i="14"/>
  <c r="AS53" i="14"/>
  <c r="AT53" i="14"/>
  <c r="AU53" i="14"/>
  <c r="AV53" i="14"/>
  <c r="AW53" i="14"/>
  <c r="AX53" i="14"/>
  <c r="Y54" i="14"/>
  <c r="Z54" i="14"/>
  <c r="AA54" i="14"/>
  <c r="AB54" i="14"/>
  <c r="AC54" i="14"/>
  <c r="AE54" i="14"/>
  <c r="AF54" i="14"/>
  <c r="AG54" i="14"/>
  <c r="AH54" i="14"/>
  <c r="AI54" i="14"/>
  <c r="AJ54" i="14"/>
  <c r="AK54" i="14"/>
  <c r="AL54" i="14"/>
  <c r="AM54" i="14"/>
  <c r="AN54" i="14"/>
  <c r="AO54" i="14"/>
  <c r="AP54" i="14"/>
  <c r="AQ54" i="14"/>
  <c r="AS54" i="14"/>
  <c r="AT54" i="14"/>
  <c r="AU54" i="14"/>
  <c r="AV54" i="14"/>
  <c r="AW54" i="14"/>
  <c r="AX54" i="14"/>
  <c r="Y55" i="14"/>
  <c r="Z55" i="14"/>
  <c r="AA55" i="14"/>
  <c r="AB55" i="14"/>
  <c r="AD55" i="14"/>
  <c r="AE55" i="14"/>
  <c r="AF55" i="14"/>
  <c r="AG55" i="14"/>
  <c r="AH55" i="14"/>
  <c r="AI55" i="14"/>
  <c r="AJ55" i="14"/>
  <c r="AK55" i="14"/>
  <c r="AL55" i="14"/>
  <c r="AM55" i="14"/>
  <c r="AN55" i="14"/>
  <c r="AO55" i="14"/>
  <c r="AQ55" i="14"/>
  <c r="AS55" i="14"/>
  <c r="AT55" i="14"/>
  <c r="AU55" i="14"/>
  <c r="AV55" i="14"/>
  <c r="AW55" i="14"/>
  <c r="AX55" i="14"/>
  <c r="Y56" i="14"/>
  <c r="Z56" i="14"/>
  <c r="AA56" i="14"/>
  <c r="AB56" i="14"/>
  <c r="AC56" i="14"/>
  <c r="AD56" i="14"/>
  <c r="AE56" i="14"/>
  <c r="AF56" i="14"/>
  <c r="AG56" i="14"/>
  <c r="AH56" i="14"/>
  <c r="AI56" i="14"/>
  <c r="AJ56" i="14"/>
  <c r="AK56" i="14"/>
  <c r="AL56" i="14"/>
  <c r="AM56" i="14"/>
  <c r="AN56" i="14"/>
  <c r="AO56" i="14"/>
  <c r="AP56" i="14"/>
  <c r="AS56" i="14"/>
  <c r="AT56" i="14"/>
  <c r="AU56" i="14"/>
  <c r="AV56" i="14"/>
  <c r="AW56" i="14"/>
  <c r="AX56" i="14"/>
  <c r="D53" i="14"/>
  <c r="E53" i="14"/>
  <c r="F53" i="14"/>
  <c r="G53" i="14"/>
  <c r="I53" i="14"/>
  <c r="J53" i="14"/>
  <c r="K53" i="14"/>
  <c r="L53" i="14"/>
  <c r="N53" i="14"/>
  <c r="P53" i="14"/>
  <c r="Q53" i="14"/>
  <c r="S53" i="14"/>
  <c r="T53" i="14"/>
  <c r="U53" i="14"/>
  <c r="V53" i="14"/>
  <c r="W53" i="14"/>
  <c r="X53" i="14"/>
  <c r="D54" i="14"/>
  <c r="F54" i="14"/>
  <c r="G54" i="14"/>
  <c r="I54" i="14"/>
  <c r="J54" i="14"/>
  <c r="K54" i="14"/>
  <c r="L54" i="14"/>
  <c r="M54" i="14"/>
  <c r="N54" i="14"/>
  <c r="P54" i="14"/>
  <c r="Q54" i="14"/>
  <c r="S54" i="14"/>
  <c r="T54" i="14"/>
  <c r="U54" i="14"/>
  <c r="V54" i="14"/>
  <c r="W54" i="14"/>
  <c r="X54" i="14"/>
  <c r="D55" i="14"/>
  <c r="E55" i="14"/>
  <c r="F55" i="14"/>
  <c r="G55" i="14"/>
  <c r="H55" i="14"/>
  <c r="I55" i="14"/>
  <c r="J55" i="14"/>
  <c r="K55" i="14"/>
  <c r="L55" i="14"/>
  <c r="M55" i="14"/>
  <c r="N55" i="14"/>
  <c r="P55" i="14"/>
  <c r="Q55" i="14"/>
  <c r="S55" i="14"/>
  <c r="T55" i="14"/>
  <c r="U55" i="14"/>
  <c r="V55" i="14"/>
  <c r="W55" i="14"/>
  <c r="X55" i="14"/>
  <c r="D56" i="14"/>
  <c r="E56" i="14"/>
  <c r="F56" i="14"/>
  <c r="H56" i="14"/>
  <c r="I56" i="14"/>
  <c r="J56" i="14"/>
  <c r="K56" i="14"/>
  <c r="M56" i="14"/>
  <c r="N56" i="14"/>
  <c r="P56" i="14"/>
  <c r="Q56" i="14"/>
  <c r="S56" i="14"/>
  <c r="T56" i="14"/>
  <c r="U56" i="14"/>
  <c r="V56" i="14"/>
  <c r="W56" i="14"/>
  <c r="X56" i="14"/>
  <c r="B56" i="14"/>
  <c r="B55" i="14"/>
  <c r="B54" i="14"/>
  <c r="B53" i="14"/>
  <c r="D43" i="14"/>
  <c r="E43" i="14"/>
  <c r="F43" i="14"/>
  <c r="G43" i="14"/>
  <c r="H43" i="14"/>
  <c r="I43" i="14"/>
  <c r="J43" i="14"/>
  <c r="K43" i="14"/>
  <c r="L43" i="14"/>
  <c r="M43" i="14"/>
  <c r="N43" i="14"/>
  <c r="P43" i="14"/>
  <c r="Q43" i="14"/>
  <c r="S43" i="14"/>
  <c r="T43" i="14"/>
  <c r="U43" i="14"/>
  <c r="V43" i="14"/>
  <c r="W43" i="14"/>
  <c r="X43" i="14"/>
  <c r="Y43" i="14"/>
  <c r="Z43" i="14"/>
  <c r="AA43" i="14"/>
  <c r="AC43" i="14"/>
  <c r="AD43" i="14"/>
  <c r="AE43" i="14"/>
  <c r="AF43" i="14"/>
  <c r="AG43" i="14"/>
  <c r="AH43" i="14"/>
  <c r="AI43" i="14"/>
  <c r="AJ43" i="14"/>
  <c r="AK43" i="14"/>
  <c r="AL43" i="14"/>
  <c r="AM43" i="14"/>
  <c r="AN43" i="14"/>
  <c r="AO43" i="14"/>
  <c r="AP43" i="14"/>
  <c r="AQ43" i="14"/>
  <c r="AS43" i="14"/>
  <c r="AT43" i="14"/>
  <c r="AU43" i="14"/>
  <c r="AV43" i="14"/>
  <c r="AW43" i="14"/>
  <c r="AX43" i="14"/>
  <c r="AY43" i="14"/>
  <c r="AZ43" i="14"/>
  <c r="BA43" i="14"/>
  <c r="BB43" i="14"/>
  <c r="BE43" i="14"/>
  <c r="BF43" i="14"/>
  <c r="BG43" i="14"/>
  <c r="BH43" i="14"/>
  <c r="BI43" i="14"/>
  <c r="BJ43" i="14"/>
  <c r="BK43" i="14"/>
  <c r="BL43" i="14"/>
  <c r="BM43" i="14"/>
  <c r="BN43" i="14"/>
  <c r="BO43" i="14"/>
  <c r="BP43" i="14"/>
  <c r="BQ43" i="14"/>
  <c r="BR43" i="14"/>
  <c r="BS43" i="14"/>
  <c r="BT43" i="14"/>
  <c r="BV43" i="14"/>
  <c r="BW43" i="14"/>
  <c r="BX43" i="14"/>
  <c r="BZ43" i="14"/>
  <c r="CB43" i="14"/>
  <c r="CC43" i="14"/>
  <c r="CD43" i="14"/>
  <c r="CE43" i="14"/>
  <c r="CG43" i="14"/>
  <c r="CH43" i="14"/>
  <c r="CI43" i="14"/>
  <c r="CJ43" i="14"/>
  <c r="CK43" i="14"/>
  <c r="CL43" i="14"/>
  <c r="CM43" i="14"/>
  <c r="CN43" i="14"/>
  <c r="CR43" i="14"/>
  <c r="CS43" i="14"/>
  <c r="CT43" i="14"/>
  <c r="CU43" i="14"/>
  <c r="CW43" i="14"/>
  <c r="CX43" i="14"/>
  <c r="CY43" i="14"/>
  <c r="CZ43" i="14"/>
  <c r="DA43" i="14"/>
  <c r="DB43" i="14"/>
  <c r="DC43" i="14"/>
  <c r="DD43" i="14"/>
  <c r="DE43" i="14"/>
  <c r="DF43" i="14"/>
  <c r="DG43" i="14"/>
  <c r="DH43" i="14"/>
  <c r="DI43" i="14"/>
  <c r="DK43" i="14"/>
  <c r="DL43" i="14"/>
  <c r="DM43" i="14"/>
  <c r="DO43" i="14"/>
  <c r="DP43" i="14"/>
  <c r="DR43" i="14"/>
  <c r="DS43" i="14"/>
  <c r="DT43" i="14"/>
  <c r="DU43" i="14"/>
  <c r="DW43" i="14"/>
  <c r="DX43" i="14"/>
  <c r="DY43" i="14"/>
  <c r="DZ43" i="14"/>
  <c r="EA43" i="14"/>
  <c r="EB43" i="14"/>
  <c r="EC43" i="14"/>
  <c r="ED43" i="14"/>
  <c r="EE43" i="14"/>
  <c r="EF43" i="14"/>
  <c r="EG43" i="14"/>
  <c r="EH43" i="14"/>
  <c r="EI43" i="14"/>
  <c r="EL43" i="14"/>
  <c r="EM43" i="14"/>
  <c r="EN43" i="14"/>
  <c r="EQ43" i="14"/>
  <c r="ES43" i="14"/>
  <c r="ET43" i="14"/>
  <c r="EU43" i="14"/>
  <c r="EW43" i="14"/>
  <c r="EX43" i="14"/>
  <c r="EY43" i="14"/>
  <c r="EZ43" i="14"/>
  <c r="FA43" i="14"/>
  <c r="FB43" i="14"/>
  <c r="FC43" i="14"/>
  <c r="FD43" i="14"/>
  <c r="FE43" i="14"/>
  <c r="FF43" i="14"/>
  <c r="FG43" i="14"/>
  <c r="FH43" i="14"/>
  <c r="FI43" i="14"/>
  <c r="FJ43" i="14"/>
  <c r="FK43" i="14"/>
  <c r="FL43" i="14"/>
  <c r="FM43" i="14"/>
  <c r="FN43" i="14"/>
  <c r="FO43" i="14"/>
  <c r="FP43" i="14"/>
  <c r="FQ43" i="14"/>
  <c r="FR43" i="14"/>
  <c r="FS43" i="14"/>
  <c r="FV43" i="14"/>
  <c r="FW43" i="14"/>
  <c r="FX43" i="14"/>
  <c r="FY43" i="14"/>
  <c r="FZ43" i="14"/>
  <c r="GA43" i="14"/>
  <c r="GB43" i="14"/>
  <c r="GC43" i="14"/>
  <c r="GE43" i="14"/>
  <c r="GF43" i="14"/>
  <c r="GG43" i="14"/>
  <c r="GH43" i="14"/>
  <c r="GI43" i="14"/>
  <c r="GK43" i="14"/>
  <c r="GO43" i="14"/>
  <c r="GP43" i="14"/>
  <c r="GQ43" i="14"/>
  <c r="GR43" i="14"/>
  <c r="GS43" i="14"/>
  <c r="GT43" i="14"/>
  <c r="GU43" i="14"/>
  <c r="GV43" i="14"/>
  <c r="GW43" i="14"/>
  <c r="GX43" i="14"/>
  <c r="GY43" i="14"/>
  <c r="GZ43" i="14"/>
  <c r="HA43" i="14"/>
  <c r="HB43" i="14"/>
  <c r="HC43" i="14"/>
  <c r="HD43" i="14"/>
  <c r="HE43" i="14"/>
  <c r="HF43" i="14"/>
  <c r="HG43" i="14"/>
  <c r="HH43" i="14"/>
  <c r="HK43" i="14"/>
  <c r="HL43" i="14"/>
  <c r="HN43" i="14"/>
  <c r="HO43" i="14"/>
  <c r="HP43" i="14"/>
  <c r="HR43" i="14"/>
  <c r="HT43" i="14"/>
  <c r="HV43" i="14"/>
  <c r="HW43" i="14"/>
  <c r="HX43" i="14"/>
  <c r="HY43" i="14"/>
  <c r="IA43" i="14"/>
  <c r="IC43" i="14"/>
  <c r="ID43" i="14"/>
  <c r="IE43" i="14"/>
  <c r="IF43" i="14"/>
  <c r="IG43" i="14"/>
  <c r="IH43" i="14"/>
  <c r="II43" i="14"/>
  <c r="IK43" i="14"/>
  <c r="IL43" i="14"/>
  <c r="IM43" i="14"/>
  <c r="IN43" i="14"/>
  <c r="IO43" i="14"/>
  <c r="IQ43" i="14"/>
  <c r="IR43" i="14"/>
  <c r="IT43" i="14"/>
  <c r="IV43" i="14"/>
  <c r="IW43" i="14"/>
  <c r="IX43" i="14"/>
  <c r="IY43" i="14"/>
  <c r="IZ43" i="14"/>
  <c r="JA43" i="14"/>
  <c r="JB43" i="14"/>
  <c r="JC43" i="14"/>
  <c r="JD43" i="14"/>
  <c r="JE43" i="14"/>
  <c r="JG43" i="14"/>
  <c r="JI43" i="14"/>
  <c r="JJ43" i="14"/>
  <c r="JK43" i="14"/>
  <c r="JL43" i="14"/>
  <c r="JM43" i="14"/>
  <c r="JN43" i="14"/>
  <c r="JP43" i="14"/>
  <c r="JQ43" i="14"/>
  <c r="JR43" i="14"/>
  <c r="JS43" i="14"/>
  <c r="JU43" i="14"/>
  <c r="JV43" i="14"/>
  <c r="JW43" i="14"/>
  <c r="JY43" i="14"/>
  <c r="KB43" i="14"/>
  <c r="KC43" i="14"/>
  <c r="KE43" i="14"/>
  <c r="KF43" i="14"/>
  <c r="KG43" i="14"/>
  <c r="KH43" i="14"/>
  <c r="KI43" i="14"/>
  <c r="KJ43" i="14"/>
  <c r="KK43" i="14"/>
  <c r="KL43" i="14"/>
  <c r="KM43" i="14"/>
  <c r="KN43" i="14"/>
  <c r="KR43" i="14"/>
  <c r="KS43" i="14"/>
  <c r="KT43" i="14"/>
  <c r="KU43" i="14"/>
  <c r="KV43" i="14"/>
  <c r="KW43" i="14"/>
  <c r="KX43" i="14"/>
  <c r="KY43" i="14"/>
  <c r="KZ43" i="14"/>
  <c r="LB43" i="14"/>
  <c r="LD43" i="14"/>
  <c r="LE43" i="14"/>
  <c r="LF43" i="14"/>
  <c r="LG43" i="14"/>
  <c r="LH43" i="14"/>
  <c r="LJ43" i="14"/>
  <c r="LL43" i="14"/>
  <c r="LM43" i="14"/>
  <c r="LN43" i="14"/>
  <c r="LP43" i="14"/>
  <c r="LR43" i="14"/>
  <c r="LT43" i="14"/>
  <c r="LU43" i="14"/>
  <c r="LV43" i="14"/>
  <c r="LX43" i="14"/>
  <c r="LY43" i="14"/>
  <c r="LZ43" i="14"/>
  <c r="MA43" i="14"/>
  <c r="MB43" i="14"/>
  <c r="MC43" i="14"/>
  <c r="MD43" i="14"/>
  <c r="ME43" i="14"/>
  <c r="MF43" i="14"/>
  <c r="MG43" i="14"/>
  <c r="MH43" i="14"/>
  <c r="MI43" i="14"/>
  <c r="MJ43" i="14"/>
  <c r="MK43" i="14"/>
  <c r="ML43" i="14"/>
  <c r="MM43" i="14"/>
  <c r="MN43" i="14"/>
  <c r="MO43" i="14"/>
  <c r="MP43" i="14"/>
  <c r="MQ43" i="14"/>
  <c r="MR43" i="14"/>
  <c r="MS43" i="14"/>
  <c r="MT43" i="14"/>
  <c r="MU43" i="14"/>
  <c r="MV43" i="14"/>
  <c r="MW43" i="14"/>
  <c r="MX43" i="14"/>
  <c r="MY43" i="14"/>
  <c r="MZ43" i="14"/>
  <c r="NB43" i="14"/>
  <c r="NC43" i="14"/>
  <c r="ND43" i="14"/>
  <c r="NE43" i="14"/>
  <c r="NF43" i="14"/>
  <c r="NG43" i="14"/>
  <c r="NH43" i="14"/>
  <c r="NJ43" i="14"/>
  <c r="NK43" i="14"/>
  <c r="NL43" i="14"/>
  <c r="NM43" i="14"/>
  <c r="NN43" i="14"/>
  <c r="NO43" i="14"/>
  <c r="NQ43" i="14"/>
  <c r="NR43" i="14"/>
  <c r="NT43" i="14"/>
  <c r="NU43" i="14"/>
  <c r="NV43" i="14"/>
  <c r="NW43" i="14"/>
  <c r="NX43" i="14"/>
  <c r="NY43" i="14"/>
  <c r="NZ43" i="14"/>
  <c r="OA43" i="14"/>
  <c r="OB43" i="14"/>
  <c r="OC43" i="14"/>
  <c r="OE43" i="14"/>
  <c r="OF43" i="14"/>
  <c r="OH43" i="14"/>
  <c r="OI43" i="14"/>
  <c r="OK43" i="14"/>
  <c r="OL43" i="14"/>
  <c r="OM43" i="14"/>
  <c r="ON43" i="14"/>
  <c r="OO43" i="14"/>
  <c r="OP43" i="14"/>
  <c r="OQ43" i="14"/>
  <c r="OR43" i="14"/>
  <c r="OT43" i="14"/>
  <c r="OU43" i="14"/>
  <c r="OW43" i="14"/>
  <c r="OY43" i="14"/>
  <c r="PA43" i="14"/>
  <c r="PB43" i="14"/>
  <c r="PC43" i="14"/>
  <c r="PD43" i="14"/>
  <c r="PE43" i="14"/>
  <c r="PF43" i="14"/>
  <c r="PG43" i="14"/>
  <c r="PH43" i="14"/>
  <c r="PI43" i="14"/>
  <c r="PJ43" i="14"/>
  <c r="PK43" i="14"/>
  <c r="PL43" i="14"/>
  <c r="PM43" i="14"/>
  <c r="PN43" i="14"/>
  <c r="PQ43" i="14"/>
  <c r="PR43" i="14"/>
  <c r="PS43" i="14"/>
  <c r="PT43" i="14"/>
  <c r="PW43" i="14"/>
  <c r="PY43" i="14"/>
  <c r="PZ43" i="14"/>
  <c r="QA43" i="14"/>
  <c r="QB43" i="14"/>
  <c r="QD43" i="14"/>
  <c r="QE43" i="14"/>
  <c r="QG43" i="14"/>
  <c r="QH43" i="14"/>
  <c r="QI43" i="14"/>
  <c r="QJ43" i="14"/>
  <c r="QK43" i="14"/>
  <c r="QL43" i="14"/>
  <c r="QN43" i="14"/>
  <c r="QO43" i="14"/>
  <c r="QQ43" i="14"/>
  <c r="QR43" i="14"/>
  <c r="QT43" i="14"/>
  <c r="QU43" i="14"/>
  <c r="QV43" i="14"/>
  <c r="QX43" i="14"/>
  <c r="QY43" i="14"/>
  <c r="QZ43" i="14"/>
  <c r="RA43" i="14"/>
  <c r="RB43" i="14"/>
  <c r="RC43" i="14"/>
  <c r="RD43" i="14"/>
  <c r="RE43" i="14"/>
  <c r="RF43" i="14"/>
  <c r="RI43" i="14"/>
  <c r="RJ43" i="14"/>
  <c r="RL43" i="14"/>
  <c r="RM43" i="14"/>
  <c r="RN43" i="14"/>
  <c r="RO43" i="14"/>
  <c r="RP43" i="14"/>
  <c r="RQ43" i="14"/>
  <c r="RR43" i="14"/>
  <c r="RT43" i="14"/>
  <c r="RU43" i="14"/>
  <c r="RV43" i="14"/>
  <c r="RW43" i="14"/>
  <c r="RY43" i="14"/>
  <c r="RZ43" i="14"/>
  <c r="SA43" i="14"/>
  <c r="SB43" i="14"/>
  <c r="SC43" i="14"/>
  <c r="SD43" i="14"/>
  <c r="SE43" i="14"/>
  <c r="SF43" i="14"/>
  <c r="SG43" i="14"/>
  <c r="SH43" i="14"/>
  <c r="SK43" i="14"/>
  <c r="SL43" i="14"/>
  <c r="SM43" i="14"/>
  <c r="SO43" i="14"/>
  <c r="SP43" i="14"/>
  <c r="SQ43" i="14"/>
  <c r="SR43" i="14"/>
  <c r="SU43" i="14"/>
  <c r="SW43" i="14"/>
  <c r="SX43" i="14"/>
  <c r="SY43" i="14"/>
  <c r="SZ43" i="14"/>
  <c r="TB43" i="14"/>
  <c r="TD43" i="14"/>
  <c r="TF43" i="14"/>
  <c r="TG43" i="14"/>
  <c r="TH43" i="14"/>
  <c r="TI43" i="14"/>
  <c r="TJ43" i="14"/>
  <c r="TK43" i="14"/>
  <c r="TL43" i="14"/>
  <c r="TM43" i="14"/>
  <c r="TN43" i="14"/>
  <c r="TO43" i="14"/>
  <c r="TP43" i="14"/>
  <c r="TQ43" i="14"/>
  <c r="TS43" i="14"/>
  <c r="TT43" i="14"/>
  <c r="TU43" i="14"/>
  <c r="TV43" i="14"/>
  <c r="TX43" i="14"/>
  <c r="TZ43" i="14"/>
  <c r="UA43" i="14"/>
  <c r="UB43" i="14"/>
  <c r="UC43" i="14"/>
  <c r="UD43" i="14"/>
  <c r="UE43" i="14"/>
  <c r="UF43" i="14"/>
  <c r="UG43" i="14"/>
  <c r="UH43" i="14"/>
  <c r="UI43" i="14"/>
  <c r="UJ43" i="14"/>
  <c r="UK43" i="14"/>
  <c r="UL43" i="14"/>
  <c r="UM43" i="14"/>
  <c r="UN43" i="14"/>
  <c r="UO43" i="14"/>
  <c r="UP43" i="14"/>
  <c r="UQ43" i="14"/>
  <c r="UR43" i="14"/>
  <c r="UT43" i="14"/>
  <c r="UV43" i="14"/>
  <c r="UW43" i="14"/>
  <c r="UX43" i="14"/>
  <c r="UY43" i="14"/>
  <c r="UZ43" i="14"/>
  <c r="VB43" i="14"/>
  <c r="VC43" i="14"/>
  <c r="VD43" i="14"/>
  <c r="VF43" i="14"/>
  <c r="VH43" i="14"/>
  <c r="VI43" i="14"/>
  <c r="VK43" i="14"/>
  <c r="VM43" i="14"/>
  <c r="VN43" i="14"/>
  <c r="VO43" i="14"/>
  <c r="VP43" i="14"/>
  <c r="VQ43" i="14"/>
  <c r="VR43" i="14"/>
  <c r="VS43" i="14"/>
  <c r="VT43" i="14"/>
  <c r="VV43" i="14"/>
  <c r="VW43" i="14"/>
  <c r="VX43" i="14"/>
  <c r="VY43" i="14"/>
  <c r="VZ43" i="14"/>
  <c r="WA43" i="14"/>
  <c r="WC43" i="14"/>
  <c r="WE43" i="14"/>
  <c r="WF43" i="14"/>
  <c r="WH43" i="14"/>
  <c r="WI43" i="14"/>
  <c r="WJ43" i="14"/>
  <c r="WK43" i="14"/>
  <c r="WL43" i="14"/>
  <c r="WN43" i="14"/>
  <c r="WO43" i="14"/>
  <c r="WP43" i="14"/>
  <c r="WQ43" i="14"/>
  <c r="WR43" i="14"/>
  <c r="WS43" i="14"/>
  <c r="WT43" i="14"/>
  <c r="WU43" i="14"/>
  <c r="WW43" i="14"/>
  <c r="WX43" i="14"/>
  <c r="WY43" i="14"/>
  <c r="WZ43" i="14"/>
  <c r="XB43" i="14"/>
  <c r="XC43" i="14"/>
  <c r="XD43" i="14"/>
  <c r="XE43" i="14"/>
  <c r="XF43" i="14"/>
  <c r="XG43" i="14"/>
  <c r="XH43" i="14"/>
  <c r="XI43" i="14"/>
  <c r="XK43" i="14"/>
  <c r="XO43" i="14"/>
  <c r="XP43" i="14"/>
  <c r="XQ43" i="14"/>
  <c r="XR43" i="14"/>
  <c r="XS43" i="14"/>
  <c r="XT43" i="14"/>
  <c r="XU43" i="14"/>
  <c r="XV43" i="14"/>
  <c r="XW43" i="14"/>
  <c r="XY43" i="14"/>
  <c r="YA43" i="14"/>
  <c r="YB43" i="14"/>
  <c r="YD43" i="14"/>
  <c r="YH43" i="14"/>
  <c r="YI43" i="14"/>
  <c r="YJ43" i="14"/>
  <c r="YK43" i="14"/>
  <c r="YM43" i="14"/>
  <c r="YN43" i="14"/>
  <c r="YP43" i="14"/>
  <c r="YQ43" i="14"/>
  <c r="YR43" i="14"/>
  <c r="YS43" i="14"/>
  <c r="YT43" i="14"/>
  <c r="YV43" i="14"/>
  <c r="YX43" i="14"/>
  <c r="YY43" i="14"/>
  <c r="YZ43" i="14"/>
  <c r="ZA43" i="14"/>
  <c r="ZB43" i="14"/>
  <c r="ZC43" i="14"/>
  <c r="ZF43" i="14"/>
  <c r="ZG43" i="14"/>
  <c r="ZH43" i="14"/>
  <c r="ZI43" i="14"/>
  <c r="ZJ43" i="14"/>
  <c r="ZK43" i="14"/>
  <c r="ZM43" i="14"/>
  <c r="ZN43" i="14"/>
  <c r="ZO43" i="14"/>
  <c r="ZP43" i="14"/>
  <c r="ZQ43" i="14"/>
  <c r="ZR43" i="14"/>
  <c r="ZS43" i="14"/>
  <c r="ZT43" i="14"/>
  <c r="ZU43" i="14"/>
  <c r="ZV43" i="14"/>
  <c r="ZW43" i="14"/>
  <c r="ZX43" i="14"/>
  <c r="ZY43" i="14"/>
  <c r="ZZ43" i="14"/>
  <c r="AAB43" i="14"/>
  <c r="AAC43" i="14"/>
  <c r="AAD43" i="14"/>
  <c r="AAE43" i="14"/>
  <c r="AAF43" i="14"/>
  <c r="AAG43" i="14"/>
  <c r="AAI43" i="14"/>
  <c r="AAJ43" i="14"/>
  <c r="AAK43" i="14"/>
  <c r="AAM43" i="14"/>
  <c r="AAN43" i="14"/>
  <c r="AAO43" i="14"/>
  <c r="AAP43" i="14"/>
  <c r="AAQ43" i="14"/>
  <c r="AAR43" i="14"/>
  <c r="AAS43" i="14"/>
  <c r="AAT43" i="14"/>
  <c r="AAU43" i="14"/>
  <c r="AAW43" i="14"/>
  <c r="AAX43" i="14"/>
  <c r="AAY43" i="14"/>
  <c r="AAZ43" i="14"/>
  <c r="ABA43" i="14"/>
  <c r="ABB43" i="14"/>
  <c r="ABC43" i="14"/>
  <c r="ABD43" i="14"/>
  <c r="ABE43" i="14"/>
  <c r="ABF43" i="14"/>
  <c r="ABG43" i="14"/>
  <c r="ABH43" i="14"/>
  <c r="ABI43" i="14"/>
  <c r="ABJ43" i="14"/>
  <c r="ABK43" i="14"/>
  <c r="ABL43" i="14"/>
  <c r="ABN43" i="14"/>
  <c r="ABO43" i="14"/>
  <c r="ABQ43" i="14"/>
  <c r="ABR43" i="14"/>
  <c r="ABS43" i="14"/>
  <c r="ABU43" i="14"/>
  <c r="ABV43" i="14"/>
  <c r="D44" i="14"/>
  <c r="E44" i="14"/>
  <c r="F44" i="14"/>
  <c r="G44" i="14"/>
  <c r="H44" i="14"/>
  <c r="I44" i="14"/>
  <c r="J44" i="14"/>
  <c r="M44" i="14"/>
  <c r="N44" i="14"/>
  <c r="P44" i="14"/>
  <c r="Q44" i="14"/>
  <c r="S44" i="14"/>
  <c r="T44" i="14"/>
  <c r="V44" i="14"/>
  <c r="W44" i="14"/>
  <c r="X44" i="14"/>
  <c r="Y44" i="14"/>
  <c r="AA44" i="14"/>
  <c r="AB44" i="14"/>
  <c r="AD44" i="14"/>
  <c r="AE44" i="14"/>
  <c r="AF44" i="14"/>
  <c r="AG44" i="14"/>
  <c r="AH44" i="14"/>
  <c r="AI44" i="14"/>
  <c r="AJ44" i="14"/>
  <c r="AK44" i="14"/>
  <c r="AL44" i="14"/>
  <c r="AM44" i="14"/>
  <c r="AN44" i="14"/>
  <c r="AO44" i="14"/>
  <c r="AP44" i="14"/>
  <c r="AQ44" i="14"/>
  <c r="AS44" i="14"/>
  <c r="AT44" i="14"/>
  <c r="AU44" i="14"/>
  <c r="AV44" i="14"/>
  <c r="AW44" i="14"/>
  <c r="AX44" i="14"/>
  <c r="AY44" i="14"/>
  <c r="AZ44" i="14"/>
  <c r="BA44" i="14"/>
  <c r="BB44" i="14"/>
  <c r="BD44" i="14"/>
  <c r="BE44" i="14"/>
  <c r="BF44" i="14"/>
  <c r="BH44" i="14"/>
  <c r="BI44" i="14"/>
  <c r="BJ44" i="14"/>
  <c r="BK44" i="14"/>
  <c r="BL44" i="14"/>
  <c r="BM44" i="14"/>
  <c r="BN44" i="14"/>
  <c r="BO44" i="14"/>
  <c r="BP44" i="14"/>
  <c r="BQ44" i="14"/>
  <c r="BR44" i="14"/>
  <c r="BS44" i="14"/>
  <c r="BT44" i="14"/>
  <c r="BV44" i="14"/>
  <c r="BW44" i="14"/>
  <c r="BX44" i="14"/>
  <c r="BZ44" i="14"/>
  <c r="CA44" i="14"/>
  <c r="CB44" i="14"/>
  <c r="CC44" i="14"/>
  <c r="CD44" i="14"/>
  <c r="CE44" i="14"/>
  <c r="CG44" i="14"/>
  <c r="CH44" i="14"/>
  <c r="CI44" i="14"/>
  <c r="CJ44" i="14"/>
  <c r="CK44" i="14"/>
  <c r="CL44" i="14"/>
  <c r="CM44" i="14"/>
  <c r="CO44" i="14"/>
  <c r="CQ44" i="14"/>
  <c r="CR44" i="14"/>
  <c r="CS44" i="14"/>
  <c r="CT44" i="14"/>
  <c r="CU44" i="14"/>
  <c r="CW44" i="14"/>
  <c r="CX44" i="14"/>
  <c r="CY44" i="14"/>
  <c r="CZ44" i="14"/>
  <c r="DA44" i="14"/>
  <c r="DB44" i="14"/>
  <c r="DC44" i="14"/>
  <c r="DD44" i="14"/>
  <c r="DE44" i="14"/>
  <c r="DF44" i="14"/>
  <c r="DG44" i="14"/>
  <c r="DH44" i="14"/>
  <c r="DJ44" i="14"/>
  <c r="DK44" i="14"/>
  <c r="DL44" i="14"/>
  <c r="DM44" i="14"/>
  <c r="DO44" i="14"/>
  <c r="DP44" i="14"/>
  <c r="DR44" i="14"/>
  <c r="DS44" i="14"/>
  <c r="DT44" i="14"/>
  <c r="DU44" i="14"/>
  <c r="DW44" i="14"/>
  <c r="DX44" i="14"/>
  <c r="DY44" i="14"/>
  <c r="DZ44" i="14"/>
  <c r="EA44" i="14"/>
  <c r="EB44" i="14"/>
  <c r="EC44" i="14"/>
  <c r="ED44" i="14"/>
  <c r="EE44" i="14"/>
  <c r="EF44" i="14"/>
  <c r="EG44" i="14"/>
  <c r="EH44" i="14"/>
  <c r="EI44" i="14"/>
  <c r="EL44" i="14"/>
  <c r="EM44" i="14"/>
  <c r="EN44" i="14"/>
  <c r="EO44" i="14"/>
  <c r="EQ44" i="14"/>
  <c r="ES44" i="14"/>
  <c r="ET44" i="14"/>
  <c r="EU44" i="14"/>
  <c r="EW44" i="14"/>
  <c r="EX44" i="14"/>
  <c r="EY44" i="14"/>
  <c r="EZ44" i="14"/>
  <c r="FA44" i="14"/>
  <c r="FB44" i="14"/>
  <c r="FC44" i="14"/>
  <c r="FD44" i="14"/>
  <c r="FE44" i="14"/>
  <c r="FF44" i="14"/>
  <c r="FG44" i="14"/>
  <c r="FH44" i="14"/>
  <c r="FI44" i="14"/>
  <c r="FJ44" i="14"/>
  <c r="FL44" i="14"/>
  <c r="FM44" i="14"/>
  <c r="FN44" i="14"/>
  <c r="FO44" i="14"/>
  <c r="FP44" i="14"/>
  <c r="FQ44" i="14"/>
  <c r="FR44" i="14"/>
  <c r="FS44" i="14"/>
  <c r="FU44" i="14"/>
  <c r="FV44" i="14"/>
  <c r="FW44" i="14"/>
  <c r="FX44" i="14"/>
  <c r="FY44" i="14"/>
  <c r="FZ44" i="14"/>
  <c r="GA44" i="14"/>
  <c r="GB44" i="14"/>
  <c r="GC44" i="14"/>
  <c r="GE44" i="14"/>
  <c r="GF44" i="14"/>
  <c r="GG44" i="14"/>
  <c r="GH44" i="14"/>
  <c r="GK44" i="14"/>
  <c r="GO44" i="14"/>
  <c r="GP44" i="14"/>
  <c r="GR44" i="14"/>
  <c r="GS44" i="14"/>
  <c r="GT44" i="14"/>
  <c r="GU44" i="14"/>
  <c r="GV44" i="14"/>
  <c r="GX44" i="14"/>
  <c r="GY44" i="14"/>
  <c r="GZ44" i="14"/>
  <c r="HA44" i="14"/>
  <c r="HB44" i="14"/>
  <c r="HC44" i="14"/>
  <c r="HD44" i="14"/>
  <c r="HE44" i="14"/>
  <c r="HF44" i="14"/>
  <c r="HH44" i="14"/>
  <c r="HI44" i="14"/>
  <c r="HK44" i="14"/>
  <c r="HN44" i="14"/>
  <c r="HO44" i="14"/>
  <c r="HP44" i="14"/>
  <c r="HQ44" i="14"/>
  <c r="HR44" i="14"/>
  <c r="HT44" i="14"/>
  <c r="HU44" i="14"/>
  <c r="HV44" i="14"/>
  <c r="HW44" i="14"/>
  <c r="HX44" i="14"/>
  <c r="HY44" i="14"/>
  <c r="IA44" i="14"/>
  <c r="IC44" i="14"/>
  <c r="ID44" i="14"/>
  <c r="IE44" i="14"/>
  <c r="IF44" i="14"/>
  <c r="IG44" i="14"/>
  <c r="IH44" i="14"/>
  <c r="II44" i="14"/>
  <c r="IK44" i="14"/>
  <c r="IL44" i="14"/>
  <c r="IM44" i="14"/>
  <c r="IN44" i="14"/>
  <c r="IO44" i="14"/>
  <c r="IP44" i="14"/>
  <c r="IQ44" i="14"/>
  <c r="IR44" i="14"/>
  <c r="IT44" i="14"/>
  <c r="IV44" i="14"/>
  <c r="IW44" i="14"/>
  <c r="IX44" i="14"/>
  <c r="IY44" i="14"/>
  <c r="IZ44" i="14"/>
  <c r="JA44" i="14"/>
  <c r="JB44" i="14"/>
  <c r="JC44" i="14"/>
  <c r="JD44" i="14"/>
  <c r="JE44" i="14"/>
  <c r="JG44" i="14"/>
  <c r="JI44" i="14"/>
  <c r="JJ44" i="14"/>
  <c r="JK44" i="14"/>
  <c r="JL44" i="14"/>
  <c r="JM44" i="14"/>
  <c r="JN44" i="14"/>
  <c r="JO44" i="14"/>
  <c r="JP44" i="14"/>
  <c r="JQ44" i="14"/>
  <c r="JR44" i="14"/>
  <c r="JS44" i="14"/>
  <c r="JU44" i="14"/>
  <c r="JW44" i="14"/>
  <c r="JX44" i="14"/>
  <c r="JY44" i="14"/>
  <c r="KB44" i="14"/>
  <c r="KC44" i="14"/>
  <c r="KE44" i="14"/>
  <c r="KF44" i="14"/>
  <c r="KG44" i="14"/>
  <c r="KH44" i="14"/>
  <c r="KI44" i="14"/>
  <c r="KJ44" i="14"/>
  <c r="KK44" i="14"/>
  <c r="KL44" i="14"/>
  <c r="KM44" i="14"/>
  <c r="KN44" i="14"/>
  <c r="KR44" i="14"/>
  <c r="KS44" i="14"/>
  <c r="KT44" i="14"/>
  <c r="KU44" i="14"/>
  <c r="KV44" i="14"/>
  <c r="KW44" i="14"/>
  <c r="KX44" i="14"/>
  <c r="KY44" i="14"/>
  <c r="KZ44" i="14"/>
  <c r="LA44" i="14"/>
  <c r="LB44" i="14"/>
  <c r="LD44" i="14"/>
  <c r="LE44" i="14"/>
  <c r="LF44" i="14"/>
  <c r="LG44" i="14"/>
  <c r="LH44" i="14"/>
  <c r="LJ44" i="14"/>
  <c r="LM44" i="14"/>
  <c r="LN44" i="14"/>
  <c r="LP44" i="14"/>
  <c r="LQ44" i="14"/>
  <c r="LR44" i="14"/>
  <c r="LT44" i="14"/>
  <c r="LU44" i="14"/>
  <c r="LV44" i="14"/>
  <c r="LX44" i="14"/>
  <c r="LY44" i="14"/>
  <c r="LZ44" i="14"/>
  <c r="MA44" i="14"/>
  <c r="MC44" i="14"/>
  <c r="MD44" i="14"/>
  <c r="ME44" i="14"/>
  <c r="MG44" i="14"/>
  <c r="MH44" i="14"/>
  <c r="MI44" i="14"/>
  <c r="MJ44" i="14"/>
  <c r="MK44" i="14"/>
  <c r="ML44" i="14"/>
  <c r="MM44" i="14"/>
  <c r="MN44" i="14"/>
  <c r="MO44" i="14"/>
  <c r="MP44" i="14"/>
  <c r="MQ44" i="14"/>
  <c r="MR44" i="14"/>
  <c r="MS44" i="14"/>
  <c r="MT44" i="14"/>
  <c r="MU44" i="14"/>
  <c r="MV44" i="14"/>
  <c r="MW44" i="14"/>
  <c r="MX44" i="14"/>
  <c r="MY44" i="14"/>
  <c r="MZ44" i="14"/>
  <c r="NB44" i="14"/>
  <c r="NC44" i="14"/>
  <c r="ND44" i="14"/>
  <c r="NE44" i="14"/>
  <c r="NF44" i="14"/>
  <c r="NG44" i="14"/>
  <c r="NH44" i="14"/>
  <c r="NJ44" i="14"/>
  <c r="NK44" i="14"/>
  <c r="NL44" i="14"/>
  <c r="NM44" i="14"/>
  <c r="NN44" i="14"/>
  <c r="NO44" i="14"/>
  <c r="NR44" i="14"/>
  <c r="NT44" i="14"/>
  <c r="NV44" i="14"/>
  <c r="NW44" i="14"/>
  <c r="NX44" i="14"/>
  <c r="NY44" i="14"/>
  <c r="NZ44" i="14"/>
  <c r="OA44" i="14"/>
  <c r="OB44" i="14"/>
  <c r="OC44" i="14"/>
  <c r="OE44" i="14"/>
  <c r="OF44" i="14"/>
  <c r="OH44" i="14"/>
  <c r="OI44" i="14"/>
  <c r="OJ44" i="14"/>
  <c r="OK44" i="14"/>
  <c r="OL44" i="14"/>
  <c r="OM44" i="14"/>
  <c r="ON44" i="14"/>
  <c r="OO44" i="14"/>
  <c r="OP44" i="14"/>
  <c r="OQ44" i="14"/>
  <c r="OR44" i="14"/>
  <c r="OT44" i="14"/>
  <c r="OU44" i="14"/>
  <c r="OW44" i="14"/>
  <c r="OY44" i="14"/>
  <c r="OZ44" i="14"/>
  <c r="PA44" i="14"/>
  <c r="PB44" i="14"/>
  <c r="PC44" i="14"/>
  <c r="PE44" i="14"/>
  <c r="PF44" i="14"/>
  <c r="PG44" i="14"/>
  <c r="PH44" i="14"/>
  <c r="PI44" i="14"/>
  <c r="PJ44" i="14"/>
  <c r="PK44" i="14"/>
  <c r="PL44" i="14"/>
  <c r="PM44" i="14"/>
  <c r="PN44" i="14"/>
  <c r="PR44" i="14"/>
  <c r="PS44" i="14"/>
  <c r="PT44" i="14"/>
  <c r="PW44" i="14"/>
  <c r="PX44" i="14"/>
  <c r="PY44" i="14"/>
  <c r="PZ44" i="14"/>
  <c r="QA44" i="14"/>
  <c r="QB44" i="14"/>
  <c r="QD44" i="14"/>
  <c r="QE44" i="14"/>
  <c r="QG44" i="14"/>
  <c r="QH44" i="14"/>
  <c r="QI44" i="14"/>
  <c r="QK44" i="14"/>
  <c r="QL44" i="14"/>
  <c r="QN44" i="14"/>
  <c r="QO44" i="14"/>
  <c r="QQ44" i="14"/>
  <c r="QR44" i="14"/>
  <c r="QT44" i="14"/>
  <c r="QU44" i="14"/>
  <c r="QV44" i="14"/>
  <c r="QW44" i="14"/>
  <c r="QX44" i="14"/>
  <c r="QY44" i="14"/>
  <c r="QZ44" i="14"/>
  <c r="RA44" i="14"/>
  <c r="RB44" i="14"/>
  <c r="RC44" i="14"/>
  <c r="RD44" i="14"/>
  <c r="RE44" i="14"/>
  <c r="RG44" i="14"/>
  <c r="RH44" i="14"/>
  <c r="RI44" i="14"/>
  <c r="RJ44" i="14"/>
  <c r="RK44" i="14"/>
  <c r="RL44" i="14"/>
  <c r="RM44" i="14"/>
  <c r="RN44" i="14"/>
  <c r="RO44" i="14"/>
  <c r="RP44" i="14"/>
  <c r="RQ44" i="14"/>
  <c r="RR44" i="14"/>
  <c r="RS44" i="14"/>
  <c r="RT44" i="14"/>
  <c r="RU44" i="14"/>
  <c r="RV44" i="14"/>
  <c r="RW44" i="14"/>
  <c r="RY44" i="14"/>
  <c r="RZ44" i="14"/>
  <c r="SA44" i="14"/>
  <c r="SB44" i="14"/>
  <c r="SC44" i="14"/>
  <c r="SD44" i="14"/>
  <c r="SF44" i="14"/>
  <c r="SG44" i="14"/>
  <c r="SH44" i="14"/>
  <c r="SI44" i="14"/>
  <c r="SL44" i="14"/>
  <c r="SM44" i="14"/>
  <c r="SO44" i="14"/>
  <c r="SP44" i="14"/>
  <c r="SQ44" i="14"/>
  <c r="SR44" i="14"/>
  <c r="ST44" i="14"/>
  <c r="SU44" i="14"/>
  <c r="SW44" i="14"/>
  <c r="SX44" i="14"/>
  <c r="SY44" i="14"/>
  <c r="TB44" i="14"/>
  <c r="TC44" i="14"/>
  <c r="TD44" i="14"/>
  <c r="TF44" i="14"/>
  <c r="TG44" i="14"/>
  <c r="TH44" i="14"/>
  <c r="TI44" i="14"/>
  <c r="TJ44" i="14"/>
  <c r="TK44" i="14"/>
  <c r="TL44" i="14"/>
  <c r="TM44" i="14"/>
  <c r="TN44" i="14"/>
  <c r="TO44" i="14"/>
  <c r="TP44" i="14"/>
  <c r="TQ44" i="14"/>
  <c r="TS44" i="14"/>
  <c r="TT44" i="14"/>
  <c r="TU44" i="14"/>
  <c r="TV44" i="14"/>
  <c r="TX44" i="14"/>
  <c r="TZ44" i="14"/>
  <c r="UA44" i="14"/>
  <c r="UB44" i="14"/>
  <c r="UC44" i="14"/>
  <c r="UD44" i="14"/>
  <c r="UE44" i="14"/>
  <c r="UF44" i="14"/>
  <c r="UG44" i="14"/>
  <c r="UH44" i="14"/>
  <c r="UI44" i="14"/>
  <c r="UJ44" i="14"/>
  <c r="UK44" i="14"/>
  <c r="UL44" i="14"/>
  <c r="UN44" i="14"/>
  <c r="UO44" i="14"/>
  <c r="UP44" i="14"/>
  <c r="UQ44" i="14"/>
  <c r="UR44" i="14"/>
  <c r="US44" i="14"/>
  <c r="UT44" i="14"/>
  <c r="UU44" i="14"/>
  <c r="UV44" i="14"/>
  <c r="UW44" i="14"/>
  <c r="UX44" i="14"/>
  <c r="UY44" i="14"/>
  <c r="UZ44" i="14"/>
  <c r="VB44" i="14"/>
  <c r="VC44" i="14"/>
  <c r="VD44" i="14"/>
  <c r="VF44" i="14"/>
  <c r="VH44" i="14"/>
  <c r="VI44" i="14"/>
  <c r="VK44" i="14"/>
  <c r="VL44" i="14"/>
  <c r="VM44" i="14"/>
  <c r="VN44" i="14"/>
  <c r="VO44" i="14"/>
  <c r="VP44" i="14"/>
  <c r="VQ44" i="14"/>
  <c r="VR44" i="14"/>
  <c r="VS44" i="14"/>
  <c r="VT44" i="14"/>
  <c r="VU44" i="14"/>
  <c r="VV44" i="14"/>
  <c r="VW44" i="14"/>
  <c r="VX44" i="14"/>
  <c r="VY44" i="14"/>
  <c r="VZ44" i="14"/>
  <c r="WA44" i="14"/>
  <c r="WB44" i="14"/>
  <c r="WC44" i="14"/>
  <c r="WE44" i="14"/>
  <c r="WF44" i="14"/>
  <c r="WH44" i="14"/>
  <c r="WI44" i="14"/>
  <c r="WJ44" i="14"/>
  <c r="WK44" i="14"/>
  <c r="WL44" i="14"/>
  <c r="WM44" i="14"/>
  <c r="WN44" i="14"/>
  <c r="WO44" i="14"/>
  <c r="WP44" i="14"/>
  <c r="WQ44" i="14"/>
  <c r="WR44" i="14"/>
  <c r="WS44" i="14"/>
  <c r="WT44" i="14"/>
  <c r="WU44" i="14"/>
  <c r="WW44" i="14"/>
  <c r="WX44" i="14"/>
  <c r="WY44" i="14"/>
  <c r="XB44" i="14"/>
  <c r="XC44" i="14"/>
  <c r="XD44" i="14"/>
  <c r="XE44" i="14"/>
  <c r="XF44" i="14"/>
  <c r="XG44" i="14"/>
  <c r="XH44" i="14"/>
  <c r="XI44" i="14"/>
  <c r="XJ44" i="14"/>
  <c r="XK44" i="14"/>
  <c r="XM44" i="14"/>
  <c r="XN44" i="14"/>
  <c r="XO44" i="14"/>
  <c r="XP44" i="14"/>
  <c r="XQ44" i="14"/>
  <c r="XR44" i="14"/>
  <c r="XS44" i="14"/>
  <c r="XT44" i="14"/>
  <c r="XU44" i="14"/>
  <c r="XV44" i="14"/>
  <c r="XW44" i="14"/>
  <c r="XY44" i="14"/>
  <c r="YA44" i="14"/>
  <c r="YB44" i="14"/>
  <c r="YD44" i="14"/>
  <c r="YH44" i="14"/>
  <c r="YI44" i="14"/>
  <c r="YJ44" i="14"/>
  <c r="YK44" i="14"/>
  <c r="YM44" i="14"/>
  <c r="YN44" i="14"/>
  <c r="YP44" i="14"/>
  <c r="YQ44" i="14"/>
  <c r="YR44" i="14"/>
  <c r="YS44" i="14"/>
  <c r="YT44" i="14"/>
  <c r="YU44" i="14"/>
  <c r="YV44" i="14"/>
  <c r="YX44" i="14"/>
  <c r="YY44" i="14"/>
  <c r="YZ44" i="14"/>
  <c r="ZA44" i="14"/>
  <c r="ZB44" i="14"/>
  <c r="ZC44" i="14"/>
  <c r="ZF44" i="14"/>
  <c r="ZG44" i="14"/>
  <c r="ZH44" i="14"/>
  <c r="ZI44" i="14"/>
  <c r="ZJ44" i="14"/>
  <c r="ZM44" i="14"/>
  <c r="ZN44" i="14"/>
  <c r="ZO44" i="14"/>
  <c r="ZP44" i="14"/>
  <c r="ZQ44" i="14"/>
  <c r="ZR44" i="14"/>
  <c r="ZS44" i="14"/>
  <c r="ZT44" i="14"/>
  <c r="ZU44" i="14"/>
  <c r="ZV44" i="14"/>
  <c r="ZW44" i="14"/>
  <c r="ZX44" i="14"/>
  <c r="ZY44" i="14"/>
  <c r="ZZ44" i="14"/>
  <c r="AAB44" i="14"/>
  <c r="AAD44" i="14"/>
  <c r="AAE44" i="14"/>
  <c r="AAF44" i="14"/>
  <c r="AAI44" i="14"/>
  <c r="AAJ44" i="14"/>
  <c r="AAM44" i="14"/>
  <c r="AAN44" i="14"/>
  <c r="AAO44" i="14"/>
  <c r="AAP44" i="14"/>
  <c r="AAQ44" i="14"/>
  <c r="AAR44" i="14"/>
  <c r="AAS44" i="14"/>
  <c r="AAT44" i="14"/>
  <c r="AAU44" i="14"/>
  <c r="AAV44" i="14"/>
  <c r="AAW44" i="14"/>
  <c r="AAX44" i="14"/>
  <c r="AAZ44" i="14"/>
  <c r="ABA44" i="14"/>
  <c r="ABB44" i="14"/>
  <c r="ABC44" i="14"/>
  <c r="ABD44" i="14"/>
  <c r="ABE44" i="14"/>
  <c r="ABF44" i="14"/>
  <c r="ABG44" i="14"/>
  <c r="ABH44" i="14"/>
  <c r="ABI44" i="14"/>
  <c r="ABJ44" i="14"/>
  <c r="ABK44" i="14"/>
  <c r="ABL44" i="14"/>
  <c r="ABN44" i="14"/>
  <c r="ABO44" i="14"/>
  <c r="ABQ44" i="14"/>
  <c r="ABR44" i="14"/>
  <c r="ABS44" i="14"/>
  <c r="ABU44" i="14"/>
  <c r="ABV44" i="14"/>
  <c r="D45" i="14"/>
  <c r="E45" i="14"/>
  <c r="F45" i="14"/>
  <c r="G45" i="14"/>
  <c r="H45" i="14"/>
  <c r="I45" i="14"/>
  <c r="J45" i="14"/>
  <c r="K45" i="14"/>
  <c r="L45" i="14"/>
  <c r="M45" i="14"/>
  <c r="N45" i="14"/>
  <c r="P45" i="14"/>
  <c r="Q45" i="14"/>
  <c r="S45" i="14"/>
  <c r="T45" i="14"/>
  <c r="U45" i="14"/>
  <c r="V45" i="14"/>
  <c r="W45" i="14"/>
  <c r="X45" i="14"/>
  <c r="Y45" i="14"/>
  <c r="Z45" i="14"/>
  <c r="AA45" i="14"/>
  <c r="AB45" i="14"/>
  <c r="AD45" i="14"/>
  <c r="AE45" i="14"/>
  <c r="AG45" i="14"/>
  <c r="AH45" i="14"/>
  <c r="AI45" i="14"/>
  <c r="AJ45" i="14"/>
  <c r="AK45" i="14"/>
  <c r="AL45" i="14"/>
  <c r="AM45" i="14"/>
  <c r="AN45" i="14"/>
  <c r="AO45" i="14"/>
  <c r="AP45" i="14"/>
  <c r="AQ45" i="14"/>
  <c r="AS45" i="14"/>
  <c r="AT45" i="14"/>
  <c r="AU45" i="14"/>
  <c r="AV45" i="14"/>
  <c r="AW45" i="14"/>
  <c r="AX45" i="14"/>
  <c r="AY45" i="14"/>
  <c r="AZ45" i="14"/>
  <c r="BA45" i="14"/>
  <c r="BB45" i="14"/>
  <c r="BD45" i="14"/>
  <c r="BE45" i="14"/>
  <c r="BF45" i="14"/>
  <c r="BG45" i="14"/>
  <c r="BH45" i="14"/>
  <c r="BI45" i="14"/>
  <c r="BJ45" i="14"/>
  <c r="BK45" i="14"/>
  <c r="BL45" i="14"/>
  <c r="BM45" i="14"/>
  <c r="BO45" i="14"/>
  <c r="BP45" i="14"/>
  <c r="BQ45" i="14"/>
  <c r="BR45" i="14"/>
  <c r="BS45" i="14"/>
  <c r="BT45" i="14"/>
  <c r="BV45" i="14"/>
  <c r="BW45" i="14"/>
  <c r="BX45" i="14"/>
  <c r="BZ45" i="14"/>
  <c r="CA45" i="14"/>
  <c r="CC45" i="14"/>
  <c r="CD45" i="14"/>
  <c r="CE45" i="14"/>
  <c r="CG45" i="14"/>
  <c r="CH45" i="14"/>
  <c r="CJ45" i="14"/>
  <c r="CK45" i="14"/>
  <c r="CL45" i="14"/>
  <c r="CM45" i="14"/>
  <c r="CN45" i="14"/>
  <c r="CO45" i="14"/>
  <c r="CQ45" i="14"/>
  <c r="CR45" i="14"/>
  <c r="CS45" i="14"/>
  <c r="CT45" i="14"/>
  <c r="CU45" i="14"/>
  <c r="CW45" i="14"/>
  <c r="CX45" i="14"/>
  <c r="CY45" i="14"/>
  <c r="CZ45" i="14"/>
  <c r="DA45" i="14"/>
  <c r="DB45" i="14"/>
  <c r="DC45" i="14"/>
  <c r="DD45" i="14"/>
  <c r="DE45" i="14"/>
  <c r="DF45" i="14"/>
  <c r="DG45" i="14"/>
  <c r="DH45" i="14"/>
  <c r="DI45" i="14"/>
  <c r="DJ45" i="14"/>
  <c r="DL45" i="14"/>
  <c r="DM45" i="14"/>
  <c r="DO45" i="14"/>
  <c r="DR45" i="14"/>
  <c r="DS45" i="14"/>
  <c r="DT45" i="14"/>
  <c r="DU45" i="14"/>
  <c r="DW45" i="14"/>
  <c r="DX45" i="14"/>
  <c r="DY45" i="14"/>
  <c r="DZ45" i="14"/>
  <c r="EA45" i="14"/>
  <c r="EB45" i="14"/>
  <c r="EC45" i="14"/>
  <c r="ED45" i="14"/>
  <c r="EE45" i="14"/>
  <c r="EF45" i="14"/>
  <c r="EG45" i="14"/>
  <c r="EH45" i="14"/>
  <c r="EI45" i="14"/>
  <c r="EL45" i="14"/>
  <c r="EM45" i="14"/>
  <c r="EN45" i="14"/>
  <c r="EO45" i="14"/>
  <c r="EQ45" i="14"/>
  <c r="ES45" i="14"/>
  <c r="ET45" i="14"/>
  <c r="EU45" i="14"/>
  <c r="EW45" i="14"/>
  <c r="EY45" i="14"/>
  <c r="EZ45" i="14"/>
  <c r="FA45" i="14"/>
  <c r="FC45" i="14"/>
  <c r="FD45" i="14"/>
  <c r="FE45" i="14"/>
  <c r="FF45" i="14"/>
  <c r="FG45" i="14"/>
  <c r="FH45" i="14"/>
  <c r="FI45" i="14"/>
  <c r="FJ45" i="14"/>
  <c r="FK45" i="14"/>
  <c r="FL45" i="14"/>
  <c r="FM45" i="14"/>
  <c r="FN45" i="14"/>
  <c r="FO45" i="14"/>
  <c r="FP45" i="14"/>
  <c r="FQ45" i="14"/>
  <c r="FR45" i="14"/>
  <c r="FS45" i="14"/>
  <c r="FU45" i="14"/>
  <c r="FV45" i="14"/>
  <c r="FW45" i="14"/>
  <c r="FX45" i="14"/>
  <c r="FY45" i="14"/>
  <c r="FZ45" i="14"/>
  <c r="GB45" i="14"/>
  <c r="GC45" i="14"/>
  <c r="GE45" i="14"/>
  <c r="GF45" i="14"/>
  <c r="GG45" i="14"/>
  <c r="GH45" i="14"/>
  <c r="GI45" i="14"/>
  <c r="GK45" i="14"/>
  <c r="GO45" i="14"/>
  <c r="GP45" i="14"/>
  <c r="GQ45" i="14"/>
  <c r="GR45" i="14"/>
  <c r="GT45" i="14"/>
  <c r="GU45" i="14"/>
  <c r="GV45" i="14"/>
  <c r="GW45" i="14"/>
  <c r="GX45" i="14"/>
  <c r="GY45" i="14"/>
  <c r="GZ45" i="14"/>
  <c r="HA45" i="14"/>
  <c r="HB45" i="14"/>
  <c r="HC45" i="14"/>
  <c r="HD45" i="14"/>
  <c r="HE45" i="14"/>
  <c r="HF45" i="14"/>
  <c r="HG45" i="14"/>
  <c r="HH45" i="14"/>
  <c r="HI45" i="14"/>
  <c r="HK45" i="14"/>
  <c r="HL45" i="14"/>
  <c r="HN45" i="14"/>
  <c r="HO45" i="14"/>
  <c r="HP45" i="14"/>
  <c r="HQ45" i="14"/>
  <c r="HS45" i="14"/>
  <c r="HT45" i="14"/>
  <c r="HU45" i="14"/>
  <c r="HV45" i="14"/>
  <c r="HW45" i="14"/>
  <c r="HX45" i="14"/>
  <c r="HY45" i="14"/>
  <c r="IA45" i="14"/>
  <c r="IC45" i="14"/>
  <c r="ID45" i="14"/>
  <c r="IE45" i="14"/>
  <c r="IF45" i="14"/>
  <c r="IG45" i="14"/>
  <c r="IH45" i="14"/>
  <c r="II45" i="14"/>
  <c r="IK45" i="14"/>
  <c r="IL45" i="14"/>
  <c r="IM45" i="14"/>
  <c r="IN45" i="14"/>
  <c r="IP45" i="14"/>
  <c r="IQ45" i="14"/>
  <c r="IR45" i="14"/>
  <c r="IT45" i="14"/>
  <c r="IV45" i="14"/>
  <c r="IW45" i="14"/>
  <c r="IX45" i="14"/>
  <c r="IY45" i="14"/>
  <c r="IZ45" i="14"/>
  <c r="JA45" i="14"/>
  <c r="JB45" i="14"/>
  <c r="JC45" i="14"/>
  <c r="JD45" i="14"/>
  <c r="JG45" i="14"/>
  <c r="JI45" i="14"/>
  <c r="JJ45" i="14"/>
  <c r="JK45" i="14"/>
  <c r="JL45" i="14"/>
  <c r="JM45" i="14"/>
  <c r="JN45" i="14"/>
  <c r="JO45" i="14"/>
  <c r="JP45" i="14"/>
  <c r="JQ45" i="14"/>
  <c r="JR45" i="14"/>
  <c r="JS45" i="14"/>
  <c r="JT45" i="14"/>
  <c r="JU45" i="14"/>
  <c r="JV45" i="14"/>
  <c r="JW45" i="14"/>
  <c r="JX45" i="14"/>
  <c r="JY45" i="14"/>
  <c r="KA45" i="14"/>
  <c r="KB45" i="14"/>
  <c r="KC45" i="14"/>
  <c r="KE45" i="14"/>
  <c r="KF45" i="14"/>
  <c r="KH45" i="14"/>
  <c r="KI45" i="14"/>
  <c r="KJ45" i="14"/>
  <c r="KK45" i="14"/>
  <c r="KL45" i="14"/>
  <c r="KM45" i="14"/>
  <c r="KN45" i="14"/>
  <c r="KR45" i="14"/>
  <c r="KS45" i="14"/>
  <c r="KT45" i="14"/>
  <c r="KU45" i="14"/>
  <c r="KV45" i="14"/>
  <c r="KW45" i="14"/>
  <c r="KX45" i="14"/>
  <c r="KY45" i="14"/>
  <c r="KZ45" i="14"/>
  <c r="LA45" i="14"/>
  <c r="LB45" i="14"/>
  <c r="LD45" i="14"/>
  <c r="LE45" i="14"/>
  <c r="LF45" i="14"/>
  <c r="LG45" i="14"/>
  <c r="LH45" i="14"/>
  <c r="LJ45" i="14"/>
  <c r="LL45" i="14"/>
  <c r="LM45" i="14"/>
  <c r="LN45" i="14"/>
  <c r="LP45" i="14"/>
  <c r="LQ45" i="14"/>
  <c r="LR45" i="14"/>
  <c r="LT45" i="14"/>
  <c r="LU45" i="14"/>
  <c r="LV45" i="14"/>
  <c r="LX45" i="14"/>
  <c r="LZ45" i="14"/>
  <c r="MA45" i="14"/>
  <c r="MB45" i="14"/>
  <c r="MC45" i="14"/>
  <c r="MD45" i="14"/>
  <c r="ME45" i="14"/>
  <c r="MF45" i="14"/>
  <c r="MG45" i="14"/>
  <c r="MH45" i="14"/>
  <c r="MI45" i="14"/>
  <c r="MJ45" i="14"/>
  <c r="MK45" i="14"/>
  <c r="ML45" i="14"/>
  <c r="MM45" i="14"/>
  <c r="MN45" i="14"/>
  <c r="MO45" i="14"/>
  <c r="MP45" i="14"/>
  <c r="MQ45" i="14"/>
  <c r="MR45" i="14"/>
  <c r="MS45" i="14"/>
  <c r="MT45" i="14"/>
  <c r="MU45" i="14"/>
  <c r="MV45" i="14"/>
  <c r="MW45" i="14"/>
  <c r="MX45" i="14"/>
  <c r="MY45" i="14"/>
  <c r="MZ45" i="14"/>
  <c r="NB45" i="14"/>
  <c r="NC45" i="14"/>
  <c r="ND45" i="14"/>
  <c r="NE45" i="14"/>
  <c r="NF45" i="14"/>
  <c r="NG45" i="14"/>
  <c r="NH45" i="14"/>
  <c r="NK45" i="14"/>
  <c r="NL45" i="14"/>
  <c r="NM45" i="14"/>
  <c r="NN45" i="14"/>
  <c r="NO45" i="14"/>
  <c r="NQ45" i="14"/>
  <c r="NR45" i="14"/>
  <c r="NT45" i="14"/>
  <c r="NU45" i="14"/>
  <c r="NV45" i="14"/>
  <c r="NW45" i="14"/>
  <c r="NX45" i="14"/>
  <c r="NY45" i="14"/>
  <c r="OA45" i="14"/>
  <c r="OB45" i="14"/>
  <c r="OC45" i="14"/>
  <c r="OE45" i="14"/>
  <c r="OF45" i="14"/>
  <c r="OH45" i="14"/>
  <c r="OI45" i="14"/>
  <c r="OJ45" i="14"/>
  <c r="OK45" i="14"/>
  <c r="OL45" i="14"/>
  <c r="OM45" i="14"/>
  <c r="ON45" i="14"/>
  <c r="OO45" i="14"/>
  <c r="OP45" i="14"/>
  <c r="OQ45" i="14"/>
  <c r="OR45" i="14"/>
  <c r="OT45" i="14"/>
  <c r="OW45" i="14"/>
  <c r="OY45" i="14"/>
  <c r="OZ45" i="14"/>
  <c r="PA45" i="14"/>
  <c r="PB45" i="14"/>
  <c r="PC45" i="14"/>
  <c r="PD45" i="14"/>
  <c r="PE45" i="14"/>
  <c r="PF45" i="14"/>
  <c r="PG45" i="14"/>
  <c r="PH45" i="14"/>
  <c r="PI45" i="14"/>
  <c r="PJ45" i="14"/>
  <c r="PK45" i="14"/>
  <c r="PL45" i="14"/>
  <c r="PM45" i="14"/>
  <c r="PN45" i="14"/>
  <c r="PQ45" i="14"/>
  <c r="PR45" i="14"/>
  <c r="PS45" i="14"/>
  <c r="PT45" i="14"/>
  <c r="PW45" i="14"/>
  <c r="PX45" i="14"/>
  <c r="PY45" i="14"/>
  <c r="PZ45" i="14"/>
  <c r="QA45" i="14"/>
  <c r="QB45" i="14"/>
  <c r="QD45" i="14"/>
  <c r="QE45" i="14"/>
  <c r="QG45" i="14"/>
  <c r="QH45" i="14"/>
  <c r="QI45" i="14"/>
  <c r="QJ45" i="14"/>
  <c r="QK45" i="14"/>
  <c r="QL45" i="14"/>
  <c r="QN45" i="14"/>
  <c r="QO45" i="14"/>
  <c r="QQ45" i="14"/>
  <c r="QR45" i="14"/>
  <c r="QT45" i="14"/>
  <c r="QU45" i="14"/>
  <c r="QV45" i="14"/>
  <c r="QW45" i="14"/>
  <c r="QX45" i="14"/>
  <c r="QY45" i="14"/>
  <c r="RA45" i="14"/>
  <c r="RB45" i="14"/>
  <c r="RC45" i="14"/>
  <c r="RD45" i="14"/>
  <c r="RE45" i="14"/>
  <c r="RF45" i="14"/>
  <c r="RG45" i="14"/>
  <c r="RH45" i="14"/>
  <c r="RI45" i="14"/>
  <c r="RJ45" i="14"/>
  <c r="RK45" i="14"/>
  <c r="RL45" i="14"/>
  <c r="RM45" i="14"/>
  <c r="RO45" i="14"/>
  <c r="RP45" i="14"/>
  <c r="RQ45" i="14"/>
  <c r="RR45" i="14"/>
  <c r="RS45" i="14"/>
  <c r="RT45" i="14"/>
  <c r="RU45" i="14"/>
  <c r="RV45" i="14"/>
  <c r="RW45" i="14"/>
  <c r="RY45" i="14"/>
  <c r="RZ45" i="14"/>
  <c r="SA45" i="14"/>
  <c r="SB45" i="14"/>
  <c r="SC45" i="14"/>
  <c r="SD45" i="14"/>
  <c r="SE45" i="14"/>
  <c r="SF45" i="14"/>
  <c r="SG45" i="14"/>
  <c r="SH45" i="14"/>
  <c r="SI45" i="14"/>
  <c r="SK45" i="14"/>
  <c r="SL45" i="14"/>
  <c r="SM45" i="14"/>
  <c r="SO45" i="14"/>
  <c r="SP45" i="14"/>
  <c r="SQ45" i="14"/>
  <c r="SR45" i="14"/>
  <c r="ST45" i="14"/>
  <c r="SU45" i="14"/>
  <c r="SW45" i="14"/>
  <c r="SX45" i="14"/>
  <c r="SZ45" i="14"/>
  <c r="TB45" i="14"/>
  <c r="TC45" i="14"/>
  <c r="TD45" i="14"/>
  <c r="TF45" i="14"/>
  <c r="TG45" i="14"/>
  <c r="TH45" i="14"/>
  <c r="TI45" i="14"/>
  <c r="TJ45" i="14"/>
  <c r="TK45" i="14"/>
  <c r="TL45" i="14"/>
  <c r="TM45" i="14"/>
  <c r="TN45" i="14"/>
  <c r="TO45" i="14"/>
  <c r="TP45" i="14"/>
  <c r="TQ45" i="14"/>
  <c r="TS45" i="14"/>
  <c r="TT45" i="14"/>
  <c r="TU45" i="14"/>
  <c r="TV45" i="14"/>
  <c r="TX45" i="14"/>
  <c r="TZ45" i="14"/>
  <c r="UB45" i="14"/>
  <c r="UC45" i="14"/>
  <c r="UD45" i="14"/>
  <c r="UE45" i="14"/>
  <c r="UF45" i="14"/>
  <c r="UG45" i="14"/>
  <c r="UH45" i="14"/>
  <c r="UI45" i="14"/>
  <c r="UJ45" i="14"/>
  <c r="UK45" i="14"/>
  <c r="UL45" i="14"/>
  <c r="UM45" i="14"/>
  <c r="UN45" i="14"/>
  <c r="UO45" i="14"/>
  <c r="UQ45" i="14"/>
  <c r="UR45" i="14"/>
  <c r="US45" i="14"/>
  <c r="UT45" i="14"/>
  <c r="UU45" i="14"/>
  <c r="UV45" i="14"/>
  <c r="UW45" i="14"/>
  <c r="UX45" i="14"/>
  <c r="UZ45" i="14"/>
  <c r="VB45" i="14"/>
  <c r="VC45" i="14"/>
  <c r="VF45" i="14"/>
  <c r="VH45" i="14"/>
  <c r="VI45" i="14"/>
  <c r="VK45" i="14"/>
  <c r="VL45" i="14"/>
  <c r="VM45" i="14"/>
  <c r="VN45" i="14"/>
  <c r="VO45" i="14"/>
  <c r="VP45" i="14"/>
  <c r="VQ45" i="14"/>
  <c r="VR45" i="14"/>
  <c r="VS45" i="14"/>
  <c r="VT45" i="14"/>
  <c r="VU45" i="14"/>
  <c r="VV45" i="14"/>
  <c r="VW45" i="14"/>
  <c r="VX45" i="14"/>
  <c r="VY45" i="14"/>
  <c r="VZ45" i="14"/>
  <c r="WA45" i="14"/>
  <c r="WB45" i="14"/>
  <c r="WC45" i="14"/>
  <c r="WD45" i="14"/>
  <c r="WE45" i="14"/>
  <c r="WF45" i="14"/>
  <c r="WH45" i="14"/>
  <c r="WI45" i="14"/>
  <c r="WJ45" i="14"/>
  <c r="WK45" i="14"/>
  <c r="WL45" i="14"/>
  <c r="WM45" i="14"/>
  <c r="WN45" i="14"/>
  <c r="WO45" i="14"/>
  <c r="WP45" i="14"/>
  <c r="WQ45" i="14"/>
  <c r="WR45" i="14"/>
  <c r="WS45" i="14"/>
  <c r="WT45" i="14"/>
  <c r="WU45" i="14"/>
  <c r="WW45" i="14"/>
  <c r="WX45" i="14"/>
  <c r="WY45" i="14"/>
  <c r="WZ45" i="14"/>
  <c r="XB45" i="14"/>
  <c r="XC45" i="14"/>
  <c r="XD45" i="14"/>
  <c r="XE45" i="14"/>
  <c r="XF45" i="14"/>
  <c r="XG45" i="14"/>
  <c r="XH45" i="14"/>
  <c r="XI45" i="14"/>
  <c r="XJ45" i="14"/>
  <c r="XK45" i="14"/>
  <c r="XM45" i="14"/>
  <c r="XN45" i="14"/>
  <c r="XO45" i="14"/>
  <c r="XP45" i="14"/>
  <c r="XQ45" i="14"/>
  <c r="XR45" i="14"/>
  <c r="XS45" i="14"/>
  <c r="XT45" i="14"/>
  <c r="XU45" i="14"/>
  <c r="XW45" i="14"/>
  <c r="XY45" i="14"/>
  <c r="YA45" i="14"/>
  <c r="YB45" i="14"/>
  <c r="YH45" i="14"/>
  <c r="YI45" i="14"/>
  <c r="YJ45" i="14"/>
  <c r="YK45" i="14"/>
  <c r="YN45" i="14"/>
  <c r="YP45" i="14"/>
  <c r="YQ45" i="14"/>
  <c r="YR45" i="14"/>
  <c r="YS45" i="14"/>
  <c r="YT45" i="14"/>
  <c r="YU45" i="14"/>
  <c r="YV45" i="14"/>
  <c r="YX45" i="14"/>
  <c r="YY45" i="14"/>
  <c r="YZ45" i="14"/>
  <c r="ZB45" i="14"/>
  <c r="ZC45" i="14"/>
  <c r="ZF45" i="14"/>
  <c r="ZG45" i="14"/>
  <c r="ZH45" i="14"/>
  <c r="ZI45" i="14"/>
  <c r="ZJ45" i="14"/>
  <c r="ZK45" i="14"/>
  <c r="ZM45" i="14"/>
  <c r="ZN45" i="14"/>
  <c r="ZO45" i="14"/>
  <c r="ZP45" i="14"/>
  <c r="ZQ45" i="14"/>
  <c r="ZR45" i="14"/>
  <c r="ZS45" i="14"/>
  <c r="ZT45" i="14"/>
  <c r="ZV45" i="14"/>
  <c r="ZW45" i="14"/>
  <c r="ZX45" i="14"/>
  <c r="ZY45" i="14"/>
  <c r="ZZ45" i="14"/>
  <c r="AAB45" i="14"/>
  <c r="AAC45" i="14"/>
  <c r="AAE45" i="14"/>
  <c r="AAF45" i="14"/>
  <c r="AAG45" i="14"/>
  <c r="AAI45" i="14"/>
  <c r="AAJ45" i="14"/>
  <c r="AAK45" i="14"/>
  <c r="AAM45" i="14"/>
  <c r="AAN45" i="14"/>
  <c r="AAO45" i="14"/>
  <c r="AAP45" i="14"/>
  <c r="AAQ45" i="14"/>
  <c r="AAR45" i="14"/>
  <c r="AAS45" i="14"/>
  <c r="AAT45" i="14"/>
  <c r="AAU45" i="14"/>
  <c r="AAV45" i="14"/>
  <c r="AAW45" i="14"/>
  <c r="AAX45" i="14"/>
  <c r="AAY45" i="14"/>
  <c r="AAZ45" i="14"/>
  <c r="ABA45" i="14"/>
  <c r="ABB45" i="14"/>
  <c r="ABC45" i="14"/>
  <c r="ABD45" i="14"/>
  <c r="ABE45" i="14"/>
  <c r="ABF45" i="14"/>
  <c r="ABG45" i="14"/>
  <c r="ABH45" i="14"/>
  <c r="ABK45" i="14"/>
  <c r="ABL45" i="14"/>
  <c r="ABN45" i="14"/>
  <c r="ABO45" i="14"/>
  <c r="ABQ45" i="14"/>
  <c r="ABR45" i="14"/>
  <c r="ABS45" i="14"/>
  <c r="ABU45" i="14"/>
  <c r="ABV45" i="14"/>
  <c r="D46" i="14"/>
  <c r="E46" i="14"/>
  <c r="F46" i="14"/>
  <c r="G46" i="14"/>
  <c r="H46" i="14"/>
  <c r="I46" i="14"/>
  <c r="J46" i="14"/>
  <c r="K46" i="14"/>
  <c r="L46" i="14"/>
  <c r="N46" i="14"/>
  <c r="P46" i="14"/>
  <c r="S46" i="14"/>
  <c r="T46" i="14"/>
  <c r="U46" i="14"/>
  <c r="V46" i="14"/>
  <c r="W46" i="14"/>
  <c r="X46" i="14"/>
  <c r="Y46" i="14"/>
  <c r="Z46" i="14"/>
  <c r="AA46" i="14"/>
  <c r="AB46" i="14"/>
  <c r="AC46" i="14"/>
  <c r="AD46" i="14"/>
  <c r="AE46" i="14"/>
  <c r="AF46" i="14"/>
  <c r="AG46" i="14"/>
  <c r="AH46" i="14"/>
  <c r="AI46" i="14"/>
  <c r="AJ46" i="14"/>
  <c r="AK46" i="14"/>
  <c r="AL46" i="14"/>
  <c r="AN46" i="14"/>
  <c r="AO46" i="14"/>
  <c r="AP46" i="14"/>
  <c r="AT46" i="14"/>
  <c r="AV46" i="14"/>
  <c r="AW46" i="14"/>
  <c r="AX46" i="14"/>
  <c r="AZ46" i="14"/>
  <c r="BA46" i="14"/>
  <c r="BB46" i="14"/>
  <c r="BD46" i="14"/>
  <c r="BF46" i="14"/>
  <c r="BG46" i="14"/>
  <c r="BI46" i="14"/>
  <c r="BJ46" i="14"/>
  <c r="BK46" i="14"/>
  <c r="BL46" i="14"/>
  <c r="BM46" i="14"/>
  <c r="BN46" i="14"/>
  <c r="BO46" i="14"/>
  <c r="BP46" i="14"/>
  <c r="BQ46" i="14"/>
  <c r="BR46" i="14"/>
  <c r="BS46" i="14"/>
  <c r="BT46" i="14"/>
  <c r="BV46" i="14"/>
  <c r="BW46" i="14"/>
  <c r="BX46" i="14"/>
  <c r="BZ46" i="14"/>
  <c r="CA46" i="14"/>
  <c r="CB46" i="14"/>
  <c r="CC46" i="14"/>
  <c r="CD46" i="14"/>
  <c r="CE46" i="14"/>
  <c r="CG46" i="14"/>
  <c r="CH46" i="14"/>
  <c r="CJ46" i="14"/>
  <c r="CK46" i="14"/>
  <c r="CL46" i="14"/>
  <c r="CM46" i="14"/>
  <c r="CN46" i="14"/>
  <c r="CO46" i="14"/>
  <c r="CQ46" i="14"/>
  <c r="CR46" i="14"/>
  <c r="CS46" i="14"/>
  <c r="CT46" i="14"/>
  <c r="CU46" i="14"/>
  <c r="CW46" i="14"/>
  <c r="CX46" i="14"/>
  <c r="CY46" i="14"/>
  <c r="CZ46" i="14"/>
  <c r="DA46" i="14"/>
  <c r="DB46" i="14"/>
  <c r="DC46" i="14"/>
  <c r="DD46" i="14"/>
  <c r="DE46" i="14"/>
  <c r="DF46" i="14"/>
  <c r="DG46" i="14"/>
  <c r="DH46" i="14"/>
  <c r="DI46" i="14"/>
  <c r="DJ46" i="14"/>
  <c r="DO46" i="14"/>
  <c r="DP46" i="14"/>
  <c r="DR46" i="14"/>
  <c r="DS46" i="14"/>
  <c r="DT46" i="14"/>
  <c r="DU46" i="14"/>
  <c r="DW46" i="14"/>
  <c r="DX46" i="14"/>
  <c r="DY46" i="14"/>
  <c r="DZ46" i="14"/>
  <c r="EA46" i="14"/>
  <c r="EB46" i="14"/>
  <c r="EC46" i="14"/>
  <c r="ED46" i="14"/>
  <c r="EE46" i="14"/>
  <c r="EG46" i="14"/>
  <c r="EH46" i="14"/>
  <c r="EI46" i="14"/>
  <c r="EL46" i="14"/>
  <c r="EM46" i="14"/>
  <c r="EN46" i="14"/>
  <c r="EO46" i="14"/>
  <c r="EQ46" i="14"/>
  <c r="ES46" i="14"/>
  <c r="ET46" i="14"/>
  <c r="EU46" i="14"/>
  <c r="EW46" i="14"/>
  <c r="EX46" i="14"/>
  <c r="EY46" i="14"/>
  <c r="EZ46" i="14"/>
  <c r="FA46" i="14"/>
  <c r="FB46" i="14"/>
  <c r="FC46" i="14"/>
  <c r="FD46" i="14"/>
  <c r="FE46" i="14"/>
  <c r="FF46" i="14"/>
  <c r="FG46" i="14"/>
  <c r="FH46" i="14"/>
  <c r="FI46" i="14"/>
  <c r="FJ46" i="14"/>
  <c r="FL46" i="14"/>
  <c r="FM46" i="14"/>
  <c r="FN46" i="14"/>
  <c r="FO46" i="14"/>
  <c r="FP46" i="14"/>
  <c r="FQ46" i="14"/>
  <c r="FS46" i="14"/>
  <c r="FU46" i="14"/>
  <c r="FV46" i="14"/>
  <c r="FW46" i="14"/>
  <c r="FX46" i="14"/>
  <c r="FY46" i="14"/>
  <c r="FZ46" i="14"/>
  <c r="GA46" i="14"/>
  <c r="GB46" i="14"/>
  <c r="GC46" i="14"/>
  <c r="GE46" i="14"/>
  <c r="GF46" i="14"/>
  <c r="GG46" i="14"/>
  <c r="GH46" i="14"/>
  <c r="GI46" i="14"/>
  <c r="GO46" i="14"/>
  <c r="GP46" i="14"/>
  <c r="GQ46" i="14"/>
  <c r="GR46" i="14"/>
  <c r="GT46" i="14"/>
  <c r="GU46" i="14"/>
  <c r="GV46" i="14"/>
  <c r="GW46" i="14"/>
  <c r="GX46" i="14"/>
  <c r="GY46" i="14"/>
  <c r="GZ46" i="14"/>
  <c r="HA46" i="14"/>
  <c r="HB46" i="14"/>
  <c r="HC46" i="14"/>
  <c r="HD46" i="14"/>
  <c r="HF46" i="14"/>
  <c r="HH46" i="14"/>
  <c r="HI46" i="14"/>
  <c r="HK46" i="14"/>
  <c r="HL46" i="14"/>
  <c r="HN46" i="14"/>
  <c r="HO46" i="14"/>
  <c r="HP46" i="14"/>
  <c r="HQ46" i="14"/>
  <c r="HR46" i="14"/>
  <c r="HS46" i="14"/>
  <c r="HT46" i="14"/>
  <c r="HU46" i="14"/>
  <c r="HV46" i="14"/>
  <c r="HW46" i="14"/>
  <c r="HX46" i="14"/>
  <c r="IA46" i="14"/>
  <c r="IC46" i="14"/>
  <c r="ID46" i="14"/>
  <c r="IE46" i="14"/>
  <c r="IH46" i="14"/>
  <c r="II46" i="14"/>
  <c r="IK46" i="14"/>
  <c r="IN46" i="14"/>
  <c r="IO46" i="14"/>
  <c r="IP46" i="14"/>
  <c r="IR46" i="14"/>
  <c r="IT46" i="14"/>
  <c r="IV46" i="14"/>
  <c r="IW46" i="14"/>
  <c r="IX46" i="14"/>
  <c r="IY46" i="14"/>
  <c r="IZ46" i="14"/>
  <c r="JA46" i="14"/>
  <c r="JB46" i="14"/>
  <c r="JC46" i="14"/>
  <c r="JD46" i="14"/>
  <c r="JE46" i="14"/>
  <c r="JG46" i="14"/>
  <c r="JI46" i="14"/>
  <c r="JJ46" i="14"/>
  <c r="JK46" i="14"/>
  <c r="JL46" i="14"/>
  <c r="JM46" i="14"/>
  <c r="JO46" i="14"/>
  <c r="JP46" i="14"/>
  <c r="JQ46" i="14"/>
  <c r="JR46" i="14"/>
  <c r="JS46" i="14"/>
  <c r="JT46" i="14"/>
  <c r="JU46" i="14"/>
  <c r="JV46" i="14"/>
  <c r="JW46" i="14"/>
  <c r="JX46" i="14"/>
  <c r="JY46" i="14"/>
  <c r="KA46" i="14"/>
  <c r="KB46" i="14"/>
  <c r="KC46" i="14"/>
  <c r="KE46" i="14"/>
  <c r="KF46" i="14"/>
  <c r="KG46" i="14"/>
  <c r="KH46" i="14"/>
  <c r="KI46" i="14"/>
  <c r="KJ46" i="14"/>
  <c r="KK46" i="14"/>
  <c r="KL46" i="14"/>
  <c r="KM46" i="14"/>
  <c r="KN46" i="14"/>
  <c r="KS46" i="14"/>
  <c r="KT46" i="14"/>
  <c r="KU46" i="14"/>
  <c r="KV46" i="14"/>
  <c r="KX46" i="14"/>
  <c r="KY46" i="14"/>
  <c r="KZ46" i="14"/>
  <c r="LA46" i="14"/>
  <c r="LD46" i="14"/>
  <c r="LE46" i="14"/>
  <c r="LF46" i="14"/>
  <c r="LH46" i="14"/>
  <c r="LJ46" i="14"/>
  <c r="LL46" i="14"/>
  <c r="LM46" i="14"/>
  <c r="LN46" i="14"/>
  <c r="LP46" i="14"/>
  <c r="LQ46" i="14"/>
  <c r="LR46" i="14"/>
  <c r="LU46" i="14"/>
  <c r="LV46" i="14"/>
  <c r="LX46" i="14"/>
  <c r="LY46" i="14"/>
  <c r="LZ46" i="14"/>
  <c r="MA46" i="14"/>
  <c r="MB46" i="14"/>
  <c r="MC46" i="14"/>
  <c r="MD46" i="14"/>
  <c r="ME46" i="14"/>
  <c r="MF46" i="14"/>
  <c r="MG46" i="14"/>
  <c r="MH46" i="14"/>
  <c r="MI46" i="14"/>
  <c r="MJ46" i="14"/>
  <c r="ML46" i="14"/>
  <c r="MM46" i="14"/>
  <c r="MP46" i="14"/>
  <c r="MQ46" i="14"/>
  <c r="MR46" i="14"/>
  <c r="MS46" i="14"/>
  <c r="MT46" i="14"/>
  <c r="MU46" i="14"/>
  <c r="MW46" i="14"/>
  <c r="MX46" i="14"/>
  <c r="MY46" i="14"/>
  <c r="MZ46" i="14"/>
  <c r="NB46" i="14"/>
  <c r="NC46" i="14"/>
  <c r="ND46" i="14"/>
  <c r="NE46" i="14"/>
  <c r="NF46" i="14"/>
  <c r="NG46" i="14"/>
  <c r="NH46" i="14"/>
  <c r="NJ46" i="14"/>
  <c r="NK46" i="14"/>
  <c r="NL46" i="14"/>
  <c r="NM46" i="14"/>
  <c r="NN46" i="14"/>
  <c r="NO46" i="14"/>
  <c r="NQ46" i="14"/>
  <c r="NR46" i="14"/>
  <c r="NT46" i="14"/>
  <c r="NU46" i="14"/>
  <c r="NV46" i="14"/>
  <c r="NW46" i="14"/>
  <c r="NX46" i="14"/>
  <c r="NY46" i="14"/>
  <c r="NZ46" i="14"/>
  <c r="OB46" i="14"/>
  <c r="OC46" i="14"/>
  <c r="OE46" i="14"/>
  <c r="OF46" i="14"/>
  <c r="OH46" i="14"/>
  <c r="OI46" i="14"/>
  <c r="OK46" i="14"/>
  <c r="OL46" i="14"/>
  <c r="OM46" i="14"/>
  <c r="OO46" i="14"/>
  <c r="OP46" i="14"/>
  <c r="OQ46" i="14"/>
  <c r="OR46" i="14"/>
  <c r="OT46" i="14"/>
  <c r="OY46" i="14"/>
  <c r="OZ46" i="14"/>
  <c r="PA46" i="14"/>
  <c r="PB46" i="14"/>
  <c r="PC46" i="14"/>
  <c r="PE46" i="14"/>
  <c r="PF46" i="14"/>
  <c r="PG46" i="14"/>
  <c r="PH46" i="14"/>
  <c r="PI46" i="14"/>
  <c r="PK46" i="14"/>
  <c r="PL46" i="14"/>
  <c r="PM46" i="14"/>
  <c r="PN46" i="14"/>
  <c r="PQ46" i="14"/>
  <c r="PR46" i="14"/>
  <c r="PS46" i="14"/>
  <c r="PT46" i="14"/>
  <c r="PW46" i="14"/>
  <c r="PY46" i="14"/>
  <c r="PZ46" i="14"/>
  <c r="QA46" i="14"/>
  <c r="QE46" i="14"/>
  <c r="QG46" i="14"/>
  <c r="QH46" i="14"/>
  <c r="QI46" i="14"/>
  <c r="QJ46" i="14"/>
  <c r="QK46" i="14"/>
  <c r="QL46" i="14"/>
  <c r="QN46" i="14"/>
  <c r="QO46" i="14"/>
  <c r="QQ46" i="14"/>
  <c r="QR46" i="14"/>
  <c r="QT46" i="14"/>
  <c r="QV46" i="14"/>
  <c r="QW46" i="14"/>
  <c r="QX46" i="14"/>
  <c r="QY46" i="14"/>
  <c r="RA46" i="14"/>
  <c r="RB46" i="14"/>
  <c r="RC46" i="14"/>
  <c r="RD46" i="14"/>
  <c r="RE46" i="14"/>
  <c r="RF46" i="14"/>
  <c r="RG46" i="14"/>
  <c r="RH46" i="14"/>
  <c r="RI46" i="14"/>
  <c r="RJ46" i="14"/>
  <c r="RK46" i="14"/>
  <c r="RL46" i="14"/>
  <c r="RM46" i="14"/>
  <c r="RN46" i="14"/>
  <c r="RO46" i="14"/>
  <c r="RP46" i="14"/>
  <c r="RQ46" i="14"/>
  <c r="RR46" i="14"/>
  <c r="RS46" i="14"/>
  <c r="RU46" i="14"/>
  <c r="RV46" i="14"/>
  <c r="RW46" i="14"/>
  <c r="RY46" i="14"/>
  <c r="RZ46" i="14"/>
  <c r="SA46" i="14"/>
  <c r="SB46" i="14"/>
  <c r="SC46" i="14"/>
  <c r="SD46" i="14"/>
  <c r="SE46" i="14"/>
  <c r="SF46" i="14"/>
  <c r="SH46" i="14"/>
  <c r="SI46" i="14"/>
  <c r="SK46" i="14"/>
  <c r="SL46" i="14"/>
  <c r="SM46" i="14"/>
  <c r="SP46" i="14"/>
  <c r="SQ46" i="14"/>
  <c r="ST46" i="14"/>
  <c r="SU46" i="14"/>
  <c r="SW46" i="14"/>
  <c r="SX46" i="14"/>
  <c r="SY46" i="14"/>
  <c r="SZ46" i="14"/>
  <c r="TB46" i="14"/>
  <c r="TF46" i="14"/>
  <c r="TG46" i="14"/>
  <c r="TI46" i="14"/>
  <c r="TJ46" i="14"/>
  <c r="TK46" i="14"/>
  <c r="TL46" i="14"/>
  <c r="TN46" i="14"/>
  <c r="TO46" i="14"/>
  <c r="TP46" i="14"/>
  <c r="TQ46" i="14"/>
  <c r="TS46" i="14"/>
  <c r="TT46" i="14"/>
  <c r="TU46" i="14"/>
  <c r="TV46" i="14"/>
  <c r="TX46" i="14"/>
  <c r="TZ46" i="14"/>
  <c r="UA46" i="14"/>
  <c r="UB46" i="14"/>
  <c r="UC46" i="14"/>
  <c r="UD46" i="14"/>
  <c r="UE46" i="14"/>
  <c r="UF46" i="14"/>
  <c r="UG46" i="14"/>
  <c r="UH46" i="14"/>
  <c r="UI46" i="14"/>
  <c r="UJ46" i="14"/>
  <c r="UK46" i="14"/>
  <c r="UL46" i="14"/>
  <c r="UM46" i="14"/>
  <c r="UN46" i="14"/>
  <c r="UO46" i="14"/>
  <c r="UP46" i="14"/>
  <c r="UQ46" i="14"/>
  <c r="UR46" i="14"/>
  <c r="US46" i="14"/>
  <c r="UT46" i="14"/>
  <c r="UU46" i="14"/>
  <c r="UV46" i="14"/>
  <c r="UW46" i="14"/>
  <c r="UX46" i="14"/>
  <c r="UY46" i="14"/>
  <c r="VC46" i="14"/>
  <c r="VH46" i="14"/>
  <c r="VI46" i="14"/>
  <c r="VK46" i="14"/>
  <c r="VL46" i="14"/>
  <c r="VM46" i="14"/>
  <c r="VN46" i="14"/>
  <c r="VO46" i="14"/>
  <c r="VP46" i="14"/>
  <c r="VQ46" i="14"/>
  <c r="VR46" i="14"/>
  <c r="VS46" i="14"/>
  <c r="VT46" i="14"/>
  <c r="VU46" i="14"/>
  <c r="VV46" i="14"/>
  <c r="VW46" i="14"/>
  <c r="VX46" i="14"/>
  <c r="VY46" i="14"/>
  <c r="VZ46" i="14"/>
  <c r="WA46" i="14"/>
  <c r="WB46" i="14"/>
  <c r="WC46" i="14"/>
  <c r="WE46" i="14"/>
  <c r="WF46" i="14"/>
  <c r="WH46" i="14"/>
  <c r="WI46" i="14"/>
  <c r="WJ46" i="14"/>
  <c r="WK46" i="14"/>
  <c r="WL46" i="14"/>
  <c r="WN46" i="14"/>
  <c r="WQ46" i="14"/>
  <c r="WR46" i="14"/>
  <c r="WS46" i="14"/>
  <c r="WU46" i="14"/>
  <c r="WW46" i="14"/>
  <c r="WX46" i="14"/>
  <c r="WY46" i="14"/>
  <c r="WZ46" i="14"/>
  <c r="XB46" i="14"/>
  <c r="XC46" i="14"/>
  <c r="XE46" i="14"/>
  <c r="XF46" i="14"/>
  <c r="XG46" i="14"/>
  <c r="XH46" i="14"/>
  <c r="XI46" i="14"/>
  <c r="XJ46" i="14"/>
  <c r="XK46" i="14"/>
  <c r="XM46" i="14"/>
  <c r="XN46" i="14"/>
  <c r="XO46" i="14"/>
  <c r="XQ46" i="14"/>
  <c r="XR46" i="14"/>
  <c r="XS46" i="14"/>
  <c r="XT46" i="14"/>
  <c r="XU46" i="14"/>
  <c r="XV46" i="14"/>
  <c r="XW46" i="14"/>
  <c r="XY46" i="14"/>
  <c r="YA46" i="14"/>
  <c r="YB46" i="14"/>
  <c r="YH46" i="14"/>
  <c r="YI46" i="14"/>
  <c r="YJ46" i="14"/>
  <c r="YK46" i="14"/>
  <c r="YN46" i="14"/>
  <c r="YQ46" i="14"/>
  <c r="YR46" i="14"/>
  <c r="YT46" i="14"/>
  <c r="YV46" i="14"/>
  <c r="YY46" i="14"/>
  <c r="YZ46" i="14"/>
  <c r="ZA46" i="14"/>
  <c r="ZB46" i="14"/>
  <c r="ZC46" i="14"/>
  <c r="ZF46" i="14"/>
  <c r="ZG46" i="14"/>
  <c r="ZH46" i="14"/>
  <c r="ZI46" i="14"/>
  <c r="ZJ46" i="14"/>
  <c r="ZK46" i="14"/>
  <c r="ZM46" i="14"/>
  <c r="ZO46" i="14"/>
  <c r="ZP46" i="14"/>
  <c r="ZR46" i="14"/>
  <c r="ZS46" i="14"/>
  <c r="ZT46" i="14"/>
  <c r="ZU46" i="14"/>
  <c r="ZV46" i="14"/>
  <c r="ZW46" i="14"/>
  <c r="ZX46" i="14"/>
  <c r="ZY46" i="14"/>
  <c r="ZZ46" i="14"/>
  <c r="AAB46" i="14"/>
  <c r="AAC46" i="14"/>
  <c r="AAE46" i="14"/>
  <c r="AAF46" i="14"/>
  <c r="AAG46" i="14"/>
  <c r="AAI46" i="14"/>
  <c r="AAJ46" i="14"/>
  <c r="AAM46" i="14"/>
  <c r="AAN46" i="14"/>
  <c r="AAO46" i="14"/>
  <c r="AAQ46" i="14"/>
  <c r="AAR46" i="14"/>
  <c r="AAS46" i="14"/>
  <c r="AAT46" i="14"/>
  <c r="AAU46" i="14"/>
  <c r="AAV46" i="14"/>
  <c r="AAX46" i="14"/>
  <c r="AAY46" i="14"/>
  <c r="AAZ46" i="14"/>
  <c r="ABA46" i="14"/>
  <c r="ABB46" i="14"/>
  <c r="ABC46" i="14"/>
  <c r="ABD46" i="14"/>
  <c r="ABG46" i="14"/>
  <c r="ABH46" i="14"/>
  <c r="ABI46" i="14"/>
  <c r="ABJ46" i="14"/>
  <c r="ABK46" i="14"/>
  <c r="ABN46" i="14"/>
  <c r="ABO46" i="14"/>
  <c r="ABQ46" i="14"/>
  <c r="ABR46" i="14"/>
  <c r="ABS46" i="14"/>
  <c r="ABV46" i="14"/>
  <c r="B46" i="14"/>
  <c r="B45" i="14"/>
  <c r="B44" i="14"/>
  <c r="B43" i="14"/>
  <c r="OY40" i="14"/>
  <c r="YQ39" i="14"/>
  <c r="YJ39" i="14"/>
  <c r="XJ39" i="14"/>
  <c r="VX39" i="14"/>
  <c r="QV39" i="14"/>
  <c r="PV39" i="14"/>
  <c r="OX39" i="14"/>
  <c r="NH39" i="14"/>
  <c r="FP39" i="14"/>
  <c r="AZ39" i="14"/>
  <c r="G39" i="14"/>
  <c r="AAF38" i="14"/>
  <c r="QH38" i="14"/>
  <c r="QH51" i="14" s="1"/>
  <c r="JZ38" i="14"/>
  <c r="BM38" i="14"/>
  <c r="ABF37" i="14"/>
  <c r="ABF61" i="14" s="1"/>
  <c r="AAZ37" i="14"/>
  <c r="AAV37" i="14"/>
  <c r="AAQ37" i="14"/>
  <c r="AAK37" i="14"/>
  <c r="AAK61" i="14" s="1"/>
  <c r="AAB37" i="14"/>
  <c r="ZQ37" i="14"/>
  <c r="ZQ61" i="14" s="1"/>
  <c r="ZN37" i="14"/>
  <c r="ZN61" i="14" s="1"/>
  <c r="ZJ37" i="14"/>
  <c r="ZI37" i="14"/>
  <c r="ZI61" i="14" s="1"/>
  <c r="YW37" i="14"/>
  <c r="YW61" i="14" s="1"/>
  <c r="YU37" i="14"/>
  <c r="YU61" i="14" s="1"/>
  <c r="YL37" i="14"/>
  <c r="XV37" i="14"/>
  <c r="XV61" i="14" s="1"/>
  <c r="XS37" i="14"/>
  <c r="XO37" i="14"/>
  <c r="XN37" i="14"/>
  <c r="XD37" i="14"/>
  <c r="XD61" i="14" s="1"/>
  <c r="XC37" i="14"/>
  <c r="WV37" i="14"/>
  <c r="WV61" i="14" s="1"/>
  <c r="WO37" i="14"/>
  <c r="WM37" i="14"/>
  <c r="WM61" i="14" s="1"/>
  <c r="WD37" i="14"/>
  <c r="WD61" i="14" s="1"/>
  <c r="VB37" i="14"/>
  <c r="VB61" i="14" s="1"/>
  <c r="UV37" i="14"/>
  <c r="UM37" i="14"/>
  <c r="TR37" i="14"/>
  <c r="TR61" i="14" s="1"/>
  <c r="TP37" i="14"/>
  <c r="SG37" i="14"/>
  <c r="SG61" i="14" s="1"/>
  <c r="SC37" i="14"/>
  <c r="RP37" i="14"/>
  <c r="RK37" i="14"/>
  <c r="QW37" i="14"/>
  <c r="QA37" i="14"/>
  <c r="PT37" i="14"/>
  <c r="OT37" i="14"/>
  <c r="ON37" i="14"/>
  <c r="ON61" i="14" s="1"/>
  <c r="OH37" i="14"/>
  <c r="OD37" i="14"/>
  <c r="NJ37" i="14"/>
  <c r="MK37" i="14"/>
  <c r="MK61" i="14" s="1"/>
  <c r="MH37" i="14"/>
  <c r="LV37" i="14"/>
  <c r="KS37" i="14"/>
  <c r="KR37" i="14"/>
  <c r="KR61" i="14" s="1"/>
  <c r="KE37" i="14"/>
  <c r="JG37" i="14"/>
  <c r="HX37" i="14"/>
  <c r="HM37" i="14"/>
  <c r="HD37" i="14"/>
  <c r="GZ37" i="14"/>
  <c r="GX37" i="14"/>
  <c r="GV37" i="14"/>
  <c r="GQ37" i="14"/>
  <c r="GH37" i="14"/>
  <c r="FE37" i="14"/>
  <c r="ES37" i="14"/>
  <c r="EL37" i="14"/>
  <c r="DL37" i="14"/>
  <c r="DL61" i="14" s="1"/>
  <c r="CV37" i="14"/>
  <c r="CR37" i="14"/>
  <c r="CF37" i="14"/>
  <c r="CD37" i="14"/>
  <c r="BY37" i="14"/>
  <c r="BW37" i="14"/>
  <c r="BG37" i="14"/>
  <c r="AQ37" i="14"/>
  <c r="AQ61" i="14" s="1"/>
  <c r="O37" i="14"/>
  <c r="O61" i="14" s="1"/>
  <c r="L37" i="14"/>
  <c r="L61" i="14" s="1"/>
  <c r="WP36" i="14"/>
  <c r="OW36" i="14"/>
  <c r="GS36" i="14"/>
  <c r="CI36" i="14"/>
  <c r="AS36" i="14"/>
  <c r="QU35" i="14"/>
  <c r="JN35" i="14"/>
  <c r="GK35" i="14"/>
  <c r="AAW34" i="14"/>
  <c r="XL34" i="14"/>
  <c r="SR34" i="14"/>
  <c r="QZ34" i="14"/>
  <c r="FR34" i="14"/>
  <c r="BH34" i="14"/>
  <c r="AU34" i="14"/>
  <c r="AM34" i="14"/>
  <c r="R34" i="14"/>
  <c r="ABU33" i="14"/>
  <c r="ABL33" i="14"/>
  <c r="ABF33" i="14"/>
  <c r="ABE33" i="14"/>
  <c r="AAP33" i="14"/>
  <c r="AAL33" i="14"/>
  <c r="AAK33" i="14"/>
  <c r="AAD33" i="14"/>
  <c r="ZQ33" i="14"/>
  <c r="ZN33" i="14"/>
  <c r="ZE33" i="14"/>
  <c r="YX33" i="14"/>
  <c r="YU33" i="14"/>
  <c r="YS33" i="14"/>
  <c r="YP33" i="14"/>
  <c r="YM33" i="14"/>
  <c r="YE33" i="14"/>
  <c r="YD33" i="14"/>
  <c r="XP33" i="14"/>
  <c r="XD33" i="14"/>
  <c r="WT33" i="14"/>
  <c r="WO33" i="14"/>
  <c r="WM33" i="14"/>
  <c r="WD33" i="14"/>
  <c r="VJ33" i="14"/>
  <c r="VG33" i="14"/>
  <c r="VF33" i="14"/>
  <c r="VD33" i="14"/>
  <c r="VB33" i="14"/>
  <c r="UZ33" i="14"/>
  <c r="TY33" i="14"/>
  <c r="TM33" i="14"/>
  <c r="TH33" i="14"/>
  <c r="TD33" i="14"/>
  <c r="TC33" i="14"/>
  <c r="SO33" i="14"/>
  <c r="SN33" i="14"/>
  <c r="SG33" i="14"/>
  <c r="RT33" i="14"/>
  <c r="QD33" i="14"/>
  <c r="QB33" i="14"/>
  <c r="PX33" i="14"/>
  <c r="PX66" i="14" s="1"/>
  <c r="PJ33" i="14"/>
  <c r="PD33" i="14"/>
  <c r="OU33" i="14"/>
  <c r="OS33" i="14"/>
  <c r="ON33" i="14"/>
  <c r="OJ33" i="14"/>
  <c r="OA33" i="14"/>
  <c r="MV33" i="14"/>
  <c r="MO33" i="14"/>
  <c r="MN33" i="14"/>
  <c r="MK33" i="14"/>
  <c r="LT33" i="14"/>
  <c r="LG33" i="14"/>
  <c r="LB33" i="14"/>
  <c r="KW33" i="14"/>
  <c r="KR33" i="14"/>
  <c r="IQ33" i="14"/>
  <c r="IM33" i="14"/>
  <c r="IL33" i="14"/>
  <c r="IG33" i="14"/>
  <c r="IF33" i="14"/>
  <c r="HY33" i="14"/>
  <c r="HM33" i="14"/>
  <c r="HG33" i="14"/>
  <c r="HE33" i="14"/>
  <c r="FK33" i="14"/>
  <c r="EP33" i="14"/>
  <c r="EF33" i="14"/>
  <c r="DN33" i="14"/>
  <c r="DM33" i="14"/>
  <c r="DL33" i="14"/>
  <c r="DK33" i="14"/>
  <c r="CV33" i="14"/>
  <c r="CF33" i="14"/>
  <c r="BY33" i="14"/>
  <c r="BE33" i="14"/>
  <c r="AY33" i="14"/>
  <c r="AQ33" i="14"/>
  <c r="Q33" i="14"/>
  <c r="M33" i="14"/>
  <c r="ZV32" i="14"/>
  <c r="ZH32" i="14"/>
  <c r="ZE32" i="14"/>
  <c r="ZC32" i="14"/>
  <c r="YF32" i="14"/>
  <c r="XY32" i="14"/>
  <c r="WX32" i="14"/>
  <c r="WO32" i="14"/>
  <c r="WB32" i="14"/>
  <c r="VT32" i="14"/>
  <c r="UH32" i="14"/>
  <c r="TU32" i="14"/>
  <c r="SI32" i="14"/>
  <c r="RA32" i="14"/>
  <c r="QN32" i="14"/>
  <c r="NJ32" i="14"/>
  <c r="MW32" i="14"/>
  <c r="LO32" i="14"/>
  <c r="LG32" i="14"/>
  <c r="LD32" i="14"/>
  <c r="KH32" i="14"/>
  <c r="IU32" i="14"/>
  <c r="IP32" i="14"/>
  <c r="GA32" i="14"/>
  <c r="DV32" i="14"/>
  <c r="BD32" i="14"/>
  <c r="BB32" i="14"/>
  <c r="AP32" i="14"/>
  <c r="AC32" i="14"/>
  <c r="ABA31" i="14"/>
  <c r="AAL31" i="14"/>
  <c r="AAL61" i="14" s="1"/>
  <c r="QH31" i="14"/>
  <c r="MV31" i="14"/>
  <c r="IR31" i="14"/>
  <c r="EK31" i="14"/>
  <c r="WL30" i="14"/>
  <c r="TE30" i="14"/>
  <c r="KC30" i="14"/>
  <c r="BI30" i="14"/>
  <c r="ABR29" i="14"/>
  <c r="ZK29" i="14"/>
  <c r="SM29" i="14"/>
  <c r="RW29" i="14"/>
  <c r="PW29" i="14"/>
  <c r="PL29" i="14"/>
  <c r="LA29" i="14"/>
  <c r="KP29" i="14"/>
  <c r="IK29" i="14"/>
  <c r="ABI28" i="14"/>
  <c r="AAA28" i="14"/>
  <c r="YD28" i="14"/>
  <c r="UY28" i="14"/>
  <c r="QZ28" i="14"/>
  <c r="OU28" i="14"/>
  <c r="NZ28" i="14"/>
  <c r="GS28" i="14"/>
  <c r="BN28" i="14"/>
  <c r="AF28" i="14"/>
  <c r="ABJ27" i="14"/>
  <c r="AAD27" i="14"/>
  <c r="ZE27" i="14"/>
  <c r="WG27" i="14"/>
  <c r="SY27" i="14"/>
  <c r="LY27" i="14"/>
  <c r="LO27" i="14"/>
  <c r="KG27" i="14"/>
  <c r="IB27" i="14"/>
  <c r="GA27" i="14"/>
  <c r="CB27" i="14"/>
  <c r="ZU26" i="14"/>
  <c r="ZA26" i="14"/>
  <c r="YM26" i="14"/>
  <c r="XV26" i="14"/>
  <c r="RN26" i="14"/>
  <c r="OD26" i="14"/>
  <c r="DK26" i="14"/>
  <c r="CI26" i="14"/>
  <c r="YL25" i="14"/>
  <c r="VD25" i="14"/>
  <c r="UP25" i="14"/>
  <c r="UA25" i="14"/>
  <c r="SJ25" i="14"/>
  <c r="NJ25" i="14"/>
  <c r="JE25" i="14"/>
  <c r="IO25" i="14"/>
  <c r="HR25" i="14"/>
  <c r="FB25" i="14"/>
  <c r="EX25" i="14"/>
  <c r="DP25" i="14"/>
  <c r="AC25" i="14"/>
  <c r="RU24" i="14"/>
  <c r="IW24" i="14"/>
  <c r="IO24" i="14"/>
  <c r="AD24" i="14"/>
  <c r="ABH23" i="14"/>
  <c r="ZM23" i="14"/>
  <c r="YL23" i="14"/>
  <c r="YL60" i="14" s="1"/>
  <c r="YC23" i="14"/>
  <c r="XE23" i="14"/>
  <c r="XA23" i="14"/>
  <c r="WV23" i="14"/>
  <c r="VA23" i="14"/>
  <c r="TH23" i="14"/>
  <c r="TA23" i="14"/>
  <c r="SP23" i="14"/>
  <c r="RB23" i="14"/>
  <c r="QI23" i="14"/>
  <c r="NG23" i="14"/>
  <c r="MR23" i="14"/>
  <c r="LV23" i="14"/>
  <c r="LU23" i="14"/>
  <c r="HB23" i="14"/>
  <c r="HB60" i="14" s="1"/>
  <c r="AAL22" i="14"/>
  <c r="VV22" i="14"/>
  <c r="VU22" i="14"/>
  <c r="UJ22" i="14"/>
  <c r="OB22" i="14"/>
  <c r="NW22" i="14"/>
  <c r="IF22" i="14"/>
  <c r="HE22" i="14"/>
  <c r="GQ22" i="14"/>
  <c r="CK22" i="14"/>
  <c r="H22" i="14"/>
  <c r="H60" i="14" s="1"/>
  <c r="SR21" i="14"/>
  <c r="FT21" i="14"/>
  <c r="E21" i="14"/>
  <c r="AAY20" i="14"/>
  <c r="AAK20" i="14"/>
  <c r="ZK20" i="14"/>
  <c r="YO20" i="14"/>
  <c r="PQ20" i="14"/>
  <c r="PD20" i="14"/>
  <c r="HG20" i="14"/>
  <c r="GQ20" i="14"/>
  <c r="Z20" i="14"/>
  <c r="SE19" i="14"/>
  <c r="QM19" i="14"/>
  <c r="KA19" i="14"/>
  <c r="AAH18" i="14"/>
  <c r="YE18" i="14"/>
  <c r="WZ18" i="14"/>
  <c r="WD18" i="14"/>
  <c r="UM18" i="14"/>
  <c r="SZ18" i="14"/>
  <c r="QJ18" i="14"/>
  <c r="PU18" i="14"/>
  <c r="NU18" i="14"/>
  <c r="NQ18" i="14"/>
  <c r="MF18" i="14"/>
  <c r="JT18" i="14"/>
  <c r="GW18" i="14"/>
  <c r="GI18" i="14"/>
  <c r="FK18" i="14"/>
  <c r="DI18" i="14"/>
  <c r="CN18" i="14"/>
  <c r="BG18" i="14"/>
  <c r="L18" i="14"/>
  <c r="AAG17" i="14"/>
  <c r="AAC17" i="14"/>
  <c r="SK17" i="14"/>
  <c r="RF17" i="14"/>
  <c r="NA17" i="14"/>
  <c r="MB17" i="14"/>
  <c r="LL17" i="14"/>
  <c r="JV17" i="14"/>
  <c r="HS17" i="14"/>
  <c r="HL17" i="14"/>
  <c r="ER17" i="14"/>
  <c r="DV17" i="14"/>
  <c r="AC17" i="14"/>
  <c r="U17" i="14"/>
  <c r="K17" i="14"/>
  <c r="ABX16" i="14"/>
  <c r="ABX59" i="14" s="1"/>
  <c r="ABA16" i="14"/>
  <c r="VG16" i="14"/>
  <c r="VG59" i="14" s="1"/>
  <c r="FK16" i="14"/>
  <c r="M16" i="14"/>
  <c r="YL15" i="14"/>
  <c r="XU15" i="14"/>
  <c r="WC15" i="14"/>
  <c r="VM15" i="14"/>
  <c r="UR15" i="14"/>
  <c r="TY15" i="14"/>
  <c r="TY59" i="14" s="1"/>
  <c r="TC15" i="14"/>
  <c r="NS15" i="14"/>
  <c r="NS59" i="14" s="1"/>
  <c r="MQ15" i="14"/>
  <c r="HJ15" i="14"/>
  <c r="HJ59" i="14" s="1"/>
  <c r="HB15" i="14"/>
  <c r="GD15" i="14"/>
  <c r="GD59" i="14" s="1"/>
  <c r="ET15" i="14"/>
  <c r="DL15" i="14"/>
  <c r="DC15" i="14"/>
  <c r="CO15" i="14"/>
  <c r="H15" i="14"/>
  <c r="ABG14" i="14"/>
  <c r="AAS14" i="14"/>
  <c r="PB14" i="14"/>
  <c r="IA14" i="14"/>
  <c r="AB14" i="14"/>
  <c r="ABU13" i="14"/>
  <c r="WV13" i="14"/>
  <c r="WD13" i="14"/>
  <c r="LD13" i="14"/>
  <c r="KN13" i="14"/>
  <c r="JK13" i="14"/>
  <c r="HM13" i="14"/>
  <c r="HM59" i="14" s="1"/>
  <c r="BK13" i="14"/>
  <c r="XJ12" i="14"/>
  <c r="US12" i="14"/>
  <c r="ST12" i="14"/>
  <c r="RH12" i="14"/>
  <c r="LQ12" i="14"/>
  <c r="LO12" i="14"/>
  <c r="LA12" i="14"/>
  <c r="HS12" i="14"/>
  <c r="EO12" i="14"/>
  <c r="CQ12" i="14"/>
  <c r="CO12" i="14"/>
  <c r="CA12" i="14"/>
  <c r="AR12" i="14"/>
  <c r="YU11" i="14"/>
  <c r="RS11" i="14"/>
  <c r="RK11" i="14"/>
  <c r="QW11" i="14"/>
  <c r="DJ11" i="14"/>
  <c r="AAV10" i="14"/>
  <c r="AAH10" i="14"/>
  <c r="XN10" i="14"/>
  <c r="XM10" i="14"/>
  <c r="XA10" i="14"/>
  <c r="WD10" i="14"/>
  <c r="WB10" i="14"/>
  <c r="VL10" i="14"/>
  <c r="UU10" i="14"/>
  <c r="RG10" i="14"/>
  <c r="PX10" i="14"/>
  <c r="OZ10" i="14"/>
  <c r="KA10" i="14"/>
  <c r="JO10" i="14"/>
  <c r="IP10" i="14"/>
  <c r="HU10" i="14"/>
  <c r="AB10" i="14"/>
  <c r="WM9" i="14"/>
  <c r="VU9" i="14"/>
  <c r="TC9" i="14"/>
  <c r="SI9" i="14"/>
  <c r="OJ9" i="14"/>
  <c r="JX9" i="14"/>
  <c r="JT9" i="14"/>
  <c r="HQ9" i="14"/>
  <c r="HI9" i="14"/>
  <c r="FU9" i="14"/>
  <c r="BD9" i="14"/>
  <c r="IU8" i="14"/>
  <c r="AAH7" i="14"/>
  <c r="AAH58" i="14" s="1"/>
  <c r="CV7" i="14"/>
  <c r="PV6" i="14"/>
  <c r="ABY5" i="14"/>
  <c r="ABY58" i="14" s="1"/>
  <c r="ABX5" i="14"/>
  <c r="ABW5" i="14"/>
  <c r="ABW58" i="14" s="1"/>
  <c r="ABT5" i="14"/>
  <c r="ABT58" i="14" s="1"/>
  <c r="ABP5" i="14"/>
  <c r="ABP58" i="14" s="1"/>
  <c r="ABM5" i="14"/>
  <c r="AAL5" i="14"/>
  <c r="AAL58" i="14" s="1"/>
  <c r="AAA5" i="14"/>
  <c r="AAA58" i="14" s="1"/>
  <c r="ZL5" i="14"/>
  <c r="ZL58" i="14" s="1"/>
  <c r="ZE5" i="14"/>
  <c r="ZD5" i="14"/>
  <c r="YW5" i="14"/>
  <c r="YW58" i="14" s="1"/>
  <c r="YO5" i="14"/>
  <c r="YL5" i="14"/>
  <c r="YG5" i="14"/>
  <c r="YG58" i="14" s="1"/>
  <c r="YF5" i="14"/>
  <c r="YE5" i="14"/>
  <c r="YC5" i="14"/>
  <c r="YC58" i="14" s="1"/>
  <c r="XZ5" i="14"/>
  <c r="XZ58" i="14" s="1"/>
  <c r="XX5" i="14"/>
  <c r="XX58" i="14" s="1"/>
  <c r="XL5" i="14"/>
  <c r="XL58" i="14" s="1"/>
  <c r="XA5" i="14"/>
  <c r="XA58" i="14" s="1"/>
  <c r="WV5" i="14"/>
  <c r="WV58" i="14" s="1"/>
  <c r="WG5" i="14"/>
  <c r="WG58" i="14" s="1"/>
  <c r="VJ5" i="14"/>
  <c r="VG5" i="14"/>
  <c r="VE5" i="14"/>
  <c r="VE58" i="14" s="1"/>
  <c r="VA5" i="14"/>
  <c r="VA58" i="14" s="1"/>
  <c r="TY5" i="14"/>
  <c r="TW5" i="14"/>
  <c r="TW58" i="14" s="1"/>
  <c r="TR5" i="14"/>
  <c r="TE5" i="14"/>
  <c r="TA5" i="14"/>
  <c r="TA58" i="14" s="1"/>
  <c r="SV5" i="14"/>
  <c r="SV58" i="14" s="1"/>
  <c r="SS5" i="14"/>
  <c r="SS58" i="14" s="1"/>
  <c r="SN5" i="14"/>
  <c r="SJ5" i="14"/>
  <c r="SJ58" i="14" s="1"/>
  <c r="RX5" i="14"/>
  <c r="RX58" i="14" s="1"/>
  <c r="QP5" i="14"/>
  <c r="QP58" i="14" s="1"/>
  <c r="QM5" i="14"/>
  <c r="QM58" i="14" s="1"/>
  <c r="QF5" i="14"/>
  <c r="QF58" i="14" s="1"/>
  <c r="QC5" i="14"/>
  <c r="QC58" i="14" s="1"/>
  <c r="PU5" i="14"/>
  <c r="PP5" i="14"/>
  <c r="PP58" i="14" s="1"/>
  <c r="PO5" i="14"/>
  <c r="OX5" i="14"/>
  <c r="OV5" i="14"/>
  <c r="OS5" i="14"/>
  <c r="OG5" i="14"/>
  <c r="OG58" i="14" s="1"/>
  <c r="OD5" i="14"/>
  <c r="OD58" i="14" s="1"/>
  <c r="NS5" i="14"/>
  <c r="NS58" i="14" s="1"/>
  <c r="NP5" i="14"/>
  <c r="NP58" i="14" s="1"/>
  <c r="NI5" i="14"/>
  <c r="NI58" i="14" s="1"/>
  <c r="NA5" i="14"/>
  <c r="NA58" i="14" s="1"/>
  <c r="LW5" i="14"/>
  <c r="LW58" i="14" s="1"/>
  <c r="LS5" i="14"/>
  <c r="LO5" i="14"/>
  <c r="LK5" i="14"/>
  <c r="LK58" i="14" s="1"/>
  <c r="LI5" i="14"/>
  <c r="LI58" i="14" s="1"/>
  <c r="LC5" i="14"/>
  <c r="KQ5" i="14"/>
  <c r="KP5" i="14"/>
  <c r="KO5" i="14"/>
  <c r="KD5" i="14"/>
  <c r="KD58" i="14" s="1"/>
  <c r="JZ5" i="14"/>
  <c r="JZ58" i="14" s="1"/>
  <c r="JH5" i="14"/>
  <c r="JH58" i="14" s="1"/>
  <c r="JF5" i="14"/>
  <c r="JF58" i="14" s="1"/>
  <c r="IS5" i="14"/>
  <c r="IS58" i="14" s="1"/>
  <c r="IJ5" i="14"/>
  <c r="IJ58" i="14" s="1"/>
  <c r="IB5" i="14"/>
  <c r="IB58" i="14" s="1"/>
  <c r="HZ5" i="14"/>
  <c r="HZ58" i="14" s="1"/>
  <c r="HM5" i="14"/>
  <c r="HJ5" i="14"/>
  <c r="HJ58" i="14" s="1"/>
  <c r="GN5" i="14"/>
  <c r="GN58" i="14" s="1"/>
  <c r="GM5" i="14"/>
  <c r="GM58" i="14" s="1"/>
  <c r="GL5" i="14"/>
  <c r="GL58" i="14" s="1"/>
  <c r="GJ5" i="14"/>
  <c r="GD5" i="14"/>
  <c r="FT5" i="14"/>
  <c r="EV5" i="14"/>
  <c r="EV58" i="14" s="1"/>
  <c r="ER5" i="14"/>
  <c r="ER58" i="14" s="1"/>
  <c r="EP5" i="14"/>
  <c r="EP58" i="14" s="1"/>
  <c r="EK5" i="14"/>
  <c r="EK58" i="14" s="1"/>
  <c r="EJ5" i="14"/>
  <c r="EJ58" i="14" s="1"/>
  <c r="DV5" i="14"/>
  <c r="DV58" i="14" s="1"/>
  <c r="DQ5" i="14"/>
  <c r="DN5" i="14"/>
  <c r="DN58" i="14" s="1"/>
  <c r="CP5" i="14"/>
  <c r="CP58" i="14" s="1"/>
  <c r="CF5" i="14"/>
  <c r="BY5" i="14"/>
  <c r="BU5" i="14"/>
  <c r="BC5" i="14"/>
  <c r="AR5" i="14"/>
  <c r="AR58" i="14" s="1"/>
  <c r="R5" i="14"/>
  <c r="R58" i="14" s="1"/>
  <c r="O5" i="14"/>
  <c r="C5" i="14"/>
  <c r="C58" i="14" s="1"/>
  <c r="B753" i="13"/>
  <c r="M752" i="13"/>
  <c r="B752" i="13"/>
  <c r="B751" i="13"/>
  <c r="AD749" i="13"/>
  <c r="J749" i="13"/>
  <c r="B748" i="13"/>
  <c r="Z746" i="13"/>
  <c r="B744" i="13"/>
  <c r="B741" i="13"/>
  <c r="AD740" i="13"/>
  <c r="X738" i="13"/>
  <c r="Y737" i="13"/>
  <c r="T736" i="13"/>
  <c r="K735" i="13"/>
  <c r="AH734" i="13"/>
  <c r="AD734" i="13"/>
  <c r="AD733" i="13"/>
  <c r="AB729" i="13"/>
  <c r="M729" i="13"/>
  <c r="AH728" i="13"/>
  <c r="Q727" i="13"/>
  <c r="AE725" i="13"/>
  <c r="AH724" i="13"/>
  <c r="G724" i="13"/>
  <c r="K721" i="13"/>
  <c r="AH719" i="13"/>
  <c r="AD718" i="13"/>
  <c r="AD714" i="13"/>
  <c r="AB714" i="13"/>
  <c r="S714" i="13"/>
  <c r="B714" i="13"/>
  <c r="AH713" i="13"/>
  <c r="AD713" i="13"/>
  <c r="Q713" i="13"/>
  <c r="O710" i="13"/>
  <c r="G710" i="13"/>
  <c r="D710" i="13"/>
  <c r="N709" i="13"/>
  <c r="AI708" i="13"/>
  <c r="AD706" i="13"/>
  <c r="X706" i="13"/>
  <c r="N705" i="13"/>
  <c r="AH704" i="13"/>
  <c r="Y703" i="13"/>
  <c r="B703" i="13"/>
  <c r="AC698" i="13"/>
  <c r="W697" i="13"/>
  <c r="AH693" i="13"/>
  <c r="AD693" i="13"/>
  <c r="AH690" i="13"/>
  <c r="AD690" i="13"/>
  <c r="T689" i="13"/>
  <c r="B688" i="13"/>
  <c r="Z687" i="13"/>
  <c r="Q687" i="13"/>
  <c r="AH686" i="13"/>
  <c r="AH685" i="13"/>
  <c r="AC684" i="13"/>
  <c r="AD681" i="13"/>
  <c r="AC681" i="13"/>
  <c r="X681" i="13"/>
  <c r="B681" i="13"/>
  <c r="B680" i="13"/>
  <c r="AC679" i="13"/>
  <c r="W677" i="13"/>
  <c r="AD674" i="13"/>
  <c r="AH673" i="13"/>
  <c r="B673" i="13"/>
  <c r="AH671" i="13"/>
  <c r="AD671" i="13"/>
  <c r="H671" i="13"/>
  <c r="AD669" i="13"/>
  <c r="AJ667" i="13"/>
  <c r="AD666" i="13"/>
  <c r="Q665" i="13"/>
  <c r="B665" i="13"/>
  <c r="AD663" i="13"/>
  <c r="W663" i="13"/>
  <c r="AH662" i="13"/>
  <c r="V662" i="13"/>
  <c r="T662" i="13"/>
  <c r="L662" i="13"/>
  <c r="B662" i="13"/>
  <c r="AJ660" i="13"/>
  <c r="B657" i="13"/>
  <c r="AC656" i="13"/>
  <c r="B656" i="13"/>
  <c r="AD655" i="13"/>
  <c r="O655" i="13"/>
  <c r="B655" i="13"/>
  <c r="AD654" i="13"/>
  <c r="Y654" i="13"/>
  <c r="T653" i="13"/>
  <c r="B653" i="13"/>
  <c r="B650" i="13"/>
  <c r="AC649" i="13"/>
  <c r="B648" i="13"/>
  <c r="AH646" i="13"/>
  <c r="W646" i="13"/>
  <c r="L645" i="13"/>
  <c r="AH643" i="13"/>
  <c r="AD640" i="13"/>
  <c r="AH639" i="13"/>
  <c r="AH638" i="13"/>
  <c r="G638" i="13"/>
  <c r="G637" i="13"/>
  <c r="AE636" i="13"/>
  <c r="B636" i="13"/>
  <c r="AJ634" i="13"/>
  <c r="I634" i="13"/>
  <c r="T629" i="13"/>
  <c r="AH628" i="13"/>
  <c r="AD628" i="13"/>
  <c r="AH627" i="13"/>
  <c r="T625" i="13"/>
  <c r="G625" i="13"/>
  <c r="B625" i="13"/>
  <c r="O624" i="13"/>
  <c r="AC622" i="13"/>
  <c r="AH620" i="13"/>
  <c r="T620" i="13"/>
  <c r="J620" i="13"/>
  <c r="B620" i="13"/>
  <c r="AD618" i="13"/>
  <c r="AG614" i="13"/>
  <c r="AH613" i="13"/>
  <c r="AD613" i="13"/>
  <c r="AC613" i="13"/>
  <c r="AH611" i="13"/>
  <c r="AD611" i="13"/>
  <c r="F611" i="13"/>
  <c r="AA610" i="13"/>
  <c r="X605" i="13"/>
  <c r="B605" i="13"/>
  <c r="AH602" i="13"/>
  <c r="AD602" i="13"/>
  <c r="O602" i="13"/>
  <c r="J602" i="13"/>
  <c r="G602" i="13"/>
  <c r="L601" i="13"/>
  <c r="AC600" i="13"/>
  <c r="G600" i="13"/>
  <c r="AJ596" i="13"/>
  <c r="S594" i="13"/>
  <c r="S593" i="13"/>
  <c r="F593" i="13"/>
  <c r="AC592" i="13"/>
  <c r="L585" i="13"/>
  <c r="G584" i="13"/>
  <c r="AD582" i="13"/>
  <c r="B582" i="13"/>
  <c r="AD579" i="13"/>
  <c r="M579" i="13"/>
  <c r="B579" i="13"/>
  <c r="AD578" i="13"/>
  <c r="B577" i="13"/>
  <c r="AD576" i="13"/>
  <c r="V576" i="13"/>
  <c r="AH574" i="13"/>
  <c r="AD574" i="13"/>
  <c r="T573" i="13"/>
  <c r="B573" i="13"/>
  <c r="AD572" i="13"/>
  <c r="Y571" i="13"/>
  <c r="AH568" i="13"/>
  <c r="G567" i="13"/>
  <c r="I565" i="13"/>
  <c r="L564" i="13"/>
  <c r="V562" i="13"/>
  <c r="AH559" i="13"/>
  <c r="O559" i="13"/>
  <c r="S556" i="13"/>
  <c r="AC554" i="13"/>
  <c r="V547" i="13"/>
  <c r="AD545" i="13"/>
  <c r="L545" i="13"/>
  <c r="B545" i="13"/>
  <c r="B543" i="13"/>
  <c r="AC541" i="13"/>
  <c r="AH538" i="13"/>
  <c r="B538" i="13"/>
  <c r="AH536" i="13"/>
  <c r="AD533" i="13"/>
  <c r="AD528" i="13"/>
  <c r="T528" i="13"/>
  <c r="AA525" i="13"/>
  <c r="B525" i="13"/>
  <c r="AD524" i="13"/>
  <c r="AD523" i="13"/>
  <c r="L523" i="13"/>
  <c r="F523" i="13"/>
  <c r="T521" i="13"/>
  <c r="B521" i="13"/>
  <c r="O520" i="13"/>
  <c r="X519" i="13"/>
  <c r="B516" i="13"/>
  <c r="I514" i="13"/>
  <c r="B513" i="13"/>
  <c r="AE512" i="13"/>
  <c r="R512" i="13"/>
  <c r="T510" i="13"/>
  <c r="AD509" i="13"/>
  <c r="AD508" i="13"/>
  <c r="B508" i="13"/>
  <c r="Z507" i="13"/>
  <c r="N505" i="13"/>
  <c r="V504" i="13"/>
  <c r="B504" i="13"/>
  <c r="AC503" i="13"/>
  <c r="F503" i="13"/>
  <c r="AH501" i="13"/>
  <c r="AD501" i="13"/>
  <c r="P499" i="13"/>
  <c r="AH497" i="13"/>
  <c r="B492" i="13"/>
  <c r="Z491" i="13"/>
  <c r="U489" i="13"/>
  <c r="AD488" i="13"/>
  <c r="H487" i="13"/>
  <c r="AH484" i="13"/>
  <c r="W482" i="13"/>
  <c r="AH479" i="13"/>
  <c r="H479" i="13"/>
  <c r="I476" i="13"/>
  <c r="G475" i="13"/>
  <c r="N474" i="13"/>
  <c r="T470" i="13"/>
  <c r="AC469" i="13"/>
  <c r="AE468" i="13"/>
  <c r="Y468" i="13"/>
  <c r="AH465" i="13"/>
  <c r="H465" i="13"/>
  <c r="AJ464" i="13"/>
  <c r="AF463" i="13"/>
  <c r="AA461" i="13"/>
  <c r="B461" i="13"/>
  <c r="B458" i="13"/>
  <c r="AC456" i="13"/>
  <c r="P455" i="13"/>
  <c r="B455" i="13"/>
  <c r="O452" i="13"/>
  <c r="T451" i="13"/>
  <c r="AI450" i="13"/>
  <c r="AB450" i="13"/>
  <c r="B448" i="13"/>
  <c r="AD446" i="13"/>
  <c r="B445" i="13"/>
  <c r="AD444" i="13"/>
  <c r="AH443" i="13"/>
  <c r="AD440" i="13"/>
  <c r="G440" i="13"/>
  <c r="Z439" i="13"/>
  <c r="AJ438" i="13"/>
  <c r="C438" i="13"/>
  <c r="O437" i="13"/>
  <c r="B437" i="13"/>
  <c r="AH436" i="13"/>
  <c r="Q433" i="13"/>
  <c r="B432" i="13"/>
  <c r="B431" i="13"/>
  <c r="Z428" i="13"/>
  <c r="AD426" i="13"/>
  <c r="AD420" i="13"/>
  <c r="Q420" i="13"/>
  <c r="K418" i="13"/>
  <c r="G416" i="13"/>
  <c r="AK415" i="13"/>
  <c r="AJ414" i="13"/>
  <c r="B414" i="13"/>
  <c r="AG413" i="13"/>
  <c r="B412" i="13"/>
  <c r="AD411" i="13"/>
  <c r="Y411" i="13"/>
  <c r="AH410" i="13"/>
  <c r="AD409" i="13"/>
  <c r="B409" i="13"/>
  <c r="AH404" i="13"/>
  <c r="AD404" i="13"/>
  <c r="AD400" i="13"/>
  <c r="F400" i="13"/>
  <c r="AH398" i="13"/>
  <c r="B397" i="13"/>
  <c r="AH394" i="13"/>
  <c r="W394" i="13"/>
  <c r="B394" i="13"/>
  <c r="S392" i="13"/>
  <c r="AD391" i="13"/>
  <c r="Y390" i="13"/>
  <c r="S387" i="13"/>
  <c r="O385" i="13"/>
  <c r="L383" i="13"/>
  <c r="B383" i="13"/>
  <c r="O381" i="13"/>
  <c r="B380" i="13"/>
  <c r="AH374" i="13"/>
  <c r="AC374" i="13"/>
  <c r="V374" i="13"/>
  <c r="B373" i="13"/>
  <c r="AJ372" i="13"/>
  <c r="T371" i="13"/>
  <c r="N365" i="13"/>
  <c r="B365" i="13"/>
  <c r="AC361" i="13"/>
  <c r="AD360" i="13"/>
  <c r="AB360" i="13"/>
  <c r="T356" i="13"/>
  <c r="L355" i="13"/>
  <c r="AD353" i="13"/>
  <c r="AD352" i="13"/>
  <c r="AH349" i="13"/>
  <c r="AD349" i="13"/>
  <c r="AH346" i="13"/>
  <c r="O344" i="13"/>
  <c r="N340" i="13"/>
  <c r="X337" i="13"/>
  <c r="B335" i="13"/>
  <c r="AH334" i="13"/>
  <c r="T334" i="13"/>
  <c r="T333" i="13"/>
  <c r="AD332" i="13"/>
  <c r="B331" i="13"/>
  <c r="I329" i="13"/>
  <c r="AC327" i="13"/>
  <c r="X327" i="13"/>
  <c r="I327" i="13"/>
  <c r="B327" i="13"/>
  <c r="N324" i="13"/>
  <c r="B323" i="13"/>
  <c r="B321" i="13"/>
  <c r="AD319" i="13"/>
  <c r="AC319" i="13"/>
  <c r="AC316" i="13"/>
  <c r="J316" i="13"/>
  <c r="B315" i="13"/>
  <c r="AD314" i="13"/>
  <c r="Z313" i="13"/>
  <c r="I313" i="13"/>
  <c r="AD309" i="13"/>
  <c r="AH305" i="13"/>
  <c r="AH304" i="13"/>
  <c r="AD304" i="13"/>
  <c r="B303" i="13"/>
  <c r="Z302" i="13"/>
  <c r="B302" i="13"/>
  <c r="B301" i="13"/>
  <c r="J300" i="13"/>
  <c r="AC294" i="13"/>
  <c r="X293" i="13"/>
  <c r="AH291" i="13"/>
  <c r="B290" i="13"/>
  <c r="AA289" i="13"/>
  <c r="P287" i="13"/>
  <c r="G287" i="13"/>
  <c r="AI286" i="13"/>
  <c r="B286" i="13"/>
  <c r="F284" i="13"/>
  <c r="N282" i="13"/>
  <c r="O280" i="13"/>
  <c r="F280" i="13"/>
  <c r="G275" i="13"/>
  <c r="AF274" i="13"/>
  <c r="J271" i="13"/>
  <c r="B268" i="13"/>
  <c r="AH267" i="13"/>
  <c r="B266" i="13"/>
  <c r="V265" i="13"/>
  <c r="U257" i="13"/>
  <c r="AC255" i="13"/>
  <c r="E255" i="13"/>
  <c r="B253" i="13"/>
  <c r="AB252" i="13"/>
  <c r="AD251" i="13"/>
  <c r="AC250" i="13"/>
  <c r="G250" i="13"/>
  <c r="V249" i="13"/>
  <c r="U249" i="13"/>
  <c r="AD247" i="13"/>
  <c r="AD246" i="13"/>
  <c r="Z245" i="13"/>
  <c r="B244" i="13"/>
  <c r="AD241" i="13"/>
  <c r="AD240" i="13"/>
  <c r="S240" i="13"/>
  <c r="X236" i="13"/>
  <c r="B236" i="13"/>
  <c r="K235" i="13"/>
  <c r="B234" i="13"/>
  <c r="AD233" i="13"/>
  <c r="AH232" i="13"/>
  <c r="G229" i="13"/>
  <c r="N227" i="13"/>
  <c r="I227" i="13"/>
  <c r="V226" i="13"/>
  <c r="F225" i="13"/>
  <c r="AH221" i="13"/>
  <c r="AD221" i="13"/>
  <c r="J221" i="13"/>
  <c r="B221" i="13"/>
  <c r="N220" i="13"/>
  <c r="L218" i="13"/>
  <c r="B218" i="13"/>
  <c r="F217" i="13"/>
  <c r="AD215" i="13"/>
  <c r="Q215" i="13"/>
  <c r="AD213" i="13"/>
  <c r="S213" i="13"/>
  <c r="AH212" i="13"/>
  <c r="T210" i="13"/>
  <c r="L210" i="13"/>
  <c r="AH208" i="13"/>
  <c r="AH206" i="13"/>
  <c r="O205" i="13"/>
  <c r="AH204" i="13"/>
  <c r="AG201" i="13"/>
  <c r="Y201" i="13"/>
  <c r="AH199" i="13"/>
  <c r="S199" i="13"/>
  <c r="Q199" i="13"/>
  <c r="B196" i="13"/>
  <c r="B195" i="13"/>
  <c r="B194" i="13"/>
  <c r="AF193" i="13"/>
  <c r="B192" i="13"/>
  <c r="O191" i="13"/>
  <c r="AH190" i="13"/>
  <c r="L186" i="13"/>
  <c r="B186" i="13"/>
  <c r="AC183" i="13"/>
  <c r="X183" i="13"/>
  <c r="F177" i="13"/>
  <c r="R176" i="13"/>
  <c r="B176" i="13"/>
  <c r="AE174" i="13"/>
  <c r="AJ172" i="13"/>
  <c r="AD167" i="13"/>
  <c r="O167" i="13"/>
  <c r="M167" i="13"/>
  <c r="AH161" i="13"/>
  <c r="V158" i="13"/>
  <c r="V154" i="13"/>
  <c r="B152" i="13"/>
  <c r="L150" i="13"/>
  <c r="AH149" i="13"/>
  <c r="N148" i="13"/>
  <c r="B148" i="13"/>
  <c r="AD146" i="13"/>
  <c r="B146" i="13"/>
  <c r="I145" i="13"/>
  <c r="AH142" i="13"/>
  <c r="AB141" i="13"/>
  <c r="B141" i="13"/>
  <c r="B140" i="13"/>
  <c r="AD136" i="13"/>
  <c r="AC126" i="13"/>
  <c r="N126" i="13"/>
  <c r="B126" i="13"/>
  <c r="B121" i="13"/>
  <c r="V120" i="13"/>
  <c r="AD118" i="13"/>
  <c r="B118" i="13"/>
  <c r="AD117" i="13"/>
  <c r="AH116" i="13"/>
  <c r="AD116" i="13"/>
  <c r="L116" i="13"/>
  <c r="AD115" i="13"/>
  <c r="W115" i="13"/>
  <c r="H114" i="13"/>
  <c r="O113" i="13"/>
  <c r="L107" i="13"/>
  <c r="AH100" i="13"/>
  <c r="AD100" i="13"/>
  <c r="D100" i="13"/>
  <c r="AH96" i="13"/>
  <c r="I95" i="13"/>
  <c r="B94" i="13"/>
  <c r="L93" i="13"/>
  <c r="I93" i="13"/>
  <c r="O92" i="13"/>
  <c r="S89" i="13"/>
  <c r="AG87" i="13"/>
  <c r="W87" i="13"/>
  <c r="AH84" i="13"/>
  <c r="AD84" i="13"/>
  <c r="B84" i="13"/>
  <c r="AH82" i="13"/>
  <c r="X80" i="13"/>
  <c r="I79" i="13"/>
  <c r="AH77" i="13"/>
  <c r="AD77" i="13"/>
  <c r="B77" i="13"/>
  <c r="AH75" i="13"/>
  <c r="B73" i="13"/>
  <c r="Y66" i="13"/>
  <c r="AI65" i="13"/>
  <c r="J63" i="13"/>
  <c r="AA61" i="13"/>
  <c r="AE60" i="13"/>
  <c r="AH59" i="13"/>
  <c r="O59" i="13"/>
  <c r="AD57" i="13"/>
  <c r="AC56" i="13"/>
  <c r="F56" i="13"/>
  <c r="B55" i="13"/>
  <c r="AC54" i="13"/>
  <c r="AJ52" i="13"/>
  <c r="AD51" i="13"/>
  <c r="AE47" i="13"/>
  <c r="AG45" i="13"/>
  <c r="I44" i="13"/>
  <c r="B44" i="13"/>
  <c r="AH43" i="13"/>
  <c r="AD43" i="13"/>
  <c r="AC42" i="13"/>
  <c r="AE39" i="13"/>
  <c r="Y32" i="13"/>
  <c r="U30" i="13"/>
  <c r="AC29" i="13"/>
  <c r="V29" i="13"/>
  <c r="N29" i="13"/>
  <c r="K28" i="13"/>
  <c r="G28" i="13"/>
  <c r="Q26" i="13"/>
  <c r="N21" i="13"/>
  <c r="AE18" i="13"/>
  <c r="B18" i="13"/>
  <c r="AD17" i="13"/>
  <c r="AH15" i="13"/>
  <c r="B15" i="13"/>
  <c r="AD13" i="13"/>
  <c r="M13" i="13"/>
  <c r="AH12" i="13"/>
  <c r="O12" i="13"/>
  <c r="N11" i="13"/>
  <c r="S8" i="13"/>
  <c r="L8" i="13"/>
  <c r="AJ7" i="13"/>
  <c r="R5" i="13"/>
  <c r="B3" i="13"/>
  <c r="AI685" i="11"/>
  <c r="AE528" i="11"/>
  <c r="T594" i="11"/>
  <c r="T593" i="11"/>
  <c r="U573" i="11"/>
  <c r="U620" i="11"/>
  <c r="U625" i="11"/>
  <c r="U629" i="11"/>
  <c r="U653" i="11"/>
  <c r="U662" i="11"/>
  <c r="AI734" i="11"/>
  <c r="AI728" i="11"/>
  <c r="AI724" i="11"/>
  <c r="AI719" i="11"/>
  <c r="AJ708" i="11"/>
  <c r="AI713" i="11"/>
  <c r="AI704" i="11"/>
  <c r="AI693" i="11"/>
  <c r="AI690" i="11"/>
  <c r="AI686" i="11"/>
  <c r="AI673" i="11"/>
  <c r="AK667" i="11"/>
  <c r="AK660" i="11"/>
  <c r="AK634" i="11"/>
  <c r="AI671" i="11"/>
  <c r="AI639" i="11"/>
  <c r="AI627" i="11"/>
  <c r="AI662" i="11"/>
  <c r="AI643" i="11"/>
  <c r="AI646" i="11"/>
  <c r="AI638" i="11"/>
  <c r="AI628" i="11"/>
  <c r="AI620" i="11"/>
  <c r="AK596" i="11"/>
  <c r="AI613" i="11"/>
  <c r="AI611" i="11"/>
  <c r="AI602" i="11"/>
  <c r="AI574" i="11"/>
  <c r="AI568" i="11"/>
  <c r="AI559" i="11"/>
  <c r="AI538" i="11"/>
  <c r="AI536" i="11"/>
  <c r="AI501" i="11"/>
  <c r="AI497" i="11"/>
  <c r="AI484" i="11"/>
  <c r="AI479" i="11"/>
  <c r="AI465" i="11"/>
  <c r="AK464" i="11"/>
  <c r="AJ450" i="11"/>
  <c r="AK438" i="11"/>
  <c r="AI443" i="11"/>
  <c r="AI436" i="11"/>
  <c r="AL415" i="11"/>
  <c r="AK414" i="11"/>
  <c r="AK372" i="11"/>
  <c r="AI410" i="11"/>
  <c r="AI404" i="11"/>
  <c r="AI398" i="11"/>
  <c r="AI394" i="11"/>
  <c r="AI374" i="11"/>
  <c r="AI349" i="11"/>
  <c r="AI346" i="11"/>
  <c r="AI334" i="11"/>
  <c r="AJ286" i="11"/>
  <c r="AI305" i="11"/>
  <c r="AI304" i="11"/>
  <c r="AI291" i="11"/>
  <c r="AI267" i="11"/>
  <c r="AI232" i="11"/>
  <c r="AI206" i="11"/>
  <c r="AK172" i="11"/>
  <c r="AI221" i="11"/>
  <c r="AI212" i="11"/>
  <c r="AI208" i="11"/>
  <c r="AI204" i="11"/>
  <c r="AI199" i="11"/>
  <c r="AI190" i="11"/>
  <c r="AI161" i="11"/>
  <c r="AI149" i="11"/>
  <c r="AI142" i="11"/>
  <c r="AI116" i="11"/>
  <c r="AJ65" i="11"/>
  <c r="AI100" i="11"/>
  <c r="AI96" i="11"/>
  <c r="AI84" i="11"/>
  <c r="AI82" i="11"/>
  <c r="AI77" i="11"/>
  <c r="AI75" i="11"/>
  <c r="AI59" i="11"/>
  <c r="AI43" i="11"/>
  <c r="AI15" i="11"/>
  <c r="AI12" i="11"/>
  <c r="AK52" i="11"/>
  <c r="AK7" i="11"/>
  <c r="AF725" i="11"/>
  <c r="AE749" i="11"/>
  <c r="AE740" i="11"/>
  <c r="AE734" i="11"/>
  <c r="AE733" i="11"/>
  <c r="AE718" i="11"/>
  <c r="AE714" i="11"/>
  <c r="AE713" i="11"/>
  <c r="AE706" i="11"/>
  <c r="AE674" i="11"/>
  <c r="AE693" i="11"/>
  <c r="AE690" i="11"/>
  <c r="AE681" i="11"/>
  <c r="AE671" i="11"/>
  <c r="AE669" i="11"/>
  <c r="AE666" i="11"/>
  <c r="AE663" i="11"/>
  <c r="AE655" i="11"/>
  <c r="AE654" i="11"/>
  <c r="AF636" i="11"/>
  <c r="AE611" i="11"/>
  <c r="AH614" i="11"/>
  <c r="AE640" i="11"/>
  <c r="AE628" i="11"/>
  <c r="AE618" i="11"/>
  <c r="AE613" i="11"/>
  <c r="AE602" i="11"/>
  <c r="AE582" i="11"/>
  <c r="AE579" i="11"/>
  <c r="AE578" i="11"/>
  <c r="AE576" i="11"/>
  <c r="AE574" i="11"/>
  <c r="AE572" i="11"/>
  <c r="AE545" i="11"/>
  <c r="AF512" i="11"/>
  <c r="AE524" i="11"/>
  <c r="AE523" i="11"/>
  <c r="AE509" i="11"/>
  <c r="AE508" i="11"/>
  <c r="AE501" i="11"/>
  <c r="AE488" i="11"/>
  <c r="AF468" i="11"/>
  <c r="AG463" i="11"/>
  <c r="AE446" i="11"/>
  <c r="AE444" i="11"/>
  <c r="AE440" i="11"/>
  <c r="AH413" i="11"/>
  <c r="AE426" i="11"/>
  <c r="AE420" i="11"/>
  <c r="AE411" i="11"/>
  <c r="AE409" i="11"/>
  <c r="AE404" i="11"/>
  <c r="AE400" i="11"/>
  <c r="AE391" i="11"/>
  <c r="AE360" i="11"/>
  <c r="AE353" i="11"/>
  <c r="AE352" i="11"/>
  <c r="AE349" i="11"/>
  <c r="AE332" i="11"/>
  <c r="AE319" i="11"/>
  <c r="AE314" i="11"/>
  <c r="AE309" i="11"/>
  <c r="AE304" i="11"/>
  <c r="AG274" i="11"/>
  <c r="AD250" i="11"/>
  <c r="AE251" i="11"/>
  <c r="AE246" i="11"/>
  <c r="AE247" i="11"/>
  <c r="AE241" i="11"/>
  <c r="AE240" i="11"/>
  <c r="AE233" i="11"/>
  <c r="AE221" i="11"/>
  <c r="AE215" i="11"/>
  <c r="AE213" i="11"/>
  <c r="AH201" i="11"/>
  <c r="AG193" i="11"/>
  <c r="AF174" i="11"/>
  <c r="AE167" i="11"/>
  <c r="AE146" i="11"/>
  <c r="AE136" i="11"/>
  <c r="AE118" i="11"/>
  <c r="AE117" i="11"/>
  <c r="AE116" i="11"/>
  <c r="AE115" i="11"/>
  <c r="AE100" i="11"/>
  <c r="AH87" i="11"/>
  <c r="AH45" i="11"/>
  <c r="AE84" i="11"/>
  <c r="AE77" i="11"/>
  <c r="AE57" i="11"/>
  <c r="AE51" i="11"/>
  <c r="AE43" i="11"/>
  <c r="AF47" i="11"/>
  <c r="AF60" i="11"/>
  <c r="AF39" i="11"/>
  <c r="AF18" i="11"/>
  <c r="AE17" i="11"/>
  <c r="AE13" i="11"/>
  <c r="AA746" i="11"/>
  <c r="AC729" i="11"/>
  <c r="AC714" i="11"/>
  <c r="AD698" i="11"/>
  <c r="AA687" i="11"/>
  <c r="AD681" i="11"/>
  <c r="AD684" i="11"/>
  <c r="AD679" i="11"/>
  <c r="AD656" i="11"/>
  <c r="AD649" i="11"/>
  <c r="AD622" i="11"/>
  <c r="AD613" i="11"/>
  <c r="AB610" i="11"/>
  <c r="AD600" i="11"/>
  <c r="AD592" i="11"/>
  <c r="AD554" i="11"/>
  <c r="AD541" i="11"/>
  <c r="AB525" i="11"/>
  <c r="AA507" i="11"/>
  <c r="AD503" i="11"/>
  <c r="AA491" i="11"/>
  <c r="AD469" i="11"/>
  <c r="AB461" i="11"/>
  <c r="AD456" i="11"/>
  <c r="AC450" i="11"/>
  <c r="AA439" i="11"/>
  <c r="AA428" i="11"/>
  <c r="AD374" i="11"/>
  <c r="AC360" i="11"/>
  <c r="AD361" i="11"/>
  <c r="AD327" i="11"/>
  <c r="AD319" i="11"/>
  <c r="AD316" i="11"/>
  <c r="AA313" i="11"/>
  <c r="AA302" i="11"/>
  <c r="AD294" i="11"/>
  <c r="AB289" i="11"/>
  <c r="AC252" i="11"/>
  <c r="AD255" i="11"/>
  <c r="AA245" i="11"/>
  <c r="AD183" i="11"/>
  <c r="AC141" i="11"/>
  <c r="AD126" i="11"/>
  <c r="AB61" i="11"/>
  <c r="AD56" i="11"/>
  <c r="AD54" i="11"/>
  <c r="AD42" i="11"/>
  <c r="AD29" i="11"/>
  <c r="Y738" i="11"/>
  <c r="Z737" i="11"/>
  <c r="U736" i="11"/>
  <c r="T714" i="11"/>
  <c r="Y706" i="11"/>
  <c r="Z703" i="11"/>
  <c r="U689" i="11"/>
  <c r="Y681" i="11"/>
  <c r="X697" i="11"/>
  <c r="X677" i="11"/>
  <c r="X663" i="11"/>
  <c r="W662" i="11"/>
  <c r="Z654" i="11"/>
  <c r="X646" i="11"/>
  <c r="Y605" i="11"/>
  <c r="W576" i="11"/>
  <c r="Z571" i="11"/>
  <c r="W562" i="11"/>
  <c r="W547" i="11"/>
  <c r="Y519" i="11"/>
  <c r="W504" i="11"/>
  <c r="X482" i="11"/>
  <c r="Z468" i="11"/>
  <c r="Z411" i="11"/>
  <c r="X394" i="11"/>
  <c r="Z390" i="11"/>
  <c r="W374" i="11"/>
  <c r="Y337" i="11"/>
  <c r="Y327" i="11"/>
  <c r="Y293" i="11"/>
  <c r="W265" i="11"/>
  <c r="W249" i="11"/>
  <c r="Y236" i="11"/>
  <c r="W226" i="11"/>
  <c r="Y183" i="11"/>
  <c r="Z201" i="11"/>
  <c r="W158" i="11"/>
  <c r="W154" i="11"/>
  <c r="W120" i="11"/>
  <c r="X115" i="11"/>
  <c r="X87" i="11"/>
  <c r="Y80" i="11"/>
  <c r="Z66" i="11"/>
  <c r="Z32" i="11"/>
  <c r="W29" i="11"/>
  <c r="TY58" i="14" l="1"/>
  <c r="AAS59" i="14"/>
  <c r="AAS58" i="14"/>
  <c r="CV51" i="14"/>
  <c r="CV61" i="14"/>
  <c r="ZC61" i="14"/>
  <c r="ZC60" i="14"/>
  <c r="OV48" i="14"/>
  <c r="OV58" i="14"/>
  <c r="WC59" i="14"/>
  <c r="WC58" i="14"/>
  <c r="AAL60" i="14"/>
  <c r="AAL59" i="14"/>
  <c r="CV48" i="14"/>
  <c r="CV58" i="14"/>
  <c r="PV51" i="14"/>
  <c r="PV61" i="14"/>
  <c r="WL60" i="14"/>
  <c r="WL61" i="14"/>
  <c r="MV61" i="14"/>
  <c r="MV60" i="14"/>
  <c r="ABH59" i="14"/>
  <c r="ABH60" i="14"/>
  <c r="AD60" i="14"/>
  <c r="AD59" i="14"/>
  <c r="TE48" i="14"/>
  <c r="TE58" i="14"/>
  <c r="MW61" i="14"/>
  <c r="MW60" i="14"/>
  <c r="KO48" i="14"/>
  <c r="KO58" i="14"/>
  <c r="ZM59" i="14"/>
  <c r="ZM60" i="14"/>
  <c r="NJ61" i="14"/>
  <c r="NJ60" i="14"/>
  <c r="RA61" i="14"/>
  <c r="RA60" i="14"/>
  <c r="AAB51" i="14"/>
  <c r="AAB61" i="14"/>
  <c r="MR60" i="14"/>
  <c r="MR59" i="14"/>
  <c r="YL48" i="14"/>
  <c r="YL58" i="14"/>
  <c r="OD66" i="14"/>
  <c r="OD61" i="14"/>
  <c r="PL65" i="14"/>
  <c r="PL61" i="14"/>
  <c r="PL60" i="14"/>
  <c r="SI60" i="14"/>
  <c r="SI61" i="14"/>
  <c r="VX51" i="14"/>
  <c r="VX61" i="14"/>
  <c r="BU48" i="14"/>
  <c r="BU58" i="14"/>
  <c r="PU48" i="14"/>
  <c r="PU58" i="14"/>
  <c r="ZD48" i="14"/>
  <c r="ZD58" i="14"/>
  <c r="HB59" i="14"/>
  <c r="HB58" i="14"/>
  <c r="SR59" i="14"/>
  <c r="SR60" i="14"/>
  <c r="NG60" i="14"/>
  <c r="NG59" i="14"/>
  <c r="IW60" i="14"/>
  <c r="IW59" i="14"/>
  <c r="PW61" i="14"/>
  <c r="PW60" i="14"/>
  <c r="AP61" i="14"/>
  <c r="AP60" i="14"/>
  <c r="TU61" i="14"/>
  <c r="TU60" i="14"/>
  <c r="GX51" i="14"/>
  <c r="GX61" i="14"/>
  <c r="OT51" i="14"/>
  <c r="OT61" i="14"/>
  <c r="AAQ51" i="14"/>
  <c r="AAQ61" i="14"/>
  <c r="XJ51" i="14"/>
  <c r="XJ61" i="14"/>
  <c r="UV51" i="14"/>
  <c r="UV61" i="14"/>
  <c r="FK59" i="14"/>
  <c r="FK58" i="14"/>
  <c r="IK61" i="14"/>
  <c r="IK60" i="14"/>
  <c r="YO48" i="14"/>
  <c r="YO58" i="14"/>
  <c r="JK59" i="14"/>
  <c r="JK58" i="14"/>
  <c r="AC61" i="14"/>
  <c r="AC60" i="14"/>
  <c r="KN59" i="14"/>
  <c r="KN58" i="14"/>
  <c r="BY48" i="14"/>
  <c r="BY58" i="14"/>
  <c r="VG48" i="14"/>
  <c r="VG58" i="14"/>
  <c r="ZE48" i="14"/>
  <c r="ZE58" i="14"/>
  <c r="LD59" i="14"/>
  <c r="LD58" i="14"/>
  <c r="QI60" i="14"/>
  <c r="QI59" i="14"/>
  <c r="RU60" i="14"/>
  <c r="RU59" i="14"/>
  <c r="RW61" i="14"/>
  <c r="RW60" i="14"/>
  <c r="BB61" i="14"/>
  <c r="BB60" i="14"/>
  <c r="UH61" i="14"/>
  <c r="UH60" i="14"/>
  <c r="GZ51" i="14"/>
  <c r="GZ61" i="14"/>
  <c r="PT51" i="14"/>
  <c r="PT61" i="14"/>
  <c r="XC51" i="14"/>
  <c r="XC61" i="14"/>
  <c r="AAV51" i="14"/>
  <c r="AAV61" i="14"/>
  <c r="YJ51" i="14"/>
  <c r="YJ61" i="14"/>
  <c r="UJ60" i="14"/>
  <c r="UJ59" i="14"/>
  <c r="OS48" i="14"/>
  <c r="OS58" i="14"/>
  <c r="M58" i="14"/>
  <c r="M59" i="14"/>
  <c r="ZJ51" i="14"/>
  <c r="ZJ61" i="14"/>
  <c r="TR48" i="14"/>
  <c r="TR58" i="14"/>
  <c r="PO48" i="14"/>
  <c r="PO58" i="14"/>
  <c r="E60" i="14"/>
  <c r="E59" i="14"/>
  <c r="OH51" i="14"/>
  <c r="OH61" i="14"/>
  <c r="LC48" i="14"/>
  <c r="LC58" i="14"/>
  <c r="CF48" i="14"/>
  <c r="CF58" i="14"/>
  <c r="VJ48" i="14"/>
  <c r="VJ58" i="14"/>
  <c r="MQ59" i="14"/>
  <c r="MQ58" i="14"/>
  <c r="CK60" i="14"/>
  <c r="CK59" i="14"/>
  <c r="SM61" i="14"/>
  <c r="SM60" i="14"/>
  <c r="BD61" i="14"/>
  <c r="BD60" i="14"/>
  <c r="VT61" i="14"/>
  <c r="VT60" i="14"/>
  <c r="BG51" i="14"/>
  <c r="BG61" i="14"/>
  <c r="HD51" i="14"/>
  <c r="HD61" i="14"/>
  <c r="QA51" i="14"/>
  <c r="QA61" i="14"/>
  <c r="YQ51" i="14"/>
  <c r="YQ61" i="14"/>
  <c r="KP65" i="14"/>
  <c r="KP61" i="14"/>
  <c r="KP60" i="14"/>
  <c r="GH51" i="14"/>
  <c r="GH61" i="14"/>
  <c r="GJ48" i="14"/>
  <c r="GJ58" i="14"/>
  <c r="ABA61" i="14"/>
  <c r="ABA60" i="14"/>
  <c r="GQ51" i="14"/>
  <c r="GQ61" i="14"/>
  <c r="FT64" i="14"/>
  <c r="FT59" i="14"/>
  <c r="FT60" i="14"/>
  <c r="LO48" i="14"/>
  <c r="LO58" i="14"/>
  <c r="WD53" i="14"/>
  <c r="WD59" i="14"/>
  <c r="WD58" i="14"/>
  <c r="RB60" i="14"/>
  <c r="RB59" i="14"/>
  <c r="AAZ51" i="14"/>
  <c r="AAZ61" i="14"/>
  <c r="HM48" i="14"/>
  <c r="HM58" i="14"/>
  <c r="LS48" i="14"/>
  <c r="LS58" i="14"/>
  <c r="WV59" i="14"/>
  <c r="GQ60" i="14"/>
  <c r="GQ59" i="14"/>
  <c r="SP60" i="14"/>
  <c r="SP59" i="14"/>
  <c r="ZK61" i="14"/>
  <c r="ZK60" i="14"/>
  <c r="DV61" i="14"/>
  <c r="DV60" i="14"/>
  <c r="WB61" i="14"/>
  <c r="WB60" i="14"/>
  <c r="BW51" i="14"/>
  <c r="BW61" i="14"/>
  <c r="HM51" i="14"/>
  <c r="HM61" i="14"/>
  <c r="QW51" i="14"/>
  <c r="QW61" i="14"/>
  <c r="XN51" i="14"/>
  <c r="XN61" i="14"/>
  <c r="OY51" i="14"/>
  <c r="OY61" i="14"/>
  <c r="PV48" i="14"/>
  <c r="PV58" i="14"/>
  <c r="O48" i="14"/>
  <c r="O58" i="14"/>
  <c r="DC59" i="14"/>
  <c r="DC58" i="14"/>
  <c r="FE51" i="14"/>
  <c r="FE61" i="14"/>
  <c r="GD48" i="14"/>
  <c r="GD58" i="14"/>
  <c r="QN61" i="14"/>
  <c r="QN60" i="14"/>
  <c r="IO60" i="14"/>
  <c r="IO59" i="14"/>
  <c r="GV51" i="14"/>
  <c r="GV61" i="14"/>
  <c r="ABU59" i="14"/>
  <c r="ABU58" i="14"/>
  <c r="TC59" i="14"/>
  <c r="TC58" i="14"/>
  <c r="HE60" i="14"/>
  <c r="HE59" i="14"/>
  <c r="TA60" i="14"/>
  <c r="TA59" i="14"/>
  <c r="ABR61" i="14"/>
  <c r="ABR60" i="14"/>
  <c r="GA61" i="14"/>
  <c r="GA60" i="14"/>
  <c r="WO60" i="14"/>
  <c r="WO61" i="14"/>
  <c r="BY51" i="14"/>
  <c r="BY61" i="14"/>
  <c r="HX51" i="14"/>
  <c r="HX61" i="14"/>
  <c r="RK51" i="14"/>
  <c r="RK61" i="14"/>
  <c r="XO51" i="14"/>
  <c r="XO61" i="14"/>
  <c r="BM51" i="14"/>
  <c r="BM61" i="14"/>
  <c r="CO53" i="14"/>
  <c r="CO58" i="14"/>
  <c r="CO59" i="14"/>
  <c r="FT48" i="14"/>
  <c r="FT58" i="14"/>
  <c r="OX48" i="14"/>
  <c r="OX58" i="14"/>
  <c r="IU48" i="14"/>
  <c r="IU58" i="14"/>
  <c r="DQ48" i="14"/>
  <c r="DQ58" i="14"/>
  <c r="ABM48" i="14"/>
  <c r="ABM58" i="14"/>
  <c r="AB53" i="14"/>
  <c r="AB59" i="14"/>
  <c r="AB58" i="14"/>
  <c r="IF59" i="14"/>
  <c r="IF60" i="14"/>
  <c r="TH59" i="14"/>
  <c r="TH60" i="14"/>
  <c r="BI61" i="14"/>
  <c r="BI60" i="14"/>
  <c r="IP61" i="14"/>
  <c r="IP60" i="14"/>
  <c r="WX61" i="14"/>
  <c r="WX60" i="14"/>
  <c r="CD51" i="14"/>
  <c r="CD61" i="14"/>
  <c r="JG51" i="14"/>
  <c r="JG61" i="14"/>
  <c r="RP51" i="14"/>
  <c r="RP61" i="14"/>
  <c r="XS51" i="14"/>
  <c r="XS61" i="14"/>
  <c r="JZ51" i="14"/>
  <c r="JZ61" i="14"/>
  <c r="XA64" i="14"/>
  <c r="XA59" i="14"/>
  <c r="XA60" i="14"/>
  <c r="KS51" i="14"/>
  <c r="KS61" i="14"/>
  <c r="YF48" i="14"/>
  <c r="YF58" i="14"/>
  <c r="ZV61" i="14"/>
  <c r="ZV60" i="14"/>
  <c r="NH51" i="14"/>
  <c r="NH61" i="14"/>
  <c r="KP48" i="14"/>
  <c r="KP58" i="14"/>
  <c r="DL59" i="14"/>
  <c r="DL58" i="14"/>
  <c r="LU60" i="14"/>
  <c r="LU59" i="14"/>
  <c r="KQ48" i="14"/>
  <c r="KQ58" i="14"/>
  <c r="ABA59" i="14"/>
  <c r="ABA58" i="14"/>
  <c r="BC48" i="14"/>
  <c r="BC58" i="14"/>
  <c r="IA59" i="14"/>
  <c r="IA58" i="14"/>
  <c r="UR59" i="14"/>
  <c r="UR58" i="14"/>
  <c r="NW60" i="14"/>
  <c r="NW59" i="14"/>
  <c r="VA60" i="14"/>
  <c r="VA59" i="14"/>
  <c r="KC60" i="14"/>
  <c r="KC61" i="14"/>
  <c r="IU61" i="14"/>
  <c r="IU60" i="14"/>
  <c r="XY61" i="14"/>
  <c r="XY60" i="14"/>
  <c r="CF51" i="14"/>
  <c r="CF61" i="14"/>
  <c r="KE51" i="14"/>
  <c r="KE61" i="14"/>
  <c r="SC51" i="14"/>
  <c r="SC61" i="14"/>
  <c r="G51" i="14"/>
  <c r="G61" i="14"/>
  <c r="ES51" i="14"/>
  <c r="ES61" i="14"/>
  <c r="QH60" i="14"/>
  <c r="QH61" i="14"/>
  <c r="OX51" i="14"/>
  <c r="OX61" i="14"/>
  <c r="BK59" i="14"/>
  <c r="BK58" i="14"/>
  <c r="ET59" i="14"/>
  <c r="ET58" i="14"/>
  <c r="LV60" i="14"/>
  <c r="LV59" i="14"/>
  <c r="LA61" i="14"/>
  <c r="LA60" i="14"/>
  <c r="QV51" i="14"/>
  <c r="QV61" i="14"/>
  <c r="SN48" i="14"/>
  <c r="SN58" i="14"/>
  <c r="PB58" i="14"/>
  <c r="PB59" i="14"/>
  <c r="VM59" i="14"/>
  <c r="VM58" i="14"/>
  <c r="OB60" i="14"/>
  <c r="OB59" i="14"/>
  <c r="WV64" i="14"/>
  <c r="WV60" i="14"/>
  <c r="TE61" i="14"/>
  <c r="TE60" i="14"/>
  <c r="KH60" i="14"/>
  <c r="KH61" i="14"/>
  <c r="YF61" i="14"/>
  <c r="YF60" i="14"/>
  <c r="CR51" i="14"/>
  <c r="CR61" i="14"/>
  <c r="YL66" i="14"/>
  <c r="YL61" i="14"/>
  <c r="AAF51" i="14"/>
  <c r="AAF61" i="14"/>
  <c r="LD65" i="14"/>
  <c r="LD61" i="14"/>
  <c r="LD60" i="14"/>
  <c r="ABX58" i="14"/>
  <c r="ABG58" i="14"/>
  <c r="ABG59" i="14"/>
  <c r="XU59" i="14"/>
  <c r="XU58" i="14"/>
  <c r="VU59" i="14"/>
  <c r="VU60" i="14"/>
  <c r="XE59" i="14"/>
  <c r="XE60" i="14"/>
  <c r="EK61" i="14"/>
  <c r="EK60" i="14"/>
  <c r="LG61" i="14"/>
  <c r="LG60" i="14"/>
  <c r="ZE61" i="14"/>
  <c r="ZE60" i="14"/>
  <c r="LV51" i="14"/>
  <c r="LV61" i="14"/>
  <c r="AZ51" i="14"/>
  <c r="AZ61" i="14"/>
  <c r="TP51" i="14"/>
  <c r="TP61" i="14"/>
  <c r="YE48" i="14"/>
  <c r="YE58" i="14"/>
  <c r="H59" i="14"/>
  <c r="H58" i="14"/>
  <c r="YL59" i="14"/>
  <c r="VV60" i="14"/>
  <c r="VV59" i="14"/>
  <c r="YC60" i="14"/>
  <c r="YC59" i="14"/>
  <c r="IR61" i="14"/>
  <c r="IR60" i="14"/>
  <c r="LO61" i="14"/>
  <c r="LO60" i="14"/>
  <c r="ZH61" i="14"/>
  <c r="ZH60" i="14"/>
  <c r="EL51" i="14"/>
  <c r="EL61" i="14"/>
  <c r="MH51" i="14"/>
  <c r="MH61" i="14"/>
  <c r="UM51" i="14"/>
  <c r="UM61" i="14"/>
  <c r="FP51" i="14"/>
  <c r="FP61" i="14"/>
  <c r="AAH48" i="14"/>
  <c r="YW46" i="14"/>
  <c r="YW48" i="14"/>
  <c r="BD48" i="14"/>
  <c r="BD49" i="14"/>
  <c r="OZ48" i="14"/>
  <c r="OZ49" i="14"/>
  <c r="YU48" i="14"/>
  <c r="YU49" i="14"/>
  <c r="L64" i="14"/>
  <c r="L49" i="14"/>
  <c r="L50" i="14"/>
  <c r="WZ64" i="14"/>
  <c r="WZ50" i="14"/>
  <c r="WZ49" i="14"/>
  <c r="GM46" i="14"/>
  <c r="GM48" i="14"/>
  <c r="LI46" i="14"/>
  <c r="LI48" i="14"/>
  <c r="VA43" i="14"/>
  <c r="VA48" i="14"/>
  <c r="CI65" i="14"/>
  <c r="CI51" i="14"/>
  <c r="CI50" i="14"/>
  <c r="ZE51" i="14"/>
  <c r="ZE50" i="14"/>
  <c r="R66" i="14"/>
  <c r="WP66" i="14"/>
  <c r="WM56" i="14"/>
  <c r="WM51" i="14"/>
  <c r="GN46" i="14"/>
  <c r="GN48" i="14"/>
  <c r="LK46" i="14"/>
  <c r="LK48" i="14"/>
  <c r="QC56" i="14"/>
  <c r="QC48" i="14"/>
  <c r="VE46" i="14"/>
  <c r="VE48" i="14"/>
  <c r="FU63" i="14"/>
  <c r="FU48" i="14"/>
  <c r="FU49" i="14"/>
  <c r="PX49" i="14"/>
  <c r="PX48" i="14"/>
  <c r="AR49" i="14"/>
  <c r="K50" i="14"/>
  <c r="K49" i="14"/>
  <c r="BG64" i="14"/>
  <c r="BG50" i="14"/>
  <c r="BG49" i="14"/>
  <c r="YE64" i="14"/>
  <c r="YE50" i="14"/>
  <c r="YE49" i="14"/>
  <c r="DK65" i="14"/>
  <c r="DK51" i="14"/>
  <c r="DK50" i="14"/>
  <c r="AAD65" i="14"/>
  <c r="AAD51" i="14"/>
  <c r="AAD50" i="14"/>
  <c r="AM66" i="14"/>
  <c r="L66" i="14"/>
  <c r="L51" i="14"/>
  <c r="ON56" i="14"/>
  <c r="ON51" i="14"/>
  <c r="WO56" i="14"/>
  <c r="WO51" i="14"/>
  <c r="AAK56" i="14"/>
  <c r="AAK51" i="14"/>
  <c r="VB56" i="14"/>
  <c r="VB51" i="14"/>
  <c r="HJ43" i="14"/>
  <c r="HJ48" i="14"/>
  <c r="QF46" i="14"/>
  <c r="QF48" i="14"/>
  <c r="HI48" i="14"/>
  <c r="HI49" i="14"/>
  <c r="RG48" i="14"/>
  <c r="RG49" i="14"/>
  <c r="CA48" i="14"/>
  <c r="CA49" i="14"/>
  <c r="U50" i="14"/>
  <c r="U49" i="14"/>
  <c r="CN64" i="14"/>
  <c r="CN49" i="14"/>
  <c r="CN50" i="14"/>
  <c r="AAH64" i="14"/>
  <c r="AAH50" i="14"/>
  <c r="OD65" i="14"/>
  <c r="OD51" i="14"/>
  <c r="OD50" i="14"/>
  <c r="ABJ65" i="14"/>
  <c r="ABJ51" i="14"/>
  <c r="ABJ50" i="14"/>
  <c r="AU66" i="14"/>
  <c r="O66" i="14"/>
  <c r="O51" i="14"/>
  <c r="WV66" i="14"/>
  <c r="WV51" i="14"/>
  <c r="AC50" i="14"/>
  <c r="AC49" i="14"/>
  <c r="AC51" i="14"/>
  <c r="RN65" i="14"/>
  <c r="RN51" i="14"/>
  <c r="RN50" i="14"/>
  <c r="AF65" i="14"/>
  <c r="AF51" i="14"/>
  <c r="AF50" i="14"/>
  <c r="BH66" i="14"/>
  <c r="AQ56" i="14"/>
  <c r="AQ51" i="14"/>
  <c r="CP46" i="14"/>
  <c r="CP48" i="14"/>
  <c r="CO48" i="14"/>
  <c r="CO49" i="14"/>
  <c r="HZ43" i="14"/>
  <c r="HZ48" i="14"/>
  <c r="JT63" i="14"/>
  <c r="JT48" i="14"/>
  <c r="JT49" i="14"/>
  <c r="QM64" i="14"/>
  <c r="QM50" i="14"/>
  <c r="QM49" i="14"/>
  <c r="DP51" i="14"/>
  <c r="DP50" i="14"/>
  <c r="RK48" i="14"/>
  <c r="RK49" i="14"/>
  <c r="QM43" i="14"/>
  <c r="QM48" i="14"/>
  <c r="UU48" i="14"/>
  <c r="UU49" i="14"/>
  <c r="DI64" i="14"/>
  <c r="DI50" i="14"/>
  <c r="DI49" i="14"/>
  <c r="DN43" i="14"/>
  <c r="DN48" i="14"/>
  <c r="QP53" i="14"/>
  <c r="QP48" i="14"/>
  <c r="WG46" i="14"/>
  <c r="WG48" i="14"/>
  <c r="VL48" i="14"/>
  <c r="VL49" i="14"/>
  <c r="DV50" i="14"/>
  <c r="DV49" i="14"/>
  <c r="XV65" i="14"/>
  <c r="XV51" i="14"/>
  <c r="XV50" i="14"/>
  <c r="FR66" i="14"/>
  <c r="IB46" i="14"/>
  <c r="IB48" i="14"/>
  <c r="NA46" i="14"/>
  <c r="NA48" i="14"/>
  <c r="WV46" i="14"/>
  <c r="WV48" i="14"/>
  <c r="AAL53" i="14"/>
  <c r="AAL48" i="14"/>
  <c r="JX63" i="14"/>
  <c r="JX48" i="14"/>
  <c r="JX49" i="14"/>
  <c r="WB48" i="14"/>
  <c r="WB49" i="14"/>
  <c r="EO48" i="14"/>
  <c r="EO49" i="14"/>
  <c r="ER50" i="14"/>
  <c r="ER49" i="14"/>
  <c r="GI64" i="14"/>
  <c r="GI50" i="14"/>
  <c r="GI49" i="14"/>
  <c r="SE64" i="14"/>
  <c r="SE50" i="14"/>
  <c r="SE49" i="14"/>
  <c r="EX51" i="14"/>
  <c r="EX50" i="14"/>
  <c r="YM65" i="14"/>
  <c r="YM51" i="14"/>
  <c r="YM50" i="14"/>
  <c r="GS65" i="14"/>
  <c r="GS51" i="14"/>
  <c r="GS50" i="14"/>
  <c r="ZE66" i="14"/>
  <c r="QZ66" i="14"/>
  <c r="ABF56" i="14"/>
  <c r="ABF51" i="14"/>
  <c r="AAC50" i="14"/>
  <c r="AAC49" i="14"/>
  <c r="AAY64" i="14"/>
  <c r="AAY50" i="14"/>
  <c r="AAY49" i="14"/>
  <c r="ZL46" i="14"/>
  <c r="ZL48" i="14"/>
  <c r="HQ63" i="14"/>
  <c r="HQ48" i="14"/>
  <c r="HQ49" i="14"/>
  <c r="KA64" i="14"/>
  <c r="KA50" i="14"/>
  <c r="LW46" i="14"/>
  <c r="LW48" i="14"/>
  <c r="AAA46" i="14"/>
  <c r="AAA48" i="14"/>
  <c r="CQ48" i="14"/>
  <c r="CQ49" i="14"/>
  <c r="FK64" i="14"/>
  <c r="FK50" i="14"/>
  <c r="FK49" i="14"/>
  <c r="BN65" i="14"/>
  <c r="BN51" i="14"/>
  <c r="BN50" i="14"/>
  <c r="XD56" i="14"/>
  <c r="XD51" i="14"/>
  <c r="DV46" i="14"/>
  <c r="DV48" i="14"/>
  <c r="IJ46" i="14"/>
  <c r="IJ48" i="14"/>
  <c r="NI43" i="14"/>
  <c r="NI48" i="14"/>
  <c r="RX46" i="14"/>
  <c r="RX48" i="14"/>
  <c r="XA46" i="14"/>
  <c r="XA48" i="14"/>
  <c r="OJ63" i="14"/>
  <c r="OJ48" i="14"/>
  <c r="OJ49" i="14"/>
  <c r="WD48" i="14"/>
  <c r="WD49" i="14"/>
  <c r="HS48" i="14"/>
  <c r="HS49" i="14"/>
  <c r="HL49" i="14"/>
  <c r="HL50" i="14"/>
  <c r="GW64" i="14"/>
  <c r="GW50" i="14"/>
  <c r="GW49" i="14"/>
  <c r="Z64" i="14"/>
  <c r="Z50" i="14"/>
  <c r="Z49" i="14"/>
  <c r="FB51" i="14"/>
  <c r="FB50" i="14"/>
  <c r="ZA65" i="14"/>
  <c r="ZA51" i="14"/>
  <c r="ZA50" i="14"/>
  <c r="NZ65" i="14"/>
  <c r="NZ51" i="14"/>
  <c r="NZ50" i="14"/>
  <c r="SR66" i="14"/>
  <c r="GS66" i="14"/>
  <c r="EJ46" i="14"/>
  <c r="EJ48" i="14"/>
  <c r="ABP44" i="14"/>
  <c r="ABP48" i="14"/>
  <c r="LA48" i="14"/>
  <c r="LA49" i="14"/>
  <c r="HS64" i="14"/>
  <c r="HS50" i="14"/>
  <c r="HR51" i="14"/>
  <c r="HR50" i="14"/>
  <c r="XL66" i="14"/>
  <c r="NP46" i="14"/>
  <c r="NP48" i="14"/>
  <c r="SI63" i="14"/>
  <c r="SI48" i="14"/>
  <c r="SI49" i="14"/>
  <c r="OU65" i="14"/>
  <c r="OU51" i="14"/>
  <c r="OU50" i="14"/>
  <c r="TC48" i="14"/>
  <c r="TC49" i="14"/>
  <c r="LO49" i="14"/>
  <c r="HG64" i="14"/>
  <c r="HG50" i="14"/>
  <c r="HG49" i="14"/>
  <c r="CB65" i="14"/>
  <c r="CB51" i="14"/>
  <c r="CB50" i="14"/>
  <c r="QZ65" i="14"/>
  <c r="QZ51" i="14"/>
  <c r="QZ50" i="14"/>
  <c r="AAW66" i="14"/>
  <c r="IS56" i="14"/>
  <c r="IS48" i="14"/>
  <c r="EK46" i="14"/>
  <c r="EK48" i="14"/>
  <c r="JF46" i="14"/>
  <c r="JF48" i="14"/>
  <c r="NS46" i="14"/>
  <c r="NS48" i="14"/>
  <c r="XX45" i="14"/>
  <c r="XX48" i="14"/>
  <c r="ABT46" i="14"/>
  <c r="ABT48" i="14"/>
  <c r="XM48" i="14"/>
  <c r="XM49" i="14"/>
  <c r="JV50" i="14"/>
  <c r="JV49" i="14"/>
  <c r="MF64" i="14"/>
  <c r="MF50" i="14"/>
  <c r="MF49" i="14"/>
  <c r="IO65" i="14"/>
  <c r="IO51" i="14"/>
  <c r="IO50" i="14"/>
  <c r="EP43" i="14"/>
  <c r="EP48" i="14"/>
  <c r="JH55" i="14"/>
  <c r="JH48" i="14"/>
  <c r="OD46" i="14"/>
  <c r="OD48" i="14"/>
  <c r="SS46" i="14"/>
  <c r="SS48" i="14"/>
  <c r="XZ53" i="14"/>
  <c r="XZ48" i="14"/>
  <c r="ABW46" i="14"/>
  <c r="ABW48" i="14"/>
  <c r="VU63" i="14"/>
  <c r="VU48" i="14"/>
  <c r="VU49" i="14"/>
  <c r="XN48" i="14"/>
  <c r="XN49" i="14"/>
  <c r="LQ48" i="14"/>
  <c r="LQ49" i="14"/>
  <c r="LL50" i="14"/>
  <c r="LL49" i="14"/>
  <c r="NQ64" i="14"/>
  <c r="NQ50" i="14"/>
  <c r="NQ49" i="14"/>
  <c r="PD64" i="14"/>
  <c r="PD50" i="14"/>
  <c r="PD49" i="14"/>
  <c r="JE51" i="14"/>
  <c r="JE50" i="14"/>
  <c r="GA51" i="14"/>
  <c r="GA50" i="14"/>
  <c r="UY65" i="14"/>
  <c r="UY51" i="14"/>
  <c r="UY50" i="14"/>
  <c r="LG66" i="14"/>
  <c r="GK66" i="14"/>
  <c r="KR56" i="14"/>
  <c r="KR51" i="14"/>
  <c r="SG56" i="14"/>
  <c r="SG51" i="14"/>
  <c r="AR53" i="14"/>
  <c r="AR48" i="14"/>
  <c r="TW43" i="14"/>
  <c r="TW48" i="14"/>
  <c r="UM64" i="14"/>
  <c r="UM50" i="14"/>
  <c r="UM49" i="14"/>
  <c r="SY65" i="14"/>
  <c r="SY51" i="14"/>
  <c r="SY50" i="14"/>
  <c r="MV66" i="14"/>
  <c r="XL55" i="14"/>
  <c r="XL48" i="14"/>
  <c r="XA49" i="14"/>
  <c r="GQ50" i="14"/>
  <c r="GQ49" i="14"/>
  <c r="ZU65" i="14"/>
  <c r="ZU51" i="14"/>
  <c r="ZU50" i="14"/>
  <c r="JZ46" i="14"/>
  <c r="JZ48" i="14"/>
  <c r="SV46" i="14"/>
  <c r="SV48" i="14"/>
  <c r="ABX46" i="14"/>
  <c r="ABX48" i="14"/>
  <c r="AAH49" i="14"/>
  <c r="RH48" i="14"/>
  <c r="RH49" i="14"/>
  <c r="MB50" i="14"/>
  <c r="MB49" i="14"/>
  <c r="NU64" i="14"/>
  <c r="NU50" i="14"/>
  <c r="NU49" i="14"/>
  <c r="NJ51" i="14"/>
  <c r="NJ50" i="14"/>
  <c r="IB65" i="14"/>
  <c r="IB51" i="14"/>
  <c r="IB50" i="14"/>
  <c r="YD65" i="14"/>
  <c r="YD51" i="14"/>
  <c r="YD50" i="14"/>
  <c r="AAL66" i="14"/>
  <c r="JN66" i="14"/>
  <c r="YU56" i="14"/>
  <c r="YU51" i="14"/>
  <c r="JO48" i="14"/>
  <c r="JO49" i="14"/>
  <c r="VD51" i="14"/>
  <c r="VD50" i="14"/>
  <c r="SJ44" i="14"/>
  <c r="SJ48" i="14"/>
  <c r="JT64" i="14"/>
  <c r="JT50" i="14"/>
  <c r="ER46" i="14"/>
  <c r="ER48" i="14"/>
  <c r="OG46" i="14"/>
  <c r="OG48" i="14"/>
  <c r="YC56" i="14"/>
  <c r="YC48" i="14"/>
  <c r="WM63" i="14"/>
  <c r="WM48" i="14"/>
  <c r="WM49" i="14"/>
  <c r="PQ64" i="14"/>
  <c r="PQ50" i="14"/>
  <c r="PQ49" i="14"/>
  <c r="C46" i="14"/>
  <c r="C48" i="14"/>
  <c r="EV46" i="14"/>
  <c r="EV48" i="14"/>
  <c r="KD43" i="14"/>
  <c r="KD48" i="14"/>
  <c r="TA46" i="14"/>
  <c r="TA48" i="14"/>
  <c r="ABY46" i="14"/>
  <c r="ABY48" i="14"/>
  <c r="AB48" i="14"/>
  <c r="AB49" i="14"/>
  <c r="AAV49" i="14"/>
  <c r="AAV48" i="14"/>
  <c r="ST49" i="14"/>
  <c r="ST48" i="14"/>
  <c r="NA50" i="14"/>
  <c r="NA49" i="14"/>
  <c r="PU64" i="14"/>
  <c r="PU50" i="14"/>
  <c r="PU49" i="14"/>
  <c r="YO64" i="14"/>
  <c r="YO50" i="14"/>
  <c r="YO49" i="14"/>
  <c r="SJ51" i="14"/>
  <c r="SJ50" i="14"/>
  <c r="KG65" i="14"/>
  <c r="KG51" i="14"/>
  <c r="KG50" i="14"/>
  <c r="AAA65" i="14"/>
  <c r="AAA51" i="14"/>
  <c r="AAA50" i="14"/>
  <c r="QU66" i="14"/>
  <c r="DL56" i="14"/>
  <c r="DL51" i="14"/>
  <c r="TR66" i="14"/>
  <c r="TR51" i="14"/>
  <c r="YW66" i="14"/>
  <c r="YW51" i="14"/>
  <c r="HU48" i="14"/>
  <c r="HU49" i="14"/>
  <c r="DJ48" i="14"/>
  <c r="DJ49" i="14"/>
  <c r="US48" i="14"/>
  <c r="US49" i="14"/>
  <c r="RF50" i="14"/>
  <c r="RF49" i="14"/>
  <c r="QJ64" i="14"/>
  <c r="QJ50" i="14"/>
  <c r="QJ49" i="14"/>
  <c r="ZK64" i="14"/>
  <c r="ZK50" i="14"/>
  <c r="ZK49" i="14"/>
  <c r="UA51" i="14"/>
  <c r="UA50" i="14"/>
  <c r="LO65" i="14"/>
  <c r="LO51" i="14"/>
  <c r="LO50" i="14"/>
  <c r="ABI65" i="14"/>
  <c r="ABI51" i="14"/>
  <c r="ABI50" i="14"/>
  <c r="AS66" i="14"/>
  <c r="ZI66" i="14"/>
  <c r="ZI51" i="14"/>
  <c r="R44" i="14"/>
  <c r="R48" i="14"/>
  <c r="YG43" i="14"/>
  <c r="YG48" i="14"/>
  <c r="IP48" i="14"/>
  <c r="IP49" i="14"/>
  <c r="QW48" i="14"/>
  <c r="QW49" i="14"/>
  <c r="XJ48" i="14"/>
  <c r="XJ49" i="14"/>
  <c r="SK50" i="14"/>
  <c r="SK49" i="14"/>
  <c r="SZ64" i="14"/>
  <c r="SZ50" i="14"/>
  <c r="SZ49" i="14"/>
  <c r="AAK64" i="14"/>
  <c r="AAK50" i="14"/>
  <c r="AAK49" i="14"/>
  <c r="UP51" i="14"/>
  <c r="UP50" i="14"/>
  <c r="LY65" i="14"/>
  <c r="LY51" i="14"/>
  <c r="LY50" i="14"/>
  <c r="CI66" i="14"/>
  <c r="MK56" i="14"/>
  <c r="MK51" i="14"/>
  <c r="ZN56" i="14"/>
  <c r="ZN51" i="14"/>
  <c r="GL46" i="14"/>
  <c r="GL48" i="14"/>
  <c r="PP44" i="14"/>
  <c r="PP48" i="14"/>
  <c r="TY45" i="14"/>
  <c r="TY48" i="14"/>
  <c r="KA48" i="14"/>
  <c r="KA49" i="14"/>
  <c r="RS48" i="14"/>
  <c r="RS49" i="14"/>
  <c r="AAG50" i="14"/>
  <c r="AAG49" i="14"/>
  <c r="WD64" i="14"/>
  <c r="WD50" i="14"/>
  <c r="YL65" i="14"/>
  <c r="YL51" i="14"/>
  <c r="YL50" i="14"/>
  <c r="WG65" i="14"/>
  <c r="WG50" i="14"/>
  <c r="WG51" i="14"/>
  <c r="ABU66" i="14"/>
  <c r="OW66" i="14"/>
  <c r="WD56" i="14"/>
  <c r="WD51" i="14"/>
  <c r="ZQ56" i="14"/>
  <c r="ZQ51" i="14"/>
  <c r="HY66" i="14"/>
  <c r="OJ66" i="14"/>
  <c r="TM66" i="14"/>
  <c r="YM66" i="14"/>
  <c r="OZ63" i="14"/>
  <c r="YU63" i="14"/>
  <c r="GD63" i="14"/>
  <c r="ABX63" i="14"/>
  <c r="PX63" i="14"/>
  <c r="AR63" i="14"/>
  <c r="K64" i="14"/>
  <c r="AC55" i="14"/>
  <c r="AY66" i="14"/>
  <c r="IF66" i="14"/>
  <c r="ON66" i="14"/>
  <c r="TY66" i="14"/>
  <c r="YP66" i="14"/>
  <c r="EO63" i="14"/>
  <c r="DV65" i="14"/>
  <c r="HJ63" i="14"/>
  <c r="U64" i="14"/>
  <c r="H64" i="14"/>
  <c r="BE66" i="14"/>
  <c r="IG66" i="14"/>
  <c r="OS66" i="14"/>
  <c r="UZ66" i="14"/>
  <c r="YS66" i="14"/>
  <c r="UU63" i="14"/>
  <c r="AC64" i="14"/>
  <c r="AC45" i="14"/>
  <c r="IL66" i="14"/>
  <c r="OU66" i="14"/>
  <c r="VL63" i="14"/>
  <c r="WV63" i="14"/>
  <c r="DV64" i="14"/>
  <c r="GQ54" i="14"/>
  <c r="DP65" i="14"/>
  <c r="CF66" i="14"/>
  <c r="IM66" i="14"/>
  <c r="PD66" i="14"/>
  <c r="VD66" i="14"/>
  <c r="YX66" i="14"/>
  <c r="TY63" i="14"/>
  <c r="HL64" i="14"/>
  <c r="FB65" i="14"/>
  <c r="GA55" i="14"/>
  <c r="DK66" i="14"/>
  <c r="VG66" i="14"/>
  <c r="PJ66" i="14"/>
  <c r="VA64" i="14"/>
  <c r="KW66" i="14"/>
  <c r="QB66" i="14"/>
  <c r="VJ66" i="14"/>
  <c r="JZ66" i="14"/>
  <c r="HR65" i="14"/>
  <c r="XM63" i="14"/>
  <c r="LO63" i="14"/>
  <c r="JV64" i="14"/>
  <c r="IU65" i="14"/>
  <c r="DM66" i="14"/>
  <c r="LB66" i="14"/>
  <c r="QD66" i="14"/>
  <c r="AAD66" i="14"/>
  <c r="NS63" i="14"/>
  <c r="ER64" i="14"/>
  <c r="VF66" i="14"/>
  <c r="LL64" i="14"/>
  <c r="JE65" i="14"/>
  <c r="TE65" i="14"/>
  <c r="YF65" i="14"/>
  <c r="DN66" i="14"/>
  <c r="RT66" i="14"/>
  <c r="TA64" i="14"/>
  <c r="AAH63" i="14"/>
  <c r="RH63" i="14"/>
  <c r="MB64" i="14"/>
  <c r="EF66" i="14"/>
  <c r="LT66" i="14"/>
  <c r="AAV63" i="14"/>
  <c r="ST63" i="14"/>
  <c r="YC64" i="14"/>
  <c r="EK65" i="14"/>
  <c r="EP66" i="14"/>
  <c r="SN66" i="14"/>
  <c r="WT66" i="14"/>
  <c r="AAP66" i="14"/>
  <c r="EX65" i="14"/>
  <c r="YL63" i="14"/>
  <c r="NA64" i="14"/>
  <c r="SJ65" i="14"/>
  <c r="HU63" i="14"/>
  <c r="DJ63" i="14"/>
  <c r="US63" i="14"/>
  <c r="RF64" i="14"/>
  <c r="AAL64" i="14"/>
  <c r="YL64" i="14"/>
  <c r="UA65" i="14"/>
  <c r="IR65" i="14"/>
  <c r="ZH65" i="14"/>
  <c r="FK66" i="14"/>
  <c r="MN66" i="14"/>
  <c r="SO66" i="14"/>
  <c r="ABE66" i="14"/>
  <c r="WB63" i="14"/>
  <c r="IQ66" i="14"/>
  <c r="IP63" i="14"/>
  <c r="QW63" i="14"/>
  <c r="XJ63" i="14"/>
  <c r="TC53" i="14"/>
  <c r="SK64" i="14"/>
  <c r="UP65" i="14"/>
  <c r="RK63" i="14"/>
  <c r="VG63" i="14"/>
  <c r="AAC64" i="14"/>
  <c r="VD65" i="14"/>
  <c r="NJ55" i="14"/>
  <c r="M66" i="14"/>
  <c r="HG66" i="14"/>
  <c r="TD66" i="14"/>
  <c r="YD66" i="14"/>
  <c r="ABL66" i="14"/>
  <c r="OX66" i="14"/>
  <c r="XA63" i="14"/>
  <c r="HE66" i="14"/>
  <c r="MO66" i="14"/>
  <c r="TC66" i="14"/>
  <c r="XP66" i="14"/>
  <c r="KA63" i="14"/>
  <c r="RS63" i="14"/>
  <c r="HM63" i="14"/>
  <c r="AAG64" i="14"/>
  <c r="AAL65" i="14"/>
  <c r="Q66" i="14"/>
  <c r="OA66" i="14"/>
  <c r="TH66" i="14"/>
  <c r="YE66" i="14"/>
  <c r="PV66" i="14"/>
  <c r="CF46" i="14"/>
  <c r="LO43" i="14"/>
  <c r="CV66" i="14"/>
  <c r="ZN66" i="14"/>
  <c r="XD66" i="14"/>
  <c r="VB66" i="14"/>
  <c r="YU66" i="14"/>
  <c r="WM66" i="14"/>
  <c r="YE46" i="14"/>
  <c r="MK66" i="14"/>
  <c r="WD63" i="14"/>
  <c r="KR66" i="14"/>
  <c r="OS46" i="14"/>
  <c r="CV46" i="14"/>
  <c r="ABF66" i="14"/>
  <c r="HM66" i="14"/>
  <c r="AQ66" i="14"/>
  <c r="VG46" i="14"/>
  <c r="HM56" i="14"/>
  <c r="BY66" i="14"/>
  <c r="GQ64" i="14"/>
  <c r="DL66" i="14"/>
  <c r="ZQ66" i="14"/>
  <c r="SN46" i="14"/>
  <c r="WD66" i="14"/>
  <c r="GA65" i="14"/>
  <c r="AAK66" i="14"/>
  <c r="NJ65" i="14"/>
  <c r="SG66" i="14"/>
  <c r="WO66" i="14"/>
  <c r="ZE65" i="14"/>
  <c r="O53" i="14"/>
  <c r="O56" i="14"/>
  <c r="O54" i="14"/>
  <c r="O55" i="14"/>
  <c r="O43" i="14"/>
  <c r="FT56" i="14"/>
  <c r="FT55" i="14"/>
  <c r="FT54" i="14"/>
  <c r="FT53" i="14"/>
  <c r="KO55" i="14"/>
  <c r="KO54" i="14"/>
  <c r="KO53" i="14"/>
  <c r="OV56" i="14"/>
  <c r="OV54" i="14"/>
  <c r="OV53" i="14"/>
  <c r="TE55" i="14"/>
  <c r="TE54" i="14"/>
  <c r="TE53" i="14"/>
  <c r="YF56" i="14"/>
  <c r="YF55" i="14"/>
  <c r="YF54" i="14"/>
  <c r="YF53" i="14"/>
  <c r="PV56" i="14"/>
  <c r="PV55" i="14"/>
  <c r="PV54" i="14"/>
  <c r="PV53" i="14"/>
  <c r="M63" i="14"/>
  <c r="M53" i="14"/>
  <c r="EL66" i="14"/>
  <c r="EL56" i="14"/>
  <c r="MH66" i="14"/>
  <c r="MH56" i="14"/>
  <c r="UM66" i="14"/>
  <c r="UM56" i="14"/>
  <c r="FP66" i="14"/>
  <c r="FP56" i="14"/>
  <c r="ABL46" i="14"/>
  <c r="XD46" i="14"/>
  <c r="QZ46" i="14"/>
  <c r="PD46" i="14"/>
  <c r="ON46" i="14"/>
  <c r="DL46" i="14"/>
  <c r="VG45" i="14"/>
  <c r="UA45" i="14"/>
  <c r="LK45" i="14"/>
  <c r="GM45" i="14"/>
  <c r="DK45" i="14"/>
  <c r="C45" i="14"/>
  <c r="KD44" i="14"/>
  <c r="GL44" i="14"/>
  <c r="EP44" i="14"/>
  <c r="ABY43" i="14"/>
  <c r="YW43" i="14"/>
  <c r="QC43" i="14"/>
  <c r="OV43" i="14"/>
  <c r="NP43" i="14"/>
  <c r="TE56" i="14"/>
  <c r="R56" i="14"/>
  <c r="R54" i="14"/>
  <c r="GD56" i="14"/>
  <c r="GD55" i="14"/>
  <c r="GD54" i="14"/>
  <c r="GD53" i="14"/>
  <c r="KP56" i="14"/>
  <c r="KP55" i="14"/>
  <c r="KP54" i="14"/>
  <c r="KP53" i="14"/>
  <c r="KP43" i="14"/>
  <c r="OX56" i="14"/>
  <c r="OX55" i="14"/>
  <c r="OX54" i="14"/>
  <c r="OX53" i="14"/>
  <c r="OX43" i="14"/>
  <c r="TR56" i="14"/>
  <c r="TR55" i="14"/>
  <c r="TR54" i="14"/>
  <c r="YG56" i="14"/>
  <c r="YG55" i="14"/>
  <c r="YG54" i="14"/>
  <c r="YG53" i="14"/>
  <c r="CV54" i="14"/>
  <c r="CV53" i="14"/>
  <c r="CV43" i="14"/>
  <c r="CV56" i="14"/>
  <c r="CV55" i="14"/>
  <c r="DC63" i="14"/>
  <c r="DC53" i="14"/>
  <c r="FK63" i="14"/>
  <c r="FK53" i="14"/>
  <c r="HB64" i="14"/>
  <c r="HB54" i="14"/>
  <c r="ZM64" i="14"/>
  <c r="ZM54" i="14"/>
  <c r="IK65" i="14"/>
  <c r="IK55" i="14"/>
  <c r="MV65" i="14"/>
  <c r="MV55" i="14"/>
  <c r="MW65" i="14"/>
  <c r="MW55" i="14"/>
  <c r="ZV65" i="14"/>
  <c r="ZV55" i="14"/>
  <c r="ES66" i="14"/>
  <c r="ES56" i="14"/>
  <c r="UV66" i="14"/>
  <c r="UV56" i="14"/>
  <c r="ZJ66" i="14"/>
  <c r="ZJ56" i="14"/>
  <c r="NH66" i="14"/>
  <c r="NH56" i="14"/>
  <c r="WM46" i="14"/>
  <c r="DK46" i="14"/>
  <c r="AY46" i="14"/>
  <c r="ABJ45" i="14"/>
  <c r="AAD45" i="14"/>
  <c r="UP45" i="14"/>
  <c r="RN45" i="14"/>
  <c r="KD45" i="14"/>
  <c r="HR45" i="14"/>
  <c r="GL45" i="14"/>
  <c r="EP45" i="14"/>
  <c r="BN45" i="14"/>
  <c r="R45" i="14"/>
  <c r="ABY44" i="14"/>
  <c r="AAC44" i="14"/>
  <c r="YW44" i="14"/>
  <c r="YG44" i="14"/>
  <c r="XA44" i="14"/>
  <c r="VE44" i="14"/>
  <c r="TY44" i="14"/>
  <c r="SS44" i="14"/>
  <c r="PQ44" i="14"/>
  <c r="NU44" i="14"/>
  <c r="LI44" i="14"/>
  <c r="DI44" i="14"/>
  <c r="ABX43" i="14"/>
  <c r="ZL43" i="14"/>
  <c r="YF43" i="14"/>
  <c r="KO56" i="14"/>
  <c r="RX55" i="14"/>
  <c r="AR55" i="14"/>
  <c r="AR54" i="14"/>
  <c r="AR43" i="14"/>
  <c r="AR56" i="14"/>
  <c r="GJ56" i="14"/>
  <c r="GJ55" i="14"/>
  <c r="GJ54" i="14"/>
  <c r="GJ53" i="14"/>
  <c r="KQ56" i="14"/>
  <c r="KQ55" i="14"/>
  <c r="KQ54" i="14"/>
  <c r="KQ53" i="14"/>
  <c r="PO56" i="14"/>
  <c r="PO55" i="14"/>
  <c r="PO54" i="14"/>
  <c r="PO53" i="14"/>
  <c r="TW56" i="14"/>
  <c r="TW55" i="14"/>
  <c r="TW54" i="14"/>
  <c r="TW53" i="14"/>
  <c r="YL56" i="14"/>
  <c r="YL55" i="14"/>
  <c r="YL54" i="14"/>
  <c r="YL53" i="14"/>
  <c r="AAH56" i="14"/>
  <c r="AAH55" i="14"/>
  <c r="AAH54" i="14"/>
  <c r="AAH53" i="14"/>
  <c r="JO63" i="14"/>
  <c r="JO43" i="14"/>
  <c r="BK63" i="14"/>
  <c r="BK53" i="14"/>
  <c r="DL63" i="14"/>
  <c r="DL53" i="14"/>
  <c r="LU64" i="14"/>
  <c r="LU54" i="14"/>
  <c r="ABH64" i="14"/>
  <c r="ABH54" i="14"/>
  <c r="QH65" i="14"/>
  <c r="QH55" i="14"/>
  <c r="FE66" i="14"/>
  <c r="FE56" i="14"/>
  <c r="NJ66" i="14"/>
  <c r="NJ56" i="14"/>
  <c r="AAD46" i="14"/>
  <c r="ZN46" i="14"/>
  <c r="YX46" i="14"/>
  <c r="VF46" i="14"/>
  <c r="KD46" i="14"/>
  <c r="JN46" i="14"/>
  <c r="EP46" i="14"/>
  <c r="R46" i="14"/>
  <c r="ABY45" i="14"/>
  <c r="ABI45" i="14"/>
  <c r="YW45" i="14"/>
  <c r="YG45" i="14"/>
  <c r="XA45" i="14"/>
  <c r="VE45" i="14"/>
  <c r="SS45" i="14"/>
  <c r="LY45" i="14"/>
  <c r="LI45" i="14"/>
  <c r="ABX44" i="14"/>
  <c r="ZL44" i="14"/>
  <c r="YF44" i="14"/>
  <c r="WZ44" i="14"/>
  <c r="QF44" i="14"/>
  <c r="GJ44" i="14"/>
  <c r="FT44" i="14"/>
  <c r="ABW43" i="14"/>
  <c r="AAA43" i="14"/>
  <c r="YU43" i="14"/>
  <c r="YE43" i="14"/>
  <c r="SN43" i="14"/>
  <c r="RX43" i="14"/>
  <c r="RH43" i="14"/>
  <c r="OD43" i="14"/>
  <c r="GD43" i="14"/>
  <c r="R55" i="14"/>
  <c r="EK56" i="14"/>
  <c r="OV55" i="14"/>
  <c r="BC56" i="14"/>
  <c r="BC55" i="14"/>
  <c r="BC54" i="14"/>
  <c r="BC53" i="14"/>
  <c r="BC43" i="14"/>
  <c r="GL56" i="14"/>
  <c r="GL55" i="14"/>
  <c r="GL54" i="14"/>
  <c r="GL53" i="14"/>
  <c r="LC56" i="14"/>
  <c r="LC55" i="14"/>
  <c r="LC53" i="14"/>
  <c r="LC43" i="14"/>
  <c r="PP56" i="14"/>
  <c r="PP55" i="14"/>
  <c r="PP54" i="14"/>
  <c r="PP53" i="14"/>
  <c r="TY56" i="14"/>
  <c r="TY55" i="14"/>
  <c r="TY54" i="14"/>
  <c r="TY53" i="14"/>
  <c r="YO56" i="14"/>
  <c r="YO55" i="14"/>
  <c r="YO54" i="14"/>
  <c r="YO53" i="14"/>
  <c r="IU56" i="14"/>
  <c r="IU55" i="14"/>
  <c r="IU54" i="14"/>
  <c r="IU53" i="14"/>
  <c r="ET63" i="14"/>
  <c r="ET53" i="14"/>
  <c r="ABA63" i="14"/>
  <c r="ABA53" i="14"/>
  <c r="E64" i="14"/>
  <c r="E54" i="14"/>
  <c r="LV64" i="14"/>
  <c r="LV54" i="14"/>
  <c r="AD64" i="14"/>
  <c r="AD54" i="14"/>
  <c r="LA65" i="14"/>
  <c r="LA55" i="14"/>
  <c r="QN65" i="14"/>
  <c r="QN55" i="14"/>
  <c r="GH66" i="14"/>
  <c r="GH56" i="14"/>
  <c r="YG46" i="14"/>
  <c r="TY46" i="14"/>
  <c r="MO46" i="14"/>
  <c r="IG46" i="14"/>
  <c r="GK46" i="14"/>
  <c r="Q46" i="14"/>
  <c r="ABX45" i="14"/>
  <c r="ZL45" i="14"/>
  <c r="YF45" i="14"/>
  <c r="VD45" i="14"/>
  <c r="QF45" i="14"/>
  <c r="PP45" i="14"/>
  <c r="GJ45" i="14"/>
  <c r="FT45" i="14"/>
  <c r="CB45" i="14"/>
  <c r="AF45" i="14"/>
  <c r="ABW44" i="14"/>
  <c r="AAA44" i="14"/>
  <c r="ZK44" i="14"/>
  <c r="YE44" i="14"/>
  <c r="UM44" i="14"/>
  <c r="TW44" i="14"/>
  <c r="PO44" i="14"/>
  <c r="NS44" i="14"/>
  <c r="LW44" i="14"/>
  <c r="KQ44" i="14"/>
  <c r="KA44" i="14"/>
  <c r="IU44" i="14"/>
  <c r="GI44" i="14"/>
  <c r="O44" i="14"/>
  <c r="XM43" i="14"/>
  <c r="WG43" i="14"/>
  <c r="TE43" i="14"/>
  <c r="QP43" i="14"/>
  <c r="OS43" i="14"/>
  <c r="OG56" i="14"/>
  <c r="PL55" i="14"/>
  <c r="LD55" i="14"/>
  <c r="BU56" i="14"/>
  <c r="BU55" i="14"/>
  <c r="BU54" i="14"/>
  <c r="BU53" i="14"/>
  <c r="BU43" i="14"/>
  <c r="GM53" i="14"/>
  <c r="GM43" i="14"/>
  <c r="GM56" i="14"/>
  <c r="GM55" i="14"/>
  <c r="GM54" i="14"/>
  <c r="LI56" i="14"/>
  <c r="LI55" i="14"/>
  <c r="LI54" i="14"/>
  <c r="LI53" i="14"/>
  <c r="PU55" i="14"/>
  <c r="PU54" i="14"/>
  <c r="PU53" i="14"/>
  <c r="PU56" i="14"/>
  <c r="VA55" i="14"/>
  <c r="VA54" i="14"/>
  <c r="VA53" i="14"/>
  <c r="YW56" i="14"/>
  <c r="YW55" i="14"/>
  <c r="YW54" i="14"/>
  <c r="YW53" i="14"/>
  <c r="BD63" i="14"/>
  <c r="BD43" i="14"/>
  <c r="JK63" i="14"/>
  <c r="JK53" i="14"/>
  <c r="MR64" i="14"/>
  <c r="MR54" i="14"/>
  <c r="IO64" i="14"/>
  <c r="IO54" i="14"/>
  <c r="ABA65" i="14"/>
  <c r="ABA55" i="14"/>
  <c r="RA65" i="14"/>
  <c r="RA55" i="14"/>
  <c r="GQ66" i="14"/>
  <c r="GQ56" i="14"/>
  <c r="OH66" i="14"/>
  <c r="OH56" i="14"/>
  <c r="AAB66" i="14"/>
  <c r="AAB56" i="14"/>
  <c r="QV66" i="14"/>
  <c r="QV56" i="14"/>
  <c r="YF46" i="14"/>
  <c r="XP46" i="14"/>
  <c r="VD46" i="14"/>
  <c r="TH46" i="14"/>
  <c r="SR46" i="14"/>
  <c r="PP46" i="14"/>
  <c r="OJ46" i="14"/>
  <c r="MN46" i="14"/>
  <c r="KR46" i="14"/>
  <c r="IF46" i="14"/>
  <c r="GJ46" i="14"/>
  <c r="FT46" i="14"/>
  <c r="ABW45" i="14"/>
  <c r="AAA45" i="14"/>
  <c r="YE45" i="14"/>
  <c r="TW45" i="14"/>
  <c r="PO45" i="14"/>
  <c r="NS45" i="14"/>
  <c r="LW45" i="14"/>
  <c r="KQ45" i="14"/>
  <c r="IU45" i="14"/>
  <c r="O45" i="14"/>
  <c r="OX44" i="14"/>
  <c r="KP44" i="14"/>
  <c r="JZ44" i="14"/>
  <c r="DV44" i="14"/>
  <c r="CP44" i="14"/>
  <c r="YC43" i="14"/>
  <c r="XL43" i="14"/>
  <c r="WV43" i="14"/>
  <c r="IU43" i="14"/>
  <c r="DJ43" i="14"/>
  <c r="L56" i="14"/>
  <c r="SN55" i="14"/>
  <c r="IB55" i="14"/>
  <c r="BY55" i="14"/>
  <c r="BY54" i="14"/>
  <c r="BY53" i="14"/>
  <c r="BY43" i="14"/>
  <c r="GN54" i="14"/>
  <c r="GN53" i="14"/>
  <c r="GN43" i="14"/>
  <c r="GN56" i="14"/>
  <c r="GN55" i="14"/>
  <c r="LK53" i="14"/>
  <c r="LK43" i="14"/>
  <c r="LK56" i="14"/>
  <c r="LK55" i="14"/>
  <c r="LK54" i="14"/>
  <c r="QC55" i="14"/>
  <c r="QC54" i="14"/>
  <c r="QC53" i="14"/>
  <c r="VE56" i="14"/>
  <c r="VE55" i="14"/>
  <c r="VE54" i="14"/>
  <c r="VE53" i="14"/>
  <c r="ZD56" i="14"/>
  <c r="ZD55" i="14"/>
  <c r="ZD54" i="14"/>
  <c r="ZD53" i="14"/>
  <c r="KN63" i="14"/>
  <c r="KN53" i="14"/>
  <c r="HB63" i="14"/>
  <c r="HB53" i="14"/>
  <c r="SR64" i="14"/>
  <c r="SR54" i="14"/>
  <c r="NG64" i="14"/>
  <c r="NG54" i="14"/>
  <c r="IW64" i="14"/>
  <c r="IW54" i="14"/>
  <c r="PW65" i="14"/>
  <c r="PW55" i="14"/>
  <c r="SI65" i="14"/>
  <c r="SI55" i="14"/>
  <c r="GV66" i="14"/>
  <c r="GV56" i="14"/>
  <c r="VX66" i="14"/>
  <c r="VX56" i="14"/>
  <c r="YU46" i="14"/>
  <c r="TW46" i="14"/>
  <c r="QU46" i="14"/>
  <c r="PO46" i="14"/>
  <c r="LG46" i="14"/>
  <c r="KQ46" i="14"/>
  <c r="IU46" i="14"/>
  <c r="AU46" i="14"/>
  <c r="O46" i="14"/>
  <c r="YD45" i="14"/>
  <c r="OX45" i="14"/>
  <c r="KP45" i="14"/>
  <c r="JZ45" i="14"/>
  <c r="FB45" i="14"/>
  <c r="DV45" i="14"/>
  <c r="CP45" i="14"/>
  <c r="YC44" i="14"/>
  <c r="WG44" i="14"/>
  <c r="VA44" i="14"/>
  <c r="TE44" i="14"/>
  <c r="QC44" i="14"/>
  <c r="OG44" i="14"/>
  <c r="NQ44" i="14"/>
  <c r="NA44" i="14"/>
  <c r="KO44" i="14"/>
  <c r="IS44" i="14"/>
  <c r="HM44" i="14"/>
  <c r="GW44" i="14"/>
  <c r="EK44" i="14"/>
  <c r="BY44" i="14"/>
  <c r="AC44" i="14"/>
  <c r="ABT43" i="14"/>
  <c r="PX43" i="14"/>
  <c r="ZI56" i="14"/>
  <c r="ZH55" i="14"/>
  <c r="CF54" i="14"/>
  <c r="CF53" i="14"/>
  <c r="CF43" i="14"/>
  <c r="CF56" i="14"/>
  <c r="CF55" i="14"/>
  <c r="HJ56" i="14"/>
  <c r="HJ55" i="14"/>
  <c r="HJ54" i="14"/>
  <c r="HJ53" i="14"/>
  <c r="LO56" i="14"/>
  <c r="LO55" i="14"/>
  <c r="LO54" i="14"/>
  <c r="LO53" i="14"/>
  <c r="QF56" i="14"/>
  <c r="QF55" i="14"/>
  <c r="QF54" i="14"/>
  <c r="QF53" i="14"/>
  <c r="VG53" i="14"/>
  <c r="VG56" i="14"/>
  <c r="VG55" i="14"/>
  <c r="VG54" i="14"/>
  <c r="ZE56" i="14"/>
  <c r="ZE55" i="14"/>
  <c r="ZE54" i="14"/>
  <c r="ZE53" i="14"/>
  <c r="HI63" i="14"/>
  <c r="HI43" i="14"/>
  <c r="RG63" i="14"/>
  <c r="RG43" i="14"/>
  <c r="CA63" i="14"/>
  <c r="CA43" i="14"/>
  <c r="LD63" i="14"/>
  <c r="LD53" i="14"/>
  <c r="QI64" i="14"/>
  <c r="QI54" i="14"/>
  <c r="RU64" i="14"/>
  <c r="RU54" i="14"/>
  <c r="RW65" i="14"/>
  <c r="RW55" i="14"/>
  <c r="AP55" i="14"/>
  <c r="AP65" i="14"/>
  <c r="TU65" i="14"/>
  <c r="TU55" i="14"/>
  <c r="GX66" i="14"/>
  <c r="GX56" i="14"/>
  <c r="OT66" i="14"/>
  <c r="OT56" i="14"/>
  <c r="AAQ66" i="14"/>
  <c r="AAQ56" i="14"/>
  <c r="XJ66" i="14"/>
  <c r="XJ56" i="14"/>
  <c r="ABF46" i="14"/>
  <c r="AAP46" i="14"/>
  <c r="YD46" i="14"/>
  <c r="VB46" i="14"/>
  <c r="QD46" i="14"/>
  <c r="OX46" i="14"/>
  <c r="KP46" i="14"/>
  <c r="FR46" i="14"/>
  <c r="YC45" i="14"/>
  <c r="WG45" i="14"/>
  <c r="VA45" i="14"/>
  <c r="TE45" i="14"/>
  <c r="QC45" i="14"/>
  <c r="OG45" i="14"/>
  <c r="NA45" i="14"/>
  <c r="KO45" i="14"/>
  <c r="IS45" i="14"/>
  <c r="HM45" i="14"/>
  <c r="EK45" i="14"/>
  <c r="BY45" i="14"/>
  <c r="ABT44" i="14"/>
  <c r="XL44" i="14"/>
  <c r="WV44" i="14"/>
  <c r="SN44" i="14"/>
  <c r="RX44" i="14"/>
  <c r="OV44" i="14"/>
  <c r="NP44" i="14"/>
  <c r="JH44" i="14"/>
  <c r="IB44" i="14"/>
  <c r="HL44" i="14"/>
  <c r="EJ44" i="14"/>
  <c r="CN44" i="14"/>
  <c r="AR44" i="14"/>
  <c r="L44" i="14"/>
  <c r="XJ43" i="14"/>
  <c r="WD43" i="14"/>
  <c r="TR43" i="14"/>
  <c r="TA43" i="14"/>
  <c r="SJ43" i="14"/>
  <c r="IS43" i="14"/>
  <c r="VA56" i="14"/>
  <c r="WV55" i="14"/>
  <c r="EJ55" i="14"/>
  <c r="CP56" i="14"/>
  <c r="CP55" i="14"/>
  <c r="CP54" i="14"/>
  <c r="CP53" i="14"/>
  <c r="CP43" i="14"/>
  <c r="HM55" i="14"/>
  <c r="HM54" i="14"/>
  <c r="HM53" i="14"/>
  <c r="HM43" i="14"/>
  <c r="LS56" i="14"/>
  <c r="LS55" i="14"/>
  <c r="LS53" i="14"/>
  <c r="LS43" i="14"/>
  <c r="QM56" i="14"/>
  <c r="QM55" i="14"/>
  <c r="QM54" i="14"/>
  <c r="QM53" i="14"/>
  <c r="VJ56" i="14"/>
  <c r="VJ55" i="14"/>
  <c r="VJ54" i="14"/>
  <c r="VJ53" i="14"/>
  <c r="ZL56" i="14"/>
  <c r="ZL55" i="14"/>
  <c r="ZL54" i="14"/>
  <c r="ZL53" i="14"/>
  <c r="CO63" i="14"/>
  <c r="CO43" i="14"/>
  <c r="MQ63" i="14"/>
  <c r="MQ53" i="14"/>
  <c r="CK64" i="14"/>
  <c r="CK54" i="14"/>
  <c r="RB64" i="14"/>
  <c r="RB54" i="14"/>
  <c r="AC65" i="14"/>
  <c r="SM65" i="14"/>
  <c r="SM55" i="14"/>
  <c r="BB65" i="14"/>
  <c r="BB55" i="14"/>
  <c r="UH65" i="14"/>
  <c r="UH55" i="14"/>
  <c r="GZ66" i="14"/>
  <c r="GZ56" i="14"/>
  <c r="PT66" i="14"/>
  <c r="PT56" i="14"/>
  <c r="XC66" i="14"/>
  <c r="XC56" i="14"/>
  <c r="AAV66" i="14"/>
  <c r="AAV56" i="14"/>
  <c r="YJ66" i="14"/>
  <c r="YJ56" i="14"/>
  <c r="ABU46" i="14"/>
  <c r="ABE46" i="14"/>
  <c r="YS46" i="14"/>
  <c r="YC46" i="14"/>
  <c r="VA46" i="14"/>
  <c r="TE46" i="14"/>
  <c r="SO46" i="14"/>
  <c r="QC46" i="14"/>
  <c r="OW46" i="14"/>
  <c r="MK46" i="14"/>
  <c r="KO46" i="14"/>
  <c r="IS46" i="14"/>
  <c r="HM46" i="14"/>
  <c r="BY46" i="14"/>
  <c r="AS46" i="14"/>
  <c r="M46" i="14"/>
  <c r="ABT45" i="14"/>
  <c r="XL45" i="14"/>
  <c r="WV45" i="14"/>
  <c r="SN45" i="14"/>
  <c r="RX45" i="14"/>
  <c r="OV45" i="14"/>
  <c r="NP45" i="14"/>
  <c r="JH45" i="14"/>
  <c r="IB45" i="14"/>
  <c r="EJ45" i="14"/>
  <c r="AR45" i="14"/>
  <c r="LS44" i="14"/>
  <c r="LC44" i="14"/>
  <c r="BG44" i="14"/>
  <c r="K44" i="14"/>
  <c r="AAL43" i="14"/>
  <c r="XZ43" i="14"/>
  <c r="SI43" i="14"/>
  <c r="RS43" i="14"/>
  <c r="PV43" i="14"/>
  <c r="KA43" i="14"/>
  <c r="IR55" i="14"/>
  <c r="DN56" i="14"/>
  <c r="DN55" i="14"/>
  <c r="DN54" i="14"/>
  <c r="DN53" i="14"/>
  <c r="HZ56" i="14"/>
  <c r="HZ55" i="14"/>
  <c r="HZ54" i="14"/>
  <c r="HZ53" i="14"/>
  <c r="LW56" i="14"/>
  <c r="LW55" i="14"/>
  <c r="LW54" i="14"/>
  <c r="LW53" i="14"/>
  <c r="QP56" i="14"/>
  <c r="QP55" i="14"/>
  <c r="QP54" i="14"/>
  <c r="WG55" i="14"/>
  <c r="WG54" i="14"/>
  <c r="WG53" i="14"/>
  <c r="AAA56" i="14"/>
  <c r="AAA55" i="14"/>
  <c r="AAA54" i="14"/>
  <c r="AAA53" i="14"/>
  <c r="CQ63" i="14"/>
  <c r="CQ43" i="14"/>
  <c r="SP64" i="14"/>
  <c r="SP54" i="14"/>
  <c r="ZK65" i="14"/>
  <c r="ZK55" i="14"/>
  <c r="BD65" i="14"/>
  <c r="BD55" i="14"/>
  <c r="VT65" i="14"/>
  <c r="VT55" i="14"/>
  <c r="BG66" i="14"/>
  <c r="BG56" i="14"/>
  <c r="HD66" i="14"/>
  <c r="HD56" i="14"/>
  <c r="QA66" i="14"/>
  <c r="QA56" i="14"/>
  <c r="AAZ66" i="14"/>
  <c r="AAZ56" i="14"/>
  <c r="YQ66" i="14"/>
  <c r="YQ56" i="14"/>
  <c r="XL46" i="14"/>
  <c r="UZ46" i="14"/>
  <c r="TD46" i="14"/>
  <c r="QB46" i="14"/>
  <c r="OV46" i="14"/>
  <c r="LT46" i="14"/>
  <c r="JH46" i="14"/>
  <c r="BH46" i="14"/>
  <c r="AR46" i="14"/>
  <c r="UY45" i="14"/>
  <c r="OU45" i="14"/>
  <c r="LS45" i="14"/>
  <c r="LC45" i="14"/>
  <c r="AAL44" i="14"/>
  <c r="XZ44" i="14"/>
  <c r="WD44" i="14"/>
  <c r="TR44" i="14"/>
  <c r="RF44" i="14"/>
  <c r="QP44" i="14"/>
  <c r="OD44" i="14"/>
  <c r="JV44" i="14"/>
  <c r="JF44" i="14"/>
  <c r="HZ44" i="14"/>
  <c r="HJ44" i="14"/>
  <c r="GD44" i="14"/>
  <c r="Z44" i="14"/>
  <c r="ZE43" i="14"/>
  <c r="YO43" i="14"/>
  <c r="WB43" i="14"/>
  <c r="VL43" i="14"/>
  <c r="PU43" i="14"/>
  <c r="LI43" i="14"/>
  <c r="KQ43" i="14"/>
  <c r="R43" i="14"/>
  <c r="R53" i="14"/>
  <c r="BY56" i="14"/>
  <c r="OD53" i="14"/>
  <c r="DQ56" i="14"/>
  <c r="DQ55" i="14"/>
  <c r="DQ54" i="14"/>
  <c r="DQ53" i="14"/>
  <c r="DQ43" i="14"/>
  <c r="IB56" i="14"/>
  <c r="IB54" i="14"/>
  <c r="IB53" i="14"/>
  <c r="IB43" i="14"/>
  <c r="NA55" i="14"/>
  <c r="NA54" i="14"/>
  <c r="NA53" i="14"/>
  <c r="WV56" i="14"/>
  <c r="WV54" i="14"/>
  <c r="WV53" i="14"/>
  <c r="AAL56" i="14"/>
  <c r="AAL55" i="14"/>
  <c r="AAL54" i="14"/>
  <c r="ABU63" i="14"/>
  <c r="ABU53" i="14"/>
  <c r="HE64" i="14"/>
  <c r="HE54" i="14"/>
  <c r="ABR65" i="14"/>
  <c r="ABR55" i="14"/>
  <c r="WB65" i="14"/>
  <c r="WB55" i="14"/>
  <c r="BW66" i="14"/>
  <c r="BW56" i="14"/>
  <c r="QW66" i="14"/>
  <c r="QW56" i="14"/>
  <c r="XN66" i="14"/>
  <c r="XN56" i="14"/>
  <c r="OY66" i="14"/>
  <c r="OY56" i="14"/>
  <c r="TC46" i="14"/>
  <c r="OU46" i="14"/>
  <c r="LS46" i="14"/>
  <c r="LC46" i="14"/>
  <c r="IQ46" i="14"/>
  <c r="AQ46" i="14"/>
  <c r="AAL45" i="14"/>
  <c r="XZ45" i="14"/>
  <c r="TR45" i="14"/>
  <c r="QP45" i="14"/>
  <c r="OD45" i="14"/>
  <c r="JF45" i="14"/>
  <c r="HZ45" i="14"/>
  <c r="HJ45" i="14"/>
  <c r="GD45" i="14"/>
  <c r="EX45" i="14"/>
  <c r="AAK44" i="14"/>
  <c r="ZE44" i="14"/>
  <c r="YO44" i="14"/>
  <c r="TA44" i="14"/>
  <c r="SK44" i="14"/>
  <c r="OS44" i="14"/>
  <c r="DQ44" i="14"/>
  <c r="BU44" i="14"/>
  <c r="ABP43" i="14"/>
  <c r="ZD43" i="14"/>
  <c r="XX43" i="14"/>
  <c r="UU43" i="14"/>
  <c r="KO43" i="14"/>
  <c r="JX43" i="14"/>
  <c r="JF43" i="14"/>
  <c r="IP43" i="14"/>
  <c r="EO43" i="14"/>
  <c r="DV56" i="14"/>
  <c r="DV55" i="14"/>
  <c r="DV54" i="14"/>
  <c r="DV53" i="14"/>
  <c r="DV43" i="14"/>
  <c r="IJ54" i="14"/>
  <c r="IJ53" i="14"/>
  <c r="IJ43" i="14"/>
  <c r="IJ56" i="14"/>
  <c r="IJ55" i="14"/>
  <c r="NI55" i="14"/>
  <c r="NI54" i="14"/>
  <c r="NI53" i="14"/>
  <c r="NI56" i="14"/>
  <c r="RX56" i="14"/>
  <c r="RX54" i="14"/>
  <c r="RX53" i="14"/>
  <c r="XA56" i="14"/>
  <c r="XA55" i="14"/>
  <c r="XA54" i="14"/>
  <c r="XA53" i="14"/>
  <c r="ABM55" i="14"/>
  <c r="ABM54" i="14"/>
  <c r="ABM53" i="14"/>
  <c r="ABM56" i="14"/>
  <c r="HS63" i="14"/>
  <c r="HS43" i="14"/>
  <c r="IF64" i="14"/>
  <c r="IF54" i="14"/>
  <c r="TH64" i="14"/>
  <c r="TH54" i="14"/>
  <c r="BI65" i="14"/>
  <c r="BI55" i="14"/>
  <c r="WO65" i="14"/>
  <c r="WO55" i="14"/>
  <c r="HX66" i="14"/>
  <c r="HX56" i="14"/>
  <c r="RK66" i="14"/>
  <c r="RK56" i="14"/>
  <c r="XO66" i="14"/>
  <c r="XO56" i="14"/>
  <c r="BM66" i="14"/>
  <c r="BM56" i="14"/>
  <c r="AAL46" i="14"/>
  <c r="YP46" i="14"/>
  <c r="XZ46" i="14"/>
  <c r="WT46" i="14"/>
  <c r="WD46" i="14"/>
  <c r="TR46" i="14"/>
  <c r="QP46" i="14"/>
  <c r="PJ46" i="14"/>
  <c r="LB46" i="14"/>
  <c r="HZ46" i="14"/>
  <c r="HJ46" i="14"/>
  <c r="GD46" i="14"/>
  <c r="ZU45" i="14"/>
  <c r="ZE45" i="14"/>
  <c r="YO45" i="14"/>
  <c r="TA45" i="14"/>
  <c r="OS45" i="14"/>
  <c r="JE45" i="14"/>
  <c r="IO45" i="14"/>
  <c r="GS45" i="14"/>
  <c r="DQ45" i="14"/>
  <c r="BU45" i="14"/>
  <c r="ZD44" i="14"/>
  <c r="XX44" i="14"/>
  <c r="SZ44" i="14"/>
  <c r="MF44" i="14"/>
  <c r="JT44" i="14"/>
  <c r="EV44" i="14"/>
  <c r="VJ43" i="14"/>
  <c r="GL43" i="14"/>
  <c r="EJ56" i="14"/>
  <c r="EJ54" i="14"/>
  <c r="EJ53" i="14"/>
  <c r="EJ43" i="14"/>
  <c r="IS55" i="14"/>
  <c r="IS54" i="14"/>
  <c r="IS53" i="14"/>
  <c r="NP56" i="14"/>
  <c r="NP54" i="14"/>
  <c r="NP53" i="14"/>
  <c r="SJ56" i="14"/>
  <c r="SJ55" i="14"/>
  <c r="SJ54" i="14"/>
  <c r="SJ53" i="14"/>
  <c r="XL56" i="14"/>
  <c r="XL54" i="14"/>
  <c r="XL53" i="14"/>
  <c r="ABP56" i="14"/>
  <c r="ABP55" i="14"/>
  <c r="ABP54" i="14"/>
  <c r="ABP53" i="14"/>
  <c r="LA63" i="14"/>
  <c r="LA43" i="14"/>
  <c r="IA63" i="14"/>
  <c r="IA53" i="14"/>
  <c r="UR63" i="14"/>
  <c r="UR53" i="14"/>
  <c r="NW64" i="14"/>
  <c r="NW54" i="14"/>
  <c r="KC65" i="14"/>
  <c r="KC55" i="14"/>
  <c r="IP65" i="14"/>
  <c r="IP55" i="14"/>
  <c r="WX65" i="14"/>
  <c r="WX55" i="14"/>
  <c r="CD66" i="14"/>
  <c r="CD56" i="14"/>
  <c r="JG66" i="14"/>
  <c r="JG56" i="14"/>
  <c r="RP66" i="14"/>
  <c r="RP56" i="14"/>
  <c r="XS66" i="14"/>
  <c r="XS56" i="14"/>
  <c r="AAK46" i="14"/>
  <c r="ZE46" i="14"/>
  <c r="YO46" i="14"/>
  <c r="HY46" i="14"/>
  <c r="GS46" i="14"/>
  <c r="DQ46" i="14"/>
  <c r="BU46" i="14"/>
  <c r="BE46" i="14"/>
  <c r="ABP45" i="14"/>
  <c r="ZD45" i="14"/>
  <c r="SJ45" i="14"/>
  <c r="EV45" i="14"/>
  <c r="DP45" i="14"/>
  <c r="AAY44" i="14"/>
  <c r="QM44" i="14"/>
  <c r="LO44" i="14"/>
  <c r="HG44" i="14"/>
  <c r="GQ44" i="14"/>
  <c r="FK44" i="14"/>
  <c r="BC44" i="14"/>
  <c r="AAH43" i="14"/>
  <c r="YL43" i="14"/>
  <c r="US43" i="14"/>
  <c r="FU43" i="14"/>
  <c r="LC54" i="14"/>
  <c r="EK55" i="14"/>
  <c r="EK54" i="14"/>
  <c r="EK53" i="14"/>
  <c r="EK43" i="14"/>
  <c r="JF56" i="14"/>
  <c r="JF55" i="14"/>
  <c r="JF54" i="14"/>
  <c r="JF53" i="14"/>
  <c r="NS56" i="14"/>
  <c r="NS55" i="14"/>
  <c r="NS54" i="14"/>
  <c r="NS53" i="14"/>
  <c r="SN56" i="14"/>
  <c r="SN54" i="14"/>
  <c r="SN53" i="14"/>
  <c r="XX56" i="14"/>
  <c r="XX55" i="14"/>
  <c r="XX54" i="14"/>
  <c r="XX53" i="14"/>
  <c r="ABT56" i="14"/>
  <c r="ABT54" i="14"/>
  <c r="ABT53" i="14"/>
  <c r="TC63" i="14"/>
  <c r="TC43" i="14"/>
  <c r="PB63" i="14"/>
  <c r="PB53" i="14"/>
  <c r="VM63" i="14"/>
  <c r="VM53" i="14"/>
  <c r="OB64" i="14"/>
  <c r="OB54" i="14"/>
  <c r="XY65" i="14"/>
  <c r="XY55" i="14"/>
  <c r="KE66" i="14"/>
  <c r="KE56" i="14"/>
  <c r="SC66" i="14"/>
  <c r="SC56" i="14"/>
  <c r="XV66" i="14"/>
  <c r="XV56" i="14"/>
  <c r="QH66" i="14"/>
  <c r="QH56" i="14"/>
  <c r="ABP46" i="14"/>
  <c r="ZD46" i="14"/>
  <c r="XX46" i="14"/>
  <c r="SJ46" i="14"/>
  <c r="RT46" i="14"/>
  <c r="PX46" i="14"/>
  <c r="MV46" i="14"/>
  <c r="EF46" i="14"/>
  <c r="YM45" i="14"/>
  <c r="SY45" i="14"/>
  <c r="QM45" i="14"/>
  <c r="LO45" i="14"/>
  <c r="GA45" i="14"/>
  <c r="CI45" i="14"/>
  <c r="BC45" i="14"/>
  <c r="AAH44" i="14"/>
  <c r="YL44" i="14"/>
  <c r="VJ44" i="14"/>
  <c r="PV44" i="14"/>
  <c r="DN44" i="14"/>
  <c r="ABM43" i="14"/>
  <c r="ST43" i="14"/>
  <c r="QW43" i="14"/>
  <c r="OJ43" i="14"/>
  <c r="HU43" i="14"/>
  <c r="GJ43" i="14"/>
  <c r="FT43" i="14"/>
  <c r="WG56" i="14"/>
  <c r="EP56" i="14"/>
  <c r="EP55" i="14"/>
  <c r="EP54" i="14"/>
  <c r="EP53" i="14"/>
  <c r="JH56" i="14"/>
  <c r="JH54" i="14"/>
  <c r="JH53" i="14"/>
  <c r="JH43" i="14"/>
  <c r="OD56" i="14"/>
  <c r="OD55" i="14"/>
  <c r="OD54" i="14"/>
  <c r="SS56" i="14"/>
  <c r="SS55" i="14"/>
  <c r="SS54" i="14"/>
  <c r="SS53" i="14"/>
  <c r="XZ56" i="14"/>
  <c r="XZ55" i="14"/>
  <c r="XZ54" i="14"/>
  <c r="ABW56" i="14"/>
  <c r="ABW55" i="14"/>
  <c r="ABW54" i="14"/>
  <c r="ABW53" i="14"/>
  <c r="XN63" i="14"/>
  <c r="XN43" i="14"/>
  <c r="LQ63" i="14"/>
  <c r="LQ43" i="14"/>
  <c r="AAS63" i="14"/>
  <c r="AAS53" i="14"/>
  <c r="WC63" i="14"/>
  <c r="WC53" i="14"/>
  <c r="UJ64" i="14"/>
  <c r="UJ54" i="14"/>
  <c r="KH65" i="14"/>
  <c r="KH55" i="14"/>
  <c r="CR66" i="14"/>
  <c r="CR56" i="14"/>
  <c r="AAF66" i="14"/>
  <c r="AAF56" i="14"/>
  <c r="YM46" i="14"/>
  <c r="QM46" i="14"/>
  <c r="OA46" i="14"/>
  <c r="LO46" i="14"/>
  <c r="IM46" i="14"/>
  <c r="HG46" i="14"/>
  <c r="FK46" i="14"/>
  <c r="CI46" i="14"/>
  <c r="BC46" i="14"/>
  <c r="AM46" i="14"/>
  <c r="AAH45" i="14"/>
  <c r="YL45" i="14"/>
  <c r="XV45" i="14"/>
  <c r="VJ45" i="14"/>
  <c r="PV45" i="14"/>
  <c r="NZ45" i="14"/>
  <c r="NJ45" i="14"/>
  <c r="DN45" i="14"/>
  <c r="ABM44" i="14"/>
  <c r="AAG44" i="14"/>
  <c r="PU44" i="14"/>
  <c r="NI44" i="14"/>
  <c r="U44" i="14"/>
  <c r="AAV43" i="14"/>
  <c r="WM43" i="14"/>
  <c r="VG43" i="14"/>
  <c r="SS43" i="14"/>
  <c r="QF43" i="14"/>
  <c r="PP43" i="14"/>
  <c r="OZ43" i="14"/>
  <c r="NS43" i="14"/>
  <c r="LW43" i="14"/>
  <c r="JT43" i="14"/>
  <c r="NA56" i="14"/>
  <c r="TR53" i="14"/>
  <c r="ER54" i="14"/>
  <c r="ER53" i="14"/>
  <c r="ER43" i="14"/>
  <c r="ER56" i="14"/>
  <c r="ER55" i="14"/>
  <c r="JZ56" i="14"/>
  <c r="JZ55" i="14"/>
  <c r="JZ54" i="14"/>
  <c r="JZ53" i="14"/>
  <c r="JZ43" i="14"/>
  <c r="OG55" i="14"/>
  <c r="OG54" i="14"/>
  <c r="OG53" i="14"/>
  <c r="SV54" i="14"/>
  <c r="SV53" i="14"/>
  <c r="SV43" i="14"/>
  <c r="SV56" i="14"/>
  <c r="SV55" i="14"/>
  <c r="YC55" i="14"/>
  <c r="YC54" i="14"/>
  <c r="YC53" i="14"/>
  <c r="ABX56" i="14"/>
  <c r="ABX55" i="14"/>
  <c r="ABX54" i="14"/>
  <c r="ABX53" i="14"/>
  <c r="ABG63" i="14"/>
  <c r="ABG53" i="14"/>
  <c r="XU63" i="14"/>
  <c r="XU53" i="14"/>
  <c r="VU64" i="14"/>
  <c r="VU54" i="14"/>
  <c r="XE64" i="14"/>
  <c r="XE54" i="14"/>
  <c r="WL65" i="14"/>
  <c r="WL55" i="14"/>
  <c r="ZC65" i="14"/>
  <c r="ZC55" i="14"/>
  <c r="KS66" i="14"/>
  <c r="KS56" i="14"/>
  <c r="TP66" i="14"/>
  <c r="TP56" i="14"/>
  <c r="G66" i="14"/>
  <c r="G56" i="14"/>
  <c r="AAH46" i="14"/>
  <c r="YL46" i="14"/>
  <c r="WP46" i="14"/>
  <c r="VJ46" i="14"/>
  <c r="PV46" i="14"/>
  <c r="IL46" i="14"/>
  <c r="DN46" i="14"/>
  <c r="ABM45" i="14"/>
  <c r="ZA45" i="14"/>
  <c r="PU45" i="14"/>
  <c r="NI45" i="14"/>
  <c r="KG45" i="14"/>
  <c r="SV44" i="14"/>
  <c r="QJ44" i="14"/>
  <c r="PD44" i="14"/>
  <c r="MB44" i="14"/>
  <c r="LL44" i="14"/>
  <c r="IJ44" i="14"/>
  <c r="GN44" i="14"/>
  <c r="ER44" i="14"/>
  <c r="CV44" i="14"/>
  <c r="CF44" i="14"/>
  <c r="PO43" i="14"/>
  <c r="H54" i="14"/>
  <c r="NP55" i="14"/>
  <c r="LS54" i="14"/>
  <c r="C55" i="14"/>
  <c r="C43" i="14"/>
  <c r="C53" i="14"/>
  <c r="C56" i="14"/>
  <c r="C54" i="14"/>
  <c r="EV56" i="14"/>
  <c r="EV55" i="14"/>
  <c r="EV54" i="14"/>
  <c r="EV53" i="14"/>
  <c r="EV43" i="14"/>
  <c r="KD56" i="14"/>
  <c r="KD55" i="14"/>
  <c r="KD54" i="14"/>
  <c r="KD53" i="14"/>
  <c r="OS56" i="14"/>
  <c r="OS55" i="14"/>
  <c r="OS54" i="14"/>
  <c r="OS53" i="14"/>
  <c r="TA56" i="14"/>
  <c r="TA55" i="14"/>
  <c r="TA54" i="14"/>
  <c r="TA53" i="14"/>
  <c r="YE56" i="14"/>
  <c r="YE55" i="14"/>
  <c r="YE54" i="14"/>
  <c r="YE53" i="14"/>
  <c r="ABY56" i="14"/>
  <c r="ABY55" i="14"/>
  <c r="ABY54" i="14"/>
  <c r="ABY53" i="14"/>
  <c r="AB63" i="14"/>
  <c r="AB43" i="14"/>
  <c r="H63" i="14"/>
  <c r="H53" i="14"/>
  <c r="VV64" i="14"/>
  <c r="VV54" i="14"/>
  <c r="LG65" i="14"/>
  <c r="LG55" i="14"/>
  <c r="LV66" i="14"/>
  <c r="LV56" i="14"/>
  <c r="AZ66" i="14"/>
  <c r="AZ56" i="14"/>
  <c r="ABM46" i="14"/>
  <c r="AAW46" i="14"/>
  <c r="ZQ46" i="14"/>
  <c r="WO46" i="14"/>
  <c r="TM46" i="14"/>
  <c r="SG46" i="14"/>
  <c r="PU46" i="14"/>
  <c r="NI46" i="14"/>
  <c r="KW46" i="14"/>
  <c r="HE46" i="14"/>
  <c r="DM46" i="14"/>
  <c r="SV45" i="14"/>
  <c r="QZ45" i="14"/>
  <c r="IJ45" i="14"/>
  <c r="GN45" i="14"/>
  <c r="ER45" i="14"/>
  <c r="CV45" i="14"/>
  <c r="CF45" i="14"/>
  <c r="VG44" i="14"/>
  <c r="SE44" i="14"/>
  <c r="LK44" i="14"/>
  <c r="HS44" i="14"/>
  <c r="GM44" i="14"/>
  <c r="C44" i="14"/>
  <c r="XA43" i="14"/>
  <c r="VU43" i="14"/>
  <c r="VE43" i="14"/>
  <c r="TY43" i="14"/>
  <c r="RK43" i="14"/>
  <c r="OG43" i="14"/>
  <c r="NA43" i="14"/>
  <c r="HQ43" i="14"/>
  <c r="ABT55" i="14"/>
  <c r="T556" i="11" l="1"/>
  <c r="U528" i="11"/>
  <c r="U521" i="11"/>
  <c r="S512" i="11"/>
  <c r="U510" i="11"/>
  <c r="V489" i="11"/>
  <c r="U470" i="11"/>
  <c r="U451" i="11"/>
  <c r="T392" i="11"/>
  <c r="T387" i="11"/>
  <c r="U371" i="11"/>
  <c r="U356" i="11"/>
  <c r="U334" i="11"/>
  <c r="U333" i="11"/>
  <c r="V257" i="11"/>
  <c r="V249" i="11"/>
  <c r="T240" i="11"/>
  <c r="U210" i="11"/>
  <c r="T213" i="11"/>
  <c r="T199" i="11"/>
  <c r="S176" i="11"/>
  <c r="T89" i="11"/>
  <c r="V30" i="11"/>
  <c r="T8" i="11"/>
  <c r="S5" i="11"/>
  <c r="R727" i="11"/>
  <c r="P710" i="11"/>
  <c r="R713" i="11"/>
  <c r="O709" i="11"/>
  <c r="O705" i="11"/>
  <c r="R687" i="11"/>
  <c r="R665" i="11"/>
  <c r="P655" i="11"/>
  <c r="P624" i="11"/>
  <c r="P602" i="11"/>
  <c r="P559" i="11"/>
  <c r="P520" i="11"/>
  <c r="Q499" i="11"/>
  <c r="O505" i="11"/>
  <c r="O474" i="11"/>
  <c r="Q455" i="11"/>
  <c r="P452" i="11"/>
  <c r="R433" i="11"/>
  <c r="R420" i="11"/>
  <c r="P437" i="11"/>
  <c r="P385" i="11"/>
  <c r="P381" i="11"/>
  <c r="O365" i="11"/>
  <c r="P344" i="11"/>
  <c r="O340" i="11"/>
  <c r="O324" i="11"/>
  <c r="Q287" i="11"/>
  <c r="O282" i="11"/>
  <c r="P280" i="11"/>
  <c r="O227" i="11"/>
  <c r="O220" i="11"/>
  <c r="R215" i="11"/>
  <c r="P205" i="11"/>
  <c r="R199" i="11"/>
  <c r="P191" i="11"/>
  <c r="P167" i="11"/>
  <c r="O148" i="11"/>
  <c r="O126" i="11"/>
  <c r="P113" i="11"/>
  <c r="P92" i="11"/>
  <c r="P59" i="11"/>
  <c r="R26" i="11"/>
  <c r="P12" i="11"/>
  <c r="O29" i="11"/>
  <c r="O21" i="11"/>
  <c r="O11" i="11"/>
  <c r="N752" i="11"/>
  <c r="K749" i="11"/>
  <c r="L735" i="11"/>
  <c r="L721" i="11"/>
  <c r="N729" i="11"/>
  <c r="M662" i="11"/>
  <c r="M645" i="11"/>
  <c r="K620" i="11"/>
  <c r="M601" i="11"/>
  <c r="K602" i="11"/>
  <c r="M585" i="11"/>
  <c r="N579" i="11"/>
  <c r="M564" i="11"/>
  <c r="M545" i="11"/>
  <c r="M523" i="11"/>
  <c r="L418" i="11"/>
  <c r="M383" i="11"/>
  <c r="M355" i="11"/>
  <c r="K316" i="11"/>
  <c r="K300" i="11"/>
  <c r="K271" i="11"/>
  <c r="L235" i="11"/>
  <c r="K221" i="11"/>
  <c r="M218" i="11"/>
  <c r="M210" i="11"/>
  <c r="M186" i="11"/>
  <c r="N167" i="11"/>
  <c r="M150" i="11"/>
  <c r="M116" i="11"/>
  <c r="M107" i="11"/>
  <c r="M93" i="11"/>
  <c r="K63" i="11"/>
  <c r="J44" i="11"/>
  <c r="L28" i="11"/>
  <c r="N13" i="11"/>
  <c r="M8" i="11"/>
  <c r="H724" i="11"/>
  <c r="H710" i="11"/>
  <c r="I671" i="11"/>
  <c r="J634" i="11"/>
  <c r="H638" i="11"/>
  <c r="H637" i="11"/>
  <c r="H625" i="11"/>
  <c r="G611" i="11"/>
  <c r="H602" i="11"/>
  <c r="H600" i="11"/>
  <c r="G593" i="11"/>
  <c r="H584" i="11"/>
  <c r="H567" i="11"/>
  <c r="J565" i="11"/>
  <c r="G523" i="11"/>
  <c r="J514" i="11"/>
  <c r="G503" i="11"/>
  <c r="I487" i="11"/>
  <c r="I479" i="11"/>
  <c r="H475" i="11"/>
  <c r="J476" i="11"/>
  <c r="I465" i="11"/>
  <c r="H440" i="11"/>
  <c r="H416" i="11"/>
  <c r="G400" i="11"/>
  <c r="J329" i="11"/>
  <c r="J327" i="11"/>
  <c r="J313" i="11"/>
  <c r="H287" i="11"/>
  <c r="G284" i="11"/>
  <c r="G280" i="11"/>
  <c r="H275" i="11"/>
  <c r="H250" i="11"/>
  <c r="H229" i="11"/>
  <c r="J227" i="11"/>
  <c r="G225" i="11"/>
  <c r="G217" i="11"/>
  <c r="G177" i="11"/>
  <c r="J145" i="11"/>
  <c r="I114" i="11"/>
  <c r="J95" i="11"/>
  <c r="J93" i="11"/>
  <c r="J79" i="11"/>
  <c r="G56" i="11"/>
  <c r="H28" i="11"/>
  <c r="C748" i="11"/>
  <c r="C753" i="11"/>
  <c r="C752" i="11"/>
  <c r="C751" i="11"/>
  <c r="C744" i="11"/>
  <c r="C741" i="11"/>
  <c r="E710" i="11"/>
  <c r="C714" i="11"/>
  <c r="C703" i="11"/>
  <c r="C688" i="11"/>
  <c r="C681" i="11"/>
  <c r="C680" i="11"/>
  <c r="C673" i="11"/>
  <c r="C665" i="11"/>
  <c r="C662" i="11"/>
  <c r="C657" i="11"/>
  <c r="C656" i="11"/>
  <c r="C655" i="11"/>
  <c r="C653" i="11"/>
  <c r="C650" i="11"/>
  <c r="C648" i="11"/>
  <c r="C636" i="11"/>
  <c r="C625" i="11"/>
  <c r="C620" i="11"/>
  <c r="C605" i="11"/>
  <c r="C582" i="11"/>
  <c r="C579" i="11"/>
  <c r="C577" i="11"/>
  <c r="C573" i="11"/>
  <c r="C545" i="11"/>
  <c r="C543" i="11"/>
  <c r="C538" i="11"/>
  <c r="C525" i="11"/>
  <c r="C521" i="11"/>
  <c r="C516" i="11"/>
  <c r="C513" i="11"/>
  <c r="C508" i="11"/>
  <c r="C504" i="11"/>
  <c r="C492" i="11"/>
  <c r="C461" i="11"/>
  <c r="C458" i="11"/>
  <c r="C455" i="11"/>
  <c r="C448" i="11"/>
  <c r="C445" i="11"/>
  <c r="D438" i="11"/>
  <c r="C437" i="11"/>
  <c r="C432" i="11"/>
  <c r="C431" i="11"/>
  <c r="C414" i="11"/>
  <c r="C412" i="11"/>
  <c r="C409" i="11"/>
  <c r="C397" i="11"/>
  <c r="C394" i="11"/>
  <c r="C383" i="11"/>
  <c r="C380" i="11"/>
  <c r="C373" i="11"/>
  <c r="C365" i="11"/>
  <c r="C335" i="11"/>
  <c r="C331" i="11"/>
  <c r="C327" i="11"/>
  <c r="C323" i="11"/>
  <c r="C321" i="11"/>
  <c r="C315" i="11"/>
  <c r="C303" i="11"/>
  <c r="C302" i="11"/>
  <c r="C301" i="11"/>
  <c r="C290" i="11"/>
  <c r="C286" i="11"/>
  <c r="F255" i="11"/>
  <c r="C268" i="11"/>
  <c r="C266" i="11"/>
  <c r="C253" i="11"/>
  <c r="C244" i="11"/>
  <c r="C236" i="11"/>
  <c r="C234" i="11"/>
  <c r="C221" i="11"/>
  <c r="C218" i="11"/>
  <c r="C196" i="11"/>
  <c r="C195" i="11"/>
  <c r="C194" i="11"/>
  <c r="C192" i="11"/>
  <c r="C186" i="11"/>
  <c r="C176" i="11"/>
  <c r="C148" i="11"/>
  <c r="C152" i="11"/>
  <c r="C146" i="11"/>
  <c r="C141" i="11"/>
  <c r="C140" i="11"/>
  <c r="C126" i="11"/>
  <c r="C121" i="11"/>
  <c r="C118" i="11"/>
  <c r="E100" i="11"/>
  <c r="C94" i="11"/>
  <c r="C84" i="11"/>
  <c r="C77" i="11"/>
  <c r="C73" i="11"/>
  <c r="C55" i="11"/>
  <c r="C44" i="11"/>
  <c r="C18" i="11"/>
  <c r="C15" i="11"/>
  <c r="C3" i="11"/>
  <c r="AE583" i="9"/>
  <c r="W269" i="9"/>
  <c r="C47" i="9"/>
  <c r="R17" i="9"/>
  <c r="AI10" i="9"/>
  <c r="AF16" i="9"/>
  <c r="AF22" i="9"/>
  <c r="AI25" i="9"/>
  <c r="AK22" i="9"/>
  <c r="AI31" i="9"/>
  <c r="AH36" i="9"/>
  <c r="AI41" i="9"/>
  <c r="AE58" i="9"/>
  <c r="AI53" i="9"/>
  <c r="AK57" i="9"/>
  <c r="AK56" i="9"/>
  <c r="AI66" i="9"/>
  <c r="AI76" i="9"/>
  <c r="AI83" i="9"/>
  <c r="AI85" i="9"/>
  <c r="AI131" i="9"/>
  <c r="AI112" i="9"/>
  <c r="AI125" i="9"/>
  <c r="AI124" i="9"/>
  <c r="AI123" i="9"/>
  <c r="AI127" i="9"/>
  <c r="AK128" i="9"/>
  <c r="AI137" i="9"/>
  <c r="AD170" i="9"/>
  <c r="AE170" i="9"/>
  <c r="AL164" i="9"/>
  <c r="AI173" i="9"/>
  <c r="AI188" i="9"/>
  <c r="AI187" i="9"/>
  <c r="AH204" i="9"/>
  <c r="AD275" i="9"/>
  <c r="AI279" i="9"/>
  <c r="AJ282" i="9"/>
  <c r="AK292" i="9"/>
  <c r="AE308" i="9"/>
  <c r="AI312" i="9"/>
  <c r="AI318" i="9"/>
  <c r="AI325" i="9"/>
  <c r="AH326" i="9"/>
  <c r="AL333" i="9"/>
  <c r="AI326" i="9"/>
  <c r="AI345" i="9"/>
  <c r="AI341" i="9"/>
  <c r="AK393" i="9"/>
  <c r="AK390" i="9"/>
  <c r="AJ382" i="9"/>
  <c r="AJ392" i="9"/>
  <c r="AJ424" i="9"/>
  <c r="AI422" i="9"/>
  <c r="AE453" i="9"/>
  <c r="AK488" i="9"/>
  <c r="AL491" i="9"/>
  <c r="AJ501" i="9"/>
  <c r="AI507" i="9"/>
  <c r="AI518" i="9"/>
  <c r="AJ506" i="9"/>
  <c r="AJ524" i="9"/>
  <c r="AG535" i="9"/>
  <c r="AJ530" i="9"/>
  <c r="AF548" i="9"/>
  <c r="AI535" i="9"/>
  <c r="AJ543" i="9"/>
  <c r="AI552" i="9"/>
  <c r="AJ549" i="9"/>
  <c r="AJ548" i="9"/>
  <c r="AI561" i="9"/>
  <c r="AJ580" i="9"/>
  <c r="AG591" i="9"/>
  <c r="AF590" i="9"/>
  <c r="AI601" i="9"/>
  <c r="AI606" i="9"/>
  <c r="AI625" i="9"/>
  <c r="AK616" i="9"/>
  <c r="AK661" i="9"/>
  <c r="AL694" i="9"/>
  <c r="AI722" i="9"/>
  <c r="AI745" i="9"/>
  <c r="AG747" i="9"/>
  <c r="AH748" i="9"/>
  <c r="AI752" i="9"/>
  <c r="AJ753" i="9"/>
  <c r="AJ747" i="9"/>
  <c r="AI732" i="9"/>
  <c r="AJ724" i="9"/>
  <c r="AE717" i="9" l="1"/>
  <c r="AE662" i="9"/>
  <c r="AC663" i="9"/>
  <c r="AD646" i="9"/>
  <c r="AD610" i="9"/>
  <c r="AC541" i="9"/>
  <c r="AC538" i="9"/>
  <c r="AD537" i="9"/>
  <c r="AD530" i="9"/>
  <c r="AC521" i="9"/>
  <c r="AD510" i="9"/>
  <c r="AI486" i="9"/>
  <c r="AI484" i="9"/>
  <c r="AI479" i="9"/>
  <c r="AI473" i="9"/>
  <c r="AI459" i="9"/>
  <c r="AI454" i="9"/>
  <c r="AE452" i="9"/>
  <c r="AI429" i="9"/>
  <c r="AI435" i="9"/>
  <c r="AE449" i="9"/>
  <c r="AE441" i="9"/>
  <c r="AD437" i="9"/>
  <c r="AB430" i="9"/>
  <c r="AL405" i="9"/>
  <c r="AH392" i="9"/>
  <c r="AH390" i="9"/>
  <c r="AB383" i="9"/>
  <c r="AA379" i="9"/>
  <c r="AC282" i="9"/>
  <c r="AI278" i="9"/>
  <c r="AI273" i="9"/>
  <c r="AA269" i="9"/>
  <c r="AG260" i="9"/>
  <c r="AI263" i="9"/>
  <c r="AI262" i="9"/>
  <c r="AI261" i="9"/>
  <c r="AI260" i="9"/>
  <c r="AD256" i="9"/>
  <c r="AE245" i="9"/>
  <c r="AI246" i="9"/>
  <c r="AI239" i="9"/>
  <c r="AI230" i="9"/>
  <c r="AK227" i="9"/>
  <c r="AI203" i="9"/>
  <c r="AE205" i="9"/>
  <c r="AL185" i="9"/>
  <c r="AD178" i="9"/>
  <c r="AC204" i="9"/>
  <c r="AC185" i="9"/>
  <c r="AC174" i="9"/>
  <c r="AC163" i="9"/>
  <c r="AG164" i="9"/>
  <c r="AE157" i="9"/>
  <c r="AB136" i="9"/>
  <c r="AL110" i="9"/>
  <c r="AD103" i="9"/>
  <c r="AB4" i="9"/>
  <c r="AD9" i="9"/>
  <c r="W4" i="9"/>
  <c r="X18" i="9"/>
  <c r="Y31" i="9"/>
  <c r="Y57" i="9"/>
  <c r="Y103" i="9"/>
  <c r="AH102" i="9"/>
  <c r="AC102" i="9"/>
  <c r="AC115" i="9"/>
  <c r="AA128" i="9"/>
  <c r="X127" i="9"/>
  <c r="W131" i="9"/>
  <c r="Z132" i="9"/>
  <c r="AE185" i="9"/>
  <c r="AA182" i="9"/>
  <c r="W173" i="9"/>
  <c r="Y263" i="9"/>
  <c r="Y275" i="9"/>
  <c r="Y310" i="9"/>
  <c r="Y318" i="9"/>
  <c r="Z444" i="9"/>
  <c r="Z460" i="9"/>
  <c r="X506" i="9"/>
  <c r="X530" i="9"/>
  <c r="AD543" i="9"/>
  <c r="AE598" i="9"/>
  <c r="W582" i="9"/>
  <c r="AD616" i="9"/>
  <c r="Y625" i="9"/>
  <c r="X610" i="9"/>
  <c r="X627" i="9"/>
  <c r="AE652" i="9"/>
  <c r="AD631" i="9"/>
  <c r="AD632" i="9"/>
  <c r="AD637" i="9"/>
  <c r="AB643" i="9"/>
  <c r="Z641" i="9"/>
  <c r="X658" i="9"/>
  <c r="AD668" i="9"/>
  <c r="X674" i="9"/>
  <c r="Z662" i="9"/>
  <c r="AH682" i="9"/>
  <c r="AE678" i="9"/>
  <c r="AC691" i="9"/>
  <c r="AF691" i="9"/>
  <c r="AD684" i="9"/>
  <c r="AD682" i="9"/>
  <c r="AD709" i="9"/>
  <c r="AA718" i="9"/>
  <c r="Z724" i="9"/>
  <c r="W733" i="9"/>
  <c r="W732" i="9"/>
  <c r="X742" i="9"/>
  <c r="Y747" i="9"/>
  <c r="Y745" i="9"/>
  <c r="AA753" i="9"/>
  <c r="AD742" i="9"/>
  <c r="AA736" i="9"/>
  <c r="V643" i="9"/>
  <c r="W614" i="9"/>
  <c r="W606" i="9"/>
  <c r="X587" i="9"/>
  <c r="W580" i="9"/>
  <c r="X571" i="9"/>
  <c r="W552" i="9"/>
  <c r="Z550" i="9"/>
  <c r="AA523" i="9"/>
  <c r="AA512" i="9"/>
  <c r="AD506" i="9"/>
  <c r="Y502" i="9"/>
  <c r="X501" i="9"/>
  <c r="T499" i="9"/>
  <c r="AC488" i="9"/>
  <c r="AC482" i="9"/>
  <c r="W487" i="9"/>
  <c r="W486" i="9"/>
  <c r="W479" i="9"/>
  <c r="U483" i="9"/>
  <c r="V474" i="9"/>
  <c r="T478" i="9"/>
  <c r="T444" i="9"/>
  <c r="T411" i="9"/>
  <c r="AA389" i="9"/>
  <c r="AD390" i="9"/>
  <c r="AD396" i="9"/>
  <c r="AD398" i="9"/>
  <c r="X406" i="9"/>
  <c r="X383" i="9"/>
  <c r="U389" i="9"/>
  <c r="U383" i="9"/>
  <c r="U376" i="9"/>
  <c r="U372" i="9"/>
  <c r="AD357" i="9"/>
  <c r="Z357" i="9"/>
  <c r="AD332" i="9"/>
  <c r="AA297" i="9"/>
  <c r="U299" i="9"/>
  <c r="W281" i="9"/>
  <c r="W279" i="9"/>
  <c r="U223" i="9"/>
  <c r="Y208" i="9"/>
  <c r="X210" i="9"/>
  <c r="X205" i="9"/>
  <c r="AD189" i="9"/>
  <c r="W189" i="9"/>
  <c r="X179" i="9"/>
  <c r="X169" i="9"/>
  <c r="W149" i="9"/>
  <c r="W142" i="9"/>
  <c r="S128" i="9"/>
  <c r="W124" i="9"/>
  <c r="AA109" i="9"/>
  <c r="AD90" i="9"/>
  <c r="Z81" i="9"/>
  <c r="AD78" i="9"/>
  <c r="W75" i="9"/>
  <c r="W69" i="9"/>
  <c r="Z54" i="9"/>
  <c r="AD14" i="9"/>
  <c r="W25" i="9"/>
  <c r="V36" i="9"/>
  <c r="T2" i="9"/>
  <c r="Q16" i="9"/>
  <c r="Q36" i="9"/>
  <c r="Q41" i="9"/>
  <c r="W46" i="9"/>
  <c r="S46" i="9"/>
  <c r="P125" i="9"/>
  <c r="V138" i="9"/>
  <c r="S233" i="9"/>
  <c r="Q252" i="9"/>
  <c r="V256" i="9"/>
  <c r="W272" i="9"/>
  <c r="S272" i="9"/>
  <c r="S275" i="9"/>
  <c r="V297" i="9"/>
  <c r="S303" i="9"/>
  <c r="V340" i="9"/>
  <c r="W389" i="9"/>
  <c r="Z407" i="9"/>
  <c r="V413" i="9"/>
  <c r="S415" i="9"/>
  <c r="Z435" i="9"/>
  <c r="R430" i="9"/>
  <c r="U512" i="9"/>
  <c r="S515" i="9"/>
  <c r="S524" i="9"/>
  <c r="S521" i="9"/>
  <c r="V548" i="9"/>
  <c r="R548" i="9"/>
  <c r="P572" i="9"/>
  <c r="Q580" i="9"/>
  <c r="U604" i="9"/>
  <c r="U610" i="9"/>
  <c r="V621" i="9"/>
  <c r="T637" i="9"/>
  <c r="W680" i="9"/>
  <c r="U662" i="9"/>
  <c r="T666" i="9"/>
  <c r="T674" i="9"/>
  <c r="T682" i="9"/>
  <c r="U679" i="9"/>
  <c r="U719" i="9"/>
  <c r="U739" i="9"/>
  <c r="M719" i="9"/>
  <c r="N717" i="9"/>
  <c r="P643" i="9"/>
  <c r="O639" i="9"/>
  <c r="O637" i="9"/>
  <c r="S618" i="9"/>
  <c r="O583" i="9"/>
  <c r="L571" i="9"/>
  <c r="O444" i="9"/>
  <c r="N441" i="9"/>
  <c r="Q398" i="9"/>
  <c r="S390" i="9"/>
  <c r="S388" i="9"/>
  <c r="R357" i="9"/>
  <c r="R346" i="9"/>
  <c r="Q276" i="9"/>
  <c r="L275" i="9"/>
  <c r="O224" i="9"/>
  <c r="V185" i="9"/>
  <c r="V182" i="9"/>
  <c r="P185" i="9"/>
  <c r="U102" i="9"/>
  <c r="P100" i="9"/>
  <c r="R102" i="9"/>
  <c r="S100" i="9"/>
  <c r="V107" i="9"/>
  <c r="S110" i="9"/>
  <c r="T116" i="9"/>
  <c r="T97" i="9"/>
  <c r="M95" i="9"/>
  <c r="S91" i="9"/>
  <c r="N78" i="9"/>
  <c r="L46" i="9"/>
  <c r="M36" i="9"/>
  <c r="N4" i="9"/>
  <c r="L22" i="9"/>
  <c r="L2" i="9"/>
  <c r="H2" i="9"/>
  <c r="H14" i="9"/>
  <c r="I47" i="9"/>
  <c r="J48" i="9"/>
  <c r="K54" i="9"/>
  <c r="I102" i="9"/>
  <c r="P110" i="9"/>
  <c r="H107" i="9"/>
  <c r="L109" i="9"/>
  <c r="J100" i="9"/>
  <c r="J110" i="9"/>
  <c r="L154" i="9"/>
  <c r="M157" i="9"/>
  <c r="O160" i="9"/>
  <c r="L168" i="9"/>
  <c r="N172" i="9"/>
  <c r="P170" i="9"/>
  <c r="P169" i="9"/>
  <c r="I169" i="9"/>
  <c r="H185" i="9"/>
  <c r="K182" i="9"/>
  <c r="O189" i="9"/>
  <c r="M223" i="9"/>
  <c r="H265" i="9"/>
  <c r="I272" i="9"/>
  <c r="N291" i="9"/>
  <c r="K282" i="9"/>
  <c r="N346" i="9"/>
  <c r="H346" i="9"/>
  <c r="R392" i="9"/>
  <c r="Q383" i="9"/>
  <c r="R379" i="9"/>
  <c r="N376" i="9"/>
  <c r="M389" i="9"/>
  <c r="O405" i="9"/>
  <c r="L398" i="9"/>
  <c r="J411" i="9"/>
  <c r="K423" i="9"/>
  <c r="K478" i="9"/>
  <c r="G478" i="9"/>
  <c r="H481" i="9"/>
  <c r="I483" i="9"/>
  <c r="I485" i="9"/>
  <c r="M488" i="9"/>
  <c r="O491" i="9"/>
  <c r="M523" i="9"/>
  <c r="K533" i="9"/>
  <c r="M620" i="9"/>
  <c r="M612" i="9"/>
  <c r="M611" i="9"/>
  <c r="I610" i="9"/>
  <c r="P662" i="9"/>
  <c r="O668" i="9"/>
  <c r="O671" i="9"/>
  <c r="N674" i="9"/>
  <c r="K672" i="9"/>
  <c r="G668" i="9"/>
  <c r="G674" i="9"/>
  <c r="J677" i="9"/>
  <c r="O709" i="9"/>
  <c r="M699" i="9"/>
  <c r="N697" i="9"/>
  <c r="I696" i="9"/>
  <c r="L747" i="9"/>
  <c r="I739" i="9"/>
  <c r="H747" i="9"/>
  <c r="D742" i="9"/>
  <c r="C751" i="9"/>
  <c r="C748" i="9"/>
  <c r="C739" i="9"/>
  <c r="C731" i="9"/>
  <c r="C725" i="9"/>
  <c r="H719" i="9"/>
  <c r="H699" i="9"/>
  <c r="F710" i="9"/>
  <c r="C709" i="9"/>
  <c r="C699" i="9"/>
  <c r="C698" i="9"/>
  <c r="C696" i="9"/>
  <c r="C694" i="9"/>
  <c r="C691" i="9"/>
  <c r="C684" i="9"/>
  <c r="C678" i="9"/>
  <c r="C672" i="9"/>
  <c r="D668" i="9"/>
  <c r="E666" i="9"/>
  <c r="C665" i="9"/>
  <c r="C660" i="9"/>
  <c r="C654" i="9"/>
  <c r="C649" i="9"/>
  <c r="M660" i="9"/>
  <c r="M642" i="9"/>
  <c r="M632" i="9"/>
  <c r="I637" i="9"/>
  <c r="C626" i="9"/>
  <c r="D616" i="9"/>
  <c r="C618" i="9"/>
  <c r="C612" i="9"/>
  <c r="C611" i="9"/>
  <c r="C610" i="9"/>
  <c r="C604" i="9"/>
  <c r="C600" i="9"/>
  <c r="C598" i="9"/>
  <c r="C595" i="9"/>
  <c r="C583" i="9"/>
  <c r="C572" i="9"/>
  <c r="D571" i="9"/>
  <c r="J543" i="9"/>
  <c r="F541" i="9"/>
  <c r="C559" i="9"/>
  <c r="C543" i="9"/>
  <c r="C540" i="9"/>
  <c r="C538" i="9"/>
  <c r="C534" i="9"/>
  <c r="C531" i="9"/>
  <c r="C530" i="9"/>
  <c r="G523" i="9"/>
  <c r="M510" i="9"/>
  <c r="K512" i="9"/>
  <c r="F510" i="9"/>
  <c r="C521" i="9"/>
  <c r="C519" i="9"/>
  <c r="C515" i="9"/>
  <c r="C512" i="9"/>
  <c r="C508" i="9"/>
  <c r="C502" i="9"/>
  <c r="C500" i="9"/>
  <c r="C499" i="9"/>
  <c r="C483" i="9"/>
  <c r="C482" i="9"/>
  <c r="C480" i="9"/>
  <c r="C477" i="9"/>
  <c r="C465" i="9"/>
  <c r="C464" i="9"/>
  <c r="C460" i="9"/>
  <c r="C457" i="9"/>
  <c r="C450" i="9"/>
  <c r="C447" i="9"/>
  <c r="C444" i="9"/>
  <c r="C436" i="9"/>
  <c r="C434" i="9"/>
  <c r="C423" i="9"/>
  <c r="C413" i="9"/>
  <c r="C405" i="9"/>
  <c r="C398" i="9"/>
  <c r="C392" i="9"/>
  <c r="C391" i="9"/>
  <c r="C390" i="9"/>
  <c r="M383" i="9"/>
  <c r="F389" i="9"/>
  <c r="G383" i="9"/>
  <c r="D381" i="9"/>
  <c r="C376" i="9"/>
  <c r="C375" i="9"/>
  <c r="H351" i="9"/>
  <c r="F364" i="9"/>
  <c r="C359" i="9"/>
  <c r="C357" i="9"/>
  <c r="C344" i="9"/>
  <c r="C332" i="9"/>
  <c r="C324" i="9"/>
  <c r="C322" i="9"/>
  <c r="C313" i="9"/>
  <c r="C312" i="9"/>
  <c r="C299" i="9"/>
  <c r="C298" i="9"/>
  <c r="C297" i="9"/>
  <c r="C293" i="9"/>
  <c r="C291" i="9"/>
  <c r="C289" i="9"/>
  <c r="C287" i="9"/>
  <c r="C283" i="9"/>
  <c r="I282" i="9"/>
  <c r="F282" i="9"/>
  <c r="C270" i="9"/>
  <c r="C269" i="9"/>
  <c r="C265" i="9"/>
  <c r="K233" i="9"/>
  <c r="I233" i="9"/>
  <c r="C245" i="9"/>
  <c r="C226" i="9"/>
  <c r="G223" i="9"/>
  <c r="E222" i="9"/>
  <c r="C220" i="9"/>
  <c r="C219" i="9"/>
  <c r="C215" i="9"/>
  <c r="C214" i="9"/>
  <c r="C207" i="9"/>
  <c r="G204" i="9"/>
  <c r="G199" i="9"/>
  <c r="C172" i="9"/>
  <c r="E168" i="9"/>
  <c r="D189" i="9"/>
  <c r="D181" i="9"/>
  <c r="D167" i="9"/>
  <c r="C184" i="9"/>
  <c r="C182" i="9"/>
  <c r="C169" i="9"/>
  <c r="C163" i="9"/>
  <c r="C160" i="9"/>
  <c r="C158" i="9"/>
  <c r="C156" i="9"/>
  <c r="C154" i="9"/>
  <c r="G157" i="9"/>
  <c r="C151" i="9"/>
  <c r="D144" i="9"/>
  <c r="C138" i="9"/>
  <c r="C135" i="9"/>
  <c r="C128" i="9"/>
  <c r="C110" i="9"/>
  <c r="C105" i="9"/>
  <c r="C104" i="9"/>
  <c r="C97" i="9"/>
  <c r="C95" i="9"/>
  <c r="C90" i="9"/>
  <c r="C87" i="9"/>
  <c r="C81" i="9"/>
  <c r="C75" i="9"/>
  <c r="C72" i="9"/>
  <c r="C71" i="9"/>
  <c r="C70" i="9"/>
  <c r="C69" i="9"/>
  <c r="C68" i="9"/>
  <c r="C67" i="9"/>
  <c r="G60" i="9"/>
  <c r="C54" i="9"/>
  <c r="C39" i="9"/>
  <c r="C24" i="9"/>
  <c r="C11" i="9"/>
  <c r="C9" i="9"/>
  <c r="C4" i="9"/>
  <c r="AE533" i="11" l="1"/>
</calcChain>
</file>

<file path=xl/sharedStrings.xml><?xml version="1.0" encoding="utf-8"?>
<sst xmlns="http://schemas.openxmlformats.org/spreadsheetml/2006/main" count="16434" uniqueCount="3947">
  <si>
    <t>Majority protein IDs</t>
  </si>
  <si>
    <t>Fasta headers</t>
  </si>
  <si>
    <t>Peptides</t>
  </si>
  <si>
    <t>Unique sequence coverage [%]</t>
  </si>
  <si>
    <t>Score</t>
  </si>
  <si>
    <t>MS/MS count</t>
  </si>
  <si>
    <t>O23979</t>
  </si>
  <si>
    <t>A0A287FU82</t>
  </si>
  <si>
    <t>A0A287L0R8</t>
  </si>
  <si>
    <t>A0A191TDI3</t>
  </si>
  <si>
    <t>A0A287H5U4</t>
  </si>
  <si>
    <t>A0A287DTM8</t>
  </si>
  <si>
    <t>A0A287DTW2</t>
  </si>
  <si>
    <t>A0A287DTW3</t>
  </si>
  <si>
    <t>A0A287G051</t>
  </si>
  <si>
    <t>A0A287DTX4</t>
  </si>
  <si>
    <t>A0A287G288</t>
  </si>
  <si>
    <t>A0A287DU90</t>
  </si>
  <si>
    <t>M0UHA3</t>
  </si>
  <si>
    <t>A0A287JLK6</t>
  </si>
  <si>
    <t>A0A287U551</t>
  </si>
  <si>
    <t>A0A287IFH6</t>
  </si>
  <si>
    <t>A0A287DVN5</t>
  </si>
  <si>
    <t>A0A287DVR8</t>
  </si>
  <si>
    <t>M0Z9Y0</t>
  </si>
  <si>
    <t>A0A287DWG6</t>
  </si>
  <si>
    <t>A0A287DWK1</t>
  </si>
  <si>
    <t>M0VD47</t>
  </si>
  <si>
    <t>A0A287DX27</t>
  </si>
  <si>
    <t>A0A287DXB9</t>
  </si>
  <si>
    <t>M0X4B4</t>
  </si>
  <si>
    <t>F2E3F5</t>
  </si>
  <si>
    <t>M0Y941</t>
  </si>
  <si>
    <t>A0A287DY04</t>
  </si>
  <si>
    <t>A0A287DYC7</t>
  </si>
  <si>
    <t>A0A287DYX7</t>
  </si>
  <si>
    <t>F2D868</t>
  </si>
  <si>
    <t>A0A287DZP6</t>
  </si>
  <si>
    <t>A0A287H330</t>
  </si>
  <si>
    <t>A0A287DZS7</t>
  </si>
  <si>
    <t>A0A287E0D5</t>
  </si>
  <si>
    <t>A0A287E0J8</t>
  </si>
  <si>
    <t>A0A287E0V2</t>
  </si>
  <si>
    <t>A0A287E0W7</t>
  </si>
  <si>
    <t>A0A287E139</t>
  </si>
  <si>
    <t>A0A287E1B2</t>
  </si>
  <si>
    <t>A0A287E1I1</t>
  </si>
  <si>
    <t>A0A287E1P6</t>
  </si>
  <si>
    <t>A0A287E275</t>
  </si>
  <si>
    <t>A0A287EAP5</t>
  </si>
  <si>
    <t>A0A287E3Q3</t>
  </si>
  <si>
    <t>A0A287E418</t>
  </si>
  <si>
    <t>A0A287E459</t>
  </si>
  <si>
    <t>A0A287E463</t>
  </si>
  <si>
    <t>A0A287E4A9</t>
  </si>
  <si>
    <t>A0A287E4C9</t>
  </si>
  <si>
    <t>A0A287E4G6</t>
  </si>
  <si>
    <t>A0A287E4T6</t>
  </si>
  <si>
    <t>A0A287E4Z8</t>
  </si>
  <si>
    <t>A0A287E527</t>
  </si>
  <si>
    <t>A0A287E549</t>
  </si>
  <si>
    <t>A0A287E5H4</t>
  </si>
  <si>
    <t>A0A287E5I8</t>
  </si>
  <si>
    <t>A0A287E631</t>
  </si>
  <si>
    <t>M0Z9P2</t>
  </si>
  <si>
    <t>A0A287E6A8</t>
  </si>
  <si>
    <t>A0A287E6F0</t>
  </si>
  <si>
    <t>A0A287E6J1</t>
  </si>
  <si>
    <t>A0A287G2N1</t>
  </si>
  <si>
    <t>A0A287E8E7</t>
  </si>
  <si>
    <t>A0A287G054</t>
  </si>
  <si>
    <t>A0A287E9B0</t>
  </si>
  <si>
    <t>A0A287LUS2</t>
  </si>
  <si>
    <t>A0A287E9M7</t>
  </si>
  <si>
    <t>A0A287E9U7</t>
  </si>
  <si>
    <t>A0A287EA47</t>
  </si>
  <si>
    <t>A0A287RJK1</t>
  </si>
  <si>
    <t>A0A287N283</t>
  </si>
  <si>
    <t>A0A287UH30</t>
  </si>
  <si>
    <t>A0A287UTQ8</t>
  </si>
  <si>
    <t>A0A287ECD0</t>
  </si>
  <si>
    <t>A0A287ECP2</t>
  </si>
  <si>
    <t>A0A287EEU5</t>
  </si>
  <si>
    <t>A0A287EEZ5</t>
  </si>
  <si>
    <t>A0A287EEZ9</t>
  </si>
  <si>
    <t>A0A287EF32</t>
  </si>
  <si>
    <t>A0A287EF74</t>
  </si>
  <si>
    <t>M0X5B5</t>
  </si>
  <si>
    <t>A0A287EFB7</t>
  </si>
  <si>
    <t>A0A287EFF7</t>
  </si>
  <si>
    <t>F2DUC6</t>
  </si>
  <si>
    <t>A0A287EFG2</t>
  </si>
  <si>
    <t>A0A287EFV6</t>
  </si>
  <si>
    <t>M0YQK2</t>
  </si>
  <si>
    <t>A0A287TNQ9</t>
  </si>
  <si>
    <t>A0A287EG60</t>
  </si>
  <si>
    <t>A0A287EG90</t>
  </si>
  <si>
    <t>A0A287EG67</t>
  </si>
  <si>
    <t>A0A287EGQ7</t>
  </si>
  <si>
    <t>A0A287EGY4</t>
  </si>
  <si>
    <t>A0A287EH08</t>
  </si>
  <si>
    <t>M0Z1R8</t>
  </si>
  <si>
    <t>M0Y4R9</t>
  </si>
  <si>
    <t>A0A287EI34</t>
  </si>
  <si>
    <t>M0ZD08</t>
  </si>
  <si>
    <t>M0YCU7</t>
  </si>
  <si>
    <t>A0A287EI07</t>
  </si>
  <si>
    <t>A0A287EIK3</t>
  </si>
  <si>
    <t>A0A287EJE1</t>
  </si>
  <si>
    <t>A0A287EJJ1</t>
  </si>
  <si>
    <t>A0A287EJJ3</t>
  </si>
  <si>
    <t>A0A287EJZ6</t>
  </si>
  <si>
    <t>A0A287EKE6</t>
  </si>
  <si>
    <t>A0A287EKI6</t>
  </si>
  <si>
    <t>A0A287EKJ9</t>
  </si>
  <si>
    <t>A0A287EKU4</t>
  </si>
  <si>
    <t>A0A287ELH6</t>
  </si>
  <si>
    <t>A0A287ELM6</t>
  </si>
  <si>
    <t>A0A287ENF2</t>
  </si>
  <si>
    <t>A0A287ENH5</t>
  </si>
  <si>
    <t>M0Y9M1</t>
  </si>
  <si>
    <t>A0A287EP76</t>
  </si>
  <si>
    <t>A0A287EPB6</t>
  </si>
  <si>
    <t>A0A287EPY0</t>
  </si>
  <si>
    <t>A0A287EQC2</t>
  </si>
  <si>
    <t>A0A287EQD6</t>
  </si>
  <si>
    <t>A0A287EZR3</t>
  </si>
  <si>
    <t>A0A287EQZ2</t>
  </si>
  <si>
    <t>A0A287ER28</t>
  </si>
  <si>
    <t>F2ECQ4</t>
  </si>
  <si>
    <t>A0A287ERJ8</t>
  </si>
  <si>
    <t>A0A287ERP8</t>
  </si>
  <si>
    <t>A0A287ERS4</t>
  </si>
  <si>
    <t>A0A287TAF4</t>
  </si>
  <si>
    <t>A0A287TT28</t>
  </si>
  <si>
    <t>A0A287ESD7</t>
  </si>
  <si>
    <t>A0A287ESH4</t>
  </si>
  <si>
    <t>A0A287ESQ2</t>
  </si>
  <si>
    <t>A0A287ESV3</t>
  </si>
  <si>
    <t>M0YZV3</t>
  </si>
  <si>
    <t>A0A287EUJ9</t>
  </si>
  <si>
    <t>A0A287EUU8</t>
  </si>
  <si>
    <t>A0A287EVE2</t>
  </si>
  <si>
    <t>A0A287EVF7</t>
  </si>
  <si>
    <t>A0A287EVH7</t>
  </si>
  <si>
    <t>A0A287EVI4</t>
  </si>
  <si>
    <t>A0A287EVK5</t>
  </si>
  <si>
    <t>A0A287EW67</t>
  </si>
  <si>
    <t>A0A287EWN1</t>
  </si>
  <si>
    <t>A0A287EWL1</t>
  </si>
  <si>
    <t>A0A287EWQ4</t>
  </si>
  <si>
    <t>A0A287EWS7</t>
  </si>
  <si>
    <t>A0A287EWU6</t>
  </si>
  <si>
    <t>F2CRI1</t>
  </si>
  <si>
    <t>A0A287FVF3</t>
  </si>
  <si>
    <t>A0A287EX51</t>
  </si>
  <si>
    <t>A0A287EXJ0</t>
  </si>
  <si>
    <t>A0A287EXK4</t>
  </si>
  <si>
    <t>A0A287EXS1</t>
  </si>
  <si>
    <t>A0A287EXX2</t>
  </si>
  <si>
    <t>A0A287EYB0</t>
  </si>
  <si>
    <t>M0Z344</t>
  </si>
  <si>
    <t>M0VUM7</t>
  </si>
  <si>
    <t>A0A287EZH9</t>
  </si>
  <si>
    <t>A0A287EZQ9</t>
  </si>
  <si>
    <t>A0A287F078</t>
  </si>
  <si>
    <t>A0A287F0A8</t>
  </si>
  <si>
    <t>A0A287F0N1</t>
  </si>
  <si>
    <t>M0UFX2</t>
  </si>
  <si>
    <t>A0A287F1X0</t>
  </si>
  <si>
    <t>A0A287F2M6</t>
  </si>
  <si>
    <t>F2DFQ8</t>
  </si>
  <si>
    <t>A0A287F2Z2</t>
  </si>
  <si>
    <t>A0A287F334</t>
  </si>
  <si>
    <t>A0A287F3H2</t>
  </si>
  <si>
    <t>A0A287F547</t>
  </si>
  <si>
    <t>A0A287F5K5</t>
  </si>
  <si>
    <t>M0XDX5</t>
  </si>
  <si>
    <t>M0XM67</t>
  </si>
  <si>
    <t>A0A287F6F9</t>
  </si>
  <si>
    <t>A0A287F6G3</t>
  </si>
  <si>
    <t>A0A287F6S1</t>
  </si>
  <si>
    <t>A0A287F7E9</t>
  </si>
  <si>
    <t>A0A287F7Z9</t>
  </si>
  <si>
    <t>A0A287F871</t>
  </si>
  <si>
    <t>A0A287F8M8</t>
  </si>
  <si>
    <t>A0A287F8T4</t>
  </si>
  <si>
    <t>A0A287F927</t>
  </si>
  <si>
    <t>A0A287F9I9</t>
  </si>
  <si>
    <t>A0A287FA83</t>
  </si>
  <si>
    <t>A0A287FA93</t>
  </si>
  <si>
    <t>A0A287FAD4</t>
  </si>
  <si>
    <t>A0A287FAE8</t>
  </si>
  <si>
    <t>A0A287FAN4</t>
  </si>
  <si>
    <t>A0A287FAV9</t>
  </si>
  <si>
    <t>A0A287FBY2</t>
  </si>
  <si>
    <t>A0A287FC70</t>
  </si>
  <si>
    <t>A0A287FCC2</t>
  </si>
  <si>
    <t>A0A287FCD3</t>
  </si>
  <si>
    <t>M0Z870</t>
  </si>
  <si>
    <t>F2CQK2</t>
  </si>
  <si>
    <t>A0A287FCY2</t>
  </si>
  <si>
    <t>A0A287FCZ0</t>
  </si>
  <si>
    <t>M0V7Z7</t>
  </si>
  <si>
    <t>M0W0C1</t>
  </si>
  <si>
    <t>M0ZBE2</t>
  </si>
  <si>
    <t>A0A287FDW5</t>
  </si>
  <si>
    <t>A0A287FDY6</t>
  </si>
  <si>
    <t>A0A287FE18</t>
  </si>
  <si>
    <t>A0A287FEE6</t>
  </si>
  <si>
    <t>M0XCW1</t>
  </si>
  <si>
    <t>A0A287FFB1</t>
  </si>
  <si>
    <t>A0A287FFP0</t>
  </si>
  <si>
    <t>A0A287FFX9</t>
  </si>
  <si>
    <t>A0A287FG62</t>
  </si>
  <si>
    <t>A0A287TPJ2</t>
  </si>
  <si>
    <t>A0A287WQI5</t>
  </si>
  <si>
    <t>F2D4I3</t>
  </si>
  <si>
    <t>A0A287FHA2</t>
  </si>
  <si>
    <t>A0A287FHA3</t>
  </si>
  <si>
    <t>A0A287FHY7</t>
  </si>
  <si>
    <t>A0A287FI70</t>
  </si>
  <si>
    <t>A0A287FI72</t>
  </si>
  <si>
    <t>A0A287FIH0</t>
  </si>
  <si>
    <t>A0A287FIT6</t>
  </si>
  <si>
    <t>A0A287FIQ1</t>
  </si>
  <si>
    <t>A0A287FJH7</t>
  </si>
  <si>
    <t>A0A287FJU4</t>
  </si>
  <si>
    <t>A0A287FKI4</t>
  </si>
  <si>
    <t>A0A287FKU6</t>
  </si>
  <si>
    <t>F2E709</t>
  </si>
  <si>
    <t>A0A287FMM7</t>
  </si>
  <si>
    <t>M0YKC6</t>
  </si>
  <si>
    <t>A0A287L8H8</t>
  </si>
  <si>
    <t>A0A287FNH3</t>
  </si>
  <si>
    <t>A0A287FP25</t>
  </si>
  <si>
    <t>A0A287FPI1</t>
  </si>
  <si>
    <t>A0A287FPM3</t>
  </si>
  <si>
    <t>A0A287FPY6</t>
  </si>
  <si>
    <t>A0A287FQ34</t>
  </si>
  <si>
    <t>A0A287FQD8</t>
  </si>
  <si>
    <t>A0A287FQJ2</t>
  </si>
  <si>
    <t>A0A287FQU5</t>
  </si>
  <si>
    <t>A0A287FQY3</t>
  </si>
  <si>
    <t>A0A287FR49</t>
  </si>
  <si>
    <t>A0A287FRA8</t>
  </si>
  <si>
    <t>A0A287FRJ5</t>
  </si>
  <si>
    <t>A0A287FRR3</t>
  </si>
  <si>
    <t>A0A287FSJ5</t>
  </si>
  <si>
    <t>A0A287FSX1</t>
  </si>
  <si>
    <t>F2DWV6</t>
  </si>
  <si>
    <t>A0A287FU57</t>
  </si>
  <si>
    <t>A0A287FU93</t>
  </si>
  <si>
    <t>M0URS7</t>
  </si>
  <si>
    <t>F2EHN7</t>
  </si>
  <si>
    <t>A0A287FU97</t>
  </si>
  <si>
    <t>A0A287FUD7</t>
  </si>
  <si>
    <t>A0A287FUE4</t>
  </si>
  <si>
    <t>A0A287FVH3</t>
  </si>
  <si>
    <t>A0A287FVU0</t>
  </si>
  <si>
    <t>A0A287FWA9</t>
  </si>
  <si>
    <t>A0A287FWX3</t>
  </si>
  <si>
    <t>A0A287FX66</t>
  </si>
  <si>
    <t>A0A287FXG0</t>
  </si>
  <si>
    <t>F2D8Y6</t>
  </si>
  <si>
    <t>A0A287FYJ2</t>
  </si>
  <si>
    <t>A0A287FYP3</t>
  </si>
  <si>
    <t>A0A287FYS5</t>
  </si>
  <si>
    <t>A0A287FYU2</t>
  </si>
  <si>
    <t>A0A287FZ34</t>
  </si>
  <si>
    <t>A0A287FZ46</t>
  </si>
  <si>
    <t>A0A287FZA2</t>
  </si>
  <si>
    <t>A0A287FZJ4</t>
  </si>
  <si>
    <t>A0A287G0D4</t>
  </si>
  <si>
    <t>M0X719</t>
  </si>
  <si>
    <t>A0A287G0G2</t>
  </si>
  <si>
    <t>A0A287G0K8</t>
  </si>
  <si>
    <t>A0A287G115</t>
  </si>
  <si>
    <t>A0A287G2T4</t>
  </si>
  <si>
    <t>A0A287G374</t>
  </si>
  <si>
    <t>A0A287G3S3</t>
  </si>
  <si>
    <t>A0A287G3Z5</t>
  </si>
  <si>
    <t>A0A287G4K3</t>
  </si>
  <si>
    <t>A0A287RKP0</t>
  </si>
  <si>
    <t>M0VSI7</t>
  </si>
  <si>
    <t>A0A287G646</t>
  </si>
  <si>
    <t>A0A287G6D5</t>
  </si>
  <si>
    <t>A0A287G6E5</t>
  </si>
  <si>
    <t>A0A287G6G3</t>
  </si>
  <si>
    <t>A0A287G6T0</t>
  </si>
  <si>
    <t>A0A287G6V6</t>
  </si>
  <si>
    <t>A0A287G6Y1</t>
  </si>
  <si>
    <t>A0A287G731</t>
  </si>
  <si>
    <t>A0A287G758</t>
  </si>
  <si>
    <t>A0A287G7M5</t>
  </si>
  <si>
    <t>A0A287G897</t>
  </si>
  <si>
    <t>A0A287G889</t>
  </si>
  <si>
    <t>A0A287G8Q6</t>
  </si>
  <si>
    <t>A0A287LZW0</t>
  </si>
  <si>
    <t>A0A287G8X6</t>
  </si>
  <si>
    <t>A0A287G913</t>
  </si>
  <si>
    <t>A0A287G9H7</t>
  </si>
  <si>
    <t>A0A287G9K8</t>
  </si>
  <si>
    <t>A0A287G9N7</t>
  </si>
  <si>
    <t>A0A287G9U4</t>
  </si>
  <si>
    <t>A0A287G9W6</t>
  </si>
  <si>
    <t>A0A287G9W2</t>
  </si>
  <si>
    <t>M0WNZ9</t>
  </si>
  <si>
    <t>A0A287GAU2</t>
  </si>
  <si>
    <t>A0A287GB07</t>
  </si>
  <si>
    <t>A0A287GB61</t>
  </si>
  <si>
    <t>A0A287GBB2</t>
  </si>
  <si>
    <t>M0YTH4</t>
  </si>
  <si>
    <t>A0A287GBS7</t>
  </si>
  <si>
    <t>A0A287GBX3</t>
  </si>
  <si>
    <t>A0A287GCI3</t>
  </si>
  <si>
    <t>A0A287GCS1</t>
  </si>
  <si>
    <t>F2CWN4</t>
  </si>
  <si>
    <t>A0A287GCX8</t>
  </si>
  <si>
    <t>A0A287GDC6</t>
  </si>
  <si>
    <t>A0A287GDC9</t>
  </si>
  <si>
    <t>F2CXB9</t>
  </si>
  <si>
    <t>M0VW21</t>
  </si>
  <si>
    <t>A0A287GE43</t>
  </si>
  <si>
    <t>A0A287GE94</t>
  </si>
  <si>
    <t>A0A287GFA3</t>
  </si>
  <si>
    <t>A0A287GFP5</t>
  </si>
  <si>
    <t>A0A287GFX8</t>
  </si>
  <si>
    <t>A0A287GG96</t>
  </si>
  <si>
    <t>A0A287GGR8</t>
  </si>
  <si>
    <t>A0A287GGY8</t>
  </si>
  <si>
    <t>A0A287GH92</t>
  </si>
  <si>
    <t>A0A287GHA3</t>
  </si>
  <si>
    <t>A0A287GHA9</t>
  </si>
  <si>
    <t>A0A287GI21</t>
  </si>
  <si>
    <t>A0A287GI31</t>
  </si>
  <si>
    <t>A0A287GIB3</t>
  </si>
  <si>
    <t>A0A287GJ58</t>
  </si>
  <si>
    <t>A0A287GJK1</t>
  </si>
  <si>
    <t>A0A287GK04</t>
  </si>
  <si>
    <t>A0A287GK50</t>
  </si>
  <si>
    <t>A0A287GKB5</t>
  </si>
  <si>
    <t>A0A287GKC1</t>
  </si>
  <si>
    <t>A0A287GKJ2</t>
  </si>
  <si>
    <t>A0A287GKL1</t>
  </si>
  <si>
    <t>A0A287LJP0</t>
  </si>
  <si>
    <t>A0A287GLG4</t>
  </si>
  <si>
    <t>F2DT99</t>
  </si>
  <si>
    <t>A0A287GLR7</t>
  </si>
  <si>
    <t>A0A287GM11</t>
  </si>
  <si>
    <t>M0VC70</t>
  </si>
  <si>
    <t>A0A287GMH6</t>
  </si>
  <si>
    <t>A0A287GMI6</t>
  </si>
  <si>
    <t>M0W5U3</t>
  </si>
  <si>
    <t>A0A287GMW4</t>
  </si>
  <si>
    <t>A0A287GN26</t>
  </si>
  <si>
    <t>M0VZF0</t>
  </si>
  <si>
    <t>M0XV14</t>
  </si>
  <si>
    <t>A0A287L8R5</t>
  </si>
  <si>
    <t>A0A287GP94</t>
  </si>
  <si>
    <t>A0A287GP95</t>
  </si>
  <si>
    <t>A0A287GPB7</t>
  </si>
  <si>
    <t>C3W8L1</t>
  </si>
  <si>
    <t>A0A287GQZ3</t>
  </si>
  <si>
    <t>A0A287GR41</t>
  </si>
  <si>
    <t>A0A287GRJ4</t>
  </si>
  <si>
    <t>A0A287L4J5</t>
  </si>
  <si>
    <t>A0A287GRU0</t>
  </si>
  <si>
    <t>A0A287GSJ3</t>
  </si>
  <si>
    <t>A0A287GT62</t>
  </si>
  <si>
    <t>A0A287GTL9</t>
  </si>
  <si>
    <t>A0A287GTK3</t>
  </si>
  <si>
    <t>A0A287GTM5</t>
  </si>
  <si>
    <t>A0A287GTP2</t>
  </si>
  <si>
    <t>A0A287GTY9</t>
  </si>
  <si>
    <t>A0A287GTZ8</t>
  </si>
  <si>
    <t>A0A287GU54</t>
  </si>
  <si>
    <t>A0A287GUC8</t>
  </si>
  <si>
    <t>A0A287GUX8</t>
  </si>
  <si>
    <t>A0A287GW30</t>
  </si>
  <si>
    <t>A0A287GW88</t>
  </si>
  <si>
    <t>A0A287GWG9</t>
  </si>
  <si>
    <t>A0A287GWL1</t>
  </si>
  <si>
    <t>A0A287GWQ9</t>
  </si>
  <si>
    <t>A0A287GXB5</t>
  </si>
  <si>
    <t>A0A287GY44</t>
  </si>
  <si>
    <t>A0A287GYK3</t>
  </si>
  <si>
    <t>A0A287GYQ2</t>
  </si>
  <si>
    <t>M0Z1F6</t>
  </si>
  <si>
    <t>A0A287GZ65</t>
  </si>
  <si>
    <t>A0A287GZB1</t>
  </si>
  <si>
    <t>A0A287GZC7</t>
  </si>
  <si>
    <t>A0A287H0G5</t>
  </si>
  <si>
    <t>A0A287H0Y8</t>
  </si>
  <si>
    <t>A0A287H1D5</t>
  </si>
  <si>
    <t>A0A287H1H4</t>
  </si>
  <si>
    <t>A0A287H1L2</t>
  </si>
  <si>
    <t>A0A287H1S7</t>
  </si>
  <si>
    <t>A0A287H1V6</t>
  </si>
  <si>
    <t>A0A287H2C6</t>
  </si>
  <si>
    <t>A0A287H2A2</t>
  </si>
  <si>
    <t>A0A287H2A9</t>
  </si>
  <si>
    <t>A0A287H388</t>
  </si>
  <si>
    <t>A0A287H3V7</t>
  </si>
  <si>
    <t>A0A287H3Q6</t>
  </si>
  <si>
    <t>A0A287H404</t>
  </si>
  <si>
    <t>A0A287H480</t>
  </si>
  <si>
    <t>A0A287H4G9</t>
  </si>
  <si>
    <t>A0A287H4Q8</t>
  </si>
  <si>
    <t>A0A287H520</t>
  </si>
  <si>
    <t>A0A287H535</t>
  </si>
  <si>
    <t>A0A287H5A8</t>
  </si>
  <si>
    <t>A0A287H5G8</t>
  </si>
  <si>
    <t>A0A287H5I6</t>
  </si>
  <si>
    <t>A0A287H602</t>
  </si>
  <si>
    <t>A0A287H5Z7</t>
  </si>
  <si>
    <t>A0A287H677</t>
  </si>
  <si>
    <t>A0A287H6Q4</t>
  </si>
  <si>
    <t>A0A287H6T4</t>
  </si>
  <si>
    <t>A0A287H743</t>
  </si>
  <si>
    <t>A0A287H7B6</t>
  </si>
  <si>
    <t>A0A287H7K0</t>
  </si>
  <si>
    <t>A0A287H7K2</t>
  </si>
  <si>
    <t>A0A287H7T3</t>
  </si>
  <si>
    <t>A0A287H856</t>
  </si>
  <si>
    <t>A0A287H8N2</t>
  </si>
  <si>
    <t>A0A287H8M3</t>
  </si>
  <si>
    <t>A0A287H8R8</t>
  </si>
  <si>
    <t>A0A287H934</t>
  </si>
  <si>
    <t>A0A287NYH8</t>
  </si>
  <si>
    <t>A0A287H9I4</t>
  </si>
  <si>
    <t>M0WW19</t>
  </si>
  <si>
    <t>A0A287HAK5</t>
  </si>
  <si>
    <t>F2DHH7</t>
  </si>
  <si>
    <t>A0A287HB98</t>
  </si>
  <si>
    <t>A0A287HB94</t>
  </si>
  <si>
    <t>A0A287HBW7</t>
  </si>
  <si>
    <t>A0A287HC59</t>
  </si>
  <si>
    <t>A0A287HC63</t>
  </si>
  <si>
    <t>A0A287HCL4</t>
  </si>
  <si>
    <t>A0A287HD21</t>
  </si>
  <si>
    <t>A0A287HD44</t>
  </si>
  <si>
    <t>A0A287HDC7</t>
  </si>
  <si>
    <t>A0A287HDI0</t>
  </si>
  <si>
    <t>A0A287HDM1</t>
  </si>
  <si>
    <t>A0A287HE12</t>
  </si>
  <si>
    <t>A0A287HEG3</t>
  </si>
  <si>
    <t>A0A287HE99</t>
  </si>
  <si>
    <t>A0A287HEP6</t>
  </si>
  <si>
    <t>A0A287HFH6</t>
  </si>
  <si>
    <t>A0A287HFW2</t>
  </si>
  <si>
    <t>A0A287HFX6</t>
  </si>
  <si>
    <t>A0A287HG13</t>
  </si>
  <si>
    <t>A0A287HGA5</t>
  </si>
  <si>
    <t>A0A287HGF8</t>
  </si>
  <si>
    <t>A0A287HH01</t>
  </si>
  <si>
    <t>A0A287HHJ3</t>
  </si>
  <si>
    <t>A0A287HHQ0</t>
  </si>
  <si>
    <t>A0A287HID9</t>
  </si>
  <si>
    <t>A0A287HI98</t>
  </si>
  <si>
    <t>A0A287HIJ9</t>
  </si>
  <si>
    <t>A0A287HIR5</t>
  </si>
  <si>
    <t>A0A287HIY0</t>
  </si>
  <si>
    <t>A0A287HJI7</t>
  </si>
  <si>
    <t>A0A287HJJ5</t>
  </si>
  <si>
    <t>A0A287HK87</t>
  </si>
  <si>
    <t>A0A287HKH4</t>
  </si>
  <si>
    <t>M0YVB7</t>
  </si>
  <si>
    <t>A0A287HL55</t>
  </si>
  <si>
    <t>A0A287HLD8</t>
  </si>
  <si>
    <t>A0A287HL86</t>
  </si>
  <si>
    <t>A0A287HLN2</t>
  </si>
  <si>
    <t>A0A287HMB0</t>
  </si>
  <si>
    <t>M0Z1A2</t>
  </si>
  <si>
    <t>A0A287HMM7</t>
  </si>
  <si>
    <t>A0A287HMM0</t>
  </si>
  <si>
    <t>M0XT96</t>
  </si>
  <si>
    <t>A0A287HN35</t>
  </si>
  <si>
    <t>A0A287HNS2</t>
  </si>
  <si>
    <t>A0A287HNW5</t>
  </si>
  <si>
    <t>A0A287HNX4</t>
  </si>
  <si>
    <t>A0A287HPG7</t>
  </si>
  <si>
    <t>A0A287HPN8</t>
  </si>
  <si>
    <t>A0A287HQD0</t>
  </si>
  <si>
    <t>A0A287HQG7</t>
  </si>
  <si>
    <t>A0A287HQS6</t>
  </si>
  <si>
    <t>M0UKE8</t>
  </si>
  <si>
    <t>A0A287HR07</t>
  </si>
  <si>
    <t>A0A287HRM1</t>
  </si>
  <si>
    <t>A0A287HRN9</t>
  </si>
  <si>
    <t>M0W7S2</t>
  </si>
  <si>
    <t>M0Z903</t>
  </si>
  <si>
    <t>A0A287HT99</t>
  </si>
  <si>
    <t>A0A287HTW1</t>
  </si>
  <si>
    <t>A0A287HTR4</t>
  </si>
  <si>
    <t>A0A287HTT2</t>
  </si>
  <si>
    <t>A0A287HTV6</t>
  </si>
  <si>
    <t>A0A287HTW5</t>
  </si>
  <si>
    <t>A0A287HUI6</t>
  </si>
  <si>
    <t>A0A287HUA7</t>
  </si>
  <si>
    <t>A0A287HUD9</t>
  </si>
  <si>
    <t>A0A287HUJ1</t>
  </si>
  <si>
    <t>A0A287HVL2</t>
  </si>
  <si>
    <t>A0A287HVH5</t>
  </si>
  <si>
    <t>A0A287HVH2</t>
  </si>
  <si>
    <t>M0XKX6</t>
  </si>
  <si>
    <t>A0A287HWQ7</t>
  </si>
  <si>
    <t>M0USR3</t>
  </si>
  <si>
    <t>A0A287HWX4</t>
  </si>
  <si>
    <t>M0YZY8</t>
  </si>
  <si>
    <t>A0A287HXR9</t>
  </si>
  <si>
    <t>A0A287HXW6</t>
  </si>
  <si>
    <t>A0A287HZ86</t>
  </si>
  <si>
    <t>A0A287HZB7</t>
  </si>
  <si>
    <t>A0A287HZG9</t>
  </si>
  <si>
    <t>A0A287HZ99</t>
  </si>
  <si>
    <t>A0A287I012</t>
  </si>
  <si>
    <t>M0VWF0</t>
  </si>
  <si>
    <t>A0A287I0F3</t>
  </si>
  <si>
    <t>A0A287I0S2</t>
  </si>
  <si>
    <t>A0A287I0Y4</t>
  </si>
  <si>
    <t>A0A287I2U5</t>
  </si>
  <si>
    <t>A0A287I2I6</t>
  </si>
  <si>
    <t>A0A287I370</t>
  </si>
  <si>
    <t>M0Z7W1</t>
  </si>
  <si>
    <t>A0A287I3H8</t>
  </si>
  <si>
    <t>A0A287I3Y8</t>
  </si>
  <si>
    <t>A0A287I4A9</t>
  </si>
  <si>
    <t>A0A287I4N2</t>
  </si>
  <si>
    <t>A0A287I5N9</t>
  </si>
  <si>
    <t>A0A287I5X3</t>
  </si>
  <si>
    <t>A0A287I6S8</t>
  </si>
  <si>
    <t>A0A287I763</t>
  </si>
  <si>
    <t>A0A287I770</t>
  </si>
  <si>
    <t>A0A287I7E8</t>
  </si>
  <si>
    <t>A0A287I937</t>
  </si>
  <si>
    <t>A0A287I9G4</t>
  </si>
  <si>
    <t>A0A287I9I5</t>
  </si>
  <si>
    <t>A0A287I9J8</t>
  </si>
  <si>
    <t>A0A287I9T4</t>
  </si>
  <si>
    <t>A0A287I9V4</t>
  </si>
  <si>
    <t>A0A287IA81</t>
  </si>
  <si>
    <t>F2D483</t>
  </si>
  <si>
    <t>A0A287IAB9</t>
  </si>
  <si>
    <t>A0A287IAX1</t>
  </si>
  <si>
    <t>A0A287IB27</t>
  </si>
  <si>
    <t>A0A287IB81</t>
  </si>
  <si>
    <t>M0XXP7</t>
  </si>
  <si>
    <t>A0A287IBA8</t>
  </si>
  <si>
    <t>A0A287IBE5</t>
  </si>
  <si>
    <t>A0A287IBX2</t>
  </si>
  <si>
    <t>A0A287IBY8</t>
  </si>
  <si>
    <t>A0A287IBT5</t>
  </si>
  <si>
    <t>A0A287IBY3</t>
  </si>
  <si>
    <t>A0A287ICA1</t>
  </si>
  <si>
    <t>F2E8R9</t>
  </si>
  <si>
    <t>A0A287ID20</t>
  </si>
  <si>
    <t>M0YW98</t>
  </si>
  <si>
    <t>A0A287IDN2</t>
  </si>
  <si>
    <t>A0A287IDP8</t>
  </si>
  <si>
    <t>A0A287IEH6</t>
  </si>
  <si>
    <t>M0Y3E9</t>
  </si>
  <si>
    <t>A0A287IEP2</t>
  </si>
  <si>
    <t>A0A287IF50</t>
  </si>
  <si>
    <t>A0A287IFA0</t>
  </si>
  <si>
    <t>A0A287IFP0</t>
  </si>
  <si>
    <t>A0A287IFX3</t>
  </si>
  <si>
    <t>M0YUD2</t>
  </si>
  <si>
    <t>A0A287IGP5</t>
  </si>
  <si>
    <t>A0A287IH27</t>
  </si>
  <si>
    <t>A0A287IHR2</t>
  </si>
  <si>
    <t>F2D9B2</t>
  </si>
  <si>
    <t>A0A287II08</t>
  </si>
  <si>
    <t>A0A287IJ43</t>
  </si>
  <si>
    <t>A0A287IJ79</t>
  </si>
  <si>
    <t>F2D674</t>
  </si>
  <si>
    <t>M0UGW6</t>
  </si>
  <si>
    <t>F2D5P0</t>
  </si>
  <si>
    <t>M0VS29</t>
  </si>
  <si>
    <t>A0A287IKX4</t>
  </si>
  <si>
    <t>A0A287IKZ3</t>
  </si>
  <si>
    <t>A0A287IL79</t>
  </si>
  <si>
    <t>A0A287ILG2</t>
  </si>
  <si>
    <t>F2E1Y8</t>
  </si>
  <si>
    <t>A0A287ILZ1</t>
  </si>
  <si>
    <t>A0A287IM18</t>
  </si>
  <si>
    <t>A0A287IM69</t>
  </si>
  <si>
    <t>A0A287IMF1</t>
  </si>
  <si>
    <t>A0A287IMS7</t>
  </si>
  <si>
    <t>A0A287IN91</t>
  </si>
  <si>
    <t>A0A287IND4</t>
  </si>
  <si>
    <t>A0A287INL5</t>
  </si>
  <si>
    <t>A0A287INW2</t>
  </si>
  <si>
    <t>A0A287INU7</t>
  </si>
  <si>
    <t>A0A287INX5</t>
  </si>
  <si>
    <t>A0A287IP00</t>
  </si>
  <si>
    <t>A0A287IP79</t>
  </si>
  <si>
    <t>A0A287IPX5</t>
  </si>
  <si>
    <t>A0A287IQN3</t>
  </si>
  <si>
    <t>A0A287IR69</t>
  </si>
  <si>
    <t>A0A287IR79</t>
  </si>
  <si>
    <t>A0A287IRE0</t>
  </si>
  <si>
    <t>A0A287IRS6</t>
  </si>
  <si>
    <t>A0A287IRW8</t>
  </si>
  <si>
    <t>A0A287ISC6</t>
  </si>
  <si>
    <t>A0A287ISF0</t>
  </si>
  <si>
    <t>A0A287ISF2</t>
  </si>
  <si>
    <t>A0A287ISF7</t>
  </si>
  <si>
    <t>A0A287ISK2</t>
  </si>
  <si>
    <t>A0A287ISH2</t>
  </si>
  <si>
    <t>A0A287ITA2</t>
  </si>
  <si>
    <t>A0A287IT63</t>
  </si>
  <si>
    <t>A0A287IT81</t>
  </si>
  <si>
    <t>A0A287ITY7</t>
  </si>
  <si>
    <t>A0A287ITU6</t>
  </si>
  <si>
    <t>A0A287ITX4</t>
  </si>
  <si>
    <t>A0A287IUH8</t>
  </si>
  <si>
    <t>A0A287IUN5</t>
  </si>
  <si>
    <t>F2EDB5</t>
  </si>
  <si>
    <t>A0A287IVC2</t>
  </si>
  <si>
    <t>A0A287IVK2</t>
  </si>
  <si>
    <t>A0A287J0K9</t>
  </si>
  <si>
    <t>A0A287IWR2</t>
  </si>
  <si>
    <t>A0A287IWY0</t>
  </si>
  <si>
    <t>A0A287IX00</t>
  </si>
  <si>
    <t>A0A287IX97</t>
  </si>
  <si>
    <t>A0A287IXP9</t>
  </si>
  <si>
    <t>A0A287IYA8</t>
  </si>
  <si>
    <t>A0A287IYI7</t>
  </si>
  <si>
    <t>A0A287IZ51</t>
  </si>
  <si>
    <t>A0A287IZA7</t>
  </si>
  <si>
    <t>A0A287IZZ4</t>
  </si>
  <si>
    <t>M0YAQ7</t>
  </si>
  <si>
    <t>A0A287J045</t>
  </si>
  <si>
    <t>A0A287J086</t>
  </si>
  <si>
    <t>A0A287J0R3</t>
  </si>
  <si>
    <t>A0A287UFJ7</t>
  </si>
  <si>
    <t>A0A287J295</t>
  </si>
  <si>
    <t>A0A287J334</t>
  </si>
  <si>
    <t>A0A287J378</t>
  </si>
  <si>
    <t>A0A287J3L3</t>
  </si>
  <si>
    <t>A0A287J4D9</t>
  </si>
  <si>
    <t>A0A287J4B1</t>
  </si>
  <si>
    <t>A0A287J4I5</t>
  </si>
  <si>
    <t>A0A287J4N7</t>
  </si>
  <si>
    <t>A0A287J4T6</t>
  </si>
  <si>
    <t>M0WWM6</t>
  </si>
  <si>
    <t>A0A287J5I9</t>
  </si>
  <si>
    <t>A0A287J606</t>
  </si>
  <si>
    <t>A0A287J6P3</t>
  </si>
  <si>
    <t>M0VH97</t>
  </si>
  <si>
    <t>A0A287J8S6</t>
  </si>
  <si>
    <t>A0A287J8S5</t>
  </si>
  <si>
    <t>A0A287JA42</t>
  </si>
  <si>
    <t>A0A287JAY8</t>
  </si>
  <si>
    <t>F2EE62</t>
  </si>
  <si>
    <t>A0A287JBY6</t>
  </si>
  <si>
    <t>A0A287JCT7</t>
  </si>
  <si>
    <t>F2EEH9</t>
  </si>
  <si>
    <t>M0Z5U9</t>
  </si>
  <si>
    <t>A0A287JD12</t>
  </si>
  <si>
    <t>A0A287JEB4</t>
  </si>
  <si>
    <t>A0A287JEF8</t>
  </si>
  <si>
    <t>A0A287JEP8</t>
  </si>
  <si>
    <t>A0A287JES9</t>
  </si>
  <si>
    <t>A0A287JEY2</t>
  </si>
  <si>
    <t>A0A287JFB2</t>
  </si>
  <si>
    <t>A0A287JFA4</t>
  </si>
  <si>
    <t>F2CVK7</t>
  </si>
  <si>
    <t>A0A287JFL6</t>
  </si>
  <si>
    <t>A0A287JFS1</t>
  </si>
  <si>
    <t>A0A287JFV8</t>
  </si>
  <si>
    <t>A0A287JG48</t>
  </si>
  <si>
    <t>A0A287JG10</t>
  </si>
  <si>
    <t>A0A287JG07</t>
  </si>
  <si>
    <t>A0A287JGA8</t>
  </si>
  <si>
    <t>A0A287JG75</t>
  </si>
  <si>
    <t>A0A287JGQ1</t>
  </si>
  <si>
    <t>A0A287JHF7</t>
  </si>
  <si>
    <t>A0A287JHW0</t>
  </si>
  <si>
    <t>A0A287JIB0</t>
  </si>
  <si>
    <t>A0A287JIB4</t>
  </si>
  <si>
    <t>A0A287JIU0</t>
  </si>
  <si>
    <t>A0A287JJM0</t>
  </si>
  <si>
    <t>A0A287JJL3</t>
  </si>
  <si>
    <t>A0A287JJW6</t>
  </si>
  <si>
    <t>A0A287JL06</t>
  </si>
  <si>
    <t>A0A287JL94</t>
  </si>
  <si>
    <t>A0A287JM94</t>
  </si>
  <si>
    <t>A0A287JMQ0</t>
  </si>
  <si>
    <t>A0A287JND5</t>
  </si>
  <si>
    <t>A0A287JNZ3</t>
  </si>
  <si>
    <t>A0A287JNP4</t>
  </si>
  <si>
    <t>A0A287JNU1</t>
  </si>
  <si>
    <t>A0A287JPU6</t>
  </si>
  <si>
    <t>M0WLB0</t>
  </si>
  <si>
    <t>A0A287JPX0</t>
  </si>
  <si>
    <t>A0A287JQ60</t>
  </si>
  <si>
    <t>A0A287JQN1</t>
  </si>
  <si>
    <t>A0A287JQT7</t>
  </si>
  <si>
    <t>A0A287JR77</t>
  </si>
  <si>
    <t>A0A287JR55</t>
  </si>
  <si>
    <t>A0A287JRN2</t>
  </si>
  <si>
    <t>A0A287JRN6</t>
  </si>
  <si>
    <t>A0A287JSF7</t>
  </si>
  <si>
    <t>A0A287JSM8</t>
  </si>
  <si>
    <t>A0A287JSU1</t>
  </si>
  <si>
    <t>A0A287JSU3</t>
  </si>
  <si>
    <t>A0A287JSW9</t>
  </si>
  <si>
    <t>A0A287JSY4</t>
  </si>
  <si>
    <t>M0YRL2</t>
  </si>
  <si>
    <t>A0A287JTT5</t>
  </si>
  <si>
    <t>A0A287JTY1</t>
  </si>
  <si>
    <t>A0A287JU50</t>
  </si>
  <si>
    <t>A0A287JV60</t>
  </si>
  <si>
    <t>A0A287JVR0</t>
  </si>
  <si>
    <t>A0A287JVX5</t>
  </si>
  <si>
    <t>A0A287JW65</t>
  </si>
  <si>
    <t>A0A287JW92</t>
  </si>
  <si>
    <t>A0A287JX12</t>
  </si>
  <si>
    <t>A0A287JXM2</t>
  </si>
  <si>
    <t>A0A287JYC4</t>
  </si>
  <si>
    <t>A0A287JYI6</t>
  </si>
  <si>
    <t>A0A287JYV7</t>
  </si>
  <si>
    <t>A0A287JYW1</t>
  </si>
  <si>
    <t>A0A287JYW9</t>
  </si>
  <si>
    <t>A0A287JZ19</t>
  </si>
  <si>
    <t>A0A287JZ50</t>
  </si>
  <si>
    <t>M0Y075</t>
  </si>
  <si>
    <t>A0A287JZ93</t>
  </si>
  <si>
    <t>A0A287JZW1</t>
  </si>
  <si>
    <t>A0A287K0F1</t>
  </si>
  <si>
    <t>A0A287K155</t>
  </si>
  <si>
    <t>A0A287K0Z2</t>
  </si>
  <si>
    <t>F2D700</t>
  </si>
  <si>
    <t>A0A287K1P5</t>
  </si>
  <si>
    <t>A0A287K274</t>
  </si>
  <si>
    <t>A0A287K2I6</t>
  </si>
  <si>
    <t>A0A287K3K6</t>
  </si>
  <si>
    <t>A0A287XBK9</t>
  </si>
  <si>
    <t>A0A287K4D1</t>
  </si>
  <si>
    <t>A0A287K550</t>
  </si>
  <si>
    <t>A0A287K555</t>
  </si>
  <si>
    <t>A0A287K5X8</t>
  </si>
  <si>
    <t>A0A287K619</t>
  </si>
  <si>
    <t>A0A287K666</t>
  </si>
  <si>
    <t>A0A287K6S1</t>
  </si>
  <si>
    <t>A0A287K7K9</t>
  </si>
  <si>
    <t>A0A287K7G8</t>
  </si>
  <si>
    <t>A0A287K7J2</t>
  </si>
  <si>
    <t>A0A287K7L3</t>
  </si>
  <si>
    <t>A0A287K7W0</t>
  </si>
  <si>
    <t>A0A287K7S2</t>
  </si>
  <si>
    <t>M0YVM8</t>
  </si>
  <si>
    <t>A0A287KAX5</t>
  </si>
  <si>
    <t>A0A287KB33</t>
  </si>
  <si>
    <t>A0A287KBG0</t>
  </si>
  <si>
    <t>A0A287KBJ3</t>
  </si>
  <si>
    <t>A0A287KC03</t>
  </si>
  <si>
    <t>A0A287KCB5</t>
  </si>
  <si>
    <t>A0A287KCC9</t>
  </si>
  <si>
    <t>F2EGC6</t>
  </si>
  <si>
    <t>M0ZBY9</t>
  </si>
  <si>
    <t>Q40077</t>
  </si>
  <si>
    <t>A0A287KD98</t>
  </si>
  <si>
    <t>A0A287KDH0</t>
  </si>
  <si>
    <t>A0A287KDJ1</t>
  </si>
  <si>
    <t>A0A287KEC5</t>
  </si>
  <si>
    <t>A0A287KEI6</t>
  </si>
  <si>
    <t>A0A287KEP7</t>
  </si>
  <si>
    <t>A0A287KF14</t>
  </si>
  <si>
    <t>A0A287KFX0</t>
  </si>
  <si>
    <t>A0A287KFX5</t>
  </si>
  <si>
    <t>M0UKN4</t>
  </si>
  <si>
    <t>A0A287KGA1</t>
  </si>
  <si>
    <t>A0A287KGB3</t>
  </si>
  <si>
    <t>M0ZCH8</t>
  </si>
  <si>
    <t>A0A287KGY9</t>
  </si>
  <si>
    <t>A0A287KHA2</t>
  </si>
  <si>
    <t>A0A287KHA8</t>
  </si>
  <si>
    <t>A0A287KHI4</t>
  </si>
  <si>
    <t>A0A287VMB3</t>
  </si>
  <si>
    <t>A0A287KID6</t>
  </si>
  <si>
    <t>A0A287KJB4</t>
  </si>
  <si>
    <t>A0A287KJH2</t>
  </si>
  <si>
    <t>A0A287KK38</t>
  </si>
  <si>
    <t>A0A287KK42</t>
  </si>
  <si>
    <t>A0A287KKF6</t>
  </si>
  <si>
    <t>A0A287KKI6</t>
  </si>
  <si>
    <t>A0A287KM46</t>
  </si>
  <si>
    <t>A0A287KMC2</t>
  </si>
  <si>
    <t>A0A287N976</t>
  </si>
  <si>
    <t>A0A287KMR5</t>
  </si>
  <si>
    <t>A0A287KMU3</t>
  </si>
  <si>
    <t>A0A287KN50</t>
  </si>
  <si>
    <t>A0A287KNB7</t>
  </si>
  <si>
    <t>A0A287KNA5</t>
  </si>
  <si>
    <t>A0A287KNT7</t>
  </si>
  <si>
    <t>A0A287KNZ2</t>
  </si>
  <si>
    <t>A0A287KPE9</t>
  </si>
  <si>
    <t>A0A287KPI8</t>
  </si>
  <si>
    <t>A0A287KPZ5</t>
  </si>
  <si>
    <t>A0A287KQF3</t>
  </si>
  <si>
    <t>A0A287KQE2</t>
  </si>
  <si>
    <t>A0A287KQT0</t>
  </si>
  <si>
    <t>A0A287KQU9</t>
  </si>
  <si>
    <t>A0A287KQV9</t>
  </si>
  <si>
    <t>F2DXF4</t>
  </si>
  <si>
    <t>A0A287KRE2</t>
  </si>
  <si>
    <t>A0A287KRE7</t>
  </si>
  <si>
    <t>M0YJR6</t>
  </si>
  <si>
    <t>A0A287KS58</t>
  </si>
  <si>
    <t>A0A287KS89</t>
  </si>
  <si>
    <t>A0A287KSM6</t>
  </si>
  <si>
    <t>A0A287KSU3</t>
  </si>
  <si>
    <t>A0A287KSV7</t>
  </si>
  <si>
    <t>A0A287KT10</t>
  </si>
  <si>
    <t>A0A287KT43</t>
  </si>
  <si>
    <t>A0A287KT66</t>
  </si>
  <si>
    <t>A0A287KTA5</t>
  </si>
  <si>
    <t>A0A287KTF2</t>
  </si>
  <si>
    <t>A0A287KTJ3</t>
  </si>
  <si>
    <t>A0A287KTS7</t>
  </si>
  <si>
    <t>A0A287KTU5</t>
  </si>
  <si>
    <t>M0XXM0</t>
  </si>
  <si>
    <t>M0YJ38</t>
  </si>
  <si>
    <t>A0A287KUM9</t>
  </si>
  <si>
    <t>A0A287KUR3</t>
  </si>
  <si>
    <t>A0A287KUZ9</t>
  </si>
  <si>
    <t>A0A287SYE1</t>
  </si>
  <si>
    <t>M0XCV1</t>
  </si>
  <si>
    <t>A0A287KWN7</t>
  </si>
  <si>
    <t>A0A287KXN1</t>
  </si>
  <si>
    <t>A0A287KXQ1</t>
  </si>
  <si>
    <t>A0A287KXV3</t>
  </si>
  <si>
    <t>A0A287KYN3</t>
  </si>
  <si>
    <t>A0A287KYQ2</t>
  </si>
  <si>
    <t>A0A287KYW7</t>
  </si>
  <si>
    <t>A0A287KZ57</t>
  </si>
  <si>
    <t>A0A287KZJ0</t>
  </si>
  <si>
    <t>A0A287KZV7</t>
  </si>
  <si>
    <t>A0A287L000</t>
  </si>
  <si>
    <t>A0A287L019</t>
  </si>
  <si>
    <t>A0A287L0F1</t>
  </si>
  <si>
    <t>M0UEF0</t>
  </si>
  <si>
    <t>A0A287L130</t>
  </si>
  <si>
    <t>A0A287L133</t>
  </si>
  <si>
    <t>A0A287L1G4</t>
  </si>
  <si>
    <t>A0A287L1U3</t>
  </si>
  <si>
    <t>A0A287L1U7</t>
  </si>
  <si>
    <t>A0A287L1V8</t>
  </si>
  <si>
    <t>A0A287L247</t>
  </si>
  <si>
    <t>A0A287L2P7</t>
  </si>
  <si>
    <t>F2EIB0</t>
  </si>
  <si>
    <t>A0A287L367</t>
  </si>
  <si>
    <t>A0A287L3B8</t>
  </si>
  <si>
    <t>A0A287L3J7</t>
  </si>
  <si>
    <t>A0A287L3W8</t>
  </si>
  <si>
    <t>A0A287L4C8</t>
  </si>
  <si>
    <t>A0A287L4N6</t>
  </si>
  <si>
    <t>A0A287L4R0</t>
  </si>
  <si>
    <t>A0A287L4S0</t>
  </si>
  <si>
    <t>M0Z5G8</t>
  </si>
  <si>
    <t>A0A287L5Z2</t>
  </si>
  <si>
    <t>A0A287L780</t>
  </si>
  <si>
    <t>A0A287L7N3</t>
  </si>
  <si>
    <t>M0YIA7</t>
  </si>
  <si>
    <t>A0A287L871</t>
  </si>
  <si>
    <t>A0A287L8B9</t>
  </si>
  <si>
    <t>A0A287L8C5</t>
  </si>
  <si>
    <t>A0A287L8S4</t>
  </si>
  <si>
    <t>A0A287L8X9</t>
  </si>
  <si>
    <t>A0A287L8W8</t>
  </si>
  <si>
    <t>A0A287L9Q1</t>
  </si>
  <si>
    <t>A0A287LA43</t>
  </si>
  <si>
    <t>A0A287LAF9</t>
  </si>
  <si>
    <t>A0A287LAS0</t>
  </si>
  <si>
    <t>A0A287LAT3</t>
  </si>
  <si>
    <t>A0A287LAX7</t>
  </si>
  <si>
    <t>F2DSU6</t>
  </si>
  <si>
    <t>A0A287LBU0</t>
  </si>
  <si>
    <t>A0A287LD00</t>
  </si>
  <si>
    <t>A0A287LD63</t>
  </si>
  <si>
    <t>A0A287LFA1</t>
  </si>
  <si>
    <t>A0A287LFQ6</t>
  </si>
  <si>
    <t>A0A287LFU4</t>
  </si>
  <si>
    <t>A0A287LFZ5</t>
  </si>
  <si>
    <t>A0A287LG02</t>
  </si>
  <si>
    <t>A0A287U044</t>
  </si>
  <si>
    <t>M0VRL8</t>
  </si>
  <si>
    <t>A0A287LG47</t>
  </si>
  <si>
    <t>A0A287LGB1</t>
  </si>
  <si>
    <t>A0A287LH25</t>
  </si>
  <si>
    <t>A0A287LH82</t>
  </si>
  <si>
    <t>A0A287LHF1</t>
  </si>
  <si>
    <t>A0A287LHF7</t>
  </si>
  <si>
    <t>A0A287LHL6</t>
  </si>
  <si>
    <t>A0A287LHX3</t>
  </si>
  <si>
    <t>A0A287LIF4</t>
  </si>
  <si>
    <t>A0A287LIX2</t>
  </si>
  <si>
    <t>A0A287LJA5</t>
  </si>
  <si>
    <t>A0A287LJU0</t>
  </si>
  <si>
    <t>A0A287LJY3</t>
  </si>
  <si>
    <t>A0A287LL08</t>
  </si>
  <si>
    <t>A0A287LL52</t>
  </si>
  <si>
    <t>F2DUK4</t>
  </si>
  <si>
    <t>A0A287LLI6</t>
  </si>
  <si>
    <t>A0A287LM55</t>
  </si>
  <si>
    <t>A0A287MJ98</t>
  </si>
  <si>
    <t>A0A287LML9</t>
  </si>
  <si>
    <t>A0A287LMQ0</t>
  </si>
  <si>
    <t>A0A287LMY0</t>
  </si>
  <si>
    <t>A0A287LNC1</t>
  </si>
  <si>
    <t>A0A287LNK1</t>
  </si>
  <si>
    <t>A0A287LNI8</t>
  </si>
  <si>
    <t>A0A287LNV0</t>
  </si>
  <si>
    <t>A0A287LPN0</t>
  </si>
  <si>
    <t>A0A287LPS1</t>
  </si>
  <si>
    <t>A0A287LQU1</t>
  </si>
  <si>
    <t>A0A287LRY6</t>
  </si>
  <si>
    <t>A0A287LSY1</t>
  </si>
  <si>
    <t>A0A287LT84</t>
  </si>
  <si>
    <t>A0A287LTK1</t>
  </si>
  <si>
    <t>A0A287LTR2</t>
  </si>
  <si>
    <t>A0A287LTY0</t>
  </si>
  <si>
    <t>A0A287LTX9</t>
  </si>
  <si>
    <t>A0A287LU98</t>
  </si>
  <si>
    <t>A0A287LUR9</t>
  </si>
  <si>
    <t>A0A287LVI9</t>
  </si>
  <si>
    <t>A0A287LVJ9</t>
  </si>
  <si>
    <t>A0A287LWH4</t>
  </si>
  <si>
    <t>M0XJ25</t>
  </si>
  <si>
    <t>M0Y2W8</t>
  </si>
  <si>
    <t>A0A287LXQ9</t>
  </si>
  <si>
    <t>A0A287LXV4</t>
  </si>
  <si>
    <t>A0A287LY21</t>
  </si>
  <si>
    <t>A0A287LZG6</t>
  </si>
  <si>
    <t>A0A287LZT6</t>
  </si>
  <si>
    <t>A0A287LZX6</t>
  </si>
  <si>
    <t>A0A287M0E6</t>
  </si>
  <si>
    <t>A0A287M0E1</t>
  </si>
  <si>
    <t>A0A287M1P4</t>
  </si>
  <si>
    <t>A0A287M1P5</t>
  </si>
  <si>
    <t>A0A287M1X1</t>
  </si>
  <si>
    <t>A0A287M228</t>
  </si>
  <si>
    <t>A0A287M282</t>
  </si>
  <si>
    <t>A0A287M279</t>
  </si>
  <si>
    <t>A0A287M2L0</t>
  </si>
  <si>
    <t>A0A287QAW7</t>
  </si>
  <si>
    <t>A0A287M388</t>
  </si>
  <si>
    <t>A0A287M3A9</t>
  </si>
  <si>
    <t>A0A287M3G8</t>
  </si>
  <si>
    <t>A0A287M419</t>
  </si>
  <si>
    <t>A0A287M5E0</t>
  </si>
  <si>
    <t>A0A287M5E2</t>
  </si>
  <si>
    <t>A0A287M702</t>
  </si>
  <si>
    <t>A0A287M745</t>
  </si>
  <si>
    <t>A0A287TGY0</t>
  </si>
  <si>
    <t>A0A287M781</t>
  </si>
  <si>
    <t>A0A287M793</t>
  </si>
  <si>
    <t>A0A287M7G2</t>
  </si>
  <si>
    <t>A0A287M7M6</t>
  </si>
  <si>
    <t>A0A287M898</t>
  </si>
  <si>
    <t>F2DF14</t>
  </si>
  <si>
    <t>A0A287M9G0</t>
  </si>
  <si>
    <t>A0A287M9N3</t>
  </si>
  <si>
    <t>A0A287M9S2</t>
  </si>
  <si>
    <t>A0A287MAF7</t>
  </si>
  <si>
    <t>A0A287MAH2</t>
  </si>
  <si>
    <t>A0A287MAQ0</t>
  </si>
  <si>
    <t>A0A287MAP4</t>
  </si>
  <si>
    <t>A0A287MB57</t>
  </si>
  <si>
    <t>A0A287MB99</t>
  </si>
  <si>
    <t>M0V1W1</t>
  </si>
  <si>
    <t>A0A287MBJ0</t>
  </si>
  <si>
    <t>A0A287MC71</t>
  </si>
  <si>
    <t>A0A287MCB7</t>
  </si>
  <si>
    <t>A0A287MCN0</t>
  </si>
  <si>
    <t>A0A287MCU0</t>
  </si>
  <si>
    <t>A0A287MCV6</t>
  </si>
  <si>
    <t>A0A287MCY8</t>
  </si>
  <si>
    <t>A0A287MD16</t>
  </si>
  <si>
    <t>A0A287MDQ5</t>
  </si>
  <si>
    <t>A0A287MDR1</t>
  </si>
  <si>
    <t>A0A287MDV4</t>
  </si>
  <si>
    <t>M0XJI8</t>
  </si>
  <si>
    <t>A0A287MFF3</t>
  </si>
  <si>
    <t>A0A287MFU5</t>
  </si>
  <si>
    <t>A0A287MFX0</t>
  </si>
  <si>
    <t>A0A287MGA3</t>
  </si>
  <si>
    <t>M0UZH0</t>
  </si>
  <si>
    <t>A0A287MGR1</t>
  </si>
  <si>
    <t>A0A287MHV1</t>
  </si>
  <si>
    <t>A0A287MHW4</t>
  </si>
  <si>
    <t>F2D1I7</t>
  </si>
  <si>
    <t>A0A287MJ37</t>
  </si>
  <si>
    <t>A0A287MJR8</t>
  </si>
  <si>
    <t>A0A287MJV1</t>
  </si>
  <si>
    <t>F2E7Q2</t>
  </si>
  <si>
    <t>A0A287MLU2</t>
  </si>
  <si>
    <t>A0A287MLX8</t>
  </si>
  <si>
    <t>A0A287MLZ9</t>
  </si>
  <si>
    <t>A0A287MM76</t>
  </si>
  <si>
    <t>A0A287MMC7</t>
  </si>
  <si>
    <t>A0A287MN85</t>
  </si>
  <si>
    <t>A0A287MPL4</t>
  </si>
  <si>
    <t>A0A287MPQ9</t>
  </si>
  <si>
    <t>A0A287MPW6</t>
  </si>
  <si>
    <t>M0UDP3</t>
  </si>
  <si>
    <t>A0A287MQ02</t>
  </si>
  <si>
    <t>A0A287MQ86</t>
  </si>
  <si>
    <t>A0A287MQ87</t>
  </si>
  <si>
    <t>A0A287MQE4</t>
  </si>
  <si>
    <t>A0A287MQZ3</t>
  </si>
  <si>
    <t>A0A287MRF4</t>
  </si>
  <si>
    <t>A0A287MRZ1</t>
  </si>
  <si>
    <t>M0W1F6</t>
  </si>
  <si>
    <t>A0A287MS65</t>
  </si>
  <si>
    <t>A0A287MSE0</t>
  </si>
  <si>
    <t>M0VID3</t>
  </si>
  <si>
    <t>A0A287MTX4</t>
  </si>
  <si>
    <t>A0A287MUE8</t>
  </si>
  <si>
    <t>A0A287MUE7</t>
  </si>
  <si>
    <t>A0A287MUJ8</t>
  </si>
  <si>
    <t>A0A287MUK2</t>
  </si>
  <si>
    <t>A0A287MUK5</t>
  </si>
  <si>
    <t>A0A287MUM2</t>
  </si>
  <si>
    <t>A0A287MUQ6</t>
  </si>
  <si>
    <t>A0A287MV15</t>
  </si>
  <si>
    <t>A0A287MVS8</t>
  </si>
  <si>
    <t>A0A287MW29</t>
  </si>
  <si>
    <t>A0A287MWE3</t>
  </si>
  <si>
    <t>M0WK44</t>
  </si>
  <si>
    <t>F2CRU1</t>
  </si>
  <si>
    <t>A0A287MWM4</t>
  </si>
  <si>
    <t>A0A287MWP5</t>
  </si>
  <si>
    <t>A0A287MWP7</t>
  </si>
  <si>
    <t>A0A287MWR1</t>
  </si>
  <si>
    <t>A0A287MXK1</t>
  </si>
  <si>
    <t>A0A287MXJ1</t>
  </si>
  <si>
    <t>A0A287MXJ6</t>
  </si>
  <si>
    <t>A0A287MXS1</t>
  </si>
  <si>
    <t>A0A287MY56</t>
  </si>
  <si>
    <t>A0A287MY79</t>
  </si>
  <si>
    <t>A0A287MY80</t>
  </si>
  <si>
    <t>A0A287MY98</t>
  </si>
  <si>
    <t>A0A287MZ95</t>
  </si>
  <si>
    <t>A0A287MZS3</t>
  </si>
  <si>
    <t>A0A287MZX6</t>
  </si>
  <si>
    <t>M0UHA5</t>
  </si>
  <si>
    <t>A0A287N0I1</t>
  </si>
  <si>
    <t>A0A287N0R0</t>
  </si>
  <si>
    <t>A0A287N0S4</t>
  </si>
  <si>
    <t>A0A287N0T6</t>
  </si>
  <si>
    <t>A0A287N0T1</t>
  </si>
  <si>
    <t>A0A287N132</t>
  </si>
  <si>
    <t>A0A287N1F2</t>
  </si>
  <si>
    <t>A0A287N1L2</t>
  </si>
  <si>
    <t>M0WRG0</t>
  </si>
  <si>
    <t>F2DCE8</t>
  </si>
  <si>
    <t>A0A287N2A3</t>
  </si>
  <si>
    <t>A0A287N2N9</t>
  </si>
  <si>
    <t>A0A287N3D1</t>
  </si>
  <si>
    <t>A0A287NB57</t>
  </si>
  <si>
    <t>A0A287N3M9</t>
  </si>
  <si>
    <t>A0A287N3I0</t>
  </si>
  <si>
    <t>M0W2C4</t>
  </si>
  <si>
    <t>M0YZA4</t>
  </si>
  <si>
    <t>A0A287N3W3</t>
  </si>
  <si>
    <t>A0A287N434</t>
  </si>
  <si>
    <t>A0A287N4C8</t>
  </si>
  <si>
    <t>A0A287N4D1</t>
  </si>
  <si>
    <t>A0A287N4N2</t>
  </si>
  <si>
    <t>A0A287N4K9</t>
  </si>
  <si>
    <t>A0A287N4R8</t>
  </si>
  <si>
    <t>A0A287QQT0</t>
  </si>
  <si>
    <t>A0A287N4U5</t>
  </si>
  <si>
    <t>A0A287N6P8</t>
  </si>
  <si>
    <t>A0A287N6V2</t>
  </si>
  <si>
    <t>A0A287N7I4</t>
  </si>
  <si>
    <t>A0A287N7C8</t>
  </si>
  <si>
    <t>M0Z0Z8</t>
  </si>
  <si>
    <t>A0A287N7K1</t>
  </si>
  <si>
    <t>A0A287N7R0</t>
  </si>
  <si>
    <t>A0A287N813</t>
  </si>
  <si>
    <t>A0A287N843</t>
  </si>
  <si>
    <t>A0A287N863</t>
  </si>
  <si>
    <t>A0A287N9M7</t>
  </si>
  <si>
    <t>A0A287N9R7</t>
  </si>
  <si>
    <t>A0A287N9S1</t>
  </si>
  <si>
    <t>A0A287N9Z3</t>
  </si>
  <si>
    <t>A0A287NA61</t>
  </si>
  <si>
    <t>A0A287NA39</t>
  </si>
  <si>
    <t>A0A287NAS7</t>
  </si>
  <si>
    <t>A0A287NAX2</t>
  </si>
  <si>
    <t>A0A287ND22</t>
  </si>
  <si>
    <t>A0A287ND36</t>
  </si>
  <si>
    <t>A0A287NDD1</t>
  </si>
  <si>
    <t>M0UTL6</t>
  </si>
  <si>
    <t>A0A287NDK2</t>
  </si>
  <si>
    <t>A0A287NEG1</t>
  </si>
  <si>
    <t>A0A287NFL3</t>
  </si>
  <si>
    <t>M0XGU9</t>
  </si>
  <si>
    <t>A0A287NGA7</t>
  </si>
  <si>
    <t>A0A287NGL9</t>
  </si>
  <si>
    <t>M0YMY2</t>
  </si>
  <si>
    <t>A0A287NIE5</t>
  </si>
  <si>
    <t>A0A287NIF8</t>
  </si>
  <si>
    <t>M0XMA6</t>
  </si>
  <si>
    <t>A0A287NKN9</t>
  </si>
  <si>
    <t>A0A287NKT6</t>
  </si>
  <si>
    <t>A0A287NLH3</t>
  </si>
  <si>
    <t>A0A287NM13</t>
  </si>
  <si>
    <t>A0A287NM16</t>
  </si>
  <si>
    <t>A0A287NM21</t>
  </si>
  <si>
    <t>A0A287NMQ4</t>
  </si>
  <si>
    <t>A0A287NN26</t>
  </si>
  <si>
    <t>A0A287NNM5</t>
  </si>
  <si>
    <t>A0A287NNH8</t>
  </si>
  <si>
    <t>A0A287NNL0</t>
  </si>
  <si>
    <t>A0A287NP53</t>
  </si>
  <si>
    <t>A0A287NPY4</t>
  </si>
  <si>
    <t>A0A287NQD3</t>
  </si>
  <si>
    <t>A0A287NQV6</t>
  </si>
  <si>
    <t>A0A287NQR8</t>
  </si>
  <si>
    <t>A0A287NRA8</t>
  </si>
  <si>
    <t>A0A287NRL9</t>
  </si>
  <si>
    <t>A0A287NSF5</t>
  </si>
  <si>
    <t>A0A287NT27</t>
  </si>
  <si>
    <t>A0A287NT98</t>
  </si>
  <si>
    <t>A0A287NTE6</t>
  </si>
  <si>
    <t>A0A287NUK0</t>
  </si>
  <si>
    <t>A0A287NTY6</t>
  </si>
  <si>
    <t>A0A287NUM7</t>
  </si>
  <si>
    <t>A0A287NV53</t>
  </si>
  <si>
    <t>F2DLC2</t>
  </si>
  <si>
    <t>A0A287NV52</t>
  </si>
  <si>
    <t>F2CRB4</t>
  </si>
  <si>
    <t>A0A287NVC6</t>
  </si>
  <si>
    <t>A0A287NVR9</t>
  </si>
  <si>
    <t>A0A287NX23</t>
  </si>
  <si>
    <t>A0A287NWD9</t>
  </si>
  <si>
    <t>A0A287NWM2</t>
  </si>
  <si>
    <t>A0A287NWY4</t>
  </si>
  <si>
    <t>A0A287NXV1</t>
  </si>
  <si>
    <t>A0A287NXI0</t>
  </si>
  <si>
    <t>A0A287NXL1</t>
  </si>
  <si>
    <t>A0A287NXV6</t>
  </si>
  <si>
    <t>A0A287NY60</t>
  </si>
  <si>
    <t>A0A287NYM9</t>
  </si>
  <si>
    <t>A0A287NYY7</t>
  </si>
  <si>
    <t>A0A287NZX7</t>
  </si>
  <si>
    <t>A0A287NYY8</t>
  </si>
  <si>
    <t>A0A287NZQ2</t>
  </si>
  <si>
    <t>A0A287P028</t>
  </si>
  <si>
    <t>F2CYL7</t>
  </si>
  <si>
    <t>A0A287NZS5</t>
  </si>
  <si>
    <t>A0A287NZX8</t>
  </si>
  <si>
    <t>A0A287P084</t>
  </si>
  <si>
    <t>F2DIC8</t>
  </si>
  <si>
    <t>A0A287P113</t>
  </si>
  <si>
    <t>A0A287P145</t>
  </si>
  <si>
    <t>A0A287P198</t>
  </si>
  <si>
    <t>A0A287P1F9</t>
  </si>
  <si>
    <t>A0A287P1S6</t>
  </si>
  <si>
    <t>A0A287P205</t>
  </si>
  <si>
    <t>M0WRA2</t>
  </si>
  <si>
    <t>A0A287P291</t>
  </si>
  <si>
    <t>A0A287P2B4</t>
  </si>
  <si>
    <t>A0A287P2M4</t>
  </si>
  <si>
    <t>A0A287P2S5</t>
  </si>
  <si>
    <t>A0A287P2S4</t>
  </si>
  <si>
    <t>A0A287P2V7</t>
  </si>
  <si>
    <t>A0A287P2X0</t>
  </si>
  <si>
    <t>A0A287P3C5</t>
  </si>
  <si>
    <t>F2CRF7</t>
  </si>
  <si>
    <t>A0A287P348</t>
  </si>
  <si>
    <t>A0A287P3D6</t>
  </si>
  <si>
    <t>A0A287P3G9</t>
  </si>
  <si>
    <t>A0A287P3H6</t>
  </si>
  <si>
    <t>A0A287P3P4</t>
  </si>
  <si>
    <t>A0A287P473</t>
  </si>
  <si>
    <t>A0A287P5E8</t>
  </si>
  <si>
    <t>A0A287P4C4</t>
  </si>
  <si>
    <t>M0WY96</t>
  </si>
  <si>
    <t>A0A287P4G4</t>
  </si>
  <si>
    <t>A0A287P4V8</t>
  </si>
  <si>
    <t>A0A287P548</t>
  </si>
  <si>
    <t>A0A287P5E3</t>
  </si>
  <si>
    <t>A0A287P5W9</t>
  </si>
  <si>
    <t>A0A287P659</t>
  </si>
  <si>
    <t>A0A287P6G9</t>
  </si>
  <si>
    <t>A0A287P6H5</t>
  </si>
  <si>
    <t>A0A287P6V1</t>
  </si>
  <si>
    <t>A0A287P7D7</t>
  </si>
  <si>
    <t>A0A287P721</t>
  </si>
  <si>
    <t>A0A287P757</t>
  </si>
  <si>
    <t>A0A287P7E4</t>
  </si>
  <si>
    <t>A0A287P7S0</t>
  </si>
  <si>
    <t>A0A287P7S8</t>
  </si>
  <si>
    <t>A0A287P7S5</t>
  </si>
  <si>
    <t>A0A287P860</t>
  </si>
  <si>
    <t>M0XLX6</t>
  </si>
  <si>
    <t>A0A287P9D9</t>
  </si>
  <si>
    <t>A0A287P898</t>
  </si>
  <si>
    <t>A0A287P8A2</t>
  </si>
  <si>
    <t>A0A287P8D6</t>
  </si>
  <si>
    <t>A0A287P8R2</t>
  </si>
  <si>
    <t>A0A287P8T1</t>
  </si>
  <si>
    <t>A0A287P9C5</t>
  </si>
  <si>
    <t>M0Z285</t>
  </si>
  <si>
    <t>A0A287PA64</t>
  </si>
  <si>
    <t>A0A287PAB3</t>
  </si>
  <si>
    <t>A0A287PAF5</t>
  </si>
  <si>
    <t>A0A287PAY2</t>
  </si>
  <si>
    <t>A0A287PAZ5</t>
  </si>
  <si>
    <t>A0A287PBA4</t>
  </si>
  <si>
    <t>A0A287PBH0</t>
  </si>
  <si>
    <t>A0A287PBT6</t>
  </si>
  <si>
    <t>A0A287PC90</t>
  </si>
  <si>
    <t>F2CQ90</t>
  </si>
  <si>
    <t>A0A287PCP2</t>
  </si>
  <si>
    <t>M0XFE2</t>
  </si>
  <si>
    <t>A0A287PD18</t>
  </si>
  <si>
    <t>A0A287PD82</t>
  </si>
  <si>
    <t>A0A287PEG8</t>
  </si>
  <si>
    <t>A0A287PGE3</t>
  </si>
  <si>
    <t>A0A287PGW1</t>
  </si>
  <si>
    <t>A0A287PG89</t>
  </si>
  <si>
    <t>A0A287PGB9</t>
  </si>
  <si>
    <t>A0A287PGE7</t>
  </si>
  <si>
    <t>A0A287PHY0</t>
  </si>
  <si>
    <t>A0A287PHL1</t>
  </si>
  <si>
    <t>M0XWV3</t>
  </si>
  <si>
    <t>A0A287PJ60</t>
  </si>
  <si>
    <t>A0A287PIB2</t>
  </si>
  <si>
    <t>A0A287PJA9</t>
  </si>
  <si>
    <t>A0A287PJG4</t>
  </si>
  <si>
    <t>A0A287PJU2</t>
  </si>
  <si>
    <t>A0A287PKC2</t>
  </si>
  <si>
    <t>A0A287PKJ3</t>
  </si>
  <si>
    <t>A0A287PKN5</t>
  </si>
  <si>
    <t>A0A287PL63</t>
  </si>
  <si>
    <t>F2EL23</t>
  </si>
  <si>
    <t>A0A287PLT5</t>
  </si>
  <si>
    <t>A0A287PMF1</t>
  </si>
  <si>
    <t>A0A287PNF0</t>
  </si>
  <si>
    <t>F2E4I7</t>
  </si>
  <si>
    <t>A0A287PMQ8</t>
  </si>
  <si>
    <t>A0A287PNB2</t>
  </si>
  <si>
    <t>A0A287PNL2</t>
  </si>
  <si>
    <t>A0A287PNY5</t>
  </si>
  <si>
    <t>A0A287PP23</t>
  </si>
  <si>
    <t>A0A287PPT0</t>
  </si>
  <si>
    <t>A0A287PQG2</t>
  </si>
  <si>
    <t>A0A287PQV9</t>
  </si>
  <si>
    <t>A0A287PQY8</t>
  </si>
  <si>
    <t>A0A287PR25</t>
  </si>
  <si>
    <t>A0A287PRJ1</t>
  </si>
  <si>
    <t>A0A287PRK3</t>
  </si>
  <si>
    <t>M0YRR5</t>
  </si>
  <si>
    <t>F2D4N4</t>
  </si>
  <si>
    <t>A0A287PSF7</t>
  </si>
  <si>
    <t>A0A287PST6</t>
  </si>
  <si>
    <t>A0A287PTL4</t>
  </si>
  <si>
    <t>A0A287PU20</t>
  </si>
  <si>
    <t>A0A287PUC9</t>
  </si>
  <si>
    <t>A0A287PUC3</t>
  </si>
  <si>
    <t>A0A287PVA2</t>
  </si>
  <si>
    <t>M0Y182</t>
  </si>
  <si>
    <t>A0A287PW00</t>
  </si>
  <si>
    <t>A0A287PV69</t>
  </si>
  <si>
    <t>A0A287PVL0</t>
  </si>
  <si>
    <t>A0A287PVL8</t>
  </si>
  <si>
    <t>A0A287PVU6</t>
  </si>
  <si>
    <t>A0A287PXN4</t>
  </si>
  <si>
    <t>A0A287PX79</t>
  </si>
  <si>
    <t>A0A287PXI5</t>
  </si>
  <si>
    <t>A0A287PXJ6</t>
  </si>
  <si>
    <t>A0A287PYN9</t>
  </si>
  <si>
    <t>A0A287PYT2</t>
  </si>
  <si>
    <t>A0A287PYR1</t>
  </si>
  <si>
    <t>A0A287PZ95</t>
  </si>
  <si>
    <t>M0YMJ7</t>
  </si>
  <si>
    <t>A0A287Q0J9</t>
  </si>
  <si>
    <t>A0A287Q0E8</t>
  </si>
  <si>
    <t>A0A287Q0F5</t>
  </si>
  <si>
    <t>A0A287Q1B3</t>
  </si>
  <si>
    <t>A0A287Q0Z3</t>
  </si>
  <si>
    <t>A0A287Q0Y8</t>
  </si>
  <si>
    <t>A0A287Q147</t>
  </si>
  <si>
    <t>A0A287Q1U0</t>
  </si>
  <si>
    <t>A0A287Q2B4</t>
  </si>
  <si>
    <t>A0A287Q2Y4</t>
  </si>
  <si>
    <t>A0A287Q333</t>
  </si>
  <si>
    <t>A0A287Q326</t>
  </si>
  <si>
    <t>A0A287Q345</t>
  </si>
  <si>
    <t>A0A287Q3J1</t>
  </si>
  <si>
    <t>Q84T20</t>
  </si>
  <si>
    <t>A0A287Q3X6</t>
  </si>
  <si>
    <t>A0A287Q3Z2</t>
  </si>
  <si>
    <t>A0A287Q4U2</t>
  </si>
  <si>
    <t>A0A287Q5N1</t>
  </si>
  <si>
    <t>A0A287Q5K9</t>
  </si>
  <si>
    <t>A0A287Q5Q8</t>
  </si>
  <si>
    <t>Q5URW6</t>
  </si>
  <si>
    <t>A0A287Q635</t>
  </si>
  <si>
    <t>A0A287Q681</t>
  </si>
  <si>
    <t>A0A287Q728</t>
  </si>
  <si>
    <t>A0A287Q710</t>
  </si>
  <si>
    <t>M0Y1S0</t>
  </si>
  <si>
    <t>A0A287Q774</t>
  </si>
  <si>
    <t>A0A287Q8C5</t>
  </si>
  <si>
    <t>A0A287Q7C7</t>
  </si>
  <si>
    <t>A0A287Q834</t>
  </si>
  <si>
    <t>A0A287Q7M4</t>
  </si>
  <si>
    <t>A0A287Q7Q1</t>
  </si>
  <si>
    <t>A0A287Q7Z3</t>
  </si>
  <si>
    <t>A0A287Q7Z9</t>
  </si>
  <si>
    <t>A0A287Q809</t>
  </si>
  <si>
    <t>A0A287Q8P2</t>
  </si>
  <si>
    <t>A0A287Q894</t>
  </si>
  <si>
    <t>A0A287Q8X7</t>
  </si>
  <si>
    <t>A0A287Q8Z0</t>
  </si>
  <si>
    <t>A0A287Q9M9</t>
  </si>
  <si>
    <t>A0A287QAE1</t>
  </si>
  <si>
    <t>A0A287S9H5</t>
  </si>
  <si>
    <t>A0A287QAA5</t>
  </si>
  <si>
    <t>A0A287QAE3</t>
  </si>
  <si>
    <t>A0A287QB60</t>
  </si>
  <si>
    <t>M0YM33</t>
  </si>
  <si>
    <t>A0A287QBI1</t>
  </si>
  <si>
    <t>A0A287QBY8</t>
  </si>
  <si>
    <t>A0A287QBW2</t>
  </si>
  <si>
    <t>A0A287QC03</t>
  </si>
  <si>
    <t>A0A287QCL0</t>
  </si>
  <si>
    <t>M0XQH2</t>
  </si>
  <si>
    <t>A0A287QDK5</t>
  </si>
  <si>
    <t>M0Y7M3</t>
  </si>
  <si>
    <t>A0A287QDT0</t>
  </si>
  <si>
    <t>A0A287QDP7</t>
  </si>
  <si>
    <t>A0A287QE41</t>
  </si>
  <si>
    <t>A0A287QE55</t>
  </si>
  <si>
    <t>A0A287QFA8</t>
  </si>
  <si>
    <t>A0A287QEN7</t>
  </si>
  <si>
    <t>A0A287QER1</t>
  </si>
  <si>
    <t>A0A287QFL4</t>
  </si>
  <si>
    <t>A0A287QGA8</t>
  </si>
  <si>
    <t>A0A287QI28</t>
  </si>
  <si>
    <t>A0A287QJT0</t>
  </si>
  <si>
    <t>A0A287QL18</t>
  </si>
  <si>
    <t>A0A287QLB7</t>
  </si>
  <si>
    <t>A0A287QLG6</t>
  </si>
  <si>
    <t>A0A287QLL6</t>
  </si>
  <si>
    <t>M0V2C8</t>
  </si>
  <si>
    <t>A0A287QM05</t>
  </si>
  <si>
    <t>A0A287QML7</t>
  </si>
  <si>
    <t>M0UUV2</t>
  </si>
  <si>
    <t>A0A287QN80</t>
  </si>
  <si>
    <t>A0A287QNC0</t>
  </si>
  <si>
    <t>A0A287QNN2</t>
  </si>
  <si>
    <t>A0A287QPF4</t>
  </si>
  <si>
    <t>A0A287QPZ3</t>
  </si>
  <si>
    <t>A0A287QQT3</t>
  </si>
  <si>
    <t>A0A287QQF3</t>
  </si>
  <si>
    <t>A0A287QR24</t>
  </si>
  <si>
    <t>A0A287QQT5</t>
  </si>
  <si>
    <t>A0A287QR52</t>
  </si>
  <si>
    <t>A0A287QQR0</t>
  </si>
  <si>
    <t>A0A287QRE4</t>
  </si>
  <si>
    <t>A0A287QR30</t>
  </si>
  <si>
    <t>A0A287QRA4</t>
  </si>
  <si>
    <t>A0A287QS34</t>
  </si>
  <si>
    <t>A0A287QS62</t>
  </si>
  <si>
    <t>A0A287QSL7</t>
  </si>
  <si>
    <t>A0A287QSQ1</t>
  </si>
  <si>
    <t>A0A287QTB3</t>
  </si>
  <si>
    <t>A0A287QTP4</t>
  </si>
  <si>
    <t>A0A287XWZ0</t>
  </si>
  <si>
    <t>A0A287QU38</t>
  </si>
  <si>
    <t>A0A287QUE3</t>
  </si>
  <si>
    <t>A0A287QV06</t>
  </si>
  <si>
    <t>F2DI93</t>
  </si>
  <si>
    <t>A0A287QVH5</t>
  </si>
  <si>
    <t>A0A287QVY1</t>
  </si>
  <si>
    <t>A0A287QVU9</t>
  </si>
  <si>
    <t>A0A287QW45</t>
  </si>
  <si>
    <t>A0A287QW83</t>
  </si>
  <si>
    <t>A0A287QWS6</t>
  </si>
  <si>
    <t>M0Y3T7</t>
  </si>
  <si>
    <t>A0A287QXP1</t>
  </si>
  <si>
    <t>A0A287QXK8</t>
  </si>
  <si>
    <t>A0A287QXW0</t>
  </si>
  <si>
    <t>A0A287QYU4</t>
  </si>
  <si>
    <t>A0A287QYW2</t>
  </si>
  <si>
    <t>A0A287QZI1</t>
  </si>
  <si>
    <t>A0A287QZY2</t>
  </si>
  <si>
    <t>A0A287R103</t>
  </si>
  <si>
    <t>A0A287R0T8</t>
  </si>
  <si>
    <t>A0A287R124</t>
  </si>
  <si>
    <t>A0A287R153</t>
  </si>
  <si>
    <t>A0A287R1L5</t>
  </si>
  <si>
    <t>A0A287R1Z6</t>
  </si>
  <si>
    <t>A0A287R331</t>
  </si>
  <si>
    <t>A0A287R3H4</t>
  </si>
  <si>
    <t>A0A287R566</t>
  </si>
  <si>
    <t>A0A287R569</t>
  </si>
  <si>
    <t>A0A287R5R0</t>
  </si>
  <si>
    <t>A0A287R6A6</t>
  </si>
  <si>
    <t>A0A287R6B4</t>
  </si>
  <si>
    <t>A0A287R6D2</t>
  </si>
  <si>
    <t>A0A287R6X5</t>
  </si>
  <si>
    <t>A0A287R7D4</t>
  </si>
  <si>
    <t>F2CTV7</t>
  </si>
  <si>
    <t>A0A287R7H8</t>
  </si>
  <si>
    <t>A0A287R820</t>
  </si>
  <si>
    <t>A0A287R7K7</t>
  </si>
  <si>
    <t>A0A287R7R3</t>
  </si>
  <si>
    <t>A0A287R801</t>
  </si>
  <si>
    <t>A0A287R856</t>
  </si>
  <si>
    <t>A0A287R8B5</t>
  </si>
  <si>
    <t>M0YSD3</t>
  </si>
  <si>
    <t>A0A287R987</t>
  </si>
  <si>
    <t>A0A287R9N8</t>
  </si>
  <si>
    <t>A0A287RAL0</t>
  </si>
  <si>
    <t>F2DMI6</t>
  </si>
  <si>
    <t>A0A287RBE1</t>
  </si>
  <si>
    <t>A0A287RBR8</t>
  </si>
  <si>
    <t>A0A287RC40</t>
  </si>
  <si>
    <t>A0A287RD46</t>
  </si>
  <si>
    <t>A0A287RD60</t>
  </si>
  <si>
    <t>A0A287RD67</t>
  </si>
  <si>
    <t>A0A287RDC9</t>
  </si>
  <si>
    <t>A0A287RDG6</t>
  </si>
  <si>
    <t>A0A287REW1</t>
  </si>
  <si>
    <t>A0A287RF11</t>
  </si>
  <si>
    <t>A0A287RF91</t>
  </si>
  <si>
    <t>A0A287RFB9</t>
  </si>
  <si>
    <t>A0A287RFD6</t>
  </si>
  <si>
    <t>A0A287RG61</t>
  </si>
  <si>
    <t>A0A287RG91</t>
  </si>
  <si>
    <t>A0A287RGS8</t>
  </si>
  <si>
    <t>A0A287RGY4</t>
  </si>
  <si>
    <t>A0A287RH61</t>
  </si>
  <si>
    <t>A0A287RHQ0</t>
  </si>
  <si>
    <t>A0A287RIC1</t>
  </si>
  <si>
    <t>A0A287RL17</t>
  </si>
  <si>
    <t>A0A287RLW1</t>
  </si>
  <si>
    <t>A0A287RM00</t>
  </si>
  <si>
    <t>M0WYH0</t>
  </si>
  <si>
    <t>A0A287RMW1</t>
  </si>
  <si>
    <t>A0A287RN92</t>
  </si>
  <si>
    <t>A0A287RP57</t>
  </si>
  <si>
    <t>A0A287RPN3</t>
  </si>
  <si>
    <t>A0A287RPD3</t>
  </si>
  <si>
    <t>A0A287RPQ8</t>
  </si>
  <si>
    <t>A0A287RPU7</t>
  </si>
  <si>
    <t>A0A287RQF2</t>
  </si>
  <si>
    <t>A0A287RR08</t>
  </si>
  <si>
    <t>A0A287RR43</t>
  </si>
  <si>
    <t>A0A287RR84</t>
  </si>
  <si>
    <t>M0YUK6</t>
  </si>
  <si>
    <t>A0A287RRS2</t>
  </si>
  <si>
    <t>A0A287RS75</t>
  </si>
  <si>
    <t>M0X9E3</t>
  </si>
  <si>
    <t>A0A287RSV9</t>
  </si>
  <si>
    <t>A0A287RT05</t>
  </si>
  <si>
    <t>A0A287RTG3</t>
  </si>
  <si>
    <t>A0A287RTE3</t>
  </si>
  <si>
    <t>A0A287RU74</t>
  </si>
  <si>
    <t>A0A287RU66</t>
  </si>
  <si>
    <t>A0A287RU99</t>
  </si>
  <si>
    <t>A0A287RUW1</t>
  </si>
  <si>
    <t>A0A287RUY1</t>
  </si>
  <si>
    <t>A0A287RUT6</t>
  </si>
  <si>
    <t>A0A287RUX5</t>
  </si>
  <si>
    <t>A0A287RUX2</t>
  </si>
  <si>
    <t>A0A287RVL7</t>
  </si>
  <si>
    <t>A0A287RVJ0</t>
  </si>
  <si>
    <t>A0A287RVL3</t>
  </si>
  <si>
    <t>A0A287RWJ6</t>
  </si>
  <si>
    <t>A0A287RWJ7</t>
  </si>
  <si>
    <t>A0A287RXA5</t>
  </si>
  <si>
    <t>A0A287RXH7</t>
  </si>
  <si>
    <t>A0A287RXX8</t>
  </si>
  <si>
    <t>A0A287RY81</t>
  </si>
  <si>
    <t>A0A287RY88</t>
  </si>
  <si>
    <t>A0A287RY39</t>
  </si>
  <si>
    <t>A0A287RYB1</t>
  </si>
  <si>
    <t>A0A287RYU7</t>
  </si>
  <si>
    <t>F2D967</t>
  </si>
  <si>
    <t>A0A287RZ11</t>
  </si>
  <si>
    <t>A0A287RZ49</t>
  </si>
  <si>
    <t>M0Y9J5</t>
  </si>
  <si>
    <t>A0A287RZN1</t>
  </si>
  <si>
    <t>A0A287RZX4</t>
  </si>
  <si>
    <t>A0A287S0D3</t>
  </si>
  <si>
    <t>A0A287S1D0</t>
  </si>
  <si>
    <t>A0A287S229</t>
  </si>
  <si>
    <t>A0A287S239</t>
  </si>
  <si>
    <t>A0A287S2G7</t>
  </si>
  <si>
    <t>A0A287S2C6</t>
  </si>
  <si>
    <t>A0A287S2I3</t>
  </si>
  <si>
    <t>A0A287S2T5</t>
  </si>
  <si>
    <t>A0A287S3A4</t>
  </si>
  <si>
    <t>A0A287S3D7</t>
  </si>
  <si>
    <t>A0A287S5G7</t>
  </si>
  <si>
    <t>A0A287S5U0</t>
  </si>
  <si>
    <t>A0A287S5U2</t>
  </si>
  <si>
    <t>A0A287S637</t>
  </si>
  <si>
    <t>A0A287S6B7</t>
  </si>
  <si>
    <t>A0A287S6R3</t>
  </si>
  <si>
    <t>A0A287S729</t>
  </si>
  <si>
    <t>M0YV75</t>
  </si>
  <si>
    <t>A0A287S897</t>
  </si>
  <si>
    <t>A0A287S8C1</t>
  </si>
  <si>
    <t>A0A287S8I1</t>
  </si>
  <si>
    <t>A0A287S8F0</t>
  </si>
  <si>
    <t>A0A287S902</t>
  </si>
  <si>
    <t>A0A287S930</t>
  </si>
  <si>
    <t>M0WQZ6</t>
  </si>
  <si>
    <t>A0A287S9I7</t>
  </si>
  <si>
    <t>A0A287S9Z8</t>
  </si>
  <si>
    <t>A0A287SAK2</t>
  </si>
  <si>
    <t>A0A287SAM7</t>
  </si>
  <si>
    <t>A0A287SAY4</t>
  </si>
  <si>
    <t>A0A287SBD7</t>
  </si>
  <si>
    <t>M0XI18</t>
  </si>
  <si>
    <t>A0A287SBR4</t>
  </si>
  <si>
    <t>F2CW63</t>
  </si>
  <si>
    <t>A0A287SBS0</t>
  </si>
  <si>
    <t>A0A287SCC4</t>
  </si>
  <si>
    <t>A0A287SCI5</t>
  </si>
  <si>
    <t>A0A287SCQ1</t>
  </si>
  <si>
    <t>A0A287SCT1</t>
  </si>
  <si>
    <t>D2XV83</t>
  </si>
  <si>
    <t>A0A287STM9</t>
  </si>
  <si>
    <t>A0A287SD45</t>
  </si>
  <si>
    <t>M0WVH4</t>
  </si>
  <si>
    <t>M0YNV9</t>
  </si>
  <si>
    <t>A0A287SEZ9</t>
  </si>
  <si>
    <t>A0A287SF44</t>
  </si>
  <si>
    <t>M0VWM7</t>
  </si>
  <si>
    <t>A0A287SFI2</t>
  </si>
  <si>
    <t>A0A287SFV3</t>
  </si>
  <si>
    <t>A0A287SGF8</t>
  </si>
  <si>
    <t>F2EG59</t>
  </si>
  <si>
    <t>A0A287SGM6</t>
  </si>
  <si>
    <t>A0A287SGV1</t>
  </si>
  <si>
    <t>A5CFY2</t>
  </si>
  <si>
    <t>M0UG18</t>
  </si>
  <si>
    <t>F2CRH2</t>
  </si>
  <si>
    <t>A0A287SHQ9</t>
  </si>
  <si>
    <t>A0A287SHW0</t>
  </si>
  <si>
    <t>A0A287SI77</t>
  </si>
  <si>
    <t>A0A287SI34</t>
  </si>
  <si>
    <t>A0A287SI55</t>
  </si>
  <si>
    <t>M0XAL2</t>
  </si>
  <si>
    <t>M0YEA2</t>
  </si>
  <si>
    <t>A0A287SJ40</t>
  </si>
  <si>
    <t>A0A287SJ73</t>
  </si>
  <si>
    <t>A0A287SJA9</t>
  </si>
  <si>
    <t>A0A287SJX8</t>
  </si>
  <si>
    <t>A0A287SJR3</t>
  </si>
  <si>
    <t>A0A287SJY8</t>
  </si>
  <si>
    <t>A0A287SJY5</t>
  </si>
  <si>
    <t>A0A287SLH0</t>
  </si>
  <si>
    <t>A0A287SLP6</t>
  </si>
  <si>
    <t>A0A287SM52</t>
  </si>
  <si>
    <t>A0A287SM00</t>
  </si>
  <si>
    <t>A0A287SM54</t>
  </si>
  <si>
    <t>F2CS01</t>
  </si>
  <si>
    <t>A0A287SMB0</t>
  </si>
  <si>
    <t>A0A287SMG5</t>
  </si>
  <si>
    <t>A0A287SMD8</t>
  </si>
  <si>
    <t>A0A287SMM7</t>
  </si>
  <si>
    <t>A0A287SML4</t>
  </si>
  <si>
    <t>A0A287SNS5</t>
  </si>
  <si>
    <t>A0A287SP60</t>
  </si>
  <si>
    <t>M0Z6B5</t>
  </si>
  <si>
    <t>A0A287SPG0</t>
  </si>
  <si>
    <t>A0A287SQ15</t>
  </si>
  <si>
    <t>A0A287SPZ1</t>
  </si>
  <si>
    <t>A0A287SQ55</t>
  </si>
  <si>
    <t>A0A287SQG3</t>
  </si>
  <si>
    <t>A0A287SQK3</t>
  </si>
  <si>
    <t>M0VTF3</t>
  </si>
  <si>
    <t>A0A287SQZ2</t>
  </si>
  <si>
    <t>F2CV88</t>
  </si>
  <si>
    <t>A0A287SR28</t>
  </si>
  <si>
    <t>A0A287SR97</t>
  </si>
  <si>
    <t>A0A287SRB3</t>
  </si>
  <si>
    <t>A0A287SRS0</t>
  </si>
  <si>
    <t>A0A287SRS7</t>
  </si>
  <si>
    <t>A0A287SRV4</t>
  </si>
  <si>
    <t>A0A287SS50</t>
  </si>
  <si>
    <t>A0A287SSM3</t>
  </si>
  <si>
    <t>A0A287SSN7</t>
  </si>
  <si>
    <t>M0UPR9</t>
  </si>
  <si>
    <t>A0A287ST65</t>
  </si>
  <si>
    <t>A0A287SU60</t>
  </si>
  <si>
    <t>A0A287SUJ3</t>
  </si>
  <si>
    <t>A0A287SUL2</t>
  </si>
  <si>
    <t>A0A287SUY4</t>
  </si>
  <si>
    <t>A0A287SUX9</t>
  </si>
  <si>
    <t>A0A287SV50</t>
  </si>
  <si>
    <t>A0A287SV31</t>
  </si>
  <si>
    <t>A0A287SV46</t>
  </si>
  <si>
    <t>A0A287XP46</t>
  </si>
  <si>
    <t>M0XM18</t>
  </si>
  <si>
    <t>A0A287SVK5</t>
  </si>
  <si>
    <t>A0A287SVS2</t>
  </si>
  <si>
    <t>A0A287SVU1</t>
  </si>
  <si>
    <t>A0A287SW74</t>
  </si>
  <si>
    <t>M0XGH1</t>
  </si>
  <si>
    <t>A0A287SWD4</t>
  </si>
  <si>
    <t>A0A287SWH7</t>
  </si>
  <si>
    <t>A0A287SX12</t>
  </si>
  <si>
    <t>A0A287SXA5</t>
  </si>
  <si>
    <t>A0A287SXZ6</t>
  </si>
  <si>
    <t>M0W5I8</t>
  </si>
  <si>
    <t>F2DED9</t>
  </si>
  <si>
    <t>A0A287SZQ0</t>
  </si>
  <si>
    <t>A0A287SZN7</t>
  </si>
  <si>
    <t>A0A287SZY2</t>
  </si>
  <si>
    <t>A0A287SZZ2</t>
  </si>
  <si>
    <t>A0A287SZY0</t>
  </si>
  <si>
    <t>A0A287T069</t>
  </si>
  <si>
    <t>A0A287T0X1</t>
  </si>
  <si>
    <t>A0A287T0X9</t>
  </si>
  <si>
    <t>A0A287T0Y1</t>
  </si>
  <si>
    <t>A0A287T115</t>
  </si>
  <si>
    <t>A0A287T1H6</t>
  </si>
  <si>
    <t>A0A287T1L4</t>
  </si>
  <si>
    <t>A0A287T221</t>
  </si>
  <si>
    <t>A0A287T2J5</t>
  </si>
  <si>
    <t>F2DEW5</t>
  </si>
  <si>
    <t>A0A287T3E6</t>
  </si>
  <si>
    <t>A0A287T3J0</t>
  </si>
  <si>
    <t>A0A287T443</t>
  </si>
  <si>
    <t>A0A287T4B3</t>
  </si>
  <si>
    <t>A0A287T4Z0</t>
  </si>
  <si>
    <t>A0A287T4T0</t>
  </si>
  <si>
    <t>A0A287T5F6</t>
  </si>
  <si>
    <t>A0A287T5Q0</t>
  </si>
  <si>
    <t>A0A287T684</t>
  </si>
  <si>
    <t>A0A287T697</t>
  </si>
  <si>
    <t>A0A287T6J9</t>
  </si>
  <si>
    <t>F2DBR3</t>
  </si>
  <si>
    <t>A0A287T7U1</t>
  </si>
  <si>
    <t>A0A287T7Y9</t>
  </si>
  <si>
    <t>A0A287T7W4</t>
  </si>
  <si>
    <t>M0W8A5</t>
  </si>
  <si>
    <t>A0A287T878</t>
  </si>
  <si>
    <t>A0A287T8J2</t>
  </si>
  <si>
    <t>A0A287T8X2</t>
  </si>
  <si>
    <t>A0A287T9D0</t>
  </si>
  <si>
    <t>A0A287TAN0</t>
  </si>
  <si>
    <t>A0A287TBI2</t>
  </si>
  <si>
    <t>A0A287TBU3</t>
  </si>
  <si>
    <t>A0A287TC63</t>
  </si>
  <si>
    <t>A0A287TCD8</t>
  </si>
  <si>
    <t>A0A287TCL5</t>
  </si>
  <si>
    <t>A0A287TCV6</t>
  </si>
  <si>
    <t>A0A287TDV8</t>
  </si>
  <si>
    <t>A0A287TDS4</t>
  </si>
  <si>
    <t>A0A287TDT1</t>
  </si>
  <si>
    <t>A0A287TEA0</t>
  </si>
  <si>
    <t>F2D4I8</t>
  </si>
  <si>
    <t>A0A287TEH8</t>
  </si>
  <si>
    <t>A0A287TFN9</t>
  </si>
  <si>
    <t>A0A287TG02</t>
  </si>
  <si>
    <t>A0A287TGR2</t>
  </si>
  <si>
    <t>A0A287TGX1</t>
  </si>
  <si>
    <t>A0A287THC8</t>
  </si>
  <si>
    <t>A0A287THA8</t>
  </si>
  <si>
    <t>A0A287TH25</t>
  </si>
  <si>
    <t>A0A287THF7</t>
  </si>
  <si>
    <t>A0A287THI2</t>
  </si>
  <si>
    <t>A0A287TI29</t>
  </si>
  <si>
    <t>A0A287TIF1</t>
  </si>
  <si>
    <t>A0A287TJ16</t>
  </si>
  <si>
    <t>F2DQ10</t>
  </si>
  <si>
    <t>A0A287TJF3</t>
  </si>
  <si>
    <t>A0A287TJG0</t>
  </si>
  <si>
    <t>A0A287TJH8</t>
  </si>
  <si>
    <t>A0A287TJJ0</t>
  </si>
  <si>
    <t>A0A287TJN2</t>
  </si>
  <si>
    <t>A0A287TKR7</t>
  </si>
  <si>
    <t>A0A287TKM2</t>
  </si>
  <si>
    <t>A0A287TKK2</t>
  </si>
  <si>
    <t>A0A287TLV4</t>
  </si>
  <si>
    <t>A0A287TMC6</t>
  </si>
  <si>
    <t>M0X0Z2</t>
  </si>
  <si>
    <t>A0A287TMF0</t>
  </si>
  <si>
    <t>A0A287TMY0</t>
  </si>
  <si>
    <t>M0Z810</t>
  </si>
  <si>
    <t>F2DRX2</t>
  </si>
  <si>
    <t>A0A287TPC5</t>
  </si>
  <si>
    <t>A0A287TPX9</t>
  </si>
  <si>
    <t>A0A287TQ27</t>
  </si>
  <si>
    <t>A0A287TQ56</t>
  </si>
  <si>
    <t>A0A287TRA6</t>
  </si>
  <si>
    <t>A0A287TR35</t>
  </si>
  <si>
    <t>A0A287TRB4</t>
  </si>
  <si>
    <t>A0A287TRC3</t>
  </si>
  <si>
    <t>A0A287TSZ0</t>
  </si>
  <si>
    <t>A0A287TTB0</t>
  </si>
  <si>
    <t>A0A287TUG6</t>
  </si>
  <si>
    <t>A0A287TV82</t>
  </si>
  <si>
    <t>A0A287TW86</t>
  </si>
  <si>
    <t>M0Y819</t>
  </si>
  <si>
    <t>A0A287TWU5</t>
  </si>
  <si>
    <t>A0A287TWY3</t>
  </si>
  <si>
    <t>F2D6X8</t>
  </si>
  <si>
    <t>A0A287TXV7</t>
  </si>
  <si>
    <t>A0A287TY05</t>
  </si>
  <si>
    <t>F2EDY2</t>
  </si>
  <si>
    <t>A0A287U061</t>
  </si>
  <si>
    <t>A0A287U0J0</t>
  </si>
  <si>
    <t>A0A287U0C3</t>
  </si>
  <si>
    <t>A0A287U189</t>
  </si>
  <si>
    <t>A0A287U1D3</t>
  </si>
  <si>
    <t>A0A287U1D4</t>
  </si>
  <si>
    <t>A0A287U1E0</t>
  </si>
  <si>
    <t>F2DIN4</t>
  </si>
  <si>
    <t>A0A287U203</t>
  </si>
  <si>
    <t>F2D510</t>
  </si>
  <si>
    <t>A0A287U2S2</t>
  </si>
  <si>
    <t>A0A287U3J1</t>
  </si>
  <si>
    <t>A0A287U3J5</t>
  </si>
  <si>
    <t>A0A287U3U7</t>
  </si>
  <si>
    <t>A0A287U4A0</t>
  </si>
  <si>
    <t>A0A287U4S6</t>
  </si>
  <si>
    <t>M0XII1</t>
  </si>
  <si>
    <t>F2DLH6</t>
  </si>
  <si>
    <t>A0A287U5N0</t>
  </si>
  <si>
    <t>A0A287U5U5</t>
  </si>
  <si>
    <t>M0WQ79</t>
  </si>
  <si>
    <t>A0A287U6A1</t>
  </si>
  <si>
    <t>A0A287U748</t>
  </si>
  <si>
    <t>A0A287U7K7</t>
  </si>
  <si>
    <t>F2D6I8</t>
  </si>
  <si>
    <t>A0A287U922</t>
  </si>
  <si>
    <t>A0A287U8Y6</t>
  </si>
  <si>
    <t>A0A287U928</t>
  </si>
  <si>
    <t>A0A287U991</t>
  </si>
  <si>
    <t>A0A287UAA3</t>
  </si>
  <si>
    <t>A0A287UAN6</t>
  </si>
  <si>
    <t>F2D3Q4</t>
  </si>
  <si>
    <t>A0A287UC85</t>
  </si>
  <si>
    <t>A0A287UBY5</t>
  </si>
  <si>
    <t>A0A287UC28</t>
  </si>
  <si>
    <t>A0A287UC83</t>
  </si>
  <si>
    <t>M0XBU1</t>
  </si>
  <si>
    <t>A0A287UD99</t>
  </si>
  <si>
    <t>A0A287UDA4</t>
  </si>
  <si>
    <t>A0A287UE70</t>
  </si>
  <si>
    <t>A0A287UEC8</t>
  </si>
  <si>
    <t>A0A287UED7</t>
  </si>
  <si>
    <t>A0A287UEZ6</t>
  </si>
  <si>
    <t>A0A287UF69</t>
  </si>
  <si>
    <t>A0A287UF89</t>
  </si>
  <si>
    <t>A0A287UF91</t>
  </si>
  <si>
    <t>A0A287UG69</t>
  </si>
  <si>
    <t>A0A287UGR8</t>
  </si>
  <si>
    <t>A0A287UHR2</t>
  </si>
  <si>
    <t>A0A287UHQ2</t>
  </si>
  <si>
    <t>A0A287UIJ6</t>
  </si>
  <si>
    <t>A0A287UJD3</t>
  </si>
  <si>
    <t>A0A287UJU1</t>
  </si>
  <si>
    <t>A0A287UK56</t>
  </si>
  <si>
    <t>A0A287UK92</t>
  </si>
  <si>
    <t>A0A287UKL3</t>
  </si>
  <si>
    <t>A0A287UKV2</t>
  </si>
  <si>
    <t>A0A287UKW1</t>
  </si>
  <si>
    <t>A0A287UKZ2</t>
  </si>
  <si>
    <t>A0A287UL55</t>
  </si>
  <si>
    <t>A0A287ULM8</t>
  </si>
  <si>
    <t>A0A287ULD4</t>
  </si>
  <si>
    <t>F2E3V3</t>
  </si>
  <si>
    <t>A0A287ULZ0</t>
  </si>
  <si>
    <t>A0A287ULT9</t>
  </si>
  <si>
    <t>A0A287UM33</t>
  </si>
  <si>
    <t>A0A287UM21</t>
  </si>
  <si>
    <t>A0A287UMM8</t>
  </si>
  <si>
    <t>A0A287UM93</t>
  </si>
  <si>
    <t>A0A287UMR3</t>
  </si>
  <si>
    <t>A0A287UN54</t>
  </si>
  <si>
    <t>A0A287UNX8</t>
  </si>
  <si>
    <t>A0A287UP01</t>
  </si>
  <si>
    <t>A0A287UP21</t>
  </si>
  <si>
    <t>A0A287UPC3</t>
  </si>
  <si>
    <t>A0A287UPG1</t>
  </si>
  <si>
    <t>F2DQ01</t>
  </si>
  <si>
    <t>A0A287UPZ1</t>
  </si>
  <si>
    <t>A0A287UQA1</t>
  </si>
  <si>
    <t>A0A287W337</t>
  </si>
  <si>
    <t>A0A287UQX6</t>
  </si>
  <si>
    <t>A0A287UR15</t>
  </si>
  <si>
    <t>A0A287UQV6</t>
  </si>
  <si>
    <t>A0A287UR76</t>
  </si>
  <si>
    <t>A0A287URE6</t>
  </si>
  <si>
    <t>A0A287URB5</t>
  </si>
  <si>
    <t>A0A287US88</t>
  </si>
  <si>
    <t>A0A287US61</t>
  </si>
  <si>
    <t>A0A287USW5</t>
  </si>
  <si>
    <t>A0A287USL3</t>
  </si>
  <si>
    <t>A0A287USE7</t>
  </si>
  <si>
    <t>M0VT27</t>
  </si>
  <si>
    <t>A0A287USX2</t>
  </si>
  <si>
    <t>A0A287UT09</t>
  </si>
  <si>
    <t>A0A287UT11</t>
  </si>
  <si>
    <t>A0A287UUI1</t>
  </si>
  <si>
    <t>A0A287UUJ9</t>
  </si>
  <si>
    <t>A0A287UV09</t>
  </si>
  <si>
    <t>A0A287UV92</t>
  </si>
  <si>
    <t>A0A287UVI4</t>
  </si>
  <si>
    <t>A0A287UVV6</t>
  </si>
  <si>
    <t>A0A287UVS4</t>
  </si>
  <si>
    <t>A0A287UVZ2</t>
  </si>
  <si>
    <t>A0A287UW09</t>
  </si>
  <si>
    <t>A0A287UWG4</t>
  </si>
  <si>
    <t>A0A287UWQ3</t>
  </si>
  <si>
    <t>A0A287UX35</t>
  </si>
  <si>
    <t>A0A287UXN3</t>
  </si>
  <si>
    <t>A0A287UXP7</t>
  </si>
  <si>
    <t>A0A287UXP9</t>
  </si>
  <si>
    <t>A0A287UY47</t>
  </si>
  <si>
    <t>A0A287UY56</t>
  </si>
  <si>
    <t>A0A287UYR3</t>
  </si>
  <si>
    <t>A0A287UZ57</t>
  </si>
  <si>
    <t>A0A287UZC7</t>
  </si>
  <si>
    <t>A0A287UZC5</t>
  </si>
  <si>
    <t>A0A287UZC3</t>
  </si>
  <si>
    <t>A0A287UZW6</t>
  </si>
  <si>
    <t>A0A287V000</t>
  </si>
  <si>
    <t>F2DAU7</t>
  </si>
  <si>
    <t>A0A287V1L8</t>
  </si>
  <si>
    <t>F2D2C4</t>
  </si>
  <si>
    <t>A0A287V243</t>
  </si>
  <si>
    <t>A0A287V2G5</t>
  </si>
  <si>
    <t>A0A287V2I9</t>
  </si>
  <si>
    <t>A0A287V373</t>
  </si>
  <si>
    <t>A0A287V3S5</t>
  </si>
  <si>
    <t>M0YWI1</t>
  </si>
  <si>
    <t>A0A287V4Y4</t>
  </si>
  <si>
    <t>M0Y3T4</t>
  </si>
  <si>
    <t>A0A287V4V8</t>
  </si>
  <si>
    <t>A0A287V521</t>
  </si>
  <si>
    <t>A0A287V560</t>
  </si>
  <si>
    <t>A0A287V5P7</t>
  </si>
  <si>
    <t>F2CXK6</t>
  </si>
  <si>
    <t>A0A287V6M3</t>
  </si>
  <si>
    <t>A0A287V706</t>
  </si>
  <si>
    <t>A0A287V6Y4</t>
  </si>
  <si>
    <t>A0A287V7D1</t>
  </si>
  <si>
    <t>A0A287V735</t>
  </si>
  <si>
    <t>A0A287V765</t>
  </si>
  <si>
    <t>A0A287V798</t>
  </si>
  <si>
    <t>A0A287V7A1</t>
  </si>
  <si>
    <t>A0A287V7L6</t>
  </si>
  <si>
    <t>A0A287V7V8</t>
  </si>
  <si>
    <t>A0A287V805</t>
  </si>
  <si>
    <t>M0XC34</t>
  </si>
  <si>
    <t>A0A287V8R3</t>
  </si>
  <si>
    <t>F2CWS0</t>
  </si>
  <si>
    <t>A0A287V9D1</t>
  </si>
  <si>
    <t>A0A287V9Z2</t>
  </si>
  <si>
    <t>A0A287VB36</t>
  </si>
  <si>
    <t>A0A287VBD9</t>
  </si>
  <si>
    <t>A0A287VBR9</t>
  </si>
  <si>
    <t>A0A287VC21</t>
  </si>
  <si>
    <t>A0A287VC64</t>
  </si>
  <si>
    <t>A0A287VCQ0</t>
  </si>
  <si>
    <t>A0A287VCX6</t>
  </si>
  <si>
    <t>A0A287VD47</t>
  </si>
  <si>
    <t>A0A287VDF7</t>
  </si>
  <si>
    <t>A0A287VE97</t>
  </si>
  <si>
    <t>A0A287VEX0</t>
  </si>
  <si>
    <t>M0VF49</t>
  </si>
  <si>
    <t>A0A287VF17</t>
  </si>
  <si>
    <t>A0A287VF44</t>
  </si>
  <si>
    <t>A0A287VFT0</t>
  </si>
  <si>
    <t>A0A287VFJ7</t>
  </si>
  <si>
    <t>A0A287VFX7</t>
  </si>
  <si>
    <t>M0YLG3</t>
  </si>
  <si>
    <t>A0A287VI08</t>
  </si>
  <si>
    <t>A0A287VI11</t>
  </si>
  <si>
    <t>A0A287VIA5</t>
  </si>
  <si>
    <t>A0A287VIS5</t>
  </si>
  <si>
    <t>A0A287VJQ7</t>
  </si>
  <si>
    <t>A0A287VK33</t>
  </si>
  <si>
    <t>A0A287VKB3</t>
  </si>
  <si>
    <t>A0A287VLJ7</t>
  </si>
  <si>
    <t>A0A287VLJ9</t>
  </si>
  <si>
    <t>A0A287VLQ6</t>
  </si>
  <si>
    <t>A0A287VLX6</t>
  </si>
  <si>
    <t>A0A287VM86</t>
  </si>
  <si>
    <t>A0A287VMA2</t>
  </si>
  <si>
    <t>A0A287VMY8</t>
  </si>
  <si>
    <t>A0A287VNN4</t>
  </si>
  <si>
    <t>A0A287VP11</t>
  </si>
  <si>
    <t>A0A287VPK6</t>
  </si>
  <si>
    <t>A0A287VPD3</t>
  </si>
  <si>
    <t>F2DY12</t>
  </si>
  <si>
    <t>A0A287VPZ5</t>
  </si>
  <si>
    <t>A0A287VQA0</t>
  </si>
  <si>
    <t>A0A287VQQ1</t>
  </si>
  <si>
    <t>A0A287VR59</t>
  </si>
  <si>
    <t>M0YLD7</t>
  </si>
  <si>
    <t>A0A287VRE4</t>
  </si>
  <si>
    <t>A0A287VRY6</t>
  </si>
  <si>
    <t>A0A287VRX2</t>
  </si>
  <si>
    <t>A0A287VSA1</t>
  </si>
  <si>
    <t>A0A287VTF7</t>
  </si>
  <si>
    <t>A0A287VTU9</t>
  </si>
  <si>
    <t>A0A287VTQ5</t>
  </si>
  <si>
    <t>M0WZB5</t>
  </si>
  <si>
    <t>A0A287VU10</t>
  </si>
  <si>
    <t>A0A287VU75</t>
  </si>
  <si>
    <t>A0A287VUZ1</t>
  </si>
  <si>
    <t>A0A287VV58</t>
  </si>
  <si>
    <t>A0A287VWP0</t>
  </si>
  <si>
    <t>A0A287VXN7</t>
  </si>
  <si>
    <t>A0A287VXT3</t>
  </si>
  <si>
    <t>A0A287VYV3</t>
  </si>
  <si>
    <t>A0A287VYW6</t>
  </si>
  <si>
    <t>A0A287VYY4</t>
  </si>
  <si>
    <t>A0A287VZ53</t>
  </si>
  <si>
    <t>A0A287VZE8</t>
  </si>
  <si>
    <t>A0A287VZL5</t>
  </si>
  <si>
    <t>A0A287W0A8</t>
  </si>
  <si>
    <t>A0A287W0T0</t>
  </si>
  <si>
    <t>A0A287W111</t>
  </si>
  <si>
    <t>A0A287W140</t>
  </si>
  <si>
    <t>A0A287W1E7</t>
  </si>
  <si>
    <t>A0A287W200</t>
  </si>
  <si>
    <t>A0A287W2R6</t>
  </si>
  <si>
    <t>M0W2V6</t>
  </si>
  <si>
    <t>A0A287W424</t>
  </si>
  <si>
    <t>A0A287W396</t>
  </si>
  <si>
    <t>A0A287W481</t>
  </si>
  <si>
    <t>A0A287W4A7</t>
  </si>
  <si>
    <t>A0A287W543</t>
  </si>
  <si>
    <t>A0A287W591</t>
  </si>
  <si>
    <t>A0A287W5H4</t>
  </si>
  <si>
    <t>A0A287W5M6</t>
  </si>
  <si>
    <t>A0A287W6Y8</t>
  </si>
  <si>
    <t>M0UNM7</t>
  </si>
  <si>
    <t>A0A287W6W0</t>
  </si>
  <si>
    <t>A0A287W884</t>
  </si>
  <si>
    <t>A0A287W7J8</t>
  </si>
  <si>
    <t>A0A287W971</t>
  </si>
  <si>
    <t>A0A287W9C2</t>
  </si>
  <si>
    <t>A0A287W9F9</t>
  </si>
  <si>
    <t>A0A287WAR2</t>
  </si>
  <si>
    <t>A0A287WB07</t>
  </si>
  <si>
    <t>A0A287WBF7</t>
  </si>
  <si>
    <t>A0A287WBK1</t>
  </si>
  <si>
    <t>A0A287WBW1</t>
  </si>
  <si>
    <t>A0A287WC09</t>
  </si>
  <si>
    <t>A0A287WBX6</t>
  </si>
  <si>
    <t>A0A287WC27</t>
  </si>
  <si>
    <t>A0A287WCD5</t>
  </si>
  <si>
    <t>A0A287WD58</t>
  </si>
  <si>
    <t>A0A287WDQ8</t>
  </si>
  <si>
    <t>A0A287WDL0</t>
  </si>
  <si>
    <t>A0A287WDR4</t>
  </si>
  <si>
    <t>A0A287WDS6</t>
  </si>
  <si>
    <t>A0A287WDZ7</t>
  </si>
  <si>
    <t>A0A287WE46</t>
  </si>
  <si>
    <t>A0A287WEN0</t>
  </si>
  <si>
    <t>A0A287WF08</t>
  </si>
  <si>
    <t>A0A287WF55</t>
  </si>
  <si>
    <t>A0A287WFU3</t>
  </si>
  <si>
    <t>A0A287WG76</t>
  </si>
  <si>
    <t>A0A287WGK2</t>
  </si>
  <si>
    <t>A0A287WGQ4</t>
  </si>
  <si>
    <t>A0A287WHI6</t>
  </si>
  <si>
    <t>A0A287WHM1</t>
  </si>
  <si>
    <t>A0A287WHQ6</t>
  </si>
  <si>
    <t>A0A287WIC0</t>
  </si>
  <si>
    <t>A0A287WJG0</t>
  </si>
  <si>
    <t>A0A287WJA3</t>
  </si>
  <si>
    <t>A0A287WJQ3</t>
  </si>
  <si>
    <t>A0A287WJQ6</t>
  </si>
  <si>
    <t>A0A287WJY4</t>
  </si>
  <si>
    <t>A0A287WJY7</t>
  </si>
  <si>
    <t>A0A287WKD0</t>
  </si>
  <si>
    <t>A0A287WKE2</t>
  </si>
  <si>
    <t>A0A287WKQ1</t>
  </si>
  <si>
    <t>A0A287WKQ5</t>
  </si>
  <si>
    <t>A0A287WLB8</t>
  </si>
  <si>
    <t>F2E1P5</t>
  </si>
  <si>
    <t>A0A287WLF4</t>
  </si>
  <si>
    <t>F2CYT1</t>
  </si>
  <si>
    <t>A0A287WLL0</t>
  </si>
  <si>
    <t>F2D8B8</t>
  </si>
  <si>
    <t>A0A287WLW1</t>
  </si>
  <si>
    <t>A0A287WLX3</t>
  </si>
  <si>
    <t>A0A287WLX9</t>
  </si>
  <si>
    <t>A0A287WMG4</t>
  </si>
  <si>
    <t>A0A287WMR9</t>
  </si>
  <si>
    <t>M0V9E6</t>
  </si>
  <si>
    <t>M0UYF4</t>
  </si>
  <si>
    <t>F2E390</t>
  </si>
  <si>
    <t>A0A287WNK8</t>
  </si>
  <si>
    <t>A0A287WNB7</t>
  </si>
  <si>
    <t>A0A287WNG9</t>
  </si>
  <si>
    <t>A0A287WNP1</t>
  </si>
  <si>
    <t>A0A287WNP6</t>
  </si>
  <si>
    <t>A0A287WP25</t>
  </si>
  <si>
    <t>F2CU86</t>
  </si>
  <si>
    <t>A0A287WP70</t>
  </si>
  <si>
    <t>A0A287WPF1</t>
  </si>
  <si>
    <t>A0A287WPM1</t>
  </si>
  <si>
    <t>A0A287WPQ1</t>
  </si>
  <si>
    <t>A0A287WQ67</t>
  </si>
  <si>
    <t>A0A287WPW4</t>
  </si>
  <si>
    <t>A0A287WRG3</t>
  </si>
  <si>
    <t>A0A287WS67</t>
  </si>
  <si>
    <t>M0V693</t>
  </si>
  <si>
    <t>A0A287WSB2</t>
  </si>
  <si>
    <t>A0A287WTV1</t>
  </si>
  <si>
    <t>A0A287WU76</t>
  </si>
  <si>
    <t>A0A287WUN9</t>
  </si>
  <si>
    <t>A0A287WV55</t>
  </si>
  <si>
    <t>A0A287WV77</t>
  </si>
  <si>
    <t>A0A287WVK1</t>
  </si>
  <si>
    <t>A0A287WWA1</t>
  </si>
  <si>
    <t>A0A287WXA1</t>
  </si>
  <si>
    <t>A0A287WXJ0</t>
  </si>
  <si>
    <t>A0A287WXL5</t>
  </si>
  <si>
    <t>A0A287WY19</t>
  </si>
  <si>
    <t>A0A287WY69</t>
  </si>
  <si>
    <t>A0A287WYA4</t>
  </si>
  <si>
    <t>F2CWH1</t>
  </si>
  <si>
    <t>A0A287WYR9</t>
  </si>
  <si>
    <t>A0A287WYX5</t>
  </si>
  <si>
    <t>A0A287WZ92</t>
  </si>
  <si>
    <t>A0A287WZG7</t>
  </si>
  <si>
    <t>A0A287WZT4</t>
  </si>
  <si>
    <t>A0A287X019</t>
  </si>
  <si>
    <t>A0A287X0A3</t>
  </si>
  <si>
    <t>A0A287X1K1</t>
  </si>
  <si>
    <t>A0A287X1D2</t>
  </si>
  <si>
    <t>A0A287X1F5</t>
  </si>
  <si>
    <t>A0A287X237</t>
  </si>
  <si>
    <t>A0A287X226</t>
  </si>
  <si>
    <t>A0A287X281</t>
  </si>
  <si>
    <t>A0A287X2I6</t>
  </si>
  <si>
    <t>A0A287X2Q2</t>
  </si>
  <si>
    <t>A0A287X365</t>
  </si>
  <si>
    <t>A0A287X351</t>
  </si>
  <si>
    <t>A0A287X3J6</t>
  </si>
  <si>
    <t>A0A287X3Z8</t>
  </si>
  <si>
    <t>A0A287X409</t>
  </si>
  <si>
    <t>A0A287X4I8</t>
  </si>
  <si>
    <t>M0Z7Z0</t>
  </si>
  <si>
    <t>A0A287X4U5</t>
  </si>
  <si>
    <t>A0A287X4X7</t>
  </si>
  <si>
    <t>M0UFI4</t>
  </si>
  <si>
    <t>A0A287X5U8</t>
  </si>
  <si>
    <t>A0A287X5J9</t>
  </si>
  <si>
    <t>A0A287X5L4</t>
  </si>
  <si>
    <t>A0A287X5S9</t>
  </si>
  <si>
    <t>A0A287X7H5</t>
  </si>
  <si>
    <t>A0A287X7S7</t>
  </si>
  <si>
    <t>A0A287X7T1</t>
  </si>
  <si>
    <t>A0A287X7Y0</t>
  </si>
  <si>
    <t>A0A287X8K8</t>
  </si>
  <si>
    <t>A0A287X8V3</t>
  </si>
  <si>
    <t>A0A287X912</t>
  </si>
  <si>
    <t>A0A287X978</t>
  </si>
  <si>
    <t>A0A287X9A0</t>
  </si>
  <si>
    <t>A0A287X931</t>
  </si>
  <si>
    <t>A0A287X9G9</t>
  </si>
  <si>
    <t>A0A287X9F0</t>
  </si>
  <si>
    <t>A0A287X9F8</t>
  </si>
  <si>
    <t>A0A287XA16</t>
  </si>
  <si>
    <t>A0A287XA71</t>
  </si>
  <si>
    <t>A0A287XAN5</t>
  </si>
  <si>
    <t>A0A287XB34</t>
  </si>
  <si>
    <t>A0A287XB43</t>
  </si>
  <si>
    <t>A0A287XBH5</t>
  </si>
  <si>
    <t>A0A287XBA4</t>
  </si>
  <si>
    <t>A0A287XCE8</t>
  </si>
  <si>
    <t>A0A287XCJ6</t>
  </si>
  <si>
    <t>A0A287XCN1</t>
  </si>
  <si>
    <t>A0A287XD56</t>
  </si>
  <si>
    <t>A0A287XD72</t>
  </si>
  <si>
    <t>A0A287XDV1</t>
  </si>
  <si>
    <t>A0A287XDY5</t>
  </si>
  <si>
    <t>A0A287XEM4</t>
  </si>
  <si>
    <t>A0A287XEU6</t>
  </si>
  <si>
    <t>A0A287XFT6</t>
  </si>
  <si>
    <t>A0A287XFY3</t>
  </si>
  <si>
    <t>A0A287XGI7</t>
  </si>
  <si>
    <t>A0A287XGW8</t>
  </si>
  <si>
    <t>F2DQG9</t>
  </si>
  <si>
    <t>A0A287XI40</t>
  </si>
  <si>
    <t>A0A287XI55</t>
  </si>
  <si>
    <t>M0XHU1</t>
  </si>
  <si>
    <t>A0A287XIM5</t>
  </si>
  <si>
    <t>A0A287XIH0</t>
  </si>
  <si>
    <t>A0A287XJ10</t>
  </si>
  <si>
    <t>A0A287XJX7</t>
  </si>
  <si>
    <t>A0A287XKJ4</t>
  </si>
  <si>
    <t>A0A287XKS1</t>
  </si>
  <si>
    <t>A0A287XLC2</t>
  </si>
  <si>
    <t>A0A287XLX8</t>
  </si>
  <si>
    <t>A0A287XM16</t>
  </si>
  <si>
    <t>A0A287XP60</t>
  </si>
  <si>
    <t>A0A287XPP6</t>
  </si>
  <si>
    <t>A0A287XRB4</t>
  </si>
  <si>
    <t>A0A287XR46</t>
  </si>
  <si>
    <t>A0A287XRF0</t>
  </si>
  <si>
    <t>A0A287XRG5</t>
  </si>
  <si>
    <t>A0A287XRU2</t>
  </si>
  <si>
    <t>A0A287XSZ2</t>
  </si>
  <si>
    <t>A0A287XUH7</t>
  </si>
  <si>
    <t>F2E023</t>
  </si>
  <si>
    <t>A0A287XUM8</t>
  </si>
  <si>
    <t>A0A287XV30</t>
  </si>
  <si>
    <t>A0A287XVE2</t>
  </si>
  <si>
    <t>A0A287XVJ9</t>
  </si>
  <si>
    <t>A0A287XW69</t>
  </si>
  <si>
    <t>A0A287XWS5</t>
  </si>
  <si>
    <t>A0A287XX31</t>
  </si>
  <si>
    <t>A0A287XX76</t>
  </si>
  <si>
    <t>A0A287XY19</t>
  </si>
  <si>
    <t>A0A287XYJ1</t>
  </si>
  <si>
    <t>A0A287XYD1</t>
  </si>
  <si>
    <t>M0YKD3</t>
  </si>
  <si>
    <t>A0A287XZE1</t>
  </si>
  <si>
    <t>A0A287XZU3</t>
  </si>
  <si>
    <t>A0A287Y035</t>
  </si>
  <si>
    <t>A0A287XZX9</t>
  </si>
  <si>
    <t>A0A287XZW5</t>
  </si>
  <si>
    <t>A0A287XZZ4</t>
  </si>
  <si>
    <t>A0A287Y0A5</t>
  </si>
  <si>
    <t>A0A287Y1E4</t>
  </si>
  <si>
    <t>A0A287Y1L8</t>
  </si>
  <si>
    <t>A0A287Y1V0</t>
  </si>
  <si>
    <t>A0A2R9ISV2</t>
  </si>
  <si>
    <t>A0A2R9J7Q3</t>
  </si>
  <si>
    <t>A2SXS0</t>
  </si>
  <si>
    <t>A3FPG3</t>
  </si>
  <si>
    <t>A5CFY5</t>
  </si>
  <si>
    <t>A5CFY6</t>
  </si>
  <si>
    <t>A5CFY7</t>
  </si>
  <si>
    <t>A7YA66</t>
  </si>
  <si>
    <t>A8V3P3</t>
  </si>
  <si>
    <t>C3W8K8</t>
  </si>
  <si>
    <t>D2CVR3</t>
  </si>
  <si>
    <t>F2CPL1</t>
  </si>
  <si>
    <t>F2CPM8</t>
  </si>
  <si>
    <t>F2CPX8</t>
  </si>
  <si>
    <t>F2CQ27</t>
  </si>
  <si>
    <t>F2CQF7</t>
  </si>
  <si>
    <t>F2CQH5</t>
  </si>
  <si>
    <t>F2CQM2</t>
  </si>
  <si>
    <t>F2CQN1</t>
  </si>
  <si>
    <t>M0UUS1</t>
  </si>
  <si>
    <t>F2CR14</t>
  </si>
  <si>
    <t>F2CR56</t>
  </si>
  <si>
    <t>F2CRA0</t>
  </si>
  <si>
    <t>F2CRF1</t>
  </si>
  <si>
    <t>F2CRM1</t>
  </si>
  <si>
    <t>F2CRR9</t>
  </si>
  <si>
    <t>F2CS21</t>
  </si>
  <si>
    <t>F2CS25</t>
  </si>
  <si>
    <t>F2CS33</t>
  </si>
  <si>
    <t>F2CSC5</t>
  </si>
  <si>
    <t>F2CSG6</t>
  </si>
  <si>
    <t>F2CSK2</t>
  </si>
  <si>
    <t>F2CSS7</t>
  </si>
  <si>
    <t>F2CSW4</t>
  </si>
  <si>
    <t>F2CSY5</t>
  </si>
  <si>
    <t>F2CSZ1</t>
  </si>
  <si>
    <t>F2CT65</t>
  </si>
  <si>
    <t>F2CTB8</t>
  </si>
  <si>
    <t>F2CTB9</t>
  </si>
  <si>
    <t>F2CTC0</t>
  </si>
  <si>
    <t>F2CTG8</t>
  </si>
  <si>
    <t>F2CTJ0</t>
  </si>
  <si>
    <t>F2CTM5</t>
  </si>
  <si>
    <t>F2CTT1</t>
  </si>
  <si>
    <t>F2CU23</t>
  </si>
  <si>
    <t>F2CU59</t>
  </si>
  <si>
    <t>F2CUD8</t>
  </si>
  <si>
    <t>F2CUF1</t>
  </si>
  <si>
    <t>F2CUF4</t>
  </si>
  <si>
    <t>F2CUF5</t>
  </si>
  <si>
    <t>F2CUI5</t>
  </si>
  <si>
    <t>F2CUT7</t>
  </si>
  <si>
    <t>F2CV77</t>
  </si>
  <si>
    <t>F2CVG7</t>
  </si>
  <si>
    <t>F2CWC9</t>
  </si>
  <si>
    <t>F2CWF2</t>
  </si>
  <si>
    <t>F2CWF3</t>
  </si>
  <si>
    <t>F2CWX3</t>
  </si>
  <si>
    <t>F2CXI5</t>
  </si>
  <si>
    <t>F2CXV3</t>
  </si>
  <si>
    <t>F2CXV9</t>
  </si>
  <si>
    <t>F2CXY7</t>
  </si>
  <si>
    <t>F2CXZ3</t>
  </si>
  <si>
    <t>F2CY84</t>
  </si>
  <si>
    <t>F2CYA0</t>
  </si>
  <si>
    <t>F2CYS4</t>
  </si>
  <si>
    <t>F2CZ51</t>
  </si>
  <si>
    <t>F2CZ63</t>
  </si>
  <si>
    <t>F2CZ65</t>
  </si>
  <si>
    <t>F2CZL7</t>
  </si>
  <si>
    <t>F2D074</t>
  </si>
  <si>
    <t>F2D0E7</t>
  </si>
  <si>
    <t>F2D101</t>
  </si>
  <si>
    <t>F2D121</t>
  </si>
  <si>
    <t>F2D1I2</t>
  </si>
  <si>
    <t>F2DF21</t>
  </si>
  <si>
    <t>F2D293</t>
  </si>
  <si>
    <t>F2D294</t>
  </si>
  <si>
    <t>F2D2A2</t>
  </si>
  <si>
    <t>F2D350</t>
  </si>
  <si>
    <t>F2D355</t>
  </si>
  <si>
    <t>F2D402</t>
  </si>
  <si>
    <t>F2D465</t>
  </si>
  <si>
    <t>F2D4I4</t>
  </si>
  <si>
    <t>F2D4K3</t>
  </si>
  <si>
    <t>F2D4L0</t>
  </si>
  <si>
    <t>F2D5C2</t>
  </si>
  <si>
    <t>F2D5G5</t>
  </si>
  <si>
    <t>F2D5K9</t>
  </si>
  <si>
    <t>F2D5L5</t>
  </si>
  <si>
    <t>F2D5S5</t>
  </si>
  <si>
    <t>F2D5T2</t>
  </si>
  <si>
    <t>F2DNE5</t>
  </si>
  <si>
    <t>F2D692</t>
  </si>
  <si>
    <t>F2D6E2</t>
  </si>
  <si>
    <t>F2D6E9</t>
  </si>
  <si>
    <t>F2D6R2</t>
  </si>
  <si>
    <t>F2D6Z3</t>
  </si>
  <si>
    <t>F2D7B2</t>
  </si>
  <si>
    <t>F2D7I4</t>
  </si>
  <si>
    <t>F2D7Q2</t>
  </si>
  <si>
    <t>F2D7Z6</t>
  </si>
  <si>
    <t>F2D7Z7</t>
  </si>
  <si>
    <t>F2D884</t>
  </si>
  <si>
    <t>F2D8E6</t>
  </si>
  <si>
    <t>F2D8I9</t>
  </si>
  <si>
    <t>F2D8Y2</t>
  </si>
  <si>
    <t>F2D9Z5</t>
  </si>
  <si>
    <t>F2DA07</t>
  </si>
  <si>
    <t>F2DA15</t>
  </si>
  <si>
    <t>F2DAA1</t>
  </si>
  <si>
    <t>F2DAB2</t>
  </si>
  <si>
    <t>F2DAC4</t>
  </si>
  <si>
    <t>F2DAJ1</t>
  </si>
  <si>
    <t>F2DAL6</t>
  </si>
  <si>
    <t>F2DAR0</t>
  </si>
  <si>
    <t>F2DAX3</t>
  </si>
  <si>
    <t>F2DB07</t>
  </si>
  <si>
    <t>F2DBD4</t>
  </si>
  <si>
    <t>F2DC17</t>
  </si>
  <si>
    <t>F2DC79</t>
  </si>
  <si>
    <t>F2DDC9</t>
  </si>
  <si>
    <t>F2DDF2</t>
  </si>
  <si>
    <t>F2DDK6</t>
  </si>
  <si>
    <t>F2DDP7</t>
  </si>
  <si>
    <t>F2DDU3</t>
  </si>
  <si>
    <t>F2DDV2</t>
  </si>
  <si>
    <t>F2DG78</t>
  </si>
  <si>
    <t>F2DGN0</t>
  </si>
  <si>
    <t>F2DH88</t>
  </si>
  <si>
    <t>F2DHT6</t>
  </si>
  <si>
    <t>F2DIC0</t>
  </si>
  <si>
    <t>F2DJ14</t>
  </si>
  <si>
    <t>F2DJC5</t>
  </si>
  <si>
    <t>F2DJI3</t>
  </si>
  <si>
    <t>F2DJJ2</t>
  </si>
  <si>
    <t>F2DJR2</t>
  </si>
  <si>
    <t>F2DJR4</t>
  </si>
  <si>
    <t>F2DJW8</t>
  </si>
  <si>
    <t>F2DKE0</t>
  </si>
  <si>
    <t>F2DL00</t>
  </si>
  <si>
    <t>F2DLQ1</t>
  </si>
  <si>
    <t>F2DMF8</t>
  </si>
  <si>
    <t>F2DMQ8</t>
  </si>
  <si>
    <t>F2DMV0</t>
  </si>
  <si>
    <t>F2DNE8</t>
  </si>
  <si>
    <t>F2DNM8</t>
  </si>
  <si>
    <t>F2DQ23</t>
  </si>
  <si>
    <t>F2DQB8</t>
  </si>
  <si>
    <t>F2DQP5</t>
  </si>
  <si>
    <t>F2DR72</t>
  </si>
  <si>
    <t>F2DRP8</t>
  </si>
  <si>
    <t>F2DT67</t>
  </si>
  <si>
    <t>F2DTH1</t>
  </si>
  <si>
    <t>F2DTJ2</t>
  </si>
  <si>
    <t>F2DTT4</t>
  </si>
  <si>
    <t>F2DUQ7</t>
  </si>
  <si>
    <t>F2DV26</t>
  </si>
  <si>
    <t>F2DVI5</t>
  </si>
  <si>
    <t>F2DVU2</t>
  </si>
  <si>
    <t>F2DVZ6</t>
  </si>
  <si>
    <t>F2DWC8</t>
  </si>
  <si>
    <t>F2DWT3</t>
  </si>
  <si>
    <t>F2DY31</t>
  </si>
  <si>
    <t>F2DY57</t>
  </si>
  <si>
    <t>F2DYD4</t>
  </si>
  <si>
    <t>F2DYI6</t>
  </si>
  <si>
    <t>M0X5Y1</t>
  </si>
  <si>
    <t>F2DZF2</t>
  </si>
  <si>
    <t>F2DZM1</t>
  </si>
  <si>
    <t>F2DZW3</t>
  </si>
  <si>
    <t>F2E048</t>
  </si>
  <si>
    <t>F2E0R5</t>
  </si>
  <si>
    <t>F2E1T8</t>
  </si>
  <si>
    <t>F2E1V5</t>
  </si>
  <si>
    <t>F2E2B4</t>
  </si>
  <si>
    <t>F2E2F1</t>
  </si>
  <si>
    <t>F2E2M2</t>
  </si>
  <si>
    <t>F2E2T6</t>
  </si>
  <si>
    <t>F2E2V8</t>
  </si>
  <si>
    <t>F2E2W5</t>
  </si>
  <si>
    <t>F2E2Z7</t>
  </si>
  <si>
    <t>F2E306</t>
  </si>
  <si>
    <t>F2E3I5</t>
  </si>
  <si>
    <t>F2E4A7</t>
  </si>
  <si>
    <t>F2E4G1</t>
  </si>
  <si>
    <t>F2E4V3</t>
  </si>
  <si>
    <t>F2E598</t>
  </si>
  <si>
    <t>F2E5X4</t>
  </si>
  <si>
    <t>F2E644</t>
  </si>
  <si>
    <t>F2E658</t>
  </si>
  <si>
    <t>F2E693</t>
  </si>
  <si>
    <t>F2E7E5</t>
  </si>
  <si>
    <t>F2E7T5</t>
  </si>
  <si>
    <t>F2E836</t>
  </si>
  <si>
    <t>F2E8B4</t>
  </si>
  <si>
    <t>F2E8P3</t>
  </si>
  <si>
    <t>F2E8X4</t>
  </si>
  <si>
    <t>F2E8Y5</t>
  </si>
  <si>
    <t>F2E931</t>
  </si>
  <si>
    <t>F2E941</t>
  </si>
  <si>
    <t>F2E9N0</t>
  </si>
  <si>
    <t>F2EAD0</t>
  </si>
  <si>
    <t>F2EAF6</t>
  </si>
  <si>
    <t>F2EAU8</t>
  </si>
  <si>
    <t>F2EBF9</t>
  </si>
  <si>
    <t>F2EBT1</t>
  </si>
  <si>
    <t>F2EC88</t>
  </si>
  <si>
    <t>F2EDM7</t>
  </si>
  <si>
    <t>F2EDT9</t>
  </si>
  <si>
    <t>F2EEV5</t>
  </si>
  <si>
    <t>F2EFB3</t>
  </si>
  <si>
    <t>F2EFD1</t>
  </si>
  <si>
    <t>F2EFP3</t>
  </si>
  <si>
    <t>F2EFR1</t>
  </si>
  <si>
    <t>F2EG94</t>
  </si>
  <si>
    <t>F2EGB7</t>
  </si>
  <si>
    <t>F2EGJ1</t>
  </si>
  <si>
    <t>F2EH52</t>
  </si>
  <si>
    <t>F2EI31</t>
  </si>
  <si>
    <t>F2EIQ2</t>
  </si>
  <si>
    <t>F2EJL5</t>
  </si>
  <si>
    <t>F2EJQ4</t>
  </si>
  <si>
    <t>F2EK02</t>
  </si>
  <si>
    <t>F2EKQ3</t>
  </si>
  <si>
    <t>F2EL01</t>
  </si>
  <si>
    <t>F2ELF3</t>
  </si>
  <si>
    <t>F2ELT5</t>
  </si>
  <si>
    <t>M0UFA2</t>
  </si>
  <si>
    <t>M0UFT6</t>
  </si>
  <si>
    <t>M0UGR9</t>
  </si>
  <si>
    <t>M0UJ81</t>
  </si>
  <si>
    <t>M0UJI9</t>
  </si>
  <si>
    <t>M0UJR6</t>
  </si>
  <si>
    <t>M0UM98</t>
  </si>
  <si>
    <t>M0UNH5</t>
  </si>
  <si>
    <t>M0US99</t>
  </si>
  <si>
    <t>M0UTD1</t>
  </si>
  <si>
    <t>M0UUA7</t>
  </si>
  <si>
    <t>M0UVG1</t>
  </si>
  <si>
    <t>M0UWZ2</t>
  </si>
  <si>
    <t>M0UXL2</t>
  </si>
  <si>
    <t>M0UY52</t>
  </si>
  <si>
    <t>M0UYA9</t>
  </si>
  <si>
    <t>M0UZ78</t>
  </si>
  <si>
    <t>M0V1L7</t>
  </si>
  <si>
    <t>M0V292</t>
  </si>
  <si>
    <t>M0V2H7</t>
  </si>
  <si>
    <t>M0V315</t>
  </si>
  <si>
    <t>M0V3U0</t>
  </si>
  <si>
    <t>M0V6E2</t>
  </si>
  <si>
    <t>M0V709</t>
  </si>
  <si>
    <t>M0V9A9</t>
  </si>
  <si>
    <t>M0VDB7</t>
  </si>
  <si>
    <t>M0VDD7</t>
  </si>
  <si>
    <t>M0VDQ5</t>
  </si>
  <si>
    <t>M0VEH1</t>
  </si>
  <si>
    <t>M0VI12</t>
  </si>
  <si>
    <t>M0VIF1</t>
  </si>
  <si>
    <t>M0VIJ4</t>
  </si>
  <si>
    <t>M0VJA1</t>
  </si>
  <si>
    <t>M0VN24</t>
  </si>
  <si>
    <t>M0VNM9</t>
  </si>
  <si>
    <t>M0VNN5</t>
  </si>
  <si>
    <t>M0VS36</t>
  </si>
  <si>
    <t>M0VU56</t>
  </si>
  <si>
    <t>M0VWE8</t>
  </si>
  <si>
    <t>M0VXJ2</t>
  </si>
  <si>
    <t>M0VYA0</t>
  </si>
  <si>
    <t>M0VYC1</t>
  </si>
  <si>
    <t>M0VYX8</t>
  </si>
  <si>
    <t>M0VZB7</t>
  </si>
  <si>
    <t>M0W099</t>
  </si>
  <si>
    <t>M0W4X5</t>
  </si>
  <si>
    <t>M0W5X2</t>
  </si>
  <si>
    <t>M0W5Z0</t>
  </si>
  <si>
    <t>M0W8Z2</t>
  </si>
  <si>
    <t>M0W9B7</t>
  </si>
  <si>
    <t>M0WA37</t>
  </si>
  <si>
    <t>M0WAP6</t>
  </si>
  <si>
    <t>M0WB36</t>
  </si>
  <si>
    <t>M0WBH4</t>
  </si>
  <si>
    <t>M0WF10</t>
  </si>
  <si>
    <t>M0WF40</t>
  </si>
  <si>
    <t>M0WGB4</t>
  </si>
  <si>
    <t>M0WGK7</t>
  </si>
  <si>
    <t>M0WI75</t>
  </si>
  <si>
    <t>M0WIR9</t>
  </si>
  <si>
    <t>M0WJU9</t>
  </si>
  <si>
    <t>M0WJV7</t>
  </si>
  <si>
    <t>M0WLI6</t>
  </si>
  <si>
    <t>M0WMG6</t>
  </si>
  <si>
    <t>M0WMM0</t>
  </si>
  <si>
    <t>M0WNE6</t>
  </si>
  <si>
    <t>M0WPC3</t>
  </si>
  <si>
    <t>M0WPP4</t>
  </si>
  <si>
    <t>M0WQE8</t>
  </si>
  <si>
    <t>M0WQY8</t>
  </si>
  <si>
    <t>M0WRW4</t>
  </si>
  <si>
    <t>M0WT98</t>
  </si>
  <si>
    <t>M0WTF5</t>
  </si>
  <si>
    <t>M0WU78</t>
  </si>
  <si>
    <t>M0WUX2</t>
  </si>
  <si>
    <t>M0WUX6</t>
  </si>
  <si>
    <t>M0WVS8</t>
  </si>
  <si>
    <t>M0WVV5</t>
  </si>
  <si>
    <t>M0WX05</t>
  </si>
  <si>
    <t>M0WXC5</t>
  </si>
  <si>
    <t>M0WY94</t>
  </si>
  <si>
    <t>M0WYN1</t>
  </si>
  <si>
    <t>M0WYN7</t>
  </si>
  <si>
    <t>M0WZI8</t>
  </si>
  <si>
    <t>M0X0A5</t>
  </si>
  <si>
    <t>M0X0B4</t>
  </si>
  <si>
    <t>M0X1N3</t>
  </si>
  <si>
    <t>M0X1Z2</t>
  </si>
  <si>
    <t>M0X229</t>
  </si>
  <si>
    <t>M0X2U6</t>
  </si>
  <si>
    <t>M0X3C4</t>
  </si>
  <si>
    <t>M0X3R2</t>
  </si>
  <si>
    <t>M0X482</t>
  </si>
  <si>
    <t>M0X5Q3</t>
  </si>
  <si>
    <t>M0X5Z0</t>
  </si>
  <si>
    <t>M0X651</t>
  </si>
  <si>
    <t>M0X690</t>
  </si>
  <si>
    <t>M0X743</t>
  </si>
  <si>
    <t>M0X794</t>
  </si>
  <si>
    <t>M0X896</t>
  </si>
  <si>
    <t>M0X951</t>
  </si>
  <si>
    <t>M0XC90</t>
  </si>
  <si>
    <t>M0XCF8</t>
  </si>
  <si>
    <t>M0XCY5</t>
  </si>
  <si>
    <t>M0XEJ4</t>
  </si>
  <si>
    <t>M0XEM7</t>
  </si>
  <si>
    <t>M0XEX8</t>
  </si>
  <si>
    <t>M0XFC8</t>
  </si>
  <si>
    <t>M0XH58</t>
  </si>
  <si>
    <t>M0XHQ5</t>
  </si>
  <si>
    <t>M0XJ70</t>
  </si>
  <si>
    <t>M0XJL4</t>
  </si>
  <si>
    <t>M0XKG5</t>
  </si>
  <si>
    <t>M0XKV6</t>
  </si>
  <si>
    <t>M0XKY3</t>
  </si>
  <si>
    <t>M0XLC4</t>
  </si>
  <si>
    <t>M0XLI1</t>
  </si>
  <si>
    <t>M0XM27</t>
  </si>
  <si>
    <t>M0XM53</t>
  </si>
  <si>
    <t>M0XMW5</t>
  </si>
  <si>
    <t>M0XNQ7</t>
  </si>
  <si>
    <t>M0XP26</t>
  </si>
  <si>
    <t>M0XPK0</t>
  </si>
  <si>
    <t>M0XQ24</t>
  </si>
  <si>
    <t>M0XRT0</t>
  </si>
  <si>
    <t>M0XRX1</t>
  </si>
  <si>
    <t>M0XT28</t>
  </si>
  <si>
    <t>M0XT99</t>
  </si>
  <si>
    <t>M0XTF9</t>
  </si>
  <si>
    <t>M0XTM7</t>
  </si>
  <si>
    <t>M0XUE4</t>
  </si>
  <si>
    <t>M0XUK9</t>
  </si>
  <si>
    <t>M0XUU4</t>
  </si>
  <si>
    <t>M0XW49</t>
  </si>
  <si>
    <t>M0XWK0</t>
  </si>
  <si>
    <t>M0XWV5</t>
  </si>
  <si>
    <t>M0XYI8</t>
  </si>
  <si>
    <t>M0XYS5</t>
  </si>
  <si>
    <t>M0XYS7</t>
  </si>
  <si>
    <t>M0XYT2</t>
  </si>
  <si>
    <t>M0Y045</t>
  </si>
  <si>
    <t>M0Y1R4</t>
  </si>
  <si>
    <t>M0Y227</t>
  </si>
  <si>
    <t>M0Y3R7</t>
  </si>
  <si>
    <t>M0Y3W8</t>
  </si>
  <si>
    <t>M0Y4B9</t>
  </si>
  <si>
    <t>M0Y565</t>
  </si>
  <si>
    <t>M0Y5F8</t>
  </si>
  <si>
    <t>M0Y8M7</t>
  </si>
  <si>
    <t>M0Y8T5</t>
  </si>
  <si>
    <t>M0YAP1</t>
  </si>
  <si>
    <t>M0YB08</t>
  </si>
  <si>
    <t>M0YB64</t>
  </si>
  <si>
    <t>M0YB72</t>
  </si>
  <si>
    <t>M0YB80</t>
  </si>
  <si>
    <t>M0YC48</t>
  </si>
  <si>
    <t>M0YDU0</t>
  </si>
  <si>
    <t>M0YI48</t>
  </si>
  <si>
    <t>M0YI94</t>
  </si>
  <si>
    <t>M0YIZ9</t>
  </si>
  <si>
    <t>M0YJ05</t>
  </si>
  <si>
    <t>M0YJ76</t>
  </si>
  <si>
    <t>M0YJS4</t>
  </si>
  <si>
    <t>M0YLV9</t>
  </si>
  <si>
    <t>M0YLZ9</t>
  </si>
  <si>
    <t>M0YMF1</t>
  </si>
  <si>
    <t>M0YNG3</t>
  </si>
  <si>
    <t>M0YQD9</t>
  </si>
  <si>
    <t>M0YT09</t>
  </si>
  <si>
    <t>M0YT83</t>
  </si>
  <si>
    <t>M0YTA8</t>
  </si>
  <si>
    <t>M0YTF7</t>
  </si>
  <si>
    <t>M0YUL2</t>
  </si>
  <si>
    <t>M0YW47</t>
  </si>
  <si>
    <t>M0YXN7</t>
  </si>
  <si>
    <t>M0YYV7</t>
  </si>
  <si>
    <t>M0YZ71</t>
  </si>
  <si>
    <t>M0YZF1</t>
  </si>
  <si>
    <t>M0Z0Z6</t>
  </si>
  <si>
    <t>M0Z170</t>
  </si>
  <si>
    <t>M0Z2U6</t>
  </si>
  <si>
    <t>M0Z2X3</t>
  </si>
  <si>
    <t>M0Z2X9</t>
  </si>
  <si>
    <t>M0Z2Z6</t>
  </si>
  <si>
    <t>M0Z405</t>
  </si>
  <si>
    <t>M0Z4F0</t>
  </si>
  <si>
    <t>M0Z4X7</t>
  </si>
  <si>
    <t>M0Z695</t>
  </si>
  <si>
    <t>M0Z6C2</t>
  </si>
  <si>
    <t>M0Z6X6</t>
  </si>
  <si>
    <t>M0Z8T3</t>
  </si>
  <si>
    <t>M0Z8X2</t>
  </si>
  <si>
    <t>M0Z9S4</t>
  </si>
  <si>
    <t>M0Z9Y8</t>
  </si>
  <si>
    <t>M0ZAM5</t>
  </si>
  <si>
    <t>M0ZAT8</t>
  </si>
  <si>
    <t>M0ZC18</t>
  </si>
  <si>
    <t>M0ZC19</t>
  </si>
  <si>
    <t>M1QRZ0</t>
  </si>
  <si>
    <t>Q70DK2</t>
  </si>
  <si>
    <t>Q7XZK2</t>
  </si>
  <si>
    <t>Q7XZK3</t>
  </si>
  <si>
    <t>Q84L51</t>
  </si>
  <si>
    <t>Q8H1V6</t>
  </si>
  <si>
    <t>Q8VWW3</t>
  </si>
  <si>
    <t>Q94L27</t>
  </si>
  <si>
    <t>Soluble inorganic pyrophosphatase</t>
  </si>
  <si>
    <t>Late embryogenesis abundant protein B19.4</t>
  </si>
  <si>
    <t>ATP synthase subunit 4</t>
  </si>
  <si>
    <t>ATP synthase subunit alpha</t>
  </si>
  <si>
    <t>Complex1_49kDa domain-containing protein</t>
  </si>
  <si>
    <t>Uncharacterized protein</t>
  </si>
  <si>
    <t>Lipase_3 domain-containing protein</t>
  </si>
  <si>
    <t>BOWMAN_BIRK domain-containing protein</t>
  </si>
  <si>
    <t>Transcription elongation factor spt6</t>
  </si>
  <si>
    <t>Phosphotransferase</t>
  </si>
  <si>
    <t>UBIQUITIN_CONJUGAT_2 domain-containing protein</t>
  </si>
  <si>
    <t>NAD_binding_1 domain-containing protein</t>
  </si>
  <si>
    <t>S10_plectin domain-containing protein</t>
  </si>
  <si>
    <t>PEROXIDASE_4 domain-containing protein</t>
  </si>
  <si>
    <t>Peptidase A1 domain-containing protein</t>
  </si>
  <si>
    <t>Predicted protein</t>
  </si>
  <si>
    <t>Chorismate synthase</t>
  </si>
  <si>
    <t>Beta-galactosidase</t>
  </si>
  <si>
    <t>Pyruvate dehydrogenase E1 component subunit beta</t>
  </si>
  <si>
    <t>Bet_v_1 domain-containing protein</t>
  </si>
  <si>
    <t>Phosphoinositide phospholipase C</t>
  </si>
  <si>
    <t>PKS_ER domain-containing protein</t>
  </si>
  <si>
    <t>Histone H2A</t>
  </si>
  <si>
    <t>NTF2 domain-containing protein</t>
  </si>
  <si>
    <t>Succinate dehydrogenase [ubiquinone] flavoprotein subunit, mitochondrial</t>
  </si>
  <si>
    <t>Leuk-A4-hydro_C domain-containing protein</t>
  </si>
  <si>
    <t>Glyco_hydro_32N domain-containing protein</t>
  </si>
  <si>
    <t>PMEI domain-containing protein</t>
  </si>
  <si>
    <t>ATPase_AAA_core domain-containing protein</t>
  </si>
  <si>
    <t>ArsA_ATPase domain-containing protein</t>
  </si>
  <si>
    <t>Cellulase domain-containing protein</t>
  </si>
  <si>
    <t>DNA helicase</t>
  </si>
  <si>
    <t>Aspartate aminotransferase</t>
  </si>
  <si>
    <t>Pyr_redox_2 domain-containing protein</t>
  </si>
  <si>
    <t>RPA_C domain-containing protein</t>
  </si>
  <si>
    <t>Abhydrolase_3 domain-containing protein</t>
  </si>
  <si>
    <t>C2H2-type domain-containing protein</t>
  </si>
  <si>
    <t>PHB domain-containing protein</t>
  </si>
  <si>
    <t>Ribosomal_L7Ae domain-containing protein</t>
  </si>
  <si>
    <t>Histone domain-containing protein</t>
  </si>
  <si>
    <t>AAI domain-containing protein</t>
  </si>
  <si>
    <t>Alpha-amylase</t>
  </si>
  <si>
    <t>Acyl carrier protein</t>
  </si>
  <si>
    <t>MBD domain-containing protein</t>
  </si>
  <si>
    <t>Peptidyl-prolyl cis-trans isomerase</t>
  </si>
  <si>
    <t>Oxidored_FMN domain-containing protein</t>
  </si>
  <si>
    <t>Knot1 domain-containing protein</t>
  </si>
  <si>
    <t>Methionine S-methyltransferase</t>
  </si>
  <si>
    <t>Receptor-like serine/threonine-protein kinase</t>
  </si>
  <si>
    <t>PUM-HD domain-containing protein</t>
  </si>
  <si>
    <t>WD_REPEATS_REGION domain-containing protein</t>
  </si>
  <si>
    <t>Poly [ADP-ribose] polymerase</t>
  </si>
  <si>
    <t>Glucose-6-phosphate isomerase</t>
  </si>
  <si>
    <t>Beta-hexosaminidase</t>
  </si>
  <si>
    <t>7,8-dihydroneopterin aldolase</t>
  </si>
  <si>
    <t>Alginate_lyase2 domain-containing protein</t>
  </si>
  <si>
    <t>Patatin</t>
  </si>
  <si>
    <t>Ribosome biogenesis regulatory protein</t>
  </si>
  <si>
    <t>DnaJ_C domain-containing protein</t>
  </si>
  <si>
    <t>ANK_REP_REGION domain-containing protein</t>
  </si>
  <si>
    <t>Peroxidase</t>
  </si>
  <si>
    <t>Germin-like protein</t>
  </si>
  <si>
    <t>Histone H4</t>
  </si>
  <si>
    <t>RRM domain-containing protein</t>
  </si>
  <si>
    <t>Aminotran_1_2 domain-containing protein</t>
  </si>
  <si>
    <t>Carboxypeptidase</t>
  </si>
  <si>
    <t>PWWP domain-containing protein</t>
  </si>
  <si>
    <t>40S ribosomal protein S4</t>
  </si>
  <si>
    <t>AIG1-type G domain-containing protein</t>
  </si>
  <si>
    <t>CYTOSOL_AP domain-containing protein</t>
  </si>
  <si>
    <t>Nfu_N domain-containing protein</t>
  </si>
  <si>
    <t>Ribosomal_L18e/L15P domain-containing protein</t>
  </si>
  <si>
    <t>Importin subunit alpha</t>
  </si>
  <si>
    <t>Tubulin gamma chain</t>
  </si>
  <si>
    <t>Dihydrolipoyl dehydrogenase</t>
  </si>
  <si>
    <t>Usp domain-containing protein</t>
  </si>
  <si>
    <t>Ubiquitin-like domain-containing protein</t>
  </si>
  <si>
    <t>Ribosomal_L16 domain-containing protein</t>
  </si>
  <si>
    <t>NADH dehydrogenase subunit 9</t>
  </si>
  <si>
    <t>Malic enzyme</t>
  </si>
  <si>
    <t>Proteasome subunit beta type</t>
  </si>
  <si>
    <t>ATP synthase subunit gamma</t>
  </si>
  <si>
    <t>40S ribosomal protein S3a</t>
  </si>
  <si>
    <t>PlsC domain-containing protein</t>
  </si>
  <si>
    <t>EMC1_C domain-containing protein</t>
  </si>
  <si>
    <t>Gln-synt_C domain-containing protein</t>
  </si>
  <si>
    <t>Inosine triphosphate pyrophosphatase</t>
  </si>
  <si>
    <t>Cyanate hydratase</t>
  </si>
  <si>
    <t>Glutamine amidotransferase type-1 domain-containing protein</t>
  </si>
  <si>
    <t>EF-hand_13 domain-containing protein</t>
  </si>
  <si>
    <t>Malate dehydrogenase</t>
  </si>
  <si>
    <t>Coatomer subunit gamma</t>
  </si>
  <si>
    <t>Nascent polypeptide-associated complex subunit beta</t>
  </si>
  <si>
    <t>Alpha-galactosidase</t>
  </si>
  <si>
    <t>DNA ligase</t>
  </si>
  <si>
    <t>NADPH-protochlorophyllide oxidoreductase</t>
  </si>
  <si>
    <t>Cytochrome b5 heme-binding domain-containing protein</t>
  </si>
  <si>
    <t>Methionine aminopeptidase</t>
  </si>
  <si>
    <t>Mitogen-activated protein kinase</t>
  </si>
  <si>
    <t>J domain-containing protein</t>
  </si>
  <si>
    <t>Inositol-tetrakisphosphate 1-kinase</t>
  </si>
  <si>
    <t>NADH dehydrogenase [ubiquinone] 1 alpha subcomplex subunit 12</t>
  </si>
  <si>
    <t>Methyltransferase</t>
  </si>
  <si>
    <t>Predicted protein (Fragment)</t>
  </si>
  <si>
    <t>Pyruvate kinase</t>
  </si>
  <si>
    <t>PMSR domain-containing protein</t>
  </si>
  <si>
    <t>Serine hydroxymethyltransferase</t>
  </si>
  <si>
    <t>Autophagy-related protein 3</t>
  </si>
  <si>
    <t>LEA_2 domain-containing protein</t>
  </si>
  <si>
    <t>NAD(P)-bd_dom domain-containing protein</t>
  </si>
  <si>
    <t>A_deaminase domain-containing protein</t>
  </si>
  <si>
    <t>Peptidase_M24 domain-containing protein</t>
  </si>
  <si>
    <t>RanBD1 domain-containing protein</t>
  </si>
  <si>
    <t>SAGA-associated factor 11</t>
  </si>
  <si>
    <t>Pyruvate, phosphate dikinase</t>
  </si>
  <si>
    <t>Katanin p80 WD40 repeat-containing subunit B1 homolog</t>
  </si>
  <si>
    <t>DLH domain-containing protein</t>
  </si>
  <si>
    <t>Methyltransf_25 domain-containing protein</t>
  </si>
  <si>
    <t>Cytochrome c domain-containing protein</t>
  </si>
  <si>
    <t>Guanosine nucleotide diphosphate dissociation inhibitor</t>
  </si>
  <si>
    <t>RPN13_C domain-containing protein</t>
  </si>
  <si>
    <t>GST N-terminal domain-containing protein</t>
  </si>
  <si>
    <t>Peptidase_S9 domain-containing protein</t>
  </si>
  <si>
    <t>Lipase_GDSL domain-containing protein</t>
  </si>
  <si>
    <t>Flavodoxin-like domain-containing protein</t>
  </si>
  <si>
    <t>NADH-cytochrome b5 reductase</t>
  </si>
  <si>
    <t>Expansin</t>
  </si>
  <si>
    <t>MCM domain-containing protein</t>
  </si>
  <si>
    <t>Bac_surface_Ag domain-containing protein</t>
  </si>
  <si>
    <t>AAA domain-containing protein</t>
  </si>
  <si>
    <t>Peptidylprolyl isomerase</t>
  </si>
  <si>
    <t>Aldo_ket_red domain-containing protein</t>
  </si>
  <si>
    <t>Delta-1-pyrroline-5-carboxylate synthase</t>
  </si>
  <si>
    <t>Ferredoxin</t>
  </si>
  <si>
    <t>FBPase domain-containing protein</t>
  </si>
  <si>
    <t>Histone H3</t>
  </si>
  <si>
    <t>Amidophosphoribosyltransferase</t>
  </si>
  <si>
    <t>U6 snRNA-associated Sm-like protein LSm3</t>
  </si>
  <si>
    <t>CRAL-TRIO domain-containing protein</t>
  </si>
  <si>
    <t>GRANULINS domain-containing protein</t>
  </si>
  <si>
    <t>ATP-dependent 6-phosphofructokinase</t>
  </si>
  <si>
    <t>Tr-type G domain-containing protein</t>
  </si>
  <si>
    <t>Proline iminopeptidase</t>
  </si>
  <si>
    <t>X8 domain-containing protein</t>
  </si>
  <si>
    <t>Signal recognition particle 54 kDa protein</t>
  </si>
  <si>
    <t>Methyltransf_11 domain-containing protein</t>
  </si>
  <si>
    <t>Histone H2B</t>
  </si>
  <si>
    <t>MHD domain-containing protein</t>
  </si>
  <si>
    <t>Aldedh domain-containing protein</t>
  </si>
  <si>
    <t>6-phosphogluconate dehydrogenase, decarboxylating</t>
  </si>
  <si>
    <t>Protein DETOXIFICATION</t>
  </si>
  <si>
    <t>Non-specific serine/threonine protein kinase</t>
  </si>
  <si>
    <t>Phytocyanin domain-containing protein</t>
  </si>
  <si>
    <t>26S proteasome non-ATPase regulatory subunit 1 homolog</t>
  </si>
  <si>
    <t>Serine/threonine-protein phosphatase</t>
  </si>
  <si>
    <t>ATP synthase subunit beta</t>
  </si>
  <si>
    <t>Ribosomal_L12 domain-containing protein</t>
  </si>
  <si>
    <t>RuvB-like helicase</t>
  </si>
  <si>
    <t>GFO_IDH_MocA domain-containing protein</t>
  </si>
  <si>
    <t>Xyloglucan endotransglucosylase/hydrolase</t>
  </si>
  <si>
    <t>GB1/RHD3-type G domain-containing protein</t>
  </si>
  <si>
    <t>cobW domain-containing protein</t>
  </si>
  <si>
    <t>ABC transporter domain-containing protein</t>
  </si>
  <si>
    <t>Epimerase domain-containing protein</t>
  </si>
  <si>
    <t>Eukaryotic translation initiation factor 3 subunit D</t>
  </si>
  <si>
    <t>FRIGIDA-like protein</t>
  </si>
  <si>
    <t>NifU_N domain-containing protein</t>
  </si>
  <si>
    <t>Ldh_1_N domain-containing protein</t>
  </si>
  <si>
    <t>Glucose-1-phosphate adenylyltransferase</t>
  </si>
  <si>
    <t>WHy domain-containing protein</t>
  </si>
  <si>
    <t>DYW_deaminase domain-containing protein</t>
  </si>
  <si>
    <t>CPSF_A domain-containing protein</t>
  </si>
  <si>
    <t>V-type proton ATPase subunit C</t>
  </si>
  <si>
    <t>U6 snRNA-associated Sm-like protein LSm8</t>
  </si>
  <si>
    <t>Nucleoside diphosphate kinase</t>
  </si>
  <si>
    <t>Cysteine synthase</t>
  </si>
  <si>
    <t>Pyruvate dehydrogenase E1 component subunit alpha</t>
  </si>
  <si>
    <t>VHS domain-containing protein</t>
  </si>
  <si>
    <t>Laccase</t>
  </si>
  <si>
    <t>Stress-response A/B barrel domain-containing protein</t>
  </si>
  <si>
    <t>PCI domain-containing protein</t>
  </si>
  <si>
    <t>Lactoylglutathione lyase</t>
  </si>
  <si>
    <t>Glucose-6-phosphate 1-dehydrogenase</t>
  </si>
  <si>
    <t>40S ribosomal protein S6</t>
  </si>
  <si>
    <t>Glutaredoxin domain-containing protein</t>
  </si>
  <si>
    <t>Dihydrolipoamide acetyltransferase component of pyruvate dehydrogenase complex</t>
  </si>
  <si>
    <t>Amine oxidase</t>
  </si>
  <si>
    <t>Transket_pyr domain-containing protein</t>
  </si>
  <si>
    <t>Elongation factor 1-alpha</t>
  </si>
  <si>
    <t>Dirigent protein</t>
  </si>
  <si>
    <t>TPP_enzyme_N domain-containing protein</t>
  </si>
  <si>
    <t>UBA_e1_C domain-containing protein</t>
  </si>
  <si>
    <t>S1 motif domain-containing protein</t>
  </si>
  <si>
    <t>Lon protease homolog, mitochondrial</t>
  </si>
  <si>
    <t>DUF1618 domain-containing protein</t>
  </si>
  <si>
    <t>CP-type G domain-containing protein</t>
  </si>
  <si>
    <t>DAHP_synth_1 domain-containing protein</t>
  </si>
  <si>
    <t>Glycosyltransferase</t>
  </si>
  <si>
    <t>Xylose isomerase</t>
  </si>
  <si>
    <t>Nop domain-containing protein</t>
  </si>
  <si>
    <t>Superoxide dismutase [Cu-Zn]</t>
  </si>
  <si>
    <t>EF1_GNE domain-containing protein</t>
  </si>
  <si>
    <t>Glutamine amidotransferase type-2 domain-containing protein</t>
  </si>
  <si>
    <t>tRNA_lig_CPD domain-containing protein</t>
  </si>
  <si>
    <t>Thymidylate_kin domain-containing protein</t>
  </si>
  <si>
    <t>Thioredoxin domain-containing protein</t>
  </si>
  <si>
    <t>PUA domain-containing protein</t>
  </si>
  <si>
    <t>Pectin acetylesterase</t>
  </si>
  <si>
    <t>NADH-u_ox-rdase domain-containing protein</t>
  </si>
  <si>
    <t>OBG-type G domain-containing protein</t>
  </si>
  <si>
    <t>S4 RNA-binding domain-containing protein</t>
  </si>
  <si>
    <t>UMP-CMP kinase</t>
  </si>
  <si>
    <t>Phospho-2-dehydro-3-deoxyheptonate aldolase</t>
  </si>
  <si>
    <t>KH type-2 domain-containing protein</t>
  </si>
  <si>
    <t>WPP domain-containing protein</t>
  </si>
  <si>
    <t>eRF1_1 domain-containing protein</t>
  </si>
  <si>
    <t>Proteasome subunit alpha type</t>
  </si>
  <si>
    <t>Succinate--CoA ligase [ADP-forming] subunit alpha, mitochondrial</t>
  </si>
  <si>
    <t>TOG domain-containing protein</t>
  </si>
  <si>
    <t>Tubulin alpha chain</t>
  </si>
  <si>
    <t>Protein kinase domain-containing protein</t>
  </si>
  <si>
    <t>LRRNT_2 domain-containing protein</t>
  </si>
  <si>
    <t>MI domain-containing protein</t>
  </si>
  <si>
    <t>V-type proton ATPase subunit H</t>
  </si>
  <si>
    <t>ADH_N domain-containing protein</t>
  </si>
  <si>
    <t>Glyco_hydro_18 domain-containing protein</t>
  </si>
  <si>
    <t>SUI1 domain-containing protein</t>
  </si>
  <si>
    <t>PPM-type phosphatase domain-containing protein</t>
  </si>
  <si>
    <t>Autophagy-related protein</t>
  </si>
  <si>
    <t>Zeta-carotene desaturase</t>
  </si>
  <si>
    <t>NADH dehydrogenase [ubiquinone] flavoprotein 1, mitochondrial</t>
  </si>
  <si>
    <t>Ribosomal protein L15</t>
  </si>
  <si>
    <t>Nup54 domain-containing protein</t>
  </si>
  <si>
    <t>40S ribosomal protein S12</t>
  </si>
  <si>
    <t>HVA22-like protein</t>
  </si>
  <si>
    <t>ML domain-containing protein</t>
  </si>
  <si>
    <t>FMN hydroxy acid dehydrogenase domain-containing protein</t>
  </si>
  <si>
    <t>Succ_DH_flav_C domain-containing protein</t>
  </si>
  <si>
    <t>Eukaryotic translation initiation factor 5A</t>
  </si>
  <si>
    <t>Sister chromatid cohesion protein</t>
  </si>
  <si>
    <t>FPL domain-containing protein</t>
  </si>
  <si>
    <t>L51_S25_CI-B8 domain-containing protein</t>
  </si>
  <si>
    <t>Importin N-terminal domain-containing protein</t>
  </si>
  <si>
    <t>Cysteine proteinase inhibitor</t>
  </si>
  <si>
    <t>40S ribosomal protein S8</t>
  </si>
  <si>
    <t>3-oxoacyl-[acyl-carrier-protein] reductase</t>
  </si>
  <si>
    <t>Eukaryotic translation initiation factor 3 subunit H</t>
  </si>
  <si>
    <t>Aa_trans domain-containing protein</t>
  </si>
  <si>
    <t>Acyl-[acyl-carrier-protein] desaturase</t>
  </si>
  <si>
    <t>SWIB domain-containing protein</t>
  </si>
  <si>
    <t>UVR domain-containing protein</t>
  </si>
  <si>
    <t>Cytochrome b-c1 complex subunit Rieske, mitochondrial</t>
  </si>
  <si>
    <t>SAM domain-containing protein</t>
  </si>
  <si>
    <t>Histidinol dehydrogenase, chloroplastic</t>
  </si>
  <si>
    <t>AB hydrolase-1 domain-containing protein</t>
  </si>
  <si>
    <t>Ribosomal_L18_c domain-containing protein</t>
  </si>
  <si>
    <t>Alba domain-containing protein</t>
  </si>
  <si>
    <t>GrpE protein homolog</t>
  </si>
  <si>
    <t>SHSP domain-containing protein</t>
  </si>
  <si>
    <t>FAD-binding PCMH-type domain-containing protein</t>
  </si>
  <si>
    <t>DUF4057 domain-containing protein</t>
  </si>
  <si>
    <t>PLAT domain-containing protein</t>
  </si>
  <si>
    <t>Aldose 1-epimerase</t>
  </si>
  <si>
    <t>Telo_bind domain-containing protein</t>
  </si>
  <si>
    <t>Iso_dh domain-containing protein</t>
  </si>
  <si>
    <t>Protein-L-isoaspartate O-methyltransferase</t>
  </si>
  <si>
    <t>Malate synthase</t>
  </si>
  <si>
    <t>RRF domain-containing protein</t>
  </si>
  <si>
    <t>Glyco_hydro_19_cat domain-containing protein</t>
  </si>
  <si>
    <t>6,7-dimethyl-8-ribityllumazine synthase</t>
  </si>
  <si>
    <t>Ribosomal_L23eN domain-containing protein</t>
  </si>
  <si>
    <t>Polyadenylate-binding protein</t>
  </si>
  <si>
    <t>Isocitrate dehydrogenase [NADP]</t>
  </si>
  <si>
    <t>FabA domain-containing protein</t>
  </si>
  <si>
    <t>Starch synthase, chloroplastic/amyloplastic</t>
  </si>
  <si>
    <t>HTH cro/C1-type domain-containing protein</t>
  </si>
  <si>
    <t>ELFV_dehydrog domain-containing protein</t>
  </si>
  <si>
    <t>H15 domain-containing protein</t>
  </si>
  <si>
    <t>4-hydroxy-tetrahydrodipicolinate synthase</t>
  </si>
  <si>
    <t>HMA domain-containing protein</t>
  </si>
  <si>
    <t>fn3_6 domain-containing protein</t>
  </si>
  <si>
    <t>Rep_fac_C domain-containing protein</t>
  </si>
  <si>
    <t>AA_kinase domain-containing protein</t>
  </si>
  <si>
    <t>EF-hand domain-containing protein</t>
  </si>
  <si>
    <t>Ribosomal_S17_N domain-containing protein</t>
  </si>
  <si>
    <t>V-type proton ATPase subunit G</t>
  </si>
  <si>
    <t>Aminomethyltransferase</t>
  </si>
  <si>
    <t>FAD-oxidase_C domain-containing protein</t>
  </si>
  <si>
    <t>Brix domain-containing protein</t>
  </si>
  <si>
    <t>Non-specific lipid-transfer protein</t>
  </si>
  <si>
    <t>Adenosylhomocysteinase</t>
  </si>
  <si>
    <t>Molybdopterin molybdenumtransferase</t>
  </si>
  <si>
    <t>MPN domain-containing protein</t>
  </si>
  <si>
    <t>Inositol-pentakisphosphate 2-kinase</t>
  </si>
  <si>
    <t>Glutamine synthetase</t>
  </si>
  <si>
    <t>Glucose-6-phosphate 1-epimerase</t>
  </si>
  <si>
    <t>Plasma membrane ATPase</t>
  </si>
  <si>
    <t>D-3-phosphoglycerate dehydrogenase</t>
  </si>
  <si>
    <t>Hydrophob_seed domain-containing protein</t>
  </si>
  <si>
    <t>Lipoxygenase</t>
  </si>
  <si>
    <t>Sulfotransferase</t>
  </si>
  <si>
    <t>Superoxide dismutase</t>
  </si>
  <si>
    <t>DUF3700 domain-containing protein</t>
  </si>
  <si>
    <t>Dihydroorotate dehydrogenase (quinone), mitochondrial</t>
  </si>
  <si>
    <t>Anamorsin homolog</t>
  </si>
  <si>
    <t>UBX domain-containing protein</t>
  </si>
  <si>
    <t>APH domain-containing protein</t>
  </si>
  <si>
    <t>Phosphomannomutase</t>
  </si>
  <si>
    <t>Nudix hydrolase domain-containing protein</t>
  </si>
  <si>
    <t>3-isopropylmalate dehydrogenase</t>
  </si>
  <si>
    <t>Prenylcys_lyase domain-containing protein</t>
  </si>
  <si>
    <t>DFDF domain-containing protein</t>
  </si>
  <si>
    <t>Fructose-bisphosphate aldolase</t>
  </si>
  <si>
    <t>Glutamate decarboxylase</t>
  </si>
  <si>
    <t>NtCtMGAM_N domain-containing protein</t>
  </si>
  <si>
    <t>Mannose-6-phosphate isomerase</t>
  </si>
  <si>
    <t>Bowman-Birk type trypsin inhibitor</t>
  </si>
  <si>
    <t>Eukaryotic translation initiation factor 3 subunit A</t>
  </si>
  <si>
    <t>PB1 domain-containing protein</t>
  </si>
  <si>
    <t>AA_TRNA_LIGASE_II domain-containing protein</t>
  </si>
  <si>
    <t>DUF547 domain-containing protein</t>
  </si>
  <si>
    <t>Asparagine synthetase [glutamine-hydrolyzing]</t>
  </si>
  <si>
    <t>DUF1664 domain-containing protein</t>
  </si>
  <si>
    <t>Ribosomal_S7 domain-containing protein</t>
  </si>
  <si>
    <t>PALP domain-containing protein</t>
  </si>
  <si>
    <t>Saposin B-type domain-containing protein</t>
  </si>
  <si>
    <t>Translation machinery-associated protein 22</t>
  </si>
  <si>
    <t>Fe2OG dioxygenase domain-containing protein</t>
  </si>
  <si>
    <t>Profilin</t>
  </si>
  <si>
    <t>Seed imbibition protein</t>
  </si>
  <si>
    <t>tRNA-synt_1 domain-containing protein</t>
  </si>
  <si>
    <t>Ubiquitin carboxyl-terminal hydrolase</t>
  </si>
  <si>
    <t>Abhydrolase_2 domain-containing protein</t>
  </si>
  <si>
    <t>ATP-grasp domain-containing protein</t>
  </si>
  <si>
    <t>3-methyl-2-oxobutanoate hydroxymethyltransferase</t>
  </si>
  <si>
    <t>ATP-dependent DNA helicase</t>
  </si>
  <si>
    <t>Rhodanese domain-containing protein</t>
  </si>
  <si>
    <t>Peptidase S59 domain-containing protein</t>
  </si>
  <si>
    <t>Peroxiredoxin</t>
  </si>
  <si>
    <t>DNA gyrase subunit B</t>
  </si>
  <si>
    <t>Pyruvate carboxyltransferase domain-containing protein</t>
  </si>
  <si>
    <t>E2_bind domain-containing protein</t>
  </si>
  <si>
    <t>PRA-CH domain-containing protein</t>
  </si>
  <si>
    <t>Coatomer subunit beta</t>
  </si>
  <si>
    <t>Ligase_CoA domain-containing protein</t>
  </si>
  <si>
    <t>PPR_long domain-containing protein</t>
  </si>
  <si>
    <t>V-type proton ATPase subunit F</t>
  </si>
  <si>
    <t>Protein ROOT HAIR DEFECTIVE 3 homolog</t>
  </si>
  <si>
    <t>PPIase cyclophilin-type domain-containing protein</t>
  </si>
  <si>
    <t>Protein arginine methyltransferase NDUFAF7</t>
  </si>
  <si>
    <t>V-type proton ATPase subunit</t>
  </si>
  <si>
    <t>Ribosomal_TL5_C domain-containing protein</t>
  </si>
  <si>
    <t>PNP_UDP_1 domain-containing protein</t>
  </si>
  <si>
    <t>Neutral ceramidase</t>
  </si>
  <si>
    <t>Beta-adaptin-like protein</t>
  </si>
  <si>
    <t>AMP-binding domain-containing protein</t>
  </si>
  <si>
    <t>DUF1794 domain-containing protein</t>
  </si>
  <si>
    <t>Protein-lysine N-methyltransferase</t>
  </si>
  <si>
    <t>Cytokinin riboside 5-monophosphate phosphoribohydrolase</t>
  </si>
  <si>
    <t>SurE domain-containing protein</t>
  </si>
  <si>
    <t>Vacuolar proton pump subunit B</t>
  </si>
  <si>
    <t>Glycine cleavage system P protein</t>
  </si>
  <si>
    <t>KRR1 small subunit processome component</t>
  </si>
  <si>
    <t>SEC7 domain-containing protein</t>
  </si>
  <si>
    <t>DUF971 domain-containing protein</t>
  </si>
  <si>
    <t>Oxidored_q6 domain-containing protein</t>
  </si>
  <si>
    <t>HABP4_PAI-RBP1 domain-containing protein</t>
  </si>
  <si>
    <t>Pribosyltran domain-containing protein</t>
  </si>
  <si>
    <t>Glyco_transf_20 domain-containing protein</t>
  </si>
  <si>
    <t>Siah-Interact_N domain-containing protein</t>
  </si>
  <si>
    <t>GP-PDE domain-containing protein</t>
  </si>
  <si>
    <t>GST C-terminal domain-containing protein</t>
  </si>
  <si>
    <t>DNA-(apurinic or apyrimidinic site) lyase (Fragment)</t>
  </si>
  <si>
    <t>Tubulin beta chain</t>
  </si>
  <si>
    <t>F-box domain-containing protein</t>
  </si>
  <si>
    <t>FAD-binding FR-type domain-containing protein</t>
  </si>
  <si>
    <t>tRNA-binding domain-containing protein</t>
  </si>
  <si>
    <t>LigB domain-containing protein</t>
  </si>
  <si>
    <t>Alpha-1,4 glucan phosphorylase</t>
  </si>
  <si>
    <t>S5 DRBM domain-containing protein</t>
  </si>
  <si>
    <t>60S ribosomal protein L36</t>
  </si>
  <si>
    <t>C3H1-type domain-containing protein</t>
  </si>
  <si>
    <t>Calreticulin</t>
  </si>
  <si>
    <t>DIOX_N domain-containing protein</t>
  </si>
  <si>
    <t>Signal recognition particle subunit SRP72</t>
  </si>
  <si>
    <t>Pectinesterase</t>
  </si>
  <si>
    <t>Pept_C1 domain-containing protein</t>
  </si>
  <si>
    <t>Dolichyl-diphosphooligosaccharide--protein glycosyltransferase subunit 2</t>
  </si>
  <si>
    <t>Obg-like ATPase 1</t>
  </si>
  <si>
    <t>AP-4 complex subunit epsilon</t>
  </si>
  <si>
    <t>Amidohydro-rel domain-containing protein</t>
  </si>
  <si>
    <t>DEK_C domain-containing protein</t>
  </si>
  <si>
    <t>ADH_zinc_N domain-containing protein</t>
  </si>
  <si>
    <t>C2 domain-containing protein</t>
  </si>
  <si>
    <t>Thioredox_DsbH domain-containing protein</t>
  </si>
  <si>
    <t>MGS domain-containing protein</t>
  </si>
  <si>
    <t>S-formylglutathione hydrolase</t>
  </si>
  <si>
    <t>Pyrroline-5-carboxylate reductase</t>
  </si>
  <si>
    <t>HP domain-containing protein</t>
  </si>
  <si>
    <t>OMPdecase domain-containing protein</t>
  </si>
  <si>
    <t>Bgal_small_N domain-containing protein</t>
  </si>
  <si>
    <t>FMN_red domain-containing protein</t>
  </si>
  <si>
    <t>Barwin domain-containing protein</t>
  </si>
  <si>
    <t>EIF4E</t>
  </si>
  <si>
    <t>40S ribosomal protein S25</t>
  </si>
  <si>
    <t>Ribosomal protein</t>
  </si>
  <si>
    <t>SUZ domain-containing protein</t>
  </si>
  <si>
    <t>VOC domain-containing protein</t>
  </si>
  <si>
    <t>Aminopeptidase</t>
  </si>
  <si>
    <t>LRRcap domain-containing protein</t>
  </si>
  <si>
    <t>Serine/threonine protein phosphatase 2A regulatory subunit</t>
  </si>
  <si>
    <t>CHCH domain-containing protein</t>
  </si>
  <si>
    <t>Costars domain-containing protein</t>
  </si>
  <si>
    <t>Ribonuclease</t>
  </si>
  <si>
    <t>Oleosin</t>
  </si>
  <si>
    <t>Dynamin-type G domain-containing protein</t>
  </si>
  <si>
    <t>CNH domain-containing protein</t>
  </si>
  <si>
    <t>Phytochrome</t>
  </si>
  <si>
    <t>Adenylyl cyclase-associated protein</t>
  </si>
  <si>
    <t>PfkB domain-containing protein</t>
  </si>
  <si>
    <t>2-oxoacid_dh domain-containing protein</t>
  </si>
  <si>
    <t>SERPIN domain-containing protein</t>
  </si>
  <si>
    <t>Semialdhyde_dh domain-containing protein</t>
  </si>
  <si>
    <t>ATP-dependent (S)-NAD(P)H-hydrate dehydratase</t>
  </si>
  <si>
    <t>Methylthioribose-1-phosphate isomerase</t>
  </si>
  <si>
    <t>DNA polymerase</t>
  </si>
  <si>
    <t>UDP-glucose 6-dehydrogenase</t>
  </si>
  <si>
    <t>CTP_transf_like domain-containing protein</t>
  </si>
  <si>
    <t>Clathrin heavy chain</t>
  </si>
  <si>
    <t>RIX1 domain-containing protein</t>
  </si>
  <si>
    <t>Alpha-L-AF_C domain-containing protein</t>
  </si>
  <si>
    <t>Alanine--tRNA ligase</t>
  </si>
  <si>
    <t>ATP-grasp_2 domain-containing protein</t>
  </si>
  <si>
    <t>14_3_3 domain-containing protein</t>
  </si>
  <si>
    <t>TCTP domain-containing protein</t>
  </si>
  <si>
    <t>Inositol-1-monophosphatase</t>
  </si>
  <si>
    <t>W2 domain-containing protein</t>
  </si>
  <si>
    <t>SAP domain-containing protein</t>
  </si>
  <si>
    <t>U2 snRNP auxiliary factor large subunit</t>
  </si>
  <si>
    <t>Protein transport protein SEC23</t>
  </si>
  <si>
    <t>Eukaryotic translation initiation factor 3 subunit I</t>
  </si>
  <si>
    <t>Protein disulfide-isomerase</t>
  </si>
  <si>
    <t>H/ACA ribonucleoprotein complex subunit</t>
  </si>
  <si>
    <t>Sucrose synthase</t>
  </si>
  <si>
    <t>Macro domain-containing protein</t>
  </si>
  <si>
    <t>EGF_CA domain-containing protein</t>
  </si>
  <si>
    <t>eIF2B_5 domain-containing protein</t>
  </si>
  <si>
    <t>Lactamase_B domain-containing protein</t>
  </si>
  <si>
    <t>Phospholipid-transporting ATPase</t>
  </si>
  <si>
    <t>Adenylosuccinate lyase</t>
  </si>
  <si>
    <t>Histone-lysine N-methyltransferase</t>
  </si>
  <si>
    <t>ATP-dependent Clp protease proteolytic subunit</t>
  </si>
  <si>
    <t>TENA_THI-4 domain-containing protein</t>
  </si>
  <si>
    <t>40S ribosomal protein S7</t>
  </si>
  <si>
    <t>PKS_AT domain-containing protein</t>
  </si>
  <si>
    <t>Cation_ATPase_C domain-containing protein</t>
  </si>
  <si>
    <t>Arginine biosynthesis bifunctional protein ArgJ, chloroplastic</t>
  </si>
  <si>
    <t>VPS9 domain-containing protein</t>
  </si>
  <si>
    <t>Imidazole glycerol phosphate synthase hisHF</t>
  </si>
  <si>
    <t>V-type proton ATPase subunit a</t>
  </si>
  <si>
    <t>VWFA domain-containing protein</t>
  </si>
  <si>
    <t>Ribonucloprotein</t>
  </si>
  <si>
    <t>Senescence domain-containing protein</t>
  </si>
  <si>
    <t>Translocase of chloroplast</t>
  </si>
  <si>
    <t>Metallophos domain-containing protein</t>
  </si>
  <si>
    <t>Vac14_Fab1_bd domain-containing protein</t>
  </si>
  <si>
    <t>Sod_Cu domain-containing protein</t>
  </si>
  <si>
    <t>Purple acid phosphatase</t>
  </si>
  <si>
    <t>Glyco_hyd_65N_2 domain-containing protein</t>
  </si>
  <si>
    <t>RNA cytidine acetyltransferase</t>
  </si>
  <si>
    <t>Phosphoserine aminotransferase</t>
  </si>
  <si>
    <t>YTH domain-containing protein</t>
  </si>
  <si>
    <t>1,2-dihydroxy-3-keto-5-methylthiopentene dioxygenase</t>
  </si>
  <si>
    <t>CN hydrolase domain-containing protein</t>
  </si>
  <si>
    <t>Ribos_L4_asso_C domain-containing protein</t>
  </si>
  <si>
    <t>40S ribosomal protein SA</t>
  </si>
  <si>
    <t>Ribosomal_L2_C domain-containing protein</t>
  </si>
  <si>
    <t>Aconitate hydratase</t>
  </si>
  <si>
    <t>HisG domain-containing protein</t>
  </si>
  <si>
    <t>Dolichyl-diphosphooligosaccharide--protein glycosyltransferase subunit 1</t>
  </si>
  <si>
    <t>N-acetyltransferase domain-containing protein</t>
  </si>
  <si>
    <t>Beta_elim_lyase domain-containing protein</t>
  </si>
  <si>
    <t>AMPK1_CBM domain-containing protein</t>
  </si>
  <si>
    <t>rRNA N-glycosidase</t>
  </si>
  <si>
    <t>Coatomer subunit alpha</t>
  </si>
  <si>
    <t>Small nuclear ribonucleoprotein Sm D3</t>
  </si>
  <si>
    <t>Beta-amylase</t>
  </si>
  <si>
    <t>Hordoindoline b-1</t>
  </si>
  <si>
    <t>Enolase_C domain-containing protein</t>
  </si>
  <si>
    <t>Meth_synt_1 domain-containing protein</t>
  </si>
  <si>
    <t>Meth_synt_2 domain-containing protein</t>
  </si>
  <si>
    <t>SAM_MPBQ_MSBQ_MT domain-containing protein</t>
  </si>
  <si>
    <t>LisH domain-containing protein</t>
  </si>
  <si>
    <t>Ku_N domain-containing protein</t>
  </si>
  <si>
    <t>Sulfurtransferase</t>
  </si>
  <si>
    <t>TPR_REGION domain-containing protein</t>
  </si>
  <si>
    <t>Prefoldin subunit 3</t>
  </si>
  <si>
    <t>Metalloenzyme domain-containing protein</t>
  </si>
  <si>
    <t>Probable bifunctional methylthioribulose-1-phosphate dehydratase/enolase-phosphatase E1</t>
  </si>
  <si>
    <t>Glutathione synthetase</t>
  </si>
  <si>
    <t>HATPase_c domain-containing protein</t>
  </si>
  <si>
    <t>DNA replication licensing factor MCM7</t>
  </si>
  <si>
    <t>Defective in cullin neddylation protein</t>
  </si>
  <si>
    <t>TFIIS N-terminal domain-containing protein</t>
  </si>
  <si>
    <t>AA_permease_C domain-containing protein</t>
  </si>
  <si>
    <t>Signal recognition particle subunit SRP68</t>
  </si>
  <si>
    <t>ACT domain-containing protein</t>
  </si>
  <si>
    <t>Homoserine dehydrogenase</t>
  </si>
  <si>
    <t>ADF-H domain-containing protein</t>
  </si>
  <si>
    <t>Ribosome assembly factor mrt4</t>
  </si>
  <si>
    <t>WW domain-containing protein</t>
  </si>
  <si>
    <t>PABS domain-containing protein</t>
  </si>
  <si>
    <t>Ferrochelatase</t>
  </si>
  <si>
    <t>Aminotran_5 domain-containing protein</t>
  </si>
  <si>
    <t>4Fe-4S ferredoxin-type domain-containing protein</t>
  </si>
  <si>
    <t>RING-type domain-containing protein</t>
  </si>
  <si>
    <t>Annexin</t>
  </si>
  <si>
    <t>GFA domain-containing protein</t>
  </si>
  <si>
    <t>UBA domain-containing protein</t>
  </si>
  <si>
    <t>Eukaryotic translation initiation factor 3 subunit C</t>
  </si>
  <si>
    <t>Aamy domain-containing protein</t>
  </si>
  <si>
    <t>Eukaryotic translation initiation factor 3 subunit E</t>
  </si>
  <si>
    <t>FAS1 domain-containing protein</t>
  </si>
  <si>
    <t>Proteasome subunit beta</t>
  </si>
  <si>
    <t>Ribulose-phosphate 3-epimerase</t>
  </si>
  <si>
    <t>HTH myb-type domain-containing protein</t>
  </si>
  <si>
    <t>ATPase</t>
  </si>
  <si>
    <t>UDP-glucose 4-epimerase</t>
  </si>
  <si>
    <t>NEDD8-activating enzyme E1 regulatory subunit</t>
  </si>
  <si>
    <t>Hexosyltransferase</t>
  </si>
  <si>
    <t>DHQ_synthase domain-containing protein</t>
  </si>
  <si>
    <t>NB-ARC domain-containing protein</t>
  </si>
  <si>
    <t>UTP--glucose-1-phosphate uridylyltransferase</t>
  </si>
  <si>
    <t>UEV domain-containing protein</t>
  </si>
  <si>
    <t>Signal peptidase complex subunit 3</t>
  </si>
  <si>
    <t>BACK domain-containing protein</t>
  </si>
  <si>
    <t>NADPH--cytochrome P450 reductase</t>
  </si>
  <si>
    <t>MOSC domain-containing protein</t>
  </si>
  <si>
    <t>Ornithine aminotransferase</t>
  </si>
  <si>
    <t>RECA_2 domain-containing protein</t>
  </si>
  <si>
    <t>Universal stress protein 9308</t>
  </si>
  <si>
    <t>Str_synth domain-containing protein</t>
  </si>
  <si>
    <t>Citrate synthase</t>
  </si>
  <si>
    <t>AP complex subunit sigma</t>
  </si>
  <si>
    <t>Ferredoxin--NADP reductase, chloroplastic</t>
  </si>
  <si>
    <t>Ald_Xan_dh_C2 domain-containing protein</t>
  </si>
  <si>
    <t>PITH domain-containing protein</t>
  </si>
  <si>
    <t>SCP domain-containing protein</t>
  </si>
  <si>
    <t>GH10 domain-containing protein</t>
  </si>
  <si>
    <t>Lysine--tRNA ligase</t>
  </si>
  <si>
    <t>Eukaryotic translation initiation factor 3 subunit B</t>
  </si>
  <si>
    <t>Mitochondrial Rho GTPase</t>
  </si>
  <si>
    <t>TOP4c domain-containing protein</t>
  </si>
  <si>
    <t>Stress-induced transcription factor SNAC1</t>
  </si>
  <si>
    <t>Methylenetetrahydrofolate reductase</t>
  </si>
  <si>
    <t>40S ribosomal protein S26</t>
  </si>
  <si>
    <t>Alpha-mannosidase</t>
  </si>
  <si>
    <t>GRAM domain-containing protein</t>
  </si>
  <si>
    <t>FAA_hydrolase domain-containing protein</t>
  </si>
  <si>
    <t>RTC domain-containing protein</t>
  </si>
  <si>
    <t>CMP/dCMP-type deaminase domain-containing protein</t>
  </si>
  <si>
    <t>ETF domain-containing protein</t>
  </si>
  <si>
    <t>Ubiquinone biosynthesis monooxygenase COQ6, mitochondrial</t>
  </si>
  <si>
    <t>Arf-GAP domain-containing protein</t>
  </si>
  <si>
    <t>RNase III domain-containing protein</t>
  </si>
  <si>
    <t>HTH La-type RNA-binding domain-containing protein</t>
  </si>
  <si>
    <t>TRANSKETOLASE_1 domain-containing protein</t>
  </si>
  <si>
    <t>Acetyltransferase component of pyruvate dehydrogenase complex</t>
  </si>
  <si>
    <t>LsmAD domain-containing protein</t>
  </si>
  <si>
    <t>Ribosomal protein L37</t>
  </si>
  <si>
    <t>Catalase</t>
  </si>
  <si>
    <t>rRNA adenine N(6)-methyltransferase</t>
  </si>
  <si>
    <t>Eukaryotic translation initiation factor 3 subunit J</t>
  </si>
  <si>
    <t>Aconitase domain-containing protein</t>
  </si>
  <si>
    <t>Pribosyltran_N domain-containing protein</t>
  </si>
  <si>
    <t>Eukaryotic translation initiation factor 3 subunit F</t>
  </si>
  <si>
    <t>L-aspartate oxidase</t>
  </si>
  <si>
    <t>26S proteasome non-ATPase regulatory subunit 2 homolog</t>
  </si>
  <si>
    <t>Orn_Arg_deC_N domain-containing protein</t>
  </si>
  <si>
    <t>T-complex protein 1 subunit eta</t>
  </si>
  <si>
    <t>4-hydroxyphenylpyruvate dioxygenase</t>
  </si>
  <si>
    <t>VID27 domain-containing protein</t>
  </si>
  <si>
    <t>Succinate-semialdehyde dehydrogenase</t>
  </si>
  <si>
    <t>Phosphoglycerate kinase</t>
  </si>
  <si>
    <t>Asp_protease domain-containing protein</t>
  </si>
  <si>
    <t>Fumarylacetoacetase</t>
  </si>
  <si>
    <t>Serine/threonine-protein phosphatase 2A 55 kDa regulatory subunit B</t>
  </si>
  <si>
    <t>40S ribosomal protein S24</t>
  </si>
  <si>
    <t>U1 small nuclear ribonucleoprotein C</t>
  </si>
  <si>
    <t>Prohibitin</t>
  </si>
  <si>
    <t>Isocitrate dehydrogenase [NAD] subunit, mitochondrial</t>
  </si>
  <si>
    <t>Transmembrane 9 superfamily member</t>
  </si>
  <si>
    <t>Small nuclear ribonucleoprotein Sm D1</t>
  </si>
  <si>
    <t>Calponin-homology (CH) domain-containing protein</t>
  </si>
  <si>
    <t>Elongation factor Tu</t>
  </si>
  <si>
    <t>Glyceraldehyde-3-phosphate dehydrogenase</t>
  </si>
  <si>
    <t>Eukaryotic translation initiation factor 2A</t>
  </si>
  <si>
    <t>Lipocln_cytosolic_FA-bd_dom domain-containing protein</t>
  </si>
  <si>
    <t>Succinate--CoA ligase [ADP-forming] subunit beta, mitochondrial</t>
  </si>
  <si>
    <t>Aconitase_C domain-containing protein</t>
  </si>
  <si>
    <t>S-adenosylmethionine synthase</t>
  </si>
  <si>
    <t>Glutathione peroxidase</t>
  </si>
  <si>
    <t>Peptidase_S8 domain-containing protein</t>
  </si>
  <si>
    <t>HMG box domain-containing protein</t>
  </si>
  <si>
    <t>RmlD_sub_bind domain-containing protein</t>
  </si>
  <si>
    <t>M20_dimer domain-containing protein</t>
  </si>
  <si>
    <t>PDZ domain-containing protein</t>
  </si>
  <si>
    <t>Pyrophosphate--fructose 6-phosphate 1-phosphotransferase subunit alpha</t>
  </si>
  <si>
    <t>SAM_MT_RSMB_NOP domain-containing protein</t>
  </si>
  <si>
    <t>Acetolactate synthase</t>
  </si>
  <si>
    <t>Cupin_5 domain-containing protein</t>
  </si>
  <si>
    <t>DHO_dh domain-containing protein</t>
  </si>
  <si>
    <t>Fn3_like domain-containing protein</t>
  </si>
  <si>
    <t>DCD domain-containing protein</t>
  </si>
  <si>
    <t>TPR_MLP1_2 domain-containing protein</t>
  </si>
  <si>
    <t>AD domain-containing protein</t>
  </si>
  <si>
    <t>M16C_associated domain-containing protein</t>
  </si>
  <si>
    <t>tRNA_edit domain-containing protein</t>
  </si>
  <si>
    <t>MsrB domain-containing protein</t>
  </si>
  <si>
    <t>UDENN domain-containing protein</t>
  </si>
  <si>
    <t>Dehydrin 7</t>
  </si>
  <si>
    <t>Deyhydrin 4</t>
  </si>
  <si>
    <t>Eukaryotic translation initiation factor 3 subunit G</t>
  </si>
  <si>
    <t>Acetyl-coenzyme A synthetase</t>
  </si>
  <si>
    <t>Methyltransf_2 domain-containing protein</t>
  </si>
  <si>
    <t>DUF382 domain-containing protein</t>
  </si>
  <si>
    <t>Peptidase_M3 domain-containing protein</t>
  </si>
  <si>
    <t>GHMP_kinases_C domain-containing protein</t>
  </si>
  <si>
    <t>Glyco_hydro_32C domain-containing protein</t>
  </si>
  <si>
    <t>Acyl-coenzyme A oxidase</t>
  </si>
  <si>
    <t>Mitochondrial pyruvate carrier</t>
  </si>
  <si>
    <t>DUF3444 domain-containing protein</t>
  </si>
  <si>
    <t>3-phosphoshikimate 1-carboxyvinyltransferase</t>
  </si>
  <si>
    <t>PFK domain-containing protein</t>
  </si>
  <si>
    <t>CYTH domain-containing protein</t>
  </si>
  <si>
    <t>Ubiquinone biosynthesis O-methyltransferase, mitochondrial</t>
  </si>
  <si>
    <t>SGNH_hydro domain-containing protein</t>
  </si>
  <si>
    <t>Ribonucleoside-diphosphate reductase</t>
  </si>
  <si>
    <t>40S ribosomal protein S30</t>
  </si>
  <si>
    <t>Ribosomal_S10 domain-containing protein</t>
  </si>
  <si>
    <t>3-oxoacyl-[acyl-carrier-protein] synthase</t>
  </si>
  <si>
    <t>Flavoprotein domain-containing protein</t>
  </si>
  <si>
    <t>BTB domain-containing protein</t>
  </si>
  <si>
    <t>Pyrophosphate--fructose 6-phosphate 1-phosphotransferase subunit beta</t>
  </si>
  <si>
    <t>AvrRpt-cleavage domain-containing protein</t>
  </si>
  <si>
    <t>DUF953 domain-containing protein</t>
  </si>
  <si>
    <t>Formate dehydrogenase, mitochondrial</t>
  </si>
  <si>
    <t>NmrA domain-containing protein</t>
  </si>
  <si>
    <t>PEP_hydrolase domain-containing protein</t>
  </si>
  <si>
    <t>Ubiquinone biosynthesis protein</t>
  </si>
  <si>
    <t>PPDK_N domain-containing protein</t>
  </si>
  <si>
    <t>DSBA domain-containing protein</t>
  </si>
  <si>
    <t>zf-Tim10_DDP domain-containing protein</t>
  </si>
  <si>
    <t>Methionine aminopeptidase 2</t>
  </si>
  <si>
    <t>60S ribosomal protein L27</t>
  </si>
  <si>
    <t>60S ribosomal protein L13</t>
  </si>
  <si>
    <t>CS domain-containing protein</t>
  </si>
  <si>
    <t>Tryptophan synthase</t>
  </si>
  <si>
    <t>Aha1_N domain-containing protein</t>
  </si>
  <si>
    <t>Ribosomal_S13_N domain-containing protein</t>
  </si>
  <si>
    <t>Reticulon-like protein</t>
  </si>
  <si>
    <t>Non-lysosomal glucosylceramidase</t>
  </si>
  <si>
    <t>Elongation factor Ts, mitochondrial</t>
  </si>
  <si>
    <t>NTP_transf_3 domain-containing protein</t>
  </si>
  <si>
    <t>Elongation factor G, mitochondrial</t>
  </si>
  <si>
    <t>DUF663 domain-containing protein</t>
  </si>
  <si>
    <t>GTP-binding nuclear protein</t>
  </si>
  <si>
    <t>ADK_lid domain-containing protein</t>
  </si>
  <si>
    <t>Replication factor C subunit 1</t>
  </si>
  <si>
    <t>Diacylglycerol kinase</t>
  </si>
  <si>
    <t>Ribose-phosphate pyrophosphokinase</t>
  </si>
  <si>
    <t>MINDY_DUB domain-containing protein</t>
  </si>
  <si>
    <t>Prephenate/arogenate dehydrogenase domain-containing protein</t>
  </si>
  <si>
    <t>Inositol polyphosphate multikinase</t>
  </si>
  <si>
    <t>Polysacc_synt_4 domain-containing protein</t>
  </si>
  <si>
    <t>DNA polymerase alpha subunit B</t>
  </si>
  <si>
    <t>HIT domain-containing protein</t>
  </si>
  <si>
    <t>IGPS domain-containing protein</t>
  </si>
  <si>
    <t>Alpha-carbonic anhydrase domain-containing protein</t>
  </si>
  <si>
    <t>Clathrin light chain</t>
  </si>
  <si>
    <t>Thioredoxin</t>
  </si>
  <si>
    <t>Chitin-binding type-1 domain-containing protein</t>
  </si>
  <si>
    <t>Uricase</t>
  </si>
  <si>
    <t>PR17d</t>
  </si>
  <si>
    <t>Chymotrypsin inhibitor-2</t>
  </si>
  <si>
    <t>Chitinase</t>
  </si>
  <si>
    <t>Small nuclear ribonucleoprotein Sm D2</t>
  </si>
  <si>
    <t>Thioredoxin reductase</t>
  </si>
  <si>
    <t>Heat shock factor C2b</t>
  </si>
  <si>
    <t>Ribosomal protein L19</t>
  </si>
  <si>
    <t>Trafficking protein particle complex subunit</t>
  </si>
  <si>
    <t>Ribokinase</t>
  </si>
  <si>
    <t>Dolichyl-diphosphooligosaccharide--protein glycosyltransferase 48 kDa subunit</t>
  </si>
  <si>
    <t>Delta-aminolevulinic acid dehydratase</t>
  </si>
  <si>
    <t>NADH dehydrogenase [ubiquinone] iron-sulfur protein 6, mitochondrial</t>
  </si>
  <si>
    <t>60S acidic ribosomal protein P0</t>
  </si>
  <si>
    <t>Adenylosuccinate synthetase, chloroplastic</t>
  </si>
  <si>
    <t>Phenylalanine ammonia-lyase</t>
  </si>
  <si>
    <t>T-complex protein 1 subunit delta</t>
  </si>
  <si>
    <t>U6 snRNA-associated Sm-like protein LSm1</t>
  </si>
  <si>
    <t>60S ribosome subunit biogenesis protein NIP7 homolog</t>
  </si>
  <si>
    <t>5-formyltetrahydrofolate cyclo-ligase</t>
  </si>
  <si>
    <t>Ubiquitin-fold modifier-conjugating enzyme 1</t>
  </si>
  <si>
    <t>Coatomer subunit epsilon</t>
  </si>
  <si>
    <t>Succinate dehydrogenase [ubiquinone] iron-sulfur subunit, mitochondrial</t>
  </si>
  <si>
    <t>40S ribosomal protein S21</t>
  </si>
  <si>
    <t>40S ribosomal protein S27</t>
  </si>
  <si>
    <t>Eukaryotic translation initiation factor 3 subunit K</t>
  </si>
  <si>
    <t>60S ribosomal protein L18</t>
  </si>
  <si>
    <t>Inosine-5-monophosphate dehydrogenase</t>
  </si>
  <si>
    <t>WH1 domain-containing protein</t>
  </si>
  <si>
    <t>Nuclear pore protein</t>
  </si>
  <si>
    <t>ATP-synt_DE_N domain-containing protein</t>
  </si>
  <si>
    <t>Trypsin inhibitor CMe</t>
  </si>
  <si>
    <t>Alpha-amylase inhibitor BMAI-1</t>
  </si>
  <si>
    <t>Isocitrate lyase</t>
  </si>
  <si>
    <t>Thiol protease aleurain</t>
  </si>
  <si>
    <t>Eukaryotic translation initiation factor 3 subunit L</t>
  </si>
  <si>
    <t>Probable 6-phosphogluconolactonase</t>
  </si>
  <si>
    <t>Subtilisin-chymotrypsin inhibitor CI-1A</t>
  </si>
  <si>
    <t>Probable non-specific lipid-transfer protein</t>
  </si>
  <si>
    <t>Eukaryotic translation initiation factor 6</t>
  </si>
  <si>
    <t>FeS_assembly_P domain-containing protein</t>
  </si>
  <si>
    <t>Phospholipase D</t>
  </si>
  <si>
    <t>Arogenate dehydratase</t>
  </si>
  <si>
    <t>60S ribosomal protein L18a</t>
  </si>
  <si>
    <t>T-complex protein 1 subunit gamma</t>
  </si>
  <si>
    <t>Cytochrome b-c1 complex subunit 7</t>
  </si>
  <si>
    <t>L-lactate dehydrogenase</t>
  </si>
  <si>
    <t>Coatomer subunit delta</t>
  </si>
  <si>
    <t>Alpha-amylase/trypsin inhibitor CMd</t>
  </si>
  <si>
    <t>Alpha-glucosidase</t>
  </si>
  <si>
    <t>NAC-A/B domain-containing protein</t>
  </si>
  <si>
    <t>4-hydroxy-4-methyl-2-oxoglutarate aldolase</t>
  </si>
  <si>
    <t>TIP120 domain-containing protein</t>
  </si>
  <si>
    <t>Ubiquitin-fold modifier 1</t>
  </si>
  <si>
    <t>NMO domain-containing protein</t>
  </si>
  <si>
    <t>AP2/ERF domain-containing protein</t>
  </si>
  <si>
    <t>Glutamate--cysteine ligase</t>
  </si>
  <si>
    <t>Endoglucanase</t>
  </si>
  <si>
    <t>Blue copper binding protein</t>
  </si>
  <si>
    <t>Metallothionein-like protein type 4</t>
  </si>
  <si>
    <t>Hypersensitive-induced reaction protein 4</t>
  </si>
  <si>
    <t>Glutathione transferase</t>
  </si>
  <si>
    <t>Alcohol dehydrogenase</t>
  </si>
  <si>
    <t>72 h Tap 1</t>
  </si>
  <si>
    <t>0 h 1</t>
  </si>
  <si>
    <t>0 h 2</t>
  </si>
  <si>
    <t>0 h 3</t>
  </si>
  <si>
    <t>0 h 4</t>
  </si>
  <si>
    <t>72 h Tap 2</t>
  </si>
  <si>
    <t>72 h Tap 3</t>
  </si>
  <si>
    <t>72 h Tap 4</t>
  </si>
  <si>
    <t>72 h Salt 1</t>
  </si>
  <si>
    <t>72 h Salt 2</t>
  </si>
  <si>
    <t>72 h Salt 3</t>
  </si>
  <si>
    <t>72 h Salt 4</t>
  </si>
  <si>
    <t>48 h Tap 1</t>
  </si>
  <si>
    <t>48 h Tap 2</t>
  </si>
  <si>
    <t>48 h Tap 3</t>
  </si>
  <si>
    <t>48 h Tap 4</t>
  </si>
  <si>
    <t>12 h Tap 1</t>
  </si>
  <si>
    <t>12 h Tap 2</t>
  </si>
  <si>
    <t>12 h Tap 3</t>
  </si>
  <si>
    <t>12 h Tap 4</t>
  </si>
  <si>
    <t>12 h Salt 1</t>
  </si>
  <si>
    <t>12 h Salt 2</t>
  </si>
  <si>
    <t>12 h Salt 3</t>
  </si>
  <si>
    <t>12 h Salt 4</t>
  </si>
  <si>
    <t>48 h Salt 1</t>
  </si>
  <si>
    <t>48 h Salt 2</t>
  </si>
  <si>
    <t>48 h Salt 3</t>
  </si>
  <si>
    <t>48 h Salt 4</t>
  </si>
  <si>
    <t>24 h Tap 1</t>
  </si>
  <si>
    <t>24 h Tap 2</t>
  </si>
  <si>
    <t>24 h Tap 3</t>
  </si>
  <si>
    <t>24 h Tap 4</t>
  </si>
  <si>
    <t>24 h Salt 1</t>
  </si>
  <si>
    <t>24 h Salt 2</t>
  </si>
  <si>
    <t>24 h Salt 3</t>
  </si>
  <si>
    <t>24 h Salt 4</t>
  </si>
  <si>
    <t>enthält alle LFQs</t>
  </si>
  <si>
    <t>data0_sample</t>
  </si>
  <si>
    <t>data0_sample_MW</t>
  </si>
  <si>
    <t>dat0_0</t>
  </si>
  <si>
    <t>data0_0_outliers</t>
  </si>
  <si>
    <t>data0_0_outliers_MW</t>
  </si>
  <si>
    <t>ttest eval</t>
  </si>
  <si>
    <t>0 HAI H2O</t>
  </si>
  <si>
    <t>12HAI H2O</t>
  </si>
  <si>
    <t>12HAI EC30</t>
  </si>
  <si>
    <t>24HAI H2O</t>
  </si>
  <si>
    <t>24HAI EC30</t>
  </si>
  <si>
    <t>48HAI H2O</t>
  </si>
  <si>
    <t>48HAI EC30</t>
  </si>
  <si>
    <t>72HAI TAP</t>
  </si>
  <si>
    <t>72HAI EC30</t>
  </si>
  <si>
    <t>ttest H2O_0-12</t>
  </si>
  <si>
    <t>72HAI H2O</t>
  </si>
  <si>
    <t>ttest H2O_0-24</t>
  </si>
  <si>
    <t>ttest H2O_0-48</t>
  </si>
  <si>
    <t>ttest H2O_0-72</t>
  </si>
  <si>
    <t>ttest EC30_0-12</t>
  </si>
  <si>
    <t>ttest EC30_0-24</t>
  </si>
  <si>
    <t>ttest EC30_0-48</t>
  </si>
  <si>
    <t>ttest EC30_0-72</t>
  </si>
  <si>
    <t>ttest 12 H2O - 12 EC30</t>
  </si>
  <si>
    <t>ttest 24 H2O - 24 EC30</t>
  </si>
  <si>
    <t>ttest 48 H2O - 48 EC30</t>
  </si>
  <si>
    <t>ttest 72 H2O - 72 EC30</t>
  </si>
  <si>
    <t>Histone 2A</t>
  </si>
  <si>
    <t>cellular process</t>
  </si>
  <si>
    <t>Name</t>
  </si>
  <si>
    <t>process</t>
  </si>
  <si>
    <t>metabolic</t>
  </si>
  <si>
    <t>cellular</t>
  </si>
  <si>
    <t>ATP synthase subunit d, mitochondrial</t>
  </si>
  <si>
    <t>Adenylate kinase</t>
  </si>
  <si>
    <t>Glutathione reductase</t>
  </si>
  <si>
    <t>cell redox homeostasis</t>
  </si>
  <si>
    <t>unknown</t>
  </si>
  <si>
    <t>UDP-glucose:glycoprotein glucosyltransferase</t>
  </si>
  <si>
    <t>matabolic</t>
  </si>
  <si>
    <t>Ras-related protein RIC1</t>
  </si>
  <si>
    <t>biological</t>
  </si>
  <si>
    <t>protein transport</t>
  </si>
  <si>
    <t xml:space="preserve">Mitochondrial outer membrane protein porin 3 </t>
  </si>
  <si>
    <t xml:space="preserve">biological </t>
  </si>
  <si>
    <t>ATP-binding</t>
  </si>
  <si>
    <t>catalytic</t>
  </si>
  <si>
    <t xml:space="preserve">ubiquitin-dependent protein catabolic </t>
  </si>
  <si>
    <t>catabolic</t>
  </si>
  <si>
    <t>ATB binding</t>
  </si>
  <si>
    <t>65-kDa microtubule-associated protein 1</t>
  </si>
  <si>
    <t>cytoskeleton rearangement</t>
  </si>
  <si>
    <t>catalysis</t>
  </si>
  <si>
    <t>RNA processing</t>
  </si>
  <si>
    <t>DNA-binding</t>
  </si>
  <si>
    <t>GTPase activity</t>
  </si>
  <si>
    <t>CCT-alpha</t>
  </si>
  <si>
    <t>protein folding</t>
  </si>
  <si>
    <t>translation</t>
  </si>
  <si>
    <t>ribonucleoprotein</t>
  </si>
  <si>
    <t>RNA binding</t>
  </si>
  <si>
    <t xml:space="preserve">cellular </t>
  </si>
  <si>
    <t>oxidasereductivity</t>
  </si>
  <si>
    <t>11-beta-hydroxysteroid dehydrogenase-like</t>
  </si>
  <si>
    <t>lipid catabolic process</t>
  </si>
  <si>
    <t>calcium ion binding</t>
  </si>
  <si>
    <t>ATP binding</t>
  </si>
  <si>
    <t>mitochondrial ATP synthesis coupled proton transport</t>
  </si>
  <si>
    <t>galactose metabolic process</t>
  </si>
  <si>
    <t>Galactokinase</t>
  </si>
  <si>
    <t>cytoskeleton organization</t>
  </si>
  <si>
    <t>Glutaredoxin-dependent peroxiredoxin</t>
  </si>
  <si>
    <t>lactoylglutathione lyase activity</t>
  </si>
  <si>
    <t xml:space="preserve">Glyoxalase I		</t>
  </si>
  <si>
    <t>tyrosine catabolic process</t>
  </si>
  <si>
    <t>response to stimulus</t>
  </si>
  <si>
    <t>fructose 6-phosphate metabolic process</t>
  </si>
  <si>
    <t>Hhistone H2A</t>
  </si>
  <si>
    <t>PDI</t>
  </si>
  <si>
    <t>histidine biosynthetic process</t>
  </si>
  <si>
    <t>proteasomal protein catabolic process</t>
  </si>
  <si>
    <t>Methylmalonate-semialdehyde dehydrogenase (CoA acylating)</t>
  </si>
  <si>
    <t>methylmalonate-semialdehyde dehydrogenase (acylating) activity</t>
  </si>
  <si>
    <t>protein dimerization</t>
  </si>
  <si>
    <t>SEC13-like protein</t>
  </si>
  <si>
    <t>Acidic ribosomal protein P2</t>
  </si>
  <si>
    <t xml:space="preserve">formaldehyde catabolic process	</t>
  </si>
  <si>
    <t>thioredoxin peroxidase activity</t>
  </si>
  <si>
    <t>Acetohydroxy-acid reductoisomerase</t>
  </si>
  <si>
    <t>ketol-acid reductoisomerase activity</t>
  </si>
  <si>
    <t>Aspartate--tRNA ligase</t>
  </si>
  <si>
    <t>Translation</t>
  </si>
  <si>
    <t>RNA-binding</t>
  </si>
  <si>
    <t>Carbamoyl-phosphate synthase (glutamine-hydrolyzing)</t>
  </si>
  <si>
    <t>glutamine metabolic process</t>
  </si>
  <si>
    <t>protein refolding</t>
  </si>
  <si>
    <t>RuBisCO large subunit-binding protein subunit alpha</t>
  </si>
  <si>
    <t>Gamma carbonic anhydrase 1, mitochondrial</t>
  </si>
  <si>
    <t>UDP-glucuronate biosynthetic process</t>
  </si>
  <si>
    <t>oxidoreductase activity</t>
  </si>
  <si>
    <t>formation of cytoplasmic translation initiation complex</t>
  </si>
  <si>
    <t>arginine biosynthetic process</t>
  </si>
  <si>
    <t>Citrulline--aspartate ligase</t>
  </si>
  <si>
    <t>putrescine biosynthetic process</t>
  </si>
  <si>
    <t>Agmatine deiminase</t>
  </si>
  <si>
    <t>26S protease regulatory subunit 6A</t>
  </si>
  <si>
    <t>biosynthetic process</t>
  </si>
  <si>
    <t>fatty acid biosynthetic process</t>
  </si>
  <si>
    <t>Chaperone protein ClpC1, chloroplastic</t>
  </si>
  <si>
    <t>ATPase activity</t>
  </si>
  <si>
    <t>ubiquitin-dependent protein catabolic process</t>
  </si>
  <si>
    <t>peptidyl-prolyl cis-trans isomerase activity</t>
  </si>
  <si>
    <t>catbolic</t>
  </si>
  <si>
    <t>protein degradation</t>
  </si>
  <si>
    <t>Protein-synthesizing GTPase</t>
  </si>
  <si>
    <t>60S ribosomal protein L22-2, putative, expressed</t>
  </si>
  <si>
    <t xml:space="preserve">Diadenosine tetraphosphate synthetase	</t>
  </si>
  <si>
    <t>glycyl-tRNA aminoacylation</t>
  </si>
  <si>
    <t>superoxide dismutase activity</t>
  </si>
  <si>
    <t>nuclear import signal receptor activity</t>
  </si>
  <si>
    <t>celllular</t>
  </si>
  <si>
    <t xml:space="preserve">40S ribosomal protein S14 </t>
  </si>
  <si>
    <t>defence</t>
  </si>
  <si>
    <t>total (%)</t>
  </si>
  <si>
    <t>total (n)</t>
  </si>
  <si>
    <t>cellular (%)</t>
  </si>
  <si>
    <t>metabolic (%)</t>
  </si>
  <si>
    <t>catalytic (%)</t>
  </si>
  <si>
    <t>catabolic (%)</t>
  </si>
  <si>
    <t>unknown (%)</t>
  </si>
  <si>
    <t>defence (%)</t>
  </si>
  <si>
    <t>biological process</t>
  </si>
  <si>
    <t>60S ribosomal protein L35</t>
  </si>
  <si>
    <t>Histone binding</t>
  </si>
  <si>
    <t>biological processes</t>
  </si>
  <si>
    <t>number of proteins</t>
  </si>
  <si>
    <t>HCA parts</t>
  </si>
  <si>
    <t>I</t>
  </si>
  <si>
    <t>II</t>
  </si>
  <si>
    <t xml:space="preserve">    </t>
  </si>
  <si>
    <t>aspartic-type endopeptidase activity</t>
  </si>
  <si>
    <t>protein catabolic process</t>
  </si>
  <si>
    <t>60S ribosomal protein L37a-2</t>
  </si>
  <si>
    <t xml:space="preserve">60S ribosomal protein L32-1 </t>
  </si>
  <si>
    <t>60S ribosomal protein L31</t>
  </si>
  <si>
    <t>Ribosomal protein S16</t>
  </si>
  <si>
    <t>ca-ion binding</t>
  </si>
  <si>
    <t>AAA-domain containing protein</t>
  </si>
  <si>
    <t>catalyitc</t>
  </si>
  <si>
    <t>nucleic acid binding</t>
  </si>
  <si>
    <t>Desiccation-related protein PCC13-62</t>
  </si>
  <si>
    <t>4-hydroxy-7-methoxy-3-oxo-3,4-dihydro-2H-1,4-benzoxazin-2-yl glucosidebeta-D-glucosidase</t>
  </si>
  <si>
    <t>DIMBOA glucoside beta-D-glucosidase activity</t>
  </si>
  <si>
    <t xml:space="preserve">Globulin 3C </t>
  </si>
  <si>
    <t>embryo globulin</t>
  </si>
  <si>
    <t>SSP</t>
  </si>
  <si>
    <t>Em protein CS41</t>
  </si>
  <si>
    <t>response to abscisic acid</t>
  </si>
  <si>
    <t xml:space="preserve">Late embryogenesis abundant protein 17 </t>
  </si>
  <si>
    <t>abiotic stress responses</t>
  </si>
  <si>
    <t>Group 3 late embryogenesis abundant protein</t>
  </si>
  <si>
    <t>positive regulation of response to water deprivation</t>
  </si>
  <si>
    <t>Putative late embryogenesis abundant protein</t>
  </si>
  <si>
    <t>Dehydrin 12</t>
  </si>
  <si>
    <t>response to water</t>
  </si>
  <si>
    <t>Dehydrin DHN1</t>
  </si>
  <si>
    <t>Oil body-associated protein 2B</t>
  </si>
  <si>
    <t>lipid transort</t>
  </si>
  <si>
    <t>transport</t>
  </si>
  <si>
    <t>protein/lipid transport</t>
  </si>
  <si>
    <t>OB-fold nucleic acid binding domain containing protein</t>
  </si>
  <si>
    <t>double-strand break repair</t>
  </si>
  <si>
    <t>Agglutinin isolectin 2</t>
  </si>
  <si>
    <t>chitin binding</t>
  </si>
  <si>
    <t>snoRNA binding</t>
  </si>
  <si>
    <t>18,9 kDa ABA-induced protein</t>
  </si>
  <si>
    <t>UDP-arabinopyranose mutase</t>
  </si>
  <si>
    <t>plant-type cell wall biogenesis</t>
  </si>
  <si>
    <t>CCT-theta</t>
  </si>
  <si>
    <t>formation of translation preinitiation complex</t>
  </si>
  <si>
    <t>Transcription factor Pur-alpha 1</t>
  </si>
  <si>
    <t>Transcrition</t>
  </si>
  <si>
    <t>60S ribosomal protein L11</t>
  </si>
  <si>
    <t>protein biosysnthesis</t>
  </si>
  <si>
    <t>KOW domain-containing protein</t>
  </si>
  <si>
    <t>60S ribosomal protein L24</t>
  </si>
  <si>
    <t>starch biosynthesis</t>
  </si>
  <si>
    <t>Cold-regulated protein</t>
  </si>
  <si>
    <t>Aldose reductase</t>
  </si>
  <si>
    <t>oxidation-reduction process</t>
  </si>
  <si>
    <t>protein serine/threonine phosphatase activity</t>
  </si>
  <si>
    <t>Putative embryo-specific protein Ose731</t>
  </si>
  <si>
    <t>60S acidic ribosomal protein P2B</t>
  </si>
  <si>
    <t>defefence</t>
  </si>
  <si>
    <t>defecence response</t>
  </si>
  <si>
    <t>Ricin B-type lectin domain-containing protein</t>
  </si>
  <si>
    <t>protein/lipid transport (%)</t>
  </si>
  <si>
    <t>SSP (%)</t>
  </si>
  <si>
    <t>biological processes (%)</t>
  </si>
  <si>
    <t xml:space="preserve">catalytic </t>
  </si>
  <si>
    <t>HCA part I</t>
  </si>
  <si>
    <t>HCA part II</t>
  </si>
  <si>
    <t>Total number of proteins (n)</t>
  </si>
  <si>
    <t>pantothenate biosynthetic process</t>
  </si>
  <si>
    <t>formate catabolic process</t>
  </si>
  <si>
    <t>Pyruvate decarboxylase</t>
  </si>
  <si>
    <t>carboxy-lyase activity</t>
  </si>
  <si>
    <t>resposne to stimulus</t>
  </si>
  <si>
    <t>Phosphoglycerate mutase (2,3-diphosphoglycerate-independent)</t>
  </si>
  <si>
    <t>glucose catabolic process</t>
  </si>
  <si>
    <t>glucose metabolic process</t>
  </si>
  <si>
    <t>glycolytic process</t>
  </si>
  <si>
    <t>citrate metabolic process</t>
  </si>
  <si>
    <t>L-alanine:2-oxoglutarate aminotransferase activity</t>
  </si>
  <si>
    <t>hydrogen peroxide catabolic process</t>
  </si>
  <si>
    <t>peroxidase</t>
  </si>
  <si>
    <t>Phytepsin</t>
  </si>
  <si>
    <t>actin</t>
  </si>
  <si>
    <t>cytoskelett</t>
  </si>
  <si>
    <t>malate metabolic process</t>
  </si>
  <si>
    <t>NADH dehydrogenase [ubiquinone] iron-sulfur protein 1, mitochondrial</t>
  </si>
  <si>
    <t>ATP synthesis coupled electron transport</t>
  </si>
  <si>
    <t>III</t>
  </si>
  <si>
    <t>HCA part III</t>
  </si>
  <si>
    <t>Translin family protein</t>
  </si>
  <si>
    <t>single-stranded DNA binding</t>
  </si>
  <si>
    <t>carbohydrate metabolic process</t>
  </si>
  <si>
    <t>Actin-1</t>
  </si>
  <si>
    <t>cytoskeletton</t>
  </si>
  <si>
    <t>NADH dehydrogenase [ubiquinone] iron-sulfur protein 8-B mitochondrial</t>
  </si>
  <si>
    <t>proteasome-activating ATPase activity</t>
  </si>
  <si>
    <t>Subtilisin-chymotrypsin inhibitor-2A</t>
  </si>
  <si>
    <t>response to wounding</t>
  </si>
  <si>
    <t>stress</t>
  </si>
  <si>
    <t>Heat shock 70 kDa protein</t>
  </si>
  <si>
    <t>tricarboxylic acid cycle</t>
  </si>
  <si>
    <t>Rab GDP-dissociation inhibitor activity</t>
  </si>
  <si>
    <t>L-proline biosynthetic process</t>
  </si>
  <si>
    <t>Peptidase beta subunit</t>
  </si>
  <si>
    <t>protein processing involved in protein targeting to mitochondrion</t>
  </si>
  <si>
    <t>RNA catabolic process</t>
  </si>
  <si>
    <t>Ribuneclease</t>
  </si>
  <si>
    <t>mitochondrial electron transport</t>
  </si>
  <si>
    <t>protein ubiquitination</t>
  </si>
  <si>
    <t>fructose metabolic process</t>
  </si>
  <si>
    <t>ATP synthase</t>
  </si>
  <si>
    <t>UMP biosynthetic process</t>
  </si>
  <si>
    <t>SEP domain-containing protein</t>
  </si>
  <si>
    <t>unknwon</t>
  </si>
  <si>
    <t>Mitochondrial-processing peptidase subunit alpha-like</t>
  </si>
  <si>
    <t>Triose phosphate isomerase2</t>
  </si>
  <si>
    <t>V-ATPase 69 kDa subunit</t>
  </si>
  <si>
    <t>ATP metabolic process</t>
  </si>
  <si>
    <t>Phosphoglycerate mutase</t>
  </si>
  <si>
    <t>citrat synthase</t>
  </si>
  <si>
    <t>Cell division cycle protein 48</t>
  </si>
  <si>
    <t>cell division cycle protein 48</t>
  </si>
  <si>
    <t>defense</t>
  </si>
  <si>
    <t>acid phosphatase activity</t>
  </si>
  <si>
    <t>electronic transfer</t>
  </si>
  <si>
    <t>purine nucleoside catabolic process</t>
  </si>
  <si>
    <t>methionine biosynthetic process</t>
  </si>
  <si>
    <t>dTDP-rhamnose biosynthetic process</t>
  </si>
  <si>
    <t>metabolic process</t>
  </si>
  <si>
    <t>chlorophyll biosynthetic process</t>
  </si>
  <si>
    <t>protein phosphorylation</t>
  </si>
  <si>
    <t>response to stress</t>
  </si>
  <si>
    <t>proteolysis</t>
  </si>
  <si>
    <t>4-hydroxyphenylpyruvate dioxygenase activity</t>
  </si>
  <si>
    <t>Mitochondrial carrier protein</t>
  </si>
  <si>
    <t>mitochondrial transmembrane transport</t>
  </si>
  <si>
    <t>glutathione metabolic process</t>
  </si>
  <si>
    <t>serine-type carboxypeptidase activity</t>
  </si>
  <si>
    <t>Creatinase_N domain-containing protein</t>
  </si>
  <si>
    <t>hydrolyzes</t>
  </si>
  <si>
    <t>L-methionine salvage from methylthioadenosine</t>
  </si>
  <si>
    <t>cellular amino acid metabolic process</t>
  </si>
  <si>
    <t>biosynthetic</t>
  </si>
  <si>
    <t>aromatic amino acid family biosynthetic process</t>
  </si>
  <si>
    <t>S-adenosylmethionine cycle</t>
  </si>
  <si>
    <t>proton transmembrane transport</t>
  </si>
  <si>
    <t>oxylipin biosynthethic pathway</t>
  </si>
  <si>
    <t>glutamine biosynthetic process</t>
  </si>
  <si>
    <t>negative regulation of translation</t>
  </si>
  <si>
    <t>response to glucose</t>
  </si>
  <si>
    <t>Peptidase C15 pyroglutamyl peptidase I-like</t>
  </si>
  <si>
    <t>Cysteine proteinase</t>
  </si>
  <si>
    <t>cysteine-type peptidase activity</t>
  </si>
  <si>
    <t>peroxidase activity</t>
  </si>
  <si>
    <t xml:space="preserve">peroxidase  </t>
  </si>
  <si>
    <t>Phosphoenolpyruvate carboxylase</t>
  </si>
  <si>
    <t>carbon fixation</t>
  </si>
  <si>
    <t>regulation of RNA metabolic process</t>
  </si>
  <si>
    <t>HSP70</t>
  </si>
  <si>
    <t>serine-type endopeptidase inhibitor activity</t>
  </si>
  <si>
    <t>Nicotianamine synthase 9</t>
  </si>
  <si>
    <t>nicotianamine biosynthetic process</t>
  </si>
  <si>
    <t>Pathogenesis-related thaumatin superfamily protein</t>
  </si>
  <si>
    <t>cell wall organization</t>
  </si>
  <si>
    <t>Clustered mitochondria protein homolog</t>
  </si>
  <si>
    <t>intracellular distribution of mitochondria</t>
  </si>
  <si>
    <t>translation elongation factor activity</t>
  </si>
  <si>
    <t>Subtilisin-like protease SBT1.2</t>
  </si>
  <si>
    <t>serine-type endopeptidase activity</t>
  </si>
  <si>
    <t>UDP-glycosyltransferase activity</t>
  </si>
  <si>
    <t>SKP1-like protein</t>
  </si>
  <si>
    <t>Cytidine deaminase</t>
  </si>
  <si>
    <t>cytidine deamination</t>
  </si>
  <si>
    <t>inositol trisphosphate metabolic process</t>
  </si>
  <si>
    <t>malate dehydrogenase</t>
  </si>
  <si>
    <t>Glutathione S-transferase GSTU6</t>
  </si>
  <si>
    <t>Hydroxyproline-rich glycoprotein family protein</t>
  </si>
  <si>
    <t>Lichenase-2</t>
  </si>
  <si>
    <t>Jasmonate induced protein</t>
  </si>
  <si>
    <t>Mitochondrial dicarboxylate/tricarboxylate transporter DTC</t>
  </si>
  <si>
    <t>ATP transmembrane transporter activity</t>
  </si>
  <si>
    <t xml:space="preserve"> oxylipin biosynthesis</t>
  </si>
  <si>
    <t>cysteine biosynthetic process from serine</t>
  </si>
  <si>
    <t>phosphatidylcholine biosynthetic process</t>
  </si>
  <si>
    <t>nucleotide-sugar metabolic process</t>
  </si>
  <si>
    <t>NAD-dependent epimerase/dehydratase family domain containing protein</t>
  </si>
  <si>
    <t>Putative acyl transferase 4</t>
  </si>
  <si>
    <t>N-acyltransferase activity</t>
  </si>
  <si>
    <t>hydrolase activity, acting on ester bonds</t>
  </si>
  <si>
    <t>S-adenosylmethionine biosynthetic process</t>
  </si>
  <si>
    <t>lignin biosynthetic process</t>
  </si>
  <si>
    <t>Flavone O-methyltransferase 1</t>
  </si>
  <si>
    <t>O-methyltransferase activity</t>
  </si>
  <si>
    <t>hydrolase activity</t>
  </si>
  <si>
    <t>Caffeoyl-CoA O-methyltransferase 2</t>
  </si>
  <si>
    <t>methylation</t>
  </si>
  <si>
    <t>isocitrate metabolic process</t>
  </si>
  <si>
    <t>5-methyltetrahydropteroyltriglutamate--homocysteine S-methyltransferase</t>
  </si>
  <si>
    <t>cinnamic acid biosynthetic process</t>
  </si>
  <si>
    <t>one-carbon metabolic process</t>
  </si>
  <si>
    <t>11S globulin seed storage protein 2-like</t>
  </si>
  <si>
    <t>FAD_binding_3 domain-containing protein</t>
  </si>
  <si>
    <t>UDP-glucose-fructose-phosphate glucosyltransferase</t>
  </si>
  <si>
    <t>sucrose biosynthetic process</t>
  </si>
  <si>
    <t>3-ketoacyl-CoA thiolase 2 peroxisomal</t>
  </si>
  <si>
    <t>fatty acid beta-oxidation</t>
  </si>
  <si>
    <t>metabolism</t>
  </si>
  <si>
    <t>pentose-phosphate shunt</t>
  </si>
  <si>
    <t>alpha-amylase inhibitor activity</t>
  </si>
  <si>
    <t>inhibitor</t>
  </si>
  <si>
    <t>UDP-glucose metabolic process</t>
  </si>
  <si>
    <t>regulation of intracellular pH</t>
  </si>
  <si>
    <t>cellular glucose homeostasis</t>
  </si>
  <si>
    <t>nucleoside metabolic process</t>
  </si>
  <si>
    <t xml:space="preserve">ICE-like protease p20 domain containing protein, expressed </t>
  </si>
  <si>
    <t>cysteine-type endopeptidase activity</t>
  </si>
  <si>
    <t>Putative alkaline alpha-galactosidase seed imbibition protein</t>
  </si>
  <si>
    <t>L-serine biosynthetic process</t>
  </si>
  <si>
    <t>D-xylose metabolic process</t>
  </si>
  <si>
    <t>actin filament binding</t>
  </si>
  <si>
    <t>rRNA N-glycosylase activity</t>
  </si>
  <si>
    <t>response to oxidative stress</t>
  </si>
  <si>
    <t>AMP salvage</t>
  </si>
  <si>
    <t>glutathione biosynthetic process</t>
  </si>
  <si>
    <t>polyamine biosynthetic process</t>
  </si>
  <si>
    <t>Cupin type-1 domain-containing protein</t>
  </si>
  <si>
    <t xml:space="preserve">Cupin type-1 </t>
  </si>
  <si>
    <t>Peroxidase activity</t>
  </si>
  <si>
    <t>cellukar process</t>
  </si>
  <si>
    <t>SOR_SNZ domain-containing protein</t>
  </si>
  <si>
    <t>Phosphoglucomutase (alpha-D-glucose-1,6-bisphosphate-dependent)</t>
  </si>
  <si>
    <t>Lichenase</t>
  </si>
  <si>
    <t>sucrose metabolic process</t>
  </si>
  <si>
    <t>Glutathione-S-transferase 28e45</t>
  </si>
  <si>
    <t>folic acid biosynthetic process</t>
  </si>
  <si>
    <t>Protein-serine/threonine phosphatase</t>
  </si>
  <si>
    <t>protein serine phosphatase activity</t>
  </si>
  <si>
    <t>ribosome binding</t>
  </si>
  <si>
    <t>HAD-superfamily hydrolase, subfamily IIA</t>
  </si>
  <si>
    <t>phosphatase activity</t>
  </si>
  <si>
    <t>12 HAI H2O</t>
  </si>
  <si>
    <t>12 HAI EC30</t>
  </si>
  <si>
    <t>24 HAI H2O</t>
  </si>
  <si>
    <t>24 HAI EC30</t>
  </si>
  <si>
    <t>48 HAI H2O</t>
  </si>
  <si>
    <t>48 HAI EC30</t>
  </si>
  <si>
    <t>72 HAI H2O</t>
  </si>
  <si>
    <t>72 HAI EC30</t>
  </si>
  <si>
    <t>nitrogen compound metabolic process</t>
  </si>
  <si>
    <t>metabl binding</t>
  </si>
  <si>
    <t>RNA helicase</t>
  </si>
  <si>
    <t xml:space="preserve">Heat shock protein cognate 70 </t>
  </si>
  <si>
    <t>60 kDa chaperonin beta subunit</t>
  </si>
  <si>
    <t>CCT-eta</t>
  </si>
  <si>
    <t>23 kDa jasmonate-induced protein</t>
  </si>
  <si>
    <t>Mitochondrial outer membrane protein porin 5</t>
  </si>
  <si>
    <t>porin activity</t>
  </si>
  <si>
    <t>Ca2+ binding</t>
  </si>
  <si>
    <t>Phospholipase D alpha1</t>
  </si>
  <si>
    <t>mitochondrial electron transpor</t>
  </si>
  <si>
    <t>Acyl-desaturase</t>
  </si>
  <si>
    <t>lipid metabolism</t>
  </si>
  <si>
    <t>formaldehyde catabolic process</t>
  </si>
  <si>
    <t>Enoyl-[acyl-carrier-protein] reductase [NADH] chloroplastic</t>
  </si>
  <si>
    <t>Golgi to ER</t>
  </si>
  <si>
    <t>EF hand family protein, expressed</t>
  </si>
  <si>
    <t>caclium ion binding</t>
  </si>
  <si>
    <t>30S ribosomal protein S8, chloroplastic</t>
  </si>
  <si>
    <t>Embryonic protein DC-8</t>
  </si>
  <si>
    <t>Thioredoxin-dependent peroxiredoxin</t>
  </si>
  <si>
    <t>10 kDa chaperonin</t>
  </si>
  <si>
    <t>Methenyltetrahydrofolate cyclohydrolase</t>
  </si>
  <si>
    <t>tetrahydrofolate interconversion</t>
  </si>
  <si>
    <t>proteosome subunit</t>
  </si>
  <si>
    <t>endopeptidase activity</t>
  </si>
  <si>
    <t>glycosaminoglycan biosynthetic process</t>
  </si>
  <si>
    <t>DNA binding</t>
  </si>
  <si>
    <t>T-complex protein 1 subunit zeta 1</t>
  </si>
  <si>
    <t>S-(hydroxymethyl)glutathione dehydrogenase</t>
  </si>
  <si>
    <t>cell death</t>
  </si>
  <si>
    <t>60S ribosomal protein L9</t>
  </si>
  <si>
    <t>Mitochondrial ATP synthase</t>
  </si>
  <si>
    <t>Actin</t>
  </si>
  <si>
    <t>cytoskeleton</t>
  </si>
  <si>
    <t>glucoogenese</t>
  </si>
  <si>
    <t>Dehydroascorbate reductase</t>
  </si>
  <si>
    <t>ascorbate glutathione cycle</t>
  </si>
  <si>
    <t>metaboolic</t>
  </si>
  <si>
    <t>Spliceosome RNA helicase BAT1 isoform 1</t>
  </si>
  <si>
    <t>methylglyoxal catabolic process to D-lactate via S-lactoyl-glutathione</t>
  </si>
  <si>
    <t>Mitochondrial chaperonin-60</t>
  </si>
  <si>
    <t>60s ribosomal protein L21</t>
  </si>
  <si>
    <t>Sucrose-phosphatase</t>
  </si>
  <si>
    <t>glycerol ether metabolic process</t>
  </si>
  <si>
    <t>D-threo-aldose 1-dehydrogenase activity</t>
  </si>
  <si>
    <t>NADH dehydrogenase [ubiquinone] 1 beta subcomplex subunit 9</t>
  </si>
  <si>
    <t>mitochondrial electron transport, NADH to ubiquinone</t>
  </si>
  <si>
    <t>UDP-L-arabinose metabolic process</t>
  </si>
  <si>
    <t>Heat shock 70 kDa protein 3</t>
  </si>
  <si>
    <t>ribosome biogenesis</t>
  </si>
  <si>
    <t>Thaumatin-like protein TLP8</t>
  </si>
  <si>
    <t>actin filament depolymerization</t>
  </si>
  <si>
    <t>chaperone cofactor-dependent protein refolding</t>
  </si>
  <si>
    <t>lipid transport</t>
  </si>
  <si>
    <t>Alpha-amylase inhibitor BDAI-1</t>
  </si>
  <si>
    <t>Barwin</t>
  </si>
  <si>
    <t>40S ribosomal protein S19</t>
  </si>
  <si>
    <t>DNA-binding protein-related-like</t>
  </si>
  <si>
    <t>Clp R domain-containing protein</t>
  </si>
  <si>
    <t>actin filamen depolymerization</t>
  </si>
  <si>
    <t>Transaldolase</t>
  </si>
  <si>
    <t>Protein import into nucleus</t>
  </si>
  <si>
    <t>Allene oxide synthase</t>
  </si>
  <si>
    <t>microtubule cytoskeleton</t>
  </si>
  <si>
    <t>nucleocytoplasmic transport</t>
  </si>
  <si>
    <t>Glutamate-1-semialdehyde 2,1-aminomutase</t>
  </si>
  <si>
    <t>protoporphyrinogen IX biosynthetic process</t>
  </si>
  <si>
    <t>ttest H2O_12_24</t>
  </si>
  <si>
    <t>ttest H2O_24_48</t>
  </si>
  <si>
    <t>ttest H2O_0_12</t>
  </si>
  <si>
    <t>ttest H2O_48_72</t>
  </si>
  <si>
    <t>ttest EC30_12_24</t>
  </si>
  <si>
    <t>ttest EC30_24_48</t>
  </si>
  <si>
    <t>ttest EC30_48_72</t>
  </si>
  <si>
    <t>48_48</t>
  </si>
  <si>
    <t>mRNA binding</t>
  </si>
  <si>
    <t>General stress protein 39</t>
  </si>
  <si>
    <t>protein modification</t>
  </si>
  <si>
    <t>proton-transporting ATP synthase activity</t>
  </si>
  <si>
    <t>D-gluconate metabolic process</t>
  </si>
  <si>
    <t>Fibrillarin-2</t>
  </si>
  <si>
    <t>60S ribosomal protein L23-like</t>
  </si>
  <si>
    <t>catalse activity</t>
  </si>
  <si>
    <t>2-isopropylmalate synthase</t>
  </si>
  <si>
    <t>leucine biosynthetic process</t>
  </si>
  <si>
    <t>ADP/ATP translocase</t>
  </si>
  <si>
    <t>mitochondrial ATP transmembrane transport</t>
  </si>
  <si>
    <t xml:space="preserve">Ribosomal_L28e domain-containing protein </t>
  </si>
  <si>
    <t>Ribosomal_L28e domain-containing protein</t>
  </si>
  <si>
    <t xml:space="preserve"> Lipoprotein-like</t>
  </si>
  <si>
    <t>Hydroxymethylbilane synthase</t>
  </si>
  <si>
    <t>Putative 3,4-dihydroxy-2-butanone kinase</t>
  </si>
  <si>
    <t>glycerol metabolic process</t>
  </si>
  <si>
    <t>nicotinamide nucleotide metabolic process</t>
  </si>
  <si>
    <t>tRNA modification</t>
  </si>
  <si>
    <t xml:space="preserve"> Gamma-interferon-inducible lysosomal thiol reductase</t>
  </si>
  <si>
    <t>Trypsin inhibitor Cme</t>
  </si>
  <si>
    <t>positive regulation of transcription</t>
  </si>
  <si>
    <t>plasma membrane</t>
  </si>
  <si>
    <t>protein sumoylation</t>
  </si>
  <si>
    <t>Putative heat shock 70 KD protein</t>
  </si>
  <si>
    <t>positive regulation of protein phosphorylation</t>
  </si>
  <si>
    <t>pyruvate kinase activity</t>
  </si>
  <si>
    <t>tetrahydrofolate metabolic process</t>
  </si>
  <si>
    <t>Ribosomal_L14e domain-containing protein</t>
  </si>
  <si>
    <t>40S ribosomal protein S23</t>
  </si>
  <si>
    <t>pyridoxal phosphate binding</t>
  </si>
  <si>
    <t>mitochondrial electron transport, ubiquinol to cytochrome c</t>
  </si>
  <si>
    <t>amine metabolic process</t>
  </si>
  <si>
    <t>Protein DJ-1 homolog B</t>
  </si>
  <si>
    <t>protein deglycation, glyoxal removal</t>
  </si>
  <si>
    <t>CCT-epsilon</t>
  </si>
  <si>
    <t>HABP4_PAI-RBP1 domain-containing pr</t>
  </si>
  <si>
    <t>60S ribosomal protein L17-2</t>
  </si>
  <si>
    <t>60S ribosomal protein L35a-3</t>
  </si>
  <si>
    <t>NAP1-related protein 2</t>
  </si>
  <si>
    <t>nucelosome assambly</t>
  </si>
  <si>
    <t>gamma-aminobutyric acid catabolic process</t>
  </si>
  <si>
    <t>Late embryogenesis abundant protein 7</t>
  </si>
  <si>
    <t>response to desiccation</t>
  </si>
  <si>
    <t>protein foldin</t>
  </si>
  <si>
    <t>ATP citrate synthase</t>
  </si>
  <si>
    <t>starch biosynthetic process</t>
  </si>
  <si>
    <t>70 kDa heat shock protein</t>
  </si>
  <si>
    <t>Putative embryo specific protein</t>
  </si>
  <si>
    <t>Formyltetrahydrofolate synthetase</t>
  </si>
  <si>
    <t>CENP-V/GFA domain-containing protein</t>
  </si>
  <si>
    <t>Heterogeneous nuclear ribonucleoprotein A2/B1-like</t>
  </si>
  <si>
    <t>positive regulation of GTPase activity</t>
  </si>
  <si>
    <t>Mannan endo-1,4-beta-mannosidase</t>
  </si>
  <si>
    <t>Methanethiol oxidase</t>
  </si>
  <si>
    <t>methanethiol oxidase activity</t>
  </si>
  <si>
    <t>protein kinase C inhibitor activity</t>
  </si>
  <si>
    <t>14-3-3-like protein A</t>
  </si>
  <si>
    <t>catalytic activity</t>
  </si>
  <si>
    <t>12_12</t>
  </si>
  <si>
    <t>24_24</t>
  </si>
  <si>
    <t>protein import into nucleus</t>
  </si>
  <si>
    <t>isopeptidase</t>
  </si>
  <si>
    <t>Succinate dehydrogenase12</t>
  </si>
  <si>
    <t>peptide catabolic process</t>
  </si>
  <si>
    <t>Eukaryotic initiation factor eIF4A</t>
  </si>
  <si>
    <t xml:space="preserve">60S acidic ribosomal protein P3 </t>
  </si>
  <si>
    <t>PR17c</t>
  </si>
  <si>
    <t>chitinase activity</t>
  </si>
  <si>
    <t>lipid storage</t>
  </si>
  <si>
    <t>60S ribosomal protein L17-1</t>
  </si>
  <si>
    <t>Aspartyl aminopeptidase, putative, expressed</t>
  </si>
  <si>
    <t>chaperone-mediated protein folding</t>
  </si>
  <si>
    <t>ABCF1d</t>
  </si>
  <si>
    <t>acetyl-CoA biosynthetic process</t>
  </si>
  <si>
    <t>cytoskelet</t>
  </si>
  <si>
    <t>prolyl-tRNA aminoacylation</t>
  </si>
  <si>
    <t>Putative ripening-related protein 2</t>
  </si>
  <si>
    <t>72_72</t>
  </si>
  <si>
    <t>3-deoxy-8-phosphooctulonate synthase activity</t>
  </si>
  <si>
    <t xml:space="preserve">translation </t>
  </si>
  <si>
    <t>cytochrome-b5 reductase activity, acting on NAD(P)H</t>
  </si>
  <si>
    <t>cysteine-type endopeptidase inhibitor activity</t>
  </si>
  <si>
    <t>PDIL1-1</t>
  </si>
  <si>
    <t>Mitochondrial outer membrane porin</t>
  </si>
  <si>
    <t>voltage-gated anion channel activity</t>
  </si>
  <si>
    <t>translational initiation</t>
  </si>
  <si>
    <t>60S ribosomal protein L6</t>
  </si>
  <si>
    <t>oxidoreductase activity,</t>
  </si>
  <si>
    <t>lipid sttorage</t>
  </si>
  <si>
    <t>response to reactive oxygen species</t>
  </si>
  <si>
    <t>Copy of ADF-H domain-containing protein_F2DY31 (embryo)</t>
  </si>
  <si>
    <t>classification</t>
  </si>
  <si>
    <t>only these LFQ values, where at least 3 out of 4 values could be detected</t>
  </si>
  <si>
    <t>fourth value was determined by the mean value of the three other values</t>
  </si>
  <si>
    <t>all Not detetcted were set to 0</t>
  </si>
  <si>
    <t>without outliers that were detected in PRISM</t>
  </si>
  <si>
    <t>fourth value was determined by the mean value of the three other values (used for HCA analyses)</t>
  </si>
  <si>
    <t>results of t-tests</t>
  </si>
  <si>
    <t>only these proteins, where there was a significant difference between 12 HAI H2O and 12 HAI EC30</t>
  </si>
  <si>
    <t>only these proteins, where there was a significant difference between 24 HAI H2O and 24 HAI EC30</t>
  </si>
  <si>
    <t>only these proteins, where there was a significant difference between 48 HAI H2O and 48 HAI EC30</t>
  </si>
  <si>
    <t>only these proteins, where there was a significant difference between 72 HAI H2O and 72 HAI EC30</t>
  </si>
  <si>
    <t>data_all_embryo</t>
  </si>
  <si>
    <t>information about the content in the sheets</t>
  </si>
  <si>
    <t>MIN value</t>
  </si>
  <si>
    <t>MAX value</t>
  </si>
  <si>
    <t>protein number</t>
  </si>
  <si>
    <t>protein family: 
SSPs</t>
  </si>
  <si>
    <t>Uni Prot number</t>
  </si>
  <si>
    <t>12 HAI</t>
  </si>
  <si>
    <t>24 HAI</t>
  </si>
  <si>
    <t>48 HAI</t>
  </si>
  <si>
    <t>72 HAI</t>
  </si>
  <si>
    <r>
      <t>H</t>
    </r>
    <r>
      <rPr>
        <b/>
        <sz val="8"/>
        <color theme="1"/>
        <rFont val="Calibri (Textkörper)"/>
      </rPr>
      <t>2</t>
    </r>
    <r>
      <rPr>
        <b/>
        <sz val="11"/>
        <color theme="1"/>
        <rFont val="Calibri (Textkörper)"/>
      </rPr>
      <t>O</t>
    </r>
  </si>
  <si>
    <t>EC30</t>
  </si>
  <si>
    <t>Globulin 3C</t>
  </si>
  <si>
    <t>SSPs</t>
  </si>
  <si>
    <t>Summary SSPs</t>
  </si>
  <si>
    <t>protein family:
peptidase</t>
  </si>
  <si>
    <t>Isopeptidase_MPN domain-containing protein</t>
  </si>
  <si>
    <t>Aspartic-type endopeptidase activity</t>
  </si>
  <si>
    <t>peptidase</t>
  </si>
  <si>
    <t>Summary peptidase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</si>
</sst>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"/>
  </numFmts>
  <fonts count="27" x14ac:knownFonts="1">
    <font>
      <sz val="11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u/>
      <sz val="12"/>
      <color theme="1"/>
      <name val="Calibri"/>
      <family val="2"/>
      <scheme val="minor"/>
    </font>
    <font>
      <sz val="8"/>
      <name val="Calibri"/>
      <family val="2"/>
      <scheme val="minor"/>
    </font>
    <font>
      <sz val="12"/>
      <name val="Arial"/>
      <family val="2"/>
    </font>
    <font>
      <sz val="11"/>
      <color rgb="FF000000"/>
      <name val="Calibri"/>
      <family val="2"/>
      <scheme val="minor"/>
    </font>
    <font>
      <sz val="12"/>
      <color theme="1"/>
      <name val="Arial"/>
      <family val="2"/>
    </font>
    <font>
      <b/>
      <sz val="11"/>
      <color theme="1"/>
      <name val="Calibri (Textkörper)"/>
    </font>
    <font>
      <b/>
      <sz val="8"/>
      <color theme="1"/>
      <name val="Calibri (Textkörper)"/>
    </font>
    <font>
      <sz val="12"/>
      <color rgb="FF000000"/>
      <name val="Calibri"/>
      <family val="2"/>
      <scheme val="minor"/>
    </font>
  </fonts>
  <fills count="37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theme="0"/>
        <bgColor rgb="FF000000"/>
      </patternFill>
    </fill>
    <fill>
      <patternFill patternType="solid">
        <fgColor theme="0" tint="-0.34998626667073579"/>
        <bgColor indexed="64"/>
      </patternFill>
    </fill>
    <fill>
      <patternFill patternType="solid">
        <fgColor rgb="FFFF00DB"/>
        <bgColor indexed="64"/>
      </patternFill>
    </fill>
  </fills>
  <borders count="14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/>
      <bottom style="medium">
        <color indexed="64"/>
      </bottom>
      <diagonal/>
    </border>
  </borders>
  <cellStyleXfs count="42">
    <xf numFmtId="0" fontId="0" fillId="0" borderId="0"/>
    <xf numFmtId="0" fontId="3" fillId="0" borderId="0" applyNumberFormat="0" applyFill="0" applyBorder="0" applyAlignment="0" applyProtection="0"/>
    <xf numFmtId="0" fontId="4" fillId="0" borderId="1" applyNumberFormat="0" applyFill="0" applyAlignment="0" applyProtection="0"/>
    <xf numFmtId="0" fontId="5" fillId="0" borderId="2" applyNumberFormat="0" applyFill="0" applyAlignment="0" applyProtection="0"/>
    <xf numFmtId="0" fontId="6" fillId="0" borderId="3" applyNumberFormat="0" applyFill="0" applyAlignment="0" applyProtection="0"/>
    <xf numFmtId="0" fontId="6" fillId="0" borderId="0" applyNumberFormat="0" applyFill="0" applyBorder="0" applyAlignment="0" applyProtection="0"/>
    <xf numFmtId="0" fontId="7" fillId="2" borderId="0" applyNumberFormat="0" applyBorder="0" applyAlignment="0" applyProtection="0"/>
    <xf numFmtId="0" fontId="8" fillId="3" borderId="0" applyNumberFormat="0" applyBorder="0" applyAlignment="0" applyProtection="0"/>
    <xf numFmtId="0" fontId="9" fillId="4" borderId="0" applyNumberFormat="0" applyBorder="0" applyAlignment="0" applyProtection="0"/>
    <xf numFmtId="0" fontId="10" fillId="5" borderId="4" applyNumberFormat="0" applyAlignment="0" applyProtection="0"/>
    <xf numFmtId="0" fontId="11" fillId="6" borderId="5" applyNumberFormat="0" applyAlignment="0" applyProtection="0"/>
    <xf numFmtId="0" fontId="12" fillId="6" borderId="4" applyNumberFormat="0" applyAlignment="0" applyProtection="0"/>
    <xf numFmtId="0" fontId="13" fillId="0" borderId="6" applyNumberFormat="0" applyFill="0" applyAlignment="0" applyProtection="0"/>
    <xf numFmtId="0" fontId="14" fillId="7" borderId="7" applyNumberFormat="0" applyAlignment="0" applyProtection="0"/>
    <xf numFmtId="0" fontId="15" fillId="0" borderId="0" applyNumberFormat="0" applyFill="0" applyBorder="0" applyAlignment="0" applyProtection="0"/>
    <xf numFmtId="0" fontId="2" fillId="8" borderId="8" applyNumberFormat="0" applyFont="0" applyAlignment="0" applyProtection="0"/>
    <xf numFmtId="0" fontId="16" fillId="0" borderId="0" applyNumberFormat="0" applyFill="0" applyBorder="0" applyAlignment="0" applyProtection="0"/>
    <xf numFmtId="0" fontId="17" fillId="0" borderId="9" applyNumberFormat="0" applyFill="0" applyAlignment="0" applyProtection="0"/>
    <xf numFmtId="0" fontId="18" fillId="9" borderId="0" applyNumberFormat="0" applyBorder="0" applyAlignment="0" applyProtection="0"/>
    <xf numFmtId="0" fontId="2" fillId="10" borderId="0" applyNumberFormat="0" applyBorder="0" applyAlignment="0" applyProtection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18" fillId="13" borderId="0" applyNumberFormat="0" applyBorder="0" applyAlignment="0" applyProtection="0"/>
    <xf numFmtId="0" fontId="2" fillId="14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18" fillId="17" borderId="0" applyNumberFormat="0" applyBorder="0" applyAlignment="0" applyProtection="0"/>
    <xf numFmtId="0" fontId="2" fillId="18" borderId="0" applyNumberFormat="0" applyBorder="0" applyAlignment="0" applyProtection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18" fillId="21" borderId="0" applyNumberFormat="0" applyBorder="0" applyAlignment="0" applyProtection="0"/>
    <xf numFmtId="0" fontId="2" fillId="22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18" fillId="25" borderId="0" applyNumberFormat="0" applyBorder="0" applyAlignment="0" applyProtection="0"/>
    <xf numFmtId="0" fontId="2" fillId="26" borderId="0" applyNumberFormat="0" applyBorder="0" applyAlignment="0" applyProtection="0"/>
    <xf numFmtId="0" fontId="2" fillId="27" borderId="0" applyNumberFormat="0" applyBorder="0" applyAlignment="0" applyProtection="0"/>
    <xf numFmtId="0" fontId="2" fillId="28" borderId="0" applyNumberFormat="0" applyBorder="0" applyAlignment="0" applyProtection="0"/>
    <xf numFmtId="0" fontId="18" fillId="29" borderId="0" applyNumberFormat="0" applyBorder="0" applyAlignment="0" applyProtection="0"/>
    <xf numFmtId="0" fontId="2" fillId="30" borderId="0" applyNumberFormat="0" applyBorder="0" applyAlignment="0" applyProtection="0"/>
    <xf numFmtId="0" fontId="2" fillId="31" borderId="0" applyNumberFormat="0" applyBorder="0" applyAlignment="0" applyProtection="0"/>
    <xf numFmtId="0" fontId="2" fillId="32" borderId="0" applyNumberFormat="0" applyBorder="0" applyAlignment="0" applyProtection="0"/>
  </cellStyleXfs>
  <cellXfs count="53">
    <xf numFmtId="0" fontId="0" fillId="0" borderId="0" xfId="0"/>
    <xf numFmtId="0" fontId="17" fillId="0" borderId="0" xfId="0" applyFont="1"/>
    <xf numFmtId="0" fontId="17" fillId="0" borderId="0" xfId="0" applyFont="1" applyFill="1" applyBorder="1"/>
    <xf numFmtId="0" fontId="19" fillId="0" borderId="0" xfId="0" applyFont="1"/>
    <xf numFmtId="0" fontId="21" fillId="0" borderId="0" xfId="0" applyFont="1" applyFill="1" applyBorder="1"/>
    <xf numFmtId="0" fontId="0" fillId="0" borderId="0" xfId="0" applyFill="1"/>
    <xf numFmtId="0" fontId="17" fillId="0" borderId="0" xfId="0" applyFont="1" applyFill="1"/>
    <xf numFmtId="0" fontId="21" fillId="0" borderId="0" xfId="0" applyFont="1" applyFill="1"/>
    <xf numFmtId="0" fontId="21" fillId="0" borderId="11" xfId="0" applyFont="1" applyFill="1" applyBorder="1"/>
    <xf numFmtId="0" fontId="0" fillId="0" borderId="0" xfId="0" applyFill="1" applyBorder="1"/>
    <xf numFmtId="0" fontId="0" fillId="0" borderId="0" xfId="0" applyFont="1" applyFill="1"/>
    <xf numFmtId="1" fontId="0" fillId="0" borderId="0" xfId="0" applyNumberFormat="1" applyFill="1"/>
    <xf numFmtId="0" fontId="17" fillId="0" borderId="11" xfId="0" applyFont="1" applyFill="1" applyBorder="1"/>
    <xf numFmtId="0" fontId="17" fillId="0" borderId="10" xfId="0" applyFont="1" applyFill="1" applyBorder="1"/>
    <xf numFmtId="0" fontId="0" fillId="0" borderId="10" xfId="0" applyFill="1" applyBorder="1"/>
    <xf numFmtId="0" fontId="17" fillId="0" borderId="12" xfId="0" applyFont="1" applyFill="1" applyBorder="1"/>
    <xf numFmtId="0" fontId="8" fillId="0" borderId="10" xfId="0" applyFont="1" applyFill="1" applyBorder="1"/>
    <xf numFmtId="0" fontId="22" fillId="0" borderId="0" xfId="0" applyFont="1" applyFill="1"/>
    <xf numFmtId="0" fontId="0" fillId="0" borderId="0" xfId="0" applyFill="1" applyBorder="1" applyAlignment="1">
      <alignment horizontal="right"/>
    </xf>
    <xf numFmtId="0" fontId="23" fillId="0" borderId="0" xfId="0" applyFont="1" applyFill="1"/>
    <xf numFmtId="0" fontId="23" fillId="0" borderId="11" xfId="0" applyFont="1" applyFill="1" applyBorder="1"/>
    <xf numFmtId="1" fontId="0" fillId="0" borderId="0" xfId="0" applyNumberFormat="1" applyFill="1" applyBorder="1"/>
    <xf numFmtId="0" fontId="23" fillId="0" borderId="0" xfId="0" applyFont="1" applyFill="1" applyBorder="1"/>
    <xf numFmtId="0" fontId="17" fillId="0" borderId="0" xfId="0" applyFont="1" applyFill="1" applyAlignment="1">
      <alignment horizontal="right"/>
    </xf>
    <xf numFmtId="2" fontId="0" fillId="0" borderId="0" xfId="0" applyNumberFormat="1" applyFill="1"/>
    <xf numFmtId="0" fontId="0" fillId="0" borderId="0" xfId="0" applyFill="1" applyBorder="1" applyAlignment="1">
      <alignment horizontal="left"/>
    </xf>
    <xf numFmtId="2" fontId="0" fillId="0" borderId="0" xfId="0" applyNumberFormat="1" applyFill="1" applyBorder="1"/>
    <xf numFmtId="0" fontId="22" fillId="0" borderId="0" xfId="0" applyFont="1" applyFill="1" applyBorder="1"/>
    <xf numFmtId="0" fontId="0" fillId="0" borderId="0" xfId="0" applyFill="1" applyBorder="1" applyAlignment="1">
      <alignment horizontal="center"/>
    </xf>
    <xf numFmtId="0" fontId="0" fillId="0" borderId="0" xfId="0" applyFill="1" applyBorder="1" applyAlignment="1"/>
    <xf numFmtId="164" fontId="0" fillId="0" borderId="0" xfId="0" applyNumberFormat="1" applyFill="1" applyBorder="1"/>
    <xf numFmtId="0" fontId="0" fillId="0" borderId="0" xfId="0" applyFont="1" applyFill="1" applyBorder="1"/>
    <xf numFmtId="0" fontId="17" fillId="0" borderId="0" xfId="0" applyFont="1" applyFill="1" applyBorder="1" applyAlignment="1">
      <alignment horizontal="right"/>
    </xf>
    <xf numFmtId="0" fontId="0" fillId="0" borderId="0" xfId="0" applyFill="1" applyBorder="1" applyAlignment="1">
      <alignment horizontal="center"/>
    </xf>
    <xf numFmtId="0" fontId="0" fillId="33" borderId="0" xfId="0" applyFill="1"/>
    <xf numFmtId="0" fontId="0" fillId="33" borderId="0" xfId="0" applyFill="1" applyAlignment="1">
      <alignment horizontal="left"/>
    </xf>
    <xf numFmtId="0" fontId="17" fillId="33" borderId="0" xfId="0" applyFont="1" applyFill="1" applyAlignment="1">
      <alignment horizontal="center" wrapText="1"/>
    </xf>
    <xf numFmtId="0" fontId="17" fillId="33" borderId="0" xfId="0" applyFont="1" applyFill="1" applyAlignment="1">
      <alignment horizontal="left" wrapText="1"/>
    </xf>
    <xf numFmtId="0" fontId="17" fillId="33" borderId="0" xfId="0" applyFont="1" applyFill="1" applyAlignment="1">
      <alignment horizontal="right" vertical="center" wrapText="1"/>
    </xf>
    <xf numFmtId="0" fontId="17" fillId="33" borderId="0" xfId="0" applyFont="1" applyFill="1" applyAlignment="1">
      <alignment horizontal="center"/>
    </xf>
    <xf numFmtId="0" fontId="17" fillId="33" borderId="0" xfId="0" applyFont="1" applyFill="1"/>
    <xf numFmtId="0" fontId="17" fillId="33" borderId="13" xfId="0" applyFont="1" applyFill="1" applyBorder="1" applyAlignment="1">
      <alignment horizontal="center" wrapText="1"/>
    </xf>
    <xf numFmtId="0" fontId="17" fillId="33" borderId="13" xfId="0" applyFont="1" applyFill="1" applyBorder="1" applyAlignment="1">
      <alignment horizontal="left" wrapText="1"/>
    </xf>
    <xf numFmtId="0" fontId="17" fillId="33" borderId="13" xfId="0" applyFont="1" applyFill="1" applyBorder="1" applyAlignment="1">
      <alignment horizontal="right" vertical="center" wrapText="1"/>
    </xf>
    <xf numFmtId="0" fontId="24" fillId="33" borderId="13" xfId="0" applyFont="1" applyFill="1" applyBorder="1"/>
    <xf numFmtId="0" fontId="17" fillId="33" borderId="13" xfId="0" applyFont="1" applyFill="1" applyBorder="1"/>
    <xf numFmtId="0" fontId="26" fillId="34" borderId="0" xfId="0" applyFont="1" applyFill="1" applyAlignment="1">
      <alignment horizontal="left"/>
    </xf>
    <xf numFmtId="0" fontId="22" fillId="33" borderId="0" xfId="0" applyFont="1" applyFill="1"/>
    <xf numFmtId="0" fontId="22" fillId="33" borderId="0" xfId="0" applyFont="1" applyFill="1" applyAlignment="1">
      <alignment horizontal="right"/>
    </xf>
    <xf numFmtId="0" fontId="0" fillId="35" borderId="0" xfId="0" applyFill="1"/>
    <xf numFmtId="0" fontId="0" fillId="36" borderId="0" xfId="0" applyFill="1"/>
    <xf numFmtId="0" fontId="0" fillId="33" borderId="0" xfId="0" applyFill="1" applyAlignment="1">
      <alignment horizontal="right"/>
    </xf>
    <xf numFmtId="0" fontId="1" fillId="33" borderId="0" xfId="0" applyFont="1" applyFill="1" applyAlignment="1">
      <alignment horizontal="left"/>
    </xf>
  </cellXfs>
  <cellStyles count="42">
    <cellStyle name="20 % - Akzent1" xfId="19" builtinId="30" customBuiltin="1"/>
    <cellStyle name="20 % - Akzent2" xfId="23" builtinId="34" customBuiltin="1"/>
    <cellStyle name="20 % - Akzent3" xfId="27" builtinId="38" customBuiltin="1"/>
    <cellStyle name="20 % - Akzent4" xfId="31" builtinId="42" customBuiltin="1"/>
    <cellStyle name="20 % - Akzent5" xfId="35" builtinId="46" customBuiltin="1"/>
    <cellStyle name="20 % - Akzent6" xfId="39" builtinId="50" customBuiltin="1"/>
    <cellStyle name="40 % - Akzent1" xfId="20" builtinId="31" customBuiltin="1"/>
    <cellStyle name="40 % - Akzent2" xfId="24" builtinId="35" customBuiltin="1"/>
    <cellStyle name="40 % - Akzent3" xfId="28" builtinId="39" customBuiltin="1"/>
    <cellStyle name="40 % - Akzent4" xfId="32" builtinId="43" customBuiltin="1"/>
    <cellStyle name="40 % - Akzent5" xfId="36" builtinId="47" customBuiltin="1"/>
    <cellStyle name="40 % - Akzent6" xfId="40" builtinId="51" customBuiltin="1"/>
    <cellStyle name="60 % - Akzent1" xfId="21" builtinId="32" customBuiltin="1"/>
    <cellStyle name="60 % - Akzent2" xfId="25" builtinId="36" customBuiltin="1"/>
    <cellStyle name="60 % - Akzent3" xfId="29" builtinId="40" customBuiltin="1"/>
    <cellStyle name="60 % - Akzent4" xfId="33" builtinId="44" customBuiltin="1"/>
    <cellStyle name="60 % - Akzent5" xfId="37" builtinId="48" customBuiltin="1"/>
    <cellStyle name="60 % - Akzent6" xfId="41" builtinId="52" customBuiltin="1"/>
    <cellStyle name="Akzent1" xfId="18" builtinId="29" customBuiltin="1"/>
    <cellStyle name="Akzent2" xfId="22" builtinId="33" customBuiltin="1"/>
    <cellStyle name="Akzent3" xfId="26" builtinId="37" customBuiltin="1"/>
    <cellStyle name="Akzent4" xfId="30" builtinId="41" customBuiltin="1"/>
    <cellStyle name="Akzent5" xfId="34" builtinId="45" customBuiltin="1"/>
    <cellStyle name="Akzent6" xfId="38" builtinId="49" customBuiltin="1"/>
    <cellStyle name="Ausgabe" xfId="10" builtinId="21" customBuiltin="1"/>
    <cellStyle name="Berechnung" xfId="11" builtinId="22" customBuiltin="1"/>
    <cellStyle name="Eingabe" xfId="9" builtinId="20" customBuiltin="1"/>
    <cellStyle name="Ergebnis" xfId="17" builtinId="25" customBuiltin="1"/>
    <cellStyle name="Erklärender Text" xfId="16" builtinId="53" customBuiltin="1"/>
    <cellStyle name="Gut" xfId="6" builtinId="26" customBuiltin="1"/>
    <cellStyle name="Neutral" xfId="8" builtinId="28" customBuiltin="1"/>
    <cellStyle name="Notiz" xfId="15" builtinId="10" customBuiltin="1"/>
    <cellStyle name="Schlecht" xfId="7" builtinId="27" customBuiltin="1"/>
    <cellStyle name="Standard" xfId="0" builtinId="0"/>
    <cellStyle name="Überschrift" xfId="1" builtinId="15" customBuiltin="1"/>
    <cellStyle name="Überschrift 1" xfId="2" builtinId="16" customBuiltin="1"/>
    <cellStyle name="Überschrift 2" xfId="3" builtinId="17" customBuiltin="1"/>
    <cellStyle name="Überschrift 3" xfId="4" builtinId="18" customBuiltin="1"/>
    <cellStyle name="Überschrift 4" xfId="5" builtinId="19" customBuiltin="1"/>
    <cellStyle name="Verknüpfte Zelle" xfId="12" builtinId="24" customBuiltin="1"/>
    <cellStyle name="Warnender Text" xfId="14" builtinId="11" customBuiltin="1"/>
    <cellStyle name="Zelle überprüfen" xfId="13" builtinId="23" customBuiltin="1"/>
  </cellStyles>
  <dxfs count="0"/>
  <tableStyles count="0" defaultTableStyle="TableStyleMedium2" defaultPivotStyle="PivotStyleLight16"/>
  <colors>
    <mruColors>
      <color rgb="FF00BFB9"/>
      <color rgb="FFFF00DB"/>
      <color rgb="FFFFCCCC"/>
      <color rgb="FFFFCCFF"/>
      <color rgb="FF9FE971"/>
      <color rgb="FFCCEC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121A9FE-6DBE-FE43-822B-765DDC15D65E}">
  <dimension ref="A1:B16"/>
  <sheetViews>
    <sheetView workbookViewId="0">
      <selection activeCell="B16" sqref="B16"/>
    </sheetView>
  </sheetViews>
  <sheetFormatPr baseColWidth="10" defaultRowHeight="15" x14ac:dyDescent="0.2"/>
  <cols>
    <col min="1" max="1" width="35.5" bestFit="1" customWidth="1"/>
    <col min="2" max="2" width="100.1640625" bestFit="1" customWidth="1"/>
  </cols>
  <sheetData>
    <row r="1" spans="1:2" ht="16" x14ac:dyDescent="0.2">
      <c r="A1" s="3" t="s">
        <v>3927</v>
      </c>
      <c r="B1">
        <v>0</v>
      </c>
    </row>
    <row r="2" spans="1:2" x14ac:dyDescent="0.2">
      <c r="B2">
        <v>0</v>
      </c>
    </row>
    <row r="3" spans="1:2" x14ac:dyDescent="0.2">
      <c r="A3" s="1" t="s">
        <v>3926</v>
      </c>
      <c r="B3" t="s">
        <v>3360</v>
      </c>
    </row>
    <row r="4" spans="1:2" x14ac:dyDescent="0.2">
      <c r="A4" s="1" t="s">
        <v>3361</v>
      </c>
      <c r="B4" t="s">
        <v>3916</v>
      </c>
    </row>
    <row r="5" spans="1:2" x14ac:dyDescent="0.2">
      <c r="A5" s="1" t="s">
        <v>3362</v>
      </c>
      <c r="B5" t="s">
        <v>3917</v>
      </c>
    </row>
    <row r="6" spans="1:2" x14ac:dyDescent="0.2">
      <c r="A6" s="1" t="s">
        <v>3363</v>
      </c>
      <c r="B6" t="s">
        <v>3918</v>
      </c>
    </row>
    <row r="7" spans="1:2" x14ac:dyDescent="0.2">
      <c r="A7" s="1" t="s">
        <v>3364</v>
      </c>
      <c r="B7" t="s">
        <v>3919</v>
      </c>
    </row>
    <row r="8" spans="1:2" x14ac:dyDescent="0.2">
      <c r="A8" s="1" t="s">
        <v>3365</v>
      </c>
      <c r="B8" t="s">
        <v>3920</v>
      </c>
    </row>
    <row r="9" spans="1:2" x14ac:dyDescent="0.2">
      <c r="A9" s="1" t="s">
        <v>3366</v>
      </c>
      <c r="B9" t="s">
        <v>3921</v>
      </c>
    </row>
    <row r="10" spans="1:2" x14ac:dyDescent="0.2">
      <c r="A10" s="1" t="s">
        <v>3882</v>
      </c>
      <c r="B10" t="s">
        <v>3922</v>
      </c>
    </row>
    <row r="11" spans="1:2" x14ac:dyDescent="0.2">
      <c r="A11" s="1" t="s">
        <v>3883</v>
      </c>
      <c r="B11" t="s">
        <v>3923</v>
      </c>
    </row>
    <row r="12" spans="1:2" x14ac:dyDescent="0.2">
      <c r="A12" s="1" t="s">
        <v>3821</v>
      </c>
      <c r="B12" t="s">
        <v>3924</v>
      </c>
    </row>
    <row r="13" spans="1:2" x14ac:dyDescent="0.2">
      <c r="A13" s="1" t="s">
        <v>3901</v>
      </c>
      <c r="B13" t="s">
        <v>3925</v>
      </c>
    </row>
    <row r="14" spans="1:2" x14ac:dyDescent="0.2">
      <c r="A14" s="1" t="s">
        <v>3940</v>
      </c>
      <c r="B14" t="s">
        <v>3941</v>
      </c>
    </row>
    <row r="15" spans="1:2" x14ac:dyDescent="0.2">
      <c r="A15" s="1" t="s">
        <v>3945</v>
      </c>
      <c r="B15" t="s">
        <v>3946</v>
      </c>
    </row>
    <row r="16" spans="1:2" x14ac:dyDescent="0.2">
      <c r="A16" s="1"/>
    </row>
  </sheetData>
  <pageMargins left="0.7" right="0.7" top="0.78740157499999996" bottom="0.78740157499999996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P2574"/>
  <sheetViews>
    <sheetView topLeftCell="Z494" zoomScale="85" zoomScaleNormal="85" workbookViewId="0">
      <selection activeCell="AP524" sqref="AP524"/>
    </sheetView>
  </sheetViews>
  <sheetFormatPr baseColWidth="10" defaultRowHeight="15" x14ac:dyDescent="0.2"/>
  <sheetData>
    <row r="1" spans="1:42" x14ac:dyDescent="0.2">
      <c r="A1" s="1" t="s">
        <v>0</v>
      </c>
      <c r="B1" s="1" t="s">
        <v>3325</v>
      </c>
      <c r="C1" s="1" t="s">
        <v>3326</v>
      </c>
      <c r="D1" s="1" t="s">
        <v>3327</v>
      </c>
      <c r="E1" s="1" t="s">
        <v>3328</v>
      </c>
      <c r="F1" s="1" t="s">
        <v>3340</v>
      </c>
      <c r="G1" s="1" t="s">
        <v>3341</v>
      </c>
      <c r="H1" s="1" t="s">
        <v>3342</v>
      </c>
      <c r="I1" s="1" t="s">
        <v>3343</v>
      </c>
      <c r="J1" s="1" t="s">
        <v>3344</v>
      </c>
      <c r="K1" s="1" t="s">
        <v>3345</v>
      </c>
      <c r="L1" s="1" t="s">
        <v>3346</v>
      </c>
      <c r="M1" s="1" t="s">
        <v>3347</v>
      </c>
      <c r="N1" s="1" t="s">
        <v>3352</v>
      </c>
      <c r="O1" s="1" t="s">
        <v>3353</v>
      </c>
      <c r="P1" s="1" t="s">
        <v>3354</v>
      </c>
      <c r="Q1" s="1" t="s">
        <v>3355</v>
      </c>
      <c r="R1" s="1" t="s">
        <v>3356</v>
      </c>
      <c r="S1" s="1" t="s">
        <v>3357</v>
      </c>
      <c r="T1" s="1" t="s">
        <v>3358</v>
      </c>
      <c r="U1" s="1" t="s">
        <v>3359</v>
      </c>
      <c r="V1" s="1" t="s">
        <v>3336</v>
      </c>
      <c r="W1" s="1" t="s">
        <v>3337</v>
      </c>
      <c r="X1" s="1" t="s">
        <v>3338</v>
      </c>
      <c r="Y1" s="1" t="s">
        <v>3339</v>
      </c>
      <c r="Z1" s="1" t="s">
        <v>3348</v>
      </c>
      <c r="AA1" s="1" t="s">
        <v>3349</v>
      </c>
      <c r="AB1" s="1" t="s">
        <v>3350</v>
      </c>
      <c r="AC1" s="1" t="s">
        <v>3351</v>
      </c>
      <c r="AD1" s="1" t="s">
        <v>3324</v>
      </c>
      <c r="AE1" s="1" t="s">
        <v>3329</v>
      </c>
      <c r="AF1" s="1" t="s">
        <v>3330</v>
      </c>
      <c r="AG1" s="1" t="s">
        <v>3331</v>
      </c>
      <c r="AH1" s="1" t="s">
        <v>3332</v>
      </c>
      <c r="AI1" s="1" t="s">
        <v>3333</v>
      </c>
      <c r="AJ1" s="1" t="s">
        <v>3334</v>
      </c>
      <c r="AK1" s="1" t="s">
        <v>3335</v>
      </c>
      <c r="AL1" s="1" t="s">
        <v>4</v>
      </c>
      <c r="AM1" s="1" t="s">
        <v>5</v>
      </c>
      <c r="AN1" s="1" t="s">
        <v>2</v>
      </c>
      <c r="AO1" s="1" t="s">
        <v>3</v>
      </c>
      <c r="AP1" s="1" t="s">
        <v>1</v>
      </c>
    </row>
    <row r="2" spans="1:42" x14ac:dyDescent="0.2">
      <c r="A2" t="s">
        <v>6</v>
      </c>
      <c r="B2">
        <v>2008200</v>
      </c>
      <c r="C2">
        <v>885920</v>
      </c>
      <c r="D2">
        <v>0</v>
      </c>
      <c r="E2">
        <v>0</v>
      </c>
      <c r="F2">
        <v>0</v>
      </c>
      <c r="G2">
        <v>0</v>
      </c>
      <c r="H2">
        <v>1231600</v>
      </c>
      <c r="I2">
        <v>0</v>
      </c>
      <c r="J2">
        <v>1330800</v>
      </c>
      <c r="K2">
        <v>1129600</v>
      </c>
      <c r="L2">
        <v>0</v>
      </c>
      <c r="M2">
        <v>0</v>
      </c>
      <c r="N2">
        <v>684340</v>
      </c>
      <c r="O2">
        <v>0</v>
      </c>
      <c r="P2">
        <v>0</v>
      </c>
      <c r="Q2">
        <v>1155200</v>
      </c>
      <c r="R2">
        <v>1082700</v>
      </c>
      <c r="S2">
        <v>843590</v>
      </c>
      <c r="T2">
        <v>1795400</v>
      </c>
      <c r="U2">
        <v>1705400</v>
      </c>
      <c r="V2">
        <v>0</v>
      </c>
      <c r="W2">
        <v>0</v>
      </c>
      <c r="X2">
        <v>0</v>
      </c>
      <c r="Y2">
        <v>0</v>
      </c>
      <c r="Z2">
        <v>1318000</v>
      </c>
      <c r="AA2">
        <v>1832600</v>
      </c>
      <c r="AB2">
        <v>0</v>
      </c>
      <c r="AC2">
        <v>0</v>
      </c>
      <c r="AD2">
        <v>1523500</v>
      </c>
      <c r="AE2">
        <v>0</v>
      </c>
      <c r="AF2">
        <v>0</v>
      </c>
      <c r="AG2">
        <v>795940</v>
      </c>
      <c r="AH2">
        <v>0</v>
      </c>
      <c r="AI2">
        <v>1635600</v>
      </c>
      <c r="AJ2">
        <v>0</v>
      </c>
      <c r="AK2">
        <v>1329400</v>
      </c>
      <c r="AL2">
        <v>125.85</v>
      </c>
      <c r="AM2">
        <v>53</v>
      </c>
      <c r="AN2">
        <v>2</v>
      </c>
      <c r="AO2">
        <v>9.8000000000000007</v>
      </c>
      <c r="AP2" t="s">
        <v>2579</v>
      </c>
    </row>
    <row r="3" spans="1:42" x14ac:dyDescent="0.2">
      <c r="A3" t="s">
        <v>7</v>
      </c>
      <c r="B3">
        <v>5433900</v>
      </c>
      <c r="C3">
        <v>3554200</v>
      </c>
      <c r="D3">
        <v>4259000</v>
      </c>
      <c r="E3">
        <v>3034100</v>
      </c>
      <c r="F3">
        <v>1813100</v>
      </c>
      <c r="G3">
        <v>0</v>
      </c>
      <c r="H3">
        <v>1106100</v>
      </c>
      <c r="I3">
        <v>1673400</v>
      </c>
      <c r="J3">
        <v>1366500</v>
      </c>
      <c r="K3">
        <v>0</v>
      </c>
      <c r="L3">
        <v>1853800</v>
      </c>
      <c r="M3">
        <v>2101000</v>
      </c>
      <c r="N3">
        <v>0</v>
      </c>
      <c r="O3">
        <v>0</v>
      </c>
      <c r="P3">
        <v>0</v>
      </c>
      <c r="Q3">
        <v>0</v>
      </c>
      <c r="R3">
        <v>2316000</v>
      </c>
      <c r="S3">
        <v>0</v>
      </c>
      <c r="T3">
        <v>2047700</v>
      </c>
      <c r="U3">
        <v>1004700</v>
      </c>
      <c r="V3">
        <v>0</v>
      </c>
      <c r="W3">
        <v>0</v>
      </c>
      <c r="X3">
        <v>0</v>
      </c>
      <c r="Y3">
        <v>0</v>
      </c>
      <c r="Z3">
        <v>0</v>
      </c>
      <c r="AA3">
        <v>0</v>
      </c>
      <c r="AB3">
        <v>1556300</v>
      </c>
      <c r="AC3">
        <v>0</v>
      </c>
      <c r="AD3">
        <v>0</v>
      </c>
      <c r="AE3">
        <v>0</v>
      </c>
      <c r="AF3">
        <v>0</v>
      </c>
      <c r="AG3">
        <v>0</v>
      </c>
      <c r="AH3">
        <v>0</v>
      </c>
      <c r="AI3">
        <v>0</v>
      </c>
      <c r="AJ3">
        <v>0</v>
      </c>
      <c r="AK3">
        <v>0</v>
      </c>
      <c r="AL3">
        <v>8.3980999999999995</v>
      </c>
      <c r="AM3">
        <v>44</v>
      </c>
      <c r="AN3">
        <v>5</v>
      </c>
      <c r="AO3">
        <v>26.9</v>
      </c>
      <c r="AP3" t="s">
        <v>2580</v>
      </c>
    </row>
    <row r="4" spans="1:42" x14ac:dyDescent="0.2">
      <c r="A4" t="s">
        <v>8</v>
      </c>
      <c r="B4">
        <v>0</v>
      </c>
      <c r="C4">
        <v>0</v>
      </c>
      <c r="D4">
        <v>0</v>
      </c>
      <c r="E4">
        <v>0</v>
      </c>
      <c r="F4">
        <v>0</v>
      </c>
      <c r="G4">
        <v>0</v>
      </c>
      <c r="H4">
        <v>0</v>
      </c>
      <c r="I4">
        <v>0</v>
      </c>
      <c r="J4">
        <v>0</v>
      </c>
      <c r="K4">
        <v>0</v>
      </c>
      <c r="L4">
        <v>0</v>
      </c>
      <c r="M4">
        <v>0</v>
      </c>
      <c r="N4">
        <v>0</v>
      </c>
      <c r="O4">
        <v>0</v>
      </c>
      <c r="P4">
        <v>0</v>
      </c>
      <c r="Q4">
        <v>0</v>
      </c>
      <c r="R4">
        <v>0</v>
      </c>
      <c r="S4">
        <v>0</v>
      </c>
      <c r="T4">
        <v>0</v>
      </c>
      <c r="U4">
        <v>0</v>
      </c>
      <c r="V4">
        <v>0</v>
      </c>
      <c r="W4">
        <v>0</v>
      </c>
      <c r="X4">
        <v>0</v>
      </c>
      <c r="Y4">
        <v>0</v>
      </c>
      <c r="Z4">
        <v>0</v>
      </c>
      <c r="AA4">
        <v>0</v>
      </c>
      <c r="AB4">
        <v>0</v>
      </c>
      <c r="AC4">
        <v>0</v>
      </c>
      <c r="AD4">
        <v>0</v>
      </c>
      <c r="AE4">
        <v>0</v>
      </c>
      <c r="AF4">
        <v>0</v>
      </c>
      <c r="AG4">
        <v>0</v>
      </c>
      <c r="AH4">
        <v>432070</v>
      </c>
      <c r="AI4">
        <v>0</v>
      </c>
      <c r="AJ4">
        <v>0</v>
      </c>
      <c r="AK4">
        <v>0</v>
      </c>
      <c r="AL4">
        <v>22.760999999999999</v>
      </c>
      <c r="AM4">
        <v>38</v>
      </c>
      <c r="AN4">
        <v>2</v>
      </c>
      <c r="AO4">
        <v>11.4</v>
      </c>
      <c r="AP4" t="s">
        <v>2581</v>
      </c>
    </row>
    <row r="5" spans="1:42" x14ac:dyDescent="0.2">
      <c r="A5" t="s">
        <v>9</v>
      </c>
      <c r="B5">
        <v>72195000</v>
      </c>
      <c r="C5">
        <v>48305000</v>
      </c>
      <c r="D5">
        <v>48039000</v>
      </c>
      <c r="E5">
        <v>46619000</v>
      </c>
      <c r="F5">
        <v>48729000</v>
      </c>
      <c r="G5">
        <v>52842000</v>
      </c>
      <c r="H5">
        <v>47811000</v>
      </c>
      <c r="I5">
        <v>52927000</v>
      </c>
      <c r="J5">
        <v>50262000</v>
      </c>
      <c r="K5">
        <v>51930000</v>
      </c>
      <c r="L5">
        <v>40442000</v>
      </c>
      <c r="M5">
        <v>49121000</v>
      </c>
      <c r="N5">
        <v>50959000</v>
      </c>
      <c r="O5">
        <v>49764000</v>
      </c>
      <c r="P5">
        <v>51440000</v>
      </c>
      <c r="Q5">
        <v>45418000</v>
      </c>
      <c r="R5">
        <v>49431000</v>
      </c>
      <c r="S5">
        <v>56079000</v>
      </c>
      <c r="T5">
        <v>51490000</v>
      </c>
      <c r="U5">
        <v>40170000</v>
      </c>
      <c r="V5">
        <v>57244000</v>
      </c>
      <c r="W5">
        <v>51445000</v>
      </c>
      <c r="X5">
        <v>47726000</v>
      </c>
      <c r="Y5">
        <v>50360000</v>
      </c>
      <c r="Z5">
        <v>49975000</v>
      </c>
      <c r="AA5">
        <v>50594000</v>
      </c>
      <c r="AB5">
        <v>48135000</v>
      </c>
      <c r="AC5">
        <v>43178000</v>
      </c>
      <c r="AD5">
        <v>51976000</v>
      </c>
      <c r="AE5">
        <v>51028000</v>
      </c>
      <c r="AF5">
        <v>49375000</v>
      </c>
      <c r="AG5">
        <v>50144000</v>
      </c>
      <c r="AH5">
        <v>47831000</v>
      </c>
      <c r="AI5">
        <v>53225000</v>
      </c>
      <c r="AJ5">
        <v>54887000</v>
      </c>
      <c r="AK5">
        <v>51139000</v>
      </c>
      <c r="AL5">
        <v>323.31</v>
      </c>
      <c r="AM5">
        <v>974</v>
      </c>
      <c r="AN5">
        <v>25</v>
      </c>
      <c r="AO5">
        <v>53.6</v>
      </c>
      <c r="AP5" t="s">
        <v>2582</v>
      </c>
    </row>
    <row r="6" spans="1:42" x14ac:dyDescent="0.2">
      <c r="A6" t="s">
        <v>10</v>
      </c>
      <c r="B6">
        <v>0</v>
      </c>
      <c r="C6">
        <v>0</v>
      </c>
      <c r="D6">
        <v>0</v>
      </c>
      <c r="E6">
        <v>0</v>
      </c>
      <c r="F6">
        <v>0</v>
      </c>
      <c r="G6">
        <v>0</v>
      </c>
      <c r="H6">
        <v>614310</v>
      </c>
      <c r="I6">
        <v>0</v>
      </c>
      <c r="J6">
        <v>0</v>
      </c>
      <c r="K6">
        <v>0</v>
      </c>
      <c r="L6">
        <v>0</v>
      </c>
      <c r="M6">
        <v>0</v>
      </c>
      <c r="N6">
        <v>0</v>
      </c>
      <c r="O6">
        <v>0</v>
      </c>
      <c r="P6">
        <v>0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0</v>
      </c>
      <c r="X6">
        <v>0</v>
      </c>
      <c r="Y6">
        <v>0</v>
      </c>
      <c r="Z6">
        <v>0</v>
      </c>
      <c r="AA6">
        <v>0</v>
      </c>
      <c r="AB6">
        <v>0</v>
      </c>
      <c r="AC6">
        <v>0</v>
      </c>
      <c r="AD6">
        <v>510790</v>
      </c>
      <c r="AE6">
        <v>0</v>
      </c>
      <c r="AF6">
        <v>0</v>
      </c>
      <c r="AG6">
        <v>0</v>
      </c>
      <c r="AH6">
        <v>0</v>
      </c>
      <c r="AI6">
        <v>479050</v>
      </c>
      <c r="AJ6">
        <v>418550</v>
      </c>
      <c r="AK6">
        <v>452870</v>
      </c>
      <c r="AL6">
        <v>119.02</v>
      </c>
      <c r="AM6">
        <v>26</v>
      </c>
      <c r="AN6">
        <v>2</v>
      </c>
      <c r="AO6">
        <v>14.3</v>
      </c>
      <c r="AP6" t="s">
        <v>2583</v>
      </c>
    </row>
    <row r="7" spans="1:42" x14ac:dyDescent="0.2">
      <c r="A7" t="s">
        <v>11</v>
      </c>
      <c r="B7">
        <v>129470</v>
      </c>
      <c r="C7">
        <v>0</v>
      </c>
      <c r="D7">
        <v>0</v>
      </c>
      <c r="E7">
        <v>0</v>
      </c>
      <c r="F7">
        <v>0</v>
      </c>
      <c r="G7">
        <v>0</v>
      </c>
      <c r="H7">
        <v>0</v>
      </c>
      <c r="I7">
        <v>0</v>
      </c>
      <c r="J7">
        <v>0</v>
      </c>
      <c r="K7">
        <v>0</v>
      </c>
      <c r="L7">
        <v>0</v>
      </c>
      <c r="M7">
        <v>0</v>
      </c>
      <c r="N7">
        <v>0</v>
      </c>
      <c r="O7">
        <v>0</v>
      </c>
      <c r="P7">
        <v>0</v>
      </c>
      <c r="Q7">
        <v>0</v>
      </c>
      <c r="R7">
        <v>0</v>
      </c>
      <c r="S7">
        <v>0</v>
      </c>
      <c r="T7">
        <v>0</v>
      </c>
      <c r="U7">
        <v>0</v>
      </c>
      <c r="V7">
        <v>0</v>
      </c>
      <c r="W7">
        <v>0</v>
      </c>
      <c r="X7">
        <v>0</v>
      </c>
      <c r="Y7">
        <v>0</v>
      </c>
      <c r="Z7">
        <v>0</v>
      </c>
      <c r="AA7">
        <v>0</v>
      </c>
      <c r="AB7">
        <v>0</v>
      </c>
      <c r="AC7">
        <v>0</v>
      </c>
      <c r="AD7">
        <v>0</v>
      </c>
      <c r="AE7">
        <v>0</v>
      </c>
      <c r="AF7">
        <v>0</v>
      </c>
      <c r="AG7">
        <v>0</v>
      </c>
      <c r="AH7">
        <v>0</v>
      </c>
      <c r="AI7">
        <v>0</v>
      </c>
      <c r="AJ7">
        <v>0</v>
      </c>
      <c r="AK7">
        <v>0</v>
      </c>
      <c r="AL7">
        <v>3.6328</v>
      </c>
      <c r="AM7">
        <v>1</v>
      </c>
      <c r="AN7">
        <v>1</v>
      </c>
      <c r="AO7">
        <v>6</v>
      </c>
      <c r="AP7" t="s">
        <v>2584</v>
      </c>
    </row>
    <row r="8" spans="1:42" x14ac:dyDescent="0.2">
      <c r="A8" t="s">
        <v>12</v>
      </c>
      <c r="B8">
        <v>0</v>
      </c>
      <c r="C8">
        <v>0</v>
      </c>
      <c r="D8">
        <v>746460</v>
      </c>
      <c r="E8">
        <v>394110</v>
      </c>
      <c r="F8">
        <v>0</v>
      </c>
      <c r="G8">
        <v>606040</v>
      </c>
      <c r="H8">
        <v>477240</v>
      </c>
      <c r="I8">
        <v>0</v>
      </c>
      <c r="J8">
        <v>0</v>
      </c>
      <c r="K8">
        <v>0</v>
      </c>
      <c r="L8">
        <v>0</v>
      </c>
      <c r="M8">
        <v>611160</v>
      </c>
      <c r="N8">
        <v>1333000</v>
      </c>
      <c r="O8">
        <v>0</v>
      </c>
      <c r="P8">
        <v>0</v>
      </c>
      <c r="Q8">
        <v>912930</v>
      </c>
      <c r="R8">
        <v>0</v>
      </c>
      <c r="S8">
        <v>0</v>
      </c>
      <c r="T8">
        <v>0</v>
      </c>
      <c r="U8">
        <v>0</v>
      </c>
      <c r="V8">
        <v>1400200</v>
      </c>
      <c r="W8">
        <v>2429200</v>
      </c>
      <c r="X8">
        <v>3163100</v>
      </c>
      <c r="Y8">
        <v>4008100</v>
      </c>
      <c r="Z8">
        <v>0</v>
      </c>
      <c r="AA8">
        <v>1089000</v>
      </c>
      <c r="AB8">
        <v>1027000</v>
      </c>
      <c r="AC8">
        <v>0</v>
      </c>
      <c r="AD8">
        <v>4236800</v>
      </c>
      <c r="AE8">
        <v>1127800</v>
      </c>
      <c r="AF8">
        <v>0</v>
      </c>
      <c r="AG8">
        <v>1247500</v>
      </c>
      <c r="AH8">
        <v>610790</v>
      </c>
      <c r="AI8">
        <v>3363100</v>
      </c>
      <c r="AJ8">
        <v>3097000</v>
      </c>
      <c r="AK8">
        <v>3599400</v>
      </c>
      <c r="AL8">
        <v>27.08</v>
      </c>
      <c r="AM8">
        <v>113</v>
      </c>
      <c r="AN8">
        <v>9</v>
      </c>
      <c r="AO8">
        <v>30.9</v>
      </c>
      <c r="AP8" t="s">
        <v>2585</v>
      </c>
    </row>
    <row r="9" spans="1:42" x14ac:dyDescent="0.2">
      <c r="A9" t="s">
        <v>13</v>
      </c>
      <c r="B9">
        <v>0</v>
      </c>
      <c r="C9">
        <v>0</v>
      </c>
      <c r="D9">
        <v>0</v>
      </c>
      <c r="E9">
        <v>0</v>
      </c>
      <c r="F9">
        <v>0</v>
      </c>
      <c r="G9">
        <v>0</v>
      </c>
      <c r="H9">
        <v>0</v>
      </c>
      <c r="I9">
        <v>0</v>
      </c>
      <c r="J9">
        <v>0</v>
      </c>
      <c r="K9">
        <v>0</v>
      </c>
      <c r="L9">
        <v>0</v>
      </c>
      <c r="M9">
        <v>0</v>
      </c>
      <c r="N9">
        <v>0</v>
      </c>
      <c r="O9">
        <v>0</v>
      </c>
      <c r="P9">
        <v>0</v>
      </c>
      <c r="Q9">
        <v>0</v>
      </c>
      <c r="R9">
        <v>0</v>
      </c>
      <c r="S9">
        <v>0</v>
      </c>
      <c r="T9">
        <v>0</v>
      </c>
      <c r="U9">
        <v>0</v>
      </c>
      <c r="V9">
        <v>0</v>
      </c>
      <c r="W9">
        <v>0</v>
      </c>
      <c r="X9">
        <v>0</v>
      </c>
      <c r="Y9">
        <v>0</v>
      </c>
      <c r="Z9">
        <v>0</v>
      </c>
      <c r="AA9">
        <v>0</v>
      </c>
      <c r="AB9">
        <v>0</v>
      </c>
      <c r="AC9">
        <v>0</v>
      </c>
      <c r="AD9">
        <v>49432</v>
      </c>
      <c r="AE9">
        <v>0</v>
      </c>
      <c r="AF9">
        <v>0</v>
      </c>
      <c r="AG9">
        <v>0</v>
      </c>
      <c r="AH9">
        <v>0</v>
      </c>
      <c r="AI9">
        <v>0</v>
      </c>
      <c r="AJ9">
        <v>0</v>
      </c>
      <c r="AK9">
        <v>0</v>
      </c>
      <c r="AL9">
        <v>2.3031999999999999</v>
      </c>
      <c r="AM9">
        <v>3</v>
      </c>
      <c r="AN9">
        <v>1</v>
      </c>
      <c r="AO9">
        <v>18.899999999999999</v>
      </c>
      <c r="AP9" t="s">
        <v>2586</v>
      </c>
    </row>
    <row r="10" spans="1:42" x14ac:dyDescent="0.2">
      <c r="A10" t="s">
        <v>14</v>
      </c>
      <c r="B10">
        <v>0</v>
      </c>
      <c r="C10">
        <v>0</v>
      </c>
      <c r="D10">
        <v>0</v>
      </c>
      <c r="E10">
        <v>0</v>
      </c>
      <c r="F10">
        <v>0</v>
      </c>
      <c r="G10">
        <v>0</v>
      </c>
      <c r="H10">
        <v>0</v>
      </c>
      <c r="I10">
        <v>0</v>
      </c>
      <c r="J10">
        <v>0</v>
      </c>
      <c r="K10">
        <v>0</v>
      </c>
      <c r="L10">
        <v>0</v>
      </c>
      <c r="M10">
        <v>0</v>
      </c>
      <c r="N10">
        <v>0</v>
      </c>
      <c r="O10">
        <v>0</v>
      </c>
      <c r="P10">
        <v>0</v>
      </c>
      <c r="Q10">
        <v>0</v>
      </c>
      <c r="R10">
        <v>0</v>
      </c>
      <c r="S10">
        <v>0</v>
      </c>
      <c r="T10">
        <v>0</v>
      </c>
      <c r="U10">
        <v>0</v>
      </c>
      <c r="V10">
        <v>0</v>
      </c>
      <c r="W10">
        <v>0</v>
      </c>
      <c r="X10">
        <v>0</v>
      </c>
      <c r="Y10">
        <v>0</v>
      </c>
      <c r="Z10">
        <v>0</v>
      </c>
      <c r="AA10">
        <v>0</v>
      </c>
      <c r="AB10">
        <v>0</v>
      </c>
      <c r="AC10">
        <v>0</v>
      </c>
      <c r="AD10">
        <v>0</v>
      </c>
      <c r="AE10">
        <v>0</v>
      </c>
      <c r="AF10">
        <v>0</v>
      </c>
      <c r="AG10">
        <v>0</v>
      </c>
      <c r="AH10">
        <v>488740</v>
      </c>
      <c r="AI10">
        <v>0</v>
      </c>
      <c r="AJ10">
        <v>0</v>
      </c>
      <c r="AK10">
        <v>0</v>
      </c>
      <c r="AL10">
        <v>11.666</v>
      </c>
      <c r="AM10">
        <v>23</v>
      </c>
      <c r="AN10">
        <v>1</v>
      </c>
      <c r="AO10">
        <v>12.3</v>
      </c>
      <c r="AP10" t="s">
        <v>2586</v>
      </c>
    </row>
    <row r="11" spans="1:42" x14ac:dyDescent="0.2">
      <c r="A11" t="s">
        <v>15</v>
      </c>
      <c r="B11">
        <v>0</v>
      </c>
      <c r="C11">
        <v>0</v>
      </c>
      <c r="D11">
        <v>0</v>
      </c>
      <c r="E11">
        <v>0</v>
      </c>
      <c r="F11">
        <v>0</v>
      </c>
      <c r="G11">
        <v>0</v>
      </c>
      <c r="H11">
        <v>0</v>
      </c>
      <c r="I11">
        <v>0</v>
      </c>
      <c r="J11">
        <v>0</v>
      </c>
      <c r="K11">
        <v>0</v>
      </c>
      <c r="L11">
        <v>0</v>
      </c>
      <c r="M11">
        <v>0</v>
      </c>
      <c r="N11">
        <v>0</v>
      </c>
      <c r="O11">
        <v>0</v>
      </c>
      <c r="P11">
        <v>0</v>
      </c>
      <c r="Q11">
        <v>0</v>
      </c>
      <c r="R11">
        <v>0</v>
      </c>
      <c r="S11">
        <v>0</v>
      </c>
      <c r="T11">
        <v>0</v>
      </c>
      <c r="U11">
        <v>0</v>
      </c>
      <c r="V11">
        <v>0</v>
      </c>
      <c r="W11">
        <v>0</v>
      </c>
      <c r="X11">
        <v>0</v>
      </c>
      <c r="Y11">
        <v>0</v>
      </c>
      <c r="Z11">
        <v>0</v>
      </c>
      <c r="AA11">
        <v>0</v>
      </c>
      <c r="AB11">
        <v>0</v>
      </c>
      <c r="AC11">
        <v>0</v>
      </c>
      <c r="AD11">
        <v>0</v>
      </c>
      <c r="AE11">
        <v>0</v>
      </c>
      <c r="AF11">
        <v>0</v>
      </c>
      <c r="AG11">
        <v>0</v>
      </c>
      <c r="AH11">
        <v>0</v>
      </c>
      <c r="AI11">
        <v>0</v>
      </c>
      <c r="AJ11">
        <v>315360</v>
      </c>
      <c r="AK11">
        <v>0</v>
      </c>
      <c r="AL11">
        <v>12.372</v>
      </c>
      <c r="AM11">
        <v>11</v>
      </c>
      <c r="AN11">
        <v>3</v>
      </c>
      <c r="AO11">
        <v>15.4</v>
      </c>
      <c r="AP11" t="s">
        <v>2584</v>
      </c>
    </row>
    <row r="12" spans="1:42" x14ac:dyDescent="0.2">
      <c r="A12" t="s">
        <v>16</v>
      </c>
      <c r="B12">
        <v>0</v>
      </c>
      <c r="C12">
        <v>0</v>
      </c>
      <c r="D12">
        <v>0</v>
      </c>
      <c r="E12">
        <v>0</v>
      </c>
      <c r="F12">
        <v>0</v>
      </c>
      <c r="G12">
        <v>0</v>
      </c>
      <c r="H12">
        <v>0</v>
      </c>
      <c r="I12">
        <v>0</v>
      </c>
      <c r="J12">
        <v>83764</v>
      </c>
      <c r="K12">
        <v>0</v>
      </c>
      <c r="L12">
        <v>0</v>
      </c>
      <c r="M12">
        <v>0</v>
      </c>
      <c r="N12">
        <v>0</v>
      </c>
      <c r="O12">
        <v>0</v>
      </c>
      <c r="P12">
        <v>0</v>
      </c>
      <c r="Q12">
        <v>0</v>
      </c>
      <c r="R12">
        <v>0</v>
      </c>
      <c r="S12">
        <v>0</v>
      </c>
      <c r="T12">
        <v>0</v>
      </c>
      <c r="U12">
        <v>0</v>
      </c>
      <c r="V12">
        <v>0</v>
      </c>
      <c r="W12">
        <v>0</v>
      </c>
      <c r="X12">
        <v>0</v>
      </c>
      <c r="Y12">
        <v>0</v>
      </c>
      <c r="Z12">
        <v>0</v>
      </c>
      <c r="AA12">
        <v>0</v>
      </c>
      <c r="AB12">
        <v>0</v>
      </c>
      <c r="AC12">
        <v>0</v>
      </c>
      <c r="AD12">
        <v>0</v>
      </c>
      <c r="AE12">
        <v>0</v>
      </c>
      <c r="AF12">
        <v>0</v>
      </c>
      <c r="AG12">
        <v>0</v>
      </c>
      <c r="AH12">
        <v>0</v>
      </c>
      <c r="AI12">
        <v>0</v>
      </c>
      <c r="AJ12">
        <v>0</v>
      </c>
      <c r="AK12">
        <v>0</v>
      </c>
      <c r="AL12">
        <v>4.4366000000000003</v>
      </c>
      <c r="AM12">
        <v>4</v>
      </c>
      <c r="AN12">
        <v>2</v>
      </c>
      <c r="AO12">
        <v>4.5</v>
      </c>
      <c r="AP12" t="s">
        <v>2587</v>
      </c>
    </row>
    <row r="13" spans="1:42" x14ac:dyDescent="0.2">
      <c r="A13" t="s">
        <v>17</v>
      </c>
      <c r="B13">
        <v>0</v>
      </c>
      <c r="C13">
        <v>0</v>
      </c>
      <c r="D13">
        <v>0</v>
      </c>
      <c r="E13">
        <v>0</v>
      </c>
      <c r="F13">
        <v>0</v>
      </c>
      <c r="G13">
        <v>0</v>
      </c>
      <c r="H13">
        <v>0</v>
      </c>
      <c r="I13">
        <v>0</v>
      </c>
      <c r="J13">
        <v>0</v>
      </c>
      <c r="K13">
        <v>0</v>
      </c>
      <c r="L13">
        <v>0</v>
      </c>
      <c r="M13">
        <v>0</v>
      </c>
      <c r="N13">
        <v>0</v>
      </c>
      <c r="O13">
        <v>0</v>
      </c>
      <c r="P13">
        <v>0</v>
      </c>
      <c r="Q13">
        <v>0</v>
      </c>
      <c r="R13">
        <v>0</v>
      </c>
      <c r="S13">
        <v>0</v>
      </c>
      <c r="T13">
        <v>0</v>
      </c>
      <c r="U13">
        <v>0</v>
      </c>
      <c r="V13">
        <v>0</v>
      </c>
      <c r="W13">
        <v>0</v>
      </c>
      <c r="X13">
        <v>0</v>
      </c>
      <c r="Y13">
        <v>0</v>
      </c>
      <c r="Z13">
        <v>0</v>
      </c>
      <c r="AA13">
        <v>0</v>
      </c>
      <c r="AB13">
        <v>0</v>
      </c>
      <c r="AC13">
        <v>0</v>
      </c>
      <c r="AD13">
        <v>0</v>
      </c>
      <c r="AE13">
        <v>0</v>
      </c>
      <c r="AF13">
        <v>0</v>
      </c>
      <c r="AG13">
        <v>0</v>
      </c>
      <c r="AH13">
        <v>177420</v>
      </c>
      <c r="AI13">
        <v>0</v>
      </c>
      <c r="AJ13">
        <v>0</v>
      </c>
      <c r="AK13">
        <v>0</v>
      </c>
      <c r="AL13">
        <v>3.665</v>
      </c>
      <c r="AM13">
        <v>30</v>
      </c>
      <c r="AN13">
        <v>1</v>
      </c>
      <c r="AO13">
        <v>3.2</v>
      </c>
      <c r="AP13" t="s">
        <v>2584</v>
      </c>
    </row>
    <row r="14" spans="1:42" x14ac:dyDescent="0.2">
      <c r="A14" t="s">
        <v>18</v>
      </c>
      <c r="B14">
        <v>0</v>
      </c>
      <c r="C14">
        <v>0</v>
      </c>
      <c r="D14">
        <v>0</v>
      </c>
      <c r="E14">
        <v>0</v>
      </c>
      <c r="F14">
        <v>0</v>
      </c>
      <c r="G14">
        <v>0</v>
      </c>
      <c r="H14">
        <v>0</v>
      </c>
      <c r="I14">
        <v>0</v>
      </c>
      <c r="J14">
        <v>0</v>
      </c>
      <c r="K14">
        <v>0</v>
      </c>
      <c r="L14">
        <v>0</v>
      </c>
      <c r="M14">
        <v>129510</v>
      </c>
      <c r="N14">
        <v>0</v>
      </c>
      <c r="O14">
        <v>0</v>
      </c>
      <c r="P14">
        <v>0</v>
      </c>
      <c r="Q14">
        <v>0</v>
      </c>
      <c r="R14">
        <v>0</v>
      </c>
      <c r="S14">
        <v>0</v>
      </c>
      <c r="T14">
        <v>0</v>
      </c>
      <c r="U14">
        <v>0</v>
      </c>
      <c r="V14">
        <v>0</v>
      </c>
      <c r="W14">
        <v>0</v>
      </c>
      <c r="X14">
        <v>0</v>
      </c>
      <c r="Y14">
        <v>0</v>
      </c>
      <c r="Z14">
        <v>0</v>
      </c>
      <c r="AA14">
        <v>0</v>
      </c>
      <c r="AB14">
        <v>0</v>
      </c>
      <c r="AC14">
        <v>0</v>
      </c>
      <c r="AD14">
        <v>0</v>
      </c>
      <c r="AE14">
        <v>0</v>
      </c>
      <c r="AF14">
        <v>0</v>
      </c>
      <c r="AG14">
        <v>0</v>
      </c>
      <c r="AH14">
        <v>0</v>
      </c>
      <c r="AI14">
        <v>0</v>
      </c>
      <c r="AJ14">
        <v>0</v>
      </c>
      <c r="AK14">
        <v>0</v>
      </c>
      <c r="AL14">
        <v>5.9348999999999998</v>
      </c>
      <c r="AM14">
        <v>5</v>
      </c>
      <c r="AN14">
        <v>2</v>
      </c>
      <c r="AO14">
        <v>18.899999999999999</v>
      </c>
      <c r="AP14" t="s">
        <v>2588</v>
      </c>
    </row>
    <row r="15" spans="1:42" x14ac:dyDescent="0.2">
      <c r="A15" t="s">
        <v>19</v>
      </c>
      <c r="B15">
        <v>0</v>
      </c>
      <c r="C15">
        <v>987800</v>
      </c>
      <c r="D15">
        <v>1034200</v>
      </c>
      <c r="E15">
        <v>1175700</v>
      </c>
      <c r="F15">
        <v>1974800</v>
      </c>
      <c r="G15">
        <v>1904200</v>
      </c>
      <c r="H15">
        <v>2233900</v>
      </c>
      <c r="I15">
        <v>1993400</v>
      </c>
      <c r="J15">
        <v>2219400</v>
      </c>
      <c r="K15">
        <v>1763500</v>
      </c>
      <c r="L15">
        <v>952690</v>
      </c>
      <c r="M15">
        <v>0</v>
      </c>
      <c r="N15">
        <v>1351400</v>
      </c>
      <c r="O15">
        <v>4478400</v>
      </c>
      <c r="P15">
        <v>1637100</v>
      </c>
      <c r="Q15">
        <v>3772700</v>
      </c>
      <c r="R15">
        <v>0</v>
      </c>
      <c r="S15">
        <v>0</v>
      </c>
      <c r="T15">
        <v>918240</v>
      </c>
      <c r="U15">
        <v>0</v>
      </c>
      <c r="V15">
        <v>0</v>
      </c>
      <c r="W15">
        <v>3018300</v>
      </c>
      <c r="X15">
        <v>1787700</v>
      </c>
      <c r="Y15">
        <v>1527100</v>
      </c>
      <c r="Z15">
        <v>2446000</v>
      </c>
      <c r="AA15">
        <v>0</v>
      </c>
      <c r="AB15">
        <v>2194500</v>
      </c>
      <c r="AC15">
        <v>2059600</v>
      </c>
      <c r="AD15">
        <v>2243400</v>
      </c>
      <c r="AE15">
        <v>2443000</v>
      </c>
      <c r="AF15">
        <v>2740100</v>
      </c>
      <c r="AG15">
        <v>1549100</v>
      </c>
      <c r="AH15">
        <v>1948600</v>
      </c>
      <c r="AI15">
        <v>1595100</v>
      </c>
      <c r="AJ15">
        <v>1283800</v>
      </c>
      <c r="AK15">
        <v>1764400</v>
      </c>
      <c r="AL15">
        <v>55.121000000000002</v>
      </c>
      <c r="AM15">
        <v>85</v>
      </c>
      <c r="AN15">
        <v>5</v>
      </c>
      <c r="AO15">
        <v>67.8</v>
      </c>
      <c r="AP15" t="s">
        <v>2589</v>
      </c>
    </row>
    <row r="16" spans="1:42" x14ac:dyDescent="0.2">
      <c r="A16" t="s">
        <v>20</v>
      </c>
      <c r="B16">
        <v>0</v>
      </c>
      <c r="C16">
        <v>0</v>
      </c>
      <c r="D16">
        <v>0</v>
      </c>
      <c r="E16">
        <v>0</v>
      </c>
      <c r="F16">
        <v>0</v>
      </c>
      <c r="G16">
        <v>0</v>
      </c>
      <c r="H16">
        <v>0</v>
      </c>
      <c r="I16">
        <v>0</v>
      </c>
      <c r="J16">
        <v>0</v>
      </c>
      <c r="K16">
        <v>0</v>
      </c>
      <c r="L16">
        <v>0</v>
      </c>
      <c r="M16">
        <v>0</v>
      </c>
      <c r="N16">
        <v>0</v>
      </c>
      <c r="O16">
        <v>0</v>
      </c>
      <c r="P16">
        <v>0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0</v>
      </c>
      <c r="AB16">
        <v>0</v>
      </c>
      <c r="AC16">
        <v>0</v>
      </c>
      <c r="AD16">
        <v>0</v>
      </c>
      <c r="AE16">
        <v>0</v>
      </c>
      <c r="AF16">
        <v>0</v>
      </c>
      <c r="AG16">
        <v>0</v>
      </c>
      <c r="AH16">
        <v>48609</v>
      </c>
      <c r="AI16">
        <v>0</v>
      </c>
      <c r="AJ16">
        <v>0</v>
      </c>
      <c r="AK16">
        <v>0</v>
      </c>
      <c r="AL16">
        <v>3.8662999999999998</v>
      </c>
      <c r="AM16">
        <v>26</v>
      </c>
      <c r="AN16">
        <v>1</v>
      </c>
      <c r="AO16">
        <v>16.5</v>
      </c>
      <c r="AP16" t="s">
        <v>2590</v>
      </c>
    </row>
    <row r="17" spans="1:42" x14ac:dyDescent="0.2">
      <c r="A17" t="s">
        <v>21</v>
      </c>
      <c r="B17">
        <v>21570000</v>
      </c>
      <c r="C17">
        <v>13988000</v>
      </c>
      <c r="D17">
        <v>14928000</v>
      </c>
      <c r="E17">
        <v>15881000</v>
      </c>
      <c r="F17">
        <v>10859000</v>
      </c>
      <c r="G17">
        <v>12660000</v>
      </c>
      <c r="H17">
        <v>11407000</v>
      </c>
      <c r="I17">
        <v>14034000</v>
      </c>
      <c r="J17">
        <v>11110000</v>
      </c>
      <c r="K17">
        <v>13221000</v>
      </c>
      <c r="L17">
        <v>12640000</v>
      </c>
      <c r="M17">
        <v>14915000</v>
      </c>
      <c r="N17">
        <v>9249000</v>
      </c>
      <c r="O17">
        <v>16387000</v>
      </c>
      <c r="P17">
        <v>14084000</v>
      </c>
      <c r="Q17">
        <v>17656000</v>
      </c>
      <c r="R17">
        <v>11917000</v>
      </c>
      <c r="S17">
        <v>14839000</v>
      </c>
      <c r="T17">
        <v>15706000</v>
      </c>
      <c r="U17">
        <v>15417000</v>
      </c>
      <c r="V17">
        <v>14022000</v>
      </c>
      <c r="W17">
        <v>11294000</v>
      </c>
      <c r="X17">
        <v>12874000</v>
      </c>
      <c r="Y17">
        <v>11103000</v>
      </c>
      <c r="Z17">
        <v>15847000</v>
      </c>
      <c r="AA17">
        <v>14927000</v>
      </c>
      <c r="AB17">
        <v>14664000</v>
      </c>
      <c r="AC17">
        <v>8631800</v>
      </c>
      <c r="AD17">
        <v>11305000</v>
      </c>
      <c r="AE17">
        <v>14121000</v>
      </c>
      <c r="AF17">
        <v>12484000</v>
      </c>
      <c r="AG17">
        <v>11756000</v>
      </c>
      <c r="AH17">
        <v>13407000</v>
      </c>
      <c r="AI17">
        <v>10334000</v>
      </c>
      <c r="AJ17">
        <v>9526600</v>
      </c>
      <c r="AK17">
        <v>10502000</v>
      </c>
      <c r="AL17">
        <v>121.33</v>
      </c>
      <c r="AM17">
        <v>523</v>
      </c>
      <c r="AN17">
        <v>14</v>
      </c>
      <c r="AO17">
        <v>22.5</v>
      </c>
      <c r="AP17" t="s">
        <v>2584</v>
      </c>
    </row>
    <row r="18" spans="1:42" x14ac:dyDescent="0.2">
      <c r="A18" t="s">
        <v>22</v>
      </c>
      <c r="B18">
        <v>1990700</v>
      </c>
      <c r="C18">
        <v>3038600</v>
      </c>
      <c r="D18">
        <v>1571100</v>
      </c>
      <c r="E18">
        <v>2400000</v>
      </c>
      <c r="F18">
        <v>1836800</v>
      </c>
      <c r="G18">
        <v>1165100</v>
      </c>
      <c r="H18">
        <v>1928700</v>
      </c>
      <c r="I18">
        <v>1325400</v>
      </c>
      <c r="J18">
        <v>1783000</v>
      </c>
      <c r="K18">
        <v>1218000</v>
      </c>
      <c r="L18">
        <v>457190</v>
      </c>
      <c r="M18">
        <v>1175400</v>
      </c>
      <c r="N18">
        <v>1451700</v>
      </c>
      <c r="O18">
        <v>2745500</v>
      </c>
      <c r="P18">
        <v>2375600</v>
      </c>
      <c r="Q18">
        <v>1066900</v>
      </c>
      <c r="R18">
        <v>2192400</v>
      </c>
      <c r="S18">
        <v>2662600</v>
      </c>
      <c r="T18">
        <v>585310</v>
      </c>
      <c r="U18">
        <v>1366000</v>
      </c>
      <c r="V18">
        <v>1871100</v>
      </c>
      <c r="W18">
        <v>1974600</v>
      </c>
      <c r="X18">
        <v>2205000</v>
      </c>
      <c r="Y18">
        <v>1245300</v>
      </c>
      <c r="Z18">
        <v>2242900</v>
      </c>
      <c r="AA18">
        <v>1772600</v>
      </c>
      <c r="AB18">
        <v>782650</v>
      </c>
      <c r="AC18">
        <v>2076100</v>
      </c>
      <c r="AD18">
        <v>842370</v>
      </c>
      <c r="AE18">
        <v>2270800</v>
      </c>
      <c r="AF18">
        <v>1826000</v>
      </c>
      <c r="AG18">
        <v>1282300</v>
      </c>
      <c r="AH18">
        <v>2269800</v>
      </c>
      <c r="AI18">
        <v>2021500</v>
      </c>
      <c r="AJ18">
        <v>1293500</v>
      </c>
      <c r="AK18">
        <v>786130</v>
      </c>
      <c r="AL18">
        <v>44.341999999999999</v>
      </c>
      <c r="AM18">
        <v>103</v>
      </c>
      <c r="AN18">
        <v>2</v>
      </c>
      <c r="AO18">
        <v>18.2</v>
      </c>
      <c r="AP18" t="s">
        <v>2584</v>
      </c>
    </row>
    <row r="19" spans="1:42" x14ac:dyDescent="0.2">
      <c r="A19" t="s">
        <v>23</v>
      </c>
      <c r="B19">
        <v>5696900</v>
      </c>
      <c r="C19">
        <v>2684000</v>
      </c>
      <c r="D19">
        <v>2754300</v>
      </c>
      <c r="E19">
        <v>3827600</v>
      </c>
      <c r="F19">
        <v>4701900</v>
      </c>
      <c r="G19">
        <v>5149200</v>
      </c>
      <c r="H19">
        <v>4102800</v>
      </c>
      <c r="I19">
        <v>4663600</v>
      </c>
      <c r="J19">
        <v>6739200</v>
      </c>
      <c r="K19">
        <v>5510100</v>
      </c>
      <c r="L19">
        <v>3956600</v>
      </c>
      <c r="M19">
        <v>4040800</v>
      </c>
      <c r="N19">
        <v>1826000</v>
      </c>
      <c r="O19">
        <v>3479500</v>
      </c>
      <c r="P19">
        <v>4117300</v>
      </c>
      <c r="Q19">
        <v>4561300</v>
      </c>
      <c r="R19">
        <v>3874600</v>
      </c>
      <c r="S19">
        <v>5418200</v>
      </c>
      <c r="T19">
        <v>4372100</v>
      </c>
      <c r="U19">
        <v>3433900</v>
      </c>
      <c r="V19">
        <v>3202000</v>
      </c>
      <c r="W19">
        <v>3136900</v>
      </c>
      <c r="X19">
        <v>3946300</v>
      </c>
      <c r="Y19">
        <v>3955400</v>
      </c>
      <c r="Z19">
        <v>4829200</v>
      </c>
      <c r="AA19">
        <v>2602300</v>
      </c>
      <c r="AB19">
        <v>5029400</v>
      </c>
      <c r="AC19">
        <v>2201100</v>
      </c>
      <c r="AD19">
        <v>2855800</v>
      </c>
      <c r="AE19">
        <v>4756000</v>
      </c>
      <c r="AF19">
        <v>4017200</v>
      </c>
      <c r="AG19">
        <v>4702600</v>
      </c>
      <c r="AH19">
        <v>3305700</v>
      </c>
      <c r="AI19">
        <v>3103000</v>
      </c>
      <c r="AJ19">
        <v>2348300</v>
      </c>
      <c r="AK19">
        <v>3263100</v>
      </c>
      <c r="AL19">
        <v>91.697999999999993</v>
      </c>
      <c r="AM19">
        <v>188</v>
      </c>
      <c r="AN19">
        <v>8</v>
      </c>
      <c r="AO19">
        <v>26.3</v>
      </c>
      <c r="AP19" t="s">
        <v>2591</v>
      </c>
    </row>
    <row r="20" spans="1:42" x14ac:dyDescent="0.2">
      <c r="A20" t="s">
        <v>24</v>
      </c>
      <c r="B20">
        <v>0</v>
      </c>
      <c r="C20">
        <v>0</v>
      </c>
      <c r="D20">
        <v>0</v>
      </c>
      <c r="E20">
        <v>0</v>
      </c>
      <c r="F20">
        <v>0</v>
      </c>
      <c r="G20">
        <v>0</v>
      </c>
      <c r="H20">
        <v>0</v>
      </c>
      <c r="I20">
        <v>0</v>
      </c>
      <c r="J20">
        <v>0</v>
      </c>
      <c r="K20">
        <v>0</v>
      </c>
      <c r="L20">
        <v>0</v>
      </c>
      <c r="M20">
        <v>0</v>
      </c>
      <c r="N20">
        <v>0</v>
      </c>
      <c r="O20">
        <v>0</v>
      </c>
      <c r="P20">
        <v>0</v>
      </c>
      <c r="Q20">
        <v>0</v>
      </c>
      <c r="R20">
        <v>0</v>
      </c>
      <c r="S20">
        <v>0</v>
      </c>
      <c r="T20">
        <v>0</v>
      </c>
      <c r="U20">
        <v>0</v>
      </c>
      <c r="V20">
        <v>94353</v>
      </c>
      <c r="W20">
        <v>0</v>
      </c>
      <c r="X20">
        <v>0</v>
      </c>
      <c r="Y20">
        <v>0</v>
      </c>
      <c r="Z20">
        <v>0</v>
      </c>
      <c r="AA20">
        <v>0</v>
      </c>
      <c r="AB20">
        <v>0</v>
      </c>
      <c r="AC20">
        <v>0</v>
      </c>
      <c r="AD20">
        <v>0</v>
      </c>
      <c r="AE20">
        <v>0</v>
      </c>
      <c r="AF20">
        <v>0</v>
      </c>
      <c r="AG20">
        <v>0</v>
      </c>
      <c r="AH20">
        <v>0</v>
      </c>
      <c r="AI20">
        <v>0</v>
      </c>
      <c r="AJ20">
        <v>0</v>
      </c>
      <c r="AK20">
        <v>0</v>
      </c>
      <c r="AL20">
        <v>2.9319999999999999</v>
      </c>
      <c r="AM20">
        <v>2</v>
      </c>
      <c r="AN20">
        <v>1</v>
      </c>
      <c r="AO20">
        <v>11.6</v>
      </c>
      <c r="AP20" t="s">
        <v>2592</v>
      </c>
    </row>
    <row r="21" spans="1:42" x14ac:dyDescent="0.2">
      <c r="A21" t="s">
        <v>25</v>
      </c>
      <c r="B21">
        <v>0</v>
      </c>
      <c r="C21">
        <v>0</v>
      </c>
      <c r="D21">
        <v>0</v>
      </c>
      <c r="E21">
        <v>0</v>
      </c>
      <c r="F21">
        <v>0</v>
      </c>
      <c r="G21">
        <v>0</v>
      </c>
      <c r="H21">
        <v>0</v>
      </c>
      <c r="I21">
        <v>0</v>
      </c>
      <c r="J21">
        <v>0</v>
      </c>
      <c r="K21">
        <v>0</v>
      </c>
      <c r="L21">
        <v>187670</v>
      </c>
      <c r="M21">
        <v>0</v>
      </c>
      <c r="N21">
        <v>0</v>
      </c>
      <c r="O21">
        <v>0</v>
      </c>
      <c r="P21">
        <v>0</v>
      </c>
      <c r="Q21">
        <v>0</v>
      </c>
      <c r="R21">
        <v>0</v>
      </c>
      <c r="S21">
        <v>0</v>
      </c>
      <c r="T21">
        <v>0</v>
      </c>
      <c r="U21">
        <v>0</v>
      </c>
      <c r="V21">
        <v>0</v>
      </c>
      <c r="W21">
        <v>0</v>
      </c>
      <c r="X21">
        <v>0</v>
      </c>
      <c r="Y21">
        <v>0</v>
      </c>
      <c r="Z21">
        <v>0</v>
      </c>
      <c r="AA21">
        <v>0</v>
      </c>
      <c r="AB21">
        <v>0</v>
      </c>
      <c r="AC21">
        <v>0</v>
      </c>
      <c r="AD21">
        <v>0</v>
      </c>
      <c r="AE21">
        <v>0</v>
      </c>
      <c r="AF21">
        <v>0</v>
      </c>
      <c r="AG21">
        <v>0</v>
      </c>
      <c r="AH21">
        <v>0</v>
      </c>
      <c r="AI21">
        <v>0</v>
      </c>
      <c r="AJ21">
        <v>0</v>
      </c>
      <c r="AK21">
        <v>0</v>
      </c>
      <c r="AL21">
        <v>3.5015999999999998</v>
      </c>
      <c r="AM21">
        <v>1</v>
      </c>
      <c r="AN21">
        <v>1</v>
      </c>
      <c r="AO21">
        <v>8.1</v>
      </c>
      <c r="AP21" t="s">
        <v>2584</v>
      </c>
    </row>
    <row r="22" spans="1:42" x14ac:dyDescent="0.2">
      <c r="A22" t="s">
        <v>26</v>
      </c>
      <c r="B22">
        <v>0</v>
      </c>
      <c r="C22">
        <v>0</v>
      </c>
      <c r="D22">
        <v>1142400</v>
      </c>
      <c r="E22">
        <v>0</v>
      </c>
      <c r="F22">
        <v>1393200</v>
      </c>
      <c r="G22">
        <v>1121700</v>
      </c>
      <c r="H22">
        <v>1270600</v>
      </c>
      <c r="I22">
        <v>1456500</v>
      </c>
      <c r="J22">
        <v>1170000</v>
      </c>
      <c r="K22">
        <v>1538800</v>
      </c>
      <c r="L22">
        <v>1030600</v>
      </c>
      <c r="M22">
        <v>1262200</v>
      </c>
      <c r="N22">
        <v>966790</v>
      </c>
      <c r="O22">
        <v>1375700</v>
      </c>
      <c r="P22">
        <v>0</v>
      </c>
      <c r="Q22">
        <v>0</v>
      </c>
      <c r="R22">
        <v>0</v>
      </c>
      <c r="S22">
        <v>1109300</v>
      </c>
      <c r="T22">
        <v>946980</v>
      </c>
      <c r="U22">
        <v>1580600</v>
      </c>
      <c r="V22">
        <v>1114000</v>
      </c>
      <c r="W22">
        <v>1009300</v>
      </c>
      <c r="X22">
        <v>0</v>
      </c>
      <c r="Y22">
        <v>947320</v>
      </c>
      <c r="Z22">
        <v>1275400</v>
      </c>
      <c r="AA22">
        <v>1090900</v>
      </c>
      <c r="AB22">
        <v>1369800</v>
      </c>
      <c r="AC22">
        <v>2166200</v>
      </c>
      <c r="AD22">
        <v>0</v>
      </c>
      <c r="AE22">
        <v>1193700</v>
      </c>
      <c r="AF22">
        <v>1245000</v>
      </c>
      <c r="AG22">
        <v>1497500</v>
      </c>
      <c r="AH22">
        <v>1091300</v>
      </c>
      <c r="AI22">
        <v>0</v>
      </c>
      <c r="AJ22">
        <v>1022800</v>
      </c>
      <c r="AK22">
        <v>0</v>
      </c>
      <c r="AL22">
        <v>9.6029</v>
      </c>
      <c r="AM22">
        <v>71</v>
      </c>
      <c r="AN22">
        <v>3</v>
      </c>
      <c r="AO22">
        <v>13.1</v>
      </c>
      <c r="AP22" t="s">
        <v>2593</v>
      </c>
    </row>
    <row r="23" spans="1:42" x14ac:dyDescent="0.2">
      <c r="A23" t="s">
        <v>27</v>
      </c>
      <c r="B23">
        <v>8874100</v>
      </c>
      <c r="C23">
        <v>13781000</v>
      </c>
      <c r="D23">
        <v>11847000</v>
      </c>
      <c r="E23">
        <v>11644000</v>
      </c>
      <c r="F23">
        <v>11126000</v>
      </c>
      <c r="G23">
        <v>11055000</v>
      </c>
      <c r="H23">
        <v>9828900</v>
      </c>
      <c r="I23">
        <v>10034000</v>
      </c>
      <c r="J23">
        <v>10283000</v>
      </c>
      <c r="K23">
        <v>10584000</v>
      </c>
      <c r="L23">
        <v>5927000</v>
      </c>
      <c r="M23">
        <v>10058000</v>
      </c>
      <c r="N23">
        <v>12806000</v>
      </c>
      <c r="O23">
        <v>11645000</v>
      </c>
      <c r="P23">
        <v>16318000</v>
      </c>
      <c r="Q23">
        <v>13178000</v>
      </c>
      <c r="R23">
        <v>8181000</v>
      </c>
      <c r="S23">
        <v>13708000</v>
      </c>
      <c r="T23">
        <v>8802000</v>
      </c>
      <c r="U23">
        <v>8051600</v>
      </c>
      <c r="V23">
        <v>5556100</v>
      </c>
      <c r="W23">
        <v>7698500</v>
      </c>
      <c r="X23">
        <v>9188400</v>
      </c>
      <c r="Y23">
        <v>8095200</v>
      </c>
      <c r="Z23">
        <v>8899500</v>
      </c>
      <c r="AA23">
        <v>10397000</v>
      </c>
      <c r="AB23">
        <v>10842000</v>
      </c>
      <c r="AC23">
        <v>9806900</v>
      </c>
      <c r="AD23">
        <v>7879700</v>
      </c>
      <c r="AE23">
        <v>10853000</v>
      </c>
      <c r="AF23">
        <v>8036800</v>
      </c>
      <c r="AG23">
        <v>8599100</v>
      </c>
      <c r="AH23">
        <v>9321900</v>
      </c>
      <c r="AI23">
        <v>7451700</v>
      </c>
      <c r="AJ23">
        <v>7191300</v>
      </c>
      <c r="AK23">
        <v>8421900</v>
      </c>
      <c r="AL23">
        <v>323.31</v>
      </c>
      <c r="AM23">
        <v>522</v>
      </c>
      <c r="AN23">
        <v>12</v>
      </c>
      <c r="AO23">
        <v>58.7</v>
      </c>
      <c r="AP23" t="s">
        <v>2584</v>
      </c>
    </row>
    <row r="24" spans="1:42" x14ac:dyDescent="0.2">
      <c r="A24" t="s">
        <v>28</v>
      </c>
      <c r="B24">
        <v>0</v>
      </c>
      <c r="C24">
        <v>0</v>
      </c>
      <c r="D24">
        <v>0</v>
      </c>
      <c r="E24">
        <v>0</v>
      </c>
      <c r="F24">
        <v>0</v>
      </c>
      <c r="G24">
        <v>0</v>
      </c>
      <c r="H24">
        <v>0</v>
      </c>
      <c r="I24">
        <v>0</v>
      </c>
      <c r="J24">
        <v>0</v>
      </c>
      <c r="K24">
        <v>0</v>
      </c>
      <c r="L24">
        <v>0</v>
      </c>
      <c r="M24">
        <v>0</v>
      </c>
      <c r="N24">
        <v>0</v>
      </c>
      <c r="O24">
        <v>0</v>
      </c>
      <c r="P24">
        <v>0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0</v>
      </c>
      <c r="X24">
        <v>0</v>
      </c>
      <c r="Y24">
        <v>119100</v>
      </c>
      <c r="Z24">
        <v>0</v>
      </c>
      <c r="AA24">
        <v>0</v>
      </c>
      <c r="AB24">
        <v>0</v>
      </c>
      <c r="AC24">
        <v>0</v>
      </c>
      <c r="AD24">
        <v>0</v>
      </c>
      <c r="AE24">
        <v>0</v>
      </c>
      <c r="AF24">
        <v>0</v>
      </c>
      <c r="AG24">
        <v>0</v>
      </c>
      <c r="AH24">
        <v>0</v>
      </c>
      <c r="AI24">
        <v>0</v>
      </c>
      <c r="AJ24">
        <v>0</v>
      </c>
      <c r="AK24">
        <v>0</v>
      </c>
      <c r="AL24">
        <v>5.0115999999999996</v>
      </c>
      <c r="AM24">
        <v>4</v>
      </c>
      <c r="AN24">
        <v>1</v>
      </c>
      <c r="AO24">
        <v>24.3</v>
      </c>
      <c r="AP24" t="s">
        <v>2584</v>
      </c>
    </row>
    <row r="25" spans="1:42" x14ac:dyDescent="0.2">
      <c r="A25" t="s">
        <v>29</v>
      </c>
      <c r="B25">
        <v>0</v>
      </c>
      <c r="C25">
        <v>0</v>
      </c>
      <c r="D25">
        <v>0</v>
      </c>
      <c r="E25">
        <v>0</v>
      </c>
      <c r="F25">
        <v>0</v>
      </c>
      <c r="G25">
        <v>0</v>
      </c>
      <c r="H25">
        <v>0</v>
      </c>
      <c r="I25">
        <v>0</v>
      </c>
      <c r="J25">
        <v>0</v>
      </c>
      <c r="K25">
        <v>0</v>
      </c>
      <c r="L25">
        <v>0</v>
      </c>
      <c r="M25">
        <v>0</v>
      </c>
      <c r="N25">
        <v>0</v>
      </c>
      <c r="O25">
        <v>0</v>
      </c>
      <c r="P25">
        <v>0</v>
      </c>
      <c r="Q25">
        <v>194080</v>
      </c>
      <c r="R25">
        <v>0</v>
      </c>
      <c r="S25">
        <v>0</v>
      </c>
      <c r="T25">
        <v>0</v>
      </c>
      <c r="U25">
        <v>0</v>
      </c>
      <c r="V25">
        <v>0</v>
      </c>
      <c r="W25">
        <v>0</v>
      </c>
      <c r="X25">
        <v>0</v>
      </c>
      <c r="Y25">
        <v>0</v>
      </c>
      <c r="Z25">
        <v>0</v>
      </c>
      <c r="AA25">
        <v>0</v>
      </c>
      <c r="AB25">
        <v>0</v>
      </c>
      <c r="AC25">
        <v>0</v>
      </c>
      <c r="AD25">
        <v>0</v>
      </c>
      <c r="AE25">
        <v>0</v>
      </c>
      <c r="AF25">
        <v>0</v>
      </c>
      <c r="AG25">
        <v>0</v>
      </c>
      <c r="AH25">
        <v>0</v>
      </c>
      <c r="AI25">
        <v>0</v>
      </c>
      <c r="AJ25">
        <v>0</v>
      </c>
      <c r="AK25">
        <v>0</v>
      </c>
      <c r="AL25">
        <v>4.4004000000000003</v>
      </c>
      <c r="AM25">
        <v>5</v>
      </c>
      <c r="AN25">
        <v>1</v>
      </c>
      <c r="AO25">
        <v>3.6</v>
      </c>
      <c r="AP25" t="s">
        <v>2584</v>
      </c>
    </row>
    <row r="26" spans="1:42" x14ac:dyDescent="0.2">
      <c r="A26" t="s">
        <v>30</v>
      </c>
      <c r="B26">
        <v>0</v>
      </c>
      <c r="C26">
        <v>0</v>
      </c>
      <c r="D26">
        <v>0</v>
      </c>
      <c r="E26">
        <v>0</v>
      </c>
      <c r="F26">
        <v>0</v>
      </c>
      <c r="G26">
        <v>0</v>
      </c>
      <c r="H26">
        <v>0</v>
      </c>
      <c r="I26">
        <v>0</v>
      </c>
      <c r="J26">
        <v>0</v>
      </c>
      <c r="K26">
        <v>0</v>
      </c>
      <c r="L26">
        <v>0</v>
      </c>
      <c r="M26">
        <v>0</v>
      </c>
      <c r="N26">
        <v>0</v>
      </c>
      <c r="O26">
        <v>0</v>
      </c>
      <c r="P26">
        <v>0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0</v>
      </c>
      <c r="AA26">
        <v>0</v>
      </c>
      <c r="AB26">
        <v>0</v>
      </c>
      <c r="AC26">
        <v>0</v>
      </c>
      <c r="AD26">
        <v>0</v>
      </c>
      <c r="AE26">
        <v>0</v>
      </c>
      <c r="AF26">
        <v>0</v>
      </c>
      <c r="AG26">
        <v>0</v>
      </c>
      <c r="AH26">
        <v>0</v>
      </c>
      <c r="AI26">
        <v>0</v>
      </c>
      <c r="AJ26">
        <v>0</v>
      </c>
      <c r="AK26">
        <v>1027400</v>
      </c>
      <c r="AL26">
        <v>131.16</v>
      </c>
      <c r="AM26">
        <v>11</v>
      </c>
      <c r="AN26">
        <v>5</v>
      </c>
      <c r="AO26">
        <v>31.4</v>
      </c>
      <c r="AP26" t="s">
        <v>2584</v>
      </c>
    </row>
    <row r="27" spans="1:42" x14ac:dyDescent="0.2">
      <c r="A27" t="s">
        <v>31</v>
      </c>
      <c r="B27">
        <v>0</v>
      </c>
      <c r="C27">
        <v>0</v>
      </c>
      <c r="D27">
        <v>0</v>
      </c>
      <c r="E27">
        <v>0</v>
      </c>
      <c r="F27">
        <v>0</v>
      </c>
      <c r="G27">
        <v>0</v>
      </c>
      <c r="H27">
        <v>0</v>
      </c>
      <c r="I27">
        <v>0</v>
      </c>
      <c r="J27">
        <v>0</v>
      </c>
      <c r="K27">
        <v>0</v>
      </c>
      <c r="L27">
        <v>0</v>
      </c>
      <c r="M27">
        <v>0</v>
      </c>
      <c r="N27">
        <v>0</v>
      </c>
      <c r="O27">
        <v>0</v>
      </c>
      <c r="P27">
        <v>0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0</v>
      </c>
      <c r="X27">
        <v>0</v>
      </c>
      <c r="Y27">
        <v>0</v>
      </c>
      <c r="Z27">
        <v>0</v>
      </c>
      <c r="AA27">
        <v>0</v>
      </c>
      <c r="AB27">
        <v>0</v>
      </c>
      <c r="AC27">
        <v>183430</v>
      </c>
      <c r="AD27">
        <v>0</v>
      </c>
      <c r="AE27">
        <v>0</v>
      </c>
      <c r="AF27">
        <v>0</v>
      </c>
      <c r="AG27">
        <v>0</v>
      </c>
      <c r="AH27">
        <v>0</v>
      </c>
      <c r="AI27">
        <v>0</v>
      </c>
      <c r="AJ27">
        <v>0</v>
      </c>
      <c r="AK27">
        <v>0</v>
      </c>
      <c r="AL27">
        <v>14.292</v>
      </c>
      <c r="AM27">
        <v>8</v>
      </c>
      <c r="AN27">
        <v>2</v>
      </c>
      <c r="AO27">
        <v>8.6</v>
      </c>
      <c r="AP27" t="s">
        <v>2594</v>
      </c>
    </row>
    <row r="28" spans="1:42" x14ac:dyDescent="0.2">
      <c r="A28" t="s">
        <v>32</v>
      </c>
      <c r="B28">
        <v>0</v>
      </c>
      <c r="C28">
        <v>0</v>
      </c>
      <c r="D28">
        <v>0</v>
      </c>
      <c r="E28">
        <v>0</v>
      </c>
      <c r="F28">
        <v>0</v>
      </c>
      <c r="G28">
        <v>0</v>
      </c>
      <c r="H28">
        <v>0</v>
      </c>
      <c r="I28">
        <v>0</v>
      </c>
      <c r="J28">
        <v>0</v>
      </c>
      <c r="K28">
        <v>0</v>
      </c>
      <c r="L28">
        <v>0</v>
      </c>
      <c r="M28">
        <v>0</v>
      </c>
      <c r="N28">
        <v>0</v>
      </c>
      <c r="O28">
        <v>0</v>
      </c>
      <c r="P28">
        <v>0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A28">
        <v>549050</v>
      </c>
      <c r="AB28">
        <v>0</v>
      </c>
      <c r="AC28">
        <v>0</v>
      </c>
      <c r="AD28">
        <v>0</v>
      </c>
      <c r="AE28">
        <v>0</v>
      </c>
      <c r="AF28">
        <v>0</v>
      </c>
      <c r="AG28">
        <v>0</v>
      </c>
      <c r="AH28">
        <v>0</v>
      </c>
      <c r="AI28">
        <v>0</v>
      </c>
      <c r="AJ28">
        <v>0</v>
      </c>
      <c r="AK28">
        <v>0</v>
      </c>
      <c r="AL28">
        <v>15.276</v>
      </c>
      <c r="AM28">
        <v>22</v>
      </c>
      <c r="AN28">
        <v>2</v>
      </c>
      <c r="AO28">
        <v>10.3</v>
      </c>
      <c r="AP28" t="s">
        <v>2595</v>
      </c>
    </row>
    <row r="29" spans="1:42" x14ac:dyDescent="0.2">
      <c r="A29" t="s">
        <v>33</v>
      </c>
      <c r="B29">
        <v>0</v>
      </c>
      <c r="C29">
        <v>1470800</v>
      </c>
      <c r="D29">
        <v>1125800</v>
      </c>
      <c r="E29">
        <v>962700</v>
      </c>
      <c r="F29">
        <v>1097100</v>
      </c>
      <c r="G29">
        <v>1193400</v>
      </c>
      <c r="H29">
        <v>1110800</v>
      </c>
      <c r="I29">
        <v>1382500</v>
      </c>
      <c r="J29">
        <v>1219900</v>
      </c>
      <c r="K29">
        <v>1193500</v>
      </c>
      <c r="L29">
        <v>1211000</v>
      </c>
      <c r="M29">
        <v>1220100</v>
      </c>
      <c r="N29">
        <v>1261500</v>
      </c>
      <c r="O29">
        <v>1520300</v>
      </c>
      <c r="P29">
        <v>1613900</v>
      </c>
      <c r="Q29">
        <v>1528800</v>
      </c>
      <c r="R29">
        <v>1306600</v>
      </c>
      <c r="S29">
        <v>1133300</v>
      </c>
      <c r="T29">
        <v>1593000</v>
      </c>
      <c r="U29">
        <v>1633000</v>
      </c>
      <c r="V29">
        <v>1710600</v>
      </c>
      <c r="W29">
        <v>1445700</v>
      </c>
      <c r="X29">
        <v>1314900</v>
      </c>
      <c r="Y29">
        <v>1375500</v>
      </c>
      <c r="Z29">
        <v>1563300</v>
      </c>
      <c r="AA29">
        <v>1253000</v>
      </c>
      <c r="AB29">
        <v>2100800</v>
      </c>
      <c r="AC29">
        <v>0</v>
      </c>
      <c r="AD29">
        <v>1283100</v>
      </c>
      <c r="AE29">
        <v>1333000</v>
      </c>
      <c r="AF29">
        <v>1333400</v>
      </c>
      <c r="AG29">
        <v>1521200</v>
      </c>
      <c r="AH29">
        <v>1255300</v>
      </c>
      <c r="AI29">
        <v>1554600</v>
      </c>
      <c r="AJ29">
        <v>1860400</v>
      </c>
      <c r="AK29">
        <v>1725500</v>
      </c>
      <c r="AL29">
        <v>97.117999999999995</v>
      </c>
      <c r="AM29">
        <v>134</v>
      </c>
      <c r="AN29">
        <v>5</v>
      </c>
      <c r="AO29">
        <v>14.6</v>
      </c>
      <c r="AP29" t="s">
        <v>2596</v>
      </c>
    </row>
    <row r="30" spans="1:42" x14ac:dyDescent="0.2">
      <c r="A30" t="s">
        <v>34</v>
      </c>
      <c r="B30">
        <v>0</v>
      </c>
      <c r="C30">
        <v>0</v>
      </c>
      <c r="D30">
        <v>0</v>
      </c>
      <c r="E30">
        <v>0</v>
      </c>
      <c r="F30">
        <v>0</v>
      </c>
      <c r="G30">
        <v>0</v>
      </c>
      <c r="H30">
        <v>0</v>
      </c>
      <c r="I30">
        <v>0</v>
      </c>
      <c r="J30">
        <v>0</v>
      </c>
      <c r="K30">
        <v>0</v>
      </c>
      <c r="L30">
        <v>0</v>
      </c>
      <c r="M30">
        <v>0</v>
      </c>
      <c r="N30">
        <v>0</v>
      </c>
      <c r="O30">
        <v>0</v>
      </c>
      <c r="P30">
        <v>0</v>
      </c>
      <c r="Q30">
        <v>0</v>
      </c>
      <c r="R30">
        <v>0</v>
      </c>
      <c r="S30">
        <v>228380</v>
      </c>
      <c r="T30">
        <v>0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0</v>
      </c>
      <c r="AB30">
        <v>0</v>
      </c>
      <c r="AC30">
        <v>0</v>
      </c>
      <c r="AD30">
        <v>0</v>
      </c>
      <c r="AE30">
        <v>0</v>
      </c>
      <c r="AF30">
        <v>0</v>
      </c>
      <c r="AG30">
        <v>0</v>
      </c>
      <c r="AH30">
        <v>0</v>
      </c>
      <c r="AI30">
        <v>0</v>
      </c>
      <c r="AJ30">
        <v>0</v>
      </c>
      <c r="AK30">
        <v>0</v>
      </c>
      <c r="AL30">
        <v>8.0350000000000001</v>
      </c>
      <c r="AM30">
        <v>6</v>
      </c>
      <c r="AN30">
        <v>1</v>
      </c>
      <c r="AO30">
        <v>20</v>
      </c>
      <c r="AP30" t="s">
        <v>2584</v>
      </c>
    </row>
    <row r="31" spans="1:42" x14ac:dyDescent="0.2">
      <c r="A31" t="s">
        <v>35</v>
      </c>
      <c r="B31">
        <v>0</v>
      </c>
      <c r="C31">
        <v>0</v>
      </c>
      <c r="D31">
        <v>0</v>
      </c>
      <c r="E31">
        <v>50108</v>
      </c>
      <c r="F31">
        <v>0</v>
      </c>
      <c r="G31">
        <v>0</v>
      </c>
      <c r="H31">
        <v>0</v>
      </c>
      <c r="I31">
        <v>0</v>
      </c>
      <c r="J31">
        <v>0</v>
      </c>
      <c r="K31">
        <v>0</v>
      </c>
      <c r="L31">
        <v>0</v>
      </c>
      <c r="M31">
        <v>0</v>
      </c>
      <c r="N31">
        <v>0</v>
      </c>
      <c r="O31">
        <v>0</v>
      </c>
      <c r="P31">
        <v>0</v>
      </c>
      <c r="Q31">
        <v>0</v>
      </c>
      <c r="R31">
        <v>0</v>
      </c>
      <c r="S31">
        <v>0</v>
      </c>
      <c r="T31">
        <v>0</v>
      </c>
      <c r="U31">
        <v>0</v>
      </c>
      <c r="V31">
        <v>0</v>
      </c>
      <c r="W31">
        <v>0</v>
      </c>
      <c r="X31">
        <v>0</v>
      </c>
      <c r="Y31">
        <v>0</v>
      </c>
      <c r="Z31">
        <v>0</v>
      </c>
      <c r="AA31">
        <v>0</v>
      </c>
      <c r="AB31">
        <v>0</v>
      </c>
      <c r="AC31">
        <v>0</v>
      </c>
      <c r="AD31">
        <v>0</v>
      </c>
      <c r="AE31">
        <v>0</v>
      </c>
      <c r="AF31">
        <v>0</v>
      </c>
      <c r="AG31">
        <v>0</v>
      </c>
      <c r="AH31">
        <v>0</v>
      </c>
      <c r="AI31">
        <v>0</v>
      </c>
      <c r="AJ31">
        <v>0</v>
      </c>
      <c r="AK31">
        <v>0</v>
      </c>
      <c r="AL31">
        <v>3.5486</v>
      </c>
      <c r="AM31">
        <v>4</v>
      </c>
      <c r="AN31">
        <v>1</v>
      </c>
      <c r="AO31">
        <v>5.3</v>
      </c>
      <c r="AP31" t="s">
        <v>2597</v>
      </c>
    </row>
    <row r="32" spans="1:42" x14ac:dyDescent="0.2">
      <c r="A32" t="s">
        <v>36</v>
      </c>
      <c r="B32">
        <v>0</v>
      </c>
      <c r="C32">
        <v>0</v>
      </c>
      <c r="D32">
        <v>0</v>
      </c>
      <c r="E32">
        <v>0</v>
      </c>
      <c r="F32">
        <v>0</v>
      </c>
      <c r="G32">
        <v>0</v>
      </c>
      <c r="H32">
        <v>0</v>
      </c>
      <c r="I32">
        <v>0</v>
      </c>
      <c r="J32">
        <v>0</v>
      </c>
      <c r="K32">
        <v>0</v>
      </c>
      <c r="L32">
        <v>0</v>
      </c>
      <c r="M32">
        <v>0</v>
      </c>
      <c r="N32">
        <v>0</v>
      </c>
      <c r="O32">
        <v>0</v>
      </c>
      <c r="P32">
        <v>0</v>
      </c>
      <c r="Q32">
        <v>0</v>
      </c>
      <c r="R32">
        <v>0</v>
      </c>
      <c r="S32">
        <v>0</v>
      </c>
      <c r="T32">
        <v>0</v>
      </c>
      <c r="U32">
        <v>0</v>
      </c>
      <c r="V32">
        <v>0</v>
      </c>
      <c r="W32">
        <v>0</v>
      </c>
      <c r="X32">
        <v>0</v>
      </c>
      <c r="Y32">
        <v>416600</v>
      </c>
      <c r="Z32">
        <v>0</v>
      </c>
      <c r="AA32">
        <v>0</v>
      </c>
      <c r="AB32">
        <v>0</v>
      </c>
      <c r="AC32">
        <v>0</v>
      </c>
      <c r="AD32">
        <v>0</v>
      </c>
      <c r="AE32">
        <v>520070</v>
      </c>
      <c r="AF32">
        <v>0</v>
      </c>
      <c r="AG32">
        <v>639900</v>
      </c>
      <c r="AH32">
        <v>0</v>
      </c>
      <c r="AI32">
        <v>0</v>
      </c>
      <c r="AJ32">
        <v>531870</v>
      </c>
      <c r="AK32">
        <v>0</v>
      </c>
      <c r="AL32">
        <v>92.555000000000007</v>
      </c>
      <c r="AM32">
        <v>38</v>
      </c>
      <c r="AN32">
        <v>4</v>
      </c>
      <c r="AO32">
        <v>9.4</v>
      </c>
      <c r="AP32" t="s">
        <v>2594</v>
      </c>
    </row>
    <row r="33" spans="1:42" x14ac:dyDescent="0.2">
      <c r="A33" t="s">
        <v>37</v>
      </c>
      <c r="B33">
        <v>0</v>
      </c>
      <c r="C33">
        <v>0</v>
      </c>
      <c r="D33">
        <v>0</v>
      </c>
      <c r="E33">
        <v>0</v>
      </c>
      <c r="F33">
        <v>0</v>
      </c>
      <c r="G33">
        <v>0</v>
      </c>
      <c r="H33">
        <v>0</v>
      </c>
      <c r="I33">
        <v>0</v>
      </c>
      <c r="J33">
        <v>0</v>
      </c>
      <c r="K33">
        <v>0</v>
      </c>
      <c r="L33">
        <v>0</v>
      </c>
      <c r="M33">
        <v>0</v>
      </c>
      <c r="N33">
        <v>0</v>
      </c>
      <c r="O33">
        <v>0</v>
      </c>
      <c r="P33">
        <v>0</v>
      </c>
      <c r="Q33">
        <v>0</v>
      </c>
      <c r="R33">
        <v>0</v>
      </c>
      <c r="S33">
        <v>0</v>
      </c>
      <c r="T33">
        <v>0</v>
      </c>
      <c r="U33">
        <v>0</v>
      </c>
      <c r="V33">
        <v>0</v>
      </c>
      <c r="W33">
        <v>0</v>
      </c>
      <c r="X33">
        <v>0</v>
      </c>
      <c r="Y33">
        <v>786680</v>
      </c>
      <c r="Z33">
        <v>0</v>
      </c>
      <c r="AA33">
        <v>0</v>
      </c>
      <c r="AB33">
        <v>0</v>
      </c>
      <c r="AC33">
        <v>0</v>
      </c>
      <c r="AD33">
        <v>618990</v>
      </c>
      <c r="AE33">
        <v>0</v>
      </c>
      <c r="AF33">
        <v>0</v>
      </c>
      <c r="AG33">
        <v>0</v>
      </c>
      <c r="AH33">
        <v>0</v>
      </c>
      <c r="AI33">
        <v>571600</v>
      </c>
      <c r="AJ33">
        <v>914060</v>
      </c>
      <c r="AK33">
        <v>703870</v>
      </c>
      <c r="AL33">
        <v>96.864000000000004</v>
      </c>
      <c r="AM33">
        <v>18</v>
      </c>
      <c r="AN33">
        <v>4</v>
      </c>
      <c r="AO33">
        <v>15.1</v>
      </c>
      <c r="AP33" t="s">
        <v>2598</v>
      </c>
    </row>
    <row r="34" spans="1:42" x14ac:dyDescent="0.2">
      <c r="A34" t="s">
        <v>38</v>
      </c>
      <c r="B34">
        <v>0</v>
      </c>
      <c r="C34">
        <v>2389900</v>
      </c>
      <c r="D34">
        <v>0</v>
      </c>
      <c r="E34">
        <v>0</v>
      </c>
      <c r="F34">
        <v>0</v>
      </c>
      <c r="G34">
        <v>0</v>
      </c>
      <c r="H34">
        <v>0</v>
      </c>
      <c r="I34">
        <v>0</v>
      </c>
      <c r="J34">
        <v>0</v>
      </c>
      <c r="K34">
        <v>0</v>
      </c>
      <c r="L34">
        <v>0</v>
      </c>
      <c r="M34">
        <v>0</v>
      </c>
      <c r="N34">
        <v>0</v>
      </c>
      <c r="O34">
        <v>0</v>
      </c>
      <c r="P34">
        <v>0</v>
      </c>
      <c r="Q34">
        <v>0</v>
      </c>
      <c r="R34">
        <v>0</v>
      </c>
      <c r="S34">
        <v>0</v>
      </c>
      <c r="T34">
        <v>0</v>
      </c>
      <c r="U34">
        <v>0</v>
      </c>
      <c r="V34">
        <v>0</v>
      </c>
      <c r="W34">
        <v>0</v>
      </c>
      <c r="X34">
        <v>0</v>
      </c>
      <c r="Y34">
        <v>0</v>
      </c>
      <c r="Z34">
        <v>0</v>
      </c>
      <c r="AA34">
        <v>0</v>
      </c>
      <c r="AB34">
        <v>0</v>
      </c>
      <c r="AC34">
        <v>0</v>
      </c>
      <c r="AD34">
        <v>0</v>
      </c>
      <c r="AE34">
        <v>0</v>
      </c>
      <c r="AF34">
        <v>0</v>
      </c>
      <c r="AG34">
        <v>0</v>
      </c>
      <c r="AH34">
        <v>0</v>
      </c>
      <c r="AI34">
        <v>0</v>
      </c>
      <c r="AJ34">
        <v>0</v>
      </c>
      <c r="AK34">
        <v>0</v>
      </c>
      <c r="AL34">
        <v>3.6476999999999999</v>
      </c>
      <c r="AM34">
        <v>21</v>
      </c>
      <c r="AN34">
        <v>1</v>
      </c>
      <c r="AO34">
        <v>18.899999999999999</v>
      </c>
      <c r="AP34" t="s">
        <v>2584</v>
      </c>
    </row>
    <row r="35" spans="1:42" x14ac:dyDescent="0.2">
      <c r="A35" t="s">
        <v>39</v>
      </c>
      <c r="B35">
        <v>0</v>
      </c>
      <c r="C35">
        <v>0</v>
      </c>
      <c r="D35">
        <v>0</v>
      </c>
      <c r="E35">
        <v>0</v>
      </c>
      <c r="F35">
        <v>0</v>
      </c>
      <c r="G35">
        <v>0</v>
      </c>
      <c r="H35">
        <v>0</v>
      </c>
      <c r="I35">
        <v>0</v>
      </c>
      <c r="J35">
        <v>0</v>
      </c>
      <c r="K35">
        <v>0</v>
      </c>
      <c r="L35">
        <v>0</v>
      </c>
      <c r="M35">
        <v>0</v>
      </c>
      <c r="N35">
        <v>0</v>
      </c>
      <c r="O35">
        <v>0</v>
      </c>
      <c r="P35">
        <v>0</v>
      </c>
      <c r="Q35">
        <v>0</v>
      </c>
      <c r="R35">
        <v>0</v>
      </c>
      <c r="S35">
        <v>0</v>
      </c>
      <c r="T35">
        <v>0</v>
      </c>
      <c r="U35">
        <v>0</v>
      </c>
      <c r="V35">
        <v>0</v>
      </c>
      <c r="W35">
        <v>0</v>
      </c>
      <c r="X35">
        <v>78723</v>
      </c>
      <c r="Y35">
        <v>0</v>
      </c>
      <c r="Z35">
        <v>0</v>
      </c>
      <c r="AA35">
        <v>0</v>
      </c>
      <c r="AB35">
        <v>0</v>
      </c>
      <c r="AC35">
        <v>0</v>
      </c>
      <c r="AD35">
        <v>0</v>
      </c>
      <c r="AE35">
        <v>0</v>
      </c>
      <c r="AF35">
        <v>0</v>
      </c>
      <c r="AG35">
        <v>0</v>
      </c>
      <c r="AH35">
        <v>0</v>
      </c>
      <c r="AI35">
        <v>0</v>
      </c>
      <c r="AJ35">
        <v>0</v>
      </c>
      <c r="AK35">
        <v>0</v>
      </c>
      <c r="AL35">
        <v>3.7698</v>
      </c>
      <c r="AM35">
        <v>4</v>
      </c>
      <c r="AN35">
        <v>2</v>
      </c>
      <c r="AO35">
        <v>19</v>
      </c>
      <c r="AP35" t="s">
        <v>2584</v>
      </c>
    </row>
    <row r="36" spans="1:42" x14ac:dyDescent="0.2">
      <c r="A36" t="s">
        <v>40</v>
      </c>
      <c r="B36">
        <v>0</v>
      </c>
      <c r="C36">
        <v>0</v>
      </c>
      <c r="D36">
        <v>0</v>
      </c>
      <c r="E36">
        <v>0</v>
      </c>
      <c r="F36">
        <v>0</v>
      </c>
      <c r="G36">
        <v>0</v>
      </c>
      <c r="H36">
        <v>0</v>
      </c>
      <c r="I36">
        <v>0</v>
      </c>
      <c r="J36">
        <v>0</v>
      </c>
      <c r="K36">
        <v>112630</v>
      </c>
      <c r="L36">
        <v>0</v>
      </c>
      <c r="M36">
        <v>0</v>
      </c>
      <c r="N36">
        <v>0</v>
      </c>
      <c r="O36">
        <v>0</v>
      </c>
      <c r="P36">
        <v>0</v>
      </c>
      <c r="Q36">
        <v>0</v>
      </c>
      <c r="R36">
        <v>0</v>
      </c>
      <c r="S36">
        <v>0</v>
      </c>
      <c r="T36">
        <v>0</v>
      </c>
      <c r="U36">
        <v>0</v>
      </c>
      <c r="V36">
        <v>0</v>
      </c>
      <c r="W36">
        <v>0</v>
      </c>
      <c r="X36">
        <v>0</v>
      </c>
      <c r="Y36">
        <v>0</v>
      </c>
      <c r="Z36">
        <v>0</v>
      </c>
      <c r="AA36">
        <v>0</v>
      </c>
      <c r="AB36">
        <v>0</v>
      </c>
      <c r="AC36">
        <v>0</v>
      </c>
      <c r="AD36">
        <v>0</v>
      </c>
      <c r="AE36">
        <v>0</v>
      </c>
      <c r="AF36">
        <v>0</v>
      </c>
      <c r="AG36">
        <v>0</v>
      </c>
      <c r="AH36">
        <v>0</v>
      </c>
      <c r="AI36">
        <v>0</v>
      </c>
      <c r="AJ36">
        <v>0</v>
      </c>
      <c r="AK36">
        <v>0</v>
      </c>
      <c r="AL36">
        <v>-2</v>
      </c>
      <c r="AM36">
        <v>0</v>
      </c>
      <c r="AN36">
        <v>2</v>
      </c>
      <c r="AO36">
        <v>8.1</v>
      </c>
      <c r="AP36" t="s">
        <v>2599</v>
      </c>
    </row>
    <row r="37" spans="1:42" x14ac:dyDescent="0.2">
      <c r="A37" t="s">
        <v>41</v>
      </c>
      <c r="B37">
        <v>0</v>
      </c>
      <c r="C37">
        <v>0</v>
      </c>
      <c r="D37">
        <v>0</v>
      </c>
      <c r="E37">
        <v>0</v>
      </c>
      <c r="F37">
        <v>0</v>
      </c>
      <c r="G37">
        <v>0</v>
      </c>
      <c r="H37">
        <v>0</v>
      </c>
      <c r="I37">
        <v>0</v>
      </c>
      <c r="J37">
        <v>0</v>
      </c>
      <c r="K37">
        <v>0</v>
      </c>
      <c r="L37">
        <v>0</v>
      </c>
      <c r="M37">
        <v>0</v>
      </c>
      <c r="N37">
        <v>0</v>
      </c>
      <c r="O37">
        <v>0</v>
      </c>
      <c r="P37">
        <v>0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119270</v>
      </c>
      <c r="AA37">
        <v>0</v>
      </c>
      <c r="AB37">
        <v>0</v>
      </c>
      <c r="AC37">
        <v>0</v>
      </c>
      <c r="AD37">
        <v>0</v>
      </c>
      <c r="AE37">
        <v>0</v>
      </c>
      <c r="AF37">
        <v>0</v>
      </c>
      <c r="AG37">
        <v>0</v>
      </c>
      <c r="AH37">
        <v>0</v>
      </c>
      <c r="AI37">
        <v>0</v>
      </c>
      <c r="AJ37">
        <v>0</v>
      </c>
      <c r="AK37">
        <v>0</v>
      </c>
      <c r="AL37">
        <v>2.9089</v>
      </c>
      <c r="AM37">
        <v>2</v>
      </c>
      <c r="AN37">
        <v>2</v>
      </c>
      <c r="AO37">
        <v>16.8</v>
      </c>
      <c r="AP37" t="s">
        <v>2600</v>
      </c>
    </row>
    <row r="38" spans="1:42" x14ac:dyDescent="0.2">
      <c r="A38" t="s">
        <v>42</v>
      </c>
      <c r="B38">
        <v>0</v>
      </c>
      <c r="C38">
        <v>5118300</v>
      </c>
      <c r="D38">
        <v>5722700</v>
      </c>
      <c r="E38">
        <v>7270300</v>
      </c>
      <c r="F38">
        <v>3381500</v>
      </c>
      <c r="G38">
        <v>4831900</v>
      </c>
      <c r="H38">
        <v>7593400</v>
      </c>
      <c r="I38">
        <v>4052000</v>
      </c>
      <c r="J38">
        <v>5399100</v>
      </c>
      <c r="K38">
        <v>3195100</v>
      </c>
      <c r="L38">
        <v>3797500</v>
      </c>
      <c r="M38">
        <v>5068800</v>
      </c>
      <c r="N38">
        <v>9215400</v>
      </c>
      <c r="O38">
        <v>4638900</v>
      </c>
      <c r="P38">
        <v>4655600</v>
      </c>
      <c r="Q38">
        <v>5534900</v>
      </c>
      <c r="R38">
        <v>2389200</v>
      </c>
      <c r="S38">
        <v>4510800</v>
      </c>
      <c r="T38">
        <v>9637400</v>
      </c>
      <c r="U38">
        <v>4720700</v>
      </c>
      <c r="V38">
        <v>2298100</v>
      </c>
      <c r="W38">
        <v>5279100</v>
      </c>
      <c r="X38">
        <v>3663000</v>
      </c>
      <c r="Y38">
        <v>4034400</v>
      </c>
      <c r="Z38">
        <v>6571500</v>
      </c>
      <c r="AA38">
        <v>4776500</v>
      </c>
      <c r="AB38">
        <v>11093000</v>
      </c>
      <c r="AC38">
        <v>1985100</v>
      </c>
      <c r="AD38">
        <v>5836500</v>
      </c>
      <c r="AE38">
        <v>7908400</v>
      </c>
      <c r="AF38">
        <v>2165700</v>
      </c>
      <c r="AG38">
        <v>3099300</v>
      </c>
      <c r="AH38">
        <v>4239400</v>
      </c>
      <c r="AI38">
        <v>5151900</v>
      </c>
      <c r="AJ38">
        <v>3962100</v>
      </c>
      <c r="AK38">
        <v>5459200</v>
      </c>
      <c r="AL38">
        <v>32.74</v>
      </c>
      <c r="AM38">
        <v>114</v>
      </c>
      <c r="AN38">
        <v>6</v>
      </c>
      <c r="AO38">
        <v>19.600000000000001</v>
      </c>
      <c r="AP38" t="s">
        <v>2601</v>
      </c>
    </row>
    <row r="39" spans="1:42" x14ac:dyDescent="0.2">
      <c r="A39" t="s">
        <v>43</v>
      </c>
      <c r="B39">
        <v>0</v>
      </c>
      <c r="C39">
        <v>462330</v>
      </c>
      <c r="D39">
        <v>0</v>
      </c>
      <c r="E39">
        <v>0</v>
      </c>
      <c r="F39">
        <v>0</v>
      </c>
      <c r="G39">
        <v>401400</v>
      </c>
      <c r="H39">
        <v>0</v>
      </c>
      <c r="I39">
        <v>0</v>
      </c>
      <c r="J39">
        <v>0</v>
      </c>
      <c r="K39">
        <v>0</v>
      </c>
      <c r="L39">
        <v>0</v>
      </c>
      <c r="M39">
        <v>0</v>
      </c>
      <c r="N39">
        <v>324020</v>
      </c>
      <c r="O39">
        <v>381290</v>
      </c>
      <c r="P39">
        <v>0</v>
      </c>
      <c r="Q39">
        <v>183430</v>
      </c>
      <c r="R39">
        <v>458290</v>
      </c>
      <c r="S39">
        <v>0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>
        <v>0</v>
      </c>
      <c r="AA39">
        <v>0</v>
      </c>
      <c r="AB39">
        <v>0</v>
      </c>
      <c r="AC39">
        <v>0</v>
      </c>
      <c r="AD39">
        <v>0</v>
      </c>
      <c r="AE39">
        <v>361390</v>
      </c>
      <c r="AF39">
        <v>0</v>
      </c>
      <c r="AG39">
        <v>0</v>
      </c>
      <c r="AH39">
        <v>0</v>
      </c>
      <c r="AI39">
        <v>0</v>
      </c>
      <c r="AJ39">
        <v>0</v>
      </c>
      <c r="AK39">
        <v>0</v>
      </c>
      <c r="AL39">
        <v>3.5070000000000001</v>
      </c>
      <c r="AM39">
        <v>40</v>
      </c>
      <c r="AN39">
        <v>2</v>
      </c>
      <c r="AO39">
        <v>14.8</v>
      </c>
      <c r="AP39" t="s">
        <v>2602</v>
      </c>
    </row>
    <row r="40" spans="1:42" x14ac:dyDescent="0.2">
      <c r="A40" t="s">
        <v>44</v>
      </c>
      <c r="B40">
        <v>10323000</v>
      </c>
      <c r="C40">
        <v>7557200</v>
      </c>
      <c r="D40">
        <v>8524300</v>
      </c>
      <c r="E40">
        <v>10615000</v>
      </c>
      <c r="F40">
        <v>10378000</v>
      </c>
      <c r="G40">
        <v>10760000</v>
      </c>
      <c r="H40">
        <v>11220000</v>
      </c>
      <c r="I40">
        <v>11953000</v>
      </c>
      <c r="J40">
        <v>9649800</v>
      </c>
      <c r="K40">
        <v>9828600</v>
      </c>
      <c r="L40">
        <v>11871000</v>
      </c>
      <c r="M40">
        <v>10456000</v>
      </c>
      <c r="N40">
        <v>10152000</v>
      </c>
      <c r="O40">
        <v>11585000</v>
      </c>
      <c r="P40">
        <v>9945500</v>
      </c>
      <c r="Q40">
        <v>10082000</v>
      </c>
      <c r="R40">
        <v>9033900</v>
      </c>
      <c r="S40">
        <v>9228200</v>
      </c>
      <c r="T40">
        <v>9271400</v>
      </c>
      <c r="U40">
        <v>8603700</v>
      </c>
      <c r="V40">
        <v>14172000</v>
      </c>
      <c r="W40">
        <v>14150000</v>
      </c>
      <c r="X40">
        <v>13087000</v>
      </c>
      <c r="Y40">
        <v>13410000</v>
      </c>
      <c r="Z40">
        <v>10031000</v>
      </c>
      <c r="AA40">
        <v>12530000</v>
      </c>
      <c r="AB40">
        <v>14826000</v>
      </c>
      <c r="AC40">
        <v>17363000</v>
      </c>
      <c r="AD40">
        <v>13851000</v>
      </c>
      <c r="AE40">
        <v>13116000</v>
      </c>
      <c r="AF40">
        <v>11203000</v>
      </c>
      <c r="AG40">
        <v>13925000</v>
      </c>
      <c r="AH40">
        <v>9598100</v>
      </c>
      <c r="AI40">
        <v>13305000</v>
      </c>
      <c r="AJ40">
        <v>13461000</v>
      </c>
      <c r="AK40">
        <v>12740000</v>
      </c>
      <c r="AL40">
        <v>323.31</v>
      </c>
      <c r="AM40">
        <v>293</v>
      </c>
      <c r="AN40">
        <v>12</v>
      </c>
      <c r="AO40">
        <v>9.6999999999999993</v>
      </c>
      <c r="AP40" t="s">
        <v>2603</v>
      </c>
    </row>
    <row r="41" spans="1:42" x14ac:dyDescent="0.2">
      <c r="A41" t="s">
        <v>45</v>
      </c>
      <c r="B41">
        <v>936930</v>
      </c>
      <c r="C41">
        <v>843370</v>
      </c>
      <c r="D41">
        <v>1034200</v>
      </c>
      <c r="E41">
        <v>880310</v>
      </c>
      <c r="F41">
        <v>904600</v>
      </c>
      <c r="G41">
        <v>1388500</v>
      </c>
      <c r="H41">
        <v>1316400</v>
      </c>
      <c r="I41">
        <v>988220</v>
      </c>
      <c r="J41">
        <v>1527300</v>
      </c>
      <c r="K41">
        <v>1102100</v>
      </c>
      <c r="L41">
        <v>1226300</v>
      </c>
      <c r="M41">
        <v>1238300</v>
      </c>
      <c r="N41">
        <v>1285300</v>
      </c>
      <c r="O41">
        <v>1104100</v>
      </c>
      <c r="P41">
        <v>0</v>
      </c>
      <c r="Q41">
        <v>912780</v>
      </c>
      <c r="R41">
        <v>0</v>
      </c>
      <c r="S41">
        <v>850380</v>
      </c>
      <c r="T41">
        <v>0</v>
      </c>
      <c r="U41">
        <v>636410</v>
      </c>
      <c r="V41">
        <v>860800</v>
      </c>
      <c r="W41">
        <v>816850</v>
      </c>
      <c r="X41">
        <v>971630</v>
      </c>
      <c r="Y41">
        <v>1502600</v>
      </c>
      <c r="Z41">
        <v>1425600</v>
      </c>
      <c r="AA41">
        <v>623000</v>
      </c>
      <c r="AB41">
        <v>772650</v>
      </c>
      <c r="AC41">
        <v>1683100</v>
      </c>
      <c r="AD41">
        <v>1599900</v>
      </c>
      <c r="AE41">
        <v>995900</v>
      </c>
      <c r="AF41">
        <v>0</v>
      </c>
      <c r="AG41">
        <v>1129300</v>
      </c>
      <c r="AH41">
        <v>1041500</v>
      </c>
      <c r="AI41">
        <v>1654900</v>
      </c>
      <c r="AJ41">
        <v>1647800</v>
      </c>
      <c r="AK41">
        <v>930240</v>
      </c>
      <c r="AL41">
        <v>117.38</v>
      </c>
      <c r="AM41">
        <v>111</v>
      </c>
      <c r="AN41">
        <v>6</v>
      </c>
      <c r="AO41">
        <v>19.8</v>
      </c>
      <c r="AP41" t="s">
        <v>2604</v>
      </c>
    </row>
    <row r="42" spans="1:42" x14ac:dyDescent="0.2">
      <c r="A42" t="s">
        <v>46</v>
      </c>
      <c r="B42">
        <v>0</v>
      </c>
      <c r="C42">
        <v>0</v>
      </c>
      <c r="D42">
        <v>0</v>
      </c>
      <c r="E42">
        <v>0</v>
      </c>
      <c r="F42">
        <v>0</v>
      </c>
      <c r="G42">
        <v>0</v>
      </c>
      <c r="H42">
        <v>0</v>
      </c>
      <c r="I42">
        <v>0</v>
      </c>
      <c r="J42">
        <v>0</v>
      </c>
      <c r="K42">
        <v>0</v>
      </c>
      <c r="L42">
        <v>0</v>
      </c>
      <c r="M42">
        <v>0</v>
      </c>
      <c r="N42">
        <v>0</v>
      </c>
      <c r="O42">
        <v>0</v>
      </c>
      <c r="P42">
        <v>0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0</v>
      </c>
      <c r="AB42">
        <v>0</v>
      </c>
      <c r="AC42">
        <v>0</v>
      </c>
      <c r="AD42">
        <v>0</v>
      </c>
      <c r="AE42">
        <v>0</v>
      </c>
      <c r="AF42">
        <v>0</v>
      </c>
      <c r="AG42">
        <v>0</v>
      </c>
      <c r="AH42">
        <v>0</v>
      </c>
      <c r="AI42">
        <v>0</v>
      </c>
      <c r="AJ42">
        <v>649980</v>
      </c>
      <c r="AK42">
        <v>589360</v>
      </c>
      <c r="AL42">
        <v>23.146999999999998</v>
      </c>
      <c r="AM42">
        <v>9</v>
      </c>
      <c r="AN42">
        <v>4</v>
      </c>
      <c r="AO42">
        <v>9.4</v>
      </c>
      <c r="AP42" t="s">
        <v>2605</v>
      </c>
    </row>
    <row r="43" spans="1:42" x14ac:dyDescent="0.2">
      <c r="A43" t="s">
        <v>47</v>
      </c>
      <c r="B43">
        <v>0</v>
      </c>
      <c r="C43">
        <v>0</v>
      </c>
      <c r="D43">
        <v>0</v>
      </c>
      <c r="E43">
        <v>0</v>
      </c>
      <c r="F43">
        <v>0</v>
      </c>
      <c r="G43">
        <v>0</v>
      </c>
      <c r="H43">
        <v>0</v>
      </c>
      <c r="I43">
        <v>0</v>
      </c>
      <c r="J43">
        <v>0</v>
      </c>
      <c r="K43">
        <v>0</v>
      </c>
      <c r="L43">
        <v>0</v>
      </c>
      <c r="M43">
        <v>0</v>
      </c>
      <c r="N43">
        <v>0</v>
      </c>
      <c r="O43">
        <v>0</v>
      </c>
      <c r="P43">
        <v>0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0</v>
      </c>
      <c r="X43">
        <v>0</v>
      </c>
      <c r="Y43">
        <v>0</v>
      </c>
      <c r="Z43">
        <v>0</v>
      </c>
      <c r="AA43">
        <v>0</v>
      </c>
      <c r="AB43">
        <v>0</v>
      </c>
      <c r="AC43">
        <v>0</v>
      </c>
      <c r="AD43">
        <v>63274</v>
      </c>
      <c r="AE43">
        <v>0</v>
      </c>
      <c r="AF43">
        <v>0</v>
      </c>
      <c r="AG43">
        <v>0</v>
      </c>
      <c r="AH43">
        <v>0</v>
      </c>
      <c r="AI43">
        <v>0</v>
      </c>
      <c r="AJ43">
        <v>0</v>
      </c>
      <c r="AK43">
        <v>0</v>
      </c>
      <c r="AL43">
        <v>11.733000000000001</v>
      </c>
      <c r="AM43">
        <v>4</v>
      </c>
      <c r="AN43">
        <v>1</v>
      </c>
      <c r="AO43">
        <v>6.9</v>
      </c>
      <c r="AP43" t="s">
        <v>2606</v>
      </c>
    </row>
    <row r="44" spans="1:42" x14ac:dyDescent="0.2">
      <c r="A44" t="s">
        <v>48</v>
      </c>
      <c r="B44">
        <v>0</v>
      </c>
      <c r="C44">
        <v>0</v>
      </c>
      <c r="D44">
        <v>0</v>
      </c>
      <c r="E44">
        <v>74737</v>
      </c>
      <c r="F44">
        <v>0</v>
      </c>
      <c r="G44">
        <v>0</v>
      </c>
      <c r="H44">
        <v>0</v>
      </c>
      <c r="I44">
        <v>0</v>
      </c>
      <c r="J44">
        <v>0</v>
      </c>
      <c r="K44">
        <v>0</v>
      </c>
      <c r="L44">
        <v>0</v>
      </c>
      <c r="M44">
        <v>0</v>
      </c>
      <c r="N44">
        <v>0</v>
      </c>
      <c r="O44">
        <v>0</v>
      </c>
      <c r="P44">
        <v>0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>
        <v>0</v>
      </c>
      <c r="AB44">
        <v>0</v>
      </c>
      <c r="AC44">
        <v>0</v>
      </c>
      <c r="AD44">
        <v>0</v>
      </c>
      <c r="AE44">
        <v>0</v>
      </c>
      <c r="AF44">
        <v>0</v>
      </c>
      <c r="AG44">
        <v>0</v>
      </c>
      <c r="AH44">
        <v>0</v>
      </c>
      <c r="AI44">
        <v>0</v>
      </c>
      <c r="AJ44">
        <v>0</v>
      </c>
      <c r="AK44">
        <v>0</v>
      </c>
      <c r="AL44">
        <v>16.323</v>
      </c>
      <c r="AM44">
        <v>2</v>
      </c>
      <c r="AN44">
        <v>1</v>
      </c>
      <c r="AO44">
        <v>11.2</v>
      </c>
      <c r="AP44" t="s">
        <v>2584</v>
      </c>
    </row>
    <row r="45" spans="1:42" x14ac:dyDescent="0.2">
      <c r="A45" t="s">
        <v>49</v>
      </c>
      <c r="B45">
        <v>0</v>
      </c>
      <c r="C45">
        <v>0</v>
      </c>
      <c r="D45">
        <v>0</v>
      </c>
      <c r="E45">
        <v>0</v>
      </c>
      <c r="F45">
        <v>0</v>
      </c>
      <c r="G45">
        <v>0</v>
      </c>
      <c r="H45">
        <v>0</v>
      </c>
      <c r="I45">
        <v>0</v>
      </c>
      <c r="J45">
        <v>0</v>
      </c>
      <c r="K45">
        <v>0</v>
      </c>
      <c r="L45">
        <v>0</v>
      </c>
      <c r="M45">
        <v>0</v>
      </c>
      <c r="N45">
        <v>0</v>
      </c>
      <c r="O45">
        <v>0</v>
      </c>
      <c r="P45">
        <v>0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0</v>
      </c>
      <c r="AB45">
        <v>0</v>
      </c>
      <c r="AC45">
        <v>0</v>
      </c>
      <c r="AD45">
        <v>0</v>
      </c>
      <c r="AE45">
        <v>0</v>
      </c>
      <c r="AF45">
        <v>0</v>
      </c>
      <c r="AG45">
        <v>212390</v>
      </c>
      <c r="AH45">
        <v>0</v>
      </c>
      <c r="AI45">
        <v>0</v>
      </c>
      <c r="AJ45">
        <v>0</v>
      </c>
      <c r="AK45">
        <v>0</v>
      </c>
      <c r="AL45">
        <v>4.5742000000000003</v>
      </c>
      <c r="AM45">
        <v>21</v>
      </c>
      <c r="AN45">
        <v>1</v>
      </c>
      <c r="AO45">
        <v>4.3</v>
      </c>
      <c r="AP45" t="s">
        <v>2607</v>
      </c>
    </row>
    <row r="46" spans="1:42" x14ac:dyDescent="0.2">
      <c r="A46" t="s">
        <v>50</v>
      </c>
      <c r="B46">
        <v>0</v>
      </c>
      <c r="C46">
        <v>0</v>
      </c>
      <c r="D46">
        <v>0</v>
      </c>
      <c r="E46">
        <v>0</v>
      </c>
      <c r="F46">
        <v>0</v>
      </c>
      <c r="G46">
        <v>0</v>
      </c>
      <c r="H46">
        <v>0</v>
      </c>
      <c r="I46">
        <v>0</v>
      </c>
      <c r="J46">
        <v>0</v>
      </c>
      <c r="K46">
        <v>0</v>
      </c>
      <c r="L46">
        <v>0</v>
      </c>
      <c r="M46">
        <v>0</v>
      </c>
      <c r="N46">
        <v>0</v>
      </c>
      <c r="O46">
        <v>0</v>
      </c>
      <c r="P46">
        <v>0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0</v>
      </c>
      <c r="X46">
        <v>513220</v>
      </c>
      <c r="Y46">
        <v>0</v>
      </c>
      <c r="Z46">
        <v>0</v>
      </c>
      <c r="AA46">
        <v>0</v>
      </c>
      <c r="AB46">
        <v>0</v>
      </c>
      <c r="AC46">
        <v>0</v>
      </c>
      <c r="AD46">
        <v>0</v>
      </c>
      <c r="AE46">
        <v>0</v>
      </c>
      <c r="AF46">
        <v>0</v>
      </c>
      <c r="AG46">
        <v>0</v>
      </c>
      <c r="AH46">
        <v>870970</v>
      </c>
      <c r="AI46">
        <v>476070</v>
      </c>
      <c r="AJ46">
        <v>0</v>
      </c>
      <c r="AK46">
        <v>0</v>
      </c>
      <c r="AL46">
        <v>13.489000000000001</v>
      </c>
      <c r="AM46">
        <v>26</v>
      </c>
      <c r="AN46">
        <v>6</v>
      </c>
      <c r="AO46">
        <v>19.399999999999999</v>
      </c>
      <c r="AP46" t="s">
        <v>2584</v>
      </c>
    </row>
    <row r="47" spans="1:42" x14ac:dyDescent="0.2">
      <c r="A47" t="s">
        <v>51</v>
      </c>
      <c r="B47">
        <v>0</v>
      </c>
      <c r="C47">
        <v>0</v>
      </c>
      <c r="D47">
        <v>0</v>
      </c>
      <c r="E47">
        <v>0</v>
      </c>
      <c r="F47">
        <v>0</v>
      </c>
      <c r="G47">
        <v>0</v>
      </c>
      <c r="H47">
        <v>0</v>
      </c>
      <c r="I47">
        <v>0</v>
      </c>
      <c r="J47">
        <v>0</v>
      </c>
      <c r="K47">
        <v>0</v>
      </c>
      <c r="L47">
        <v>0</v>
      </c>
      <c r="M47">
        <v>0</v>
      </c>
      <c r="N47">
        <v>0</v>
      </c>
      <c r="O47">
        <v>0</v>
      </c>
      <c r="P47">
        <v>0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0</v>
      </c>
      <c r="AB47">
        <v>0</v>
      </c>
      <c r="AC47">
        <v>0</v>
      </c>
      <c r="AD47">
        <v>0</v>
      </c>
      <c r="AE47">
        <v>0</v>
      </c>
      <c r="AF47">
        <v>0</v>
      </c>
      <c r="AG47">
        <v>0</v>
      </c>
      <c r="AH47">
        <v>200860</v>
      </c>
      <c r="AI47">
        <v>0</v>
      </c>
      <c r="AJ47">
        <v>0</v>
      </c>
      <c r="AK47">
        <v>0</v>
      </c>
      <c r="AL47">
        <v>3.7482000000000002</v>
      </c>
      <c r="AM47">
        <v>25</v>
      </c>
      <c r="AN47">
        <v>1</v>
      </c>
      <c r="AO47">
        <v>6.6</v>
      </c>
      <c r="AP47" t="s">
        <v>2608</v>
      </c>
    </row>
    <row r="48" spans="1:42" x14ac:dyDescent="0.2">
      <c r="A48" t="s">
        <v>52</v>
      </c>
      <c r="B48">
        <v>0</v>
      </c>
      <c r="C48">
        <v>0</v>
      </c>
      <c r="D48">
        <v>0</v>
      </c>
      <c r="E48">
        <v>0</v>
      </c>
      <c r="F48">
        <v>0</v>
      </c>
      <c r="G48">
        <v>0</v>
      </c>
      <c r="H48">
        <v>0</v>
      </c>
      <c r="I48">
        <v>0</v>
      </c>
      <c r="J48">
        <v>0</v>
      </c>
      <c r="K48">
        <v>0</v>
      </c>
      <c r="L48">
        <v>0</v>
      </c>
      <c r="M48">
        <v>0</v>
      </c>
      <c r="N48">
        <v>0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0</v>
      </c>
      <c r="AC48">
        <v>0</v>
      </c>
      <c r="AD48">
        <v>0</v>
      </c>
      <c r="AE48">
        <v>0</v>
      </c>
      <c r="AF48">
        <v>0</v>
      </c>
      <c r="AG48">
        <v>0</v>
      </c>
      <c r="AH48">
        <v>0</v>
      </c>
      <c r="AI48">
        <v>0</v>
      </c>
      <c r="AJ48">
        <v>0</v>
      </c>
      <c r="AK48">
        <v>311340</v>
      </c>
      <c r="AL48">
        <v>7.6475</v>
      </c>
      <c r="AM48">
        <v>9</v>
      </c>
      <c r="AN48">
        <v>2</v>
      </c>
      <c r="AO48">
        <v>5.0999999999999996</v>
      </c>
      <c r="AP48" t="s">
        <v>2609</v>
      </c>
    </row>
    <row r="49" spans="1:42" x14ac:dyDescent="0.2">
      <c r="A49" t="s">
        <v>53</v>
      </c>
      <c r="B49">
        <v>0</v>
      </c>
      <c r="C49">
        <v>0</v>
      </c>
      <c r="D49">
        <v>0</v>
      </c>
      <c r="E49">
        <v>0</v>
      </c>
      <c r="F49">
        <v>0</v>
      </c>
      <c r="G49">
        <v>0</v>
      </c>
      <c r="H49">
        <v>0</v>
      </c>
      <c r="I49">
        <v>0</v>
      </c>
      <c r="J49">
        <v>0</v>
      </c>
      <c r="K49">
        <v>0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>
        <v>132660</v>
      </c>
      <c r="AE49">
        <v>0</v>
      </c>
      <c r="AF49">
        <v>0</v>
      </c>
      <c r="AG49">
        <v>0</v>
      </c>
      <c r="AH49">
        <v>0</v>
      </c>
      <c r="AI49">
        <v>0</v>
      </c>
      <c r="AJ49">
        <v>0</v>
      </c>
      <c r="AK49">
        <v>0</v>
      </c>
      <c r="AL49">
        <v>3.7875000000000001</v>
      </c>
      <c r="AM49">
        <v>2</v>
      </c>
      <c r="AN49">
        <v>1</v>
      </c>
      <c r="AO49">
        <v>12</v>
      </c>
      <c r="AP49" t="s">
        <v>2584</v>
      </c>
    </row>
    <row r="50" spans="1:42" x14ac:dyDescent="0.2">
      <c r="A50" t="s">
        <v>54</v>
      </c>
      <c r="B50">
        <v>0</v>
      </c>
      <c r="C50">
        <v>0</v>
      </c>
      <c r="D50">
        <v>0</v>
      </c>
      <c r="E50">
        <v>0</v>
      </c>
      <c r="F50">
        <v>0</v>
      </c>
      <c r="G50">
        <v>0</v>
      </c>
      <c r="H50">
        <v>0</v>
      </c>
      <c r="I50">
        <v>0</v>
      </c>
      <c r="J50">
        <v>0</v>
      </c>
      <c r="K50">
        <v>0</v>
      </c>
      <c r="L50">
        <v>0</v>
      </c>
      <c r="M50">
        <v>0</v>
      </c>
      <c r="N50">
        <v>319960</v>
      </c>
      <c r="O50">
        <v>0</v>
      </c>
      <c r="P50">
        <v>0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0</v>
      </c>
      <c r="X50">
        <v>279850</v>
      </c>
      <c r="Y50">
        <v>0</v>
      </c>
      <c r="Z50">
        <v>0</v>
      </c>
      <c r="AA50">
        <v>0</v>
      </c>
      <c r="AB50">
        <v>0</v>
      </c>
      <c r="AC50">
        <v>0</v>
      </c>
      <c r="AD50">
        <v>0</v>
      </c>
      <c r="AE50">
        <v>0</v>
      </c>
      <c r="AF50">
        <v>0</v>
      </c>
      <c r="AG50">
        <v>0</v>
      </c>
      <c r="AH50">
        <v>0</v>
      </c>
      <c r="AI50">
        <v>354170</v>
      </c>
      <c r="AJ50">
        <v>0</v>
      </c>
      <c r="AK50">
        <v>0</v>
      </c>
      <c r="AL50">
        <v>9.9685000000000006</v>
      </c>
      <c r="AM50">
        <v>16</v>
      </c>
      <c r="AN50">
        <v>4</v>
      </c>
      <c r="AO50">
        <v>7.2</v>
      </c>
      <c r="AP50" t="s">
        <v>2610</v>
      </c>
    </row>
    <row r="51" spans="1:42" x14ac:dyDescent="0.2">
      <c r="A51" t="s">
        <v>55</v>
      </c>
      <c r="B51">
        <v>2931400</v>
      </c>
      <c r="C51">
        <v>2171600</v>
      </c>
      <c r="D51">
        <v>1791200</v>
      </c>
      <c r="E51">
        <v>2508700</v>
      </c>
      <c r="F51">
        <v>2300500</v>
      </c>
      <c r="G51">
        <v>2094000</v>
      </c>
      <c r="H51">
        <v>2605500</v>
      </c>
      <c r="I51">
        <v>2596800</v>
      </c>
      <c r="J51">
        <v>2291600</v>
      </c>
      <c r="K51">
        <v>2307800</v>
      </c>
      <c r="L51">
        <v>2304400</v>
      </c>
      <c r="M51">
        <v>2213000</v>
      </c>
      <c r="N51">
        <v>2330000</v>
      </c>
      <c r="O51">
        <v>2496500</v>
      </c>
      <c r="P51">
        <v>2318000</v>
      </c>
      <c r="Q51">
        <v>2652500</v>
      </c>
      <c r="R51">
        <v>1531900</v>
      </c>
      <c r="S51">
        <v>2425100</v>
      </c>
      <c r="T51">
        <v>1529000</v>
      </c>
      <c r="U51">
        <v>2364800</v>
      </c>
      <c r="V51">
        <v>2711800</v>
      </c>
      <c r="W51">
        <v>2617800</v>
      </c>
      <c r="X51">
        <v>2738100</v>
      </c>
      <c r="Y51">
        <v>3130700</v>
      </c>
      <c r="Z51">
        <v>2370100</v>
      </c>
      <c r="AA51">
        <v>2363500</v>
      </c>
      <c r="AB51">
        <v>2060500</v>
      </c>
      <c r="AC51">
        <v>2654000</v>
      </c>
      <c r="AD51">
        <v>3619200</v>
      </c>
      <c r="AE51">
        <v>2341500</v>
      </c>
      <c r="AF51">
        <v>2401400</v>
      </c>
      <c r="AG51">
        <v>2605400</v>
      </c>
      <c r="AH51">
        <v>2438100</v>
      </c>
      <c r="AI51">
        <v>2491200</v>
      </c>
      <c r="AJ51">
        <v>2869200</v>
      </c>
      <c r="AK51">
        <v>3256100</v>
      </c>
      <c r="AL51">
        <v>250.3</v>
      </c>
      <c r="AM51">
        <v>205</v>
      </c>
      <c r="AN51">
        <v>10</v>
      </c>
      <c r="AO51">
        <v>30.7</v>
      </c>
      <c r="AP51" t="s">
        <v>2611</v>
      </c>
    </row>
    <row r="52" spans="1:42" x14ac:dyDescent="0.2">
      <c r="A52" t="s">
        <v>56</v>
      </c>
      <c r="B52">
        <v>0</v>
      </c>
      <c r="C52">
        <v>0</v>
      </c>
      <c r="D52">
        <v>0</v>
      </c>
      <c r="E52">
        <v>725720</v>
      </c>
      <c r="F52">
        <v>835930</v>
      </c>
      <c r="G52">
        <v>914060</v>
      </c>
      <c r="H52">
        <v>0</v>
      </c>
      <c r="I52">
        <v>0</v>
      </c>
      <c r="J52">
        <v>1028100</v>
      </c>
      <c r="K52">
        <v>0</v>
      </c>
      <c r="L52">
        <v>0</v>
      </c>
      <c r="M52">
        <v>896860</v>
      </c>
      <c r="N52">
        <v>693080</v>
      </c>
      <c r="O52">
        <v>0</v>
      </c>
      <c r="P52">
        <v>0</v>
      </c>
      <c r="Q52">
        <v>0</v>
      </c>
      <c r="R52">
        <v>0</v>
      </c>
      <c r="S52">
        <v>1164800</v>
      </c>
      <c r="T52">
        <v>0</v>
      </c>
      <c r="U52">
        <v>0</v>
      </c>
      <c r="V52">
        <v>763450</v>
      </c>
      <c r="W52">
        <v>0</v>
      </c>
      <c r="X52">
        <v>816090</v>
      </c>
      <c r="Y52">
        <v>792720</v>
      </c>
      <c r="Z52">
        <v>943680</v>
      </c>
      <c r="AA52">
        <v>0</v>
      </c>
      <c r="AB52">
        <v>0</v>
      </c>
      <c r="AC52">
        <v>0</v>
      </c>
      <c r="AD52">
        <v>0</v>
      </c>
      <c r="AE52">
        <v>714610</v>
      </c>
      <c r="AF52">
        <v>790690</v>
      </c>
      <c r="AG52">
        <v>744280</v>
      </c>
      <c r="AH52">
        <v>0</v>
      </c>
      <c r="AI52">
        <v>0</v>
      </c>
      <c r="AJ52">
        <v>0</v>
      </c>
      <c r="AK52">
        <v>0</v>
      </c>
      <c r="AL52">
        <v>16.123999999999999</v>
      </c>
      <c r="AM52">
        <v>52</v>
      </c>
      <c r="AN52">
        <v>4</v>
      </c>
      <c r="AO52">
        <v>51.9</v>
      </c>
      <c r="AP52" t="s">
        <v>2612</v>
      </c>
    </row>
    <row r="53" spans="1:42" x14ac:dyDescent="0.2">
      <c r="A53" t="s">
        <v>57</v>
      </c>
      <c r="B53">
        <v>0</v>
      </c>
      <c r="C53">
        <v>0</v>
      </c>
      <c r="D53">
        <v>0</v>
      </c>
      <c r="E53">
        <v>0</v>
      </c>
      <c r="F53">
        <v>0</v>
      </c>
      <c r="G53">
        <v>0</v>
      </c>
      <c r="H53">
        <v>0</v>
      </c>
      <c r="I53">
        <v>0</v>
      </c>
      <c r="J53">
        <v>0</v>
      </c>
      <c r="K53">
        <v>0</v>
      </c>
      <c r="L53">
        <v>0</v>
      </c>
      <c r="M53">
        <v>0</v>
      </c>
      <c r="N53">
        <v>326140</v>
      </c>
      <c r="O53">
        <v>0</v>
      </c>
      <c r="P53">
        <v>0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0</v>
      </c>
      <c r="AB53">
        <v>0</v>
      </c>
      <c r="AC53">
        <v>0</v>
      </c>
      <c r="AD53">
        <v>0</v>
      </c>
      <c r="AE53">
        <v>0</v>
      </c>
      <c r="AF53">
        <v>0</v>
      </c>
      <c r="AG53">
        <v>0</v>
      </c>
      <c r="AH53">
        <v>0</v>
      </c>
      <c r="AI53">
        <v>0</v>
      </c>
      <c r="AJ53">
        <v>0</v>
      </c>
      <c r="AK53">
        <v>0</v>
      </c>
      <c r="AL53">
        <v>4.1336000000000004</v>
      </c>
      <c r="AM53">
        <v>0</v>
      </c>
      <c r="AN53">
        <v>1</v>
      </c>
      <c r="AO53">
        <v>11.8</v>
      </c>
      <c r="AP53" t="s">
        <v>2613</v>
      </c>
    </row>
    <row r="54" spans="1:42" x14ac:dyDescent="0.2">
      <c r="A54" t="s">
        <v>58</v>
      </c>
      <c r="B54">
        <v>0</v>
      </c>
      <c r="C54">
        <v>0</v>
      </c>
      <c r="D54">
        <v>0</v>
      </c>
      <c r="E54">
        <v>0</v>
      </c>
      <c r="F54">
        <v>0</v>
      </c>
      <c r="G54">
        <v>0</v>
      </c>
      <c r="H54">
        <v>0</v>
      </c>
      <c r="I54">
        <v>0</v>
      </c>
      <c r="J54">
        <v>0</v>
      </c>
      <c r="K54">
        <v>0</v>
      </c>
      <c r="L54">
        <v>0</v>
      </c>
      <c r="M54">
        <v>0</v>
      </c>
      <c r="N54">
        <v>0</v>
      </c>
      <c r="O54">
        <v>163120</v>
      </c>
      <c r="P54">
        <v>0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>
        <v>0</v>
      </c>
      <c r="AA54">
        <v>0</v>
      </c>
      <c r="AB54">
        <v>0</v>
      </c>
      <c r="AC54">
        <v>0</v>
      </c>
      <c r="AD54">
        <v>0</v>
      </c>
      <c r="AE54">
        <v>0</v>
      </c>
      <c r="AF54">
        <v>0</v>
      </c>
      <c r="AG54">
        <v>0</v>
      </c>
      <c r="AH54">
        <v>0</v>
      </c>
      <c r="AI54">
        <v>0</v>
      </c>
      <c r="AJ54">
        <v>0</v>
      </c>
      <c r="AK54">
        <v>0</v>
      </c>
      <c r="AL54">
        <v>2.6516000000000002</v>
      </c>
      <c r="AM54">
        <v>1</v>
      </c>
      <c r="AN54">
        <v>1</v>
      </c>
      <c r="AO54">
        <v>6.2</v>
      </c>
      <c r="AP54" t="s">
        <v>2584</v>
      </c>
    </row>
    <row r="55" spans="1:42" x14ac:dyDescent="0.2">
      <c r="A55" t="s">
        <v>59</v>
      </c>
      <c r="B55">
        <v>3223200</v>
      </c>
      <c r="C55">
        <v>3370000</v>
      </c>
      <c r="D55">
        <v>3074300</v>
      </c>
      <c r="E55">
        <v>2755700</v>
      </c>
      <c r="F55">
        <v>3315200</v>
      </c>
      <c r="G55">
        <v>0</v>
      </c>
      <c r="H55">
        <v>2685900</v>
      </c>
      <c r="I55">
        <v>3030000</v>
      </c>
      <c r="J55">
        <v>2985500</v>
      </c>
      <c r="K55">
        <v>3608700</v>
      </c>
      <c r="L55">
        <v>1986400</v>
      </c>
      <c r="M55">
        <v>1868400</v>
      </c>
      <c r="N55">
        <v>3086000</v>
      </c>
      <c r="O55">
        <v>3103300</v>
      </c>
      <c r="P55">
        <v>3193400</v>
      </c>
      <c r="Q55">
        <v>3531500</v>
      </c>
      <c r="R55">
        <v>2958300</v>
      </c>
      <c r="S55">
        <v>2394300</v>
      </c>
      <c r="T55">
        <v>3954300</v>
      </c>
      <c r="U55">
        <v>2702700</v>
      </c>
      <c r="V55">
        <v>3309500</v>
      </c>
      <c r="W55">
        <v>3222700</v>
      </c>
      <c r="X55">
        <v>3139900</v>
      </c>
      <c r="Y55">
        <v>2726900</v>
      </c>
      <c r="Z55">
        <v>2852900</v>
      </c>
      <c r="AA55">
        <v>2872500</v>
      </c>
      <c r="AB55">
        <v>2681600</v>
      </c>
      <c r="AC55">
        <v>0</v>
      </c>
      <c r="AD55">
        <v>3054500</v>
      </c>
      <c r="AE55">
        <v>3184200</v>
      </c>
      <c r="AF55">
        <v>2514600</v>
      </c>
      <c r="AG55">
        <v>3531900</v>
      </c>
      <c r="AH55">
        <v>3066900</v>
      </c>
      <c r="AI55">
        <v>3665000</v>
      </c>
      <c r="AJ55">
        <v>3608400</v>
      </c>
      <c r="AK55">
        <v>3771800</v>
      </c>
      <c r="AL55">
        <v>141.5</v>
      </c>
      <c r="AM55">
        <v>109</v>
      </c>
      <c r="AN55">
        <v>6</v>
      </c>
      <c r="AO55">
        <v>24.2</v>
      </c>
      <c r="AP55" t="s">
        <v>2584</v>
      </c>
    </row>
    <row r="56" spans="1:42" x14ac:dyDescent="0.2">
      <c r="A56" t="s">
        <v>60</v>
      </c>
      <c r="B56">
        <v>0</v>
      </c>
      <c r="C56">
        <v>0</v>
      </c>
      <c r="D56">
        <v>0</v>
      </c>
      <c r="E56">
        <v>0</v>
      </c>
      <c r="F56">
        <v>0</v>
      </c>
      <c r="G56">
        <v>0</v>
      </c>
      <c r="H56">
        <v>0</v>
      </c>
      <c r="I56">
        <v>0</v>
      </c>
      <c r="J56">
        <v>0</v>
      </c>
      <c r="K56">
        <v>0</v>
      </c>
      <c r="L56">
        <v>0</v>
      </c>
      <c r="M56">
        <v>0</v>
      </c>
      <c r="N56">
        <v>0</v>
      </c>
      <c r="O56">
        <v>0</v>
      </c>
      <c r="P56">
        <v>0</v>
      </c>
      <c r="Q56">
        <v>0</v>
      </c>
      <c r="R56">
        <v>260750</v>
      </c>
      <c r="S56">
        <v>0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  <c r="Z56">
        <v>0</v>
      </c>
      <c r="AA56">
        <v>0</v>
      </c>
      <c r="AB56">
        <v>0</v>
      </c>
      <c r="AC56">
        <v>0</v>
      </c>
      <c r="AD56">
        <v>0</v>
      </c>
      <c r="AE56">
        <v>0</v>
      </c>
      <c r="AF56">
        <v>0</v>
      </c>
      <c r="AG56">
        <v>0</v>
      </c>
      <c r="AH56">
        <v>0</v>
      </c>
      <c r="AI56">
        <v>0</v>
      </c>
      <c r="AJ56">
        <v>0</v>
      </c>
      <c r="AK56">
        <v>0</v>
      </c>
      <c r="AL56">
        <v>5.0831999999999997</v>
      </c>
      <c r="AM56">
        <v>6</v>
      </c>
      <c r="AN56">
        <v>3</v>
      </c>
      <c r="AO56">
        <v>17.399999999999999</v>
      </c>
      <c r="AP56" t="s">
        <v>2584</v>
      </c>
    </row>
    <row r="57" spans="1:42" x14ac:dyDescent="0.2">
      <c r="A57" t="s">
        <v>61</v>
      </c>
      <c r="B57">
        <v>0</v>
      </c>
      <c r="C57">
        <v>0</v>
      </c>
      <c r="D57">
        <v>0</v>
      </c>
      <c r="E57">
        <v>0</v>
      </c>
      <c r="F57">
        <v>0</v>
      </c>
      <c r="G57">
        <v>0</v>
      </c>
      <c r="H57">
        <v>0</v>
      </c>
      <c r="I57">
        <v>0</v>
      </c>
      <c r="J57">
        <v>0</v>
      </c>
      <c r="K57">
        <v>0</v>
      </c>
      <c r="L57">
        <v>0</v>
      </c>
      <c r="M57">
        <v>0</v>
      </c>
      <c r="N57">
        <v>0</v>
      </c>
      <c r="O57">
        <v>0</v>
      </c>
      <c r="P57">
        <v>0</v>
      </c>
      <c r="Q57">
        <v>0</v>
      </c>
      <c r="R57">
        <v>0</v>
      </c>
      <c r="S57">
        <v>0</v>
      </c>
      <c r="T57">
        <v>0</v>
      </c>
      <c r="U57">
        <v>0</v>
      </c>
      <c r="V57">
        <v>374020</v>
      </c>
      <c r="W57">
        <v>0</v>
      </c>
      <c r="X57">
        <v>0</v>
      </c>
      <c r="Y57">
        <v>0</v>
      </c>
      <c r="Z57">
        <v>0</v>
      </c>
      <c r="AA57">
        <v>0</v>
      </c>
      <c r="AB57">
        <v>0</v>
      </c>
      <c r="AC57">
        <v>0</v>
      </c>
      <c r="AD57">
        <v>554340</v>
      </c>
      <c r="AE57">
        <v>0</v>
      </c>
      <c r="AF57">
        <v>0</v>
      </c>
      <c r="AG57">
        <v>0</v>
      </c>
      <c r="AH57">
        <v>0</v>
      </c>
      <c r="AI57">
        <v>0</v>
      </c>
      <c r="AJ57">
        <v>0</v>
      </c>
      <c r="AK57">
        <v>818760</v>
      </c>
      <c r="AL57">
        <v>9.2354000000000003</v>
      </c>
      <c r="AM57">
        <v>12</v>
      </c>
      <c r="AN57">
        <v>3</v>
      </c>
      <c r="AO57">
        <v>30.6</v>
      </c>
      <c r="AP57" t="s">
        <v>2614</v>
      </c>
    </row>
    <row r="58" spans="1:42" x14ac:dyDescent="0.2">
      <c r="A58" t="s">
        <v>62</v>
      </c>
      <c r="B58">
        <v>0</v>
      </c>
      <c r="C58">
        <v>0</v>
      </c>
      <c r="D58">
        <v>0</v>
      </c>
      <c r="E58">
        <v>0</v>
      </c>
      <c r="F58">
        <v>0</v>
      </c>
      <c r="G58">
        <v>0</v>
      </c>
      <c r="H58">
        <v>0</v>
      </c>
      <c r="I58">
        <v>0</v>
      </c>
      <c r="J58">
        <v>0</v>
      </c>
      <c r="K58">
        <v>0</v>
      </c>
      <c r="L58">
        <v>0</v>
      </c>
      <c r="M58">
        <v>0</v>
      </c>
      <c r="N58">
        <v>0</v>
      </c>
      <c r="O58">
        <v>0</v>
      </c>
      <c r="P58">
        <v>0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0</v>
      </c>
      <c r="AB58">
        <v>0</v>
      </c>
      <c r="AC58">
        <v>0</v>
      </c>
      <c r="AD58">
        <v>574270</v>
      </c>
      <c r="AE58">
        <v>0</v>
      </c>
      <c r="AF58">
        <v>0</v>
      </c>
      <c r="AG58">
        <v>0</v>
      </c>
      <c r="AH58">
        <v>0</v>
      </c>
      <c r="AI58">
        <v>0</v>
      </c>
      <c r="AJ58">
        <v>0</v>
      </c>
      <c r="AK58">
        <v>0</v>
      </c>
      <c r="AL58">
        <v>5.8281000000000001</v>
      </c>
      <c r="AM58">
        <v>8</v>
      </c>
      <c r="AN58">
        <v>2</v>
      </c>
      <c r="AO58">
        <v>10</v>
      </c>
      <c r="AP58" t="s">
        <v>2614</v>
      </c>
    </row>
    <row r="59" spans="1:42" x14ac:dyDescent="0.2">
      <c r="A59" t="s">
        <v>63</v>
      </c>
      <c r="B59">
        <v>0</v>
      </c>
      <c r="C59">
        <v>0</v>
      </c>
      <c r="D59">
        <v>0</v>
      </c>
      <c r="E59">
        <v>0</v>
      </c>
      <c r="F59">
        <v>0</v>
      </c>
      <c r="G59">
        <v>0</v>
      </c>
      <c r="H59">
        <v>0</v>
      </c>
      <c r="I59">
        <v>0</v>
      </c>
      <c r="J59">
        <v>0</v>
      </c>
      <c r="K59">
        <v>0</v>
      </c>
      <c r="L59">
        <v>0</v>
      </c>
      <c r="M59">
        <v>0</v>
      </c>
      <c r="N59">
        <v>0</v>
      </c>
      <c r="O59">
        <v>0</v>
      </c>
      <c r="P59">
        <v>0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>
        <v>463470</v>
      </c>
      <c r="X59">
        <v>0</v>
      </c>
      <c r="Y59">
        <v>600120</v>
      </c>
      <c r="Z59">
        <v>0</v>
      </c>
      <c r="AA59">
        <v>0</v>
      </c>
      <c r="AB59">
        <v>0</v>
      </c>
      <c r="AC59">
        <v>0</v>
      </c>
      <c r="AD59">
        <v>622720</v>
      </c>
      <c r="AE59">
        <v>0</v>
      </c>
      <c r="AF59">
        <v>0</v>
      </c>
      <c r="AG59">
        <v>0</v>
      </c>
      <c r="AH59">
        <v>0</v>
      </c>
      <c r="AI59">
        <v>615810</v>
      </c>
      <c r="AJ59">
        <v>556170</v>
      </c>
      <c r="AK59">
        <v>631920</v>
      </c>
      <c r="AL59">
        <v>88.165000000000006</v>
      </c>
      <c r="AM59">
        <v>16</v>
      </c>
      <c r="AN59">
        <v>3</v>
      </c>
      <c r="AO59">
        <v>15.7</v>
      </c>
      <c r="AP59" t="s">
        <v>2584</v>
      </c>
    </row>
    <row r="60" spans="1:42" x14ac:dyDescent="0.2">
      <c r="A60" t="s">
        <v>64</v>
      </c>
      <c r="B60">
        <v>0</v>
      </c>
      <c r="C60">
        <v>0</v>
      </c>
      <c r="D60">
        <v>0</v>
      </c>
      <c r="E60">
        <v>0</v>
      </c>
      <c r="F60">
        <v>0</v>
      </c>
      <c r="G60">
        <v>0</v>
      </c>
      <c r="H60">
        <v>0</v>
      </c>
      <c r="I60">
        <v>0</v>
      </c>
      <c r="J60">
        <v>0</v>
      </c>
      <c r="K60">
        <v>0</v>
      </c>
      <c r="L60">
        <v>0</v>
      </c>
      <c r="M60">
        <v>0</v>
      </c>
      <c r="N60">
        <v>0</v>
      </c>
      <c r="O60">
        <v>0</v>
      </c>
      <c r="P60">
        <v>0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0</v>
      </c>
      <c r="AB60">
        <v>0</v>
      </c>
      <c r="AC60">
        <v>0</v>
      </c>
      <c r="AD60">
        <v>463890</v>
      </c>
      <c r="AE60">
        <v>0</v>
      </c>
      <c r="AF60">
        <v>0</v>
      </c>
      <c r="AG60">
        <v>0</v>
      </c>
      <c r="AH60">
        <v>0</v>
      </c>
      <c r="AI60">
        <v>0</v>
      </c>
      <c r="AJ60">
        <v>0</v>
      </c>
      <c r="AK60">
        <v>0</v>
      </c>
      <c r="AL60">
        <v>98.34</v>
      </c>
      <c r="AM60">
        <v>5</v>
      </c>
      <c r="AN60">
        <v>2</v>
      </c>
      <c r="AO60">
        <v>5.7</v>
      </c>
      <c r="AP60" t="s">
        <v>2584</v>
      </c>
    </row>
    <row r="61" spans="1:42" x14ac:dyDescent="0.2">
      <c r="A61" t="s">
        <v>65</v>
      </c>
      <c r="B61">
        <v>0</v>
      </c>
      <c r="C61">
        <v>0</v>
      </c>
      <c r="D61">
        <v>0</v>
      </c>
      <c r="E61">
        <v>74331</v>
      </c>
      <c r="F61">
        <v>0</v>
      </c>
      <c r="G61">
        <v>0</v>
      </c>
      <c r="H61">
        <v>63837</v>
      </c>
      <c r="I61">
        <v>71803</v>
      </c>
      <c r="J61">
        <v>95488</v>
      </c>
      <c r="K61">
        <v>82323</v>
      </c>
      <c r="L61">
        <v>93338</v>
      </c>
      <c r="M61">
        <v>108060</v>
      </c>
      <c r="N61">
        <v>90449</v>
      </c>
      <c r="O61">
        <v>103760</v>
      </c>
      <c r="P61">
        <v>70611</v>
      </c>
      <c r="Q61">
        <v>93093</v>
      </c>
      <c r="R61">
        <v>71259</v>
      </c>
      <c r="S61">
        <v>71422</v>
      </c>
      <c r="T61">
        <v>61802</v>
      </c>
      <c r="U61">
        <v>0</v>
      </c>
      <c r="V61">
        <v>0</v>
      </c>
      <c r="W61">
        <v>0</v>
      </c>
      <c r="X61">
        <v>47668</v>
      </c>
      <c r="Y61">
        <v>63022</v>
      </c>
      <c r="Z61">
        <v>61815</v>
      </c>
      <c r="AA61">
        <v>83865</v>
      </c>
      <c r="AB61">
        <v>186820</v>
      </c>
      <c r="AC61">
        <v>52315</v>
      </c>
      <c r="AD61">
        <v>0</v>
      </c>
      <c r="AE61">
        <v>0</v>
      </c>
      <c r="AF61">
        <v>0</v>
      </c>
      <c r="AG61">
        <v>46224</v>
      </c>
      <c r="AH61">
        <v>77639</v>
      </c>
      <c r="AI61">
        <v>0</v>
      </c>
      <c r="AJ61">
        <v>0</v>
      </c>
      <c r="AK61">
        <v>0</v>
      </c>
      <c r="AL61">
        <v>38.253</v>
      </c>
      <c r="AM61">
        <v>58</v>
      </c>
      <c r="AN61">
        <v>1</v>
      </c>
      <c r="AO61">
        <v>4</v>
      </c>
      <c r="AP61" t="s">
        <v>2615</v>
      </c>
    </row>
    <row r="62" spans="1:42" x14ac:dyDescent="0.2">
      <c r="A62" t="s">
        <v>66</v>
      </c>
      <c r="B62">
        <v>0</v>
      </c>
      <c r="C62">
        <v>0</v>
      </c>
      <c r="D62">
        <v>173240</v>
      </c>
      <c r="E62">
        <v>186190</v>
      </c>
      <c r="F62">
        <v>0</v>
      </c>
      <c r="G62">
        <v>0</v>
      </c>
      <c r="H62">
        <v>0</v>
      </c>
      <c r="I62">
        <v>222540</v>
      </c>
      <c r="J62">
        <v>0</v>
      </c>
      <c r="K62">
        <v>179820</v>
      </c>
      <c r="L62">
        <v>154880</v>
      </c>
      <c r="M62">
        <v>0</v>
      </c>
      <c r="N62">
        <v>0</v>
      </c>
      <c r="O62">
        <v>0</v>
      </c>
      <c r="P62">
        <v>0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0</v>
      </c>
      <c r="AB62">
        <v>0</v>
      </c>
      <c r="AC62">
        <v>0</v>
      </c>
      <c r="AD62">
        <v>0</v>
      </c>
      <c r="AE62">
        <v>0</v>
      </c>
      <c r="AF62">
        <v>0</v>
      </c>
      <c r="AG62">
        <v>0</v>
      </c>
      <c r="AH62">
        <v>171060</v>
      </c>
      <c r="AI62">
        <v>0</v>
      </c>
      <c r="AJ62">
        <v>0</v>
      </c>
      <c r="AK62">
        <v>0</v>
      </c>
      <c r="AL62">
        <v>8.2333999999999996</v>
      </c>
      <c r="AM62">
        <v>27</v>
      </c>
      <c r="AN62">
        <v>2</v>
      </c>
      <c r="AO62">
        <v>19</v>
      </c>
      <c r="AP62" t="s">
        <v>2616</v>
      </c>
    </row>
    <row r="63" spans="1:42" x14ac:dyDescent="0.2">
      <c r="A63" t="s">
        <v>67</v>
      </c>
      <c r="B63">
        <v>0</v>
      </c>
      <c r="C63">
        <v>351190</v>
      </c>
      <c r="D63">
        <v>0</v>
      </c>
      <c r="E63">
        <v>0</v>
      </c>
      <c r="F63">
        <v>484960</v>
      </c>
      <c r="G63">
        <v>378110</v>
      </c>
      <c r="H63">
        <v>0</v>
      </c>
      <c r="I63">
        <v>0</v>
      </c>
      <c r="J63">
        <v>0</v>
      </c>
      <c r="K63">
        <v>0</v>
      </c>
      <c r="L63">
        <v>0</v>
      </c>
      <c r="M63">
        <v>0</v>
      </c>
      <c r="N63">
        <v>829390</v>
      </c>
      <c r="O63">
        <v>0</v>
      </c>
      <c r="P63">
        <v>582430</v>
      </c>
      <c r="Q63">
        <v>0</v>
      </c>
      <c r="R63">
        <v>0</v>
      </c>
      <c r="S63">
        <v>0</v>
      </c>
      <c r="T63">
        <v>0</v>
      </c>
      <c r="U63">
        <v>0</v>
      </c>
      <c r="V63">
        <v>0</v>
      </c>
      <c r="W63">
        <v>426440</v>
      </c>
      <c r="X63">
        <v>543260</v>
      </c>
      <c r="Y63">
        <v>1026600</v>
      </c>
      <c r="Z63">
        <v>0</v>
      </c>
      <c r="AA63">
        <v>0</v>
      </c>
      <c r="AB63">
        <v>0</v>
      </c>
      <c r="AC63">
        <v>0</v>
      </c>
      <c r="AD63">
        <v>425240</v>
      </c>
      <c r="AE63">
        <v>804740</v>
      </c>
      <c r="AF63">
        <v>468660</v>
      </c>
      <c r="AG63">
        <v>0</v>
      </c>
      <c r="AH63">
        <v>645820</v>
      </c>
      <c r="AI63">
        <v>602050</v>
      </c>
      <c r="AJ63">
        <v>726000</v>
      </c>
      <c r="AK63">
        <v>451570</v>
      </c>
      <c r="AL63">
        <v>10.301</v>
      </c>
      <c r="AM63">
        <v>55</v>
      </c>
      <c r="AN63">
        <v>2</v>
      </c>
      <c r="AO63">
        <v>12.8</v>
      </c>
      <c r="AP63" t="s">
        <v>2584</v>
      </c>
    </row>
    <row r="64" spans="1:42" x14ac:dyDescent="0.2">
      <c r="A64" t="s">
        <v>68</v>
      </c>
      <c r="B64">
        <v>10122000</v>
      </c>
      <c r="C64">
        <v>3709100</v>
      </c>
      <c r="D64">
        <v>4208400</v>
      </c>
      <c r="E64">
        <v>3950000</v>
      </c>
      <c r="F64">
        <v>4238000</v>
      </c>
      <c r="G64">
        <v>3182000</v>
      </c>
      <c r="H64">
        <v>4035500</v>
      </c>
      <c r="I64">
        <v>4378500</v>
      </c>
      <c r="J64">
        <v>3671500</v>
      </c>
      <c r="K64">
        <v>4032300</v>
      </c>
      <c r="L64">
        <v>2976600</v>
      </c>
      <c r="M64">
        <v>3987800</v>
      </c>
      <c r="N64">
        <v>2890100</v>
      </c>
      <c r="O64">
        <v>3861400</v>
      </c>
      <c r="P64">
        <v>3974400</v>
      </c>
      <c r="Q64">
        <v>4216800</v>
      </c>
      <c r="R64">
        <v>3182300</v>
      </c>
      <c r="S64">
        <v>4631000</v>
      </c>
      <c r="T64">
        <v>4747000</v>
      </c>
      <c r="U64">
        <v>5651700</v>
      </c>
      <c r="V64">
        <v>2812100</v>
      </c>
      <c r="W64">
        <v>2725800</v>
      </c>
      <c r="X64">
        <v>3144600</v>
      </c>
      <c r="Y64">
        <v>2576400</v>
      </c>
      <c r="Z64">
        <v>4027300</v>
      </c>
      <c r="AA64">
        <v>3579500</v>
      </c>
      <c r="AB64">
        <v>4584100</v>
      </c>
      <c r="AC64">
        <v>3478000</v>
      </c>
      <c r="AD64">
        <v>1901200</v>
      </c>
      <c r="AE64">
        <v>3234300</v>
      </c>
      <c r="AF64">
        <v>3367100</v>
      </c>
      <c r="AG64">
        <v>3692700</v>
      </c>
      <c r="AH64">
        <v>3590400</v>
      </c>
      <c r="AI64">
        <v>2593900</v>
      </c>
      <c r="AJ64">
        <v>2478700</v>
      </c>
      <c r="AK64">
        <v>2453100</v>
      </c>
      <c r="AL64">
        <v>93.817999999999998</v>
      </c>
      <c r="AM64">
        <v>140</v>
      </c>
      <c r="AN64">
        <v>5</v>
      </c>
      <c r="AO64">
        <v>19.5</v>
      </c>
      <c r="AP64" t="s">
        <v>2617</v>
      </c>
    </row>
    <row r="65" spans="1:42" x14ac:dyDescent="0.2">
      <c r="A65" t="s">
        <v>69</v>
      </c>
      <c r="B65">
        <v>0</v>
      </c>
      <c r="C65">
        <v>0</v>
      </c>
      <c r="D65">
        <v>0</v>
      </c>
      <c r="E65">
        <v>0</v>
      </c>
      <c r="F65">
        <v>0</v>
      </c>
      <c r="G65">
        <v>0</v>
      </c>
      <c r="H65">
        <v>0</v>
      </c>
      <c r="I65">
        <v>0</v>
      </c>
      <c r="J65">
        <v>0</v>
      </c>
      <c r="K65">
        <v>0</v>
      </c>
      <c r="L65">
        <v>0</v>
      </c>
      <c r="M65">
        <v>0</v>
      </c>
      <c r="N65">
        <v>0</v>
      </c>
      <c r="O65">
        <v>0</v>
      </c>
      <c r="P65">
        <v>0</v>
      </c>
      <c r="Q65">
        <v>0</v>
      </c>
      <c r="R65">
        <v>0</v>
      </c>
      <c r="S65">
        <v>0</v>
      </c>
      <c r="T65">
        <v>0</v>
      </c>
      <c r="U65">
        <v>0</v>
      </c>
      <c r="V65">
        <v>0</v>
      </c>
      <c r="W65">
        <v>0</v>
      </c>
      <c r="X65">
        <v>0</v>
      </c>
      <c r="Y65">
        <v>0</v>
      </c>
      <c r="Z65">
        <v>0</v>
      </c>
      <c r="AA65">
        <v>0</v>
      </c>
      <c r="AB65">
        <v>0</v>
      </c>
      <c r="AC65">
        <v>0</v>
      </c>
      <c r="AD65">
        <v>0</v>
      </c>
      <c r="AE65">
        <v>0</v>
      </c>
      <c r="AF65">
        <v>0</v>
      </c>
      <c r="AG65">
        <v>0</v>
      </c>
      <c r="AH65">
        <v>104070</v>
      </c>
      <c r="AI65">
        <v>0</v>
      </c>
      <c r="AJ65">
        <v>0</v>
      </c>
      <c r="AK65">
        <v>0</v>
      </c>
      <c r="AL65">
        <v>3.4695999999999998</v>
      </c>
      <c r="AM65">
        <v>12</v>
      </c>
      <c r="AN65">
        <v>1</v>
      </c>
      <c r="AO65">
        <v>18.8</v>
      </c>
      <c r="AP65" t="s">
        <v>2618</v>
      </c>
    </row>
    <row r="66" spans="1:42" x14ac:dyDescent="0.2">
      <c r="A66" t="s">
        <v>70</v>
      </c>
      <c r="B66">
        <v>0</v>
      </c>
      <c r="C66">
        <v>0</v>
      </c>
      <c r="D66">
        <v>0</v>
      </c>
      <c r="E66">
        <v>0</v>
      </c>
      <c r="F66">
        <v>875200</v>
      </c>
      <c r="G66">
        <v>0</v>
      </c>
      <c r="H66">
        <v>0</v>
      </c>
      <c r="I66">
        <v>0</v>
      </c>
      <c r="J66">
        <v>0</v>
      </c>
      <c r="K66">
        <v>0</v>
      </c>
      <c r="L66">
        <v>0</v>
      </c>
      <c r="M66">
        <v>0</v>
      </c>
      <c r="N66">
        <v>1020000</v>
      </c>
      <c r="O66">
        <v>758330</v>
      </c>
      <c r="P66">
        <v>0</v>
      </c>
      <c r="Q66">
        <v>0</v>
      </c>
      <c r="R66">
        <v>0</v>
      </c>
      <c r="S66">
        <v>0</v>
      </c>
      <c r="T66">
        <v>0</v>
      </c>
      <c r="U66">
        <v>758760</v>
      </c>
      <c r="V66">
        <v>1250600</v>
      </c>
      <c r="W66">
        <v>1163200</v>
      </c>
      <c r="X66">
        <v>1250600</v>
      </c>
      <c r="Y66">
        <v>1857900</v>
      </c>
      <c r="Z66">
        <v>0</v>
      </c>
      <c r="AA66">
        <v>0</v>
      </c>
      <c r="AB66">
        <v>0</v>
      </c>
      <c r="AC66">
        <v>799550</v>
      </c>
      <c r="AD66">
        <v>1216000</v>
      </c>
      <c r="AE66">
        <v>602140</v>
      </c>
      <c r="AF66">
        <v>0</v>
      </c>
      <c r="AG66">
        <v>920280</v>
      </c>
      <c r="AH66">
        <v>0</v>
      </c>
      <c r="AI66">
        <v>1066100</v>
      </c>
      <c r="AJ66">
        <v>1141200</v>
      </c>
      <c r="AK66">
        <v>1627600</v>
      </c>
      <c r="AL66">
        <v>25.329000000000001</v>
      </c>
      <c r="AM66">
        <v>64</v>
      </c>
      <c r="AN66">
        <v>8</v>
      </c>
      <c r="AO66">
        <v>25.4</v>
      </c>
      <c r="AP66" t="s">
        <v>2584</v>
      </c>
    </row>
    <row r="67" spans="1:42" x14ac:dyDescent="0.2">
      <c r="A67" t="s">
        <v>71</v>
      </c>
      <c r="B67">
        <v>10396000</v>
      </c>
      <c r="C67">
        <v>0</v>
      </c>
      <c r="D67">
        <v>0</v>
      </c>
      <c r="E67">
        <v>3104400</v>
      </c>
      <c r="F67">
        <v>5426800</v>
      </c>
      <c r="G67">
        <v>5016600</v>
      </c>
      <c r="H67">
        <v>6425600</v>
      </c>
      <c r="I67">
        <v>5426300</v>
      </c>
      <c r="J67">
        <v>3453400</v>
      </c>
      <c r="K67">
        <v>2648300</v>
      </c>
      <c r="L67">
        <v>6781600</v>
      </c>
      <c r="M67">
        <v>3055700</v>
      </c>
      <c r="N67">
        <v>1416800</v>
      </c>
      <c r="O67">
        <v>6526600</v>
      </c>
      <c r="P67">
        <v>4513500</v>
      </c>
      <c r="Q67">
        <v>5412100</v>
      </c>
      <c r="R67">
        <v>9753400</v>
      </c>
      <c r="S67">
        <v>4482700</v>
      </c>
      <c r="T67">
        <v>3473300</v>
      </c>
      <c r="U67">
        <v>6163100</v>
      </c>
      <c r="V67">
        <v>2945700</v>
      </c>
      <c r="W67">
        <v>4766800</v>
      </c>
      <c r="X67">
        <v>6614200</v>
      </c>
      <c r="Y67">
        <v>6479100</v>
      </c>
      <c r="Z67">
        <v>2804700</v>
      </c>
      <c r="AA67">
        <v>2785100</v>
      </c>
      <c r="AB67">
        <v>6628100</v>
      </c>
      <c r="AC67">
        <v>1616900</v>
      </c>
      <c r="AD67">
        <v>8043700</v>
      </c>
      <c r="AE67">
        <v>6036800</v>
      </c>
      <c r="AF67">
        <v>7494900</v>
      </c>
      <c r="AG67">
        <v>2716200</v>
      </c>
      <c r="AH67">
        <v>3768600</v>
      </c>
      <c r="AI67">
        <v>3700800</v>
      </c>
      <c r="AJ67">
        <v>3264200</v>
      </c>
      <c r="AK67">
        <v>8628300</v>
      </c>
      <c r="AL67">
        <v>37.841000000000001</v>
      </c>
      <c r="AM67">
        <v>130</v>
      </c>
      <c r="AN67">
        <v>5</v>
      </c>
      <c r="AO67">
        <v>46.8</v>
      </c>
      <c r="AP67" t="s">
        <v>2619</v>
      </c>
    </row>
    <row r="68" spans="1:42" x14ac:dyDescent="0.2">
      <c r="A68" t="s">
        <v>72</v>
      </c>
      <c r="B68">
        <v>0</v>
      </c>
      <c r="C68">
        <v>0</v>
      </c>
      <c r="D68">
        <v>0</v>
      </c>
      <c r="E68">
        <v>0</v>
      </c>
      <c r="F68">
        <v>0</v>
      </c>
      <c r="G68">
        <v>0</v>
      </c>
      <c r="H68">
        <v>0</v>
      </c>
      <c r="I68">
        <v>0</v>
      </c>
      <c r="J68">
        <v>0</v>
      </c>
      <c r="K68">
        <v>0</v>
      </c>
      <c r="L68">
        <v>0</v>
      </c>
      <c r="M68">
        <v>0</v>
      </c>
      <c r="N68">
        <v>0</v>
      </c>
      <c r="O68">
        <v>1417200</v>
      </c>
      <c r="P68">
        <v>0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1021800</v>
      </c>
      <c r="X68">
        <v>1156900</v>
      </c>
      <c r="Y68">
        <v>0</v>
      </c>
      <c r="Z68">
        <v>0</v>
      </c>
      <c r="AA68">
        <v>0</v>
      </c>
      <c r="AB68">
        <v>0</v>
      </c>
      <c r="AC68">
        <v>0</v>
      </c>
      <c r="AD68">
        <v>1767800</v>
      </c>
      <c r="AE68">
        <v>2335900</v>
      </c>
      <c r="AF68">
        <v>0</v>
      </c>
      <c r="AG68">
        <v>0</v>
      </c>
      <c r="AH68">
        <v>0</v>
      </c>
      <c r="AI68">
        <v>0</v>
      </c>
      <c r="AJ68">
        <v>0</v>
      </c>
      <c r="AK68">
        <v>1482700</v>
      </c>
      <c r="AL68">
        <v>43.148000000000003</v>
      </c>
      <c r="AM68">
        <v>30</v>
      </c>
      <c r="AN68">
        <v>4</v>
      </c>
      <c r="AO68">
        <v>21.5</v>
      </c>
      <c r="AP68" t="s">
        <v>2584</v>
      </c>
    </row>
    <row r="69" spans="1:42" x14ac:dyDescent="0.2">
      <c r="A69" t="s">
        <v>73</v>
      </c>
      <c r="B69">
        <v>0</v>
      </c>
      <c r="C69">
        <v>0</v>
      </c>
      <c r="D69">
        <v>0</v>
      </c>
      <c r="E69">
        <v>0</v>
      </c>
      <c r="F69">
        <v>436670</v>
      </c>
      <c r="G69">
        <v>0</v>
      </c>
      <c r="H69">
        <v>0</v>
      </c>
      <c r="I69">
        <v>0</v>
      </c>
      <c r="J69">
        <v>0</v>
      </c>
      <c r="K69">
        <v>0</v>
      </c>
      <c r="L69">
        <v>0</v>
      </c>
      <c r="M69">
        <v>0</v>
      </c>
      <c r="N69">
        <v>0</v>
      </c>
      <c r="O69">
        <v>0</v>
      </c>
      <c r="P69">
        <v>0</v>
      </c>
      <c r="Q69">
        <v>758420</v>
      </c>
      <c r="R69">
        <v>0</v>
      </c>
      <c r="S69">
        <v>0</v>
      </c>
      <c r="T69">
        <v>0</v>
      </c>
      <c r="U69">
        <v>0</v>
      </c>
      <c r="V69">
        <v>0</v>
      </c>
      <c r="W69">
        <v>829220</v>
      </c>
      <c r="X69">
        <v>0</v>
      </c>
      <c r="Y69">
        <v>0</v>
      </c>
      <c r="Z69">
        <v>0</v>
      </c>
      <c r="AA69">
        <v>0</v>
      </c>
      <c r="AB69">
        <v>0</v>
      </c>
      <c r="AC69">
        <v>0</v>
      </c>
      <c r="AD69">
        <v>0</v>
      </c>
      <c r="AE69">
        <v>0</v>
      </c>
      <c r="AF69">
        <v>640640</v>
      </c>
      <c r="AG69">
        <v>466170</v>
      </c>
      <c r="AH69">
        <v>538360</v>
      </c>
      <c r="AI69">
        <v>0</v>
      </c>
      <c r="AJ69">
        <v>0</v>
      </c>
      <c r="AK69">
        <v>512500</v>
      </c>
      <c r="AL69">
        <v>18.213999999999999</v>
      </c>
      <c r="AM69">
        <v>41</v>
      </c>
      <c r="AN69">
        <v>3</v>
      </c>
      <c r="AO69">
        <v>12.4</v>
      </c>
      <c r="AP69" t="s">
        <v>2584</v>
      </c>
    </row>
    <row r="70" spans="1:42" x14ac:dyDescent="0.2">
      <c r="A70" t="s">
        <v>74</v>
      </c>
      <c r="B70">
        <v>0</v>
      </c>
      <c r="C70">
        <v>0</v>
      </c>
      <c r="D70">
        <v>0</v>
      </c>
      <c r="E70">
        <v>0</v>
      </c>
      <c r="F70">
        <v>2399100</v>
      </c>
      <c r="G70">
        <v>2615600</v>
      </c>
      <c r="H70">
        <v>3259700</v>
      </c>
      <c r="I70">
        <v>1669000</v>
      </c>
      <c r="J70">
        <v>2521400</v>
      </c>
      <c r="K70">
        <v>2103400</v>
      </c>
      <c r="L70">
        <v>2868900</v>
      </c>
      <c r="M70">
        <v>2301800</v>
      </c>
      <c r="N70">
        <v>2191100</v>
      </c>
      <c r="O70">
        <v>2210000</v>
      </c>
      <c r="P70">
        <v>0</v>
      </c>
      <c r="Q70">
        <v>1854700</v>
      </c>
      <c r="R70">
        <v>2062200</v>
      </c>
      <c r="S70">
        <v>2042000</v>
      </c>
      <c r="T70">
        <v>3124900</v>
      </c>
      <c r="U70">
        <v>3611600</v>
      </c>
      <c r="V70">
        <v>3709300</v>
      </c>
      <c r="W70">
        <v>2236400</v>
      </c>
      <c r="X70">
        <v>2541800</v>
      </c>
      <c r="Y70">
        <v>2196000</v>
      </c>
      <c r="Z70">
        <v>2667600</v>
      </c>
      <c r="AA70">
        <v>2743400</v>
      </c>
      <c r="AB70">
        <v>2674800</v>
      </c>
      <c r="AC70">
        <v>2746300</v>
      </c>
      <c r="AD70">
        <v>1932400</v>
      </c>
      <c r="AE70">
        <v>0</v>
      </c>
      <c r="AF70">
        <v>2512400</v>
      </c>
      <c r="AG70">
        <v>3006800</v>
      </c>
      <c r="AH70">
        <v>2342600</v>
      </c>
      <c r="AI70">
        <v>2019600</v>
      </c>
      <c r="AJ70">
        <v>2008800</v>
      </c>
      <c r="AK70">
        <v>1665000</v>
      </c>
      <c r="AL70">
        <v>122.63</v>
      </c>
      <c r="AM70">
        <v>134</v>
      </c>
      <c r="AN70">
        <v>11</v>
      </c>
      <c r="AO70">
        <v>25.9</v>
      </c>
      <c r="AP70" t="s">
        <v>2593</v>
      </c>
    </row>
    <row r="71" spans="1:42" x14ac:dyDescent="0.2">
      <c r="A71" t="s">
        <v>75</v>
      </c>
      <c r="B71">
        <v>0</v>
      </c>
      <c r="C71">
        <v>0</v>
      </c>
      <c r="D71">
        <v>583780</v>
      </c>
      <c r="E71">
        <v>746270</v>
      </c>
      <c r="F71">
        <v>663460</v>
      </c>
      <c r="G71">
        <v>657200</v>
      </c>
      <c r="H71">
        <v>661470</v>
      </c>
      <c r="I71">
        <v>915650</v>
      </c>
      <c r="J71">
        <v>790550</v>
      </c>
      <c r="K71">
        <v>662010</v>
      </c>
      <c r="L71">
        <v>383990</v>
      </c>
      <c r="M71">
        <v>691950</v>
      </c>
      <c r="N71">
        <v>469100</v>
      </c>
      <c r="O71">
        <v>681820</v>
      </c>
      <c r="P71">
        <v>758900</v>
      </c>
      <c r="Q71">
        <v>727400</v>
      </c>
      <c r="R71">
        <v>480160</v>
      </c>
      <c r="S71">
        <v>561210</v>
      </c>
      <c r="T71">
        <v>730890</v>
      </c>
      <c r="U71">
        <v>0</v>
      </c>
      <c r="V71">
        <v>887470</v>
      </c>
      <c r="W71">
        <v>1132000</v>
      </c>
      <c r="X71">
        <v>1034700</v>
      </c>
      <c r="Y71">
        <v>982910</v>
      </c>
      <c r="Z71">
        <v>633130</v>
      </c>
      <c r="AA71">
        <v>690610</v>
      </c>
      <c r="AB71">
        <v>0</v>
      </c>
      <c r="AC71">
        <v>1204400</v>
      </c>
      <c r="AD71">
        <v>861750</v>
      </c>
      <c r="AE71">
        <v>685240</v>
      </c>
      <c r="AF71">
        <v>850970</v>
      </c>
      <c r="AG71">
        <v>0</v>
      </c>
      <c r="AH71">
        <v>840370</v>
      </c>
      <c r="AI71">
        <v>945510</v>
      </c>
      <c r="AJ71">
        <v>943570</v>
      </c>
      <c r="AK71">
        <v>990920</v>
      </c>
      <c r="AL71">
        <v>44.015999999999998</v>
      </c>
      <c r="AM71">
        <v>105</v>
      </c>
      <c r="AN71">
        <v>6</v>
      </c>
      <c r="AO71">
        <v>13.4</v>
      </c>
      <c r="AP71" t="s">
        <v>2584</v>
      </c>
    </row>
    <row r="72" spans="1:42" x14ac:dyDescent="0.2">
      <c r="A72" t="s">
        <v>76</v>
      </c>
      <c r="B72">
        <v>0</v>
      </c>
      <c r="C72">
        <v>879360</v>
      </c>
      <c r="D72">
        <v>0</v>
      </c>
      <c r="E72">
        <v>0</v>
      </c>
      <c r="F72">
        <v>0</v>
      </c>
      <c r="G72">
        <v>0</v>
      </c>
      <c r="H72">
        <v>0</v>
      </c>
      <c r="I72">
        <v>0</v>
      </c>
      <c r="J72">
        <v>0</v>
      </c>
      <c r="K72">
        <v>0</v>
      </c>
      <c r="L72">
        <v>0</v>
      </c>
      <c r="M72">
        <v>0</v>
      </c>
      <c r="N72">
        <v>0</v>
      </c>
      <c r="O72">
        <v>0</v>
      </c>
      <c r="P72">
        <v>0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>
        <v>0</v>
      </c>
      <c r="X72">
        <v>0</v>
      </c>
      <c r="Y72">
        <v>0</v>
      </c>
      <c r="Z72">
        <v>0</v>
      </c>
      <c r="AA72">
        <v>0</v>
      </c>
      <c r="AB72">
        <v>0</v>
      </c>
      <c r="AC72">
        <v>0</v>
      </c>
      <c r="AD72">
        <v>0</v>
      </c>
      <c r="AE72">
        <v>0</v>
      </c>
      <c r="AF72">
        <v>0</v>
      </c>
      <c r="AG72">
        <v>0</v>
      </c>
      <c r="AH72">
        <v>0</v>
      </c>
      <c r="AI72">
        <v>0</v>
      </c>
      <c r="AJ72">
        <v>0</v>
      </c>
      <c r="AK72">
        <v>0</v>
      </c>
      <c r="AL72">
        <v>12.994</v>
      </c>
      <c r="AM72">
        <v>5</v>
      </c>
      <c r="AN72">
        <v>5</v>
      </c>
      <c r="AO72">
        <v>10.6</v>
      </c>
      <c r="AP72" t="s">
        <v>2584</v>
      </c>
    </row>
    <row r="73" spans="1:42" x14ac:dyDescent="0.2">
      <c r="A73" t="s">
        <v>77</v>
      </c>
      <c r="B73">
        <v>0</v>
      </c>
      <c r="C73">
        <v>0</v>
      </c>
      <c r="D73">
        <v>0</v>
      </c>
      <c r="E73">
        <v>0</v>
      </c>
      <c r="F73">
        <v>0</v>
      </c>
      <c r="G73">
        <v>0</v>
      </c>
      <c r="H73">
        <v>0</v>
      </c>
      <c r="I73">
        <v>0</v>
      </c>
      <c r="J73">
        <v>0</v>
      </c>
      <c r="K73">
        <v>0</v>
      </c>
      <c r="L73">
        <v>0</v>
      </c>
      <c r="M73">
        <v>0</v>
      </c>
      <c r="N73">
        <v>0</v>
      </c>
      <c r="O73">
        <v>0</v>
      </c>
      <c r="P73">
        <v>0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0</v>
      </c>
      <c r="X73">
        <v>0</v>
      </c>
      <c r="Y73">
        <v>0</v>
      </c>
      <c r="Z73">
        <v>0</v>
      </c>
      <c r="AA73">
        <v>0</v>
      </c>
      <c r="AB73">
        <v>0</v>
      </c>
      <c r="AC73">
        <v>0</v>
      </c>
      <c r="AD73">
        <v>0</v>
      </c>
      <c r="AE73">
        <v>0</v>
      </c>
      <c r="AF73">
        <v>0</v>
      </c>
      <c r="AG73">
        <v>0</v>
      </c>
      <c r="AH73">
        <v>0</v>
      </c>
      <c r="AI73">
        <v>0</v>
      </c>
      <c r="AJ73">
        <v>0</v>
      </c>
      <c r="AK73">
        <v>422620</v>
      </c>
      <c r="AL73">
        <v>6.4564000000000004</v>
      </c>
      <c r="AM73">
        <v>11</v>
      </c>
      <c r="AN73">
        <v>5</v>
      </c>
      <c r="AO73">
        <v>12.1</v>
      </c>
      <c r="AP73" t="s">
        <v>2584</v>
      </c>
    </row>
    <row r="74" spans="1:42" x14ac:dyDescent="0.2">
      <c r="A74" t="s">
        <v>78</v>
      </c>
      <c r="B74">
        <v>0</v>
      </c>
      <c r="C74">
        <v>0</v>
      </c>
      <c r="D74">
        <v>0</v>
      </c>
      <c r="E74">
        <v>0</v>
      </c>
      <c r="F74">
        <v>0</v>
      </c>
      <c r="G74">
        <v>0</v>
      </c>
      <c r="H74">
        <v>0</v>
      </c>
      <c r="I74">
        <v>0</v>
      </c>
      <c r="J74">
        <v>0</v>
      </c>
      <c r="K74">
        <v>0</v>
      </c>
      <c r="L74">
        <v>0</v>
      </c>
      <c r="M74">
        <v>0</v>
      </c>
      <c r="N74">
        <v>0</v>
      </c>
      <c r="O74">
        <v>0</v>
      </c>
      <c r="P74">
        <v>0</v>
      </c>
      <c r="Q74">
        <v>0</v>
      </c>
      <c r="R74">
        <v>0</v>
      </c>
      <c r="S74">
        <v>188700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0</v>
      </c>
      <c r="AB74">
        <v>0</v>
      </c>
      <c r="AC74">
        <v>0</v>
      </c>
      <c r="AD74">
        <v>0</v>
      </c>
      <c r="AE74">
        <v>0</v>
      </c>
      <c r="AF74">
        <v>0</v>
      </c>
      <c r="AG74">
        <v>0</v>
      </c>
      <c r="AH74">
        <v>0</v>
      </c>
      <c r="AI74">
        <v>0</v>
      </c>
      <c r="AJ74">
        <v>0</v>
      </c>
      <c r="AK74">
        <v>0</v>
      </c>
      <c r="AL74">
        <v>8.9405999999999999</v>
      </c>
      <c r="AM74">
        <v>4</v>
      </c>
      <c r="AN74">
        <v>1</v>
      </c>
      <c r="AO74">
        <v>4.0999999999999996</v>
      </c>
      <c r="AP74" t="s">
        <v>2584</v>
      </c>
    </row>
    <row r="75" spans="1:42" x14ac:dyDescent="0.2">
      <c r="A75" t="s">
        <v>79</v>
      </c>
      <c r="B75">
        <v>0</v>
      </c>
      <c r="C75">
        <v>0</v>
      </c>
      <c r="D75">
        <v>0</v>
      </c>
      <c r="E75">
        <v>0</v>
      </c>
      <c r="F75">
        <v>0</v>
      </c>
      <c r="G75">
        <v>0</v>
      </c>
      <c r="H75">
        <v>0</v>
      </c>
      <c r="I75">
        <v>0</v>
      </c>
      <c r="J75">
        <v>0</v>
      </c>
      <c r="K75">
        <v>0</v>
      </c>
      <c r="L75">
        <v>0</v>
      </c>
      <c r="M75">
        <v>0</v>
      </c>
      <c r="N75">
        <v>517650</v>
      </c>
      <c r="O75">
        <v>2165500</v>
      </c>
      <c r="P75">
        <v>485200</v>
      </c>
      <c r="Q75">
        <v>0</v>
      </c>
      <c r="R75">
        <v>0</v>
      </c>
      <c r="S75">
        <v>0</v>
      </c>
      <c r="T75">
        <v>0</v>
      </c>
      <c r="U75">
        <v>0</v>
      </c>
      <c r="V75">
        <v>11899000</v>
      </c>
      <c r="W75">
        <v>15743000</v>
      </c>
      <c r="X75">
        <v>8929400</v>
      </c>
      <c r="Y75">
        <v>10304000</v>
      </c>
      <c r="Z75">
        <v>2139600</v>
      </c>
      <c r="AA75">
        <v>2155300</v>
      </c>
      <c r="AB75">
        <v>1348400</v>
      </c>
      <c r="AC75">
        <v>1802200</v>
      </c>
      <c r="AD75">
        <v>22564000</v>
      </c>
      <c r="AE75">
        <v>4191400</v>
      </c>
      <c r="AF75">
        <v>5326600</v>
      </c>
      <c r="AG75">
        <v>6619300</v>
      </c>
      <c r="AH75">
        <v>4718700</v>
      </c>
      <c r="AI75">
        <v>21805000</v>
      </c>
      <c r="AJ75">
        <v>17648000</v>
      </c>
      <c r="AK75">
        <v>25183000</v>
      </c>
      <c r="AL75">
        <v>307.75</v>
      </c>
      <c r="AM75">
        <v>175</v>
      </c>
      <c r="AN75">
        <v>14</v>
      </c>
      <c r="AO75">
        <v>25.3</v>
      </c>
      <c r="AP75" t="s">
        <v>2620</v>
      </c>
    </row>
    <row r="76" spans="1:42" x14ac:dyDescent="0.2">
      <c r="A76" t="s">
        <v>80</v>
      </c>
      <c r="B76">
        <v>0</v>
      </c>
      <c r="C76">
        <v>0</v>
      </c>
      <c r="D76">
        <v>0</v>
      </c>
      <c r="E76">
        <v>0</v>
      </c>
      <c r="F76">
        <v>0</v>
      </c>
      <c r="G76">
        <v>0</v>
      </c>
      <c r="H76">
        <v>0</v>
      </c>
      <c r="I76">
        <v>0</v>
      </c>
      <c r="J76">
        <v>0</v>
      </c>
      <c r="K76">
        <v>0</v>
      </c>
      <c r="L76">
        <v>0</v>
      </c>
      <c r="M76">
        <v>0</v>
      </c>
      <c r="N76">
        <v>0</v>
      </c>
      <c r="O76">
        <v>0</v>
      </c>
      <c r="P76">
        <v>0</v>
      </c>
      <c r="Q76">
        <v>0</v>
      </c>
      <c r="R76">
        <v>0</v>
      </c>
      <c r="S76">
        <v>0</v>
      </c>
      <c r="T76">
        <v>698040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0</v>
      </c>
      <c r="AB76">
        <v>0</v>
      </c>
      <c r="AC76">
        <v>0</v>
      </c>
      <c r="AD76">
        <v>0</v>
      </c>
      <c r="AE76">
        <v>0</v>
      </c>
      <c r="AF76">
        <v>0</v>
      </c>
      <c r="AG76">
        <v>0</v>
      </c>
      <c r="AH76">
        <v>0</v>
      </c>
      <c r="AI76">
        <v>0</v>
      </c>
      <c r="AJ76">
        <v>0</v>
      </c>
      <c r="AK76">
        <v>0</v>
      </c>
      <c r="AL76">
        <v>6.5641999999999996</v>
      </c>
      <c r="AM76">
        <v>3</v>
      </c>
      <c r="AN76">
        <v>1</v>
      </c>
      <c r="AO76">
        <v>11.9</v>
      </c>
      <c r="AP76" t="s">
        <v>2621</v>
      </c>
    </row>
    <row r="77" spans="1:42" x14ac:dyDescent="0.2">
      <c r="A77" t="s">
        <v>81</v>
      </c>
      <c r="B77">
        <v>0</v>
      </c>
      <c r="C77">
        <v>0</v>
      </c>
      <c r="D77">
        <v>0</v>
      </c>
      <c r="E77">
        <v>0</v>
      </c>
      <c r="F77">
        <v>0</v>
      </c>
      <c r="G77">
        <v>0</v>
      </c>
      <c r="H77">
        <v>0</v>
      </c>
      <c r="I77">
        <v>0</v>
      </c>
      <c r="J77">
        <v>0</v>
      </c>
      <c r="K77">
        <v>0</v>
      </c>
      <c r="L77">
        <v>0</v>
      </c>
      <c r="M77">
        <v>0</v>
      </c>
      <c r="N77">
        <v>0</v>
      </c>
      <c r="O77">
        <v>0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0</v>
      </c>
      <c r="AB77">
        <v>34130</v>
      </c>
      <c r="AC77">
        <v>0</v>
      </c>
      <c r="AD77">
        <v>0</v>
      </c>
      <c r="AE77">
        <v>0</v>
      </c>
      <c r="AF77">
        <v>0</v>
      </c>
      <c r="AG77">
        <v>0</v>
      </c>
      <c r="AH77">
        <v>0</v>
      </c>
      <c r="AI77">
        <v>0</v>
      </c>
      <c r="AJ77">
        <v>0</v>
      </c>
      <c r="AK77">
        <v>0</v>
      </c>
      <c r="AL77">
        <v>3.7696999999999998</v>
      </c>
      <c r="AM77">
        <v>4</v>
      </c>
      <c r="AN77">
        <v>2</v>
      </c>
      <c r="AO77">
        <v>4.5</v>
      </c>
      <c r="AP77" t="s">
        <v>2622</v>
      </c>
    </row>
    <row r="78" spans="1:42" x14ac:dyDescent="0.2">
      <c r="A78" t="s">
        <v>82</v>
      </c>
      <c r="B78">
        <v>0</v>
      </c>
      <c r="C78">
        <v>0</v>
      </c>
      <c r="D78">
        <v>0</v>
      </c>
      <c r="E78">
        <v>0</v>
      </c>
      <c r="F78">
        <v>0</v>
      </c>
      <c r="G78">
        <v>0</v>
      </c>
      <c r="H78">
        <v>0</v>
      </c>
      <c r="I78">
        <v>0</v>
      </c>
      <c r="J78">
        <v>0</v>
      </c>
      <c r="K78">
        <v>0</v>
      </c>
      <c r="L78">
        <v>0</v>
      </c>
      <c r="M78">
        <v>0</v>
      </c>
      <c r="N78">
        <v>0</v>
      </c>
      <c r="O78">
        <v>0</v>
      </c>
      <c r="P78">
        <v>0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0</v>
      </c>
      <c r="AB78">
        <v>0</v>
      </c>
      <c r="AC78">
        <v>0</v>
      </c>
      <c r="AD78">
        <v>0</v>
      </c>
      <c r="AE78">
        <v>0</v>
      </c>
      <c r="AF78">
        <v>0</v>
      </c>
      <c r="AG78">
        <v>192900</v>
      </c>
      <c r="AH78">
        <v>0</v>
      </c>
      <c r="AI78">
        <v>0</v>
      </c>
      <c r="AJ78">
        <v>0</v>
      </c>
      <c r="AK78">
        <v>0</v>
      </c>
      <c r="AL78">
        <v>13.532</v>
      </c>
      <c r="AM78">
        <v>8</v>
      </c>
      <c r="AN78">
        <v>1</v>
      </c>
      <c r="AO78">
        <v>5.5</v>
      </c>
      <c r="AP78" t="s">
        <v>2584</v>
      </c>
    </row>
    <row r="79" spans="1:42" x14ac:dyDescent="0.2">
      <c r="A79" t="s">
        <v>83</v>
      </c>
      <c r="B79">
        <v>1691700</v>
      </c>
      <c r="C79">
        <v>0</v>
      </c>
      <c r="D79">
        <v>0</v>
      </c>
      <c r="E79">
        <v>0</v>
      </c>
      <c r="F79">
        <v>0</v>
      </c>
      <c r="G79">
        <v>0</v>
      </c>
      <c r="H79">
        <v>0</v>
      </c>
      <c r="I79">
        <v>0</v>
      </c>
      <c r="J79">
        <v>0</v>
      </c>
      <c r="K79">
        <v>0</v>
      </c>
      <c r="L79">
        <v>0</v>
      </c>
      <c r="M79">
        <v>0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>
        <v>0</v>
      </c>
      <c r="AE79">
        <v>0</v>
      </c>
      <c r="AF79">
        <v>0</v>
      </c>
      <c r="AG79">
        <v>0</v>
      </c>
      <c r="AH79">
        <v>0</v>
      </c>
      <c r="AI79">
        <v>0</v>
      </c>
      <c r="AJ79">
        <v>0</v>
      </c>
      <c r="AK79">
        <v>0</v>
      </c>
      <c r="AL79">
        <v>90.92</v>
      </c>
      <c r="AM79">
        <v>15</v>
      </c>
      <c r="AN79">
        <v>1</v>
      </c>
      <c r="AO79">
        <v>4.7</v>
      </c>
      <c r="AP79" t="s">
        <v>2619</v>
      </c>
    </row>
    <row r="80" spans="1:42" x14ac:dyDescent="0.2">
      <c r="A80" t="s">
        <v>84</v>
      </c>
      <c r="B80">
        <v>3742900</v>
      </c>
      <c r="C80">
        <v>0</v>
      </c>
      <c r="D80">
        <v>0</v>
      </c>
      <c r="E80">
        <v>0</v>
      </c>
      <c r="F80">
        <v>0</v>
      </c>
      <c r="G80">
        <v>0</v>
      </c>
      <c r="H80">
        <v>0</v>
      </c>
      <c r="I80">
        <v>0</v>
      </c>
      <c r="J80">
        <v>0</v>
      </c>
      <c r="K80">
        <v>0</v>
      </c>
      <c r="L80">
        <v>0</v>
      </c>
      <c r="M80">
        <v>0</v>
      </c>
      <c r="N80">
        <v>0</v>
      </c>
      <c r="O80">
        <v>1241300</v>
      </c>
      <c r="P80">
        <v>0</v>
      </c>
      <c r="Q80">
        <v>0</v>
      </c>
      <c r="R80">
        <v>2423900</v>
      </c>
      <c r="S80">
        <v>0</v>
      </c>
      <c r="T80">
        <v>0</v>
      </c>
      <c r="U80">
        <v>1423500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0</v>
      </c>
      <c r="AD80">
        <v>0</v>
      </c>
      <c r="AE80">
        <v>0</v>
      </c>
      <c r="AF80">
        <v>0</v>
      </c>
      <c r="AG80">
        <v>0</v>
      </c>
      <c r="AH80">
        <v>0</v>
      </c>
      <c r="AI80">
        <v>0</v>
      </c>
      <c r="AJ80">
        <v>0</v>
      </c>
      <c r="AK80">
        <v>0</v>
      </c>
      <c r="AL80">
        <v>63.651000000000003</v>
      </c>
      <c r="AM80">
        <v>14</v>
      </c>
      <c r="AN80">
        <v>3</v>
      </c>
      <c r="AO80">
        <v>20.399999999999999</v>
      </c>
      <c r="AP80" t="s">
        <v>2619</v>
      </c>
    </row>
    <row r="81" spans="1:42" x14ac:dyDescent="0.2">
      <c r="A81" t="s">
        <v>85</v>
      </c>
      <c r="B81">
        <v>378130</v>
      </c>
      <c r="C81">
        <v>2135600</v>
      </c>
      <c r="D81">
        <v>2456600</v>
      </c>
      <c r="E81">
        <v>2567700</v>
      </c>
      <c r="F81">
        <v>2451500</v>
      </c>
      <c r="G81">
        <v>2590100</v>
      </c>
      <c r="H81">
        <v>2306100</v>
      </c>
      <c r="I81">
        <v>2472800</v>
      </c>
      <c r="J81">
        <v>2446300</v>
      </c>
      <c r="K81">
        <v>2777700</v>
      </c>
      <c r="L81">
        <v>1941900</v>
      </c>
      <c r="M81">
        <v>2108300</v>
      </c>
      <c r="N81">
        <v>2248600</v>
      </c>
      <c r="O81">
        <v>2696600</v>
      </c>
      <c r="P81">
        <v>2009200</v>
      </c>
      <c r="Q81">
        <v>1799900</v>
      </c>
      <c r="R81">
        <v>2428000</v>
      </c>
      <c r="S81">
        <v>1906800</v>
      </c>
      <c r="T81">
        <v>2725200</v>
      </c>
      <c r="U81">
        <v>2837300</v>
      </c>
      <c r="V81">
        <v>2567700</v>
      </c>
      <c r="W81">
        <v>0</v>
      </c>
      <c r="X81">
        <v>2365400</v>
      </c>
      <c r="Y81">
        <v>2280600</v>
      </c>
      <c r="Z81">
        <v>2288700</v>
      </c>
      <c r="AA81">
        <v>2467600</v>
      </c>
      <c r="AB81">
        <v>2169800</v>
      </c>
      <c r="AC81">
        <v>2081300</v>
      </c>
      <c r="AD81">
        <v>2242400</v>
      </c>
      <c r="AE81">
        <v>3294400</v>
      </c>
      <c r="AF81">
        <v>2396000</v>
      </c>
      <c r="AG81">
        <v>2374600</v>
      </c>
      <c r="AH81">
        <v>2518500</v>
      </c>
      <c r="AI81">
        <v>2413400</v>
      </c>
      <c r="AJ81">
        <v>2333900</v>
      </c>
      <c r="AK81">
        <v>3144600</v>
      </c>
      <c r="AL81">
        <v>124.76</v>
      </c>
      <c r="AM81">
        <v>113</v>
      </c>
      <c r="AN81">
        <v>3</v>
      </c>
      <c r="AO81">
        <v>20.2</v>
      </c>
      <c r="AP81" t="s">
        <v>2623</v>
      </c>
    </row>
    <row r="82" spans="1:42" x14ac:dyDescent="0.2">
      <c r="A82" t="s">
        <v>86</v>
      </c>
      <c r="B82">
        <v>0</v>
      </c>
      <c r="C82">
        <v>0</v>
      </c>
      <c r="D82">
        <v>0</v>
      </c>
      <c r="E82">
        <v>0</v>
      </c>
      <c r="F82">
        <v>0</v>
      </c>
      <c r="G82">
        <v>0</v>
      </c>
      <c r="H82">
        <v>0</v>
      </c>
      <c r="I82">
        <v>0</v>
      </c>
      <c r="J82">
        <v>0</v>
      </c>
      <c r="K82">
        <v>0</v>
      </c>
      <c r="L82">
        <v>0</v>
      </c>
      <c r="M82">
        <v>0</v>
      </c>
      <c r="N82">
        <v>0</v>
      </c>
      <c r="O82">
        <v>0</v>
      </c>
      <c r="P82">
        <v>0</v>
      </c>
      <c r="Q82">
        <v>0</v>
      </c>
      <c r="R82">
        <v>0</v>
      </c>
      <c r="S82">
        <v>0</v>
      </c>
      <c r="T82">
        <v>0</v>
      </c>
      <c r="U82">
        <v>1103700</v>
      </c>
      <c r="V82">
        <v>0</v>
      </c>
      <c r="W82">
        <v>0</v>
      </c>
      <c r="X82">
        <v>0</v>
      </c>
      <c r="Y82">
        <v>0</v>
      </c>
      <c r="Z82">
        <v>0</v>
      </c>
      <c r="AA82">
        <v>0</v>
      </c>
      <c r="AB82">
        <v>0</v>
      </c>
      <c r="AC82">
        <v>0</v>
      </c>
      <c r="AD82">
        <v>0</v>
      </c>
      <c r="AE82">
        <v>0</v>
      </c>
      <c r="AF82">
        <v>0</v>
      </c>
      <c r="AG82">
        <v>0</v>
      </c>
      <c r="AH82">
        <v>0</v>
      </c>
      <c r="AI82">
        <v>0</v>
      </c>
      <c r="AJ82">
        <v>0</v>
      </c>
      <c r="AK82">
        <v>0</v>
      </c>
      <c r="AL82">
        <v>-2</v>
      </c>
      <c r="AM82">
        <v>6</v>
      </c>
      <c r="AN82">
        <v>2</v>
      </c>
      <c r="AO82">
        <v>5.3</v>
      </c>
      <c r="AP82" t="s">
        <v>2619</v>
      </c>
    </row>
    <row r="83" spans="1:42" x14ac:dyDescent="0.2">
      <c r="A83" t="s">
        <v>87</v>
      </c>
      <c r="B83">
        <v>149540</v>
      </c>
      <c r="C83">
        <v>0</v>
      </c>
      <c r="D83">
        <v>0</v>
      </c>
      <c r="E83">
        <v>0</v>
      </c>
      <c r="F83">
        <v>0</v>
      </c>
      <c r="G83">
        <v>0</v>
      </c>
      <c r="H83">
        <v>0</v>
      </c>
      <c r="I83">
        <v>0</v>
      </c>
      <c r="J83">
        <v>0</v>
      </c>
      <c r="K83">
        <v>0</v>
      </c>
      <c r="L83">
        <v>0</v>
      </c>
      <c r="M83">
        <v>0</v>
      </c>
      <c r="N83">
        <v>0</v>
      </c>
      <c r="O83">
        <v>0</v>
      </c>
      <c r="P83">
        <v>0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0</v>
      </c>
      <c r="AB83">
        <v>0</v>
      </c>
      <c r="AC83">
        <v>0</v>
      </c>
      <c r="AD83">
        <v>0</v>
      </c>
      <c r="AE83">
        <v>0</v>
      </c>
      <c r="AF83">
        <v>0</v>
      </c>
      <c r="AG83">
        <v>0</v>
      </c>
      <c r="AH83">
        <v>0</v>
      </c>
      <c r="AI83">
        <v>0</v>
      </c>
      <c r="AJ83">
        <v>0</v>
      </c>
      <c r="AK83">
        <v>0</v>
      </c>
      <c r="AL83">
        <v>13.599</v>
      </c>
      <c r="AM83">
        <v>7</v>
      </c>
      <c r="AN83">
        <v>4</v>
      </c>
      <c r="AO83">
        <v>21</v>
      </c>
      <c r="AP83" t="s">
        <v>2584</v>
      </c>
    </row>
    <row r="84" spans="1:42" x14ac:dyDescent="0.2">
      <c r="A84" t="s">
        <v>88</v>
      </c>
      <c r="B84">
        <v>10577000</v>
      </c>
      <c r="C84">
        <v>0</v>
      </c>
      <c r="D84">
        <v>0</v>
      </c>
      <c r="E84">
        <v>0</v>
      </c>
      <c r="F84">
        <v>0</v>
      </c>
      <c r="G84">
        <v>0</v>
      </c>
      <c r="H84">
        <v>0</v>
      </c>
      <c r="I84">
        <v>0</v>
      </c>
      <c r="J84">
        <v>0</v>
      </c>
      <c r="K84">
        <v>0</v>
      </c>
      <c r="L84">
        <v>0</v>
      </c>
      <c r="M84">
        <v>0</v>
      </c>
      <c r="N84">
        <v>0</v>
      </c>
      <c r="O84">
        <v>1918100</v>
      </c>
      <c r="P84">
        <v>0</v>
      </c>
      <c r="Q84">
        <v>2273100</v>
      </c>
      <c r="R84">
        <v>5253800</v>
      </c>
      <c r="S84">
        <v>0</v>
      </c>
      <c r="T84">
        <v>2688900</v>
      </c>
      <c r="U84">
        <v>2480100</v>
      </c>
      <c r="V84">
        <v>0</v>
      </c>
      <c r="W84">
        <v>0</v>
      </c>
      <c r="X84">
        <v>0</v>
      </c>
      <c r="Y84">
        <v>0</v>
      </c>
      <c r="Z84">
        <v>0</v>
      </c>
      <c r="AA84">
        <v>0</v>
      </c>
      <c r="AB84">
        <v>0</v>
      </c>
      <c r="AC84">
        <v>0</v>
      </c>
      <c r="AD84">
        <v>0</v>
      </c>
      <c r="AE84">
        <v>0</v>
      </c>
      <c r="AF84">
        <v>0</v>
      </c>
      <c r="AG84">
        <v>0</v>
      </c>
      <c r="AH84">
        <v>0</v>
      </c>
      <c r="AI84">
        <v>0</v>
      </c>
      <c r="AJ84">
        <v>0</v>
      </c>
      <c r="AK84">
        <v>0</v>
      </c>
      <c r="AL84">
        <v>104.51</v>
      </c>
      <c r="AM84">
        <v>33</v>
      </c>
      <c r="AN84">
        <v>5</v>
      </c>
      <c r="AO84">
        <v>18.7</v>
      </c>
      <c r="AP84" t="s">
        <v>2619</v>
      </c>
    </row>
    <row r="85" spans="1:42" x14ac:dyDescent="0.2">
      <c r="A85" t="s">
        <v>89</v>
      </c>
      <c r="B85">
        <v>0</v>
      </c>
      <c r="C85">
        <v>0</v>
      </c>
      <c r="D85">
        <v>0</v>
      </c>
      <c r="E85">
        <v>0</v>
      </c>
      <c r="F85">
        <v>0</v>
      </c>
      <c r="G85">
        <v>0</v>
      </c>
      <c r="H85">
        <v>0</v>
      </c>
      <c r="I85">
        <v>0</v>
      </c>
      <c r="J85">
        <v>0</v>
      </c>
      <c r="K85">
        <v>0</v>
      </c>
      <c r="L85">
        <v>0</v>
      </c>
      <c r="M85">
        <v>0</v>
      </c>
      <c r="N85">
        <v>0</v>
      </c>
      <c r="O85">
        <v>0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0</v>
      </c>
      <c r="AB85">
        <v>0</v>
      </c>
      <c r="AC85">
        <v>0</v>
      </c>
      <c r="AD85">
        <v>0</v>
      </c>
      <c r="AE85">
        <v>0</v>
      </c>
      <c r="AF85">
        <v>0</v>
      </c>
      <c r="AG85">
        <v>0</v>
      </c>
      <c r="AH85">
        <v>512630</v>
      </c>
      <c r="AI85">
        <v>0</v>
      </c>
      <c r="AJ85">
        <v>0</v>
      </c>
      <c r="AK85">
        <v>0</v>
      </c>
      <c r="AL85">
        <v>20.675000000000001</v>
      </c>
      <c r="AM85">
        <v>26</v>
      </c>
      <c r="AN85">
        <v>1</v>
      </c>
      <c r="AO85">
        <v>3.7</v>
      </c>
      <c r="AP85" t="s">
        <v>2619</v>
      </c>
    </row>
    <row r="86" spans="1:42" x14ac:dyDescent="0.2">
      <c r="A86" t="s">
        <v>90</v>
      </c>
      <c r="B86">
        <v>0</v>
      </c>
      <c r="C86">
        <v>0</v>
      </c>
      <c r="D86">
        <v>0</v>
      </c>
      <c r="E86">
        <v>0</v>
      </c>
      <c r="F86">
        <v>0</v>
      </c>
      <c r="G86">
        <v>0</v>
      </c>
      <c r="H86">
        <v>0</v>
      </c>
      <c r="I86">
        <v>0</v>
      </c>
      <c r="J86">
        <v>0</v>
      </c>
      <c r="K86">
        <v>0</v>
      </c>
      <c r="L86">
        <v>0</v>
      </c>
      <c r="M86">
        <v>0</v>
      </c>
      <c r="N86">
        <v>0</v>
      </c>
      <c r="O86">
        <v>0</v>
      </c>
      <c r="P86">
        <v>0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0</v>
      </c>
      <c r="AA86">
        <v>0</v>
      </c>
      <c r="AB86">
        <v>0</v>
      </c>
      <c r="AC86">
        <v>0</v>
      </c>
      <c r="AD86">
        <v>0</v>
      </c>
      <c r="AE86">
        <v>0</v>
      </c>
      <c r="AF86">
        <v>0</v>
      </c>
      <c r="AG86">
        <v>0</v>
      </c>
      <c r="AH86">
        <v>160550</v>
      </c>
      <c r="AI86">
        <v>0</v>
      </c>
      <c r="AJ86">
        <v>0</v>
      </c>
      <c r="AK86">
        <v>0</v>
      </c>
      <c r="AL86">
        <v>13.574</v>
      </c>
      <c r="AM86">
        <v>30</v>
      </c>
      <c r="AN86">
        <v>1</v>
      </c>
      <c r="AO86">
        <v>6</v>
      </c>
      <c r="AP86" t="s">
        <v>2594</v>
      </c>
    </row>
    <row r="87" spans="1:42" x14ac:dyDescent="0.2">
      <c r="A87" t="s">
        <v>91</v>
      </c>
      <c r="B87">
        <v>0</v>
      </c>
      <c r="C87">
        <v>0</v>
      </c>
      <c r="D87">
        <v>0</v>
      </c>
      <c r="E87">
        <v>0</v>
      </c>
      <c r="F87">
        <v>0</v>
      </c>
      <c r="G87">
        <v>0</v>
      </c>
      <c r="H87">
        <v>0</v>
      </c>
      <c r="I87">
        <v>0</v>
      </c>
      <c r="J87">
        <v>0</v>
      </c>
      <c r="K87">
        <v>0</v>
      </c>
      <c r="L87">
        <v>0</v>
      </c>
      <c r="M87">
        <v>0</v>
      </c>
      <c r="N87">
        <v>0</v>
      </c>
      <c r="O87">
        <v>0</v>
      </c>
      <c r="P87">
        <v>0</v>
      </c>
      <c r="Q87">
        <v>0</v>
      </c>
      <c r="R87">
        <v>0</v>
      </c>
      <c r="S87">
        <v>0</v>
      </c>
      <c r="T87">
        <v>0</v>
      </c>
      <c r="U87">
        <v>757740</v>
      </c>
      <c r="V87">
        <v>0</v>
      </c>
      <c r="W87">
        <v>0</v>
      </c>
      <c r="X87">
        <v>0</v>
      </c>
      <c r="Y87">
        <v>0</v>
      </c>
      <c r="Z87">
        <v>0</v>
      </c>
      <c r="AA87">
        <v>0</v>
      </c>
      <c r="AB87">
        <v>0</v>
      </c>
      <c r="AC87">
        <v>0</v>
      </c>
      <c r="AD87">
        <v>0</v>
      </c>
      <c r="AE87">
        <v>0</v>
      </c>
      <c r="AF87">
        <v>0</v>
      </c>
      <c r="AG87">
        <v>0</v>
      </c>
      <c r="AH87">
        <v>0</v>
      </c>
      <c r="AI87">
        <v>0</v>
      </c>
      <c r="AJ87">
        <v>0</v>
      </c>
      <c r="AK87">
        <v>0</v>
      </c>
      <c r="AL87">
        <v>21.442</v>
      </c>
      <c r="AM87">
        <v>8</v>
      </c>
      <c r="AN87">
        <v>2</v>
      </c>
      <c r="AO87">
        <v>5</v>
      </c>
      <c r="AP87" t="s">
        <v>2619</v>
      </c>
    </row>
    <row r="88" spans="1:42" x14ac:dyDescent="0.2">
      <c r="A88" t="s">
        <v>92</v>
      </c>
      <c r="B88">
        <v>0</v>
      </c>
      <c r="C88">
        <v>0</v>
      </c>
      <c r="D88">
        <v>0</v>
      </c>
      <c r="E88">
        <v>0</v>
      </c>
      <c r="F88">
        <v>0</v>
      </c>
      <c r="G88">
        <v>0</v>
      </c>
      <c r="H88">
        <v>0</v>
      </c>
      <c r="I88">
        <v>0</v>
      </c>
      <c r="J88">
        <v>0</v>
      </c>
      <c r="K88">
        <v>0</v>
      </c>
      <c r="L88">
        <v>0</v>
      </c>
      <c r="M88">
        <v>0</v>
      </c>
      <c r="N88">
        <v>0</v>
      </c>
      <c r="O88">
        <v>0</v>
      </c>
      <c r="P88">
        <v>0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0</v>
      </c>
      <c r="X88">
        <v>0</v>
      </c>
      <c r="Y88">
        <v>0</v>
      </c>
      <c r="Z88">
        <v>0</v>
      </c>
      <c r="AA88">
        <v>0</v>
      </c>
      <c r="AB88">
        <v>0</v>
      </c>
      <c r="AC88">
        <v>0</v>
      </c>
      <c r="AD88">
        <v>171040</v>
      </c>
      <c r="AE88">
        <v>0</v>
      </c>
      <c r="AF88">
        <v>0</v>
      </c>
      <c r="AG88">
        <v>0</v>
      </c>
      <c r="AH88">
        <v>0</v>
      </c>
      <c r="AI88">
        <v>0</v>
      </c>
      <c r="AJ88">
        <v>0</v>
      </c>
      <c r="AK88">
        <v>0</v>
      </c>
      <c r="AL88">
        <v>2.6532</v>
      </c>
      <c r="AM88">
        <v>4</v>
      </c>
      <c r="AN88">
        <v>1</v>
      </c>
      <c r="AO88">
        <v>10.1</v>
      </c>
      <c r="AP88" t="s">
        <v>2624</v>
      </c>
    </row>
    <row r="89" spans="1:42" x14ac:dyDescent="0.2">
      <c r="A89" t="s">
        <v>93</v>
      </c>
      <c r="B89">
        <v>0</v>
      </c>
      <c r="C89">
        <v>0</v>
      </c>
      <c r="D89">
        <v>0</v>
      </c>
      <c r="E89">
        <v>0</v>
      </c>
      <c r="F89">
        <v>0</v>
      </c>
      <c r="G89">
        <v>0</v>
      </c>
      <c r="H89">
        <v>0</v>
      </c>
      <c r="I89">
        <v>0</v>
      </c>
      <c r="J89">
        <v>0</v>
      </c>
      <c r="K89">
        <v>0</v>
      </c>
      <c r="L89">
        <v>0</v>
      </c>
      <c r="M89">
        <v>0</v>
      </c>
      <c r="N89">
        <v>0</v>
      </c>
      <c r="O89">
        <v>0</v>
      </c>
      <c r="P89">
        <v>0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0</v>
      </c>
      <c r="X89">
        <v>0</v>
      </c>
      <c r="Y89">
        <v>0</v>
      </c>
      <c r="Z89">
        <v>0</v>
      </c>
      <c r="AA89">
        <v>0</v>
      </c>
      <c r="AB89">
        <v>0</v>
      </c>
      <c r="AC89">
        <v>0</v>
      </c>
      <c r="AD89">
        <v>0</v>
      </c>
      <c r="AE89">
        <v>0</v>
      </c>
      <c r="AF89">
        <v>0</v>
      </c>
      <c r="AG89">
        <v>0</v>
      </c>
      <c r="AH89">
        <v>0</v>
      </c>
      <c r="AI89">
        <v>0</v>
      </c>
      <c r="AJ89">
        <v>490490</v>
      </c>
      <c r="AK89">
        <v>0</v>
      </c>
      <c r="AL89">
        <v>2.8755000000000002</v>
      </c>
      <c r="AM89">
        <v>1</v>
      </c>
      <c r="AN89">
        <v>2</v>
      </c>
      <c r="AO89">
        <v>8</v>
      </c>
      <c r="AP89" t="s">
        <v>2624</v>
      </c>
    </row>
    <row r="90" spans="1:42" x14ac:dyDescent="0.2">
      <c r="A90" t="s">
        <v>94</v>
      </c>
      <c r="B90">
        <v>0</v>
      </c>
      <c r="C90">
        <v>0</v>
      </c>
      <c r="D90">
        <v>0</v>
      </c>
      <c r="E90">
        <v>0</v>
      </c>
      <c r="F90">
        <v>0</v>
      </c>
      <c r="G90">
        <v>0</v>
      </c>
      <c r="H90">
        <v>0</v>
      </c>
      <c r="I90">
        <v>0</v>
      </c>
      <c r="J90">
        <v>0</v>
      </c>
      <c r="K90">
        <v>0</v>
      </c>
      <c r="L90">
        <v>0</v>
      </c>
      <c r="M90">
        <v>0</v>
      </c>
      <c r="N90">
        <v>0</v>
      </c>
      <c r="O90">
        <v>0</v>
      </c>
      <c r="P90">
        <v>0</v>
      </c>
      <c r="Q90">
        <v>0</v>
      </c>
      <c r="R90">
        <v>0</v>
      </c>
      <c r="S90">
        <v>0</v>
      </c>
      <c r="T90">
        <v>0</v>
      </c>
      <c r="U90">
        <v>174220</v>
      </c>
      <c r="V90">
        <v>0</v>
      </c>
      <c r="W90">
        <v>0</v>
      </c>
      <c r="X90">
        <v>0</v>
      </c>
      <c r="Y90">
        <v>0</v>
      </c>
      <c r="Z90">
        <v>0</v>
      </c>
      <c r="AA90">
        <v>0</v>
      </c>
      <c r="AB90">
        <v>0</v>
      </c>
      <c r="AC90">
        <v>0</v>
      </c>
      <c r="AD90">
        <v>0</v>
      </c>
      <c r="AE90">
        <v>0</v>
      </c>
      <c r="AF90">
        <v>0</v>
      </c>
      <c r="AG90">
        <v>0</v>
      </c>
      <c r="AH90">
        <v>0</v>
      </c>
      <c r="AI90">
        <v>0</v>
      </c>
      <c r="AJ90">
        <v>0</v>
      </c>
      <c r="AK90">
        <v>0</v>
      </c>
      <c r="AL90">
        <v>34.07</v>
      </c>
      <c r="AM90">
        <v>6</v>
      </c>
      <c r="AN90">
        <v>1</v>
      </c>
      <c r="AO90">
        <v>11.5</v>
      </c>
      <c r="AP90" t="s">
        <v>2584</v>
      </c>
    </row>
    <row r="91" spans="1:42" x14ac:dyDescent="0.2">
      <c r="A91" t="s">
        <v>95</v>
      </c>
      <c r="B91">
        <v>0</v>
      </c>
      <c r="C91">
        <v>0</v>
      </c>
      <c r="D91">
        <v>0</v>
      </c>
      <c r="E91">
        <v>0</v>
      </c>
      <c r="F91">
        <v>0</v>
      </c>
      <c r="G91">
        <v>0</v>
      </c>
      <c r="H91">
        <v>0</v>
      </c>
      <c r="I91">
        <v>0</v>
      </c>
      <c r="J91">
        <v>0</v>
      </c>
      <c r="K91">
        <v>0</v>
      </c>
      <c r="L91">
        <v>0</v>
      </c>
      <c r="M91">
        <v>0</v>
      </c>
      <c r="N91">
        <v>0</v>
      </c>
      <c r="O91">
        <v>0</v>
      </c>
      <c r="P91">
        <v>0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0</v>
      </c>
      <c r="AB91">
        <v>0</v>
      </c>
      <c r="AC91">
        <v>0</v>
      </c>
      <c r="AD91">
        <v>0</v>
      </c>
      <c r="AE91">
        <v>0</v>
      </c>
      <c r="AF91">
        <v>0</v>
      </c>
      <c r="AG91">
        <v>0</v>
      </c>
      <c r="AH91">
        <v>100860</v>
      </c>
      <c r="AI91">
        <v>0</v>
      </c>
      <c r="AJ91">
        <v>0</v>
      </c>
      <c r="AK91">
        <v>0</v>
      </c>
      <c r="AL91">
        <v>128.86000000000001</v>
      </c>
      <c r="AM91">
        <v>35</v>
      </c>
      <c r="AN91">
        <v>1</v>
      </c>
      <c r="AO91">
        <v>24.1</v>
      </c>
      <c r="AP91" t="s">
        <v>2625</v>
      </c>
    </row>
    <row r="92" spans="1:42" x14ac:dyDescent="0.2">
      <c r="A92" t="s">
        <v>96</v>
      </c>
      <c r="B92">
        <v>0</v>
      </c>
      <c r="C92">
        <v>0</v>
      </c>
      <c r="D92">
        <v>0</v>
      </c>
      <c r="E92">
        <v>0</v>
      </c>
      <c r="F92">
        <v>0</v>
      </c>
      <c r="G92">
        <v>0</v>
      </c>
      <c r="H92">
        <v>0</v>
      </c>
      <c r="I92">
        <v>0</v>
      </c>
      <c r="J92">
        <v>0</v>
      </c>
      <c r="K92">
        <v>0</v>
      </c>
      <c r="L92">
        <v>0</v>
      </c>
      <c r="M92">
        <v>0</v>
      </c>
      <c r="N92">
        <v>0</v>
      </c>
      <c r="O92">
        <v>0</v>
      </c>
      <c r="P92">
        <v>0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372920</v>
      </c>
      <c r="X92">
        <v>0</v>
      </c>
      <c r="Y92">
        <v>0</v>
      </c>
      <c r="Z92">
        <v>0</v>
      </c>
      <c r="AA92">
        <v>0</v>
      </c>
      <c r="AB92">
        <v>0</v>
      </c>
      <c r="AC92">
        <v>0</v>
      </c>
      <c r="AD92">
        <v>423800</v>
      </c>
      <c r="AE92">
        <v>0</v>
      </c>
      <c r="AF92">
        <v>0</v>
      </c>
      <c r="AG92">
        <v>0</v>
      </c>
      <c r="AH92">
        <v>0</v>
      </c>
      <c r="AI92">
        <v>265070</v>
      </c>
      <c r="AJ92">
        <v>0</v>
      </c>
      <c r="AK92">
        <v>0</v>
      </c>
      <c r="AL92">
        <v>17.084</v>
      </c>
      <c r="AM92">
        <v>15</v>
      </c>
      <c r="AN92">
        <v>3</v>
      </c>
      <c r="AO92">
        <v>5.5</v>
      </c>
      <c r="AP92" t="s">
        <v>2626</v>
      </c>
    </row>
    <row r="93" spans="1:42" x14ac:dyDescent="0.2">
      <c r="A93" t="s">
        <v>97</v>
      </c>
      <c r="B93">
        <v>0</v>
      </c>
      <c r="C93">
        <v>0</v>
      </c>
      <c r="D93">
        <v>0</v>
      </c>
      <c r="E93">
        <v>0</v>
      </c>
      <c r="F93">
        <v>0</v>
      </c>
      <c r="G93">
        <v>0</v>
      </c>
      <c r="H93">
        <v>0</v>
      </c>
      <c r="I93">
        <v>0</v>
      </c>
      <c r="J93">
        <v>0</v>
      </c>
      <c r="K93">
        <v>0</v>
      </c>
      <c r="L93">
        <v>0</v>
      </c>
      <c r="M93">
        <v>0</v>
      </c>
      <c r="N93">
        <v>0</v>
      </c>
      <c r="O93">
        <v>0</v>
      </c>
      <c r="P93">
        <v>0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0</v>
      </c>
      <c r="AA93">
        <v>0</v>
      </c>
      <c r="AB93">
        <v>0</v>
      </c>
      <c r="AC93">
        <v>0</v>
      </c>
      <c r="AD93">
        <v>0</v>
      </c>
      <c r="AE93">
        <v>0</v>
      </c>
      <c r="AF93">
        <v>0</v>
      </c>
      <c r="AG93">
        <v>0</v>
      </c>
      <c r="AH93">
        <v>0</v>
      </c>
      <c r="AI93">
        <v>1805000</v>
      </c>
      <c r="AJ93">
        <v>0</v>
      </c>
      <c r="AK93">
        <v>0</v>
      </c>
      <c r="AL93">
        <v>-2</v>
      </c>
      <c r="AM93">
        <v>7</v>
      </c>
      <c r="AN93">
        <v>1</v>
      </c>
      <c r="AO93">
        <v>2.2999999999999998</v>
      </c>
      <c r="AP93" t="s">
        <v>2627</v>
      </c>
    </row>
    <row r="94" spans="1:42" x14ac:dyDescent="0.2">
      <c r="A94" t="s">
        <v>98</v>
      </c>
      <c r="B94">
        <v>0</v>
      </c>
      <c r="C94">
        <v>0</v>
      </c>
      <c r="D94">
        <v>0</v>
      </c>
      <c r="E94">
        <v>0</v>
      </c>
      <c r="F94">
        <v>0</v>
      </c>
      <c r="G94">
        <v>0</v>
      </c>
      <c r="H94">
        <v>0</v>
      </c>
      <c r="I94">
        <v>0</v>
      </c>
      <c r="J94">
        <v>0</v>
      </c>
      <c r="K94">
        <v>0</v>
      </c>
      <c r="L94">
        <v>0</v>
      </c>
      <c r="M94">
        <v>0</v>
      </c>
      <c r="N94">
        <v>0</v>
      </c>
      <c r="O94">
        <v>0</v>
      </c>
      <c r="P94">
        <v>0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0</v>
      </c>
      <c r="AA94">
        <v>0</v>
      </c>
      <c r="AB94">
        <v>0</v>
      </c>
      <c r="AC94">
        <v>0</v>
      </c>
      <c r="AD94">
        <v>0</v>
      </c>
      <c r="AE94">
        <v>0</v>
      </c>
      <c r="AF94">
        <v>0</v>
      </c>
      <c r="AG94">
        <v>0</v>
      </c>
      <c r="AH94">
        <v>380580</v>
      </c>
      <c r="AI94">
        <v>0</v>
      </c>
      <c r="AJ94">
        <v>0</v>
      </c>
      <c r="AK94">
        <v>0</v>
      </c>
      <c r="AL94">
        <v>5.1748000000000003</v>
      </c>
      <c r="AM94">
        <v>9</v>
      </c>
      <c r="AN94">
        <v>1</v>
      </c>
      <c r="AO94">
        <v>19.899999999999999</v>
      </c>
      <c r="AP94" t="s">
        <v>2584</v>
      </c>
    </row>
    <row r="95" spans="1:42" x14ac:dyDescent="0.2">
      <c r="A95" t="s">
        <v>99</v>
      </c>
      <c r="B95">
        <v>20568000</v>
      </c>
      <c r="C95">
        <v>28097000</v>
      </c>
      <c r="D95">
        <v>22242000</v>
      </c>
      <c r="E95">
        <v>25317000</v>
      </c>
      <c r="F95">
        <v>20982000</v>
      </c>
      <c r="G95">
        <v>25542000</v>
      </c>
      <c r="H95">
        <v>27956000</v>
      </c>
      <c r="I95">
        <v>23789000</v>
      </c>
      <c r="J95">
        <v>25065000</v>
      </c>
      <c r="K95">
        <v>28470000</v>
      </c>
      <c r="L95">
        <v>22133000</v>
      </c>
      <c r="M95">
        <v>25311000</v>
      </c>
      <c r="N95">
        <v>26045000</v>
      </c>
      <c r="O95">
        <v>28345000</v>
      </c>
      <c r="P95">
        <v>27365000</v>
      </c>
      <c r="Q95">
        <v>29112000</v>
      </c>
      <c r="R95">
        <v>22732000</v>
      </c>
      <c r="S95">
        <v>24882000</v>
      </c>
      <c r="T95">
        <v>21543000</v>
      </c>
      <c r="U95">
        <v>28479000</v>
      </c>
      <c r="V95">
        <v>21622000</v>
      </c>
      <c r="W95">
        <v>23407000</v>
      </c>
      <c r="X95">
        <v>22537000</v>
      </c>
      <c r="Y95">
        <v>22510000</v>
      </c>
      <c r="Z95">
        <v>24546000</v>
      </c>
      <c r="AA95">
        <v>22828000</v>
      </c>
      <c r="AB95">
        <v>18807000</v>
      </c>
      <c r="AC95">
        <v>25316000</v>
      </c>
      <c r="AD95">
        <v>22651000</v>
      </c>
      <c r="AE95">
        <v>21890000</v>
      </c>
      <c r="AF95">
        <v>24973000</v>
      </c>
      <c r="AG95">
        <v>22231000</v>
      </c>
      <c r="AH95">
        <v>23886000</v>
      </c>
      <c r="AI95">
        <v>22864000</v>
      </c>
      <c r="AJ95">
        <v>24002000</v>
      </c>
      <c r="AK95">
        <v>22891000</v>
      </c>
      <c r="AL95">
        <v>288.41000000000003</v>
      </c>
      <c r="AM95">
        <v>363</v>
      </c>
      <c r="AN95">
        <v>9</v>
      </c>
      <c r="AO95">
        <v>9.3000000000000007</v>
      </c>
      <c r="AP95" t="s">
        <v>2584</v>
      </c>
    </row>
    <row r="96" spans="1:42" x14ac:dyDescent="0.2">
      <c r="A96" t="s">
        <v>100</v>
      </c>
      <c r="B96">
        <v>0</v>
      </c>
      <c r="C96">
        <v>0</v>
      </c>
      <c r="D96">
        <v>0</v>
      </c>
      <c r="E96">
        <v>0</v>
      </c>
      <c r="F96">
        <v>0</v>
      </c>
      <c r="G96">
        <v>0</v>
      </c>
      <c r="H96">
        <v>0</v>
      </c>
      <c r="I96">
        <v>0</v>
      </c>
      <c r="J96">
        <v>0</v>
      </c>
      <c r="K96">
        <v>0</v>
      </c>
      <c r="L96">
        <v>0</v>
      </c>
      <c r="M96">
        <v>0</v>
      </c>
      <c r="N96">
        <v>0</v>
      </c>
      <c r="O96">
        <v>0</v>
      </c>
      <c r="P96">
        <v>263110</v>
      </c>
      <c r="Q96">
        <v>0</v>
      </c>
      <c r="R96">
        <v>0</v>
      </c>
      <c r="S96">
        <v>0</v>
      </c>
      <c r="T96">
        <v>0</v>
      </c>
      <c r="U96">
        <v>0</v>
      </c>
      <c r="V96">
        <v>0</v>
      </c>
      <c r="W96">
        <v>0</v>
      </c>
      <c r="X96">
        <v>0</v>
      </c>
      <c r="Y96">
        <v>0</v>
      </c>
      <c r="Z96">
        <v>0</v>
      </c>
      <c r="AA96">
        <v>0</v>
      </c>
      <c r="AB96">
        <v>0</v>
      </c>
      <c r="AC96">
        <v>0</v>
      </c>
      <c r="AD96">
        <v>0</v>
      </c>
      <c r="AE96">
        <v>0</v>
      </c>
      <c r="AF96">
        <v>0</v>
      </c>
      <c r="AG96">
        <v>0</v>
      </c>
      <c r="AH96">
        <v>0</v>
      </c>
      <c r="AI96">
        <v>0</v>
      </c>
      <c r="AJ96">
        <v>0</v>
      </c>
      <c r="AK96">
        <v>0</v>
      </c>
      <c r="AL96">
        <v>-2</v>
      </c>
      <c r="AM96">
        <v>1</v>
      </c>
      <c r="AN96">
        <v>1</v>
      </c>
      <c r="AO96">
        <v>4.0999999999999996</v>
      </c>
      <c r="AP96" t="s">
        <v>2584</v>
      </c>
    </row>
    <row r="97" spans="1:42" x14ac:dyDescent="0.2">
      <c r="A97" t="s">
        <v>101</v>
      </c>
      <c r="B97">
        <v>0</v>
      </c>
      <c r="C97">
        <v>0</v>
      </c>
      <c r="D97">
        <v>0</v>
      </c>
      <c r="E97">
        <v>0</v>
      </c>
      <c r="F97">
        <v>0</v>
      </c>
      <c r="G97">
        <v>0</v>
      </c>
      <c r="H97">
        <v>0</v>
      </c>
      <c r="I97">
        <v>0</v>
      </c>
      <c r="J97">
        <v>0</v>
      </c>
      <c r="K97">
        <v>0</v>
      </c>
      <c r="L97">
        <v>0</v>
      </c>
      <c r="M97">
        <v>0</v>
      </c>
      <c r="N97">
        <v>835500</v>
      </c>
      <c r="O97">
        <v>0</v>
      </c>
      <c r="P97">
        <v>682970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  <c r="Z97">
        <v>0</v>
      </c>
      <c r="AA97">
        <v>0</v>
      </c>
      <c r="AB97">
        <v>0</v>
      </c>
      <c r="AC97">
        <v>0</v>
      </c>
      <c r="AD97">
        <v>0</v>
      </c>
      <c r="AE97">
        <v>743010</v>
      </c>
      <c r="AF97">
        <v>516800</v>
      </c>
      <c r="AG97">
        <v>1043000</v>
      </c>
      <c r="AH97">
        <v>977620</v>
      </c>
      <c r="AI97">
        <v>0</v>
      </c>
      <c r="AJ97">
        <v>0</v>
      </c>
      <c r="AK97">
        <v>0</v>
      </c>
      <c r="AL97">
        <v>145.58000000000001</v>
      </c>
      <c r="AM97">
        <v>33</v>
      </c>
      <c r="AN97">
        <v>4</v>
      </c>
      <c r="AO97">
        <v>13.6</v>
      </c>
      <c r="AP97" t="s">
        <v>2584</v>
      </c>
    </row>
    <row r="98" spans="1:42" x14ac:dyDescent="0.2">
      <c r="A98" t="s">
        <v>102</v>
      </c>
      <c r="B98">
        <v>0</v>
      </c>
      <c r="C98">
        <v>0</v>
      </c>
      <c r="D98">
        <v>0</v>
      </c>
      <c r="E98">
        <v>0</v>
      </c>
      <c r="F98">
        <v>0</v>
      </c>
      <c r="G98">
        <v>0</v>
      </c>
      <c r="H98">
        <v>0</v>
      </c>
      <c r="I98">
        <v>0</v>
      </c>
      <c r="J98">
        <v>0</v>
      </c>
      <c r="K98">
        <v>0</v>
      </c>
      <c r="L98">
        <v>0</v>
      </c>
      <c r="M98">
        <v>0</v>
      </c>
      <c r="N98">
        <v>0</v>
      </c>
      <c r="O98">
        <v>0</v>
      </c>
      <c r="P98">
        <v>0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0</v>
      </c>
      <c r="X98">
        <v>554630</v>
      </c>
      <c r="Y98">
        <v>651230</v>
      </c>
      <c r="Z98">
        <v>0</v>
      </c>
      <c r="AA98">
        <v>0</v>
      </c>
      <c r="AB98">
        <v>0</v>
      </c>
      <c r="AC98">
        <v>0</v>
      </c>
      <c r="AD98">
        <v>573640</v>
      </c>
      <c r="AE98">
        <v>0</v>
      </c>
      <c r="AF98">
        <v>0</v>
      </c>
      <c r="AG98">
        <v>0</v>
      </c>
      <c r="AH98">
        <v>0</v>
      </c>
      <c r="AI98">
        <v>581940</v>
      </c>
      <c r="AJ98">
        <v>0</v>
      </c>
      <c r="AK98">
        <v>442140</v>
      </c>
      <c r="AL98">
        <v>6.3959999999999999</v>
      </c>
      <c r="AM98">
        <v>17</v>
      </c>
      <c r="AN98">
        <v>2</v>
      </c>
      <c r="AO98">
        <v>13.2</v>
      </c>
      <c r="AP98" t="s">
        <v>2584</v>
      </c>
    </row>
    <row r="99" spans="1:42" x14ac:dyDescent="0.2">
      <c r="A99" t="s">
        <v>103</v>
      </c>
      <c r="B99">
        <v>0</v>
      </c>
      <c r="C99">
        <v>0</v>
      </c>
      <c r="D99">
        <v>0</v>
      </c>
      <c r="E99">
        <v>0</v>
      </c>
      <c r="F99">
        <v>0</v>
      </c>
      <c r="G99">
        <v>0</v>
      </c>
      <c r="H99">
        <v>0</v>
      </c>
      <c r="I99">
        <v>0</v>
      </c>
      <c r="J99">
        <v>0</v>
      </c>
      <c r="K99">
        <v>0</v>
      </c>
      <c r="L99">
        <v>0</v>
      </c>
      <c r="M99">
        <v>0</v>
      </c>
      <c r="N99">
        <v>0</v>
      </c>
      <c r="O99">
        <v>0</v>
      </c>
      <c r="P99">
        <v>0</v>
      </c>
      <c r="Q99">
        <v>0</v>
      </c>
      <c r="R99">
        <v>0</v>
      </c>
      <c r="S99">
        <v>0</v>
      </c>
      <c r="T99">
        <v>0</v>
      </c>
      <c r="U99">
        <v>0</v>
      </c>
      <c r="V99">
        <v>0</v>
      </c>
      <c r="W99">
        <v>0</v>
      </c>
      <c r="X99">
        <v>0</v>
      </c>
      <c r="Y99">
        <v>0</v>
      </c>
      <c r="Z99">
        <v>0</v>
      </c>
      <c r="AA99">
        <v>0</v>
      </c>
      <c r="AB99">
        <v>0</v>
      </c>
      <c r="AC99">
        <v>0</v>
      </c>
      <c r="AD99">
        <v>0</v>
      </c>
      <c r="AE99">
        <v>0</v>
      </c>
      <c r="AF99">
        <v>0</v>
      </c>
      <c r="AG99">
        <v>0</v>
      </c>
      <c r="AH99">
        <v>0</v>
      </c>
      <c r="AI99">
        <v>0</v>
      </c>
      <c r="AJ99">
        <v>0</v>
      </c>
      <c r="AK99">
        <v>0</v>
      </c>
      <c r="AL99">
        <v>20.902000000000001</v>
      </c>
      <c r="AM99">
        <v>1</v>
      </c>
      <c r="AN99">
        <v>1</v>
      </c>
      <c r="AO99">
        <v>1.8</v>
      </c>
      <c r="AP99" t="s">
        <v>2628</v>
      </c>
    </row>
    <row r="100" spans="1:42" x14ac:dyDescent="0.2">
      <c r="A100" t="s">
        <v>104</v>
      </c>
      <c r="B100">
        <v>0</v>
      </c>
      <c r="C100">
        <v>0</v>
      </c>
      <c r="D100">
        <v>0</v>
      </c>
      <c r="E100">
        <v>0</v>
      </c>
      <c r="F100">
        <v>0</v>
      </c>
      <c r="G100">
        <v>495270</v>
      </c>
      <c r="H100">
        <v>0</v>
      </c>
      <c r="I100">
        <v>0</v>
      </c>
      <c r="J100">
        <v>0</v>
      </c>
      <c r="K100">
        <v>0</v>
      </c>
      <c r="L100">
        <v>0</v>
      </c>
      <c r="M100">
        <v>0</v>
      </c>
      <c r="N100">
        <v>0</v>
      </c>
      <c r="O100">
        <v>0</v>
      </c>
      <c r="P100">
        <v>0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0</v>
      </c>
      <c r="AB100">
        <v>0</v>
      </c>
      <c r="AC100">
        <v>0</v>
      </c>
      <c r="AD100">
        <v>0</v>
      </c>
      <c r="AE100">
        <v>0</v>
      </c>
      <c r="AF100">
        <v>0</v>
      </c>
      <c r="AG100">
        <v>0</v>
      </c>
      <c r="AH100">
        <v>0</v>
      </c>
      <c r="AI100">
        <v>0</v>
      </c>
      <c r="AJ100">
        <v>0</v>
      </c>
      <c r="AK100">
        <v>0</v>
      </c>
      <c r="AL100">
        <v>9.5985999999999994</v>
      </c>
      <c r="AM100">
        <v>3</v>
      </c>
      <c r="AN100">
        <v>1</v>
      </c>
      <c r="AO100">
        <v>17.600000000000001</v>
      </c>
      <c r="AP100" t="s">
        <v>2584</v>
      </c>
    </row>
    <row r="101" spans="1:42" x14ac:dyDescent="0.2">
      <c r="A101" t="s">
        <v>105</v>
      </c>
      <c r="B101">
        <v>0</v>
      </c>
      <c r="C101">
        <v>0</v>
      </c>
      <c r="D101">
        <v>0</v>
      </c>
      <c r="E101">
        <v>0</v>
      </c>
      <c r="F101">
        <v>0</v>
      </c>
      <c r="G101">
        <v>0</v>
      </c>
      <c r="H101">
        <v>0</v>
      </c>
      <c r="I101">
        <v>0</v>
      </c>
      <c r="J101">
        <v>0</v>
      </c>
      <c r="K101">
        <v>0</v>
      </c>
      <c r="L101">
        <v>0</v>
      </c>
      <c r="M101">
        <v>0</v>
      </c>
      <c r="N101">
        <v>0</v>
      </c>
      <c r="O101">
        <v>0</v>
      </c>
      <c r="P101">
        <v>0</v>
      </c>
      <c r="Q101">
        <v>0</v>
      </c>
      <c r="R101">
        <v>0</v>
      </c>
      <c r="S101">
        <v>370690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0</v>
      </c>
      <c r="Z101">
        <v>0</v>
      </c>
      <c r="AA101">
        <v>0</v>
      </c>
      <c r="AB101">
        <v>0</v>
      </c>
      <c r="AC101">
        <v>0</v>
      </c>
      <c r="AD101">
        <v>0</v>
      </c>
      <c r="AE101">
        <v>0</v>
      </c>
      <c r="AF101">
        <v>0</v>
      </c>
      <c r="AG101">
        <v>0</v>
      </c>
      <c r="AH101">
        <v>0</v>
      </c>
      <c r="AI101">
        <v>0</v>
      </c>
      <c r="AJ101">
        <v>0</v>
      </c>
      <c r="AK101">
        <v>0</v>
      </c>
      <c r="AL101">
        <v>4.0301</v>
      </c>
      <c r="AM101">
        <v>12</v>
      </c>
      <c r="AN101">
        <v>2</v>
      </c>
      <c r="AO101">
        <v>50</v>
      </c>
      <c r="AP101" t="s">
        <v>2584</v>
      </c>
    </row>
    <row r="102" spans="1:42" x14ac:dyDescent="0.2">
      <c r="A102" t="s">
        <v>106</v>
      </c>
      <c r="B102">
        <v>0</v>
      </c>
      <c r="C102">
        <v>0</v>
      </c>
      <c r="D102">
        <v>664530</v>
      </c>
      <c r="E102">
        <v>1191900</v>
      </c>
      <c r="F102">
        <v>2818500</v>
      </c>
      <c r="G102">
        <v>2436800</v>
      </c>
      <c r="H102">
        <v>1726100</v>
      </c>
      <c r="I102">
        <v>2212400</v>
      </c>
      <c r="J102">
        <v>1614700</v>
      </c>
      <c r="K102">
        <v>2893800</v>
      </c>
      <c r="L102">
        <v>4122400</v>
      </c>
      <c r="M102">
        <v>2183400</v>
      </c>
      <c r="N102">
        <v>0</v>
      </c>
      <c r="O102">
        <v>2092000</v>
      </c>
      <c r="P102">
        <v>1302500</v>
      </c>
      <c r="Q102">
        <v>1462400</v>
      </c>
      <c r="R102">
        <v>1463000</v>
      </c>
      <c r="S102">
        <v>1361600</v>
      </c>
      <c r="T102">
        <v>1192400</v>
      </c>
      <c r="U102">
        <v>1617200</v>
      </c>
      <c r="V102">
        <v>0</v>
      </c>
      <c r="W102">
        <v>765870</v>
      </c>
      <c r="X102">
        <v>1329700</v>
      </c>
      <c r="Y102">
        <v>1040900</v>
      </c>
      <c r="Z102">
        <v>1391800</v>
      </c>
      <c r="AA102">
        <v>795950</v>
      </c>
      <c r="AB102">
        <v>1583700</v>
      </c>
      <c r="AC102">
        <v>1328600</v>
      </c>
      <c r="AD102">
        <v>2450400</v>
      </c>
      <c r="AE102">
        <v>1989200</v>
      </c>
      <c r="AF102">
        <v>1869900</v>
      </c>
      <c r="AG102">
        <v>1096100</v>
      </c>
      <c r="AH102">
        <v>911250</v>
      </c>
      <c r="AI102">
        <v>561870</v>
      </c>
      <c r="AJ102">
        <v>359590</v>
      </c>
      <c r="AK102">
        <v>1102200</v>
      </c>
      <c r="AL102">
        <v>33.445</v>
      </c>
      <c r="AM102">
        <v>100</v>
      </c>
      <c r="AN102">
        <v>5</v>
      </c>
      <c r="AO102">
        <v>45.2</v>
      </c>
      <c r="AP102" t="s">
        <v>2584</v>
      </c>
    </row>
    <row r="103" spans="1:42" x14ac:dyDescent="0.2">
      <c r="A103" t="s">
        <v>107</v>
      </c>
      <c r="B103">
        <v>0</v>
      </c>
      <c r="C103">
        <v>615430</v>
      </c>
      <c r="D103">
        <v>722600</v>
      </c>
      <c r="E103">
        <v>711770</v>
      </c>
      <c r="F103">
        <v>0</v>
      </c>
      <c r="G103">
        <v>0</v>
      </c>
      <c r="H103">
        <v>0</v>
      </c>
      <c r="I103">
        <v>882490</v>
      </c>
      <c r="J103">
        <v>0</v>
      </c>
      <c r="K103">
        <v>0</v>
      </c>
      <c r="L103">
        <v>0</v>
      </c>
      <c r="M103">
        <v>898160</v>
      </c>
      <c r="N103">
        <v>0</v>
      </c>
      <c r="O103">
        <v>646410</v>
      </c>
      <c r="P103">
        <v>0</v>
      </c>
      <c r="Q103">
        <v>1026200</v>
      </c>
      <c r="R103">
        <v>498220</v>
      </c>
      <c r="S103">
        <v>441570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540520</v>
      </c>
      <c r="AB103">
        <v>0</v>
      </c>
      <c r="AC103">
        <v>593940</v>
      </c>
      <c r="AD103">
        <v>0</v>
      </c>
      <c r="AE103">
        <v>0</v>
      </c>
      <c r="AF103">
        <v>0</v>
      </c>
      <c r="AG103">
        <v>586290</v>
      </c>
      <c r="AH103">
        <v>560290</v>
      </c>
      <c r="AI103">
        <v>0</v>
      </c>
      <c r="AJ103">
        <v>0</v>
      </c>
      <c r="AK103">
        <v>0</v>
      </c>
      <c r="AL103">
        <v>189.21</v>
      </c>
      <c r="AM103">
        <v>51</v>
      </c>
      <c r="AN103">
        <v>4</v>
      </c>
      <c r="AO103">
        <v>20.100000000000001</v>
      </c>
      <c r="AP103" t="s">
        <v>2629</v>
      </c>
    </row>
    <row r="104" spans="1:42" x14ac:dyDescent="0.2">
      <c r="A104" t="s">
        <v>108</v>
      </c>
      <c r="B104">
        <v>0</v>
      </c>
      <c r="C104">
        <v>0</v>
      </c>
      <c r="D104">
        <v>320900</v>
      </c>
      <c r="E104">
        <v>0</v>
      </c>
      <c r="F104">
        <v>0</v>
      </c>
      <c r="G104">
        <v>0</v>
      </c>
      <c r="H104">
        <v>0</v>
      </c>
      <c r="I104">
        <v>0</v>
      </c>
      <c r="J104">
        <v>0</v>
      </c>
      <c r="K104">
        <v>0</v>
      </c>
      <c r="L104">
        <v>0</v>
      </c>
      <c r="M104">
        <v>0</v>
      </c>
      <c r="N104">
        <v>0</v>
      </c>
      <c r="O104">
        <v>0</v>
      </c>
      <c r="P104">
        <v>0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0</v>
      </c>
      <c r="AB104">
        <v>0</v>
      </c>
      <c r="AC104">
        <v>0</v>
      </c>
      <c r="AD104">
        <v>0</v>
      </c>
      <c r="AE104">
        <v>0</v>
      </c>
      <c r="AF104">
        <v>0</v>
      </c>
      <c r="AG104">
        <v>0</v>
      </c>
      <c r="AH104">
        <v>0</v>
      </c>
      <c r="AI104">
        <v>0</v>
      </c>
      <c r="AJ104">
        <v>0</v>
      </c>
      <c r="AK104">
        <v>0</v>
      </c>
      <c r="AL104">
        <v>-2</v>
      </c>
      <c r="AM104">
        <v>1</v>
      </c>
      <c r="AN104">
        <v>1</v>
      </c>
      <c r="AO104">
        <v>8.9</v>
      </c>
      <c r="AP104" t="s">
        <v>2630</v>
      </c>
    </row>
    <row r="105" spans="1:42" x14ac:dyDescent="0.2">
      <c r="A105" t="s">
        <v>109</v>
      </c>
      <c r="B105">
        <v>830240</v>
      </c>
      <c r="C105">
        <v>2574600</v>
      </c>
      <c r="D105">
        <v>1922200</v>
      </c>
      <c r="E105">
        <v>2158300</v>
      </c>
      <c r="F105">
        <v>2397600</v>
      </c>
      <c r="G105">
        <v>2942700</v>
      </c>
      <c r="H105">
        <v>2378800</v>
      </c>
      <c r="I105">
        <v>2791400</v>
      </c>
      <c r="J105">
        <v>1688200</v>
      </c>
      <c r="K105">
        <v>2150300</v>
      </c>
      <c r="L105">
        <v>2312300</v>
      </c>
      <c r="M105">
        <v>2587900</v>
      </c>
      <c r="N105">
        <v>2778600</v>
      </c>
      <c r="O105">
        <v>2367900</v>
      </c>
      <c r="P105">
        <v>2440300</v>
      </c>
      <c r="Q105">
        <v>2204700</v>
      </c>
      <c r="R105">
        <v>2026700</v>
      </c>
      <c r="S105">
        <v>2544000</v>
      </c>
      <c r="T105">
        <v>2356500</v>
      </c>
      <c r="U105">
        <v>2925900</v>
      </c>
      <c r="V105">
        <v>2385000</v>
      </c>
      <c r="W105">
        <v>2879400</v>
      </c>
      <c r="X105">
        <v>2735300</v>
      </c>
      <c r="Y105">
        <v>2738600</v>
      </c>
      <c r="Z105">
        <v>2132600</v>
      </c>
      <c r="AA105">
        <v>2240700</v>
      </c>
      <c r="AB105">
        <v>2425600</v>
      </c>
      <c r="AC105">
        <v>2069800</v>
      </c>
      <c r="AD105">
        <v>3076900</v>
      </c>
      <c r="AE105">
        <v>2505000</v>
      </c>
      <c r="AF105">
        <v>2370200</v>
      </c>
      <c r="AG105">
        <v>2473800</v>
      </c>
      <c r="AH105">
        <v>2634500</v>
      </c>
      <c r="AI105">
        <v>2763700</v>
      </c>
      <c r="AJ105">
        <v>3000400</v>
      </c>
      <c r="AK105">
        <v>2698100</v>
      </c>
      <c r="AL105">
        <v>105.56</v>
      </c>
      <c r="AM105">
        <v>246</v>
      </c>
      <c r="AN105">
        <v>14</v>
      </c>
      <c r="AO105">
        <v>36.5</v>
      </c>
      <c r="AP105" t="s">
        <v>2631</v>
      </c>
    </row>
    <row r="106" spans="1:42" x14ac:dyDescent="0.2">
      <c r="A106" t="s">
        <v>110</v>
      </c>
      <c r="B106">
        <v>0</v>
      </c>
      <c r="C106">
        <v>0</v>
      </c>
      <c r="D106">
        <v>0</v>
      </c>
      <c r="E106">
        <v>0</v>
      </c>
      <c r="F106">
        <v>0</v>
      </c>
      <c r="G106">
        <v>0</v>
      </c>
      <c r="H106">
        <v>0</v>
      </c>
      <c r="I106">
        <v>0</v>
      </c>
      <c r="J106">
        <v>0</v>
      </c>
      <c r="K106">
        <v>0</v>
      </c>
      <c r="L106">
        <v>0</v>
      </c>
      <c r="M106">
        <v>0</v>
      </c>
      <c r="N106">
        <v>0</v>
      </c>
      <c r="O106">
        <v>0</v>
      </c>
      <c r="P106">
        <v>0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0</v>
      </c>
      <c r="AB106">
        <v>0</v>
      </c>
      <c r="AC106">
        <v>0</v>
      </c>
      <c r="AD106">
        <v>0</v>
      </c>
      <c r="AE106">
        <v>0</v>
      </c>
      <c r="AF106">
        <v>0</v>
      </c>
      <c r="AG106">
        <v>46596</v>
      </c>
      <c r="AH106">
        <v>0</v>
      </c>
      <c r="AI106">
        <v>0</v>
      </c>
      <c r="AJ106">
        <v>0</v>
      </c>
      <c r="AK106">
        <v>0</v>
      </c>
      <c r="AL106">
        <v>52</v>
      </c>
      <c r="AM106">
        <v>7</v>
      </c>
      <c r="AN106">
        <v>1</v>
      </c>
      <c r="AO106">
        <v>54.3</v>
      </c>
      <c r="AP106" t="s">
        <v>2584</v>
      </c>
    </row>
    <row r="107" spans="1:42" x14ac:dyDescent="0.2">
      <c r="A107" t="s">
        <v>111</v>
      </c>
      <c r="B107">
        <v>0</v>
      </c>
      <c r="C107">
        <v>0</v>
      </c>
      <c r="D107">
        <v>354090</v>
      </c>
      <c r="E107">
        <v>276980</v>
      </c>
      <c r="F107">
        <v>0</v>
      </c>
      <c r="G107">
        <v>0</v>
      </c>
      <c r="H107">
        <v>0</v>
      </c>
      <c r="I107">
        <v>263870</v>
      </c>
      <c r="J107">
        <v>0</v>
      </c>
      <c r="K107">
        <v>0</v>
      </c>
      <c r="L107">
        <v>0</v>
      </c>
      <c r="M107">
        <v>354400</v>
      </c>
      <c r="N107">
        <v>0</v>
      </c>
      <c r="O107">
        <v>0</v>
      </c>
      <c r="P107">
        <v>267210</v>
      </c>
      <c r="Q107">
        <v>290080</v>
      </c>
      <c r="R107">
        <v>0</v>
      </c>
      <c r="S107">
        <v>230400</v>
      </c>
      <c r="T107">
        <v>0</v>
      </c>
      <c r="U107">
        <v>0</v>
      </c>
      <c r="V107">
        <v>0</v>
      </c>
      <c r="W107">
        <v>0</v>
      </c>
      <c r="X107">
        <v>309580</v>
      </c>
      <c r="Y107">
        <v>0</v>
      </c>
      <c r="Z107">
        <v>0</v>
      </c>
      <c r="AA107">
        <v>0</v>
      </c>
      <c r="AB107">
        <v>0</v>
      </c>
      <c r="AC107">
        <v>0</v>
      </c>
      <c r="AD107">
        <v>0</v>
      </c>
      <c r="AE107">
        <v>0</v>
      </c>
      <c r="AF107">
        <v>0</v>
      </c>
      <c r="AG107">
        <v>0</v>
      </c>
      <c r="AH107">
        <v>0</v>
      </c>
      <c r="AI107">
        <v>0</v>
      </c>
      <c r="AJ107">
        <v>0</v>
      </c>
      <c r="AK107">
        <v>0</v>
      </c>
      <c r="AL107">
        <v>15.944000000000001</v>
      </c>
      <c r="AM107">
        <v>35</v>
      </c>
      <c r="AN107">
        <v>4</v>
      </c>
      <c r="AO107">
        <v>4.2</v>
      </c>
      <c r="AP107" t="s">
        <v>2584</v>
      </c>
    </row>
    <row r="108" spans="1:42" x14ac:dyDescent="0.2">
      <c r="A108" t="s">
        <v>112</v>
      </c>
      <c r="B108">
        <v>34356000</v>
      </c>
      <c r="C108">
        <v>19232000</v>
      </c>
      <c r="D108">
        <v>25045000</v>
      </c>
      <c r="E108">
        <v>42578000</v>
      </c>
      <c r="F108">
        <v>44713000</v>
      </c>
      <c r="G108">
        <v>49485000</v>
      </c>
      <c r="H108">
        <v>56083000</v>
      </c>
      <c r="I108">
        <v>57368000</v>
      </c>
      <c r="J108">
        <v>53070000</v>
      </c>
      <c r="K108">
        <v>55882000</v>
      </c>
      <c r="L108">
        <v>56675000</v>
      </c>
      <c r="M108">
        <v>48369000</v>
      </c>
      <c r="N108">
        <v>11250000</v>
      </c>
      <c r="O108">
        <v>57258000</v>
      </c>
      <c r="P108">
        <v>55341000</v>
      </c>
      <c r="Q108">
        <v>50664000</v>
      </c>
      <c r="R108">
        <v>49696000</v>
      </c>
      <c r="S108">
        <v>56343000</v>
      </c>
      <c r="T108">
        <v>58281000</v>
      </c>
      <c r="U108">
        <v>54513000</v>
      </c>
      <c r="V108">
        <v>20627000</v>
      </c>
      <c r="W108">
        <v>27922000</v>
      </c>
      <c r="X108">
        <v>38833000</v>
      </c>
      <c r="Y108">
        <v>27660000</v>
      </c>
      <c r="Z108">
        <v>41962000</v>
      </c>
      <c r="AA108">
        <v>46446000</v>
      </c>
      <c r="AB108">
        <v>38436000</v>
      </c>
      <c r="AC108">
        <v>10461000</v>
      </c>
      <c r="AD108">
        <v>30714000</v>
      </c>
      <c r="AE108">
        <v>49092000</v>
      </c>
      <c r="AF108">
        <v>62908000</v>
      </c>
      <c r="AG108">
        <v>39513000</v>
      </c>
      <c r="AH108">
        <v>32702000</v>
      </c>
      <c r="AI108">
        <v>21694000</v>
      </c>
      <c r="AJ108">
        <v>12967000</v>
      </c>
      <c r="AK108">
        <v>32947000</v>
      </c>
      <c r="AL108">
        <v>323.31</v>
      </c>
      <c r="AM108">
        <v>748</v>
      </c>
      <c r="AN108">
        <v>19</v>
      </c>
      <c r="AO108">
        <v>60.1</v>
      </c>
      <c r="AP108" t="s">
        <v>2584</v>
      </c>
    </row>
    <row r="109" spans="1:42" x14ac:dyDescent="0.2">
      <c r="A109" t="s">
        <v>113</v>
      </c>
      <c r="B109">
        <v>0</v>
      </c>
      <c r="C109">
        <v>0</v>
      </c>
      <c r="D109">
        <v>0</v>
      </c>
      <c r="E109">
        <v>0</v>
      </c>
      <c r="F109">
        <v>0</v>
      </c>
      <c r="G109">
        <v>0</v>
      </c>
      <c r="H109">
        <v>0</v>
      </c>
      <c r="I109">
        <v>0</v>
      </c>
      <c r="J109">
        <v>0</v>
      </c>
      <c r="K109">
        <v>0</v>
      </c>
      <c r="L109">
        <v>0</v>
      </c>
      <c r="M109">
        <v>0</v>
      </c>
      <c r="N109">
        <v>0</v>
      </c>
      <c r="O109">
        <v>0</v>
      </c>
      <c r="P109">
        <v>0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0</v>
      </c>
      <c r="AB109">
        <v>0</v>
      </c>
      <c r="AC109">
        <v>0</v>
      </c>
      <c r="AD109">
        <v>132170</v>
      </c>
      <c r="AE109">
        <v>0</v>
      </c>
      <c r="AF109">
        <v>0</v>
      </c>
      <c r="AG109">
        <v>0</v>
      </c>
      <c r="AH109">
        <v>0</v>
      </c>
      <c r="AI109">
        <v>0</v>
      </c>
      <c r="AJ109">
        <v>0</v>
      </c>
      <c r="AK109">
        <v>0</v>
      </c>
      <c r="AL109">
        <v>3.1153</v>
      </c>
      <c r="AM109">
        <v>2</v>
      </c>
      <c r="AN109">
        <v>1</v>
      </c>
      <c r="AO109">
        <v>6.3</v>
      </c>
      <c r="AP109" t="s">
        <v>2632</v>
      </c>
    </row>
    <row r="110" spans="1:42" x14ac:dyDescent="0.2">
      <c r="A110" t="s">
        <v>114</v>
      </c>
      <c r="B110">
        <v>0</v>
      </c>
      <c r="C110">
        <v>0</v>
      </c>
      <c r="D110">
        <v>0</v>
      </c>
      <c r="E110">
        <v>0</v>
      </c>
      <c r="F110">
        <v>0</v>
      </c>
      <c r="G110">
        <v>0</v>
      </c>
      <c r="H110">
        <v>0</v>
      </c>
      <c r="I110">
        <v>236650</v>
      </c>
      <c r="J110">
        <v>259960</v>
      </c>
      <c r="K110">
        <v>0</v>
      </c>
      <c r="L110">
        <v>254190</v>
      </c>
      <c r="M110">
        <v>277870</v>
      </c>
      <c r="N110">
        <v>0</v>
      </c>
      <c r="O110">
        <v>228680</v>
      </c>
      <c r="P110">
        <v>0</v>
      </c>
      <c r="Q110">
        <v>0</v>
      </c>
      <c r="R110">
        <v>139970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179200</v>
      </c>
      <c r="Y110">
        <v>0</v>
      </c>
      <c r="Z110">
        <v>184250</v>
      </c>
      <c r="AA110">
        <v>0</v>
      </c>
      <c r="AB110">
        <v>0</v>
      </c>
      <c r="AC110">
        <v>0</v>
      </c>
      <c r="AD110">
        <v>269560</v>
      </c>
      <c r="AE110">
        <v>0</v>
      </c>
      <c r="AF110">
        <v>163660</v>
      </c>
      <c r="AG110">
        <v>163880</v>
      </c>
      <c r="AH110">
        <v>186190</v>
      </c>
      <c r="AI110">
        <v>197620</v>
      </c>
      <c r="AJ110">
        <v>0</v>
      </c>
      <c r="AK110">
        <v>205890</v>
      </c>
      <c r="AL110">
        <v>31.155999999999999</v>
      </c>
      <c r="AM110">
        <v>51</v>
      </c>
      <c r="AN110">
        <v>1</v>
      </c>
      <c r="AO110">
        <v>13.7</v>
      </c>
      <c r="AP110" t="s">
        <v>2633</v>
      </c>
    </row>
    <row r="111" spans="1:42" x14ac:dyDescent="0.2">
      <c r="A111" t="s">
        <v>115</v>
      </c>
      <c r="B111">
        <v>3246100</v>
      </c>
      <c r="C111">
        <v>2869000</v>
      </c>
      <c r="D111">
        <v>2809400</v>
      </c>
      <c r="E111">
        <v>2739400</v>
      </c>
      <c r="F111">
        <v>1239800</v>
      </c>
      <c r="G111">
        <v>1315400</v>
      </c>
      <c r="H111">
        <v>1570700</v>
      </c>
      <c r="I111">
        <v>1548200</v>
      </c>
      <c r="J111">
        <v>1396300</v>
      </c>
      <c r="K111">
        <v>1461300</v>
      </c>
      <c r="L111">
        <v>1991900</v>
      </c>
      <c r="M111">
        <v>1820800</v>
      </c>
      <c r="N111">
        <v>1308900</v>
      </c>
      <c r="O111">
        <v>1059400</v>
      </c>
      <c r="P111">
        <v>1077500</v>
      </c>
      <c r="Q111">
        <v>997170</v>
      </c>
      <c r="R111">
        <v>1450100</v>
      </c>
      <c r="S111">
        <v>1245100</v>
      </c>
      <c r="T111">
        <v>1811400</v>
      </c>
      <c r="U111">
        <v>2087200</v>
      </c>
      <c r="V111">
        <v>933820</v>
      </c>
      <c r="W111">
        <v>1160900</v>
      </c>
      <c r="X111">
        <v>1091700</v>
      </c>
      <c r="Y111">
        <v>1328500</v>
      </c>
      <c r="Z111">
        <v>1446000</v>
      </c>
      <c r="AA111">
        <v>1295600</v>
      </c>
      <c r="AB111">
        <v>1393700</v>
      </c>
      <c r="AC111">
        <v>1414200</v>
      </c>
      <c r="AD111">
        <v>1636000</v>
      </c>
      <c r="AE111">
        <v>1466200</v>
      </c>
      <c r="AF111">
        <v>1373700</v>
      </c>
      <c r="AG111">
        <v>1252600</v>
      </c>
      <c r="AH111">
        <v>1092200</v>
      </c>
      <c r="AI111">
        <v>1098500</v>
      </c>
      <c r="AJ111">
        <v>1169000</v>
      </c>
      <c r="AK111">
        <v>1225100</v>
      </c>
      <c r="AL111">
        <v>91.218999999999994</v>
      </c>
      <c r="AM111">
        <v>140</v>
      </c>
      <c r="AN111">
        <v>5</v>
      </c>
      <c r="AO111">
        <v>22.7</v>
      </c>
      <c r="AP111" t="s">
        <v>2634</v>
      </c>
    </row>
    <row r="112" spans="1:42" x14ac:dyDescent="0.2">
      <c r="A112" t="s">
        <v>116</v>
      </c>
      <c r="B112">
        <v>0</v>
      </c>
      <c r="C112">
        <v>0</v>
      </c>
      <c r="D112">
        <v>0</v>
      </c>
      <c r="E112">
        <v>0</v>
      </c>
      <c r="F112">
        <v>0</v>
      </c>
      <c r="G112">
        <v>0</v>
      </c>
      <c r="H112">
        <v>0</v>
      </c>
      <c r="I112">
        <v>0</v>
      </c>
      <c r="J112">
        <v>0</v>
      </c>
      <c r="K112">
        <v>0</v>
      </c>
      <c r="L112">
        <v>0</v>
      </c>
      <c r="M112">
        <v>0</v>
      </c>
      <c r="N112">
        <v>0</v>
      </c>
      <c r="O112">
        <v>0</v>
      </c>
      <c r="P112">
        <v>0</v>
      </c>
      <c r="Q112">
        <v>530490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0</v>
      </c>
      <c r="AE112">
        <v>0</v>
      </c>
      <c r="AF112">
        <v>0</v>
      </c>
      <c r="AG112">
        <v>0</v>
      </c>
      <c r="AH112">
        <v>0</v>
      </c>
      <c r="AI112">
        <v>0</v>
      </c>
      <c r="AJ112">
        <v>0</v>
      </c>
      <c r="AK112">
        <v>0</v>
      </c>
      <c r="AL112">
        <v>2.6219000000000001</v>
      </c>
      <c r="AM112">
        <v>4</v>
      </c>
      <c r="AN112">
        <v>1</v>
      </c>
      <c r="AO112">
        <v>2.2999999999999998</v>
      </c>
      <c r="AP112" t="s">
        <v>2584</v>
      </c>
    </row>
    <row r="113" spans="1:42" x14ac:dyDescent="0.2">
      <c r="A113" t="s">
        <v>117</v>
      </c>
      <c r="B113">
        <v>0</v>
      </c>
      <c r="C113">
        <v>431150</v>
      </c>
      <c r="D113">
        <v>0</v>
      </c>
      <c r="E113">
        <v>265380</v>
      </c>
      <c r="F113">
        <v>0</v>
      </c>
      <c r="G113">
        <v>176470</v>
      </c>
      <c r="H113">
        <v>0</v>
      </c>
      <c r="I113">
        <v>0</v>
      </c>
      <c r="J113">
        <v>0</v>
      </c>
      <c r="K113">
        <v>264650</v>
      </c>
      <c r="L113">
        <v>203610</v>
      </c>
      <c r="M113">
        <v>0</v>
      </c>
      <c r="N113">
        <v>0</v>
      </c>
      <c r="O113">
        <v>0</v>
      </c>
      <c r="P113">
        <v>0</v>
      </c>
      <c r="Q113">
        <v>0</v>
      </c>
      <c r="R113">
        <v>0</v>
      </c>
      <c r="S113">
        <v>0</v>
      </c>
      <c r="T113">
        <v>322160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0</v>
      </c>
      <c r="AB113">
        <v>0</v>
      </c>
      <c r="AC113">
        <v>312990</v>
      </c>
      <c r="AD113">
        <v>0</v>
      </c>
      <c r="AE113">
        <v>0</v>
      </c>
      <c r="AF113">
        <v>0</v>
      </c>
      <c r="AG113">
        <v>0</v>
      </c>
      <c r="AH113">
        <v>213180</v>
      </c>
      <c r="AI113">
        <v>0</v>
      </c>
      <c r="AJ113">
        <v>0</v>
      </c>
      <c r="AK113">
        <v>0</v>
      </c>
      <c r="AL113">
        <v>5.9390000000000001</v>
      </c>
      <c r="AM113">
        <v>31</v>
      </c>
      <c r="AN113">
        <v>2</v>
      </c>
      <c r="AO113">
        <v>6</v>
      </c>
      <c r="AP113" t="s">
        <v>2584</v>
      </c>
    </row>
    <row r="114" spans="1:42" x14ac:dyDescent="0.2">
      <c r="A114" t="s">
        <v>118</v>
      </c>
      <c r="B114">
        <v>0</v>
      </c>
      <c r="C114">
        <v>1719600</v>
      </c>
      <c r="D114">
        <v>2122100</v>
      </c>
      <c r="E114">
        <v>2268200</v>
      </c>
      <c r="F114">
        <v>755500</v>
      </c>
      <c r="G114">
        <v>2048500</v>
      </c>
      <c r="H114">
        <v>1086400</v>
      </c>
      <c r="I114">
        <v>1454600</v>
      </c>
      <c r="J114">
        <v>1898400</v>
      </c>
      <c r="K114">
        <v>1499600</v>
      </c>
      <c r="L114">
        <v>2048500</v>
      </c>
      <c r="M114">
        <v>1074600</v>
      </c>
      <c r="N114">
        <v>5598600</v>
      </c>
      <c r="O114">
        <v>7126500</v>
      </c>
      <c r="P114">
        <v>5423800</v>
      </c>
      <c r="Q114">
        <v>4190700</v>
      </c>
      <c r="R114">
        <v>1404300</v>
      </c>
      <c r="S114">
        <v>1319000</v>
      </c>
      <c r="T114">
        <v>3061800</v>
      </c>
      <c r="U114">
        <v>1010200</v>
      </c>
      <c r="V114">
        <v>5493400</v>
      </c>
      <c r="W114">
        <v>8767200</v>
      </c>
      <c r="X114">
        <v>11450000</v>
      </c>
      <c r="Y114">
        <v>9255100</v>
      </c>
      <c r="Z114">
        <v>4334800</v>
      </c>
      <c r="AA114">
        <v>5047900</v>
      </c>
      <c r="AB114">
        <v>5460800</v>
      </c>
      <c r="AC114">
        <v>2329300</v>
      </c>
      <c r="AD114">
        <v>10030000</v>
      </c>
      <c r="AE114">
        <v>6968900</v>
      </c>
      <c r="AF114">
        <v>9129400</v>
      </c>
      <c r="AG114">
        <v>9033600</v>
      </c>
      <c r="AH114">
        <v>8842200</v>
      </c>
      <c r="AI114">
        <v>8169200</v>
      </c>
      <c r="AJ114">
        <v>7714300</v>
      </c>
      <c r="AK114">
        <v>11127000</v>
      </c>
      <c r="AL114">
        <v>323.31</v>
      </c>
      <c r="AM114">
        <v>202</v>
      </c>
      <c r="AN114">
        <v>8</v>
      </c>
      <c r="AO114">
        <v>31</v>
      </c>
      <c r="AP114" t="s">
        <v>2635</v>
      </c>
    </row>
    <row r="115" spans="1:42" x14ac:dyDescent="0.2">
      <c r="A115" t="s">
        <v>119</v>
      </c>
      <c r="B115">
        <v>0</v>
      </c>
      <c r="C115">
        <v>0</v>
      </c>
      <c r="D115">
        <v>0</v>
      </c>
      <c r="E115">
        <v>0</v>
      </c>
      <c r="F115">
        <v>0</v>
      </c>
      <c r="G115">
        <v>0</v>
      </c>
      <c r="H115">
        <v>0</v>
      </c>
      <c r="I115">
        <v>0</v>
      </c>
      <c r="J115">
        <v>0</v>
      </c>
      <c r="K115">
        <v>0</v>
      </c>
      <c r="L115">
        <v>0</v>
      </c>
      <c r="M115">
        <v>0</v>
      </c>
      <c r="N115">
        <v>0</v>
      </c>
      <c r="O115">
        <v>0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100590</v>
      </c>
      <c r="AA115">
        <v>0</v>
      </c>
      <c r="AB115">
        <v>0</v>
      </c>
      <c r="AC115">
        <v>0</v>
      </c>
      <c r="AD115">
        <v>0</v>
      </c>
      <c r="AE115">
        <v>0</v>
      </c>
      <c r="AF115">
        <v>0</v>
      </c>
      <c r="AG115">
        <v>0</v>
      </c>
      <c r="AH115">
        <v>0</v>
      </c>
      <c r="AI115">
        <v>0</v>
      </c>
      <c r="AJ115">
        <v>0</v>
      </c>
      <c r="AK115">
        <v>0</v>
      </c>
      <c r="AL115">
        <v>-2</v>
      </c>
      <c r="AM115">
        <v>2</v>
      </c>
      <c r="AN115">
        <v>1</v>
      </c>
      <c r="AO115">
        <v>7.2</v>
      </c>
      <c r="AP115" t="s">
        <v>2584</v>
      </c>
    </row>
    <row r="116" spans="1:42" x14ac:dyDescent="0.2">
      <c r="A116" t="s">
        <v>120</v>
      </c>
      <c r="B116">
        <v>0</v>
      </c>
      <c r="C116">
        <v>0</v>
      </c>
      <c r="D116">
        <v>0</v>
      </c>
      <c r="E116">
        <v>326010</v>
      </c>
      <c r="F116">
        <v>0</v>
      </c>
      <c r="G116">
        <v>0</v>
      </c>
      <c r="H116">
        <v>0</v>
      </c>
      <c r="I116">
        <v>0</v>
      </c>
      <c r="J116">
        <v>0</v>
      </c>
      <c r="K116">
        <v>0</v>
      </c>
      <c r="L116">
        <v>0</v>
      </c>
      <c r="M116">
        <v>0</v>
      </c>
      <c r="N116">
        <v>0</v>
      </c>
      <c r="O116">
        <v>0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623060</v>
      </c>
      <c r="AA116">
        <v>0</v>
      </c>
      <c r="AB116">
        <v>0</v>
      </c>
      <c r="AC116">
        <v>0</v>
      </c>
      <c r="AD116">
        <v>0</v>
      </c>
      <c r="AE116">
        <v>0</v>
      </c>
      <c r="AF116">
        <v>0</v>
      </c>
      <c r="AG116">
        <v>0</v>
      </c>
      <c r="AH116">
        <v>0</v>
      </c>
      <c r="AI116">
        <v>0</v>
      </c>
      <c r="AJ116">
        <v>0</v>
      </c>
      <c r="AK116">
        <v>0</v>
      </c>
      <c r="AL116">
        <v>8.2231000000000005</v>
      </c>
      <c r="AM116">
        <v>27</v>
      </c>
      <c r="AN116">
        <v>3</v>
      </c>
      <c r="AO116">
        <v>15.2</v>
      </c>
      <c r="AP116" t="s">
        <v>2636</v>
      </c>
    </row>
    <row r="117" spans="1:42" x14ac:dyDescent="0.2">
      <c r="A117" t="s">
        <v>121</v>
      </c>
      <c r="B117">
        <v>0</v>
      </c>
      <c r="C117">
        <v>0</v>
      </c>
      <c r="D117">
        <v>0</v>
      </c>
      <c r="E117">
        <v>0</v>
      </c>
      <c r="F117">
        <v>0</v>
      </c>
      <c r="G117">
        <v>0</v>
      </c>
      <c r="H117">
        <v>0</v>
      </c>
      <c r="I117">
        <v>0</v>
      </c>
      <c r="J117">
        <v>0</v>
      </c>
      <c r="K117">
        <v>0</v>
      </c>
      <c r="L117">
        <v>0</v>
      </c>
      <c r="M117">
        <v>0</v>
      </c>
      <c r="N117">
        <v>0</v>
      </c>
      <c r="O117">
        <v>0</v>
      </c>
      <c r="P117">
        <v>0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346900</v>
      </c>
      <c r="Z117">
        <v>0</v>
      </c>
      <c r="AA117">
        <v>0</v>
      </c>
      <c r="AB117">
        <v>0</v>
      </c>
      <c r="AC117">
        <v>0</v>
      </c>
      <c r="AD117">
        <v>364590</v>
      </c>
      <c r="AE117">
        <v>0</v>
      </c>
      <c r="AF117">
        <v>0</v>
      </c>
      <c r="AG117">
        <v>0</v>
      </c>
      <c r="AH117">
        <v>0</v>
      </c>
      <c r="AI117">
        <v>0</v>
      </c>
      <c r="AJ117">
        <v>342880</v>
      </c>
      <c r="AK117">
        <v>407430</v>
      </c>
      <c r="AL117">
        <v>11.071</v>
      </c>
      <c r="AM117">
        <v>14</v>
      </c>
      <c r="AN117">
        <v>5</v>
      </c>
      <c r="AO117">
        <v>19.100000000000001</v>
      </c>
      <c r="AP117" t="s">
        <v>2584</v>
      </c>
    </row>
    <row r="118" spans="1:42" x14ac:dyDescent="0.2">
      <c r="A118" t="s">
        <v>122</v>
      </c>
      <c r="B118">
        <v>0</v>
      </c>
      <c r="C118">
        <v>0</v>
      </c>
      <c r="D118">
        <v>253670</v>
      </c>
      <c r="E118">
        <v>0</v>
      </c>
      <c r="F118">
        <v>0</v>
      </c>
      <c r="G118">
        <v>0</v>
      </c>
      <c r="H118">
        <v>0</v>
      </c>
      <c r="I118">
        <v>0</v>
      </c>
      <c r="J118">
        <v>0</v>
      </c>
      <c r="K118">
        <v>0</v>
      </c>
      <c r="L118">
        <v>0</v>
      </c>
      <c r="M118">
        <v>0</v>
      </c>
      <c r="N118">
        <v>0</v>
      </c>
      <c r="O118">
        <v>0</v>
      </c>
      <c r="P118">
        <v>0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0</v>
      </c>
      <c r="AB118">
        <v>0</v>
      </c>
      <c r="AC118">
        <v>0</v>
      </c>
      <c r="AD118">
        <v>0</v>
      </c>
      <c r="AE118">
        <v>0</v>
      </c>
      <c r="AF118">
        <v>0</v>
      </c>
      <c r="AG118">
        <v>0</v>
      </c>
      <c r="AH118">
        <v>0</v>
      </c>
      <c r="AI118">
        <v>0</v>
      </c>
      <c r="AJ118">
        <v>0</v>
      </c>
      <c r="AK118">
        <v>0</v>
      </c>
      <c r="AL118">
        <v>4.7458999999999998</v>
      </c>
      <c r="AM118">
        <v>3</v>
      </c>
      <c r="AN118">
        <v>2</v>
      </c>
      <c r="AO118">
        <v>2.6</v>
      </c>
      <c r="AP118" t="s">
        <v>2584</v>
      </c>
    </row>
    <row r="119" spans="1:42" x14ac:dyDescent="0.2">
      <c r="A119" t="s">
        <v>123</v>
      </c>
      <c r="B119">
        <v>0</v>
      </c>
      <c r="C119">
        <v>0</v>
      </c>
      <c r="D119">
        <v>292270</v>
      </c>
      <c r="E119">
        <v>296300</v>
      </c>
      <c r="F119">
        <v>0</v>
      </c>
      <c r="G119">
        <v>1904300</v>
      </c>
      <c r="H119">
        <v>0</v>
      </c>
      <c r="I119">
        <v>428350</v>
      </c>
      <c r="J119">
        <v>0</v>
      </c>
      <c r="K119">
        <v>437400</v>
      </c>
      <c r="L119">
        <v>0</v>
      </c>
      <c r="M119">
        <v>0</v>
      </c>
      <c r="N119">
        <v>0</v>
      </c>
      <c r="O119">
        <v>0</v>
      </c>
      <c r="P119">
        <v>0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468730</v>
      </c>
      <c r="AB119">
        <v>0</v>
      </c>
      <c r="AC119">
        <v>0</v>
      </c>
      <c r="AD119">
        <v>0</v>
      </c>
      <c r="AE119">
        <v>0</v>
      </c>
      <c r="AF119">
        <v>0</v>
      </c>
      <c r="AG119">
        <v>0</v>
      </c>
      <c r="AH119">
        <v>419440</v>
      </c>
      <c r="AI119">
        <v>0</v>
      </c>
      <c r="AJ119">
        <v>0</v>
      </c>
      <c r="AK119">
        <v>0</v>
      </c>
      <c r="AL119">
        <v>200.31</v>
      </c>
      <c r="AM119">
        <v>41</v>
      </c>
      <c r="AN119">
        <v>2</v>
      </c>
      <c r="AO119">
        <v>21.9</v>
      </c>
      <c r="AP119" t="s">
        <v>2637</v>
      </c>
    </row>
    <row r="120" spans="1:42" x14ac:dyDescent="0.2">
      <c r="A120" t="s">
        <v>124</v>
      </c>
      <c r="B120">
        <v>0</v>
      </c>
      <c r="C120">
        <v>0</v>
      </c>
      <c r="D120">
        <v>0</v>
      </c>
      <c r="E120">
        <v>0</v>
      </c>
      <c r="F120">
        <v>0</v>
      </c>
      <c r="G120">
        <v>0</v>
      </c>
      <c r="H120">
        <v>0</v>
      </c>
      <c r="I120">
        <v>0</v>
      </c>
      <c r="J120">
        <v>0</v>
      </c>
      <c r="K120">
        <v>0</v>
      </c>
      <c r="L120">
        <v>0</v>
      </c>
      <c r="M120">
        <v>0</v>
      </c>
      <c r="N120">
        <v>0</v>
      </c>
      <c r="O120">
        <v>0</v>
      </c>
      <c r="P120">
        <v>0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0</v>
      </c>
      <c r="AB120">
        <v>0</v>
      </c>
      <c r="AC120">
        <v>0</v>
      </c>
      <c r="AD120">
        <v>0</v>
      </c>
      <c r="AE120">
        <v>0</v>
      </c>
      <c r="AF120">
        <v>0</v>
      </c>
      <c r="AG120">
        <v>0</v>
      </c>
      <c r="AH120">
        <v>0</v>
      </c>
      <c r="AI120">
        <v>0</v>
      </c>
      <c r="AJ120">
        <v>0</v>
      </c>
      <c r="AK120">
        <v>173240</v>
      </c>
      <c r="AL120">
        <v>3.0474000000000001</v>
      </c>
      <c r="AM120">
        <v>1</v>
      </c>
      <c r="AN120">
        <v>1</v>
      </c>
      <c r="AO120">
        <v>39.4</v>
      </c>
      <c r="AP120" t="s">
        <v>2584</v>
      </c>
    </row>
    <row r="121" spans="1:42" x14ac:dyDescent="0.2">
      <c r="A121" t="s">
        <v>125</v>
      </c>
      <c r="B121">
        <v>0</v>
      </c>
      <c r="C121">
        <v>0</v>
      </c>
      <c r="D121">
        <v>0</v>
      </c>
      <c r="E121">
        <v>0</v>
      </c>
      <c r="F121">
        <v>0</v>
      </c>
      <c r="G121">
        <v>0</v>
      </c>
      <c r="H121">
        <v>0</v>
      </c>
      <c r="I121">
        <v>0</v>
      </c>
      <c r="J121">
        <v>0</v>
      </c>
      <c r="K121">
        <v>0</v>
      </c>
      <c r="L121">
        <v>0</v>
      </c>
      <c r="M121">
        <v>0</v>
      </c>
      <c r="N121">
        <v>0</v>
      </c>
      <c r="O121">
        <v>0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984980</v>
      </c>
      <c r="W121">
        <v>980390</v>
      </c>
      <c r="X121">
        <v>0</v>
      </c>
      <c r="Y121">
        <v>0</v>
      </c>
      <c r="Z121">
        <v>0</v>
      </c>
      <c r="AA121">
        <v>0</v>
      </c>
      <c r="AB121">
        <v>0</v>
      </c>
      <c r="AC121">
        <v>0</v>
      </c>
      <c r="AD121">
        <v>1146200</v>
      </c>
      <c r="AE121">
        <v>0</v>
      </c>
      <c r="AF121">
        <v>0</v>
      </c>
      <c r="AG121">
        <v>0</v>
      </c>
      <c r="AH121">
        <v>0</v>
      </c>
      <c r="AI121">
        <v>1187800</v>
      </c>
      <c r="AJ121">
        <v>1393000</v>
      </c>
      <c r="AK121">
        <v>1230700</v>
      </c>
      <c r="AL121">
        <v>92.74</v>
      </c>
      <c r="AM121">
        <v>37</v>
      </c>
      <c r="AN121">
        <v>6</v>
      </c>
      <c r="AO121">
        <v>23.8</v>
      </c>
      <c r="AP121" t="s">
        <v>2584</v>
      </c>
    </row>
    <row r="122" spans="1:42" x14ac:dyDescent="0.2">
      <c r="A122" t="s">
        <v>126</v>
      </c>
      <c r="B122">
        <v>0</v>
      </c>
      <c r="C122">
        <v>0</v>
      </c>
      <c r="D122">
        <v>0</v>
      </c>
      <c r="E122">
        <v>0</v>
      </c>
      <c r="F122">
        <v>0</v>
      </c>
      <c r="G122">
        <v>0</v>
      </c>
      <c r="H122">
        <v>0</v>
      </c>
      <c r="I122">
        <v>0</v>
      </c>
      <c r="J122">
        <v>0</v>
      </c>
      <c r="K122">
        <v>0</v>
      </c>
      <c r="L122">
        <v>0</v>
      </c>
      <c r="M122">
        <v>0</v>
      </c>
      <c r="N122">
        <v>0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0</v>
      </c>
      <c r="AE122">
        <v>0</v>
      </c>
      <c r="AF122">
        <v>0</v>
      </c>
      <c r="AG122">
        <v>98540</v>
      </c>
      <c r="AH122">
        <v>0</v>
      </c>
      <c r="AI122">
        <v>0</v>
      </c>
      <c r="AJ122">
        <v>0</v>
      </c>
      <c r="AK122">
        <v>0</v>
      </c>
      <c r="AL122">
        <v>38.334000000000003</v>
      </c>
      <c r="AM122">
        <v>15</v>
      </c>
      <c r="AN122">
        <v>1</v>
      </c>
      <c r="AO122">
        <v>9.5</v>
      </c>
      <c r="AP122" t="s">
        <v>2584</v>
      </c>
    </row>
    <row r="123" spans="1:42" x14ac:dyDescent="0.2">
      <c r="A123" t="s">
        <v>127</v>
      </c>
      <c r="B123">
        <v>0</v>
      </c>
      <c r="C123">
        <v>0</v>
      </c>
      <c r="D123">
        <v>0</v>
      </c>
      <c r="E123">
        <v>0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242040</v>
      </c>
      <c r="AH123">
        <v>0</v>
      </c>
      <c r="AI123">
        <v>0</v>
      </c>
      <c r="AJ123">
        <v>0</v>
      </c>
      <c r="AK123">
        <v>0</v>
      </c>
      <c r="AL123">
        <v>3.6871</v>
      </c>
      <c r="AM123">
        <v>21</v>
      </c>
      <c r="AN123">
        <v>2</v>
      </c>
      <c r="AO123">
        <v>18.399999999999999</v>
      </c>
      <c r="AP123" t="s">
        <v>2584</v>
      </c>
    </row>
    <row r="124" spans="1:42" x14ac:dyDescent="0.2">
      <c r="A124" t="s">
        <v>128</v>
      </c>
      <c r="B124">
        <v>0</v>
      </c>
      <c r="C124">
        <v>0</v>
      </c>
      <c r="D124">
        <v>0</v>
      </c>
      <c r="E124">
        <v>0</v>
      </c>
      <c r="F124">
        <v>0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134880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0</v>
      </c>
      <c r="AL124">
        <v>-2</v>
      </c>
      <c r="AM124">
        <v>0</v>
      </c>
      <c r="AN124">
        <v>1</v>
      </c>
      <c r="AO124">
        <v>2.5</v>
      </c>
      <c r="AP124" t="s">
        <v>2638</v>
      </c>
    </row>
    <row r="125" spans="1:42" x14ac:dyDescent="0.2">
      <c r="A125" t="s">
        <v>129</v>
      </c>
      <c r="B125">
        <v>0</v>
      </c>
      <c r="C125">
        <v>0</v>
      </c>
      <c r="D125">
        <v>0</v>
      </c>
      <c r="E125">
        <v>0</v>
      </c>
      <c r="F125">
        <v>0</v>
      </c>
      <c r="G125">
        <v>0</v>
      </c>
      <c r="H125">
        <v>0</v>
      </c>
      <c r="I125">
        <v>0</v>
      </c>
      <c r="J125">
        <v>0</v>
      </c>
      <c r="K125">
        <v>0</v>
      </c>
      <c r="L125">
        <v>0</v>
      </c>
      <c r="M125">
        <v>0</v>
      </c>
      <c r="N125">
        <v>0</v>
      </c>
      <c r="O125">
        <v>0</v>
      </c>
      <c r="P125">
        <v>0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395550</v>
      </c>
      <c r="X125">
        <v>394330</v>
      </c>
      <c r="Y125">
        <v>518390</v>
      </c>
      <c r="Z125">
        <v>0</v>
      </c>
      <c r="AA125">
        <v>0</v>
      </c>
      <c r="AB125">
        <v>0</v>
      </c>
      <c r="AC125">
        <v>0</v>
      </c>
      <c r="AD125">
        <v>808850</v>
      </c>
      <c r="AE125">
        <v>0</v>
      </c>
      <c r="AF125">
        <v>0</v>
      </c>
      <c r="AG125">
        <v>0</v>
      </c>
      <c r="AH125">
        <v>0</v>
      </c>
      <c r="AI125">
        <v>815780</v>
      </c>
      <c r="AJ125">
        <v>788820</v>
      </c>
      <c r="AK125">
        <v>807130</v>
      </c>
      <c r="AL125">
        <v>38.451000000000001</v>
      </c>
      <c r="AM125">
        <v>19</v>
      </c>
      <c r="AN125">
        <v>3</v>
      </c>
      <c r="AO125">
        <v>17.3</v>
      </c>
      <c r="AP125" t="s">
        <v>2639</v>
      </c>
    </row>
    <row r="126" spans="1:42" x14ac:dyDescent="0.2">
      <c r="A126" t="s">
        <v>130</v>
      </c>
      <c r="B126">
        <v>0</v>
      </c>
      <c r="C126">
        <v>0</v>
      </c>
      <c r="D126">
        <v>0</v>
      </c>
      <c r="E126">
        <v>0</v>
      </c>
      <c r="F126">
        <v>0</v>
      </c>
      <c r="G126">
        <v>0</v>
      </c>
      <c r="H126">
        <v>0</v>
      </c>
      <c r="I126">
        <v>0</v>
      </c>
      <c r="J126">
        <v>0</v>
      </c>
      <c r="K126">
        <v>0</v>
      </c>
      <c r="L126">
        <v>0</v>
      </c>
      <c r="M126">
        <v>0</v>
      </c>
      <c r="N126">
        <v>0</v>
      </c>
      <c r="O126">
        <v>0</v>
      </c>
      <c r="P126">
        <v>0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0</v>
      </c>
      <c r="AB126">
        <v>0</v>
      </c>
      <c r="AC126">
        <v>0</v>
      </c>
      <c r="AD126">
        <v>142840</v>
      </c>
      <c r="AE126">
        <v>0</v>
      </c>
      <c r="AF126">
        <v>0</v>
      </c>
      <c r="AG126">
        <v>0</v>
      </c>
      <c r="AH126">
        <v>0</v>
      </c>
      <c r="AI126">
        <v>0</v>
      </c>
      <c r="AJ126">
        <v>0</v>
      </c>
      <c r="AK126">
        <v>0</v>
      </c>
      <c r="AL126">
        <v>6.0658000000000003</v>
      </c>
      <c r="AM126">
        <v>3</v>
      </c>
      <c r="AN126">
        <v>1</v>
      </c>
      <c r="AO126">
        <v>4.5</v>
      </c>
      <c r="AP126" t="s">
        <v>2640</v>
      </c>
    </row>
    <row r="127" spans="1:42" x14ac:dyDescent="0.2">
      <c r="A127" t="s">
        <v>131</v>
      </c>
      <c r="B127">
        <v>0</v>
      </c>
      <c r="C127">
        <v>0</v>
      </c>
      <c r="D127">
        <v>0</v>
      </c>
      <c r="E127">
        <v>0</v>
      </c>
      <c r="F127">
        <v>0</v>
      </c>
      <c r="G127">
        <v>0</v>
      </c>
      <c r="H127">
        <v>0</v>
      </c>
      <c r="I127">
        <v>251680</v>
      </c>
      <c r="J127">
        <v>0</v>
      </c>
      <c r="K127">
        <v>0</v>
      </c>
      <c r="L127">
        <v>0</v>
      </c>
      <c r="M127">
        <v>0</v>
      </c>
      <c r="N127">
        <v>0</v>
      </c>
      <c r="O127">
        <v>0</v>
      </c>
      <c r="P127">
        <v>0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0</v>
      </c>
      <c r="AB127">
        <v>0</v>
      </c>
      <c r="AC127">
        <v>0</v>
      </c>
      <c r="AD127">
        <v>0</v>
      </c>
      <c r="AE127">
        <v>0</v>
      </c>
      <c r="AF127">
        <v>0</v>
      </c>
      <c r="AG127">
        <v>0</v>
      </c>
      <c r="AH127">
        <v>0</v>
      </c>
      <c r="AI127">
        <v>0</v>
      </c>
      <c r="AJ127">
        <v>0</v>
      </c>
      <c r="AK127">
        <v>0</v>
      </c>
      <c r="AL127">
        <v>-2</v>
      </c>
      <c r="AM127">
        <v>1</v>
      </c>
      <c r="AN127">
        <v>1</v>
      </c>
      <c r="AO127">
        <v>2.6</v>
      </c>
      <c r="AP127" t="s">
        <v>2584</v>
      </c>
    </row>
    <row r="128" spans="1:42" x14ac:dyDescent="0.2">
      <c r="A128" t="s">
        <v>132</v>
      </c>
      <c r="B128">
        <v>0</v>
      </c>
      <c r="C128">
        <v>735810</v>
      </c>
      <c r="D128">
        <v>668020</v>
      </c>
      <c r="E128">
        <v>995070</v>
      </c>
      <c r="F128">
        <v>821760</v>
      </c>
      <c r="G128">
        <v>0</v>
      </c>
      <c r="H128">
        <v>649950</v>
      </c>
      <c r="I128">
        <v>545270</v>
      </c>
      <c r="J128">
        <v>1292300</v>
      </c>
      <c r="K128">
        <v>709750</v>
      </c>
      <c r="L128">
        <v>1058200</v>
      </c>
      <c r="M128">
        <v>1116200</v>
      </c>
      <c r="N128">
        <v>732680</v>
      </c>
      <c r="O128">
        <v>764770</v>
      </c>
      <c r="P128">
        <v>0</v>
      </c>
      <c r="Q128">
        <v>0</v>
      </c>
      <c r="R128">
        <v>1399700</v>
      </c>
      <c r="S128">
        <v>739060</v>
      </c>
      <c r="T128">
        <v>527890</v>
      </c>
      <c r="U128">
        <v>478730</v>
      </c>
      <c r="V128">
        <v>582330</v>
      </c>
      <c r="W128">
        <v>381950</v>
      </c>
      <c r="X128">
        <v>0</v>
      </c>
      <c r="Y128">
        <v>779090</v>
      </c>
      <c r="Z128">
        <v>509460</v>
      </c>
      <c r="AA128">
        <v>532290</v>
      </c>
      <c r="AB128">
        <v>528170</v>
      </c>
      <c r="AC128">
        <v>669070</v>
      </c>
      <c r="AD128">
        <v>0</v>
      </c>
      <c r="AE128">
        <v>441790</v>
      </c>
      <c r="AF128">
        <v>496240</v>
      </c>
      <c r="AG128">
        <v>0</v>
      </c>
      <c r="AH128">
        <v>594220</v>
      </c>
      <c r="AI128">
        <v>499720</v>
      </c>
      <c r="AJ128">
        <v>529340</v>
      </c>
      <c r="AK128">
        <v>635110</v>
      </c>
      <c r="AL128">
        <v>169.84</v>
      </c>
      <c r="AM128">
        <v>80</v>
      </c>
      <c r="AN128">
        <v>4</v>
      </c>
      <c r="AO128">
        <v>13.4</v>
      </c>
      <c r="AP128" t="s">
        <v>2584</v>
      </c>
    </row>
    <row r="129" spans="1:42" x14ac:dyDescent="0.2">
      <c r="A129" t="s">
        <v>133</v>
      </c>
      <c r="B129">
        <v>61354000</v>
      </c>
      <c r="C129">
        <v>72901000</v>
      </c>
      <c r="D129">
        <v>79449000</v>
      </c>
      <c r="E129">
        <v>81408000</v>
      </c>
      <c r="F129">
        <v>78015000</v>
      </c>
      <c r="G129">
        <v>62083000</v>
      </c>
      <c r="H129">
        <v>73289000</v>
      </c>
      <c r="I129">
        <v>80006000</v>
      </c>
      <c r="J129">
        <v>66800000</v>
      </c>
      <c r="K129">
        <v>71249000</v>
      </c>
      <c r="L129">
        <v>74421000</v>
      </c>
      <c r="M129">
        <v>60766000</v>
      </c>
      <c r="N129">
        <v>74007000</v>
      </c>
      <c r="O129">
        <v>73424000</v>
      </c>
      <c r="P129">
        <v>72513000</v>
      </c>
      <c r="Q129">
        <v>65101000</v>
      </c>
      <c r="R129">
        <v>40609000</v>
      </c>
      <c r="S129">
        <v>60899000</v>
      </c>
      <c r="T129">
        <v>67141000</v>
      </c>
      <c r="U129">
        <v>73533000</v>
      </c>
      <c r="V129">
        <v>64750000</v>
      </c>
      <c r="W129">
        <v>66831000</v>
      </c>
      <c r="X129">
        <v>83326000</v>
      </c>
      <c r="Y129">
        <v>62467000</v>
      </c>
      <c r="Z129">
        <v>68632000</v>
      </c>
      <c r="AA129">
        <v>69135000</v>
      </c>
      <c r="AB129">
        <v>81895000</v>
      </c>
      <c r="AC129">
        <v>42112000</v>
      </c>
      <c r="AD129">
        <v>65425000</v>
      </c>
      <c r="AE129">
        <v>74985000</v>
      </c>
      <c r="AF129">
        <v>61997000</v>
      </c>
      <c r="AG129">
        <v>59172000</v>
      </c>
      <c r="AH129">
        <v>70711000</v>
      </c>
      <c r="AI129">
        <v>80170000</v>
      </c>
      <c r="AJ129">
        <v>90233000</v>
      </c>
      <c r="AK129">
        <v>66996000</v>
      </c>
      <c r="AL129">
        <v>243.55</v>
      </c>
      <c r="AM129">
        <v>563</v>
      </c>
      <c r="AN129">
        <v>11</v>
      </c>
      <c r="AO129">
        <v>33.700000000000003</v>
      </c>
      <c r="AP129" t="s">
        <v>2641</v>
      </c>
    </row>
    <row r="130" spans="1:42" x14ac:dyDescent="0.2">
      <c r="A130" t="s">
        <v>134</v>
      </c>
      <c r="B130">
        <v>39908000</v>
      </c>
      <c r="C130">
        <v>29855000</v>
      </c>
      <c r="D130">
        <v>54852000</v>
      </c>
      <c r="E130">
        <v>46589000</v>
      </c>
      <c r="F130">
        <v>54905000</v>
      </c>
      <c r="G130">
        <v>67494000</v>
      </c>
      <c r="H130">
        <v>48269000</v>
      </c>
      <c r="I130">
        <v>53405000</v>
      </c>
      <c r="J130">
        <v>54026000</v>
      </c>
      <c r="K130">
        <v>59942000</v>
      </c>
      <c r="L130">
        <v>49700000</v>
      </c>
      <c r="M130">
        <v>69736000</v>
      </c>
      <c r="N130">
        <v>59287000</v>
      </c>
      <c r="O130">
        <v>53031000</v>
      </c>
      <c r="P130">
        <v>53208000</v>
      </c>
      <c r="Q130">
        <v>43275000</v>
      </c>
      <c r="R130">
        <v>41661000</v>
      </c>
      <c r="S130">
        <v>44460000</v>
      </c>
      <c r="T130">
        <v>38696000</v>
      </c>
      <c r="U130">
        <v>20563000</v>
      </c>
      <c r="V130">
        <v>56908000</v>
      </c>
      <c r="W130">
        <v>42338000</v>
      </c>
      <c r="X130">
        <v>44629000</v>
      </c>
      <c r="Y130">
        <v>38302000</v>
      </c>
      <c r="Z130">
        <v>58486000</v>
      </c>
      <c r="AA130">
        <v>61386000</v>
      </c>
      <c r="AB130">
        <v>85462000</v>
      </c>
      <c r="AC130">
        <v>39567000</v>
      </c>
      <c r="AD130">
        <v>48248000</v>
      </c>
      <c r="AE130">
        <v>58587000</v>
      </c>
      <c r="AF130">
        <v>48951000</v>
      </c>
      <c r="AG130">
        <v>42576000</v>
      </c>
      <c r="AH130">
        <v>55375000</v>
      </c>
      <c r="AI130">
        <v>39016000</v>
      </c>
      <c r="AJ130">
        <v>43780000</v>
      </c>
      <c r="AK130">
        <v>42576000</v>
      </c>
      <c r="AL130">
        <v>64.522999999999996</v>
      </c>
      <c r="AM130">
        <v>503</v>
      </c>
      <c r="AN130">
        <v>5</v>
      </c>
      <c r="AO130">
        <v>14</v>
      </c>
      <c r="AP130" t="s">
        <v>2618</v>
      </c>
    </row>
    <row r="131" spans="1:42" x14ac:dyDescent="0.2">
      <c r="A131" t="s">
        <v>135</v>
      </c>
      <c r="B131">
        <v>1459700</v>
      </c>
      <c r="C131">
        <v>1213300</v>
      </c>
      <c r="D131">
        <v>1177200</v>
      </c>
      <c r="E131">
        <v>1139200</v>
      </c>
      <c r="F131">
        <v>1280900</v>
      </c>
      <c r="G131">
        <v>1751300</v>
      </c>
      <c r="H131">
        <v>1196900</v>
      </c>
      <c r="I131">
        <v>1219000</v>
      </c>
      <c r="J131">
        <v>1405000</v>
      </c>
      <c r="K131">
        <v>1090100</v>
      </c>
      <c r="L131">
        <v>1482500</v>
      </c>
      <c r="M131">
        <v>1450200</v>
      </c>
      <c r="N131">
        <v>1743600</v>
      </c>
      <c r="O131">
        <v>1495000</v>
      </c>
      <c r="P131">
        <v>1457500</v>
      </c>
      <c r="Q131">
        <v>1421300</v>
      </c>
      <c r="R131">
        <v>1277400</v>
      </c>
      <c r="S131">
        <v>1236400</v>
      </c>
      <c r="T131">
        <v>1031800</v>
      </c>
      <c r="U131">
        <v>944780</v>
      </c>
      <c r="V131">
        <v>1138100</v>
      </c>
      <c r="W131">
        <v>937230</v>
      </c>
      <c r="X131">
        <v>976790</v>
      </c>
      <c r="Y131">
        <v>857030</v>
      </c>
      <c r="Z131">
        <v>1157400</v>
      </c>
      <c r="AA131">
        <v>1417800</v>
      </c>
      <c r="AB131">
        <v>1335000</v>
      </c>
      <c r="AC131">
        <v>1573400</v>
      </c>
      <c r="AD131">
        <v>816250</v>
      </c>
      <c r="AE131">
        <v>954700</v>
      </c>
      <c r="AF131">
        <v>823250</v>
      </c>
      <c r="AG131">
        <v>855150</v>
      </c>
      <c r="AH131">
        <v>959010</v>
      </c>
      <c r="AI131">
        <v>821580</v>
      </c>
      <c r="AJ131">
        <v>741000</v>
      </c>
      <c r="AK131">
        <v>765340</v>
      </c>
      <c r="AL131">
        <v>323.31</v>
      </c>
      <c r="AM131">
        <v>138</v>
      </c>
      <c r="AN131">
        <v>5</v>
      </c>
      <c r="AO131">
        <v>46.8</v>
      </c>
      <c r="AP131" t="s">
        <v>2642</v>
      </c>
    </row>
    <row r="132" spans="1:42" x14ac:dyDescent="0.2">
      <c r="A132" t="s">
        <v>136</v>
      </c>
      <c r="B132">
        <v>172630000</v>
      </c>
      <c r="C132">
        <v>186130000</v>
      </c>
      <c r="D132">
        <v>185250000</v>
      </c>
      <c r="E132">
        <v>209070000</v>
      </c>
      <c r="F132">
        <v>193030000</v>
      </c>
      <c r="G132">
        <v>200110000</v>
      </c>
      <c r="H132">
        <v>204730000</v>
      </c>
      <c r="I132">
        <v>211510000</v>
      </c>
      <c r="J132">
        <v>177590000</v>
      </c>
      <c r="K132">
        <v>215960000</v>
      </c>
      <c r="L132">
        <v>229550000</v>
      </c>
      <c r="M132">
        <v>204090000</v>
      </c>
      <c r="N132">
        <v>146560000</v>
      </c>
      <c r="O132">
        <v>179670000</v>
      </c>
      <c r="P132">
        <v>187190000</v>
      </c>
      <c r="Q132">
        <v>189350000</v>
      </c>
      <c r="R132">
        <v>205050000</v>
      </c>
      <c r="S132">
        <v>196270000</v>
      </c>
      <c r="T132">
        <v>246330000</v>
      </c>
      <c r="U132">
        <v>181070000</v>
      </c>
      <c r="V132">
        <v>195070000</v>
      </c>
      <c r="W132">
        <v>159450000</v>
      </c>
      <c r="X132">
        <v>158270000</v>
      </c>
      <c r="Y132">
        <v>154960000</v>
      </c>
      <c r="Z132">
        <v>202380000</v>
      </c>
      <c r="AA132">
        <v>199510000</v>
      </c>
      <c r="AB132">
        <v>213990000</v>
      </c>
      <c r="AC132">
        <v>97348000</v>
      </c>
      <c r="AD132">
        <v>126330000</v>
      </c>
      <c r="AE132">
        <v>193370000</v>
      </c>
      <c r="AF132">
        <v>184200000</v>
      </c>
      <c r="AG132">
        <v>170900000</v>
      </c>
      <c r="AH132">
        <v>182900000</v>
      </c>
      <c r="AI132">
        <v>141090000</v>
      </c>
      <c r="AJ132">
        <v>139230000</v>
      </c>
      <c r="AK132">
        <v>123720000</v>
      </c>
      <c r="AL132">
        <v>323.31</v>
      </c>
      <c r="AM132">
        <v>1432</v>
      </c>
      <c r="AN132">
        <v>25</v>
      </c>
      <c r="AO132">
        <v>67.400000000000006</v>
      </c>
      <c r="AP132" t="s">
        <v>2584</v>
      </c>
    </row>
    <row r="133" spans="1:42" x14ac:dyDescent="0.2">
      <c r="A133" t="s">
        <v>137</v>
      </c>
      <c r="B133">
        <v>9570400</v>
      </c>
      <c r="C133">
        <v>6833600</v>
      </c>
      <c r="D133">
        <v>5665300</v>
      </c>
      <c r="E133">
        <v>6743200</v>
      </c>
      <c r="F133">
        <v>9107400</v>
      </c>
      <c r="G133">
        <v>10262000</v>
      </c>
      <c r="H133">
        <v>9855100</v>
      </c>
      <c r="I133">
        <v>11754000</v>
      </c>
      <c r="J133">
        <v>9290100</v>
      </c>
      <c r="K133">
        <v>9132800</v>
      </c>
      <c r="L133">
        <v>8631800</v>
      </c>
      <c r="M133">
        <v>7971000</v>
      </c>
      <c r="N133">
        <v>11517000</v>
      </c>
      <c r="O133">
        <v>14214000</v>
      </c>
      <c r="P133">
        <v>14549000</v>
      </c>
      <c r="Q133">
        <v>12967000</v>
      </c>
      <c r="R133">
        <v>9512500</v>
      </c>
      <c r="S133">
        <v>9479900</v>
      </c>
      <c r="T133">
        <v>9310000</v>
      </c>
      <c r="U133">
        <v>11995000</v>
      </c>
      <c r="V133">
        <v>21422000</v>
      </c>
      <c r="W133">
        <v>19149000</v>
      </c>
      <c r="X133">
        <v>17526000</v>
      </c>
      <c r="Y133">
        <v>21475000</v>
      </c>
      <c r="Z133">
        <v>13228000</v>
      </c>
      <c r="AA133">
        <v>13985000</v>
      </c>
      <c r="AB133">
        <v>10879000</v>
      </c>
      <c r="AC133">
        <v>18510000</v>
      </c>
      <c r="AD133">
        <v>17961000</v>
      </c>
      <c r="AE133">
        <v>15406000</v>
      </c>
      <c r="AF133">
        <v>16136000</v>
      </c>
      <c r="AG133">
        <v>17588000</v>
      </c>
      <c r="AH133">
        <v>16952000</v>
      </c>
      <c r="AI133">
        <v>19833000</v>
      </c>
      <c r="AJ133">
        <v>24024000</v>
      </c>
      <c r="AK133">
        <v>22894000</v>
      </c>
      <c r="AL133">
        <v>323.31</v>
      </c>
      <c r="AM133">
        <v>542</v>
      </c>
      <c r="AN133">
        <v>21</v>
      </c>
      <c r="AO133">
        <v>61.4</v>
      </c>
      <c r="AP133" t="s">
        <v>2643</v>
      </c>
    </row>
    <row r="134" spans="1:42" x14ac:dyDescent="0.2">
      <c r="A134" t="s">
        <v>138</v>
      </c>
      <c r="B134">
        <v>7217300</v>
      </c>
      <c r="C134">
        <v>0</v>
      </c>
      <c r="D134">
        <v>777420</v>
      </c>
      <c r="E134">
        <v>0</v>
      </c>
      <c r="F134">
        <v>0</v>
      </c>
      <c r="G134">
        <v>2147000</v>
      </c>
      <c r="H134">
        <v>2138100</v>
      </c>
      <c r="I134">
        <v>1156100</v>
      </c>
      <c r="J134">
        <v>0</v>
      </c>
      <c r="K134">
        <v>0</v>
      </c>
      <c r="L134">
        <v>936860</v>
      </c>
      <c r="M134">
        <v>0</v>
      </c>
      <c r="N134">
        <v>4687900</v>
      </c>
      <c r="O134">
        <v>10759000</v>
      </c>
      <c r="P134">
        <v>3157800</v>
      </c>
      <c r="Q134">
        <v>3336900</v>
      </c>
      <c r="R134">
        <v>5894500</v>
      </c>
      <c r="S134">
        <v>2013400</v>
      </c>
      <c r="T134">
        <v>1457800</v>
      </c>
      <c r="U134">
        <v>4524100</v>
      </c>
      <c r="V134">
        <v>7348700</v>
      </c>
      <c r="W134">
        <v>14554000</v>
      </c>
      <c r="X134">
        <v>10327000</v>
      </c>
      <c r="Y134">
        <v>9075700</v>
      </c>
      <c r="Z134">
        <v>2329700</v>
      </c>
      <c r="AA134">
        <v>2695700</v>
      </c>
      <c r="AB134">
        <v>1543900</v>
      </c>
      <c r="AC134">
        <v>1491300</v>
      </c>
      <c r="AD134">
        <v>15610000</v>
      </c>
      <c r="AE134">
        <v>2980600</v>
      </c>
      <c r="AF134">
        <v>4340400</v>
      </c>
      <c r="AG134">
        <v>3159700</v>
      </c>
      <c r="AH134">
        <v>3837500</v>
      </c>
      <c r="AI134">
        <v>16104000</v>
      </c>
      <c r="AJ134">
        <v>22299000</v>
      </c>
      <c r="AK134">
        <v>21184000</v>
      </c>
      <c r="AL134">
        <v>180.12</v>
      </c>
      <c r="AM134">
        <v>187</v>
      </c>
      <c r="AN134">
        <v>14</v>
      </c>
      <c r="AO134">
        <v>47.9</v>
      </c>
      <c r="AP134" t="s">
        <v>2644</v>
      </c>
    </row>
    <row r="135" spans="1:42" x14ac:dyDescent="0.2">
      <c r="A135" t="s">
        <v>139</v>
      </c>
      <c r="B135">
        <v>0</v>
      </c>
      <c r="C135">
        <v>0</v>
      </c>
      <c r="D135">
        <v>0</v>
      </c>
      <c r="E135">
        <v>0</v>
      </c>
      <c r="F135">
        <v>0</v>
      </c>
      <c r="G135">
        <v>0</v>
      </c>
      <c r="H135">
        <v>0</v>
      </c>
      <c r="I135">
        <v>0</v>
      </c>
      <c r="J135">
        <v>0</v>
      </c>
      <c r="K135">
        <v>0</v>
      </c>
      <c r="L135">
        <v>0</v>
      </c>
      <c r="M135">
        <v>0</v>
      </c>
      <c r="N135">
        <v>0</v>
      </c>
      <c r="O135">
        <v>0</v>
      </c>
      <c r="P135">
        <v>0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0</v>
      </c>
      <c r="AD135">
        <v>0</v>
      </c>
      <c r="AE135">
        <v>0</v>
      </c>
      <c r="AF135">
        <v>0</v>
      </c>
      <c r="AG135">
        <v>0</v>
      </c>
      <c r="AH135">
        <v>138900</v>
      </c>
      <c r="AI135">
        <v>0</v>
      </c>
      <c r="AJ135">
        <v>0</v>
      </c>
      <c r="AK135">
        <v>0</v>
      </c>
      <c r="AL135">
        <v>7.6498999999999997</v>
      </c>
      <c r="AM135">
        <v>29</v>
      </c>
      <c r="AN135">
        <v>2</v>
      </c>
      <c r="AO135">
        <v>6</v>
      </c>
      <c r="AP135" t="s">
        <v>2584</v>
      </c>
    </row>
    <row r="136" spans="1:42" x14ac:dyDescent="0.2">
      <c r="A136" t="s">
        <v>140</v>
      </c>
      <c r="B136">
        <v>0</v>
      </c>
      <c r="C136">
        <v>0</v>
      </c>
      <c r="D136">
        <v>0</v>
      </c>
      <c r="E136">
        <v>0</v>
      </c>
      <c r="F136">
        <v>0</v>
      </c>
      <c r="G136">
        <v>6199600</v>
      </c>
      <c r="H136">
        <v>0</v>
      </c>
      <c r="I136">
        <v>0</v>
      </c>
      <c r="J136">
        <v>0</v>
      </c>
      <c r="K136">
        <v>0</v>
      </c>
      <c r="L136">
        <v>0</v>
      </c>
      <c r="M136">
        <v>0</v>
      </c>
      <c r="N136">
        <v>0</v>
      </c>
      <c r="O136">
        <v>0</v>
      </c>
      <c r="P136">
        <v>0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0</v>
      </c>
      <c r="AB136">
        <v>0</v>
      </c>
      <c r="AC136">
        <v>0</v>
      </c>
      <c r="AD136">
        <v>0</v>
      </c>
      <c r="AE136">
        <v>0</v>
      </c>
      <c r="AF136">
        <v>0</v>
      </c>
      <c r="AG136">
        <v>0</v>
      </c>
      <c r="AH136">
        <v>0</v>
      </c>
      <c r="AI136">
        <v>0</v>
      </c>
      <c r="AJ136">
        <v>0</v>
      </c>
      <c r="AK136">
        <v>0</v>
      </c>
      <c r="AL136">
        <v>5.2295999999999996</v>
      </c>
      <c r="AM136">
        <v>7</v>
      </c>
      <c r="AN136">
        <v>2</v>
      </c>
      <c r="AO136">
        <v>3.1</v>
      </c>
      <c r="AP136" t="s">
        <v>2645</v>
      </c>
    </row>
    <row r="137" spans="1:42" x14ac:dyDescent="0.2">
      <c r="A137" t="s">
        <v>141</v>
      </c>
      <c r="B137">
        <v>891030</v>
      </c>
      <c r="C137">
        <v>1201200</v>
      </c>
      <c r="D137">
        <v>972570</v>
      </c>
      <c r="E137">
        <v>1076600</v>
      </c>
      <c r="F137">
        <v>1042900</v>
      </c>
      <c r="G137">
        <v>886040</v>
      </c>
      <c r="H137">
        <v>1686500</v>
      </c>
      <c r="I137">
        <v>1139500</v>
      </c>
      <c r="J137">
        <v>0</v>
      </c>
      <c r="K137">
        <v>1990500</v>
      </c>
      <c r="L137">
        <v>841390</v>
      </c>
      <c r="M137">
        <v>0</v>
      </c>
      <c r="N137">
        <v>990330</v>
      </c>
      <c r="O137">
        <v>1333500</v>
      </c>
      <c r="P137">
        <v>889380</v>
      </c>
      <c r="Q137">
        <v>970330</v>
      </c>
      <c r="R137">
        <v>920080</v>
      </c>
      <c r="S137">
        <v>921200</v>
      </c>
      <c r="T137">
        <v>578160</v>
      </c>
      <c r="U137">
        <v>1137600</v>
      </c>
      <c r="V137">
        <v>0</v>
      </c>
      <c r="W137">
        <v>0</v>
      </c>
      <c r="X137">
        <v>939110</v>
      </c>
      <c r="Y137">
        <v>982820</v>
      </c>
      <c r="Z137">
        <v>1293800</v>
      </c>
      <c r="AA137">
        <v>0</v>
      </c>
      <c r="AB137">
        <v>921720</v>
      </c>
      <c r="AC137">
        <v>977130</v>
      </c>
      <c r="AD137">
        <v>881240</v>
      </c>
      <c r="AE137">
        <v>1095400</v>
      </c>
      <c r="AF137">
        <v>1105800</v>
      </c>
      <c r="AG137">
        <v>850950</v>
      </c>
      <c r="AH137">
        <v>776760</v>
      </c>
      <c r="AI137">
        <v>893230</v>
      </c>
      <c r="AJ137">
        <v>1026500</v>
      </c>
      <c r="AK137">
        <v>1258900</v>
      </c>
      <c r="AL137">
        <v>42.164000000000001</v>
      </c>
      <c r="AM137">
        <v>85</v>
      </c>
      <c r="AN137">
        <v>9</v>
      </c>
      <c r="AO137">
        <v>14.8</v>
      </c>
      <c r="AP137" t="s">
        <v>2584</v>
      </c>
    </row>
    <row r="138" spans="1:42" x14ac:dyDescent="0.2">
      <c r="A138" t="s">
        <v>142</v>
      </c>
      <c r="B138">
        <v>0</v>
      </c>
      <c r="C138">
        <v>0</v>
      </c>
      <c r="D138">
        <v>0</v>
      </c>
      <c r="E138">
        <v>0</v>
      </c>
      <c r="F138">
        <v>0</v>
      </c>
      <c r="G138">
        <v>0</v>
      </c>
      <c r="H138">
        <v>0</v>
      </c>
      <c r="I138">
        <v>0</v>
      </c>
      <c r="J138">
        <v>0</v>
      </c>
      <c r="K138">
        <v>0</v>
      </c>
      <c r="L138">
        <v>0</v>
      </c>
      <c r="M138">
        <v>0</v>
      </c>
      <c r="N138">
        <v>0</v>
      </c>
      <c r="O138">
        <v>0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562100</v>
      </c>
      <c r="W138">
        <v>368900</v>
      </c>
      <c r="X138">
        <v>0</v>
      </c>
      <c r="Y138">
        <v>415870</v>
      </c>
      <c r="Z138">
        <v>0</v>
      </c>
      <c r="AA138">
        <v>0</v>
      </c>
      <c r="AB138">
        <v>0</v>
      </c>
      <c r="AC138">
        <v>0</v>
      </c>
      <c r="AD138">
        <v>269120</v>
      </c>
      <c r="AE138">
        <v>0</v>
      </c>
      <c r="AF138">
        <v>0</v>
      </c>
      <c r="AG138">
        <v>0</v>
      </c>
      <c r="AH138">
        <v>0</v>
      </c>
      <c r="AI138">
        <v>378360</v>
      </c>
      <c r="AJ138">
        <v>369470</v>
      </c>
      <c r="AK138">
        <v>343130</v>
      </c>
      <c r="AL138">
        <v>60.945</v>
      </c>
      <c r="AM138">
        <v>17</v>
      </c>
      <c r="AN138">
        <v>4</v>
      </c>
      <c r="AO138">
        <v>26.4</v>
      </c>
      <c r="AP138" t="s">
        <v>2584</v>
      </c>
    </row>
    <row r="139" spans="1:42" x14ac:dyDescent="0.2">
      <c r="A139" t="s">
        <v>143</v>
      </c>
      <c r="B139">
        <v>0</v>
      </c>
      <c r="C139">
        <v>0</v>
      </c>
      <c r="D139">
        <v>0</v>
      </c>
      <c r="E139">
        <v>0</v>
      </c>
      <c r="F139">
        <v>0</v>
      </c>
      <c r="G139">
        <v>0</v>
      </c>
      <c r="H139">
        <v>0</v>
      </c>
      <c r="I139">
        <v>0</v>
      </c>
      <c r="J139">
        <v>0</v>
      </c>
      <c r="K139">
        <v>0</v>
      </c>
      <c r="L139">
        <v>0</v>
      </c>
      <c r="M139">
        <v>0</v>
      </c>
      <c r="N139">
        <v>0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0</v>
      </c>
      <c r="AE139">
        <v>0</v>
      </c>
      <c r="AF139">
        <v>0</v>
      </c>
      <c r="AG139">
        <v>104080</v>
      </c>
      <c r="AH139">
        <v>0</v>
      </c>
      <c r="AI139">
        <v>0</v>
      </c>
      <c r="AJ139">
        <v>0</v>
      </c>
      <c r="AK139">
        <v>0</v>
      </c>
      <c r="AL139">
        <v>37.612000000000002</v>
      </c>
      <c r="AM139">
        <v>7</v>
      </c>
      <c r="AN139">
        <v>1</v>
      </c>
      <c r="AO139">
        <v>13.7</v>
      </c>
      <c r="AP139" t="s">
        <v>2584</v>
      </c>
    </row>
    <row r="140" spans="1:42" x14ac:dyDescent="0.2">
      <c r="A140" t="s">
        <v>144</v>
      </c>
      <c r="B140">
        <v>30171000</v>
      </c>
      <c r="C140">
        <v>32891000</v>
      </c>
      <c r="D140">
        <v>38113000</v>
      </c>
      <c r="E140">
        <v>34589000</v>
      </c>
      <c r="F140">
        <v>24453000</v>
      </c>
      <c r="G140">
        <v>22398000</v>
      </c>
      <c r="H140">
        <v>22732000</v>
      </c>
      <c r="I140">
        <v>24776000</v>
      </c>
      <c r="J140">
        <v>22638000</v>
      </c>
      <c r="K140">
        <v>24907000</v>
      </c>
      <c r="L140">
        <v>27744000</v>
      </c>
      <c r="M140">
        <v>19661000</v>
      </c>
      <c r="N140">
        <v>32659000</v>
      </c>
      <c r="O140">
        <v>23312000</v>
      </c>
      <c r="P140">
        <v>24776000</v>
      </c>
      <c r="Q140">
        <v>24802000</v>
      </c>
      <c r="R140">
        <v>23839000</v>
      </c>
      <c r="S140">
        <v>28810000</v>
      </c>
      <c r="T140">
        <v>35987000</v>
      </c>
      <c r="U140">
        <v>27356000</v>
      </c>
      <c r="V140">
        <v>20014000</v>
      </c>
      <c r="W140">
        <v>19926000</v>
      </c>
      <c r="X140">
        <v>19926000</v>
      </c>
      <c r="Y140">
        <v>18113000</v>
      </c>
      <c r="Z140">
        <v>26054000</v>
      </c>
      <c r="AA140">
        <v>25079000</v>
      </c>
      <c r="AB140">
        <v>26818000</v>
      </c>
      <c r="AC140">
        <v>31692000</v>
      </c>
      <c r="AD140">
        <v>20973000</v>
      </c>
      <c r="AE140">
        <v>26790000</v>
      </c>
      <c r="AF140">
        <v>25694000</v>
      </c>
      <c r="AG140">
        <v>25341000</v>
      </c>
      <c r="AH140">
        <v>25345000</v>
      </c>
      <c r="AI140">
        <v>20908000</v>
      </c>
      <c r="AJ140">
        <v>19045000</v>
      </c>
      <c r="AK140">
        <v>19393000</v>
      </c>
      <c r="AL140">
        <v>264.27</v>
      </c>
      <c r="AM140">
        <v>525</v>
      </c>
      <c r="AN140">
        <v>15</v>
      </c>
      <c r="AO140">
        <v>47.9</v>
      </c>
      <c r="AP140" t="s">
        <v>2646</v>
      </c>
    </row>
    <row r="141" spans="1:42" x14ac:dyDescent="0.2">
      <c r="A141" t="s">
        <v>145</v>
      </c>
      <c r="B141">
        <v>0</v>
      </c>
      <c r="C141">
        <v>0</v>
      </c>
      <c r="D141">
        <v>0</v>
      </c>
      <c r="E141">
        <v>0</v>
      </c>
      <c r="F141">
        <v>203760</v>
      </c>
      <c r="G141">
        <v>255150</v>
      </c>
      <c r="H141">
        <v>0</v>
      </c>
      <c r="I141">
        <v>0</v>
      </c>
      <c r="J141">
        <v>0</v>
      </c>
      <c r="K141">
        <v>0</v>
      </c>
      <c r="L141">
        <v>0</v>
      </c>
      <c r="M141">
        <v>0</v>
      </c>
      <c r="N141">
        <v>0</v>
      </c>
      <c r="O141">
        <v>0</v>
      </c>
      <c r="P141">
        <v>0</v>
      </c>
      <c r="Q141">
        <v>185100</v>
      </c>
      <c r="R141">
        <v>0</v>
      </c>
      <c r="S141">
        <v>0</v>
      </c>
      <c r="T141">
        <v>169230</v>
      </c>
      <c r="U141">
        <v>0</v>
      </c>
      <c r="V141">
        <v>0</v>
      </c>
      <c r="W141">
        <v>0</v>
      </c>
      <c r="X141">
        <v>247280</v>
      </c>
      <c r="Y141">
        <v>281920</v>
      </c>
      <c r="Z141">
        <v>0</v>
      </c>
      <c r="AA141">
        <v>0</v>
      </c>
      <c r="AB141">
        <v>278870</v>
      </c>
      <c r="AC141">
        <v>0</v>
      </c>
      <c r="AD141">
        <v>337330</v>
      </c>
      <c r="AE141">
        <v>0</v>
      </c>
      <c r="AF141">
        <v>0</v>
      </c>
      <c r="AG141">
        <v>107350</v>
      </c>
      <c r="AH141">
        <v>0</v>
      </c>
      <c r="AI141">
        <v>0</v>
      </c>
      <c r="AJ141">
        <v>0</v>
      </c>
      <c r="AK141">
        <v>255700</v>
      </c>
      <c r="AL141">
        <v>14.911</v>
      </c>
      <c r="AM141">
        <v>49</v>
      </c>
      <c r="AN141">
        <v>2</v>
      </c>
      <c r="AO141">
        <v>16.899999999999999</v>
      </c>
      <c r="AP141" t="s">
        <v>2584</v>
      </c>
    </row>
    <row r="142" spans="1:42" x14ac:dyDescent="0.2">
      <c r="A142" t="s">
        <v>146</v>
      </c>
      <c r="B142">
        <v>0</v>
      </c>
      <c r="C142">
        <v>0</v>
      </c>
      <c r="D142">
        <v>0</v>
      </c>
      <c r="E142">
        <v>0</v>
      </c>
      <c r="F142">
        <v>0</v>
      </c>
      <c r="G142">
        <v>153740</v>
      </c>
      <c r="H142">
        <v>0</v>
      </c>
      <c r="I142">
        <v>0</v>
      </c>
      <c r="J142">
        <v>140680</v>
      </c>
      <c r="K142">
        <v>0</v>
      </c>
      <c r="L142">
        <v>0</v>
      </c>
      <c r="M142">
        <v>0</v>
      </c>
      <c r="N142">
        <v>0</v>
      </c>
      <c r="O142">
        <v>0</v>
      </c>
      <c r="P142">
        <v>0</v>
      </c>
      <c r="Q142">
        <v>126380</v>
      </c>
      <c r="R142">
        <v>0</v>
      </c>
      <c r="S142">
        <v>117250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122250</v>
      </c>
      <c r="AD142">
        <v>135260</v>
      </c>
      <c r="AE142">
        <v>0</v>
      </c>
      <c r="AF142">
        <v>0</v>
      </c>
      <c r="AG142">
        <v>0</v>
      </c>
      <c r="AH142">
        <v>0</v>
      </c>
      <c r="AI142">
        <v>0</v>
      </c>
      <c r="AJ142">
        <v>0</v>
      </c>
      <c r="AK142">
        <v>0</v>
      </c>
      <c r="AL142">
        <v>6.4492000000000003</v>
      </c>
      <c r="AM142">
        <v>40</v>
      </c>
      <c r="AN142">
        <v>1</v>
      </c>
      <c r="AO142">
        <v>2.5</v>
      </c>
      <c r="AP142" t="s">
        <v>2647</v>
      </c>
    </row>
    <row r="143" spans="1:42" x14ac:dyDescent="0.2">
      <c r="A143" t="s">
        <v>147</v>
      </c>
      <c r="B143">
        <v>0</v>
      </c>
      <c r="C143">
        <v>0</v>
      </c>
      <c r="D143">
        <v>0</v>
      </c>
      <c r="E143">
        <v>0</v>
      </c>
      <c r="F143">
        <v>0</v>
      </c>
      <c r="G143">
        <v>0</v>
      </c>
      <c r="H143">
        <v>0</v>
      </c>
      <c r="I143">
        <v>0</v>
      </c>
      <c r="J143">
        <v>0</v>
      </c>
      <c r="K143">
        <v>0</v>
      </c>
      <c r="L143">
        <v>0</v>
      </c>
      <c r="M143">
        <v>0</v>
      </c>
      <c r="N143">
        <v>0</v>
      </c>
      <c r="O143">
        <v>0</v>
      </c>
      <c r="P143">
        <v>0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0</v>
      </c>
      <c r="AB143">
        <v>0</v>
      </c>
      <c r="AC143">
        <v>0</v>
      </c>
      <c r="AD143">
        <v>0</v>
      </c>
      <c r="AE143">
        <v>0</v>
      </c>
      <c r="AF143">
        <v>0</v>
      </c>
      <c r="AG143">
        <v>0</v>
      </c>
      <c r="AH143">
        <v>1487000</v>
      </c>
      <c r="AI143">
        <v>0</v>
      </c>
      <c r="AJ143">
        <v>0</v>
      </c>
      <c r="AK143">
        <v>0</v>
      </c>
      <c r="AL143">
        <v>58.704999999999998</v>
      </c>
      <c r="AM143">
        <v>35</v>
      </c>
      <c r="AN143">
        <v>1</v>
      </c>
      <c r="AO143">
        <v>10</v>
      </c>
      <c r="AP143" t="s">
        <v>2648</v>
      </c>
    </row>
    <row r="144" spans="1:42" x14ac:dyDescent="0.2">
      <c r="A144" t="s">
        <v>148</v>
      </c>
      <c r="B144">
        <v>0</v>
      </c>
      <c r="C144">
        <v>0</v>
      </c>
      <c r="D144">
        <v>0</v>
      </c>
      <c r="E144">
        <v>0</v>
      </c>
      <c r="F144">
        <v>0</v>
      </c>
      <c r="G144">
        <v>0</v>
      </c>
      <c r="H144">
        <v>0</v>
      </c>
      <c r="I144">
        <v>0</v>
      </c>
      <c r="J144">
        <v>0</v>
      </c>
      <c r="K144">
        <v>0</v>
      </c>
      <c r="L144">
        <v>0</v>
      </c>
      <c r="M144">
        <v>0</v>
      </c>
      <c r="N144">
        <v>0</v>
      </c>
      <c r="O144">
        <v>0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0</v>
      </c>
      <c r="AE144">
        <v>0</v>
      </c>
      <c r="AF144">
        <v>0</v>
      </c>
      <c r="AG144">
        <v>0</v>
      </c>
      <c r="AH144">
        <v>150310</v>
      </c>
      <c r="AI144">
        <v>0</v>
      </c>
      <c r="AJ144">
        <v>0</v>
      </c>
      <c r="AK144">
        <v>0</v>
      </c>
      <c r="AL144">
        <v>4.7215999999999996</v>
      </c>
      <c r="AM144">
        <v>35</v>
      </c>
      <c r="AN144">
        <v>2</v>
      </c>
      <c r="AO144">
        <v>10.9</v>
      </c>
      <c r="AP144" t="s">
        <v>2649</v>
      </c>
    </row>
    <row r="145" spans="1:42" x14ac:dyDescent="0.2">
      <c r="A145" t="s">
        <v>149</v>
      </c>
      <c r="B145">
        <v>1634800</v>
      </c>
      <c r="C145">
        <v>10175000</v>
      </c>
      <c r="D145">
        <v>6676000</v>
      </c>
      <c r="E145">
        <v>10571000</v>
      </c>
      <c r="F145">
        <v>4872700</v>
      </c>
      <c r="G145">
        <v>10192000</v>
      </c>
      <c r="H145">
        <v>6238300</v>
      </c>
      <c r="I145">
        <v>7899500</v>
      </c>
      <c r="J145">
        <v>6451600</v>
      </c>
      <c r="K145">
        <v>6902800</v>
      </c>
      <c r="L145">
        <v>6830600</v>
      </c>
      <c r="M145">
        <v>8538300</v>
      </c>
      <c r="N145">
        <v>7692200</v>
      </c>
      <c r="O145">
        <v>7402800</v>
      </c>
      <c r="P145">
        <v>4141000</v>
      </c>
      <c r="Q145">
        <v>4136100</v>
      </c>
      <c r="R145">
        <v>2894900</v>
      </c>
      <c r="S145">
        <v>4951500</v>
      </c>
      <c r="T145">
        <v>3680600</v>
      </c>
      <c r="U145">
        <v>7438700</v>
      </c>
      <c r="V145">
        <v>4334500</v>
      </c>
      <c r="W145">
        <v>6134100</v>
      </c>
      <c r="X145">
        <v>7278500</v>
      </c>
      <c r="Y145">
        <v>5269700</v>
      </c>
      <c r="Z145">
        <v>3786900</v>
      </c>
      <c r="AA145">
        <v>4656000</v>
      </c>
      <c r="AB145">
        <v>5525900</v>
      </c>
      <c r="AC145">
        <v>6409800</v>
      </c>
      <c r="AD145">
        <v>7546400</v>
      </c>
      <c r="AE145">
        <v>5555400</v>
      </c>
      <c r="AF145">
        <v>7907500</v>
      </c>
      <c r="AG145">
        <v>3332300</v>
      </c>
      <c r="AH145">
        <v>5478800</v>
      </c>
      <c r="AI145">
        <v>6422600</v>
      </c>
      <c r="AJ145">
        <v>3834800</v>
      </c>
      <c r="AK145">
        <v>5587600</v>
      </c>
      <c r="AL145">
        <v>208.94</v>
      </c>
      <c r="AM145">
        <v>173</v>
      </c>
      <c r="AN145">
        <v>6</v>
      </c>
      <c r="AO145">
        <v>24</v>
      </c>
      <c r="AP145" t="s">
        <v>2650</v>
      </c>
    </row>
    <row r="146" spans="1:42" x14ac:dyDescent="0.2">
      <c r="A146" t="s">
        <v>150</v>
      </c>
      <c r="B146">
        <v>2054900</v>
      </c>
      <c r="C146">
        <v>5108400</v>
      </c>
      <c r="D146">
        <v>6213800</v>
      </c>
      <c r="E146">
        <v>4809300</v>
      </c>
      <c r="F146">
        <v>4968000</v>
      </c>
      <c r="G146">
        <v>7001900</v>
      </c>
      <c r="H146">
        <v>5178400</v>
      </c>
      <c r="I146">
        <v>6188700</v>
      </c>
      <c r="J146">
        <v>5256500</v>
      </c>
      <c r="K146">
        <v>4614700</v>
      </c>
      <c r="L146">
        <v>5177900</v>
      </c>
      <c r="M146">
        <v>8663000</v>
      </c>
      <c r="N146">
        <v>10100000</v>
      </c>
      <c r="O146">
        <v>7260900</v>
      </c>
      <c r="P146">
        <v>7602700</v>
      </c>
      <c r="Q146">
        <v>5391600</v>
      </c>
      <c r="R146">
        <v>4458100</v>
      </c>
      <c r="S146">
        <v>4997900</v>
      </c>
      <c r="T146">
        <v>5578900</v>
      </c>
      <c r="U146">
        <v>4536600</v>
      </c>
      <c r="V146">
        <v>4856500</v>
      </c>
      <c r="W146">
        <v>6816500</v>
      </c>
      <c r="X146">
        <v>5509500</v>
      </c>
      <c r="Y146">
        <v>5991400</v>
      </c>
      <c r="Z146">
        <v>7696400</v>
      </c>
      <c r="AA146">
        <v>4400800</v>
      </c>
      <c r="AB146">
        <v>4246600</v>
      </c>
      <c r="AC146">
        <v>3713300</v>
      </c>
      <c r="AD146">
        <v>5740100</v>
      </c>
      <c r="AE146">
        <v>6565100</v>
      </c>
      <c r="AF146">
        <v>5673600</v>
      </c>
      <c r="AG146">
        <v>6093400</v>
      </c>
      <c r="AH146">
        <v>6785600</v>
      </c>
      <c r="AI146">
        <v>5601200</v>
      </c>
      <c r="AJ146">
        <v>6655500</v>
      </c>
      <c r="AK146">
        <v>8803900</v>
      </c>
      <c r="AL146">
        <v>323.31</v>
      </c>
      <c r="AM146">
        <v>312</v>
      </c>
      <c r="AN146">
        <v>13</v>
      </c>
      <c r="AO146">
        <v>48.3</v>
      </c>
      <c r="AP146" t="s">
        <v>2651</v>
      </c>
    </row>
    <row r="147" spans="1:42" x14ac:dyDescent="0.2">
      <c r="A147" t="s">
        <v>151</v>
      </c>
      <c r="B147">
        <v>8145800</v>
      </c>
      <c r="C147">
        <v>9515600</v>
      </c>
      <c r="D147">
        <v>8121800</v>
      </c>
      <c r="E147">
        <v>8446900</v>
      </c>
      <c r="F147">
        <v>7178800</v>
      </c>
      <c r="G147">
        <v>9115700</v>
      </c>
      <c r="H147">
        <v>6997900</v>
      </c>
      <c r="I147">
        <v>9348800</v>
      </c>
      <c r="J147">
        <v>8044500</v>
      </c>
      <c r="K147">
        <v>8132900</v>
      </c>
      <c r="L147">
        <v>8586000</v>
      </c>
      <c r="M147">
        <v>7908200</v>
      </c>
      <c r="N147">
        <v>9636500</v>
      </c>
      <c r="O147">
        <v>8387900</v>
      </c>
      <c r="P147">
        <v>8339200</v>
      </c>
      <c r="Q147">
        <v>8953700</v>
      </c>
      <c r="R147">
        <v>7343300</v>
      </c>
      <c r="S147">
        <v>7190100</v>
      </c>
      <c r="T147">
        <v>8496100</v>
      </c>
      <c r="U147">
        <v>9815300</v>
      </c>
      <c r="V147">
        <v>9021800</v>
      </c>
      <c r="W147">
        <v>8292400</v>
      </c>
      <c r="X147">
        <v>8431100</v>
      </c>
      <c r="Y147">
        <v>8786900</v>
      </c>
      <c r="Z147">
        <v>9418600</v>
      </c>
      <c r="AA147">
        <v>8381200</v>
      </c>
      <c r="AB147">
        <v>5783800</v>
      </c>
      <c r="AC147">
        <v>8937400</v>
      </c>
      <c r="AD147">
        <v>7252700</v>
      </c>
      <c r="AE147">
        <v>8748800</v>
      </c>
      <c r="AF147">
        <v>8844200</v>
      </c>
      <c r="AG147">
        <v>10236000</v>
      </c>
      <c r="AH147">
        <v>8145300</v>
      </c>
      <c r="AI147">
        <v>9138300</v>
      </c>
      <c r="AJ147">
        <v>8087500</v>
      </c>
      <c r="AK147">
        <v>9188900</v>
      </c>
      <c r="AL147">
        <v>323.31</v>
      </c>
      <c r="AM147">
        <v>455</v>
      </c>
      <c r="AN147">
        <v>16</v>
      </c>
      <c r="AO147">
        <v>48.1</v>
      </c>
      <c r="AP147" t="s">
        <v>2584</v>
      </c>
    </row>
    <row r="148" spans="1:42" x14ac:dyDescent="0.2">
      <c r="A148" t="s">
        <v>152</v>
      </c>
      <c r="B148">
        <v>0</v>
      </c>
      <c r="C148">
        <v>0</v>
      </c>
      <c r="D148">
        <v>0</v>
      </c>
      <c r="E148">
        <v>0</v>
      </c>
      <c r="F148">
        <v>0</v>
      </c>
      <c r="G148">
        <v>0</v>
      </c>
      <c r="H148">
        <v>0</v>
      </c>
      <c r="I148">
        <v>0</v>
      </c>
      <c r="J148">
        <v>0</v>
      </c>
      <c r="K148">
        <v>0</v>
      </c>
      <c r="L148">
        <v>0</v>
      </c>
      <c r="M148">
        <v>200860</v>
      </c>
      <c r="N148">
        <v>0</v>
      </c>
      <c r="O148">
        <v>0</v>
      </c>
      <c r="P148">
        <v>0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0</v>
      </c>
      <c r="X148">
        <v>0</v>
      </c>
      <c r="Y148">
        <v>0</v>
      </c>
      <c r="Z148">
        <v>0</v>
      </c>
      <c r="AA148">
        <v>0</v>
      </c>
      <c r="AB148">
        <v>0</v>
      </c>
      <c r="AC148">
        <v>0</v>
      </c>
      <c r="AD148">
        <v>0</v>
      </c>
      <c r="AE148">
        <v>0</v>
      </c>
      <c r="AF148">
        <v>0</v>
      </c>
      <c r="AG148">
        <v>0</v>
      </c>
      <c r="AH148">
        <v>0</v>
      </c>
      <c r="AI148">
        <v>0</v>
      </c>
      <c r="AJ148">
        <v>0</v>
      </c>
      <c r="AK148">
        <v>0</v>
      </c>
      <c r="AL148">
        <v>3.2946</v>
      </c>
      <c r="AM148">
        <v>2</v>
      </c>
      <c r="AN148">
        <v>1</v>
      </c>
      <c r="AO148">
        <v>6.3</v>
      </c>
      <c r="AP148" t="s">
        <v>2652</v>
      </c>
    </row>
    <row r="149" spans="1:42" x14ac:dyDescent="0.2">
      <c r="A149" t="s">
        <v>153</v>
      </c>
      <c r="B149">
        <v>951280</v>
      </c>
      <c r="C149">
        <v>1570900</v>
      </c>
      <c r="D149">
        <v>1764800</v>
      </c>
      <c r="E149">
        <v>1402900</v>
      </c>
      <c r="F149">
        <v>1508200</v>
      </c>
      <c r="G149">
        <v>1305800</v>
      </c>
      <c r="H149">
        <v>1301100</v>
      </c>
      <c r="I149">
        <v>1191200</v>
      </c>
      <c r="J149">
        <v>1056600</v>
      </c>
      <c r="K149">
        <v>1237300</v>
      </c>
      <c r="L149">
        <v>0</v>
      </c>
      <c r="M149">
        <v>1431600</v>
      </c>
      <c r="N149">
        <v>1576200</v>
      </c>
      <c r="O149">
        <v>1427600</v>
      </c>
      <c r="P149">
        <v>0</v>
      </c>
      <c r="Q149">
        <v>1263500</v>
      </c>
      <c r="R149">
        <v>1383500</v>
      </c>
      <c r="S149">
        <v>1490600</v>
      </c>
      <c r="T149">
        <v>1426700</v>
      </c>
      <c r="U149">
        <v>0</v>
      </c>
      <c r="V149">
        <v>1343900</v>
      </c>
      <c r="W149">
        <v>1276300</v>
      </c>
      <c r="X149">
        <v>1417300</v>
      </c>
      <c r="Y149">
        <v>1503800</v>
      </c>
      <c r="Z149">
        <v>1833900</v>
      </c>
      <c r="AA149">
        <v>1159900</v>
      </c>
      <c r="AB149">
        <v>1292200</v>
      </c>
      <c r="AC149">
        <v>1441400</v>
      </c>
      <c r="AD149">
        <v>1378300</v>
      </c>
      <c r="AE149">
        <v>1742900</v>
      </c>
      <c r="AF149">
        <v>1254100</v>
      </c>
      <c r="AG149">
        <v>0</v>
      </c>
      <c r="AH149">
        <v>1597800</v>
      </c>
      <c r="AI149">
        <v>1352800</v>
      </c>
      <c r="AJ149">
        <v>1319600</v>
      </c>
      <c r="AK149">
        <v>1042200</v>
      </c>
      <c r="AL149">
        <v>282.92</v>
      </c>
      <c r="AM149">
        <v>113</v>
      </c>
      <c r="AN149">
        <v>9</v>
      </c>
      <c r="AO149">
        <v>21.8</v>
      </c>
      <c r="AP149" t="s">
        <v>2653</v>
      </c>
    </row>
    <row r="150" spans="1:42" x14ac:dyDescent="0.2">
      <c r="A150" t="s">
        <v>154</v>
      </c>
      <c r="B150">
        <v>0</v>
      </c>
      <c r="C150">
        <v>0</v>
      </c>
      <c r="D150">
        <v>0</v>
      </c>
      <c r="E150">
        <v>0</v>
      </c>
      <c r="F150">
        <v>0</v>
      </c>
      <c r="G150">
        <v>0</v>
      </c>
      <c r="H150">
        <v>0</v>
      </c>
      <c r="I150">
        <v>0</v>
      </c>
      <c r="J150">
        <v>0</v>
      </c>
      <c r="K150">
        <v>0</v>
      </c>
      <c r="L150">
        <v>0</v>
      </c>
      <c r="M150">
        <v>0</v>
      </c>
      <c r="N150">
        <v>1081200</v>
      </c>
      <c r="O150">
        <v>0</v>
      </c>
      <c r="P150">
        <v>0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0</v>
      </c>
      <c r="AB150">
        <v>0</v>
      </c>
      <c r="AC150">
        <v>0</v>
      </c>
      <c r="AD150">
        <v>2095400</v>
      </c>
      <c r="AE150">
        <v>0</v>
      </c>
      <c r="AF150">
        <v>0</v>
      </c>
      <c r="AG150">
        <v>0</v>
      </c>
      <c r="AH150">
        <v>0</v>
      </c>
      <c r="AI150">
        <v>831580</v>
      </c>
      <c r="AJ150">
        <v>0</v>
      </c>
      <c r="AK150">
        <v>1947000</v>
      </c>
      <c r="AL150">
        <v>31.576000000000001</v>
      </c>
      <c r="AM150">
        <v>25</v>
      </c>
      <c r="AN150">
        <v>2</v>
      </c>
      <c r="AO150">
        <v>4.7</v>
      </c>
      <c r="AP150" t="s">
        <v>2584</v>
      </c>
    </row>
    <row r="151" spans="1:42" x14ac:dyDescent="0.2">
      <c r="A151" t="s">
        <v>155</v>
      </c>
      <c r="B151">
        <v>1112800</v>
      </c>
      <c r="C151">
        <v>0</v>
      </c>
      <c r="D151">
        <v>0</v>
      </c>
      <c r="E151">
        <v>4758300</v>
      </c>
      <c r="F151">
        <v>8225200</v>
      </c>
      <c r="G151">
        <v>6028400</v>
      </c>
      <c r="H151">
        <v>6970000</v>
      </c>
      <c r="I151">
        <v>8374100</v>
      </c>
      <c r="J151">
        <v>7435000</v>
      </c>
      <c r="K151">
        <v>6334700</v>
      </c>
      <c r="L151">
        <v>9350400</v>
      </c>
      <c r="M151">
        <v>6787900</v>
      </c>
      <c r="N151">
        <v>0</v>
      </c>
      <c r="O151">
        <v>8559300</v>
      </c>
      <c r="P151">
        <v>4059000</v>
      </c>
      <c r="Q151">
        <v>4936600</v>
      </c>
      <c r="R151">
        <v>5851900</v>
      </c>
      <c r="S151">
        <v>4214100</v>
      </c>
      <c r="T151">
        <v>5413200</v>
      </c>
      <c r="U151">
        <v>5310000</v>
      </c>
      <c r="V151">
        <v>3922100</v>
      </c>
      <c r="W151">
        <v>4764700</v>
      </c>
      <c r="X151">
        <v>4956200</v>
      </c>
      <c r="Y151">
        <v>4110900</v>
      </c>
      <c r="Z151">
        <v>3279100</v>
      </c>
      <c r="AA151">
        <v>3365200</v>
      </c>
      <c r="AB151">
        <v>3882700</v>
      </c>
      <c r="AC151">
        <v>0</v>
      </c>
      <c r="AD151">
        <v>5369200</v>
      </c>
      <c r="AE151">
        <v>6349000</v>
      </c>
      <c r="AF151">
        <v>6724200</v>
      </c>
      <c r="AG151">
        <v>4144600</v>
      </c>
      <c r="AH151">
        <v>3542000</v>
      </c>
      <c r="AI151">
        <v>3131500</v>
      </c>
      <c r="AJ151">
        <v>2233600</v>
      </c>
      <c r="AK151">
        <v>5763800</v>
      </c>
      <c r="AL151">
        <v>85.078000000000003</v>
      </c>
      <c r="AM151">
        <v>95</v>
      </c>
      <c r="AN151">
        <v>7</v>
      </c>
      <c r="AO151">
        <v>44.1</v>
      </c>
      <c r="AP151" t="s">
        <v>2654</v>
      </c>
    </row>
    <row r="152" spans="1:42" x14ac:dyDescent="0.2">
      <c r="A152" t="s">
        <v>156</v>
      </c>
      <c r="B152">
        <v>9920000</v>
      </c>
      <c r="C152">
        <v>6410500</v>
      </c>
      <c r="D152">
        <v>5136000</v>
      </c>
      <c r="E152">
        <v>5455100</v>
      </c>
      <c r="F152">
        <v>5298900</v>
      </c>
      <c r="G152">
        <v>5819500</v>
      </c>
      <c r="H152">
        <v>6039100</v>
      </c>
      <c r="I152">
        <v>6372000</v>
      </c>
      <c r="J152">
        <v>6278400</v>
      </c>
      <c r="K152">
        <v>5438300</v>
      </c>
      <c r="L152">
        <v>5807000</v>
      </c>
      <c r="M152">
        <v>5554900</v>
      </c>
      <c r="N152">
        <v>5586000</v>
      </c>
      <c r="O152">
        <v>5249100</v>
      </c>
      <c r="P152">
        <v>5079300</v>
      </c>
      <c r="Q152">
        <v>5691700</v>
      </c>
      <c r="R152">
        <v>4912100</v>
      </c>
      <c r="S152">
        <v>5453800</v>
      </c>
      <c r="T152">
        <v>8080800</v>
      </c>
      <c r="U152">
        <v>7240800</v>
      </c>
      <c r="V152">
        <v>8315100</v>
      </c>
      <c r="W152">
        <v>7033500</v>
      </c>
      <c r="X152">
        <v>6623700</v>
      </c>
      <c r="Y152">
        <v>6924100</v>
      </c>
      <c r="Z152">
        <v>6374200</v>
      </c>
      <c r="AA152">
        <v>7477100</v>
      </c>
      <c r="AB152">
        <v>6067500</v>
      </c>
      <c r="AC152">
        <v>7986800</v>
      </c>
      <c r="AD152">
        <v>7015900</v>
      </c>
      <c r="AE152">
        <v>5897500</v>
      </c>
      <c r="AF152">
        <v>5950200</v>
      </c>
      <c r="AG152">
        <v>6239600</v>
      </c>
      <c r="AH152">
        <v>5696300</v>
      </c>
      <c r="AI152">
        <v>7364600</v>
      </c>
      <c r="AJ152">
        <v>6961400</v>
      </c>
      <c r="AK152">
        <v>5788100</v>
      </c>
      <c r="AL152">
        <v>323.31</v>
      </c>
      <c r="AM152">
        <v>367</v>
      </c>
      <c r="AN152">
        <v>17</v>
      </c>
      <c r="AO152">
        <v>44.4</v>
      </c>
      <c r="AP152" t="s">
        <v>2653</v>
      </c>
    </row>
    <row r="153" spans="1:42" x14ac:dyDescent="0.2">
      <c r="A153" t="s">
        <v>157</v>
      </c>
      <c r="B153">
        <v>33287000</v>
      </c>
      <c r="C153">
        <v>27408000</v>
      </c>
      <c r="D153">
        <v>22034000</v>
      </c>
      <c r="E153">
        <v>21655000</v>
      </c>
      <c r="F153">
        <v>22819000</v>
      </c>
      <c r="G153">
        <v>21404000</v>
      </c>
      <c r="H153">
        <v>21401000</v>
      </c>
      <c r="I153">
        <v>25801000</v>
      </c>
      <c r="J153">
        <v>23183000</v>
      </c>
      <c r="K153">
        <v>22385000</v>
      </c>
      <c r="L153">
        <v>24585000</v>
      </c>
      <c r="M153">
        <v>21774000</v>
      </c>
      <c r="N153">
        <v>28973000</v>
      </c>
      <c r="O153">
        <v>28348000</v>
      </c>
      <c r="P153">
        <v>28231000</v>
      </c>
      <c r="Q153">
        <v>25121000</v>
      </c>
      <c r="R153">
        <v>27157000</v>
      </c>
      <c r="S153">
        <v>24392000</v>
      </c>
      <c r="T153">
        <v>21771000</v>
      </c>
      <c r="U153">
        <v>23719000</v>
      </c>
      <c r="V153">
        <v>18573000</v>
      </c>
      <c r="W153">
        <v>18376000</v>
      </c>
      <c r="X153">
        <v>20978000</v>
      </c>
      <c r="Y153">
        <v>17606000</v>
      </c>
      <c r="Z153">
        <v>23445000</v>
      </c>
      <c r="AA153">
        <v>21714000</v>
      </c>
      <c r="AB153">
        <v>22105000</v>
      </c>
      <c r="AC153">
        <v>21760000</v>
      </c>
      <c r="AD153">
        <v>17378000</v>
      </c>
      <c r="AE153">
        <v>23756000</v>
      </c>
      <c r="AF153">
        <v>22444000</v>
      </c>
      <c r="AG153">
        <v>19883000</v>
      </c>
      <c r="AH153">
        <v>20523000</v>
      </c>
      <c r="AI153">
        <v>17816000</v>
      </c>
      <c r="AJ153">
        <v>15483000</v>
      </c>
      <c r="AK153">
        <v>20035000</v>
      </c>
      <c r="AL153">
        <v>323.31</v>
      </c>
      <c r="AM153">
        <v>409</v>
      </c>
      <c r="AN153">
        <v>11</v>
      </c>
      <c r="AO153">
        <v>8.4</v>
      </c>
      <c r="AP153" t="s">
        <v>2655</v>
      </c>
    </row>
    <row r="154" spans="1:42" x14ac:dyDescent="0.2">
      <c r="A154" t="s">
        <v>158</v>
      </c>
      <c r="B154">
        <v>0</v>
      </c>
      <c r="C154">
        <v>822750</v>
      </c>
      <c r="D154">
        <v>688850</v>
      </c>
      <c r="E154">
        <v>933740</v>
      </c>
      <c r="F154">
        <v>0</v>
      </c>
      <c r="G154">
        <v>1152000</v>
      </c>
      <c r="H154">
        <v>853400</v>
      </c>
      <c r="I154">
        <v>0</v>
      </c>
      <c r="J154">
        <v>0</v>
      </c>
      <c r="K154">
        <v>714040</v>
      </c>
      <c r="L154">
        <v>0</v>
      </c>
      <c r="M154">
        <v>0</v>
      </c>
      <c r="N154">
        <v>703010</v>
      </c>
      <c r="O154">
        <v>1181400</v>
      </c>
      <c r="P154">
        <v>904270</v>
      </c>
      <c r="Q154">
        <v>838030</v>
      </c>
      <c r="R154">
        <v>0</v>
      </c>
      <c r="S154">
        <v>568880</v>
      </c>
      <c r="T154">
        <v>0</v>
      </c>
      <c r="U154">
        <v>645480</v>
      </c>
      <c r="V154">
        <v>0</v>
      </c>
      <c r="W154">
        <v>0</v>
      </c>
      <c r="X154">
        <v>552300</v>
      </c>
      <c r="Y154">
        <v>0</v>
      </c>
      <c r="Z154">
        <v>0</v>
      </c>
      <c r="AA154">
        <v>0</v>
      </c>
      <c r="AB154">
        <v>912210</v>
      </c>
      <c r="AC154">
        <v>1287000</v>
      </c>
      <c r="AD154">
        <v>0</v>
      </c>
      <c r="AE154">
        <v>704890</v>
      </c>
      <c r="AF154">
        <v>561890</v>
      </c>
      <c r="AG154">
        <v>868960</v>
      </c>
      <c r="AH154">
        <v>1057900</v>
      </c>
      <c r="AI154">
        <v>477640</v>
      </c>
      <c r="AJ154">
        <v>0</v>
      </c>
      <c r="AK154">
        <v>632680</v>
      </c>
      <c r="AL154">
        <v>100.9</v>
      </c>
      <c r="AM154">
        <v>72</v>
      </c>
      <c r="AN154">
        <v>7</v>
      </c>
      <c r="AO154">
        <v>16.600000000000001</v>
      </c>
      <c r="AP154" t="s">
        <v>2584</v>
      </c>
    </row>
    <row r="155" spans="1:42" x14ac:dyDescent="0.2">
      <c r="A155" t="s">
        <v>159</v>
      </c>
      <c r="B155">
        <v>0</v>
      </c>
      <c r="C155">
        <v>0</v>
      </c>
      <c r="D155">
        <v>0</v>
      </c>
      <c r="E155">
        <v>0</v>
      </c>
      <c r="F155">
        <v>847490</v>
      </c>
      <c r="G155">
        <v>826840</v>
      </c>
      <c r="H155">
        <v>0</v>
      </c>
      <c r="I155">
        <v>0</v>
      </c>
      <c r="J155">
        <v>0</v>
      </c>
      <c r="K155">
        <v>0</v>
      </c>
      <c r="L155">
        <v>852260</v>
      </c>
      <c r="M155">
        <v>626890</v>
      </c>
      <c r="N155">
        <v>0</v>
      </c>
      <c r="O155">
        <v>0</v>
      </c>
      <c r="P155">
        <v>895760</v>
      </c>
      <c r="Q155">
        <v>0</v>
      </c>
      <c r="R155">
        <v>0</v>
      </c>
      <c r="S155">
        <v>715700</v>
      </c>
      <c r="T155">
        <v>0</v>
      </c>
      <c r="U155">
        <v>0</v>
      </c>
      <c r="V155">
        <v>0</v>
      </c>
      <c r="W155">
        <v>756360</v>
      </c>
      <c r="X155">
        <v>962330</v>
      </c>
      <c r="Y155">
        <v>609520</v>
      </c>
      <c r="Z155">
        <v>524510</v>
      </c>
      <c r="AA155">
        <v>0</v>
      </c>
      <c r="AB155">
        <v>630290</v>
      </c>
      <c r="AC155">
        <v>0</v>
      </c>
      <c r="AD155">
        <v>1376500</v>
      </c>
      <c r="AE155">
        <v>389570</v>
      </c>
      <c r="AF155">
        <v>0</v>
      </c>
      <c r="AG155">
        <v>0</v>
      </c>
      <c r="AH155">
        <v>0</v>
      </c>
      <c r="AI155">
        <v>636730</v>
      </c>
      <c r="AJ155">
        <v>1119900</v>
      </c>
      <c r="AK155">
        <v>547480</v>
      </c>
      <c r="AL155">
        <v>115.49</v>
      </c>
      <c r="AM155">
        <v>58</v>
      </c>
      <c r="AN155">
        <v>6</v>
      </c>
      <c r="AO155">
        <v>31.3</v>
      </c>
      <c r="AP155" t="s">
        <v>2584</v>
      </c>
    </row>
    <row r="156" spans="1:42" x14ac:dyDescent="0.2">
      <c r="A156" t="s">
        <v>160</v>
      </c>
      <c r="B156">
        <v>0</v>
      </c>
      <c r="C156">
        <v>10704000</v>
      </c>
      <c r="D156">
        <v>8864500</v>
      </c>
      <c r="E156">
        <v>8469200</v>
      </c>
      <c r="F156">
        <v>7605700</v>
      </c>
      <c r="G156">
        <v>8455200</v>
      </c>
      <c r="H156">
        <v>6178600</v>
      </c>
      <c r="I156">
        <v>10965000</v>
      </c>
      <c r="J156">
        <v>9430100</v>
      </c>
      <c r="K156">
        <v>7011300</v>
      </c>
      <c r="L156">
        <v>7568000</v>
      </c>
      <c r="M156">
        <v>6754500</v>
      </c>
      <c r="N156">
        <v>13815000</v>
      </c>
      <c r="O156">
        <v>9675200</v>
      </c>
      <c r="P156">
        <v>7594100</v>
      </c>
      <c r="Q156">
        <v>7976300</v>
      </c>
      <c r="R156">
        <v>5358400</v>
      </c>
      <c r="S156">
        <v>6769600</v>
      </c>
      <c r="T156">
        <v>11358000</v>
      </c>
      <c r="U156">
        <v>7982000</v>
      </c>
      <c r="V156">
        <v>7043900</v>
      </c>
      <c r="W156">
        <v>6007600</v>
      </c>
      <c r="X156">
        <v>5777800</v>
      </c>
      <c r="Y156">
        <v>5504000</v>
      </c>
      <c r="Z156">
        <v>6998700</v>
      </c>
      <c r="AA156">
        <v>8529300</v>
      </c>
      <c r="AB156">
        <v>5613500</v>
      </c>
      <c r="AC156">
        <v>6413800</v>
      </c>
      <c r="AD156">
        <v>5843500</v>
      </c>
      <c r="AE156">
        <v>10690000</v>
      </c>
      <c r="AF156">
        <v>6131900</v>
      </c>
      <c r="AG156">
        <v>6958900</v>
      </c>
      <c r="AH156">
        <v>7135000</v>
      </c>
      <c r="AI156">
        <v>5567100</v>
      </c>
      <c r="AJ156">
        <v>5891300</v>
      </c>
      <c r="AK156">
        <v>5788800</v>
      </c>
      <c r="AL156">
        <v>64.585999999999999</v>
      </c>
      <c r="AM156">
        <v>115</v>
      </c>
      <c r="AN156">
        <v>6</v>
      </c>
      <c r="AO156">
        <v>28.3</v>
      </c>
      <c r="AP156" t="s">
        <v>2656</v>
      </c>
    </row>
    <row r="157" spans="1:42" x14ac:dyDescent="0.2">
      <c r="A157" t="s">
        <v>161</v>
      </c>
      <c r="B157">
        <v>0</v>
      </c>
      <c r="C157">
        <v>0</v>
      </c>
      <c r="D157">
        <v>0</v>
      </c>
      <c r="E157">
        <v>0</v>
      </c>
      <c r="F157">
        <v>0</v>
      </c>
      <c r="G157">
        <v>0</v>
      </c>
      <c r="H157">
        <v>0</v>
      </c>
      <c r="I157">
        <v>0</v>
      </c>
      <c r="J157">
        <v>0</v>
      </c>
      <c r="K157">
        <v>0</v>
      </c>
      <c r="L157">
        <v>0</v>
      </c>
      <c r="M157">
        <v>0</v>
      </c>
      <c r="N157">
        <v>0</v>
      </c>
      <c r="O157">
        <v>0</v>
      </c>
      <c r="P157">
        <v>0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0</v>
      </c>
      <c r="AB157">
        <v>0</v>
      </c>
      <c r="AC157">
        <v>0</v>
      </c>
      <c r="AD157">
        <v>102510</v>
      </c>
      <c r="AE157">
        <v>0</v>
      </c>
      <c r="AF157">
        <v>0</v>
      </c>
      <c r="AG157">
        <v>0</v>
      </c>
      <c r="AH157">
        <v>0</v>
      </c>
      <c r="AI157">
        <v>0</v>
      </c>
      <c r="AJ157">
        <v>0</v>
      </c>
      <c r="AK157">
        <v>0</v>
      </c>
      <c r="AL157">
        <v>3.4060999999999999</v>
      </c>
      <c r="AM157">
        <v>3</v>
      </c>
      <c r="AN157">
        <v>1</v>
      </c>
      <c r="AO157">
        <v>5.8</v>
      </c>
      <c r="AP157" t="s">
        <v>2657</v>
      </c>
    </row>
    <row r="158" spans="1:42" x14ac:dyDescent="0.2">
      <c r="A158" t="s">
        <v>162</v>
      </c>
      <c r="B158">
        <v>0</v>
      </c>
      <c r="C158">
        <v>0</v>
      </c>
      <c r="D158">
        <v>429070</v>
      </c>
      <c r="E158">
        <v>0</v>
      </c>
      <c r="F158">
        <v>0</v>
      </c>
      <c r="G158">
        <v>0</v>
      </c>
      <c r="H158">
        <v>0</v>
      </c>
      <c r="I158">
        <v>534300</v>
      </c>
      <c r="J158">
        <v>0</v>
      </c>
      <c r="K158">
        <v>0</v>
      </c>
      <c r="L158">
        <v>0</v>
      </c>
      <c r="M158">
        <v>430480</v>
      </c>
      <c r="N158">
        <v>0</v>
      </c>
      <c r="O158">
        <v>0</v>
      </c>
      <c r="P158">
        <v>0</v>
      </c>
      <c r="Q158">
        <v>0</v>
      </c>
      <c r="R158">
        <v>0</v>
      </c>
      <c r="S158">
        <v>0</v>
      </c>
      <c r="T158">
        <v>0</v>
      </c>
      <c r="U158">
        <v>606290</v>
      </c>
      <c r="V158">
        <v>636740</v>
      </c>
      <c r="W158">
        <v>643160</v>
      </c>
      <c r="X158">
        <v>0</v>
      </c>
      <c r="Y158">
        <v>731160</v>
      </c>
      <c r="Z158">
        <v>0</v>
      </c>
      <c r="AA158">
        <v>0</v>
      </c>
      <c r="AB158">
        <v>575650</v>
      </c>
      <c r="AC158">
        <v>655490</v>
      </c>
      <c r="AD158">
        <v>634990</v>
      </c>
      <c r="AE158">
        <v>636250</v>
      </c>
      <c r="AF158">
        <v>0</v>
      </c>
      <c r="AG158">
        <v>504810</v>
      </c>
      <c r="AH158">
        <v>0</v>
      </c>
      <c r="AI158">
        <v>0</v>
      </c>
      <c r="AJ158">
        <v>0</v>
      </c>
      <c r="AK158">
        <v>0</v>
      </c>
      <c r="AL158">
        <v>14.217000000000001</v>
      </c>
      <c r="AM158">
        <v>51</v>
      </c>
      <c r="AN158">
        <v>3</v>
      </c>
      <c r="AO158">
        <v>44.2</v>
      </c>
      <c r="AP158" t="s">
        <v>2584</v>
      </c>
    </row>
    <row r="159" spans="1:42" x14ac:dyDescent="0.2">
      <c r="A159" t="s">
        <v>163</v>
      </c>
      <c r="B159">
        <v>0</v>
      </c>
      <c r="C159">
        <v>933520</v>
      </c>
      <c r="D159">
        <v>0</v>
      </c>
      <c r="E159">
        <v>651820</v>
      </c>
      <c r="F159">
        <v>732270</v>
      </c>
      <c r="G159">
        <v>745780</v>
      </c>
      <c r="H159">
        <v>776170</v>
      </c>
      <c r="I159">
        <v>1035100</v>
      </c>
      <c r="J159">
        <v>817030</v>
      </c>
      <c r="K159">
        <v>777200</v>
      </c>
      <c r="L159">
        <v>763030</v>
      </c>
      <c r="M159">
        <v>1100700</v>
      </c>
      <c r="N159">
        <v>680490</v>
      </c>
      <c r="O159">
        <v>603870</v>
      </c>
      <c r="P159">
        <v>686110</v>
      </c>
      <c r="Q159">
        <v>861030</v>
      </c>
      <c r="R159">
        <v>626960</v>
      </c>
      <c r="S159">
        <v>1504700</v>
      </c>
      <c r="T159">
        <v>694190</v>
      </c>
      <c r="U159">
        <v>533760</v>
      </c>
      <c r="V159">
        <v>611500</v>
      </c>
      <c r="W159">
        <v>823100</v>
      </c>
      <c r="X159">
        <v>645380</v>
      </c>
      <c r="Y159">
        <v>548370</v>
      </c>
      <c r="Z159">
        <v>875340</v>
      </c>
      <c r="AA159">
        <v>579270</v>
      </c>
      <c r="AB159">
        <v>0</v>
      </c>
      <c r="AC159">
        <v>521430</v>
      </c>
      <c r="AD159">
        <v>670770</v>
      </c>
      <c r="AE159">
        <v>764280</v>
      </c>
      <c r="AF159">
        <v>656380</v>
      </c>
      <c r="AG159">
        <v>948010</v>
      </c>
      <c r="AH159">
        <v>796770</v>
      </c>
      <c r="AI159">
        <v>0</v>
      </c>
      <c r="AJ159">
        <v>683440</v>
      </c>
      <c r="AK159">
        <v>682210</v>
      </c>
      <c r="AL159">
        <v>71.933000000000007</v>
      </c>
      <c r="AM159">
        <v>92</v>
      </c>
      <c r="AN159">
        <v>18</v>
      </c>
      <c r="AO159">
        <v>13.4</v>
      </c>
      <c r="AP159" t="s">
        <v>2584</v>
      </c>
    </row>
    <row r="160" spans="1:42" x14ac:dyDescent="0.2">
      <c r="A160" t="s">
        <v>164</v>
      </c>
      <c r="B160">
        <v>5940900</v>
      </c>
      <c r="C160">
        <v>6030900</v>
      </c>
      <c r="D160">
        <v>5450500</v>
      </c>
      <c r="E160">
        <v>5546500</v>
      </c>
      <c r="F160">
        <v>4990900</v>
      </c>
      <c r="G160">
        <v>4512800</v>
      </c>
      <c r="H160">
        <v>3766900</v>
      </c>
      <c r="I160">
        <v>5861000</v>
      </c>
      <c r="J160">
        <v>4717700</v>
      </c>
      <c r="K160">
        <v>4889100</v>
      </c>
      <c r="L160">
        <v>5163900</v>
      </c>
      <c r="M160">
        <v>5406500</v>
      </c>
      <c r="N160">
        <v>5974900</v>
      </c>
      <c r="O160">
        <v>4935200</v>
      </c>
      <c r="P160">
        <v>5303100</v>
      </c>
      <c r="Q160">
        <v>5865900</v>
      </c>
      <c r="R160">
        <v>4808300</v>
      </c>
      <c r="S160">
        <v>4767300</v>
      </c>
      <c r="T160">
        <v>4499900</v>
      </c>
      <c r="U160">
        <v>4539000</v>
      </c>
      <c r="V160">
        <v>5014600</v>
      </c>
      <c r="W160">
        <v>5424500</v>
      </c>
      <c r="X160">
        <v>5218400</v>
      </c>
      <c r="Y160">
        <v>5586200</v>
      </c>
      <c r="Z160">
        <v>5178400</v>
      </c>
      <c r="AA160">
        <v>5504000</v>
      </c>
      <c r="AB160">
        <v>5122300</v>
      </c>
      <c r="AC160">
        <v>5057100</v>
      </c>
      <c r="AD160">
        <v>5138900</v>
      </c>
      <c r="AE160">
        <v>5641800</v>
      </c>
      <c r="AF160">
        <v>5177600</v>
      </c>
      <c r="AG160">
        <v>5756600</v>
      </c>
      <c r="AH160">
        <v>5395700</v>
      </c>
      <c r="AI160">
        <v>6192700</v>
      </c>
      <c r="AJ160">
        <v>5836600</v>
      </c>
      <c r="AK160">
        <v>5864400</v>
      </c>
      <c r="AL160">
        <v>261.97000000000003</v>
      </c>
      <c r="AM160">
        <v>485</v>
      </c>
      <c r="AN160">
        <v>27</v>
      </c>
      <c r="AO160">
        <v>26.4</v>
      </c>
      <c r="AP160" t="s">
        <v>2584</v>
      </c>
    </row>
    <row r="161" spans="1:42" x14ac:dyDescent="0.2">
      <c r="A161" t="s">
        <v>165</v>
      </c>
      <c r="B161">
        <v>0</v>
      </c>
      <c r="C161">
        <v>0</v>
      </c>
      <c r="D161">
        <v>0</v>
      </c>
      <c r="E161">
        <v>0</v>
      </c>
      <c r="F161">
        <v>0</v>
      </c>
      <c r="G161">
        <v>0</v>
      </c>
      <c r="H161">
        <v>0</v>
      </c>
      <c r="I161">
        <v>0</v>
      </c>
      <c r="J161">
        <v>0</v>
      </c>
      <c r="K161">
        <v>0</v>
      </c>
      <c r="L161">
        <v>415760</v>
      </c>
      <c r="M161">
        <v>0</v>
      </c>
      <c r="N161">
        <v>452460</v>
      </c>
      <c r="O161">
        <v>504550</v>
      </c>
      <c r="P161">
        <v>0</v>
      </c>
      <c r="Q161">
        <v>552560</v>
      </c>
      <c r="R161">
        <v>0</v>
      </c>
      <c r="S161">
        <v>0</v>
      </c>
      <c r="T161">
        <v>0</v>
      </c>
      <c r="U161">
        <v>0</v>
      </c>
      <c r="V161">
        <v>704530</v>
      </c>
      <c r="W161">
        <v>599250</v>
      </c>
      <c r="X161">
        <v>637170</v>
      </c>
      <c r="Y161">
        <v>958310</v>
      </c>
      <c r="Z161">
        <v>0</v>
      </c>
      <c r="AA161">
        <v>393730</v>
      </c>
      <c r="AB161">
        <v>0</v>
      </c>
      <c r="AC161">
        <v>0</v>
      </c>
      <c r="AD161">
        <v>1040300</v>
      </c>
      <c r="AE161">
        <v>0</v>
      </c>
      <c r="AF161">
        <v>0</v>
      </c>
      <c r="AG161">
        <v>0</v>
      </c>
      <c r="AH161">
        <v>0</v>
      </c>
      <c r="AI161">
        <v>1297100</v>
      </c>
      <c r="AJ161">
        <v>1572700</v>
      </c>
      <c r="AK161">
        <v>2043400</v>
      </c>
      <c r="AL161">
        <v>31.940999999999999</v>
      </c>
      <c r="AM161">
        <v>56</v>
      </c>
      <c r="AN161">
        <v>6</v>
      </c>
      <c r="AO161">
        <v>7.6</v>
      </c>
      <c r="AP161" t="s">
        <v>2658</v>
      </c>
    </row>
    <row r="162" spans="1:42" x14ac:dyDescent="0.2">
      <c r="A162" t="s">
        <v>166</v>
      </c>
      <c r="B162">
        <v>2785100</v>
      </c>
      <c r="C162">
        <v>2359000</v>
      </c>
      <c r="D162">
        <v>1774700</v>
      </c>
      <c r="E162">
        <v>2323600</v>
      </c>
      <c r="F162">
        <v>2493300</v>
      </c>
      <c r="G162">
        <v>1886600</v>
      </c>
      <c r="H162">
        <v>2124400</v>
      </c>
      <c r="I162">
        <v>2095800</v>
      </c>
      <c r="J162">
        <v>2083400</v>
      </c>
      <c r="K162">
        <v>2581400</v>
      </c>
      <c r="L162">
        <v>1254400</v>
      </c>
      <c r="M162">
        <v>1741800</v>
      </c>
      <c r="N162">
        <v>1670600</v>
      </c>
      <c r="O162">
        <v>1934800</v>
      </c>
      <c r="P162">
        <v>1856800</v>
      </c>
      <c r="Q162">
        <v>1908500</v>
      </c>
      <c r="R162">
        <v>1420500</v>
      </c>
      <c r="S162">
        <v>2128900</v>
      </c>
      <c r="T162">
        <v>1624400</v>
      </c>
      <c r="U162">
        <v>2064000</v>
      </c>
      <c r="V162">
        <v>1774000</v>
      </c>
      <c r="W162">
        <v>1873100</v>
      </c>
      <c r="X162">
        <v>1679400</v>
      </c>
      <c r="Y162">
        <v>1602200</v>
      </c>
      <c r="Z162">
        <v>1666600</v>
      </c>
      <c r="AA162">
        <v>1635500</v>
      </c>
      <c r="AB162">
        <v>1787000</v>
      </c>
      <c r="AC162">
        <v>2638400</v>
      </c>
      <c r="AD162">
        <v>1444200</v>
      </c>
      <c r="AE162">
        <v>1484300</v>
      </c>
      <c r="AF162">
        <v>2393500</v>
      </c>
      <c r="AG162">
        <v>2080300</v>
      </c>
      <c r="AH162">
        <v>1568800</v>
      </c>
      <c r="AI162">
        <v>1712200</v>
      </c>
      <c r="AJ162">
        <v>1917600</v>
      </c>
      <c r="AK162">
        <v>1798700</v>
      </c>
      <c r="AL162">
        <v>253.76</v>
      </c>
      <c r="AM162">
        <v>122</v>
      </c>
      <c r="AN162">
        <v>4</v>
      </c>
      <c r="AO162">
        <v>30.1</v>
      </c>
      <c r="AP162" t="s">
        <v>2659</v>
      </c>
    </row>
    <row r="163" spans="1:42" x14ac:dyDescent="0.2">
      <c r="A163" t="s">
        <v>167</v>
      </c>
      <c r="B163">
        <v>1407500</v>
      </c>
      <c r="C163">
        <v>1286500</v>
      </c>
      <c r="D163">
        <v>1399900</v>
      </c>
      <c r="E163">
        <v>1431900</v>
      </c>
      <c r="F163">
        <v>1329500</v>
      </c>
      <c r="G163">
        <v>1744400</v>
      </c>
      <c r="H163">
        <v>1352200</v>
      </c>
      <c r="I163">
        <v>1797500</v>
      </c>
      <c r="J163">
        <v>1199400</v>
      </c>
      <c r="K163">
        <v>1751600</v>
      </c>
      <c r="L163">
        <v>1493600</v>
      </c>
      <c r="M163">
        <v>1487400</v>
      </c>
      <c r="N163">
        <v>902380</v>
      </c>
      <c r="O163">
        <v>2315200</v>
      </c>
      <c r="P163">
        <v>3066200</v>
      </c>
      <c r="Q163">
        <v>2301100</v>
      </c>
      <c r="R163">
        <v>1514000</v>
      </c>
      <c r="S163">
        <v>1761000</v>
      </c>
      <c r="T163">
        <v>1138800</v>
      </c>
      <c r="U163">
        <v>1487500</v>
      </c>
      <c r="V163">
        <v>5222700</v>
      </c>
      <c r="W163">
        <v>5836700</v>
      </c>
      <c r="X163">
        <v>6621700</v>
      </c>
      <c r="Y163">
        <v>6315400</v>
      </c>
      <c r="Z163">
        <v>1477300</v>
      </c>
      <c r="AA163">
        <v>2074900</v>
      </c>
      <c r="AB163">
        <v>1665800</v>
      </c>
      <c r="AC163">
        <v>1196200</v>
      </c>
      <c r="AD163">
        <v>6881600</v>
      </c>
      <c r="AE163">
        <v>2861700</v>
      </c>
      <c r="AF163">
        <v>2581200</v>
      </c>
      <c r="AG163">
        <v>2804900</v>
      </c>
      <c r="AH163">
        <v>2400100</v>
      </c>
      <c r="AI163">
        <v>7820400</v>
      </c>
      <c r="AJ163">
        <v>8281800</v>
      </c>
      <c r="AK163">
        <v>8525300</v>
      </c>
      <c r="AL163">
        <v>295.38</v>
      </c>
      <c r="AM163">
        <v>214</v>
      </c>
      <c r="AN163">
        <v>11</v>
      </c>
      <c r="AO163">
        <v>46.2</v>
      </c>
      <c r="AP163" t="s">
        <v>2584</v>
      </c>
    </row>
    <row r="164" spans="1:42" x14ac:dyDescent="0.2">
      <c r="A164" t="s">
        <v>168</v>
      </c>
      <c r="B164">
        <v>21663000</v>
      </c>
      <c r="C164">
        <v>17348000</v>
      </c>
      <c r="D164">
        <v>17193000</v>
      </c>
      <c r="E164">
        <v>17245000</v>
      </c>
      <c r="F164">
        <v>13645000</v>
      </c>
      <c r="G164">
        <v>13656000</v>
      </c>
      <c r="H164">
        <v>13312000</v>
      </c>
      <c r="I164">
        <v>16546000</v>
      </c>
      <c r="J164">
        <v>13524000</v>
      </c>
      <c r="K164">
        <v>13296000</v>
      </c>
      <c r="L164">
        <v>13875000</v>
      </c>
      <c r="M164">
        <v>15521000</v>
      </c>
      <c r="N164">
        <v>14325000</v>
      </c>
      <c r="O164">
        <v>13464000</v>
      </c>
      <c r="P164">
        <v>14510000</v>
      </c>
      <c r="Q164">
        <v>13120000</v>
      </c>
      <c r="R164">
        <v>12257000</v>
      </c>
      <c r="S164">
        <v>11588000</v>
      </c>
      <c r="T164">
        <v>11028000</v>
      </c>
      <c r="U164">
        <v>13458000</v>
      </c>
      <c r="V164">
        <v>12424000</v>
      </c>
      <c r="W164">
        <v>11168000</v>
      </c>
      <c r="X164">
        <v>10730000</v>
      </c>
      <c r="Y164">
        <v>11586000</v>
      </c>
      <c r="Z164">
        <v>12130000</v>
      </c>
      <c r="AA164">
        <v>13326000</v>
      </c>
      <c r="AB164">
        <v>11119000</v>
      </c>
      <c r="AC164">
        <v>13653000</v>
      </c>
      <c r="AD164">
        <v>10916000</v>
      </c>
      <c r="AE164">
        <v>13182000</v>
      </c>
      <c r="AF164">
        <v>15157000</v>
      </c>
      <c r="AG164">
        <v>12870000</v>
      </c>
      <c r="AH164">
        <v>13840000</v>
      </c>
      <c r="AI164">
        <v>12742000</v>
      </c>
      <c r="AJ164">
        <v>11970000</v>
      </c>
      <c r="AK164">
        <v>11832000</v>
      </c>
      <c r="AL164">
        <v>183.88</v>
      </c>
      <c r="AM164">
        <v>354</v>
      </c>
      <c r="AN164">
        <v>9</v>
      </c>
      <c r="AO164">
        <v>37.799999999999997</v>
      </c>
      <c r="AP164" t="s">
        <v>2584</v>
      </c>
    </row>
    <row r="165" spans="1:42" x14ac:dyDescent="0.2">
      <c r="A165" t="s">
        <v>169</v>
      </c>
      <c r="B165">
        <v>0</v>
      </c>
      <c r="C165">
        <v>848060</v>
      </c>
      <c r="D165">
        <v>0</v>
      </c>
      <c r="E165">
        <v>749480</v>
      </c>
      <c r="F165">
        <v>0</v>
      </c>
      <c r="G165">
        <v>0</v>
      </c>
      <c r="H165">
        <v>0</v>
      </c>
      <c r="I165">
        <v>0</v>
      </c>
      <c r="J165">
        <v>0</v>
      </c>
      <c r="K165">
        <v>0</v>
      </c>
      <c r="L165">
        <v>0</v>
      </c>
      <c r="M165">
        <v>487970</v>
      </c>
      <c r="N165">
        <v>0</v>
      </c>
      <c r="O165">
        <v>0</v>
      </c>
      <c r="P165">
        <v>0</v>
      </c>
      <c r="Q165">
        <v>0</v>
      </c>
      <c r="R165">
        <v>0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0</v>
      </c>
      <c r="AB165">
        <v>0</v>
      </c>
      <c r="AC165">
        <v>728810</v>
      </c>
      <c r="AD165">
        <v>0</v>
      </c>
      <c r="AE165">
        <v>546280</v>
      </c>
      <c r="AF165">
        <v>0</v>
      </c>
      <c r="AG165">
        <v>725240</v>
      </c>
      <c r="AH165">
        <v>0</v>
      </c>
      <c r="AI165">
        <v>0</v>
      </c>
      <c r="AJ165">
        <v>0</v>
      </c>
      <c r="AK165">
        <v>0</v>
      </c>
      <c r="AL165">
        <v>5.9935999999999998</v>
      </c>
      <c r="AM165">
        <v>40</v>
      </c>
      <c r="AN165">
        <v>11</v>
      </c>
      <c r="AO165">
        <v>5.2</v>
      </c>
      <c r="AP165" t="s">
        <v>2584</v>
      </c>
    </row>
    <row r="166" spans="1:42" x14ac:dyDescent="0.2">
      <c r="A166" t="s">
        <v>170</v>
      </c>
      <c r="B166">
        <v>4350700</v>
      </c>
      <c r="C166">
        <v>8413100</v>
      </c>
      <c r="D166">
        <v>7525900</v>
      </c>
      <c r="E166">
        <v>8723500</v>
      </c>
      <c r="F166">
        <v>8119800</v>
      </c>
      <c r="G166">
        <v>7271300</v>
      </c>
      <c r="H166">
        <v>8440100</v>
      </c>
      <c r="I166">
        <v>9443400</v>
      </c>
      <c r="J166">
        <v>9294600</v>
      </c>
      <c r="K166">
        <v>6272900</v>
      </c>
      <c r="L166">
        <v>9266200</v>
      </c>
      <c r="M166">
        <v>7384800</v>
      </c>
      <c r="N166">
        <v>9928500</v>
      </c>
      <c r="O166">
        <v>10086000</v>
      </c>
      <c r="P166">
        <v>9523000</v>
      </c>
      <c r="Q166">
        <v>11520000</v>
      </c>
      <c r="R166">
        <v>9291900</v>
      </c>
      <c r="S166">
        <v>7999800</v>
      </c>
      <c r="T166">
        <v>6498200</v>
      </c>
      <c r="U166">
        <v>5774500</v>
      </c>
      <c r="V166">
        <v>8539800</v>
      </c>
      <c r="W166">
        <v>7868800</v>
      </c>
      <c r="X166">
        <v>7658900</v>
      </c>
      <c r="Y166">
        <v>7257900</v>
      </c>
      <c r="Z166">
        <v>9251900</v>
      </c>
      <c r="AA166">
        <v>10784000</v>
      </c>
      <c r="AB166">
        <v>9694700</v>
      </c>
      <c r="AC166">
        <v>10930000</v>
      </c>
      <c r="AD166">
        <v>9273700</v>
      </c>
      <c r="AE166">
        <v>9193100</v>
      </c>
      <c r="AF166">
        <v>9322300</v>
      </c>
      <c r="AG166">
        <v>8528400</v>
      </c>
      <c r="AH166">
        <v>7560500</v>
      </c>
      <c r="AI166">
        <v>8423400</v>
      </c>
      <c r="AJ166">
        <v>10784000</v>
      </c>
      <c r="AK166">
        <v>9418600</v>
      </c>
      <c r="AL166">
        <v>323.31</v>
      </c>
      <c r="AM166">
        <v>295</v>
      </c>
      <c r="AN166">
        <v>8</v>
      </c>
      <c r="AO166">
        <v>34.200000000000003</v>
      </c>
      <c r="AP166" t="s">
        <v>2660</v>
      </c>
    </row>
    <row r="167" spans="1:42" x14ac:dyDescent="0.2">
      <c r="A167" t="s">
        <v>171</v>
      </c>
      <c r="B167">
        <v>0</v>
      </c>
      <c r="C167">
        <v>791240</v>
      </c>
      <c r="D167">
        <v>585540</v>
      </c>
      <c r="E167">
        <v>0</v>
      </c>
      <c r="F167">
        <v>0</v>
      </c>
      <c r="G167">
        <v>464300</v>
      </c>
      <c r="H167">
        <v>443000</v>
      </c>
      <c r="I167">
        <v>0</v>
      </c>
      <c r="J167">
        <v>626920</v>
      </c>
      <c r="K167">
        <v>0</v>
      </c>
      <c r="L167">
        <v>515290</v>
      </c>
      <c r="M167">
        <v>532600</v>
      </c>
      <c r="N167">
        <v>0</v>
      </c>
      <c r="O167">
        <v>603340</v>
      </c>
      <c r="P167">
        <v>882500</v>
      </c>
      <c r="Q167">
        <v>0</v>
      </c>
      <c r="R167">
        <v>0</v>
      </c>
      <c r="S167">
        <v>0</v>
      </c>
      <c r="T167">
        <v>0</v>
      </c>
      <c r="U167">
        <v>622790</v>
      </c>
      <c r="V167">
        <v>0</v>
      </c>
      <c r="W167">
        <v>0</v>
      </c>
      <c r="X167">
        <v>0</v>
      </c>
      <c r="Y167">
        <v>0</v>
      </c>
      <c r="Z167">
        <v>686110</v>
      </c>
      <c r="AA167">
        <v>564680</v>
      </c>
      <c r="AB167">
        <v>541230</v>
      </c>
      <c r="AC167">
        <v>832800</v>
      </c>
      <c r="AD167">
        <v>0</v>
      </c>
      <c r="AE167">
        <v>0</v>
      </c>
      <c r="AF167">
        <v>447750</v>
      </c>
      <c r="AG167">
        <v>0</v>
      </c>
      <c r="AH167">
        <v>0</v>
      </c>
      <c r="AI167">
        <v>0</v>
      </c>
      <c r="AJ167">
        <v>664500</v>
      </c>
      <c r="AK167">
        <v>0</v>
      </c>
      <c r="AL167">
        <v>317.93</v>
      </c>
      <c r="AM167">
        <v>51</v>
      </c>
      <c r="AN167">
        <v>11</v>
      </c>
      <c r="AO167">
        <v>13.4</v>
      </c>
      <c r="AP167" t="s">
        <v>2661</v>
      </c>
    </row>
    <row r="168" spans="1:42" x14ac:dyDescent="0.2">
      <c r="A168" t="s">
        <v>172</v>
      </c>
      <c r="B168">
        <v>0</v>
      </c>
      <c r="C168">
        <v>0</v>
      </c>
      <c r="D168">
        <v>0</v>
      </c>
      <c r="E168">
        <v>0</v>
      </c>
      <c r="F168">
        <v>0</v>
      </c>
      <c r="G168">
        <v>0</v>
      </c>
      <c r="H168">
        <v>0</v>
      </c>
      <c r="I168">
        <v>0</v>
      </c>
      <c r="J168">
        <v>0</v>
      </c>
      <c r="K168">
        <v>0</v>
      </c>
      <c r="L168">
        <v>0</v>
      </c>
      <c r="M168">
        <v>0</v>
      </c>
      <c r="N168">
        <v>0</v>
      </c>
      <c r="O168">
        <v>0</v>
      </c>
      <c r="P168">
        <v>0</v>
      </c>
      <c r="Q168">
        <v>0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0</v>
      </c>
      <c r="AB168">
        <v>0</v>
      </c>
      <c r="AC168">
        <v>0</v>
      </c>
      <c r="AD168">
        <v>0</v>
      </c>
      <c r="AE168">
        <v>0</v>
      </c>
      <c r="AF168">
        <v>0</v>
      </c>
      <c r="AG168">
        <v>0</v>
      </c>
      <c r="AH168">
        <v>0</v>
      </c>
      <c r="AI168">
        <v>0</v>
      </c>
      <c r="AJ168">
        <v>384970</v>
      </c>
      <c r="AK168">
        <v>0</v>
      </c>
      <c r="AL168">
        <v>2.2119</v>
      </c>
      <c r="AM168">
        <v>2</v>
      </c>
      <c r="AN168">
        <v>2</v>
      </c>
      <c r="AO168">
        <v>14.1</v>
      </c>
      <c r="AP168" t="s">
        <v>2662</v>
      </c>
    </row>
    <row r="169" spans="1:42" x14ac:dyDescent="0.2">
      <c r="A169" t="s">
        <v>173</v>
      </c>
      <c r="B169">
        <v>0</v>
      </c>
      <c r="C169">
        <v>0</v>
      </c>
      <c r="D169">
        <v>0</v>
      </c>
      <c r="E169">
        <v>0</v>
      </c>
      <c r="F169">
        <v>0</v>
      </c>
      <c r="G169">
        <v>0</v>
      </c>
      <c r="H169">
        <v>0</v>
      </c>
      <c r="I169">
        <v>0</v>
      </c>
      <c r="J169">
        <v>0</v>
      </c>
      <c r="K169">
        <v>0</v>
      </c>
      <c r="L169">
        <v>0</v>
      </c>
      <c r="M169">
        <v>0</v>
      </c>
      <c r="N169">
        <v>0</v>
      </c>
      <c r="O169">
        <v>0</v>
      </c>
      <c r="P169">
        <v>0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0</v>
      </c>
      <c r="AB169">
        <v>0</v>
      </c>
      <c r="AC169">
        <v>0</v>
      </c>
      <c r="AD169">
        <v>0</v>
      </c>
      <c r="AE169">
        <v>0</v>
      </c>
      <c r="AF169">
        <v>0</v>
      </c>
      <c r="AG169">
        <v>0</v>
      </c>
      <c r="AH169">
        <v>322310</v>
      </c>
      <c r="AI169">
        <v>0</v>
      </c>
      <c r="AJ169">
        <v>0</v>
      </c>
      <c r="AK169">
        <v>0</v>
      </c>
      <c r="AL169">
        <v>109.11</v>
      </c>
      <c r="AM169">
        <v>32</v>
      </c>
      <c r="AN169">
        <v>3</v>
      </c>
      <c r="AO169">
        <v>4.2</v>
      </c>
      <c r="AP169" t="s">
        <v>2584</v>
      </c>
    </row>
    <row r="170" spans="1:42" x14ac:dyDescent="0.2">
      <c r="A170" t="s">
        <v>174</v>
      </c>
      <c r="B170">
        <v>0</v>
      </c>
      <c r="C170">
        <v>0</v>
      </c>
      <c r="D170">
        <v>0</v>
      </c>
      <c r="E170">
        <v>0</v>
      </c>
      <c r="F170">
        <v>0</v>
      </c>
      <c r="G170">
        <v>0</v>
      </c>
      <c r="H170">
        <v>0</v>
      </c>
      <c r="I170">
        <v>0</v>
      </c>
      <c r="J170">
        <v>0</v>
      </c>
      <c r="K170">
        <v>0</v>
      </c>
      <c r="L170">
        <v>0</v>
      </c>
      <c r="M170">
        <v>0</v>
      </c>
      <c r="N170">
        <v>0</v>
      </c>
      <c r="O170">
        <v>0</v>
      </c>
      <c r="P170">
        <v>0</v>
      </c>
      <c r="Q170">
        <v>0</v>
      </c>
      <c r="R170">
        <v>0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0</v>
      </c>
      <c r="AB170">
        <v>0</v>
      </c>
      <c r="AC170">
        <v>0</v>
      </c>
      <c r="AD170">
        <v>0</v>
      </c>
      <c r="AE170">
        <v>0</v>
      </c>
      <c r="AF170">
        <v>0</v>
      </c>
      <c r="AG170">
        <v>0</v>
      </c>
      <c r="AH170">
        <v>163720</v>
      </c>
      <c r="AI170">
        <v>0</v>
      </c>
      <c r="AJ170">
        <v>0</v>
      </c>
      <c r="AK170">
        <v>0</v>
      </c>
      <c r="AL170">
        <v>9.2010000000000005</v>
      </c>
      <c r="AM170">
        <v>12</v>
      </c>
      <c r="AN170">
        <v>4</v>
      </c>
      <c r="AO170">
        <v>9.8000000000000007</v>
      </c>
      <c r="AP170" t="s">
        <v>2663</v>
      </c>
    </row>
    <row r="171" spans="1:42" x14ac:dyDescent="0.2">
      <c r="A171" t="s">
        <v>175</v>
      </c>
      <c r="B171">
        <v>0</v>
      </c>
      <c r="C171">
        <v>0</v>
      </c>
      <c r="D171">
        <v>0</v>
      </c>
      <c r="E171">
        <v>0</v>
      </c>
      <c r="F171">
        <v>385830</v>
      </c>
      <c r="G171">
        <v>0</v>
      </c>
      <c r="H171">
        <v>0</v>
      </c>
      <c r="I171">
        <v>280880</v>
      </c>
      <c r="J171">
        <v>0</v>
      </c>
      <c r="K171">
        <v>0</v>
      </c>
      <c r="L171">
        <v>0</v>
      </c>
      <c r="M171">
        <v>0</v>
      </c>
      <c r="N171">
        <v>244240</v>
      </c>
      <c r="O171">
        <v>386950</v>
      </c>
      <c r="P171">
        <v>233700</v>
      </c>
      <c r="Q171">
        <v>238050</v>
      </c>
      <c r="R171">
        <v>0</v>
      </c>
      <c r="S171">
        <v>0</v>
      </c>
      <c r="T171">
        <v>696820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303430</v>
      </c>
      <c r="AA171">
        <v>291250</v>
      </c>
      <c r="AB171">
        <v>0</v>
      </c>
      <c r="AC171">
        <v>350230</v>
      </c>
      <c r="AD171">
        <v>0</v>
      </c>
      <c r="AE171">
        <v>0</v>
      </c>
      <c r="AF171">
        <v>0</v>
      </c>
      <c r="AG171">
        <v>748880</v>
      </c>
      <c r="AH171">
        <v>0</v>
      </c>
      <c r="AI171">
        <v>0</v>
      </c>
      <c r="AJ171">
        <v>0</v>
      </c>
      <c r="AK171">
        <v>0</v>
      </c>
      <c r="AL171">
        <v>14.409000000000001</v>
      </c>
      <c r="AM171">
        <v>44</v>
      </c>
      <c r="AN171">
        <v>3</v>
      </c>
      <c r="AO171">
        <v>23.1</v>
      </c>
      <c r="AP171" t="s">
        <v>2584</v>
      </c>
    </row>
    <row r="172" spans="1:42" x14ac:dyDescent="0.2">
      <c r="A172" t="s">
        <v>176</v>
      </c>
      <c r="B172">
        <v>0</v>
      </c>
      <c r="C172">
        <v>0</v>
      </c>
      <c r="D172">
        <v>0</v>
      </c>
      <c r="E172">
        <v>718570</v>
      </c>
      <c r="F172">
        <v>0</v>
      </c>
      <c r="G172">
        <v>0</v>
      </c>
      <c r="H172">
        <v>1160600</v>
      </c>
      <c r="I172">
        <v>0</v>
      </c>
      <c r="J172">
        <v>846880</v>
      </c>
      <c r="K172">
        <v>0</v>
      </c>
      <c r="L172">
        <v>579560</v>
      </c>
      <c r="M172">
        <v>524600</v>
      </c>
      <c r="N172">
        <v>897080</v>
      </c>
      <c r="O172">
        <v>789870</v>
      </c>
      <c r="P172">
        <v>1105700</v>
      </c>
      <c r="Q172">
        <v>421210</v>
      </c>
      <c r="R172">
        <v>0</v>
      </c>
      <c r="S172">
        <v>1191100</v>
      </c>
      <c r="T172">
        <v>1032100</v>
      </c>
      <c r="U172">
        <v>930750</v>
      </c>
      <c r="V172">
        <v>0</v>
      </c>
      <c r="W172">
        <v>987220</v>
      </c>
      <c r="X172">
        <v>1582400</v>
      </c>
      <c r="Y172">
        <v>2065200</v>
      </c>
      <c r="Z172">
        <v>0</v>
      </c>
      <c r="AA172">
        <v>0</v>
      </c>
      <c r="AB172">
        <v>0</v>
      </c>
      <c r="AC172">
        <v>0</v>
      </c>
      <c r="AD172">
        <v>0</v>
      </c>
      <c r="AE172">
        <v>0</v>
      </c>
      <c r="AF172">
        <v>933570</v>
      </c>
      <c r="AG172">
        <v>0</v>
      </c>
      <c r="AH172">
        <v>0</v>
      </c>
      <c r="AI172">
        <v>0</v>
      </c>
      <c r="AJ172">
        <v>0</v>
      </c>
      <c r="AK172">
        <v>0</v>
      </c>
      <c r="AL172">
        <v>30.087</v>
      </c>
      <c r="AM172">
        <v>55</v>
      </c>
      <c r="AN172">
        <v>4</v>
      </c>
      <c r="AO172">
        <v>16.600000000000001</v>
      </c>
      <c r="AP172" t="s">
        <v>2584</v>
      </c>
    </row>
    <row r="173" spans="1:42" x14ac:dyDescent="0.2">
      <c r="A173" t="s">
        <v>177</v>
      </c>
      <c r="B173">
        <v>0</v>
      </c>
      <c r="C173">
        <v>0</v>
      </c>
      <c r="D173">
        <v>942750</v>
      </c>
      <c r="E173">
        <v>0</v>
      </c>
      <c r="F173">
        <v>0</v>
      </c>
      <c r="G173">
        <v>0</v>
      </c>
      <c r="H173">
        <v>0</v>
      </c>
      <c r="I173">
        <v>0</v>
      </c>
      <c r="J173">
        <v>558370</v>
      </c>
      <c r="K173">
        <v>0</v>
      </c>
      <c r="L173">
        <v>0</v>
      </c>
      <c r="M173">
        <v>552050</v>
      </c>
      <c r="N173">
        <v>0</v>
      </c>
      <c r="O173">
        <v>0</v>
      </c>
      <c r="P173">
        <v>821620</v>
      </c>
      <c r="Q173">
        <v>0</v>
      </c>
      <c r="R173">
        <v>0</v>
      </c>
      <c r="S173">
        <v>0</v>
      </c>
      <c r="T173">
        <v>544470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436080</v>
      </c>
      <c r="AB173">
        <v>0</v>
      </c>
      <c r="AC173">
        <v>0</v>
      </c>
      <c r="AD173">
        <v>600410</v>
      </c>
      <c r="AE173">
        <v>0</v>
      </c>
      <c r="AF173">
        <v>0</v>
      </c>
      <c r="AG173">
        <v>0</v>
      </c>
      <c r="AH173">
        <v>0</v>
      </c>
      <c r="AI173">
        <v>0</v>
      </c>
      <c r="AJ173">
        <v>0</v>
      </c>
      <c r="AK173">
        <v>568020</v>
      </c>
      <c r="AL173">
        <v>25.218</v>
      </c>
      <c r="AM173">
        <v>62</v>
      </c>
      <c r="AN173">
        <v>9</v>
      </c>
      <c r="AO173">
        <v>21.5</v>
      </c>
      <c r="AP173" t="s">
        <v>2664</v>
      </c>
    </row>
    <row r="174" spans="1:42" x14ac:dyDescent="0.2">
      <c r="A174" t="s">
        <v>178</v>
      </c>
      <c r="B174">
        <v>0</v>
      </c>
      <c r="C174">
        <v>0</v>
      </c>
      <c r="D174">
        <v>0</v>
      </c>
      <c r="E174">
        <v>0</v>
      </c>
      <c r="F174">
        <v>0</v>
      </c>
      <c r="G174">
        <v>0</v>
      </c>
      <c r="H174">
        <v>0</v>
      </c>
      <c r="I174">
        <v>0</v>
      </c>
      <c r="J174">
        <v>0</v>
      </c>
      <c r="K174">
        <v>0</v>
      </c>
      <c r="L174">
        <v>0</v>
      </c>
      <c r="M174">
        <v>0</v>
      </c>
      <c r="N174">
        <v>0</v>
      </c>
      <c r="O174">
        <v>0</v>
      </c>
      <c r="P174">
        <v>0</v>
      </c>
      <c r="Q174">
        <v>0</v>
      </c>
      <c r="R174">
        <v>0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0</v>
      </c>
      <c r="AB174">
        <v>0</v>
      </c>
      <c r="AC174">
        <v>0</v>
      </c>
      <c r="AD174">
        <v>0</v>
      </c>
      <c r="AE174">
        <v>0</v>
      </c>
      <c r="AF174">
        <v>0</v>
      </c>
      <c r="AG174">
        <v>0</v>
      </c>
      <c r="AH174">
        <v>50337</v>
      </c>
      <c r="AI174">
        <v>0</v>
      </c>
      <c r="AJ174">
        <v>0</v>
      </c>
      <c r="AK174">
        <v>0</v>
      </c>
      <c r="AL174">
        <v>4.1433999999999997</v>
      </c>
      <c r="AM174">
        <v>34</v>
      </c>
      <c r="AN174">
        <v>1</v>
      </c>
      <c r="AO174">
        <v>4.9000000000000004</v>
      </c>
      <c r="AP174" t="s">
        <v>2642</v>
      </c>
    </row>
    <row r="175" spans="1:42" x14ac:dyDescent="0.2">
      <c r="A175" t="s">
        <v>179</v>
      </c>
      <c r="B175">
        <v>0</v>
      </c>
      <c r="C175">
        <v>0</v>
      </c>
      <c r="D175">
        <v>0</v>
      </c>
      <c r="E175">
        <v>0</v>
      </c>
      <c r="F175">
        <v>0</v>
      </c>
      <c r="G175">
        <v>0</v>
      </c>
      <c r="H175">
        <v>0</v>
      </c>
      <c r="I175">
        <v>0</v>
      </c>
      <c r="J175">
        <v>0</v>
      </c>
      <c r="K175">
        <v>0</v>
      </c>
      <c r="L175">
        <v>0</v>
      </c>
      <c r="M175">
        <v>0</v>
      </c>
      <c r="N175">
        <v>0</v>
      </c>
      <c r="O175">
        <v>0</v>
      </c>
      <c r="P175">
        <v>0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0</v>
      </c>
      <c r="AB175">
        <v>0</v>
      </c>
      <c r="AC175">
        <v>0</v>
      </c>
      <c r="AD175">
        <v>0</v>
      </c>
      <c r="AE175">
        <v>0</v>
      </c>
      <c r="AF175">
        <v>0</v>
      </c>
      <c r="AG175">
        <v>0</v>
      </c>
      <c r="AH175">
        <v>176820</v>
      </c>
      <c r="AI175">
        <v>0</v>
      </c>
      <c r="AJ175">
        <v>0</v>
      </c>
      <c r="AK175">
        <v>0</v>
      </c>
      <c r="AL175">
        <v>24.562999999999999</v>
      </c>
      <c r="AM175">
        <v>28</v>
      </c>
      <c r="AN175">
        <v>1</v>
      </c>
      <c r="AO175">
        <v>11.9</v>
      </c>
      <c r="AP175" t="s">
        <v>2665</v>
      </c>
    </row>
    <row r="176" spans="1:42" x14ac:dyDescent="0.2">
      <c r="A176" t="s">
        <v>180</v>
      </c>
      <c r="B176">
        <v>0</v>
      </c>
      <c r="C176">
        <v>0</v>
      </c>
      <c r="D176">
        <v>0</v>
      </c>
      <c r="E176">
        <v>0</v>
      </c>
      <c r="F176">
        <v>0</v>
      </c>
      <c r="G176">
        <v>0</v>
      </c>
      <c r="H176">
        <v>0</v>
      </c>
      <c r="I176">
        <v>0</v>
      </c>
      <c r="J176">
        <v>0</v>
      </c>
      <c r="K176">
        <v>0</v>
      </c>
      <c r="L176">
        <v>0</v>
      </c>
      <c r="M176">
        <v>0</v>
      </c>
      <c r="N176">
        <v>0</v>
      </c>
      <c r="O176">
        <v>0</v>
      </c>
      <c r="P176">
        <v>0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0</v>
      </c>
      <c r="AB176">
        <v>0</v>
      </c>
      <c r="AC176">
        <v>0</v>
      </c>
      <c r="AD176">
        <v>0</v>
      </c>
      <c r="AE176">
        <v>0</v>
      </c>
      <c r="AF176">
        <v>0</v>
      </c>
      <c r="AG176">
        <v>0</v>
      </c>
      <c r="AH176">
        <v>0</v>
      </c>
      <c r="AI176">
        <v>337690</v>
      </c>
      <c r="AJ176">
        <v>402750</v>
      </c>
      <c r="AK176">
        <v>0</v>
      </c>
      <c r="AL176">
        <v>4.8470000000000004</v>
      </c>
      <c r="AM176">
        <v>7</v>
      </c>
      <c r="AN176">
        <v>4</v>
      </c>
      <c r="AO176">
        <v>5.8</v>
      </c>
      <c r="AP176" t="s">
        <v>2584</v>
      </c>
    </row>
    <row r="177" spans="1:42" x14ac:dyDescent="0.2">
      <c r="A177" t="s">
        <v>181</v>
      </c>
      <c r="B177">
        <v>2044900</v>
      </c>
      <c r="C177">
        <v>0</v>
      </c>
      <c r="D177">
        <v>1482100</v>
      </c>
      <c r="E177">
        <v>1463000</v>
      </c>
      <c r="F177">
        <v>0</v>
      </c>
      <c r="G177">
        <v>1245500</v>
      </c>
      <c r="H177">
        <v>1371000</v>
      </c>
      <c r="I177">
        <v>0</v>
      </c>
      <c r="J177">
        <v>978570</v>
      </c>
      <c r="K177">
        <v>1503000</v>
      </c>
      <c r="L177">
        <v>0</v>
      </c>
      <c r="M177">
        <v>1271100</v>
      </c>
      <c r="N177">
        <v>1531200</v>
      </c>
      <c r="O177">
        <v>1359600</v>
      </c>
      <c r="P177">
        <v>1811900</v>
      </c>
      <c r="Q177">
        <v>1639000</v>
      </c>
      <c r="R177">
        <v>1386100</v>
      </c>
      <c r="S177">
        <v>1794200</v>
      </c>
      <c r="T177">
        <v>1558700</v>
      </c>
      <c r="U177">
        <v>0</v>
      </c>
      <c r="V177">
        <v>1508900</v>
      </c>
      <c r="W177">
        <v>1332900</v>
      </c>
      <c r="X177">
        <v>1606900</v>
      </c>
      <c r="Y177">
        <v>0</v>
      </c>
      <c r="Z177">
        <v>0</v>
      </c>
      <c r="AA177">
        <v>1520600</v>
      </c>
      <c r="AB177">
        <v>0</v>
      </c>
      <c r="AC177">
        <v>1579600</v>
      </c>
      <c r="AD177">
        <v>1324800</v>
      </c>
      <c r="AE177">
        <v>1430100</v>
      </c>
      <c r="AF177">
        <v>0</v>
      </c>
      <c r="AG177">
        <v>1510700</v>
      </c>
      <c r="AH177">
        <v>1282700</v>
      </c>
      <c r="AI177">
        <v>0</v>
      </c>
      <c r="AJ177">
        <v>1033900</v>
      </c>
      <c r="AK177">
        <v>0</v>
      </c>
      <c r="AL177">
        <v>323.31</v>
      </c>
      <c r="AM177">
        <v>77</v>
      </c>
      <c r="AN177">
        <v>18</v>
      </c>
      <c r="AO177">
        <v>4</v>
      </c>
      <c r="AP177" t="s">
        <v>2584</v>
      </c>
    </row>
    <row r="178" spans="1:42" x14ac:dyDescent="0.2">
      <c r="A178" t="s">
        <v>182</v>
      </c>
      <c r="B178">
        <v>0</v>
      </c>
      <c r="C178">
        <v>0</v>
      </c>
      <c r="D178">
        <v>0</v>
      </c>
      <c r="E178">
        <v>0</v>
      </c>
      <c r="F178">
        <v>0</v>
      </c>
      <c r="G178">
        <v>0</v>
      </c>
      <c r="H178">
        <v>0</v>
      </c>
      <c r="I178">
        <v>0</v>
      </c>
      <c r="J178">
        <v>0</v>
      </c>
      <c r="K178">
        <v>179740</v>
      </c>
      <c r="L178">
        <v>0</v>
      </c>
      <c r="M178">
        <v>0</v>
      </c>
      <c r="N178">
        <v>0</v>
      </c>
      <c r="O178">
        <v>0</v>
      </c>
      <c r="P178">
        <v>0</v>
      </c>
      <c r="Q178">
        <v>0</v>
      </c>
      <c r="R178">
        <v>0</v>
      </c>
      <c r="S178">
        <v>0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0</v>
      </c>
      <c r="AB178">
        <v>0</v>
      </c>
      <c r="AC178">
        <v>0</v>
      </c>
      <c r="AD178">
        <v>0</v>
      </c>
      <c r="AE178">
        <v>0</v>
      </c>
      <c r="AF178">
        <v>0</v>
      </c>
      <c r="AG178">
        <v>0</v>
      </c>
      <c r="AH178">
        <v>0</v>
      </c>
      <c r="AI178">
        <v>0</v>
      </c>
      <c r="AJ178">
        <v>0</v>
      </c>
      <c r="AK178">
        <v>0</v>
      </c>
      <c r="AL178">
        <v>4.8583999999999996</v>
      </c>
      <c r="AM178">
        <v>15</v>
      </c>
      <c r="AN178">
        <v>3</v>
      </c>
      <c r="AO178">
        <v>6.8</v>
      </c>
      <c r="AP178" t="s">
        <v>2629</v>
      </c>
    </row>
    <row r="179" spans="1:42" x14ac:dyDescent="0.2">
      <c r="A179" t="s">
        <v>183</v>
      </c>
      <c r="B179">
        <v>0</v>
      </c>
      <c r="C179">
        <v>1188500</v>
      </c>
      <c r="D179">
        <v>1496800</v>
      </c>
      <c r="E179">
        <v>0</v>
      </c>
      <c r="F179">
        <v>0</v>
      </c>
      <c r="G179">
        <v>958740</v>
      </c>
      <c r="H179">
        <v>0</v>
      </c>
      <c r="I179">
        <v>1302200</v>
      </c>
      <c r="J179">
        <v>979130</v>
      </c>
      <c r="K179">
        <v>863820</v>
      </c>
      <c r="L179">
        <v>1133700</v>
      </c>
      <c r="M179">
        <v>941550</v>
      </c>
      <c r="N179">
        <v>1191500</v>
      </c>
      <c r="O179">
        <v>1688200</v>
      </c>
      <c r="P179">
        <v>1007700</v>
      </c>
      <c r="Q179">
        <v>2062800</v>
      </c>
      <c r="R179">
        <v>0</v>
      </c>
      <c r="S179">
        <v>0</v>
      </c>
      <c r="T179">
        <v>1485100</v>
      </c>
      <c r="U179">
        <v>988970</v>
      </c>
      <c r="V179">
        <v>783470</v>
      </c>
      <c r="W179">
        <v>950430</v>
      </c>
      <c r="X179">
        <v>1175000</v>
      </c>
      <c r="Y179">
        <v>857080</v>
      </c>
      <c r="Z179">
        <v>1364100</v>
      </c>
      <c r="AA179">
        <v>1452700</v>
      </c>
      <c r="AB179">
        <v>0</v>
      </c>
      <c r="AC179">
        <v>0</v>
      </c>
      <c r="AD179">
        <v>832070</v>
      </c>
      <c r="AE179">
        <v>1582900</v>
      </c>
      <c r="AF179">
        <v>1112700</v>
      </c>
      <c r="AG179">
        <v>1277100</v>
      </c>
      <c r="AH179">
        <v>1055800</v>
      </c>
      <c r="AI179">
        <v>774800</v>
      </c>
      <c r="AJ179">
        <v>839490</v>
      </c>
      <c r="AK179">
        <v>868240</v>
      </c>
      <c r="AL179">
        <v>15.567</v>
      </c>
      <c r="AM179">
        <v>66</v>
      </c>
      <c r="AN179">
        <v>3</v>
      </c>
      <c r="AO179">
        <v>11.6</v>
      </c>
      <c r="AP179" t="s">
        <v>2584</v>
      </c>
    </row>
    <row r="180" spans="1:42" x14ac:dyDescent="0.2">
      <c r="A180" t="s">
        <v>184</v>
      </c>
      <c r="B180">
        <v>0</v>
      </c>
      <c r="C180">
        <v>834750</v>
      </c>
      <c r="D180">
        <v>659290</v>
      </c>
      <c r="E180">
        <v>663120</v>
      </c>
      <c r="F180">
        <v>1660200</v>
      </c>
      <c r="G180">
        <v>2021000</v>
      </c>
      <c r="H180">
        <v>0</v>
      </c>
      <c r="I180">
        <v>666780</v>
      </c>
      <c r="J180">
        <v>1074600</v>
      </c>
      <c r="K180">
        <v>1133300</v>
      </c>
      <c r="L180">
        <v>1316800</v>
      </c>
      <c r="M180">
        <v>940730</v>
      </c>
      <c r="N180">
        <v>1006500</v>
      </c>
      <c r="O180">
        <v>970640</v>
      </c>
      <c r="P180">
        <v>735310</v>
      </c>
      <c r="Q180">
        <v>843010</v>
      </c>
      <c r="R180">
        <v>1268000</v>
      </c>
      <c r="S180">
        <v>827840</v>
      </c>
      <c r="T180">
        <v>844740</v>
      </c>
      <c r="U180">
        <v>442060</v>
      </c>
      <c r="V180">
        <v>1306200</v>
      </c>
      <c r="W180">
        <v>1156600</v>
      </c>
      <c r="X180">
        <v>909350</v>
      </c>
      <c r="Y180">
        <v>1695200</v>
      </c>
      <c r="Z180">
        <v>1539100</v>
      </c>
      <c r="AA180">
        <v>1129100</v>
      </c>
      <c r="AB180">
        <v>1292200</v>
      </c>
      <c r="AC180">
        <v>662610</v>
      </c>
      <c r="AD180">
        <v>1113200</v>
      </c>
      <c r="AE180">
        <v>2608100</v>
      </c>
      <c r="AF180">
        <v>911190</v>
      </c>
      <c r="AG180">
        <v>1045400</v>
      </c>
      <c r="AH180">
        <v>874670</v>
      </c>
      <c r="AI180">
        <v>1374400</v>
      </c>
      <c r="AJ180">
        <v>1319900</v>
      </c>
      <c r="AK180">
        <v>1537200</v>
      </c>
      <c r="AL180">
        <v>323.31</v>
      </c>
      <c r="AM180">
        <v>94</v>
      </c>
      <c r="AN180">
        <v>3</v>
      </c>
      <c r="AO180">
        <v>23.5</v>
      </c>
      <c r="AP180" t="s">
        <v>2666</v>
      </c>
    </row>
    <row r="181" spans="1:42" x14ac:dyDescent="0.2">
      <c r="A181" t="s">
        <v>185</v>
      </c>
      <c r="B181">
        <v>0</v>
      </c>
      <c r="C181">
        <v>182160</v>
      </c>
      <c r="D181">
        <v>0</v>
      </c>
      <c r="E181">
        <v>0</v>
      </c>
      <c r="F181">
        <v>190990</v>
      </c>
      <c r="G181">
        <v>253860</v>
      </c>
      <c r="H181">
        <v>399810</v>
      </c>
      <c r="I181">
        <v>0</v>
      </c>
      <c r="J181">
        <v>0</v>
      </c>
      <c r="K181">
        <v>0</v>
      </c>
      <c r="L181">
        <v>0</v>
      </c>
      <c r="M181">
        <v>0</v>
      </c>
      <c r="N181">
        <v>0</v>
      </c>
      <c r="O181">
        <v>0</v>
      </c>
      <c r="P181">
        <v>0</v>
      </c>
      <c r="Q181">
        <v>239490</v>
      </c>
      <c r="R181">
        <v>0</v>
      </c>
      <c r="S181">
        <v>0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0</v>
      </c>
      <c r="AB181">
        <v>0</v>
      </c>
      <c r="AC181">
        <v>0</v>
      </c>
      <c r="AD181">
        <v>286080</v>
      </c>
      <c r="AE181">
        <v>0</v>
      </c>
      <c r="AF181">
        <v>0</v>
      </c>
      <c r="AG181">
        <v>0</v>
      </c>
      <c r="AH181">
        <v>0</v>
      </c>
      <c r="AI181">
        <v>0</v>
      </c>
      <c r="AJ181">
        <v>0</v>
      </c>
      <c r="AK181">
        <v>0</v>
      </c>
      <c r="AL181">
        <v>17.911999999999999</v>
      </c>
      <c r="AM181">
        <v>27</v>
      </c>
      <c r="AN181">
        <v>3</v>
      </c>
      <c r="AO181">
        <v>3.1</v>
      </c>
      <c r="AP181" t="s">
        <v>2584</v>
      </c>
    </row>
    <row r="182" spans="1:42" x14ac:dyDescent="0.2">
      <c r="A182" t="s">
        <v>186</v>
      </c>
      <c r="B182">
        <v>0</v>
      </c>
      <c r="C182">
        <v>0</v>
      </c>
      <c r="D182">
        <v>0</v>
      </c>
      <c r="E182">
        <v>0</v>
      </c>
      <c r="F182">
        <v>0</v>
      </c>
      <c r="G182">
        <v>0</v>
      </c>
      <c r="H182">
        <v>0</v>
      </c>
      <c r="I182">
        <v>0</v>
      </c>
      <c r="J182">
        <v>0</v>
      </c>
      <c r="K182">
        <v>0</v>
      </c>
      <c r="L182">
        <v>0</v>
      </c>
      <c r="M182">
        <v>0</v>
      </c>
      <c r="N182">
        <v>0</v>
      </c>
      <c r="O182">
        <v>0</v>
      </c>
      <c r="P182">
        <v>0</v>
      </c>
      <c r="Q182">
        <v>0</v>
      </c>
      <c r="R182">
        <v>0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0</v>
      </c>
      <c r="AB182">
        <v>0</v>
      </c>
      <c r="AC182">
        <v>0</v>
      </c>
      <c r="AD182">
        <v>0</v>
      </c>
      <c r="AE182">
        <v>0</v>
      </c>
      <c r="AF182">
        <v>0</v>
      </c>
      <c r="AG182">
        <v>0</v>
      </c>
      <c r="AH182">
        <v>0</v>
      </c>
      <c r="AI182">
        <v>0</v>
      </c>
      <c r="AJ182">
        <v>678190</v>
      </c>
      <c r="AK182">
        <v>0</v>
      </c>
      <c r="AL182">
        <v>42.326000000000001</v>
      </c>
      <c r="AM182">
        <v>36</v>
      </c>
      <c r="AN182">
        <v>3</v>
      </c>
      <c r="AO182">
        <v>2.1</v>
      </c>
      <c r="AP182" t="s">
        <v>2667</v>
      </c>
    </row>
    <row r="183" spans="1:42" x14ac:dyDescent="0.2">
      <c r="A183" t="s">
        <v>187</v>
      </c>
      <c r="B183">
        <v>0</v>
      </c>
      <c r="C183">
        <v>0</v>
      </c>
      <c r="D183">
        <v>0</v>
      </c>
      <c r="E183">
        <v>64844</v>
      </c>
      <c r="F183">
        <v>0</v>
      </c>
      <c r="G183">
        <v>0</v>
      </c>
      <c r="H183">
        <v>0</v>
      </c>
      <c r="I183">
        <v>0</v>
      </c>
      <c r="J183">
        <v>0</v>
      </c>
      <c r="K183">
        <v>0</v>
      </c>
      <c r="L183">
        <v>0</v>
      </c>
      <c r="M183">
        <v>0</v>
      </c>
      <c r="N183">
        <v>0</v>
      </c>
      <c r="O183">
        <v>0</v>
      </c>
      <c r="P183">
        <v>0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0</v>
      </c>
      <c r="AB183">
        <v>0</v>
      </c>
      <c r="AC183">
        <v>0</v>
      </c>
      <c r="AD183">
        <v>0</v>
      </c>
      <c r="AE183">
        <v>0</v>
      </c>
      <c r="AF183">
        <v>0</v>
      </c>
      <c r="AG183">
        <v>0</v>
      </c>
      <c r="AH183">
        <v>0</v>
      </c>
      <c r="AI183">
        <v>0</v>
      </c>
      <c r="AJ183">
        <v>0</v>
      </c>
      <c r="AK183">
        <v>0</v>
      </c>
      <c r="AL183">
        <v>2.9218000000000002</v>
      </c>
      <c r="AM183">
        <v>5</v>
      </c>
      <c r="AN183">
        <v>1</v>
      </c>
      <c r="AO183">
        <v>7.8</v>
      </c>
      <c r="AP183" t="s">
        <v>2668</v>
      </c>
    </row>
    <row r="184" spans="1:42" x14ac:dyDescent="0.2">
      <c r="A184" t="s">
        <v>188</v>
      </c>
      <c r="B184">
        <v>50667000</v>
      </c>
      <c r="C184">
        <v>43207000</v>
      </c>
      <c r="D184">
        <v>48659000</v>
      </c>
      <c r="E184">
        <v>38317000</v>
      </c>
      <c r="F184">
        <v>43966000</v>
      </c>
      <c r="G184">
        <v>39888000</v>
      </c>
      <c r="H184">
        <v>37469000</v>
      </c>
      <c r="I184">
        <v>39473000</v>
      </c>
      <c r="J184">
        <v>34587000</v>
      </c>
      <c r="K184">
        <v>38854000</v>
      </c>
      <c r="L184">
        <v>45475000</v>
      </c>
      <c r="M184">
        <v>37054000</v>
      </c>
      <c r="N184">
        <v>40461000</v>
      </c>
      <c r="O184">
        <v>40205000</v>
      </c>
      <c r="P184">
        <v>37488000</v>
      </c>
      <c r="Q184">
        <v>44017000</v>
      </c>
      <c r="R184">
        <v>32045000</v>
      </c>
      <c r="S184">
        <v>31693000</v>
      </c>
      <c r="T184">
        <v>44056000</v>
      </c>
      <c r="U184">
        <v>44173000</v>
      </c>
      <c r="V184">
        <v>52359000</v>
      </c>
      <c r="W184">
        <v>44633000</v>
      </c>
      <c r="X184">
        <v>41171000</v>
      </c>
      <c r="Y184">
        <v>47411000</v>
      </c>
      <c r="Z184">
        <v>45559000</v>
      </c>
      <c r="AA184">
        <v>42530000</v>
      </c>
      <c r="AB184">
        <v>38640000</v>
      </c>
      <c r="AC184">
        <v>36056000</v>
      </c>
      <c r="AD184">
        <v>41487000</v>
      </c>
      <c r="AE184">
        <v>44262000</v>
      </c>
      <c r="AF184">
        <v>39606000</v>
      </c>
      <c r="AG184">
        <v>49284000</v>
      </c>
      <c r="AH184">
        <v>41736000</v>
      </c>
      <c r="AI184">
        <v>51807000</v>
      </c>
      <c r="AJ184">
        <v>46794000</v>
      </c>
      <c r="AK184">
        <v>48419000</v>
      </c>
      <c r="AL184">
        <v>323.31</v>
      </c>
      <c r="AM184">
        <v>651</v>
      </c>
      <c r="AN184">
        <v>15</v>
      </c>
      <c r="AO184">
        <v>75.599999999999994</v>
      </c>
      <c r="AP184" t="s">
        <v>2669</v>
      </c>
    </row>
    <row r="185" spans="1:42" x14ac:dyDescent="0.2">
      <c r="A185" t="s">
        <v>189</v>
      </c>
      <c r="B185">
        <v>0</v>
      </c>
      <c r="C185">
        <v>245350</v>
      </c>
      <c r="D185">
        <v>0</v>
      </c>
      <c r="E185">
        <v>0</v>
      </c>
      <c r="F185">
        <v>0</v>
      </c>
      <c r="G185">
        <v>0</v>
      </c>
      <c r="H185">
        <v>0</v>
      </c>
      <c r="I185">
        <v>0</v>
      </c>
      <c r="J185">
        <v>0</v>
      </c>
      <c r="K185">
        <v>0</v>
      </c>
      <c r="L185">
        <v>0</v>
      </c>
      <c r="M185">
        <v>0</v>
      </c>
      <c r="N185">
        <v>0</v>
      </c>
      <c r="O185">
        <v>0</v>
      </c>
      <c r="P185">
        <v>0</v>
      </c>
      <c r="Q185">
        <v>0</v>
      </c>
      <c r="R185">
        <v>0</v>
      </c>
      <c r="S185">
        <v>0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0</v>
      </c>
      <c r="Z185">
        <v>0</v>
      </c>
      <c r="AA185">
        <v>0</v>
      </c>
      <c r="AB185">
        <v>0</v>
      </c>
      <c r="AC185">
        <v>0</v>
      </c>
      <c r="AD185">
        <v>0</v>
      </c>
      <c r="AE185">
        <v>0</v>
      </c>
      <c r="AF185">
        <v>0</v>
      </c>
      <c r="AG185">
        <v>0</v>
      </c>
      <c r="AH185">
        <v>0</v>
      </c>
      <c r="AI185">
        <v>0</v>
      </c>
      <c r="AJ185">
        <v>0</v>
      </c>
      <c r="AK185">
        <v>0</v>
      </c>
      <c r="AL185">
        <v>2.8041999999999998</v>
      </c>
      <c r="AM185">
        <v>1</v>
      </c>
      <c r="AN185">
        <v>1</v>
      </c>
      <c r="AO185">
        <v>6.9</v>
      </c>
      <c r="AP185" t="s">
        <v>2584</v>
      </c>
    </row>
    <row r="186" spans="1:42" x14ac:dyDescent="0.2">
      <c r="A186" t="s">
        <v>190</v>
      </c>
      <c r="B186">
        <v>0</v>
      </c>
      <c r="C186">
        <v>0</v>
      </c>
      <c r="D186">
        <v>0</v>
      </c>
      <c r="E186">
        <v>0</v>
      </c>
      <c r="F186">
        <v>0</v>
      </c>
      <c r="G186">
        <v>0</v>
      </c>
      <c r="H186">
        <v>0</v>
      </c>
      <c r="I186">
        <v>0</v>
      </c>
      <c r="J186">
        <v>0</v>
      </c>
      <c r="K186">
        <v>0</v>
      </c>
      <c r="L186">
        <v>0</v>
      </c>
      <c r="M186">
        <v>0</v>
      </c>
      <c r="N186">
        <v>0</v>
      </c>
      <c r="O186">
        <v>0</v>
      </c>
      <c r="P186">
        <v>0</v>
      </c>
      <c r="Q186">
        <v>0</v>
      </c>
      <c r="R186">
        <v>0</v>
      </c>
      <c r="S186">
        <v>0</v>
      </c>
      <c r="T186">
        <v>0</v>
      </c>
      <c r="U186">
        <v>0</v>
      </c>
      <c r="V186">
        <v>0</v>
      </c>
      <c r="W186">
        <v>0</v>
      </c>
      <c r="X186">
        <v>0</v>
      </c>
      <c r="Y186">
        <v>0</v>
      </c>
      <c r="Z186">
        <v>0</v>
      </c>
      <c r="AA186">
        <v>0</v>
      </c>
      <c r="AB186">
        <v>0</v>
      </c>
      <c r="AC186">
        <v>0</v>
      </c>
      <c r="AD186">
        <v>352200</v>
      </c>
      <c r="AE186">
        <v>0</v>
      </c>
      <c r="AF186">
        <v>0</v>
      </c>
      <c r="AG186">
        <v>0</v>
      </c>
      <c r="AH186">
        <v>0</v>
      </c>
      <c r="AI186">
        <v>0</v>
      </c>
      <c r="AJ186">
        <v>193690</v>
      </c>
      <c r="AK186">
        <v>0</v>
      </c>
      <c r="AL186">
        <v>6.0686</v>
      </c>
      <c r="AM186">
        <v>12</v>
      </c>
      <c r="AN186">
        <v>6</v>
      </c>
      <c r="AO186">
        <v>6.2</v>
      </c>
      <c r="AP186" t="s">
        <v>2670</v>
      </c>
    </row>
    <row r="187" spans="1:42" x14ac:dyDescent="0.2">
      <c r="A187" t="s">
        <v>191</v>
      </c>
      <c r="B187">
        <v>14157000</v>
      </c>
      <c r="C187">
        <v>8933800</v>
      </c>
      <c r="D187">
        <v>8312100</v>
      </c>
      <c r="E187">
        <v>7377000</v>
      </c>
      <c r="F187">
        <v>6246000</v>
      </c>
      <c r="G187">
        <v>5885000</v>
      </c>
      <c r="H187">
        <v>5916600</v>
      </c>
      <c r="I187">
        <v>6592800</v>
      </c>
      <c r="J187">
        <v>6507500</v>
      </c>
      <c r="K187">
        <v>6155500</v>
      </c>
      <c r="L187">
        <v>7141000</v>
      </c>
      <c r="M187">
        <v>6920700</v>
      </c>
      <c r="N187">
        <v>7320500</v>
      </c>
      <c r="O187">
        <v>7327500</v>
      </c>
      <c r="P187">
        <v>7804800</v>
      </c>
      <c r="Q187">
        <v>7778600</v>
      </c>
      <c r="R187">
        <v>6521000</v>
      </c>
      <c r="S187">
        <v>7525700</v>
      </c>
      <c r="T187">
        <v>7992400</v>
      </c>
      <c r="U187">
        <v>6945600</v>
      </c>
      <c r="V187">
        <v>5801500</v>
      </c>
      <c r="W187">
        <v>5062300</v>
      </c>
      <c r="X187">
        <v>6676000</v>
      </c>
      <c r="Y187">
        <v>5758600</v>
      </c>
      <c r="Z187">
        <v>6639800</v>
      </c>
      <c r="AA187">
        <v>7205200</v>
      </c>
      <c r="AB187">
        <v>7749300</v>
      </c>
      <c r="AC187">
        <v>10961000</v>
      </c>
      <c r="AD187">
        <v>5092900</v>
      </c>
      <c r="AE187">
        <v>6552100</v>
      </c>
      <c r="AF187">
        <v>6822600</v>
      </c>
      <c r="AG187">
        <v>8131900</v>
      </c>
      <c r="AH187">
        <v>6380100</v>
      </c>
      <c r="AI187">
        <v>5872200</v>
      </c>
      <c r="AJ187">
        <v>5137800</v>
      </c>
      <c r="AK187">
        <v>5477300</v>
      </c>
      <c r="AL187">
        <v>175.25</v>
      </c>
      <c r="AM187">
        <v>212</v>
      </c>
      <c r="AN187">
        <v>6</v>
      </c>
      <c r="AO187">
        <v>23.9</v>
      </c>
      <c r="AP187" t="s">
        <v>2584</v>
      </c>
    </row>
    <row r="188" spans="1:42" x14ac:dyDescent="0.2">
      <c r="A188" t="s">
        <v>192</v>
      </c>
      <c r="B188">
        <v>6418500</v>
      </c>
      <c r="C188">
        <v>4608300</v>
      </c>
      <c r="D188">
        <v>4973000</v>
      </c>
      <c r="E188">
        <v>5822200</v>
      </c>
      <c r="F188">
        <v>4989200</v>
      </c>
      <c r="G188">
        <v>6785800</v>
      </c>
      <c r="H188">
        <v>4700700</v>
      </c>
      <c r="I188">
        <v>5881700</v>
      </c>
      <c r="J188">
        <v>4547600</v>
      </c>
      <c r="K188">
        <v>5138900</v>
      </c>
      <c r="L188">
        <v>5075900</v>
      </c>
      <c r="M188">
        <v>5315200</v>
      </c>
      <c r="N188">
        <v>4918900</v>
      </c>
      <c r="O188">
        <v>6891500</v>
      </c>
      <c r="P188">
        <v>5470800</v>
      </c>
      <c r="Q188">
        <v>6015100</v>
      </c>
      <c r="R188">
        <v>4545300</v>
      </c>
      <c r="S188">
        <v>4311000</v>
      </c>
      <c r="T188">
        <v>4130400</v>
      </c>
      <c r="U188">
        <v>3724400</v>
      </c>
      <c r="V188">
        <v>4738800</v>
      </c>
      <c r="W188">
        <v>4167500</v>
      </c>
      <c r="X188">
        <v>4821600</v>
      </c>
      <c r="Y188">
        <v>4568300</v>
      </c>
      <c r="Z188">
        <v>5436200</v>
      </c>
      <c r="AA188">
        <v>5790200</v>
      </c>
      <c r="AB188">
        <v>7014100</v>
      </c>
      <c r="AC188">
        <v>5630200</v>
      </c>
      <c r="AD188">
        <v>3134500</v>
      </c>
      <c r="AE188">
        <v>5283600</v>
      </c>
      <c r="AF188">
        <v>5010400</v>
      </c>
      <c r="AG188">
        <v>5453500</v>
      </c>
      <c r="AH188">
        <v>4942200</v>
      </c>
      <c r="AI188">
        <v>4284400</v>
      </c>
      <c r="AJ188">
        <v>3860300</v>
      </c>
      <c r="AK188">
        <v>4251000</v>
      </c>
      <c r="AL188">
        <v>323.31</v>
      </c>
      <c r="AM188">
        <v>237</v>
      </c>
      <c r="AN188">
        <v>7</v>
      </c>
      <c r="AO188">
        <v>41.7</v>
      </c>
      <c r="AP188" t="s">
        <v>2671</v>
      </c>
    </row>
    <row r="189" spans="1:42" x14ac:dyDescent="0.2">
      <c r="A189" t="s">
        <v>193</v>
      </c>
      <c r="B189">
        <v>0</v>
      </c>
      <c r="C189">
        <v>256300</v>
      </c>
      <c r="D189">
        <v>342400</v>
      </c>
      <c r="E189">
        <v>318520</v>
      </c>
      <c r="F189">
        <v>507080</v>
      </c>
      <c r="G189">
        <v>454930</v>
      </c>
      <c r="H189">
        <v>0</v>
      </c>
      <c r="I189">
        <v>351410</v>
      </c>
      <c r="J189">
        <v>368900</v>
      </c>
      <c r="K189">
        <v>366940</v>
      </c>
      <c r="L189">
        <v>0</v>
      </c>
      <c r="M189">
        <v>0</v>
      </c>
      <c r="N189">
        <v>0</v>
      </c>
      <c r="O189">
        <v>0</v>
      </c>
      <c r="P189">
        <v>0</v>
      </c>
      <c r="Q189">
        <v>0</v>
      </c>
      <c r="R189">
        <v>0</v>
      </c>
      <c r="S189">
        <v>407440</v>
      </c>
      <c r="T189">
        <v>0</v>
      </c>
      <c r="U189">
        <v>0</v>
      </c>
      <c r="V189">
        <v>363170</v>
      </c>
      <c r="W189">
        <v>287010</v>
      </c>
      <c r="X189">
        <v>0</v>
      </c>
      <c r="Y189">
        <v>0</v>
      </c>
      <c r="Z189">
        <v>0</v>
      </c>
      <c r="AA189">
        <v>0</v>
      </c>
      <c r="AB189">
        <v>0</v>
      </c>
      <c r="AC189">
        <v>0</v>
      </c>
      <c r="AD189">
        <v>260160</v>
      </c>
      <c r="AE189">
        <v>350720</v>
      </c>
      <c r="AF189">
        <v>0</v>
      </c>
      <c r="AG189">
        <v>423080</v>
      </c>
      <c r="AH189">
        <v>0</v>
      </c>
      <c r="AI189">
        <v>0</v>
      </c>
      <c r="AJ189">
        <v>0</v>
      </c>
      <c r="AK189">
        <v>314740</v>
      </c>
      <c r="AL189">
        <v>95.084999999999994</v>
      </c>
      <c r="AM189">
        <v>51</v>
      </c>
      <c r="AN189">
        <v>2</v>
      </c>
      <c r="AO189">
        <v>9.1</v>
      </c>
      <c r="AP189" t="s">
        <v>2584</v>
      </c>
    </row>
    <row r="190" spans="1:42" x14ac:dyDescent="0.2">
      <c r="A190" t="s">
        <v>194</v>
      </c>
      <c r="B190">
        <v>0</v>
      </c>
      <c r="C190">
        <v>0</v>
      </c>
      <c r="D190">
        <v>0</v>
      </c>
      <c r="E190">
        <v>0</v>
      </c>
      <c r="F190">
        <v>0</v>
      </c>
      <c r="G190">
        <v>0</v>
      </c>
      <c r="H190">
        <v>0</v>
      </c>
      <c r="I190">
        <v>0</v>
      </c>
      <c r="J190">
        <v>0</v>
      </c>
      <c r="K190">
        <v>0</v>
      </c>
      <c r="L190">
        <v>0</v>
      </c>
      <c r="M190">
        <v>0</v>
      </c>
      <c r="N190">
        <v>0</v>
      </c>
      <c r="O190">
        <v>0</v>
      </c>
      <c r="P190">
        <v>0</v>
      </c>
      <c r="Q190">
        <v>0</v>
      </c>
      <c r="R190">
        <v>0</v>
      </c>
      <c r="S190">
        <v>0</v>
      </c>
      <c r="T190">
        <v>0</v>
      </c>
      <c r="U190">
        <v>0</v>
      </c>
      <c r="V190">
        <v>0</v>
      </c>
      <c r="W190">
        <v>0</v>
      </c>
      <c r="X190">
        <v>0</v>
      </c>
      <c r="Y190">
        <v>0</v>
      </c>
      <c r="Z190">
        <v>0</v>
      </c>
      <c r="AA190">
        <v>0</v>
      </c>
      <c r="AB190">
        <v>0</v>
      </c>
      <c r="AC190">
        <v>0</v>
      </c>
      <c r="AD190">
        <v>0</v>
      </c>
      <c r="AE190">
        <v>0</v>
      </c>
      <c r="AF190">
        <v>0</v>
      </c>
      <c r="AG190">
        <v>0</v>
      </c>
      <c r="AH190">
        <v>0</v>
      </c>
      <c r="AI190">
        <v>0</v>
      </c>
      <c r="AJ190">
        <v>0</v>
      </c>
      <c r="AK190">
        <v>0</v>
      </c>
      <c r="AL190">
        <v>-2</v>
      </c>
      <c r="AM190">
        <v>1</v>
      </c>
      <c r="AN190">
        <v>1</v>
      </c>
      <c r="AO190">
        <v>2.5</v>
      </c>
      <c r="AP190" t="s">
        <v>2584</v>
      </c>
    </row>
    <row r="191" spans="1:42" x14ac:dyDescent="0.2">
      <c r="A191" t="s">
        <v>195</v>
      </c>
      <c r="B191">
        <v>0</v>
      </c>
      <c r="C191">
        <v>518260</v>
      </c>
      <c r="D191">
        <v>0</v>
      </c>
      <c r="E191">
        <v>0</v>
      </c>
      <c r="F191">
        <v>0</v>
      </c>
      <c r="G191">
        <v>0</v>
      </c>
      <c r="H191">
        <v>0</v>
      </c>
      <c r="I191">
        <v>0</v>
      </c>
      <c r="J191">
        <v>0</v>
      </c>
      <c r="K191">
        <v>0</v>
      </c>
      <c r="L191">
        <v>0</v>
      </c>
      <c r="M191">
        <v>0</v>
      </c>
      <c r="N191">
        <v>0</v>
      </c>
      <c r="O191">
        <v>0</v>
      </c>
      <c r="P191">
        <v>0</v>
      </c>
      <c r="Q191">
        <v>0</v>
      </c>
      <c r="R191">
        <v>0</v>
      </c>
      <c r="S191">
        <v>0</v>
      </c>
      <c r="T191">
        <v>0</v>
      </c>
      <c r="U191">
        <v>0</v>
      </c>
      <c r="V191">
        <v>0</v>
      </c>
      <c r="W191">
        <v>0</v>
      </c>
      <c r="X191">
        <v>0</v>
      </c>
      <c r="Y191">
        <v>0</v>
      </c>
      <c r="Z191">
        <v>0</v>
      </c>
      <c r="AA191">
        <v>0</v>
      </c>
      <c r="AB191">
        <v>0</v>
      </c>
      <c r="AC191">
        <v>0</v>
      </c>
      <c r="AD191">
        <v>0</v>
      </c>
      <c r="AE191">
        <v>0</v>
      </c>
      <c r="AF191">
        <v>0</v>
      </c>
      <c r="AG191">
        <v>0</v>
      </c>
      <c r="AH191">
        <v>0</v>
      </c>
      <c r="AI191">
        <v>0</v>
      </c>
      <c r="AJ191">
        <v>0</v>
      </c>
      <c r="AK191">
        <v>0</v>
      </c>
      <c r="AL191">
        <v>4.4543999999999997</v>
      </c>
      <c r="AM191">
        <v>9</v>
      </c>
      <c r="AN191">
        <v>3</v>
      </c>
      <c r="AO191">
        <v>10.7</v>
      </c>
      <c r="AP191" t="s">
        <v>2584</v>
      </c>
    </row>
    <row r="192" spans="1:42" x14ac:dyDescent="0.2">
      <c r="A192" t="s">
        <v>196</v>
      </c>
      <c r="B192">
        <v>961460</v>
      </c>
      <c r="C192">
        <v>0</v>
      </c>
      <c r="D192">
        <v>0</v>
      </c>
      <c r="E192">
        <v>0</v>
      </c>
      <c r="F192">
        <v>0</v>
      </c>
      <c r="G192">
        <v>0</v>
      </c>
      <c r="H192">
        <v>0</v>
      </c>
      <c r="I192">
        <v>0</v>
      </c>
      <c r="J192">
        <v>0</v>
      </c>
      <c r="K192">
        <v>0</v>
      </c>
      <c r="L192">
        <v>0</v>
      </c>
      <c r="M192">
        <v>0</v>
      </c>
      <c r="N192">
        <v>904870</v>
      </c>
      <c r="O192">
        <v>670300</v>
      </c>
      <c r="P192">
        <v>714460</v>
      </c>
      <c r="Q192">
        <v>0</v>
      </c>
      <c r="R192">
        <v>0</v>
      </c>
      <c r="S192">
        <v>0</v>
      </c>
      <c r="T192">
        <v>0</v>
      </c>
      <c r="U192">
        <v>855560</v>
      </c>
      <c r="V192">
        <v>1521500</v>
      </c>
      <c r="W192">
        <v>1393900</v>
      </c>
      <c r="X192">
        <v>933260</v>
      </c>
      <c r="Y192">
        <v>1711100</v>
      </c>
      <c r="Z192">
        <v>0</v>
      </c>
      <c r="AA192">
        <v>0</v>
      </c>
      <c r="AB192">
        <v>0</v>
      </c>
      <c r="AC192">
        <v>0</v>
      </c>
      <c r="AD192">
        <v>1658100</v>
      </c>
      <c r="AE192">
        <v>0</v>
      </c>
      <c r="AF192">
        <v>791300</v>
      </c>
      <c r="AG192">
        <v>0</v>
      </c>
      <c r="AH192">
        <v>0</v>
      </c>
      <c r="AI192">
        <v>1368800</v>
      </c>
      <c r="AJ192">
        <v>1882000</v>
      </c>
      <c r="AK192">
        <v>2285000</v>
      </c>
      <c r="AL192">
        <v>306.72000000000003</v>
      </c>
      <c r="AM192">
        <v>76</v>
      </c>
      <c r="AN192">
        <v>10</v>
      </c>
      <c r="AO192">
        <v>38.700000000000003</v>
      </c>
      <c r="AP192" t="s">
        <v>2672</v>
      </c>
    </row>
    <row r="193" spans="1:42" x14ac:dyDescent="0.2">
      <c r="A193" t="s">
        <v>197</v>
      </c>
      <c r="B193">
        <v>0</v>
      </c>
      <c r="C193">
        <v>1167900</v>
      </c>
      <c r="D193">
        <v>788620</v>
      </c>
      <c r="E193">
        <v>614810</v>
      </c>
      <c r="F193">
        <v>0</v>
      </c>
      <c r="G193">
        <v>874790</v>
      </c>
      <c r="H193">
        <v>0</v>
      </c>
      <c r="I193">
        <v>733710</v>
      </c>
      <c r="J193">
        <v>517020</v>
      </c>
      <c r="K193">
        <v>835350</v>
      </c>
      <c r="L193">
        <v>1252100</v>
      </c>
      <c r="M193">
        <v>734380</v>
      </c>
      <c r="N193">
        <v>705410</v>
      </c>
      <c r="O193">
        <v>0</v>
      </c>
      <c r="P193">
        <v>1038500</v>
      </c>
      <c r="Q193">
        <v>2027200</v>
      </c>
      <c r="R193">
        <v>0</v>
      </c>
      <c r="S193">
        <v>599740</v>
      </c>
      <c r="T193">
        <v>0</v>
      </c>
      <c r="U193">
        <v>0</v>
      </c>
      <c r="V193">
        <v>0</v>
      </c>
      <c r="W193">
        <v>1054200</v>
      </c>
      <c r="X193">
        <v>0</v>
      </c>
      <c r="Y193">
        <v>1243600</v>
      </c>
      <c r="Z193">
        <v>0</v>
      </c>
      <c r="AA193">
        <v>937970</v>
      </c>
      <c r="AB193">
        <v>0</v>
      </c>
      <c r="AC193">
        <v>0</v>
      </c>
      <c r="AD193">
        <v>787560</v>
      </c>
      <c r="AE193">
        <v>0</v>
      </c>
      <c r="AF193">
        <v>0</v>
      </c>
      <c r="AG193">
        <v>834810</v>
      </c>
      <c r="AH193">
        <v>0</v>
      </c>
      <c r="AI193">
        <v>892470</v>
      </c>
      <c r="AJ193">
        <v>658250</v>
      </c>
      <c r="AK193">
        <v>517000</v>
      </c>
      <c r="AL193">
        <v>77.325000000000003</v>
      </c>
      <c r="AM193">
        <v>74</v>
      </c>
      <c r="AN193">
        <v>11</v>
      </c>
      <c r="AO193">
        <v>18.8</v>
      </c>
      <c r="AP193" t="s">
        <v>2584</v>
      </c>
    </row>
    <row r="194" spans="1:42" x14ac:dyDescent="0.2">
      <c r="A194" t="s">
        <v>198</v>
      </c>
      <c r="B194">
        <v>3049300</v>
      </c>
      <c r="C194">
        <v>9485200</v>
      </c>
      <c r="D194">
        <v>10804000</v>
      </c>
      <c r="E194">
        <v>8194500</v>
      </c>
      <c r="F194">
        <v>6179000</v>
      </c>
      <c r="G194">
        <v>12834000</v>
      </c>
      <c r="H194">
        <v>7940900</v>
      </c>
      <c r="I194">
        <v>9407600</v>
      </c>
      <c r="J194">
        <v>8748100</v>
      </c>
      <c r="K194">
        <v>9692700</v>
      </c>
      <c r="L194">
        <v>10364000</v>
      </c>
      <c r="M194">
        <v>7820700</v>
      </c>
      <c r="N194">
        <v>5441700</v>
      </c>
      <c r="O194">
        <v>10609000</v>
      </c>
      <c r="P194">
        <v>7821200</v>
      </c>
      <c r="Q194">
        <v>6829400</v>
      </c>
      <c r="R194">
        <v>10454000</v>
      </c>
      <c r="S194">
        <v>9565200</v>
      </c>
      <c r="T194">
        <v>10268000</v>
      </c>
      <c r="U194">
        <v>10631000</v>
      </c>
      <c r="V194">
        <v>8803700</v>
      </c>
      <c r="W194">
        <v>7146700</v>
      </c>
      <c r="X194">
        <v>8572500</v>
      </c>
      <c r="Y194">
        <v>7727400</v>
      </c>
      <c r="Z194">
        <v>7544700</v>
      </c>
      <c r="AA194">
        <v>7815800</v>
      </c>
      <c r="AB194">
        <v>8103100</v>
      </c>
      <c r="AC194">
        <v>6430400</v>
      </c>
      <c r="AD194">
        <v>8458400</v>
      </c>
      <c r="AE194">
        <v>10485000</v>
      </c>
      <c r="AF194">
        <v>7969700</v>
      </c>
      <c r="AG194">
        <v>8629400</v>
      </c>
      <c r="AH194">
        <v>9548100</v>
      </c>
      <c r="AI194">
        <v>9235100</v>
      </c>
      <c r="AJ194">
        <v>12345000</v>
      </c>
      <c r="AK194">
        <v>9810900</v>
      </c>
      <c r="AL194">
        <v>252.06</v>
      </c>
      <c r="AM194">
        <v>222</v>
      </c>
      <c r="AN194">
        <v>8</v>
      </c>
      <c r="AO194">
        <v>47.5</v>
      </c>
      <c r="AP194" t="s">
        <v>2584</v>
      </c>
    </row>
    <row r="195" spans="1:42" x14ac:dyDescent="0.2">
      <c r="A195" t="s">
        <v>199</v>
      </c>
      <c r="B195">
        <v>0</v>
      </c>
      <c r="C195">
        <v>0</v>
      </c>
      <c r="D195">
        <v>0</v>
      </c>
      <c r="E195">
        <v>59899</v>
      </c>
      <c r="F195">
        <v>0</v>
      </c>
      <c r="G195">
        <v>0</v>
      </c>
      <c r="H195">
        <v>0</v>
      </c>
      <c r="I195">
        <v>0</v>
      </c>
      <c r="J195">
        <v>0</v>
      </c>
      <c r="K195">
        <v>0</v>
      </c>
      <c r="L195">
        <v>0</v>
      </c>
      <c r="M195">
        <v>0</v>
      </c>
      <c r="N195">
        <v>0</v>
      </c>
      <c r="O195">
        <v>0</v>
      </c>
      <c r="P195">
        <v>0</v>
      </c>
      <c r="Q195">
        <v>0</v>
      </c>
      <c r="R195">
        <v>0</v>
      </c>
      <c r="S195">
        <v>0</v>
      </c>
      <c r="T195">
        <v>0</v>
      </c>
      <c r="U195">
        <v>0</v>
      </c>
      <c r="V195">
        <v>0</v>
      </c>
      <c r="W195">
        <v>0</v>
      </c>
      <c r="X195">
        <v>0</v>
      </c>
      <c r="Y195">
        <v>0</v>
      </c>
      <c r="Z195">
        <v>0</v>
      </c>
      <c r="AA195">
        <v>0</v>
      </c>
      <c r="AB195">
        <v>0</v>
      </c>
      <c r="AC195">
        <v>0</v>
      </c>
      <c r="AD195">
        <v>0</v>
      </c>
      <c r="AE195">
        <v>0</v>
      </c>
      <c r="AF195">
        <v>0</v>
      </c>
      <c r="AG195">
        <v>0</v>
      </c>
      <c r="AH195">
        <v>0</v>
      </c>
      <c r="AI195">
        <v>0</v>
      </c>
      <c r="AJ195">
        <v>0</v>
      </c>
      <c r="AK195">
        <v>0</v>
      </c>
      <c r="AL195">
        <v>17.382999999999999</v>
      </c>
      <c r="AM195">
        <v>7</v>
      </c>
      <c r="AN195">
        <v>1</v>
      </c>
      <c r="AO195">
        <v>2.1</v>
      </c>
      <c r="AP195" t="s">
        <v>2673</v>
      </c>
    </row>
    <row r="196" spans="1:42" x14ac:dyDescent="0.2">
      <c r="A196" t="s">
        <v>200</v>
      </c>
      <c r="B196">
        <v>0</v>
      </c>
      <c r="C196">
        <v>0</v>
      </c>
      <c r="D196">
        <v>0</v>
      </c>
      <c r="E196">
        <v>0</v>
      </c>
      <c r="F196">
        <v>0</v>
      </c>
      <c r="G196">
        <v>0</v>
      </c>
      <c r="H196">
        <v>0</v>
      </c>
      <c r="I196">
        <v>0</v>
      </c>
      <c r="J196">
        <v>0</v>
      </c>
      <c r="K196">
        <v>0</v>
      </c>
      <c r="L196">
        <v>0</v>
      </c>
      <c r="M196">
        <v>0</v>
      </c>
      <c r="N196">
        <v>0</v>
      </c>
      <c r="O196">
        <v>0</v>
      </c>
      <c r="P196">
        <v>0</v>
      </c>
      <c r="Q196">
        <v>0</v>
      </c>
      <c r="R196">
        <v>0</v>
      </c>
      <c r="S196">
        <v>0</v>
      </c>
      <c r="T196">
        <v>0</v>
      </c>
      <c r="U196">
        <v>0</v>
      </c>
      <c r="V196">
        <v>0</v>
      </c>
      <c r="W196">
        <v>0</v>
      </c>
      <c r="X196">
        <v>0</v>
      </c>
      <c r="Y196">
        <v>0</v>
      </c>
      <c r="Z196">
        <v>0</v>
      </c>
      <c r="AA196">
        <v>0</v>
      </c>
      <c r="AB196">
        <v>0</v>
      </c>
      <c r="AC196">
        <v>0</v>
      </c>
      <c r="AD196">
        <v>0</v>
      </c>
      <c r="AE196">
        <v>0</v>
      </c>
      <c r="AF196">
        <v>0</v>
      </c>
      <c r="AG196">
        <v>0</v>
      </c>
      <c r="AH196">
        <v>0</v>
      </c>
      <c r="AI196">
        <v>421810</v>
      </c>
      <c r="AJ196">
        <v>472820</v>
      </c>
      <c r="AK196">
        <v>466840</v>
      </c>
      <c r="AL196">
        <v>33.305999999999997</v>
      </c>
      <c r="AM196">
        <v>8</v>
      </c>
      <c r="AN196">
        <v>3</v>
      </c>
      <c r="AO196">
        <v>13.2</v>
      </c>
      <c r="AP196" t="s">
        <v>2674</v>
      </c>
    </row>
    <row r="197" spans="1:42" x14ac:dyDescent="0.2">
      <c r="A197" t="s">
        <v>201</v>
      </c>
      <c r="B197">
        <v>0</v>
      </c>
      <c r="C197">
        <v>363070</v>
      </c>
      <c r="D197">
        <v>272670</v>
      </c>
      <c r="E197">
        <v>243830</v>
      </c>
      <c r="F197">
        <v>0</v>
      </c>
      <c r="G197">
        <v>317970</v>
      </c>
      <c r="H197">
        <v>396210</v>
      </c>
      <c r="I197">
        <v>482590</v>
      </c>
      <c r="J197">
        <v>0</v>
      </c>
      <c r="K197">
        <v>314690</v>
      </c>
      <c r="L197">
        <v>0</v>
      </c>
      <c r="M197">
        <v>0</v>
      </c>
      <c r="N197">
        <v>0</v>
      </c>
      <c r="O197">
        <v>0</v>
      </c>
      <c r="P197">
        <v>0</v>
      </c>
      <c r="Q197">
        <v>0</v>
      </c>
      <c r="R197">
        <v>0</v>
      </c>
      <c r="S197">
        <v>0</v>
      </c>
      <c r="T197">
        <v>0</v>
      </c>
      <c r="U197">
        <v>0</v>
      </c>
      <c r="V197">
        <v>0</v>
      </c>
      <c r="W197">
        <v>194010</v>
      </c>
      <c r="X197">
        <v>0</v>
      </c>
      <c r="Y197">
        <v>236460</v>
      </c>
      <c r="Z197">
        <v>0</v>
      </c>
      <c r="AA197">
        <v>0</v>
      </c>
      <c r="AB197">
        <v>0</v>
      </c>
      <c r="AC197">
        <v>0</v>
      </c>
      <c r="AD197">
        <v>0</v>
      </c>
      <c r="AE197">
        <v>0</v>
      </c>
      <c r="AF197">
        <v>0</v>
      </c>
      <c r="AG197">
        <v>246940</v>
      </c>
      <c r="AH197">
        <v>340980</v>
      </c>
      <c r="AI197">
        <v>0</v>
      </c>
      <c r="AJ197">
        <v>0</v>
      </c>
      <c r="AK197">
        <v>0</v>
      </c>
      <c r="AL197">
        <v>97.652000000000001</v>
      </c>
      <c r="AM197">
        <v>42</v>
      </c>
      <c r="AN197">
        <v>2</v>
      </c>
      <c r="AO197">
        <v>7.9</v>
      </c>
      <c r="AP197" t="s">
        <v>2584</v>
      </c>
    </row>
    <row r="198" spans="1:42" x14ac:dyDescent="0.2">
      <c r="A198" t="s">
        <v>202</v>
      </c>
      <c r="B198">
        <v>0</v>
      </c>
      <c r="C198">
        <v>0</v>
      </c>
      <c r="D198">
        <v>0</v>
      </c>
      <c r="E198">
        <v>0</v>
      </c>
      <c r="F198">
        <v>0</v>
      </c>
      <c r="G198">
        <v>0</v>
      </c>
      <c r="H198">
        <v>0</v>
      </c>
      <c r="I198">
        <v>0</v>
      </c>
      <c r="J198">
        <v>0</v>
      </c>
      <c r="K198">
        <v>0</v>
      </c>
      <c r="L198">
        <v>0</v>
      </c>
      <c r="M198">
        <v>0</v>
      </c>
      <c r="N198">
        <v>0</v>
      </c>
      <c r="O198">
        <v>0</v>
      </c>
      <c r="P198">
        <v>0</v>
      </c>
      <c r="Q198">
        <v>0</v>
      </c>
      <c r="R198">
        <v>0</v>
      </c>
      <c r="S198">
        <v>0</v>
      </c>
      <c r="T198">
        <v>0</v>
      </c>
      <c r="U198">
        <v>0</v>
      </c>
      <c r="V198">
        <v>0</v>
      </c>
      <c r="W198">
        <v>0</v>
      </c>
      <c r="X198">
        <v>0</v>
      </c>
      <c r="Y198">
        <v>0</v>
      </c>
      <c r="Z198">
        <v>0</v>
      </c>
      <c r="AA198">
        <v>0</v>
      </c>
      <c r="AB198">
        <v>0</v>
      </c>
      <c r="AC198">
        <v>0</v>
      </c>
      <c r="AD198">
        <v>0</v>
      </c>
      <c r="AE198">
        <v>0</v>
      </c>
      <c r="AF198">
        <v>240400</v>
      </c>
      <c r="AG198">
        <v>0</v>
      </c>
      <c r="AH198">
        <v>0</v>
      </c>
      <c r="AI198">
        <v>0</v>
      </c>
      <c r="AJ198">
        <v>0</v>
      </c>
      <c r="AK198">
        <v>0</v>
      </c>
      <c r="AL198">
        <v>2.6684999999999999</v>
      </c>
      <c r="AM198">
        <v>3</v>
      </c>
      <c r="AN198">
        <v>2</v>
      </c>
      <c r="AO198">
        <v>6.9</v>
      </c>
      <c r="AP198" t="s">
        <v>2584</v>
      </c>
    </row>
    <row r="199" spans="1:42" x14ac:dyDescent="0.2">
      <c r="A199" t="s">
        <v>203</v>
      </c>
      <c r="B199">
        <v>0</v>
      </c>
      <c r="C199">
        <v>0</v>
      </c>
      <c r="D199">
        <v>0</v>
      </c>
      <c r="E199">
        <v>0</v>
      </c>
      <c r="F199">
        <v>0</v>
      </c>
      <c r="G199">
        <v>0</v>
      </c>
      <c r="H199">
        <v>0</v>
      </c>
      <c r="I199">
        <v>0</v>
      </c>
      <c r="J199">
        <v>479300</v>
      </c>
      <c r="K199">
        <v>0</v>
      </c>
      <c r="L199">
        <v>720720</v>
      </c>
      <c r="M199">
        <v>0</v>
      </c>
      <c r="N199">
        <v>674810</v>
      </c>
      <c r="O199">
        <v>0</v>
      </c>
      <c r="P199">
        <v>0</v>
      </c>
      <c r="Q199">
        <v>505420</v>
      </c>
      <c r="R199">
        <v>0</v>
      </c>
      <c r="S199">
        <v>0</v>
      </c>
      <c r="T199">
        <v>0</v>
      </c>
      <c r="U199">
        <v>0</v>
      </c>
      <c r="V199">
        <v>523590</v>
      </c>
      <c r="W199">
        <v>745960</v>
      </c>
      <c r="X199">
        <v>0</v>
      </c>
      <c r="Y199">
        <v>554400</v>
      </c>
      <c r="Z199">
        <v>0</v>
      </c>
      <c r="AA199">
        <v>532560</v>
      </c>
      <c r="AB199">
        <v>0</v>
      </c>
      <c r="AC199">
        <v>0</v>
      </c>
      <c r="AD199">
        <v>0</v>
      </c>
      <c r="AE199">
        <v>548340</v>
      </c>
      <c r="AF199">
        <v>478260</v>
      </c>
      <c r="AG199">
        <v>0</v>
      </c>
      <c r="AH199">
        <v>0</v>
      </c>
      <c r="AI199">
        <v>633530</v>
      </c>
      <c r="AJ199">
        <v>595090</v>
      </c>
      <c r="AK199">
        <v>611300</v>
      </c>
      <c r="AL199">
        <v>43.216000000000001</v>
      </c>
      <c r="AM199">
        <v>62</v>
      </c>
      <c r="AN199">
        <v>6</v>
      </c>
      <c r="AO199">
        <v>24.7</v>
      </c>
      <c r="AP199" t="s">
        <v>2584</v>
      </c>
    </row>
    <row r="200" spans="1:42" x14ac:dyDescent="0.2">
      <c r="A200" t="s">
        <v>204</v>
      </c>
      <c r="B200">
        <v>0</v>
      </c>
      <c r="C200">
        <v>0</v>
      </c>
      <c r="D200">
        <v>0</v>
      </c>
      <c r="E200">
        <v>0</v>
      </c>
      <c r="F200">
        <v>0</v>
      </c>
      <c r="G200">
        <v>0</v>
      </c>
      <c r="H200">
        <v>0</v>
      </c>
      <c r="I200">
        <v>0</v>
      </c>
      <c r="J200">
        <v>0</v>
      </c>
      <c r="K200">
        <v>0</v>
      </c>
      <c r="L200">
        <v>0</v>
      </c>
      <c r="M200">
        <v>0</v>
      </c>
      <c r="N200">
        <v>0</v>
      </c>
      <c r="O200">
        <v>0</v>
      </c>
      <c r="P200">
        <v>0</v>
      </c>
      <c r="Q200">
        <v>0</v>
      </c>
      <c r="R200">
        <v>0</v>
      </c>
      <c r="S200">
        <v>0</v>
      </c>
      <c r="T200">
        <v>0</v>
      </c>
      <c r="U200">
        <v>0</v>
      </c>
      <c r="V200">
        <v>0</v>
      </c>
      <c r="W200">
        <v>0</v>
      </c>
      <c r="X200">
        <v>0</v>
      </c>
      <c r="Y200">
        <v>0</v>
      </c>
      <c r="Z200">
        <v>0</v>
      </c>
      <c r="AA200">
        <v>0</v>
      </c>
      <c r="AB200">
        <v>0</v>
      </c>
      <c r="AC200">
        <v>0</v>
      </c>
      <c r="AD200">
        <v>0</v>
      </c>
      <c r="AE200">
        <v>0</v>
      </c>
      <c r="AF200">
        <v>0</v>
      </c>
      <c r="AG200">
        <v>0</v>
      </c>
      <c r="AH200">
        <v>0</v>
      </c>
      <c r="AI200">
        <v>0</v>
      </c>
      <c r="AJ200">
        <v>0</v>
      </c>
      <c r="AK200">
        <v>341790</v>
      </c>
      <c r="AL200">
        <v>4.0811999999999999</v>
      </c>
      <c r="AM200">
        <v>5</v>
      </c>
      <c r="AN200">
        <v>2</v>
      </c>
      <c r="AO200">
        <v>22.9</v>
      </c>
      <c r="AP200" t="s">
        <v>2675</v>
      </c>
    </row>
    <row r="201" spans="1:42" x14ac:dyDescent="0.2">
      <c r="A201" t="s">
        <v>205</v>
      </c>
      <c r="B201">
        <v>0</v>
      </c>
      <c r="C201">
        <v>0</v>
      </c>
      <c r="D201">
        <v>0</v>
      </c>
      <c r="E201">
        <v>0</v>
      </c>
      <c r="F201">
        <v>0</v>
      </c>
      <c r="G201">
        <v>0</v>
      </c>
      <c r="H201">
        <v>0</v>
      </c>
      <c r="I201">
        <v>0</v>
      </c>
      <c r="J201">
        <v>0</v>
      </c>
      <c r="K201">
        <v>0</v>
      </c>
      <c r="L201">
        <v>0</v>
      </c>
      <c r="M201">
        <v>0</v>
      </c>
      <c r="N201">
        <v>0</v>
      </c>
      <c r="O201">
        <v>0</v>
      </c>
      <c r="P201">
        <v>0</v>
      </c>
      <c r="Q201">
        <v>0</v>
      </c>
      <c r="R201">
        <v>0</v>
      </c>
      <c r="S201">
        <v>0</v>
      </c>
      <c r="T201">
        <v>0</v>
      </c>
      <c r="U201">
        <v>0</v>
      </c>
      <c r="V201">
        <v>0</v>
      </c>
      <c r="W201">
        <v>0</v>
      </c>
      <c r="X201">
        <v>0</v>
      </c>
      <c r="Y201">
        <v>0</v>
      </c>
      <c r="Z201">
        <v>0</v>
      </c>
      <c r="AA201">
        <v>0</v>
      </c>
      <c r="AB201">
        <v>0</v>
      </c>
      <c r="AC201">
        <v>0</v>
      </c>
      <c r="AD201">
        <v>0</v>
      </c>
      <c r="AE201">
        <v>0</v>
      </c>
      <c r="AF201">
        <v>0</v>
      </c>
      <c r="AG201">
        <v>0</v>
      </c>
      <c r="AH201">
        <v>259480</v>
      </c>
      <c r="AI201">
        <v>0</v>
      </c>
      <c r="AJ201">
        <v>0</v>
      </c>
      <c r="AK201">
        <v>0</v>
      </c>
      <c r="AL201">
        <v>2.5306000000000002</v>
      </c>
      <c r="AM201">
        <v>7</v>
      </c>
      <c r="AN201">
        <v>1</v>
      </c>
      <c r="AO201">
        <v>26.4</v>
      </c>
      <c r="AP201" t="s">
        <v>2584</v>
      </c>
    </row>
    <row r="202" spans="1:42" x14ac:dyDescent="0.2">
      <c r="A202" t="s">
        <v>206</v>
      </c>
      <c r="B202">
        <v>0</v>
      </c>
      <c r="C202">
        <v>719820</v>
      </c>
      <c r="D202">
        <v>879740</v>
      </c>
      <c r="E202">
        <v>917540</v>
      </c>
      <c r="F202">
        <v>975580</v>
      </c>
      <c r="G202">
        <v>1625000</v>
      </c>
      <c r="H202">
        <v>1355000</v>
      </c>
      <c r="I202">
        <v>792940</v>
      </c>
      <c r="J202">
        <v>0</v>
      </c>
      <c r="K202">
        <v>683340</v>
      </c>
      <c r="L202">
        <v>1243100</v>
      </c>
      <c r="M202">
        <v>1219800</v>
      </c>
      <c r="N202">
        <v>2093600</v>
      </c>
      <c r="O202">
        <v>993120</v>
      </c>
      <c r="P202">
        <v>1859800</v>
      </c>
      <c r="Q202">
        <v>1004500</v>
      </c>
      <c r="R202">
        <v>1357600</v>
      </c>
      <c r="S202">
        <v>888710</v>
      </c>
      <c r="T202">
        <v>1147000</v>
      </c>
      <c r="U202">
        <v>534000</v>
      </c>
      <c r="V202">
        <v>933760</v>
      </c>
      <c r="W202">
        <v>1172700</v>
      </c>
      <c r="X202">
        <v>955940</v>
      </c>
      <c r="Y202">
        <v>0</v>
      </c>
      <c r="Z202">
        <v>905420</v>
      </c>
      <c r="AA202">
        <v>1079100</v>
      </c>
      <c r="AB202">
        <v>906590</v>
      </c>
      <c r="AC202">
        <v>1891500</v>
      </c>
      <c r="AD202">
        <v>1199800</v>
      </c>
      <c r="AE202">
        <v>952380</v>
      </c>
      <c r="AF202">
        <v>1034700</v>
      </c>
      <c r="AG202">
        <v>1250900</v>
      </c>
      <c r="AH202">
        <v>886850</v>
      </c>
      <c r="AI202">
        <v>1174500</v>
      </c>
      <c r="AJ202">
        <v>1636400</v>
      </c>
      <c r="AK202">
        <v>1053200</v>
      </c>
      <c r="AL202">
        <v>127.56</v>
      </c>
      <c r="AM202">
        <v>110</v>
      </c>
      <c r="AN202">
        <v>7</v>
      </c>
      <c r="AO202">
        <v>14.1</v>
      </c>
      <c r="AP202" t="s">
        <v>2658</v>
      </c>
    </row>
    <row r="203" spans="1:42" x14ac:dyDescent="0.2">
      <c r="A203" t="s">
        <v>207</v>
      </c>
      <c r="B203">
        <v>0</v>
      </c>
      <c r="C203">
        <v>0</v>
      </c>
      <c r="D203">
        <v>0</v>
      </c>
      <c r="E203">
        <v>0</v>
      </c>
      <c r="F203">
        <v>0</v>
      </c>
      <c r="G203">
        <v>0</v>
      </c>
      <c r="H203">
        <v>0</v>
      </c>
      <c r="I203">
        <v>0</v>
      </c>
      <c r="J203">
        <v>0</v>
      </c>
      <c r="K203">
        <v>0</v>
      </c>
      <c r="L203">
        <v>0</v>
      </c>
      <c r="M203">
        <v>0</v>
      </c>
      <c r="N203">
        <v>0</v>
      </c>
      <c r="O203">
        <v>0</v>
      </c>
      <c r="P203">
        <v>0</v>
      </c>
      <c r="Q203">
        <v>0</v>
      </c>
      <c r="R203">
        <v>0</v>
      </c>
      <c r="S203">
        <v>0</v>
      </c>
      <c r="T203">
        <v>0</v>
      </c>
      <c r="U203">
        <v>0</v>
      </c>
      <c r="V203">
        <v>0</v>
      </c>
      <c r="W203">
        <v>0</v>
      </c>
      <c r="X203">
        <v>0</v>
      </c>
      <c r="Y203">
        <v>0</v>
      </c>
      <c r="Z203">
        <v>0</v>
      </c>
      <c r="AA203">
        <v>0</v>
      </c>
      <c r="AB203">
        <v>0</v>
      </c>
      <c r="AC203">
        <v>0</v>
      </c>
      <c r="AD203">
        <v>0</v>
      </c>
      <c r="AE203">
        <v>0</v>
      </c>
      <c r="AF203">
        <v>295480</v>
      </c>
      <c r="AG203">
        <v>0</v>
      </c>
      <c r="AH203">
        <v>0</v>
      </c>
      <c r="AI203">
        <v>0</v>
      </c>
      <c r="AJ203">
        <v>0</v>
      </c>
      <c r="AK203">
        <v>0</v>
      </c>
      <c r="AL203">
        <v>-2</v>
      </c>
      <c r="AM203">
        <v>15</v>
      </c>
      <c r="AN203">
        <v>3</v>
      </c>
      <c r="AO203">
        <v>3.2</v>
      </c>
      <c r="AP203" t="s">
        <v>2658</v>
      </c>
    </row>
    <row r="204" spans="1:42" x14ac:dyDescent="0.2">
      <c r="A204" t="s">
        <v>208</v>
      </c>
      <c r="B204">
        <v>0</v>
      </c>
      <c r="C204">
        <v>0</v>
      </c>
      <c r="D204">
        <v>510530</v>
      </c>
      <c r="E204">
        <v>808200</v>
      </c>
      <c r="F204">
        <v>593760</v>
      </c>
      <c r="G204">
        <v>640310</v>
      </c>
      <c r="H204">
        <v>439320</v>
      </c>
      <c r="I204">
        <v>0</v>
      </c>
      <c r="J204">
        <v>0</v>
      </c>
      <c r="K204">
        <v>0</v>
      </c>
      <c r="L204">
        <v>0</v>
      </c>
      <c r="M204">
        <v>428660</v>
      </c>
      <c r="N204">
        <v>0</v>
      </c>
      <c r="O204">
        <v>0</v>
      </c>
      <c r="P204">
        <v>0</v>
      </c>
      <c r="Q204">
        <v>0</v>
      </c>
      <c r="R204">
        <v>0</v>
      </c>
      <c r="S204">
        <v>605960</v>
      </c>
      <c r="T204">
        <v>498540</v>
      </c>
      <c r="U204">
        <v>568230</v>
      </c>
      <c r="V204">
        <v>0</v>
      </c>
      <c r="W204">
        <v>0</v>
      </c>
      <c r="X204">
        <v>528790</v>
      </c>
      <c r="Y204">
        <v>455010</v>
      </c>
      <c r="Z204">
        <v>0</v>
      </c>
      <c r="AA204">
        <v>0</v>
      </c>
      <c r="AB204">
        <v>0</v>
      </c>
      <c r="AC204">
        <v>0</v>
      </c>
      <c r="AD204">
        <v>0</v>
      </c>
      <c r="AE204">
        <v>0</v>
      </c>
      <c r="AF204">
        <v>591830</v>
      </c>
      <c r="AG204">
        <v>633070</v>
      </c>
      <c r="AH204">
        <v>589050</v>
      </c>
      <c r="AI204">
        <v>0</v>
      </c>
      <c r="AJ204">
        <v>0</v>
      </c>
      <c r="AK204">
        <v>0</v>
      </c>
      <c r="AL204">
        <v>41.953000000000003</v>
      </c>
      <c r="AM204">
        <v>62</v>
      </c>
      <c r="AN204">
        <v>6</v>
      </c>
      <c r="AO204">
        <v>16.8</v>
      </c>
      <c r="AP204" t="s">
        <v>2584</v>
      </c>
    </row>
    <row r="205" spans="1:42" x14ac:dyDescent="0.2">
      <c r="A205" t="s">
        <v>209</v>
      </c>
      <c r="B205">
        <v>0</v>
      </c>
      <c r="C205">
        <v>0</v>
      </c>
      <c r="D205">
        <v>0</v>
      </c>
      <c r="E205">
        <v>0</v>
      </c>
      <c r="F205">
        <v>0</v>
      </c>
      <c r="G205">
        <v>0</v>
      </c>
      <c r="H205">
        <v>0</v>
      </c>
      <c r="I205">
        <v>0</v>
      </c>
      <c r="J205">
        <v>0</v>
      </c>
      <c r="K205">
        <v>0</v>
      </c>
      <c r="L205">
        <v>0</v>
      </c>
      <c r="M205">
        <v>0</v>
      </c>
      <c r="N205">
        <v>0</v>
      </c>
      <c r="O205">
        <v>0</v>
      </c>
      <c r="P205">
        <v>0</v>
      </c>
      <c r="Q205">
        <v>0</v>
      </c>
      <c r="R205">
        <v>0</v>
      </c>
      <c r="S205">
        <v>0</v>
      </c>
      <c r="T205">
        <v>0</v>
      </c>
      <c r="U205">
        <v>0</v>
      </c>
      <c r="V205">
        <v>0</v>
      </c>
      <c r="W205">
        <v>0</v>
      </c>
      <c r="X205">
        <v>0</v>
      </c>
      <c r="Y205">
        <v>0</v>
      </c>
      <c r="Z205">
        <v>0</v>
      </c>
      <c r="AA205">
        <v>0</v>
      </c>
      <c r="AB205">
        <v>0</v>
      </c>
      <c r="AC205">
        <v>0</v>
      </c>
      <c r="AD205">
        <v>0</v>
      </c>
      <c r="AE205">
        <v>0</v>
      </c>
      <c r="AF205">
        <v>0</v>
      </c>
      <c r="AG205">
        <v>0</v>
      </c>
      <c r="AH205">
        <v>192520</v>
      </c>
      <c r="AI205">
        <v>0</v>
      </c>
      <c r="AJ205">
        <v>0</v>
      </c>
      <c r="AK205">
        <v>0</v>
      </c>
      <c r="AL205">
        <v>58.313000000000002</v>
      </c>
      <c r="AM205">
        <v>19</v>
      </c>
      <c r="AN205">
        <v>1</v>
      </c>
      <c r="AO205">
        <v>11.5</v>
      </c>
      <c r="AP205" t="s">
        <v>2619</v>
      </c>
    </row>
    <row r="206" spans="1:42" x14ac:dyDescent="0.2">
      <c r="A206" t="s">
        <v>210</v>
      </c>
      <c r="B206">
        <v>0</v>
      </c>
      <c r="C206">
        <v>0</v>
      </c>
      <c r="D206">
        <v>0</v>
      </c>
      <c r="E206">
        <v>0</v>
      </c>
      <c r="F206">
        <v>0</v>
      </c>
      <c r="G206">
        <v>0</v>
      </c>
      <c r="H206">
        <v>0</v>
      </c>
      <c r="I206">
        <v>0</v>
      </c>
      <c r="J206">
        <v>0</v>
      </c>
      <c r="K206">
        <v>0</v>
      </c>
      <c r="L206">
        <v>0</v>
      </c>
      <c r="M206">
        <v>0</v>
      </c>
      <c r="N206">
        <v>0</v>
      </c>
      <c r="O206">
        <v>0</v>
      </c>
      <c r="P206">
        <v>0</v>
      </c>
      <c r="Q206">
        <v>0</v>
      </c>
      <c r="R206">
        <v>0</v>
      </c>
      <c r="S206">
        <v>0</v>
      </c>
      <c r="T206">
        <v>0</v>
      </c>
      <c r="U206">
        <v>0</v>
      </c>
      <c r="V206">
        <v>284490</v>
      </c>
      <c r="W206">
        <v>0</v>
      </c>
      <c r="X206">
        <v>0</v>
      </c>
      <c r="Y206">
        <v>256360</v>
      </c>
      <c r="Z206">
        <v>0</v>
      </c>
      <c r="AA206">
        <v>0</v>
      </c>
      <c r="AB206">
        <v>0</v>
      </c>
      <c r="AC206">
        <v>0</v>
      </c>
      <c r="AD206">
        <v>0</v>
      </c>
      <c r="AE206">
        <v>0</v>
      </c>
      <c r="AF206">
        <v>0</v>
      </c>
      <c r="AG206">
        <v>0</v>
      </c>
      <c r="AH206">
        <v>0</v>
      </c>
      <c r="AI206">
        <v>0</v>
      </c>
      <c r="AJ206">
        <v>0</v>
      </c>
      <c r="AK206">
        <v>0</v>
      </c>
      <c r="AL206">
        <v>11.545</v>
      </c>
      <c r="AM206">
        <v>14</v>
      </c>
      <c r="AN206">
        <v>5</v>
      </c>
      <c r="AO206">
        <v>27.3</v>
      </c>
      <c r="AP206" t="s">
        <v>2584</v>
      </c>
    </row>
    <row r="207" spans="1:42" x14ac:dyDescent="0.2">
      <c r="A207" t="s">
        <v>211</v>
      </c>
      <c r="B207">
        <v>428310</v>
      </c>
      <c r="C207">
        <v>0</v>
      </c>
      <c r="D207">
        <v>343480</v>
      </c>
      <c r="E207">
        <v>284980</v>
      </c>
      <c r="F207">
        <v>0</v>
      </c>
      <c r="G207">
        <v>320350</v>
      </c>
      <c r="H207">
        <v>337290</v>
      </c>
      <c r="I207">
        <v>453650</v>
      </c>
      <c r="J207">
        <v>0</v>
      </c>
      <c r="K207">
        <v>333100</v>
      </c>
      <c r="L207">
        <v>275520</v>
      </c>
      <c r="M207">
        <v>258430</v>
      </c>
      <c r="N207">
        <v>345870</v>
      </c>
      <c r="O207">
        <v>245460</v>
      </c>
      <c r="P207">
        <v>333020</v>
      </c>
      <c r="Q207">
        <v>391490</v>
      </c>
      <c r="R207">
        <v>0</v>
      </c>
      <c r="S207">
        <v>309270</v>
      </c>
      <c r="T207">
        <v>0</v>
      </c>
      <c r="U207">
        <v>352330</v>
      </c>
      <c r="V207">
        <v>375840</v>
      </c>
      <c r="W207">
        <v>410200</v>
      </c>
      <c r="X207">
        <v>430220</v>
      </c>
      <c r="Y207">
        <v>359150</v>
      </c>
      <c r="Z207">
        <v>311080</v>
      </c>
      <c r="AA207">
        <v>317570</v>
      </c>
      <c r="AB207">
        <v>348340</v>
      </c>
      <c r="AC207">
        <v>281270</v>
      </c>
      <c r="AD207">
        <v>329410</v>
      </c>
      <c r="AE207">
        <v>320140</v>
      </c>
      <c r="AF207">
        <v>350220</v>
      </c>
      <c r="AG207">
        <v>0</v>
      </c>
      <c r="AH207">
        <v>0</v>
      </c>
      <c r="AI207">
        <v>404060</v>
      </c>
      <c r="AJ207">
        <v>456750</v>
      </c>
      <c r="AK207">
        <v>342660</v>
      </c>
      <c r="AL207">
        <v>17.965</v>
      </c>
      <c r="AM207">
        <v>83</v>
      </c>
      <c r="AN207">
        <v>6</v>
      </c>
      <c r="AO207">
        <v>13.4</v>
      </c>
      <c r="AP207" t="s">
        <v>2584</v>
      </c>
    </row>
    <row r="208" spans="1:42" x14ac:dyDescent="0.2">
      <c r="A208" t="s">
        <v>212</v>
      </c>
      <c r="B208">
        <v>0</v>
      </c>
      <c r="C208">
        <v>0</v>
      </c>
      <c r="D208">
        <v>0</v>
      </c>
      <c r="E208">
        <v>0</v>
      </c>
      <c r="F208">
        <v>0</v>
      </c>
      <c r="G208">
        <v>0</v>
      </c>
      <c r="H208">
        <v>0</v>
      </c>
      <c r="I208">
        <v>0</v>
      </c>
      <c r="J208">
        <v>0</v>
      </c>
      <c r="K208">
        <v>0</v>
      </c>
      <c r="L208">
        <v>0</v>
      </c>
      <c r="M208">
        <v>0</v>
      </c>
      <c r="N208">
        <v>0</v>
      </c>
      <c r="O208">
        <v>0</v>
      </c>
      <c r="P208">
        <v>0</v>
      </c>
      <c r="Q208">
        <v>0</v>
      </c>
      <c r="R208">
        <v>0</v>
      </c>
      <c r="S208">
        <v>0</v>
      </c>
      <c r="T208">
        <v>0</v>
      </c>
      <c r="U208">
        <v>0</v>
      </c>
      <c r="V208">
        <v>0</v>
      </c>
      <c r="W208">
        <v>0</v>
      </c>
      <c r="X208">
        <v>0</v>
      </c>
      <c r="Y208">
        <v>106690</v>
      </c>
      <c r="Z208">
        <v>0</v>
      </c>
      <c r="AA208">
        <v>0</v>
      </c>
      <c r="AB208">
        <v>0</v>
      </c>
      <c r="AC208">
        <v>0</v>
      </c>
      <c r="AD208">
        <v>0</v>
      </c>
      <c r="AE208">
        <v>0</v>
      </c>
      <c r="AF208">
        <v>0</v>
      </c>
      <c r="AG208">
        <v>0</v>
      </c>
      <c r="AH208">
        <v>0</v>
      </c>
      <c r="AI208">
        <v>0</v>
      </c>
      <c r="AJ208">
        <v>0</v>
      </c>
      <c r="AK208">
        <v>0</v>
      </c>
      <c r="AL208">
        <v>4.1101999999999999</v>
      </c>
      <c r="AM208">
        <v>5</v>
      </c>
      <c r="AN208">
        <v>3</v>
      </c>
      <c r="AO208">
        <v>13.4</v>
      </c>
      <c r="AP208" t="s">
        <v>2676</v>
      </c>
    </row>
    <row r="209" spans="1:42" x14ac:dyDescent="0.2">
      <c r="A209" t="s">
        <v>213</v>
      </c>
      <c r="B209">
        <v>0</v>
      </c>
      <c r="C209">
        <v>0</v>
      </c>
      <c r="D209">
        <v>0</v>
      </c>
      <c r="E209">
        <v>0</v>
      </c>
      <c r="F209">
        <v>0</v>
      </c>
      <c r="G209">
        <v>0</v>
      </c>
      <c r="H209">
        <v>0</v>
      </c>
      <c r="I209">
        <v>0</v>
      </c>
      <c r="J209">
        <v>0</v>
      </c>
      <c r="K209">
        <v>0</v>
      </c>
      <c r="L209">
        <v>0</v>
      </c>
      <c r="M209">
        <v>0</v>
      </c>
      <c r="N209">
        <v>0</v>
      </c>
      <c r="O209">
        <v>0</v>
      </c>
      <c r="P209">
        <v>0</v>
      </c>
      <c r="Q209">
        <v>0</v>
      </c>
      <c r="R209">
        <v>0</v>
      </c>
      <c r="S209">
        <v>0</v>
      </c>
      <c r="T209">
        <v>0</v>
      </c>
      <c r="U209">
        <v>0</v>
      </c>
      <c r="V209">
        <v>0</v>
      </c>
      <c r="W209">
        <v>0</v>
      </c>
      <c r="X209">
        <v>0</v>
      </c>
      <c r="Y209">
        <v>0</v>
      </c>
      <c r="Z209">
        <v>0</v>
      </c>
      <c r="AA209">
        <v>0</v>
      </c>
      <c r="AB209">
        <v>0</v>
      </c>
      <c r="AC209">
        <v>0</v>
      </c>
      <c r="AD209">
        <v>137710</v>
      </c>
      <c r="AE209">
        <v>0</v>
      </c>
      <c r="AF209">
        <v>0</v>
      </c>
      <c r="AG209">
        <v>0</v>
      </c>
      <c r="AH209">
        <v>0</v>
      </c>
      <c r="AI209">
        <v>0</v>
      </c>
      <c r="AJ209">
        <v>0</v>
      </c>
      <c r="AK209">
        <v>0</v>
      </c>
      <c r="AL209">
        <v>3.7534000000000001</v>
      </c>
      <c r="AM209">
        <v>3</v>
      </c>
      <c r="AN209">
        <v>1</v>
      </c>
      <c r="AO209">
        <v>12.5</v>
      </c>
      <c r="AP209" t="s">
        <v>2675</v>
      </c>
    </row>
    <row r="210" spans="1:42" x14ac:dyDescent="0.2">
      <c r="A210" t="s">
        <v>214</v>
      </c>
      <c r="B210">
        <v>0</v>
      </c>
      <c r="C210">
        <v>0</v>
      </c>
      <c r="D210">
        <v>0</v>
      </c>
      <c r="E210">
        <v>0</v>
      </c>
      <c r="F210">
        <v>0</v>
      </c>
      <c r="G210">
        <v>0</v>
      </c>
      <c r="H210">
        <v>0</v>
      </c>
      <c r="I210">
        <v>0</v>
      </c>
      <c r="J210">
        <v>0</v>
      </c>
      <c r="K210">
        <v>0</v>
      </c>
      <c r="L210">
        <v>0</v>
      </c>
      <c r="M210">
        <v>0</v>
      </c>
      <c r="N210">
        <v>0</v>
      </c>
      <c r="O210">
        <v>0</v>
      </c>
      <c r="P210">
        <v>0</v>
      </c>
      <c r="Q210">
        <v>0</v>
      </c>
      <c r="R210">
        <v>0</v>
      </c>
      <c r="S210">
        <v>0</v>
      </c>
      <c r="T210">
        <v>0</v>
      </c>
      <c r="U210">
        <v>0</v>
      </c>
      <c r="V210">
        <v>368070</v>
      </c>
      <c r="W210">
        <v>0</v>
      </c>
      <c r="X210">
        <v>0</v>
      </c>
      <c r="Y210">
        <v>0</v>
      </c>
      <c r="Z210">
        <v>0</v>
      </c>
      <c r="AA210">
        <v>354730</v>
      </c>
      <c r="AB210">
        <v>0</v>
      </c>
      <c r="AC210">
        <v>0</v>
      </c>
      <c r="AD210">
        <v>0</v>
      </c>
      <c r="AE210">
        <v>0</v>
      </c>
      <c r="AF210">
        <v>0</v>
      </c>
      <c r="AG210">
        <v>0</v>
      </c>
      <c r="AH210">
        <v>0</v>
      </c>
      <c r="AI210">
        <v>0</v>
      </c>
      <c r="AJ210">
        <v>0</v>
      </c>
      <c r="AK210">
        <v>0</v>
      </c>
      <c r="AL210">
        <v>323.31</v>
      </c>
      <c r="AM210">
        <v>34</v>
      </c>
      <c r="AN210">
        <v>2</v>
      </c>
      <c r="AO210">
        <v>24.2</v>
      </c>
      <c r="AP210" t="s">
        <v>2584</v>
      </c>
    </row>
    <row r="211" spans="1:42" x14ac:dyDescent="0.2">
      <c r="A211" t="s">
        <v>215</v>
      </c>
      <c r="B211">
        <v>0</v>
      </c>
      <c r="C211">
        <v>0</v>
      </c>
      <c r="D211">
        <v>0</v>
      </c>
      <c r="E211">
        <v>0</v>
      </c>
      <c r="F211">
        <v>0</v>
      </c>
      <c r="G211">
        <v>0</v>
      </c>
      <c r="H211">
        <v>0</v>
      </c>
      <c r="I211">
        <v>0</v>
      </c>
      <c r="J211">
        <v>0</v>
      </c>
      <c r="K211">
        <v>0</v>
      </c>
      <c r="L211">
        <v>0</v>
      </c>
      <c r="M211">
        <v>0</v>
      </c>
      <c r="N211">
        <v>0</v>
      </c>
      <c r="O211">
        <v>0</v>
      </c>
      <c r="P211">
        <v>0</v>
      </c>
      <c r="Q211">
        <v>0</v>
      </c>
      <c r="R211">
        <v>0</v>
      </c>
      <c r="S211">
        <v>0</v>
      </c>
      <c r="T211">
        <v>0</v>
      </c>
      <c r="U211">
        <v>0</v>
      </c>
      <c r="V211">
        <v>0</v>
      </c>
      <c r="W211">
        <v>0</v>
      </c>
      <c r="X211">
        <v>0</v>
      </c>
      <c r="Y211">
        <v>0</v>
      </c>
      <c r="Z211">
        <v>0</v>
      </c>
      <c r="AA211">
        <v>0</v>
      </c>
      <c r="AB211">
        <v>0</v>
      </c>
      <c r="AC211">
        <v>0</v>
      </c>
      <c r="AD211">
        <v>0</v>
      </c>
      <c r="AE211">
        <v>0</v>
      </c>
      <c r="AF211">
        <v>0</v>
      </c>
      <c r="AG211">
        <v>127620</v>
      </c>
      <c r="AH211">
        <v>0</v>
      </c>
      <c r="AI211">
        <v>0</v>
      </c>
      <c r="AJ211">
        <v>0</v>
      </c>
      <c r="AK211">
        <v>0</v>
      </c>
      <c r="AL211">
        <v>2.7120000000000002</v>
      </c>
      <c r="AM211">
        <v>12</v>
      </c>
      <c r="AN211">
        <v>1</v>
      </c>
      <c r="AO211">
        <v>8.6</v>
      </c>
      <c r="AP211" t="s">
        <v>2584</v>
      </c>
    </row>
    <row r="212" spans="1:42" x14ac:dyDescent="0.2">
      <c r="A212" t="s">
        <v>216</v>
      </c>
      <c r="B212">
        <v>0</v>
      </c>
      <c r="C212">
        <v>0</v>
      </c>
      <c r="D212">
        <v>0</v>
      </c>
      <c r="E212">
        <v>683530</v>
      </c>
      <c r="F212">
        <v>0</v>
      </c>
      <c r="G212">
        <v>611030</v>
      </c>
      <c r="H212">
        <v>0</v>
      </c>
      <c r="I212">
        <v>755090</v>
      </c>
      <c r="J212">
        <v>530800</v>
      </c>
      <c r="K212">
        <v>779590</v>
      </c>
      <c r="L212">
        <v>0</v>
      </c>
      <c r="M212">
        <v>650440</v>
      </c>
      <c r="N212">
        <v>588090</v>
      </c>
      <c r="O212">
        <v>0</v>
      </c>
      <c r="P212">
        <v>1416200</v>
      </c>
      <c r="Q212">
        <v>0</v>
      </c>
      <c r="R212">
        <v>0</v>
      </c>
      <c r="S212">
        <v>0</v>
      </c>
      <c r="T212">
        <v>0</v>
      </c>
      <c r="U212">
        <v>0</v>
      </c>
      <c r="V212">
        <v>0</v>
      </c>
      <c r="W212">
        <v>0</v>
      </c>
      <c r="X212">
        <v>0</v>
      </c>
      <c r="Y212">
        <v>506810</v>
      </c>
      <c r="Z212">
        <v>699290</v>
      </c>
      <c r="AA212">
        <v>677700</v>
      </c>
      <c r="AB212">
        <v>0</v>
      </c>
      <c r="AC212">
        <v>1218600</v>
      </c>
      <c r="AD212">
        <v>0</v>
      </c>
      <c r="AE212">
        <v>0</v>
      </c>
      <c r="AF212">
        <v>797910</v>
      </c>
      <c r="AG212">
        <v>863050</v>
      </c>
      <c r="AH212">
        <v>629670</v>
      </c>
      <c r="AI212">
        <v>724070</v>
      </c>
      <c r="AJ212">
        <v>0</v>
      </c>
      <c r="AK212">
        <v>641080</v>
      </c>
      <c r="AL212">
        <v>4.4702999999999999</v>
      </c>
      <c r="AM212">
        <v>50</v>
      </c>
      <c r="AN212">
        <v>2</v>
      </c>
      <c r="AO212">
        <v>22.4</v>
      </c>
      <c r="AP212" t="s">
        <v>2584</v>
      </c>
    </row>
    <row r="213" spans="1:42" x14ac:dyDescent="0.2">
      <c r="A213" t="s">
        <v>217</v>
      </c>
      <c r="B213">
        <v>0</v>
      </c>
      <c r="C213">
        <v>0</v>
      </c>
      <c r="D213">
        <v>846860</v>
      </c>
      <c r="E213">
        <v>967990</v>
      </c>
      <c r="F213">
        <v>0</v>
      </c>
      <c r="G213">
        <v>831560</v>
      </c>
      <c r="H213">
        <v>951300</v>
      </c>
      <c r="I213">
        <v>857650</v>
      </c>
      <c r="J213">
        <v>0</v>
      </c>
      <c r="K213">
        <v>0</v>
      </c>
      <c r="L213">
        <v>1457600</v>
      </c>
      <c r="M213">
        <v>0</v>
      </c>
      <c r="N213">
        <v>0</v>
      </c>
      <c r="O213">
        <v>0</v>
      </c>
      <c r="P213">
        <v>0</v>
      </c>
      <c r="Q213">
        <v>0</v>
      </c>
      <c r="R213">
        <v>0</v>
      </c>
      <c r="S213">
        <v>0</v>
      </c>
      <c r="T213">
        <v>0</v>
      </c>
      <c r="U213">
        <v>610620</v>
      </c>
      <c r="V213">
        <v>0</v>
      </c>
      <c r="W213">
        <v>0</v>
      </c>
      <c r="X213">
        <v>0</v>
      </c>
      <c r="Y213">
        <v>377060</v>
      </c>
      <c r="Z213">
        <v>0</v>
      </c>
      <c r="AA213">
        <v>0</v>
      </c>
      <c r="AB213">
        <v>0</v>
      </c>
      <c r="AC213">
        <v>0</v>
      </c>
      <c r="AD213">
        <v>0</v>
      </c>
      <c r="AE213">
        <v>749310</v>
      </c>
      <c r="AF213">
        <v>719470</v>
      </c>
      <c r="AG213">
        <v>850450</v>
      </c>
      <c r="AH213">
        <v>0</v>
      </c>
      <c r="AI213">
        <v>0</v>
      </c>
      <c r="AJ213">
        <v>0</v>
      </c>
      <c r="AK213">
        <v>0</v>
      </c>
      <c r="AL213">
        <v>17.995000000000001</v>
      </c>
      <c r="AM213">
        <v>54</v>
      </c>
      <c r="AN213">
        <v>4</v>
      </c>
      <c r="AO213">
        <v>23.3</v>
      </c>
      <c r="AP213" t="s">
        <v>2594</v>
      </c>
    </row>
    <row r="214" spans="1:42" x14ac:dyDescent="0.2">
      <c r="A214" t="s">
        <v>218</v>
      </c>
      <c r="B214">
        <v>0</v>
      </c>
      <c r="C214">
        <v>0</v>
      </c>
      <c r="D214">
        <v>0</v>
      </c>
      <c r="E214">
        <v>0</v>
      </c>
      <c r="F214">
        <v>0</v>
      </c>
      <c r="G214">
        <v>0</v>
      </c>
      <c r="H214">
        <v>0</v>
      </c>
      <c r="I214">
        <v>0</v>
      </c>
      <c r="J214">
        <v>0</v>
      </c>
      <c r="K214">
        <v>0</v>
      </c>
      <c r="L214">
        <v>0</v>
      </c>
      <c r="M214">
        <v>0</v>
      </c>
      <c r="N214">
        <v>0</v>
      </c>
      <c r="O214">
        <v>0</v>
      </c>
      <c r="P214">
        <v>0</v>
      </c>
      <c r="Q214">
        <v>0</v>
      </c>
      <c r="R214">
        <v>0</v>
      </c>
      <c r="S214">
        <v>440600</v>
      </c>
      <c r="T214">
        <v>0</v>
      </c>
      <c r="U214">
        <v>0</v>
      </c>
      <c r="V214">
        <v>0</v>
      </c>
      <c r="W214">
        <v>0</v>
      </c>
      <c r="X214">
        <v>0</v>
      </c>
      <c r="Y214">
        <v>0</v>
      </c>
      <c r="Z214">
        <v>0</v>
      </c>
      <c r="AA214">
        <v>0</v>
      </c>
      <c r="AB214">
        <v>0</v>
      </c>
      <c r="AC214">
        <v>0</v>
      </c>
      <c r="AD214">
        <v>312750</v>
      </c>
      <c r="AE214">
        <v>0</v>
      </c>
      <c r="AF214">
        <v>0</v>
      </c>
      <c r="AG214">
        <v>0</v>
      </c>
      <c r="AH214">
        <v>0</v>
      </c>
      <c r="AI214">
        <v>0</v>
      </c>
      <c r="AJ214">
        <v>244020</v>
      </c>
      <c r="AK214">
        <v>259170</v>
      </c>
      <c r="AL214">
        <v>76.757000000000005</v>
      </c>
      <c r="AM214">
        <v>37</v>
      </c>
      <c r="AN214">
        <v>2</v>
      </c>
      <c r="AO214">
        <v>11.8</v>
      </c>
      <c r="AP214" t="s">
        <v>2584</v>
      </c>
    </row>
    <row r="215" spans="1:42" x14ac:dyDescent="0.2">
      <c r="A215" t="s">
        <v>219</v>
      </c>
      <c r="B215">
        <v>0</v>
      </c>
      <c r="C215">
        <v>0</v>
      </c>
      <c r="D215">
        <v>0</v>
      </c>
      <c r="E215">
        <v>0</v>
      </c>
      <c r="F215">
        <v>0</v>
      </c>
      <c r="G215">
        <v>0</v>
      </c>
      <c r="H215">
        <v>0</v>
      </c>
      <c r="I215">
        <v>0</v>
      </c>
      <c r="J215">
        <v>0</v>
      </c>
      <c r="K215">
        <v>0</v>
      </c>
      <c r="L215">
        <v>0</v>
      </c>
      <c r="M215">
        <v>0</v>
      </c>
      <c r="N215">
        <v>0</v>
      </c>
      <c r="O215">
        <v>0</v>
      </c>
      <c r="P215">
        <v>0</v>
      </c>
      <c r="Q215">
        <v>0</v>
      </c>
      <c r="R215">
        <v>0</v>
      </c>
      <c r="S215">
        <v>0</v>
      </c>
      <c r="T215">
        <v>0</v>
      </c>
      <c r="U215">
        <v>0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0</v>
      </c>
      <c r="AB215">
        <v>0</v>
      </c>
      <c r="AC215">
        <v>0</v>
      </c>
      <c r="AD215">
        <v>0</v>
      </c>
      <c r="AE215">
        <v>0</v>
      </c>
      <c r="AF215">
        <v>0</v>
      </c>
      <c r="AG215">
        <v>0</v>
      </c>
      <c r="AH215">
        <v>1325700</v>
      </c>
      <c r="AI215">
        <v>0</v>
      </c>
      <c r="AJ215">
        <v>0</v>
      </c>
      <c r="AK215">
        <v>0</v>
      </c>
      <c r="AL215">
        <v>120.21</v>
      </c>
      <c r="AM215">
        <v>32</v>
      </c>
      <c r="AN215">
        <v>1</v>
      </c>
      <c r="AO215">
        <v>4.9000000000000004</v>
      </c>
      <c r="AP215" t="s">
        <v>2677</v>
      </c>
    </row>
    <row r="216" spans="1:42" x14ac:dyDescent="0.2">
      <c r="A216" t="s">
        <v>220</v>
      </c>
      <c r="B216">
        <v>0</v>
      </c>
      <c r="C216">
        <v>0</v>
      </c>
      <c r="D216">
        <v>0</v>
      </c>
      <c r="E216">
        <v>0</v>
      </c>
      <c r="F216">
        <v>0</v>
      </c>
      <c r="G216">
        <v>0</v>
      </c>
      <c r="H216">
        <v>0</v>
      </c>
      <c r="I216">
        <v>0</v>
      </c>
      <c r="J216">
        <v>0</v>
      </c>
      <c r="K216">
        <v>0</v>
      </c>
      <c r="L216">
        <v>0</v>
      </c>
      <c r="M216">
        <v>0</v>
      </c>
      <c r="N216">
        <v>0</v>
      </c>
      <c r="O216">
        <v>0</v>
      </c>
      <c r="P216">
        <v>0</v>
      </c>
      <c r="Q216">
        <v>0</v>
      </c>
      <c r="R216">
        <v>0</v>
      </c>
      <c r="S216">
        <v>0</v>
      </c>
      <c r="T216">
        <v>0</v>
      </c>
      <c r="U216">
        <v>0</v>
      </c>
      <c r="V216">
        <v>0</v>
      </c>
      <c r="W216">
        <v>0</v>
      </c>
      <c r="X216">
        <v>0</v>
      </c>
      <c r="Y216">
        <v>0</v>
      </c>
      <c r="Z216">
        <v>0</v>
      </c>
      <c r="AA216">
        <v>0</v>
      </c>
      <c r="AB216">
        <v>0</v>
      </c>
      <c r="AC216">
        <v>0</v>
      </c>
      <c r="AD216">
        <v>76066</v>
      </c>
      <c r="AE216">
        <v>0</v>
      </c>
      <c r="AF216">
        <v>0</v>
      </c>
      <c r="AG216">
        <v>0</v>
      </c>
      <c r="AH216">
        <v>0</v>
      </c>
      <c r="AI216">
        <v>0</v>
      </c>
      <c r="AJ216">
        <v>0</v>
      </c>
      <c r="AK216">
        <v>0</v>
      </c>
      <c r="AL216">
        <v>3.569</v>
      </c>
      <c r="AM216">
        <v>10</v>
      </c>
      <c r="AN216">
        <v>1</v>
      </c>
      <c r="AO216">
        <v>13.8</v>
      </c>
      <c r="AP216" t="s">
        <v>2584</v>
      </c>
    </row>
    <row r="217" spans="1:42" x14ac:dyDescent="0.2">
      <c r="A217" t="s">
        <v>221</v>
      </c>
      <c r="B217">
        <v>0</v>
      </c>
      <c r="C217">
        <v>0</v>
      </c>
      <c r="D217">
        <v>0</v>
      </c>
      <c r="E217">
        <v>0</v>
      </c>
      <c r="F217">
        <v>0</v>
      </c>
      <c r="G217">
        <v>0</v>
      </c>
      <c r="H217">
        <v>0</v>
      </c>
      <c r="I217">
        <v>0</v>
      </c>
      <c r="J217">
        <v>0</v>
      </c>
      <c r="K217">
        <v>0</v>
      </c>
      <c r="L217">
        <v>0</v>
      </c>
      <c r="M217">
        <v>0</v>
      </c>
      <c r="N217">
        <v>0</v>
      </c>
      <c r="O217">
        <v>380260</v>
      </c>
      <c r="P217">
        <v>0</v>
      </c>
      <c r="Q217">
        <v>705570</v>
      </c>
      <c r="R217">
        <v>0</v>
      </c>
      <c r="S217">
        <v>0</v>
      </c>
      <c r="T217">
        <v>0</v>
      </c>
      <c r="U217">
        <v>0</v>
      </c>
      <c r="V217">
        <v>894280</v>
      </c>
      <c r="W217">
        <v>743170</v>
      </c>
      <c r="X217">
        <v>1364900</v>
      </c>
      <c r="Y217">
        <v>1076600</v>
      </c>
      <c r="Z217">
        <v>0</v>
      </c>
      <c r="AA217">
        <v>0</v>
      </c>
      <c r="AB217">
        <v>507230</v>
      </c>
      <c r="AC217">
        <v>0</v>
      </c>
      <c r="AD217">
        <v>1016500</v>
      </c>
      <c r="AE217">
        <v>674130</v>
      </c>
      <c r="AF217">
        <v>759440</v>
      </c>
      <c r="AG217">
        <v>846430</v>
      </c>
      <c r="AH217">
        <v>561320</v>
      </c>
      <c r="AI217">
        <v>727550</v>
      </c>
      <c r="AJ217">
        <v>1111700</v>
      </c>
      <c r="AK217">
        <v>1007400</v>
      </c>
      <c r="AL217">
        <v>81.210999999999999</v>
      </c>
      <c r="AM217">
        <v>51</v>
      </c>
      <c r="AN217">
        <v>3</v>
      </c>
      <c r="AO217">
        <v>14.2</v>
      </c>
      <c r="AP217" t="s">
        <v>2584</v>
      </c>
    </row>
    <row r="218" spans="1:42" x14ac:dyDescent="0.2">
      <c r="A218" t="s">
        <v>222</v>
      </c>
      <c r="B218">
        <v>0</v>
      </c>
      <c r="C218">
        <v>0</v>
      </c>
      <c r="D218">
        <v>0</v>
      </c>
      <c r="E218">
        <v>0</v>
      </c>
      <c r="F218">
        <v>0</v>
      </c>
      <c r="G218">
        <v>0</v>
      </c>
      <c r="H218">
        <v>0</v>
      </c>
      <c r="I218">
        <v>0</v>
      </c>
      <c r="J218">
        <v>0</v>
      </c>
      <c r="K218">
        <v>0</v>
      </c>
      <c r="L218">
        <v>0</v>
      </c>
      <c r="M218">
        <v>0</v>
      </c>
      <c r="N218">
        <v>1300400</v>
      </c>
      <c r="O218">
        <v>1660600</v>
      </c>
      <c r="P218">
        <v>952220</v>
      </c>
      <c r="Q218">
        <v>0</v>
      </c>
      <c r="R218">
        <v>1076300</v>
      </c>
      <c r="S218">
        <v>0</v>
      </c>
      <c r="T218">
        <v>0</v>
      </c>
      <c r="U218">
        <v>0</v>
      </c>
      <c r="V218">
        <v>5227700</v>
      </c>
      <c r="W218">
        <v>5004100</v>
      </c>
      <c r="X218">
        <v>3845000</v>
      </c>
      <c r="Y218">
        <v>4721700</v>
      </c>
      <c r="Z218">
        <v>0</v>
      </c>
      <c r="AA218">
        <v>963840</v>
      </c>
      <c r="AB218">
        <v>0</v>
      </c>
      <c r="AC218">
        <v>1734900</v>
      </c>
      <c r="AD218">
        <v>4830000</v>
      </c>
      <c r="AE218">
        <v>1289700</v>
      </c>
      <c r="AF218">
        <v>1312200</v>
      </c>
      <c r="AG218">
        <v>1221200</v>
      </c>
      <c r="AH218">
        <v>0</v>
      </c>
      <c r="AI218">
        <v>4964600</v>
      </c>
      <c r="AJ218">
        <v>5614700</v>
      </c>
      <c r="AK218">
        <v>5806700</v>
      </c>
      <c r="AL218">
        <v>42.862000000000002</v>
      </c>
      <c r="AM218">
        <v>94</v>
      </c>
      <c r="AN218">
        <v>9</v>
      </c>
      <c r="AO218">
        <v>36.5</v>
      </c>
      <c r="AP218" t="s">
        <v>2584</v>
      </c>
    </row>
    <row r="219" spans="1:42" x14ac:dyDescent="0.2">
      <c r="A219" t="s">
        <v>223</v>
      </c>
      <c r="B219">
        <v>0</v>
      </c>
      <c r="C219">
        <v>0</v>
      </c>
      <c r="D219">
        <v>0</v>
      </c>
      <c r="E219">
        <v>0</v>
      </c>
      <c r="F219">
        <v>0</v>
      </c>
      <c r="G219">
        <v>0</v>
      </c>
      <c r="H219">
        <v>0</v>
      </c>
      <c r="I219">
        <v>0</v>
      </c>
      <c r="J219">
        <v>0</v>
      </c>
      <c r="K219">
        <v>0</v>
      </c>
      <c r="L219">
        <v>18138</v>
      </c>
      <c r="M219">
        <v>0</v>
      </c>
      <c r="N219">
        <v>0</v>
      </c>
      <c r="O219">
        <v>0</v>
      </c>
      <c r="P219">
        <v>0</v>
      </c>
      <c r="Q219">
        <v>0</v>
      </c>
      <c r="R219">
        <v>0</v>
      </c>
      <c r="S219">
        <v>0</v>
      </c>
      <c r="T219">
        <v>0</v>
      </c>
      <c r="U219">
        <v>0</v>
      </c>
      <c r="V219">
        <v>0</v>
      </c>
      <c r="W219">
        <v>0</v>
      </c>
      <c r="X219">
        <v>0</v>
      </c>
      <c r="Y219">
        <v>0</v>
      </c>
      <c r="Z219">
        <v>0</v>
      </c>
      <c r="AA219">
        <v>0</v>
      </c>
      <c r="AB219">
        <v>0</v>
      </c>
      <c r="AC219">
        <v>0</v>
      </c>
      <c r="AD219">
        <v>0</v>
      </c>
      <c r="AE219">
        <v>0</v>
      </c>
      <c r="AF219">
        <v>0</v>
      </c>
      <c r="AG219">
        <v>0</v>
      </c>
      <c r="AH219">
        <v>0</v>
      </c>
      <c r="AI219">
        <v>0</v>
      </c>
      <c r="AJ219">
        <v>0</v>
      </c>
      <c r="AK219">
        <v>0</v>
      </c>
      <c r="AL219">
        <v>3.9228000000000001</v>
      </c>
      <c r="AM219">
        <v>2</v>
      </c>
      <c r="AN219">
        <v>1</v>
      </c>
      <c r="AO219">
        <v>0.6</v>
      </c>
      <c r="AP219" t="s">
        <v>2678</v>
      </c>
    </row>
    <row r="220" spans="1:42" x14ac:dyDescent="0.2">
      <c r="A220" t="s">
        <v>224</v>
      </c>
      <c r="B220">
        <v>0</v>
      </c>
      <c r="C220">
        <v>0</v>
      </c>
      <c r="D220">
        <v>555700</v>
      </c>
      <c r="E220">
        <v>0</v>
      </c>
      <c r="F220">
        <v>0</v>
      </c>
      <c r="G220">
        <v>0</v>
      </c>
      <c r="H220">
        <v>0</v>
      </c>
      <c r="I220">
        <v>0</v>
      </c>
      <c r="J220">
        <v>419140</v>
      </c>
      <c r="K220">
        <v>586360</v>
      </c>
      <c r="L220">
        <v>0</v>
      </c>
      <c r="M220">
        <v>0</v>
      </c>
      <c r="N220">
        <v>0</v>
      </c>
      <c r="O220">
        <v>485390</v>
      </c>
      <c r="P220">
        <v>0</v>
      </c>
      <c r="Q220">
        <v>0</v>
      </c>
      <c r="R220">
        <v>0</v>
      </c>
      <c r="S220">
        <v>0</v>
      </c>
      <c r="T220">
        <v>0</v>
      </c>
      <c r="U220">
        <v>0</v>
      </c>
      <c r="V220">
        <v>0</v>
      </c>
      <c r="W220">
        <v>635310</v>
      </c>
      <c r="X220">
        <v>0</v>
      </c>
      <c r="Y220">
        <v>0</v>
      </c>
      <c r="Z220">
        <v>0</v>
      </c>
      <c r="AA220">
        <v>0</v>
      </c>
      <c r="AB220">
        <v>0</v>
      </c>
      <c r="AC220">
        <v>0</v>
      </c>
      <c r="AD220">
        <v>535510</v>
      </c>
      <c r="AE220">
        <v>522520</v>
      </c>
      <c r="AF220">
        <v>0</v>
      </c>
      <c r="AG220">
        <v>0</v>
      </c>
      <c r="AH220">
        <v>0</v>
      </c>
      <c r="AI220">
        <v>601850</v>
      </c>
      <c r="AJ220">
        <v>0</v>
      </c>
      <c r="AK220">
        <v>518320</v>
      </c>
      <c r="AL220">
        <v>4.1959</v>
      </c>
      <c r="AM220">
        <v>48</v>
      </c>
      <c r="AN220">
        <v>1</v>
      </c>
      <c r="AO220">
        <v>10.9</v>
      </c>
      <c r="AP220" t="s">
        <v>2584</v>
      </c>
    </row>
    <row r="221" spans="1:42" x14ac:dyDescent="0.2">
      <c r="A221" t="s">
        <v>225</v>
      </c>
      <c r="B221">
        <v>0</v>
      </c>
      <c r="C221">
        <v>716520</v>
      </c>
      <c r="D221">
        <v>819250</v>
      </c>
      <c r="E221">
        <v>748180</v>
      </c>
      <c r="F221">
        <v>866000</v>
      </c>
      <c r="G221">
        <v>719650</v>
      </c>
      <c r="H221">
        <v>795040</v>
      </c>
      <c r="I221">
        <v>854700</v>
      </c>
      <c r="J221">
        <v>872440</v>
      </c>
      <c r="K221">
        <v>756300</v>
      </c>
      <c r="L221">
        <v>773370</v>
      </c>
      <c r="M221">
        <v>940070</v>
      </c>
      <c r="N221">
        <v>728440</v>
      </c>
      <c r="O221">
        <v>684690</v>
      </c>
      <c r="P221">
        <v>0</v>
      </c>
      <c r="Q221">
        <v>607490</v>
      </c>
      <c r="R221">
        <v>0</v>
      </c>
      <c r="S221">
        <v>0</v>
      </c>
      <c r="T221">
        <v>682350</v>
      </c>
      <c r="U221">
        <v>588080</v>
      </c>
      <c r="V221">
        <v>0</v>
      </c>
      <c r="W221">
        <v>543870</v>
      </c>
      <c r="X221">
        <v>477830</v>
      </c>
      <c r="Y221">
        <v>433510</v>
      </c>
      <c r="Z221">
        <v>859290</v>
      </c>
      <c r="AA221">
        <v>0</v>
      </c>
      <c r="AB221">
        <v>697700</v>
      </c>
      <c r="AC221">
        <v>763600</v>
      </c>
      <c r="AD221">
        <v>460360</v>
      </c>
      <c r="AE221">
        <v>671210</v>
      </c>
      <c r="AF221">
        <v>0</v>
      </c>
      <c r="AG221">
        <v>0</v>
      </c>
      <c r="AH221">
        <v>761970</v>
      </c>
      <c r="AI221">
        <v>354390</v>
      </c>
      <c r="AJ221">
        <v>0</v>
      </c>
      <c r="AK221">
        <v>367320</v>
      </c>
      <c r="AL221">
        <v>25.63</v>
      </c>
      <c r="AM221">
        <v>101</v>
      </c>
      <c r="AN221">
        <v>6</v>
      </c>
      <c r="AO221">
        <v>36</v>
      </c>
      <c r="AP221" t="s">
        <v>2679</v>
      </c>
    </row>
    <row r="222" spans="1:42" x14ac:dyDescent="0.2">
      <c r="A222" t="s">
        <v>226</v>
      </c>
      <c r="B222">
        <v>633860</v>
      </c>
      <c r="C222">
        <v>0</v>
      </c>
      <c r="D222">
        <v>0</v>
      </c>
      <c r="E222">
        <v>401520</v>
      </c>
      <c r="F222">
        <v>411310</v>
      </c>
      <c r="G222">
        <v>492510</v>
      </c>
      <c r="H222">
        <v>0</v>
      </c>
      <c r="I222">
        <v>597090</v>
      </c>
      <c r="J222">
        <v>437450</v>
      </c>
      <c r="K222">
        <v>550240</v>
      </c>
      <c r="L222">
        <v>418030</v>
      </c>
      <c r="M222">
        <v>395870</v>
      </c>
      <c r="N222">
        <v>0</v>
      </c>
      <c r="O222">
        <v>474220</v>
      </c>
      <c r="P222">
        <v>454210</v>
      </c>
      <c r="Q222">
        <v>494910</v>
      </c>
      <c r="R222">
        <v>586750</v>
      </c>
      <c r="S222">
        <v>0</v>
      </c>
      <c r="T222">
        <v>350380</v>
      </c>
      <c r="U222">
        <v>528160</v>
      </c>
      <c r="V222">
        <v>485750</v>
      </c>
      <c r="W222">
        <v>563560</v>
      </c>
      <c r="X222">
        <v>493090</v>
      </c>
      <c r="Y222">
        <v>512210</v>
      </c>
      <c r="Z222">
        <v>607560</v>
      </c>
      <c r="AA222">
        <v>528850</v>
      </c>
      <c r="AB222">
        <v>496400</v>
      </c>
      <c r="AC222">
        <v>0</v>
      </c>
      <c r="AD222">
        <v>598280</v>
      </c>
      <c r="AE222">
        <v>591480</v>
      </c>
      <c r="AF222">
        <v>628180</v>
      </c>
      <c r="AG222">
        <v>525920</v>
      </c>
      <c r="AH222">
        <v>564880</v>
      </c>
      <c r="AI222">
        <v>627130</v>
      </c>
      <c r="AJ222">
        <v>361290</v>
      </c>
      <c r="AK222">
        <v>447520</v>
      </c>
      <c r="AL222">
        <v>64.947000000000003</v>
      </c>
      <c r="AM222">
        <v>80</v>
      </c>
      <c r="AN222">
        <v>4</v>
      </c>
      <c r="AO222">
        <v>19.8</v>
      </c>
      <c r="AP222" t="s">
        <v>2680</v>
      </c>
    </row>
    <row r="223" spans="1:42" x14ac:dyDescent="0.2">
      <c r="A223" t="s">
        <v>227</v>
      </c>
      <c r="B223">
        <v>0</v>
      </c>
      <c r="C223">
        <v>0</v>
      </c>
      <c r="D223">
        <v>0</v>
      </c>
      <c r="E223">
        <v>0</v>
      </c>
      <c r="F223">
        <v>0</v>
      </c>
      <c r="G223">
        <v>0</v>
      </c>
      <c r="H223">
        <v>0</v>
      </c>
      <c r="I223">
        <v>0</v>
      </c>
      <c r="J223">
        <v>0</v>
      </c>
      <c r="K223">
        <v>0</v>
      </c>
      <c r="L223">
        <v>0</v>
      </c>
      <c r="M223">
        <v>0</v>
      </c>
      <c r="N223">
        <v>0</v>
      </c>
      <c r="O223">
        <v>0</v>
      </c>
      <c r="P223">
        <v>0</v>
      </c>
      <c r="Q223">
        <v>0</v>
      </c>
      <c r="R223">
        <v>0</v>
      </c>
      <c r="S223">
        <v>0</v>
      </c>
      <c r="T223">
        <v>0</v>
      </c>
      <c r="U223">
        <v>0</v>
      </c>
      <c r="V223">
        <v>0</v>
      </c>
      <c r="W223">
        <v>0</v>
      </c>
      <c r="X223">
        <v>178770</v>
      </c>
      <c r="Y223">
        <v>0</v>
      </c>
      <c r="Z223">
        <v>0</v>
      </c>
      <c r="AA223">
        <v>0</v>
      </c>
      <c r="AB223">
        <v>0</v>
      </c>
      <c r="AC223">
        <v>0</v>
      </c>
      <c r="AD223">
        <v>0</v>
      </c>
      <c r="AE223">
        <v>0</v>
      </c>
      <c r="AF223">
        <v>0</v>
      </c>
      <c r="AG223">
        <v>0</v>
      </c>
      <c r="AH223">
        <v>0</v>
      </c>
      <c r="AI223">
        <v>0</v>
      </c>
      <c r="AJ223">
        <v>0</v>
      </c>
      <c r="AK223">
        <v>0</v>
      </c>
      <c r="AL223">
        <v>3.81</v>
      </c>
      <c r="AM223">
        <v>5</v>
      </c>
      <c r="AN223">
        <v>2</v>
      </c>
      <c r="AO223">
        <v>9.4</v>
      </c>
      <c r="AP223" t="s">
        <v>2681</v>
      </c>
    </row>
    <row r="224" spans="1:42" x14ac:dyDescent="0.2">
      <c r="A224" t="s">
        <v>228</v>
      </c>
      <c r="B224">
        <v>0</v>
      </c>
      <c r="C224">
        <v>654740</v>
      </c>
      <c r="D224">
        <v>920330</v>
      </c>
      <c r="E224">
        <v>0</v>
      </c>
      <c r="F224">
        <v>0</v>
      </c>
      <c r="G224">
        <v>586860</v>
      </c>
      <c r="H224">
        <v>0</v>
      </c>
      <c r="I224">
        <v>0</v>
      </c>
      <c r="J224">
        <v>755590</v>
      </c>
      <c r="K224">
        <v>1096400</v>
      </c>
      <c r="L224">
        <v>0</v>
      </c>
      <c r="M224">
        <v>635720</v>
      </c>
      <c r="N224">
        <v>1400500</v>
      </c>
      <c r="O224">
        <v>0</v>
      </c>
      <c r="P224">
        <v>0</v>
      </c>
      <c r="Q224">
        <v>0</v>
      </c>
      <c r="R224">
        <v>1229100</v>
      </c>
      <c r="S224">
        <v>686800</v>
      </c>
      <c r="T224">
        <v>0</v>
      </c>
      <c r="U224">
        <v>378080</v>
      </c>
      <c r="V224">
        <v>0</v>
      </c>
      <c r="W224">
        <v>0</v>
      </c>
      <c r="X224">
        <v>0</v>
      </c>
      <c r="Y224">
        <v>0</v>
      </c>
      <c r="Z224">
        <v>601800</v>
      </c>
      <c r="AA224">
        <v>0</v>
      </c>
      <c r="AB224">
        <v>0</v>
      </c>
      <c r="AC224">
        <v>0</v>
      </c>
      <c r="AD224">
        <v>0</v>
      </c>
      <c r="AE224">
        <v>0</v>
      </c>
      <c r="AF224">
        <v>1937900</v>
      </c>
      <c r="AG224">
        <v>0</v>
      </c>
      <c r="AH224">
        <v>0</v>
      </c>
      <c r="AI224">
        <v>0</v>
      </c>
      <c r="AJ224">
        <v>0</v>
      </c>
      <c r="AK224">
        <v>691830</v>
      </c>
      <c r="AL224">
        <v>43.676000000000002</v>
      </c>
      <c r="AM224">
        <v>38</v>
      </c>
      <c r="AN224">
        <v>2</v>
      </c>
      <c r="AO224">
        <v>11.8</v>
      </c>
      <c r="AP224" t="s">
        <v>2584</v>
      </c>
    </row>
    <row r="225" spans="1:42" x14ac:dyDescent="0.2">
      <c r="A225" t="s">
        <v>229</v>
      </c>
      <c r="B225">
        <v>0</v>
      </c>
      <c r="C225">
        <v>0</v>
      </c>
      <c r="D225">
        <v>0</v>
      </c>
      <c r="E225">
        <v>0</v>
      </c>
      <c r="F225">
        <v>0</v>
      </c>
      <c r="G225">
        <v>0</v>
      </c>
      <c r="H225">
        <v>0</v>
      </c>
      <c r="I225">
        <v>0</v>
      </c>
      <c r="J225">
        <v>0</v>
      </c>
      <c r="K225">
        <v>0</v>
      </c>
      <c r="L225">
        <v>0</v>
      </c>
      <c r="M225">
        <v>0</v>
      </c>
      <c r="N225">
        <v>0</v>
      </c>
      <c r="O225">
        <v>0</v>
      </c>
      <c r="P225">
        <v>0</v>
      </c>
      <c r="Q225">
        <v>0</v>
      </c>
      <c r="R225">
        <v>0</v>
      </c>
      <c r="S225">
        <v>0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0</v>
      </c>
      <c r="AB225">
        <v>0</v>
      </c>
      <c r="AC225">
        <v>0</v>
      </c>
      <c r="AD225">
        <v>0</v>
      </c>
      <c r="AE225">
        <v>0</v>
      </c>
      <c r="AF225">
        <v>0</v>
      </c>
      <c r="AG225">
        <v>0</v>
      </c>
      <c r="AH225">
        <v>0</v>
      </c>
      <c r="AI225">
        <v>633840</v>
      </c>
      <c r="AJ225">
        <v>340230</v>
      </c>
      <c r="AK225">
        <v>0</v>
      </c>
      <c r="AL225">
        <v>9.8421000000000003</v>
      </c>
      <c r="AM225">
        <v>19</v>
      </c>
      <c r="AN225">
        <v>3</v>
      </c>
      <c r="AO225">
        <v>18.899999999999999</v>
      </c>
      <c r="AP225" t="s">
        <v>2584</v>
      </c>
    </row>
    <row r="226" spans="1:42" x14ac:dyDescent="0.2">
      <c r="A226" t="s">
        <v>230</v>
      </c>
      <c r="B226">
        <v>0</v>
      </c>
      <c r="C226">
        <v>0</v>
      </c>
      <c r="D226">
        <v>0</v>
      </c>
      <c r="E226">
        <v>0</v>
      </c>
      <c r="F226">
        <v>0</v>
      </c>
      <c r="G226">
        <v>0</v>
      </c>
      <c r="H226">
        <v>0</v>
      </c>
      <c r="I226">
        <v>0</v>
      </c>
      <c r="J226">
        <v>0</v>
      </c>
      <c r="K226">
        <v>615930</v>
      </c>
      <c r="L226">
        <v>0</v>
      </c>
      <c r="M226">
        <v>0</v>
      </c>
      <c r="N226">
        <v>0</v>
      </c>
      <c r="O226">
        <v>0</v>
      </c>
      <c r="P226">
        <v>0</v>
      </c>
      <c r="Q226">
        <v>0</v>
      </c>
      <c r="R226">
        <v>0</v>
      </c>
      <c r="S226">
        <v>0</v>
      </c>
      <c r="T226">
        <v>0</v>
      </c>
      <c r="U226">
        <v>0</v>
      </c>
      <c r="V226">
        <v>0</v>
      </c>
      <c r="W226">
        <v>0</v>
      </c>
      <c r="X226">
        <v>0</v>
      </c>
      <c r="Y226">
        <v>0</v>
      </c>
      <c r="Z226">
        <v>0</v>
      </c>
      <c r="AA226">
        <v>0</v>
      </c>
      <c r="AB226">
        <v>0</v>
      </c>
      <c r="AC226">
        <v>884760</v>
      </c>
      <c r="AD226">
        <v>0</v>
      </c>
      <c r="AE226">
        <v>0</v>
      </c>
      <c r="AF226">
        <v>0</v>
      </c>
      <c r="AG226">
        <v>0</v>
      </c>
      <c r="AH226">
        <v>0</v>
      </c>
      <c r="AI226">
        <v>0</v>
      </c>
      <c r="AJ226">
        <v>0</v>
      </c>
      <c r="AK226">
        <v>0</v>
      </c>
      <c r="AL226">
        <v>8.2566000000000006</v>
      </c>
      <c r="AM226">
        <v>23</v>
      </c>
      <c r="AN226">
        <v>2</v>
      </c>
      <c r="AO226">
        <v>9.9</v>
      </c>
      <c r="AP226" t="s">
        <v>2682</v>
      </c>
    </row>
    <row r="227" spans="1:42" x14ac:dyDescent="0.2">
      <c r="A227" t="s">
        <v>231</v>
      </c>
      <c r="B227">
        <v>0</v>
      </c>
      <c r="C227">
        <v>0</v>
      </c>
      <c r="D227">
        <v>0</v>
      </c>
      <c r="E227">
        <v>0</v>
      </c>
      <c r="F227">
        <v>149610</v>
      </c>
      <c r="G227">
        <v>0</v>
      </c>
      <c r="H227">
        <v>0</v>
      </c>
      <c r="I227">
        <v>0</v>
      </c>
      <c r="J227">
        <v>0</v>
      </c>
      <c r="K227">
        <v>0</v>
      </c>
      <c r="L227">
        <v>0</v>
      </c>
      <c r="M227">
        <v>0</v>
      </c>
      <c r="N227">
        <v>0</v>
      </c>
      <c r="O227">
        <v>0</v>
      </c>
      <c r="P227">
        <v>0</v>
      </c>
      <c r="Q227">
        <v>0</v>
      </c>
      <c r="R227">
        <v>0</v>
      </c>
      <c r="S227">
        <v>0</v>
      </c>
      <c r="T227">
        <v>0</v>
      </c>
      <c r="U227">
        <v>0</v>
      </c>
      <c r="V227">
        <v>200100</v>
      </c>
      <c r="W227">
        <v>0</v>
      </c>
      <c r="X227">
        <v>157130</v>
      </c>
      <c r="Y227">
        <v>203070</v>
      </c>
      <c r="Z227">
        <v>0</v>
      </c>
      <c r="AA227">
        <v>0</v>
      </c>
      <c r="AB227">
        <v>0</v>
      </c>
      <c r="AC227">
        <v>0</v>
      </c>
      <c r="AD227">
        <v>180820</v>
      </c>
      <c r="AE227">
        <v>0</v>
      </c>
      <c r="AF227">
        <v>0</v>
      </c>
      <c r="AG227">
        <v>156280</v>
      </c>
      <c r="AH227">
        <v>0</v>
      </c>
      <c r="AI227">
        <v>230410</v>
      </c>
      <c r="AJ227">
        <v>169770</v>
      </c>
      <c r="AK227">
        <v>213480</v>
      </c>
      <c r="AL227">
        <v>73.454999999999998</v>
      </c>
      <c r="AM227">
        <v>46</v>
      </c>
      <c r="AN227">
        <v>3</v>
      </c>
      <c r="AO227">
        <v>9.6</v>
      </c>
      <c r="AP227" t="s">
        <v>2584</v>
      </c>
    </row>
    <row r="228" spans="1:42" x14ac:dyDescent="0.2">
      <c r="A228" t="s">
        <v>232</v>
      </c>
      <c r="B228">
        <v>0</v>
      </c>
      <c r="C228">
        <v>0</v>
      </c>
      <c r="D228">
        <v>0</v>
      </c>
      <c r="E228">
        <v>0</v>
      </c>
      <c r="F228">
        <v>0</v>
      </c>
      <c r="G228">
        <v>0</v>
      </c>
      <c r="H228">
        <v>0</v>
      </c>
      <c r="I228">
        <v>0</v>
      </c>
      <c r="J228">
        <v>0</v>
      </c>
      <c r="K228">
        <v>0</v>
      </c>
      <c r="L228">
        <v>0</v>
      </c>
      <c r="M228">
        <v>0</v>
      </c>
      <c r="N228">
        <v>0</v>
      </c>
      <c r="O228">
        <v>176580</v>
      </c>
      <c r="P228">
        <v>0</v>
      </c>
      <c r="Q228">
        <v>0</v>
      </c>
      <c r="R228">
        <v>0</v>
      </c>
      <c r="S228">
        <v>0</v>
      </c>
      <c r="T228">
        <v>0</v>
      </c>
      <c r="U228">
        <v>0</v>
      </c>
      <c r="V228">
        <v>0</v>
      </c>
      <c r="W228">
        <v>0</v>
      </c>
      <c r="X228">
        <v>0</v>
      </c>
      <c r="Y228">
        <v>0</v>
      </c>
      <c r="Z228">
        <v>0</v>
      </c>
      <c r="AA228">
        <v>0</v>
      </c>
      <c r="AB228">
        <v>0</v>
      </c>
      <c r="AC228">
        <v>0</v>
      </c>
      <c r="AD228">
        <v>0</v>
      </c>
      <c r="AE228">
        <v>0</v>
      </c>
      <c r="AF228">
        <v>0</v>
      </c>
      <c r="AG228">
        <v>0</v>
      </c>
      <c r="AH228">
        <v>0</v>
      </c>
      <c r="AI228">
        <v>0</v>
      </c>
      <c r="AJ228">
        <v>0</v>
      </c>
      <c r="AK228">
        <v>0</v>
      </c>
      <c r="AL228">
        <v>6.4518000000000004</v>
      </c>
      <c r="AM228">
        <v>11</v>
      </c>
      <c r="AN228">
        <v>3</v>
      </c>
      <c r="AO228">
        <v>6</v>
      </c>
      <c r="AP228" t="s">
        <v>2584</v>
      </c>
    </row>
    <row r="229" spans="1:42" x14ac:dyDescent="0.2">
      <c r="A229" t="s">
        <v>233</v>
      </c>
      <c r="B229">
        <v>0</v>
      </c>
      <c r="C229">
        <v>388910</v>
      </c>
      <c r="D229">
        <v>0</v>
      </c>
      <c r="E229">
        <v>331830</v>
      </c>
      <c r="F229">
        <v>267380</v>
      </c>
      <c r="G229">
        <v>0</v>
      </c>
      <c r="H229">
        <v>0</v>
      </c>
      <c r="I229">
        <v>344830</v>
      </c>
      <c r="J229">
        <v>0</v>
      </c>
      <c r="K229">
        <v>446290</v>
      </c>
      <c r="L229">
        <v>0</v>
      </c>
      <c r="M229">
        <v>362360</v>
      </c>
      <c r="N229">
        <v>338460</v>
      </c>
      <c r="O229">
        <v>0</v>
      </c>
      <c r="P229">
        <v>0</v>
      </c>
      <c r="Q229">
        <v>0</v>
      </c>
      <c r="R229">
        <v>0</v>
      </c>
      <c r="S229">
        <v>0</v>
      </c>
      <c r="T229">
        <v>0</v>
      </c>
      <c r="U229">
        <v>0</v>
      </c>
      <c r="V229">
        <v>0</v>
      </c>
      <c r="W229">
        <v>0</v>
      </c>
      <c r="X229">
        <v>263480</v>
      </c>
      <c r="Y229">
        <v>0</v>
      </c>
      <c r="Z229">
        <v>0</v>
      </c>
      <c r="AA229">
        <v>372360</v>
      </c>
      <c r="AB229">
        <v>0</v>
      </c>
      <c r="AC229">
        <v>0</v>
      </c>
      <c r="AD229">
        <v>334020</v>
      </c>
      <c r="AE229">
        <v>239320</v>
      </c>
      <c r="AF229">
        <v>244170</v>
      </c>
      <c r="AG229">
        <v>300650</v>
      </c>
      <c r="AH229">
        <v>0</v>
      </c>
      <c r="AI229">
        <v>345490</v>
      </c>
      <c r="AJ229">
        <v>305810</v>
      </c>
      <c r="AK229">
        <v>259090</v>
      </c>
      <c r="AL229">
        <v>86.997</v>
      </c>
      <c r="AM229">
        <v>51</v>
      </c>
      <c r="AN229">
        <v>1</v>
      </c>
      <c r="AO229">
        <v>9</v>
      </c>
      <c r="AP229" t="s">
        <v>2683</v>
      </c>
    </row>
    <row r="230" spans="1:42" x14ac:dyDescent="0.2">
      <c r="A230" t="s">
        <v>234</v>
      </c>
      <c r="B230">
        <v>0</v>
      </c>
      <c r="C230">
        <v>0</v>
      </c>
      <c r="D230">
        <v>0</v>
      </c>
      <c r="E230">
        <v>0</v>
      </c>
      <c r="F230">
        <v>0</v>
      </c>
      <c r="G230">
        <v>0</v>
      </c>
      <c r="H230">
        <v>0</v>
      </c>
      <c r="I230">
        <v>0</v>
      </c>
      <c r="J230">
        <v>0</v>
      </c>
      <c r="K230">
        <v>0</v>
      </c>
      <c r="L230">
        <v>0</v>
      </c>
      <c r="M230">
        <v>0</v>
      </c>
      <c r="N230">
        <v>0</v>
      </c>
      <c r="O230">
        <v>0</v>
      </c>
      <c r="P230">
        <v>0</v>
      </c>
      <c r="Q230">
        <v>0</v>
      </c>
      <c r="R230">
        <v>0</v>
      </c>
      <c r="S230">
        <v>0</v>
      </c>
      <c r="T230">
        <v>0</v>
      </c>
      <c r="U230">
        <v>0</v>
      </c>
      <c r="V230">
        <v>0</v>
      </c>
      <c r="W230">
        <v>0</v>
      </c>
      <c r="X230">
        <v>0</v>
      </c>
      <c r="Y230">
        <v>0</v>
      </c>
      <c r="Z230">
        <v>0</v>
      </c>
      <c r="AA230">
        <v>0</v>
      </c>
      <c r="AB230">
        <v>0</v>
      </c>
      <c r="AC230">
        <v>0</v>
      </c>
      <c r="AD230">
        <v>0</v>
      </c>
      <c r="AE230">
        <v>0</v>
      </c>
      <c r="AF230">
        <v>0</v>
      </c>
      <c r="AG230">
        <v>0</v>
      </c>
      <c r="AH230">
        <v>78796</v>
      </c>
      <c r="AI230">
        <v>0</v>
      </c>
      <c r="AJ230">
        <v>0</v>
      </c>
      <c r="AK230">
        <v>0</v>
      </c>
      <c r="AL230">
        <v>3.6593</v>
      </c>
      <c r="AM230">
        <v>11</v>
      </c>
      <c r="AN230">
        <v>1</v>
      </c>
      <c r="AO230">
        <v>10.199999999999999</v>
      </c>
      <c r="AP230" t="s">
        <v>2584</v>
      </c>
    </row>
    <row r="231" spans="1:42" x14ac:dyDescent="0.2">
      <c r="A231" t="s">
        <v>235</v>
      </c>
      <c r="B231">
        <v>0</v>
      </c>
      <c r="C231">
        <v>0</v>
      </c>
      <c r="D231">
        <v>0</v>
      </c>
      <c r="E231">
        <v>0</v>
      </c>
      <c r="F231">
        <v>0</v>
      </c>
      <c r="G231">
        <v>0</v>
      </c>
      <c r="H231">
        <v>0</v>
      </c>
      <c r="I231">
        <v>0</v>
      </c>
      <c r="J231">
        <v>0</v>
      </c>
      <c r="K231">
        <v>0</v>
      </c>
      <c r="L231">
        <v>0</v>
      </c>
      <c r="M231">
        <v>0</v>
      </c>
      <c r="N231">
        <v>0</v>
      </c>
      <c r="O231">
        <v>0</v>
      </c>
      <c r="P231">
        <v>0</v>
      </c>
      <c r="Q231">
        <v>0</v>
      </c>
      <c r="R231">
        <v>0</v>
      </c>
      <c r="S231">
        <v>0</v>
      </c>
      <c r="T231">
        <v>0</v>
      </c>
      <c r="U231">
        <v>0</v>
      </c>
      <c r="V231">
        <v>0</v>
      </c>
      <c r="W231">
        <v>0</v>
      </c>
      <c r="X231">
        <v>0</v>
      </c>
      <c r="Y231">
        <v>0</v>
      </c>
      <c r="Z231">
        <v>0</v>
      </c>
      <c r="AA231">
        <v>0</v>
      </c>
      <c r="AB231">
        <v>0</v>
      </c>
      <c r="AC231">
        <v>0</v>
      </c>
      <c r="AD231">
        <v>0</v>
      </c>
      <c r="AE231">
        <v>25740</v>
      </c>
      <c r="AF231">
        <v>0</v>
      </c>
      <c r="AG231">
        <v>0</v>
      </c>
      <c r="AH231">
        <v>0</v>
      </c>
      <c r="AI231">
        <v>0</v>
      </c>
      <c r="AJ231">
        <v>0</v>
      </c>
      <c r="AK231">
        <v>0</v>
      </c>
      <c r="AL231">
        <v>3.2147000000000001</v>
      </c>
      <c r="AM231">
        <v>6</v>
      </c>
      <c r="AN231">
        <v>1</v>
      </c>
      <c r="AO231">
        <v>4.8</v>
      </c>
      <c r="AP231" t="s">
        <v>2584</v>
      </c>
    </row>
    <row r="232" spans="1:42" x14ac:dyDescent="0.2">
      <c r="A232" t="s">
        <v>236</v>
      </c>
      <c r="B232">
        <v>0</v>
      </c>
      <c r="C232">
        <v>0</v>
      </c>
      <c r="D232">
        <v>0</v>
      </c>
      <c r="E232">
        <v>0</v>
      </c>
      <c r="F232">
        <v>0</v>
      </c>
      <c r="G232">
        <v>0</v>
      </c>
      <c r="H232">
        <v>0</v>
      </c>
      <c r="I232">
        <v>0</v>
      </c>
      <c r="J232">
        <v>0</v>
      </c>
      <c r="K232">
        <v>0</v>
      </c>
      <c r="L232">
        <v>0</v>
      </c>
      <c r="M232">
        <v>0</v>
      </c>
      <c r="N232">
        <v>0</v>
      </c>
      <c r="O232">
        <v>0</v>
      </c>
      <c r="P232">
        <v>0</v>
      </c>
      <c r="Q232">
        <v>0</v>
      </c>
      <c r="R232">
        <v>0</v>
      </c>
      <c r="S232">
        <v>0</v>
      </c>
      <c r="T232">
        <v>0</v>
      </c>
      <c r="U232">
        <v>0</v>
      </c>
      <c r="V232">
        <v>0</v>
      </c>
      <c r="W232">
        <v>199480</v>
      </c>
      <c r="X232">
        <v>0</v>
      </c>
      <c r="Y232">
        <v>242860</v>
      </c>
      <c r="Z232">
        <v>0</v>
      </c>
      <c r="AA232">
        <v>0</v>
      </c>
      <c r="AB232">
        <v>0</v>
      </c>
      <c r="AC232">
        <v>0</v>
      </c>
      <c r="AD232">
        <v>0</v>
      </c>
      <c r="AE232">
        <v>0</v>
      </c>
      <c r="AF232">
        <v>0</v>
      </c>
      <c r="AG232">
        <v>0</v>
      </c>
      <c r="AH232">
        <v>0</v>
      </c>
      <c r="AI232">
        <v>0</v>
      </c>
      <c r="AJ232">
        <v>0</v>
      </c>
      <c r="AK232">
        <v>0</v>
      </c>
      <c r="AL232">
        <v>15.167999999999999</v>
      </c>
      <c r="AM232">
        <v>30</v>
      </c>
      <c r="AN232">
        <v>9</v>
      </c>
      <c r="AO232">
        <v>23.7</v>
      </c>
      <c r="AP232" t="s">
        <v>2584</v>
      </c>
    </row>
    <row r="233" spans="1:42" x14ac:dyDescent="0.2">
      <c r="A233" t="s">
        <v>237</v>
      </c>
      <c r="B233">
        <v>0</v>
      </c>
      <c r="C233">
        <v>766230</v>
      </c>
      <c r="D233">
        <v>0</v>
      </c>
      <c r="E233">
        <v>761740</v>
      </c>
      <c r="F233">
        <v>1724600</v>
      </c>
      <c r="G233">
        <v>1946800</v>
      </c>
      <c r="H233">
        <v>1188400</v>
      </c>
      <c r="I233">
        <v>1169600</v>
      </c>
      <c r="J233">
        <v>0</v>
      </c>
      <c r="K233">
        <v>1775800</v>
      </c>
      <c r="L233">
        <v>832730</v>
      </c>
      <c r="M233">
        <v>1137900</v>
      </c>
      <c r="N233">
        <v>0</v>
      </c>
      <c r="O233">
        <v>2049200</v>
      </c>
      <c r="P233">
        <v>0</v>
      </c>
      <c r="Q233">
        <v>0</v>
      </c>
      <c r="R233">
        <v>1055800</v>
      </c>
      <c r="S233">
        <v>0</v>
      </c>
      <c r="T233">
        <v>0</v>
      </c>
      <c r="U233">
        <v>1125400</v>
      </c>
      <c r="V233">
        <v>1129300</v>
      </c>
      <c r="W233">
        <v>1304900</v>
      </c>
      <c r="X233">
        <v>1059100</v>
      </c>
      <c r="Y233">
        <v>1191000</v>
      </c>
      <c r="Z233">
        <v>1357400</v>
      </c>
      <c r="AA233">
        <v>0</v>
      </c>
      <c r="AB233">
        <v>0</v>
      </c>
      <c r="AC233">
        <v>1393100</v>
      </c>
      <c r="AD233">
        <v>1277600</v>
      </c>
      <c r="AE233">
        <v>0</v>
      </c>
      <c r="AF233">
        <v>1134500</v>
      </c>
      <c r="AG233">
        <v>1233100</v>
      </c>
      <c r="AH233">
        <v>0</v>
      </c>
      <c r="AI233">
        <v>0</v>
      </c>
      <c r="AJ233">
        <v>1326100</v>
      </c>
      <c r="AK233">
        <v>0</v>
      </c>
      <c r="AL233">
        <v>12.561</v>
      </c>
      <c r="AM233">
        <v>67</v>
      </c>
      <c r="AN233">
        <v>4</v>
      </c>
      <c r="AO233">
        <v>41.3</v>
      </c>
      <c r="AP233" t="s">
        <v>2684</v>
      </c>
    </row>
    <row r="234" spans="1:42" x14ac:dyDescent="0.2">
      <c r="A234" t="s">
        <v>238</v>
      </c>
      <c r="B234">
        <v>5194300</v>
      </c>
      <c r="C234">
        <v>3432900</v>
      </c>
      <c r="D234">
        <v>3446400</v>
      </c>
      <c r="E234">
        <v>3234200</v>
      </c>
      <c r="F234">
        <v>3391300</v>
      </c>
      <c r="G234">
        <v>2737100</v>
      </c>
      <c r="H234">
        <v>3764500</v>
      </c>
      <c r="I234">
        <v>3555300</v>
      </c>
      <c r="J234">
        <v>2470300</v>
      </c>
      <c r="K234">
        <v>2732000</v>
      </c>
      <c r="L234">
        <v>2925700</v>
      </c>
      <c r="M234">
        <v>3456900</v>
      </c>
      <c r="N234">
        <v>2789100</v>
      </c>
      <c r="O234">
        <v>2742800</v>
      </c>
      <c r="P234">
        <v>2349700</v>
      </c>
      <c r="Q234">
        <v>3443600</v>
      </c>
      <c r="R234">
        <v>3100900</v>
      </c>
      <c r="S234">
        <v>3313700</v>
      </c>
      <c r="T234">
        <v>3845500</v>
      </c>
      <c r="U234">
        <v>3661000</v>
      </c>
      <c r="V234">
        <v>4241600</v>
      </c>
      <c r="W234">
        <v>3692400</v>
      </c>
      <c r="X234">
        <v>3607400</v>
      </c>
      <c r="Y234">
        <v>3537300</v>
      </c>
      <c r="Z234">
        <v>3702100</v>
      </c>
      <c r="AA234">
        <v>4136000</v>
      </c>
      <c r="AB234">
        <v>3889800</v>
      </c>
      <c r="AC234">
        <v>4649500</v>
      </c>
      <c r="AD234">
        <v>3572000</v>
      </c>
      <c r="AE234">
        <v>3723700</v>
      </c>
      <c r="AF234">
        <v>2959600</v>
      </c>
      <c r="AG234">
        <v>3460800</v>
      </c>
      <c r="AH234">
        <v>4054400</v>
      </c>
      <c r="AI234">
        <v>3489000</v>
      </c>
      <c r="AJ234">
        <v>5164700</v>
      </c>
      <c r="AK234">
        <v>4124200</v>
      </c>
      <c r="AL234">
        <v>231.42</v>
      </c>
      <c r="AM234">
        <v>203</v>
      </c>
      <c r="AN234">
        <v>10</v>
      </c>
      <c r="AO234">
        <v>30.6</v>
      </c>
      <c r="AP234" t="s">
        <v>2685</v>
      </c>
    </row>
    <row r="235" spans="1:42" x14ac:dyDescent="0.2">
      <c r="A235" t="s">
        <v>239</v>
      </c>
      <c r="B235">
        <v>0</v>
      </c>
      <c r="C235">
        <v>0</v>
      </c>
      <c r="D235">
        <v>0</v>
      </c>
      <c r="E235">
        <v>0</v>
      </c>
      <c r="F235">
        <v>0</v>
      </c>
      <c r="G235">
        <v>0</v>
      </c>
      <c r="H235">
        <v>0</v>
      </c>
      <c r="I235">
        <v>0</v>
      </c>
      <c r="J235">
        <v>0</v>
      </c>
      <c r="K235">
        <v>0</v>
      </c>
      <c r="L235">
        <v>0</v>
      </c>
      <c r="M235">
        <v>0</v>
      </c>
      <c r="N235">
        <v>0</v>
      </c>
      <c r="O235">
        <v>0</v>
      </c>
      <c r="P235">
        <v>0</v>
      </c>
      <c r="Q235">
        <v>0</v>
      </c>
      <c r="R235">
        <v>0</v>
      </c>
      <c r="S235">
        <v>0</v>
      </c>
      <c r="T235">
        <v>0</v>
      </c>
      <c r="U235">
        <v>0</v>
      </c>
      <c r="V235">
        <v>0</v>
      </c>
      <c r="W235">
        <v>0</v>
      </c>
      <c r="X235">
        <v>0</v>
      </c>
      <c r="Y235">
        <v>0</v>
      </c>
      <c r="Z235">
        <v>0</v>
      </c>
      <c r="AA235">
        <v>0</v>
      </c>
      <c r="AB235">
        <v>0</v>
      </c>
      <c r="AC235">
        <v>0</v>
      </c>
      <c r="AD235">
        <v>0</v>
      </c>
      <c r="AE235">
        <v>0</v>
      </c>
      <c r="AF235">
        <v>0</v>
      </c>
      <c r="AG235">
        <v>0</v>
      </c>
      <c r="AH235">
        <v>829600</v>
      </c>
      <c r="AI235">
        <v>0</v>
      </c>
      <c r="AJ235">
        <v>0</v>
      </c>
      <c r="AK235">
        <v>0</v>
      </c>
      <c r="AL235">
        <v>3.4982000000000002</v>
      </c>
      <c r="AM235">
        <v>35</v>
      </c>
      <c r="AN235">
        <v>1</v>
      </c>
      <c r="AO235">
        <v>10.7</v>
      </c>
      <c r="AP235" t="s">
        <v>2642</v>
      </c>
    </row>
    <row r="236" spans="1:42" x14ac:dyDescent="0.2">
      <c r="A236" t="s">
        <v>240</v>
      </c>
      <c r="B236">
        <v>0</v>
      </c>
      <c r="C236">
        <v>0</v>
      </c>
      <c r="D236">
        <v>0</v>
      </c>
      <c r="E236">
        <v>0</v>
      </c>
      <c r="F236">
        <v>0</v>
      </c>
      <c r="G236">
        <v>0</v>
      </c>
      <c r="H236">
        <v>0</v>
      </c>
      <c r="I236">
        <v>0</v>
      </c>
      <c r="J236">
        <v>0</v>
      </c>
      <c r="K236">
        <v>0</v>
      </c>
      <c r="L236">
        <v>0</v>
      </c>
      <c r="M236">
        <v>0</v>
      </c>
      <c r="N236">
        <v>0</v>
      </c>
      <c r="O236">
        <v>0</v>
      </c>
      <c r="P236">
        <v>0</v>
      </c>
      <c r="Q236">
        <v>0</v>
      </c>
      <c r="R236">
        <v>0</v>
      </c>
      <c r="S236">
        <v>0</v>
      </c>
      <c r="T236">
        <v>0</v>
      </c>
      <c r="U236">
        <v>0</v>
      </c>
      <c r="V236">
        <v>0</v>
      </c>
      <c r="W236">
        <v>0</v>
      </c>
      <c r="X236">
        <v>0</v>
      </c>
      <c r="Y236">
        <v>0</v>
      </c>
      <c r="Z236">
        <v>0</v>
      </c>
      <c r="AA236">
        <v>0</v>
      </c>
      <c r="AB236">
        <v>0</v>
      </c>
      <c r="AC236">
        <v>0</v>
      </c>
      <c r="AD236">
        <v>0</v>
      </c>
      <c r="AE236">
        <v>0</v>
      </c>
      <c r="AF236">
        <v>264520</v>
      </c>
      <c r="AG236">
        <v>0</v>
      </c>
      <c r="AH236">
        <v>0</v>
      </c>
      <c r="AI236">
        <v>0</v>
      </c>
      <c r="AJ236">
        <v>0</v>
      </c>
      <c r="AK236">
        <v>0</v>
      </c>
      <c r="AL236">
        <v>2.2669999999999999</v>
      </c>
      <c r="AM236">
        <v>5</v>
      </c>
      <c r="AN236">
        <v>1</v>
      </c>
      <c r="AO236">
        <v>9</v>
      </c>
      <c r="AP236" t="s">
        <v>2686</v>
      </c>
    </row>
    <row r="237" spans="1:42" x14ac:dyDescent="0.2">
      <c r="A237" t="s">
        <v>241</v>
      </c>
      <c r="B237">
        <v>0</v>
      </c>
      <c r="C237">
        <v>0</v>
      </c>
      <c r="D237">
        <v>0</v>
      </c>
      <c r="E237">
        <v>26486</v>
      </c>
      <c r="F237">
        <v>0</v>
      </c>
      <c r="G237">
        <v>0</v>
      </c>
      <c r="H237">
        <v>0</v>
      </c>
      <c r="I237">
        <v>0</v>
      </c>
      <c r="J237">
        <v>0</v>
      </c>
      <c r="K237">
        <v>0</v>
      </c>
      <c r="L237">
        <v>0</v>
      </c>
      <c r="M237">
        <v>0</v>
      </c>
      <c r="N237">
        <v>0</v>
      </c>
      <c r="O237">
        <v>0</v>
      </c>
      <c r="P237">
        <v>0</v>
      </c>
      <c r="Q237">
        <v>0</v>
      </c>
      <c r="R237">
        <v>0</v>
      </c>
      <c r="S237">
        <v>0</v>
      </c>
      <c r="T237">
        <v>0</v>
      </c>
      <c r="U237">
        <v>0</v>
      </c>
      <c r="V237">
        <v>0</v>
      </c>
      <c r="W237">
        <v>0</v>
      </c>
      <c r="X237">
        <v>0</v>
      </c>
      <c r="Y237">
        <v>0</v>
      </c>
      <c r="Z237">
        <v>0</v>
      </c>
      <c r="AA237">
        <v>0</v>
      </c>
      <c r="AB237">
        <v>0</v>
      </c>
      <c r="AC237">
        <v>0</v>
      </c>
      <c r="AD237">
        <v>0</v>
      </c>
      <c r="AE237">
        <v>0</v>
      </c>
      <c r="AF237">
        <v>0</v>
      </c>
      <c r="AG237">
        <v>0</v>
      </c>
      <c r="AH237">
        <v>0</v>
      </c>
      <c r="AI237">
        <v>0</v>
      </c>
      <c r="AJ237">
        <v>0</v>
      </c>
      <c r="AK237">
        <v>0</v>
      </c>
      <c r="AL237">
        <v>2.9565000000000001</v>
      </c>
      <c r="AM237">
        <v>2</v>
      </c>
      <c r="AN237">
        <v>2</v>
      </c>
      <c r="AO237">
        <v>3.1</v>
      </c>
      <c r="AP237" t="s">
        <v>2584</v>
      </c>
    </row>
    <row r="238" spans="1:42" x14ac:dyDescent="0.2">
      <c r="A238" t="s">
        <v>242</v>
      </c>
      <c r="B238">
        <v>20335000</v>
      </c>
      <c r="C238">
        <v>5231100</v>
      </c>
      <c r="D238">
        <v>7270800</v>
      </c>
      <c r="E238">
        <v>12353000</v>
      </c>
      <c r="F238">
        <v>11790000</v>
      </c>
      <c r="G238">
        <v>9585900</v>
      </c>
      <c r="H238">
        <v>9825100</v>
      </c>
      <c r="I238">
        <v>9614500</v>
      </c>
      <c r="J238">
        <v>10184000</v>
      </c>
      <c r="K238">
        <v>10513000</v>
      </c>
      <c r="L238">
        <v>13680000</v>
      </c>
      <c r="M238">
        <v>12260000</v>
      </c>
      <c r="N238">
        <v>1744000</v>
      </c>
      <c r="O238">
        <v>5307600</v>
      </c>
      <c r="P238">
        <v>5937400</v>
      </c>
      <c r="Q238">
        <v>6678600</v>
      </c>
      <c r="R238">
        <v>11483000</v>
      </c>
      <c r="S238">
        <v>8906400</v>
      </c>
      <c r="T238">
        <v>16738000</v>
      </c>
      <c r="U238">
        <v>13239000</v>
      </c>
      <c r="V238">
        <v>1775900</v>
      </c>
      <c r="W238">
        <v>1939000</v>
      </c>
      <c r="X238">
        <v>2343700</v>
      </c>
      <c r="Y238">
        <v>1977200</v>
      </c>
      <c r="Z238">
        <v>9527600</v>
      </c>
      <c r="AA238">
        <v>8132600</v>
      </c>
      <c r="AB238">
        <v>10029000</v>
      </c>
      <c r="AC238">
        <v>1396300</v>
      </c>
      <c r="AD238">
        <v>1876100</v>
      </c>
      <c r="AE238">
        <v>6492000</v>
      </c>
      <c r="AF238">
        <v>7258200</v>
      </c>
      <c r="AG238">
        <v>4535500</v>
      </c>
      <c r="AH238">
        <v>2673600</v>
      </c>
      <c r="AI238">
        <v>474310</v>
      </c>
      <c r="AJ238">
        <v>0</v>
      </c>
      <c r="AK238">
        <v>1175500</v>
      </c>
      <c r="AL238">
        <v>323.31</v>
      </c>
      <c r="AM238">
        <v>310</v>
      </c>
      <c r="AN238">
        <v>12</v>
      </c>
      <c r="AO238">
        <v>69</v>
      </c>
      <c r="AP238" t="s">
        <v>2584</v>
      </c>
    </row>
    <row r="239" spans="1:42" x14ac:dyDescent="0.2">
      <c r="A239" t="s">
        <v>243</v>
      </c>
      <c r="B239">
        <v>0</v>
      </c>
      <c r="C239">
        <v>0</v>
      </c>
      <c r="D239">
        <v>0</v>
      </c>
      <c r="E239">
        <v>112700</v>
      </c>
      <c r="F239">
        <v>0</v>
      </c>
      <c r="G239">
        <v>0</v>
      </c>
      <c r="H239">
        <v>0</v>
      </c>
      <c r="I239">
        <v>0</v>
      </c>
      <c r="J239">
        <v>0</v>
      </c>
      <c r="K239">
        <v>0</v>
      </c>
      <c r="L239">
        <v>0</v>
      </c>
      <c r="M239">
        <v>0</v>
      </c>
      <c r="N239">
        <v>0</v>
      </c>
      <c r="O239">
        <v>0</v>
      </c>
      <c r="P239">
        <v>0</v>
      </c>
      <c r="Q239">
        <v>0</v>
      </c>
      <c r="R239">
        <v>0</v>
      </c>
      <c r="S239">
        <v>0</v>
      </c>
      <c r="T239">
        <v>0</v>
      </c>
      <c r="U239">
        <v>0</v>
      </c>
      <c r="V239">
        <v>0</v>
      </c>
      <c r="W239">
        <v>0</v>
      </c>
      <c r="X239">
        <v>0</v>
      </c>
      <c r="Y239">
        <v>0</v>
      </c>
      <c r="Z239">
        <v>0</v>
      </c>
      <c r="AA239">
        <v>0</v>
      </c>
      <c r="AB239">
        <v>0</v>
      </c>
      <c r="AC239">
        <v>0</v>
      </c>
      <c r="AD239">
        <v>0</v>
      </c>
      <c r="AE239">
        <v>0</v>
      </c>
      <c r="AF239">
        <v>0</v>
      </c>
      <c r="AG239">
        <v>0</v>
      </c>
      <c r="AH239">
        <v>0</v>
      </c>
      <c r="AI239">
        <v>0</v>
      </c>
      <c r="AJ239">
        <v>0</v>
      </c>
      <c r="AK239">
        <v>0</v>
      </c>
      <c r="AL239">
        <v>2.5642999999999998</v>
      </c>
      <c r="AM239">
        <v>1</v>
      </c>
      <c r="AN239">
        <v>1</v>
      </c>
      <c r="AO239">
        <v>5.3</v>
      </c>
      <c r="AP239" t="s">
        <v>2584</v>
      </c>
    </row>
    <row r="240" spans="1:42" x14ac:dyDescent="0.2">
      <c r="A240" t="s">
        <v>244</v>
      </c>
      <c r="B240">
        <v>0</v>
      </c>
      <c r="C240">
        <v>0</v>
      </c>
      <c r="D240">
        <v>0</v>
      </c>
      <c r="E240">
        <v>0</v>
      </c>
      <c r="F240">
        <v>0</v>
      </c>
      <c r="G240">
        <v>0</v>
      </c>
      <c r="H240">
        <v>0</v>
      </c>
      <c r="I240">
        <v>0</v>
      </c>
      <c r="J240">
        <v>0</v>
      </c>
      <c r="K240">
        <v>0</v>
      </c>
      <c r="L240">
        <v>0</v>
      </c>
      <c r="M240">
        <v>0</v>
      </c>
      <c r="N240">
        <v>0</v>
      </c>
      <c r="O240">
        <v>0</v>
      </c>
      <c r="P240">
        <v>0</v>
      </c>
      <c r="Q240">
        <v>0</v>
      </c>
      <c r="R240">
        <v>0</v>
      </c>
      <c r="S240">
        <v>0</v>
      </c>
      <c r="T240">
        <v>0</v>
      </c>
      <c r="U240">
        <v>0</v>
      </c>
      <c r="V240">
        <v>0</v>
      </c>
      <c r="W240">
        <v>0</v>
      </c>
      <c r="X240">
        <v>0</v>
      </c>
      <c r="Y240">
        <v>0</v>
      </c>
      <c r="Z240">
        <v>0</v>
      </c>
      <c r="AA240">
        <v>0</v>
      </c>
      <c r="AB240">
        <v>0</v>
      </c>
      <c r="AC240">
        <v>0</v>
      </c>
      <c r="AD240">
        <v>0</v>
      </c>
      <c r="AE240">
        <v>181380</v>
      </c>
      <c r="AF240">
        <v>0</v>
      </c>
      <c r="AG240">
        <v>0</v>
      </c>
      <c r="AH240">
        <v>0</v>
      </c>
      <c r="AI240">
        <v>0</v>
      </c>
      <c r="AJ240">
        <v>0</v>
      </c>
      <c r="AK240">
        <v>0</v>
      </c>
      <c r="AL240">
        <v>3.5173999999999999</v>
      </c>
      <c r="AM240">
        <v>3</v>
      </c>
      <c r="AN240">
        <v>1</v>
      </c>
      <c r="AO240">
        <v>15.6</v>
      </c>
      <c r="AP240" t="s">
        <v>2584</v>
      </c>
    </row>
    <row r="241" spans="1:42" x14ac:dyDescent="0.2">
      <c r="A241" t="s">
        <v>245</v>
      </c>
      <c r="B241">
        <v>1064100</v>
      </c>
      <c r="C241">
        <v>715520</v>
      </c>
      <c r="D241">
        <v>603880</v>
      </c>
      <c r="E241">
        <v>709210</v>
      </c>
      <c r="F241">
        <v>472980</v>
      </c>
      <c r="G241">
        <v>474640</v>
      </c>
      <c r="H241">
        <v>645520</v>
      </c>
      <c r="I241">
        <v>491240</v>
      </c>
      <c r="J241">
        <v>477250</v>
      </c>
      <c r="K241">
        <v>496270</v>
      </c>
      <c r="L241">
        <v>436330</v>
      </c>
      <c r="M241">
        <v>500580</v>
      </c>
      <c r="N241">
        <v>414330</v>
      </c>
      <c r="O241">
        <v>0</v>
      </c>
      <c r="P241">
        <v>0</v>
      </c>
      <c r="Q241">
        <v>0</v>
      </c>
      <c r="R241">
        <v>0</v>
      </c>
      <c r="S241">
        <v>0</v>
      </c>
      <c r="T241">
        <v>0</v>
      </c>
      <c r="U241">
        <v>906570</v>
      </c>
      <c r="V241">
        <v>0</v>
      </c>
      <c r="W241">
        <v>0</v>
      </c>
      <c r="X241">
        <v>406800</v>
      </c>
      <c r="Y241">
        <v>0</v>
      </c>
      <c r="Z241">
        <v>0</v>
      </c>
      <c r="AA241">
        <v>0</v>
      </c>
      <c r="AB241">
        <v>546150</v>
      </c>
      <c r="AC241">
        <v>633500</v>
      </c>
      <c r="AD241">
        <v>358860</v>
      </c>
      <c r="AE241">
        <v>518960</v>
      </c>
      <c r="AF241">
        <v>399330</v>
      </c>
      <c r="AG241">
        <v>530910</v>
      </c>
      <c r="AH241">
        <v>414850</v>
      </c>
      <c r="AI241">
        <v>0</v>
      </c>
      <c r="AJ241">
        <v>0</v>
      </c>
      <c r="AK241">
        <v>0</v>
      </c>
      <c r="AL241">
        <v>23.541</v>
      </c>
      <c r="AM241">
        <v>75</v>
      </c>
      <c r="AN241">
        <v>6</v>
      </c>
      <c r="AO241">
        <v>9.6999999999999993</v>
      </c>
      <c r="AP241" t="s">
        <v>2584</v>
      </c>
    </row>
    <row r="242" spans="1:42" x14ac:dyDescent="0.2">
      <c r="A242" t="s">
        <v>246</v>
      </c>
      <c r="B242">
        <v>0</v>
      </c>
      <c r="C242">
        <v>0</v>
      </c>
      <c r="D242">
        <v>0</v>
      </c>
      <c r="E242">
        <v>0</v>
      </c>
      <c r="F242">
        <v>0</v>
      </c>
      <c r="G242">
        <v>0</v>
      </c>
      <c r="H242">
        <v>0</v>
      </c>
      <c r="I242">
        <v>0</v>
      </c>
      <c r="J242">
        <v>0</v>
      </c>
      <c r="K242">
        <v>0</v>
      </c>
      <c r="L242">
        <v>0</v>
      </c>
      <c r="M242">
        <v>0</v>
      </c>
      <c r="N242">
        <v>0</v>
      </c>
      <c r="O242">
        <v>0</v>
      </c>
      <c r="P242">
        <v>0</v>
      </c>
      <c r="Q242">
        <v>0</v>
      </c>
      <c r="R242">
        <v>0</v>
      </c>
      <c r="S242">
        <v>0</v>
      </c>
      <c r="T242">
        <v>0</v>
      </c>
      <c r="U242">
        <v>0</v>
      </c>
      <c r="V242">
        <v>0</v>
      </c>
      <c r="W242">
        <v>0</v>
      </c>
      <c r="X242">
        <v>0</v>
      </c>
      <c r="Y242">
        <v>0</v>
      </c>
      <c r="Z242">
        <v>0</v>
      </c>
      <c r="AA242">
        <v>0</v>
      </c>
      <c r="AB242">
        <v>0</v>
      </c>
      <c r="AC242">
        <v>0</v>
      </c>
      <c r="AD242">
        <v>525270</v>
      </c>
      <c r="AE242">
        <v>0</v>
      </c>
      <c r="AF242">
        <v>0</v>
      </c>
      <c r="AG242">
        <v>0</v>
      </c>
      <c r="AH242">
        <v>0</v>
      </c>
      <c r="AI242">
        <v>0</v>
      </c>
      <c r="AJ242">
        <v>0</v>
      </c>
      <c r="AK242">
        <v>399840</v>
      </c>
      <c r="AL242">
        <v>3.1421000000000001</v>
      </c>
      <c r="AM242">
        <v>32</v>
      </c>
      <c r="AN242">
        <v>1</v>
      </c>
      <c r="AO242">
        <v>15.7</v>
      </c>
      <c r="AP242" t="s">
        <v>2621</v>
      </c>
    </row>
    <row r="243" spans="1:42" x14ac:dyDescent="0.2">
      <c r="A243" t="s">
        <v>247</v>
      </c>
      <c r="B243">
        <v>0</v>
      </c>
      <c r="C243">
        <v>0</v>
      </c>
      <c r="D243">
        <v>0</v>
      </c>
      <c r="E243">
        <v>0</v>
      </c>
      <c r="F243">
        <v>0</v>
      </c>
      <c r="G243">
        <v>0</v>
      </c>
      <c r="H243">
        <v>0</v>
      </c>
      <c r="I243">
        <v>0</v>
      </c>
      <c r="J243">
        <v>0</v>
      </c>
      <c r="K243">
        <v>0</v>
      </c>
      <c r="L243">
        <v>0</v>
      </c>
      <c r="M243">
        <v>0</v>
      </c>
      <c r="N243">
        <v>0</v>
      </c>
      <c r="O243">
        <v>0</v>
      </c>
      <c r="P243">
        <v>0</v>
      </c>
      <c r="Q243">
        <v>0</v>
      </c>
      <c r="R243">
        <v>0</v>
      </c>
      <c r="S243">
        <v>0</v>
      </c>
      <c r="T243">
        <v>0</v>
      </c>
      <c r="U243">
        <v>0</v>
      </c>
      <c r="V243">
        <v>1174500</v>
      </c>
      <c r="W243">
        <v>745030</v>
      </c>
      <c r="X243">
        <v>0</v>
      </c>
      <c r="Y243">
        <v>592030</v>
      </c>
      <c r="Z243">
        <v>0</v>
      </c>
      <c r="AA243">
        <v>826750</v>
      </c>
      <c r="AB243">
        <v>0</v>
      </c>
      <c r="AC243">
        <v>0</v>
      </c>
      <c r="AD243">
        <v>555520</v>
      </c>
      <c r="AE243">
        <v>1699700</v>
      </c>
      <c r="AF243">
        <v>1836200</v>
      </c>
      <c r="AG243">
        <v>1829300</v>
      </c>
      <c r="AH243">
        <v>1663500</v>
      </c>
      <c r="AI243">
        <v>785220</v>
      </c>
      <c r="AJ243">
        <v>0</v>
      </c>
      <c r="AK243">
        <v>459470</v>
      </c>
      <c r="AL243">
        <v>93.557000000000002</v>
      </c>
      <c r="AM243">
        <v>47</v>
      </c>
      <c r="AN243">
        <v>5</v>
      </c>
      <c r="AO243">
        <v>30.7</v>
      </c>
      <c r="AP243" t="s">
        <v>2584</v>
      </c>
    </row>
    <row r="244" spans="1:42" x14ac:dyDescent="0.2">
      <c r="A244" t="s">
        <v>248</v>
      </c>
      <c r="B244">
        <v>0</v>
      </c>
      <c r="C244">
        <v>0</v>
      </c>
      <c r="D244">
        <v>0</v>
      </c>
      <c r="E244">
        <v>0</v>
      </c>
      <c r="F244">
        <v>0</v>
      </c>
      <c r="G244">
        <v>0</v>
      </c>
      <c r="H244">
        <v>0</v>
      </c>
      <c r="I244">
        <v>0</v>
      </c>
      <c r="J244">
        <v>0</v>
      </c>
      <c r="K244">
        <v>0</v>
      </c>
      <c r="L244">
        <v>0</v>
      </c>
      <c r="M244">
        <v>158360</v>
      </c>
      <c r="N244">
        <v>0</v>
      </c>
      <c r="O244">
        <v>0</v>
      </c>
      <c r="P244">
        <v>0</v>
      </c>
      <c r="Q244">
        <v>0</v>
      </c>
      <c r="R244">
        <v>0</v>
      </c>
      <c r="S244">
        <v>0</v>
      </c>
      <c r="T244">
        <v>0</v>
      </c>
      <c r="U244">
        <v>0</v>
      </c>
      <c r="V244">
        <v>0</v>
      </c>
      <c r="W244">
        <v>0</v>
      </c>
      <c r="X244">
        <v>0</v>
      </c>
      <c r="Y244">
        <v>0</v>
      </c>
      <c r="Z244">
        <v>0</v>
      </c>
      <c r="AA244">
        <v>0</v>
      </c>
      <c r="AB244">
        <v>0</v>
      </c>
      <c r="AC244">
        <v>0</v>
      </c>
      <c r="AD244">
        <v>0</v>
      </c>
      <c r="AE244">
        <v>0</v>
      </c>
      <c r="AF244">
        <v>0</v>
      </c>
      <c r="AG244">
        <v>0</v>
      </c>
      <c r="AH244">
        <v>0</v>
      </c>
      <c r="AI244">
        <v>0</v>
      </c>
      <c r="AJ244">
        <v>0</v>
      </c>
      <c r="AK244">
        <v>0</v>
      </c>
      <c r="AL244">
        <v>2.8858000000000001</v>
      </c>
      <c r="AM244">
        <v>2</v>
      </c>
      <c r="AN244">
        <v>1</v>
      </c>
      <c r="AO244">
        <v>9.9</v>
      </c>
      <c r="AP244" t="s">
        <v>2687</v>
      </c>
    </row>
    <row r="245" spans="1:42" x14ac:dyDescent="0.2">
      <c r="A245" t="s">
        <v>249</v>
      </c>
      <c r="B245">
        <v>0</v>
      </c>
      <c r="C245">
        <v>0</v>
      </c>
      <c r="D245">
        <v>0</v>
      </c>
      <c r="E245">
        <v>0</v>
      </c>
      <c r="F245">
        <v>0</v>
      </c>
      <c r="G245">
        <v>0</v>
      </c>
      <c r="H245">
        <v>0</v>
      </c>
      <c r="I245">
        <v>0</v>
      </c>
      <c r="J245">
        <v>0</v>
      </c>
      <c r="K245">
        <v>0</v>
      </c>
      <c r="L245">
        <v>0</v>
      </c>
      <c r="M245">
        <v>0</v>
      </c>
      <c r="N245">
        <v>0</v>
      </c>
      <c r="O245">
        <v>1114900</v>
      </c>
      <c r="P245">
        <v>0</v>
      </c>
      <c r="Q245">
        <v>471990</v>
      </c>
      <c r="R245">
        <v>0</v>
      </c>
      <c r="S245">
        <v>0</v>
      </c>
      <c r="T245">
        <v>0</v>
      </c>
      <c r="U245">
        <v>0</v>
      </c>
      <c r="V245">
        <v>440450</v>
      </c>
      <c r="W245">
        <v>775310</v>
      </c>
      <c r="X245">
        <v>958590</v>
      </c>
      <c r="Y245">
        <v>0</v>
      </c>
      <c r="Z245">
        <v>498130</v>
      </c>
      <c r="AA245">
        <v>0</v>
      </c>
      <c r="AB245">
        <v>0</v>
      </c>
      <c r="AC245">
        <v>0</v>
      </c>
      <c r="AD245">
        <v>799050</v>
      </c>
      <c r="AE245">
        <v>0</v>
      </c>
      <c r="AF245">
        <v>510080</v>
      </c>
      <c r="AG245">
        <v>708080</v>
      </c>
      <c r="AH245">
        <v>0</v>
      </c>
      <c r="AI245">
        <v>669170</v>
      </c>
      <c r="AJ245">
        <v>0</v>
      </c>
      <c r="AK245">
        <v>638020</v>
      </c>
      <c r="AL245">
        <v>34.854999999999997</v>
      </c>
      <c r="AM245">
        <v>34</v>
      </c>
      <c r="AN245">
        <v>6</v>
      </c>
      <c r="AO245">
        <v>16.3</v>
      </c>
      <c r="AP245" t="s">
        <v>2688</v>
      </c>
    </row>
    <row r="246" spans="1:42" x14ac:dyDescent="0.2">
      <c r="A246" t="s">
        <v>250</v>
      </c>
      <c r="B246">
        <v>0</v>
      </c>
      <c r="C246">
        <v>0</v>
      </c>
      <c r="D246">
        <v>0</v>
      </c>
      <c r="E246">
        <v>0</v>
      </c>
      <c r="F246">
        <v>0</v>
      </c>
      <c r="G246">
        <v>0</v>
      </c>
      <c r="H246">
        <v>0</v>
      </c>
      <c r="I246">
        <v>0</v>
      </c>
      <c r="J246">
        <v>0</v>
      </c>
      <c r="K246">
        <v>0</v>
      </c>
      <c r="L246">
        <v>0</v>
      </c>
      <c r="M246">
        <v>0</v>
      </c>
      <c r="N246">
        <v>0</v>
      </c>
      <c r="O246">
        <v>0</v>
      </c>
      <c r="P246">
        <v>0</v>
      </c>
      <c r="Q246">
        <v>0</v>
      </c>
      <c r="R246">
        <v>0</v>
      </c>
      <c r="S246">
        <v>0</v>
      </c>
      <c r="T246">
        <v>0</v>
      </c>
      <c r="U246">
        <v>0</v>
      </c>
      <c r="V246">
        <v>0</v>
      </c>
      <c r="W246">
        <v>0</v>
      </c>
      <c r="X246">
        <v>0</v>
      </c>
      <c r="Y246">
        <v>0</v>
      </c>
      <c r="Z246">
        <v>0</v>
      </c>
      <c r="AA246">
        <v>0</v>
      </c>
      <c r="AB246">
        <v>0</v>
      </c>
      <c r="AC246">
        <v>0</v>
      </c>
      <c r="AD246">
        <v>0</v>
      </c>
      <c r="AE246">
        <v>0</v>
      </c>
      <c r="AF246">
        <v>0</v>
      </c>
      <c r="AG246">
        <v>0</v>
      </c>
      <c r="AH246">
        <v>323960</v>
      </c>
      <c r="AI246">
        <v>0</v>
      </c>
      <c r="AJ246">
        <v>0</v>
      </c>
      <c r="AK246">
        <v>0</v>
      </c>
      <c r="AL246">
        <v>27.405000000000001</v>
      </c>
      <c r="AM246">
        <v>36</v>
      </c>
      <c r="AN246">
        <v>1</v>
      </c>
      <c r="AO246">
        <v>6</v>
      </c>
      <c r="AP246" t="s">
        <v>2594</v>
      </c>
    </row>
    <row r="247" spans="1:42" x14ac:dyDescent="0.2">
      <c r="A247" t="s">
        <v>251</v>
      </c>
      <c r="B247">
        <v>0</v>
      </c>
      <c r="C247">
        <v>0</v>
      </c>
      <c r="D247">
        <v>0</v>
      </c>
      <c r="E247">
        <v>0</v>
      </c>
      <c r="F247">
        <v>0</v>
      </c>
      <c r="G247">
        <v>0</v>
      </c>
      <c r="H247">
        <v>0</v>
      </c>
      <c r="I247">
        <v>0</v>
      </c>
      <c r="J247">
        <v>0</v>
      </c>
      <c r="K247">
        <v>0</v>
      </c>
      <c r="L247">
        <v>0</v>
      </c>
      <c r="M247">
        <v>0</v>
      </c>
      <c r="N247">
        <v>0</v>
      </c>
      <c r="O247">
        <v>0</v>
      </c>
      <c r="P247">
        <v>0</v>
      </c>
      <c r="Q247">
        <v>0</v>
      </c>
      <c r="R247">
        <v>0</v>
      </c>
      <c r="S247">
        <v>0</v>
      </c>
      <c r="T247">
        <v>0</v>
      </c>
      <c r="U247">
        <v>0</v>
      </c>
      <c r="V247">
        <v>0</v>
      </c>
      <c r="W247">
        <v>0</v>
      </c>
      <c r="X247">
        <v>0</v>
      </c>
      <c r="Y247">
        <v>0</v>
      </c>
      <c r="Z247">
        <v>0</v>
      </c>
      <c r="AA247">
        <v>0</v>
      </c>
      <c r="AB247">
        <v>0</v>
      </c>
      <c r="AC247">
        <v>0</v>
      </c>
      <c r="AD247">
        <v>0</v>
      </c>
      <c r="AE247">
        <v>0</v>
      </c>
      <c r="AF247">
        <v>0</v>
      </c>
      <c r="AG247">
        <v>0</v>
      </c>
      <c r="AH247">
        <v>0</v>
      </c>
      <c r="AI247">
        <v>0</v>
      </c>
      <c r="AJ247">
        <v>532990</v>
      </c>
      <c r="AK247">
        <v>0</v>
      </c>
      <c r="AL247">
        <v>3.3513000000000002</v>
      </c>
      <c r="AM247">
        <v>4</v>
      </c>
      <c r="AN247">
        <v>2</v>
      </c>
      <c r="AO247">
        <v>3.8</v>
      </c>
      <c r="AP247" t="s">
        <v>2689</v>
      </c>
    </row>
    <row r="248" spans="1:42" x14ac:dyDescent="0.2">
      <c r="A248" t="s">
        <v>252</v>
      </c>
      <c r="B248">
        <v>8592000</v>
      </c>
      <c r="C248">
        <v>5252300</v>
      </c>
      <c r="D248">
        <v>6060500</v>
      </c>
      <c r="E248">
        <v>4852300</v>
      </c>
      <c r="F248">
        <v>3233500</v>
      </c>
      <c r="G248">
        <v>2265300</v>
      </c>
      <c r="H248">
        <v>2993200</v>
      </c>
      <c r="I248">
        <v>2970500</v>
      </c>
      <c r="J248">
        <v>3850800</v>
      </c>
      <c r="K248">
        <v>2119900</v>
      </c>
      <c r="L248">
        <v>3599900</v>
      </c>
      <c r="M248">
        <v>4698600</v>
      </c>
      <c r="N248">
        <v>1580000</v>
      </c>
      <c r="O248">
        <v>1205300</v>
      </c>
      <c r="P248">
        <v>1440900</v>
      </c>
      <c r="Q248">
        <v>1669800</v>
      </c>
      <c r="R248">
        <v>3278800</v>
      </c>
      <c r="S248">
        <v>2755500</v>
      </c>
      <c r="T248">
        <v>5845900</v>
      </c>
      <c r="U248">
        <v>5149400</v>
      </c>
      <c r="V248">
        <v>0</v>
      </c>
      <c r="W248">
        <v>0</v>
      </c>
      <c r="X248">
        <v>0</v>
      </c>
      <c r="Y248">
        <v>0</v>
      </c>
      <c r="Z248">
        <v>2334900</v>
      </c>
      <c r="AA248">
        <v>2372600</v>
      </c>
      <c r="AB248">
        <v>3118000</v>
      </c>
      <c r="AC248">
        <v>534180</v>
      </c>
      <c r="AD248">
        <v>0</v>
      </c>
      <c r="AE248">
        <v>1268900</v>
      </c>
      <c r="AF248">
        <v>1579300</v>
      </c>
      <c r="AG248">
        <v>926180</v>
      </c>
      <c r="AH248">
        <v>772330</v>
      </c>
      <c r="AI248">
        <v>0</v>
      </c>
      <c r="AJ248">
        <v>0</v>
      </c>
      <c r="AK248">
        <v>0</v>
      </c>
      <c r="AL248">
        <v>48.981999999999999</v>
      </c>
      <c r="AM248">
        <v>104</v>
      </c>
      <c r="AN248">
        <v>6</v>
      </c>
      <c r="AO248">
        <v>30.9</v>
      </c>
      <c r="AP248" t="s">
        <v>2584</v>
      </c>
    </row>
    <row r="249" spans="1:42" x14ac:dyDescent="0.2">
      <c r="A249" t="s">
        <v>253</v>
      </c>
      <c r="B249">
        <v>7806600</v>
      </c>
      <c r="C249">
        <v>7004100</v>
      </c>
      <c r="D249">
        <v>6072200</v>
      </c>
      <c r="E249">
        <v>6399100</v>
      </c>
      <c r="F249">
        <v>4935900</v>
      </c>
      <c r="G249">
        <v>5546200</v>
      </c>
      <c r="H249">
        <v>5040200</v>
      </c>
      <c r="I249">
        <v>6018300</v>
      </c>
      <c r="J249">
        <v>5909400</v>
      </c>
      <c r="K249">
        <v>5294200</v>
      </c>
      <c r="L249">
        <v>5781000</v>
      </c>
      <c r="M249">
        <v>5239500</v>
      </c>
      <c r="N249">
        <v>5592600</v>
      </c>
      <c r="O249">
        <v>4757800</v>
      </c>
      <c r="P249">
        <v>5771300</v>
      </c>
      <c r="Q249">
        <v>5722700</v>
      </c>
      <c r="R249">
        <v>5007000</v>
      </c>
      <c r="S249">
        <v>5110300</v>
      </c>
      <c r="T249">
        <v>3482200</v>
      </c>
      <c r="U249">
        <v>4528100</v>
      </c>
      <c r="V249">
        <v>4292800</v>
      </c>
      <c r="W249">
        <v>3507500</v>
      </c>
      <c r="X249">
        <v>3972400</v>
      </c>
      <c r="Y249">
        <v>3455800</v>
      </c>
      <c r="Z249">
        <v>5468700</v>
      </c>
      <c r="AA249">
        <v>4593200</v>
      </c>
      <c r="AB249">
        <v>4411000</v>
      </c>
      <c r="AC249">
        <v>7568300</v>
      </c>
      <c r="AD249">
        <v>3340400</v>
      </c>
      <c r="AE249">
        <v>4840700</v>
      </c>
      <c r="AF249">
        <v>5817700</v>
      </c>
      <c r="AG249">
        <v>5353200</v>
      </c>
      <c r="AH249">
        <v>4448700</v>
      </c>
      <c r="AI249">
        <v>3646500</v>
      </c>
      <c r="AJ249">
        <v>3506700</v>
      </c>
      <c r="AK249">
        <v>3475400</v>
      </c>
      <c r="AL249">
        <v>149.05000000000001</v>
      </c>
      <c r="AM249">
        <v>303</v>
      </c>
      <c r="AN249">
        <v>11</v>
      </c>
      <c r="AO249">
        <v>37.299999999999997</v>
      </c>
      <c r="AP249" t="s">
        <v>2690</v>
      </c>
    </row>
    <row r="250" spans="1:42" x14ac:dyDescent="0.2">
      <c r="A250" t="s">
        <v>254</v>
      </c>
      <c r="B250">
        <v>8651500</v>
      </c>
      <c r="C250">
        <v>19504000</v>
      </c>
      <c r="D250">
        <v>40894000</v>
      </c>
      <c r="E250">
        <v>17069000</v>
      </c>
      <c r="F250">
        <v>0</v>
      </c>
      <c r="G250">
        <v>0</v>
      </c>
      <c r="H250">
        <v>0</v>
      </c>
      <c r="I250">
        <v>0</v>
      </c>
      <c r="J250">
        <v>0</v>
      </c>
      <c r="K250">
        <v>0</v>
      </c>
      <c r="L250">
        <v>7664400</v>
      </c>
      <c r="M250">
        <v>3134900</v>
      </c>
      <c r="N250">
        <v>0</v>
      </c>
      <c r="O250">
        <v>0</v>
      </c>
      <c r="P250">
        <v>0</v>
      </c>
      <c r="Q250">
        <v>0</v>
      </c>
      <c r="R250">
        <v>7445300</v>
      </c>
      <c r="S250">
        <v>0</v>
      </c>
      <c r="T250">
        <v>14928000</v>
      </c>
      <c r="U250">
        <v>0</v>
      </c>
      <c r="V250">
        <v>0</v>
      </c>
      <c r="W250">
        <v>0</v>
      </c>
      <c r="X250">
        <v>0</v>
      </c>
      <c r="Y250">
        <v>0</v>
      </c>
      <c r="Z250">
        <v>0</v>
      </c>
      <c r="AA250">
        <v>2966800</v>
      </c>
      <c r="AB250">
        <v>0</v>
      </c>
      <c r="AC250">
        <v>0</v>
      </c>
      <c r="AD250">
        <v>0</v>
      </c>
      <c r="AE250">
        <v>0</v>
      </c>
      <c r="AF250">
        <v>3905300</v>
      </c>
      <c r="AG250">
        <v>2966100</v>
      </c>
      <c r="AH250">
        <v>0</v>
      </c>
      <c r="AI250">
        <v>0</v>
      </c>
      <c r="AJ250">
        <v>0</v>
      </c>
      <c r="AK250">
        <v>0</v>
      </c>
      <c r="AL250">
        <v>44.387</v>
      </c>
      <c r="AM250">
        <v>42</v>
      </c>
      <c r="AN250">
        <v>5</v>
      </c>
      <c r="AO250">
        <v>29</v>
      </c>
      <c r="AP250" t="s">
        <v>2594</v>
      </c>
    </row>
    <row r="251" spans="1:42" x14ac:dyDescent="0.2">
      <c r="A251" t="s">
        <v>255</v>
      </c>
      <c r="B251">
        <v>605810</v>
      </c>
      <c r="C251">
        <v>943850</v>
      </c>
      <c r="D251">
        <v>1156600</v>
      </c>
      <c r="E251">
        <v>824030</v>
      </c>
      <c r="F251">
        <v>0</v>
      </c>
      <c r="G251">
        <v>598980</v>
      </c>
      <c r="H251">
        <v>701560</v>
      </c>
      <c r="I251">
        <v>749030</v>
      </c>
      <c r="J251">
        <v>762180</v>
      </c>
      <c r="K251">
        <v>913530</v>
      </c>
      <c r="L251">
        <v>988900</v>
      </c>
      <c r="M251">
        <v>929540</v>
      </c>
      <c r="N251">
        <v>793240</v>
      </c>
      <c r="O251">
        <v>897690</v>
      </c>
      <c r="P251">
        <v>831850</v>
      </c>
      <c r="Q251">
        <v>1125000</v>
      </c>
      <c r="R251">
        <v>820040</v>
      </c>
      <c r="S251">
        <v>791270</v>
      </c>
      <c r="T251">
        <v>943840</v>
      </c>
      <c r="U251">
        <v>933780</v>
      </c>
      <c r="V251">
        <v>888460</v>
      </c>
      <c r="W251">
        <v>705840</v>
      </c>
      <c r="X251">
        <v>772080</v>
      </c>
      <c r="Y251">
        <v>776770</v>
      </c>
      <c r="Z251">
        <v>627120</v>
      </c>
      <c r="AA251">
        <v>741890</v>
      </c>
      <c r="AB251">
        <v>1044200</v>
      </c>
      <c r="AC251">
        <v>1035600</v>
      </c>
      <c r="AD251">
        <v>722660</v>
      </c>
      <c r="AE251">
        <v>950840</v>
      </c>
      <c r="AF251">
        <v>723230</v>
      </c>
      <c r="AG251">
        <v>747360</v>
      </c>
      <c r="AH251">
        <v>736230</v>
      </c>
      <c r="AI251">
        <v>912020</v>
      </c>
      <c r="AJ251">
        <v>604420</v>
      </c>
      <c r="AK251">
        <v>546190</v>
      </c>
      <c r="AL251">
        <v>38.698999999999998</v>
      </c>
      <c r="AM251">
        <v>74</v>
      </c>
      <c r="AN251">
        <v>2</v>
      </c>
      <c r="AO251">
        <v>30.2</v>
      </c>
      <c r="AP251" t="s">
        <v>2691</v>
      </c>
    </row>
    <row r="252" spans="1:42" x14ac:dyDescent="0.2">
      <c r="A252" t="s">
        <v>256</v>
      </c>
      <c r="B252">
        <v>0</v>
      </c>
      <c r="C252">
        <v>0</v>
      </c>
      <c r="D252">
        <v>0</v>
      </c>
      <c r="E252">
        <v>0</v>
      </c>
      <c r="F252">
        <v>0</v>
      </c>
      <c r="G252">
        <v>0</v>
      </c>
      <c r="H252">
        <v>256410</v>
      </c>
      <c r="I252">
        <v>0</v>
      </c>
      <c r="J252">
        <v>0</v>
      </c>
      <c r="K252">
        <v>0</v>
      </c>
      <c r="L252">
        <v>0</v>
      </c>
      <c r="M252">
        <v>0</v>
      </c>
      <c r="N252">
        <v>0</v>
      </c>
      <c r="O252">
        <v>0</v>
      </c>
      <c r="P252">
        <v>0</v>
      </c>
      <c r="Q252">
        <v>0</v>
      </c>
      <c r="R252">
        <v>0</v>
      </c>
      <c r="S252">
        <v>0</v>
      </c>
      <c r="T252">
        <v>0</v>
      </c>
      <c r="U252">
        <v>0</v>
      </c>
      <c r="V252">
        <v>0</v>
      </c>
      <c r="W252">
        <v>0</v>
      </c>
      <c r="X252">
        <v>0</v>
      </c>
      <c r="Y252">
        <v>0</v>
      </c>
      <c r="Z252">
        <v>0</v>
      </c>
      <c r="AA252">
        <v>0</v>
      </c>
      <c r="AB252">
        <v>0</v>
      </c>
      <c r="AC252">
        <v>0</v>
      </c>
      <c r="AD252">
        <v>0</v>
      </c>
      <c r="AE252">
        <v>0</v>
      </c>
      <c r="AF252">
        <v>0</v>
      </c>
      <c r="AG252">
        <v>0</v>
      </c>
      <c r="AH252">
        <v>0</v>
      </c>
      <c r="AI252">
        <v>0</v>
      </c>
      <c r="AJ252">
        <v>0</v>
      </c>
      <c r="AK252">
        <v>0</v>
      </c>
      <c r="AL252">
        <v>7.2081999999999997</v>
      </c>
      <c r="AM252">
        <v>14</v>
      </c>
      <c r="AN252">
        <v>3</v>
      </c>
      <c r="AO252">
        <v>15.8</v>
      </c>
      <c r="AP252" t="s">
        <v>2584</v>
      </c>
    </row>
    <row r="253" spans="1:42" x14ac:dyDescent="0.2">
      <c r="A253" t="s">
        <v>257</v>
      </c>
      <c r="B253">
        <v>0</v>
      </c>
      <c r="C253">
        <v>0</v>
      </c>
      <c r="D253">
        <v>0</v>
      </c>
      <c r="E253">
        <v>53686</v>
      </c>
      <c r="F253">
        <v>0</v>
      </c>
      <c r="G253">
        <v>0</v>
      </c>
      <c r="H253">
        <v>0</v>
      </c>
      <c r="I253">
        <v>0</v>
      </c>
      <c r="J253">
        <v>0</v>
      </c>
      <c r="K253">
        <v>0</v>
      </c>
      <c r="L253">
        <v>0</v>
      </c>
      <c r="M253">
        <v>0</v>
      </c>
      <c r="N253">
        <v>0</v>
      </c>
      <c r="O253">
        <v>0</v>
      </c>
      <c r="P253">
        <v>0</v>
      </c>
      <c r="Q253">
        <v>0</v>
      </c>
      <c r="R253">
        <v>0</v>
      </c>
      <c r="S253">
        <v>0</v>
      </c>
      <c r="T253">
        <v>0</v>
      </c>
      <c r="U253">
        <v>0</v>
      </c>
      <c r="V253">
        <v>0</v>
      </c>
      <c r="W253">
        <v>0</v>
      </c>
      <c r="X253">
        <v>0</v>
      </c>
      <c r="Y253">
        <v>0</v>
      </c>
      <c r="Z253">
        <v>0</v>
      </c>
      <c r="AA253">
        <v>0</v>
      </c>
      <c r="AB253">
        <v>0</v>
      </c>
      <c r="AC253">
        <v>0</v>
      </c>
      <c r="AD253">
        <v>0</v>
      </c>
      <c r="AE253">
        <v>0</v>
      </c>
      <c r="AF253">
        <v>0</v>
      </c>
      <c r="AG253">
        <v>0</v>
      </c>
      <c r="AH253">
        <v>0</v>
      </c>
      <c r="AI253">
        <v>0</v>
      </c>
      <c r="AJ253">
        <v>0</v>
      </c>
      <c r="AK253">
        <v>0</v>
      </c>
      <c r="AL253">
        <v>2.4820000000000002</v>
      </c>
      <c r="AM253">
        <v>5</v>
      </c>
      <c r="AN253">
        <v>1</v>
      </c>
      <c r="AO253">
        <v>21</v>
      </c>
      <c r="AP253" t="s">
        <v>2692</v>
      </c>
    </row>
    <row r="254" spans="1:42" x14ac:dyDescent="0.2">
      <c r="A254" t="s">
        <v>258</v>
      </c>
      <c r="B254">
        <v>0</v>
      </c>
      <c r="C254">
        <v>0</v>
      </c>
      <c r="D254">
        <v>0</v>
      </c>
      <c r="E254">
        <v>0</v>
      </c>
      <c r="F254">
        <v>0</v>
      </c>
      <c r="G254">
        <v>0</v>
      </c>
      <c r="H254">
        <v>0</v>
      </c>
      <c r="I254">
        <v>0</v>
      </c>
      <c r="J254">
        <v>0</v>
      </c>
      <c r="K254">
        <v>0</v>
      </c>
      <c r="L254">
        <v>0</v>
      </c>
      <c r="M254">
        <v>0</v>
      </c>
      <c r="N254">
        <v>0</v>
      </c>
      <c r="O254">
        <v>0</v>
      </c>
      <c r="P254">
        <v>0</v>
      </c>
      <c r="Q254">
        <v>0</v>
      </c>
      <c r="R254">
        <v>0</v>
      </c>
      <c r="S254">
        <v>0</v>
      </c>
      <c r="T254">
        <v>0</v>
      </c>
      <c r="U254">
        <v>0</v>
      </c>
      <c r="V254">
        <v>0</v>
      </c>
      <c r="W254">
        <v>0</v>
      </c>
      <c r="X254">
        <v>0</v>
      </c>
      <c r="Y254">
        <v>0</v>
      </c>
      <c r="Z254">
        <v>0</v>
      </c>
      <c r="AA254">
        <v>0</v>
      </c>
      <c r="AB254">
        <v>0</v>
      </c>
      <c r="AC254">
        <v>0</v>
      </c>
      <c r="AD254">
        <v>768100</v>
      </c>
      <c r="AE254">
        <v>0</v>
      </c>
      <c r="AF254">
        <v>0</v>
      </c>
      <c r="AG254">
        <v>0</v>
      </c>
      <c r="AH254">
        <v>0</v>
      </c>
      <c r="AI254">
        <v>293060</v>
      </c>
      <c r="AJ254">
        <v>0</v>
      </c>
      <c r="AK254">
        <v>0</v>
      </c>
      <c r="AL254">
        <v>11.407999999999999</v>
      </c>
      <c r="AM254">
        <v>7</v>
      </c>
      <c r="AN254">
        <v>3</v>
      </c>
      <c r="AO254">
        <v>6.2</v>
      </c>
      <c r="AP254" t="s">
        <v>2693</v>
      </c>
    </row>
    <row r="255" spans="1:42" x14ac:dyDescent="0.2">
      <c r="A255" t="s">
        <v>259</v>
      </c>
      <c r="B255">
        <v>0</v>
      </c>
      <c r="C255">
        <v>0</v>
      </c>
      <c r="D255">
        <v>0</v>
      </c>
      <c r="E255">
        <v>0</v>
      </c>
      <c r="F255">
        <v>0</v>
      </c>
      <c r="G255">
        <v>0</v>
      </c>
      <c r="H255">
        <v>0</v>
      </c>
      <c r="I255">
        <v>0</v>
      </c>
      <c r="J255">
        <v>0</v>
      </c>
      <c r="K255">
        <v>0</v>
      </c>
      <c r="L255">
        <v>0</v>
      </c>
      <c r="M255">
        <v>0</v>
      </c>
      <c r="N255">
        <v>0</v>
      </c>
      <c r="O255">
        <v>0</v>
      </c>
      <c r="P255">
        <v>0</v>
      </c>
      <c r="Q255">
        <v>0</v>
      </c>
      <c r="R255">
        <v>0</v>
      </c>
      <c r="S255">
        <v>0</v>
      </c>
      <c r="T255">
        <v>0</v>
      </c>
      <c r="U255">
        <v>0</v>
      </c>
      <c r="V255">
        <v>0</v>
      </c>
      <c r="W255">
        <v>0</v>
      </c>
      <c r="X255">
        <v>0</v>
      </c>
      <c r="Y255">
        <v>0</v>
      </c>
      <c r="Z255">
        <v>0</v>
      </c>
      <c r="AA255">
        <v>0</v>
      </c>
      <c r="AB255">
        <v>0</v>
      </c>
      <c r="AC255">
        <v>0</v>
      </c>
      <c r="AD255">
        <v>0</v>
      </c>
      <c r="AE255">
        <v>0</v>
      </c>
      <c r="AF255">
        <v>0</v>
      </c>
      <c r="AG255">
        <v>470660</v>
      </c>
      <c r="AH255">
        <v>0</v>
      </c>
      <c r="AI255">
        <v>0</v>
      </c>
      <c r="AJ255">
        <v>0</v>
      </c>
      <c r="AK255">
        <v>0</v>
      </c>
      <c r="AL255">
        <v>2.4853999999999998</v>
      </c>
      <c r="AM255">
        <v>25</v>
      </c>
      <c r="AN255">
        <v>1</v>
      </c>
      <c r="AO255">
        <v>2</v>
      </c>
      <c r="AP255" t="s">
        <v>2694</v>
      </c>
    </row>
    <row r="256" spans="1:42" x14ac:dyDescent="0.2">
      <c r="A256" t="s">
        <v>260</v>
      </c>
      <c r="B256">
        <v>0</v>
      </c>
      <c r="C256">
        <v>0</v>
      </c>
      <c r="D256">
        <v>0</v>
      </c>
      <c r="E256">
        <v>0</v>
      </c>
      <c r="F256">
        <v>0</v>
      </c>
      <c r="G256">
        <v>0</v>
      </c>
      <c r="H256">
        <v>0</v>
      </c>
      <c r="I256">
        <v>0</v>
      </c>
      <c r="J256">
        <v>0</v>
      </c>
      <c r="K256">
        <v>0</v>
      </c>
      <c r="L256">
        <v>0</v>
      </c>
      <c r="M256">
        <v>0</v>
      </c>
      <c r="N256">
        <v>0</v>
      </c>
      <c r="O256">
        <v>0</v>
      </c>
      <c r="P256">
        <v>0</v>
      </c>
      <c r="Q256">
        <v>0</v>
      </c>
      <c r="R256">
        <v>0</v>
      </c>
      <c r="S256">
        <v>0</v>
      </c>
      <c r="T256">
        <v>0</v>
      </c>
      <c r="U256">
        <v>0</v>
      </c>
      <c r="V256">
        <v>0</v>
      </c>
      <c r="W256">
        <v>0</v>
      </c>
      <c r="X256">
        <v>0</v>
      </c>
      <c r="Y256">
        <v>0</v>
      </c>
      <c r="Z256">
        <v>0</v>
      </c>
      <c r="AA256">
        <v>0</v>
      </c>
      <c r="AB256">
        <v>0</v>
      </c>
      <c r="AC256">
        <v>0</v>
      </c>
      <c r="AD256">
        <v>0</v>
      </c>
      <c r="AE256">
        <v>0</v>
      </c>
      <c r="AF256">
        <v>0</v>
      </c>
      <c r="AG256">
        <v>0</v>
      </c>
      <c r="AH256">
        <v>0</v>
      </c>
      <c r="AI256">
        <v>0</v>
      </c>
      <c r="AJ256">
        <v>423780</v>
      </c>
      <c r="AK256">
        <v>0</v>
      </c>
      <c r="AL256">
        <v>20.166</v>
      </c>
      <c r="AM256">
        <v>26</v>
      </c>
      <c r="AN256">
        <v>1</v>
      </c>
      <c r="AO256">
        <v>12.3</v>
      </c>
      <c r="AP256" t="s">
        <v>2695</v>
      </c>
    </row>
    <row r="257" spans="1:42" x14ac:dyDescent="0.2">
      <c r="A257" t="s">
        <v>261</v>
      </c>
      <c r="B257">
        <v>0</v>
      </c>
      <c r="C257">
        <v>0</v>
      </c>
      <c r="D257">
        <v>0</v>
      </c>
      <c r="E257">
        <v>0</v>
      </c>
      <c r="F257">
        <v>0</v>
      </c>
      <c r="G257">
        <v>0</v>
      </c>
      <c r="H257">
        <v>0</v>
      </c>
      <c r="I257">
        <v>0</v>
      </c>
      <c r="J257">
        <v>0</v>
      </c>
      <c r="K257">
        <v>0</v>
      </c>
      <c r="L257">
        <v>0</v>
      </c>
      <c r="M257">
        <v>414510</v>
      </c>
      <c r="N257">
        <v>0</v>
      </c>
      <c r="O257">
        <v>0</v>
      </c>
      <c r="P257">
        <v>377220</v>
      </c>
      <c r="Q257">
        <v>0</v>
      </c>
      <c r="R257">
        <v>0</v>
      </c>
      <c r="S257">
        <v>0</v>
      </c>
      <c r="T257">
        <v>0</v>
      </c>
      <c r="U257">
        <v>0</v>
      </c>
      <c r="V257">
        <v>0</v>
      </c>
      <c r="W257">
        <v>0</v>
      </c>
      <c r="X257">
        <v>0</v>
      </c>
      <c r="Y257">
        <v>0</v>
      </c>
      <c r="Z257">
        <v>0</v>
      </c>
      <c r="AA257">
        <v>0</v>
      </c>
      <c r="AB257">
        <v>0</v>
      </c>
      <c r="AC257">
        <v>0</v>
      </c>
      <c r="AD257">
        <v>0</v>
      </c>
      <c r="AE257">
        <v>0</v>
      </c>
      <c r="AF257">
        <v>0</v>
      </c>
      <c r="AG257">
        <v>0</v>
      </c>
      <c r="AH257">
        <v>0</v>
      </c>
      <c r="AI257">
        <v>0</v>
      </c>
      <c r="AJ257">
        <v>0</v>
      </c>
      <c r="AK257">
        <v>0</v>
      </c>
      <c r="AL257">
        <v>6.3404999999999996</v>
      </c>
      <c r="AM257">
        <v>13</v>
      </c>
      <c r="AN257">
        <v>3</v>
      </c>
      <c r="AO257">
        <v>7.3</v>
      </c>
      <c r="AP257" t="s">
        <v>2584</v>
      </c>
    </row>
    <row r="258" spans="1:42" x14ac:dyDescent="0.2">
      <c r="A258" t="s">
        <v>262</v>
      </c>
      <c r="B258">
        <v>3861700</v>
      </c>
      <c r="C258">
        <v>4097200</v>
      </c>
      <c r="D258">
        <v>3551300</v>
      </c>
      <c r="E258">
        <v>3957900</v>
      </c>
      <c r="F258">
        <v>2758800</v>
      </c>
      <c r="G258">
        <v>2922800</v>
      </c>
      <c r="H258">
        <v>2409300</v>
      </c>
      <c r="I258">
        <v>2566000</v>
      </c>
      <c r="J258">
        <v>2937600</v>
      </c>
      <c r="K258">
        <v>2557300</v>
      </c>
      <c r="L258">
        <v>2436800</v>
      </c>
      <c r="M258">
        <v>2932700</v>
      </c>
      <c r="N258">
        <v>2786300</v>
      </c>
      <c r="O258">
        <v>2618300</v>
      </c>
      <c r="P258">
        <v>3011700</v>
      </c>
      <c r="Q258">
        <v>2634700</v>
      </c>
      <c r="R258">
        <v>3708300</v>
      </c>
      <c r="S258">
        <v>3712400</v>
      </c>
      <c r="T258">
        <v>3260000</v>
      </c>
      <c r="U258">
        <v>2876200</v>
      </c>
      <c r="V258">
        <v>2357900</v>
      </c>
      <c r="W258">
        <v>2519300</v>
      </c>
      <c r="X258">
        <v>2784800</v>
      </c>
      <c r="Y258">
        <v>2385100</v>
      </c>
      <c r="Z258">
        <v>3368100</v>
      </c>
      <c r="AA258">
        <v>2721200</v>
      </c>
      <c r="AB258">
        <v>3488500</v>
      </c>
      <c r="AC258">
        <v>3480700</v>
      </c>
      <c r="AD258">
        <v>2456400</v>
      </c>
      <c r="AE258">
        <v>2970200</v>
      </c>
      <c r="AF258">
        <v>3440700</v>
      </c>
      <c r="AG258">
        <v>2782200</v>
      </c>
      <c r="AH258">
        <v>2909700</v>
      </c>
      <c r="AI258">
        <v>3108200</v>
      </c>
      <c r="AJ258">
        <v>2501400</v>
      </c>
      <c r="AK258">
        <v>2851700</v>
      </c>
      <c r="AL258">
        <v>99.24</v>
      </c>
      <c r="AM258">
        <v>243</v>
      </c>
      <c r="AN258">
        <v>13</v>
      </c>
      <c r="AO258">
        <v>40.299999999999997</v>
      </c>
      <c r="AP258" t="s">
        <v>2584</v>
      </c>
    </row>
    <row r="259" spans="1:42" x14ac:dyDescent="0.2">
      <c r="A259" t="s">
        <v>263</v>
      </c>
      <c r="B259">
        <v>0</v>
      </c>
      <c r="C259">
        <v>0</v>
      </c>
      <c r="D259">
        <v>0</v>
      </c>
      <c r="E259">
        <v>0</v>
      </c>
      <c r="F259">
        <v>0</v>
      </c>
      <c r="G259">
        <v>0</v>
      </c>
      <c r="H259">
        <v>0</v>
      </c>
      <c r="I259">
        <v>0</v>
      </c>
      <c r="J259">
        <v>0</v>
      </c>
      <c r="K259">
        <v>0</v>
      </c>
      <c r="L259">
        <v>0</v>
      </c>
      <c r="M259">
        <v>0</v>
      </c>
      <c r="N259">
        <v>0</v>
      </c>
      <c r="O259">
        <v>0</v>
      </c>
      <c r="P259">
        <v>0</v>
      </c>
      <c r="Q259">
        <v>0</v>
      </c>
      <c r="R259">
        <v>0</v>
      </c>
      <c r="S259">
        <v>0</v>
      </c>
      <c r="T259">
        <v>0</v>
      </c>
      <c r="U259">
        <v>0</v>
      </c>
      <c r="V259">
        <v>0</v>
      </c>
      <c r="W259">
        <v>0</v>
      </c>
      <c r="X259">
        <v>0</v>
      </c>
      <c r="Y259">
        <v>0</v>
      </c>
      <c r="Z259">
        <v>0</v>
      </c>
      <c r="AA259">
        <v>0</v>
      </c>
      <c r="AB259">
        <v>0</v>
      </c>
      <c r="AC259">
        <v>0</v>
      </c>
      <c r="AD259">
        <v>173930</v>
      </c>
      <c r="AE259">
        <v>0</v>
      </c>
      <c r="AF259">
        <v>0</v>
      </c>
      <c r="AG259">
        <v>0</v>
      </c>
      <c r="AH259">
        <v>0</v>
      </c>
      <c r="AI259">
        <v>0</v>
      </c>
      <c r="AJ259">
        <v>0</v>
      </c>
      <c r="AK259">
        <v>0</v>
      </c>
      <c r="AL259">
        <v>-2</v>
      </c>
      <c r="AM259">
        <v>4</v>
      </c>
      <c r="AN259">
        <v>1</v>
      </c>
      <c r="AO259">
        <v>28.2</v>
      </c>
      <c r="AP259" t="s">
        <v>2696</v>
      </c>
    </row>
    <row r="260" spans="1:42" x14ac:dyDescent="0.2">
      <c r="A260" t="s">
        <v>264</v>
      </c>
      <c r="B260">
        <v>0</v>
      </c>
      <c r="C260">
        <v>0</v>
      </c>
      <c r="D260">
        <v>0</v>
      </c>
      <c r="E260">
        <v>0</v>
      </c>
      <c r="F260">
        <v>1192600</v>
      </c>
      <c r="G260">
        <v>0</v>
      </c>
      <c r="H260">
        <v>0</v>
      </c>
      <c r="I260">
        <v>0</v>
      </c>
      <c r="J260">
        <v>0</v>
      </c>
      <c r="K260">
        <v>736450</v>
      </c>
      <c r="L260">
        <v>0</v>
      </c>
      <c r="M260">
        <v>0</v>
      </c>
      <c r="N260">
        <v>0</v>
      </c>
      <c r="O260">
        <v>784570</v>
      </c>
      <c r="P260">
        <v>1429100</v>
      </c>
      <c r="Q260">
        <v>0</v>
      </c>
      <c r="R260">
        <v>0</v>
      </c>
      <c r="S260">
        <v>0</v>
      </c>
      <c r="T260">
        <v>1875300</v>
      </c>
      <c r="U260">
        <v>916460</v>
      </c>
      <c r="V260">
        <v>0</v>
      </c>
      <c r="W260">
        <v>0</v>
      </c>
      <c r="X260">
        <v>0</v>
      </c>
      <c r="Y260">
        <v>594930</v>
      </c>
      <c r="Z260">
        <v>0</v>
      </c>
      <c r="AA260">
        <v>0</v>
      </c>
      <c r="AB260">
        <v>0</v>
      </c>
      <c r="AC260">
        <v>0</v>
      </c>
      <c r="AD260">
        <v>629450</v>
      </c>
      <c r="AE260">
        <v>554110</v>
      </c>
      <c r="AF260">
        <v>946400</v>
      </c>
      <c r="AG260">
        <v>1411900</v>
      </c>
      <c r="AH260">
        <v>613970</v>
      </c>
      <c r="AI260">
        <v>598000</v>
      </c>
      <c r="AJ260">
        <v>0</v>
      </c>
      <c r="AK260">
        <v>0</v>
      </c>
      <c r="AL260">
        <v>17.189</v>
      </c>
      <c r="AM260">
        <v>40</v>
      </c>
      <c r="AN260">
        <v>9</v>
      </c>
      <c r="AO260">
        <v>12.1</v>
      </c>
      <c r="AP260" t="s">
        <v>2594</v>
      </c>
    </row>
    <row r="261" spans="1:42" x14ac:dyDescent="0.2">
      <c r="A261" t="s">
        <v>265</v>
      </c>
      <c r="B261">
        <v>0</v>
      </c>
      <c r="C261">
        <v>0</v>
      </c>
      <c r="D261">
        <v>0</v>
      </c>
      <c r="E261">
        <v>0</v>
      </c>
      <c r="F261">
        <v>0</v>
      </c>
      <c r="G261">
        <v>0</v>
      </c>
      <c r="H261">
        <v>0</v>
      </c>
      <c r="I261">
        <v>0</v>
      </c>
      <c r="J261">
        <v>0</v>
      </c>
      <c r="K261">
        <v>0</v>
      </c>
      <c r="L261">
        <v>0</v>
      </c>
      <c r="M261">
        <v>0</v>
      </c>
      <c r="N261">
        <v>0</v>
      </c>
      <c r="O261">
        <v>0</v>
      </c>
      <c r="P261">
        <v>0</v>
      </c>
      <c r="Q261">
        <v>0</v>
      </c>
      <c r="R261">
        <v>0</v>
      </c>
      <c r="S261">
        <v>0</v>
      </c>
      <c r="T261">
        <v>0</v>
      </c>
      <c r="U261">
        <v>0</v>
      </c>
      <c r="V261">
        <v>0</v>
      </c>
      <c r="W261">
        <v>0</v>
      </c>
      <c r="X261">
        <v>0</v>
      </c>
      <c r="Y261">
        <v>0</v>
      </c>
      <c r="Z261">
        <v>0</v>
      </c>
      <c r="AA261">
        <v>0</v>
      </c>
      <c r="AB261">
        <v>0</v>
      </c>
      <c r="AC261">
        <v>0</v>
      </c>
      <c r="AD261">
        <v>0</v>
      </c>
      <c r="AE261">
        <v>0</v>
      </c>
      <c r="AF261">
        <v>0</v>
      </c>
      <c r="AG261">
        <v>0</v>
      </c>
      <c r="AH261">
        <v>77909</v>
      </c>
      <c r="AI261">
        <v>0</v>
      </c>
      <c r="AJ261">
        <v>0</v>
      </c>
      <c r="AK261">
        <v>0</v>
      </c>
      <c r="AL261">
        <v>140.61000000000001</v>
      </c>
      <c r="AM261">
        <v>23</v>
      </c>
      <c r="AN261">
        <v>1</v>
      </c>
      <c r="AO261">
        <v>19.600000000000001</v>
      </c>
      <c r="AP261" t="s">
        <v>2610</v>
      </c>
    </row>
    <row r="262" spans="1:42" x14ac:dyDescent="0.2">
      <c r="A262" t="s">
        <v>266</v>
      </c>
      <c r="B262">
        <v>0</v>
      </c>
      <c r="C262">
        <v>0</v>
      </c>
      <c r="D262">
        <v>0</v>
      </c>
      <c r="E262">
        <v>1352100</v>
      </c>
      <c r="F262">
        <v>1994700</v>
      </c>
      <c r="G262">
        <v>1754000</v>
      </c>
      <c r="H262">
        <v>1666300</v>
      </c>
      <c r="I262">
        <v>2271100</v>
      </c>
      <c r="J262">
        <v>2211700</v>
      </c>
      <c r="K262">
        <v>1820500</v>
      </c>
      <c r="L262">
        <v>2021500</v>
      </c>
      <c r="M262">
        <v>1553500</v>
      </c>
      <c r="N262">
        <v>409960</v>
      </c>
      <c r="O262">
        <v>1093700</v>
      </c>
      <c r="P262">
        <v>784220</v>
      </c>
      <c r="Q262">
        <v>1258400</v>
      </c>
      <c r="R262">
        <v>822600</v>
      </c>
      <c r="S262">
        <v>983720</v>
      </c>
      <c r="T262">
        <v>1742400</v>
      </c>
      <c r="U262">
        <v>1719500</v>
      </c>
      <c r="V262">
        <v>1688400</v>
      </c>
      <c r="W262">
        <v>1956500</v>
      </c>
      <c r="X262">
        <v>2000600</v>
      </c>
      <c r="Y262">
        <v>2194600</v>
      </c>
      <c r="Z262">
        <v>1517000</v>
      </c>
      <c r="AA262">
        <v>1252600</v>
      </c>
      <c r="AB262">
        <v>1762800</v>
      </c>
      <c r="AC262">
        <v>626610</v>
      </c>
      <c r="AD262">
        <v>2890900</v>
      </c>
      <c r="AE262">
        <v>1904700</v>
      </c>
      <c r="AF262">
        <v>2468000</v>
      </c>
      <c r="AG262">
        <v>1944600</v>
      </c>
      <c r="AH262">
        <v>1345100</v>
      </c>
      <c r="AI262">
        <v>2109700</v>
      </c>
      <c r="AJ262">
        <v>1039800</v>
      </c>
      <c r="AK262">
        <v>2901400</v>
      </c>
      <c r="AL262">
        <v>79.570999999999998</v>
      </c>
      <c r="AM262">
        <v>103</v>
      </c>
      <c r="AN262">
        <v>4</v>
      </c>
      <c r="AO262">
        <v>30.4</v>
      </c>
      <c r="AP262" t="s">
        <v>2697</v>
      </c>
    </row>
    <row r="263" spans="1:42" x14ac:dyDescent="0.2">
      <c r="A263" t="s">
        <v>267</v>
      </c>
      <c r="B263">
        <v>11136000</v>
      </c>
      <c r="C263">
        <v>19347000</v>
      </c>
      <c r="D263">
        <v>17043000</v>
      </c>
      <c r="E263">
        <v>18551000</v>
      </c>
      <c r="F263">
        <v>14827000</v>
      </c>
      <c r="G263">
        <v>15195000</v>
      </c>
      <c r="H263">
        <v>13630000</v>
      </c>
      <c r="I263">
        <v>18377000</v>
      </c>
      <c r="J263">
        <v>15717000</v>
      </c>
      <c r="K263">
        <v>17410000</v>
      </c>
      <c r="L263">
        <v>17458000</v>
      </c>
      <c r="M263">
        <v>17129000</v>
      </c>
      <c r="N263">
        <v>17632000</v>
      </c>
      <c r="O263">
        <v>16424000</v>
      </c>
      <c r="P263">
        <v>15312000</v>
      </c>
      <c r="Q263">
        <v>15566000</v>
      </c>
      <c r="R263">
        <v>12220000</v>
      </c>
      <c r="S263">
        <v>17337000</v>
      </c>
      <c r="T263">
        <v>28152000</v>
      </c>
      <c r="U263">
        <v>21564000</v>
      </c>
      <c r="V263">
        <v>14327000</v>
      </c>
      <c r="W263">
        <v>13111000</v>
      </c>
      <c r="X263">
        <v>14281000</v>
      </c>
      <c r="Y263">
        <v>12390000</v>
      </c>
      <c r="Z263">
        <v>19202000</v>
      </c>
      <c r="AA263">
        <v>15467000</v>
      </c>
      <c r="AB263">
        <v>12306000</v>
      </c>
      <c r="AC263">
        <v>25140000</v>
      </c>
      <c r="AD263">
        <v>10088000</v>
      </c>
      <c r="AE263">
        <v>17708000</v>
      </c>
      <c r="AF263">
        <v>18332000</v>
      </c>
      <c r="AG263">
        <v>15239000</v>
      </c>
      <c r="AH263">
        <v>16946000</v>
      </c>
      <c r="AI263">
        <v>12688000</v>
      </c>
      <c r="AJ263">
        <v>9904800</v>
      </c>
      <c r="AK263">
        <v>12203000</v>
      </c>
      <c r="AL263">
        <v>323.31</v>
      </c>
      <c r="AM263">
        <v>377</v>
      </c>
      <c r="AN263">
        <v>11</v>
      </c>
      <c r="AO263">
        <v>23.2</v>
      </c>
      <c r="AP263" t="s">
        <v>2584</v>
      </c>
    </row>
    <row r="264" spans="1:42" x14ac:dyDescent="0.2">
      <c r="A264" t="s">
        <v>268</v>
      </c>
      <c r="B264">
        <v>0</v>
      </c>
      <c r="C264">
        <v>0</v>
      </c>
      <c r="D264">
        <v>0</v>
      </c>
      <c r="E264">
        <v>0</v>
      </c>
      <c r="F264">
        <v>0</v>
      </c>
      <c r="G264">
        <v>0</v>
      </c>
      <c r="H264">
        <v>0</v>
      </c>
      <c r="I264">
        <v>0</v>
      </c>
      <c r="J264">
        <v>0</v>
      </c>
      <c r="K264">
        <v>0</v>
      </c>
      <c r="L264">
        <v>0</v>
      </c>
      <c r="M264">
        <v>0</v>
      </c>
      <c r="N264">
        <v>0</v>
      </c>
      <c r="O264">
        <v>0</v>
      </c>
      <c r="P264">
        <v>0</v>
      </c>
      <c r="Q264">
        <v>0</v>
      </c>
      <c r="R264">
        <v>0</v>
      </c>
      <c r="S264">
        <v>0</v>
      </c>
      <c r="T264">
        <v>0</v>
      </c>
      <c r="U264">
        <v>0</v>
      </c>
      <c r="V264">
        <v>0</v>
      </c>
      <c r="W264">
        <v>0</v>
      </c>
      <c r="X264">
        <v>0</v>
      </c>
      <c r="Y264">
        <v>0</v>
      </c>
      <c r="Z264">
        <v>0</v>
      </c>
      <c r="AA264">
        <v>0</v>
      </c>
      <c r="AB264">
        <v>0</v>
      </c>
      <c r="AC264">
        <v>0</v>
      </c>
      <c r="AD264">
        <v>8988.9</v>
      </c>
      <c r="AE264">
        <v>0</v>
      </c>
      <c r="AF264">
        <v>0</v>
      </c>
      <c r="AG264">
        <v>0</v>
      </c>
      <c r="AH264">
        <v>0</v>
      </c>
      <c r="AI264">
        <v>0</v>
      </c>
      <c r="AJ264">
        <v>0</v>
      </c>
      <c r="AK264">
        <v>0</v>
      </c>
      <c r="AL264">
        <v>2.6021999999999998</v>
      </c>
      <c r="AM264">
        <v>4</v>
      </c>
      <c r="AN264">
        <v>7</v>
      </c>
      <c r="AO264">
        <v>14</v>
      </c>
      <c r="AP264" t="s">
        <v>2584</v>
      </c>
    </row>
    <row r="265" spans="1:42" x14ac:dyDescent="0.2">
      <c r="A265" t="s">
        <v>269</v>
      </c>
      <c r="B265">
        <v>1712700</v>
      </c>
      <c r="C265">
        <v>2802000</v>
      </c>
      <c r="D265">
        <v>3253700</v>
      </c>
      <c r="E265">
        <v>2278200</v>
      </c>
      <c r="F265">
        <v>3249800</v>
      </c>
      <c r="G265">
        <v>2433300</v>
      </c>
      <c r="H265">
        <v>2412200</v>
      </c>
      <c r="I265">
        <v>4432700</v>
      </c>
      <c r="J265">
        <v>3778100</v>
      </c>
      <c r="K265">
        <v>3452600</v>
      </c>
      <c r="L265">
        <v>2998700</v>
      </c>
      <c r="M265">
        <v>2592100</v>
      </c>
      <c r="N265">
        <v>3268400</v>
      </c>
      <c r="O265">
        <v>2875000</v>
      </c>
      <c r="P265">
        <v>2879300</v>
      </c>
      <c r="Q265">
        <v>3131100</v>
      </c>
      <c r="R265">
        <v>5002300</v>
      </c>
      <c r="S265">
        <v>3039200</v>
      </c>
      <c r="T265">
        <v>3385900</v>
      </c>
      <c r="U265">
        <v>1952000</v>
      </c>
      <c r="V265">
        <v>3630100</v>
      </c>
      <c r="W265">
        <v>4800300</v>
      </c>
      <c r="X265">
        <v>4352000</v>
      </c>
      <c r="Y265">
        <v>4102200</v>
      </c>
      <c r="Z265">
        <v>3634700</v>
      </c>
      <c r="AA265">
        <v>2628600</v>
      </c>
      <c r="AB265">
        <v>2247800</v>
      </c>
      <c r="AC265">
        <v>4428100</v>
      </c>
      <c r="AD265">
        <v>3465000</v>
      </c>
      <c r="AE265">
        <v>2855900</v>
      </c>
      <c r="AF265">
        <v>3803800</v>
      </c>
      <c r="AG265">
        <v>2554000</v>
      </c>
      <c r="AH265">
        <v>3327900</v>
      </c>
      <c r="AI265">
        <v>4165600</v>
      </c>
      <c r="AJ265">
        <v>3882500</v>
      </c>
      <c r="AK265">
        <v>4123500</v>
      </c>
      <c r="AL265">
        <v>118.47</v>
      </c>
      <c r="AM265">
        <v>152</v>
      </c>
      <c r="AN265">
        <v>12</v>
      </c>
      <c r="AO265">
        <v>21.1</v>
      </c>
      <c r="AP265" t="s">
        <v>2698</v>
      </c>
    </row>
    <row r="266" spans="1:42" x14ac:dyDescent="0.2">
      <c r="A266" t="s">
        <v>270</v>
      </c>
      <c r="B266">
        <v>6802100</v>
      </c>
      <c r="C266">
        <v>4170600</v>
      </c>
      <c r="D266">
        <v>3417200</v>
      </c>
      <c r="E266">
        <v>3742900</v>
      </c>
      <c r="F266">
        <v>3346200</v>
      </c>
      <c r="G266">
        <v>3342700</v>
      </c>
      <c r="H266">
        <v>3746900</v>
      </c>
      <c r="I266">
        <v>3772200</v>
      </c>
      <c r="J266">
        <v>2931900</v>
      </c>
      <c r="K266">
        <v>3486500</v>
      </c>
      <c r="L266">
        <v>3979200</v>
      </c>
      <c r="M266">
        <v>3204300</v>
      </c>
      <c r="N266">
        <v>2585700</v>
      </c>
      <c r="O266">
        <v>3149100</v>
      </c>
      <c r="P266">
        <v>2657600</v>
      </c>
      <c r="Q266">
        <v>3003800</v>
      </c>
      <c r="R266">
        <v>3666400</v>
      </c>
      <c r="S266">
        <v>2764500</v>
      </c>
      <c r="T266">
        <v>4493300</v>
      </c>
      <c r="U266">
        <v>4303500</v>
      </c>
      <c r="V266">
        <v>3861100</v>
      </c>
      <c r="W266">
        <v>3370600</v>
      </c>
      <c r="X266">
        <v>3165400</v>
      </c>
      <c r="Y266">
        <v>3016600</v>
      </c>
      <c r="Z266">
        <v>3428300</v>
      </c>
      <c r="AA266">
        <v>2884000</v>
      </c>
      <c r="AB266">
        <v>3035600</v>
      </c>
      <c r="AC266">
        <v>3801800</v>
      </c>
      <c r="AD266">
        <v>3077800</v>
      </c>
      <c r="AE266">
        <v>3759300</v>
      </c>
      <c r="AF266">
        <v>3100700</v>
      </c>
      <c r="AG266">
        <v>3268000</v>
      </c>
      <c r="AH266">
        <v>3222300</v>
      </c>
      <c r="AI266">
        <v>4126100</v>
      </c>
      <c r="AJ266">
        <v>3216800</v>
      </c>
      <c r="AK266">
        <v>3242100</v>
      </c>
      <c r="AL266">
        <v>283.2</v>
      </c>
      <c r="AM266">
        <v>295</v>
      </c>
      <c r="AN266">
        <v>14</v>
      </c>
      <c r="AO266">
        <v>24.2</v>
      </c>
      <c r="AP266" t="s">
        <v>2698</v>
      </c>
    </row>
    <row r="267" spans="1:42" x14ac:dyDescent="0.2">
      <c r="A267" t="s">
        <v>271</v>
      </c>
      <c r="B267">
        <v>0</v>
      </c>
      <c r="C267">
        <v>170550</v>
      </c>
      <c r="D267">
        <v>0</v>
      </c>
      <c r="E267">
        <v>0</v>
      </c>
      <c r="F267">
        <v>283250</v>
      </c>
      <c r="G267">
        <v>243190</v>
      </c>
      <c r="H267">
        <v>247850</v>
      </c>
      <c r="I267">
        <v>199620</v>
      </c>
      <c r="J267">
        <v>250260</v>
      </c>
      <c r="K267">
        <v>0</v>
      </c>
      <c r="L267">
        <v>176630</v>
      </c>
      <c r="M267">
        <v>0</v>
      </c>
      <c r="N267">
        <v>232840</v>
      </c>
      <c r="O267">
        <v>232890</v>
      </c>
      <c r="P267">
        <v>207230</v>
      </c>
      <c r="Q267">
        <v>0</v>
      </c>
      <c r="R267">
        <v>0</v>
      </c>
      <c r="S267">
        <v>246700</v>
      </c>
      <c r="T267">
        <v>0</v>
      </c>
      <c r="U267">
        <v>114020</v>
      </c>
      <c r="V267">
        <v>220410</v>
      </c>
      <c r="W267">
        <v>171670</v>
      </c>
      <c r="X267">
        <v>0</v>
      </c>
      <c r="Y267">
        <v>0</v>
      </c>
      <c r="Z267">
        <v>302160</v>
      </c>
      <c r="AA267">
        <v>0</v>
      </c>
      <c r="AB267">
        <v>277350</v>
      </c>
      <c r="AC267">
        <v>356990</v>
      </c>
      <c r="AD267">
        <v>0</v>
      </c>
      <c r="AE267">
        <v>0</v>
      </c>
      <c r="AF267">
        <v>200070</v>
      </c>
      <c r="AG267">
        <v>0</v>
      </c>
      <c r="AH267">
        <v>0</v>
      </c>
      <c r="AI267">
        <v>164580</v>
      </c>
      <c r="AJ267">
        <v>143390</v>
      </c>
      <c r="AK267">
        <v>147620</v>
      </c>
      <c r="AL267">
        <v>20.071999999999999</v>
      </c>
      <c r="AM267">
        <v>59</v>
      </c>
      <c r="AN267">
        <v>2</v>
      </c>
      <c r="AO267">
        <v>17.899999999999999</v>
      </c>
      <c r="AP267" t="s">
        <v>2699</v>
      </c>
    </row>
    <row r="268" spans="1:42" x14ac:dyDescent="0.2">
      <c r="A268" t="s">
        <v>272</v>
      </c>
      <c r="B268">
        <v>0</v>
      </c>
      <c r="C268">
        <v>0</v>
      </c>
      <c r="D268">
        <v>0</v>
      </c>
      <c r="E268">
        <v>0</v>
      </c>
      <c r="F268">
        <v>0</v>
      </c>
      <c r="G268">
        <v>0</v>
      </c>
      <c r="H268">
        <v>0</v>
      </c>
      <c r="I268">
        <v>0</v>
      </c>
      <c r="J268">
        <v>0</v>
      </c>
      <c r="K268">
        <v>0</v>
      </c>
      <c r="L268">
        <v>0</v>
      </c>
      <c r="M268">
        <v>0</v>
      </c>
      <c r="N268">
        <v>0</v>
      </c>
      <c r="O268">
        <v>0</v>
      </c>
      <c r="P268">
        <v>0</v>
      </c>
      <c r="Q268">
        <v>0</v>
      </c>
      <c r="R268">
        <v>0</v>
      </c>
      <c r="S268">
        <v>0</v>
      </c>
      <c r="T268">
        <v>0</v>
      </c>
      <c r="U268">
        <v>0</v>
      </c>
      <c r="V268">
        <v>0</v>
      </c>
      <c r="W268">
        <v>0</v>
      </c>
      <c r="X268">
        <v>0</v>
      </c>
      <c r="Y268">
        <v>0</v>
      </c>
      <c r="Z268">
        <v>0</v>
      </c>
      <c r="AA268">
        <v>0</v>
      </c>
      <c r="AB268">
        <v>0</v>
      </c>
      <c r="AC268">
        <v>0</v>
      </c>
      <c r="AD268">
        <v>241320</v>
      </c>
      <c r="AE268">
        <v>0</v>
      </c>
      <c r="AF268">
        <v>0</v>
      </c>
      <c r="AG268">
        <v>0</v>
      </c>
      <c r="AH268">
        <v>0</v>
      </c>
      <c r="AI268">
        <v>0</v>
      </c>
      <c r="AJ268">
        <v>0</v>
      </c>
      <c r="AK268">
        <v>325700</v>
      </c>
      <c r="AL268">
        <v>12.137</v>
      </c>
      <c r="AM268">
        <v>12</v>
      </c>
      <c r="AN268">
        <v>2</v>
      </c>
      <c r="AO268">
        <v>20.9</v>
      </c>
      <c r="AP268" t="s">
        <v>2700</v>
      </c>
    </row>
    <row r="269" spans="1:42" x14ac:dyDescent="0.2">
      <c r="A269" t="s">
        <v>273</v>
      </c>
      <c r="B269">
        <v>0</v>
      </c>
      <c r="C269">
        <v>0</v>
      </c>
      <c r="D269">
        <v>0</v>
      </c>
      <c r="E269">
        <v>0</v>
      </c>
      <c r="F269">
        <v>0</v>
      </c>
      <c r="G269">
        <v>0</v>
      </c>
      <c r="H269">
        <v>0</v>
      </c>
      <c r="I269">
        <v>0</v>
      </c>
      <c r="J269">
        <v>0</v>
      </c>
      <c r="K269">
        <v>0</v>
      </c>
      <c r="L269">
        <v>0</v>
      </c>
      <c r="M269">
        <v>0</v>
      </c>
      <c r="N269">
        <v>0</v>
      </c>
      <c r="O269">
        <v>0</v>
      </c>
      <c r="P269">
        <v>0</v>
      </c>
      <c r="Q269">
        <v>0</v>
      </c>
      <c r="R269">
        <v>0</v>
      </c>
      <c r="S269">
        <v>0</v>
      </c>
      <c r="T269">
        <v>0</v>
      </c>
      <c r="U269">
        <v>0</v>
      </c>
      <c r="V269">
        <v>0</v>
      </c>
      <c r="W269">
        <v>0</v>
      </c>
      <c r="X269">
        <v>0</v>
      </c>
      <c r="Y269">
        <v>0</v>
      </c>
      <c r="Z269">
        <v>0</v>
      </c>
      <c r="AA269">
        <v>0</v>
      </c>
      <c r="AB269">
        <v>0</v>
      </c>
      <c r="AC269">
        <v>0</v>
      </c>
      <c r="AD269">
        <v>0</v>
      </c>
      <c r="AE269">
        <v>0</v>
      </c>
      <c r="AF269">
        <v>0</v>
      </c>
      <c r="AG269">
        <v>0</v>
      </c>
      <c r="AH269">
        <v>126900</v>
      </c>
      <c r="AI269">
        <v>0</v>
      </c>
      <c r="AJ269">
        <v>0</v>
      </c>
      <c r="AK269">
        <v>0</v>
      </c>
      <c r="AL269">
        <v>3.6495000000000002</v>
      </c>
      <c r="AM269">
        <v>5</v>
      </c>
      <c r="AN269">
        <v>1</v>
      </c>
      <c r="AO269">
        <v>8.3000000000000007</v>
      </c>
      <c r="AP269" t="s">
        <v>2701</v>
      </c>
    </row>
    <row r="270" spans="1:42" x14ac:dyDescent="0.2">
      <c r="A270" t="s">
        <v>274</v>
      </c>
      <c r="B270">
        <v>0</v>
      </c>
      <c r="C270">
        <v>0</v>
      </c>
      <c r="D270">
        <v>0</v>
      </c>
      <c r="E270">
        <v>0</v>
      </c>
      <c r="F270">
        <v>0</v>
      </c>
      <c r="G270">
        <v>0</v>
      </c>
      <c r="H270">
        <v>0</v>
      </c>
      <c r="I270">
        <v>0</v>
      </c>
      <c r="J270">
        <v>0</v>
      </c>
      <c r="K270">
        <v>0</v>
      </c>
      <c r="L270">
        <v>0</v>
      </c>
      <c r="M270">
        <v>0</v>
      </c>
      <c r="N270">
        <v>0</v>
      </c>
      <c r="O270">
        <v>0</v>
      </c>
      <c r="P270">
        <v>0</v>
      </c>
      <c r="Q270">
        <v>0</v>
      </c>
      <c r="R270">
        <v>0</v>
      </c>
      <c r="S270">
        <v>0</v>
      </c>
      <c r="T270">
        <v>0</v>
      </c>
      <c r="U270">
        <v>0</v>
      </c>
      <c r="V270">
        <v>403570</v>
      </c>
      <c r="W270">
        <v>581660</v>
      </c>
      <c r="X270">
        <v>504010</v>
      </c>
      <c r="Y270">
        <v>1536700</v>
      </c>
      <c r="Z270">
        <v>0</v>
      </c>
      <c r="AA270">
        <v>0</v>
      </c>
      <c r="AB270">
        <v>0</v>
      </c>
      <c r="AC270">
        <v>0</v>
      </c>
      <c r="AD270">
        <v>1166500</v>
      </c>
      <c r="AE270">
        <v>0</v>
      </c>
      <c r="AF270">
        <v>0</v>
      </c>
      <c r="AG270">
        <v>0</v>
      </c>
      <c r="AH270">
        <v>0</v>
      </c>
      <c r="AI270">
        <v>842090</v>
      </c>
      <c r="AJ270">
        <v>437080</v>
      </c>
      <c r="AK270">
        <v>681430</v>
      </c>
      <c r="AL270">
        <v>66.003</v>
      </c>
      <c r="AM270">
        <v>24</v>
      </c>
      <c r="AN270">
        <v>3</v>
      </c>
      <c r="AO270">
        <v>15.7</v>
      </c>
      <c r="AP270" t="s">
        <v>2702</v>
      </c>
    </row>
    <row r="271" spans="1:42" x14ac:dyDescent="0.2">
      <c r="A271" t="s">
        <v>275</v>
      </c>
      <c r="B271">
        <v>657610</v>
      </c>
      <c r="C271">
        <v>570060</v>
      </c>
      <c r="D271">
        <v>0</v>
      </c>
      <c r="E271">
        <v>0</v>
      </c>
      <c r="F271">
        <v>0</v>
      </c>
      <c r="G271">
        <v>0</v>
      </c>
      <c r="H271">
        <v>0</v>
      </c>
      <c r="I271">
        <v>0</v>
      </c>
      <c r="J271">
        <v>0</v>
      </c>
      <c r="K271">
        <v>0</v>
      </c>
      <c r="L271">
        <v>0</v>
      </c>
      <c r="M271">
        <v>0</v>
      </c>
      <c r="N271">
        <v>0</v>
      </c>
      <c r="O271">
        <v>0</v>
      </c>
      <c r="P271">
        <v>0</v>
      </c>
      <c r="Q271">
        <v>0</v>
      </c>
      <c r="R271">
        <v>365940</v>
      </c>
      <c r="S271">
        <v>0</v>
      </c>
      <c r="T271">
        <v>0</v>
      </c>
      <c r="U271">
        <v>477460</v>
      </c>
      <c r="V271">
        <v>0</v>
      </c>
      <c r="W271">
        <v>0</v>
      </c>
      <c r="X271">
        <v>0</v>
      </c>
      <c r="Y271">
        <v>0</v>
      </c>
      <c r="Z271">
        <v>0</v>
      </c>
      <c r="AA271">
        <v>0</v>
      </c>
      <c r="AB271">
        <v>0</v>
      </c>
      <c r="AC271">
        <v>0</v>
      </c>
      <c r="AD271">
        <v>0</v>
      </c>
      <c r="AE271">
        <v>0</v>
      </c>
      <c r="AF271">
        <v>0</v>
      </c>
      <c r="AG271">
        <v>0</v>
      </c>
      <c r="AH271">
        <v>0</v>
      </c>
      <c r="AI271">
        <v>0</v>
      </c>
      <c r="AJ271">
        <v>0</v>
      </c>
      <c r="AK271">
        <v>0</v>
      </c>
      <c r="AL271">
        <v>34.994</v>
      </c>
      <c r="AM271">
        <v>24</v>
      </c>
      <c r="AN271">
        <v>4</v>
      </c>
      <c r="AO271">
        <v>12.4</v>
      </c>
      <c r="AP271" t="s">
        <v>2654</v>
      </c>
    </row>
    <row r="272" spans="1:42" x14ac:dyDescent="0.2">
      <c r="A272" t="s">
        <v>276</v>
      </c>
      <c r="B272">
        <v>0</v>
      </c>
      <c r="C272">
        <v>1167900</v>
      </c>
      <c r="D272">
        <v>1164200</v>
      </c>
      <c r="E272">
        <v>1296900</v>
      </c>
      <c r="F272">
        <v>607100</v>
      </c>
      <c r="G272">
        <v>801530</v>
      </c>
      <c r="H272">
        <v>1182400</v>
      </c>
      <c r="I272">
        <v>893640</v>
      </c>
      <c r="J272">
        <v>697440</v>
      </c>
      <c r="K272">
        <v>951260</v>
      </c>
      <c r="L272">
        <v>1074800</v>
      </c>
      <c r="M272">
        <v>721410</v>
      </c>
      <c r="N272">
        <v>927780</v>
      </c>
      <c r="O272">
        <v>832640</v>
      </c>
      <c r="P272">
        <v>826480</v>
      </c>
      <c r="Q272">
        <v>998010</v>
      </c>
      <c r="R272">
        <v>1153200</v>
      </c>
      <c r="S272">
        <v>1186700</v>
      </c>
      <c r="T272">
        <v>1032600</v>
      </c>
      <c r="U272">
        <v>825070</v>
      </c>
      <c r="V272">
        <v>746310</v>
      </c>
      <c r="W272">
        <v>781680</v>
      </c>
      <c r="X272">
        <v>1085600</v>
      </c>
      <c r="Y272">
        <v>1030300</v>
      </c>
      <c r="Z272">
        <v>1173000</v>
      </c>
      <c r="AA272">
        <v>1001700</v>
      </c>
      <c r="AB272">
        <v>752820</v>
      </c>
      <c r="AC272">
        <v>511070</v>
      </c>
      <c r="AD272">
        <v>1270700</v>
      </c>
      <c r="AE272">
        <v>930780</v>
      </c>
      <c r="AF272">
        <v>932030</v>
      </c>
      <c r="AG272">
        <v>1056200</v>
      </c>
      <c r="AH272">
        <v>1075300</v>
      </c>
      <c r="AI272">
        <v>1027400</v>
      </c>
      <c r="AJ272">
        <v>1455200</v>
      </c>
      <c r="AK272">
        <v>1105300</v>
      </c>
      <c r="AL272">
        <v>74.063999999999993</v>
      </c>
      <c r="AM272">
        <v>117</v>
      </c>
      <c r="AN272">
        <v>3</v>
      </c>
      <c r="AO272">
        <v>25.3</v>
      </c>
      <c r="AP272" t="s">
        <v>2703</v>
      </c>
    </row>
    <row r="273" spans="1:42" x14ac:dyDescent="0.2">
      <c r="A273" t="s">
        <v>277</v>
      </c>
      <c r="B273">
        <v>17800000</v>
      </c>
      <c r="C273">
        <v>0</v>
      </c>
      <c r="D273">
        <v>0</v>
      </c>
      <c r="E273">
        <v>3705300</v>
      </c>
      <c r="F273">
        <v>0</v>
      </c>
      <c r="G273">
        <v>1753700</v>
      </c>
      <c r="H273">
        <v>4097300</v>
      </c>
      <c r="I273">
        <v>0</v>
      </c>
      <c r="J273">
        <v>0</v>
      </c>
      <c r="K273">
        <v>0</v>
      </c>
      <c r="L273">
        <v>0</v>
      </c>
      <c r="M273">
        <v>0</v>
      </c>
      <c r="N273">
        <v>4840900</v>
      </c>
      <c r="O273">
        <v>7459400</v>
      </c>
      <c r="P273">
        <v>4307100</v>
      </c>
      <c r="Q273">
        <v>7434100</v>
      </c>
      <c r="R273">
        <v>13823000</v>
      </c>
      <c r="S273">
        <v>2415500</v>
      </c>
      <c r="T273">
        <v>4990400</v>
      </c>
      <c r="U273">
        <v>17718000</v>
      </c>
      <c r="V273">
        <v>1911700</v>
      </c>
      <c r="W273">
        <v>0</v>
      </c>
      <c r="X273">
        <v>0</v>
      </c>
      <c r="Y273">
        <v>0</v>
      </c>
      <c r="Z273">
        <v>1783400</v>
      </c>
      <c r="AA273">
        <v>0</v>
      </c>
      <c r="AB273">
        <v>1253200</v>
      </c>
      <c r="AC273">
        <v>0</v>
      </c>
      <c r="AD273">
        <v>0</v>
      </c>
      <c r="AE273">
        <v>1303500</v>
      </c>
      <c r="AF273">
        <v>0</v>
      </c>
      <c r="AG273">
        <v>0</v>
      </c>
      <c r="AH273">
        <v>5396600</v>
      </c>
      <c r="AI273">
        <v>5566800</v>
      </c>
      <c r="AJ273">
        <v>0</v>
      </c>
      <c r="AK273">
        <v>0</v>
      </c>
      <c r="AL273">
        <v>125.47</v>
      </c>
      <c r="AM273">
        <v>81</v>
      </c>
      <c r="AN273">
        <v>9</v>
      </c>
      <c r="AO273">
        <v>13.5</v>
      </c>
      <c r="AP273" t="s">
        <v>2584</v>
      </c>
    </row>
    <row r="274" spans="1:42" x14ac:dyDescent="0.2">
      <c r="A274" t="s">
        <v>278</v>
      </c>
      <c r="B274">
        <v>0</v>
      </c>
      <c r="C274">
        <v>0</v>
      </c>
      <c r="D274">
        <v>0</v>
      </c>
      <c r="E274">
        <v>0</v>
      </c>
      <c r="F274">
        <v>0</v>
      </c>
      <c r="G274">
        <v>0</v>
      </c>
      <c r="H274">
        <v>0</v>
      </c>
      <c r="I274">
        <v>0</v>
      </c>
      <c r="J274">
        <v>0</v>
      </c>
      <c r="K274">
        <v>0</v>
      </c>
      <c r="L274">
        <v>0</v>
      </c>
      <c r="M274">
        <v>0</v>
      </c>
      <c r="N274">
        <v>0</v>
      </c>
      <c r="O274">
        <v>0</v>
      </c>
      <c r="P274">
        <v>0</v>
      </c>
      <c r="Q274">
        <v>0</v>
      </c>
      <c r="R274">
        <v>0</v>
      </c>
      <c r="S274">
        <v>0</v>
      </c>
      <c r="T274">
        <v>0</v>
      </c>
      <c r="U274">
        <v>0</v>
      </c>
      <c r="V274">
        <v>0</v>
      </c>
      <c r="W274">
        <v>0</v>
      </c>
      <c r="X274">
        <v>0</v>
      </c>
      <c r="Y274">
        <v>0</v>
      </c>
      <c r="Z274">
        <v>0</v>
      </c>
      <c r="AA274">
        <v>0</v>
      </c>
      <c r="AB274">
        <v>0</v>
      </c>
      <c r="AC274">
        <v>0</v>
      </c>
      <c r="AD274">
        <v>0</v>
      </c>
      <c r="AE274">
        <v>0</v>
      </c>
      <c r="AF274">
        <v>0</v>
      </c>
      <c r="AG274">
        <v>0</v>
      </c>
      <c r="AH274">
        <v>0</v>
      </c>
      <c r="AI274">
        <v>0</v>
      </c>
      <c r="AJ274">
        <v>0</v>
      </c>
      <c r="AK274">
        <v>430190</v>
      </c>
      <c r="AL274">
        <v>4.1317000000000004</v>
      </c>
      <c r="AM274">
        <v>6</v>
      </c>
      <c r="AN274">
        <v>2</v>
      </c>
      <c r="AO274">
        <v>39.5</v>
      </c>
      <c r="AP274" t="s">
        <v>2704</v>
      </c>
    </row>
    <row r="275" spans="1:42" x14ac:dyDescent="0.2">
      <c r="A275" t="s">
        <v>279</v>
      </c>
      <c r="B275">
        <v>0</v>
      </c>
      <c r="C275">
        <v>0</v>
      </c>
      <c r="D275">
        <v>0</v>
      </c>
      <c r="E275">
        <v>0</v>
      </c>
      <c r="F275">
        <v>0</v>
      </c>
      <c r="G275">
        <v>0</v>
      </c>
      <c r="H275">
        <v>0</v>
      </c>
      <c r="I275">
        <v>0</v>
      </c>
      <c r="J275">
        <v>0</v>
      </c>
      <c r="K275">
        <v>0</v>
      </c>
      <c r="L275">
        <v>0</v>
      </c>
      <c r="M275">
        <v>0</v>
      </c>
      <c r="N275">
        <v>0</v>
      </c>
      <c r="O275">
        <v>0</v>
      </c>
      <c r="P275">
        <v>0</v>
      </c>
      <c r="Q275">
        <v>0</v>
      </c>
      <c r="R275">
        <v>0</v>
      </c>
      <c r="S275">
        <v>0</v>
      </c>
      <c r="T275">
        <v>0</v>
      </c>
      <c r="U275">
        <v>0</v>
      </c>
      <c r="V275">
        <v>0</v>
      </c>
      <c r="W275">
        <v>0</v>
      </c>
      <c r="X275">
        <v>0</v>
      </c>
      <c r="Y275">
        <v>0</v>
      </c>
      <c r="Z275">
        <v>0</v>
      </c>
      <c r="AA275">
        <v>0</v>
      </c>
      <c r="AB275">
        <v>0</v>
      </c>
      <c r="AC275">
        <v>0</v>
      </c>
      <c r="AD275">
        <v>0</v>
      </c>
      <c r="AE275">
        <v>0</v>
      </c>
      <c r="AF275">
        <v>0</v>
      </c>
      <c r="AG275">
        <v>47104</v>
      </c>
      <c r="AH275">
        <v>0</v>
      </c>
      <c r="AI275">
        <v>0</v>
      </c>
      <c r="AJ275">
        <v>0</v>
      </c>
      <c r="AK275">
        <v>0</v>
      </c>
      <c r="AL275">
        <v>3.7240000000000002</v>
      </c>
      <c r="AM275">
        <v>15</v>
      </c>
      <c r="AN275">
        <v>2</v>
      </c>
      <c r="AO275">
        <v>7.3</v>
      </c>
      <c r="AP275" t="s">
        <v>2584</v>
      </c>
    </row>
    <row r="276" spans="1:42" x14ac:dyDescent="0.2">
      <c r="A276" t="s">
        <v>280</v>
      </c>
      <c r="B276">
        <v>0</v>
      </c>
      <c r="C276">
        <v>0</v>
      </c>
      <c r="D276">
        <v>0</v>
      </c>
      <c r="E276">
        <v>0</v>
      </c>
      <c r="F276">
        <v>0</v>
      </c>
      <c r="G276">
        <v>0</v>
      </c>
      <c r="H276">
        <v>0</v>
      </c>
      <c r="I276">
        <v>0</v>
      </c>
      <c r="J276">
        <v>0</v>
      </c>
      <c r="K276">
        <v>0</v>
      </c>
      <c r="L276">
        <v>0</v>
      </c>
      <c r="M276">
        <v>0</v>
      </c>
      <c r="N276">
        <v>0</v>
      </c>
      <c r="O276">
        <v>0</v>
      </c>
      <c r="P276">
        <v>0</v>
      </c>
      <c r="Q276">
        <v>0</v>
      </c>
      <c r="R276">
        <v>0</v>
      </c>
      <c r="S276">
        <v>0</v>
      </c>
      <c r="T276">
        <v>0</v>
      </c>
      <c r="U276">
        <v>0</v>
      </c>
      <c r="V276">
        <v>0</v>
      </c>
      <c r="W276">
        <v>0</v>
      </c>
      <c r="X276">
        <v>0</v>
      </c>
      <c r="Y276">
        <v>0</v>
      </c>
      <c r="Z276">
        <v>0</v>
      </c>
      <c r="AA276">
        <v>0</v>
      </c>
      <c r="AB276">
        <v>0</v>
      </c>
      <c r="AC276">
        <v>0</v>
      </c>
      <c r="AD276">
        <v>0</v>
      </c>
      <c r="AE276">
        <v>0</v>
      </c>
      <c r="AF276">
        <v>0</v>
      </c>
      <c r="AG276">
        <v>197510</v>
      </c>
      <c r="AH276">
        <v>0</v>
      </c>
      <c r="AI276">
        <v>0</v>
      </c>
      <c r="AJ276">
        <v>0</v>
      </c>
      <c r="AK276">
        <v>0</v>
      </c>
      <c r="AL276">
        <v>3.8304</v>
      </c>
      <c r="AM276">
        <v>8</v>
      </c>
      <c r="AN276">
        <v>2</v>
      </c>
      <c r="AO276">
        <v>11.2</v>
      </c>
      <c r="AP276" t="s">
        <v>2705</v>
      </c>
    </row>
    <row r="277" spans="1:42" x14ac:dyDescent="0.2">
      <c r="A277" t="s">
        <v>281</v>
      </c>
      <c r="B277">
        <v>0</v>
      </c>
      <c r="C277">
        <v>0</v>
      </c>
      <c r="D277">
        <v>0</v>
      </c>
      <c r="E277">
        <v>0</v>
      </c>
      <c r="F277">
        <v>0</v>
      </c>
      <c r="G277">
        <v>0</v>
      </c>
      <c r="H277">
        <v>0</v>
      </c>
      <c r="I277">
        <v>0</v>
      </c>
      <c r="J277">
        <v>0</v>
      </c>
      <c r="K277">
        <v>0</v>
      </c>
      <c r="L277">
        <v>0</v>
      </c>
      <c r="M277">
        <v>0</v>
      </c>
      <c r="N277">
        <v>0</v>
      </c>
      <c r="O277">
        <v>0</v>
      </c>
      <c r="P277">
        <v>0</v>
      </c>
      <c r="Q277">
        <v>0</v>
      </c>
      <c r="R277">
        <v>0</v>
      </c>
      <c r="S277">
        <v>0</v>
      </c>
      <c r="T277">
        <v>0</v>
      </c>
      <c r="U277">
        <v>0</v>
      </c>
      <c r="V277">
        <v>0</v>
      </c>
      <c r="W277">
        <v>0</v>
      </c>
      <c r="X277">
        <v>274210</v>
      </c>
      <c r="Y277">
        <v>0</v>
      </c>
      <c r="Z277">
        <v>0</v>
      </c>
      <c r="AA277">
        <v>0</v>
      </c>
      <c r="AB277">
        <v>0</v>
      </c>
      <c r="AC277">
        <v>0</v>
      </c>
      <c r="AD277">
        <v>0</v>
      </c>
      <c r="AE277">
        <v>0</v>
      </c>
      <c r="AF277">
        <v>0</v>
      </c>
      <c r="AG277">
        <v>0</v>
      </c>
      <c r="AH277">
        <v>0</v>
      </c>
      <c r="AI277">
        <v>0</v>
      </c>
      <c r="AJ277">
        <v>0</v>
      </c>
      <c r="AK277">
        <v>0</v>
      </c>
      <c r="AL277">
        <v>9.7005999999999997</v>
      </c>
      <c r="AM277">
        <v>12</v>
      </c>
      <c r="AN277">
        <v>2</v>
      </c>
      <c r="AO277">
        <v>5.6</v>
      </c>
      <c r="AP277" t="s">
        <v>2706</v>
      </c>
    </row>
    <row r="278" spans="1:42" x14ac:dyDescent="0.2">
      <c r="A278" t="s">
        <v>282</v>
      </c>
      <c r="B278">
        <v>0</v>
      </c>
      <c r="C278">
        <v>0</v>
      </c>
      <c r="D278">
        <v>0</v>
      </c>
      <c r="E278">
        <v>0</v>
      </c>
      <c r="F278">
        <v>0</v>
      </c>
      <c r="G278">
        <v>0</v>
      </c>
      <c r="H278">
        <v>0</v>
      </c>
      <c r="I278">
        <v>0</v>
      </c>
      <c r="J278">
        <v>0</v>
      </c>
      <c r="K278">
        <v>0</v>
      </c>
      <c r="L278">
        <v>0</v>
      </c>
      <c r="M278">
        <v>0</v>
      </c>
      <c r="N278">
        <v>0</v>
      </c>
      <c r="O278">
        <v>0</v>
      </c>
      <c r="P278">
        <v>0</v>
      </c>
      <c r="Q278">
        <v>0</v>
      </c>
      <c r="R278">
        <v>0</v>
      </c>
      <c r="S278">
        <v>0</v>
      </c>
      <c r="T278">
        <v>0</v>
      </c>
      <c r="U278">
        <v>0</v>
      </c>
      <c r="V278">
        <v>0</v>
      </c>
      <c r="W278">
        <v>0</v>
      </c>
      <c r="X278">
        <v>0</v>
      </c>
      <c r="Y278">
        <v>0</v>
      </c>
      <c r="Z278">
        <v>0</v>
      </c>
      <c r="AA278">
        <v>0</v>
      </c>
      <c r="AB278">
        <v>0</v>
      </c>
      <c r="AC278">
        <v>0</v>
      </c>
      <c r="AD278">
        <v>0</v>
      </c>
      <c r="AE278">
        <v>0</v>
      </c>
      <c r="AF278">
        <v>0</v>
      </c>
      <c r="AG278">
        <v>0</v>
      </c>
      <c r="AH278">
        <v>307090</v>
      </c>
      <c r="AI278">
        <v>0</v>
      </c>
      <c r="AJ278">
        <v>0</v>
      </c>
      <c r="AK278">
        <v>0</v>
      </c>
      <c r="AL278">
        <v>120.32</v>
      </c>
      <c r="AM278">
        <v>37</v>
      </c>
      <c r="AN278">
        <v>1</v>
      </c>
      <c r="AO278">
        <v>3.1</v>
      </c>
      <c r="AP278" t="s">
        <v>2707</v>
      </c>
    </row>
    <row r="279" spans="1:42" x14ac:dyDescent="0.2">
      <c r="A279" t="s">
        <v>283</v>
      </c>
      <c r="B279">
        <v>0</v>
      </c>
      <c r="C279">
        <v>10249000</v>
      </c>
      <c r="D279">
        <v>11102000</v>
      </c>
      <c r="E279">
        <v>9920400</v>
      </c>
      <c r="F279">
        <v>9203500</v>
      </c>
      <c r="G279">
        <v>11870000</v>
      </c>
      <c r="H279">
        <v>11102000</v>
      </c>
      <c r="I279">
        <v>12453000</v>
      </c>
      <c r="J279">
        <v>11619000</v>
      </c>
      <c r="K279">
        <v>11565000</v>
      </c>
      <c r="L279">
        <v>9350000</v>
      </c>
      <c r="M279">
        <v>9339500</v>
      </c>
      <c r="N279">
        <v>9116100</v>
      </c>
      <c r="O279">
        <v>13734000</v>
      </c>
      <c r="P279">
        <v>8835300</v>
      </c>
      <c r="Q279">
        <v>19703000</v>
      </c>
      <c r="R279">
        <v>10072000</v>
      </c>
      <c r="S279">
        <v>13371000</v>
      </c>
      <c r="T279">
        <v>6840000</v>
      </c>
      <c r="U279">
        <v>5830300</v>
      </c>
      <c r="V279">
        <v>7089800</v>
      </c>
      <c r="W279">
        <v>6727400</v>
      </c>
      <c r="X279">
        <v>7526400</v>
      </c>
      <c r="Y279">
        <v>5789900</v>
      </c>
      <c r="Z279">
        <v>10632000</v>
      </c>
      <c r="AA279">
        <v>7185600</v>
      </c>
      <c r="AB279">
        <v>9405800</v>
      </c>
      <c r="AC279">
        <v>10092000</v>
      </c>
      <c r="AD279">
        <v>6725500</v>
      </c>
      <c r="AE279">
        <v>7899800</v>
      </c>
      <c r="AF279">
        <v>7302900</v>
      </c>
      <c r="AG279">
        <v>11366000</v>
      </c>
      <c r="AH279">
        <v>9961400</v>
      </c>
      <c r="AI279">
        <v>7680500</v>
      </c>
      <c r="AJ279">
        <v>7185400</v>
      </c>
      <c r="AK279">
        <v>8914100</v>
      </c>
      <c r="AL279">
        <v>43.984000000000002</v>
      </c>
      <c r="AM279">
        <v>412</v>
      </c>
      <c r="AN279">
        <v>5</v>
      </c>
      <c r="AO279">
        <v>54.3</v>
      </c>
      <c r="AP279" t="s">
        <v>2584</v>
      </c>
    </row>
    <row r="280" spans="1:42" x14ac:dyDescent="0.2">
      <c r="A280" t="s">
        <v>284</v>
      </c>
      <c r="B280">
        <v>0</v>
      </c>
      <c r="C280">
        <v>0</v>
      </c>
      <c r="D280">
        <v>0</v>
      </c>
      <c r="E280">
        <v>0</v>
      </c>
      <c r="F280">
        <v>0</v>
      </c>
      <c r="G280">
        <v>0</v>
      </c>
      <c r="H280">
        <v>0</v>
      </c>
      <c r="I280">
        <v>0</v>
      </c>
      <c r="J280">
        <v>0</v>
      </c>
      <c r="K280">
        <v>0</v>
      </c>
      <c r="L280">
        <v>0</v>
      </c>
      <c r="M280">
        <v>0</v>
      </c>
      <c r="N280">
        <v>0</v>
      </c>
      <c r="O280">
        <v>0</v>
      </c>
      <c r="P280">
        <v>0</v>
      </c>
      <c r="Q280">
        <v>499680</v>
      </c>
      <c r="R280">
        <v>0</v>
      </c>
      <c r="S280">
        <v>0</v>
      </c>
      <c r="T280">
        <v>0</v>
      </c>
      <c r="U280">
        <v>0</v>
      </c>
      <c r="V280">
        <v>0</v>
      </c>
      <c r="W280">
        <v>0</v>
      </c>
      <c r="X280">
        <v>0</v>
      </c>
      <c r="Y280">
        <v>0</v>
      </c>
      <c r="Z280">
        <v>0</v>
      </c>
      <c r="AA280">
        <v>0</v>
      </c>
      <c r="AB280">
        <v>0</v>
      </c>
      <c r="AC280">
        <v>0</v>
      </c>
      <c r="AD280">
        <v>0</v>
      </c>
      <c r="AE280">
        <v>0</v>
      </c>
      <c r="AF280">
        <v>0</v>
      </c>
      <c r="AG280">
        <v>0</v>
      </c>
      <c r="AH280">
        <v>0</v>
      </c>
      <c r="AI280">
        <v>0</v>
      </c>
      <c r="AJ280">
        <v>0</v>
      </c>
      <c r="AK280">
        <v>0</v>
      </c>
      <c r="AL280">
        <v>33.235999999999997</v>
      </c>
      <c r="AM280">
        <v>10</v>
      </c>
      <c r="AN280">
        <v>3</v>
      </c>
      <c r="AO280">
        <v>7.9</v>
      </c>
      <c r="AP280" t="s">
        <v>2645</v>
      </c>
    </row>
    <row r="281" spans="1:42" x14ac:dyDescent="0.2">
      <c r="A281" t="s">
        <v>285</v>
      </c>
      <c r="B281">
        <v>0</v>
      </c>
      <c r="C281">
        <v>324920</v>
      </c>
      <c r="D281">
        <v>307580</v>
      </c>
      <c r="E281">
        <v>0</v>
      </c>
      <c r="F281">
        <v>687600</v>
      </c>
      <c r="G281">
        <v>586440</v>
      </c>
      <c r="H281">
        <v>0</v>
      </c>
      <c r="I281">
        <v>461120</v>
      </c>
      <c r="J281">
        <v>566650</v>
      </c>
      <c r="K281">
        <v>797790</v>
      </c>
      <c r="L281">
        <v>540100</v>
      </c>
      <c r="M281">
        <v>480950</v>
      </c>
      <c r="N281">
        <v>421910</v>
      </c>
      <c r="O281">
        <v>723170</v>
      </c>
      <c r="P281">
        <v>0</v>
      </c>
      <c r="Q281">
        <v>0</v>
      </c>
      <c r="R281">
        <v>0</v>
      </c>
      <c r="S281">
        <v>0</v>
      </c>
      <c r="T281">
        <v>388280</v>
      </c>
      <c r="U281">
        <v>360180</v>
      </c>
      <c r="V281">
        <v>726140</v>
      </c>
      <c r="W281">
        <v>508350</v>
      </c>
      <c r="X281">
        <v>473590</v>
      </c>
      <c r="Y281">
        <v>593400</v>
      </c>
      <c r="Z281">
        <v>0</v>
      </c>
      <c r="AA281">
        <v>0</v>
      </c>
      <c r="AB281">
        <v>368220</v>
      </c>
      <c r="AC281">
        <v>0</v>
      </c>
      <c r="AD281">
        <v>860380</v>
      </c>
      <c r="AE281">
        <v>616880</v>
      </c>
      <c r="AF281">
        <v>0</v>
      </c>
      <c r="AG281">
        <v>0</v>
      </c>
      <c r="AH281">
        <v>506060</v>
      </c>
      <c r="AI281">
        <v>440150</v>
      </c>
      <c r="AJ281">
        <v>462140</v>
      </c>
      <c r="AK281">
        <v>560090</v>
      </c>
      <c r="AL281">
        <v>20.823</v>
      </c>
      <c r="AM281">
        <v>77</v>
      </c>
      <c r="AN281">
        <v>4</v>
      </c>
      <c r="AO281">
        <v>40.1</v>
      </c>
      <c r="AP281" t="s">
        <v>2601</v>
      </c>
    </row>
    <row r="282" spans="1:42" x14ac:dyDescent="0.2">
      <c r="A282" t="s">
        <v>286</v>
      </c>
      <c r="B282">
        <v>0</v>
      </c>
      <c r="C282">
        <v>0</v>
      </c>
      <c r="D282">
        <v>0</v>
      </c>
      <c r="E282">
        <v>0</v>
      </c>
      <c r="F282">
        <v>0</v>
      </c>
      <c r="G282">
        <v>0</v>
      </c>
      <c r="H282">
        <v>0</v>
      </c>
      <c r="I282">
        <v>0</v>
      </c>
      <c r="J282">
        <v>0</v>
      </c>
      <c r="K282">
        <v>0</v>
      </c>
      <c r="L282">
        <v>0</v>
      </c>
      <c r="M282">
        <v>0</v>
      </c>
      <c r="N282">
        <v>0</v>
      </c>
      <c r="O282">
        <v>0</v>
      </c>
      <c r="P282">
        <v>0</v>
      </c>
      <c r="Q282">
        <v>0</v>
      </c>
      <c r="R282">
        <v>0</v>
      </c>
      <c r="S282">
        <v>0</v>
      </c>
      <c r="T282">
        <v>0</v>
      </c>
      <c r="U282">
        <v>0</v>
      </c>
      <c r="V282">
        <v>0</v>
      </c>
      <c r="W282">
        <v>0</v>
      </c>
      <c r="X282">
        <v>0</v>
      </c>
      <c r="Y282">
        <v>0</v>
      </c>
      <c r="Z282">
        <v>0</v>
      </c>
      <c r="AA282">
        <v>0</v>
      </c>
      <c r="AB282">
        <v>0</v>
      </c>
      <c r="AC282">
        <v>0</v>
      </c>
      <c r="AD282">
        <v>0</v>
      </c>
      <c r="AE282">
        <v>0</v>
      </c>
      <c r="AF282">
        <v>0</v>
      </c>
      <c r="AG282">
        <v>173510</v>
      </c>
      <c r="AH282">
        <v>0</v>
      </c>
      <c r="AI282">
        <v>0</v>
      </c>
      <c r="AJ282">
        <v>0</v>
      </c>
      <c r="AK282">
        <v>0</v>
      </c>
      <c r="AL282">
        <v>6.7790999999999997</v>
      </c>
      <c r="AM282">
        <v>8</v>
      </c>
      <c r="AN282">
        <v>2</v>
      </c>
      <c r="AO282">
        <v>9</v>
      </c>
      <c r="AP282" t="s">
        <v>2589</v>
      </c>
    </row>
    <row r="283" spans="1:42" x14ac:dyDescent="0.2">
      <c r="A283" t="s">
        <v>287</v>
      </c>
      <c r="B283">
        <v>0</v>
      </c>
      <c r="C283">
        <v>0</v>
      </c>
      <c r="D283">
        <v>0</v>
      </c>
      <c r="E283">
        <v>0</v>
      </c>
      <c r="F283">
        <v>0</v>
      </c>
      <c r="G283">
        <v>0</v>
      </c>
      <c r="H283">
        <v>0</v>
      </c>
      <c r="I283">
        <v>0</v>
      </c>
      <c r="J283">
        <v>0</v>
      </c>
      <c r="K283">
        <v>0</v>
      </c>
      <c r="L283">
        <v>0</v>
      </c>
      <c r="M283">
        <v>0</v>
      </c>
      <c r="N283">
        <v>0</v>
      </c>
      <c r="O283">
        <v>0</v>
      </c>
      <c r="P283">
        <v>0</v>
      </c>
      <c r="Q283">
        <v>0</v>
      </c>
      <c r="R283">
        <v>0</v>
      </c>
      <c r="S283">
        <v>0</v>
      </c>
      <c r="T283">
        <v>0</v>
      </c>
      <c r="U283">
        <v>0</v>
      </c>
      <c r="V283">
        <v>0</v>
      </c>
      <c r="W283">
        <v>0</v>
      </c>
      <c r="X283">
        <v>0</v>
      </c>
      <c r="Y283">
        <v>0</v>
      </c>
      <c r="Z283">
        <v>0</v>
      </c>
      <c r="AA283">
        <v>0</v>
      </c>
      <c r="AB283">
        <v>0</v>
      </c>
      <c r="AC283">
        <v>0</v>
      </c>
      <c r="AD283">
        <v>0</v>
      </c>
      <c r="AE283">
        <v>0</v>
      </c>
      <c r="AF283">
        <v>0</v>
      </c>
      <c r="AG283">
        <v>0</v>
      </c>
      <c r="AH283">
        <v>710650</v>
      </c>
      <c r="AI283">
        <v>0</v>
      </c>
      <c r="AJ283">
        <v>0</v>
      </c>
      <c r="AK283">
        <v>0</v>
      </c>
      <c r="AL283">
        <v>200.35</v>
      </c>
      <c r="AM283">
        <v>36</v>
      </c>
      <c r="AN283">
        <v>20</v>
      </c>
      <c r="AO283">
        <v>0</v>
      </c>
      <c r="AP283" t="s">
        <v>2584</v>
      </c>
    </row>
    <row r="284" spans="1:42" x14ac:dyDescent="0.2">
      <c r="A284" t="s">
        <v>288</v>
      </c>
      <c r="B284">
        <v>0</v>
      </c>
      <c r="C284">
        <v>0</v>
      </c>
      <c r="D284">
        <v>0</v>
      </c>
      <c r="E284">
        <v>0</v>
      </c>
      <c r="F284">
        <v>0</v>
      </c>
      <c r="G284">
        <v>0</v>
      </c>
      <c r="H284">
        <v>0</v>
      </c>
      <c r="I284">
        <v>0</v>
      </c>
      <c r="J284">
        <v>0</v>
      </c>
      <c r="K284">
        <v>0</v>
      </c>
      <c r="L284">
        <v>0</v>
      </c>
      <c r="M284">
        <v>0</v>
      </c>
      <c r="N284">
        <v>0</v>
      </c>
      <c r="O284">
        <v>0</v>
      </c>
      <c r="P284">
        <v>0</v>
      </c>
      <c r="Q284">
        <v>0</v>
      </c>
      <c r="R284">
        <v>0</v>
      </c>
      <c r="S284">
        <v>0</v>
      </c>
      <c r="T284">
        <v>0</v>
      </c>
      <c r="U284">
        <v>0</v>
      </c>
      <c r="V284">
        <v>0</v>
      </c>
      <c r="W284">
        <v>0</v>
      </c>
      <c r="X284">
        <v>0</v>
      </c>
      <c r="Y284">
        <v>0</v>
      </c>
      <c r="Z284">
        <v>0</v>
      </c>
      <c r="AA284">
        <v>0</v>
      </c>
      <c r="AB284">
        <v>0</v>
      </c>
      <c r="AC284">
        <v>0</v>
      </c>
      <c r="AD284">
        <v>0</v>
      </c>
      <c r="AE284">
        <v>0</v>
      </c>
      <c r="AF284">
        <v>0</v>
      </c>
      <c r="AG284">
        <v>0</v>
      </c>
      <c r="AH284">
        <v>1587700</v>
      </c>
      <c r="AI284">
        <v>0</v>
      </c>
      <c r="AJ284">
        <v>0</v>
      </c>
      <c r="AK284">
        <v>0</v>
      </c>
      <c r="AL284">
        <v>34.186</v>
      </c>
      <c r="AM284">
        <v>35</v>
      </c>
      <c r="AN284">
        <v>22</v>
      </c>
      <c r="AO284">
        <v>0</v>
      </c>
      <c r="AP284" t="s">
        <v>2584</v>
      </c>
    </row>
    <row r="285" spans="1:42" x14ac:dyDescent="0.2">
      <c r="A285" t="s">
        <v>289</v>
      </c>
      <c r="B285">
        <v>0</v>
      </c>
      <c r="C285">
        <v>1383200</v>
      </c>
      <c r="D285">
        <v>1303600</v>
      </c>
      <c r="E285">
        <v>903640</v>
      </c>
      <c r="F285">
        <v>984050</v>
      </c>
      <c r="G285">
        <v>614970</v>
      </c>
      <c r="H285">
        <v>1321900</v>
      </c>
      <c r="I285">
        <v>909980</v>
      </c>
      <c r="J285">
        <v>900760</v>
      </c>
      <c r="K285">
        <v>711830</v>
      </c>
      <c r="L285">
        <v>821520</v>
      </c>
      <c r="M285">
        <v>814910</v>
      </c>
      <c r="N285">
        <v>822680</v>
      </c>
      <c r="O285">
        <v>874660</v>
      </c>
      <c r="P285">
        <v>896980</v>
      </c>
      <c r="Q285">
        <v>967160</v>
      </c>
      <c r="R285">
        <v>994410</v>
      </c>
      <c r="S285">
        <v>671080</v>
      </c>
      <c r="T285">
        <v>1068600</v>
      </c>
      <c r="U285">
        <v>836020</v>
      </c>
      <c r="V285">
        <v>0</v>
      </c>
      <c r="W285">
        <v>749570</v>
      </c>
      <c r="X285">
        <v>980640</v>
      </c>
      <c r="Y285">
        <v>932730</v>
      </c>
      <c r="Z285">
        <v>1368600</v>
      </c>
      <c r="AA285">
        <v>1102300</v>
      </c>
      <c r="AB285">
        <v>739620</v>
      </c>
      <c r="AC285">
        <v>1615600</v>
      </c>
      <c r="AD285">
        <v>858850</v>
      </c>
      <c r="AE285">
        <v>1243200</v>
      </c>
      <c r="AF285">
        <v>1018000</v>
      </c>
      <c r="AG285">
        <v>1400700</v>
      </c>
      <c r="AH285">
        <v>837870</v>
      </c>
      <c r="AI285">
        <v>724320</v>
      </c>
      <c r="AJ285">
        <v>1330900</v>
      </c>
      <c r="AK285">
        <v>1048700</v>
      </c>
      <c r="AL285">
        <v>162.75</v>
      </c>
      <c r="AM285">
        <v>98</v>
      </c>
      <c r="AN285">
        <v>4</v>
      </c>
      <c r="AO285">
        <v>14.2</v>
      </c>
      <c r="AP285" t="s">
        <v>2708</v>
      </c>
    </row>
    <row r="286" spans="1:42" x14ac:dyDescent="0.2">
      <c r="A286" t="s">
        <v>290</v>
      </c>
      <c r="B286">
        <v>50615</v>
      </c>
      <c r="C286">
        <v>0</v>
      </c>
      <c r="D286">
        <v>0</v>
      </c>
      <c r="E286">
        <v>0</v>
      </c>
      <c r="F286">
        <v>0</v>
      </c>
      <c r="G286">
        <v>0</v>
      </c>
      <c r="H286">
        <v>0</v>
      </c>
      <c r="I286">
        <v>0</v>
      </c>
      <c r="J286">
        <v>0</v>
      </c>
      <c r="K286">
        <v>0</v>
      </c>
      <c r="L286">
        <v>0</v>
      </c>
      <c r="M286">
        <v>0</v>
      </c>
      <c r="N286">
        <v>0</v>
      </c>
      <c r="O286">
        <v>0</v>
      </c>
      <c r="P286">
        <v>0</v>
      </c>
      <c r="Q286">
        <v>0</v>
      </c>
      <c r="R286">
        <v>0</v>
      </c>
      <c r="S286">
        <v>0</v>
      </c>
      <c r="T286">
        <v>0</v>
      </c>
      <c r="U286">
        <v>0</v>
      </c>
      <c r="V286">
        <v>0</v>
      </c>
      <c r="W286">
        <v>0</v>
      </c>
      <c r="X286">
        <v>0</v>
      </c>
      <c r="Y286">
        <v>0</v>
      </c>
      <c r="Z286">
        <v>0</v>
      </c>
      <c r="AA286">
        <v>0</v>
      </c>
      <c r="AB286">
        <v>0</v>
      </c>
      <c r="AC286">
        <v>0</v>
      </c>
      <c r="AD286">
        <v>0</v>
      </c>
      <c r="AE286">
        <v>0</v>
      </c>
      <c r="AF286">
        <v>0</v>
      </c>
      <c r="AG286">
        <v>0</v>
      </c>
      <c r="AH286">
        <v>0</v>
      </c>
      <c r="AI286">
        <v>0</v>
      </c>
      <c r="AJ286">
        <v>0</v>
      </c>
      <c r="AK286">
        <v>0</v>
      </c>
      <c r="AL286">
        <v>4.4241999999999999</v>
      </c>
      <c r="AM286">
        <v>25</v>
      </c>
      <c r="AN286">
        <v>2</v>
      </c>
      <c r="AO286">
        <v>19.100000000000001</v>
      </c>
      <c r="AP286" t="s">
        <v>2709</v>
      </c>
    </row>
    <row r="287" spans="1:42" x14ac:dyDescent="0.2">
      <c r="A287" t="s">
        <v>291</v>
      </c>
      <c r="B287">
        <v>0</v>
      </c>
      <c r="C287">
        <v>0</v>
      </c>
      <c r="D287">
        <v>0</v>
      </c>
      <c r="E287">
        <v>0</v>
      </c>
      <c r="F287">
        <v>0</v>
      </c>
      <c r="G287">
        <v>0</v>
      </c>
      <c r="H287">
        <v>0</v>
      </c>
      <c r="I287">
        <v>592830</v>
      </c>
      <c r="J287">
        <v>0</v>
      </c>
      <c r="K287">
        <v>0</v>
      </c>
      <c r="L287">
        <v>0</v>
      </c>
      <c r="M287">
        <v>464950</v>
      </c>
      <c r="N287">
        <v>0</v>
      </c>
      <c r="O287">
        <v>0</v>
      </c>
      <c r="P287">
        <v>0</v>
      </c>
      <c r="Q287">
        <v>0</v>
      </c>
      <c r="R287">
        <v>0</v>
      </c>
      <c r="S287">
        <v>0</v>
      </c>
      <c r="T287">
        <v>0</v>
      </c>
      <c r="U287">
        <v>646080</v>
      </c>
      <c r="V287">
        <v>0</v>
      </c>
      <c r="W287">
        <v>0</v>
      </c>
      <c r="X287">
        <v>0</v>
      </c>
      <c r="Y287">
        <v>0</v>
      </c>
      <c r="Z287">
        <v>0</v>
      </c>
      <c r="AA287">
        <v>0</v>
      </c>
      <c r="AB287">
        <v>0</v>
      </c>
      <c r="AC287">
        <v>0</v>
      </c>
      <c r="AD287">
        <v>0</v>
      </c>
      <c r="AE287">
        <v>0</v>
      </c>
      <c r="AF287">
        <v>0</v>
      </c>
      <c r="AG287">
        <v>0</v>
      </c>
      <c r="AH287">
        <v>0</v>
      </c>
      <c r="AI287">
        <v>0</v>
      </c>
      <c r="AJ287">
        <v>0</v>
      </c>
      <c r="AK287">
        <v>0</v>
      </c>
      <c r="AL287">
        <v>22.015000000000001</v>
      </c>
      <c r="AM287">
        <v>38</v>
      </c>
      <c r="AN287">
        <v>3</v>
      </c>
      <c r="AO287">
        <v>9.6</v>
      </c>
      <c r="AP287" t="s">
        <v>2584</v>
      </c>
    </row>
    <row r="288" spans="1:42" x14ac:dyDescent="0.2">
      <c r="A288" t="s">
        <v>292</v>
      </c>
      <c r="B288">
        <v>0</v>
      </c>
      <c r="C288">
        <v>0</v>
      </c>
      <c r="D288">
        <v>0</v>
      </c>
      <c r="E288">
        <v>0</v>
      </c>
      <c r="F288">
        <v>0</v>
      </c>
      <c r="G288">
        <v>0</v>
      </c>
      <c r="H288">
        <v>0</v>
      </c>
      <c r="I288">
        <v>0</v>
      </c>
      <c r="J288">
        <v>0</v>
      </c>
      <c r="K288">
        <v>0</v>
      </c>
      <c r="L288">
        <v>0</v>
      </c>
      <c r="M288">
        <v>0</v>
      </c>
      <c r="N288">
        <v>0</v>
      </c>
      <c r="O288">
        <v>0</v>
      </c>
      <c r="P288">
        <v>0</v>
      </c>
      <c r="Q288">
        <v>0</v>
      </c>
      <c r="R288">
        <v>0</v>
      </c>
      <c r="S288">
        <v>0</v>
      </c>
      <c r="T288">
        <v>0</v>
      </c>
      <c r="U288">
        <v>0</v>
      </c>
      <c r="V288">
        <v>0</v>
      </c>
      <c r="W288">
        <v>0</v>
      </c>
      <c r="X288">
        <v>0</v>
      </c>
      <c r="Y288">
        <v>0</v>
      </c>
      <c r="Z288">
        <v>0</v>
      </c>
      <c r="AA288">
        <v>0</v>
      </c>
      <c r="AB288">
        <v>0</v>
      </c>
      <c r="AC288">
        <v>0</v>
      </c>
      <c r="AD288">
        <v>0</v>
      </c>
      <c r="AE288">
        <v>0</v>
      </c>
      <c r="AF288">
        <v>0</v>
      </c>
      <c r="AG288">
        <v>0</v>
      </c>
      <c r="AH288">
        <v>177710</v>
      </c>
      <c r="AI288">
        <v>0</v>
      </c>
      <c r="AJ288">
        <v>0</v>
      </c>
      <c r="AK288">
        <v>0</v>
      </c>
      <c r="AL288">
        <v>-2</v>
      </c>
      <c r="AM288">
        <v>0</v>
      </c>
      <c r="AN288">
        <v>2</v>
      </c>
      <c r="AO288">
        <v>5.7</v>
      </c>
      <c r="AP288" t="s">
        <v>2710</v>
      </c>
    </row>
    <row r="289" spans="1:42" x14ac:dyDescent="0.2">
      <c r="A289" t="s">
        <v>293</v>
      </c>
      <c r="B289">
        <v>0</v>
      </c>
      <c r="C289">
        <v>751850</v>
      </c>
      <c r="D289">
        <v>553770</v>
      </c>
      <c r="E289">
        <v>623600</v>
      </c>
      <c r="F289">
        <v>993890</v>
      </c>
      <c r="G289">
        <v>1142300</v>
      </c>
      <c r="H289">
        <v>1307300</v>
      </c>
      <c r="I289">
        <v>748930</v>
      </c>
      <c r="J289">
        <v>868560</v>
      </c>
      <c r="K289">
        <v>1504600</v>
      </c>
      <c r="L289">
        <v>1011600</v>
      </c>
      <c r="M289">
        <v>954200</v>
      </c>
      <c r="N289">
        <v>1271500</v>
      </c>
      <c r="O289">
        <v>906640</v>
      </c>
      <c r="P289">
        <v>1392000</v>
      </c>
      <c r="Q289">
        <v>1020600</v>
      </c>
      <c r="R289">
        <v>724950</v>
      </c>
      <c r="S289">
        <v>1115700</v>
      </c>
      <c r="T289">
        <v>1241000</v>
      </c>
      <c r="U289">
        <v>555190</v>
      </c>
      <c r="V289">
        <v>1149600</v>
      </c>
      <c r="W289">
        <v>1260200</v>
      </c>
      <c r="X289">
        <v>1052400</v>
      </c>
      <c r="Y289">
        <v>1464000</v>
      </c>
      <c r="Z289">
        <v>666880</v>
      </c>
      <c r="AA289">
        <v>1280700</v>
      </c>
      <c r="AB289">
        <v>1012000</v>
      </c>
      <c r="AC289">
        <v>1502500</v>
      </c>
      <c r="AD289">
        <v>1271200</v>
      </c>
      <c r="AE289">
        <v>1460300</v>
      </c>
      <c r="AF289">
        <v>1360300</v>
      </c>
      <c r="AG289">
        <v>1680000</v>
      </c>
      <c r="AH289">
        <v>1397000</v>
      </c>
      <c r="AI289">
        <v>1094700</v>
      </c>
      <c r="AJ289">
        <v>1391000</v>
      </c>
      <c r="AK289">
        <v>1104200</v>
      </c>
      <c r="AL289">
        <v>323.31</v>
      </c>
      <c r="AM289">
        <v>200</v>
      </c>
      <c r="AN289">
        <v>13</v>
      </c>
      <c r="AO289">
        <v>35</v>
      </c>
      <c r="AP289" t="s">
        <v>2711</v>
      </c>
    </row>
    <row r="290" spans="1:42" x14ac:dyDescent="0.2">
      <c r="A290" t="s">
        <v>294</v>
      </c>
      <c r="B290">
        <v>0</v>
      </c>
      <c r="C290">
        <v>0</v>
      </c>
      <c r="D290">
        <v>0</v>
      </c>
      <c r="E290">
        <v>0</v>
      </c>
      <c r="F290">
        <v>0</v>
      </c>
      <c r="G290">
        <v>0</v>
      </c>
      <c r="H290">
        <v>0</v>
      </c>
      <c r="I290">
        <v>0</v>
      </c>
      <c r="J290">
        <v>0</v>
      </c>
      <c r="K290">
        <v>0</v>
      </c>
      <c r="L290">
        <v>0</v>
      </c>
      <c r="M290">
        <v>0</v>
      </c>
      <c r="N290">
        <v>0</v>
      </c>
      <c r="O290">
        <v>0</v>
      </c>
      <c r="P290">
        <v>0</v>
      </c>
      <c r="Q290">
        <v>0</v>
      </c>
      <c r="R290">
        <v>0</v>
      </c>
      <c r="S290">
        <v>0</v>
      </c>
      <c r="T290">
        <v>0</v>
      </c>
      <c r="U290">
        <v>0</v>
      </c>
      <c r="V290">
        <v>601540</v>
      </c>
      <c r="W290">
        <v>0</v>
      </c>
      <c r="X290">
        <v>452650</v>
      </c>
      <c r="Y290">
        <v>0</v>
      </c>
      <c r="Z290">
        <v>0</v>
      </c>
      <c r="AA290">
        <v>0</v>
      </c>
      <c r="AB290">
        <v>0</v>
      </c>
      <c r="AC290">
        <v>0</v>
      </c>
      <c r="AD290">
        <v>0</v>
      </c>
      <c r="AE290">
        <v>0</v>
      </c>
      <c r="AF290">
        <v>0</v>
      </c>
      <c r="AG290">
        <v>0</v>
      </c>
      <c r="AH290">
        <v>0</v>
      </c>
      <c r="AI290">
        <v>862800</v>
      </c>
      <c r="AJ290">
        <v>742340</v>
      </c>
      <c r="AK290">
        <v>467100</v>
      </c>
      <c r="AL290">
        <v>31.352</v>
      </c>
      <c r="AM290">
        <v>33</v>
      </c>
      <c r="AN290">
        <v>3</v>
      </c>
      <c r="AO290">
        <v>11.1</v>
      </c>
      <c r="AP290" t="s">
        <v>2584</v>
      </c>
    </row>
    <row r="291" spans="1:42" x14ac:dyDescent="0.2">
      <c r="A291" t="s">
        <v>295</v>
      </c>
      <c r="B291">
        <v>0</v>
      </c>
      <c r="C291">
        <v>0</v>
      </c>
      <c r="D291">
        <v>0</v>
      </c>
      <c r="E291">
        <v>0</v>
      </c>
      <c r="F291">
        <v>0</v>
      </c>
      <c r="G291">
        <v>0</v>
      </c>
      <c r="H291">
        <v>0</v>
      </c>
      <c r="I291">
        <v>0</v>
      </c>
      <c r="J291">
        <v>0</v>
      </c>
      <c r="K291">
        <v>0</v>
      </c>
      <c r="L291">
        <v>0</v>
      </c>
      <c r="M291">
        <v>0</v>
      </c>
      <c r="N291">
        <v>0</v>
      </c>
      <c r="O291">
        <v>0</v>
      </c>
      <c r="P291">
        <v>0</v>
      </c>
      <c r="Q291">
        <v>373180</v>
      </c>
      <c r="R291">
        <v>0</v>
      </c>
      <c r="S291">
        <v>0</v>
      </c>
      <c r="T291">
        <v>0</v>
      </c>
      <c r="U291">
        <v>0</v>
      </c>
      <c r="V291">
        <v>0</v>
      </c>
      <c r="W291">
        <v>0</v>
      </c>
      <c r="X291">
        <v>0</v>
      </c>
      <c r="Y291">
        <v>0</v>
      </c>
      <c r="Z291">
        <v>0</v>
      </c>
      <c r="AA291">
        <v>0</v>
      </c>
      <c r="AB291">
        <v>0</v>
      </c>
      <c r="AC291">
        <v>0</v>
      </c>
      <c r="AD291">
        <v>0</v>
      </c>
      <c r="AE291">
        <v>0</v>
      </c>
      <c r="AF291">
        <v>0</v>
      </c>
      <c r="AG291">
        <v>0</v>
      </c>
      <c r="AH291">
        <v>0</v>
      </c>
      <c r="AI291">
        <v>0</v>
      </c>
      <c r="AJ291">
        <v>0</v>
      </c>
      <c r="AK291">
        <v>0</v>
      </c>
      <c r="AL291">
        <v>7.2182000000000004</v>
      </c>
      <c r="AM291">
        <v>5</v>
      </c>
      <c r="AN291">
        <v>2</v>
      </c>
      <c r="AO291">
        <v>14.2</v>
      </c>
      <c r="AP291" t="s">
        <v>2584</v>
      </c>
    </row>
    <row r="292" spans="1:42" x14ac:dyDescent="0.2">
      <c r="A292" t="s">
        <v>296</v>
      </c>
      <c r="B292">
        <v>0</v>
      </c>
      <c r="C292">
        <v>0</v>
      </c>
      <c r="D292">
        <v>0</v>
      </c>
      <c r="E292">
        <v>0</v>
      </c>
      <c r="F292">
        <v>0</v>
      </c>
      <c r="G292">
        <v>0</v>
      </c>
      <c r="H292">
        <v>0</v>
      </c>
      <c r="I292">
        <v>0</v>
      </c>
      <c r="J292">
        <v>0</v>
      </c>
      <c r="K292">
        <v>0</v>
      </c>
      <c r="L292">
        <v>0</v>
      </c>
      <c r="M292">
        <v>0</v>
      </c>
      <c r="N292">
        <v>0</v>
      </c>
      <c r="O292">
        <v>0</v>
      </c>
      <c r="P292">
        <v>0</v>
      </c>
      <c r="Q292">
        <v>0</v>
      </c>
      <c r="R292">
        <v>0</v>
      </c>
      <c r="S292">
        <v>0</v>
      </c>
      <c r="T292">
        <v>0</v>
      </c>
      <c r="U292">
        <v>0</v>
      </c>
      <c r="V292">
        <v>0</v>
      </c>
      <c r="W292">
        <v>0</v>
      </c>
      <c r="X292">
        <v>0</v>
      </c>
      <c r="Y292">
        <v>0</v>
      </c>
      <c r="Z292">
        <v>0</v>
      </c>
      <c r="AA292">
        <v>0</v>
      </c>
      <c r="AB292">
        <v>0</v>
      </c>
      <c r="AC292">
        <v>0</v>
      </c>
      <c r="AD292">
        <v>0</v>
      </c>
      <c r="AE292">
        <v>0</v>
      </c>
      <c r="AF292">
        <v>0</v>
      </c>
      <c r="AG292">
        <v>0</v>
      </c>
      <c r="AH292">
        <v>442600</v>
      </c>
      <c r="AI292">
        <v>0</v>
      </c>
      <c r="AJ292">
        <v>0</v>
      </c>
      <c r="AK292">
        <v>0</v>
      </c>
      <c r="AL292">
        <v>5.9466999999999999</v>
      </c>
      <c r="AM292">
        <v>32</v>
      </c>
      <c r="AN292">
        <v>1</v>
      </c>
      <c r="AO292">
        <v>21.1</v>
      </c>
      <c r="AP292" t="s">
        <v>2712</v>
      </c>
    </row>
    <row r="293" spans="1:42" x14ac:dyDescent="0.2">
      <c r="A293" t="s">
        <v>297</v>
      </c>
      <c r="B293">
        <v>0</v>
      </c>
      <c r="C293">
        <v>0</v>
      </c>
      <c r="D293">
        <v>0</v>
      </c>
      <c r="E293">
        <v>0</v>
      </c>
      <c r="F293">
        <v>0</v>
      </c>
      <c r="G293">
        <v>0</v>
      </c>
      <c r="H293">
        <v>0</v>
      </c>
      <c r="I293">
        <v>0</v>
      </c>
      <c r="J293">
        <v>0</v>
      </c>
      <c r="K293">
        <v>0</v>
      </c>
      <c r="L293">
        <v>0</v>
      </c>
      <c r="M293">
        <v>0</v>
      </c>
      <c r="N293">
        <v>0</v>
      </c>
      <c r="O293">
        <v>0</v>
      </c>
      <c r="P293">
        <v>0</v>
      </c>
      <c r="Q293">
        <v>0</v>
      </c>
      <c r="R293">
        <v>0</v>
      </c>
      <c r="S293">
        <v>0</v>
      </c>
      <c r="T293">
        <v>0</v>
      </c>
      <c r="U293">
        <v>0</v>
      </c>
      <c r="V293">
        <v>1304600</v>
      </c>
      <c r="W293">
        <v>1283400</v>
      </c>
      <c r="X293">
        <v>1061100</v>
      </c>
      <c r="Y293">
        <v>1625500</v>
      </c>
      <c r="Z293">
        <v>0</v>
      </c>
      <c r="AA293">
        <v>0</v>
      </c>
      <c r="AB293">
        <v>0</v>
      </c>
      <c r="AC293">
        <v>0</v>
      </c>
      <c r="AD293">
        <v>1804700</v>
      </c>
      <c r="AE293">
        <v>492740</v>
      </c>
      <c r="AF293">
        <v>0</v>
      </c>
      <c r="AG293">
        <v>0</v>
      </c>
      <c r="AH293">
        <v>0</v>
      </c>
      <c r="AI293">
        <v>1297800</v>
      </c>
      <c r="AJ293">
        <v>1868700</v>
      </c>
      <c r="AK293">
        <v>1792800</v>
      </c>
      <c r="AL293">
        <v>49.530999999999999</v>
      </c>
      <c r="AM293">
        <v>60</v>
      </c>
      <c r="AN293">
        <v>6</v>
      </c>
      <c r="AO293">
        <v>21.1</v>
      </c>
      <c r="AP293" t="s">
        <v>2713</v>
      </c>
    </row>
    <row r="294" spans="1:42" x14ac:dyDescent="0.2">
      <c r="A294" t="s">
        <v>298</v>
      </c>
      <c r="B294">
        <v>0</v>
      </c>
      <c r="C294">
        <v>38964000</v>
      </c>
      <c r="D294">
        <v>57378000</v>
      </c>
      <c r="E294">
        <v>58705000</v>
      </c>
      <c r="F294">
        <v>72321000</v>
      </c>
      <c r="G294">
        <v>69475000</v>
      </c>
      <c r="H294">
        <v>67438000</v>
      </c>
      <c r="I294">
        <v>61758000</v>
      </c>
      <c r="J294">
        <v>62002000</v>
      </c>
      <c r="K294">
        <v>75732000</v>
      </c>
      <c r="L294">
        <v>70316000</v>
      </c>
      <c r="M294">
        <v>87803000</v>
      </c>
      <c r="N294">
        <v>85929000</v>
      </c>
      <c r="O294">
        <v>74834000</v>
      </c>
      <c r="P294">
        <v>64870000</v>
      </c>
      <c r="Q294">
        <v>58531000</v>
      </c>
      <c r="R294">
        <v>56526000</v>
      </c>
      <c r="S294">
        <v>70358000</v>
      </c>
      <c r="T294">
        <v>48064000</v>
      </c>
      <c r="U294">
        <v>31382000</v>
      </c>
      <c r="V294">
        <v>59625000</v>
      </c>
      <c r="W294">
        <v>51784000</v>
      </c>
      <c r="X294">
        <v>46861000</v>
      </c>
      <c r="Y294">
        <v>64638000</v>
      </c>
      <c r="Z294">
        <v>86040000</v>
      </c>
      <c r="AA294">
        <v>65596000</v>
      </c>
      <c r="AB294">
        <v>85011000</v>
      </c>
      <c r="AC294">
        <v>60591000</v>
      </c>
      <c r="AD294">
        <v>69433000</v>
      </c>
      <c r="AE294">
        <v>64555000</v>
      </c>
      <c r="AF294">
        <v>51121000</v>
      </c>
      <c r="AG294">
        <v>53286000</v>
      </c>
      <c r="AH294">
        <v>80152000</v>
      </c>
      <c r="AI294">
        <v>38275000</v>
      </c>
      <c r="AJ294">
        <v>54752000</v>
      </c>
      <c r="AK294">
        <v>39212000</v>
      </c>
      <c r="AL294">
        <v>36.250999999999998</v>
      </c>
      <c r="AM294">
        <v>542</v>
      </c>
      <c r="AN294">
        <v>5</v>
      </c>
      <c r="AO294">
        <v>25.2</v>
      </c>
      <c r="AP294" t="s">
        <v>2714</v>
      </c>
    </row>
    <row r="295" spans="1:42" x14ac:dyDescent="0.2">
      <c r="A295" t="s">
        <v>299</v>
      </c>
      <c r="B295">
        <v>0</v>
      </c>
      <c r="C295">
        <v>0</v>
      </c>
      <c r="D295">
        <v>0</v>
      </c>
      <c r="E295">
        <v>0</v>
      </c>
      <c r="F295">
        <v>0</v>
      </c>
      <c r="G295">
        <v>654730</v>
      </c>
      <c r="H295">
        <v>0</v>
      </c>
      <c r="I295">
        <v>0</v>
      </c>
      <c r="J295">
        <v>0</v>
      </c>
      <c r="K295">
        <v>0</v>
      </c>
      <c r="L295">
        <v>0</v>
      </c>
      <c r="M295">
        <v>0</v>
      </c>
      <c r="N295">
        <v>0</v>
      </c>
      <c r="O295">
        <v>0</v>
      </c>
      <c r="P295">
        <v>0</v>
      </c>
      <c r="Q295">
        <v>0</v>
      </c>
      <c r="R295">
        <v>0</v>
      </c>
      <c r="S295">
        <v>0</v>
      </c>
      <c r="T295">
        <v>0</v>
      </c>
      <c r="U295">
        <v>0</v>
      </c>
      <c r="V295">
        <v>0</v>
      </c>
      <c r="W295">
        <v>0</v>
      </c>
      <c r="X295">
        <v>0</v>
      </c>
      <c r="Y295">
        <v>0</v>
      </c>
      <c r="Z295">
        <v>0</v>
      </c>
      <c r="AA295">
        <v>0</v>
      </c>
      <c r="AB295">
        <v>0</v>
      </c>
      <c r="AC295">
        <v>0</v>
      </c>
      <c r="AD295">
        <v>0</v>
      </c>
      <c r="AE295">
        <v>0</v>
      </c>
      <c r="AF295">
        <v>309810</v>
      </c>
      <c r="AG295">
        <v>0</v>
      </c>
      <c r="AH295">
        <v>0</v>
      </c>
      <c r="AI295">
        <v>0</v>
      </c>
      <c r="AJ295">
        <v>0</v>
      </c>
      <c r="AK295">
        <v>0</v>
      </c>
      <c r="AL295">
        <v>49.503</v>
      </c>
      <c r="AM295">
        <v>32</v>
      </c>
      <c r="AN295">
        <v>2</v>
      </c>
      <c r="AO295">
        <v>8.3000000000000007</v>
      </c>
      <c r="AP295" t="s">
        <v>2715</v>
      </c>
    </row>
    <row r="296" spans="1:42" x14ac:dyDescent="0.2">
      <c r="A296" t="s">
        <v>300</v>
      </c>
      <c r="B296">
        <v>0</v>
      </c>
      <c r="C296">
        <v>2285000</v>
      </c>
      <c r="D296">
        <v>1564800</v>
      </c>
      <c r="E296">
        <v>1505400</v>
      </c>
      <c r="F296">
        <v>1954000</v>
      </c>
      <c r="G296">
        <v>1760500</v>
      </c>
      <c r="H296">
        <v>1497900</v>
      </c>
      <c r="I296">
        <v>1566800</v>
      </c>
      <c r="J296">
        <v>1600900</v>
      </c>
      <c r="K296">
        <v>1802700</v>
      </c>
      <c r="L296">
        <v>1323600</v>
      </c>
      <c r="M296">
        <v>1560200</v>
      </c>
      <c r="N296">
        <v>2132800</v>
      </c>
      <c r="O296">
        <v>1529400</v>
      </c>
      <c r="P296">
        <v>2639800</v>
      </c>
      <c r="Q296">
        <v>1677500</v>
      </c>
      <c r="R296">
        <v>1675600</v>
      </c>
      <c r="S296">
        <v>1847500</v>
      </c>
      <c r="T296">
        <v>2399300</v>
      </c>
      <c r="U296">
        <v>1785500</v>
      </c>
      <c r="V296">
        <v>2270900</v>
      </c>
      <c r="W296">
        <v>3458000</v>
      </c>
      <c r="X296">
        <v>2821200</v>
      </c>
      <c r="Y296">
        <v>2566100</v>
      </c>
      <c r="Z296">
        <v>1407900</v>
      </c>
      <c r="AA296">
        <v>1357500</v>
      </c>
      <c r="AB296">
        <v>2164300</v>
      </c>
      <c r="AC296">
        <v>2247200</v>
      </c>
      <c r="AD296">
        <v>3277900</v>
      </c>
      <c r="AE296">
        <v>1733100</v>
      </c>
      <c r="AF296">
        <v>1525200</v>
      </c>
      <c r="AG296">
        <v>2031300</v>
      </c>
      <c r="AH296">
        <v>1965200</v>
      </c>
      <c r="AI296">
        <v>3167700</v>
      </c>
      <c r="AJ296">
        <v>3145000</v>
      </c>
      <c r="AK296">
        <v>2848500</v>
      </c>
      <c r="AL296">
        <v>323.31</v>
      </c>
      <c r="AM296">
        <v>160</v>
      </c>
      <c r="AN296">
        <v>6</v>
      </c>
      <c r="AO296">
        <v>36.1</v>
      </c>
      <c r="AP296" t="s">
        <v>2643</v>
      </c>
    </row>
    <row r="297" spans="1:42" x14ac:dyDescent="0.2">
      <c r="A297" t="s">
        <v>301</v>
      </c>
      <c r="B297">
        <v>0</v>
      </c>
      <c r="C297">
        <v>0</v>
      </c>
      <c r="D297">
        <v>0</v>
      </c>
      <c r="E297">
        <v>0</v>
      </c>
      <c r="F297">
        <v>0</v>
      </c>
      <c r="G297">
        <v>0</v>
      </c>
      <c r="H297">
        <v>0</v>
      </c>
      <c r="I297">
        <v>0</v>
      </c>
      <c r="J297">
        <v>0</v>
      </c>
      <c r="K297">
        <v>0</v>
      </c>
      <c r="L297">
        <v>0</v>
      </c>
      <c r="M297">
        <v>0</v>
      </c>
      <c r="N297">
        <v>0</v>
      </c>
      <c r="O297">
        <v>0</v>
      </c>
      <c r="P297">
        <v>0</v>
      </c>
      <c r="Q297">
        <v>0</v>
      </c>
      <c r="R297">
        <v>0</v>
      </c>
      <c r="S297">
        <v>0</v>
      </c>
      <c r="T297">
        <v>0</v>
      </c>
      <c r="U297">
        <v>0</v>
      </c>
      <c r="V297">
        <v>0</v>
      </c>
      <c r="W297">
        <v>0</v>
      </c>
      <c r="X297">
        <v>0</v>
      </c>
      <c r="Y297">
        <v>0</v>
      </c>
      <c r="Z297">
        <v>0</v>
      </c>
      <c r="AA297">
        <v>0</v>
      </c>
      <c r="AB297">
        <v>0</v>
      </c>
      <c r="AC297">
        <v>0</v>
      </c>
      <c r="AD297">
        <v>0</v>
      </c>
      <c r="AE297">
        <v>0</v>
      </c>
      <c r="AF297">
        <v>0</v>
      </c>
      <c r="AG297">
        <v>489810</v>
      </c>
      <c r="AH297">
        <v>0</v>
      </c>
      <c r="AI297">
        <v>0</v>
      </c>
      <c r="AJ297">
        <v>0</v>
      </c>
      <c r="AK297">
        <v>0</v>
      </c>
      <c r="AL297">
        <v>3.9512999999999998</v>
      </c>
      <c r="AM297">
        <v>2</v>
      </c>
      <c r="AN297">
        <v>1</v>
      </c>
      <c r="AO297">
        <v>10.8</v>
      </c>
      <c r="AP297" t="s">
        <v>2642</v>
      </c>
    </row>
    <row r="298" spans="1:42" x14ac:dyDescent="0.2">
      <c r="A298" t="s">
        <v>302</v>
      </c>
      <c r="B298">
        <v>606310</v>
      </c>
      <c r="C298">
        <v>0</v>
      </c>
      <c r="D298">
        <v>585320</v>
      </c>
      <c r="E298">
        <v>0</v>
      </c>
      <c r="F298">
        <v>0</v>
      </c>
      <c r="G298">
        <v>547260</v>
      </c>
      <c r="H298">
        <v>475660</v>
      </c>
      <c r="I298">
        <v>608180</v>
      </c>
      <c r="J298">
        <v>571450</v>
      </c>
      <c r="K298">
        <v>593680</v>
      </c>
      <c r="L298">
        <v>0</v>
      </c>
      <c r="M298">
        <v>499010</v>
      </c>
      <c r="N298">
        <v>0</v>
      </c>
      <c r="O298">
        <v>0</v>
      </c>
      <c r="P298">
        <v>0</v>
      </c>
      <c r="Q298">
        <v>780050</v>
      </c>
      <c r="R298">
        <v>806470</v>
      </c>
      <c r="S298">
        <v>711920</v>
      </c>
      <c r="T298">
        <v>0</v>
      </c>
      <c r="U298">
        <v>1063400</v>
      </c>
      <c r="V298">
        <v>0</v>
      </c>
      <c r="W298">
        <v>0</v>
      </c>
      <c r="X298">
        <v>0</v>
      </c>
      <c r="Y298">
        <v>0</v>
      </c>
      <c r="Z298">
        <v>1077100</v>
      </c>
      <c r="AA298">
        <v>616800</v>
      </c>
      <c r="AB298">
        <v>0</v>
      </c>
      <c r="AC298">
        <v>531180</v>
      </c>
      <c r="AD298">
        <v>0</v>
      </c>
      <c r="AE298">
        <v>0</v>
      </c>
      <c r="AF298">
        <v>0</v>
      </c>
      <c r="AG298">
        <v>0</v>
      </c>
      <c r="AH298">
        <v>0</v>
      </c>
      <c r="AI298">
        <v>0</v>
      </c>
      <c r="AJ298">
        <v>0</v>
      </c>
      <c r="AK298">
        <v>0</v>
      </c>
      <c r="AL298">
        <v>15.117000000000001</v>
      </c>
      <c r="AM298">
        <v>52</v>
      </c>
      <c r="AN298">
        <v>2</v>
      </c>
      <c r="AO298">
        <v>23.5</v>
      </c>
      <c r="AP298" t="s">
        <v>2716</v>
      </c>
    </row>
    <row r="299" spans="1:42" x14ac:dyDescent="0.2">
      <c r="A299" t="s">
        <v>303</v>
      </c>
      <c r="B299">
        <v>0</v>
      </c>
      <c r="C299">
        <v>0</v>
      </c>
      <c r="D299">
        <v>0</v>
      </c>
      <c r="E299">
        <v>0</v>
      </c>
      <c r="F299">
        <v>0</v>
      </c>
      <c r="G299">
        <v>0</v>
      </c>
      <c r="H299">
        <v>0</v>
      </c>
      <c r="I299">
        <v>0</v>
      </c>
      <c r="J299">
        <v>0</v>
      </c>
      <c r="K299">
        <v>0</v>
      </c>
      <c r="L299">
        <v>0</v>
      </c>
      <c r="M299">
        <v>0</v>
      </c>
      <c r="N299">
        <v>0</v>
      </c>
      <c r="O299">
        <v>0</v>
      </c>
      <c r="P299">
        <v>0</v>
      </c>
      <c r="Q299">
        <v>0</v>
      </c>
      <c r="R299">
        <v>0</v>
      </c>
      <c r="S299">
        <v>0</v>
      </c>
      <c r="T299">
        <v>0</v>
      </c>
      <c r="U299">
        <v>0</v>
      </c>
      <c r="V299">
        <v>264770</v>
      </c>
      <c r="W299">
        <v>267000</v>
      </c>
      <c r="X299">
        <v>226020</v>
      </c>
      <c r="Y299">
        <v>536380</v>
      </c>
      <c r="Z299">
        <v>0</v>
      </c>
      <c r="AA299">
        <v>0</v>
      </c>
      <c r="AB299">
        <v>308600</v>
      </c>
      <c r="AC299">
        <v>0</v>
      </c>
      <c r="AD299">
        <v>0</v>
      </c>
      <c r="AE299">
        <v>0</v>
      </c>
      <c r="AF299">
        <v>0</v>
      </c>
      <c r="AG299">
        <v>0</v>
      </c>
      <c r="AH299">
        <v>0</v>
      </c>
      <c r="AI299">
        <v>0</v>
      </c>
      <c r="AJ299">
        <v>200330</v>
      </c>
      <c r="AK299">
        <v>227050</v>
      </c>
      <c r="AL299">
        <v>10.148</v>
      </c>
      <c r="AM299">
        <v>26</v>
      </c>
      <c r="AN299">
        <v>3</v>
      </c>
      <c r="AO299">
        <v>10.4</v>
      </c>
      <c r="AP299" t="s">
        <v>2717</v>
      </c>
    </row>
    <row r="300" spans="1:42" x14ac:dyDescent="0.2">
      <c r="A300" t="s">
        <v>304</v>
      </c>
      <c r="B300">
        <v>0</v>
      </c>
      <c r="C300">
        <v>0</v>
      </c>
      <c r="D300">
        <v>0</v>
      </c>
      <c r="E300">
        <v>0</v>
      </c>
      <c r="F300">
        <v>0</v>
      </c>
      <c r="G300">
        <v>0</v>
      </c>
      <c r="H300">
        <v>0</v>
      </c>
      <c r="I300">
        <v>0</v>
      </c>
      <c r="J300">
        <v>0</v>
      </c>
      <c r="K300">
        <v>0</v>
      </c>
      <c r="L300">
        <v>0</v>
      </c>
      <c r="M300">
        <v>0</v>
      </c>
      <c r="N300">
        <v>0</v>
      </c>
      <c r="O300">
        <v>0</v>
      </c>
      <c r="P300">
        <v>0</v>
      </c>
      <c r="Q300">
        <v>0</v>
      </c>
      <c r="R300">
        <v>0</v>
      </c>
      <c r="S300">
        <v>0</v>
      </c>
      <c r="T300">
        <v>0</v>
      </c>
      <c r="U300">
        <v>0</v>
      </c>
      <c r="V300">
        <v>0</v>
      </c>
      <c r="W300">
        <v>0</v>
      </c>
      <c r="X300">
        <v>0</v>
      </c>
      <c r="Y300">
        <v>0</v>
      </c>
      <c r="Z300">
        <v>0</v>
      </c>
      <c r="AA300">
        <v>0</v>
      </c>
      <c r="AB300">
        <v>0</v>
      </c>
      <c r="AC300">
        <v>0</v>
      </c>
      <c r="AD300">
        <v>78723</v>
      </c>
      <c r="AE300">
        <v>0</v>
      </c>
      <c r="AF300">
        <v>0</v>
      </c>
      <c r="AG300">
        <v>0</v>
      </c>
      <c r="AH300">
        <v>0</v>
      </c>
      <c r="AI300">
        <v>0</v>
      </c>
      <c r="AJ300">
        <v>0</v>
      </c>
      <c r="AK300">
        <v>0</v>
      </c>
      <c r="AL300">
        <v>3.6917</v>
      </c>
      <c r="AM300">
        <v>6</v>
      </c>
      <c r="AN300">
        <v>1</v>
      </c>
      <c r="AO300">
        <v>8.5</v>
      </c>
      <c r="AP300" t="s">
        <v>2718</v>
      </c>
    </row>
    <row r="301" spans="1:42" x14ac:dyDescent="0.2">
      <c r="A301" t="s">
        <v>305</v>
      </c>
      <c r="B301">
        <v>1901800</v>
      </c>
      <c r="C301">
        <v>6370000</v>
      </c>
      <c r="D301">
        <v>6463000</v>
      </c>
      <c r="E301">
        <v>6338300</v>
      </c>
      <c r="F301">
        <v>4982800</v>
      </c>
      <c r="G301">
        <v>5693800</v>
      </c>
      <c r="H301">
        <v>4356800</v>
      </c>
      <c r="I301">
        <v>6071200</v>
      </c>
      <c r="J301">
        <v>5794900</v>
      </c>
      <c r="K301">
        <v>6816800</v>
      </c>
      <c r="L301">
        <v>5855900</v>
      </c>
      <c r="M301">
        <v>5153100</v>
      </c>
      <c r="N301">
        <v>5538400</v>
      </c>
      <c r="O301">
        <v>5591600</v>
      </c>
      <c r="P301">
        <v>4508200</v>
      </c>
      <c r="Q301">
        <v>6445700</v>
      </c>
      <c r="R301">
        <v>3798700</v>
      </c>
      <c r="S301">
        <v>5458300</v>
      </c>
      <c r="T301">
        <v>5751700</v>
      </c>
      <c r="U301">
        <v>5300200</v>
      </c>
      <c r="V301">
        <v>7372100</v>
      </c>
      <c r="W301">
        <v>5424100</v>
      </c>
      <c r="X301">
        <v>4881300</v>
      </c>
      <c r="Y301">
        <v>4909500</v>
      </c>
      <c r="Z301">
        <v>6445200</v>
      </c>
      <c r="AA301">
        <v>6214900</v>
      </c>
      <c r="AB301">
        <v>5444500</v>
      </c>
      <c r="AC301">
        <v>6550400</v>
      </c>
      <c r="AD301">
        <v>4921400</v>
      </c>
      <c r="AE301">
        <v>6833300</v>
      </c>
      <c r="AF301">
        <v>5134200</v>
      </c>
      <c r="AG301">
        <v>7199600</v>
      </c>
      <c r="AH301">
        <v>5502700</v>
      </c>
      <c r="AI301">
        <v>6026900</v>
      </c>
      <c r="AJ301">
        <v>4987900</v>
      </c>
      <c r="AK301">
        <v>6129400</v>
      </c>
      <c r="AL301">
        <v>271.20999999999998</v>
      </c>
      <c r="AM301">
        <v>293</v>
      </c>
      <c r="AN301">
        <v>12</v>
      </c>
      <c r="AO301">
        <v>54.2</v>
      </c>
      <c r="AP301" t="s">
        <v>2584</v>
      </c>
    </row>
    <row r="302" spans="1:42" x14ac:dyDescent="0.2">
      <c r="A302" t="s">
        <v>306</v>
      </c>
      <c r="B302">
        <v>4661200</v>
      </c>
      <c r="C302">
        <v>3095600</v>
      </c>
      <c r="D302">
        <v>3186100</v>
      </c>
      <c r="E302">
        <v>2692700</v>
      </c>
      <c r="F302">
        <v>2942600</v>
      </c>
      <c r="G302">
        <v>3567200</v>
      </c>
      <c r="H302">
        <v>3344500</v>
      </c>
      <c r="I302">
        <v>3396300</v>
      </c>
      <c r="J302">
        <v>2805300</v>
      </c>
      <c r="K302">
        <v>2920300</v>
      </c>
      <c r="L302">
        <v>3361700</v>
      </c>
      <c r="M302">
        <v>2444600</v>
      </c>
      <c r="N302">
        <v>3159500</v>
      </c>
      <c r="O302">
        <v>3104000</v>
      </c>
      <c r="P302">
        <v>3455200</v>
      </c>
      <c r="Q302">
        <v>3487200</v>
      </c>
      <c r="R302">
        <v>3316900</v>
      </c>
      <c r="S302">
        <v>3576900</v>
      </c>
      <c r="T302">
        <v>3720400</v>
      </c>
      <c r="U302">
        <v>3567900</v>
      </c>
      <c r="V302">
        <v>2390100</v>
      </c>
      <c r="W302">
        <v>2593400</v>
      </c>
      <c r="X302">
        <v>2283400</v>
      </c>
      <c r="Y302">
        <v>2848300</v>
      </c>
      <c r="Z302">
        <v>2422500</v>
      </c>
      <c r="AA302">
        <v>3035700</v>
      </c>
      <c r="AB302">
        <v>3356900</v>
      </c>
      <c r="AC302">
        <v>3164400</v>
      </c>
      <c r="AD302">
        <v>2386600</v>
      </c>
      <c r="AE302">
        <v>2697000</v>
      </c>
      <c r="AF302">
        <v>2928700</v>
      </c>
      <c r="AG302">
        <v>3286600</v>
      </c>
      <c r="AH302">
        <v>2959100</v>
      </c>
      <c r="AI302">
        <v>2452500</v>
      </c>
      <c r="AJ302">
        <v>2411800</v>
      </c>
      <c r="AK302">
        <v>2273900</v>
      </c>
      <c r="AL302">
        <v>258.74</v>
      </c>
      <c r="AM302">
        <v>223</v>
      </c>
      <c r="AN302">
        <v>12</v>
      </c>
      <c r="AO302">
        <v>27.4</v>
      </c>
      <c r="AP302" t="s">
        <v>2719</v>
      </c>
    </row>
    <row r="303" spans="1:42" x14ac:dyDescent="0.2">
      <c r="A303" t="s">
        <v>307</v>
      </c>
      <c r="B303">
        <v>0</v>
      </c>
      <c r="C303">
        <v>630130</v>
      </c>
      <c r="D303">
        <v>489730</v>
      </c>
      <c r="E303">
        <v>605680</v>
      </c>
      <c r="F303">
        <v>1041000</v>
      </c>
      <c r="G303">
        <v>730510</v>
      </c>
      <c r="H303">
        <v>0</v>
      </c>
      <c r="I303">
        <v>552500</v>
      </c>
      <c r="J303">
        <v>0</v>
      </c>
      <c r="K303">
        <v>703220</v>
      </c>
      <c r="L303">
        <v>1292200</v>
      </c>
      <c r="M303">
        <v>519840</v>
      </c>
      <c r="N303">
        <v>929370</v>
      </c>
      <c r="O303">
        <v>0</v>
      </c>
      <c r="P303">
        <v>757390</v>
      </c>
      <c r="Q303">
        <v>0</v>
      </c>
      <c r="R303">
        <v>459350</v>
      </c>
      <c r="S303">
        <v>0</v>
      </c>
      <c r="T303">
        <v>0</v>
      </c>
      <c r="U303">
        <v>327480</v>
      </c>
      <c r="V303">
        <v>822030</v>
      </c>
      <c r="W303">
        <v>0</v>
      </c>
      <c r="X303">
        <v>825640</v>
      </c>
      <c r="Y303">
        <v>821540</v>
      </c>
      <c r="Z303">
        <v>0</v>
      </c>
      <c r="AA303">
        <v>0</v>
      </c>
      <c r="AB303">
        <v>702110</v>
      </c>
      <c r="AC303">
        <v>1008000</v>
      </c>
      <c r="AD303">
        <v>1451300</v>
      </c>
      <c r="AE303">
        <v>0</v>
      </c>
      <c r="AF303">
        <v>840790</v>
      </c>
      <c r="AG303">
        <v>1119400</v>
      </c>
      <c r="AH303">
        <v>978890</v>
      </c>
      <c r="AI303">
        <v>1277900</v>
      </c>
      <c r="AJ303">
        <v>1049900</v>
      </c>
      <c r="AK303">
        <v>1497000</v>
      </c>
      <c r="AL303">
        <v>104.14</v>
      </c>
      <c r="AM303">
        <v>76</v>
      </c>
      <c r="AN303">
        <v>5</v>
      </c>
      <c r="AO303">
        <v>16.899999999999999</v>
      </c>
      <c r="AP303" t="s">
        <v>2588</v>
      </c>
    </row>
    <row r="304" spans="1:42" x14ac:dyDescent="0.2">
      <c r="A304" t="s">
        <v>308</v>
      </c>
      <c r="B304">
        <v>0</v>
      </c>
      <c r="C304">
        <v>0</v>
      </c>
      <c r="D304">
        <v>0</v>
      </c>
      <c r="E304">
        <v>0</v>
      </c>
      <c r="F304">
        <v>0</v>
      </c>
      <c r="G304">
        <v>608190</v>
      </c>
      <c r="H304">
        <v>0</v>
      </c>
      <c r="I304">
        <v>0</v>
      </c>
      <c r="J304">
        <v>0</v>
      </c>
      <c r="K304">
        <v>0</v>
      </c>
      <c r="L304">
        <v>0</v>
      </c>
      <c r="M304">
        <v>0</v>
      </c>
      <c r="N304">
        <v>0</v>
      </c>
      <c r="O304">
        <v>365840</v>
      </c>
      <c r="P304">
        <v>0</v>
      </c>
      <c r="Q304">
        <v>444940</v>
      </c>
      <c r="R304">
        <v>0</v>
      </c>
      <c r="S304">
        <v>0</v>
      </c>
      <c r="T304">
        <v>0</v>
      </c>
      <c r="U304">
        <v>0</v>
      </c>
      <c r="V304">
        <v>0</v>
      </c>
      <c r="W304">
        <v>0</v>
      </c>
      <c r="X304">
        <v>0</v>
      </c>
      <c r="Y304">
        <v>0</v>
      </c>
      <c r="Z304">
        <v>0</v>
      </c>
      <c r="AA304">
        <v>0</v>
      </c>
      <c r="AB304">
        <v>0</v>
      </c>
      <c r="AC304">
        <v>0</v>
      </c>
      <c r="AD304">
        <v>0</v>
      </c>
      <c r="AE304">
        <v>0</v>
      </c>
      <c r="AF304">
        <v>0</v>
      </c>
      <c r="AG304">
        <v>0</v>
      </c>
      <c r="AH304">
        <v>0</v>
      </c>
      <c r="AI304">
        <v>0</v>
      </c>
      <c r="AJ304">
        <v>418070</v>
      </c>
      <c r="AK304">
        <v>487350</v>
      </c>
      <c r="AL304">
        <v>35.68</v>
      </c>
      <c r="AM304">
        <v>34</v>
      </c>
      <c r="AN304">
        <v>5</v>
      </c>
      <c r="AO304">
        <v>8.4</v>
      </c>
      <c r="AP304" t="s">
        <v>2584</v>
      </c>
    </row>
    <row r="305" spans="1:42" x14ac:dyDescent="0.2">
      <c r="A305" t="s">
        <v>309</v>
      </c>
      <c r="B305">
        <v>0</v>
      </c>
      <c r="C305">
        <v>0</v>
      </c>
      <c r="D305">
        <v>0</v>
      </c>
      <c r="E305">
        <v>0</v>
      </c>
      <c r="F305">
        <v>0</v>
      </c>
      <c r="G305">
        <v>0</v>
      </c>
      <c r="H305">
        <v>0</v>
      </c>
      <c r="I305">
        <v>0</v>
      </c>
      <c r="J305">
        <v>0</v>
      </c>
      <c r="K305">
        <v>0</v>
      </c>
      <c r="L305">
        <v>0</v>
      </c>
      <c r="M305">
        <v>0</v>
      </c>
      <c r="N305">
        <v>0</v>
      </c>
      <c r="O305">
        <v>0</v>
      </c>
      <c r="P305">
        <v>0</v>
      </c>
      <c r="Q305">
        <v>0</v>
      </c>
      <c r="R305">
        <v>0</v>
      </c>
      <c r="S305">
        <v>0</v>
      </c>
      <c r="T305">
        <v>0</v>
      </c>
      <c r="U305">
        <v>0</v>
      </c>
      <c r="V305">
        <v>0</v>
      </c>
      <c r="W305">
        <v>0</v>
      </c>
      <c r="X305">
        <v>0</v>
      </c>
      <c r="Y305">
        <v>0</v>
      </c>
      <c r="Z305">
        <v>0</v>
      </c>
      <c r="AA305">
        <v>0</v>
      </c>
      <c r="AB305">
        <v>0</v>
      </c>
      <c r="AC305">
        <v>0</v>
      </c>
      <c r="AD305">
        <v>0</v>
      </c>
      <c r="AE305">
        <v>0</v>
      </c>
      <c r="AF305">
        <v>0</v>
      </c>
      <c r="AG305">
        <v>0</v>
      </c>
      <c r="AH305">
        <v>382160</v>
      </c>
      <c r="AI305">
        <v>0</v>
      </c>
      <c r="AJ305">
        <v>0</v>
      </c>
      <c r="AK305">
        <v>0</v>
      </c>
      <c r="AL305">
        <v>5.2934999999999999</v>
      </c>
      <c r="AM305">
        <v>36</v>
      </c>
      <c r="AN305">
        <v>1</v>
      </c>
      <c r="AO305">
        <v>6.4</v>
      </c>
      <c r="AP305" t="s">
        <v>2584</v>
      </c>
    </row>
    <row r="306" spans="1:42" x14ac:dyDescent="0.2">
      <c r="A306" t="s">
        <v>310</v>
      </c>
      <c r="B306">
        <v>0</v>
      </c>
      <c r="C306">
        <v>0</v>
      </c>
      <c r="D306">
        <v>0</v>
      </c>
      <c r="E306">
        <v>0</v>
      </c>
      <c r="F306">
        <v>0</v>
      </c>
      <c r="G306">
        <v>0</v>
      </c>
      <c r="H306">
        <v>0</v>
      </c>
      <c r="I306">
        <v>0</v>
      </c>
      <c r="J306">
        <v>0</v>
      </c>
      <c r="K306">
        <v>0</v>
      </c>
      <c r="L306">
        <v>0</v>
      </c>
      <c r="M306">
        <v>0</v>
      </c>
      <c r="N306">
        <v>0</v>
      </c>
      <c r="O306">
        <v>0</v>
      </c>
      <c r="P306">
        <v>0</v>
      </c>
      <c r="Q306">
        <v>0</v>
      </c>
      <c r="R306">
        <v>0</v>
      </c>
      <c r="S306">
        <v>584070</v>
      </c>
      <c r="T306">
        <v>0</v>
      </c>
      <c r="U306">
        <v>0</v>
      </c>
      <c r="V306">
        <v>0</v>
      </c>
      <c r="W306">
        <v>0</v>
      </c>
      <c r="X306">
        <v>0</v>
      </c>
      <c r="Y306">
        <v>0</v>
      </c>
      <c r="Z306">
        <v>0</v>
      </c>
      <c r="AA306">
        <v>0</v>
      </c>
      <c r="AB306">
        <v>0</v>
      </c>
      <c r="AC306">
        <v>0</v>
      </c>
      <c r="AD306">
        <v>0</v>
      </c>
      <c r="AE306">
        <v>0</v>
      </c>
      <c r="AF306">
        <v>585140</v>
      </c>
      <c r="AG306">
        <v>0</v>
      </c>
      <c r="AH306">
        <v>688820</v>
      </c>
      <c r="AI306">
        <v>578590</v>
      </c>
      <c r="AJ306">
        <v>0</v>
      </c>
      <c r="AK306">
        <v>0</v>
      </c>
      <c r="AL306">
        <v>81.957999999999998</v>
      </c>
      <c r="AM306">
        <v>40</v>
      </c>
      <c r="AN306">
        <v>3</v>
      </c>
      <c r="AO306">
        <v>19.2</v>
      </c>
      <c r="AP306" t="s">
        <v>2584</v>
      </c>
    </row>
    <row r="307" spans="1:42" x14ac:dyDescent="0.2">
      <c r="A307" t="s">
        <v>311</v>
      </c>
      <c r="B307">
        <v>0</v>
      </c>
      <c r="C307">
        <v>1436700</v>
      </c>
      <c r="D307">
        <v>1942900</v>
      </c>
      <c r="E307">
        <v>1529800</v>
      </c>
      <c r="F307">
        <v>1756600</v>
      </c>
      <c r="G307">
        <v>1493900</v>
      </c>
      <c r="H307">
        <v>1376900</v>
      </c>
      <c r="I307">
        <v>1371400</v>
      </c>
      <c r="J307">
        <v>1321000</v>
      </c>
      <c r="K307">
        <v>1751700</v>
      </c>
      <c r="L307">
        <v>1465200</v>
      </c>
      <c r="M307">
        <v>1279400</v>
      </c>
      <c r="N307">
        <v>1475700</v>
      </c>
      <c r="O307">
        <v>1374100</v>
      </c>
      <c r="P307">
        <v>1328000</v>
      </c>
      <c r="Q307">
        <v>1164500</v>
      </c>
      <c r="R307">
        <v>515630</v>
      </c>
      <c r="S307">
        <v>1462400</v>
      </c>
      <c r="T307">
        <v>1514400</v>
      </c>
      <c r="U307">
        <v>1728900</v>
      </c>
      <c r="V307">
        <v>0</v>
      </c>
      <c r="W307">
        <v>1448900</v>
      </c>
      <c r="X307">
        <v>1210900</v>
      </c>
      <c r="Y307">
        <v>1348000</v>
      </c>
      <c r="Z307">
        <v>1110700</v>
      </c>
      <c r="AA307">
        <v>1363700</v>
      </c>
      <c r="AB307">
        <v>1461300</v>
      </c>
      <c r="AC307">
        <v>2062500</v>
      </c>
      <c r="AD307">
        <v>1279300</v>
      </c>
      <c r="AE307">
        <v>1717400</v>
      </c>
      <c r="AF307">
        <v>1475800</v>
      </c>
      <c r="AG307">
        <v>1564300</v>
      </c>
      <c r="AH307">
        <v>1608600</v>
      </c>
      <c r="AI307">
        <v>1234600</v>
      </c>
      <c r="AJ307">
        <v>1151200</v>
      </c>
      <c r="AK307">
        <v>1197600</v>
      </c>
      <c r="AL307">
        <v>115.19</v>
      </c>
      <c r="AM307">
        <v>161</v>
      </c>
      <c r="AN307">
        <v>8</v>
      </c>
      <c r="AO307">
        <v>21.4</v>
      </c>
      <c r="AP307" t="s">
        <v>2720</v>
      </c>
    </row>
    <row r="308" spans="1:42" x14ac:dyDescent="0.2">
      <c r="A308" t="s">
        <v>312</v>
      </c>
      <c r="B308">
        <v>0</v>
      </c>
      <c r="C308">
        <v>0</v>
      </c>
      <c r="D308">
        <v>0</v>
      </c>
      <c r="E308">
        <v>241450</v>
      </c>
      <c r="F308">
        <v>538590</v>
      </c>
      <c r="G308">
        <v>1541400</v>
      </c>
      <c r="H308">
        <v>981250</v>
      </c>
      <c r="I308">
        <v>1182200</v>
      </c>
      <c r="J308">
        <v>849750</v>
      </c>
      <c r="K308">
        <v>1309600</v>
      </c>
      <c r="L308">
        <v>0</v>
      </c>
      <c r="M308">
        <v>0</v>
      </c>
      <c r="N308">
        <v>1366900</v>
      </c>
      <c r="O308">
        <v>963430</v>
      </c>
      <c r="P308">
        <v>1506100</v>
      </c>
      <c r="Q308">
        <v>1612100</v>
      </c>
      <c r="R308">
        <v>1228500</v>
      </c>
      <c r="S308">
        <v>1688000</v>
      </c>
      <c r="T308">
        <v>0</v>
      </c>
      <c r="U308">
        <v>1240300</v>
      </c>
      <c r="V308">
        <v>3467400</v>
      </c>
      <c r="W308">
        <v>3329300</v>
      </c>
      <c r="X308">
        <v>2553800</v>
      </c>
      <c r="Y308">
        <v>3395500</v>
      </c>
      <c r="Z308">
        <v>1278500</v>
      </c>
      <c r="AA308">
        <v>1481300</v>
      </c>
      <c r="AB308">
        <v>1253200</v>
      </c>
      <c r="AC308">
        <v>0</v>
      </c>
      <c r="AD308">
        <v>3833100</v>
      </c>
      <c r="AE308">
        <v>1762400</v>
      </c>
      <c r="AF308">
        <v>1767500</v>
      </c>
      <c r="AG308">
        <v>1487300</v>
      </c>
      <c r="AH308">
        <v>1627600</v>
      </c>
      <c r="AI308">
        <v>4005400</v>
      </c>
      <c r="AJ308">
        <v>4244100</v>
      </c>
      <c r="AK308">
        <v>3685400</v>
      </c>
      <c r="AL308">
        <v>44.34</v>
      </c>
      <c r="AM308">
        <v>170</v>
      </c>
      <c r="AN308">
        <v>15</v>
      </c>
      <c r="AO308">
        <v>54.5</v>
      </c>
      <c r="AP308" t="s">
        <v>2721</v>
      </c>
    </row>
    <row r="309" spans="1:42" x14ac:dyDescent="0.2">
      <c r="A309" t="s">
        <v>313</v>
      </c>
      <c r="B309">
        <v>0</v>
      </c>
      <c r="C309">
        <v>0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0</v>
      </c>
      <c r="J309">
        <v>0</v>
      </c>
      <c r="K309">
        <v>0</v>
      </c>
      <c r="L309">
        <v>0</v>
      </c>
      <c r="M309">
        <v>0</v>
      </c>
      <c r="N309">
        <v>0</v>
      </c>
      <c r="O309">
        <v>0</v>
      </c>
      <c r="P309">
        <v>0</v>
      </c>
      <c r="Q309">
        <v>0</v>
      </c>
      <c r="R309">
        <v>0</v>
      </c>
      <c r="S309">
        <v>0</v>
      </c>
      <c r="T309">
        <v>0</v>
      </c>
      <c r="U309">
        <v>344740</v>
      </c>
      <c r="V309">
        <v>0</v>
      </c>
      <c r="W309">
        <v>0</v>
      </c>
      <c r="X309">
        <v>0</v>
      </c>
      <c r="Y309">
        <v>0</v>
      </c>
      <c r="Z309">
        <v>0</v>
      </c>
      <c r="AA309">
        <v>0</v>
      </c>
      <c r="AB309">
        <v>0</v>
      </c>
      <c r="AC309">
        <v>0</v>
      </c>
      <c r="AD309">
        <v>0</v>
      </c>
      <c r="AE309">
        <v>0</v>
      </c>
      <c r="AF309">
        <v>0</v>
      </c>
      <c r="AG309">
        <v>0</v>
      </c>
      <c r="AH309">
        <v>0</v>
      </c>
      <c r="AI309">
        <v>0</v>
      </c>
      <c r="AJ309">
        <v>0</v>
      </c>
      <c r="AK309">
        <v>0</v>
      </c>
      <c r="AL309">
        <v>7.1806000000000001</v>
      </c>
      <c r="AM309">
        <v>4</v>
      </c>
      <c r="AN309">
        <v>1</v>
      </c>
      <c r="AO309">
        <v>30</v>
      </c>
      <c r="AP309" t="s">
        <v>2722</v>
      </c>
    </row>
    <row r="310" spans="1:42" x14ac:dyDescent="0.2">
      <c r="A310" t="s">
        <v>314</v>
      </c>
      <c r="B310">
        <v>0</v>
      </c>
      <c r="C310">
        <v>0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0</v>
      </c>
      <c r="J310">
        <v>0</v>
      </c>
      <c r="K310">
        <v>0</v>
      </c>
      <c r="L310">
        <v>0</v>
      </c>
      <c r="M310">
        <v>0</v>
      </c>
      <c r="N310">
        <v>0</v>
      </c>
      <c r="O310">
        <v>0</v>
      </c>
      <c r="P310">
        <v>0</v>
      </c>
      <c r="Q310">
        <v>0</v>
      </c>
      <c r="R310">
        <v>0</v>
      </c>
      <c r="S310">
        <v>0</v>
      </c>
      <c r="T310">
        <v>0</v>
      </c>
      <c r="U310">
        <v>0</v>
      </c>
      <c r="V310">
        <v>1861400</v>
      </c>
      <c r="W310">
        <v>2485100</v>
      </c>
      <c r="X310">
        <v>1945500</v>
      </c>
      <c r="Y310">
        <v>2718900</v>
      </c>
      <c r="Z310">
        <v>0</v>
      </c>
      <c r="AA310">
        <v>0</v>
      </c>
      <c r="AB310">
        <v>0</v>
      </c>
      <c r="AC310">
        <v>0</v>
      </c>
      <c r="AD310">
        <v>2716600</v>
      </c>
      <c r="AE310">
        <v>0</v>
      </c>
      <c r="AF310">
        <v>0</v>
      </c>
      <c r="AG310">
        <v>0</v>
      </c>
      <c r="AH310">
        <v>0</v>
      </c>
      <c r="AI310">
        <v>2367000</v>
      </c>
      <c r="AJ310">
        <v>2643100</v>
      </c>
      <c r="AK310">
        <v>2528400</v>
      </c>
      <c r="AL310">
        <v>73.557000000000002</v>
      </c>
      <c r="AM310">
        <v>47</v>
      </c>
      <c r="AN310">
        <v>5</v>
      </c>
      <c r="AO310">
        <v>21.8</v>
      </c>
      <c r="AP310" t="s">
        <v>2679</v>
      </c>
    </row>
    <row r="311" spans="1:42" x14ac:dyDescent="0.2">
      <c r="A311" t="s">
        <v>315</v>
      </c>
      <c r="B311">
        <v>9168000</v>
      </c>
      <c r="C311">
        <v>19582000</v>
      </c>
      <c r="D311">
        <v>17964000</v>
      </c>
      <c r="E311">
        <v>18242000</v>
      </c>
      <c r="F311">
        <v>14556000</v>
      </c>
      <c r="G311">
        <v>12906000</v>
      </c>
      <c r="H311">
        <v>15544000</v>
      </c>
      <c r="I311">
        <v>16232000</v>
      </c>
      <c r="J311">
        <v>14958000</v>
      </c>
      <c r="K311">
        <v>15854000</v>
      </c>
      <c r="L311">
        <v>13826000</v>
      </c>
      <c r="M311">
        <v>14217000</v>
      </c>
      <c r="N311">
        <v>16424000</v>
      </c>
      <c r="O311">
        <v>12872000</v>
      </c>
      <c r="P311">
        <v>13721000</v>
      </c>
      <c r="Q311">
        <v>14870000</v>
      </c>
      <c r="R311">
        <v>17107000</v>
      </c>
      <c r="S311">
        <v>14976000</v>
      </c>
      <c r="T311">
        <v>18745000</v>
      </c>
      <c r="U311">
        <v>17784000</v>
      </c>
      <c r="V311">
        <v>8889200</v>
      </c>
      <c r="W311">
        <v>8475800</v>
      </c>
      <c r="X311">
        <v>9465100</v>
      </c>
      <c r="Y311">
        <v>8731700</v>
      </c>
      <c r="Z311">
        <v>15158000</v>
      </c>
      <c r="AA311">
        <v>13884000</v>
      </c>
      <c r="AB311">
        <v>13279000</v>
      </c>
      <c r="AC311">
        <v>17333000</v>
      </c>
      <c r="AD311">
        <v>6969100</v>
      </c>
      <c r="AE311">
        <v>13156000</v>
      </c>
      <c r="AF311">
        <v>12873000</v>
      </c>
      <c r="AG311">
        <v>12287000</v>
      </c>
      <c r="AH311">
        <v>12566000</v>
      </c>
      <c r="AI311">
        <v>7371600</v>
      </c>
      <c r="AJ311">
        <v>7689200</v>
      </c>
      <c r="AK311">
        <v>6943700</v>
      </c>
      <c r="AL311">
        <v>323.31</v>
      </c>
      <c r="AM311">
        <v>648</v>
      </c>
      <c r="AN311">
        <v>28</v>
      </c>
      <c r="AO311">
        <v>45.9</v>
      </c>
      <c r="AP311" t="s">
        <v>2630</v>
      </c>
    </row>
    <row r="312" spans="1:42" x14ac:dyDescent="0.2">
      <c r="A312" t="s">
        <v>316</v>
      </c>
      <c r="B312">
        <v>1690500</v>
      </c>
      <c r="C312">
        <v>1218500</v>
      </c>
      <c r="D312">
        <v>1434900</v>
      </c>
      <c r="E312">
        <v>843220</v>
      </c>
      <c r="F312">
        <v>853260</v>
      </c>
      <c r="G312">
        <v>748680</v>
      </c>
      <c r="H312">
        <v>949850</v>
      </c>
      <c r="I312">
        <v>857190</v>
      </c>
      <c r="J312">
        <v>1427300</v>
      </c>
      <c r="K312">
        <v>1023100</v>
      </c>
      <c r="L312">
        <v>663770</v>
      </c>
      <c r="M312">
        <v>0</v>
      </c>
      <c r="N312">
        <v>781430</v>
      </c>
      <c r="O312">
        <v>718330</v>
      </c>
      <c r="P312">
        <v>984650</v>
      </c>
      <c r="Q312">
        <v>967400</v>
      </c>
      <c r="R312">
        <v>1337300</v>
      </c>
      <c r="S312">
        <v>925800</v>
      </c>
      <c r="T312">
        <v>1148700</v>
      </c>
      <c r="U312">
        <v>745910</v>
      </c>
      <c r="V312">
        <v>956820</v>
      </c>
      <c r="W312">
        <v>1065900</v>
      </c>
      <c r="X312">
        <v>837880</v>
      </c>
      <c r="Y312">
        <v>861610</v>
      </c>
      <c r="Z312">
        <v>636920</v>
      </c>
      <c r="AA312">
        <v>905240</v>
      </c>
      <c r="AB312">
        <v>879530</v>
      </c>
      <c r="AC312">
        <v>0</v>
      </c>
      <c r="AD312">
        <v>1067200</v>
      </c>
      <c r="AE312">
        <v>894110</v>
      </c>
      <c r="AF312">
        <v>1062100</v>
      </c>
      <c r="AG312">
        <v>977260</v>
      </c>
      <c r="AH312">
        <v>1182400</v>
      </c>
      <c r="AI312">
        <v>1076700</v>
      </c>
      <c r="AJ312">
        <v>1029700</v>
      </c>
      <c r="AK312">
        <v>1064600</v>
      </c>
      <c r="AL312">
        <v>104.36</v>
      </c>
      <c r="AM312">
        <v>122</v>
      </c>
      <c r="AN312">
        <v>4</v>
      </c>
      <c r="AO312">
        <v>20.6</v>
      </c>
      <c r="AP312" t="s">
        <v>2584</v>
      </c>
    </row>
    <row r="313" spans="1:42" x14ac:dyDescent="0.2">
      <c r="A313" t="s">
        <v>317</v>
      </c>
      <c r="B313">
        <v>0</v>
      </c>
      <c r="C313">
        <v>0</v>
      </c>
      <c r="D313">
        <v>494980</v>
      </c>
      <c r="E313">
        <v>0</v>
      </c>
      <c r="F313">
        <v>0</v>
      </c>
      <c r="G313">
        <v>0</v>
      </c>
      <c r="H313">
        <v>0</v>
      </c>
      <c r="I313">
        <v>0</v>
      </c>
      <c r="J313">
        <v>0</v>
      </c>
      <c r="K313">
        <v>0</v>
      </c>
      <c r="L313">
        <v>0</v>
      </c>
      <c r="M313">
        <v>0</v>
      </c>
      <c r="N313">
        <v>0</v>
      </c>
      <c r="O313">
        <v>0</v>
      </c>
      <c r="P313">
        <v>0</v>
      </c>
      <c r="Q313">
        <v>0</v>
      </c>
      <c r="R313">
        <v>0</v>
      </c>
      <c r="S313">
        <v>0</v>
      </c>
      <c r="T313">
        <v>0</v>
      </c>
      <c r="U313">
        <v>0</v>
      </c>
      <c r="V313">
        <v>0</v>
      </c>
      <c r="W313">
        <v>0</v>
      </c>
      <c r="X313">
        <v>0</v>
      </c>
      <c r="Y313">
        <v>0</v>
      </c>
      <c r="Z313">
        <v>0</v>
      </c>
      <c r="AA313">
        <v>320000</v>
      </c>
      <c r="AB313">
        <v>0</v>
      </c>
      <c r="AC313">
        <v>343730</v>
      </c>
      <c r="AD313">
        <v>0</v>
      </c>
      <c r="AE313">
        <v>0</v>
      </c>
      <c r="AF313">
        <v>0</v>
      </c>
      <c r="AG313">
        <v>0</v>
      </c>
      <c r="AH313">
        <v>367530</v>
      </c>
      <c r="AI313">
        <v>0</v>
      </c>
      <c r="AJ313">
        <v>0</v>
      </c>
      <c r="AK313">
        <v>0</v>
      </c>
      <c r="AL313">
        <v>20.212</v>
      </c>
      <c r="AM313">
        <v>33</v>
      </c>
      <c r="AN313">
        <v>4</v>
      </c>
      <c r="AO313">
        <v>11.5</v>
      </c>
      <c r="AP313" t="s">
        <v>2723</v>
      </c>
    </row>
    <row r="314" spans="1:42" x14ac:dyDescent="0.2">
      <c r="A314" t="s">
        <v>318</v>
      </c>
      <c r="B314">
        <v>15287000</v>
      </c>
      <c r="C314">
        <v>69094000</v>
      </c>
      <c r="D314">
        <v>55671000</v>
      </c>
      <c r="E314">
        <v>77662000</v>
      </c>
      <c r="F314">
        <v>31031000</v>
      </c>
      <c r="G314">
        <v>29155000</v>
      </c>
      <c r="H314">
        <v>37686000</v>
      </c>
      <c r="I314">
        <v>38007000</v>
      </c>
      <c r="J314">
        <v>39813000</v>
      </c>
      <c r="K314">
        <v>32305000</v>
      </c>
      <c r="L314">
        <v>30404000</v>
      </c>
      <c r="M314">
        <v>20709000</v>
      </c>
      <c r="N314">
        <v>12772000</v>
      </c>
      <c r="O314">
        <v>30232000</v>
      </c>
      <c r="P314">
        <v>28400000</v>
      </c>
      <c r="Q314">
        <v>39159000</v>
      </c>
      <c r="R314">
        <v>29437000</v>
      </c>
      <c r="S314">
        <v>36725000</v>
      </c>
      <c r="T314">
        <v>43369000</v>
      </c>
      <c r="U314">
        <v>24931000</v>
      </c>
      <c r="V314">
        <v>6786100</v>
      </c>
      <c r="W314">
        <v>3344800</v>
      </c>
      <c r="X314">
        <v>7797600</v>
      </c>
      <c r="Y314">
        <v>4325500</v>
      </c>
      <c r="Z314">
        <v>41350000</v>
      </c>
      <c r="AA314">
        <v>29352000</v>
      </c>
      <c r="AB314">
        <v>13644000</v>
      </c>
      <c r="AC314">
        <v>40659000</v>
      </c>
      <c r="AD314">
        <v>4882000</v>
      </c>
      <c r="AE314">
        <v>28641000</v>
      </c>
      <c r="AF314">
        <v>25841000</v>
      </c>
      <c r="AG314">
        <v>17850000</v>
      </c>
      <c r="AH314">
        <v>31933000</v>
      </c>
      <c r="AI314">
        <v>0</v>
      </c>
      <c r="AJ314">
        <v>0</v>
      </c>
      <c r="AK314">
        <v>3313300</v>
      </c>
      <c r="AL314">
        <v>154.71</v>
      </c>
      <c r="AM314">
        <v>195</v>
      </c>
      <c r="AN314">
        <v>5</v>
      </c>
      <c r="AO314">
        <v>41.2</v>
      </c>
      <c r="AP314" t="s">
        <v>2584</v>
      </c>
    </row>
    <row r="315" spans="1:42" x14ac:dyDescent="0.2">
      <c r="A315" t="s">
        <v>319</v>
      </c>
      <c r="B315">
        <v>0</v>
      </c>
      <c r="C315">
        <v>0</v>
      </c>
      <c r="D315">
        <v>0</v>
      </c>
      <c r="E315">
        <v>0</v>
      </c>
      <c r="F315">
        <v>1307000</v>
      </c>
      <c r="G315">
        <v>1339600</v>
      </c>
      <c r="H315">
        <v>1290200</v>
      </c>
      <c r="I315">
        <v>854940</v>
      </c>
      <c r="J315">
        <v>1977900</v>
      </c>
      <c r="K315">
        <v>741350</v>
      </c>
      <c r="L315">
        <v>1293700</v>
      </c>
      <c r="M315">
        <v>764720</v>
      </c>
      <c r="N315">
        <v>928410</v>
      </c>
      <c r="O315">
        <v>530210</v>
      </c>
      <c r="P315">
        <v>1622000</v>
      </c>
      <c r="Q315">
        <v>1924800</v>
      </c>
      <c r="R315">
        <v>434390</v>
      </c>
      <c r="S315">
        <v>573450</v>
      </c>
      <c r="T315">
        <v>1711000</v>
      </c>
      <c r="U315">
        <v>1483300</v>
      </c>
      <c r="V315">
        <v>4742600</v>
      </c>
      <c r="W315">
        <v>5829400</v>
      </c>
      <c r="X315">
        <v>5053600</v>
      </c>
      <c r="Y315">
        <v>8752800</v>
      </c>
      <c r="Z315">
        <v>523510</v>
      </c>
      <c r="AA315">
        <v>876320</v>
      </c>
      <c r="AB315">
        <v>384960</v>
      </c>
      <c r="AC315">
        <v>700350</v>
      </c>
      <c r="AD315">
        <v>7491100</v>
      </c>
      <c r="AE315">
        <v>2381500</v>
      </c>
      <c r="AF315">
        <v>2341600</v>
      </c>
      <c r="AG315">
        <v>4242600</v>
      </c>
      <c r="AH315">
        <v>2192800</v>
      </c>
      <c r="AI315">
        <v>8461400</v>
      </c>
      <c r="AJ315">
        <v>9934600</v>
      </c>
      <c r="AK315">
        <v>10649000</v>
      </c>
      <c r="AL315">
        <v>238.36</v>
      </c>
      <c r="AM315">
        <v>224</v>
      </c>
      <c r="AN315">
        <v>14</v>
      </c>
      <c r="AO315">
        <v>8.4</v>
      </c>
      <c r="AP315" t="s">
        <v>2584</v>
      </c>
    </row>
    <row r="316" spans="1:42" x14ac:dyDescent="0.2">
      <c r="A316" t="s">
        <v>320</v>
      </c>
      <c r="B316">
        <v>0</v>
      </c>
      <c r="C316">
        <v>0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0</v>
      </c>
      <c r="J316">
        <v>0</v>
      </c>
      <c r="K316">
        <v>0</v>
      </c>
      <c r="L316">
        <v>0</v>
      </c>
      <c r="M316">
        <v>0</v>
      </c>
      <c r="N316">
        <v>0</v>
      </c>
      <c r="O316">
        <v>0</v>
      </c>
      <c r="P316">
        <v>0</v>
      </c>
      <c r="Q316">
        <v>0</v>
      </c>
      <c r="R316">
        <v>0</v>
      </c>
      <c r="S316">
        <v>0</v>
      </c>
      <c r="T316">
        <v>0</v>
      </c>
      <c r="U316">
        <v>0</v>
      </c>
      <c r="V316">
        <v>0</v>
      </c>
      <c r="W316">
        <v>0</v>
      </c>
      <c r="X316">
        <v>0</v>
      </c>
      <c r="Y316">
        <v>0</v>
      </c>
      <c r="Z316">
        <v>0</v>
      </c>
      <c r="AA316">
        <v>0</v>
      </c>
      <c r="AB316">
        <v>0</v>
      </c>
      <c r="AC316">
        <v>0</v>
      </c>
      <c r="AD316">
        <v>0</v>
      </c>
      <c r="AE316">
        <v>62089</v>
      </c>
      <c r="AF316">
        <v>0</v>
      </c>
      <c r="AG316">
        <v>0</v>
      </c>
      <c r="AH316">
        <v>0</v>
      </c>
      <c r="AI316">
        <v>0</v>
      </c>
      <c r="AJ316">
        <v>0</v>
      </c>
      <c r="AK316">
        <v>0</v>
      </c>
      <c r="AL316">
        <v>5.7211999999999996</v>
      </c>
      <c r="AM316">
        <v>3</v>
      </c>
      <c r="AN316">
        <v>13</v>
      </c>
      <c r="AO316">
        <v>3.4</v>
      </c>
      <c r="AP316" t="s">
        <v>2724</v>
      </c>
    </row>
    <row r="317" spans="1:42" x14ac:dyDescent="0.2">
      <c r="A317" t="s">
        <v>321</v>
      </c>
      <c r="B317">
        <v>63483000</v>
      </c>
      <c r="C317">
        <v>30212000</v>
      </c>
      <c r="D317">
        <v>35181000</v>
      </c>
      <c r="E317">
        <v>36005000</v>
      </c>
      <c r="F317">
        <v>31561000</v>
      </c>
      <c r="G317">
        <v>40096000</v>
      </c>
      <c r="H317">
        <v>35110000</v>
      </c>
      <c r="I317">
        <v>47507000</v>
      </c>
      <c r="J317">
        <v>40695000</v>
      </c>
      <c r="K317">
        <v>35783000</v>
      </c>
      <c r="L317">
        <v>33856000</v>
      </c>
      <c r="M317">
        <v>36657000</v>
      </c>
      <c r="N317">
        <v>24815000</v>
      </c>
      <c r="O317">
        <v>37020000</v>
      </c>
      <c r="P317">
        <v>39917000</v>
      </c>
      <c r="Q317">
        <v>32726000</v>
      </c>
      <c r="R317">
        <v>12050000</v>
      </c>
      <c r="S317">
        <v>27526000</v>
      </c>
      <c r="T317">
        <v>29935000</v>
      </c>
      <c r="U317">
        <v>45489000</v>
      </c>
      <c r="V317">
        <v>30846000</v>
      </c>
      <c r="W317">
        <v>30751000</v>
      </c>
      <c r="X317">
        <v>28509000</v>
      </c>
      <c r="Y317">
        <v>31036000</v>
      </c>
      <c r="Z317">
        <v>34412000</v>
      </c>
      <c r="AA317">
        <v>41543000</v>
      </c>
      <c r="AB317">
        <v>31153000</v>
      </c>
      <c r="AC317">
        <v>26679000</v>
      </c>
      <c r="AD317">
        <v>27012000</v>
      </c>
      <c r="AE317">
        <v>29365000</v>
      </c>
      <c r="AF317">
        <v>29846000</v>
      </c>
      <c r="AG317">
        <v>40310000</v>
      </c>
      <c r="AH317">
        <v>36256000</v>
      </c>
      <c r="AI317">
        <v>37429000</v>
      </c>
      <c r="AJ317">
        <v>37228000</v>
      </c>
      <c r="AK317">
        <v>32517000</v>
      </c>
      <c r="AL317">
        <v>119.23</v>
      </c>
      <c r="AM317">
        <v>158</v>
      </c>
      <c r="AN317">
        <v>4</v>
      </c>
      <c r="AO317">
        <v>14.4</v>
      </c>
      <c r="AP317" t="s">
        <v>2725</v>
      </c>
    </row>
    <row r="318" spans="1:42" x14ac:dyDescent="0.2">
      <c r="A318" t="s">
        <v>322</v>
      </c>
      <c r="B318">
        <v>0</v>
      </c>
      <c r="C318">
        <v>0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0</v>
      </c>
      <c r="J318">
        <v>0</v>
      </c>
      <c r="K318">
        <v>0</v>
      </c>
      <c r="L318">
        <v>0</v>
      </c>
      <c r="M318">
        <v>0</v>
      </c>
      <c r="N318">
        <v>0</v>
      </c>
      <c r="O318">
        <v>0</v>
      </c>
      <c r="P318">
        <v>0</v>
      </c>
      <c r="Q318">
        <v>0</v>
      </c>
      <c r="R318">
        <v>0</v>
      </c>
      <c r="S318">
        <v>0</v>
      </c>
      <c r="T318">
        <v>0</v>
      </c>
      <c r="U318">
        <v>0</v>
      </c>
      <c r="V318">
        <v>0</v>
      </c>
      <c r="W318">
        <v>0</v>
      </c>
      <c r="X318">
        <v>0</v>
      </c>
      <c r="Y318">
        <v>0</v>
      </c>
      <c r="Z318">
        <v>0</v>
      </c>
      <c r="AA318">
        <v>0</v>
      </c>
      <c r="AB318">
        <v>0</v>
      </c>
      <c r="AC318">
        <v>0</v>
      </c>
      <c r="AD318">
        <v>22787</v>
      </c>
      <c r="AE318">
        <v>0</v>
      </c>
      <c r="AF318">
        <v>0</v>
      </c>
      <c r="AG318">
        <v>0</v>
      </c>
      <c r="AH318">
        <v>0</v>
      </c>
      <c r="AI318">
        <v>0</v>
      </c>
      <c r="AJ318">
        <v>0</v>
      </c>
      <c r="AK318">
        <v>0</v>
      </c>
      <c r="AL318">
        <v>5.3125999999999998</v>
      </c>
      <c r="AM318">
        <v>3</v>
      </c>
      <c r="AN318">
        <v>1</v>
      </c>
      <c r="AO318">
        <v>5.3</v>
      </c>
      <c r="AP318" t="s">
        <v>2726</v>
      </c>
    </row>
    <row r="319" spans="1:42" x14ac:dyDescent="0.2">
      <c r="A319" t="s">
        <v>323</v>
      </c>
      <c r="B319">
        <v>237380</v>
      </c>
      <c r="C319">
        <v>0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0</v>
      </c>
      <c r="J319">
        <v>0</v>
      </c>
      <c r="K319">
        <v>0</v>
      </c>
      <c r="L319">
        <v>0</v>
      </c>
      <c r="M319">
        <v>0</v>
      </c>
      <c r="N319">
        <v>0</v>
      </c>
      <c r="O319">
        <v>0</v>
      </c>
      <c r="P319">
        <v>0</v>
      </c>
      <c r="Q319">
        <v>0</v>
      </c>
      <c r="R319">
        <v>0</v>
      </c>
      <c r="S319">
        <v>0</v>
      </c>
      <c r="T319">
        <v>0</v>
      </c>
      <c r="U319">
        <v>0</v>
      </c>
      <c r="V319">
        <v>0</v>
      </c>
      <c r="W319">
        <v>0</v>
      </c>
      <c r="X319">
        <v>0</v>
      </c>
      <c r="Y319">
        <v>0</v>
      </c>
      <c r="Z319">
        <v>0</v>
      </c>
      <c r="AA319">
        <v>0</v>
      </c>
      <c r="AB319">
        <v>0</v>
      </c>
      <c r="AC319">
        <v>0</v>
      </c>
      <c r="AD319">
        <v>0</v>
      </c>
      <c r="AE319">
        <v>0</v>
      </c>
      <c r="AF319">
        <v>0</v>
      </c>
      <c r="AG319">
        <v>0</v>
      </c>
      <c r="AH319">
        <v>0</v>
      </c>
      <c r="AI319">
        <v>0</v>
      </c>
      <c r="AJ319">
        <v>0</v>
      </c>
      <c r="AK319">
        <v>0</v>
      </c>
      <c r="AL319">
        <v>6.5730000000000004</v>
      </c>
      <c r="AM319">
        <v>2</v>
      </c>
      <c r="AN319">
        <v>1</v>
      </c>
      <c r="AO319">
        <v>26.8</v>
      </c>
      <c r="AP319" t="s">
        <v>2584</v>
      </c>
    </row>
    <row r="320" spans="1:42" x14ac:dyDescent="0.2">
      <c r="A320" t="s">
        <v>324</v>
      </c>
      <c r="B320">
        <v>0</v>
      </c>
      <c r="C320">
        <v>0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322930</v>
      </c>
      <c r="J320">
        <v>0</v>
      </c>
      <c r="K320">
        <v>350970</v>
      </c>
      <c r="L320">
        <v>0</v>
      </c>
      <c r="M320">
        <v>0</v>
      </c>
      <c r="N320">
        <v>0</v>
      </c>
      <c r="O320">
        <v>0</v>
      </c>
      <c r="P320">
        <v>0</v>
      </c>
      <c r="Q320">
        <v>0</v>
      </c>
      <c r="R320">
        <v>0</v>
      </c>
      <c r="S320">
        <v>0</v>
      </c>
      <c r="T320">
        <v>0</v>
      </c>
      <c r="U320">
        <v>0</v>
      </c>
      <c r="V320">
        <v>0</v>
      </c>
      <c r="W320">
        <v>0</v>
      </c>
      <c r="X320">
        <v>0</v>
      </c>
      <c r="Y320">
        <v>0</v>
      </c>
      <c r="Z320">
        <v>0</v>
      </c>
      <c r="AA320">
        <v>0</v>
      </c>
      <c r="AB320">
        <v>0</v>
      </c>
      <c r="AC320">
        <v>0</v>
      </c>
      <c r="AD320">
        <v>0</v>
      </c>
      <c r="AE320">
        <v>0</v>
      </c>
      <c r="AF320">
        <v>0</v>
      </c>
      <c r="AG320">
        <v>0</v>
      </c>
      <c r="AH320">
        <v>0</v>
      </c>
      <c r="AI320">
        <v>0</v>
      </c>
      <c r="AJ320">
        <v>0</v>
      </c>
      <c r="AK320">
        <v>0</v>
      </c>
      <c r="AL320">
        <v>9.6453000000000007</v>
      </c>
      <c r="AM320">
        <v>18</v>
      </c>
      <c r="AN320">
        <v>5</v>
      </c>
      <c r="AO320">
        <v>13.3</v>
      </c>
      <c r="AP320" t="s">
        <v>2584</v>
      </c>
    </row>
    <row r="321" spans="1:42" x14ac:dyDescent="0.2">
      <c r="A321" t="s">
        <v>325</v>
      </c>
      <c r="B321">
        <v>0</v>
      </c>
      <c r="C321">
        <v>2250100</v>
      </c>
      <c r="D321">
        <v>1342800</v>
      </c>
      <c r="E321">
        <v>1945900</v>
      </c>
      <c r="F321">
        <v>2038600</v>
      </c>
      <c r="G321">
        <v>2321400</v>
      </c>
      <c r="H321">
        <v>2081500</v>
      </c>
      <c r="I321">
        <v>2122700</v>
      </c>
      <c r="J321">
        <v>2105600</v>
      </c>
      <c r="K321">
        <v>2339300</v>
      </c>
      <c r="L321">
        <v>2157100</v>
      </c>
      <c r="M321">
        <v>1736600</v>
      </c>
      <c r="N321">
        <v>2331900</v>
      </c>
      <c r="O321">
        <v>2613200</v>
      </c>
      <c r="P321">
        <v>2395100</v>
      </c>
      <c r="Q321">
        <v>2392600</v>
      </c>
      <c r="R321">
        <v>2386500</v>
      </c>
      <c r="S321">
        <v>1918300</v>
      </c>
      <c r="T321">
        <v>2352800</v>
      </c>
      <c r="U321">
        <v>2890000</v>
      </c>
      <c r="V321">
        <v>2193300</v>
      </c>
      <c r="W321">
        <v>1839700</v>
      </c>
      <c r="X321">
        <v>1996800</v>
      </c>
      <c r="Y321">
        <v>0</v>
      </c>
      <c r="Z321">
        <v>2481600</v>
      </c>
      <c r="AA321">
        <v>2147400</v>
      </c>
      <c r="AB321">
        <v>1898900</v>
      </c>
      <c r="AC321">
        <v>3520000</v>
      </c>
      <c r="AD321">
        <v>1677700</v>
      </c>
      <c r="AE321">
        <v>1838300</v>
      </c>
      <c r="AF321">
        <v>2311400</v>
      </c>
      <c r="AG321">
        <v>2024300</v>
      </c>
      <c r="AH321">
        <v>2173200</v>
      </c>
      <c r="AI321">
        <v>2179800</v>
      </c>
      <c r="AJ321">
        <v>2397200</v>
      </c>
      <c r="AK321">
        <v>1832700</v>
      </c>
      <c r="AL321">
        <v>81.203000000000003</v>
      </c>
      <c r="AM321">
        <v>108</v>
      </c>
      <c r="AN321">
        <v>5</v>
      </c>
      <c r="AO321">
        <v>31.4</v>
      </c>
      <c r="AP321" t="s">
        <v>2584</v>
      </c>
    </row>
    <row r="322" spans="1:42" x14ac:dyDescent="0.2">
      <c r="A322" t="s">
        <v>326</v>
      </c>
      <c r="B322">
        <v>5782300</v>
      </c>
      <c r="C322">
        <v>6581100</v>
      </c>
      <c r="D322">
        <v>5697000</v>
      </c>
      <c r="E322">
        <v>6067800</v>
      </c>
      <c r="F322">
        <v>6127100</v>
      </c>
      <c r="G322">
        <v>5699700</v>
      </c>
      <c r="H322">
        <v>5866700</v>
      </c>
      <c r="I322">
        <v>5600100</v>
      </c>
      <c r="J322">
        <v>5230500</v>
      </c>
      <c r="K322">
        <v>6289800</v>
      </c>
      <c r="L322">
        <v>5641800</v>
      </c>
      <c r="M322">
        <v>5268700</v>
      </c>
      <c r="N322">
        <v>6411800</v>
      </c>
      <c r="O322">
        <v>6120700</v>
      </c>
      <c r="P322">
        <v>6740900</v>
      </c>
      <c r="Q322">
        <v>5491700</v>
      </c>
      <c r="R322">
        <v>4885200</v>
      </c>
      <c r="S322">
        <v>5484100</v>
      </c>
      <c r="T322">
        <v>6355100</v>
      </c>
      <c r="U322">
        <v>6024900</v>
      </c>
      <c r="V322">
        <v>5296800</v>
      </c>
      <c r="W322">
        <v>5648200</v>
      </c>
      <c r="X322">
        <v>5777100</v>
      </c>
      <c r="Y322">
        <v>5832900</v>
      </c>
      <c r="Z322">
        <v>6331000</v>
      </c>
      <c r="AA322">
        <v>6243900</v>
      </c>
      <c r="AB322">
        <v>5398400</v>
      </c>
      <c r="AC322">
        <v>4300700</v>
      </c>
      <c r="AD322">
        <v>5800700</v>
      </c>
      <c r="AE322">
        <v>6023700</v>
      </c>
      <c r="AF322">
        <v>6835500</v>
      </c>
      <c r="AG322">
        <v>6954900</v>
      </c>
      <c r="AH322">
        <v>7249200</v>
      </c>
      <c r="AI322">
        <v>5901300</v>
      </c>
      <c r="AJ322">
        <v>5958400</v>
      </c>
      <c r="AK322">
        <v>5831500</v>
      </c>
      <c r="AL322">
        <v>246.38</v>
      </c>
      <c r="AM322">
        <v>508</v>
      </c>
      <c r="AN322">
        <v>17</v>
      </c>
      <c r="AO322">
        <v>47.3</v>
      </c>
      <c r="AP322" t="s">
        <v>2727</v>
      </c>
    </row>
    <row r="323" spans="1:42" x14ac:dyDescent="0.2">
      <c r="A323" t="s">
        <v>327</v>
      </c>
      <c r="B323">
        <v>0</v>
      </c>
      <c r="C323">
        <v>0</v>
      </c>
      <c r="D323">
        <v>0</v>
      </c>
      <c r="E323">
        <v>0</v>
      </c>
      <c r="F323">
        <v>490900</v>
      </c>
      <c r="G323">
        <v>601670</v>
      </c>
      <c r="H323">
        <v>0</v>
      </c>
      <c r="I323">
        <v>0</v>
      </c>
      <c r="J323">
        <v>0</v>
      </c>
      <c r="K323">
        <v>0</v>
      </c>
      <c r="L323">
        <v>0</v>
      </c>
      <c r="M323">
        <v>0</v>
      </c>
      <c r="N323">
        <v>564520</v>
      </c>
      <c r="O323">
        <v>627490</v>
      </c>
      <c r="P323">
        <v>569710</v>
      </c>
      <c r="Q323">
        <v>578810</v>
      </c>
      <c r="R323">
        <v>0</v>
      </c>
      <c r="S323">
        <v>0</v>
      </c>
      <c r="T323">
        <v>0</v>
      </c>
      <c r="U323">
        <v>0</v>
      </c>
      <c r="V323">
        <v>623290</v>
      </c>
      <c r="W323">
        <v>545040</v>
      </c>
      <c r="X323">
        <v>647930</v>
      </c>
      <c r="Y323">
        <v>693400</v>
      </c>
      <c r="Z323">
        <v>0</v>
      </c>
      <c r="AA323">
        <v>0</v>
      </c>
      <c r="AB323">
        <v>0</v>
      </c>
      <c r="AC323">
        <v>469950</v>
      </c>
      <c r="AD323">
        <v>0</v>
      </c>
      <c r="AE323">
        <v>618590</v>
      </c>
      <c r="AF323">
        <v>621400</v>
      </c>
      <c r="AG323">
        <v>510340</v>
      </c>
      <c r="AH323">
        <v>448370</v>
      </c>
      <c r="AI323">
        <v>629150</v>
      </c>
      <c r="AJ323">
        <v>573630</v>
      </c>
      <c r="AK323">
        <v>727140</v>
      </c>
      <c r="AL323">
        <v>71.459999999999994</v>
      </c>
      <c r="AM323">
        <v>72</v>
      </c>
      <c r="AN323">
        <v>10</v>
      </c>
      <c r="AO323">
        <v>25.2</v>
      </c>
      <c r="AP323" t="s">
        <v>2728</v>
      </c>
    </row>
    <row r="324" spans="1:42" x14ac:dyDescent="0.2">
      <c r="A324" t="s">
        <v>328</v>
      </c>
      <c r="B324">
        <v>0</v>
      </c>
      <c r="C324">
        <v>0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0</v>
      </c>
      <c r="K324">
        <v>0</v>
      </c>
      <c r="L324">
        <v>0</v>
      </c>
      <c r="M324">
        <v>0</v>
      </c>
      <c r="N324">
        <v>0</v>
      </c>
      <c r="O324">
        <v>0</v>
      </c>
      <c r="P324">
        <v>0</v>
      </c>
      <c r="Q324">
        <v>0</v>
      </c>
      <c r="R324">
        <v>0</v>
      </c>
      <c r="S324">
        <v>0</v>
      </c>
      <c r="T324">
        <v>0</v>
      </c>
      <c r="U324">
        <v>0</v>
      </c>
      <c r="V324">
        <v>0</v>
      </c>
      <c r="W324">
        <v>0</v>
      </c>
      <c r="X324">
        <v>0</v>
      </c>
      <c r="Y324">
        <v>0</v>
      </c>
      <c r="Z324">
        <v>0</v>
      </c>
      <c r="AA324">
        <v>0</v>
      </c>
      <c r="AB324">
        <v>0</v>
      </c>
      <c r="AC324">
        <v>0</v>
      </c>
      <c r="AD324">
        <v>0</v>
      </c>
      <c r="AE324">
        <v>0</v>
      </c>
      <c r="AF324">
        <v>0</v>
      </c>
      <c r="AG324">
        <v>0</v>
      </c>
      <c r="AH324">
        <v>0</v>
      </c>
      <c r="AI324">
        <v>0</v>
      </c>
      <c r="AJ324">
        <v>0</v>
      </c>
      <c r="AK324">
        <v>0</v>
      </c>
      <c r="AL324">
        <v>-2</v>
      </c>
      <c r="AM324">
        <v>1</v>
      </c>
      <c r="AN324">
        <v>1</v>
      </c>
      <c r="AO324">
        <v>3.6</v>
      </c>
      <c r="AP324" t="s">
        <v>2729</v>
      </c>
    </row>
    <row r="325" spans="1:42" x14ac:dyDescent="0.2">
      <c r="A325" t="s">
        <v>329</v>
      </c>
      <c r="B325">
        <v>0</v>
      </c>
      <c r="C325">
        <v>0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0</v>
      </c>
      <c r="K325">
        <v>0</v>
      </c>
      <c r="L325">
        <v>0</v>
      </c>
      <c r="M325">
        <v>0</v>
      </c>
      <c r="N325">
        <v>0</v>
      </c>
      <c r="O325">
        <v>0</v>
      </c>
      <c r="P325">
        <v>0</v>
      </c>
      <c r="Q325">
        <v>0</v>
      </c>
      <c r="R325">
        <v>0</v>
      </c>
      <c r="S325">
        <v>0</v>
      </c>
      <c r="T325">
        <v>0</v>
      </c>
      <c r="U325">
        <v>0</v>
      </c>
      <c r="V325">
        <v>0</v>
      </c>
      <c r="W325">
        <v>0</v>
      </c>
      <c r="X325">
        <v>0</v>
      </c>
      <c r="Y325">
        <v>0</v>
      </c>
      <c r="Z325">
        <v>0</v>
      </c>
      <c r="AA325">
        <v>0</v>
      </c>
      <c r="AB325">
        <v>0</v>
      </c>
      <c r="AC325">
        <v>0</v>
      </c>
      <c r="AD325">
        <v>0</v>
      </c>
      <c r="AE325">
        <v>0</v>
      </c>
      <c r="AF325">
        <v>0</v>
      </c>
      <c r="AG325">
        <v>469800</v>
      </c>
      <c r="AH325">
        <v>0</v>
      </c>
      <c r="AI325">
        <v>0</v>
      </c>
      <c r="AJ325">
        <v>0</v>
      </c>
      <c r="AK325">
        <v>0</v>
      </c>
      <c r="AL325">
        <v>22.960999999999999</v>
      </c>
      <c r="AM325">
        <v>24</v>
      </c>
      <c r="AN325">
        <v>2</v>
      </c>
      <c r="AO325">
        <v>39.700000000000003</v>
      </c>
      <c r="AP325" t="s">
        <v>2584</v>
      </c>
    </row>
    <row r="326" spans="1:42" x14ac:dyDescent="0.2">
      <c r="A326" t="s">
        <v>330</v>
      </c>
      <c r="B326">
        <v>0</v>
      </c>
      <c r="C326">
        <v>0</v>
      </c>
      <c r="D326">
        <v>0</v>
      </c>
      <c r="E326">
        <v>0</v>
      </c>
      <c r="F326">
        <v>98124</v>
      </c>
      <c r="G326">
        <v>121070</v>
      </c>
      <c r="H326">
        <v>0</v>
      </c>
      <c r="I326">
        <v>0</v>
      </c>
      <c r="J326">
        <v>0</v>
      </c>
      <c r="K326">
        <v>0</v>
      </c>
      <c r="L326">
        <v>0</v>
      </c>
      <c r="M326">
        <v>0</v>
      </c>
      <c r="N326">
        <v>0</v>
      </c>
      <c r="O326">
        <v>0</v>
      </c>
      <c r="P326">
        <v>0</v>
      </c>
      <c r="Q326">
        <v>0</v>
      </c>
      <c r="R326">
        <v>0</v>
      </c>
      <c r="S326">
        <v>0</v>
      </c>
      <c r="T326">
        <v>0</v>
      </c>
      <c r="U326">
        <v>0</v>
      </c>
      <c r="V326">
        <v>0</v>
      </c>
      <c r="W326">
        <v>0</v>
      </c>
      <c r="X326">
        <v>0</v>
      </c>
      <c r="Y326">
        <v>0</v>
      </c>
      <c r="Z326">
        <v>0</v>
      </c>
      <c r="AA326">
        <v>0</v>
      </c>
      <c r="AB326">
        <v>0</v>
      </c>
      <c r="AC326">
        <v>0</v>
      </c>
      <c r="AD326">
        <v>0</v>
      </c>
      <c r="AE326">
        <v>0</v>
      </c>
      <c r="AF326">
        <v>0</v>
      </c>
      <c r="AG326">
        <v>0</v>
      </c>
      <c r="AH326">
        <v>0</v>
      </c>
      <c r="AI326">
        <v>0</v>
      </c>
      <c r="AJ326">
        <v>0</v>
      </c>
      <c r="AK326">
        <v>0</v>
      </c>
      <c r="AL326">
        <v>9.9794999999999998</v>
      </c>
      <c r="AM326">
        <v>16</v>
      </c>
      <c r="AN326">
        <v>2</v>
      </c>
      <c r="AO326">
        <v>7.4</v>
      </c>
      <c r="AP326" t="s">
        <v>2730</v>
      </c>
    </row>
    <row r="327" spans="1:42" x14ac:dyDescent="0.2">
      <c r="A327" t="s">
        <v>331</v>
      </c>
      <c r="B327">
        <v>0</v>
      </c>
      <c r="C327">
        <v>0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0</v>
      </c>
      <c r="K327">
        <v>0</v>
      </c>
      <c r="L327">
        <v>0</v>
      </c>
      <c r="M327">
        <v>0</v>
      </c>
      <c r="N327">
        <v>0</v>
      </c>
      <c r="O327">
        <v>0</v>
      </c>
      <c r="P327">
        <v>0</v>
      </c>
      <c r="Q327">
        <v>0</v>
      </c>
      <c r="R327">
        <v>0</v>
      </c>
      <c r="S327">
        <v>0</v>
      </c>
      <c r="T327">
        <v>0</v>
      </c>
      <c r="U327">
        <v>0</v>
      </c>
      <c r="V327">
        <v>0</v>
      </c>
      <c r="W327">
        <v>0</v>
      </c>
      <c r="X327">
        <v>387890</v>
      </c>
      <c r="Y327">
        <v>0</v>
      </c>
      <c r="Z327">
        <v>0</v>
      </c>
      <c r="AA327">
        <v>0</v>
      </c>
      <c r="AB327">
        <v>0</v>
      </c>
      <c r="AC327">
        <v>0</v>
      </c>
      <c r="AD327">
        <v>365940</v>
      </c>
      <c r="AE327">
        <v>0</v>
      </c>
      <c r="AF327">
        <v>0</v>
      </c>
      <c r="AG327">
        <v>0</v>
      </c>
      <c r="AH327">
        <v>0</v>
      </c>
      <c r="AI327">
        <v>393940</v>
      </c>
      <c r="AJ327">
        <v>519200</v>
      </c>
      <c r="AK327">
        <v>526880</v>
      </c>
      <c r="AL327">
        <v>7.8544</v>
      </c>
      <c r="AM327">
        <v>36</v>
      </c>
      <c r="AN327">
        <v>3</v>
      </c>
      <c r="AO327">
        <v>26.1</v>
      </c>
      <c r="AP327" t="s">
        <v>2731</v>
      </c>
    </row>
    <row r="328" spans="1:42" x14ac:dyDescent="0.2">
      <c r="A328" t="s">
        <v>332</v>
      </c>
      <c r="B328">
        <v>0</v>
      </c>
      <c r="C328">
        <v>0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0</v>
      </c>
      <c r="K328">
        <v>0</v>
      </c>
      <c r="L328">
        <v>0</v>
      </c>
      <c r="M328">
        <v>0</v>
      </c>
      <c r="N328">
        <v>0</v>
      </c>
      <c r="O328">
        <v>0</v>
      </c>
      <c r="P328">
        <v>0</v>
      </c>
      <c r="Q328">
        <v>0</v>
      </c>
      <c r="R328">
        <v>0</v>
      </c>
      <c r="S328">
        <v>0</v>
      </c>
      <c r="T328">
        <v>0</v>
      </c>
      <c r="U328">
        <v>0</v>
      </c>
      <c r="V328">
        <v>0</v>
      </c>
      <c r="W328">
        <v>0</v>
      </c>
      <c r="X328">
        <v>0</v>
      </c>
      <c r="Y328">
        <v>0</v>
      </c>
      <c r="Z328">
        <v>0</v>
      </c>
      <c r="AA328">
        <v>0</v>
      </c>
      <c r="AB328">
        <v>0</v>
      </c>
      <c r="AC328">
        <v>0</v>
      </c>
      <c r="AD328">
        <v>0</v>
      </c>
      <c r="AE328">
        <v>0</v>
      </c>
      <c r="AF328">
        <v>0</v>
      </c>
      <c r="AG328">
        <v>0</v>
      </c>
      <c r="AH328">
        <v>83302</v>
      </c>
      <c r="AI328">
        <v>0</v>
      </c>
      <c r="AJ328">
        <v>0</v>
      </c>
      <c r="AK328">
        <v>0</v>
      </c>
      <c r="AL328">
        <v>2.556</v>
      </c>
      <c r="AM328">
        <v>9</v>
      </c>
      <c r="AN328">
        <v>1</v>
      </c>
      <c r="AO328">
        <v>4.7</v>
      </c>
      <c r="AP328" t="s">
        <v>2731</v>
      </c>
    </row>
    <row r="329" spans="1:42" x14ac:dyDescent="0.2">
      <c r="A329" t="s">
        <v>333</v>
      </c>
      <c r="B329">
        <v>0</v>
      </c>
      <c r="C329">
        <v>0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0</v>
      </c>
      <c r="K329">
        <v>0</v>
      </c>
      <c r="L329">
        <v>0</v>
      </c>
      <c r="M329">
        <v>0</v>
      </c>
      <c r="N329">
        <v>0</v>
      </c>
      <c r="O329">
        <v>0</v>
      </c>
      <c r="P329">
        <v>0</v>
      </c>
      <c r="Q329">
        <v>0</v>
      </c>
      <c r="R329">
        <v>0</v>
      </c>
      <c r="S329">
        <v>0</v>
      </c>
      <c r="T329">
        <v>0</v>
      </c>
      <c r="U329">
        <v>0</v>
      </c>
      <c r="V329">
        <v>0</v>
      </c>
      <c r="W329">
        <v>0</v>
      </c>
      <c r="X329">
        <v>0</v>
      </c>
      <c r="Y329">
        <v>0</v>
      </c>
      <c r="Z329">
        <v>0</v>
      </c>
      <c r="AA329">
        <v>0</v>
      </c>
      <c r="AB329">
        <v>0</v>
      </c>
      <c r="AC329">
        <v>0</v>
      </c>
      <c r="AD329">
        <v>77469</v>
      </c>
      <c r="AE329">
        <v>0</v>
      </c>
      <c r="AF329">
        <v>0</v>
      </c>
      <c r="AG329">
        <v>0</v>
      </c>
      <c r="AH329">
        <v>0</v>
      </c>
      <c r="AI329">
        <v>0</v>
      </c>
      <c r="AJ329">
        <v>0</v>
      </c>
      <c r="AK329">
        <v>0</v>
      </c>
      <c r="AL329">
        <v>3.8944999999999999</v>
      </c>
      <c r="AM329">
        <v>6</v>
      </c>
      <c r="AN329">
        <v>2</v>
      </c>
      <c r="AO329">
        <v>5</v>
      </c>
      <c r="AP329" t="s">
        <v>2732</v>
      </c>
    </row>
    <row r="330" spans="1:42" x14ac:dyDescent="0.2">
      <c r="A330" t="s">
        <v>334</v>
      </c>
      <c r="B330">
        <v>229860000</v>
      </c>
      <c r="C330">
        <v>138170000</v>
      </c>
      <c r="D330">
        <v>146850000</v>
      </c>
      <c r="E330">
        <v>154210000</v>
      </c>
      <c r="F330">
        <v>137030000</v>
      </c>
      <c r="G330">
        <v>111150000</v>
      </c>
      <c r="H330">
        <v>126720000</v>
      </c>
      <c r="I330">
        <v>125430000</v>
      </c>
      <c r="J330">
        <v>122090000</v>
      </c>
      <c r="K330">
        <v>132720000</v>
      </c>
      <c r="L330">
        <v>143120000</v>
      </c>
      <c r="M330">
        <v>131670000</v>
      </c>
      <c r="N330">
        <v>73657000</v>
      </c>
      <c r="O330">
        <v>55556000</v>
      </c>
      <c r="P330">
        <v>73067000</v>
      </c>
      <c r="Q330">
        <v>65663000</v>
      </c>
      <c r="R330">
        <v>114390000</v>
      </c>
      <c r="S330">
        <v>117400000</v>
      </c>
      <c r="T330">
        <v>159250000</v>
      </c>
      <c r="U330">
        <v>139800000</v>
      </c>
      <c r="V330">
        <v>42375000</v>
      </c>
      <c r="W330">
        <v>22541000</v>
      </c>
      <c r="X330">
        <v>27350000</v>
      </c>
      <c r="Y330">
        <v>23227000</v>
      </c>
      <c r="Z330">
        <v>105660000</v>
      </c>
      <c r="AA330">
        <v>101010000</v>
      </c>
      <c r="AB330">
        <v>96249000</v>
      </c>
      <c r="AC330">
        <v>90569000</v>
      </c>
      <c r="AD330">
        <v>18546000</v>
      </c>
      <c r="AE330">
        <v>74352000</v>
      </c>
      <c r="AF330">
        <v>81194000</v>
      </c>
      <c r="AG330">
        <v>70678000</v>
      </c>
      <c r="AH330">
        <v>62862000</v>
      </c>
      <c r="AI330">
        <v>10394000</v>
      </c>
      <c r="AJ330">
        <v>10417000</v>
      </c>
      <c r="AK330">
        <v>12753000</v>
      </c>
      <c r="AL330">
        <v>323.31</v>
      </c>
      <c r="AM330">
        <v>2191</v>
      </c>
      <c r="AN330">
        <v>44</v>
      </c>
      <c r="AO330">
        <v>56.8</v>
      </c>
      <c r="AP330" t="s">
        <v>2584</v>
      </c>
    </row>
    <row r="331" spans="1:42" x14ac:dyDescent="0.2">
      <c r="A331" t="s">
        <v>335</v>
      </c>
      <c r="B331">
        <v>0</v>
      </c>
      <c r="C331">
        <v>0</v>
      </c>
      <c r="D331">
        <v>0</v>
      </c>
      <c r="E331">
        <v>0</v>
      </c>
      <c r="F331">
        <v>0</v>
      </c>
      <c r="G331">
        <v>0</v>
      </c>
      <c r="H331">
        <v>0</v>
      </c>
      <c r="I331">
        <v>0</v>
      </c>
      <c r="J331">
        <v>0</v>
      </c>
      <c r="K331">
        <v>0</v>
      </c>
      <c r="L331">
        <v>0</v>
      </c>
      <c r="M331">
        <v>0</v>
      </c>
      <c r="N331">
        <v>0</v>
      </c>
      <c r="O331">
        <v>0</v>
      </c>
      <c r="P331">
        <v>0</v>
      </c>
      <c r="Q331">
        <v>0</v>
      </c>
      <c r="R331">
        <v>0</v>
      </c>
      <c r="S331">
        <v>5692500</v>
      </c>
      <c r="T331">
        <v>0</v>
      </c>
      <c r="U331">
        <v>0</v>
      </c>
      <c r="V331">
        <v>0</v>
      </c>
      <c r="W331">
        <v>0</v>
      </c>
      <c r="X331">
        <v>0</v>
      </c>
      <c r="Y331">
        <v>0</v>
      </c>
      <c r="Z331">
        <v>0</v>
      </c>
      <c r="AA331">
        <v>0</v>
      </c>
      <c r="AB331">
        <v>0</v>
      </c>
      <c r="AC331">
        <v>0</v>
      </c>
      <c r="AD331">
        <v>0</v>
      </c>
      <c r="AE331">
        <v>0</v>
      </c>
      <c r="AF331">
        <v>0</v>
      </c>
      <c r="AG331">
        <v>0</v>
      </c>
      <c r="AH331">
        <v>0</v>
      </c>
      <c r="AI331">
        <v>0</v>
      </c>
      <c r="AJ331">
        <v>0</v>
      </c>
      <c r="AK331">
        <v>0</v>
      </c>
      <c r="AL331">
        <v>10.116</v>
      </c>
      <c r="AM331">
        <v>5</v>
      </c>
      <c r="AN331">
        <v>7</v>
      </c>
      <c r="AO331">
        <v>6.8</v>
      </c>
      <c r="AP331" t="s">
        <v>2584</v>
      </c>
    </row>
    <row r="332" spans="1:42" x14ac:dyDescent="0.2">
      <c r="A332" t="s">
        <v>336</v>
      </c>
      <c r="B332">
        <v>0</v>
      </c>
      <c r="C332">
        <v>0</v>
      </c>
      <c r="D332">
        <v>0</v>
      </c>
      <c r="E332">
        <v>0</v>
      </c>
      <c r="F332">
        <v>0</v>
      </c>
      <c r="G332">
        <v>0</v>
      </c>
      <c r="H332">
        <v>0</v>
      </c>
      <c r="I332">
        <v>0</v>
      </c>
      <c r="J332">
        <v>0</v>
      </c>
      <c r="K332">
        <v>0</v>
      </c>
      <c r="L332">
        <v>0</v>
      </c>
      <c r="M332">
        <v>0</v>
      </c>
      <c r="N332">
        <v>0</v>
      </c>
      <c r="O332">
        <v>0</v>
      </c>
      <c r="P332">
        <v>0</v>
      </c>
      <c r="Q332">
        <v>0</v>
      </c>
      <c r="R332">
        <v>0</v>
      </c>
      <c r="S332">
        <v>0</v>
      </c>
      <c r="T332">
        <v>0</v>
      </c>
      <c r="U332">
        <v>0</v>
      </c>
      <c r="V332">
        <v>0</v>
      </c>
      <c r="W332">
        <v>0</v>
      </c>
      <c r="X332">
        <v>0</v>
      </c>
      <c r="Y332">
        <v>0</v>
      </c>
      <c r="Z332">
        <v>0</v>
      </c>
      <c r="AA332">
        <v>0</v>
      </c>
      <c r="AB332">
        <v>0</v>
      </c>
      <c r="AC332">
        <v>0</v>
      </c>
      <c r="AD332">
        <v>365740</v>
      </c>
      <c r="AE332">
        <v>0</v>
      </c>
      <c r="AF332">
        <v>0</v>
      </c>
      <c r="AG332">
        <v>0</v>
      </c>
      <c r="AH332">
        <v>0</v>
      </c>
      <c r="AI332">
        <v>413760</v>
      </c>
      <c r="AJ332">
        <v>313720</v>
      </c>
      <c r="AK332">
        <v>373360</v>
      </c>
      <c r="AL332">
        <v>18.786000000000001</v>
      </c>
      <c r="AM332">
        <v>30</v>
      </c>
      <c r="AN332">
        <v>3</v>
      </c>
      <c r="AO332">
        <v>12.1</v>
      </c>
      <c r="AP332" t="s">
        <v>2733</v>
      </c>
    </row>
    <row r="333" spans="1:42" x14ac:dyDescent="0.2">
      <c r="A333" t="s">
        <v>337</v>
      </c>
      <c r="B333">
        <v>88092000</v>
      </c>
      <c r="C333">
        <v>107430000</v>
      </c>
      <c r="D333">
        <v>99559000</v>
      </c>
      <c r="E333">
        <v>102670000</v>
      </c>
      <c r="F333">
        <v>116640000</v>
      </c>
      <c r="G333">
        <v>115370000</v>
      </c>
      <c r="H333">
        <v>115640000</v>
      </c>
      <c r="I333">
        <v>116390000</v>
      </c>
      <c r="J333">
        <v>115970000</v>
      </c>
      <c r="K333">
        <v>100410000</v>
      </c>
      <c r="L333">
        <v>122420000</v>
      </c>
      <c r="M333">
        <v>115520000</v>
      </c>
      <c r="N333">
        <v>133200000</v>
      </c>
      <c r="O333">
        <v>120770000</v>
      </c>
      <c r="P333">
        <v>105560000</v>
      </c>
      <c r="Q333">
        <v>117050000</v>
      </c>
      <c r="R333">
        <v>113470000</v>
      </c>
      <c r="S333">
        <v>101370000</v>
      </c>
      <c r="T333">
        <v>103600000</v>
      </c>
      <c r="U333">
        <v>103670000</v>
      </c>
      <c r="V333">
        <v>131300000</v>
      </c>
      <c r="W333">
        <v>125520000</v>
      </c>
      <c r="X333">
        <v>114040000</v>
      </c>
      <c r="Y333">
        <v>140540000</v>
      </c>
      <c r="Z333">
        <v>129870000</v>
      </c>
      <c r="AA333">
        <v>121070000</v>
      </c>
      <c r="AB333">
        <v>119700000</v>
      </c>
      <c r="AC333">
        <v>141470000</v>
      </c>
      <c r="AD333">
        <v>128340000</v>
      </c>
      <c r="AE333">
        <v>127460000</v>
      </c>
      <c r="AF333">
        <v>118680000</v>
      </c>
      <c r="AG333">
        <v>129650000</v>
      </c>
      <c r="AH333">
        <v>128310000</v>
      </c>
      <c r="AI333">
        <v>128870000</v>
      </c>
      <c r="AJ333">
        <v>139020000</v>
      </c>
      <c r="AK333">
        <v>135370000</v>
      </c>
      <c r="AL333">
        <v>323.31</v>
      </c>
      <c r="AM333">
        <v>1988</v>
      </c>
      <c r="AN333">
        <v>27</v>
      </c>
      <c r="AO333">
        <v>14.8</v>
      </c>
      <c r="AP333" t="s">
        <v>2734</v>
      </c>
    </row>
    <row r="334" spans="1:42" x14ac:dyDescent="0.2">
      <c r="A334" t="s">
        <v>338</v>
      </c>
      <c r="B334">
        <v>0</v>
      </c>
      <c r="C334">
        <v>150860</v>
      </c>
      <c r="D334">
        <v>186820</v>
      </c>
      <c r="E334">
        <v>227230</v>
      </c>
      <c r="F334">
        <v>340410</v>
      </c>
      <c r="G334">
        <v>331090</v>
      </c>
      <c r="H334">
        <v>260160</v>
      </c>
      <c r="I334">
        <v>404710</v>
      </c>
      <c r="J334">
        <v>267900</v>
      </c>
      <c r="K334">
        <v>307970</v>
      </c>
      <c r="L334">
        <v>334450</v>
      </c>
      <c r="M334">
        <v>464300</v>
      </c>
      <c r="N334">
        <v>145880</v>
      </c>
      <c r="O334">
        <v>398720</v>
      </c>
      <c r="P334">
        <v>277860</v>
      </c>
      <c r="Q334">
        <v>347420</v>
      </c>
      <c r="R334">
        <v>217430</v>
      </c>
      <c r="S334">
        <v>159400</v>
      </c>
      <c r="T334">
        <v>211100</v>
      </c>
      <c r="U334">
        <v>165000</v>
      </c>
      <c r="V334">
        <v>272560</v>
      </c>
      <c r="W334">
        <v>330040</v>
      </c>
      <c r="X334">
        <v>269750</v>
      </c>
      <c r="Y334">
        <v>278750</v>
      </c>
      <c r="Z334">
        <v>250470</v>
      </c>
      <c r="AA334">
        <v>333640</v>
      </c>
      <c r="AB334">
        <v>365880</v>
      </c>
      <c r="AC334">
        <v>69802</v>
      </c>
      <c r="AD334">
        <v>271660</v>
      </c>
      <c r="AE334">
        <v>282550</v>
      </c>
      <c r="AF334">
        <v>288740</v>
      </c>
      <c r="AG334">
        <v>184840</v>
      </c>
      <c r="AH334">
        <v>285780</v>
      </c>
      <c r="AI334">
        <v>232990</v>
      </c>
      <c r="AJ334">
        <v>103330</v>
      </c>
      <c r="AK334">
        <v>333520</v>
      </c>
      <c r="AL334">
        <v>133.05000000000001</v>
      </c>
      <c r="AM334">
        <v>73</v>
      </c>
      <c r="AN334">
        <v>1</v>
      </c>
      <c r="AO334">
        <v>10.3</v>
      </c>
      <c r="AP334" t="s">
        <v>2735</v>
      </c>
    </row>
    <row r="335" spans="1:42" x14ac:dyDescent="0.2">
      <c r="A335" t="s">
        <v>339</v>
      </c>
      <c r="B335">
        <v>0</v>
      </c>
      <c r="C335">
        <v>0</v>
      </c>
      <c r="D335">
        <v>0</v>
      </c>
      <c r="E335">
        <v>0</v>
      </c>
      <c r="F335">
        <v>0</v>
      </c>
      <c r="G335">
        <v>0</v>
      </c>
      <c r="H335">
        <v>0</v>
      </c>
      <c r="I335">
        <v>0</v>
      </c>
      <c r="J335">
        <v>0</v>
      </c>
      <c r="K335">
        <v>519860</v>
      </c>
      <c r="L335">
        <v>0</v>
      </c>
      <c r="M335">
        <v>0</v>
      </c>
      <c r="N335">
        <v>0</v>
      </c>
      <c r="O335">
        <v>0</v>
      </c>
      <c r="P335">
        <v>0</v>
      </c>
      <c r="Q335">
        <v>0</v>
      </c>
      <c r="R335">
        <v>0</v>
      </c>
      <c r="S335">
        <v>0</v>
      </c>
      <c r="T335">
        <v>0</v>
      </c>
      <c r="U335">
        <v>0</v>
      </c>
      <c r="V335">
        <v>490310</v>
      </c>
      <c r="W335">
        <v>0</v>
      </c>
      <c r="X335">
        <v>0</v>
      </c>
      <c r="Y335">
        <v>0</v>
      </c>
      <c r="Z335">
        <v>0</v>
      </c>
      <c r="AA335">
        <v>0</v>
      </c>
      <c r="AB335">
        <v>0</v>
      </c>
      <c r="AC335">
        <v>0</v>
      </c>
      <c r="AD335">
        <v>0</v>
      </c>
      <c r="AE335">
        <v>0</v>
      </c>
      <c r="AF335">
        <v>0</v>
      </c>
      <c r="AG335">
        <v>0</v>
      </c>
      <c r="AH335">
        <v>0</v>
      </c>
      <c r="AI335">
        <v>0</v>
      </c>
      <c r="AJ335">
        <v>0</v>
      </c>
      <c r="AK335">
        <v>0</v>
      </c>
      <c r="AL335">
        <v>213.62</v>
      </c>
      <c r="AM335">
        <v>33</v>
      </c>
      <c r="AN335">
        <v>2</v>
      </c>
      <c r="AO335">
        <v>7.1</v>
      </c>
      <c r="AP335" t="s">
        <v>2736</v>
      </c>
    </row>
    <row r="336" spans="1:42" x14ac:dyDescent="0.2">
      <c r="A336" t="s">
        <v>340</v>
      </c>
      <c r="B336">
        <v>0</v>
      </c>
      <c r="C336">
        <v>659510</v>
      </c>
      <c r="D336">
        <v>701340</v>
      </c>
      <c r="E336">
        <v>493580</v>
      </c>
      <c r="F336">
        <v>608100</v>
      </c>
      <c r="G336">
        <v>561260</v>
      </c>
      <c r="H336">
        <v>0</v>
      </c>
      <c r="I336">
        <v>0</v>
      </c>
      <c r="J336">
        <v>0</v>
      </c>
      <c r="K336">
        <v>0</v>
      </c>
      <c r="L336">
        <v>494170</v>
      </c>
      <c r="M336">
        <v>524550</v>
      </c>
      <c r="N336">
        <v>688210</v>
      </c>
      <c r="O336">
        <v>695320</v>
      </c>
      <c r="P336">
        <v>1004600</v>
      </c>
      <c r="Q336">
        <v>727360</v>
      </c>
      <c r="R336">
        <v>0</v>
      </c>
      <c r="S336">
        <v>0</v>
      </c>
      <c r="T336">
        <v>1002900</v>
      </c>
      <c r="U336">
        <v>0</v>
      </c>
      <c r="V336">
        <v>1042200</v>
      </c>
      <c r="W336">
        <v>823920</v>
      </c>
      <c r="X336">
        <v>786140</v>
      </c>
      <c r="Y336">
        <v>754690</v>
      </c>
      <c r="Z336">
        <v>0</v>
      </c>
      <c r="AA336">
        <v>784160</v>
      </c>
      <c r="AB336">
        <v>645760</v>
      </c>
      <c r="AC336">
        <v>1375100</v>
      </c>
      <c r="AD336">
        <v>747300</v>
      </c>
      <c r="AE336">
        <v>926410</v>
      </c>
      <c r="AF336">
        <v>760810</v>
      </c>
      <c r="AG336">
        <v>1070500</v>
      </c>
      <c r="AH336">
        <v>838800</v>
      </c>
      <c r="AI336">
        <v>863640</v>
      </c>
      <c r="AJ336">
        <v>977130</v>
      </c>
      <c r="AK336">
        <v>910530</v>
      </c>
      <c r="AL336">
        <v>26.559000000000001</v>
      </c>
      <c r="AM336">
        <v>91</v>
      </c>
      <c r="AN336">
        <v>6</v>
      </c>
      <c r="AO336">
        <v>15.3</v>
      </c>
      <c r="AP336" t="s">
        <v>2584</v>
      </c>
    </row>
    <row r="337" spans="1:42" x14ac:dyDescent="0.2">
      <c r="A337" t="s">
        <v>341</v>
      </c>
      <c r="B337">
        <v>6001800</v>
      </c>
      <c r="C337">
        <v>4037600</v>
      </c>
      <c r="D337">
        <v>4284700</v>
      </c>
      <c r="E337">
        <v>3597400</v>
      </c>
      <c r="F337">
        <v>2496800</v>
      </c>
      <c r="G337">
        <v>3390500</v>
      </c>
      <c r="H337">
        <v>2843400</v>
      </c>
      <c r="I337">
        <v>3078700</v>
      </c>
      <c r="J337">
        <v>3279800</v>
      </c>
      <c r="K337">
        <v>3673500</v>
      </c>
      <c r="L337">
        <v>3213700</v>
      </c>
      <c r="M337">
        <v>3493300</v>
      </c>
      <c r="N337">
        <v>3432200</v>
      </c>
      <c r="O337">
        <v>2766500</v>
      </c>
      <c r="P337">
        <v>3130300</v>
      </c>
      <c r="Q337">
        <v>3048700</v>
      </c>
      <c r="R337">
        <v>2642300</v>
      </c>
      <c r="S337">
        <v>2392000</v>
      </c>
      <c r="T337">
        <v>4190200</v>
      </c>
      <c r="U337">
        <v>3381700</v>
      </c>
      <c r="V337">
        <v>2341900</v>
      </c>
      <c r="W337">
        <v>2485500</v>
      </c>
      <c r="X337">
        <v>2957100</v>
      </c>
      <c r="Y337">
        <v>2631400</v>
      </c>
      <c r="Z337">
        <v>3374300</v>
      </c>
      <c r="AA337">
        <v>2911200</v>
      </c>
      <c r="AB337">
        <v>3062900</v>
      </c>
      <c r="AC337">
        <v>3126300</v>
      </c>
      <c r="AD337">
        <v>2652400</v>
      </c>
      <c r="AE337">
        <v>2675700</v>
      </c>
      <c r="AF337">
        <v>2744000</v>
      </c>
      <c r="AG337">
        <v>3008900</v>
      </c>
      <c r="AH337">
        <v>2899300</v>
      </c>
      <c r="AI337">
        <v>2524400</v>
      </c>
      <c r="AJ337">
        <v>2404100</v>
      </c>
      <c r="AK337">
        <v>2287200</v>
      </c>
      <c r="AL337">
        <v>191.58</v>
      </c>
      <c r="AM337">
        <v>103</v>
      </c>
      <c r="AN337">
        <v>4</v>
      </c>
      <c r="AO337">
        <v>45.6</v>
      </c>
      <c r="AP337" t="s">
        <v>2584</v>
      </c>
    </row>
    <row r="338" spans="1:42" x14ac:dyDescent="0.2">
      <c r="A338" t="s">
        <v>342</v>
      </c>
      <c r="B338">
        <v>1009300</v>
      </c>
      <c r="C338">
        <v>2239400</v>
      </c>
      <c r="D338">
        <v>2460800</v>
      </c>
      <c r="E338">
        <v>2228600</v>
      </c>
      <c r="F338">
        <v>2769600</v>
      </c>
      <c r="G338">
        <v>2314000</v>
      </c>
      <c r="H338">
        <v>3050200</v>
      </c>
      <c r="I338">
        <v>2669900</v>
      </c>
      <c r="J338">
        <v>2521900</v>
      </c>
      <c r="K338">
        <v>2290400</v>
      </c>
      <c r="L338">
        <v>3597200</v>
      </c>
      <c r="M338">
        <v>2782800</v>
      </c>
      <c r="N338">
        <v>2943800</v>
      </c>
      <c r="O338">
        <v>1528300</v>
      </c>
      <c r="P338">
        <v>2829000</v>
      </c>
      <c r="Q338">
        <v>3518000</v>
      </c>
      <c r="R338">
        <v>1320400</v>
      </c>
      <c r="S338">
        <v>2607000</v>
      </c>
      <c r="T338">
        <v>1420400</v>
      </c>
      <c r="U338">
        <v>1282300</v>
      </c>
      <c r="V338">
        <v>1812000</v>
      </c>
      <c r="W338">
        <v>1810900</v>
      </c>
      <c r="X338">
        <v>1474500</v>
      </c>
      <c r="Y338">
        <v>1557000</v>
      </c>
      <c r="Z338">
        <v>1498100</v>
      </c>
      <c r="AA338">
        <v>2286500</v>
      </c>
      <c r="AB338">
        <v>3036500</v>
      </c>
      <c r="AC338">
        <v>1944900</v>
      </c>
      <c r="AD338">
        <v>1289300</v>
      </c>
      <c r="AE338">
        <v>1700700</v>
      </c>
      <c r="AF338">
        <v>2221300</v>
      </c>
      <c r="AG338">
        <v>2540900</v>
      </c>
      <c r="AH338">
        <v>2013500</v>
      </c>
      <c r="AI338">
        <v>1183100</v>
      </c>
      <c r="AJ338">
        <v>1221100</v>
      </c>
      <c r="AK338">
        <v>1506200</v>
      </c>
      <c r="AL338">
        <v>323.31</v>
      </c>
      <c r="AM338">
        <v>259</v>
      </c>
      <c r="AN338">
        <v>10</v>
      </c>
      <c r="AO338">
        <v>33.200000000000003</v>
      </c>
      <c r="AP338" t="s">
        <v>2584</v>
      </c>
    </row>
    <row r="339" spans="1:42" x14ac:dyDescent="0.2">
      <c r="A339" t="s">
        <v>343</v>
      </c>
      <c r="B339">
        <v>0</v>
      </c>
      <c r="C339">
        <v>0</v>
      </c>
      <c r="D339">
        <v>623970</v>
      </c>
      <c r="E339">
        <v>375460</v>
      </c>
      <c r="F339">
        <v>0</v>
      </c>
      <c r="G339">
        <v>0</v>
      </c>
      <c r="H339">
        <v>412900</v>
      </c>
      <c r="I339">
        <v>0</v>
      </c>
      <c r="J339">
        <v>0</v>
      </c>
      <c r="K339">
        <v>0</v>
      </c>
      <c r="L339">
        <v>0</v>
      </c>
      <c r="M339">
        <v>0</v>
      </c>
      <c r="N339">
        <v>278190</v>
      </c>
      <c r="O339">
        <v>0</v>
      </c>
      <c r="P339">
        <v>0</v>
      </c>
      <c r="Q339">
        <v>0</v>
      </c>
      <c r="R339">
        <v>0</v>
      </c>
      <c r="S339">
        <v>0</v>
      </c>
      <c r="T339">
        <v>0</v>
      </c>
      <c r="U339">
        <v>0</v>
      </c>
      <c r="V339">
        <v>0</v>
      </c>
      <c r="W339">
        <v>0</v>
      </c>
      <c r="X339">
        <v>0</v>
      </c>
      <c r="Y339">
        <v>0</v>
      </c>
      <c r="Z339">
        <v>0</v>
      </c>
      <c r="AA339">
        <v>0</v>
      </c>
      <c r="AB339">
        <v>0</v>
      </c>
      <c r="AC339">
        <v>0</v>
      </c>
      <c r="AD339">
        <v>0</v>
      </c>
      <c r="AE339">
        <v>0</v>
      </c>
      <c r="AF339">
        <v>0</v>
      </c>
      <c r="AG339">
        <v>397110</v>
      </c>
      <c r="AH339">
        <v>0</v>
      </c>
      <c r="AI339">
        <v>0</v>
      </c>
      <c r="AJ339">
        <v>0</v>
      </c>
      <c r="AK339">
        <v>0</v>
      </c>
      <c r="AL339">
        <v>6.0994000000000002</v>
      </c>
      <c r="AM339">
        <v>21</v>
      </c>
      <c r="AN339">
        <v>2</v>
      </c>
      <c r="AO339">
        <v>8</v>
      </c>
      <c r="AP339" t="s">
        <v>2737</v>
      </c>
    </row>
    <row r="340" spans="1:42" x14ac:dyDescent="0.2">
      <c r="A340" t="s">
        <v>344</v>
      </c>
      <c r="B340">
        <v>0</v>
      </c>
      <c r="C340">
        <v>0</v>
      </c>
      <c r="D340">
        <v>0</v>
      </c>
      <c r="E340">
        <v>0</v>
      </c>
      <c r="F340">
        <v>0</v>
      </c>
      <c r="G340">
        <v>0</v>
      </c>
      <c r="H340">
        <v>0</v>
      </c>
      <c r="I340">
        <v>0</v>
      </c>
      <c r="J340">
        <v>0</v>
      </c>
      <c r="K340">
        <v>0</v>
      </c>
      <c r="L340">
        <v>0</v>
      </c>
      <c r="M340">
        <v>0</v>
      </c>
      <c r="N340">
        <v>0</v>
      </c>
      <c r="O340">
        <v>0</v>
      </c>
      <c r="P340">
        <v>0</v>
      </c>
      <c r="Q340">
        <v>0</v>
      </c>
      <c r="R340">
        <v>0</v>
      </c>
      <c r="S340">
        <v>0</v>
      </c>
      <c r="T340">
        <v>0</v>
      </c>
      <c r="U340">
        <v>0</v>
      </c>
      <c r="V340">
        <v>0</v>
      </c>
      <c r="W340">
        <v>0</v>
      </c>
      <c r="X340">
        <v>0</v>
      </c>
      <c r="Y340">
        <v>0</v>
      </c>
      <c r="Z340">
        <v>0</v>
      </c>
      <c r="AA340">
        <v>0</v>
      </c>
      <c r="AB340">
        <v>0</v>
      </c>
      <c r="AC340">
        <v>0</v>
      </c>
      <c r="AD340">
        <v>0</v>
      </c>
      <c r="AE340">
        <v>0</v>
      </c>
      <c r="AF340">
        <v>0</v>
      </c>
      <c r="AG340">
        <v>0</v>
      </c>
      <c r="AH340">
        <v>138620</v>
      </c>
      <c r="AI340">
        <v>0</v>
      </c>
      <c r="AJ340">
        <v>0</v>
      </c>
      <c r="AK340">
        <v>0</v>
      </c>
      <c r="AL340">
        <v>8.8790999999999993</v>
      </c>
      <c r="AM340">
        <v>13</v>
      </c>
      <c r="AN340">
        <v>2</v>
      </c>
      <c r="AO340">
        <v>9.4</v>
      </c>
      <c r="AP340" t="s">
        <v>2584</v>
      </c>
    </row>
    <row r="341" spans="1:42" x14ac:dyDescent="0.2">
      <c r="A341" t="s">
        <v>345</v>
      </c>
      <c r="B341">
        <v>0</v>
      </c>
      <c r="C341">
        <v>0</v>
      </c>
      <c r="D341">
        <v>0</v>
      </c>
      <c r="E341">
        <v>0</v>
      </c>
      <c r="F341">
        <v>0</v>
      </c>
      <c r="G341">
        <v>0</v>
      </c>
      <c r="H341">
        <v>0</v>
      </c>
      <c r="I341">
        <v>0</v>
      </c>
      <c r="J341">
        <v>0</v>
      </c>
      <c r="K341">
        <v>0</v>
      </c>
      <c r="L341">
        <v>0</v>
      </c>
      <c r="M341">
        <v>0</v>
      </c>
      <c r="N341">
        <v>0</v>
      </c>
      <c r="O341">
        <v>0</v>
      </c>
      <c r="P341">
        <v>0</v>
      </c>
      <c r="Q341">
        <v>0</v>
      </c>
      <c r="R341">
        <v>0</v>
      </c>
      <c r="S341">
        <v>0</v>
      </c>
      <c r="T341">
        <v>0</v>
      </c>
      <c r="U341">
        <v>0</v>
      </c>
      <c r="V341">
        <v>0</v>
      </c>
      <c r="W341">
        <v>0</v>
      </c>
      <c r="X341">
        <v>0</v>
      </c>
      <c r="Y341">
        <v>0</v>
      </c>
      <c r="Z341">
        <v>0</v>
      </c>
      <c r="AA341">
        <v>0</v>
      </c>
      <c r="AB341">
        <v>0</v>
      </c>
      <c r="AC341">
        <v>0</v>
      </c>
      <c r="AD341">
        <v>0</v>
      </c>
      <c r="AE341">
        <v>0</v>
      </c>
      <c r="AF341">
        <v>0</v>
      </c>
      <c r="AG341">
        <v>270250</v>
      </c>
      <c r="AH341">
        <v>0</v>
      </c>
      <c r="AI341">
        <v>0</v>
      </c>
      <c r="AJ341">
        <v>0</v>
      </c>
      <c r="AK341">
        <v>0</v>
      </c>
      <c r="AL341">
        <v>4.3227000000000002</v>
      </c>
      <c r="AM341">
        <v>9</v>
      </c>
      <c r="AN341">
        <v>3</v>
      </c>
      <c r="AO341">
        <v>15.8</v>
      </c>
      <c r="AP341" t="s">
        <v>2584</v>
      </c>
    </row>
    <row r="342" spans="1:42" x14ac:dyDescent="0.2">
      <c r="A342" t="s">
        <v>346</v>
      </c>
      <c r="B342">
        <v>0</v>
      </c>
      <c r="C342">
        <v>0</v>
      </c>
      <c r="D342">
        <v>0</v>
      </c>
      <c r="E342">
        <v>0</v>
      </c>
      <c r="F342">
        <v>0</v>
      </c>
      <c r="G342">
        <v>0</v>
      </c>
      <c r="H342">
        <v>0</v>
      </c>
      <c r="I342">
        <v>0</v>
      </c>
      <c r="J342">
        <v>0</v>
      </c>
      <c r="K342">
        <v>0</v>
      </c>
      <c r="L342">
        <v>0</v>
      </c>
      <c r="M342">
        <v>0</v>
      </c>
      <c r="N342">
        <v>0</v>
      </c>
      <c r="O342">
        <v>0</v>
      </c>
      <c r="P342">
        <v>0</v>
      </c>
      <c r="Q342">
        <v>0</v>
      </c>
      <c r="R342">
        <v>0</v>
      </c>
      <c r="S342">
        <v>0</v>
      </c>
      <c r="T342">
        <v>0</v>
      </c>
      <c r="U342">
        <v>0</v>
      </c>
      <c r="V342">
        <v>0</v>
      </c>
      <c r="W342">
        <v>0</v>
      </c>
      <c r="X342">
        <v>0</v>
      </c>
      <c r="Y342">
        <v>0</v>
      </c>
      <c r="Z342">
        <v>0</v>
      </c>
      <c r="AA342">
        <v>0</v>
      </c>
      <c r="AB342">
        <v>0</v>
      </c>
      <c r="AC342">
        <v>0</v>
      </c>
      <c r="AD342">
        <v>78143</v>
      </c>
      <c r="AE342">
        <v>0</v>
      </c>
      <c r="AF342">
        <v>0</v>
      </c>
      <c r="AG342">
        <v>0</v>
      </c>
      <c r="AH342">
        <v>0</v>
      </c>
      <c r="AI342">
        <v>0</v>
      </c>
      <c r="AJ342">
        <v>0</v>
      </c>
      <c r="AK342">
        <v>0</v>
      </c>
      <c r="AL342">
        <v>2.7021999999999999</v>
      </c>
      <c r="AM342">
        <v>7</v>
      </c>
      <c r="AN342">
        <v>1</v>
      </c>
      <c r="AO342">
        <v>4.8</v>
      </c>
      <c r="AP342" t="s">
        <v>2584</v>
      </c>
    </row>
    <row r="343" spans="1:42" x14ac:dyDescent="0.2">
      <c r="A343" t="s">
        <v>347</v>
      </c>
      <c r="B343">
        <v>0</v>
      </c>
      <c r="C343">
        <v>0</v>
      </c>
      <c r="D343">
        <v>0</v>
      </c>
      <c r="E343">
        <v>0</v>
      </c>
      <c r="F343">
        <v>0</v>
      </c>
      <c r="G343">
        <v>0</v>
      </c>
      <c r="H343">
        <v>0</v>
      </c>
      <c r="I343">
        <v>0</v>
      </c>
      <c r="J343">
        <v>0</v>
      </c>
      <c r="K343">
        <v>0</v>
      </c>
      <c r="L343">
        <v>0</v>
      </c>
      <c r="M343">
        <v>0</v>
      </c>
      <c r="N343">
        <v>0</v>
      </c>
      <c r="O343">
        <v>0</v>
      </c>
      <c r="P343">
        <v>0</v>
      </c>
      <c r="Q343">
        <v>0</v>
      </c>
      <c r="R343">
        <v>0</v>
      </c>
      <c r="S343">
        <v>0</v>
      </c>
      <c r="T343">
        <v>0</v>
      </c>
      <c r="U343">
        <v>0</v>
      </c>
      <c r="V343">
        <v>0</v>
      </c>
      <c r="W343">
        <v>0</v>
      </c>
      <c r="X343">
        <v>0</v>
      </c>
      <c r="Y343">
        <v>0</v>
      </c>
      <c r="Z343">
        <v>0</v>
      </c>
      <c r="AA343">
        <v>0</v>
      </c>
      <c r="AB343">
        <v>0</v>
      </c>
      <c r="AC343">
        <v>0</v>
      </c>
      <c r="AD343">
        <v>281460</v>
      </c>
      <c r="AE343">
        <v>0</v>
      </c>
      <c r="AF343">
        <v>0</v>
      </c>
      <c r="AG343">
        <v>0</v>
      </c>
      <c r="AH343">
        <v>0</v>
      </c>
      <c r="AI343">
        <v>0</v>
      </c>
      <c r="AJ343">
        <v>0</v>
      </c>
      <c r="AK343">
        <v>0</v>
      </c>
      <c r="AL343">
        <v>5.1356999999999999</v>
      </c>
      <c r="AM343">
        <v>5</v>
      </c>
      <c r="AN343">
        <v>1</v>
      </c>
      <c r="AO343">
        <v>4.2</v>
      </c>
      <c r="AP343" t="s">
        <v>2738</v>
      </c>
    </row>
    <row r="344" spans="1:42" x14ac:dyDescent="0.2">
      <c r="A344" t="s">
        <v>348</v>
      </c>
      <c r="B344">
        <v>0</v>
      </c>
      <c r="C344">
        <v>0</v>
      </c>
      <c r="D344">
        <v>0</v>
      </c>
      <c r="E344">
        <v>0</v>
      </c>
      <c r="F344">
        <v>0</v>
      </c>
      <c r="G344">
        <v>0</v>
      </c>
      <c r="H344">
        <v>0</v>
      </c>
      <c r="I344">
        <v>0</v>
      </c>
      <c r="J344">
        <v>0</v>
      </c>
      <c r="K344">
        <v>0</v>
      </c>
      <c r="L344">
        <v>0</v>
      </c>
      <c r="M344">
        <v>0</v>
      </c>
      <c r="N344">
        <v>0</v>
      </c>
      <c r="O344">
        <v>0</v>
      </c>
      <c r="P344">
        <v>0</v>
      </c>
      <c r="Q344">
        <v>0</v>
      </c>
      <c r="R344">
        <v>0</v>
      </c>
      <c r="S344">
        <v>0</v>
      </c>
      <c r="T344">
        <v>0</v>
      </c>
      <c r="U344">
        <v>0</v>
      </c>
      <c r="V344">
        <v>0</v>
      </c>
      <c r="W344">
        <v>0</v>
      </c>
      <c r="X344">
        <v>0</v>
      </c>
      <c r="Y344">
        <v>0</v>
      </c>
      <c r="Z344">
        <v>0</v>
      </c>
      <c r="AA344">
        <v>0</v>
      </c>
      <c r="AB344">
        <v>0</v>
      </c>
      <c r="AC344">
        <v>0</v>
      </c>
      <c r="AD344">
        <v>0</v>
      </c>
      <c r="AE344">
        <v>92474</v>
      </c>
      <c r="AF344">
        <v>0</v>
      </c>
      <c r="AG344">
        <v>0</v>
      </c>
      <c r="AH344">
        <v>0</v>
      </c>
      <c r="AI344">
        <v>0</v>
      </c>
      <c r="AJ344">
        <v>0</v>
      </c>
      <c r="AK344">
        <v>0</v>
      </c>
      <c r="AL344">
        <v>323.31</v>
      </c>
      <c r="AM344">
        <v>27</v>
      </c>
      <c r="AN344">
        <v>3</v>
      </c>
      <c r="AO344">
        <v>4.5999999999999996</v>
      </c>
      <c r="AP344" t="s">
        <v>2739</v>
      </c>
    </row>
    <row r="345" spans="1:42" x14ac:dyDescent="0.2">
      <c r="A345" t="s">
        <v>349</v>
      </c>
      <c r="B345">
        <v>0</v>
      </c>
      <c r="C345">
        <v>0</v>
      </c>
      <c r="D345">
        <v>0</v>
      </c>
      <c r="E345">
        <v>0</v>
      </c>
      <c r="F345">
        <v>0</v>
      </c>
      <c r="G345">
        <v>0</v>
      </c>
      <c r="H345">
        <v>0</v>
      </c>
      <c r="I345">
        <v>0</v>
      </c>
      <c r="J345">
        <v>0</v>
      </c>
      <c r="K345">
        <v>0</v>
      </c>
      <c r="L345">
        <v>0</v>
      </c>
      <c r="M345">
        <v>0</v>
      </c>
      <c r="N345">
        <v>0</v>
      </c>
      <c r="O345">
        <v>0</v>
      </c>
      <c r="P345">
        <v>0</v>
      </c>
      <c r="Q345">
        <v>0</v>
      </c>
      <c r="R345">
        <v>0</v>
      </c>
      <c r="S345">
        <v>0</v>
      </c>
      <c r="T345">
        <v>0</v>
      </c>
      <c r="U345">
        <v>0</v>
      </c>
      <c r="V345">
        <v>0</v>
      </c>
      <c r="W345">
        <v>0</v>
      </c>
      <c r="X345">
        <v>0</v>
      </c>
      <c r="Y345">
        <v>0</v>
      </c>
      <c r="Z345">
        <v>0</v>
      </c>
      <c r="AA345">
        <v>0</v>
      </c>
      <c r="AB345">
        <v>0</v>
      </c>
      <c r="AC345">
        <v>0</v>
      </c>
      <c r="AD345">
        <v>0</v>
      </c>
      <c r="AE345">
        <v>425640</v>
      </c>
      <c r="AF345">
        <v>0</v>
      </c>
      <c r="AG345">
        <v>0</v>
      </c>
      <c r="AH345">
        <v>0</v>
      </c>
      <c r="AI345">
        <v>0</v>
      </c>
      <c r="AJ345">
        <v>0</v>
      </c>
      <c r="AK345">
        <v>0</v>
      </c>
      <c r="AL345">
        <v>3.2343999999999999</v>
      </c>
      <c r="AM345">
        <v>17</v>
      </c>
      <c r="AN345">
        <v>4</v>
      </c>
      <c r="AO345">
        <v>7.7</v>
      </c>
      <c r="AP345" t="s">
        <v>2584</v>
      </c>
    </row>
    <row r="346" spans="1:42" x14ac:dyDescent="0.2">
      <c r="A346" t="s">
        <v>350</v>
      </c>
      <c r="B346">
        <v>38570000</v>
      </c>
      <c r="C346">
        <v>0</v>
      </c>
      <c r="D346">
        <v>0</v>
      </c>
      <c r="E346">
        <v>0</v>
      </c>
      <c r="F346">
        <v>0</v>
      </c>
      <c r="G346">
        <v>820690</v>
      </c>
      <c r="H346">
        <v>774470</v>
      </c>
      <c r="I346">
        <v>0</v>
      </c>
      <c r="J346">
        <v>0</v>
      </c>
      <c r="K346">
        <v>352520</v>
      </c>
      <c r="L346">
        <v>0</v>
      </c>
      <c r="M346">
        <v>701290</v>
      </c>
      <c r="N346">
        <v>838940</v>
      </c>
      <c r="O346">
        <v>2404400</v>
      </c>
      <c r="P346">
        <v>476490</v>
      </c>
      <c r="Q346">
        <v>0</v>
      </c>
      <c r="R346">
        <v>471500</v>
      </c>
      <c r="S346">
        <v>978940</v>
      </c>
      <c r="T346">
        <v>2732200</v>
      </c>
      <c r="U346">
        <v>4217600</v>
      </c>
      <c r="V346">
        <v>5967900</v>
      </c>
      <c r="W346">
        <v>4583400</v>
      </c>
      <c r="X346">
        <v>4887900</v>
      </c>
      <c r="Y346">
        <v>6517500</v>
      </c>
      <c r="Z346">
        <v>914090</v>
      </c>
      <c r="AA346">
        <v>1231500</v>
      </c>
      <c r="AB346">
        <v>1132800</v>
      </c>
      <c r="AC346">
        <v>0</v>
      </c>
      <c r="AD346">
        <v>11590000</v>
      </c>
      <c r="AE346">
        <v>852130</v>
      </c>
      <c r="AF346">
        <v>622810</v>
      </c>
      <c r="AG346">
        <v>0</v>
      </c>
      <c r="AH346">
        <v>2160100</v>
      </c>
      <c r="AI346">
        <v>9662100</v>
      </c>
      <c r="AJ346">
        <v>8415800</v>
      </c>
      <c r="AK346">
        <v>9455400</v>
      </c>
      <c r="AL346">
        <v>12.029</v>
      </c>
      <c r="AM346">
        <v>103</v>
      </c>
      <c r="AN346">
        <v>6</v>
      </c>
      <c r="AO346">
        <v>31.6</v>
      </c>
      <c r="AP346" t="s">
        <v>2584</v>
      </c>
    </row>
    <row r="347" spans="1:42" x14ac:dyDescent="0.2">
      <c r="A347" t="s">
        <v>351</v>
      </c>
      <c r="B347">
        <v>0</v>
      </c>
      <c r="C347">
        <v>1027400</v>
      </c>
      <c r="D347">
        <v>1899700</v>
      </c>
      <c r="E347">
        <v>1222200</v>
      </c>
      <c r="F347">
        <v>2096300</v>
      </c>
      <c r="G347">
        <v>1437000</v>
      </c>
      <c r="H347">
        <v>1929800</v>
      </c>
      <c r="I347">
        <v>1579100</v>
      </c>
      <c r="J347">
        <v>1641800</v>
      </c>
      <c r="K347">
        <v>1380000</v>
      </c>
      <c r="L347">
        <v>1721200</v>
      </c>
      <c r="M347">
        <v>1625100</v>
      </c>
      <c r="N347">
        <v>1592200</v>
      </c>
      <c r="O347">
        <v>1806500</v>
      </c>
      <c r="P347">
        <v>1424300</v>
      </c>
      <c r="Q347">
        <v>1410200</v>
      </c>
      <c r="R347">
        <v>1517300</v>
      </c>
      <c r="S347">
        <v>1632600</v>
      </c>
      <c r="T347">
        <v>808300</v>
      </c>
      <c r="U347">
        <v>1150300</v>
      </c>
      <c r="V347">
        <v>1143400</v>
      </c>
      <c r="W347">
        <v>1067800</v>
      </c>
      <c r="X347">
        <v>956480</v>
      </c>
      <c r="Y347">
        <v>1055300</v>
      </c>
      <c r="Z347">
        <v>1628000</v>
      </c>
      <c r="AA347">
        <v>1150600</v>
      </c>
      <c r="AB347">
        <v>1382700</v>
      </c>
      <c r="AC347">
        <v>0</v>
      </c>
      <c r="AD347">
        <v>1191700</v>
      </c>
      <c r="AE347">
        <v>1457300</v>
      </c>
      <c r="AF347">
        <v>1070800</v>
      </c>
      <c r="AG347">
        <v>1415000</v>
      </c>
      <c r="AH347">
        <v>1049700</v>
      </c>
      <c r="AI347">
        <v>788220</v>
      </c>
      <c r="AJ347">
        <v>710000</v>
      </c>
      <c r="AK347">
        <v>753310</v>
      </c>
      <c r="AL347">
        <v>169.11</v>
      </c>
      <c r="AM347">
        <v>145</v>
      </c>
      <c r="AN347">
        <v>5</v>
      </c>
      <c r="AO347">
        <v>29.8</v>
      </c>
      <c r="AP347" t="s">
        <v>2740</v>
      </c>
    </row>
    <row r="348" spans="1:42" x14ac:dyDescent="0.2">
      <c r="A348" t="s">
        <v>352</v>
      </c>
      <c r="B348">
        <v>0</v>
      </c>
      <c r="C348">
        <v>740940</v>
      </c>
      <c r="D348">
        <v>682610</v>
      </c>
      <c r="E348">
        <v>794650</v>
      </c>
      <c r="F348">
        <v>0</v>
      </c>
      <c r="G348">
        <v>0</v>
      </c>
      <c r="H348">
        <v>0</v>
      </c>
      <c r="I348">
        <v>0</v>
      </c>
      <c r="J348">
        <v>0</v>
      </c>
      <c r="K348">
        <v>650200</v>
      </c>
      <c r="L348">
        <v>0</v>
      </c>
      <c r="M348">
        <v>0</v>
      </c>
      <c r="N348">
        <v>0</v>
      </c>
      <c r="O348">
        <v>0</v>
      </c>
      <c r="P348">
        <v>0</v>
      </c>
      <c r="Q348">
        <v>0</v>
      </c>
      <c r="R348">
        <v>0</v>
      </c>
      <c r="S348">
        <v>0</v>
      </c>
      <c r="T348">
        <v>0</v>
      </c>
      <c r="U348">
        <v>0</v>
      </c>
      <c r="V348">
        <v>0</v>
      </c>
      <c r="W348">
        <v>0</v>
      </c>
      <c r="X348">
        <v>0</v>
      </c>
      <c r="Y348">
        <v>0</v>
      </c>
      <c r="Z348">
        <v>1268700</v>
      </c>
      <c r="AA348">
        <v>0</v>
      </c>
      <c r="AB348">
        <v>0</v>
      </c>
      <c r="AC348">
        <v>1516500</v>
      </c>
      <c r="AD348">
        <v>0</v>
      </c>
      <c r="AE348">
        <v>0</v>
      </c>
      <c r="AF348">
        <v>0</v>
      </c>
      <c r="AG348">
        <v>701380</v>
      </c>
      <c r="AH348">
        <v>1276600</v>
      </c>
      <c r="AI348">
        <v>0</v>
      </c>
      <c r="AJ348">
        <v>0</v>
      </c>
      <c r="AK348">
        <v>401170</v>
      </c>
      <c r="AL348">
        <v>158.55000000000001</v>
      </c>
      <c r="AM348">
        <v>47</v>
      </c>
      <c r="AN348">
        <v>4</v>
      </c>
      <c r="AO348">
        <v>8.5</v>
      </c>
      <c r="AP348" t="s">
        <v>2741</v>
      </c>
    </row>
    <row r="349" spans="1:42" x14ac:dyDescent="0.2">
      <c r="A349" t="s">
        <v>353</v>
      </c>
      <c r="B349">
        <v>0</v>
      </c>
      <c r="C349">
        <v>0</v>
      </c>
      <c r="D349">
        <v>0</v>
      </c>
      <c r="E349">
        <v>0</v>
      </c>
      <c r="F349">
        <v>0</v>
      </c>
      <c r="G349">
        <v>0</v>
      </c>
      <c r="H349">
        <v>0</v>
      </c>
      <c r="I349">
        <v>0</v>
      </c>
      <c r="J349">
        <v>0</v>
      </c>
      <c r="K349">
        <v>0</v>
      </c>
      <c r="L349">
        <v>0</v>
      </c>
      <c r="M349">
        <v>0</v>
      </c>
      <c r="N349">
        <v>0</v>
      </c>
      <c r="O349">
        <v>0</v>
      </c>
      <c r="P349">
        <v>0</v>
      </c>
      <c r="Q349">
        <v>0</v>
      </c>
      <c r="R349">
        <v>0</v>
      </c>
      <c r="S349">
        <v>0</v>
      </c>
      <c r="T349">
        <v>0</v>
      </c>
      <c r="U349">
        <v>0</v>
      </c>
      <c r="V349">
        <v>0</v>
      </c>
      <c r="W349">
        <v>0</v>
      </c>
      <c r="X349">
        <v>0</v>
      </c>
      <c r="Y349">
        <v>0</v>
      </c>
      <c r="Z349">
        <v>0</v>
      </c>
      <c r="AA349">
        <v>0</v>
      </c>
      <c r="AB349">
        <v>0</v>
      </c>
      <c r="AC349">
        <v>0</v>
      </c>
      <c r="AD349">
        <v>0</v>
      </c>
      <c r="AE349">
        <v>0</v>
      </c>
      <c r="AF349">
        <v>0</v>
      </c>
      <c r="AG349">
        <v>0</v>
      </c>
      <c r="AH349">
        <v>0</v>
      </c>
      <c r="AI349">
        <v>0</v>
      </c>
      <c r="AJ349">
        <v>593200</v>
      </c>
      <c r="AK349">
        <v>443390</v>
      </c>
      <c r="AL349">
        <v>4.9287999999999998</v>
      </c>
      <c r="AM349">
        <v>11</v>
      </c>
      <c r="AN349">
        <v>5</v>
      </c>
      <c r="AO349">
        <v>7.9</v>
      </c>
      <c r="AP349" t="s">
        <v>2742</v>
      </c>
    </row>
    <row r="350" spans="1:42" x14ac:dyDescent="0.2">
      <c r="A350" t="s">
        <v>354</v>
      </c>
      <c r="B350">
        <v>989980</v>
      </c>
      <c r="C350">
        <v>1653000</v>
      </c>
      <c r="D350">
        <v>1817300</v>
      </c>
      <c r="E350">
        <v>1852100</v>
      </c>
      <c r="F350">
        <v>1639200</v>
      </c>
      <c r="G350">
        <v>1887800</v>
      </c>
      <c r="H350">
        <v>1942600</v>
      </c>
      <c r="I350">
        <v>1598500</v>
      </c>
      <c r="J350">
        <v>1792100</v>
      </c>
      <c r="K350">
        <v>2195300</v>
      </c>
      <c r="L350">
        <v>1913500</v>
      </c>
      <c r="M350">
        <v>1757200</v>
      </c>
      <c r="N350">
        <v>2281100</v>
      </c>
      <c r="O350">
        <v>1530100</v>
      </c>
      <c r="P350">
        <v>2620600</v>
      </c>
      <c r="Q350">
        <v>2019200</v>
      </c>
      <c r="R350">
        <v>0</v>
      </c>
      <c r="S350">
        <v>1310100</v>
      </c>
      <c r="T350">
        <v>2610800</v>
      </c>
      <c r="U350">
        <v>1843100</v>
      </c>
      <c r="V350">
        <v>1399800</v>
      </c>
      <c r="W350">
        <v>1749700</v>
      </c>
      <c r="X350">
        <v>1495400</v>
      </c>
      <c r="Y350">
        <v>1266900</v>
      </c>
      <c r="Z350">
        <v>1631900</v>
      </c>
      <c r="AA350">
        <v>1693600</v>
      </c>
      <c r="AB350">
        <v>1397900</v>
      </c>
      <c r="AC350">
        <v>1971700</v>
      </c>
      <c r="AD350">
        <v>1522700</v>
      </c>
      <c r="AE350">
        <v>2003900</v>
      </c>
      <c r="AF350">
        <v>1696400</v>
      </c>
      <c r="AG350">
        <v>2031500</v>
      </c>
      <c r="AH350">
        <v>2013400</v>
      </c>
      <c r="AI350">
        <v>1338000</v>
      </c>
      <c r="AJ350">
        <v>1442200</v>
      </c>
      <c r="AK350">
        <v>1240200</v>
      </c>
      <c r="AL350">
        <v>143.96</v>
      </c>
      <c r="AM350">
        <v>145</v>
      </c>
      <c r="AN350">
        <v>10</v>
      </c>
      <c r="AO350">
        <v>35.5</v>
      </c>
      <c r="AP350" t="s">
        <v>2743</v>
      </c>
    </row>
    <row r="351" spans="1:42" x14ac:dyDescent="0.2">
      <c r="A351" t="s">
        <v>355</v>
      </c>
      <c r="B351">
        <v>26348000</v>
      </c>
      <c r="C351">
        <v>27541000</v>
      </c>
      <c r="D351">
        <v>28930000</v>
      </c>
      <c r="E351">
        <v>29896000</v>
      </c>
      <c r="F351">
        <v>37903000</v>
      </c>
      <c r="G351">
        <v>39240000</v>
      </c>
      <c r="H351">
        <v>33967000</v>
      </c>
      <c r="I351">
        <v>37321000</v>
      </c>
      <c r="J351">
        <v>42541000</v>
      </c>
      <c r="K351">
        <v>36485000</v>
      </c>
      <c r="L351">
        <v>38608000</v>
      </c>
      <c r="M351">
        <v>40599000</v>
      </c>
      <c r="N351">
        <v>38459000</v>
      </c>
      <c r="O351">
        <v>29601000</v>
      </c>
      <c r="P351">
        <v>38248000</v>
      </c>
      <c r="Q351">
        <v>37997000</v>
      </c>
      <c r="R351">
        <v>35473000</v>
      </c>
      <c r="S351">
        <v>35514000</v>
      </c>
      <c r="T351">
        <v>43226000</v>
      </c>
      <c r="U351">
        <v>41472000</v>
      </c>
      <c r="V351">
        <v>36753000</v>
      </c>
      <c r="W351">
        <v>33626000</v>
      </c>
      <c r="X351">
        <v>29369000</v>
      </c>
      <c r="Y351">
        <v>36074000</v>
      </c>
      <c r="Z351">
        <v>36175000</v>
      </c>
      <c r="AA351">
        <v>31659000</v>
      </c>
      <c r="AB351">
        <v>38610000</v>
      </c>
      <c r="AC351">
        <v>31787000</v>
      </c>
      <c r="AD351">
        <v>32982000</v>
      </c>
      <c r="AE351">
        <v>32477000</v>
      </c>
      <c r="AF351">
        <v>35071000</v>
      </c>
      <c r="AG351">
        <v>34356000</v>
      </c>
      <c r="AH351">
        <v>33301000</v>
      </c>
      <c r="AI351">
        <v>29587000</v>
      </c>
      <c r="AJ351">
        <v>31723000</v>
      </c>
      <c r="AK351">
        <v>32713000</v>
      </c>
      <c r="AL351">
        <v>323.31</v>
      </c>
      <c r="AM351">
        <v>937</v>
      </c>
      <c r="AN351">
        <v>16</v>
      </c>
      <c r="AO351">
        <v>48.4</v>
      </c>
      <c r="AP351" t="s">
        <v>2584</v>
      </c>
    </row>
    <row r="352" spans="1:42" x14ac:dyDescent="0.2">
      <c r="A352" t="s">
        <v>356</v>
      </c>
      <c r="B352">
        <v>0</v>
      </c>
      <c r="C352">
        <v>0</v>
      </c>
      <c r="D352">
        <v>522570</v>
      </c>
      <c r="E352">
        <v>0</v>
      </c>
      <c r="F352">
        <v>0</v>
      </c>
      <c r="G352">
        <v>0</v>
      </c>
      <c r="H352">
        <v>0</v>
      </c>
      <c r="I352">
        <v>0</v>
      </c>
      <c r="J352">
        <v>0</v>
      </c>
      <c r="K352">
        <v>642200</v>
      </c>
      <c r="L352">
        <v>515310</v>
      </c>
      <c r="M352">
        <v>0</v>
      </c>
      <c r="N352">
        <v>0</v>
      </c>
      <c r="O352">
        <v>0</v>
      </c>
      <c r="P352">
        <v>317960</v>
      </c>
      <c r="Q352">
        <v>808470</v>
      </c>
      <c r="R352">
        <v>0</v>
      </c>
      <c r="S352">
        <v>281740</v>
      </c>
      <c r="T352">
        <v>326470</v>
      </c>
      <c r="U352">
        <v>238580</v>
      </c>
      <c r="V352">
        <v>0</v>
      </c>
      <c r="W352">
        <v>0</v>
      </c>
      <c r="X352">
        <v>0</v>
      </c>
      <c r="Y352">
        <v>0</v>
      </c>
      <c r="Z352">
        <v>0</v>
      </c>
      <c r="AA352">
        <v>446110</v>
      </c>
      <c r="AB352">
        <v>0</v>
      </c>
      <c r="AC352">
        <v>0</v>
      </c>
      <c r="AD352">
        <v>0</v>
      </c>
      <c r="AE352">
        <v>0</v>
      </c>
      <c r="AF352">
        <v>0</v>
      </c>
      <c r="AG352">
        <v>294980</v>
      </c>
      <c r="AH352">
        <v>404670</v>
      </c>
      <c r="AI352">
        <v>0</v>
      </c>
      <c r="AJ352">
        <v>0</v>
      </c>
      <c r="AK352">
        <v>0</v>
      </c>
      <c r="AL352">
        <v>14.419</v>
      </c>
      <c r="AM352">
        <v>44</v>
      </c>
      <c r="AN352">
        <v>2</v>
      </c>
      <c r="AO352">
        <v>11.8</v>
      </c>
      <c r="AP352" t="s">
        <v>2744</v>
      </c>
    </row>
    <row r="353" spans="1:42" x14ac:dyDescent="0.2">
      <c r="A353" t="s">
        <v>357</v>
      </c>
      <c r="B353">
        <v>0</v>
      </c>
      <c r="C353">
        <v>0</v>
      </c>
      <c r="D353">
        <v>0</v>
      </c>
      <c r="E353">
        <v>0</v>
      </c>
      <c r="F353">
        <v>0</v>
      </c>
      <c r="G353">
        <v>0</v>
      </c>
      <c r="H353">
        <v>0</v>
      </c>
      <c r="I353">
        <v>0</v>
      </c>
      <c r="J353">
        <v>0</v>
      </c>
      <c r="K353">
        <v>0</v>
      </c>
      <c r="L353">
        <v>0</v>
      </c>
      <c r="M353">
        <v>0</v>
      </c>
      <c r="N353">
        <v>0</v>
      </c>
      <c r="O353">
        <v>0</v>
      </c>
      <c r="P353">
        <v>0</v>
      </c>
      <c r="Q353">
        <v>0</v>
      </c>
      <c r="R353">
        <v>0</v>
      </c>
      <c r="S353">
        <v>0</v>
      </c>
      <c r="T353">
        <v>0</v>
      </c>
      <c r="U353">
        <v>0</v>
      </c>
      <c r="V353">
        <v>0</v>
      </c>
      <c r="W353">
        <v>0</v>
      </c>
      <c r="X353">
        <v>0</v>
      </c>
      <c r="Y353">
        <v>0</v>
      </c>
      <c r="Z353">
        <v>0</v>
      </c>
      <c r="AA353">
        <v>0</v>
      </c>
      <c r="AB353">
        <v>0</v>
      </c>
      <c r="AC353">
        <v>0</v>
      </c>
      <c r="AD353">
        <v>557040</v>
      </c>
      <c r="AE353">
        <v>0</v>
      </c>
      <c r="AF353">
        <v>0</v>
      </c>
      <c r="AG353">
        <v>0</v>
      </c>
      <c r="AH353">
        <v>0</v>
      </c>
      <c r="AI353">
        <v>0</v>
      </c>
      <c r="AJ353">
        <v>829590</v>
      </c>
      <c r="AK353">
        <v>518670</v>
      </c>
      <c r="AL353">
        <v>8.6532</v>
      </c>
      <c r="AM353">
        <v>8</v>
      </c>
      <c r="AN353">
        <v>3</v>
      </c>
      <c r="AO353">
        <v>8.6</v>
      </c>
      <c r="AP353" t="s">
        <v>2584</v>
      </c>
    </row>
    <row r="354" spans="1:42" x14ac:dyDescent="0.2">
      <c r="A354" t="s">
        <v>358</v>
      </c>
      <c r="B354">
        <v>0</v>
      </c>
      <c r="C354">
        <v>0</v>
      </c>
      <c r="D354">
        <v>0</v>
      </c>
      <c r="E354">
        <v>0</v>
      </c>
      <c r="F354">
        <v>0</v>
      </c>
      <c r="G354">
        <v>0</v>
      </c>
      <c r="H354">
        <v>0</v>
      </c>
      <c r="I354">
        <v>0</v>
      </c>
      <c r="J354">
        <v>212570</v>
      </c>
      <c r="K354">
        <v>0</v>
      </c>
      <c r="L354">
        <v>0</v>
      </c>
      <c r="M354">
        <v>0</v>
      </c>
      <c r="N354">
        <v>0</v>
      </c>
      <c r="O354">
        <v>0</v>
      </c>
      <c r="P354">
        <v>0</v>
      </c>
      <c r="Q354">
        <v>0</v>
      </c>
      <c r="R354">
        <v>0</v>
      </c>
      <c r="S354">
        <v>0</v>
      </c>
      <c r="T354">
        <v>0</v>
      </c>
      <c r="U354">
        <v>0</v>
      </c>
      <c r="V354">
        <v>0</v>
      </c>
      <c r="W354">
        <v>0</v>
      </c>
      <c r="X354">
        <v>0</v>
      </c>
      <c r="Y354">
        <v>0</v>
      </c>
      <c r="Z354">
        <v>0</v>
      </c>
      <c r="AA354">
        <v>0</v>
      </c>
      <c r="AB354">
        <v>0</v>
      </c>
      <c r="AC354">
        <v>0</v>
      </c>
      <c r="AD354">
        <v>0</v>
      </c>
      <c r="AE354">
        <v>0</v>
      </c>
      <c r="AF354">
        <v>0</v>
      </c>
      <c r="AG354">
        <v>0</v>
      </c>
      <c r="AH354">
        <v>0</v>
      </c>
      <c r="AI354">
        <v>0</v>
      </c>
      <c r="AJ354">
        <v>0</v>
      </c>
      <c r="AK354">
        <v>0</v>
      </c>
      <c r="AL354">
        <v>9.5919000000000008</v>
      </c>
      <c r="AM354">
        <v>4</v>
      </c>
      <c r="AN354">
        <v>1</v>
      </c>
      <c r="AO354">
        <v>12.8</v>
      </c>
      <c r="AP354" t="s">
        <v>2745</v>
      </c>
    </row>
    <row r="355" spans="1:42" x14ac:dyDescent="0.2">
      <c r="A355" t="s">
        <v>359</v>
      </c>
      <c r="B355">
        <v>6385800</v>
      </c>
      <c r="C355">
        <v>7837800</v>
      </c>
      <c r="D355">
        <v>7134500</v>
      </c>
      <c r="E355">
        <v>7582100</v>
      </c>
      <c r="F355">
        <v>5961800</v>
      </c>
      <c r="G355">
        <v>6049200</v>
      </c>
      <c r="H355">
        <v>5945400</v>
      </c>
      <c r="I355">
        <v>6459500</v>
      </c>
      <c r="J355">
        <v>5954500</v>
      </c>
      <c r="K355">
        <v>5618900</v>
      </c>
      <c r="L355">
        <v>7734300</v>
      </c>
      <c r="M355">
        <v>5669600</v>
      </c>
      <c r="N355">
        <v>7885400</v>
      </c>
      <c r="O355">
        <v>5697100</v>
      </c>
      <c r="P355">
        <v>5479200</v>
      </c>
      <c r="Q355">
        <v>7120900</v>
      </c>
      <c r="R355">
        <v>5530800</v>
      </c>
      <c r="S355">
        <v>6779400</v>
      </c>
      <c r="T355">
        <v>6039300</v>
      </c>
      <c r="U355">
        <v>7119300</v>
      </c>
      <c r="V355">
        <v>6541300</v>
      </c>
      <c r="W355">
        <v>5929400</v>
      </c>
      <c r="X355">
        <v>6872800</v>
      </c>
      <c r="Y355">
        <v>6394500</v>
      </c>
      <c r="Z355">
        <v>6451900</v>
      </c>
      <c r="AA355">
        <v>5770600</v>
      </c>
      <c r="AB355">
        <v>6750100</v>
      </c>
      <c r="AC355">
        <v>6079600</v>
      </c>
      <c r="AD355">
        <v>6736600</v>
      </c>
      <c r="AE355">
        <v>6587400</v>
      </c>
      <c r="AF355">
        <v>6250900</v>
      </c>
      <c r="AG355">
        <v>6434200</v>
      </c>
      <c r="AH355">
        <v>6028800</v>
      </c>
      <c r="AI355">
        <v>6899300</v>
      </c>
      <c r="AJ355">
        <v>5614000</v>
      </c>
      <c r="AK355">
        <v>6317600</v>
      </c>
      <c r="AL355">
        <v>323.31</v>
      </c>
      <c r="AM355">
        <v>301</v>
      </c>
      <c r="AN355">
        <v>11</v>
      </c>
      <c r="AO355">
        <v>27.5</v>
      </c>
      <c r="AP355" t="s">
        <v>2584</v>
      </c>
    </row>
    <row r="356" spans="1:42" x14ac:dyDescent="0.2">
      <c r="A356" t="s">
        <v>360</v>
      </c>
      <c r="B356">
        <v>5352300</v>
      </c>
      <c r="C356">
        <v>20153000</v>
      </c>
      <c r="D356">
        <v>21616000</v>
      </c>
      <c r="E356">
        <v>22005000</v>
      </c>
      <c r="F356">
        <v>21728000</v>
      </c>
      <c r="G356">
        <v>24008000</v>
      </c>
      <c r="H356">
        <v>21332000</v>
      </c>
      <c r="I356">
        <v>26496000</v>
      </c>
      <c r="J356">
        <v>23619000</v>
      </c>
      <c r="K356">
        <v>20257000</v>
      </c>
      <c r="L356">
        <v>20740000</v>
      </c>
      <c r="M356">
        <v>26145000</v>
      </c>
      <c r="N356">
        <v>20487000</v>
      </c>
      <c r="O356">
        <v>29099000</v>
      </c>
      <c r="P356">
        <v>29369000</v>
      </c>
      <c r="Q356">
        <v>24204000</v>
      </c>
      <c r="R356">
        <v>21963000</v>
      </c>
      <c r="S356">
        <v>24591000</v>
      </c>
      <c r="T356">
        <v>20982000</v>
      </c>
      <c r="U356">
        <v>16431000</v>
      </c>
      <c r="V356">
        <v>26556000</v>
      </c>
      <c r="W356">
        <v>24791000</v>
      </c>
      <c r="X356">
        <v>25904000</v>
      </c>
      <c r="Y356">
        <v>23199000</v>
      </c>
      <c r="Z356">
        <v>30250000</v>
      </c>
      <c r="AA356">
        <v>24746000</v>
      </c>
      <c r="AB356">
        <v>26358000</v>
      </c>
      <c r="AC356">
        <v>15488000</v>
      </c>
      <c r="AD356">
        <v>21988000</v>
      </c>
      <c r="AE356">
        <v>23124000</v>
      </c>
      <c r="AF356">
        <v>22827000</v>
      </c>
      <c r="AG356">
        <v>28783000</v>
      </c>
      <c r="AH356">
        <v>22830000</v>
      </c>
      <c r="AI356">
        <v>24617000</v>
      </c>
      <c r="AJ356">
        <v>28423000</v>
      </c>
      <c r="AK356">
        <v>22122000</v>
      </c>
      <c r="AL356">
        <v>323.31</v>
      </c>
      <c r="AM356">
        <v>472</v>
      </c>
      <c r="AN356">
        <v>12</v>
      </c>
      <c r="AO356">
        <v>12.5</v>
      </c>
      <c r="AP356" t="s">
        <v>2669</v>
      </c>
    </row>
    <row r="357" spans="1:42" x14ac:dyDescent="0.2">
      <c r="A357" t="s">
        <v>361</v>
      </c>
      <c r="B357">
        <v>0</v>
      </c>
      <c r="C357">
        <v>15610000</v>
      </c>
      <c r="D357">
        <v>30997000</v>
      </c>
      <c r="E357">
        <v>7757500</v>
      </c>
      <c r="F357">
        <v>9034300</v>
      </c>
      <c r="G357">
        <v>10153000</v>
      </c>
      <c r="H357">
        <v>9108600</v>
      </c>
      <c r="I357">
        <v>15514000</v>
      </c>
      <c r="J357">
        <v>8216700</v>
      </c>
      <c r="K357">
        <v>9447900</v>
      </c>
      <c r="L357">
        <v>0</v>
      </c>
      <c r="M357">
        <v>8902000</v>
      </c>
      <c r="N357">
        <v>11975000</v>
      </c>
      <c r="O357">
        <v>8990600</v>
      </c>
      <c r="P357">
        <v>8405800</v>
      </c>
      <c r="Q357">
        <v>11137000</v>
      </c>
      <c r="R357">
        <v>7299600</v>
      </c>
      <c r="S357">
        <v>9763200</v>
      </c>
      <c r="T357">
        <v>13956000</v>
      </c>
      <c r="U357">
        <v>8204200</v>
      </c>
      <c r="V357">
        <v>12953000</v>
      </c>
      <c r="W357">
        <v>7939400</v>
      </c>
      <c r="X357">
        <v>8277400</v>
      </c>
      <c r="Y357">
        <v>9938200</v>
      </c>
      <c r="Z357">
        <v>7441600</v>
      </c>
      <c r="AA357">
        <v>15630000</v>
      </c>
      <c r="AB357">
        <v>46596000</v>
      </c>
      <c r="AC357">
        <v>5900100</v>
      </c>
      <c r="AD357">
        <v>17684000</v>
      </c>
      <c r="AE357">
        <v>15157000</v>
      </c>
      <c r="AF357">
        <v>7728600</v>
      </c>
      <c r="AG357">
        <v>8636000</v>
      </c>
      <c r="AH357">
        <v>7907700</v>
      </c>
      <c r="AI357">
        <v>11803000</v>
      </c>
      <c r="AJ357">
        <v>17667000</v>
      </c>
      <c r="AK357">
        <v>9671200</v>
      </c>
      <c r="AL357">
        <v>76.831999999999994</v>
      </c>
      <c r="AM357">
        <v>112</v>
      </c>
      <c r="AN357">
        <v>2</v>
      </c>
      <c r="AO357">
        <v>22.7</v>
      </c>
      <c r="AP357" t="s">
        <v>2746</v>
      </c>
    </row>
    <row r="358" spans="1:42" x14ac:dyDescent="0.2">
      <c r="A358" t="s">
        <v>362</v>
      </c>
      <c r="B358">
        <v>3139600</v>
      </c>
      <c r="C358">
        <v>3869000</v>
      </c>
      <c r="D358">
        <v>5591500</v>
      </c>
      <c r="E358">
        <v>3827400</v>
      </c>
      <c r="F358">
        <v>4035400</v>
      </c>
      <c r="G358">
        <v>3999500</v>
      </c>
      <c r="H358">
        <v>3579300</v>
      </c>
      <c r="I358">
        <v>4703400</v>
      </c>
      <c r="J358">
        <v>4565700</v>
      </c>
      <c r="K358">
        <v>4737800</v>
      </c>
      <c r="L358">
        <v>3777600</v>
      </c>
      <c r="M358">
        <v>4095200</v>
      </c>
      <c r="N358">
        <v>2909300</v>
      </c>
      <c r="O358">
        <v>2785200</v>
      </c>
      <c r="P358">
        <v>3279100</v>
      </c>
      <c r="Q358">
        <v>3639700</v>
      </c>
      <c r="R358">
        <v>3758100</v>
      </c>
      <c r="S358">
        <v>3004400</v>
      </c>
      <c r="T358">
        <v>3315200</v>
      </c>
      <c r="U358">
        <v>3337700</v>
      </c>
      <c r="V358">
        <v>1707900</v>
      </c>
      <c r="W358">
        <v>2086400</v>
      </c>
      <c r="X358">
        <v>2959000</v>
      </c>
      <c r="Y358">
        <v>2369300</v>
      </c>
      <c r="Z358">
        <v>3713300</v>
      </c>
      <c r="AA358">
        <v>2571000</v>
      </c>
      <c r="AB358">
        <v>3821400</v>
      </c>
      <c r="AC358">
        <v>4437100</v>
      </c>
      <c r="AD358">
        <v>2544300</v>
      </c>
      <c r="AE358">
        <v>3069500</v>
      </c>
      <c r="AF358">
        <v>2467700</v>
      </c>
      <c r="AG358">
        <v>2756500</v>
      </c>
      <c r="AH358">
        <v>3686700</v>
      </c>
      <c r="AI358">
        <v>2008200</v>
      </c>
      <c r="AJ358">
        <v>2126400</v>
      </c>
      <c r="AK358">
        <v>1884500</v>
      </c>
      <c r="AL358">
        <v>144.15</v>
      </c>
      <c r="AM358">
        <v>229</v>
      </c>
      <c r="AN358">
        <v>17</v>
      </c>
      <c r="AO358">
        <v>41.3</v>
      </c>
      <c r="AP358" t="s">
        <v>2747</v>
      </c>
    </row>
    <row r="359" spans="1:42" x14ac:dyDescent="0.2">
      <c r="A359" t="s">
        <v>363</v>
      </c>
      <c r="B359">
        <v>0</v>
      </c>
      <c r="C359">
        <v>0</v>
      </c>
      <c r="D359">
        <v>0</v>
      </c>
      <c r="E359">
        <v>0</v>
      </c>
      <c r="F359">
        <v>0</v>
      </c>
      <c r="G359">
        <v>0</v>
      </c>
      <c r="H359">
        <v>0</v>
      </c>
      <c r="I359">
        <v>0</v>
      </c>
      <c r="J359">
        <v>0</v>
      </c>
      <c r="K359">
        <v>0</v>
      </c>
      <c r="L359">
        <v>0</v>
      </c>
      <c r="M359">
        <v>0</v>
      </c>
      <c r="N359">
        <v>0</v>
      </c>
      <c r="O359">
        <v>0</v>
      </c>
      <c r="P359">
        <v>0</v>
      </c>
      <c r="Q359">
        <v>0</v>
      </c>
      <c r="R359">
        <v>0</v>
      </c>
      <c r="S359">
        <v>0</v>
      </c>
      <c r="T359">
        <v>84651</v>
      </c>
      <c r="U359">
        <v>0</v>
      </c>
      <c r="V359">
        <v>0</v>
      </c>
      <c r="W359">
        <v>0</v>
      </c>
      <c r="X359">
        <v>0</v>
      </c>
      <c r="Y359">
        <v>0</v>
      </c>
      <c r="Z359">
        <v>0</v>
      </c>
      <c r="AA359">
        <v>0</v>
      </c>
      <c r="AB359">
        <v>0</v>
      </c>
      <c r="AC359">
        <v>0</v>
      </c>
      <c r="AD359">
        <v>0</v>
      </c>
      <c r="AE359">
        <v>0</v>
      </c>
      <c r="AF359">
        <v>0</v>
      </c>
      <c r="AG359">
        <v>0</v>
      </c>
      <c r="AH359">
        <v>0</v>
      </c>
      <c r="AI359">
        <v>0</v>
      </c>
      <c r="AJ359">
        <v>0</v>
      </c>
      <c r="AK359">
        <v>0</v>
      </c>
      <c r="AL359">
        <v>5.1382000000000003</v>
      </c>
      <c r="AM359">
        <v>1</v>
      </c>
      <c r="AN359">
        <v>1</v>
      </c>
      <c r="AO359">
        <v>7.1</v>
      </c>
      <c r="AP359" t="s">
        <v>2584</v>
      </c>
    </row>
    <row r="360" spans="1:42" x14ac:dyDescent="0.2">
      <c r="A360" t="s">
        <v>364</v>
      </c>
      <c r="B360">
        <v>0</v>
      </c>
      <c r="C360">
        <v>274020</v>
      </c>
      <c r="D360">
        <v>303460</v>
      </c>
      <c r="E360">
        <v>207660</v>
      </c>
      <c r="F360">
        <v>469360</v>
      </c>
      <c r="G360">
        <v>552110</v>
      </c>
      <c r="H360">
        <v>544860</v>
      </c>
      <c r="I360">
        <v>422600</v>
      </c>
      <c r="J360">
        <v>512700</v>
      </c>
      <c r="K360">
        <v>480120</v>
      </c>
      <c r="L360">
        <v>628960</v>
      </c>
      <c r="M360">
        <v>504650</v>
      </c>
      <c r="N360">
        <v>606140</v>
      </c>
      <c r="O360">
        <v>573060</v>
      </c>
      <c r="P360">
        <v>661670</v>
      </c>
      <c r="Q360">
        <v>597040</v>
      </c>
      <c r="R360">
        <v>737580</v>
      </c>
      <c r="S360">
        <v>0</v>
      </c>
      <c r="T360">
        <v>340770</v>
      </c>
      <c r="U360">
        <v>317120</v>
      </c>
      <c r="V360">
        <v>926010</v>
      </c>
      <c r="W360">
        <v>641530</v>
      </c>
      <c r="X360">
        <v>587420</v>
      </c>
      <c r="Y360">
        <v>635750</v>
      </c>
      <c r="Z360">
        <v>482290</v>
      </c>
      <c r="AA360">
        <v>550230</v>
      </c>
      <c r="AB360">
        <v>567680</v>
      </c>
      <c r="AC360">
        <v>276310</v>
      </c>
      <c r="AD360">
        <v>791820</v>
      </c>
      <c r="AE360">
        <v>652700</v>
      </c>
      <c r="AF360">
        <v>572850</v>
      </c>
      <c r="AG360">
        <v>639200</v>
      </c>
      <c r="AH360">
        <v>701210</v>
      </c>
      <c r="AI360">
        <v>820370</v>
      </c>
      <c r="AJ360">
        <v>1050300</v>
      </c>
      <c r="AK360">
        <v>902320</v>
      </c>
      <c r="AL360">
        <v>55.511000000000003</v>
      </c>
      <c r="AM360">
        <v>118</v>
      </c>
      <c r="AN360">
        <v>5</v>
      </c>
      <c r="AO360">
        <v>18.8</v>
      </c>
      <c r="AP360" t="s">
        <v>2644</v>
      </c>
    </row>
    <row r="361" spans="1:42" x14ac:dyDescent="0.2">
      <c r="A361" t="s">
        <v>365</v>
      </c>
      <c r="B361">
        <v>0</v>
      </c>
      <c r="C361">
        <v>0</v>
      </c>
      <c r="D361">
        <v>0</v>
      </c>
      <c r="E361">
        <v>0</v>
      </c>
      <c r="F361">
        <v>0</v>
      </c>
      <c r="G361">
        <v>0</v>
      </c>
      <c r="H361">
        <v>0</v>
      </c>
      <c r="I361">
        <v>0</v>
      </c>
      <c r="J361">
        <v>0</v>
      </c>
      <c r="K361">
        <v>0</v>
      </c>
      <c r="L361">
        <v>0</v>
      </c>
      <c r="M361">
        <v>0</v>
      </c>
      <c r="N361">
        <v>0</v>
      </c>
      <c r="O361">
        <v>0</v>
      </c>
      <c r="P361">
        <v>0</v>
      </c>
      <c r="Q361">
        <v>0</v>
      </c>
      <c r="R361">
        <v>0</v>
      </c>
      <c r="S361">
        <v>0</v>
      </c>
      <c r="T361">
        <v>0</v>
      </c>
      <c r="U361">
        <v>0</v>
      </c>
      <c r="V361">
        <v>0</v>
      </c>
      <c r="W361">
        <v>0</v>
      </c>
      <c r="X361">
        <v>0</v>
      </c>
      <c r="Y361">
        <v>0</v>
      </c>
      <c r="Z361">
        <v>0</v>
      </c>
      <c r="AA361">
        <v>0</v>
      </c>
      <c r="AB361">
        <v>898580</v>
      </c>
      <c r="AC361">
        <v>0</v>
      </c>
      <c r="AD361">
        <v>0</v>
      </c>
      <c r="AE361">
        <v>0</v>
      </c>
      <c r="AF361">
        <v>0</v>
      </c>
      <c r="AG361">
        <v>0</v>
      </c>
      <c r="AH361">
        <v>0</v>
      </c>
      <c r="AI361">
        <v>0</v>
      </c>
      <c r="AJ361">
        <v>0</v>
      </c>
      <c r="AK361">
        <v>0</v>
      </c>
      <c r="AL361">
        <v>15.074999999999999</v>
      </c>
      <c r="AM361">
        <v>29</v>
      </c>
      <c r="AN361">
        <v>2</v>
      </c>
      <c r="AO361">
        <v>20.7</v>
      </c>
      <c r="AP361" t="s">
        <v>2748</v>
      </c>
    </row>
    <row r="362" spans="1:42" x14ac:dyDescent="0.2">
      <c r="A362" t="s">
        <v>366</v>
      </c>
      <c r="B362">
        <v>0</v>
      </c>
      <c r="C362">
        <v>0</v>
      </c>
      <c r="D362">
        <v>0</v>
      </c>
      <c r="E362">
        <v>0</v>
      </c>
      <c r="F362">
        <v>0</v>
      </c>
      <c r="G362">
        <v>0</v>
      </c>
      <c r="H362">
        <v>0</v>
      </c>
      <c r="I362">
        <v>0</v>
      </c>
      <c r="J362">
        <v>0</v>
      </c>
      <c r="K362">
        <v>0</v>
      </c>
      <c r="L362">
        <v>0</v>
      </c>
      <c r="M362">
        <v>0</v>
      </c>
      <c r="N362">
        <v>0</v>
      </c>
      <c r="O362">
        <v>0</v>
      </c>
      <c r="P362">
        <v>0</v>
      </c>
      <c r="Q362">
        <v>0</v>
      </c>
      <c r="R362">
        <v>0</v>
      </c>
      <c r="S362">
        <v>0</v>
      </c>
      <c r="T362">
        <v>0</v>
      </c>
      <c r="U362">
        <v>0</v>
      </c>
      <c r="V362">
        <v>0</v>
      </c>
      <c r="W362">
        <v>0</v>
      </c>
      <c r="X362">
        <v>0</v>
      </c>
      <c r="Y362">
        <v>0</v>
      </c>
      <c r="Z362">
        <v>0</v>
      </c>
      <c r="AA362">
        <v>0</v>
      </c>
      <c r="AB362">
        <v>0</v>
      </c>
      <c r="AC362">
        <v>0</v>
      </c>
      <c r="AD362">
        <v>0</v>
      </c>
      <c r="AE362">
        <v>0</v>
      </c>
      <c r="AF362">
        <v>0</v>
      </c>
      <c r="AG362">
        <v>175690</v>
      </c>
      <c r="AH362">
        <v>0</v>
      </c>
      <c r="AI362">
        <v>0</v>
      </c>
      <c r="AJ362">
        <v>0</v>
      </c>
      <c r="AK362">
        <v>0</v>
      </c>
      <c r="AL362">
        <v>3.6353</v>
      </c>
      <c r="AM362">
        <v>2</v>
      </c>
      <c r="AN362">
        <v>1</v>
      </c>
      <c r="AO362">
        <v>9.9</v>
      </c>
      <c r="AP362" t="s">
        <v>2584</v>
      </c>
    </row>
    <row r="363" spans="1:42" x14ac:dyDescent="0.2">
      <c r="A363" t="s">
        <v>367</v>
      </c>
      <c r="B363">
        <v>0</v>
      </c>
      <c r="C363">
        <v>0</v>
      </c>
      <c r="D363">
        <v>0</v>
      </c>
      <c r="E363">
        <v>0</v>
      </c>
      <c r="F363">
        <v>0</v>
      </c>
      <c r="G363">
        <v>0</v>
      </c>
      <c r="H363">
        <v>0</v>
      </c>
      <c r="I363">
        <v>0</v>
      </c>
      <c r="J363">
        <v>0</v>
      </c>
      <c r="K363">
        <v>0</v>
      </c>
      <c r="L363">
        <v>0</v>
      </c>
      <c r="M363">
        <v>0</v>
      </c>
      <c r="N363">
        <v>0</v>
      </c>
      <c r="O363">
        <v>0</v>
      </c>
      <c r="P363">
        <v>0</v>
      </c>
      <c r="Q363">
        <v>0</v>
      </c>
      <c r="R363">
        <v>0</v>
      </c>
      <c r="S363">
        <v>0</v>
      </c>
      <c r="T363">
        <v>0</v>
      </c>
      <c r="U363">
        <v>0</v>
      </c>
      <c r="V363">
        <v>0</v>
      </c>
      <c r="W363">
        <v>0</v>
      </c>
      <c r="X363">
        <v>0</v>
      </c>
      <c r="Y363">
        <v>0</v>
      </c>
      <c r="Z363">
        <v>0</v>
      </c>
      <c r="AA363">
        <v>0</v>
      </c>
      <c r="AB363">
        <v>0</v>
      </c>
      <c r="AC363">
        <v>0</v>
      </c>
      <c r="AD363">
        <v>0</v>
      </c>
      <c r="AE363">
        <v>0</v>
      </c>
      <c r="AF363">
        <v>0</v>
      </c>
      <c r="AG363">
        <v>236370</v>
      </c>
      <c r="AH363">
        <v>0</v>
      </c>
      <c r="AI363">
        <v>0</v>
      </c>
      <c r="AJ363">
        <v>0</v>
      </c>
      <c r="AK363">
        <v>0</v>
      </c>
      <c r="AL363">
        <v>16.573</v>
      </c>
      <c r="AM363">
        <v>7</v>
      </c>
      <c r="AN363">
        <v>2</v>
      </c>
      <c r="AO363">
        <v>3.9</v>
      </c>
      <c r="AP363" t="s">
        <v>2629</v>
      </c>
    </row>
    <row r="364" spans="1:42" x14ac:dyDescent="0.2">
      <c r="A364" t="s">
        <v>368</v>
      </c>
      <c r="B364">
        <v>0</v>
      </c>
      <c r="C364">
        <v>299810</v>
      </c>
      <c r="D364">
        <v>289120</v>
      </c>
      <c r="E364">
        <v>0</v>
      </c>
      <c r="F364">
        <v>0</v>
      </c>
      <c r="G364">
        <v>0</v>
      </c>
      <c r="H364">
        <v>0</v>
      </c>
      <c r="I364">
        <v>0</v>
      </c>
      <c r="J364">
        <v>0</v>
      </c>
      <c r="K364">
        <v>0</v>
      </c>
      <c r="L364">
        <v>0</v>
      </c>
      <c r="M364">
        <v>307640</v>
      </c>
      <c r="N364">
        <v>0</v>
      </c>
      <c r="O364">
        <v>0</v>
      </c>
      <c r="P364">
        <v>402470</v>
      </c>
      <c r="Q364">
        <v>456030</v>
      </c>
      <c r="R364">
        <v>0</v>
      </c>
      <c r="S364">
        <v>0</v>
      </c>
      <c r="T364">
        <v>0</v>
      </c>
      <c r="U364">
        <v>277170</v>
      </c>
      <c r="V364">
        <v>389330</v>
      </c>
      <c r="W364">
        <v>275830</v>
      </c>
      <c r="X364">
        <v>502160</v>
      </c>
      <c r="Y364">
        <v>570300</v>
      </c>
      <c r="Z364">
        <v>409000</v>
      </c>
      <c r="AA364">
        <v>413200</v>
      </c>
      <c r="AB364">
        <v>292400</v>
      </c>
      <c r="AC364">
        <v>0</v>
      </c>
      <c r="AD364">
        <v>519130</v>
      </c>
      <c r="AE364">
        <v>365220</v>
      </c>
      <c r="AF364">
        <v>0</v>
      </c>
      <c r="AG364">
        <v>335440</v>
      </c>
      <c r="AH364">
        <v>343420</v>
      </c>
      <c r="AI364">
        <v>513220</v>
      </c>
      <c r="AJ364">
        <v>516410</v>
      </c>
      <c r="AK364">
        <v>606660</v>
      </c>
      <c r="AL364">
        <v>24.533999999999999</v>
      </c>
      <c r="AM364">
        <v>60</v>
      </c>
      <c r="AN364">
        <v>5</v>
      </c>
      <c r="AO364">
        <v>25.8</v>
      </c>
      <c r="AP364" t="s">
        <v>2584</v>
      </c>
    </row>
    <row r="365" spans="1:42" x14ac:dyDescent="0.2">
      <c r="A365" t="s">
        <v>369</v>
      </c>
      <c r="B365">
        <v>0</v>
      </c>
      <c r="C365">
        <v>0</v>
      </c>
      <c r="D365">
        <v>0</v>
      </c>
      <c r="E365">
        <v>0</v>
      </c>
      <c r="F365">
        <v>0</v>
      </c>
      <c r="G365">
        <v>0</v>
      </c>
      <c r="H365">
        <v>0</v>
      </c>
      <c r="I365">
        <v>0</v>
      </c>
      <c r="J365">
        <v>0</v>
      </c>
      <c r="K365">
        <v>0</v>
      </c>
      <c r="L365">
        <v>0</v>
      </c>
      <c r="M365">
        <v>160960</v>
      </c>
      <c r="N365">
        <v>0</v>
      </c>
      <c r="O365">
        <v>0</v>
      </c>
      <c r="P365">
        <v>0</v>
      </c>
      <c r="Q365">
        <v>0</v>
      </c>
      <c r="R365">
        <v>0</v>
      </c>
      <c r="S365">
        <v>0</v>
      </c>
      <c r="T365">
        <v>0</v>
      </c>
      <c r="U365">
        <v>0</v>
      </c>
      <c r="V365">
        <v>0</v>
      </c>
      <c r="W365">
        <v>0</v>
      </c>
      <c r="X365">
        <v>0</v>
      </c>
      <c r="Y365">
        <v>0</v>
      </c>
      <c r="Z365">
        <v>0</v>
      </c>
      <c r="AA365">
        <v>0</v>
      </c>
      <c r="AB365">
        <v>0</v>
      </c>
      <c r="AC365">
        <v>0</v>
      </c>
      <c r="AD365">
        <v>0</v>
      </c>
      <c r="AE365">
        <v>0</v>
      </c>
      <c r="AF365">
        <v>0</v>
      </c>
      <c r="AG365">
        <v>0</v>
      </c>
      <c r="AH365">
        <v>0</v>
      </c>
      <c r="AI365">
        <v>0</v>
      </c>
      <c r="AJ365">
        <v>0</v>
      </c>
      <c r="AK365">
        <v>0</v>
      </c>
      <c r="AL365">
        <v>2.6709000000000001</v>
      </c>
      <c r="AM365">
        <v>1</v>
      </c>
      <c r="AN365">
        <v>1</v>
      </c>
      <c r="AO365">
        <v>2.5</v>
      </c>
      <c r="AP365" t="s">
        <v>2749</v>
      </c>
    </row>
    <row r="366" spans="1:42" x14ac:dyDescent="0.2">
      <c r="A366" t="s">
        <v>370</v>
      </c>
      <c r="B366">
        <v>0</v>
      </c>
      <c r="C366">
        <v>0</v>
      </c>
      <c r="D366">
        <v>0</v>
      </c>
      <c r="E366">
        <v>0</v>
      </c>
      <c r="F366">
        <v>0</v>
      </c>
      <c r="G366">
        <v>0</v>
      </c>
      <c r="H366">
        <v>0</v>
      </c>
      <c r="I366">
        <v>0</v>
      </c>
      <c r="J366">
        <v>0</v>
      </c>
      <c r="K366">
        <v>0</v>
      </c>
      <c r="L366">
        <v>394400</v>
      </c>
      <c r="M366">
        <v>583350</v>
      </c>
      <c r="N366">
        <v>715620</v>
      </c>
      <c r="O366">
        <v>0</v>
      </c>
      <c r="P366">
        <v>0</v>
      </c>
      <c r="Q366">
        <v>0</v>
      </c>
      <c r="R366">
        <v>0</v>
      </c>
      <c r="S366">
        <v>0</v>
      </c>
      <c r="T366">
        <v>0</v>
      </c>
      <c r="U366">
        <v>0</v>
      </c>
      <c r="V366">
        <v>0</v>
      </c>
      <c r="W366">
        <v>0</v>
      </c>
      <c r="X366">
        <v>0</v>
      </c>
      <c r="Y366">
        <v>0</v>
      </c>
      <c r="Z366">
        <v>0</v>
      </c>
      <c r="AA366">
        <v>0</v>
      </c>
      <c r="AB366">
        <v>0</v>
      </c>
      <c r="AC366">
        <v>0</v>
      </c>
      <c r="AD366">
        <v>0</v>
      </c>
      <c r="AE366">
        <v>0</v>
      </c>
      <c r="AF366">
        <v>369670</v>
      </c>
      <c r="AG366">
        <v>478360</v>
      </c>
      <c r="AH366">
        <v>0</v>
      </c>
      <c r="AI366">
        <v>0</v>
      </c>
      <c r="AJ366">
        <v>0</v>
      </c>
      <c r="AK366">
        <v>0</v>
      </c>
      <c r="AL366">
        <v>47.054000000000002</v>
      </c>
      <c r="AM366">
        <v>29</v>
      </c>
      <c r="AN366">
        <v>5</v>
      </c>
      <c r="AO366">
        <v>8.3000000000000007</v>
      </c>
      <c r="AP366" t="s">
        <v>2720</v>
      </c>
    </row>
    <row r="367" spans="1:42" x14ac:dyDescent="0.2">
      <c r="A367" t="s">
        <v>371</v>
      </c>
      <c r="B367">
        <v>0</v>
      </c>
      <c r="C367">
        <v>0</v>
      </c>
      <c r="D367">
        <v>352890</v>
      </c>
      <c r="E367">
        <v>433860</v>
      </c>
      <c r="F367">
        <v>1016600</v>
      </c>
      <c r="G367">
        <v>0</v>
      </c>
      <c r="H367">
        <v>0</v>
      </c>
      <c r="I367">
        <v>0</v>
      </c>
      <c r="J367">
        <v>0</v>
      </c>
      <c r="K367">
        <v>352170</v>
      </c>
      <c r="L367">
        <v>886860</v>
      </c>
      <c r="M367">
        <v>0</v>
      </c>
      <c r="N367">
        <v>972570</v>
      </c>
      <c r="O367">
        <v>0</v>
      </c>
      <c r="P367">
        <v>0</v>
      </c>
      <c r="Q367">
        <v>569710</v>
      </c>
      <c r="R367">
        <v>0</v>
      </c>
      <c r="S367">
        <v>523770</v>
      </c>
      <c r="T367">
        <v>0</v>
      </c>
      <c r="U367">
        <v>0</v>
      </c>
      <c r="V367">
        <v>0</v>
      </c>
      <c r="W367">
        <v>0</v>
      </c>
      <c r="X367">
        <v>0</v>
      </c>
      <c r="Y367">
        <v>476110</v>
      </c>
      <c r="Z367">
        <v>0</v>
      </c>
      <c r="AA367">
        <v>0</v>
      </c>
      <c r="AB367">
        <v>699740</v>
      </c>
      <c r="AC367">
        <v>450130</v>
      </c>
      <c r="AD367">
        <v>451230</v>
      </c>
      <c r="AE367">
        <v>470900</v>
      </c>
      <c r="AF367">
        <v>343060</v>
      </c>
      <c r="AG367">
        <v>495300</v>
      </c>
      <c r="AH367">
        <v>0</v>
      </c>
      <c r="AI367">
        <v>0</v>
      </c>
      <c r="AJ367">
        <v>0</v>
      </c>
      <c r="AK367">
        <v>0</v>
      </c>
      <c r="AL367">
        <v>323.31</v>
      </c>
      <c r="AM367">
        <v>53</v>
      </c>
      <c r="AN367">
        <v>4</v>
      </c>
      <c r="AO367">
        <v>6.6</v>
      </c>
      <c r="AP367" t="s">
        <v>2750</v>
      </c>
    </row>
    <row r="368" spans="1:42" x14ac:dyDescent="0.2">
      <c r="A368" t="s">
        <v>372</v>
      </c>
      <c r="B368">
        <v>790560</v>
      </c>
      <c r="C368">
        <v>1883100</v>
      </c>
      <c r="D368">
        <v>2030700</v>
      </c>
      <c r="E368">
        <v>1782400</v>
      </c>
      <c r="F368">
        <v>1863500</v>
      </c>
      <c r="G368">
        <v>2404300</v>
      </c>
      <c r="H368">
        <v>2296500</v>
      </c>
      <c r="I368">
        <v>2220900</v>
      </c>
      <c r="J368">
        <v>2120900</v>
      </c>
      <c r="K368">
        <v>2030800</v>
      </c>
      <c r="L368">
        <v>2111200</v>
      </c>
      <c r="M368">
        <v>2355100</v>
      </c>
      <c r="N368">
        <v>2206200</v>
      </c>
      <c r="O368">
        <v>2104800</v>
      </c>
      <c r="P368">
        <v>1993900</v>
      </c>
      <c r="Q368">
        <v>1846300</v>
      </c>
      <c r="R368">
        <v>1790000</v>
      </c>
      <c r="S368">
        <v>2726300</v>
      </c>
      <c r="T368">
        <v>2073500</v>
      </c>
      <c r="U368">
        <v>3257000</v>
      </c>
      <c r="V368">
        <v>1649000</v>
      </c>
      <c r="W368">
        <v>2563700</v>
      </c>
      <c r="X368">
        <v>2253500</v>
      </c>
      <c r="Y368">
        <v>2291000</v>
      </c>
      <c r="Z368">
        <v>2233900</v>
      </c>
      <c r="AA368">
        <v>2258900</v>
      </c>
      <c r="AB368">
        <v>2055100</v>
      </c>
      <c r="AC368">
        <v>1421600</v>
      </c>
      <c r="AD368">
        <v>3088600</v>
      </c>
      <c r="AE368">
        <v>2016800</v>
      </c>
      <c r="AF368">
        <v>2537000</v>
      </c>
      <c r="AG368">
        <v>2718700</v>
      </c>
      <c r="AH368">
        <v>2011400</v>
      </c>
      <c r="AI368">
        <v>2397800</v>
      </c>
      <c r="AJ368">
        <v>2767700</v>
      </c>
      <c r="AK368">
        <v>2823200</v>
      </c>
      <c r="AL368">
        <v>166.31</v>
      </c>
      <c r="AM368">
        <v>158</v>
      </c>
      <c r="AN368">
        <v>9</v>
      </c>
      <c r="AO368">
        <v>33.200000000000003</v>
      </c>
      <c r="AP368" t="s">
        <v>2751</v>
      </c>
    </row>
    <row r="369" spans="1:42" x14ac:dyDescent="0.2">
      <c r="A369" t="s">
        <v>373</v>
      </c>
      <c r="B369">
        <v>0</v>
      </c>
      <c r="C369">
        <v>0</v>
      </c>
      <c r="D369">
        <v>0</v>
      </c>
      <c r="E369">
        <v>0</v>
      </c>
      <c r="F369">
        <v>0</v>
      </c>
      <c r="G369">
        <v>0</v>
      </c>
      <c r="H369">
        <v>0</v>
      </c>
      <c r="I369">
        <v>0</v>
      </c>
      <c r="J369">
        <v>0</v>
      </c>
      <c r="K369">
        <v>0</v>
      </c>
      <c r="L369">
        <v>0</v>
      </c>
      <c r="M369">
        <v>0</v>
      </c>
      <c r="N369">
        <v>0</v>
      </c>
      <c r="O369">
        <v>0</v>
      </c>
      <c r="P369">
        <v>0</v>
      </c>
      <c r="Q369">
        <v>0</v>
      </c>
      <c r="R369">
        <v>0</v>
      </c>
      <c r="S369">
        <v>0</v>
      </c>
      <c r="T369">
        <v>0</v>
      </c>
      <c r="U369">
        <v>0</v>
      </c>
      <c r="V369">
        <v>0</v>
      </c>
      <c r="W369">
        <v>0</v>
      </c>
      <c r="X369">
        <v>0</v>
      </c>
      <c r="Y369">
        <v>0</v>
      </c>
      <c r="Z369">
        <v>0</v>
      </c>
      <c r="AA369">
        <v>0</v>
      </c>
      <c r="AB369">
        <v>0</v>
      </c>
      <c r="AC369">
        <v>0</v>
      </c>
      <c r="AD369">
        <v>0</v>
      </c>
      <c r="AE369">
        <v>0</v>
      </c>
      <c r="AF369">
        <v>0</v>
      </c>
      <c r="AG369">
        <v>227250</v>
      </c>
      <c r="AH369">
        <v>0</v>
      </c>
      <c r="AI369">
        <v>0</v>
      </c>
      <c r="AJ369">
        <v>0</v>
      </c>
      <c r="AK369">
        <v>0</v>
      </c>
      <c r="AL369">
        <v>3.7696999999999998</v>
      </c>
      <c r="AM369">
        <v>6</v>
      </c>
      <c r="AN369">
        <v>2</v>
      </c>
      <c r="AO369">
        <v>4.5999999999999996</v>
      </c>
      <c r="AP369" t="s">
        <v>2708</v>
      </c>
    </row>
    <row r="370" spans="1:42" x14ac:dyDescent="0.2">
      <c r="A370" t="s">
        <v>374</v>
      </c>
      <c r="B370">
        <v>0</v>
      </c>
      <c r="C370">
        <v>0</v>
      </c>
      <c r="D370">
        <v>0</v>
      </c>
      <c r="E370">
        <v>0</v>
      </c>
      <c r="F370">
        <v>0</v>
      </c>
      <c r="G370">
        <v>0</v>
      </c>
      <c r="H370">
        <v>0</v>
      </c>
      <c r="I370">
        <v>0</v>
      </c>
      <c r="J370">
        <v>0</v>
      </c>
      <c r="K370">
        <v>0</v>
      </c>
      <c r="L370">
        <v>0</v>
      </c>
      <c r="M370">
        <v>969070</v>
      </c>
      <c r="N370">
        <v>0</v>
      </c>
      <c r="O370">
        <v>0</v>
      </c>
      <c r="P370">
        <v>0</v>
      </c>
      <c r="Q370">
        <v>0</v>
      </c>
      <c r="R370">
        <v>0</v>
      </c>
      <c r="S370">
        <v>0</v>
      </c>
      <c r="T370">
        <v>0</v>
      </c>
      <c r="U370">
        <v>0</v>
      </c>
      <c r="V370">
        <v>0</v>
      </c>
      <c r="W370">
        <v>0</v>
      </c>
      <c r="X370">
        <v>0</v>
      </c>
      <c r="Y370">
        <v>0</v>
      </c>
      <c r="Z370">
        <v>0</v>
      </c>
      <c r="AA370">
        <v>0</v>
      </c>
      <c r="AB370">
        <v>0</v>
      </c>
      <c r="AC370">
        <v>0</v>
      </c>
      <c r="AD370">
        <v>0</v>
      </c>
      <c r="AE370">
        <v>0</v>
      </c>
      <c r="AF370">
        <v>0</v>
      </c>
      <c r="AG370">
        <v>0</v>
      </c>
      <c r="AH370">
        <v>0</v>
      </c>
      <c r="AI370">
        <v>0</v>
      </c>
      <c r="AJ370">
        <v>0</v>
      </c>
      <c r="AK370">
        <v>0</v>
      </c>
      <c r="AL370">
        <v>313.02</v>
      </c>
      <c r="AM370">
        <v>14</v>
      </c>
      <c r="AN370">
        <v>2</v>
      </c>
      <c r="AO370">
        <v>34.700000000000003</v>
      </c>
      <c r="AP370" t="s">
        <v>2752</v>
      </c>
    </row>
    <row r="371" spans="1:42" x14ac:dyDescent="0.2">
      <c r="A371" t="s">
        <v>375</v>
      </c>
      <c r="B371">
        <v>4010300</v>
      </c>
      <c r="C371">
        <v>3192300</v>
      </c>
      <c r="D371">
        <v>2988300</v>
      </c>
      <c r="E371">
        <v>3516700</v>
      </c>
      <c r="F371">
        <v>3109800</v>
      </c>
      <c r="G371">
        <v>2976000</v>
      </c>
      <c r="H371">
        <v>2265300</v>
      </c>
      <c r="I371">
        <v>2572200</v>
      </c>
      <c r="J371">
        <v>3137900</v>
      </c>
      <c r="K371">
        <v>2823400</v>
      </c>
      <c r="L371">
        <v>3163700</v>
      </c>
      <c r="M371">
        <v>2580700</v>
      </c>
      <c r="N371">
        <v>3692900</v>
      </c>
      <c r="O371">
        <v>3279800</v>
      </c>
      <c r="P371">
        <v>3556000</v>
      </c>
      <c r="Q371">
        <v>3911600</v>
      </c>
      <c r="R371">
        <v>2756400</v>
      </c>
      <c r="S371">
        <v>2975200</v>
      </c>
      <c r="T371">
        <v>2548800</v>
      </c>
      <c r="U371">
        <v>3392200</v>
      </c>
      <c r="V371">
        <v>2759300</v>
      </c>
      <c r="W371">
        <v>2362100</v>
      </c>
      <c r="X371">
        <v>2221800</v>
      </c>
      <c r="Y371">
        <v>2417000</v>
      </c>
      <c r="Z371">
        <v>3391400</v>
      </c>
      <c r="AA371">
        <v>2872300</v>
      </c>
      <c r="AB371">
        <v>3328800</v>
      </c>
      <c r="AC371">
        <v>4024200</v>
      </c>
      <c r="AD371">
        <v>2069900</v>
      </c>
      <c r="AE371">
        <v>3054800</v>
      </c>
      <c r="AF371">
        <v>3229500</v>
      </c>
      <c r="AG371">
        <v>2723400</v>
      </c>
      <c r="AH371">
        <v>2989200</v>
      </c>
      <c r="AI371">
        <v>2048100</v>
      </c>
      <c r="AJ371">
        <v>2342100</v>
      </c>
      <c r="AK371">
        <v>1911300</v>
      </c>
      <c r="AL371">
        <v>323.31</v>
      </c>
      <c r="AM371">
        <v>297</v>
      </c>
      <c r="AN371">
        <v>11</v>
      </c>
      <c r="AO371">
        <v>39.1</v>
      </c>
      <c r="AP371" t="s">
        <v>2584</v>
      </c>
    </row>
    <row r="372" spans="1:42" x14ac:dyDescent="0.2">
      <c r="A372" t="s">
        <v>376</v>
      </c>
      <c r="B372">
        <v>2413200</v>
      </c>
      <c r="C372">
        <v>2446100</v>
      </c>
      <c r="D372">
        <v>1820000</v>
      </c>
      <c r="E372">
        <v>2520600</v>
      </c>
      <c r="F372">
        <v>1119700</v>
      </c>
      <c r="G372">
        <v>1629000</v>
      </c>
      <c r="H372">
        <v>1421000</v>
      </c>
      <c r="I372">
        <v>0</v>
      </c>
      <c r="J372">
        <v>1170600</v>
      </c>
      <c r="K372">
        <v>1554400</v>
      </c>
      <c r="L372">
        <v>1564700</v>
      </c>
      <c r="M372">
        <v>1749900</v>
      </c>
      <c r="N372">
        <v>1211200</v>
      </c>
      <c r="O372">
        <v>0</v>
      </c>
      <c r="P372">
        <v>1731500</v>
      </c>
      <c r="Q372">
        <v>1943300</v>
      </c>
      <c r="R372">
        <v>0</v>
      </c>
      <c r="S372">
        <v>1500300</v>
      </c>
      <c r="T372">
        <v>1777500</v>
      </c>
      <c r="U372">
        <v>2475700</v>
      </c>
      <c r="V372">
        <v>894730</v>
      </c>
      <c r="W372">
        <v>747960</v>
      </c>
      <c r="X372">
        <v>912750</v>
      </c>
      <c r="Y372">
        <v>707740</v>
      </c>
      <c r="Z372">
        <v>1583400</v>
      </c>
      <c r="AA372">
        <v>1718800</v>
      </c>
      <c r="AB372">
        <v>1563000</v>
      </c>
      <c r="AC372">
        <v>1744500</v>
      </c>
      <c r="AD372">
        <v>591310</v>
      </c>
      <c r="AE372">
        <v>1494900</v>
      </c>
      <c r="AF372">
        <v>1545700</v>
      </c>
      <c r="AG372">
        <v>1629900</v>
      </c>
      <c r="AH372">
        <v>1642500</v>
      </c>
      <c r="AI372">
        <v>622160</v>
      </c>
      <c r="AJ372">
        <v>469190</v>
      </c>
      <c r="AK372">
        <v>505280</v>
      </c>
      <c r="AL372">
        <v>52.96</v>
      </c>
      <c r="AM372">
        <v>84</v>
      </c>
      <c r="AN372">
        <v>1</v>
      </c>
      <c r="AO372">
        <v>8.6</v>
      </c>
      <c r="AP372" t="s">
        <v>2615</v>
      </c>
    </row>
    <row r="373" spans="1:42" x14ac:dyDescent="0.2">
      <c r="A373" t="s">
        <v>377</v>
      </c>
      <c r="B373">
        <v>4230500</v>
      </c>
      <c r="C373">
        <v>4957800</v>
      </c>
      <c r="D373">
        <v>4534800</v>
      </c>
      <c r="E373">
        <v>4739700</v>
      </c>
      <c r="F373">
        <v>4022700</v>
      </c>
      <c r="G373">
        <v>4657100</v>
      </c>
      <c r="H373">
        <v>4997100</v>
      </c>
      <c r="I373">
        <v>5116300</v>
      </c>
      <c r="J373">
        <v>3239000</v>
      </c>
      <c r="K373">
        <v>4886700</v>
      </c>
      <c r="L373">
        <v>2885500</v>
      </c>
      <c r="M373">
        <v>3879500</v>
      </c>
      <c r="N373">
        <v>4340400</v>
      </c>
      <c r="O373">
        <v>6158100</v>
      </c>
      <c r="P373">
        <v>4694300</v>
      </c>
      <c r="Q373">
        <v>5351900</v>
      </c>
      <c r="R373">
        <v>4374900</v>
      </c>
      <c r="S373">
        <v>4785100</v>
      </c>
      <c r="T373">
        <v>4473200</v>
      </c>
      <c r="U373">
        <v>4365600</v>
      </c>
      <c r="V373">
        <v>5172500</v>
      </c>
      <c r="W373">
        <v>4690900</v>
      </c>
      <c r="X373">
        <v>5017900</v>
      </c>
      <c r="Y373">
        <v>4860400</v>
      </c>
      <c r="Z373">
        <v>4752300</v>
      </c>
      <c r="AA373">
        <v>5089000</v>
      </c>
      <c r="AB373">
        <v>5401300</v>
      </c>
      <c r="AC373">
        <v>6790300</v>
      </c>
      <c r="AD373">
        <v>5514700</v>
      </c>
      <c r="AE373">
        <v>5196900</v>
      </c>
      <c r="AF373">
        <v>5274300</v>
      </c>
      <c r="AG373">
        <v>4991000</v>
      </c>
      <c r="AH373">
        <v>4612800</v>
      </c>
      <c r="AI373">
        <v>5367800</v>
      </c>
      <c r="AJ373">
        <v>5589300</v>
      </c>
      <c r="AK373">
        <v>5435500</v>
      </c>
      <c r="AL373">
        <v>91.948999999999998</v>
      </c>
      <c r="AM373">
        <v>271</v>
      </c>
      <c r="AN373">
        <v>7</v>
      </c>
      <c r="AO373">
        <v>68</v>
      </c>
      <c r="AP373" t="s">
        <v>2753</v>
      </c>
    </row>
    <row r="374" spans="1:42" x14ac:dyDescent="0.2">
      <c r="A374" t="s">
        <v>378</v>
      </c>
      <c r="B374">
        <v>0</v>
      </c>
      <c r="C374">
        <v>0</v>
      </c>
      <c r="D374">
        <v>0</v>
      </c>
      <c r="E374">
        <v>0</v>
      </c>
      <c r="F374">
        <v>0</v>
      </c>
      <c r="G374">
        <v>0</v>
      </c>
      <c r="H374">
        <v>158240</v>
      </c>
      <c r="I374">
        <v>0</v>
      </c>
      <c r="J374">
        <v>0</v>
      </c>
      <c r="K374">
        <v>0</v>
      </c>
      <c r="L374">
        <v>0</v>
      </c>
      <c r="M374">
        <v>0</v>
      </c>
      <c r="N374">
        <v>0</v>
      </c>
      <c r="O374">
        <v>0</v>
      </c>
      <c r="P374">
        <v>0</v>
      </c>
      <c r="Q374">
        <v>0</v>
      </c>
      <c r="R374">
        <v>0</v>
      </c>
      <c r="S374">
        <v>0</v>
      </c>
      <c r="T374">
        <v>0</v>
      </c>
      <c r="U374">
        <v>0</v>
      </c>
      <c r="V374">
        <v>0</v>
      </c>
      <c r="W374">
        <v>0</v>
      </c>
      <c r="X374">
        <v>0</v>
      </c>
      <c r="Y374">
        <v>0</v>
      </c>
      <c r="Z374">
        <v>0</v>
      </c>
      <c r="AA374">
        <v>0</v>
      </c>
      <c r="AB374">
        <v>0</v>
      </c>
      <c r="AC374">
        <v>0</v>
      </c>
      <c r="AD374">
        <v>0</v>
      </c>
      <c r="AE374">
        <v>0</v>
      </c>
      <c r="AF374">
        <v>0</v>
      </c>
      <c r="AG374">
        <v>0</v>
      </c>
      <c r="AH374">
        <v>0</v>
      </c>
      <c r="AI374">
        <v>0</v>
      </c>
      <c r="AJ374">
        <v>0</v>
      </c>
      <c r="AK374">
        <v>0</v>
      </c>
      <c r="AL374">
        <v>2.2523</v>
      </c>
      <c r="AM374">
        <v>1</v>
      </c>
      <c r="AN374">
        <v>2</v>
      </c>
      <c r="AO374">
        <v>8</v>
      </c>
      <c r="AP374" t="s">
        <v>2754</v>
      </c>
    </row>
    <row r="375" spans="1:42" x14ac:dyDescent="0.2">
      <c r="A375" t="s">
        <v>379</v>
      </c>
      <c r="B375">
        <v>0</v>
      </c>
      <c r="C375">
        <v>0</v>
      </c>
      <c r="D375">
        <v>0</v>
      </c>
      <c r="E375">
        <v>0</v>
      </c>
      <c r="F375">
        <v>0</v>
      </c>
      <c r="G375">
        <v>0</v>
      </c>
      <c r="H375">
        <v>625720</v>
      </c>
      <c r="I375">
        <v>0</v>
      </c>
      <c r="J375">
        <v>0</v>
      </c>
      <c r="K375">
        <v>0</v>
      </c>
      <c r="L375">
        <v>0</v>
      </c>
      <c r="M375">
        <v>0</v>
      </c>
      <c r="N375">
        <v>0</v>
      </c>
      <c r="O375">
        <v>0</v>
      </c>
      <c r="P375">
        <v>0</v>
      </c>
      <c r="Q375">
        <v>0</v>
      </c>
      <c r="R375">
        <v>0</v>
      </c>
      <c r="S375">
        <v>0</v>
      </c>
      <c r="T375">
        <v>0</v>
      </c>
      <c r="U375">
        <v>0</v>
      </c>
      <c r="V375">
        <v>334620</v>
      </c>
      <c r="W375">
        <v>324740</v>
      </c>
      <c r="X375">
        <v>0</v>
      </c>
      <c r="Y375">
        <v>363310</v>
      </c>
      <c r="Z375">
        <v>0</v>
      </c>
      <c r="AA375">
        <v>380750</v>
      </c>
      <c r="AB375">
        <v>0</v>
      </c>
      <c r="AC375">
        <v>0</v>
      </c>
      <c r="AD375">
        <v>0</v>
      </c>
      <c r="AE375">
        <v>0</v>
      </c>
      <c r="AF375">
        <v>0</v>
      </c>
      <c r="AG375">
        <v>292510</v>
      </c>
      <c r="AH375">
        <v>0</v>
      </c>
      <c r="AI375">
        <v>378790</v>
      </c>
      <c r="AJ375">
        <v>0</v>
      </c>
      <c r="AK375">
        <v>267830</v>
      </c>
      <c r="AL375">
        <v>10.032</v>
      </c>
      <c r="AM375">
        <v>44</v>
      </c>
      <c r="AN375">
        <v>3</v>
      </c>
      <c r="AO375">
        <v>10.8</v>
      </c>
      <c r="AP375" t="s">
        <v>2755</v>
      </c>
    </row>
    <row r="376" spans="1:42" x14ac:dyDescent="0.2">
      <c r="A376" t="s">
        <v>380</v>
      </c>
      <c r="B376">
        <v>0</v>
      </c>
      <c r="C376">
        <v>0</v>
      </c>
      <c r="D376">
        <v>0</v>
      </c>
      <c r="E376">
        <v>0</v>
      </c>
      <c r="F376">
        <v>0</v>
      </c>
      <c r="G376">
        <v>0</v>
      </c>
      <c r="H376">
        <v>0</v>
      </c>
      <c r="I376">
        <v>0</v>
      </c>
      <c r="J376">
        <v>0</v>
      </c>
      <c r="K376">
        <v>0</v>
      </c>
      <c r="L376">
        <v>0</v>
      </c>
      <c r="M376">
        <v>0</v>
      </c>
      <c r="N376">
        <v>0</v>
      </c>
      <c r="O376">
        <v>0</v>
      </c>
      <c r="P376">
        <v>0</v>
      </c>
      <c r="Q376">
        <v>0</v>
      </c>
      <c r="R376">
        <v>0</v>
      </c>
      <c r="S376">
        <v>0</v>
      </c>
      <c r="T376">
        <v>0</v>
      </c>
      <c r="U376">
        <v>0</v>
      </c>
      <c r="V376">
        <v>0</v>
      </c>
      <c r="W376">
        <v>0</v>
      </c>
      <c r="X376">
        <v>0</v>
      </c>
      <c r="Y376">
        <v>0</v>
      </c>
      <c r="Z376">
        <v>0</v>
      </c>
      <c r="AA376">
        <v>0</v>
      </c>
      <c r="AB376">
        <v>0</v>
      </c>
      <c r="AC376">
        <v>0</v>
      </c>
      <c r="AD376">
        <v>0</v>
      </c>
      <c r="AE376">
        <v>0</v>
      </c>
      <c r="AF376">
        <v>0</v>
      </c>
      <c r="AG376">
        <v>0</v>
      </c>
      <c r="AH376">
        <v>367560</v>
      </c>
      <c r="AI376">
        <v>0</v>
      </c>
      <c r="AJ376">
        <v>0</v>
      </c>
      <c r="AK376">
        <v>0</v>
      </c>
      <c r="AL376">
        <v>91.353999999999999</v>
      </c>
      <c r="AM376">
        <v>20</v>
      </c>
      <c r="AN376">
        <v>2</v>
      </c>
      <c r="AO376">
        <v>8.9</v>
      </c>
      <c r="AP376" t="s">
        <v>2756</v>
      </c>
    </row>
    <row r="377" spans="1:42" x14ac:dyDescent="0.2">
      <c r="A377" t="s">
        <v>381</v>
      </c>
      <c r="B377">
        <v>0</v>
      </c>
      <c r="C377">
        <v>0</v>
      </c>
      <c r="D377">
        <v>0</v>
      </c>
      <c r="E377">
        <v>0</v>
      </c>
      <c r="F377">
        <v>0</v>
      </c>
      <c r="G377">
        <v>0</v>
      </c>
      <c r="H377">
        <v>0</v>
      </c>
      <c r="I377">
        <v>0</v>
      </c>
      <c r="J377">
        <v>0</v>
      </c>
      <c r="K377">
        <v>0</v>
      </c>
      <c r="L377">
        <v>0</v>
      </c>
      <c r="M377">
        <v>0</v>
      </c>
      <c r="N377">
        <v>0</v>
      </c>
      <c r="O377">
        <v>0</v>
      </c>
      <c r="P377">
        <v>0</v>
      </c>
      <c r="Q377">
        <v>0</v>
      </c>
      <c r="R377">
        <v>0</v>
      </c>
      <c r="S377">
        <v>0</v>
      </c>
      <c r="T377">
        <v>0</v>
      </c>
      <c r="U377">
        <v>0</v>
      </c>
      <c r="V377">
        <v>0</v>
      </c>
      <c r="W377">
        <v>0</v>
      </c>
      <c r="X377">
        <v>0</v>
      </c>
      <c r="Y377">
        <v>442490</v>
      </c>
      <c r="Z377">
        <v>0</v>
      </c>
      <c r="AA377">
        <v>0</v>
      </c>
      <c r="AB377">
        <v>0</v>
      </c>
      <c r="AC377">
        <v>0</v>
      </c>
      <c r="AD377">
        <v>0</v>
      </c>
      <c r="AE377">
        <v>0</v>
      </c>
      <c r="AF377">
        <v>0</v>
      </c>
      <c r="AG377">
        <v>0</v>
      </c>
      <c r="AH377">
        <v>0</v>
      </c>
      <c r="AI377">
        <v>0</v>
      </c>
      <c r="AJ377">
        <v>0</v>
      </c>
      <c r="AK377">
        <v>0</v>
      </c>
      <c r="AL377">
        <v>36.909999999999997</v>
      </c>
      <c r="AM377">
        <v>10</v>
      </c>
      <c r="AN377">
        <v>2</v>
      </c>
      <c r="AO377">
        <v>7.8</v>
      </c>
      <c r="AP377" t="s">
        <v>2584</v>
      </c>
    </row>
    <row r="378" spans="1:42" x14ac:dyDescent="0.2">
      <c r="A378" t="s">
        <v>382</v>
      </c>
      <c r="B378">
        <v>1714800</v>
      </c>
      <c r="C378">
        <v>2964100</v>
      </c>
      <c r="D378">
        <v>2298900</v>
      </c>
      <c r="E378">
        <v>2463000</v>
      </c>
      <c r="F378">
        <v>1602200</v>
      </c>
      <c r="G378">
        <v>0</v>
      </c>
      <c r="H378">
        <v>1038100</v>
      </c>
      <c r="I378">
        <v>985830</v>
      </c>
      <c r="J378">
        <v>2702200</v>
      </c>
      <c r="K378">
        <v>1310700</v>
      </c>
      <c r="L378">
        <v>754470</v>
      </c>
      <c r="M378">
        <v>2335700</v>
      </c>
      <c r="N378">
        <v>2204100</v>
      </c>
      <c r="O378">
        <v>2248400</v>
      </c>
      <c r="P378">
        <v>0</v>
      </c>
      <c r="Q378">
        <v>2331000</v>
      </c>
      <c r="R378">
        <v>0</v>
      </c>
      <c r="S378">
        <v>1430300</v>
      </c>
      <c r="T378">
        <v>730410</v>
      </c>
      <c r="U378">
        <v>1237600</v>
      </c>
      <c r="V378">
        <v>0</v>
      </c>
      <c r="W378">
        <v>1115100</v>
      </c>
      <c r="X378">
        <v>1901100</v>
      </c>
      <c r="Y378">
        <v>0</v>
      </c>
      <c r="Z378">
        <v>1498500</v>
      </c>
      <c r="AA378">
        <v>2606200</v>
      </c>
      <c r="AB378">
        <v>0</v>
      </c>
      <c r="AC378">
        <v>0</v>
      </c>
      <c r="AD378">
        <v>0</v>
      </c>
      <c r="AE378">
        <v>3722800</v>
      </c>
      <c r="AF378">
        <v>3620700</v>
      </c>
      <c r="AG378">
        <v>4245200</v>
      </c>
      <c r="AH378">
        <v>4038600</v>
      </c>
      <c r="AI378">
        <v>0</v>
      </c>
      <c r="AJ378">
        <v>0</v>
      </c>
      <c r="AK378">
        <v>0</v>
      </c>
      <c r="AL378">
        <v>163.41</v>
      </c>
      <c r="AM378">
        <v>77</v>
      </c>
      <c r="AN378">
        <v>4</v>
      </c>
      <c r="AO378">
        <v>14.4</v>
      </c>
      <c r="AP378" t="s">
        <v>2757</v>
      </c>
    </row>
    <row r="379" spans="1:42" x14ac:dyDescent="0.2">
      <c r="A379" t="s">
        <v>383</v>
      </c>
      <c r="B379">
        <v>0</v>
      </c>
      <c r="C379">
        <v>359530</v>
      </c>
      <c r="D379">
        <v>513200</v>
      </c>
      <c r="E379">
        <v>362030</v>
      </c>
      <c r="F379">
        <v>1914800</v>
      </c>
      <c r="G379">
        <v>1751700</v>
      </c>
      <c r="H379">
        <v>0</v>
      </c>
      <c r="I379">
        <v>0</v>
      </c>
      <c r="J379">
        <v>1500800</v>
      </c>
      <c r="K379">
        <v>463980</v>
      </c>
      <c r="L379">
        <v>498110</v>
      </c>
      <c r="M379">
        <v>1379100</v>
      </c>
      <c r="N379">
        <v>0</v>
      </c>
      <c r="O379">
        <v>398100</v>
      </c>
      <c r="P379">
        <v>0</v>
      </c>
      <c r="Q379">
        <v>0</v>
      </c>
      <c r="R379">
        <v>471690</v>
      </c>
      <c r="S379">
        <v>0</v>
      </c>
      <c r="T379">
        <v>0</v>
      </c>
      <c r="U379">
        <v>0</v>
      </c>
      <c r="V379">
        <v>0</v>
      </c>
      <c r="W379">
        <v>0</v>
      </c>
      <c r="X379">
        <v>283320</v>
      </c>
      <c r="Y379">
        <v>0</v>
      </c>
      <c r="Z379">
        <v>0</v>
      </c>
      <c r="AA379">
        <v>252730</v>
      </c>
      <c r="AB379">
        <v>0</v>
      </c>
      <c r="AC379">
        <v>0</v>
      </c>
      <c r="AD379">
        <v>507440</v>
      </c>
      <c r="AE379">
        <v>447670</v>
      </c>
      <c r="AF379">
        <v>1659100</v>
      </c>
      <c r="AG379">
        <v>0</v>
      </c>
      <c r="AH379">
        <v>0</v>
      </c>
      <c r="AI379">
        <v>902490</v>
      </c>
      <c r="AJ379">
        <v>0</v>
      </c>
      <c r="AK379">
        <v>1281700</v>
      </c>
      <c r="AL379">
        <v>240.17</v>
      </c>
      <c r="AM379">
        <v>56</v>
      </c>
      <c r="AN379">
        <v>2</v>
      </c>
      <c r="AO379">
        <v>27.2</v>
      </c>
      <c r="AP379" t="s">
        <v>2584</v>
      </c>
    </row>
    <row r="380" spans="1:42" x14ac:dyDescent="0.2">
      <c r="A380" t="s">
        <v>384</v>
      </c>
      <c r="B380">
        <v>0</v>
      </c>
      <c r="C380">
        <v>0</v>
      </c>
      <c r="D380">
        <v>0</v>
      </c>
      <c r="E380">
        <v>0</v>
      </c>
      <c r="F380">
        <v>0</v>
      </c>
      <c r="G380">
        <v>0</v>
      </c>
      <c r="H380">
        <v>0</v>
      </c>
      <c r="I380">
        <v>0</v>
      </c>
      <c r="J380">
        <v>0</v>
      </c>
      <c r="K380">
        <v>0</v>
      </c>
      <c r="L380">
        <v>0</v>
      </c>
      <c r="M380">
        <v>0</v>
      </c>
      <c r="N380">
        <v>0</v>
      </c>
      <c r="O380">
        <v>0</v>
      </c>
      <c r="P380">
        <v>0</v>
      </c>
      <c r="Q380">
        <v>0</v>
      </c>
      <c r="R380">
        <v>100120</v>
      </c>
      <c r="S380">
        <v>0</v>
      </c>
      <c r="T380">
        <v>0</v>
      </c>
      <c r="U380">
        <v>0</v>
      </c>
      <c r="V380">
        <v>0</v>
      </c>
      <c r="W380">
        <v>0</v>
      </c>
      <c r="X380">
        <v>0</v>
      </c>
      <c r="Y380">
        <v>0</v>
      </c>
      <c r="Z380">
        <v>0</v>
      </c>
      <c r="AA380">
        <v>0</v>
      </c>
      <c r="AB380">
        <v>0</v>
      </c>
      <c r="AC380">
        <v>0</v>
      </c>
      <c r="AD380">
        <v>0</v>
      </c>
      <c r="AE380">
        <v>0</v>
      </c>
      <c r="AF380">
        <v>0</v>
      </c>
      <c r="AG380">
        <v>0</v>
      </c>
      <c r="AH380">
        <v>0</v>
      </c>
      <c r="AI380">
        <v>0</v>
      </c>
      <c r="AJ380">
        <v>0</v>
      </c>
      <c r="AK380">
        <v>0</v>
      </c>
      <c r="AL380">
        <v>-2</v>
      </c>
      <c r="AM380">
        <v>0</v>
      </c>
      <c r="AN380">
        <v>1</v>
      </c>
      <c r="AO380">
        <v>6.6</v>
      </c>
      <c r="AP380" t="s">
        <v>2584</v>
      </c>
    </row>
    <row r="381" spans="1:42" x14ac:dyDescent="0.2">
      <c r="A381" t="s">
        <v>385</v>
      </c>
      <c r="B381">
        <v>0</v>
      </c>
      <c r="C381">
        <v>0</v>
      </c>
      <c r="D381">
        <v>0</v>
      </c>
      <c r="E381">
        <v>0</v>
      </c>
      <c r="F381">
        <v>0</v>
      </c>
      <c r="G381">
        <v>0</v>
      </c>
      <c r="H381">
        <v>0</v>
      </c>
      <c r="I381">
        <v>0</v>
      </c>
      <c r="J381">
        <v>0</v>
      </c>
      <c r="K381">
        <v>0</v>
      </c>
      <c r="L381">
        <v>0</v>
      </c>
      <c r="M381">
        <v>0</v>
      </c>
      <c r="N381">
        <v>0</v>
      </c>
      <c r="O381">
        <v>0</v>
      </c>
      <c r="P381">
        <v>0</v>
      </c>
      <c r="Q381">
        <v>0</v>
      </c>
      <c r="R381">
        <v>0</v>
      </c>
      <c r="S381">
        <v>0</v>
      </c>
      <c r="T381">
        <v>0</v>
      </c>
      <c r="U381">
        <v>0</v>
      </c>
      <c r="V381">
        <v>0</v>
      </c>
      <c r="W381">
        <v>0</v>
      </c>
      <c r="X381">
        <v>0</v>
      </c>
      <c r="Y381">
        <v>104890</v>
      </c>
      <c r="Z381">
        <v>0</v>
      </c>
      <c r="AA381">
        <v>0</v>
      </c>
      <c r="AB381">
        <v>0</v>
      </c>
      <c r="AC381">
        <v>0</v>
      </c>
      <c r="AD381">
        <v>0</v>
      </c>
      <c r="AE381">
        <v>0</v>
      </c>
      <c r="AF381">
        <v>0</v>
      </c>
      <c r="AG381">
        <v>0</v>
      </c>
      <c r="AH381">
        <v>0</v>
      </c>
      <c r="AI381">
        <v>0</v>
      </c>
      <c r="AJ381">
        <v>0</v>
      </c>
      <c r="AK381">
        <v>0</v>
      </c>
      <c r="AL381">
        <v>3.6392000000000002</v>
      </c>
      <c r="AM381">
        <v>3</v>
      </c>
      <c r="AN381">
        <v>1</v>
      </c>
      <c r="AO381">
        <v>7.9</v>
      </c>
      <c r="AP381" t="s">
        <v>2584</v>
      </c>
    </row>
    <row r="382" spans="1:42" x14ac:dyDescent="0.2">
      <c r="A382" t="s">
        <v>386</v>
      </c>
      <c r="B382">
        <v>0</v>
      </c>
      <c r="C382">
        <v>0</v>
      </c>
      <c r="D382">
        <v>0</v>
      </c>
      <c r="E382">
        <v>0</v>
      </c>
      <c r="F382">
        <v>706820</v>
      </c>
      <c r="G382">
        <v>623240</v>
      </c>
      <c r="H382">
        <v>0</v>
      </c>
      <c r="I382">
        <v>795770</v>
      </c>
      <c r="J382">
        <v>0</v>
      </c>
      <c r="K382">
        <v>0</v>
      </c>
      <c r="L382">
        <v>0</v>
      </c>
      <c r="M382">
        <v>766240</v>
      </c>
      <c r="N382">
        <v>1014400</v>
      </c>
      <c r="O382">
        <v>731050</v>
      </c>
      <c r="P382">
        <v>716290</v>
      </c>
      <c r="Q382">
        <v>0</v>
      </c>
      <c r="R382">
        <v>718260</v>
      </c>
      <c r="S382">
        <v>563070</v>
      </c>
      <c r="T382">
        <v>0</v>
      </c>
      <c r="U382">
        <v>968910</v>
      </c>
      <c r="V382">
        <v>1473400</v>
      </c>
      <c r="W382">
        <v>1276900</v>
      </c>
      <c r="X382">
        <v>1404700</v>
      </c>
      <c r="Y382">
        <v>1488100</v>
      </c>
      <c r="Z382">
        <v>870610</v>
      </c>
      <c r="AA382">
        <v>730460</v>
      </c>
      <c r="AB382">
        <v>0</v>
      </c>
      <c r="AC382">
        <v>800130</v>
      </c>
      <c r="AD382">
        <v>1462300</v>
      </c>
      <c r="AE382">
        <v>947740</v>
      </c>
      <c r="AF382">
        <v>865270</v>
      </c>
      <c r="AG382">
        <v>0</v>
      </c>
      <c r="AH382">
        <v>776800</v>
      </c>
      <c r="AI382">
        <v>1595700</v>
      </c>
      <c r="AJ382">
        <v>1812300</v>
      </c>
      <c r="AK382">
        <v>1445800</v>
      </c>
      <c r="AL382">
        <v>22.869</v>
      </c>
      <c r="AM382">
        <v>67</v>
      </c>
      <c r="AN382">
        <v>5</v>
      </c>
      <c r="AO382">
        <v>36.799999999999997</v>
      </c>
      <c r="AP382" t="s">
        <v>2584</v>
      </c>
    </row>
    <row r="383" spans="1:42" x14ac:dyDescent="0.2">
      <c r="A383" t="s">
        <v>387</v>
      </c>
      <c r="B383">
        <v>0</v>
      </c>
      <c r="C383">
        <v>0</v>
      </c>
      <c r="D383">
        <v>0</v>
      </c>
      <c r="E383">
        <v>0</v>
      </c>
      <c r="F383">
        <v>0</v>
      </c>
      <c r="G383">
        <v>0</v>
      </c>
      <c r="H383">
        <v>0</v>
      </c>
      <c r="I383">
        <v>0</v>
      </c>
      <c r="J383">
        <v>0</v>
      </c>
      <c r="K383">
        <v>0</v>
      </c>
      <c r="L383">
        <v>0</v>
      </c>
      <c r="M383">
        <v>0</v>
      </c>
      <c r="N383">
        <v>0</v>
      </c>
      <c r="O383">
        <v>0</v>
      </c>
      <c r="P383">
        <v>0</v>
      </c>
      <c r="Q383">
        <v>0</v>
      </c>
      <c r="R383">
        <v>0</v>
      </c>
      <c r="S383">
        <v>0</v>
      </c>
      <c r="T383">
        <v>0</v>
      </c>
      <c r="U383">
        <v>0</v>
      </c>
      <c r="V383">
        <v>0</v>
      </c>
      <c r="W383">
        <v>0</v>
      </c>
      <c r="X383">
        <v>0</v>
      </c>
      <c r="Y383">
        <v>0</v>
      </c>
      <c r="Z383">
        <v>0</v>
      </c>
      <c r="AA383">
        <v>0</v>
      </c>
      <c r="AB383">
        <v>0</v>
      </c>
      <c r="AC383">
        <v>0</v>
      </c>
      <c r="AD383">
        <v>385320</v>
      </c>
      <c r="AE383">
        <v>0</v>
      </c>
      <c r="AF383">
        <v>0</v>
      </c>
      <c r="AG383">
        <v>0</v>
      </c>
      <c r="AH383">
        <v>0</v>
      </c>
      <c r="AI383">
        <v>0</v>
      </c>
      <c r="AJ383">
        <v>0</v>
      </c>
      <c r="AK383">
        <v>0</v>
      </c>
      <c r="AL383">
        <v>3.4399000000000002</v>
      </c>
      <c r="AM383">
        <v>4</v>
      </c>
      <c r="AN383">
        <v>2</v>
      </c>
      <c r="AO383">
        <v>4.5</v>
      </c>
      <c r="AP383" t="s">
        <v>2584</v>
      </c>
    </row>
    <row r="384" spans="1:42" x14ac:dyDescent="0.2">
      <c r="A384" t="s">
        <v>388</v>
      </c>
      <c r="B384">
        <v>1137300</v>
      </c>
      <c r="C384">
        <v>0</v>
      </c>
      <c r="D384">
        <v>0</v>
      </c>
      <c r="E384">
        <v>0</v>
      </c>
      <c r="F384">
        <v>0</v>
      </c>
      <c r="G384">
        <v>0</v>
      </c>
      <c r="H384">
        <v>0</v>
      </c>
      <c r="I384">
        <v>0</v>
      </c>
      <c r="J384">
        <v>0</v>
      </c>
      <c r="K384">
        <v>0</v>
      </c>
      <c r="L384">
        <v>0</v>
      </c>
      <c r="M384">
        <v>0</v>
      </c>
      <c r="N384">
        <v>797060</v>
      </c>
      <c r="O384">
        <v>0</v>
      </c>
      <c r="P384">
        <v>0</v>
      </c>
      <c r="Q384">
        <v>1039900</v>
      </c>
      <c r="R384">
        <v>0</v>
      </c>
      <c r="S384">
        <v>0</v>
      </c>
      <c r="T384">
        <v>0</v>
      </c>
      <c r="U384">
        <v>0</v>
      </c>
      <c r="V384">
        <v>0</v>
      </c>
      <c r="W384">
        <v>829820</v>
      </c>
      <c r="X384">
        <v>0</v>
      </c>
      <c r="Y384">
        <v>0</v>
      </c>
      <c r="Z384">
        <v>898810</v>
      </c>
      <c r="AA384">
        <v>0</v>
      </c>
      <c r="AB384">
        <v>0</v>
      </c>
      <c r="AC384">
        <v>0</v>
      </c>
      <c r="AD384">
        <v>0</v>
      </c>
      <c r="AE384">
        <v>1005900</v>
      </c>
      <c r="AF384">
        <v>0</v>
      </c>
      <c r="AG384">
        <v>0</v>
      </c>
      <c r="AH384">
        <v>931620</v>
      </c>
      <c r="AI384">
        <v>784260</v>
      </c>
      <c r="AJ384">
        <v>0</v>
      </c>
      <c r="AK384">
        <v>0</v>
      </c>
      <c r="AL384">
        <v>26.466000000000001</v>
      </c>
      <c r="AM384">
        <v>43</v>
      </c>
      <c r="AN384">
        <v>2</v>
      </c>
      <c r="AO384">
        <v>18.3</v>
      </c>
      <c r="AP384" t="s">
        <v>2758</v>
      </c>
    </row>
    <row r="385" spans="1:42" x14ac:dyDescent="0.2">
      <c r="A385" t="s">
        <v>389</v>
      </c>
      <c r="B385">
        <v>0</v>
      </c>
      <c r="C385">
        <v>0</v>
      </c>
      <c r="D385">
        <v>701870</v>
      </c>
      <c r="E385">
        <v>584220</v>
      </c>
      <c r="F385">
        <v>0</v>
      </c>
      <c r="G385">
        <v>0</v>
      </c>
      <c r="H385">
        <v>0</v>
      </c>
      <c r="I385">
        <v>0</v>
      </c>
      <c r="J385">
        <v>0</v>
      </c>
      <c r="K385">
        <v>0</v>
      </c>
      <c r="L385">
        <v>0</v>
      </c>
      <c r="M385">
        <v>0</v>
      </c>
      <c r="N385">
        <v>0</v>
      </c>
      <c r="O385">
        <v>0</v>
      </c>
      <c r="P385">
        <v>0</v>
      </c>
      <c r="Q385">
        <v>0</v>
      </c>
      <c r="R385">
        <v>0</v>
      </c>
      <c r="S385">
        <v>0</v>
      </c>
      <c r="T385">
        <v>0</v>
      </c>
      <c r="U385">
        <v>0</v>
      </c>
      <c r="V385">
        <v>0</v>
      </c>
      <c r="W385">
        <v>0</v>
      </c>
      <c r="X385">
        <v>0</v>
      </c>
      <c r="Y385">
        <v>713980</v>
      </c>
      <c r="Z385">
        <v>0</v>
      </c>
      <c r="AA385">
        <v>0</v>
      </c>
      <c r="AB385">
        <v>0</v>
      </c>
      <c r="AC385">
        <v>0</v>
      </c>
      <c r="AD385">
        <v>0</v>
      </c>
      <c r="AE385">
        <v>762990</v>
      </c>
      <c r="AF385">
        <v>1312900</v>
      </c>
      <c r="AG385">
        <v>601920</v>
      </c>
      <c r="AH385">
        <v>0</v>
      </c>
      <c r="AI385">
        <v>0</v>
      </c>
      <c r="AJ385">
        <v>864040</v>
      </c>
      <c r="AK385">
        <v>0</v>
      </c>
      <c r="AL385">
        <v>120.44</v>
      </c>
      <c r="AM385">
        <v>30</v>
      </c>
      <c r="AN385">
        <v>4</v>
      </c>
      <c r="AO385">
        <v>24.1</v>
      </c>
      <c r="AP385" t="s">
        <v>2759</v>
      </c>
    </row>
    <row r="386" spans="1:42" x14ac:dyDescent="0.2">
      <c r="A386" t="s">
        <v>390</v>
      </c>
      <c r="B386">
        <v>0</v>
      </c>
      <c r="C386">
        <v>0</v>
      </c>
      <c r="D386">
        <v>0</v>
      </c>
      <c r="E386">
        <v>0</v>
      </c>
      <c r="F386">
        <v>0</v>
      </c>
      <c r="G386">
        <v>0</v>
      </c>
      <c r="H386">
        <v>0</v>
      </c>
      <c r="I386">
        <v>0</v>
      </c>
      <c r="J386">
        <v>0</v>
      </c>
      <c r="K386">
        <v>0</v>
      </c>
      <c r="L386">
        <v>0</v>
      </c>
      <c r="M386">
        <v>0</v>
      </c>
      <c r="N386">
        <v>0</v>
      </c>
      <c r="O386">
        <v>0</v>
      </c>
      <c r="P386">
        <v>0</v>
      </c>
      <c r="Q386">
        <v>0</v>
      </c>
      <c r="R386">
        <v>0</v>
      </c>
      <c r="S386">
        <v>0</v>
      </c>
      <c r="T386">
        <v>0</v>
      </c>
      <c r="U386">
        <v>0</v>
      </c>
      <c r="V386">
        <v>0</v>
      </c>
      <c r="W386">
        <v>0</v>
      </c>
      <c r="X386">
        <v>0</v>
      </c>
      <c r="Y386">
        <v>0</v>
      </c>
      <c r="Z386">
        <v>0</v>
      </c>
      <c r="AA386">
        <v>0</v>
      </c>
      <c r="AB386">
        <v>0</v>
      </c>
      <c r="AC386">
        <v>0</v>
      </c>
      <c r="AD386">
        <v>0</v>
      </c>
      <c r="AE386">
        <v>0</v>
      </c>
      <c r="AF386">
        <v>0</v>
      </c>
      <c r="AG386">
        <v>0</v>
      </c>
      <c r="AH386">
        <v>111890</v>
      </c>
      <c r="AI386">
        <v>0</v>
      </c>
      <c r="AJ386">
        <v>0</v>
      </c>
      <c r="AK386">
        <v>0</v>
      </c>
      <c r="AL386">
        <v>10.385</v>
      </c>
      <c r="AM386">
        <v>3</v>
      </c>
      <c r="AN386">
        <v>6</v>
      </c>
      <c r="AO386">
        <v>5.6</v>
      </c>
      <c r="AP386" t="s">
        <v>2584</v>
      </c>
    </row>
    <row r="387" spans="1:42" x14ac:dyDescent="0.2">
      <c r="A387" t="s">
        <v>391</v>
      </c>
      <c r="B387">
        <v>0</v>
      </c>
      <c r="C387">
        <v>0</v>
      </c>
      <c r="D387">
        <v>0</v>
      </c>
      <c r="E387">
        <v>0</v>
      </c>
      <c r="F387">
        <v>622620</v>
      </c>
      <c r="G387">
        <v>491500</v>
      </c>
      <c r="H387">
        <v>453500</v>
      </c>
      <c r="I387">
        <v>457990</v>
      </c>
      <c r="J387">
        <v>425780</v>
      </c>
      <c r="K387">
        <v>376750</v>
      </c>
      <c r="L387">
        <v>577850</v>
      </c>
      <c r="M387">
        <v>615150</v>
      </c>
      <c r="N387">
        <v>498050</v>
      </c>
      <c r="O387">
        <v>619140</v>
      </c>
      <c r="P387">
        <v>505770</v>
      </c>
      <c r="Q387">
        <v>458630</v>
      </c>
      <c r="R387">
        <v>392730</v>
      </c>
      <c r="S387">
        <v>461750</v>
      </c>
      <c r="T387">
        <v>545780</v>
      </c>
      <c r="U387">
        <v>338630</v>
      </c>
      <c r="V387">
        <v>703810</v>
      </c>
      <c r="W387">
        <v>626030</v>
      </c>
      <c r="X387">
        <v>0</v>
      </c>
      <c r="Y387">
        <v>652520</v>
      </c>
      <c r="Z387">
        <v>617990</v>
      </c>
      <c r="AA387">
        <v>582510</v>
      </c>
      <c r="AB387">
        <v>660840</v>
      </c>
      <c r="AC387">
        <v>0</v>
      </c>
      <c r="AD387">
        <v>457580</v>
      </c>
      <c r="AE387">
        <v>589210</v>
      </c>
      <c r="AF387">
        <v>525260</v>
      </c>
      <c r="AG387">
        <v>379620</v>
      </c>
      <c r="AH387">
        <v>512160</v>
      </c>
      <c r="AI387">
        <v>461920</v>
      </c>
      <c r="AJ387">
        <v>395960</v>
      </c>
      <c r="AK387">
        <v>529570</v>
      </c>
      <c r="AL387">
        <v>76.510000000000005</v>
      </c>
      <c r="AM387">
        <v>118</v>
      </c>
      <c r="AN387">
        <v>6</v>
      </c>
      <c r="AO387">
        <v>5.2</v>
      </c>
      <c r="AP387" t="s">
        <v>2584</v>
      </c>
    </row>
    <row r="388" spans="1:42" x14ac:dyDescent="0.2">
      <c r="A388" t="s">
        <v>392</v>
      </c>
      <c r="B388">
        <v>0</v>
      </c>
      <c r="C388">
        <v>0</v>
      </c>
      <c r="D388">
        <v>0</v>
      </c>
      <c r="E388">
        <v>0</v>
      </c>
      <c r="F388">
        <v>0</v>
      </c>
      <c r="G388">
        <v>0</v>
      </c>
      <c r="H388">
        <v>0</v>
      </c>
      <c r="I388">
        <v>0</v>
      </c>
      <c r="J388">
        <v>0</v>
      </c>
      <c r="K388">
        <v>0</v>
      </c>
      <c r="L388">
        <v>0</v>
      </c>
      <c r="M388">
        <v>0</v>
      </c>
      <c r="N388">
        <v>0</v>
      </c>
      <c r="O388">
        <v>0</v>
      </c>
      <c r="P388">
        <v>0</v>
      </c>
      <c r="Q388">
        <v>0</v>
      </c>
      <c r="R388">
        <v>0</v>
      </c>
      <c r="S388">
        <v>0</v>
      </c>
      <c r="T388">
        <v>0</v>
      </c>
      <c r="U388">
        <v>0</v>
      </c>
      <c r="V388">
        <v>0</v>
      </c>
      <c r="W388">
        <v>0</v>
      </c>
      <c r="X388">
        <v>0</v>
      </c>
      <c r="Y388">
        <v>0</v>
      </c>
      <c r="Z388">
        <v>0</v>
      </c>
      <c r="AA388">
        <v>0</v>
      </c>
      <c r="AB388">
        <v>0</v>
      </c>
      <c r="AC388">
        <v>0</v>
      </c>
      <c r="AD388">
        <v>0</v>
      </c>
      <c r="AE388">
        <v>0</v>
      </c>
      <c r="AF388">
        <v>0</v>
      </c>
      <c r="AG388">
        <v>0</v>
      </c>
      <c r="AH388">
        <v>0</v>
      </c>
      <c r="AI388">
        <v>603190</v>
      </c>
      <c r="AJ388">
        <v>0</v>
      </c>
      <c r="AK388">
        <v>0</v>
      </c>
      <c r="AL388">
        <v>25.422000000000001</v>
      </c>
      <c r="AM388">
        <v>25</v>
      </c>
      <c r="AN388">
        <v>4</v>
      </c>
      <c r="AO388">
        <v>9.6999999999999993</v>
      </c>
      <c r="AP388" t="s">
        <v>2584</v>
      </c>
    </row>
    <row r="389" spans="1:42" x14ac:dyDescent="0.2">
      <c r="A389" t="s">
        <v>393</v>
      </c>
      <c r="B389">
        <v>0</v>
      </c>
      <c r="C389">
        <v>801330</v>
      </c>
      <c r="D389">
        <v>820280</v>
      </c>
      <c r="E389">
        <v>619640</v>
      </c>
      <c r="F389">
        <v>0</v>
      </c>
      <c r="G389">
        <v>0</v>
      </c>
      <c r="H389">
        <v>0</v>
      </c>
      <c r="I389">
        <v>0</v>
      </c>
      <c r="J389">
        <v>0</v>
      </c>
      <c r="K389">
        <v>0</v>
      </c>
      <c r="L389">
        <v>492560</v>
      </c>
      <c r="M389">
        <v>0</v>
      </c>
      <c r="N389">
        <v>983020</v>
      </c>
      <c r="O389">
        <v>0</v>
      </c>
      <c r="P389">
        <v>0</v>
      </c>
      <c r="Q389">
        <v>0</v>
      </c>
      <c r="R389">
        <v>0</v>
      </c>
      <c r="S389">
        <v>0</v>
      </c>
      <c r="T389">
        <v>0</v>
      </c>
      <c r="U389">
        <v>0</v>
      </c>
      <c r="V389">
        <v>0</v>
      </c>
      <c r="W389">
        <v>0</v>
      </c>
      <c r="X389">
        <v>0</v>
      </c>
      <c r="Y389">
        <v>0</v>
      </c>
      <c r="Z389">
        <v>0</v>
      </c>
      <c r="AA389">
        <v>0</v>
      </c>
      <c r="AB389">
        <v>0</v>
      </c>
      <c r="AC389">
        <v>0</v>
      </c>
      <c r="AD389">
        <v>0</v>
      </c>
      <c r="AE389">
        <v>0</v>
      </c>
      <c r="AF389">
        <v>0</v>
      </c>
      <c r="AG389">
        <v>0</v>
      </c>
      <c r="AH389">
        <v>0</v>
      </c>
      <c r="AI389">
        <v>0</v>
      </c>
      <c r="AJ389">
        <v>0</v>
      </c>
      <c r="AK389">
        <v>0</v>
      </c>
      <c r="AL389">
        <v>19.128</v>
      </c>
      <c r="AM389">
        <v>22</v>
      </c>
      <c r="AN389">
        <v>3</v>
      </c>
      <c r="AO389">
        <v>3.6</v>
      </c>
      <c r="AP389" t="s">
        <v>2584</v>
      </c>
    </row>
    <row r="390" spans="1:42" x14ac:dyDescent="0.2">
      <c r="A390" t="s">
        <v>394</v>
      </c>
      <c r="B390">
        <v>0</v>
      </c>
      <c r="C390">
        <v>0</v>
      </c>
      <c r="D390">
        <v>0</v>
      </c>
      <c r="E390">
        <v>275210</v>
      </c>
      <c r="F390">
        <v>0</v>
      </c>
      <c r="G390">
        <v>302160</v>
      </c>
      <c r="H390">
        <v>0</v>
      </c>
      <c r="I390">
        <v>0</v>
      </c>
      <c r="J390">
        <v>0</v>
      </c>
      <c r="K390">
        <v>0</v>
      </c>
      <c r="L390">
        <v>0</v>
      </c>
      <c r="M390">
        <v>0</v>
      </c>
      <c r="N390">
        <v>0</v>
      </c>
      <c r="O390">
        <v>222050</v>
      </c>
      <c r="P390">
        <v>0</v>
      </c>
      <c r="Q390">
        <v>0</v>
      </c>
      <c r="R390">
        <v>0</v>
      </c>
      <c r="S390">
        <v>0</v>
      </c>
      <c r="T390">
        <v>0</v>
      </c>
      <c r="U390">
        <v>0</v>
      </c>
      <c r="V390">
        <v>0</v>
      </c>
      <c r="W390">
        <v>0</v>
      </c>
      <c r="X390">
        <v>0</v>
      </c>
      <c r="Y390">
        <v>0</v>
      </c>
      <c r="Z390">
        <v>0</v>
      </c>
      <c r="AA390">
        <v>0</v>
      </c>
      <c r="AB390">
        <v>0</v>
      </c>
      <c r="AC390">
        <v>0</v>
      </c>
      <c r="AD390">
        <v>0</v>
      </c>
      <c r="AE390">
        <v>0</v>
      </c>
      <c r="AF390">
        <v>0</v>
      </c>
      <c r="AG390">
        <v>0</v>
      </c>
      <c r="AH390">
        <v>0</v>
      </c>
      <c r="AI390">
        <v>0</v>
      </c>
      <c r="AJ390">
        <v>0</v>
      </c>
      <c r="AK390">
        <v>0</v>
      </c>
      <c r="AL390">
        <v>11.099</v>
      </c>
      <c r="AM390">
        <v>40</v>
      </c>
      <c r="AN390">
        <v>4</v>
      </c>
      <c r="AO390">
        <v>4.3</v>
      </c>
      <c r="AP390" t="s">
        <v>2760</v>
      </c>
    </row>
    <row r="391" spans="1:42" x14ac:dyDescent="0.2">
      <c r="A391" t="s">
        <v>395</v>
      </c>
      <c r="B391">
        <v>0</v>
      </c>
      <c r="C391">
        <v>0</v>
      </c>
      <c r="D391">
        <v>0</v>
      </c>
      <c r="E391">
        <v>0</v>
      </c>
      <c r="F391">
        <v>0</v>
      </c>
      <c r="G391">
        <v>0</v>
      </c>
      <c r="H391">
        <v>0</v>
      </c>
      <c r="I391">
        <v>0</v>
      </c>
      <c r="J391">
        <v>0</v>
      </c>
      <c r="K391">
        <v>0</v>
      </c>
      <c r="L391">
        <v>0</v>
      </c>
      <c r="M391">
        <v>0</v>
      </c>
      <c r="N391">
        <v>0</v>
      </c>
      <c r="O391">
        <v>0</v>
      </c>
      <c r="P391">
        <v>0</v>
      </c>
      <c r="Q391">
        <v>0</v>
      </c>
      <c r="R391">
        <v>0</v>
      </c>
      <c r="S391">
        <v>0</v>
      </c>
      <c r="T391">
        <v>0</v>
      </c>
      <c r="U391">
        <v>0</v>
      </c>
      <c r="V391">
        <v>0</v>
      </c>
      <c r="W391">
        <v>0</v>
      </c>
      <c r="X391">
        <v>0</v>
      </c>
      <c r="Y391">
        <v>0</v>
      </c>
      <c r="Z391">
        <v>0</v>
      </c>
      <c r="AA391">
        <v>0</v>
      </c>
      <c r="AB391">
        <v>0</v>
      </c>
      <c r="AC391">
        <v>0</v>
      </c>
      <c r="AD391">
        <v>0</v>
      </c>
      <c r="AE391">
        <v>0</v>
      </c>
      <c r="AF391">
        <v>0</v>
      </c>
      <c r="AG391">
        <v>65092</v>
      </c>
      <c r="AH391">
        <v>0</v>
      </c>
      <c r="AI391">
        <v>0</v>
      </c>
      <c r="AJ391">
        <v>0</v>
      </c>
      <c r="AK391">
        <v>0</v>
      </c>
      <c r="AL391">
        <v>3.4491999999999998</v>
      </c>
      <c r="AM391">
        <v>13</v>
      </c>
      <c r="AN391">
        <v>1</v>
      </c>
      <c r="AO391">
        <v>1.6</v>
      </c>
      <c r="AP391" t="s">
        <v>2584</v>
      </c>
    </row>
    <row r="392" spans="1:42" x14ac:dyDescent="0.2">
      <c r="A392" t="s">
        <v>396</v>
      </c>
      <c r="B392">
        <v>0</v>
      </c>
      <c r="C392">
        <v>0</v>
      </c>
      <c r="D392">
        <v>0</v>
      </c>
      <c r="E392">
        <v>0</v>
      </c>
      <c r="F392">
        <v>0</v>
      </c>
      <c r="G392">
        <v>0</v>
      </c>
      <c r="H392">
        <v>0</v>
      </c>
      <c r="I392">
        <v>0</v>
      </c>
      <c r="J392">
        <v>0</v>
      </c>
      <c r="K392">
        <v>0</v>
      </c>
      <c r="L392">
        <v>0</v>
      </c>
      <c r="M392">
        <v>0</v>
      </c>
      <c r="N392">
        <v>0</v>
      </c>
      <c r="O392">
        <v>0</v>
      </c>
      <c r="P392">
        <v>0</v>
      </c>
      <c r="Q392">
        <v>0</v>
      </c>
      <c r="R392">
        <v>0</v>
      </c>
      <c r="S392">
        <v>0</v>
      </c>
      <c r="T392">
        <v>0</v>
      </c>
      <c r="U392">
        <v>0</v>
      </c>
      <c r="V392">
        <v>0</v>
      </c>
      <c r="W392">
        <v>0</v>
      </c>
      <c r="X392">
        <v>0</v>
      </c>
      <c r="Y392">
        <v>0</v>
      </c>
      <c r="Z392">
        <v>0</v>
      </c>
      <c r="AA392">
        <v>0</v>
      </c>
      <c r="AB392">
        <v>0</v>
      </c>
      <c r="AC392">
        <v>574600</v>
      </c>
      <c r="AD392">
        <v>0</v>
      </c>
      <c r="AE392">
        <v>0</v>
      </c>
      <c r="AF392">
        <v>0</v>
      </c>
      <c r="AG392">
        <v>0</v>
      </c>
      <c r="AH392">
        <v>0</v>
      </c>
      <c r="AI392">
        <v>0</v>
      </c>
      <c r="AJ392">
        <v>0</v>
      </c>
      <c r="AK392">
        <v>0</v>
      </c>
      <c r="AL392">
        <v>23.933</v>
      </c>
      <c r="AM392">
        <v>12</v>
      </c>
      <c r="AN392">
        <v>8</v>
      </c>
      <c r="AO392">
        <v>6.8</v>
      </c>
      <c r="AP392" t="s">
        <v>2584</v>
      </c>
    </row>
    <row r="393" spans="1:42" x14ac:dyDescent="0.2">
      <c r="A393" t="s">
        <v>397</v>
      </c>
      <c r="B393">
        <v>0</v>
      </c>
      <c r="C393">
        <v>185380</v>
      </c>
      <c r="D393">
        <v>0</v>
      </c>
      <c r="E393">
        <v>0</v>
      </c>
      <c r="F393">
        <v>0</v>
      </c>
      <c r="G393">
        <v>215240</v>
      </c>
      <c r="H393">
        <v>0</v>
      </c>
      <c r="I393">
        <v>202720</v>
      </c>
      <c r="J393">
        <v>0</v>
      </c>
      <c r="K393">
        <v>0</v>
      </c>
      <c r="L393">
        <v>0</v>
      </c>
      <c r="M393">
        <v>0</v>
      </c>
      <c r="N393">
        <v>0</v>
      </c>
      <c r="O393">
        <v>0</v>
      </c>
      <c r="P393">
        <v>0</v>
      </c>
      <c r="Q393">
        <v>0</v>
      </c>
      <c r="R393">
        <v>0</v>
      </c>
      <c r="S393">
        <v>0</v>
      </c>
      <c r="T393">
        <v>0</v>
      </c>
      <c r="U393">
        <v>0</v>
      </c>
      <c r="V393">
        <v>0</v>
      </c>
      <c r="W393">
        <v>0</v>
      </c>
      <c r="X393">
        <v>0</v>
      </c>
      <c r="Y393">
        <v>0</v>
      </c>
      <c r="Z393">
        <v>0</v>
      </c>
      <c r="AA393">
        <v>0</v>
      </c>
      <c r="AB393">
        <v>0</v>
      </c>
      <c r="AC393">
        <v>0</v>
      </c>
      <c r="AD393">
        <v>0</v>
      </c>
      <c r="AE393">
        <v>0</v>
      </c>
      <c r="AF393">
        <v>0</v>
      </c>
      <c r="AG393">
        <v>0</v>
      </c>
      <c r="AH393">
        <v>0</v>
      </c>
      <c r="AI393">
        <v>0</v>
      </c>
      <c r="AJ393">
        <v>0</v>
      </c>
      <c r="AK393">
        <v>0</v>
      </c>
      <c r="AL393">
        <v>140.51</v>
      </c>
      <c r="AM393">
        <v>34</v>
      </c>
      <c r="AN393">
        <v>2</v>
      </c>
      <c r="AO393">
        <v>3.8</v>
      </c>
      <c r="AP393" t="s">
        <v>2761</v>
      </c>
    </row>
    <row r="394" spans="1:42" x14ac:dyDescent="0.2">
      <c r="A394" t="s">
        <v>398</v>
      </c>
      <c r="B394">
        <v>0</v>
      </c>
      <c r="C394">
        <v>0</v>
      </c>
      <c r="D394">
        <v>0</v>
      </c>
      <c r="E394">
        <v>0</v>
      </c>
      <c r="F394">
        <v>0</v>
      </c>
      <c r="G394">
        <v>276260</v>
      </c>
      <c r="H394">
        <v>0</v>
      </c>
      <c r="I394">
        <v>236470</v>
      </c>
      <c r="J394">
        <v>0</v>
      </c>
      <c r="K394">
        <v>0</v>
      </c>
      <c r="L394">
        <v>0</v>
      </c>
      <c r="M394">
        <v>0</v>
      </c>
      <c r="N394">
        <v>0</v>
      </c>
      <c r="O394">
        <v>0</v>
      </c>
      <c r="P394">
        <v>0</v>
      </c>
      <c r="Q394">
        <v>0</v>
      </c>
      <c r="R394">
        <v>0</v>
      </c>
      <c r="S394">
        <v>0</v>
      </c>
      <c r="T394">
        <v>0</v>
      </c>
      <c r="U394">
        <v>0</v>
      </c>
      <c r="V394">
        <v>0</v>
      </c>
      <c r="W394">
        <v>615910</v>
      </c>
      <c r="X394">
        <v>868910</v>
      </c>
      <c r="Y394">
        <v>585130</v>
      </c>
      <c r="Z394">
        <v>0</v>
      </c>
      <c r="AA394">
        <v>0</v>
      </c>
      <c r="AB394">
        <v>0</v>
      </c>
      <c r="AC394">
        <v>0</v>
      </c>
      <c r="AD394">
        <v>576240</v>
      </c>
      <c r="AE394">
        <v>0</v>
      </c>
      <c r="AF394">
        <v>0</v>
      </c>
      <c r="AG394">
        <v>0</v>
      </c>
      <c r="AH394">
        <v>0</v>
      </c>
      <c r="AI394">
        <v>491620</v>
      </c>
      <c r="AJ394">
        <v>627000</v>
      </c>
      <c r="AK394">
        <v>479080</v>
      </c>
      <c r="AL394">
        <v>109.86</v>
      </c>
      <c r="AM394">
        <v>31</v>
      </c>
      <c r="AN394">
        <v>2</v>
      </c>
      <c r="AO394">
        <v>27.5</v>
      </c>
      <c r="AP394" t="s">
        <v>2584</v>
      </c>
    </row>
    <row r="395" spans="1:42" x14ac:dyDescent="0.2">
      <c r="A395" t="s">
        <v>399</v>
      </c>
      <c r="B395">
        <v>0</v>
      </c>
      <c r="C395">
        <v>2177100</v>
      </c>
      <c r="D395">
        <v>2596600</v>
      </c>
      <c r="E395">
        <v>1748300</v>
      </c>
      <c r="F395">
        <v>0</v>
      </c>
      <c r="G395">
        <v>0</v>
      </c>
      <c r="H395">
        <v>0</v>
      </c>
      <c r="I395">
        <v>0</v>
      </c>
      <c r="J395">
        <v>0</v>
      </c>
      <c r="K395">
        <v>0</v>
      </c>
      <c r="L395">
        <v>0</v>
      </c>
      <c r="M395">
        <v>0</v>
      </c>
      <c r="N395">
        <v>0</v>
      </c>
      <c r="O395">
        <v>0</v>
      </c>
      <c r="P395">
        <v>0</v>
      </c>
      <c r="Q395">
        <v>0</v>
      </c>
      <c r="R395">
        <v>0</v>
      </c>
      <c r="S395">
        <v>0</v>
      </c>
      <c r="T395">
        <v>0</v>
      </c>
      <c r="U395">
        <v>0</v>
      </c>
      <c r="V395">
        <v>0</v>
      </c>
      <c r="W395">
        <v>0</v>
      </c>
      <c r="X395">
        <v>0</v>
      </c>
      <c r="Y395">
        <v>0</v>
      </c>
      <c r="Z395">
        <v>0</v>
      </c>
      <c r="AA395">
        <v>0</v>
      </c>
      <c r="AB395">
        <v>1496000</v>
      </c>
      <c r="AC395">
        <v>0</v>
      </c>
      <c r="AD395">
        <v>0</v>
      </c>
      <c r="AE395">
        <v>0</v>
      </c>
      <c r="AF395">
        <v>0</v>
      </c>
      <c r="AG395">
        <v>0</v>
      </c>
      <c r="AH395">
        <v>0</v>
      </c>
      <c r="AI395">
        <v>0</v>
      </c>
      <c r="AJ395">
        <v>0</v>
      </c>
      <c r="AK395">
        <v>0</v>
      </c>
      <c r="AL395">
        <v>92.049000000000007</v>
      </c>
      <c r="AM395">
        <v>40</v>
      </c>
      <c r="AN395">
        <v>9</v>
      </c>
      <c r="AO395">
        <v>0</v>
      </c>
      <c r="AP395" t="s">
        <v>2762</v>
      </c>
    </row>
    <row r="396" spans="1:42" x14ac:dyDescent="0.2">
      <c r="A396" t="s">
        <v>400</v>
      </c>
      <c r="B396">
        <v>39688000</v>
      </c>
      <c r="C396">
        <v>32098000</v>
      </c>
      <c r="D396">
        <v>34621000</v>
      </c>
      <c r="E396">
        <v>30916000</v>
      </c>
      <c r="F396">
        <v>25524000</v>
      </c>
      <c r="G396">
        <v>20578000</v>
      </c>
      <c r="H396">
        <v>21531000</v>
      </c>
      <c r="I396">
        <v>26382000</v>
      </c>
      <c r="J396">
        <v>17290000</v>
      </c>
      <c r="K396">
        <v>22415000</v>
      </c>
      <c r="L396">
        <v>21447000</v>
      </c>
      <c r="M396">
        <v>26140000</v>
      </c>
      <c r="N396">
        <v>32115000</v>
      </c>
      <c r="O396">
        <v>28400000</v>
      </c>
      <c r="P396">
        <v>29529000</v>
      </c>
      <c r="Q396">
        <v>23862000</v>
      </c>
      <c r="R396">
        <v>24318000</v>
      </c>
      <c r="S396">
        <v>26559000</v>
      </c>
      <c r="T396">
        <v>31357000</v>
      </c>
      <c r="U396">
        <v>28055000</v>
      </c>
      <c r="V396">
        <v>27119000</v>
      </c>
      <c r="W396">
        <v>25944000</v>
      </c>
      <c r="X396">
        <v>22139000</v>
      </c>
      <c r="Y396">
        <v>24292000</v>
      </c>
      <c r="Z396">
        <v>35997000</v>
      </c>
      <c r="AA396">
        <v>29563000</v>
      </c>
      <c r="AB396">
        <v>25399000</v>
      </c>
      <c r="AC396">
        <v>24993000</v>
      </c>
      <c r="AD396">
        <v>18852000</v>
      </c>
      <c r="AE396">
        <v>32874000</v>
      </c>
      <c r="AF396">
        <v>22633000</v>
      </c>
      <c r="AG396">
        <v>21159000</v>
      </c>
      <c r="AH396">
        <v>20391000</v>
      </c>
      <c r="AI396">
        <v>17736000</v>
      </c>
      <c r="AJ396">
        <v>18600000</v>
      </c>
      <c r="AK396">
        <v>17972000</v>
      </c>
      <c r="AL396">
        <v>323.31</v>
      </c>
      <c r="AM396">
        <v>454</v>
      </c>
      <c r="AN396">
        <v>9</v>
      </c>
      <c r="AO396">
        <v>8.6999999999999993</v>
      </c>
      <c r="AP396" t="s">
        <v>2762</v>
      </c>
    </row>
    <row r="397" spans="1:42" x14ac:dyDescent="0.2">
      <c r="A397" t="s">
        <v>401</v>
      </c>
      <c r="B397">
        <v>0</v>
      </c>
      <c r="C397">
        <v>0</v>
      </c>
      <c r="D397">
        <v>0</v>
      </c>
      <c r="E397">
        <v>0</v>
      </c>
      <c r="F397">
        <v>0</v>
      </c>
      <c r="G397">
        <v>0</v>
      </c>
      <c r="H397">
        <v>0</v>
      </c>
      <c r="I397">
        <v>0</v>
      </c>
      <c r="J397">
        <v>0</v>
      </c>
      <c r="K397">
        <v>0</v>
      </c>
      <c r="L397">
        <v>0</v>
      </c>
      <c r="M397">
        <v>0</v>
      </c>
      <c r="N397">
        <v>0</v>
      </c>
      <c r="O397">
        <v>0</v>
      </c>
      <c r="P397">
        <v>0</v>
      </c>
      <c r="Q397">
        <v>0</v>
      </c>
      <c r="R397">
        <v>0</v>
      </c>
      <c r="S397">
        <v>0</v>
      </c>
      <c r="T397">
        <v>885380</v>
      </c>
      <c r="U397">
        <v>0</v>
      </c>
      <c r="V397">
        <v>0</v>
      </c>
      <c r="W397">
        <v>0</v>
      </c>
      <c r="X397">
        <v>0</v>
      </c>
      <c r="Y397">
        <v>0</v>
      </c>
      <c r="Z397">
        <v>0</v>
      </c>
      <c r="AA397">
        <v>0</v>
      </c>
      <c r="AB397">
        <v>0</v>
      </c>
      <c r="AC397">
        <v>0</v>
      </c>
      <c r="AD397">
        <v>0</v>
      </c>
      <c r="AE397">
        <v>0</v>
      </c>
      <c r="AF397">
        <v>0</v>
      </c>
      <c r="AG397">
        <v>0</v>
      </c>
      <c r="AH397">
        <v>0</v>
      </c>
      <c r="AI397">
        <v>0</v>
      </c>
      <c r="AJ397">
        <v>0</v>
      </c>
      <c r="AK397">
        <v>0</v>
      </c>
      <c r="AL397">
        <v>18.088999999999999</v>
      </c>
      <c r="AM397">
        <v>14</v>
      </c>
      <c r="AN397">
        <v>2</v>
      </c>
      <c r="AO397">
        <v>14.9</v>
      </c>
      <c r="AP397" t="s">
        <v>2763</v>
      </c>
    </row>
    <row r="398" spans="1:42" x14ac:dyDescent="0.2">
      <c r="A398" t="s">
        <v>402</v>
      </c>
      <c r="B398">
        <v>0</v>
      </c>
      <c r="C398">
        <v>0</v>
      </c>
      <c r="D398">
        <v>0</v>
      </c>
      <c r="E398">
        <v>0</v>
      </c>
      <c r="F398">
        <v>0</v>
      </c>
      <c r="G398">
        <v>0</v>
      </c>
      <c r="H398">
        <v>0</v>
      </c>
      <c r="I398">
        <v>0</v>
      </c>
      <c r="J398">
        <v>520870</v>
      </c>
      <c r="K398">
        <v>334450</v>
      </c>
      <c r="L398">
        <v>0</v>
      </c>
      <c r="M398">
        <v>0</v>
      </c>
      <c r="N398">
        <v>0</v>
      </c>
      <c r="O398">
        <v>0</v>
      </c>
      <c r="P398">
        <v>0</v>
      </c>
      <c r="Q398">
        <v>0</v>
      </c>
      <c r="R398">
        <v>0</v>
      </c>
      <c r="S398">
        <v>0</v>
      </c>
      <c r="T398">
        <v>0</v>
      </c>
      <c r="U398">
        <v>0</v>
      </c>
      <c r="V398">
        <v>0</v>
      </c>
      <c r="W398">
        <v>0</v>
      </c>
      <c r="X398">
        <v>1473000</v>
      </c>
      <c r="Y398">
        <v>0</v>
      </c>
      <c r="Z398">
        <v>0</v>
      </c>
      <c r="AA398">
        <v>0</v>
      </c>
      <c r="AB398">
        <v>0</v>
      </c>
      <c r="AC398">
        <v>0</v>
      </c>
      <c r="AD398">
        <v>737190</v>
      </c>
      <c r="AE398">
        <v>290200</v>
      </c>
      <c r="AF398">
        <v>269040</v>
      </c>
      <c r="AG398">
        <v>454800</v>
      </c>
      <c r="AH398">
        <v>0</v>
      </c>
      <c r="AI398">
        <v>0</v>
      </c>
      <c r="AJ398">
        <v>0</v>
      </c>
      <c r="AK398">
        <v>452530</v>
      </c>
      <c r="AL398">
        <v>66.924999999999997</v>
      </c>
      <c r="AM398">
        <v>42</v>
      </c>
      <c r="AN398">
        <v>2</v>
      </c>
      <c r="AO398">
        <v>23.7</v>
      </c>
      <c r="AP398" t="s">
        <v>2764</v>
      </c>
    </row>
    <row r="399" spans="1:42" x14ac:dyDescent="0.2">
      <c r="A399" t="s">
        <v>403</v>
      </c>
      <c r="B399">
        <v>0</v>
      </c>
      <c r="C399">
        <v>0</v>
      </c>
      <c r="D399">
        <v>0</v>
      </c>
      <c r="E399">
        <v>0</v>
      </c>
      <c r="F399">
        <v>469050</v>
      </c>
      <c r="G399">
        <v>0</v>
      </c>
      <c r="H399">
        <v>511930</v>
      </c>
      <c r="I399">
        <v>608340</v>
      </c>
      <c r="J399">
        <v>689400</v>
      </c>
      <c r="K399">
        <v>657440</v>
      </c>
      <c r="L399">
        <v>504580</v>
      </c>
      <c r="M399">
        <v>681300</v>
      </c>
      <c r="N399">
        <v>596800</v>
      </c>
      <c r="O399">
        <v>352460</v>
      </c>
      <c r="P399">
        <v>451360</v>
      </c>
      <c r="Q399">
        <v>455620</v>
      </c>
      <c r="R399">
        <v>610740</v>
      </c>
      <c r="S399">
        <v>566450</v>
      </c>
      <c r="T399">
        <v>489230</v>
      </c>
      <c r="U399">
        <v>0</v>
      </c>
      <c r="V399">
        <v>464870</v>
      </c>
      <c r="W399">
        <v>0</v>
      </c>
      <c r="X399">
        <v>0</v>
      </c>
      <c r="Y399">
        <v>0</v>
      </c>
      <c r="Z399">
        <v>468260</v>
      </c>
      <c r="AA399">
        <v>502180</v>
      </c>
      <c r="AB399">
        <v>644330</v>
      </c>
      <c r="AC399">
        <v>448580</v>
      </c>
      <c r="AD399">
        <v>0</v>
      </c>
      <c r="AE399">
        <v>0</v>
      </c>
      <c r="AF399">
        <v>0</v>
      </c>
      <c r="AG399">
        <v>484080</v>
      </c>
      <c r="AH399">
        <v>373070</v>
      </c>
      <c r="AI399">
        <v>0</v>
      </c>
      <c r="AJ399">
        <v>0</v>
      </c>
      <c r="AK399">
        <v>0</v>
      </c>
      <c r="AL399">
        <v>16.605</v>
      </c>
      <c r="AM399">
        <v>66</v>
      </c>
      <c r="AN399">
        <v>5</v>
      </c>
      <c r="AO399">
        <v>14.6</v>
      </c>
      <c r="AP399" t="s">
        <v>2765</v>
      </c>
    </row>
    <row r="400" spans="1:42" x14ac:dyDescent="0.2">
      <c r="A400" t="s">
        <v>404</v>
      </c>
      <c r="B400">
        <v>2217900</v>
      </c>
      <c r="C400">
        <v>3517300</v>
      </c>
      <c r="D400">
        <v>3769000</v>
      </c>
      <c r="E400">
        <v>4135300</v>
      </c>
      <c r="F400">
        <v>3820300</v>
      </c>
      <c r="G400">
        <v>4117500</v>
      </c>
      <c r="H400">
        <v>4712500</v>
      </c>
      <c r="I400">
        <v>3721700</v>
      </c>
      <c r="J400">
        <v>3491500</v>
      </c>
      <c r="K400">
        <v>3754700</v>
      </c>
      <c r="L400">
        <v>5153500</v>
      </c>
      <c r="M400">
        <v>2489800</v>
      </c>
      <c r="N400">
        <v>3758800</v>
      </c>
      <c r="O400">
        <v>2686100</v>
      </c>
      <c r="P400">
        <v>3550000</v>
      </c>
      <c r="Q400">
        <v>3028400</v>
      </c>
      <c r="R400">
        <v>3686800</v>
      </c>
      <c r="S400">
        <v>4048500</v>
      </c>
      <c r="T400">
        <v>4058300</v>
      </c>
      <c r="U400">
        <v>3245000</v>
      </c>
      <c r="V400">
        <v>2969300</v>
      </c>
      <c r="W400">
        <v>2630000</v>
      </c>
      <c r="X400">
        <v>2473000</v>
      </c>
      <c r="Y400">
        <v>2748900</v>
      </c>
      <c r="Z400">
        <v>2578700</v>
      </c>
      <c r="AA400">
        <v>2955500</v>
      </c>
      <c r="AB400">
        <v>3881700</v>
      </c>
      <c r="AC400">
        <v>4474600</v>
      </c>
      <c r="AD400">
        <v>2730500</v>
      </c>
      <c r="AE400">
        <v>3395200</v>
      </c>
      <c r="AF400">
        <v>3767000</v>
      </c>
      <c r="AG400">
        <v>3792100</v>
      </c>
      <c r="AH400">
        <v>3707500</v>
      </c>
      <c r="AI400">
        <v>2247800</v>
      </c>
      <c r="AJ400">
        <v>2792700</v>
      </c>
      <c r="AK400">
        <v>2811400</v>
      </c>
      <c r="AL400">
        <v>217.44</v>
      </c>
      <c r="AM400">
        <v>238</v>
      </c>
      <c r="AN400">
        <v>13</v>
      </c>
      <c r="AO400">
        <v>31.2</v>
      </c>
      <c r="AP400" t="s">
        <v>2766</v>
      </c>
    </row>
    <row r="401" spans="1:42" x14ac:dyDescent="0.2">
      <c r="A401" t="s">
        <v>405</v>
      </c>
      <c r="B401">
        <v>670960</v>
      </c>
      <c r="C401">
        <v>1291200</v>
      </c>
      <c r="D401">
        <v>1080000</v>
      </c>
      <c r="E401">
        <v>1051500</v>
      </c>
      <c r="F401">
        <v>1169300</v>
      </c>
      <c r="G401">
        <v>1204800</v>
      </c>
      <c r="H401">
        <v>1307000</v>
      </c>
      <c r="I401">
        <v>1371500</v>
      </c>
      <c r="J401">
        <v>1232400</v>
      </c>
      <c r="K401">
        <v>0</v>
      </c>
      <c r="L401">
        <v>1053600</v>
      </c>
      <c r="M401">
        <v>1218800</v>
      </c>
      <c r="N401">
        <v>1456000</v>
      </c>
      <c r="O401">
        <v>1099500</v>
      </c>
      <c r="P401">
        <v>1102700</v>
      </c>
      <c r="Q401">
        <v>1280600</v>
      </c>
      <c r="R401">
        <v>858330</v>
      </c>
      <c r="S401">
        <v>973470</v>
      </c>
      <c r="T401">
        <v>996660</v>
      </c>
      <c r="U401">
        <v>1224000</v>
      </c>
      <c r="V401">
        <v>1124700</v>
      </c>
      <c r="W401">
        <v>1150300</v>
      </c>
      <c r="X401">
        <v>1069800</v>
      </c>
      <c r="Y401">
        <v>1076600</v>
      </c>
      <c r="Z401">
        <v>0</v>
      </c>
      <c r="AA401">
        <v>1084700</v>
      </c>
      <c r="AB401">
        <v>1177000</v>
      </c>
      <c r="AC401">
        <v>1432500</v>
      </c>
      <c r="AD401">
        <v>967990</v>
      </c>
      <c r="AE401">
        <v>1292000</v>
      </c>
      <c r="AF401">
        <v>1212800</v>
      </c>
      <c r="AG401">
        <v>1480600</v>
      </c>
      <c r="AH401">
        <v>1410600</v>
      </c>
      <c r="AI401">
        <v>1198900</v>
      </c>
      <c r="AJ401">
        <v>1150200</v>
      </c>
      <c r="AK401">
        <v>1202400</v>
      </c>
      <c r="AL401">
        <v>69.248999999999995</v>
      </c>
      <c r="AM401">
        <v>105</v>
      </c>
      <c r="AN401">
        <v>4</v>
      </c>
      <c r="AO401">
        <v>10.3</v>
      </c>
      <c r="AP401" t="s">
        <v>2720</v>
      </c>
    </row>
    <row r="402" spans="1:42" x14ac:dyDescent="0.2">
      <c r="A402" t="s">
        <v>406</v>
      </c>
      <c r="B402">
        <v>0</v>
      </c>
      <c r="C402">
        <v>841500</v>
      </c>
      <c r="D402">
        <v>843410</v>
      </c>
      <c r="E402">
        <v>761940</v>
      </c>
      <c r="F402">
        <v>837290</v>
      </c>
      <c r="G402">
        <v>849990</v>
      </c>
      <c r="H402">
        <v>830270</v>
      </c>
      <c r="I402">
        <v>0</v>
      </c>
      <c r="J402">
        <v>859680</v>
      </c>
      <c r="K402">
        <v>676440</v>
      </c>
      <c r="L402">
        <v>773690</v>
      </c>
      <c r="M402">
        <v>831910</v>
      </c>
      <c r="N402">
        <v>1086700</v>
      </c>
      <c r="O402">
        <v>0</v>
      </c>
      <c r="P402">
        <v>739330</v>
      </c>
      <c r="Q402">
        <v>725940</v>
      </c>
      <c r="R402">
        <v>0</v>
      </c>
      <c r="S402">
        <v>1030600</v>
      </c>
      <c r="T402">
        <v>1060000</v>
      </c>
      <c r="U402">
        <v>997190</v>
      </c>
      <c r="V402">
        <v>1523900</v>
      </c>
      <c r="W402">
        <v>1286000</v>
      </c>
      <c r="X402">
        <v>963200</v>
      </c>
      <c r="Y402">
        <v>957190</v>
      </c>
      <c r="Z402">
        <v>0</v>
      </c>
      <c r="AA402">
        <v>0</v>
      </c>
      <c r="AB402">
        <v>0</v>
      </c>
      <c r="AC402">
        <v>686080</v>
      </c>
      <c r="AD402">
        <v>910030</v>
      </c>
      <c r="AE402">
        <v>845200</v>
      </c>
      <c r="AF402">
        <v>805600</v>
      </c>
      <c r="AG402">
        <v>733930</v>
      </c>
      <c r="AH402">
        <v>819530</v>
      </c>
      <c r="AI402">
        <v>875270</v>
      </c>
      <c r="AJ402">
        <v>960650</v>
      </c>
      <c r="AK402">
        <v>0</v>
      </c>
      <c r="AL402">
        <v>134.1</v>
      </c>
      <c r="AM402">
        <v>120</v>
      </c>
      <c r="AN402">
        <v>22</v>
      </c>
      <c r="AO402">
        <v>26.3</v>
      </c>
      <c r="AP402" t="s">
        <v>2766</v>
      </c>
    </row>
    <row r="403" spans="1:42" x14ac:dyDescent="0.2">
      <c r="A403" t="s">
        <v>407</v>
      </c>
      <c r="B403">
        <v>0</v>
      </c>
      <c r="C403">
        <v>0</v>
      </c>
      <c r="D403">
        <v>0</v>
      </c>
      <c r="E403">
        <v>0</v>
      </c>
      <c r="F403">
        <v>0</v>
      </c>
      <c r="G403">
        <v>0</v>
      </c>
      <c r="H403">
        <v>0</v>
      </c>
      <c r="I403">
        <v>0</v>
      </c>
      <c r="J403">
        <v>0</v>
      </c>
      <c r="K403">
        <v>0</v>
      </c>
      <c r="L403">
        <v>0</v>
      </c>
      <c r="M403">
        <v>0</v>
      </c>
      <c r="N403">
        <v>0</v>
      </c>
      <c r="O403">
        <v>0</v>
      </c>
      <c r="P403">
        <v>0</v>
      </c>
      <c r="Q403">
        <v>0</v>
      </c>
      <c r="R403">
        <v>0</v>
      </c>
      <c r="S403">
        <v>0</v>
      </c>
      <c r="T403">
        <v>0</v>
      </c>
      <c r="U403">
        <v>0</v>
      </c>
      <c r="V403">
        <v>0</v>
      </c>
      <c r="W403">
        <v>0</v>
      </c>
      <c r="X403">
        <v>0</v>
      </c>
      <c r="Y403">
        <v>0</v>
      </c>
      <c r="Z403">
        <v>0</v>
      </c>
      <c r="AA403">
        <v>0</v>
      </c>
      <c r="AB403">
        <v>0</v>
      </c>
      <c r="AC403">
        <v>0</v>
      </c>
      <c r="AD403">
        <v>0</v>
      </c>
      <c r="AE403">
        <v>0</v>
      </c>
      <c r="AF403">
        <v>0</v>
      </c>
      <c r="AG403">
        <v>0</v>
      </c>
      <c r="AH403">
        <v>134400</v>
      </c>
      <c r="AI403">
        <v>0</v>
      </c>
      <c r="AJ403">
        <v>0</v>
      </c>
      <c r="AK403">
        <v>0</v>
      </c>
      <c r="AL403">
        <v>59.140999999999998</v>
      </c>
      <c r="AM403">
        <v>16</v>
      </c>
      <c r="AN403">
        <v>1</v>
      </c>
      <c r="AO403">
        <v>3.5</v>
      </c>
      <c r="AP403" t="s">
        <v>2584</v>
      </c>
    </row>
    <row r="404" spans="1:42" x14ac:dyDescent="0.2">
      <c r="A404" t="s">
        <v>408</v>
      </c>
      <c r="B404">
        <v>9754600</v>
      </c>
      <c r="C404">
        <v>6523900</v>
      </c>
      <c r="D404">
        <v>6112700</v>
      </c>
      <c r="E404">
        <v>4821500</v>
      </c>
      <c r="F404">
        <v>4438200</v>
      </c>
      <c r="G404">
        <v>4864900</v>
      </c>
      <c r="H404">
        <v>4684200</v>
      </c>
      <c r="I404">
        <v>4169200</v>
      </c>
      <c r="J404">
        <v>4355900</v>
      </c>
      <c r="K404">
        <v>4561700</v>
      </c>
      <c r="L404">
        <v>5418800</v>
      </c>
      <c r="M404">
        <v>4255000</v>
      </c>
      <c r="N404">
        <v>5277800</v>
      </c>
      <c r="O404">
        <v>3686800</v>
      </c>
      <c r="P404">
        <v>5503300</v>
      </c>
      <c r="Q404">
        <v>4809800</v>
      </c>
      <c r="R404">
        <v>3441700</v>
      </c>
      <c r="S404">
        <v>4561800</v>
      </c>
      <c r="T404">
        <v>4962400</v>
      </c>
      <c r="U404">
        <v>4813700</v>
      </c>
      <c r="V404">
        <v>3827200</v>
      </c>
      <c r="W404">
        <v>3316400</v>
      </c>
      <c r="X404">
        <v>4107500</v>
      </c>
      <c r="Y404">
        <v>4558400</v>
      </c>
      <c r="Z404">
        <v>5490700</v>
      </c>
      <c r="AA404">
        <v>4357700</v>
      </c>
      <c r="AB404">
        <v>4996800</v>
      </c>
      <c r="AC404">
        <v>5703300</v>
      </c>
      <c r="AD404">
        <v>3142900</v>
      </c>
      <c r="AE404">
        <v>4986800</v>
      </c>
      <c r="AF404">
        <v>4476500</v>
      </c>
      <c r="AG404">
        <v>4889700</v>
      </c>
      <c r="AH404">
        <v>4791700</v>
      </c>
      <c r="AI404">
        <v>3013100</v>
      </c>
      <c r="AJ404">
        <v>4248800</v>
      </c>
      <c r="AK404">
        <v>3492700</v>
      </c>
      <c r="AL404">
        <v>57.73</v>
      </c>
      <c r="AM404">
        <v>159</v>
      </c>
      <c r="AN404">
        <v>20</v>
      </c>
      <c r="AO404">
        <v>13.3</v>
      </c>
      <c r="AP404" t="s">
        <v>2767</v>
      </c>
    </row>
    <row r="405" spans="1:42" x14ac:dyDescent="0.2">
      <c r="A405" t="s">
        <v>409</v>
      </c>
      <c r="B405">
        <v>0</v>
      </c>
      <c r="C405">
        <v>0</v>
      </c>
      <c r="D405">
        <v>0</v>
      </c>
      <c r="E405">
        <v>0</v>
      </c>
      <c r="F405">
        <v>0</v>
      </c>
      <c r="G405">
        <v>0</v>
      </c>
      <c r="H405">
        <v>0</v>
      </c>
      <c r="I405">
        <v>0</v>
      </c>
      <c r="J405">
        <v>0</v>
      </c>
      <c r="K405">
        <v>0</v>
      </c>
      <c r="L405">
        <v>0</v>
      </c>
      <c r="M405">
        <v>0</v>
      </c>
      <c r="N405">
        <v>0</v>
      </c>
      <c r="O405">
        <v>0</v>
      </c>
      <c r="P405">
        <v>0</v>
      </c>
      <c r="Q405">
        <v>0</v>
      </c>
      <c r="R405">
        <v>0</v>
      </c>
      <c r="S405">
        <v>0</v>
      </c>
      <c r="T405">
        <v>0</v>
      </c>
      <c r="U405">
        <v>0</v>
      </c>
      <c r="V405">
        <v>0</v>
      </c>
      <c r="W405">
        <v>0</v>
      </c>
      <c r="X405">
        <v>0</v>
      </c>
      <c r="Y405">
        <v>0</v>
      </c>
      <c r="Z405">
        <v>0</v>
      </c>
      <c r="AA405">
        <v>0</v>
      </c>
      <c r="AB405">
        <v>0</v>
      </c>
      <c r="AC405">
        <v>0</v>
      </c>
      <c r="AD405">
        <v>0</v>
      </c>
      <c r="AE405">
        <v>0</v>
      </c>
      <c r="AF405">
        <v>0</v>
      </c>
      <c r="AG405">
        <v>0</v>
      </c>
      <c r="AH405">
        <v>126780</v>
      </c>
      <c r="AI405">
        <v>0</v>
      </c>
      <c r="AJ405">
        <v>0</v>
      </c>
      <c r="AK405">
        <v>0</v>
      </c>
      <c r="AL405">
        <v>3.7644000000000002</v>
      </c>
      <c r="AM405">
        <v>4</v>
      </c>
      <c r="AN405">
        <v>1</v>
      </c>
      <c r="AO405">
        <v>11.3</v>
      </c>
      <c r="AP405" t="s">
        <v>2768</v>
      </c>
    </row>
    <row r="406" spans="1:42" x14ac:dyDescent="0.2">
      <c r="A406" t="s">
        <v>410</v>
      </c>
      <c r="B406">
        <v>0</v>
      </c>
      <c r="C406">
        <v>0</v>
      </c>
      <c r="D406">
        <v>0</v>
      </c>
      <c r="E406">
        <v>0</v>
      </c>
      <c r="F406">
        <v>0</v>
      </c>
      <c r="G406">
        <v>0</v>
      </c>
      <c r="H406">
        <v>0</v>
      </c>
      <c r="I406">
        <v>0</v>
      </c>
      <c r="J406">
        <v>0</v>
      </c>
      <c r="K406">
        <v>0</v>
      </c>
      <c r="L406">
        <v>0</v>
      </c>
      <c r="M406">
        <v>0</v>
      </c>
      <c r="N406">
        <v>0</v>
      </c>
      <c r="O406">
        <v>0</v>
      </c>
      <c r="P406">
        <v>0</v>
      </c>
      <c r="Q406">
        <v>0</v>
      </c>
      <c r="R406">
        <v>0</v>
      </c>
      <c r="S406">
        <v>0</v>
      </c>
      <c r="T406">
        <v>0</v>
      </c>
      <c r="U406">
        <v>0</v>
      </c>
      <c r="V406">
        <v>1314900</v>
      </c>
      <c r="W406">
        <v>0</v>
      </c>
      <c r="X406">
        <v>0</v>
      </c>
      <c r="Y406">
        <v>0</v>
      </c>
      <c r="Z406">
        <v>0</v>
      </c>
      <c r="AA406">
        <v>0</v>
      </c>
      <c r="AB406">
        <v>0</v>
      </c>
      <c r="AC406">
        <v>0</v>
      </c>
      <c r="AD406">
        <v>0</v>
      </c>
      <c r="AE406">
        <v>0</v>
      </c>
      <c r="AF406">
        <v>0</v>
      </c>
      <c r="AG406">
        <v>0</v>
      </c>
      <c r="AH406">
        <v>0</v>
      </c>
      <c r="AI406">
        <v>0</v>
      </c>
      <c r="AJ406">
        <v>0</v>
      </c>
      <c r="AK406">
        <v>0</v>
      </c>
      <c r="AL406">
        <v>6.0632000000000001</v>
      </c>
      <c r="AM406">
        <v>15</v>
      </c>
      <c r="AN406">
        <v>1</v>
      </c>
      <c r="AO406">
        <v>9.9</v>
      </c>
      <c r="AP406" t="s">
        <v>2769</v>
      </c>
    </row>
    <row r="407" spans="1:42" x14ac:dyDescent="0.2">
      <c r="A407" t="s">
        <v>411</v>
      </c>
      <c r="B407">
        <v>0</v>
      </c>
      <c r="C407">
        <v>460440</v>
      </c>
      <c r="D407">
        <v>498610</v>
      </c>
      <c r="E407">
        <v>435160</v>
      </c>
      <c r="F407">
        <v>0</v>
      </c>
      <c r="G407">
        <v>0</v>
      </c>
      <c r="H407">
        <v>377750</v>
      </c>
      <c r="I407">
        <v>0</v>
      </c>
      <c r="J407">
        <v>0</v>
      </c>
      <c r="K407">
        <v>0</v>
      </c>
      <c r="L407">
        <v>0</v>
      </c>
      <c r="M407">
        <v>0</v>
      </c>
      <c r="N407">
        <v>1442200</v>
      </c>
      <c r="O407">
        <v>0</v>
      </c>
      <c r="P407">
        <v>667460</v>
      </c>
      <c r="Q407">
        <v>886000</v>
      </c>
      <c r="R407">
        <v>0</v>
      </c>
      <c r="S407">
        <v>614170</v>
      </c>
      <c r="T407">
        <v>0</v>
      </c>
      <c r="U407">
        <v>0</v>
      </c>
      <c r="V407">
        <v>0</v>
      </c>
      <c r="W407">
        <v>0</v>
      </c>
      <c r="X407">
        <v>0</v>
      </c>
      <c r="Y407">
        <v>602870</v>
      </c>
      <c r="Z407">
        <v>0</v>
      </c>
      <c r="AA407">
        <v>0</v>
      </c>
      <c r="AB407">
        <v>0</v>
      </c>
      <c r="AC407">
        <v>0</v>
      </c>
      <c r="AD407">
        <v>0</v>
      </c>
      <c r="AE407">
        <v>552780</v>
      </c>
      <c r="AF407">
        <v>584770</v>
      </c>
      <c r="AG407">
        <v>0</v>
      </c>
      <c r="AH407">
        <v>656670</v>
      </c>
      <c r="AI407">
        <v>0</v>
      </c>
      <c r="AJ407">
        <v>365550</v>
      </c>
      <c r="AK407">
        <v>343210</v>
      </c>
      <c r="AL407">
        <v>15.975</v>
      </c>
      <c r="AM407">
        <v>62</v>
      </c>
      <c r="AN407">
        <v>5</v>
      </c>
      <c r="AO407">
        <v>10</v>
      </c>
      <c r="AP407" t="s">
        <v>2770</v>
      </c>
    </row>
    <row r="408" spans="1:42" x14ac:dyDescent="0.2">
      <c r="A408" t="s">
        <v>412</v>
      </c>
      <c r="B408">
        <v>2236700</v>
      </c>
      <c r="C408">
        <v>2384100</v>
      </c>
      <c r="D408">
        <v>3335300</v>
      </c>
      <c r="E408">
        <v>3253800</v>
      </c>
      <c r="F408">
        <v>1306300</v>
      </c>
      <c r="G408">
        <v>2734600</v>
      </c>
      <c r="H408">
        <v>1680400</v>
      </c>
      <c r="I408">
        <v>2778100</v>
      </c>
      <c r="J408">
        <v>3859700</v>
      </c>
      <c r="K408">
        <v>1534800</v>
      </c>
      <c r="L408">
        <v>2246200</v>
      </c>
      <c r="M408">
        <v>2412100</v>
      </c>
      <c r="N408">
        <v>2324300</v>
      </c>
      <c r="O408">
        <v>2173600</v>
      </c>
      <c r="P408">
        <v>1947100</v>
      </c>
      <c r="Q408">
        <v>1316000</v>
      </c>
      <c r="R408">
        <v>0</v>
      </c>
      <c r="S408">
        <v>1211000</v>
      </c>
      <c r="T408">
        <v>2715200</v>
      </c>
      <c r="U408">
        <v>2205600</v>
      </c>
      <c r="V408">
        <v>0</v>
      </c>
      <c r="W408">
        <v>1023900</v>
      </c>
      <c r="X408">
        <v>1326100</v>
      </c>
      <c r="Y408">
        <v>0</v>
      </c>
      <c r="Z408">
        <v>2217600</v>
      </c>
      <c r="AA408">
        <v>2118700</v>
      </c>
      <c r="AB408">
        <v>2696200</v>
      </c>
      <c r="AC408">
        <v>2091000</v>
      </c>
      <c r="AD408">
        <v>0</v>
      </c>
      <c r="AE408">
        <v>2527900</v>
      </c>
      <c r="AF408">
        <v>2592000</v>
      </c>
      <c r="AG408">
        <v>2289800</v>
      </c>
      <c r="AH408">
        <v>2352000</v>
      </c>
      <c r="AI408">
        <v>952850</v>
      </c>
      <c r="AJ408">
        <v>1340000</v>
      </c>
      <c r="AK408">
        <v>1398200</v>
      </c>
      <c r="AL408">
        <v>34.984000000000002</v>
      </c>
      <c r="AM408">
        <v>88</v>
      </c>
      <c r="AN408">
        <v>4</v>
      </c>
      <c r="AO408">
        <v>24.6</v>
      </c>
      <c r="AP408" t="s">
        <v>2771</v>
      </c>
    </row>
    <row r="409" spans="1:42" x14ac:dyDescent="0.2">
      <c r="A409" t="s">
        <v>413</v>
      </c>
      <c r="B409">
        <v>0</v>
      </c>
      <c r="C409">
        <v>1335600</v>
      </c>
      <c r="D409">
        <v>1532900</v>
      </c>
      <c r="E409">
        <v>1651900</v>
      </c>
      <c r="F409">
        <v>1398700</v>
      </c>
      <c r="G409">
        <v>1613100</v>
      </c>
      <c r="H409">
        <v>1331300</v>
      </c>
      <c r="I409">
        <v>0</v>
      </c>
      <c r="J409">
        <v>1261700</v>
      </c>
      <c r="K409">
        <v>1340800</v>
      </c>
      <c r="L409">
        <v>1851200</v>
      </c>
      <c r="M409">
        <v>1503800</v>
      </c>
      <c r="N409">
        <v>1756100</v>
      </c>
      <c r="O409">
        <v>1565400</v>
      </c>
      <c r="P409">
        <v>1400200</v>
      </c>
      <c r="Q409">
        <v>2026200</v>
      </c>
      <c r="R409">
        <v>0</v>
      </c>
      <c r="S409">
        <v>1907400</v>
      </c>
      <c r="T409">
        <v>1594800</v>
      </c>
      <c r="U409">
        <v>0</v>
      </c>
      <c r="V409">
        <v>1548800</v>
      </c>
      <c r="W409">
        <v>1583400</v>
      </c>
      <c r="X409">
        <v>1622700</v>
      </c>
      <c r="Y409">
        <v>2252300</v>
      </c>
      <c r="Z409">
        <v>1804100</v>
      </c>
      <c r="AA409">
        <v>1704000</v>
      </c>
      <c r="AB409">
        <v>1338600</v>
      </c>
      <c r="AC409">
        <v>2751500</v>
      </c>
      <c r="AD409">
        <v>1229700</v>
      </c>
      <c r="AE409">
        <v>1479000</v>
      </c>
      <c r="AF409">
        <v>1813000</v>
      </c>
      <c r="AG409">
        <v>1895200</v>
      </c>
      <c r="AH409">
        <v>1855800</v>
      </c>
      <c r="AI409">
        <v>1378300</v>
      </c>
      <c r="AJ409">
        <v>1332700</v>
      </c>
      <c r="AK409">
        <v>1280500</v>
      </c>
      <c r="AL409">
        <v>110.62</v>
      </c>
      <c r="AM409">
        <v>130</v>
      </c>
      <c r="AN409">
        <v>11</v>
      </c>
      <c r="AO409">
        <v>9.8000000000000007</v>
      </c>
      <c r="AP409" t="s">
        <v>2708</v>
      </c>
    </row>
    <row r="410" spans="1:42" x14ac:dyDescent="0.2">
      <c r="A410" t="s">
        <v>414</v>
      </c>
      <c r="B410">
        <v>0</v>
      </c>
      <c r="C410">
        <v>0</v>
      </c>
      <c r="D410">
        <v>0</v>
      </c>
      <c r="E410">
        <v>576140</v>
      </c>
      <c r="F410">
        <v>488710</v>
      </c>
      <c r="G410">
        <v>494990</v>
      </c>
      <c r="H410">
        <v>0</v>
      </c>
      <c r="I410">
        <v>0</v>
      </c>
      <c r="J410">
        <v>437620</v>
      </c>
      <c r="K410">
        <v>0</v>
      </c>
      <c r="L410">
        <v>514270</v>
      </c>
      <c r="M410">
        <v>562380</v>
      </c>
      <c r="N410">
        <v>658620</v>
      </c>
      <c r="O410">
        <v>514470</v>
      </c>
      <c r="P410">
        <v>448610</v>
      </c>
      <c r="Q410">
        <v>0</v>
      </c>
      <c r="R410">
        <v>0</v>
      </c>
      <c r="S410">
        <v>577580</v>
      </c>
      <c r="T410">
        <v>726860</v>
      </c>
      <c r="U410">
        <v>0</v>
      </c>
      <c r="V410">
        <v>510670</v>
      </c>
      <c r="W410">
        <v>0</v>
      </c>
      <c r="X410">
        <v>0</v>
      </c>
      <c r="Y410">
        <v>364980</v>
      </c>
      <c r="Z410">
        <v>465840</v>
      </c>
      <c r="AA410">
        <v>0</v>
      </c>
      <c r="AB410">
        <v>0</v>
      </c>
      <c r="AC410">
        <v>617570</v>
      </c>
      <c r="AD410">
        <v>337160</v>
      </c>
      <c r="AE410">
        <v>393310</v>
      </c>
      <c r="AF410">
        <v>404070</v>
      </c>
      <c r="AG410">
        <v>439660</v>
      </c>
      <c r="AH410">
        <v>0</v>
      </c>
      <c r="AI410">
        <v>0</v>
      </c>
      <c r="AJ410">
        <v>409430</v>
      </c>
      <c r="AK410">
        <v>0</v>
      </c>
      <c r="AL410">
        <v>14.77</v>
      </c>
      <c r="AM410">
        <v>64</v>
      </c>
      <c r="AN410">
        <v>7</v>
      </c>
      <c r="AO410">
        <v>17.3</v>
      </c>
      <c r="AP410" t="s">
        <v>2772</v>
      </c>
    </row>
    <row r="411" spans="1:42" x14ac:dyDescent="0.2">
      <c r="A411" t="s">
        <v>415</v>
      </c>
      <c r="B411">
        <v>0</v>
      </c>
      <c r="C411">
        <v>0</v>
      </c>
      <c r="D411">
        <v>0</v>
      </c>
      <c r="E411">
        <v>0</v>
      </c>
      <c r="F411">
        <v>0</v>
      </c>
      <c r="G411">
        <v>0</v>
      </c>
      <c r="H411">
        <v>0</v>
      </c>
      <c r="I411">
        <v>0</v>
      </c>
      <c r="J411">
        <v>0</v>
      </c>
      <c r="K411">
        <v>0</v>
      </c>
      <c r="L411">
        <v>0</v>
      </c>
      <c r="M411">
        <v>0</v>
      </c>
      <c r="N411">
        <v>0</v>
      </c>
      <c r="O411">
        <v>0</v>
      </c>
      <c r="P411">
        <v>0</v>
      </c>
      <c r="Q411">
        <v>0</v>
      </c>
      <c r="R411">
        <v>0</v>
      </c>
      <c r="S411">
        <v>0</v>
      </c>
      <c r="T411">
        <v>0</v>
      </c>
      <c r="U411">
        <v>0</v>
      </c>
      <c r="V411">
        <v>7728900</v>
      </c>
      <c r="W411">
        <v>5096200</v>
      </c>
      <c r="X411">
        <v>3949400</v>
      </c>
      <c r="Y411">
        <v>4035200</v>
      </c>
      <c r="Z411">
        <v>0</v>
      </c>
      <c r="AA411">
        <v>0</v>
      </c>
      <c r="AB411">
        <v>0</v>
      </c>
      <c r="AC411">
        <v>0</v>
      </c>
      <c r="AD411">
        <v>5133400</v>
      </c>
      <c r="AE411">
        <v>0</v>
      </c>
      <c r="AF411">
        <v>0</v>
      </c>
      <c r="AG411">
        <v>0</v>
      </c>
      <c r="AH411">
        <v>0</v>
      </c>
      <c r="AI411">
        <v>5033000</v>
      </c>
      <c r="AJ411">
        <v>6761400</v>
      </c>
      <c r="AK411">
        <v>4725400</v>
      </c>
      <c r="AL411">
        <v>111.78</v>
      </c>
      <c r="AM411">
        <v>55</v>
      </c>
      <c r="AN411">
        <v>5</v>
      </c>
      <c r="AO411">
        <v>19.7</v>
      </c>
      <c r="AP411" t="s">
        <v>2584</v>
      </c>
    </row>
    <row r="412" spans="1:42" x14ac:dyDescent="0.2">
      <c r="A412" t="s">
        <v>416</v>
      </c>
      <c r="B412">
        <v>0</v>
      </c>
      <c r="C412">
        <v>0</v>
      </c>
      <c r="D412">
        <v>0</v>
      </c>
      <c r="E412">
        <v>0</v>
      </c>
      <c r="F412">
        <v>0</v>
      </c>
      <c r="G412">
        <v>0</v>
      </c>
      <c r="H412">
        <v>0</v>
      </c>
      <c r="I412">
        <v>0</v>
      </c>
      <c r="J412">
        <v>0</v>
      </c>
      <c r="K412">
        <v>0</v>
      </c>
      <c r="L412">
        <v>0</v>
      </c>
      <c r="M412">
        <v>0</v>
      </c>
      <c r="N412">
        <v>0</v>
      </c>
      <c r="O412">
        <v>212920</v>
      </c>
      <c r="P412">
        <v>0</v>
      </c>
      <c r="Q412">
        <v>0</v>
      </c>
      <c r="R412">
        <v>0</v>
      </c>
      <c r="S412">
        <v>0</v>
      </c>
      <c r="T412">
        <v>0</v>
      </c>
      <c r="U412">
        <v>0</v>
      </c>
      <c r="V412">
        <v>0</v>
      </c>
      <c r="W412">
        <v>0</v>
      </c>
      <c r="X412">
        <v>0</v>
      </c>
      <c r="Y412">
        <v>0</v>
      </c>
      <c r="Z412">
        <v>0</v>
      </c>
      <c r="AA412">
        <v>0</v>
      </c>
      <c r="AB412">
        <v>298570</v>
      </c>
      <c r="AC412">
        <v>0</v>
      </c>
      <c r="AD412">
        <v>0</v>
      </c>
      <c r="AE412">
        <v>0</v>
      </c>
      <c r="AF412">
        <v>0</v>
      </c>
      <c r="AG412">
        <v>0</v>
      </c>
      <c r="AH412">
        <v>0</v>
      </c>
      <c r="AI412">
        <v>0</v>
      </c>
      <c r="AJ412">
        <v>0</v>
      </c>
      <c r="AK412">
        <v>0</v>
      </c>
      <c r="AL412">
        <v>6.5293000000000001</v>
      </c>
      <c r="AM412">
        <v>24</v>
      </c>
      <c r="AN412">
        <v>1</v>
      </c>
      <c r="AO412">
        <v>6.4</v>
      </c>
      <c r="AP412" t="s">
        <v>2773</v>
      </c>
    </row>
    <row r="413" spans="1:42" x14ac:dyDescent="0.2">
      <c r="A413" t="s">
        <v>417</v>
      </c>
      <c r="B413">
        <v>16056000</v>
      </c>
      <c r="C413">
        <v>8629100</v>
      </c>
      <c r="D413">
        <v>8399300</v>
      </c>
      <c r="E413">
        <v>10438000</v>
      </c>
      <c r="F413">
        <v>9060000</v>
      </c>
      <c r="G413">
        <v>10284000</v>
      </c>
      <c r="H413">
        <v>9759500</v>
      </c>
      <c r="I413">
        <v>6677000</v>
      </c>
      <c r="J413">
        <v>8717500</v>
      </c>
      <c r="K413">
        <v>11720000</v>
      </c>
      <c r="L413">
        <v>7016800</v>
      </c>
      <c r="M413">
        <v>9595900</v>
      </c>
      <c r="N413">
        <v>10933000</v>
      </c>
      <c r="O413">
        <v>21714000</v>
      </c>
      <c r="P413">
        <v>12821000</v>
      </c>
      <c r="Q413">
        <v>10464000</v>
      </c>
      <c r="R413">
        <v>13681000</v>
      </c>
      <c r="S413">
        <v>9686500</v>
      </c>
      <c r="T413">
        <v>8320100</v>
      </c>
      <c r="U413">
        <v>13360000</v>
      </c>
      <c r="V413">
        <v>9458500</v>
      </c>
      <c r="W413">
        <v>7487500</v>
      </c>
      <c r="X413">
        <v>9783600</v>
      </c>
      <c r="Y413">
        <v>8698400</v>
      </c>
      <c r="Z413">
        <v>4803900</v>
      </c>
      <c r="AA413">
        <v>7991500</v>
      </c>
      <c r="AB413">
        <v>9339100</v>
      </c>
      <c r="AC413">
        <v>17282000</v>
      </c>
      <c r="AD413">
        <v>8555000</v>
      </c>
      <c r="AE413">
        <v>9289700</v>
      </c>
      <c r="AF413">
        <v>10806000</v>
      </c>
      <c r="AG413">
        <v>10932000</v>
      </c>
      <c r="AH413">
        <v>12041000</v>
      </c>
      <c r="AI413">
        <v>11789000</v>
      </c>
      <c r="AJ413">
        <v>13012000</v>
      </c>
      <c r="AK413">
        <v>8551200</v>
      </c>
      <c r="AL413">
        <v>195.06</v>
      </c>
      <c r="AM413">
        <v>195</v>
      </c>
      <c r="AN413">
        <v>5</v>
      </c>
      <c r="AO413">
        <v>14</v>
      </c>
      <c r="AP413" t="s">
        <v>2584</v>
      </c>
    </row>
    <row r="414" spans="1:42" x14ac:dyDescent="0.2">
      <c r="A414" t="s">
        <v>418</v>
      </c>
      <c r="B414">
        <v>0</v>
      </c>
      <c r="C414">
        <v>0</v>
      </c>
      <c r="D414">
        <v>1686700</v>
      </c>
      <c r="E414">
        <v>0</v>
      </c>
      <c r="F414">
        <v>0</v>
      </c>
      <c r="G414">
        <v>0</v>
      </c>
      <c r="H414">
        <v>0</v>
      </c>
      <c r="I414">
        <v>0</v>
      </c>
      <c r="J414">
        <v>0</v>
      </c>
      <c r="K414">
        <v>634520</v>
      </c>
      <c r="L414">
        <v>0</v>
      </c>
      <c r="M414">
        <v>0</v>
      </c>
      <c r="N414">
        <v>0</v>
      </c>
      <c r="O414">
        <v>0</v>
      </c>
      <c r="P414">
        <v>0</v>
      </c>
      <c r="Q414">
        <v>0</v>
      </c>
      <c r="R414">
        <v>0</v>
      </c>
      <c r="S414">
        <v>0</v>
      </c>
      <c r="T414">
        <v>0</v>
      </c>
      <c r="U414">
        <v>0</v>
      </c>
      <c r="V414">
        <v>0</v>
      </c>
      <c r="W414">
        <v>0</v>
      </c>
      <c r="X414">
        <v>0</v>
      </c>
      <c r="Y414">
        <v>0</v>
      </c>
      <c r="Z414">
        <v>0</v>
      </c>
      <c r="AA414">
        <v>0</v>
      </c>
      <c r="AB414">
        <v>0</v>
      </c>
      <c r="AC414">
        <v>0</v>
      </c>
      <c r="AD414">
        <v>0</v>
      </c>
      <c r="AE414">
        <v>0</v>
      </c>
      <c r="AF414">
        <v>0</v>
      </c>
      <c r="AG414">
        <v>0</v>
      </c>
      <c r="AH414">
        <v>0</v>
      </c>
      <c r="AI414">
        <v>0</v>
      </c>
      <c r="AJ414">
        <v>0</v>
      </c>
      <c r="AK414">
        <v>0</v>
      </c>
      <c r="AL414">
        <v>11.125999999999999</v>
      </c>
      <c r="AM414">
        <v>39</v>
      </c>
      <c r="AN414">
        <v>3</v>
      </c>
      <c r="AO414">
        <v>13.6</v>
      </c>
      <c r="AP414" t="s">
        <v>2774</v>
      </c>
    </row>
    <row r="415" spans="1:42" x14ac:dyDescent="0.2">
      <c r="A415" t="s">
        <v>419</v>
      </c>
      <c r="B415">
        <v>5401700</v>
      </c>
      <c r="C415">
        <v>3877300</v>
      </c>
      <c r="D415">
        <v>3401200</v>
      </c>
      <c r="E415">
        <v>4083700</v>
      </c>
      <c r="F415">
        <v>3804300</v>
      </c>
      <c r="G415">
        <v>3937900</v>
      </c>
      <c r="H415">
        <v>5231000</v>
      </c>
      <c r="I415">
        <v>3810700</v>
      </c>
      <c r="J415">
        <v>4149100</v>
      </c>
      <c r="K415">
        <v>4020900</v>
      </c>
      <c r="L415">
        <v>3888800</v>
      </c>
      <c r="M415">
        <v>4075900</v>
      </c>
      <c r="N415">
        <v>3511300</v>
      </c>
      <c r="O415">
        <v>4003800</v>
      </c>
      <c r="P415">
        <v>5275600</v>
      </c>
      <c r="Q415">
        <v>3846200</v>
      </c>
      <c r="R415">
        <v>3138700</v>
      </c>
      <c r="S415">
        <v>3159200</v>
      </c>
      <c r="T415">
        <v>3305600</v>
      </c>
      <c r="U415">
        <v>3420900</v>
      </c>
      <c r="V415">
        <v>3251700</v>
      </c>
      <c r="W415">
        <v>3544300</v>
      </c>
      <c r="X415">
        <v>3142500</v>
      </c>
      <c r="Y415">
        <v>2616000</v>
      </c>
      <c r="Z415">
        <v>3060000</v>
      </c>
      <c r="AA415">
        <v>3013300</v>
      </c>
      <c r="AB415">
        <v>4872200</v>
      </c>
      <c r="AC415">
        <v>4101900</v>
      </c>
      <c r="AD415">
        <v>3017600</v>
      </c>
      <c r="AE415">
        <v>3556000</v>
      </c>
      <c r="AF415">
        <v>3817900</v>
      </c>
      <c r="AG415">
        <v>3661100</v>
      </c>
      <c r="AH415">
        <v>3353500</v>
      </c>
      <c r="AI415">
        <v>2138200</v>
      </c>
      <c r="AJ415">
        <v>2201500</v>
      </c>
      <c r="AK415">
        <v>2546100</v>
      </c>
      <c r="AL415">
        <v>124.51</v>
      </c>
      <c r="AM415">
        <v>267</v>
      </c>
      <c r="AN415">
        <v>11</v>
      </c>
      <c r="AO415">
        <v>33.9</v>
      </c>
      <c r="AP415" t="s">
        <v>2775</v>
      </c>
    </row>
    <row r="416" spans="1:42" x14ac:dyDescent="0.2">
      <c r="A416" t="s">
        <v>420</v>
      </c>
      <c r="B416">
        <v>0</v>
      </c>
      <c r="C416">
        <v>0</v>
      </c>
      <c r="D416">
        <v>0</v>
      </c>
      <c r="E416">
        <v>0</v>
      </c>
      <c r="F416">
        <v>0</v>
      </c>
      <c r="G416">
        <v>0</v>
      </c>
      <c r="H416">
        <v>0</v>
      </c>
      <c r="I416">
        <v>0</v>
      </c>
      <c r="J416">
        <v>0</v>
      </c>
      <c r="K416">
        <v>0</v>
      </c>
      <c r="L416">
        <v>0</v>
      </c>
      <c r="M416">
        <v>0</v>
      </c>
      <c r="N416">
        <v>0</v>
      </c>
      <c r="O416">
        <v>0</v>
      </c>
      <c r="P416">
        <v>0</v>
      </c>
      <c r="Q416">
        <v>0</v>
      </c>
      <c r="R416">
        <v>0</v>
      </c>
      <c r="S416">
        <v>5161700</v>
      </c>
      <c r="T416">
        <v>0</v>
      </c>
      <c r="U416">
        <v>0</v>
      </c>
      <c r="V416">
        <v>0</v>
      </c>
      <c r="W416">
        <v>0</v>
      </c>
      <c r="X416">
        <v>0</v>
      </c>
      <c r="Y416">
        <v>0</v>
      </c>
      <c r="Z416">
        <v>0</v>
      </c>
      <c r="AA416">
        <v>0</v>
      </c>
      <c r="AB416">
        <v>0</v>
      </c>
      <c r="AC416">
        <v>0</v>
      </c>
      <c r="AD416">
        <v>0</v>
      </c>
      <c r="AE416">
        <v>0</v>
      </c>
      <c r="AF416">
        <v>0</v>
      </c>
      <c r="AG416">
        <v>0</v>
      </c>
      <c r="AH416">
        <v>0</v>
      </c>
      <c r="AI416">
        <v>0</v>
      </c>
      <c r="AJ416">
        <v>0</v>
      </c>
      <c r="AK416">
        <v>0</v>
      </c>
      <c r="AL416">
        <v>3.5470999999999999</v>
      </c>
      <c r="AM416">
        <v>1</v>
      </c>
      <c r="AN416">
        <v>3</v>
      </c>
      <c r="AO416">
        <v>0</v>
      </c>
      <c r="AP416" t="s">
        <v>2584</v>
      </c>
    </row>
    <row r="417" spans="1:42" x14ac:dyDescent="0.2">
      <c r="A417" t="s">
        <v>421</v>
      </c>
      <c r="B417">
        <v>815330</v>
      </c>
      <c r="C417">
        <v>2340500</v>
      </c>
      <c r="D417">
        <v>1630400</v>
      </c>
      <c r="E417">
        <v>1825200</v>
      </c>
      <c r="F417">
        <v>2005400</v>
      </c>
      <c r="G417">
        <v>1613600</v>
      </c>
      <c r="H417">
        <v>2098700</v>
      </c>
      <c r="I417">
        <v>1437900</v>
      </c>
      <c r="J417">
        <v>1613000</v>
      </c>
      <c r="K417">
        <v>2446500</v>
      </c>
      <c r="L417">
        <v>1362700</v>
      </c>
      <c r="M417">
        <v>1531200</v>
      </c>
      <c r="N417">
        <v>1949800</v>
      </c>
      <c r="O417">
        <v>2037100</v>
      </c>
      <c r="P417">
        <v>1652500</v>
      </c>
      <c r="Q417">
        <v>1649500</v>
      </c>
      <c r="R417">
        <v>1397000</v>
      </c>
      <c r="S417">
        <v>2073300</v>
      </c>
      <c r="T417">
        <v>1325500</v>
      </c>
      <c r="U417">
        <v>2196700</v>
      </c>
      <c r="V417">
        <v>5457200</v>
      </c>
      <c r="W417">
        <v>8008800</v>
      </c>
      <c r="X417">
        <v>5338000</v>
      </c>
      <c r="Y417">
        <v>5727500</v>
      </c>
      <c r="Z417">
        <v>1983200</v>
      </c>
      <c r="AA417">
        <v>2046600</v>
      </c>
      <c r="AB417">
        <v>0</v>
      </c>
      <c r="AC417">
        <v>2547700</v>
      </c>
      <c r="AD417">
        <v>8994600</v>
      </c>
      <c r="AE417">
        <v>1745300</v>
      </c>
      <c r="AF417">
        <v>3159000</v>
      </c>
      <c r="AG417">
        <v>2046600</v>
      </c>
      <c r="AH417">
        <v>1824900</v>
      </c>
      <c r="AI417">
        <v>12148000</v>
      </c>
      <c r="AJ417">
        <v>8862800</v>
      </c>
      <c r="AK417">
        <v>7825800</v>
      </c>
      <c r="AL417">
        <v>87.397000000000006</v>
      </c>
      <c r="AM417">
        <v>140</v>
      </c>
      <c r="AN417">
        <v>10</v>
      </c>
      <c r="AO417">
        <v>50.6</v>
      </c>
      <c r="AP417" t="s">
        <v>2584</v>
      </c>
    </row>
    <row r="418" spans="1:42" x14ac:dyDescent="0.2">
      <c r="A418" t="s">
        <v>422</v>
      </c>
      <c r="B418">
        <v>1643700</v>
      </c>
      <c r="C418">
        <v>3563300</v>
      </c>
      <c r="D418">
        <v>3181300</v>
      </c>
      <c r="E418">
        <v>2873700</v>
      </c>
      <c r="F418">
        <v>3022600</v>
      </c>
      <c r="G418">
        <v>2895600</v>
      </c>
      <c r="H418">
        <v>3204300</v>
      </c>
      <c r="I418">
        <v>3317900</v>
      </c>
      <c r="J418">
        <v>3379400</v>
      </c>
      <c r="K418">
        <v>3330500</v>
      </c>
      <c r="L418">
        <v>2299200</v>
      </c>
      <c r="M418">
        <v>3419200</v>
      </c>
      <c r="N418">
        <v>3590600</v>
      </c>
      <c r="O418">
        <v>2693900</v>
      </c>
      <c r="P418">
        <v>3420000</v>
      </c>
      <c r="Q418">
        <v>3354300</v>
      </c>
      <c r="R418">
        <v>3967200</v>
      </c>
      <c r="S418">
        <v>0</v>
      </c>
      <c r="T418">
        <v>2544700</v>
      </c>
      <c r="U418">
        <v>3569900</v>
      </c>
      <c r="V418">
        <v>12223000</v>
      </c>
      <c r="W418">
        <v>13254000</v>
      </c>
      <c r="X418">
        <v>9380500</v>
      </c>
      <c r="Y418">
        <v>11146000</v>
      </c>
      <c r="Z418">
        <v>4061700</v>
      </c>
      <c r="AA418">
        <v>2883400</v>
      </c>
      <c r="AB418">
        <v>2468700</v>
      </c>
      <c r="AC418">
        <v>3580500</v>
      </c>
      <c r="AD418">
        <v>15596000</v>
      </c>
      <c r="AE418">
        <v>3567300</v>
      </c>
      <c r="AF418">
        <v>3565200</v>
      </c>
      <c r="AG418">
        <v>3820200</v>
      </c>
      <c r="AH418">
        <v>3482900</v>
      </c>
      <c r="AI418">
        <v>21109000</v>
      </c>
      <c r="AJ418">
        <v>19986000</v>
      </c>
      <c r="AK418">
        <v>17115000</v>
      </c>
      <c r="AL418">
        <v>61.695999999999998</v>
      </c>
      <c r="AM418">
        <v>182</v>
      </c>
      <c r="AN418">
        <v>7</v>
      </c>
      <c r="AO418">
        <v>20.5</v>
      </c>
      <c r="AP418" t="s">
        <v>2584</v>
      </c>
    </row>
    <row r="419" spans="1:42" x14ac:dyDescent="0.2">
      <c r="A419" t="s">
        <v>423</v>
      </c>
      <c r="B419">
        <v>0</v>
      </c>
      <c r="C419">
        <v>0</v>
      </c>
      <c r="D419">
        <v>0</v>
      </c>
      <c r="E419">
        <v>0</v>
      </c>
      <c r="F419">
        <v>0</v>
      </c>
      <c r="G419">
        <v>0</v>
      </c>
      <c r="H419">
        <v>0</v>
      </c>
      <c r="I419">
        <v>0</v>
      </c>
      <c r="J419">
        <v>0</v>
      </c>
      <c r="K419">
        <v>0</v>
      </c>
      <c r="L419">
        <v>0</v>
      </c>
      <c r="M419">
        <v>0</v>
      </c>
      <c r="N419">
        <v>0</v>
      </c>
      <c r="O419">
        <v>0</v>
      </c>
      <c r="P419">
        <v>0</v>
      </c>
      <c r="Q419">
        <v>0</v>
      </c>
      <c r="R419">
        <v>0</v>
      </c>
      <c r="S419">
        <v>0</v>
      </c>
      <c r="T419">
        <v>0</v>
      </c>
      <c r="U419">
        <v>0</v>
      </c>
      <c r="V419">
        <v>0</v>
      </c>
      <c r="W419">
        <v>0</v>
      </c>
      <c r="X419">
        <v>0</v>
      </c>
      <c r="Y419">
        <v>0</v>
      </c>
      <c r="Z419">
        <v>0</v>
      </c>
      <c r="AA419">
        <v>0</v>
      </c>
      <c r="AB419">
        <v>0</v>
      </c>
      <c r="AC419">
        <v>0</v>
      </c>
      <c r="AD419">
        <v>0</v>
      </c>
      <c r="AE419">
        <v>54931</v>
      </c>
      <c r="AF419">
        <v>0</v>
      </c>
      <c r="AG419">
        <v>0</v>
      </c>
      <c r="AH419">
        <v>0</v>
      </c>
      <c r="AI419">
        <v>0</v>
      </c>
      <c r="AJ419">
        <v>0</v>
      </c>
      <c r="AK419">
        <v>0</v>
      </c>
      <c r="AL419">
        <v>7.7530999999999999</v>
      </c>
      <c r="AM419">
        <v>13</v>
      </c>
      <c r="AN419">
        <v>2</v>
      </c>
      <c r="AO419">
        <v>53.3</v>
      </c>
      <c r="AP419" t="s">
        <v>2584</v>
      </c>
    </row>
    <row r="420" spans="1:42" x14ac:dyDescent="0.2">
      <c r="A420" t="s">
        <v>424</v>
      </c>
      <c r="B420">
        <v>0</v>
      </c>
      <c r="C420">
        <v>0</v>
      </c>
      <c r="D420">
        <v>0</v>
      </c>
      <c r="E420">
        <v>0</v>
      </c>
      <c r="F420">
        <v>0</v>
      </c>
      <c r="G420">
        <v>0</v>
      </c>
      <c r="H420">
        <v>0</v>
      </c>
      <c r="I420">
        <v>0</v>
      </c>
      <c r="J420">
        <v>0</v>
      </c>
      <c r="K420">
        <v>0</v>
      </c>
      <c r="L420">
        <v>0</v>
      </c>
      <c r="M420">
        <v>0</v>
      </c>
      <c r="N420">
        <v>0</v>
      </c>
      <c r="O420">
        <v>0</v>
      </c>
      <c r="P420">
        <v>0</v>
      </c>
      <c r="Q420">
        <v>0</v>
      </c>
      <c r="R420">
        <v>0</v>
      </c>
      <c r="S420">
        <v>0</v>
      </c>
      <c r="T420">
        <v>0</v>
      </c>
      <c r="U420">
        <v>0</v>
      </c>
      <c r="V420">
        <v>0</v>
      </c>
      <c r="W420">
        <v>0</v>
      </c>
      <c r="X420">
        <v>0</v>
      </c>
      <c r="Y420">
        <v>0</v>
      </c>
      <c r="Z420">
        <v>0</v>
      </c>
      <c r="AA420">
        <v>0</v>
      </c>
      <c r="AB420">
        <v>0</v>
      </c>
      <c r="AC420">
        <v>0</v>
      </c>
      <c r="AD420">
        <v>0</v>
      </c>
      <c r="AE420">
        <v>0</v>
      </c>
      <c r="AF420">
        <v>0</v>
      </c>
      <c r="AG420">
        <v>0</v>
      </c>
      <c r="AH420">
        <v>241760</v>
      </c>
      <c r="AI420">
        <v>0</v>
      </c>
      <c r="AJ420">
        <v>0</v>
      </c>
      <c r="AK420">
        <v>0</v>
      </c>
      <c r="AL420">
        <v>2.2755000000000001</v>
      </c>
      <c r="AM420">
        <v>1</v>
      </c>
      <c r="AN420">
        <v>1</v>
      </c>
      <c r="AO420">
        <v>4.0999999999999996</v>
      </c>
      <c r="AP420" t="s">
        <v>2584</v>
      </c>
    </row>
    <row r="421" spans="1:42" x14ac:dyDescent="0.2">
      <c r="A421" t="s">
        <v>425</v>
      </c>
      <c r="B421">
        <v>0</v>
      </c>
      <c r="C421">
        <v>0</v>
      </c>
      <c r="D421">
        <v>0</v>
      </c>
      <c r="E421">
        <v>0</v>
      </c>
      <c r="F421">
        <v>0</v>
      </c>
      <c r="G421">
        <v>0</v>
      </c>
      <c r="H421">
        <v>0</v>
      </c>
      <c r="I421">
        <v>0</v>
      </c>
      <c r="J421">
        <v>0</v>
      </c>
      <c r="K421">
        <v>0</v>
      </c>
      <c r="L421">
        <v>0</v>
      </c>
      <c r="M421">
        <v>0</v>
      </c>
      <c r="N421">
        <v>0</v>
      </c>
      <c r="O421">
        <v>0</v>
      </c>
      <c r="P421">
        <v>0</v>
      </c>
      <c r="Q421">
        <v>0</v>
      </c>
      <c r="R421">
        <v>0</v>
      </c>
      <c r="S421">
        <v>0</v>
      </c>
      <c r="T421">
        <v>0</v>
      </c>
      <c r="U421">
        <v>0</v>
      </c>
      <c r="V421">
        <v>0</v>
      </c>
      <c r="W421">
        <v>0</v>
      </c>
      <c r="X421">
        <v>0</v>
      </c>
      <c r="Y421">
        <v>0</v>
      </c>
      <c r="Z421">
        <v>0</v>
      </c>
      <c r="AA421">
        <v>0</v>
      </c>
      <c r="AB421">
        <v>0</v>
      </c>
      <c r="AC421">
        <v>0</v>
      </c>
      <c r="AD421">
        <v>338330</v>
      </c>
      <c r="AE421">
        <v>0</v>
      </c>
      <c r="AF421">
        <v>0</v>
      </c>
      <c r="AG421">
        <v>334890</v>
      </c>
      <c r="AH421">
        <v>0</v>
      </c>
      <c r="AI421">
        <v>0</v>
      </c>
      <c r="AJ421">
        <v>0</v>
      </c>
      <c r="AK421">
        <v>0</v>
      </c>
      <c r="AL421">
        <v>29.466999999999999</v>
      </c>
      <c r="AM421">
        <v>16</v>
      </c>
      <c r="AN421">
        <v>2</v>
      </c>
      <c r="AO421">
        <v>9</v>
      </c>
      <c r="AP421" t="s">
        <v>2584</v>
      </c>
    </row>
    <row r="422" spans="1:42" x14ac:dyDescent="0.2">
      <c r="A422" t="s">
        <v>426</v>
      </c>
      <c r="B422">
        <v>0</v>
      </c>
      <c r="C422">
        <v>1344600</v>
      </c>
      <c r="D422">
        <v>0</v>
      </c>
      <c r="E422">
        <v>1968200</v>
      </c>
      <c r="F422">
        <v>0</v>
      </c>
      <c r="G422">
        <v>1717600</v>
      </c>
      <c r="H422">
        <v>1930700</v>
      </c>
      <c r="I422">
        <v>2628200</v>
      </c>
      <c r="J422">
        <v>1928900</v>
      </c>
      <c r="K422">
        <v>2215500</v>
      </c>
      <c r="L422">
        <v>2553100</v>
      </c>
      <c r="M422">
        <v>2491300</v>
      </c>
      <c r="N422">
        <v>0</v>
      </c>
      <c r="O422">
        <v>0</v>
      </c>
      <c r="P422">
        <v>0</v>
      </c>
      <c r="Q422">
        <v>0</v>
      </c>
      <c r="R422">
        <v>1880500</v>
      </c>
      <c r="S422">
        <v>2113000</v>
      </c>
      <c r="T422">
        <v>2792300</v>
      </c>
      <c r="U422">
        <v>1883800</v>
      </c>
      <c r="V422">
        <v>0</v>
      </c>
      <c r="W422">
        <v>0</v>
      </c>
      <c r="X422">
        <v>0</v>
      </c>
      <c r="Y422">
        <v>0</v>
      </c>
      <c r="Z422">
        <v>0</v>
      </c>
      <c r="AA422">
        <v>0</v>
      </c>
      <c r="AB422">
        <v>0</v>
      </c>
      <c r="AC422">
        <v>0</v>
      </c>
      <c r="AD422">
        <v>0</v>
      </c>
      <c r="AE422">
        <v>1547500</v>
      </c>
      <c r="AF422">
        <v>1853000</v>
      </c>
      <c r="AG422">
        <v>0</v>
      </c>
      <c r="AH422">
        <v>0</v>
      </c>
      <c r="AI422">
        <v>0</v>
      </c>
      <c r="AJ422">
        <v>0</v>
      </c>
      <c r="AK422">
        <v>0</v>
      </c>
      <c r="AL422">
        <v>199.32</v>
      </c>
      <c r="AM422">
        <v>60</v>
      </c>
      <c r="AN422">
        <v>4</v>
      </c>
      <c r="AO422">
        <v>17.7</v>
      </c>
      <c r="AP422" t="s">
        <v>2584</v>
      </c>
    </row>
    <row r="423" spans="1:42" x14ac:dyDescent="0.2">
      <c r="A423" t="s">
        <v>427</v>
      </c>
      <c r="B423">
        <v>0</v>
      </c>
      <c r="C423">
        <v>0</v>
      </c>
      <c r="D423">
        <v>0</v>
      </c>
      <c r="E423">
        <v>0</v>
      </c>
      <c r="F423">
        <v>0</v>
      </c>
      <c r="G423">
        <v>0</v>
      </c>
      <c r="H423">
        <v>0</v>
      </c>
      <c r="I423">
        <v>0</v>
      </c>
      <c r="J423">
        <v>0</v>
      </c>
      <c r="K423">
        <v>0</v>
      </c>
      <c r="L423">
        <v>0</v>
      </c>
      <c r="M423">
        <v>0</v>
      </c>
      <c r="N423">
        <v>0</v>
      </c>
      <c r="O423">
        <v>0</v>
      </c>
      <c r="P423">
        <v>0</v>
      </c>
      <c r="Q423">
        <v>0</v>
      </c>
      <c r="R423">
        <v>0</v>
      </c>
      <c r="S423">
        <v>0</v>
      </c>
      <c r="T423">
        <v>0</v>
      </c>
      <c r="U423">
        <v>0</v>
      </c>
      <c r="V423">
        <v>0</v>
      </c>
      <c r="W423">
        <v>0</v>
      </c>
      <c r="X423">
        <v>0</v>
      </c>
      <c r="Y423">
        <v>0</v>
      </c>
      <c r="Z423">
        <v>0</v>
      </c>
      <c r="AA423">
        <v>0</v>
      </c>
      <c r="AB423">
        <v>0</v>
      </c>
      <c r="AC423">
        <v>0</v>
      </c>
      <c r="AD423">
        <v>0</v>
      </c>
      <c r="AE423">
        <v>0</v>
      </c>
      <c r="AF423">
        <v>0</v>
      </c>
      <c r="AG423">
        <v>0</v>
      </c>
      <c r="AH423">
        <v>3858200</v>
      </c>
      <c r="AI423">
        <v>0</v>
      </c>
      <c r="AJ423">
        <v>0</v>
      </c>
      <c r="AK423">
        <v>0</v>
      </c>
      <c r="AL423">
        <v>17.664000000000001</v>
      </c>
      <c r="AM423">
        <v>37</v>
      </c>
      <c r="AN423">
        <v>3</v>
      </c>
      <c r="AO423">
        <v>11.7</v>
      </c>
      <c r="AP423" t="s">
        <v>2584</v>
      </c>
    </row>
    <row r="424" spans="1:42" x14ac:dyDescent="0.2">
      <c r="A424" t="s">
        <v>428</v>
      </c>
      <c r="B424">
        <v>0</v>
      </c>
      <c r="C424">
        <v>0</v>
      </c>
      <c r="D424">
        <v>0</v>
      </c>
      <c r="E424">
        <v>0</v>
      </c>
      <c r="F424">
        <v>0</v>
      </c>
      <c r="G424">
        <v>0</v>
      </c>
      <c r="H424">
        <v>0</v>
      </c>
      <c r="I424">
        <v>0</v>
      </c>
      <c r="J424">
        <v>0</v>
      </c>
      <c r="K424">
        <v>0</v>
      </c>
      <c r="L424">
        <v>0</v>
      </c>
      <c r="M424">
        <v>0</v>
      </c>
      <c r="N424">
        <v>0</v>
      </c>
      <c r="O424">
        <v>0</v>
      </c>
      <c r="P424">
        <v>0</v>
      </c>
      <c r="Q424">
        <v>0</v>
      </c>
      <c r="R424">
        <v>0</v>
      </c>
      <c r="S424">
        <v>0</v>
      </c>
      <c r="T424">
        <v>0</v>
      </c>
      <c r="U424">
        <v>0</v>
      </c>
      <c r="V424">
        <v>0</v>
      </c>
      <c r="W424">
        <v>0</v>
      </c>
      <c r="X424">
        <v>0</v>
      </c>
      <c r="Y424">
        <v>0</v>
      </c>
      <c r="Z424">
        <v>0</v>
      </c>
      <c r="AA424">
        <v>0</v>
      </c>
      <c r="AB424">
        <v>0</v>
      </c>
      <c r="AC424">
        <v>0</v>
      </c>
      <c r="AD424">
        <v>0</v>
      </c>
      <c r="AE424">
        <v>0</v>
      </c>
      <c r="AF424">
        <v>257020</v>
      </c>
      <c r="AG424">
        <v>0</v>
      </c>
      <c r="AH424">
        <v>0</v>
      </c>
      <c r="AI424">
        <v>0</v>
      </c>
      <c r="AJ424">
        <v>0</v>
      </c>
      <c r="AK424">
        <v>0</v>
      </c>
      <c r="AL424">
        <v>-2</v>
      </c>
      <c r="AM424">
        <v>0</v>
      </c>
      <c r="AN424">
        <v>1</v>
      </c>
      <c r="AO424">
        <v>13.9</v>
      </c>
      <c r="AP424" t="s">
        <v>2584</v>
      </c>
    </row>
    <row r="425" spans="1:42" x14ac:dyDescent="0.2">
      <c r="A425" t="s">
        <v>429</v>
      </c>
      <c r="B425">
        <v>0</v>
      </c>
      <c r="C425">
        <v>0</v>
      </c>
      <c r="D425">
        <v>0</v>
      </c>
      <c r="E425">
        <v>0</v>
      </c>
      <c r="F425">
        <v>0</v>
      </c>
      <c r="G425">
        <v>0</v>
      </c>
      <c r="H425">
        <v>0</v>
      </c>
      <c r="I425">
        <v>751360</v>
      </c>
      <c r="J425">
        <v>0</v>
      </c>
      <c r="K425">
        <v>684200</v>
      </c>
      <c r="L425">
        <v>0</v>
      </c>
      <c r="M425">
        <v>604060</v>
      </c>
      <c r="N425">
        <v>0</v>
      </c>
      <c r="O425">
        <v>781850</v>
      </c>
      <c r="P425">
        <v>816890</v>
      </c>
      <c r="Q425">
        <v>0</v>
      </c>
      <c r="R425">
        <v>0</v>
      </c>
      <c r="S425">
        <v>787730</v>
      </c>
      <c r="T425">
        <v>0</v>
      </c>
      <c r="U425">
        <v>0</v>
      </c>
      <c r="V425">
        <v>0</v>
      </c>
      <c r="W425">
        <v>712840</v>
      </c>
      <c r="X425">
        <v>0</v>
      </c>
      <c r="Y425">
        <v>0</v>
      </c>
      <c r="Z425">
        <v>740550</v>
      </c>
      <c r="AA425">
        <v>739170</v>
      </c>
      <c r="AB425">
        <v>412770</v>
      </c>
      <c r="AC425">
        <v>1020100</v>
      </c>
      <c r="AD425">
        <v>0</v>
      </c>
      <c r="AE425">
        <v>0</v>
      </c>
      <c r="AF425">
        <v>732640</v>
      </c>
      <c r="AG425">
        <v>679200</v>
      </c>
      <c r="AH425">
        <v>852360</v>
      </c>
      <c r="AI425">
        <v>665190</v>
      </c>
      <c r="AJ425">
        <v>476190</v>
      </c>
      <c r="AK425">
        <v>540390</v>
      </c>
      <c r="AL425">
        <v>5.9882</v>
      </c>
      <c r="AM425">
        <v>57</v>
      </c>
      <c r="AN425">
        <v>2</v>
      </c>
      <c r="AO425">
        <v>9.5</v>
      </c>
      <c r="AP425" t="s">
        <v>2642</v>
      </c>
    </row>
    <row r="426" spans="1:42" x14ac:dyDescent="0.2">
      <c r="A426" t="s">
        <v>430</v>
      </c>
      <c r="B426">
        <v>1959300</v>
      </c>
      <c r="C426">
        <v>5780800</v>
      </c>
      <c r="D426">
        <v>4503500</v>
      </c>
      <c r="E426">
        <v>4689100</v>
      </c>
      <c r="F426">
        <v>3272300</v>
      </c>
      <c r="G426">
        <v>2064100</v>
      </c>
      <c r="H426">
        <v>4683200</v>
      </c>
      <c r="I426">
        <v>2185000</v>
      </c>
      <c r="J426">
        <v>4964000</v>
      </c>
      <c r="K426">
        <v>4254400</v>
      </c>
      <c r="L426">
        <v>4125700</v>
      </c>
      <c r="M426">
        <v>4037600</v>
      </c>
      <c r="N426">
        <v>593730</v>
      </c>
      <c r="O426">
        <v>0</v>
      </c>
      <c r="P426">
        <v>872560</v>
      </c>
      <c r="Q426">
        <v>0</v>
      </c>
      <c r="R426">
        <v>1335300</v>
      </c>
      <c r="S426">
        <v>1771000</v>
      </c>
      <c r="T426">
        <v>1518000</v>
      </c>
      <c r="U426">
        <v>657490</v>
      </c>
      <c r="V426">
        <v>430890</v>
      </c>
      <c r="W426">
        <v>0</v>
      </c>
      <c r="X426">
        <v>0</v>
      </c>
      <c r="Y426">
        <v>0</v>
      </c>
      <c r="Z426">
        <v>1617700</v>
      </c>
      <c r="AA426">
        <v>744150</v>
      </c>
      <c r="AB426">
        <v>1540100</v>
      </c>
      <c r="AC426">
        <v>0</v>
      </c>
      <c r="AD426">
        <v>0</v>
      </c>
      <c r="AE426">
        <v>0</v>
      </c>
      <c r="AF426">
        <v>0</v>
      </c>
      <c r="AG426">
        <v>0</v>
      </c>
      <c r="AH426">
        <v>0</v>
      </c>
      <c r="AI426">
        <v>0</v>
      </c>
      <c r="AJ426">
        <v>0</v>
      </c>
      <c r="AK426">
        <v>0</v>
      </c>
      <c r="AL426">
        <v>136.71</v>
      </c>
      <c r="AM426">
        <v>130</v>
      </c>
      <c r="AN426">
        <v>8</v>
      </c>
      <c r="AO426">
        <v>23.6</v>
      </c>
      <c r="AP426" t="s">
        <v>2776</v>
      </c>
    </row>
    <row r="427" spans="1:42" x14ac:dyDescent="0.2">
      <c r="A427" t="s">
        <v>431</v>
      </c>
      <c r="B427">
        <v>1908400</v>
      </c>
      <c r="C427">
        <v>3689000</v>
      </c>
      <c r="D427">
        <v>4374300</v>
      </c>
      <c r="E427">
        <v>3981300</v>
      </c>
      <c r="F427">
        <v>4869600</v>
      </c>
      <c r="G427">
        <v>5591200</v>
      </c>
      <c r="H427">
        <v>4777200</v>
      </c>
      <c r="I427">
        <v>5671100</v>
      </c>
      <c r="J427">
        <v>5351100</v>
      </c>
      <c r="K427">
        <v>5226300</v>
      </c>
      <c r="L427">
        <v>4225700</v>
      </c>
      <c r="M427">
        <v>5105400</v>
      </c>
      <c r="N427">
        <v>4626800</v>
      </c>
      <c r="O427">
        <v>3806500</v>
      </c>
      <c r="P427">
        <v>5104900</v>
      </c>
      <c r="Q427">
        <v>3662100</v>
      </c>
      <c r="R427">
        <v>4366900</v>
      </c>
      <c r="S427">
        <v>5079000</v>
      </c>
      <c r="T427">
        <v>4537700</v>
      </c>
      <c r="U427">
        <v>4936500</v>
      </c>
      <c r="V427">
        <v>10558000</v>
      </c>
      <c r="W427">
        <v>9889900</v>
      </c>
      <c r="X427">
        <v>7711700</v>
      </c>
      <c r="Y427">
        <v>11564000</v>
      </c>
      <c r="Z427">
        <v>4111300</v>
      </c>
      <c r="AA427">
        <v>4642000</v>
      </c>
      <c r="AB427">
        <v>5614000</v>
      </c>
      <c r="AC427">
        <v>2680200</v>
      </c>
      <c r="AD427">
        <v>12682000</v>
      </c>
      <c r="AE427">
        <v>5028100</v>
      </c>
      <c r="AF427">
        <v>4792100</v>
      </c>
      <c r="AG427">
        <v>5275400</v>
      </c>
      <c r="AH427">
        <v>5346800</v>
      </c>
      <c r="AI427">
        <v>13015000</v>
      </c>
      <c r="AJ427">
        <v>17942000</v>
      </c>
      <c r="AK427">
        <v>13901000</v>
      </c>
      <c r="AL427">
        <v>323.31</v>
      </c>
      <c r="AM427">
        <v>430</v>
      </c>
      <c r="AN427">
        <v>23</v>
      </c>
      <c r="AO427">
        <v>53.9</v>
      </c>
      <c r="AP427" t="s">
        <v>2777</v>
      </c>
    </row>
    <row r="428" spans="1:42" x14ac:dyDescent="0.2">
      <c r="A428" t="s">
        <v>432</v>
      </c>
      <c r="B428">
        <v>4936000</v>
      </c>
      <c r="C428">
        <v>4081800</v>
      </c>
      <c r="D428">
        <v>4179000</v>
      </c>
      <c r="E428">
        <v>4082100</v>
      </c>
      <c r="F428">
        <v>3136900</v>
      </c>
      <c r="G428">
        <v>2880100</v>
      </c>
      <c r="H428">
        <v>3905200</v>
      </c>
      <c r="I428">
        <v>3329300</v>
      </c>
      <c r="J428">
        <v>2857700</v>
      </c>
      <c r="K428">
        <v>3443000</v>
      </c>
      <c r="L428">
        <v>1980400</v>
      </c>
      <c r="M428">
        <v>3142900</v>
      </c>
      <c r="N428">
        <v>4516400</v>
      </c>
      <c r="O428">
        <v>1239000</v>
      </c>
      <c r="P428">
        <v>3832700</v>
      </c>
      <c r="Q428">
        <v>4152100</v>
      </c>
      <c r="R428">
        <v>3173700</v>
      </c>
      <c r="S428">
        <v>3694600</v>
      </c>
      <c r="T428">
        <v>4513800</v>
      </c>
      <c r="U428">
        <v>2017700</v>
      </c>
      <c r="V428">
        <v>955410</v>
      </c>
      <c r="W428">
        <v>1397400</v>
      </c>
      <c r="X428">
        <v>2370800</v>
      </c>
      <c r="Y428">
        <v>943070</v>
      </c>
      <c r="Z428">
        <v>2929300</v>
      </c>
      <c r="AA428">
        <v>3180400</v>
      </c>
      <c r="AB428">
        <v>3712900</v>
      </c>
      <c r="AC428">
        <v>3494000</v>
      </c>
      <c r="AD428">
        <v>1514500</v>
      </c>
      <c r="AE428">
        <v>3489100</v>
      </c>
      <c r="AF428">
        <v>3261600</v>
      </c>
      <c r="AG428">
        <v>3537400</v>
      </c>
      <c r="AH428">
        <v>3202500</v>
      </c>
      <c r="AI428">
        <v>1712300</v>
      </c>
      <c r="AJ428">
        <v>1465800</v>
      </c>
      <c r="AK428">
        <v>1209400</v>
      </c>
      <c r="AL428">
        <v>323.31</v>
      </c>
      <c r="AM428">
        <v>257</v>
      </c>
      <c r="AN428">
        <v>15</v>
      </c>
      <c r="AO428">
        <v>37.200000000000003</v>
      </c>
      <c r="AP428" t="s">
        <v>2778</v>
      </c>
    </row>
    <row r="429" spans="1:42" x14ac:dyDescent="0.2">
      <c r="A429" t="s">
        <v>433</v>
      </c>
      <c r="B429">
        <v>20220000</v>
      </c>
      <c r="C429">
        <v>20503000</v>
      </c>
      <c r="D429">
        <v>15983000</v>
      </c>
      <c r="E429">
        <v>15449000</v>
      </c>
      <c r="F429">
        <v>17508000</v>
      </c>
      <c r="G429">
        <v>15910000</v>
      </c>
      <c r="H429">
        <v>16637000</v>
      </c>
      <c r="I429">
        <v>20288000</v>
      </c>
      <c r="J429">
        <v>21906000</v>
      </c>
      <c r="K429">
        <v>19173000</v>
      </c>
      <c r="L429">
        <v>19156000</v>
      </c>
      <c r="M429">
        <v>20336000</v>
      </c>
      <c r="N429">
        <v>16781000</v>
      </c>
      <c r="O429">
        <v>13869000</v>
      </c>
      <c r="P429">
        <v>15584000</v>
      </c>
      <c r="Q429">
        <v>19091000</v>
      </c>
      <c r="R429">
        <v>20717000</v>
      </c>
      <c r="S429">
        <v>15985000</v>
      </c>
      <c r="T429">
        <v>22984000</v>
      </c>
      <c r="U429">
        <v>21953000</v>
      </c>
      <c r="V429">
        <v>17849000</v>
      </c>
      <c r="W429">
        <v>15701000</v>
      </c>
      <c r="X429">
        <v>15299000</v>
      </c>
      <c r="Y429">
        <v>16867000</v>
      </c>
      <c r="Z429">
        <v>23544000</v>
      </c>
      <c r="AA429">
        <v>16236000</v>
      </c>
      <c r="AB429">
        <v>16425000</v>
      </c>
      <c r="AC429">
        <v>26989000</v>
      </c>
      <c r="AD429">
        <v>15696000</v>
      </c>
      <c r="AE429">
        <v>15755000</v>
      </c>
      <c r="AF429">
        <v>17052000</v>
      </c>
      <c r="AG429">
        <v>17320000</v>
      </c>
      <c r="AH429">
        <v>19695000</v>
      </c>
      <c r="AI429">
        <v>16183000</v>
      </c>
      <c r="AJ429">
        <v>17434000</v>
      </c>
      <c r="AK429">
        <v>16485000</v>
      </c>
      <c r="AL429">
        <v>323.31</v>
      </c>
      <c r="AM429">
        <v>252</v>
      </c>
      <c r="AN429">
        <v>6</v>
      </c>
      <c r="AO429">
        <v>66.400000000000006</v>
      </c>
      <c r="AP429" t="s">
        <v>2779</v>
      </c>
    </row>
    <row r="430" spans="1:42" x14ac:dyDescent="0.2">
      <c r="A430" t="s">
        <v>434</v>
      </c>
      <c r="B430">
        <v>0</v>
      </c>
      <c r="C430">
        <v>896330</v>
      </c>
      <c r="D430">
        <v>1328400</v>
      </c>
      <c r="E430">
        <v>881240</v>
      </c>
      <c r="F430">
        <v>748390</v>
      </c>
      <c r="G430">
        <v>1297600</v>
      </c>
      <c r="H430">
        <v>1112500</v>
      </c>
      <c r="I430">
        <v>0</v>
      </c>
      <c r="J430">
        <v>600120</v>
      </c>
      <c r="K430">
        <v>498100</v>
      </c>
      <c r="L430">
        <v>991290</v>
      </c>
      <c r="M430">
        <v>0</v>
      </c>
      <c r="N430">
        <v>718880</v>
      </c>
      <c r="O430">
        <v>0</v>
      </c>
      <c r="P430">
        <v>880650</v>
      </c>
      <c r="Q430">
        <v>615850</v>
      </c>
      <c r="R430">
        <v>0</v>
      </c>
      <c r="S430">
        <v>0</v>
      </c>
      <c r="T430">
        <v>0</v>
      </c>
      <c r="U430">
        <v>637270</v>
      </c>
      <c r="V430">
        <v>0</v>
      </c>
      <c r="W430">
        <v>617410</v>
      </c>
      <c r="X430">
        <v>660220</v>
      </c>
      <c r="Y430">
        <v>519750</v>
      </c>
      <c r="Z430">
        <v>521170</v>
      </c>
      <c r="AA430">
        <v>0</v>
      </c>
      <c r="AB430">
        <v>0</v>
      </c>
      <c r="AC430">
        <v>1103300</v>
      </c>
      <c r="AD430">
        <v>861740</v>
      </c>
      <c r="AE430">
        <v>638130</v>
      </c>
      <c r="AF430">
        <v>874380</v>
      </c>
      <c r="AG430">
        <v>1172400</v>
      </c>
      <c r="AH430">
        <v>634950</v>
      </c>
      <c r="AI430">
        <v>618150</v>
      </c>
      <c r="AJ430">
        <v>864260</v>
      </c>
      <c r="AK430">
        <v>629780</v>
      </c>
      <c r="AL430">
        <v>221.69</v>
      </c>
      <c r="AM430">
        <v>90</v>
      </c>
      <c r="AN430">
        <v>6</v>
      </c>
      <c r="AO430">
        <v>9.8000000000000007</v>
      </c>
      <c r="AP430" t="s">
        <v>2584</v>
      </c>
    </row>
    <row r="431" spans="1:42" x14ac:dyDescent="0.2">
      <c r="A431" t="s">
        <v>435</v>
      </c>
      <c r="B431">
        <v>3571400</v>
      </c>
      <c r="C431">
        <v>2194700</v>
      </c>
      <c r="D431">
        <v>1836000</v>
      </c>
      <c r="E431">
        <v>1730600</v>
      </c>
      <c r="F431">
        <v>1711700</v>
      </c>
      <c r="G431">
        <v>2050000</v>
      </c>
      <c r="H431">
        <v>1796700</v>
      </c>
      <c r="I431">
        <v>2392800</v>
      </c>
      <c r="J431">
        <v>1660200</v>
      </c>
      <c r="K431">
        <v>2435600</v>
      </c>
      <c r="L431">
        <v>2139600</v>
      </c>
      <c r="M431">
        <v>2407200</v>
      </c>
      <c r="N431">
        <v>2147600</v>
      </c>
      <c r="O431">
        <v>2067100</v>
      </c>
      <c r="P431">
        <v>2102200</v>
      </c>
      <c r="Q431">
        <v>2260600</v>
      </c>
      <c r="R431">
        <v>2423900</v>
      </c>
      <c r="S431">
        <v>2240600</v>
      </c>
      <c r="T431">
        <v>2577900</v>
      </c>
      <c r="U431">
        <v>2417500</v>
      </c>
      <c r="V431">
        <v>2926500</v>
      </c>
      <c r="W431">
        <v>2000200</v>
      </c>
      <c r="X431">
        <v>1874300</v>
      </c>
      <c r="Y431">
        <v>1921700</v>
      </c>
      <c r="Z431">
        <v>2157000</v>
      </c>
      <c r="AA431">
        <v>2839600</v>
      </c>
      <c r="AB431">
        <v>2646300</v>
      </c>
      <c r="AC431">
        <v>3330900</v>
      </c>
      <c r="AD431">
        <v>2019100</v>
      </c>
      <c r="AE431">
        <v>1816700</v>
      </c>
      <c r="AF431">
        <v>1994300</v>
      </c>
      <c r="AG431">
        <v>2215800</v>
      </c>
      <c r="AH431">
        <v>1892400</v>
      </c>
      <c r="AI431">
        <v>1986800</v>
      </c>
      <c r="AJ431">
        <v>1891200</v>
      </c>
      <c r="AK431">
        <v>1787200</v>
      </c>
      <c r="AL431">
        <v>182.85</v>
      </c>
      <c r="AM431">
        <v>116</v>
      </c>
      <c r="AN431">
        <v>6</v>
      </c>
      <c r="AO431">
        <v>22.3</v>
      </c>
      <c r="AP431" t="s">
        <v>2584</v>
      </c>
    </row>
    <row r="432" spans="1:42" x14ac:dyDescent="0.2">
      <c r="A432" t="s">
        <v>436</v>
      </c>
      <c r="B432">
        <v>12752000</v>
      </c>
      <c r="C432">
        <v>8403100</v>
      </c>
      <c r="D432">
        <v>8894900</v>
      </c>
      <c r="E432">
        <v>8421300</v>
      </c>
      <c r="F432">
        <v>8745600</v>
      </c>
      <c r="G432">
        <v>8009300</v>
      </c>
      <c r="H432">
        <v>7529700</v>
      </c>
      <c r="I432">
        <v>10374000</v>
      </c>
      <c r="J432">
        <v>8714400</v>
      </c>
      <c r="K432">
        <v>8376900</v>
      </c>
      <c r="L432">
        <v>7500800</v>
      </c>
      <c r="M432">
        <v>8679800</v>
      </c>
      <c r="N432">
        <v>11441000</v>
      </c>
      <c r="O432">
        <v>12896000</v>
      </c>
      <c r="P432">
        <v>11035000</v>
      </c>
      <c r="Q432">
        <v>12564000</v>
      </c>
      <c r="R432">
        <v>10678000</v>
      </c>
      <c r="S432">
        <v>7702100</v>
      </c>
      <c r="T432">
        <v>6852000</v>
      </c>
      <c r="U432">
        <v>10992000</v>
      </c>
      <c r="V432">
        <v>9638600</v>
      </c>
      <c r="W432">
        <v>9650900</v>
      </c>
      <c r="X432">
        <v>10614000</v>
      </c>
      <c r="Y432">
        <v>8629000</v>
      </c>
      <c r="Z432">
        <v>11269000</v>
      </c>
      <c r="AA432">
        <v>9123400</v>
      </c>
      <c r="AB432">
        <v>7692700</v>
      </c>
      <c r="AC432">
        <v>12342000</v>
      </c>
      <c r="AD432">
        <v>8674700</v>
      </c>
      <c r="AE432">
        <v>7722700</v>
      </c>
      <c r="AF432">
        <v>8744600</v>
      </c>
      <c r="AG432">
        <v>9633200</v>
      </c>
      <c r="AH432">
        <v>7693000</v>
      </c>
      <c r="AI432">
        <v>9482100</v>
      </c>
      <c r="AJ432">
        <v>8921200</v>
      </c>
      <c r="AK432">
        <v>8708500</v>
      </c>
      <c r="AL432">
        <v>159.54</v>
      </c>
      <c r="AM432">
        <v>219</v>
      </c>
      <c r="AN432">
        <v>8</v>
      </c>
      <c r="AO432">
        <v>42.3</v>
      </c>
      <c r="AP432" t="s">
        <v>2780</v>
      </c>
    </row>
    <row r="433" spans="1:42" x14ac:dyDescent="0.2">
      <c r="A433" t="s">
        <v>437</v>
      </c>
      <c r="B433">
        <v>0</v>
      </c>
      <c r="C433">
        <v>0</v>
      </c>
      <c r="D433">
        <v>0</v>
      </c>
      <c r="E433">
        <v>0</v>
      </c>
      <c r="F433">
        <v>0</v>
      </c>
      <c r="G433">
        <v>0</v>
      </c>
      <c r="H433">
        <v>0</v>
      </c>
      <c r="I433">
        <v>0</v>
      </c>
      <c r="J433">
        <v>0</v>
      </c>
      <c r="K433">
        <v>0</v>
      </c>
      <c r="L433">
        <v>0</v>
      </c>
      <c r="M433">
        <v>0</v>
      </c>
      <c r="N433">
        <v>0</v>
      </c>
      <c r="O433">
        <v>0</v>
      </c>
      <c r="P433">
        <v>0</v>
      </c>
      <c r="Q433">
        <v>0</v>
      </c>
      <c r="R433">
        <v>0</v>
      </c>
      <c r="S433">
        <v>0</v>
      </c>
      <c r="T433">
        <v>0</v>
      </c>
      <c r="U433">
        <v>0</v>
      </c>
      <c r="V433">
        <v>0</v>
      </c>
      <c r="W433">
        <v>0</v>
      </c>
      <c r="X433">
        <v>0</v>
      </c>
      <c r="Y433">
        <v>0</v>
      </c>
      <c r="Z433">
        <v>0</v>
      </c>
      <c r="AA433">
        <v>0</v>
      </c>
      <c r="AB433">
        <v>0</v>
      </c>
      <c r="AC433">
        <v>0</v>
      </c>
      <c r="AD433">
        <v>0</v>
      </c>
      <c r="AE433">
        <v>0</v>
      </c>
      <c r="AF433">
        <v>0</v>
      </c>
      <c r="AG433">
        <v>0</v>
      </c>
      <c r="AH433">
        <v>108400</v>
      </c>
      <c r="AI433">
        <v>0</v>
      </c>
      <c r="AJ433">
        <v>0</v>
      </c>
      <c r="AK433">
        <v>0</v>
      </c>
      <c r="AL433">
        <v>4.4183000000000003</v>
      </c>
      <c r="AM433">
        <v>19</v>
      </c>
      <c r="AN433">
        <v>1</v>
      </c>
      <c r="AO433">
        <v>8.8000000000000007</v>
      </c>
      <c r="AP433" t="s">
        <v>2629</v>
      </c>
    </row>
    <row r="434" spans="1:42" x14ac:dyDescent="0.2">
      <c r="A434" t="s">
        <v>438</v>
      </c>
      <c r="B434">
        <v>527270</v>
      </c>
      <c r="C434">
        <v>6899000</v>
      </c>
      <c r="D434">
        <v>5662700</v>
      </c>
      <c r="E434">
        <v>5768800</v>
      </c>
      <c r="F434">
        <v>3994200</v>
      </c>
      <c r="G434">
        <v>4772000</v>
      </c>
      <c r="H434">
        <v>4029900</v>
      </c>
      <c r="I434">
        <v>4649400</v>
      </c>
      <c r="J434">
        <v>3878100</v>
      </c>
      <c r="K434">
        <v>3607500</v>
      </c>
      <c r="L434">
        <v>3923700</v>
      </c>
      <c r="M434">
        <v>4618000</v>
      </c>
      <c r="N434">
        <v>4819300</v>
      </c>
      <c r="O434">
        <v>2183900</v>
      </c>
      <c r="P434">
        <v>4317900</v>
      </c>
      <c r="Q434">
        <v>4001100</v>
      </c>
      <c r="R434">
        <v>1736200</v>
      </c>
      <c r="S434">
        <v>3163900</v>
      </c>
      <c r="T434">
        <v>2728200</v>
      </c>
      <c r="U434">
        <v>4206000</v>
      </c>
      <c r="V434">
        <v>789830</v>
      </c>
      <c r="W434">
        <v>2501800</v>
      </c>
      <c r="X434">
        <v>2613100</v>
      </c>
      <c r="Y434">
        <v>2087700</v>
      </c>
      <c r="Z434">
        <v>3086700</v>
      </c>
      <c r="AA434">
        <v>3255700</v>
      </c>
      <c r="AB434">
        <v>3967500</v>
      </c>
      <c r="AC434">
        <v>3197400</v>
      </c>
      <c r="AD434">
        <v>1919200</v>
      </c>
      <c r="AE434">
        <v>4650800</v>
      </c>
      <c r="AF434">
        <v>4008600</v>
      </c>
      <c r="AG434">
        <v>4769100</v>
      </c>
      <c r="AH434">
        <v>4819500</v>
      </c>
      <c r="AI434">
        <v>1347500</v>
      </c>
      <c r="AJ434">
        <v>511250</v>
      </c>
      <c r="AK434">
        <v>2380100</v>
      </c>
      <c r="AL434">
        <v>107.21</v>
      </c>
      <c r="AM434">
        <v>313</v>
      </c>
      <c r="AN434">
        <v>16</v>
      </c>
      <c r="AO434">
        <v>44</v>
      </c>
      <c r="AP434" t="s">
        <v>2778</v>
      </c>
    </row>
    <row r="435" spans="1:42" x14ac:dyDescent="0.2">
      <c r="A435" t="s">
        <v>439</v>
      </c>
      <c r="B435">
        <v>0</v>
      </c>
      <c r="C435">
        <v>0</v>
      </c>
      <c r="D435">
        <v>0</v>
      </c>
      <c r="E435">
        <v>0</v>
      </c>
      <c r="F435">
        <v>0</v>
      </c>
      <c r="G435">
        <v>0</v>
      </c>
      <c r="H435">
        <v>0</v>
      </c>
      <c r="I435">
        <v>0</v>
      </c>
      <c r="J435">
        <v>0</v>
      </c>
      <c r="K435">
        <v>0</v>
      </c>
      <c r="L435">
        <v>0</v>
      </c>
      <c r="M435">
        <v>0</v>
      </c>
      <c r="N435">
        <v>0</v>
      </c>
      <c r="O435">
        <v>0</v>
      </c>
      <c r="P435">
        <v>0</v>
      </c>
      <c r="Q435">
        <v>0</v>
      </c>
      <c r="R435">
        <v>0</v>
      </c>
      <c r="S435">
        <v>0</v>
      </c>
      <c r="T435">
        <v>0</v>
      </c>
      <c r="U435">
        <v>0</v>
      </c>
      <c r="V435">
        <v>0</v>
      </c>
      <c r="W435">
        <v>0</v>
      </c>
      <c r="X435">
        <v>0</v>
      </c>
      <c r="Y435">
        <v>0</v>
      </c>
      <c r="Z435">
        <v>0</v>
      </c>
      <c r="AA435">
        <v>0</v>
      </c>
      <c r="AB435">
        <v>0</v>
      </c>
      <c r="AC435">
        <v>0</v>
      </c>
      <c r="AD435">
        <v>0</v>
      </c>
      <c r="AE435">
        <v>0</v>
      </c>
      <c r="AF435">
        <v>0</v>
      </c>
      <c r="AG435">
        <v>0</v>
      </c>
      <c r="AH435">
        <v>0</v>
      </c>
      <c r="AI435">
        <v>0</v>
      </c>
      <c r="AJ435">
        <v>0</v>
      </c>
      <c r="AK435">
        <v>279650</v>
      </c>
      <c r="AL435">
        <v>8.8931000000000004</v>
      </c>
      <c r="AM435">
        <v>17</v>
      </c>
      <c r="AN435">
        <v>3</v>
      </c>
      <c r="AO435">
        <v>19</v>
      </c>
      <c r="AP435" t="s">
        <v>2593</v>
      </c>
    </row>
    <row r="436" spans="1:42" x14ac:dyDescent="0.2">
      <c r="A436" t="s">
        <v>440</v>
      </c>
      <c r="B436">
        <v>0</v>
      </c>
      <c r="C436">
        <v>0</v>
      </c>
      <c r="D436">
        <v>0</v>
      </c>
      <c r="E436">
        <v>0</v>
      </c>
      <c r="F436">
        <v>0</v>
      </c>
      <c r="G436">
        <v>0</v>
      </c>
      <c r="H436">
        <v>0</v>
      </c>
      <c r="I436">
        <v>0</v>
      </c>
      <c r="J436">
        <v>0</v>
      </c>
      <c r="K436">
        <v>0</v>
      </c>
      <c r="L436">
        <v>0</v>
      </c>
      <c r="M436">
        <v>0</v>
      </c>
      <c r="N436">
        <v>941910</v>
      </c>
      <c r="O436">
        <v>0</v>
      </c>
      <c r="P436">
        <v>0</v>
      </c>
      <c r="Q436">
        <v>0</v>
      </c>
      <c r="R436">
        <v>0</v>
      </c>
      <c r="S436">
        <v>0</v>
      </c>
      <c r="T436">
        <v>0</v>
      </c>
      <c r="U436">
        <v>0</v>
      </c>
      <c r="V436">
        <v>0</v>
      </c>
      <c r="W436">
        <v>371270</v>
      </c>
      <c r="X436">
        <v>0</v>
      </c>
      <c r="Y436">
        <v>0</v>
      </c>
      <c r="Z436">
        <v>0</v>
      </c>
      <c r="AA436">
        <v>0</v>
      </c>
      <c r="AB436">
        <v>0</v>
      </c>
      <c r="AC436">
        <v>0</v>
      </c>
      <c r="AD436">
        <v>0</v>
      </c>
      <c r="AE436">
        <v>0</v>
      </c>
      <c r="AF436">
        <v>0</v>
      </c>
      <c r="AG436">
        <v>0</v>
      </c>
      <c r="AH436">
        <v>0</v>
      </c>
      <c r="AI436">
        <v>0</v>
      </c>
      <c r="AJ436">
        <v>532310</v>
      </c>
      <c r="AK436">
        <v>0</v>
      </c>
      <c r="AL436">
        <v>31.303999999999998</v>
      </c>
      <c r="AM436">
        <v>19</v>
      </c>
      <c r="AN436">
        <v>2</v>
      </c>
      <c r="AO436">
        <v>5.7</v>
      </c>
      <c r="AP436" t="s">
        <v>2781</v>
      </c>
    </row>
    <row r="437" spans="1:42" x14ac:dyDescent="0.2">
      <c r="A437" t="s">
        <v>441</v>
      </c>
      <c r="B437">
        <v>0</v>
      </c>
      <c r="C437">
        <v>0</v>
      </c>
      <c r="D437">
        <v>0</v>
      </c>
      <c r="E437">
        <v>0</v>
      </c>
      <c r="F437">
        <v>0</v>
      </c>
      <c r="G437">
        <v>0</v>
      </c>
      <c r="H437">
        <v>0</v>
      </c>
      <c r="I437">
        <v>0</v>
      </c>
      <c r="J437">
        <v>0</v>
      </c>
      <c r="K437">
        <v>0</v>
      </c>
      <c r="L437">
        <v>0</v>
      </c>
      <c r="M437">
        <v>0</v>
      </c>
      <c r="N437">
        <v>0</v>
      </c>
      <c r="O437">
        <v>0</v>
      </c>
      <c r="P437">
        <v>0</v>
      </c>
      <c r="Q437">
        <v>0</v>
      </c>
      <c r="R437">
        <v>0</v>
      </c>
      <c r="S437">
        <v>0</v>
      </c>
      <c r="T437">
        <v>112430</v>
      </c>
      <c r="U437">
        <v>0</v>
      </c>
      <c r="V437">
        <v>0</v>
      </c>
      <c r="W437">
        <v>0</v>
      </c>
      <c r="X437">
        <v>0</v>
      </c>
      <c r="Y437">
        <v>0</v>
      </c>
      <c r="Z437">
        <v>0</v>
      </c>
      <c r="AA437">
        <v>0</v>
      </c>
      <c r="AB437">
        <v>0</v>
      </c>
      <c r="AC437">
        <v>0</v>
      </c>
      <c r="AD437">
        <v>0</v>
      </c>
      <c r="AE437">
        <v>0</v>
      </c>
      <c r="AF437">
        <v>0</v>
      </c>
      <c r="AG437">
        <v>0</v>
      </c>
      <c r="AH437">
        <v>0</v>
      </c>
      <c r="AI437">
        <v>0</v>
      </c>
      <c r="AJ437">
        <v>0</v>
      </c>
      <c r="AK437">
        <v>0</v>
      </c>
      <c r="AL437">
        <v>3.9401999999999999</v>
      </c>
      <c r="AM437">
        <v>9</v>
      </c>
      <c r="AN437">
        <v>2</v>
      </c>
      <c r="AO437">
        <v>17</v>
      </c>
      <c r="AP437" t="s">
        <v>2584</v>
      </c>
    </row>
    <row r="438" spans="1:42" x14ac:dyDescent="0.2">
      <c r="A438" t="s">
        <v>442</v>
      </c>
      <c r="B438">
        <v>0</v>
      </c>
      <c r="C438">
        <v>1259900</v>
      </c>
      <c r="D438">
        <v>923380</v>
      </c>
      <c r="E438">
        <v>996210</v>
      </c>
      <c r="F438">
        <v>0</v>
      </c>
      <c r="G438">
        <v>1071500</v>
      </c>
      <c r="H438">
        <v>1295500</v>
      </c>
      <c r="I438">
        <v>1105100</v>
      </c>
      <c r="J438">
        <v>0</v>
      </c>
      <c r="K438">
        <v>1349800</v>
      </c>
      <c r="L438">
        <v>803040</v>
      </c>
      <c r="M438">
        <v>1285600</v>
      </c>
      <c r="N438">
        <v>1751100</v>
      </c>
      <c r="O438">
        <v>1352000</v>
      </c>
      <c r="P438">
        <v>1456300</v>
      </c>
      <c r="Q438">
        <v>1665800</v>
      </c>
      <c r="R438">
        <v>0</v>
      </c>
      <c r="S438">
        <v>1227200</v>
      </c>
      <c r="T438">
        <v>1214400</v>
      </c>
      <c r="U438">
        <v>0</v>
      </c>
      <c r="V438">
        <v>1113800</v>
      </c>
      <c r="W438">
        <v>774610</v>
      </c>
      <c r="X438">
        <v>1299500</v>
      </c>
      <c r="Y438">
        <v>1139200</v>
      </c>
      <c r="Z438">
        <v>956680</v>
      </c>
      <c r="AA438">
        <v>1015900</v>
      </c>
      <c r="AB438">
        <v>1091200</v>
      </c>
      <c r="AC438">
        <v>1324500</v>
      </c>
      <c r="AD438">
        <v>1400700</v>
      </c>
      <c r="AE438">
        <v>1262600</v>
      </c>
      <c r="AF438">
        <v>1005000</v>
      </c>
      <c r="AG438">
        <v>1287400</v>
      </c>
      <c r="AH438">
        <v>1479600</v>
      </c>
      <c r="AI438">
        <v>1246600</v>
      </c>
      <c r="AJ438">
        <v>1720400</v>
      </c>
      <c r="AK438">
        <v>1165700</v>
      </c>
      <c r="AL438">
        <v>162.4</v>
      </c>
      <c r="AM438">
        <v>109</v>
      </c>
      <c r="AN438">
        <v>10</v>
      </c>
      <c r="AO438">
        <v>17.100000000000001</v>
      </c>
      <c r="AP438" t="s">
        <v>2629</v>
      </c>
    </row>
    <row r="439" spans="1:42" x14ac:dyDescent="0.2">
      <c r="A439" t="s">
        <v>443</v>
      </c>
      <c r="B439">
        <v>0</v>
      </c>
      <c r="C439">
        <v>0</v>
      </c>
      <c r="D439">
        <v>0</v>
      </c>
      <c r="E439">
        <v>0</v>
      </c>
      <c r="F439">
        <v>0</v>
      </c>
      <c r="G439">
        <v>0</v>
      </c>
      <c r="H439">
        <v>0</v>
      </c>
      <c r="I439">
        <v>0</v>
      </c>
      <c r="J439">
        <v>0</v>
      </c>
      <c r="K439">
        <v>0</v>
      </c>
      <c r="L439">
        <v>0</v>
      </c>
      <c r="M439">
        <v>0</v>
      </c>
      <c r="N439">
        <v>0</v>
      </c>
      <c r="O439">
        <v>0</v>
      </c>
      <c r="P439">
        <v>0</v>
      </c>
      <c r="Q439">
        <v>0</v>
      </c>
      <c r="R439">
        <v>0</v>
      </c>
      <c r="S439">
        <v>0</v>
      </c>
      <c r="T439">
        <v>0</v>
      </c>
      <c r="U439">
        <v>0</v>
      </c>
      <c r="V439">
        <v>1379700</v>
      </c>
      <c r="W439">
        <v>1209800</v>
      </c>
      <c r="X439">
        <v>1024900</v>
      </c>
      <c r="Y439">
        <v>1479900</v>
      </c>
      <c r="Z439">
        <v>0</v>
      </c>
      <c r="AA439">
        <v>0</v>
      </c>
      <c r="AB439">
        <v>0</v>
      </c>
      <c r="AC439">
        <v>0</v>
      </c>
      <c r="AD439">
        <v>1564600</v>
      </c>
      <c r="AE439">
        <v>0</v>
      </c>
      <c r="AF439">
        <v>0</v>
      </c>
      <c r="AG439">
        <v>0</v>
      </c>
      <c r="AH439">
        <v>0</v>
      </c>
      <c r="AI439">
        <v>2054200</v>
      </c>
      <c r="AJ439">
        <v>3108000</v>
      </c>
      <c r="AK439">
        <v>1809700</v>
      </c>
      <c r="AL439">
        <v>52.061</v>
      </c>
      <c r="AM439">
        <v>42</v>
      </c>
      <c r="AN439">
        <v>9</v>
      </c>
      <c r="AO439">
        <v>24.5</v>
      </c>
      <c r="AP439" t="s">
        <v>2644</v>
      </c>
    </row>
    <row r="440" spans="1:42" x14ac:dyDescent="0.2">
      <c r="A440" t="s">
        <v>444</v>
      </c>
      <c r="B440">
        <v>4023800</v>
      </c>
      <c r="C440">
        <v>0</v>
      </c>
      <c r="D440">
        <v>0</v>
      </c>
      <c r="E440">
        <v>0</v>
      </c>
      <c r="F440">
        <v>0</v>
      </c>
      <c r="G440">
        <v>1113000</v>
      </c>
      <c r="H440">
        <v>1100200</v>
      </c>
      <c r="I440">
        <v>0</v>
      </c>
      <c r="J440">
        <v>0</v>
      </c>
      <c r="K440">
        <v>0</v>
      </c>
      <c r="L440">
        <v>0</v>
      </c>
      <c r="M440">
        <v>0</v>
      </c>
      <c r="N440">
        <v>1072900</v>
      </c>
      <c r="O440">
        <v>1072200</v>
      </c>
      <c r="P440">
        <v>644160</v>
      </c>
      <c r="Q440">
        <v>1066000</v>
      </c>
      <c r="R440">
        <v>0</v>
      </c>
      <c r="S440">
        <v>770700</v>
      </c>
      <c r="T440">
        <v>0</v>
      </c>
      <c r="U440">
        <v>783280</v>
      </c>
      <c r="V440">
        <v>2315000</v>
      </c>
      <c r="W440">
        <v>4234000</v>
      </c>
      <c r="X440">
        <v>3107400</v>
      </c>
      <c r="Y440">
        <v>3385500</v>
      </c>
      <c r="Z440">
        <v>0</v>
      </c>
      <c r="AA440">
        <v>0</v>
      </c>
      <c r="AB440">
        <v>0</v>
      </c>
      <c r="AC440">
        <v>0</v>
      </c>
      <c r="AD440">
        <v>10424000</v>
      </c>
      <c r="AE440">
        <v>0</v>
      </c>
      <c r="AF440">
        <v>0</v>
      </c>
      <c r="AG440">
        <v>1089200</v>
      </c>
      <c r="AH440">
        <v>0</v>
      </c>
      <c r="AI440">
        <v>7988900</v>
      </c>
      <c r="AJ440">
        <v>4204600</v>
      </c>
      <c r="AK440">
        <v>7750500</v>
      </c>
      <c r="AL440">
        <v>118.07</v>
      </c>
      <c r="AM440">
        <v>143</v>
      </c>
      <c r="AN440">
        <v>15</v>
      </c>
      <c r="AO440">
        <v>36.4</v>
      </c>
      <c r="AP440" t="s">
        <v>2584</v>
      </c>
    </row>
    <row r="441" spans="1:42" x14ac:dyDescent="0.2">
      <c r="A441" t="s">
        <v>445</v>
      </c>
      <c r="B441">
        <v>0</v>
      </c>
      <c r="C441">
        <v>0</v>
      </c>
      <c r="D441">
        <v>0</v>
      </c>
      <c r="E441">
        <v>0</v>
      </c>
      <c r="F441">
        <v>0</v>
      </c>
      <c r="G441">
        <v>0</v>
      </c>
      <c r="H441">
        <v>0</v>
      </c>
      <c r="I441">
        <v>0</v>
      </c>
      <c r="J441">
        <v>0</v>
      </c>
      <c r="K441">
        <v>0</v>
      </c>
      <c r="L441">
        <v>0</v>
      </c>
      <c r="M441">
        <v>0</v>
      </c>
      <c r="N441">
        <v>0</v>
      </c>
      <c r="O441">
        <v>0</v>
      </c>
      <c r="P441">
        <v>0</v>
      </c>
      <c r="Q441">
        <v>0</v>
      </c>
      <c r="R441">
        <v>0</v>
      </c>
      <c r="S441">
        <v>0</v>
      </c>
      <c r="T441">
        <v>0</v>
      </c>
      <c r="U441">
        <v>0</v>
      </c>
      <c r="V441">
        <v>0</v>
      </c>
      <c r="W441">
        <v>0</v>
      </c>
      <c r="X441">
        <v>0</v>
      </c>
      <c r="Y441">
        <v>0</v>
      </c>
      <c r="Z441">
        <v>0</v>
      </c>
      <c r="AA441">
        <v>0</v>
      </c>
      <c r="AB441">
        <v>0</v>
      </c>
      <c r="AC441">
        <v>0</v>
      </c>
      <c r="AD441">
        <v>471450</v>
      </c>
      <c r="AE441">
        <v>0</v>
      </c>
      <c r="AF441">
        <v>0</v>
      </c>
      <c r="AG441">
        <v>0</v>
      </c>
      <c r="AH441">
        <v>0</v>
      </c>
      <c r="AI441">
        <v>0</v>
      </c>
      <c r="AJ441">
        <v>0</v>
      </c>
      <c r="AK441">
        <v>0</v>
      </c>
      <c r="AL441">
        <v>8.5152000000000001</v>
      </c>
      <c r="AM441">
        <v>7</v>
      </c>
      <c r="AN441">
        <v>6</v>
      </c>
      <c r="AO441">
        <v>0</v>
      </c>
      <c r="AP441" t="s">
        <v>2639</v>
      </c>
    </row>
    <row r="442" spans="1:42" x14ac:dyDescent="0.2">
      <c r="A442" t="s">
        <v>446</v>
      </c>
      <c r="B442">
        <v>0</v>
      </c>
      <c r="C442">
        <v>0</v>
      </c>
      <c r="D442">
        <v>131260</v>
      </c>
      <c r="E442">
        <v>0</v>
      </c>
      <c r="F442">
        <v>262370</v>
      </c>
      <c r="G442">
        <v>298360</v>
      </c>
      <c r="H442">
        <v>196560</v>
      </c>
      <c r="I442">
        <v>0</v>
      </c>
      <c r="J442">
        <v>147590</v>
      </c>
      <c r="K442">
        <v>159630</v>
      </c>
      <c r="L442">
        <v>191490</v>
      </c>
      <c r="M442">
        <v>234000</v>
      </c>
      <c r="N442">
        <v>209940</v>
      </c>
      <c r="O442">
        <v>0</v>
      </c>
      <c r="P442">
        <v>166820</v>
      </c>
      <c r="Q442">
        <v>149350</v>
      </c>
      <c r="R442">
        <v>0</v>
      </c>
      <c r="S442">
        <v>0</v>
      </c>
      <c r="T442">
        <v>0</v>
      </c>
      <c r="U442">
        <v>0</v>
      </c>
      <c r="V442">
        <v>0</v>
      </c>
      <c r="W442">
        <v>0</v>
      </c>
      <c r="X442">
        <v>0</v>
      </c>
      <c r="Y442">
        <v>0</v>
      </c>
      <c r="Z442">
        <v>0</v>
      </c>
      <c r="AA442">
        <v>168200</v>
      </c>
      <c r="AB442">
        <v>189590</v>
      </c>
      <c r="AC442">
        <v>0</v>
      </c>
      <c r="AD442">
        <v>0</v>
      </c>
      <c r="AE442">
        <v>0</v>
      </c>
      <c r="AF442">
        <v>0</v>
      </c>
      <c r="AG442">
        <v>0</v>
      </c>
      <c r="AH442">
        <v>156660</v>
      </c>
      <c r="AI442">
        <v>0</v>
      </c>
      <c r="AJ442">
        <v>0</v>
      </c>
      <c r="AK442">
        <v>0</v>
      </c>
      <c r="AL442">
        <v>10.647</v>
      </c>
      <c r="AM442">
        <v>40</v>
      </c>
      <c r="AN442">
        <v>3</v>
      </c>
      <c r="AO442">
        <v>12.9</v>
      </c>
      <c r="AP442" t="s">
        <v>2782</v>
      </c>
    </row>
    <row r="443" spans="1:42" x14ac:dyDescent="0.2">
      <c r="A443" t="s">
        <v>447</v>
      </c>
      <c r="B443">
        <v>0</v>
      </c>
      <c r="C443">
        <v>0</v>
      </c>
      <c r="D443">
        <v>0</v>
      </c>
      <c r="E443">
        <v>0</v>
      </c>
      <c r="F443">
        <v>0</v>
      </c>
      <c r="G443">
        <v>0</v>
      </c>
      <c r="H443">
        <v>0</v>
      </c>
      <c r="I443">
        <v>0</v>
      </c>
      <c r="J443">
        <v>0</v>
      </c>
      <c r="K443">
        <v>0</v>
      </c>
      <c r="L443">
        <v>0</v>
      </c>
      <c r="M443">
        <v>0</v>
      </c>
      <c r="N443">
        <v>0</v>
      </c>
      <c r="O443">
        <v>0</v>
      </c>
      <c r="P443">
        <v>0</v>
      </c>
      <c r="Q443">
        <v>0</v>
      </c>
      <c r="R443">
        <v>0</v>
      </c>
      <c r="S443">
        <v>0</v>
      </c>
      <c r="T443">
        <v>0</v>
      </c>
      <c r="U443">
        <v>0</v>
      </c>
      <c r="V443">
        <v>0</v>
      </c>
      <c r="W443">
        <v>941530</v>
      </c>
      <c r="X443">
        <v>1102000</v>
      </c>
      <c r="Y443">
        <v>1261700</v>
      </c>
      <c r="Z443">
        <v>0</v>
      </c>
      <c r="AA443">
        <v>0</v>
      </c>
      <c r="AB443">
        <v>0</v>
      </c>
      <c r="AC443">
        <v>0</v>
      </c>
      <c r="AD443">
        <v>1857000</v>
      </c>
      <c r="AE443">
        <v>0</v>
      </c>
      <c r="AF443">
        <v>0</v>
      </c>
      <c r="AG443">
        <v>0</v>
      </c>
      <c r="AH443">
        <v>0</v>
      </c>
      <c r="AI443">
        <v>2035900</v>
      </c>
      <c r="AJ443">
        <v>3341000</v>
      </c>
      <c r="AK443">
        <v>2368700</v>
      </c>
      <c r="AL443">
        <v>182.44</v>
      </c>
      <c r="AM443">
        <v>22</v>
      </c>
      <c r="AN443">
        <v>6</v>
      </c>
      <c r="AO443">
        <v>0</v>
      </c>
      <c r="AP443" t="s">
        <v>2639</v>
      </c>
    </row>
    <row r="444" spans="1:42" x14ac:dyDescent="0.2">
      <c r="A444" t="s">
        <v>448</v>
      </c>
      <c r="B444">
        <v>0</v>
      </c>
      <c r="C444">
        <v>0</v>
      </c>
      <c r="D444">
        <v>0</v>
      </c>
      <c r="E444">
        <v>0</v>
      </c>
      <c r="F444">
        <v>0</v>
      </c>
      <c r="G444">
        <v>0</v>
      </c>
      <c r="H444">
        <v>0</v>
      </c>
      <c r="I444">
        <v>0</v>
      </c>
      <c r="J444">
        <v>0</v>
      </c>
      <c r="K444">
        <v>0</v>
      </c>
      <c r="L444">
        <v>0</v>
      </c>
      <c r="M444">
        <v>0</v>
      </c>
      <c r="N444">
        <v>0</v>
      </c>
      <c r="O444">
        <v>0</v>
      </c>
      <c r="P444">
        <v>0</v>
      </c>
      <c r="Q444">
        <v>0</v>
      </c>
      <c r="R444">
        <v>202350</v>
      </c>
      <c r="S444">
        <v>0</v>
      </c>
      <c r="T444">
        <v>0</v>
      </c>
      <c r="U444">
        <v>0</v>
      </c>
      <c r="V444">
        <v>0</v>
      </c>
      <c r="W444">
        <v>0</v>
      </c>
      <c r="X444">
        <v>0</v>
      </c>
      <c r="Y444">
        <v>0</v>
      </c>
      <c r="Z444">
        <v>0</v>
      </c>
      <c r="AA444">
        <v>0</v>
      </c>
      <c r="AB444">
        <v>0</v>
      </c>
      <c r="AC444">
        <v>0</v>
      </c>
      <c r="AD444">
        <v>0</v>
      </c>
      <c r="AE444">
        <v>0</v>
      </c>
      <c r="AF444">
        <v>0</v>
      </c>
      <c r="AG444">
        <v>0</v>
      </c>
      <c r="AH444">
        <v>0</v>
      </c>
      <c r="AI444">
        <v>0</v>
      </c>
      <c r="AJ444">
        <v>0</v>
      </c>
      <c r="AK444">
        <v>0</v>
      </c>
      <c r="AL444">
        <v>3.3298999999999999</v>
      </c>
      <c r="AM444">
        <v>5</v>
      </c>
      <c r="AN444">
        <v>1</v>
      </c>
      <c r="AO444">
        <v>11.9</v>
      </c>
      <c r="AP444" t="s">
        <v>2584</v>
      </c>
    </row>
    <row r="445" spans="1:42" x14ac:dyDescent="0.2">
      <c r="A445" t="s">
        <v>449</v>
      </c>
      <c r="B445">
        <v>0</v>
      </c>
      <c r="C445">
        <v>0</v>
      </c>
      <c r="D445">
        <v>0</v>
      </c>
      <c r="E445">
        <v>0</v>
      </c>
      <c r="F445">
        <v>0</v>
      </c>
      <c r="G445">
        <v>0</v>
      </c>
      <c r="H445">
        <v>0</v>
      </c>
      <c r="I445">
        <v>0</v>
      </c>
      <c r="J445">
        <v>0</v>
      </c>
      <c r="K445">
        <v>0</v>
      </c>
      <c r="L445">
        <v>0</v>
      </c>
      <c r="M445">
        <v>0</v>
      </c>
      <c r="N445">
        <v>0</v>
      </c>
      <c r="O445">
        <v>0</v>
      </c>
      <c r="P445">
        <v>0</v>
      </c>
      <c r="Q445">
        <v>0</v>
      </c>
      <c r="R445">
        <v>0</v>
      </c>
      <c r="S445">
        <v>0</v>
      </c>
      <c r="T445">
        <v>0</v>
      </c>
      <c r="U445">
        <v>0</v>
      </c>
      <c r="V445">
        <v>3625400</v>
      </c>
      <c r="W445">
        <v>3303400</v>
      </c>
      <c r="X445">
        <v>2245100</v>
      </c>
      <c r="Y445">
        <v>3229100</v>
      </c>
      <c r="Z445">
        <v>0</v>
      </c>
      <c r="AA445">
        <v>0</v>
      </c>
      <c r="AB445">
        <v>0</v>
      </c>
      <c r="AC445">
        <v>0</v>
      </c>
      <c r="AD445">
        <v>3778500</v>
      </c>
      <c r="AE445">
        <v>0</v>
      </c>
      <c r="AF445">
        <v>1252400</v>
      </c>
      <c r="AG445">
        <v>0</v>
      </c>
      <c r="AH445">
        <v>0</v>
      </c>
      <c r="AI445">
        <v>4046400</v>
      </c>
      <c r="AJ445">
        <v>4730900</v>
      </c>
      <c r="AK445">
        <v>3424400</v>
      </c>
      <c r="AL445">
        <v>149.94999999999999</v>
      </c>
      <c r="AM445">
        <v>66</v>
      </c>
      <c r="AN445">
        <v>10</v>
      </c>
      <c r="AO445">
        <v>30.9</v>
      </c>
      <c r="AP445" t="s">
        <v>2584</v>
      </c>
    </row>
    <row r="446" spans="1:42" x14ac:dyDescent="0.2">
      <c r="A446" t="s">
        <v>450</v>
      </c>
      <c r="B446">
        <v>0</v>
      </c>
      <c r="C446">
        <v>0</v>
      </c>
      <c r="D446">
        <v>0</v>
      </c>
      <c r="E446">
        <v>0</v>
      </c>
      <c r="F446">
        <v>0</v>
      </c>
      <c r="G446">
        <v>0</v>
      </c>
      <c r="H446">
        <v>0</v>
      </c>
      <c r="I446">
        <v>0</v>
      </c>
      <c r="J446">
        <v>0</v>
      </c>
      <c r="K446">
        <v>0</v>
      </c>
      <c r="L446">
        <v>0</v>
      </c>
      <c r="M446">
        <v>0</v>
      </c>
      <c r="N446">
        <v>0</v>
      </c>
      <c r="O446">
        <v>0</v>
      </c>
      <c r="P446">
        <v>0</v>
      </c>
      <c r="Q446">
        <v>0</v>
      </c>
      <c r="R446">
        <v>0</v>
      </c>
      <c r="S446">
        <v>103450</v>
      </c>
      <c r="T446">
        <v>0</v>
      </c>
      <c r="U446">
        <v>0</v>
      </c>
      <c r="V446">
        <v>0</v>
      </c>
      <c r="W446">
        <v>0</v>
      </c>
      <c r="X446">
        <v>0</v>
      </c>
      <c r="Y446">
        <v>0</v>
      </c>
      <c r="Z446">
        <v>0</v>
      </c>
      <c r="AA446">
        <v>0</v>
      </c>
      <c r="AB446">
        <v>0</v>
      </c>
      <c r="AC446">
        <v>0</v>
      </c>
      <c r="AD446">
        <v>0</v>
      </c>
      <c r="AE446">
        <v>0</v>
      </c>
      <c r="AF446">
        <v>0</v>
      </c>
      <c r="AG446">
        <v>0</v>
      </c>
      <c r="AH446">
        <v>0</v>
      </c>
      <c r="AI446">
        <v>0</v>
      </c>
      <c r="AJ446">
        <v>0</v>
      </c>
      <c r="AK446">
        <v>0</v>
      </c>
      <c r="AL446">
        <v>2.2517</v>
      </c>
      <c r="AM446">
        <v>1</v>
      </c>
      <c r="AN446">
        <v>1</v>
      </c>
      <c r="AO446">
        <v>8</v>
      </c>
      <c r="AP446" t="s">
        <v>2783</v>
      </c>
    </row>
    <row r="447" spans="1:42" x14ac:dyDescent="0.2">
      <c r="A447" t="s">
        <v>451</v>
      </c>
      <c r="B447">
        <v>0</v>
      </c>
      <c r="C447">
        <v>0</v>
      </c>
      <c r="D447">
        <v>0</v>
      </c>
      <c r="E447">
        <v>0</v>
      </c>
      <c r="F447">
        <v>0</v>
      </c>
      <c r="G447">
        <v>0</v>
      </c>
      <c r="H447">
        <v>0</v>
      </c>
      <c r="I447">
        <v>0</v>
      </c>
      <c r="J447">
        <v>0</v>
      </c>
      <c r="K447">
        <v>0</v>
      </c>
      <c r="L447">
        <v>0</v>
      </c>
      <c r="M447">
        <v>0</v>
      </c>
      <c r="N447">
        <v>387180</v>
      </c>
      <c r="O447">
        <v>0</v>
      </c>
      <c r="P447">
        <v>554760</v>
      </c>
      <c r="Q447">
        <v>621380</v>
      </c>
      <c r="R447">
        <v>0</v>
      </c>
      <c r="S447">
        <v>0</v>
      </c>
      <c r="T447">
        <v>0</v>
      </c>
      <c r="U447">
        <v>0</v>
      </c>
      <c r="V447">
        <v>605030</v>
      </c>
      <c r="W447">
        <v>747840</v>
      </c>
      <c r="X447">
        <v>583270</v>
      </c>
      <c r="Y447">
        <v>737290</v>
      </c>
      <c r="Z447">
        <v>0</v>
      </c>
      <c r="AA447">
        <v>0</v>
      </c>
      <c r="AB447">
        <v>0</v>
      </c>
      <c r="AC447">
        <v>0</v>
      </c>
      <c r="AD447">
        <v>788870</v>
      </c>
      <c r="AE447">
        <v>0</v>
      </c>
      <c r="AF447">
        <v>0</v>
      </c>
      <c r="AG447">
        <v>0</v>
      </c>
      <c r="AH447">
        <v>0</v>
      </c>
      <c r="AI447">
        <v>679580</v>
      </c>
      <c r="AJ447">
        <v>647800</v>
      </c>
      <c r="AK447">
        <v>1050500</v>
      </c>
      <c r="AL447">
        <v>162.47</v>
      </c>
      <c r="AM447">
        <v>31</v>
      </c>
      <c r="AN447">
        <v>2</v>
      </c>
      <c r="AO447">
        <v>22</v>
      </c>
      <c r="AP447" t="s">
        <v>2584</v>
      </c>
    </row>
    <row r="448" spans="1:42" x14ac:dyDescent="0.2">
      <c r="A448" t="s">
        <v>452</v>
      </c>
      <c r="B448">
        <v>0</v>
      </c>
      <c r="C448">
        <v>0</v>
      </c>
      <c r="D448">
        <v>0</v>
      </c>
      <c r="E448">
        <v>564680</v>
      </c>
      <c r="F448">
        <v>0</v>
      </c>
      <c r="G448">
        <v>0</v>
      </c>
      <c r="H448">
        <v>0</v>
      </c>
      <c r="I448">
        <v>0</v>
      </c>
      <c r="J448">
        <v>0</v>
      </c>
      <c r="K448">
        <v>0</v>
      </c>
      <c r="L448">
        <v>0</v>
      </c>
      <c r="M448">
        <v>0</v>
      </c>
      <c r="N448">
        <v>0</v>
      </c>
      <c r="O448">
        <v>0</v>
      </c>
      <c r="P448">
        <v>0</v>
      </c>
      <c r="Q448">
        <v>0</v>
      </c>
      <c r="R448">
        <v>0</v>
      </c>
      <c r="S448">
        <v>0</v>
      </c>
      <c r="T448">
        <v>0</v>
      </c>
      <c r="U448">
        <v>0</v>
      </c>
      <c r="V448">
        <v>0</v>
      </c>
      <c r="W448">
        <v>0</v>
      </c>
      <c r="X448">
        <v>0</v>
      </c>
      <c r="Y448">
        <v>0</v>
      </c>
      <c r="Z448">
        <v>0</v>
      </c>
      <c r="AA448">
        <v>0</v>
      </c>
      <c r="AB448">
        <v>0</v>
      </c>
      <c r="AC448">
        <v>0</v>
      </c>
      <c r="AD448">
        <v>0</v>
      </c>
      <c r="AE448">
        <v>0</v>
      </c>
      <c r="AF448">
        <v>0</v>
      </c>
      <c r="AG448">
        <v>0</v>
      </c>
      <c r="AH448">
        <v>0</v>
      </c>
      <c r="AI448">
        <v>0</v>
      </c>
      <c r="AJ448">
        <v>0</v>
      </c>
      <c r="AK448">
        <v>0</v>
      </c>
      <c r="AL448">
        <v>9.4016999999999999</v>
      </c>
      <c r="AM448">
        <v>9</v>
      </c>
      <c r="AN448">
        <v>3</v>
      </c>
      <c r="AO448">
        <v>12.8</v>
      </c>
      <c r="AP448" t="s">
        <v>2639</v>
      </c>
    </row>
    <row r="449" spans="1:42" x14ac:dyDescent="0.2">
      <c r="A449" t="s">
        <v>453</v>
      </c>
      <c r="B449">
        <v>1060000</v>
      </c>
      <c r="C449">
        <v>961950</v>
      </c>
      <c r="D449">
        <v>641570</v>
      </c>
      <c r="E449">
        <v>838890</v>
      </c>
      <c r="F449">
        <v>1061400</v>
      </c>
      <c r="G449">
        <v>844480</v>
      </c>
      <c r="H449">
        <v>919070</v>
      </c>
      <c r="I449">
        <v>702800</v>
      </c>
      <c r="J449">
        <v>762890</v>
      </c>
      <c r="K449">
        <v>949670</v>
      </c>
      <c r="L449">
        <v>758670</v>
      </c>
      <c r="M449">
        <v>868680</v>
      </c>
      <c r="N449">
        <v>786950</v>
      </c>
      <c r="O449">
        <v>808750</v>
      </c>
      <c r="P449">
        <v>1103000</v>
      </c>
      <c r="Q449">
        <v>737660</v>
      </c>
      <c r="R449">
        <v>0</v>
      </c>
      <c r="S449">
        <v>628460</v>
      </c>
      <c r="T449">
        <v>586740</v>
      </c>
      <c r="U449">
        <v>0</v>
      </c>
      <c r="V449">
        <v>0</v>
      </c>
      <c r="W449">
        <v>749930</v>
      </c>
      <c r="X449">
        <v>698070</v>
      </c>
      <c r="Y449">
        <v>912350</v>
      </c>
      <c r="Z449">
        <v>912130</v>
      </c>
      <c r="AA449">
        <v>0</v>
      </c>
      <c r="AB449">
        <v>628490</v>
      </c>
      <c r="AC449">
        <v>984400</v>
      </c>
      <c r="AD449">
        <v>685800</v>
      </c>
      <c r="AE449">
        <v>739870</v>
      </c>
      <c r="AF449">
        <v>801190</v>
      </c>
      <c r="AG449">
        <v>727840</v>
      </c>
      <c r="AH449">
        <v>727150</v>
      </c>
      <c r="AI449">
        <v>661130</v>
      </c>
      <c r="AJ449">
        <v>0</v>
      </c>
      <c r="AK449">
        <v>760480</v>
      </c>
      <c r="AL449">
        <v>49.972999999999999</v>
      </c>
      <c r="AM449">
        <v>101</v>
      </c>
      <c r="AN449">
        <v>10</v>
      </c>
      <c r="AO449">
        <v>11.1</v>
      </c>
      <c r="AP449" t="s">
        <v>2584</v>
      </c>
    </row>
    <row r="450" spans="1:42" x14ac:dyDescent="0.2">
      <c r="A450" t="s">
        <v>454</v>
      </c>
      <c r="B450">
        <v>231980000</v>
      </c>
      <c r="C450">
        <v>174390000</v>
      </c>
      <c r="D450">
        <v>169560000</v>
      </c>
      <c r="E450">
        <v>176980000</v>
      </c>
      <c r="F450">
        <v>155670000</v>
      </c>
      <c r="G450">
        <v>169770000</v>
      </c>
      <c r="H450">
        <v>167640000</v>
      </c>
      <c r="I450">
        <v>178500000</v>
      </c>
      <c r="J450">
        <v>171160000</v>
      </c>
      <c r="K450">
        <v>206480000</v>
      </c>
      <c r="L450">
        <v>170910000</v>
      </c>
      <c r="M450">
        <v>159690000</v>
      </c>
      <c r="N450">
        <v>94195000</v>
      </c>
      <c r="O450">
        <v>189340000</v>
      </c>
      <c r="P450">
        <v>184280000</v>
      </c>
      <c r="Q450">
        <v>184240000</v>
      </c>
      <c r="R450">
        <v>204480000</v>
      </c>
      <c r="S450">
        <v>216450000</v>
      </c>
      <c r="T450">
        <v>232590000</v>
      </c>
      <c r="U450">
        <v>169730000</v>
      </c>
      <c r="V450">
        <v>126140000</v>
      </c>
      <c r="W450">
        <v>111950000</v>
      </c>
      <c r="X450">
        <v>116910000</v>
      </c>
      <c r="Y450">
        <v>121990000</v>
      </c>
      <c r="Z450">
        <v>186250000</v>
      </c>
      <c r="AA450">
        <v>181490000</v>
      </c>
      <c r="AB450">
        <v>172540000</v>
      </c>
      <c r="AC450">
        <v>46918000</v>
      </c>
      <c r="AD450">
        <v>83550000</v>
      </c>
      <c r="AE450">
        <v>166050000</v>
      </c>
      <c r="AF450">
        <v>157280000</v>
      </c>
      <c r="AG450">
        <v>148660000</v>
      </c>
      <c r="AH450">
        <v>138650000</v>
      </c>
      <c r="AI450">
        <v>81997000</v>
      </c>
      <c r="AJ450">
        <v>62129000</v>
      </c>
      <c r="AK450">
        <v>86045000</v>
      </c>
      <c r="AL450">
        <v>323.31</v>
      </c>
      <c r="AM450">
        <v>891</v>
      </c>
      <c r="AN450">
        <v>15</v>
      </c>
      <c r="AO450">
        <v>71.599999999999994</v>
      </c>
      <c r="AP450" t="s">
        <v>2784</v>
      </c>
    </row>
    <row r="451" spans="1:42" x14ac:dyDescent="0.2">
      <c r="A451" t="s">
        <v>455</v>
      </c>
      <c r="B451">
        <v>0</v>
      </c>
      <c r="C451">
        <v>0</v>
      </c>
      <c r="D451">
        <v>1174900</v>
      </c>
      <c r="E451">
        <v>962350</v>
      </c>
      <c r="F451">
        <v>0</v>
      </c>
      <c r="G451">
        <v>1100500</v>
      </c>
      <c r="H451">
        <v>856460</v>
      </c>
      <c r="I451">
        <v>1079000</v>
      </c>
      <c r="J451">
        <v>0</v>
      </c>
      <c r="K451">
        <v>0</v>
      </c>
      <c r="L451">
        <v>0</v>
      </c>
      <c r="M451">
        <v>0</v>
      </c>
      <c r="N451">
        <v>0</v>
      </c>
      <c r="O451">
        <v>0</v>
      </c>
      <c r="P451">
        <v>986580</v>
      </c>
      <c r="Q451">
        <v>0</v>
      </c>
      <c r="R451">
        <v>0</v>
      </c>
      <c r="S451">
        <v>0</v>
      </c>
      <c r="T451">
        <v>0</v>
      </c>
      <c r="U451">
        <v>0</v>
      </c>
      <c r="V451">
        <v>0</v>
      </c>
      <c r="W451">
        <v>0</v>
      </c>
      <c r="X451">
        <v>0</v>
      </c>
      <c r="Y451">
        <v>0</v>
      </c>
      <c r="Z451">
        <v>0</v>
      </c>
      <c r="AA451">
        <v>888050</v>
      </c>
      <c r="AB451">
        <v>0</v>
      </c>
      <c r="AC451">
        <v>1257900</v>
      </c>
      <c r="AD451">
        <v>0</v>
      </c>
      <c r="AE451">
        <v>0</v>
      </c>
      <c r="AF451">
        <v>0</v>
      </c>
      <c r="AG451">
        <v>0</v>
      </c>
      <c r="AH451">
        <v>1438100</v>
      </c>
      <c r="AI451">
        <v>0</v>
      </c>
      <c r="AJ451">
        <v>0</v>
      </c>
      <c r="AK451">
        <v>0</v>
      </c>
      <c r="AL451">
        <v>33.646000000000001</v>
      </c>
      <c r="AM451">
        <v>39</v>
      </c>
      <c r="AN451">
        <v>6</v>
      </c>
      <c r="AO451">
        <v>18.8</v>
      </c>
      <c r="AP451" t="s">
        <v>2785</v>
      </c>
    </row>
    <row r="452" spans="1:42" x14ac:dyDescent="0.2">
      <c r="A452" t="s">
        <v>456</v>
      </c>
      <c r="B452">
        <v>0</v>
      </c>
      <c r="C452">
        <v>0</v>
      </c>
      <c r="D452">
        <v>0</v>
      </c>
      <c r="E452">
        <v>0</v>
      </c>
      <c r="F452">
        <v>0</v>
      </c>
      <c r="G452">
        <v>0</v>
      </c>
      <c r="H452">
        <v>0</v>
      </c>
      <c r="I452">
        <v>0</v>
      </c>
      <c r="J452">
        <v>0</v>
      </c>
      <c r="K452">
        <v>0</v>
      </c>
      <c r="L452">
        <v>0</v>
      </c>
      <c r="M452">
        <v>0</v>
      </c>
      <c r="N452">
        <v>0</v>
      </c>
      <c r="O452">
        <v>0</v>
      </c>
      <c r="P452">
        <v>0</v>
      </c>
      <c r="Q452">
        <v>0</v>
      </c>
      <c r="R452">
        <v>0</v>
      </c>
      <c r="S452">
        <v>0</v>
      </c>
      <c r="T452">
        <v>0</v>
      </c>
      <c r="U452">
        <v>0</v>
      </c>
      <c r="V452">
        <v>332840</v>
      </c>
      <c r="W452">
        <v>0</v>
      </c>
      <c r="X452">
        <v>326100</v>
      </c>
      <c r="Y452">
        <v>419080</v>
      </c>
      <c r="Z452">
        <v>0</v>
      </c>
      <c r="AA452">
        <v>0</v>
      </c>
      <c r="AB452">
        <v>0</v>
      </c>
      <c r="AC452">
        <v>282560</v>
      </c>
      <c r="AD452">
        <v>292000</v>
      </c>
      <c r="AE452">
        <v>0</v>
      </c>
      <c r="AF452">
        <v>0</v>
      </c>
      <c r="AG452">
        <v>0</v>
      </c>
      <c r="AH452">
        <v>0</v>
      </c>
      <c r="AI452">
        <v>296860</v>
      </c>
      <c r="AJ452">
        <v>314880</v>
      </c>
      <c r="AK452">
        <v>324120</v>
      </c>
      <c r="AL452">
        <v>49.457999999999998</v>
      </c>
      <c r="AM452">
        <v>26</v>
      </c>
      <c r="AN452">
        <v>4</v>
      </c>
      <c r="AO452">
        <v>23.8</v>
      </c>
      <c r="AP452" t="s">
        <v>2786</v>
      </c>
    </row>
    <row r="453" spans="1:42" x14ac:dyDescent="0.2">
      <c r="A453" t="s">
        <v>457</v>
      </c>
      <c r="B453">
        <v>0</v>
      </c>
      <c r="C453">
        <v>0</v>
      </c>
      <c r="D453">
        <v>0</v>
      </c>
      <c r="E453">
        <v>0</v>
      </c>
      <c r="F453">
        <v>0</v>
      </c>
      <c r="G453">
        <v>0</v>
      </c>
      <c r="H453">
        <v>0</v>
      </c>
      <c r="I453">
        <v>0</v>
      </c>
      <c r="J453">
        <v>0</v>
      </c>
      <c r="K453">
        <v>0</v>
      </c>
      <c r="L453">
        <v>0</v>
      </c>
      <c r="M453">
        <v>0</v>
      </c>
      <c r="N453">
        <v>0</v>
      </c>
      <c r="O453">
        <v>0</v>
      </c>
      <c r="P453">
        <v>0</v>
      </c>
      <c r="Q453">
        <v>0</v>
      </c>
      <c r="R453">
        <v>0</v>
      </c>
      <c r="S453">
        <v>0</v>
      </c>
      <c r="T453">
        <v>0</v>
      </c>
      <c r="U453">
        <v>0</v>
      </c>
      <c r="V453">
        <v>0</v>
      </c>
      <c r="W453">
        <v>0</v>
      </c>
      <c r="X453">
        <v>0</v>
      </c>
      <c r="Y453">
        <v>0</v>
      </c>
      <c r="Z453">
        <v>0</v>
      </c>
      <c r="AA453">
        <v>0</v>
      </c>
      <c r="AB453">
        <v>0</v>
      </c>
      <c r="AC453">
        <v>0</v>
      </c>
      <c r="AD453">
        <v>0</v>
      </c>
      <c r="AE453">
        <v>0</v>
      </c>
      <c r="AF453">
        <v>160210</v>
      </c>
      <c r="AG453">
        <v>0</v>
      </c>
      <c r="AH453">
        <v>0</v>
      </c>
      <c r="AI453">
        <v>0</v>
      </c>
      <c r="AJ453">
        <v>0</v>
      </c>
      <c r="AK453">
        <v>0</v>
      </c>
      <c r="AL453">
        <v>4.0239000000000003</v>
      </c>
      <c r="AM453">
        <v>13</v>
      </c>
      <c r="AN453">
        <v>2</v>
      </c>
      <c r="AO453">
        <v>14.4</v>
      </c>
      <c r="AP453" t="s">
        <v>2787</v>
      </c>
    </row>
    <row r="454" spans="1:42" x14ac:dyDescent="0.2">
      <c r="A454" t="s">
        <v>458</v>
      </c>
      <c r="B454">
        <v>0</v>
      </c>
      <c r="C454">
        <v>698990</v>
      </c>
      <c r="D454">
        <v>682860</v>
      </c>
      <c r="E454">
        <v>1029400</v>
      </c>
      <c r="F454">
        <v>0</v>
      </c>
      <c r="G454">
        <v>523340</v>
      </c>
      <c r="H454">
        <v>0</v>
      </c>
      <c r="I454">
        <v>722170</v>
      </c>
      <c r="J454">
        <v>0</v>
      </c>
      <c r="K454">
        <v>0</v>
      </c>
      <c r="L454">
        <v>0</v>
      </c>
      <c r="M454">
        <v>0</v>
      </c>
      <c r="N454">
        <v>1028200</v>
      </c>
      <c r="O454">
        <v>565950</v>
      </c>
      <c r="P454">
        <v>525760</v>
      </c>
      <c r="Q454">
        <v>1086400</v>
      </c>
      <c r="R454">
        <v>0</v>
      </c>
      <c r="S454">
        <v>683190</v>
      </c>
      <c r="T454">
        <v>675870</v>
      </c>
      <c r="U454">
        <v>656400</v>
      </c>
      <c r="V454">
        <v>0</v>
      </c>
      <c r="W454">
        <v>0</v>
      </c>
      <c r="X454">
        <v>0</v>
      </c>
      <c r="Y454">
        <v>0</v>
      </c>
      <c r="Z454">
        <v>0</v>
      </c>
      <c r="AA454">
        <v>1029000</v>
      </c>
      <c r="AB454">
        <v>570100</v>
      </c>
      <c r="AC454">
        <v>584500</v>
      </c>
      <c r="AD454">
        <v>0</v>
      </c>
      <c r="AE454">
        <v>0</v>
      </c>
      <c r="AF454">
        <v>412810</v>
      </c>
      <c r="AG454">
        <v>0</v>
      </c>
      <c r="AH454">
        <v>0</v>
      </c>
      <c r="AI454">
        <v>0</v>
      </c>
      <c r="AJ454">
        <v>0</v>
      </c>
      <c r="AK454">
        <v>0</v>
      </c>
      <c r="AL454">
        <v>88.613</v>
      </c>
      <c r="AM454">
        <v>48</v>
      </c>
      <c r="AN454">
        <v>3</v>
      </c>
      <c r="AO454">
        <v>12.7</v>
      </c>
      <c r="AP454" t="s">
        <v>2788</v>
      </c>
    </row>
    <row r="455" spans="1:42" x14ac:dyDescent="0.2">
      <c r="A455" t="s">
        <v>459</v>
      </c>
      <c r="B455">
        <v>0</v>
      </c>
      <c r="C455">
        <v>833750</v>
      </c>
      <c r="D455">
        <v>823330</v>
      </c>
      <c r="E455">
        <v>1150400</v>
      </c>
      <c r="F455">
        <v>1885200</v>
      </c>
      <c r="G455">
        <v>1615900</v>
      </c>
      <c r="H455">
        <v>1781600</v>
      </c>
      <c r="I455">
        <v>1675900</v>
      </c>
      <c r="J455">
        <v>1588000</v>
      </c>
      <c r="K455">
        <v>1315500</v>
      </c>
      <c r="L455">
        <v>1215900</v>
      </c>
      <c r="M455">
        <v>1569700</v>
      </c>
      <c r="N455">
        <v>1346400</v>
      </c>
      <c r="O455">
        <v>1250700</v>
      </c>
      <c r="P455">
        <v>1293500</v>
      </c>
      <c r="Q455">
        <v>1454100</v>
      </c>
      <c r="R455">
        <v>0</v>
      </c>
      <c r="S455">
        <v>1298900</v>
      </c>
      <c r="T455">
        <v>787300</v>
      </c>
      <c r="U455">
        <v>852570</v>
      </c>
      <c r="V455">
        <v>755940</v>
      </c>
      <c r="W455">
        <v>812660</v>
      </c>
      <c r="X455">
        <v>903690</v>
      </c>
      <c r="Y455">
        <v>1242200</v>
      </c>
      <c r="Z455">
        <v>0</v>
      </c>
      <c r="AA455">
        <v>1375500</v>
      </c>
      <c r="AB455">
        <v>1601800</v>
      </c>
      <c r="AC455">
        <v>936680</v>
      </c>
      <c r="AD455">
        <v>1098200</v>
      </c>
      <c r="AE455">
        <v>1790800</v>
      </c>
      <c r="AF455">
        <v>1430800</v>
      </c>
      <c r="AG455">
        <v>931130</v>
      </c>
      <c r="AH455">
        <v>1032500</v>
      </c>
      <c r="AI455">
        <v>698300</v>
      </c>
      <c r="AJ455">
        <v>0</v>
      </c>
      <c r="AK455">
        <v>764320</v>
      </c>
      <c r="AL455">
        <v>22.648</v>
      </c>
      <c r="AM455">
        <v>107</v>
      </c>
      <c r="AN455">
        <v>9</v>
      </c>
      <c r="AO455">
        <v>30.4</v>
      </c>
      <c r="AP455" t="s">
        <v>2789</v>
      </c>
    </row>
    <row r="456" spans="1:42" x14ac:dyDescent="0.2">
      <c r="A456" t="s">
        <v>460</v>
      </c>
      <c r="B456">
        <v>0</v>
      </c>
      <c r="C456">
        <v>0</v>
      </c>
      <c r="D456">
        <v>0</v>
      </c>
      <c r="E456">
        <v>0</v>
      </c>
      <c r="F456">
        <v>0</v>
      </c>
      <c r="G456">
        <v>0</v>
      </c>
      <c r="H456">
        <v>0</v>
      </c>
      <c r="I456">
        <v>0</v>
      </c>
      <c r="J456">
        <v>0</v>
      </c>
      <c r="K456">
        <v>0</v>
      </c>
      <c r="L456">
        <v>0</v>
      </c>
      <c r="M456">
        <v>0</v>
      </c>
      <c r="N456">
        <v>0</v>
      </c>
      <c r="O456">
        <v>0</v>
      </c>
      <c r="P456">
        <v>0</v>
      </c>
      <c r="Q456">
        <v>0</v>
      </c>
      <c r="R456">
        <v>0</v>
      </c>
      <c r="S456">
        <v>0</v>
      </c>
      <c r="T456">
        <v>0</v>
      </c>
      <c r="U456">
        <v>0</v>
      </c>
      <c r="V456">
        <v>0</v>
      </c>
      <c r="W456">
        <v>0</v>
      </c>
      <c r="X456">
        <v>51047</v>
      </c>
      <c r="Y456">
        <v>0</v>
      </c>
      <c r="Z456">
        <v>0</v>
      </c>
      <c r="AA456">
        <v>0</v>
      </c>
      <c r="AB456">
        <v>0</v>
      </c>
      <c r="AC456">
        <v>0</v>
      </c>
      <c r="AD456">
        <v>0</v>
      </c>
      <c r="AE456">
        <v>0</v>
      </c>
      <c r="AF456">
        <v>0</v>
      </c>
      <c r="AG456">
        <v>97487</v>
      </c>
      <c r="AH456">
        <v>0</v>
      </c>
      <c r="AI456">
        <v>0</v>
      </c>
      <c r="AJ456">
        <v>60775</v>
      </c>
      <c r="AK456">
        <v>0</v>
      </c>
      <c r="AL456">
        <v>3.8028</v>
      </c>
      <c r="AM456">
        <v>13</v>
      </c>
      <c r="AN456">
        <v>2</v>
      </c>
      <c r="AO456">
        <v>10.8</v>
      </c>
      <c r="AP456" t="s">
        <v>2584</v>
      </c>
    </row>
    <row r="457" spans="1:42" x14ac:dyDescent="0.2">
      <c r="A457" t="s">
        <v>461</v>
      </c>
      <c r="B457">
        <v>0</v>
      </c>
      <c r="C457">
        <v>0</v>
      </c>
      <c r="D457">
        <v>0</v>
      </c>
      <c r="E457">
        <v>0</v>
      </c>
      <c r="F457">
        <v>0</v>
      </c>
      <c r="G457">
        <v>0</v>
      </c>
      <c r="H457">
        <v>0</v>
      </c>
      <c r="I457">
        <v>0</v>
      </c>
      <c r="J457">
        <v>0</v>
      </c>
      <c r="K457">
        <v>0</v>
      </c>
      <c r="L457">
        <v>0</v>
      </c>
      <c r="M457">
        <v>0</v>
      </c>
      <c r="N457">
        <v>0</v>
      </c>
      <c r="O457">
        <v>0</v>
      </c>
      <c r="P457">
        <v>0</v>
      </c>
      <c r="Q457">
        <v>561910</v>
      </c>
      <c r="R457">
        <v>0</v>
      </c>
      <c r="S457">
        <v>0</v>
      </c>
      <c r="T457">
        <v>0</v>
      </c>
      <c r="U457">
        <v>0</v>
      </c>
      <c r="V457">
        <v>0</v>
      </c>
      <c r="W457">
        <v>0</v>
      </c>
      <c r="X457">
        <v>0</v>
      </c>
      <c r="Y457">
        <v>0</v>
      </c>
      <c r="Z457">
        <v>0</v>
      </c>
      <c r="AA457">
        <v>0</v>
      </c>
      <c r="AB457">
        <v>0</v>
      </c>
      <c r="AC457">
        <v>0</v>
      </c>
      <c r="AD457">
        <v>0</v>
      </c>
      <c r="AE457">
        <v>0</v>
      </c>
      <c r="AF457">
        <v>0</v>
      </c>
      <c r="AG457">
        <v>0</v>
      </c>
      <c r="AH457">
        <v>0</v>
      </c>
      <c r="AI457">
        <v>0</v>
      </c>
      <c r="AJ457">
        <v>0</v>
      </c>
      <c r="AK457">
        <v>0</v>
      </c>
      <c r="AL457">
        <v>3.2633999999999999</v>
      </c>
      <c r="AM457">
        <v>4</v>
      </c>
      <c r="AN457">
        <v>1</v>
      </c>
      <c r="AO457">
        <v>29.1</v>
      </c>
      <c r="AP457" t="s">
        <v>2790</v>
      </c>
    </row>
    <row r="458" spans="1:42" x14ac:dyDescent="0.2">
      <c r="A458" t="s">
        <v>462</v>
      </c>
      <c r="B458">
        <v>0</v>
      </c>
      <c r="C458">
        <v>0</v>
      </c>
      <c r="D458">
        <v>0</v>
      </c>
      <c r="E458">
        <v>0</v>
      </c>
      <c r="F458">
        <v>0</v>
      </c>
      <c r="G458">
        <v>0</v>
      </c>
      <c r="H458">
        <v>0</v>
      </c>
      <c r="I458">
        <v>0</v>
      </c>
      <c r="J458">
        <v>0</v>
      </c>
      <c r="K458">
        <v>0</v>
      </c>
      <c r="L458">
        <v>0</v>
      </c>
      <c r="M458">
        <v>0</v>
      </c>
      <c r="N458">
        <v>0</v>
      </c>
      <c r="O458">
        <v>0</v>
      </c>
      <c r="P458">
        <v>0</v>
      </c>
      <c r="Q458">
        <v>0</v>
      </c>
      <c r="R458">
        <v>0</v>
      </c>
      <c r="S458">
        <v>0</v>
      </c>
      <c r="T458">
        <v>0</v>
      </c>
      <c r="U458">
        <v>0</v>
      </c>
      <c r="V458">
        <v>0</v>
      </c>
      <c r="W458">
        <v>0</v>
      </c>
      <c r="X458">
        <v>0</v>
      </c>
      <c r="Y458">
        <v>0</v>
      </c>
      <c r="Z458">
        <v>0</v>
      </c>
      <c r="AA458">
        <v>0</v>
      </c>
      <c r="AB458">
        <v>0</v>
      </c>
      <c r="AC458">
        <v>0</v>
      </c>
      <c r="AD458">
        <v>0</v>
      </c>
      <c r="AE458">
        <v>0</v>
      </c>
      <c r="AF458">
        <v>0</v>
      </c>
      <c r="AG458">
        <v>0</v>
      </c>
      <c r="AH458">
        <v>374620</v>
      </c>
      <c r="AI458">
        <v>0</v>
      </c>
      <c r="AJ458">
        <v>0</v>
      </c>
      <c r="AK458">
        <v>0</v>
      </c>
      <c r="AL458">
        <v>7.0593000000000004</v>
      </c>
      <c r="AM458">
        <v>35</v>
      </c>
      <c r="AN458">
        <v>1</v>
      </c>
      <c r="AO458">
        <v>17.600000000000001</v>
      </c>
      <c r="AP458" t="s">
        <v>2642</v>
      </c>
    </row>
    <row r="459" spans="1:42" x14ac:dyDescent="0.2">
      <c r="A459" t="s">
        <v>463</v>
      </c>
      <c r="B459">
        <v>0</v>
      </c>
      <c r="C459">
        <v>444220</v>
      </c>
      <c r="D459">
        <v>0</v>
      </c>
      <c r="E459">
        <v>0</v>
      </c>
      <c r="F459">
        <v>0</v>
      </c>
      <c r="G459">
        <v>0</v>
      </c>
      <c r="H459">
        <v>0</v>
      </c>
      <c r="I459">
        <v>373560</v>
      </c>
      <c r="J459">
        <v>0</v>
      </c>
      <c r="K459">
        <v>0</v>
      </c>
      <c r="L459">
        <v>0</v>
      </c>
      <c r="M459">
        <v>0</v>
      </c>
      <c r="N459">
        <v>944660</v>
      </c>
      <c r="O459">
        <v>873350</v>
      </c>
      <c r="P459">
        <v>754000</v>
      </c>
      <c r="Q459">
        <v>734960</v>
      </c>
      <c r="R459">
        <v>0</v>
      </c>
      <c r="S459">
        <v>0</v>
      </c>
      <c r="T459">
        <v>0</v>
      </c>
      <c r="U459">
        <v>0</v>
      </c>
      <c r="V459">
        <v>719500</v>
      </c>
      <c r="W459">
        <v>1561400</v>
      </c>
      <c r="X459">
        <v>1389100</v>
      </c>
      <c r="Y459">
        <v>1129200</v>
      </c>
      <c r="Z459">
        <v>0</v>
      </c>
      <c r="AA459">
        <v>0</v>
      </c>
      <c r="AB459">
        <v>0</v>
      </c>
      <c r="AC459">
        <v>650370</v>
      </c>
      <c r="AD459">
        <v>1836100</v>
      </c>
      <c r="AE459">
        <v>840310</v>
      </c>
      <c r="AF459">
        <v>609600</v>
      </c>
      <c r="AG459">
        <v>972180</v>
      </c>
      <c r="AH459">
        <v>817940</v>
      </c>
      <c r="AI459">
        <v>1990700</v>
      </c>
      <c r="AJ459">
        <v>1562000</v>
      </c>
      <c r="AK459">
        <v>1485000</v>
      </c>
      <c r="AL459">
        <v>113.51</v>
      </c>
      <c r="AM459">
        <v>75</v>
      </c>
      <c r="AN459">
        <v>9</v>
      </c>
      <c r="AO459">
        <v>29.2</v>
      </c>
      <c r="AP459" t="s">
        <v>2791</v>
      </c>
    </row>
    <row r="460" spans="1:42" x14ac:dyDescent="0.2">
      <c r="A460" t="s">
        <v>464</v>
      </c>
      <c r="B460">
        <v>1420100</v>
      </c>
      <c r="C460">
        <v>0</v>
      </c>
      <c r="D460">
        <v>0</v>
      </c>
      <c r="E460">
        <v>0</v>
      </c>
      <c r="F460">
        <v>0</v>
      </c>
      <c r="G460">
        <v>0</v>
      </c>
      <c r="H460">
        <v>0</v>
      </c>
      <c r="I460">
        <v>0</v>
      </c>
      <c r="J460">
        <v>0</v>
      </c>
      <c r="K460">
        <v>0</v>
      </c>
      <c r="L460">
        <v>0</v>
      </c>
      <c r="M460">
        <v>0</v>
      </c>
      <c r="N460">
        <v>0</v>
      </c>
      <c r="O460">
        <v>0</v>
      </c>
      <c r="P460">
        <v>0</v>
      </c>
      <c r="Q460">
        <v>0</v>
      </c>
      <c r="R460">
        <v>0</v>
      </c>
      <c r="S460">
        <v>0</v>
      </c>
      <c r="T460">
        <v>0</v>
      </c>
      <c r="U460">
        <v>0</v>
      </c>
      <c r="V460">
        <v>0</v>
      </c>
      <c r="W460">
        <v>0</v>
      </c>
      <c r="X460">
        <v>0</v>
      </c>
      <c r="Y460">
        <v>0</v>
      </c>
      <c r="Z460">
        <v>0</v>
      </c>
      <c r="AA460">
        <v>0</v>
      </c>
      <c r="AB460">
        <v>0</v>
      </c>
      <c r="AC460">
        <v>0</v>
      </c>
      <c r="AD460">
        <v>0</v>
      </c>
      <c r="AE460">
        <v>0</v>
      </c>
      <c r="AF460">
        <v>0</v>
      </c>
      <c r="AG460">
        <v>0</v>
      </c>
      <c r="AH460">
        <v>0</v>
      </c>
      <c r="AI460">
        <v>0</v>
      </c>
      <c r="AJ460">
        <v>0</v>
      </c>
      <c r="AK460">
        <v>0</v>
      </c>
      <c r="AL460">
        <v>7.9405999999999999</v>
      </c>
      <c r="AM460">
        <v>11</v>
      </c>
      <c r="AN460">
        <v>2</v>
      </c>
      <c r="AO460">
        <v>24</v>
      </c>
      <c r="AP460" t="s">
        <v>2584</v>
      </c>
    </row>
    <row r="461" spans="1:42" x14ac:dyDescent="0.2">
      <c r="A461" t="s">
        <v>465</v>
      </c>
      <c r="B461">
        <v>0</v>
      </c>
      <c r="C461">
        <v>907030</v>
      </c>
      <c r="D461">
        <v>904630</v>
      </c>
      <c r="E461">
        <v>802590</v>
      </c>
      <c r="F461">
        <v>1140600</v>
      </c>
      <c r="G461">
        <v>0</v>
      </c>
      <c r="H461">
        <v>927890</v>
      </c>
      <c r="I461">
        <v>0</v>
      </c>
      <c r="J461">
        <v>0</v>
      </c>
      <c r="K461">
        <v>0</v>
      </c>
      <c r="L461">
        <v>0</v>
      </c>
      <c r="M461">
        <v>0</v>
      </c>
      <c r="N461">
        <v>846500</v>
      </c>
      <c r="O461">
        <v>1188000</v>
      </c>
      <c r="P461">
        <v>1116400</v>
      </c>
      <c r="Q461">
        <v>0</v>
      </c>
      <c r="R461">
        <v>0</v>
      </c>
      <c r="S461">
        <v>1144600</v>
      </c>
      <c r="T461">
        <v>1087600</v>
      </c>
      <c r="U461">
        <v>0</v>
      </c>
      <c r="V461">
        <v>0</v>
      </c>
      <c r="W461">
        <v>0</v>
      </c>
      <c r="X461">
        <v>887190</v>
      </c>
      <c r="Y461">
        <v>999720</v>
      </c>
      <c r="Z461">
        <v>1106200</v>
      </c>
      <c r="AA461">
        <v>966140</v>
      </c>
      <c r="AB461">
        <v>0</v>
      </c>
      <c r="AC461">
        <v>1299400</v>
      </c>
      <c r="AD461">
        <v>0</v>
      </c>
      <c r="AE461">
        <v>0</v>
      </c>
      <c r="AF461">
        <v>0</v>
      </c>
      <c r="AG461">
        <v>1211700</v>
      </c>
      <c r="AH461">
        <v>0</v>
      </c>
      <c r="AI461">
        <v>1111700</v>
      </c>
      <c r="AJ461">
        <v>1105200</v>
      </c>
      <c r="AK461">
        <v>0</v>
      </c>
      <c r="AL461">
        <v>25.07</v>
      </c>
      <c r="AM461">
        <v>59</v>
      </c>
      <c r="AN461">
        <v>6</v>
      </c>
      <c r="AO461">
        <v>18.899999999999999</v>
      </c>
      <c r="AP461" t="s">
        <v>2643</v>
      </c>
    </row>
    <row r="462" spans="1:42" x14ac:dyDescent="0.2">
      <c r="A462" t="s">
        <v>466</v>
      </c>
      <c r="B462">
        <v>0</v>
      </c>
      <c r="C462">
        <v>0</v>
      </c>
      <c r="D462">
        <v>0</v>
      </c>
      <c r="E462">
        <v>0</v>
      </c>
      <c r="F462">
        <v>0</v>
      </c>
      <c r="G462">
        <v>0</v>
      </c>
      <c r="H462">
        <v>0</v>
      </c>
      <c r="I462">
        <v>0</v>
      </c>
      <c r="J462">
        <v>0</v>
      </c>
      <c r="K462">
        <v>0</v>
      </c>
      <c r="L462">
        <v>0</v>
      </c>
      <c r="M462">
        <v>0</v>
      </c>
      <c r="N462">
        <v>0</v>
      </c>
      <c r="O462">
        <v>0</v>
      </c>
      <c r="P462">
        <v>0</v>
      </c>
      <c r="Q462">
        <v>0</v>
      </c>
      <c r="R462">
        <v>0</v>
      </c>
      <c r="S462">
        <v>0</v>
      </c>
      <c r="T462">
        <v>0</v>
      </c>
      <c r="U462">
        <v>0</v>
      </c>
      <c r="V462">
        <v>0</v>
      </c>
      <c r="W462">
        <v>0</v>
      </c>
      <c r="X462">
        <v>0</v>
      </c>
      <c r="Y462">
        <v>0</v>
      </c>
      <c r="Z462">
        <v>0</v>
      </c>
      <c r="AA462">
        <v>107600</v>
      </c>
      <c r="AB462">
        <v>0</v>
      </c>
      <c r="AC462">
        <v>0</v>
      </c>
      <c r="AD462">
        <v>0</v>
      </c>
      <c r="AE462">
        <v>0</v>
      </c>
      <c r="AF462">
        <v>0</v>
      </c>
      <c r="AG462">
        <v>0</v>
      </c>
      <c r="AH462">
        <v>0</v>
      </c>
      <c r="AI462">
        <v>0</v>
      </c>
      <c r="AJ462">
        <v>0</v>
      </c>
      <c r="AK462">
        <v>0</v>
      </c>
      <c r="AL462">
        <v>3.2242999999999999</v>
      </c>
      <c r="AM462">
        <v>1</v>
      </c>
      <c r="AN462">
        <v>1</v>
      </c>
      <c r="AO462">
        <v>9.6</v>
      </c>
      <c r="AP462" t="s">
        <v>2584</v>
      </c>
    </row>
    <row r="463" spans="1:42" x14ac:dyDescent="0.2">
      <c r="A463" t="s">
        <v>467</v>
      </c>
      <c r="B463">
        <v>11158000</v>
      </c>
      <c r="C463">
        <v>7787800</v>
      </c>
      <c r="D463">
        <v>8419700</v>
      </c>
      <c r="E463">
        <v>8274500</v>
      </c>
      <c r="F463">
        <v>6249500</v>
      </c>
      <c r="G463">
        <v>6652500</v>
      </c>
      <c r="H463">
        <v>7941500</v>
      </c>
      <c r="I463">
        <v>7175800</v>
      </c>
      <c r="J463">
        <v>8112800</v>
      </c>
      <c r="K463">
        <v>6673800</v>
      </c>
      <c r="L463">
        <v>9213400</v>
      </c>
      <c r="M463">
        <v>5998500</v>
      </c>
      <c r="N463">
        <v>9770700</v>
      </c>
      <c r="O463">
        <v>7845200</v>
      </c>
      <c r="P463">
        <v>5829600</v>
      </c>
      <c r="Q463">
        <v>9008100</v>
      </c>
      <c r="R463">
        <v>7131700</v>
      </c>
      <c r="S463">
        <v>5953500</v>
      </c>
      <c r="T463">
        <v>8283200</v>
      </c>
      <c r="U463">
        <v>7925300</v>
      </c>
      <c r="V463">
        <v>6370900</v>
      </c>
      <c r="W463">
        <v>7473700</v>
      </c>
      <c r="X463">
        <v>8558800</v>
      </c>
      <c r="Y463">
        <v>7407900</v>
      </c>
      <c r="Z463">
        <v>9393300</v>
      </c>
      <c r="AA463">
        <v>6947200</v>
      </c>
      <c r="AB463">
        <v>7585700</v>
      </c>
      <c r="AC463">
        <v>7741700</v>
      </c>
      <c r="AD463">
        <v>6694300</v>
      </c>
      <c r="AE463">
        <v>9665600</v>
      </c>
      <c r="AF463">
        <v>8428300</v>
      </c>
      <c r="AG463">
        <v>8508400</v>
      </c>
      <c r="AH463">
        <v>7295400</v>
      </c>
      <c r="AI463">
        <v>7531900</v>
      </c>
      <c r="AJ463">
        <v>6953500</v>
      </c>
      <c r="AK463">
        <v>5402700</v>
      </c>
      <c r="AL463">
        <v>154.05000000000001</v>
      </c>
      <c r="AM463">
        <v>258</v>
      </c>
      <c r="AN463">
        <v>11</v>
      </c>
      <c r="AO463">
        <v>48.7</v>
      </c>
      <c r="AP463" t="s">
        <v>2780</v>
      </c>
    </row>
    <row r="464" spans="1:42" x14ac:dyDescent="0.2">
      <c r="A464" t="s">
        <v>468</v>
      </c>
      <c r="B464">
        <v>0</v>
      </c>
      <c r="C464">
        <v>0</v>
      </c>
      <c r="D464">
        <v>0</v>
      </c>
      <c r="E464">
        <v>0</v>
      </c>
      <c r="F464">
        <v>0</v>
      </c>
      <c r="G464">
        <v>0</v>
      </c>
      <c r="H464">
        <v>0</v>
      </c>
      <c r="I464">
        <v>0</v>
      </c>
      <c r="J464">
        <v>0</v>
      </c>
      <c r="K464">
        <v>0</v>
      </c>
      <c r="L464">
        <v>0</v>
      </c>
      <c r="M464">
        <v>0</v>
      </c>
      <c r="N464">
        <v>0</v>
      </c>
      <c r="O464">
        <v>0</v>
      </c>
      <c r="P464">
        <v>0</v>
      </c>
      <c r="Q464">
        <v>0</v>
      </c>
      <c r="R464">
        <v>0</v>
      </c>
      <c r="S464">
        <v>0</v>
      </c>
      <c r="T464">
        <v>0</v>
      </c>
      <c r="U464">
        <v>0</v>
      </c>
      <c r="V464">
        <v>0</v>
      </c>
      <c r="W464">
        <v>807320</v>
      </c>
      <c r="X464">
        <v>622250</v>
      </c>
      <c r="Y464">
        <v>914400</v>
      </c>
      <c r="Z464">
        <v>0</v>
      </c>
      <c r="AA464">
        <v>0</v>
      </c>
      <c r="AB464">
        <v>0</v>
      </c>
      <c r="AC464">
        <v>0</v>
      </c>
      <c r="AD464">
        <v>811240</v>
      </c>
      <c r="AE464">
        <v>0</v>
      </c>
      <c r="AF464">
        <v>0</v>
      </c>
      <c r="AG464">
        <v>0</v>
      </c>
      <c r="AH464">
        <v>0</v>
      </c>
      <c r="AI464">
        <v>786790</v>
      </c>
      <c r="AJ464">
        <v>800980</v>
      </c>
      <c r="AK464">
        <v>553560</v>
      </c>
      <c r="AL464">
        <v>16.63</v>
      </c>
      <c r="AM464">
        <v>49</v>
      </c>
      <c r="AN464">
        <v>2</v>
      </c>
      <c r="AO464">
        <v>21.4</v>
      </c>
      <c r="AP464" t="s">
        <v>2758</v>
      </c>
    </row>
    <row r="465" spans="1:42" x14ac:dyDescent="0.2">
      <c r="A465" t="s">
        <v>469</v>
      </c>
      <c r="B465">
        <v>0</v>
      </c>
      <c r="C465">
        <v>0</v>
      </c>
      <c r="D465">
        <v>0</v>
      </c>
      <c r="E465">
        <v>0</v>
      </c>
      <c r="F465">
        <v>0</v>
      </c>
      <c r="G465">
        <v>0</v>
      </c>
      <c r="H465">
        <v>0</v>
      </c>
      <c r="I465">
        <v>0</v>
      </c>
      <c r="J465">
        <v>0</v>
      </c>
      <c r="K465">
        <v>0</v>
      </c>
      <c r="L465">
        <v>0</v>
      </c>
      <c r="M465">
        <v>0</v>
      </c>
      <c r="N465">
        <v>0</v>
      </c>
      <c r="O465">
        <v>0</v>
      </c>
      <c r="P465">
        <v>0</v>
      </c>
      <c r="Q465">
        <v>0</v>
      </c>
      <c r="R465">
        <v>0</v>
      </c>
      <c r="S465">
        <v>0</v>
      </c>
      <c r="T465">
        <v>0</v>
      </c>
      <c r="U465">
        <v>0</v>
      </c>
      <c r="V465">
        <v>0</v>
      </c>
      <c r="W465">
        <v>152000</v>
      </c>
      <c r="X465">
        <v>0</v>
      </c>
      <c r="Y465">
        <v>0</v>
      </c>
      <c r="Z465">
        <v>0</v>
      </c>
      <c r="AA465">
        <v>0</v>
      </c>
      <c r="AB465">
        <v>0</v>
      </c>
      <c r="AC465">
        <v>0</v>
      </c>
      <c r="AD465">
        <v>0</v>
      </c>
      <c r="AE465">
        <v>0</v>
      </c>
      <c r="AF465">
        <v>0</v>
      </c>
      <c r="AG465">
        <v>0</v>
      </c>
      <c r="AH465">
        <v>0</v>
      </c>
      <c r="AI465">
        <v>0</v>
      </c>
      <c r="AJ465">
        <v>0</v>
      </c>
      <c r="AK465">
        <v>0</v>
      </c>
      <c r="AL465">
        <v>2.6619999999999999</v>
      </c>
      <c r="AM465">
        <v>12</v>
      </c>
      <c r="AN465">
        <v>7</v>
      </c>
      <c r="AO465">
        <v>5.4</v>
      </c>
      <c r="AP465" t="s">
        <v>2792</v>
      </c>
    </row>
    <row r="466" spans="1:42" x14ac:dyDescent="0.2">
      <c r="A466" t="s">
        <v>470</v>
      </c>
      <c r="B466">
        <v>0</v>
      </c>
      <c r="C466">
        <v>0</v>
      </c>
      <c r="D466">
        <v>0</v>
      </c>
      <c r="E466">
        <v>0</v>
      </c>
      <c r="F466">
        <v>0</v>
      </c>
      <c r="G466">
        <v>0</v>
      </c>
      <c r="H466">
        <v>0</v>
      </c>
      <c r="I466">
        <v>0</v>
      </c>
      <c r="J466">
        <v>0</v>
      </c>
      <c r="K466">
        <v>0</v>
      </c>
      <c r="L466">
        <v>0</v>
      </c>
      <c r="M466">
        <v>0</v>
      </c>
      <c r="N466">
        <v>0</v>
      </c>
      <c r="O466">
        <v>0</v>
      </c>
      <c r="P466">
        <v>0</v>
      </c>
      <c r="Q466">
        <v>0</v>
      </c>
      <c r="R466">
        <v>0</v>
      </c>
      <c r="S466">
        <v>0</v>
      </c>
      <c r="T466">
        <v>0</v>
      </c>
      <c r="U466">
        <v>0</v>
      </c>
      <c r="V466">
        <v>0</v>
      </c>
      <c r="W466">
        <v>0</v>
      </c>
      <c r="X466">
        <v>0</v>
      </c>
      <c r="Y466">
        <v>0</v>
      </c>
      <c r="Z466">
        <v>0</v>
      </c>
      <c r="AA466">
        <v>0</v>
      </c>
      <c r="AB466">
        <v>0</v>
      </c>
      <c r="AC466">
        <v>0</v>
      </c>
      <c r="AD466">
        <v>0</v>
      </c>
      <c r="AE466">
        <v>0</v>
      </c>
      <c r="AF466">
        <v>0</v>
      </c>
      <c r="AG466">
        <v>75136</v>
      </c>
      <c r="AH466">
        <v>0</v>
      </c>
      <c r="AI466">
        <v>0</v>
      </c>
      <c r="AJ466">
        <v>0</v>
      </c>
      <c r="AK466">
        <v>0</v>
      </c>
      <c r="AL466">
        <v>4.7293000000000003</v>
      </c>
      <c r="AM466">
        <v>9</v>
      </c>
      <c r="AN466">
        <v>1</v>
      </c>
      <c r="AO466">
        <v>19.7</v>
      </c>
      <c r="AP466" t="s">
        <v>2584</v>
      </c>
    </row>
    <row r="467" spans="1:42" x14ac:dyDescent="0.2">
      <c r="A467" t="s">
        <v>471</v>
      </c>
      <c r="B467">
        <v>0</v>
      </c>
      <c r="C467">
        <v>0</v>
      </c>
      <c r="D467">
        <v>0</v>
      </c>
      <c r="E467">
        <v>0</v>
      </c>
      <c r="F467">
        <v>0</v>
      </c>
      <c r="G467">
        <v>0</v>
      </c>
      <c r="H467">
        <v>0</v>
      </c>
      <c r="I467">
        <v>0</v>
      </c>
      <c r="J467">
        <v>0</v>
      </c>
      <c r="K467">
        <v>0</v>
      </c>
      <c r="L467">
        <v>0</v>
      </c>
      <c r="M467">
        <v>0</v>
      </c>
      <c r="N467">
        <v>0</v>
      </c>
      <c r="O467">
        <v>0</v>
      </c>
      <c r="P467">
        <v>0</v>
      </c>
      <c r="Q467">
        <v>0</v>
      </c>
      <c r="R467">
        <v>0</v>
      </c>
      <c r="S467">
        <v>0</v>
      </c>
      <c r="T467">
        <v>0</v>
      </c>
      <c r="U467">
        <v>0</v>
      </c>
      <c r="V467">
        <v>0</v>
      </c>
      <c r="W467">
        <v>0</v>
      </c>
      <c r="X467">
        <v>0</v>
      </c>
      <c r="Y467">
        <v>0</v>
      </c>
      <c r="Z467">
        <v>0</v>
      </c>
      <c r="AA467">
        <v>0</v>
      </c>
      <c r="AB467">
        <v>0</v>
      </c>
      <c r="AC467">
        <v>0</v>
      </c>
      <c r="AD467">
        <v>0</v>
      </c>
      <c r="AE467">
        <v>0</v>
      </c>
      <c r="AF467">
        <v>0</v>
      </c>
      <c r="AG467">
        <v>0</v>
      </c>
      <c r="AH467">
        <v>246660</v>
      </c>
      <c r="AI467">
        <v>0</v>
      </c>
      <c r="AJ467">
        <v>0</v>
      </c>
      <c r="AK467">
        <v>0</v>
      </c>
      <c r="AL467">
        <v>2.5556000000000001</v>
      </c>
      <c r="AM467">
        <v>10</v>
      </c>
      <c r="AN467">
        <v>1</v>
      </c>
      <c r="AO467">
        <v>6.6</v>
      </c>
      <c r="AP467" t="s">
        <v>2584</v>
      </c>
    </row>
    <row r="468" spans="1:42" x14ac:dyDescent="0.2">
      <c r="A468" t="s">
        <v>472</v>
      </c>
      <c r="B468">
        <v>0</v>
      </c>
      <c r="C468">
        <v>0</v>
      </c>
      <c r="D468">
        <v>0</v>
      </c>
      <c r="E468">
        <v>0</v>
      </c>
      <c r="F468">
        <v>0</v>
      </c>
      <c r="G468">
        <v>0</v>
      </c>
      <c r="H468">
        <v>0</v>
      </c>
      <c r="I468">
        <v>0</v>
      </c>
      <c r="J468">
        <v>0</v>
      </c>
      <c r="K468">
        <v>0</v>
      </c>
      <c r="L468">
        <v>0</v>
      </c>
      <c r="M468">
        <v>0</v>
      </c>
      <c r="N468">
        <v>0</v>
      </c>
      <c r="O468">
        <v>0</v>
      </c>
      <c r="P468">
        <v>0</v>
      </c>
      <c r="Q468">
        <v>0</v>
      </c>
      <c r="R468">
        <v>0</v>
      </c>
      <c r="S468">
        <v>0</v>
      </c>
      <c r="T468">
        <v>0</v>
      </c>
      <c r="U468">
        <v>0</v>
      </c>
      <c r="V468">
        <v>134130</v>
      </c>
      <c r="W468">
        <v>158500</v>
      </c>
      <c r="X468">
        <v>91574</v>
      </c>
      <c r="Y468">
        <v>0</v>
      </c>
      <c r="Z468">
        <v>0</v>
      </c>
      <c r="AA468">
        <v>0</v>
      </c>
      <c r="AB468">
        <v>0</v>
      </c>
      <c r="AC468">
        <v>0</v>
      </c>
      <c r="AD468">
        <v>119700</v>
      </c>
      <c r="AE468">
        <v>0</v>
      </c>
      <c r="AF468">
        <v>0</v>
      </c>
      <c r="AG468">
        <v>0</v>
      </c>
      <c r="AH468">
        <v>0</v>
      </c>
      <c r="AI468">
        <v>100460</v>
      </c>
      <c r="AJ468">
        <v>0</v>
      </c>
      <c r="AK468">
        <v>0</v>
      </c>
      <c r="AL468">
        <v>4.5227000000000004</v>
      </c>
      <c r="AM468">
        <v>14</v>
      </c>
      <c r="AN468">
        <v>1</v>
      </c>
      <c r="AO468">
        <v>40.299999999999997</v>
      </c>
      <c r="AP468" t="s">
        <v>2584</v>
      </c>
    </row>
    <row r="469" spans="1:42" x14ac:dyDescent="0.2">
      <c r="A469" t="s">
        <v>473</v>
      </c>
      <c r="B469">
        <v>0</v>
      </c>
      <c r="C469">
        <v>0</v>
      </c>
      <c r="D469">
        <v>0</v>
      </c>
      <c r="E469">
        <v>607640</v>
      </c>
      <c r="F469">
        <v>0</v>
      </c>
      <c r="G469">
        <v>557780</v>
      </c>
      <c r="H469">
        <v>435010</v>
      </c>
      <c r="I469">
        <v>0</v>
      </c>
      <c r="J469">
        <v>934730</v>
      </c>
      <c r="K469">
        <v>0</v>
      </c>
      <c r="L469">
        <v>0</v>
      </c>
      <c r="M469">
        <v>0</v>
      </c>
      <c r="N469">
        <v>0</v>
      </c>
      <c r="O469">
        <v>0</v>
      </c>
      <c r="P469">
        <v>0</v>
      </c>
      <c r="Q469">
        <v>631970</v>
      </c>
      <c r="R469">
        <v>0</v>
      </c>
      <c r="S469">
        <v>426360</v>
      </c>
      <c r="T469">
        <v>0</v>
      </c>
      <c r="U469">
        <v>580200</v>
      </c>
      <c r="V469">
        <v>0</v>
      </c>
      <c r="W469">
        <v>0</v>
      </c>
      <c r="X469">
        <v>0</v>
      </c>
      <c r="Y469">
        <v>0</v>
      </c>
      <c r="Z469">
        <v>0</v>
      </c>
      <c r="AA469">
        <v>274610</v>
      </c>
      <c r="AB469">
        <v>488890</v>
      </c>
      <c r="AC469">
        <v>328510</v>
      </c>
      <c r="AD469">
        <v>0</v>
      </c>
      <c r="AE469">
        <v>0</v>
      </c>
      <c r="AF469">
        <v>0</v>
      </c>
      <c r="AG469">
        <v>419760</v>
      </c>
      <c r="AH469">
        <v>0</v>
      </c>
      <c r="AI469">
        <v>0</v>
      </c>
      <c r="AJ469">
        <v>418550</v>
      </c>
      <c r="AK469">
        <v>0</v>
      </c>
      <c r="AL469">
        <v>59.152000000000001</v>
      </c>
      <c r="AM469">
        <v>49</v>
      </c>
      <c r="AN469">
        <v>2</v>
      </c>
      <c r="AO469">
        <v>9.1</v>
      </c>
      <c r="AP469" t="s">
        <v>2584</v>
      </c>
    </row>
    <row r="470" spans="1:42" x14ac:dyDescent="0.2">
      <c r="A470" t="s">
        <v>474</v>
      </c>
      <c r="B470">
        <v>0</v>
      </c>
      <c r="C470">
        <v>0</v>
      </c>
      <c r="D470">
        <v>0</v>
      </c>
      <c r="E470">
        <v>0</v>
      </c>
      <c r="F470">
        <v>458350</v>
      </c>
      <c r="G470">
        <v>0</v>
      </c>
      <c r="H470">
        <v>0</v>
      </c>
      <c r="I470">
        <v>344990</v>
      </c>
      <c r="J470">
        <v>0</v>
      </c>
      <c r="K470">
        <v>0</v>
      </c>
      <c r="L470">
        <v>0</v>
      </c>
      <c r="M470">
        <v>600760</v>
      </c>
      <c r="N470">
        <v>0</v>
      </c>
      <c r="O470">
        <v>667750</v>
      </c>
      <c r="P470">
        <v>0</v>
      </c>
      <c r="Q470">
        <v>477320</v>
      </c>
      <c r="R470">
        <v>501520</v>
      </c>
      <c r="S470">
        <v>0</v>
      </c>
      <c r="T470">
        <v>0</v>
      </c>
      <c r="U470">
        <v>0</v>
      </c>
      <c r="V470">
        <v>360210</v>
      </c>
      <c r="W470">
        <v>435490</v>
      </c>
      <c r="X470">
        <v>613350</v>
      </c>
      <c r="Y470">
        <v>384220</v>
      </c>
      <c r="Z470">
        <v>0</v>
      </c>
      <c r="AA470">
        <v>497490</v>
      </c>
      <c r="AB470">
        <v>0</v>
      </c>
      <c r="AC470">
        <v>0</v>
      </c>
      <c r="AD470">
        <v>415700</v>
      </c>
      <c r="AE470">
        <v>0</v>
      </c>
      <c r="AF470">
        <v>0</v>
      </c>
      <c r="AG470">
        <v>0</v>
      </c>
      <c r="AH470">
        <v>0</v>
      </c>
      <c r="AI470">
        <v>0</v>
      </c>
      <c r="AJ470">
        <v>0</v>
      </c>
      <c r="AK470">
        <v>442210</v>
      </c>
      <c r="AL470">
        <v>118.8</v>
      </c>
      <c r="AM470">
        <v>42</v>
      </c>
      <c r="AN470">
        <v>2</v>
      </c>
      <c r="AO470">
        <v>28.1</v>
      </c>
      <c r="AP470" t="s">
        <v>2584</v>
      </c>
    </row>
    <row r="471" spans="1:42" x14ac:dyDescent="0.2">
      <c r="A471" t="s">
        <v>475</v>
      </c>
      <c r="B471">
        <v>0</v>
      </c>
      <c r="C471">
        <v>0</v>
      </c>
      <c r="D471">
        <v>0</v>
      </c>
      <c r="E471">
        <v>0</v>
      </c>
      <c r="F471">
        <v>0</v>
      </c>
      <c r="G471">
        <v>0</v>
      </c>
      <c r="H471">
        <v>0</v>
      </c>
      <c r="I471">
        <v>0</v>
      </c>
      <c r="J471">
        <v>0</v>
      </c>
      <c r="K471">
        <v>0</v>
      </c>
      <c r="L471">
        <v>0</v>
      </c>
      <c r="M471">
        <v>0</v>
      </c>
      <c r="N471">
        <v>0</v>
      </c>
      <c r="O471">
        <v>0</v>
      </c>
      <c r="P471">
        <v>0</v>
      </c>
      <c r="Q471">
        <v>0</v>
      </c>
      <c r="R471">
        <v>0</v>
      </c>
      <c r="S471">
        <v>0</v>
      </c>
      <c r="T471">
        <v>0</v>
      </c>
      <c r="U471">
        <v>0</v>
      </c>
      <c r="V471">
        <v>0</v>
      </c>
      <c r="W471">
        <v>0</v>
      </c>
      <c r="X471">
        <v>0</v>
      </c>
      <c r="Y471">
        <v>159350</v>
      </c>
      <c r="Z471">
        <v>0</v>
      </c>
      <c r="AA471">
        <v>0</v>
      </c>
      <c r="AB471">
        <v>0</v>
      </c>
      <c r="AC471">
        <v>0</v>
      </c>
      <c r="AD471">
        <v>191960</v>
      </c>
      <c r="AE471">
        <v>0</v>
      </c>
      <c r="AF471">
        <v>0</v>
      </c>
      <c r="AG471">
        <v>0</v>
      </c>
      <c r="AH471">
        <v>0</v>
      </c>
      <c r="AI471">
        <v>0</v>
      </c>
      <c r="AJ471">
        <v>164800</v>
      </c>
      <c r="AK471">
        <v>161720</v>
      </c>
      <c r="AL471">
        <v>5.8872</v>
      </c>
      <c r="AM471">
        <v>16</v>
      </c>
      <c r="AN471">
        <v>8</v>
      </c>
      <c r="AO471">
        <v>5.7</v>
      </c>
      <c r="AP471" t="s">
        <v>2584</v>
      </c>
    </row>
    <row r="472" spans="1:42" x14ac:dyDescent="0.2">
      <c r="A472" t="s">
        <v>476</v>
      </c>
      <c r="B472">
        <v>0</v>
      </c>
      <c r="C472">
        <v>0</v>
      </c>
      <c r="D472">
        <v>0</v>
      </c>
      <c r="E472">
        <v>238430</v>
      </c>
      <c r="F472">
        <v>0</v>
      </c>
      <c r="G472">
        <v>0</v>
      </c>
      <c r="H472">
        <v>0</v>
      </c>
      <c r="I472">
        <v>0</v>
      </c>
      <c r="J472">
        <v>0</v>
      </c>
      <c r="K472">
        <v>0</v>
      </c>
      <c r="L472">
        <v>0</v>
      </c>
      <c r="M472">
        <v>0</v>
      </c>
      <c r="N472">
        <v>0</v>
      </c>
      <c r="O472">
        <v>0</v>
      </c>
      <c r="P472">
        <v>0</v>
      </c>
      <c r="Q472">
        <v>0</v>
      </c>
      <c r="R472">
        <v>0</v>
      </c>
      <c r="S472">
        <v>0</v>
      </c>
      <c r="T472">
        <v>0</v>
      </c>
      <c r="U472">
        <v>0</v>
      </c>
      <c r="V472">
        <v>0</v>
      </c>
      <c r="W472">
        <v>0</v>
      </c>
      <c r="X472">
        <v>0</v>
      </c>
      <c r="Y472">
        <v>0</v>
      </c>
      <c r="Z472">
        <v>0</v>
      </c>
      <c r="AA472">
        <v>0</v>
      </c>
      <c r="AB472">
        <v>0</v>
      </c>
      <c r="AC472">
        <v>0</v>
      </c>
      <c r="AD472">
        <v>0</v>
      </c>
      <c r="AE472">
        <v>0</v>
      </c>
      <c r="AF472">
        <v>0</v>
      </c>
      <c r="AG472">
        <v>0</v>
      </c>
      <c r="AH472">
        <v>0</v>
      </c>
      <c r="AI472">
        <v>0</v>
      </c>
      <c r="AJ472">
        <v>0</v>
      </c>
      <c r="AK472">
        <v>0</v>
      </c>
      <c r="AL472">
        <v>54.890999999999998</v>
      </c>
      <c r="AM472">
        <v>3</v>
      </c>
      <c r="AN472">
        <v>1</v>
      </c>
      <c r="AO472">
        <v>19.8</v>
      </c>
      <c r="AP472" t="s">
        <v>2584</v>
      </c>
    </row>
    <row r="473" spans="1:42" x14ac:dyDescent="0.2">
      <c r="A473" t="s">
        <v>477</v>
      </c>
      <c r="B473">
        <v>0</v>
      </c>
      <c r="C473">
        <v>422170</v>
      </c>
      <c r="D473">
        <v>0</v>
      </c>
      <c r="E473">
        <v>0</v>
      </c>
      <c r="F473">
        <v>0</v>
      </c>
      <c r="G473">
        <v>0</v>
      </c>
      <c r="H473">
        <v>344640</v>
      </c>
      <c r="I473">
        <v>0</v>
      </c>
      <c r="J473">
        <v>0</v>
      </c>
      <c r="K473">
        <v>337990</v>
      </c>
      <c r="L473">
        <v>0</v>
      </c>
      <c r="M473">
        <v>0</v>
      </c>
      <c r="N473">
        <v>0</v>
      </c>
      <c r="O473">
        <v>0</v>
      </c>
      <c r="P473">
        <v>0</v>
      </c>
      <c r="Q473">
        <v>0</v>
      </c>
      <c r="R473">
        <v>0</v>
      </c>
      <c r="S473">
        <v>0</v>
      </c>
      <c r="T473">
        <v>0</v>
      </c>
      <c r="U473">
        <v>0</v>
      </c>
      <c r="V473">
        <v>0</v>
      </c>
      <c r="W473">
        <v>0</v>
      </c>
      <c r="X473">
        <v>0</v>
      </c>
      <c r="Y473">
        <v>0</v>
      </c>
      <c r="Z473">
        <v>0</v>
      </c>
      <c r="AA473">
        <v>280510</v>
      </c>
      <c r="AB473">
        <v>0</v>
      </c>
      <c r="AC473">
        <v>0</v>
      </c>
      <c r="AD473">
        <v>0</v>
      </c>
      <c r="AE473">
        <v>0</v>
      </c>
      <c r="AF473">
        <v>0</v>
      </c>
      <c r="AG473">
        <v>0</v>
      </c>
      <c r="AH473">
        <v>341500</v>
      </c>
      <c r="AI473">
        <v>0</v>
      </c>
      <c r="AJ473">
        <v>0</v>
      </c>
      <c r="AK473">
        <v>0</v>
      </c>
      <c r="AL473">
        <v>133.68</v>
      </c>
      <c r="AM473">
        <v>52</v>
      </c>
      <c r="AN473">
        <v>6</v>
      </c>
      <c r="AO473">
        <v>25.2</v>
      </c>
      <c r="AP473" t="s">
        <v>2584</v>
      </c>
    </row>
    <row r="474" spans="1:42" x14ac:dyDescent="0.2">
      <c r="A474" t="s">
        <v>478</v>
      </c>
      <c r="B474">
        <v>0</v>
      </c>
      <c r="C474">
        <v>0</v>
      </c>
      <c r="D474">
        <v>0</v>
      </c>
      <c r="E474">
        <v>0</v>
      </c>
      <c r="F474">
        <v>0</v>
      </c>
      <c r="G474">
        <v>0</v>
      </c>
      <c r="H474">
        <v>0</v>
      </c>
      <c r="I474">
        <v>0</v>
      </c>
      <c r="J474">
        <v>0</v>
      </c>
      <c r="K474">
        <v>0</v>
      </c>
      <c r="L474">
        <v>0</v>
      </c>
      <c r="M474">
        <v>0</v>
      </c>
      <c r="N474">
        <v>0</v>
      </c>
      <c r="O474">
        <v>0</v>
      </c>
      <c r="P474">
        <v>0</v>
      </c>
      <c r="Q474">
        <v>0</v>
      </c>
      <c r="R474">
        <v>0</v>
      </c>
      <c r="S474">
        <v>0</v>
      </c>
      <c r="T474">
        <v>0</v>
      </c>
      <c r="U474">
        <v>0</v>
      </c>
      <c r="V474">
        <v>0</v>
      </c>
      <c r="W474">
        <v>0</v>
      </c>
      <c r="X474">
        <v>0</v>
      </c>
      <c r="Y474">
        <v>0</v>
      </c>
      <c r="Z474">
        <v>0</v>
      </c>
      <c r="AA474">
        <v>0</v>
      </c>
      <c r="AB474">
        <v>0</v>
      </c>
      <c r="AC474">
        <v>0</v>
      </c>
      <c r="AD474">
        <v>212040</v>
      </c>
      <c r="AE474">
        <v>0</v>
      </c>
      <c r="AF474">
        <v>0</v>
      </c>
      <c r="AG474">
        <v>0</v>
      </c>
      <c r="AH474">
        <v>0</v>
      </c>
      <c r="AI474">
        <v>0</v>
      </c>
      <c r="AJ474">
        <v>0</v>
      </c>
      <c r="AK474">
        <v>0</v>
      </c>
      <c r="AL474">
        <v>18.696999999999999</v>
      </c>
      <c r="AM474">
        <v>33</v>
      </c>
      <c r="AN474">
        <v>3</v>
      </c>
      <c r="AO474">
        <v>16</v>
      </c>
      <c r="AP474" t="s">
        <v>2584</v>
      </c>
    </row>
    <row r="475" spans="1:42" x14ac:dyDescent="0.2">
      <c r="A475" t="s">
        <v>479</v>
      </c>
      <c r="B475">
        <v>0</v>
      </c>
      <c r="C475">
        <v>0</v>
      </c>
      <c r="D475">
        <v>0</v>
      </c>
      <c r="E475">
        <v>0</v>
      </c>
      <c r="F475">
        <v>0</v>
      </c>
      <c r="G475">
        <v>0</v>
      </c>
      <c r="H475">
        <v>0</v>
      </c>
      <c r="I475">
        <v>0</v>
      </c>
      <c r="J475">
        <v>0</v>
      </c>
      <c r="K475">
        <v>0</v>
      </c>
      <c r="L475">
        <v>0</v>
      </c>
      <c r="M475">
        <v>0</v>
      </c>
      <c r="N475">
        <v>0</v>
      </c>
      <c r="O475">
        <v>0</v>
      </c>
      <c r="P475">
        <v>0</v>
      </c>
      <c r="Q475">
        <v>0</v>
      </c>
      <c r="R475">
        <v>0</v>
      </c>
      <c r="S475">
        <v>0</v>
      </c>
      <c r="T475">
        <v>0</v>
      </c>
      <c r="U475">
        <v>0</v>
      </c>
      <c r="V475">
        <v>0</v>
      </c>
      <c r="W475">
        <v>0</v>
      </c>
      <c r="X475">
        <v>0</v>
      </c>
      <c r="Y475">
        <v>0</v>
      </c>
      <c r="Z475">
        <v>0</v>
      </c>
      <c r="AA475">
        <v>0</v>
      </c>
      <c r="AB475">
        <v>0</v>
      </c>
      <c r="AC475">
        <v>0</v>
      </c>
      <c r="AD475">
        <v>0</v>
      </c>
      <c r="AE475">
        <v>0</v>
      </c>
      <c r="AF475">
        <v>111570</v>
      </c>
      <c r="AG475">
        <v>0</v>
      </c>
      <c r="AH475">
        <v>0</v>
      </c>
      <c r="AI475">
        <v>0</v>
      </c>
      <c r="AJ475">
        <v>0</v>
      </c>
      <c r="AK475">
        <v>0</v>
      </c>
      <c r="AL475">
        <v>3.0049000000000001</v>
      </c>
      <c r="AM475">
        <v>5</v>
      </c>
      <c r="AN475">
        <v>1</v>
      </c>
      <c r="AO475">
        <v>9.3000000000000007</v>
      </c>
      <c r="AP475" t="s">
        <v>2793</v>
      </c>
    </row>
    <row r="476" spans="1:42" x14ac:dyDescent="0.2">
      <c r="A476" t="s">
        <v>480</v>
      </c>
      <c r="B476">
        <v>0</v>
      </c>
      <c r="C476">
        <v>0</v>
      </c>
      <c r="D476">
        <v>0</v>
      </c>
      <c r="E476">
        <v>346410</v>
      </c>
      <c r="F476">
        <v>537500</v>
      </c>
      <c r="G476">
        <v>633710</v>
      </c>
      <c r="H476">
        <v>463850</v>
      </c>
      <c r="I476">
        <v>0</v>
      </c>
      <c r="J476">
        <v>579090</v>
      </c>
      <c r="K476">
        <v>336660</v>
      </c>
      <c r="L476">
        <v>370160</v>
      </c>
      <c r="M476">
        <v>0</v>
      </c>
      <c r="N476">
        <v>0</v>
      </c>
      <c r="O476">
        <v>0</v>
      </c>
      <c r="P476">
        <v>469980</v>
      </c>
      <c r="Q476">
        <v>548690</v>
      </c>
      <c r="R476">
        <v>0</v>
      </c>
      <c r="S476">
        <v>0</v>
      </c>
      <c r="T476">
        <v>0</v>
      </c>
      <c r="U476">
        <v>0</v>
      </c>
      <c r="V476">
        <v>0</v>
      </c>
      <c r="W476">
        <v>0</v>
      </c>
      <c r="X476">
        <v>0</v>
      </c>
      <c r="Y476">
        <v>453630</v>
      </c>
      <c r="Z476">
        <v>0</v>
      </c>
      <c r="AA476">
        <v>0</v>
      </c>
      <c r="AB476">
        <v>0</v>
      </c>
      <c r="AC476">
        <v>0</v>
      </c>
      <c r="AD476">
        <v>428110</v>
      </c>
      <c r="AE476">
        <v>387030</v>
      </c>
      <c r="AF476">
        <v>0</v>
      </c>
      <c r="AG476">
        <v>477510</v>
      </c>
      <c r="AH476">
        <v>436340</v>
      </c>
      <c r="AI476">
        <v>0</v>
      </c>
      <c r="AJ476">
        <v>0</v>
      </c>
      <c r="AK476">
        <v>303210</v>
      </c>
      <c r="AL476">
        <v>25.370999999999999</v>
      </c>
      <c r="AM476">
        <v>54</v>
      </c>
      <c r="AN476">
        <v>6</v>
      </c>
      <c r="AO476">
        <v>28.1</v>
      </c>
      <c r="AP476" t="s">
        <v>2759</v>
      </c>
    </row>
    <row r="477" spans="1:42" x14ac:dyDescent="0.2">
      <c r="A477" t="s">
        <v>481</v>
      </c>
      <c r="B477">
        <v>0</v>
      </c>
      <c r="C477">
        <v>424950</v>
      </c>
      <c r="D477">
        <v>281070</v>
      </c>
      <c r="E477">
        <v>0</v>
      </c>
      <c r="F477">
        <v>347150</v>
      </c>
      <c r="G477">
        <v>356080</v>
      </c>
      <c r="H477">
        <v>0</v>
      </c>
      <c r="I477">
        <v>0</v>
      </c>
      <c r="J477">
        <v>0</v>
      </c>
      <c r="K477">
        <v>0</v>
      </c>
      <c r="L477">
        <v>0</v>
      </c>
      <c r="M477">
        <v>143930</v>
      </c>
      <c r="N477">
        <v>0</v>
      </c>
      <c r="O477">
        <v>0</v>
      </c>
      <c r="P477">
        <v>319240</v>
      </c>
      <c r="Q477">
        <v>0</v>
      </c>
      <c r="R477">
        <v>0</v>
      </c>
      <c r="S477">
        <v>356690</v>
      </c>
      <c r="T477">
        <v>0</v>
      </c>
      <c r="U477">
        <v>0</v>
      </c>
      <c r="V477">
        <v>0</v>
      </c>
      <c r="W477">
        <v>0</v>
      </c>
      <c r="X477">
        <v>0</v>
      </c>
      <c r="Y477">
        <v>0</v>
      </c>
      <c r="Z477">
        <v>0</v>
      </c>
      <c r="AA477">
        <v>0</v>
      </c>
      <c r="AB477">
        <v>0</v>
      </c>
      <c r="AC477">
        <v>0</v>
      </c>
      <c r="AD477">
        <v>0</v>
      </c>
      <c r="AE477">
        <v>0</v>
      </c>
      <c r="AF477">
        <v>351250</v>
      </c>
      <c r="AG477">
        <v>0</v>
      </c>
      <c r="AH477">
        <v>0</v>
      </c>
      <c r="AI477">
        <v>0</v>
      </c>
      <c r="AJ477">
        <v>0</v>
      </c>
      <c r="AK477">
        <v>0</v>
      </c>
      <c r="AL477">
        <v>13.750999999999999</v>
      </c>
      <c r="AM477">
        <v>39</v>
      </c>
      <c r="AN477">
        <v>5</v>
      </c>
      <c r="AO477">
        <v>6.5</v>
      </c>
      <c r="AP477" t="s">
        <v>2794</v>
      </c>
    </row>
    <row r="478" spans="1:42" x14ac:dyDescent="0.2">
      <c r="A478" t="s">
        <v>482</v>
      </c>
      <c r="B478">
        <v>5177900</v>
      </c>
      <c r="C478">
        <v>6204900</v>
      </c>
      <c r="D478">
        <v>5946900</v>
      </c>
      <c r="E478">
        <v>5619500</v>
      </c>
      <c r="F478">
        <v>4074600</v>
      </c>
      <c r="G478">
        <v>4808300</v>
      </c>
      <c r="H478">
        <v>4229000</v>
      </c>
      <c r="I478">
        <v>4939900</v>
      </c>
      <c r="J478">
        <v>4584000</v>
      </c>
      <c r="K478">
        <v>4189100</v>
      </c>
      <c r="L478">
        <v>5372800</v>
      </c>
      <c r="M478">
        <v>4811900</v>
      </c>
      <c r="N478">
        <v>5705100</v>
      </c>
      <c r="O478">
        <v>6032700</v>
      </c>
      <c r="P478">
        <v>4951300</v>
      </c>
      <c r="Q478">
        <v>5768100</v>
      </c>
      <c r="R478">
        <v>5855200</v>
      </c>
      <c r="S478">
        <v>5719500</v>
      </c>
      <c r="T478">
        <v>4945000</v>
      </c>
      <c r="U478">
        <v>6480000</v>
      </c>
      <c r="V478">
        <v>4676600</v>
      </c>
      <c r="W478">
        <v>4591800</v>
      </c>
      <c r="X478">
        <v>4483100</v>
      </c>
      <c r="Y478">
        <v>4356700</v>
      </c>
      <c r="Z478">
        <v>5948900</v>
      </c>
      <c r="AA478">
        <v>5973500</v>
      </c>
      <c r="AB478">
        <v>4107500</v>
      </c>
      <c r="AC478">
        <v>7171100</v>
      </c>
      <c r="AD478">
        <v>4534300</v>
      </c>
      <c r="AE478">
        <v>5020900</v>
      </c>
      <c r="AF478">
        <v>4828100</v>
      </c>
      <c r="AG478">
        <v>5084900</v>
      </c>
      <c r="AH478">
        <v>4748700</v>
      </c>
      <c r="AI478">
        <v>4893100</v>
      </c>
      <c r="AJ478">
        <v>4584800</v>
      </c>
      <c r="AK478">
        <v>4584500</v>
      </c>
      <c r="AL478">
        <v>323.31</v>
      </c>
      <c r="AM478">
        <v>289</v>
      </c>
      <c r="AN478">
        <v>9</v>
      </c>
      <c r="AO478">
        <v>54.9</v>
      </c>
      <c r="AP478" t="s">
        <v>2795</v>
      </c>
    </row>
    <row r="479" spans="1:42" x14ac:dyDescent="0.2">
      <c r="A479" t="s">
        <v>483</v>
      </c>
      <c r="B479">
        <v>0</v>
      </c>
      <c r="C479">
        <v>0</v>
      </c>
      <c r="D479">
        <v>0</v>
      </c>
      <c r="E479">
        <v>0</v>
      </c>
      <c r="F479">
        <v>0</v>
      </c>
      <c r="G479">
        <v>0</v>
      </c>
      <c r="H479">
        <v>0</v>
      </c>
      <c r="I479">
        <v>0</v>
      </c>
      <c r="J479">
        <v>0</v>
      </c>
      <c r="K479">
        <v>0</v>
      </c>
      <c r="L479">
        <v>0</v>
      </c>
      <c r="M479">
        <v>0</v>
      </c>
      <c r="N479">
        <v>0</v>
      </c>
      <c r="O479">
        <v>0</v>
      </c>
      <c r="P479">
        <v>0</v>
      </c>
      <c r="Q479">
        <v>0</v>
      </c>
      <c r="R479">
        <v>0</v>
      </c>
      <c r="S479">
        <v>0</v>
      </c>
      <c r="T479">
        <v>0</v>
      </c>
      <c r="U479">
        <v>0</v>
      </c>
      <c r="V479">
        <v>0</v>
      </c>
      <c r="W479">
        <v>0</v>
      </c>
      <c r="X479">
        <v>0</v>
      </c>
      <c r="Y479">
        <v>0</v>
      </c>
      <c r="Z479">
        <v>0</v>
      </c>
      <c r="AA479">
        <v>0</v>
      </c>
      <c r="AB479">
        <v>0</v>
      </c>
      <c r="AC479">
        <v>0</v>
      </c>
      <c r="AD479">
        <v>0</v>
      </c>
      <c r="AE479">
        <v>12497</v>
      </c>
      <c r="AF479">
        <v>0</v>
      </c>
      <c r="AG479">
        <v>0</v>
      </c>
      <c r="AH479">
        <v>0</v>
      </c>
      <c r="AI479">
        <v>0</v>
      </c>
      <c r="AJ479">
        <v>0</v>
      </c>
      <c r="AK479">
        <v>0</v>
      </c>
      <c r="AL479">
        <v>2.9157999999999999</v>
      </c>
      <c r="AM479">
        <v>8</v>
      </c>
      <c r="AN479">
        <v>1</v>
      </c>
      <c r="AO479">
        <v>12.6</v>
      </c>
      <c r="AP479" t="s">
        <v>2584</v>
      </c>
    </row>
    <row r="480" spans="1:42" x14ac:dyDescent="0.2">
      <c r="A480" t="s">
        <v>484</v>
      </c>
      <c r="B480">
        <v>2330100</v>
      </c>
      <c r="C480">
        <v>0</v>
      </c>
      <c r="D480">
        <v>0</v>
      </c>
      <c r="E480">
        <v>868990</v>
      </c>
      <c r="F480">
        <v>1433600</v>
      </c>
      <c r="G480">
        <v>0</v>
      </c>
      <c r="H480">
        <v>0</v>
      </c>
      <c r="I480">
        <v>1192100</v>
      </c>
      <c r="J480">
        <v>0</v>
      </c>
      <c r="K480">
        <v>1196800</v>
      </c>
      <c r="L480">
        <v>705830</v>
      </c>
      <c r="M480">
        <v>0</v>
      </c>
      <c r="N480">
        <v>923780</v>
      </c>
      <c r="O480">
        <v>1456400</v>
      </c>
      <c r="P480">
        <v>1408500</v>
      </c>
      <c r="Q480">
        <v>602400</v>
      </c>
      <c r="R480">
        <v>1311700</v>
      </c>
      <c r="S480">
        <v>1346300</v>
      </c>
      <c r="T480">
        <v>0</v>
      </c>
      <c r="U480">
        <v>1591700</v>
      </c>
      <c r="V480">
        <v>1382400</v>
      </c>
      <c r="W480">
        <v>1140800</v>
      </c>
      <c r="X480">
        <v>1342500</v>
      </c>
      <c r="Y480">
        <v>1245600</v>
      </c>
      <c r="Z480">
        <v>1374700</v>
      </c>
      <c r="AA480">
        <v>1196300</v>
      </c>
      <c r="AB480">
        <v>916500</v>
      </c>
      <c r="AC480">
        <v>1672100</v>
      </c>
      <c r="AD480">
        <v>869130</v>
      </c>
      <c r="AE480">
        <v>1346200</v>
      </c>
      <c r="AF480">
        <v>1069900</v>
      </c>
      <c r="AG480">
        <v>664810</v>
      </c>
      <c r="AH480">
        <v>1144900</v>
      </c>
      <c r="AI480">
        <v>976840</v>
      </c>
      <c r="AJ480">
        <v>1754100</v>
      </c>
      <c r="AK480">
        <v>1002900</v>
      </c>
      <c r="AL480">
        <v>21.387</v>
      </c>
      <c r="AM480">
        <v>131</v>
      </c>
      <c r="AN480">
        <v>6</v>
      </c>
      <c r="AO480">
        <v>20.6</v>
      </c>
      <c r="AP480" t="s">
        <v>2796</v>
      </c>
    </row>
    <row r="481" spans="1:42" x14ac:dyDescent="0.2">
      <c r="A481" t="s">
        <v>485</v>
      </c>
      <c r="B481">
        <v>0</v>
      </c>
      <c r="C481">
        <v>571780</v>
      </c>
      <c r="D481">
        <v>0</v>
      </c>
      <c r="E481">
        <v>0</v>
      </c>
      <c r="F481">
        <v>0</v>
      </c>
      <c r="G481">
        <v>0</v>
      </c>
      <c r="H481">
        <v>0</v>
      </c>
      <c r="I481">
        <v>0</v>
      </c>
      <c r="J481">
        <v>0</v>
      </c>
      <c r="K481">
        <v>0</v>
      </c>
      <c r="L481">
        <v>0</v>
      </c>
      <c r="M481">
        <v>0</v>
      </c>
      <c r="N481">
        <v>790070</v>
      </c>
      <c r="O481">
        <v>0</v>
      </c>
      <c r="P481">
        <v>0</v>
      </c>
      <c r="Q481">
        <v>675640</v>
      </c>
      <c r="R481">
        <v>0</v>
      </c>
      <c r="S481">
        <v>0</v>
      </c>
      <c r="T481">
        <v>0</v>
      </c>
      <c r="U481">
        <v>0</v>
      </c>
      <c r="V481">
        <v>0</v>
      </c>
      <c r="W481">
        <v>864520</v>
      </c>
      <c r="X481">
        <v>783210</v>
      </c>
      <c r="Y481">
        <v>0</v>
      </c>
      <c r="Z481">
        <v>0</v>
      </c>
      <c r="AA481">
        <v>0</v>
      </c>
      <c r="AB481">
        <v>0</v>
      </c>
      <c r="AC481">
        <v>0</v>
      </c>
      <c r="AD481">
        <v>973900</v>
      </c>
      <c r="AE481">
        <v>449270</v>
      </c>
      <c r="AF481">
        <v>0</v>
      </c>
      <c r="AG481">
        <v>611400</v>
      </c>
      <c r="AH481">
        <v>0</v>
      </c>
      <c r="AI481">
        <v>732540</v>
      </c>
      <c r="AJ481">
        <v>652830</v>
      </c>
      <c r="AK481">
        <v>882990</v>
      </c>
      <c r="AL481">
        <v>20.879000000000001</v>
      </c>
      <c r="AM481">
        <v>52</v>
      </c>
      <c r="AN481">
        <v>7</v>
      </c>
      <c r="AO481">
        <v>18.8</v>
      </c>
      <c r="AP481" t="s">
        <v>2797</v>
      </c>
    </row>
    <row r="482" spans="1:42" x14ac:dyDescent="0.2">
      <c r="A482" t="s">
        <v>486</v>
      </c>
      <c r="B482">
        <v>0</v>
      </c>
      <c r="C482">
        <v>0</v>
      </c>
      <c r="D482">
        <v>0</v>
      </c>
      <c r="E482">
        <v>0</v>
      </c>
      <c r="F482">
        <v>0</v>
      </c>
      <c r="G482">
        <v>0</v>
      </c>
      <c r="H482">
        <v>0</v>
      </c>
      <c r="I482">
        <v>0</v>
      </c>
      <c r="J482">
        <v>0</v>
      </c>
      <c r="K482">
        <v>0</v>
      </c>
      <c r="L482">
        <v>0</v>
      </c>
      <c r="M482">
        <v>0</v>
      </c>
      <c r="N482">
        <v>0</v>
      </c>
      <c r="O482">
        <v>0</v>
      </c>
      <c r="P482">
        <v>0</v>
      </c>
      <c r="Q482">
        <v>0</v>
      </c>
      <c r="R482">
        <v>0</v>
      </c>
      <c r="S482">
        <v>0</v>
      </c>
      <c r="T482">
        <v>0</v>
      </c>
      <c r="U482">
        <v>0</v>
      </c>
      <c r="V482">
        <v>720610</v>
      </c>
      <c r="W482">
        <v>0</v>
      </c>
      <c r="X482">
        <v>0</v>
      </c>
      <c r="Y482">
        <v>0</v>
      </c>
      <c r="Z482">
        <v>0</v>
      </c>
      <c r="AA482">
        <v>0</v>
      </c>
      <c r="AB482">
        <v>0</v>
      </c>
      <c r="AC482">
        <v>0</v>
      </c>
      <c r="AD482">
        <v>376020</v>
      </c>
      <c r="AE482">
        <v>0</v>
      </c>
      <c r="AF482">
        <v>0</v>
      </c>
      <c r="AG482">
        <v>666570</v>
      </c>
      <c r="AH482">
        <v>0</v>
      </c>
      <c r="AI482">
        <v>607220</v>
      </c>
      <c r="AJ482">
        <v>0</v>
      </c>
      <c r="AK482">
        <v>513040</v>
      </c>
      <c r="AL482">
        <v>117.33</v>
      </c>
      <c r="AM482">
        <v>27</v>
      </c>
      <c r="AN482">
        <v>10</v>
      </c>
      <c r="AO482">
        <v>3.1</v>
      </c>
      <c r="AP482" t="s">
        <v>2798</v>
      </c>
    </row>
    <row r="483" spans="1:42" x14ac:dyDescent="0.2">
      <c r="A483" t="s">
        <v>487</v>
      </c>
      <c r="B483">
        <v>0</v>
      </c>
      <c r="C483">
        <v>0</v>
      </c>
      <c r="D483">
        <v>0</v>
      </c>
      <c r="E483">
        <v>0</v>
      </c>
      <c r="F483">
        <v>0</v>
      </c>
      <c r="G483">
        <v>0</v>
      </c>
      <c r="H483">
        <v>0</v>
      </c>
      <c r="I483">
        <v>0</v>
      </c>
      <c r="J483">
        <v>0</v>
      </c>
      <c r="K483">
        <v>0</v>
      </c>
      <c r="L483">
        <v>0</v>
      </c>
      <c r="M483">
        <v>0</v>
      </c>
      <c r="N483">
        <v>0</v>
      </c>
      <c r="O483">
        <v>0</v>
      </c>
      <c r="P483">
        <v>0</v>
      </c>
      <c r="Q483">
        <v>0</v>
      </c>
      <c r="R483">
        <v>0</v>
      </c>
      <c r="S483">
        <v>0</v>
      </c>
      <c r="T483">
        <v>0</v>
      </c>
      <c r="U483">
        <v>0</v>
      </c>
      <c r="V483">
        <v>0</v>
      </c>
      <c r="W483">
        <v>0</v>
      </c>
      <c r="X483">
        <v>0</v>
      </c>
      <c r="Y483">
        <v>0</v>
      </c>
      <c r="Z483">
        <v>0</v>
      </c>
      <c r="AA483">
        <v>0</v>
      </c>
      <c r="AB483">
        <v>0</v>
      </c>
      <c r="AC483">
        <v>0</v>
      </c>
      <c r="AD483">
        <v>0</v>
      </c>
      <c r="AE483">
        <v>0</v>
      </c>
      <c r="AF483">
        <v>0</v>
      </c>
      <c r="AG483">
        <v>0</v>
      </c>
      <c r="AH483">
        <v>40971</v>
      </c>
      <c r="AI483">
        <v>0</v>
      </c>
      <c r="AJ483">
        <v>0</v>
      </c>
      <c r="AK483">
        <v>0</v>
      </c>
      <c r="AL483">
        <v>22.036000000000001</v>
      </c>
      <c r="AM483">
        <v>15</v>
      </c>
      <c r="AN483">
        <v>1</v>
      </c>
      <c r="AO483">
        <v>10.1</v>
      </c>
      <c r="AP483" t="s">
        <v>2799</v>
      </c>
    </row>
    <row r="484" spans="1:42" x14ac:dyDescent="0.2">
      <c r="A484" t="s">
        <v>488</v>
      </c>
      <c r="B484">
        <v>0</v>
      </c>
      <c r="C484">
        <v>0</v>
      </c>
      <c r="D484">
        <v>0</v>
      </c>
      <c r="E484">
        <v>0</v>
      </c>
      <c r="F484">
        <v>0</v>
      </c>
      <c r="G484">
        <v>0</v>
      </c>
      <c r="H484">
        <v>0</v>
      </c>
      <c r="I484">
        <v>0</v>
      </c>
      <c r="J484">
        <v>0</v>
      </c>
      <c r="K484">
        <v>0</v>
      </c>
      <c r="L484">
        <v>0</v>
      </c>
      <c r="M484">
        <v>0</v>
      </c>
      <c r="N484">
        <v>0</v>
      </c>
      <c r="O484">
        <v>0</v>
      </c>
      <c r="P484">
        <v>0</v>
      </c>
      <c r="Q484">
        <v>0</v>
      </c>
      <c r="R484">
        <v>0</v>
      </c>
      <c r="S484">
        <v>0</v>
      </c>
      <c r="T484">
        <v>0</v>
      </c>
      <c r="U484">
        <v>0</v>
      </c>
      <c r="V484">
        <v>0</v>
      </c>
      <c r="W484">
        <v>0</v>
      </c>
      <c r="X484">
        <v>0</v>
      </c>
      <c r="Y484">
        <v>0</v>
      </c>
      <c r="Z484">
        <v>0</v>
      </c>
      <c r="AA484">
        <v>0</v>
      </c>
      <c r="AB484">
        <v>0</v>
      </c>
      <c r="AC484">
        <v>0</v>
      </c>
      <c r="AD484">
        <v>0</v>
      </c>
      <c r="AE484">
        <v>0</v>
      </c>
      <c r="AF484">
        <v>0</v>
      </c>
      <c r="AG484">
        <v>0</v>
      </c>
      <c r="AH484">
        <v>137970</v>
      </c>
      <c r="AI484">
        <v>0</v>
      </c>
      <c r="AJ484">
        <v>0</v>
      </c>
      <c r="AK484">
        <v>0</v>
      </c>
      <c r="AL484">
        <v>118.54</v>
      </c>
      <c r="AM484">
        <v>31</v>
      </c>
      <c r="AN484">
        <v>1</v>
      </c>
      <c r="AO484">
        <v>5.3</v>
      </c>
      <c r="AP484" t="s">
        <v>2584</v>
      </c>
    </row>
    <row r="485" spans="1:42" x14ac:dyDescent="0.2">
      <c r="A485" t="s">
        <v>489</v>
      </c>
      <c r="B485">
        <v>0</v>
      </c>
      <c r="C485">
        <v>0</v>
      </c>
      <c r="D485">
        <v>0</v>
      </c>
      <c r="E485">
        <v>0</v>
      </c>
      <c r="F485">
        <v>0</v>
      </c>
      <c r="G485">
        <v>297470</v>
      </c>
      <c r="H485">
        <v>229840</v>
      </c>
      <c r="I485">
        <v>146380</v>
      </c>
      <c r="J485">
        <v>0</v>
      </c>
      <c r="K485">
        <v>171860</v>
      </c>
      <c r="L485">
        <v>0</v>
      </c>
      <c r="M485">
        <v>228420</v>
      </c>
      <c r="N485">
        <v>0</v>
      </c>
      <c r="O485">
        <v>0</v>
      </c>
      <c r="P485">
        <v>0</v>
      </c>
      <c r="Q485">
        <v>0</v>
      </c>
      <c r="R485">
        <v>0</v>
      </c>
      <c r="S485">
        <v>0</v>
      </c>
      <c r="T485">
        <v>0</v>
      </c>
      <c r="U485">
        <v>0</v>
      </c>
      <c r="V485">
        <v>0</v>
      </c>
      <c r="W485">
        <v>0</v>
      </c>
      <c r="X485">
        <v>0</v>
      </c>
      <c r="Y485">
        <v>243170</v>
      </c>
      <c r="Z485">
        <v>0</v>
      </c>
      <c r="AA485">
        <v>0</v>
      </c>
      <c r="AB485">
        <v>0</v>
      </c>
      <c r="AC485">
        <v>0</v>
      </c>
      <c r="AD485">
        <v>0</v>
      </c>
      <c r="AE485">
        <v>0</v>
      </c>
      <c r="AF485">
        <v>0</v>
      </c>
      <c r="AG485">
        <v>140270</v>
      </c>
      <c r="AH485">
        <v>0</v>
      </c>
      <c r="AI485">
        <v>0</v>
      </c>
      <c r="AJ485">
        <v>0</v>
      </c>
      <c r="AK485">
        <v>221130</v>
      </c>
      <c r="AL485">
        <v>15.581</v>
      </c>
      <c r="AM485">
        <v>39</v>
      </c>
      <c r="AN485">
        <v>3</v>
      </c>
      <c r="AO485">
        <v>17.3</v>
      </c>
      <c r="AP485" t="s">
        <v>2584</v>
      </c>
    </row>
    <row r="486" spans="1:42" x14ac:dyDescent="0.2">
      <c r="A486" t="s">
        <v>490</v>
      </c>
      <c r="B486">
        <v>0</v>
      </c>
      <c r="C486">
        <v>0</v>
      </c>
      <c r="D486">
        <v>774060</v>
      </c>
      <c r="E486">
        <v>667750</v>
      </c>
      <c r="F486">
        <v>0</v>
      </c>
      <c r="G486">
        <v>2455400</v>
      </c>
      <c r="H486">
        <v>1548100</v>
      </c>
      <c r="I486">
        <v>598680</v>
      </c>
      <c r="J486">
        <v>1971700</v>
      </c>
      <c r="K486">
        <v>759850</v>
      </c>
      <c r="L486">
        <v>1262000</v>
      </c>
      <c r="M486">
        <v>658850</v>
      </c>
      <c r="N486">
        <v>0</v>
      </c>
      <c r="O486">
        <v>0</v>
      </c>
      <c r="P486">
        <v>1273800</v>
      </c>
      <c r="Q486">
        <v>0</v>
      </c>
      <c r="R486">
        <v>1024200</v>
      </c>
      <c r="S486">
        <v>0</v>
      </c>
      <c r="T486">
        <v>1090700</v>
      </c>
      <c r="U486">
        <v>917580</v>
      </c>
      <c r="V486">
        <v>0</v>
      </c>
      <c r="W486">
        <v>0</v>
      </c>
      <c r="X486">
        <v>0</v>
      </c>
      <c r="Y486">
        <v>0</v>
      </c>
      <c r="Z486">
        <v>962960</v>
      </c>
      <c r="AA486">
        <v>621100</v>
      </c>
      <c r="AB486">
        <v>427590</v>
      </c>
      <c r="AC486">
        <v>0</v>
      </c>
      <c r="AD486">
        <v>0</v>
      </c>
      <c r="AE486">
        <v>1059500</v>
      </c>
      <c r="AF486">
        <v>2680900</v>
      </c>
      <c r="AG486">
        <v>1012000</v>
      </c>
      <c r="AH486">
        <v>715310</v>
      </c>
      <c r="AI486">
        <v>0</v>
      </c>
      <c r="AJ486">
        <v>0</v>
      </c>
      <c r="AK486">
        <v>0</v>
      </c>
      <c r="AL486">
        <v>83.150999999999996</v>
      </c>
      <c r="AM486">
        <v>70</v>
      </c>
      <c r="AN486">
        <v>5</v>
      </c>
      <c r="AO486">
        <v>23.4</v>
      </c>
      <c r="AP486" t="s">
        <v>2800</v>
      </c>
    </row>
    <row r="487" spans="1:42" x14ac:dyDescent="0.2">
      <c r="A487" t="s">
        <v>491</v>
      </c>
      <c r="B487">
        <v>2395200</v>
      </c>
      <c r="C487">
        <v>3975600</v>
      </c>
      <c r="D487">
        <v>4180000</v>
      </c>
      <c r="E487">
        <v>3844800</v>
      </c>
      <c r="F487">
        <v>4910200</v>
      </c>
      <c r="G487">
        <v>5457300</v>
      </c>
      <c r="H487">
        <v>4793900</v>
      </c>
      <c r="I487">
        <v>4658100</v>
      </c>
      <c r="J487">
        <v>4895600</v>
      </c>
      <c r="K487">
        <v>5105500</v>
      </c>
      <c r="L487">
        <v>4310200</v>
      </c>
      <c r="M487">
        <v>4427600</v>
      </c>
      <c r="N487">
        <v>5358700</v>
      </c>
      <c r="O487">
        <v>5277600</v>
      </c>
      <c r="P487">
        <v>4696100</v>
      </c>
      <c r="Q487">
        <v>4840800</v>
      </c>
      <c r="R487">
        <v>4369300</v>
      </c>
      <c r="S487">
        <v>3963100</v>
      </c>
      <c r="T487">
        <v>4521100</v>
      </c>
      <c r="U487">
        <v>3614900</v>
      </c>
      <c r="V487">
        <v>5075500</v>
      </c>
      <c r="W487">
        <v>4899400</v>
      </c>
      <c r="X487">
        <v>4527200</v>
      </c>
      <c r="Y487">
        <v>5077900</v>
      </c>
      <c r="Z487">
        <v>5125200</v>
      </c>
      <c r="AA487">
        <v>6753700</v>
      </c>
      <c r="AB487">
        <v>6444900</v>
      </c>
      <c r="AC487">
        <v>7092900</v>
      </c>
      <c r="AD487">
        <v>3950200</v>
      </c>
      <c r="AE487">
        <v>5792100</v>
      </c>
      <c r="AF487">
        <v>4932200</v>
      </c>
      <c r="AG487">
        <v>5338400</v>
      </c>
      <c r="AH487">
        <v>5494300</v>
      </c>
      <c r="AI487">
        <v>4308300</v>
      </c>
      <c r="AJ487">
        <v>4556600</v>
      </c>
      <c r="AK487">
        <v>4436400</v>
      </c>
      <c r="AL487">
        <v>323.31</v>
      </c>
      <c r="AM487">
        <v>294</v>
      </c>
      <c r="AN487">
        <v>11</v>
      </c>
      <c r="AO487">
        <v>26</v>
      </c>
      <c r="AP487" t="s">
        <v>2683</v>
      </c>
    </row>
    <row r="488" spans="1:42" x14ac:dyDescent="0.2">
      <c r="A488" t="s">
        <v>492</v>
      </c>
      <c r="B488">
        <v>0</v>
      </c>
      <c r="C488">
        <v>1532600</v>
      </c>
      <c r="D488">
        <v>1423900</v>
      </c>
      <c r="E488">
        <v>1296800</v>
      </c>
      <c r="F488">
        <v>1144900</v>
      </c>
      <c r="G488">
        <v>1129200</v>
      </c>
      <c r="H488">
        <v>992000</v>
      </c>
      <c r="I488">
        <v>1106900</v>
      </c>
      <c r="J488">
        <v>751970</v>
      </c>
      <c r="K488">
        <v>961560</v>
      </c>
      <c r="L488">
        <v>1158600</v>
      </c>
      <c r="M488">
        <v>1010600</v>
      </c>
      <c r="N488">
        <v>1091200</v>
      </c>
      <c r="O488">
        <v>1313600</v>
      </c>
      <c r="P488">
        <v>1181000</v>
      </c>
      <c r="Q488">
        <v>1110900</v>
      </c>
      <c r="R488">
        <v>1288500</v>
      </c>
      <c r="S488">
        <v>1150600</v>
      </c>
      <c r="T488">
        <v>1026000</v>
      </c>
      <c r="U488">
        <v>1086600</v>
      </c>
      <c r="V488">
        <v>1059700</v>
      </c>
      <c r="W488">
        <v>967600</v>
      </c>
      <c r="X488">
        <v>1109900</v>
      </c>
      <c r="Y488">
        <v>1073200</v>
      </c>
      <c r="Z488">
        <v>1259400</v>
      </c>
      <c r="AA488">
        <v>1276400</v>
      </c>
      <c r="AB488">
        <v>1088900</v>
      </c>
      <c r="AC488">
        <v>1540100</v>
      </c>
      <c r="AD488">
        <v>901420</v>
      </c>
      <c r="AE488">
        <v>1394500</v>
      </c>
      <c r="AF488">
        <v>1496800</v>
      </c>
      <c r="AG488">
        <v>1316500</v>
      </c>
      <c r="AH488">
        <v>1494100</v>
      </c>
      <c r="AI488">
        <v>1047200</v>
      </c>
      <c r="AJ488">
        <v>1004000</v>
      </c>
      <c r="AK488">
        <v>932030</v>
      </c>
      <c r="AL488">
        <v>323.31</v>
      </c>
      <c r="AM488">
        <v>192</v>
      </c>
      <c r="AN488">
        <v>10</v>
      </c>
      <c r="AO488">
        <v>9.6999999999999993</v>
      </c>
      <c r="AP488" t="s">
        <v>2801</v>
      </c>
    </row>
    <row r="489" spans="1:42" x14ac:dyDescent="0.2">
      <c r="A489" t="s">
        <v>493</v>
      </c>
      <c r="B489">
        <v>723210</v>
      </c>
      <c r="C489">
        <v>0</v>
      </c>
      <c r="D489">
        <v>0</v>
      </c>
      <c r="E489">
        <v>0</v>
      </c>
      <c r="F489">
        <v>0</v>
      </c>
      <c r="G489">
        <v>0</v>
      </c>
      <c r="H489">
        <v>0</v>
      </c>
      <c r="I489">
        <v>0</v>
      </c>
      <c r="J489">
        <v>0</v>
      </c>
      <c r="K489">
        <v>0</v>
      </c>
      <c r="L489">
        <v>0</v>
      </c>
      <c r="M489">
        <v>0</v>
      </c>
      <c r="N489">
        <v>1311900</v>
      </c>
      <c r="O489">
        <v>0</v>
      </c>
      <c r="P489">
        <v>0</v>
      </c>
      <c r="Q489">
        <v>0</v>
      </c>
      <c r="R489">
        <v>0</v>
      </c>
      <c r="S489">
        <v>0</v>
      </c>
      <c r="T489">
        <v>0</v>
      </c>
      <c r="U489">
        <v>0</v>
      </c>
      <c r="V489">
        <v>0</v>
      </c>
      <c r="W489">
        <v>0</v>
      </c>
      <c r="X489">
        <v>0</v>
      </c>
      <c r="Y489">
        <v>0</v>
      </c>
      <c r="Z489">
        <v>0</v>
      </c>
      <c r="AA489">
        <v>0</v>
      </c>
      <c r="AB489">
        <v>0</v>
      </c>
      <c r="AC489">
        <v>0</v>
      </c>
      <c r="AD489">
        <v>0</v>
      </c>
      <c r="AE489">
        <v>0</v>
      </c>
      <c r="AF489">
        <v>0</v>
      </c>
      <c r="AG489">
        <v>0</v>
      </c>
      <c r="AH489">
        <v>0</v>
      </c>
      <c r="AI489">
        <v>0</v>
      </c>
      <c r="AJ489">
        <v>0</v>
      </c>
      <c r="AK489">
        <v>0</v>
      </c>
      <c r="AL489">
        <v>31.091000000000001</v>
      </c>
      <c r="AM489">
        <v>38</v>
      </c>
      <c r="AN489">
        <v>2</v>
      </c>
      <c r="AO489">
        <v>8.6999999999999993</v>
      </c>
      <c r="AP489" t="s">
        <v>2602</v>
      </c>
    </row>
    <row r="490" spans="1:42" x14ac:dyDescent="0.2">
      <c r="A490" t="s">
        <v>494</v>
      </c>
      <c r="B490">
        <v>0</v>
      </c>
      <c r="C490">
        <v>0</v>
      </c>
      <c r="D490">
        <v>0</v>
      </c>
      <c r="E490">
        <v>0</v>
      </c>
      <c r="F490">
        <v>0</v>
      </c>
      <c r="G490">
        <v>0</v>
      </c>
      <c r="H490">
        <v>0</v>
      </c>
      <c r="I490">
        <v>0</v>
      </c>
      <c r="J490">
        <v>0</v>
      </c>
      <c r="K490">
        <v>0</v>
      </c>
      <c r="L490">
        <v>0</v>
      </c>
      <c r="M490">
        <v>0</v>
      </c>
      <c r="N490">
        <v>0</v>
      </c>
      <c r="O490">
        <v>0</v>
      </c>
      <c r="P490">
        <v>0</v>
      </c>
      <c r="Q490">
        <v>0</v>
      </c>
      <c r="R490">
        <v>0</v>
      </c>
      <c r="S490">
        <v>0</v>
      </c>
      <c r="T490">
        <v>0</v>
      </c>
      <c r="U490">
        <v>0</v>
      </c>
      <c r="V490">
        <v>0</v>
      </c>
      <c r="W490">
        <v>0</v>
      </c>
      <c r="X490">
        <v>0</v>
      </c>
      <c r="Y490">
        <v>0</v>
      </c>
      <c r="Z490">
        <v>0</v>
      </c>
      <c r="AA490">
        <v>0</v>
      </c>
      <c r="AB490">
        <v>0</v>
      </c>
      <c r="AC490">
        <v>739340</v>
      </c>
      <c r="AD490">
        <v>0</v>
      </c>
      <c r="AE490">
        <v>0</v>
      </c>
      <c r="AF490">
        <v>0</v>
      </c>
      <c r="AG490">
        <v>0</v>
      </c>
      <c r="AH490">
        <v>0</v>
      </c>
      <c r="AI490">
        <v>0</v>
      </c>
      <c r="AJ490">
        <v>0</v>
      </c>
      <c r="AK490">
        <v>0</v>
      </c>
      <c r="AL490">
        <v>11.582000000000001</v>
      </c>
      <c r="AM490">
        <v>18</v>
      </c>
      <c r="AN490">
        <v>2</v>
      </c>
      <c r="AO490">
        <v>18.3</v>
      </c>
      <c r="AP490" t="s">
        <v>2654</v>
      </c>
    </row>
    <row r="491" spans="1:42" x14ac:dyDescent="0.2">
      <c r="A491" t="s">
        <v>495</v>
      </c>
      <c r="B491">
        <v>0</v>
      </c>
      <c r="C491">
        <v>0</v>
      </c>
      <c r="D491">
        <v>0</v>
      </c>
      <c r="E491">
        <v>0</v>
      </c>
      <c r="F491">
        <v>0</v>
      </c>
      <c r="G491">
        <v>0</v>
      </c>
      <c r="H491">
        <v>0</v>
      </c>
      <c r="I491">
        <v>0</v>
      </c>
      <c r="J491">
        <v>0</v>
      </c>
      <c r="K491">
        <v>0</v>
      </c>
      <c r="L491">
        <v>0</v>
      </c>
      <c r="M491">
        <v>0</v>
      </c>
      <c r="N491">
        <v>0</v>
      </c>
      <c r="O491">
        <v>0</v>
      </c>
      <c r="P491">
        <v>0</v>
      </c>
      <c r="Q491">
        <v>0</v>
      </c>
      <c r="R491">
        <v>0</v>
      </c>
      <c r="S491">
        <v>0</v>
      </c>
      <c r="T491">
        <v>0</v>
      </c>
      <c r="U491">
        <v>0</v>
      </c>
      <c r="V491">
        <v>0</v>
      </c>
      <c r="W491">
        <v>0</v>
      </c>
      <c r="X491">
        <v>0</v>
      </c>
      <c r="Y491">
        <v>0</v>
      </c>
      <c r="Z491">
        <v>0</v>
      </c>
      <c r="AA491">
        <v>0</v>
      </c>
      <c r="AB491">
        <v>0</v>
      </c>
      <c r="AC491">
        <v>0</v>
      </c>
      <c r="AD491">
        <v>267550</v>
      </c>
      <c r="AE491">
        <v>0</v>
      </c>
      <c r="AF491">
        <v>0</v>
      </c>
      <c r="AG491">
        <v>0</v>
      </c>
      <c r="AH491">
        <v>0</v>
      </c>
      <c r="AI491">
        <v>0</v>
      </c>
      <c r="AJ491">
        <v>0</v>
      </c>
      <c r="AK491">
        <v>0</v>
      </c>
      <c r="AL491">
        <v>4.2337999999999996</v>
      </c>
      <c r="AM491">
        <v>6</v>
      </c>
      <c r="AN491">
        <v>2</v>
      </c>
      <c r="AO491">
        <v>4.2</v>
      </c>
      <c r="AP491" t="s">
        <v>2802</v>
      </c>
    </row>
    <row r="492" spans="1:42" x14ac:dyDescent="0.2">
      <c r="A492" t="s">
        <v>496</v>
      </c>
      <c r="B492">
        <v>0</v>
      </c>
      <c r="C492">
        <v>0</v>
      </c>
      <c r="D492">
        <v>112940</v>
      </c>
      <c r="E492">
        <v>179480</v>
      </c>
      <c r="F492">
        <v>286320</v>
      </c>
      <c r="G492">
        <v>414530</v>
      </c>
      <c r="H492">
        <v>472230</v>
      </c>
      <c r="I492">
        <v>0</v>
      </c>
      <c r="J492">
        <v>0</v>
      </c>
      <c r="K492">
        <v>0</v>
      </c>
      <c r="L492">
        <v>323580</v>
      </c>
      <c r="M492">
        <v>380240</v>
      </c>
      <c r="N492">
        <v>276040</v>
      </c>
      <c r="O492">
        <v>0</v>
      </c>
      <c r="P492">
        <v>0</v>
      </c>
      <c r="Q492">
        <v>0</v>
      </c>
      <c r="R492">
        <v>0</v>
      </c>
      <c r="S492">
        <v>0</v>
      </c>
      <c r="T492">
        <v>0</v>
      </c>
      <c r="U492">
        <v>0</v>
      </c>
      <c r="V492">
        <v>0</v>
      </c>
      <c r="W492">
        <v>0</v>
      </c>
      <c r="X492">
        <v>0</v>
      </c>
      <c r="Y492">
        <v>0</v>
      </c>
      <c r="Z492">
        <v>0</v>
      </c>
      <c r="AA492">
        <v>196570</v>
      </c>
      <c r="AB492">
        <v>0</v>
      </c>
      <c r="AC492">
        <v>0</v>
      </c>
      <c r="AD492">
        <v>0</v>
      </c>
      <c r="AE492">
        <v>0</v>
      </c>
      <c r="AF492">
        <v>0</v>
      </c>
      <c r="AG492">
        <v>0</v>
      </c>
      <c r="AH492">
        <v>0</v>
      </c>
      <c r="AI492">
        <v>0</v>
      </c>
      <c r="AJ492">
        <v>0</v>
      </c>
      <c r="AK492">
        <v>0</v>
      </c>
      <c r="AL492">
        <v>26.54</v>
      </c>
      <c r="AM492">
        <v>32</v>
      </c>
      <c r="AN492">
        <v>3</v>
      </c>
      <c r="AO492">
        <v>31.4</v>
      </c>
      <c r="AP492" t="s">
        <v>2584</v>
      </c>
    </row>
    <row r="493" spans="1:42" x14ac:dyDescent="0.2">
      <c r="A493" t="s">
        <v>497</v>
      </c>
      <c r="B493">
        <v>660030</v>
      </c>
      <c r="C493">
        <v>0</v>
      </c>
      <c r="D493">
        <v>0</v>
      </c>
      <c r="E493">
        <v>0</v>
      </c>
      <c r="F493">
        <v>0</v>
      </c>
      <c r="G493">
        <v>0</v>
      </c>
      <c r="H493">
        <v>0</v>
      </c>
      <c r="I493">
        <v>0</v>
      </c>
      <c r="J493">
        <v>0</v>
      </c>
      <c r="K493">
        <v>0</v>
      </c>
      <c r="L493">
        <v>0</v>
      </c>
      <c r="M493">
        <v>0</v>
      </c>
      <c r="N493">
        <v>0</v>
      </c>
      <c r="O493">
        <v>0</v>
      </c>
      <c r="P493">
        <v>0</v>
      </c>
      <c r="Q493">
        <v>0</v>
      </c>
      <c r="R493">
        <v>0</v>
      </c>
      <c r="S493">
        <v>0</v>
      </c>
      <c r="T493">
        <v>0</v>
      </c>
      <c r="U493">
        <v>0</v>
      </c>
      <c r="V493">
        <v>0</v>
      </c>
      <c r="W493">
        <v>0</v>
      </c>
      <c r="X493">
        <v>0</v>
      </c>
      <c r="Y493">
        <v>0</v>
      </c>
      <c r="Z493">
        <v>0</v>
      </c>
      <c r="AA493">
        <v>0</v>
      </c>
      <c r="AB493">
        <v>0</v>
      </c>
      <c r="AC493">
        <v>0</v>
      </c>
      <c r="AD493">
        <v>0</v>
      </c>
      <c r="AE493">
        <v>0</v>
      </c>
      <c r="AF493">
        <v>0</v>
      </c>
      <c r="AG493">
        <v>0</v>
      </c>
      <c r="AH493">
        <v>0</v>
      </c>
      <c r="AI493">
        <v>0</v>
      </c>
      <c r="AJ493">
        <v>0</v>
      </c>
      <c r="AK493">
        <v>0</v>
      </c>
      <c r="AL493">
        <v>16.02</v>
      </c>
      <c r="AM493">
        <v>29</v>
      </c>
      <c r="AN493">
        <v>3</v>
      </c>
      <c r="AO493">
        <v>32.700000000000003</v>
      </c>
      <c r="AP493" t="s">
        <v>2803</v>
      </c>
    </row>
    <row r="494" spans="1:42" x14ac:dyDescent="0.2">
      <c r="A494" t="s">
        <v>498</v>
      </c>
      <c r="B494">
        <v>0</v>
      </c>
      <c r="C494">
        <v>0</v>
      </c>
      <c r="D494">
        <v>0</v>
      </c>
      <c r="E494">
        <v>0</v>
      </c>
      <c r="F494">
        <v>0</v>
      </c>
      <c r="G494">
        <v>0</v>
      </c>
      <c r="H494">
        <v>0</v>
      </c>
      <c r="I494">
        <v>0</v>
      </c>
      <c r="J494">
        <v>0</v>
      </c>
      <c r="K494">
        <v>0</v>
      </c>
      <c r="L494">
        <v>0</v>
      </c>
      <c r="M494">
        <v>0</v>
      </c>
      <c r="N494">
        <v>0</v>
      </c>
      <c r="O494">
        <v>0</v>
      </c>
      <c r="P494">
        <v>0</v>
      </c>
      <c r="Q494">
        <v>0</v>
      </c>
      <c r="R494">
        <v>0</v>
      </c>
      <c r="S494">
        <v>0</v>
      </c>
      <c r="T494">
        <v>0</v>
      </c>
      <c r="U494">
        <v>0</v>
      </c>
      <c r="V494">
        <v>0</v>
      </c>
      <c r="W494">
        <v>0</v>
      </c>
      <c r="X494">
        <v>711960</v>
      </c>
      <c r="Y494">
        <v>1147200</v>
      </c>
      <c r="Z494">
        <v>0</v>
      </c>
      <c r="AA494">
        <v>0</v>
      </c>
      <c r="AB494">
        <v>0</v>
      </c>
      <c r="AC494">
        <v>0</v>
      </c>
      <c r="AD494">
        <v>1067600</v>
      </c>
      <c r="AE494">
        <v>0</v>
      </c>
      <c r="AF494">
        <v>0</v>
      </c>
      <c r="AG494">
        <v>0</v>
      </c>
      <c r="AH494">
        <v>0</v>
      </c>
      <c r="AI494">
        <v>1152800</v>
      </c>
      <c r="AJ494">
        <v>1250200</v>
      </c>
      <c r="AK494">
        <v>1428000</v>
      </c>
      <c r="AL494">
        <v>20.960999999999999</v>
      </c>
      <c r="AM494">
        <v>29</v>
      </c>
      <c r="AN494">
        <v>5</v>
      </c>
      <c r="AO494">
        <v>33.9</v>
      </c>
      <c r="AP494" t="s">
        <v>2804</v>
      </c>
    </row>
    <row r="495" spans="1:42" x14ac:dyDescent="0.2">
      <c r="A495" t="s">
        <v>499</v>
      </c>
      <c r="B495">
        <v>1564200</v>
      </c>
      <c r="C495">
        <v>0</v>
      </c>
      <c r="D495">
        <v>0</v>
      </c>
      <c r="E495">
        <v>1040900</v>
      </c>
      <c r="F495">
        <v>1576300</v>
      </c>
      <c r="G495">
        <v>1230300</v>
      </c>
      <c r="H495">
        <v>1524100</v>
      </c>
      <c r="I495">
        <v>1164500</v>
      </c>
      <c r="J495">
        <v>1471000</v>
      </c>
      <c r="K495">
        <v>1269400</v>
      </c>
      <c r="L495">
        <v>646520</v>
      </c>
      <c r="M495">
        <v>1186200</v>
      </c>
      <c r="N495">
        <v>0</v>
      </c>
      <c r="O495">
        <v>978740</v>
      </c>
      <c r="P495">
        <v>2346700</v>
      </c>
      <c r="Q495">
        <v>1408200</v>
      </c>
      <c r="R495">
        <v>1953200</v>
      </c>
      <c r="S495">
        <v>1651000</v>
      </c>
      <c r="T495">
        <v>649940</v>
      </c>
      <c r="U495">
        <v>1206900</v>
      </c>
      <c r="V495">
        <v>997050</v>
      </c>
      <c r="W495">
        <v>0</v>
      </c>
      <c r="X495">
        <v>1124600</v>
      </c>
      <c r="Y495">
        <v>0</v>
      </c>
      <c r="Z495">
        <v>1864800</v>
      </c>
      <c r="AA495">
        <v>663020</v>
      </c>
      <c r="AB495">
        <v>1094100</v>
      </c>
      <c r="AC495">
        <v>0</v>
      </c>
      <c r="AD495">
        <v>0</v>
      </c>
      <c r="AE495">
        <v>1276100</v>
      </c>
      <c r="AF495">
        <v>1399600</v>
      </c>
      <c r="AG495">
        <v>1382000</v>
      </c>
      <c r="AH495">
        <v>1349300</v>
      </c>
      <c r="AI495">
        <v>0</v>
      </c>
      <c r="AJ495">
        <v>1207000</v>
      </c>
      <c r="AK495">
        <v>0</v>
      </c>
      <c r="AL495">
        <v>113.33</v>
      </c>
      <c r="AM495">
        <v>101</v>
      </c>
      <c r="AN495">
        <v>5</v>
      </c>
      <c r="AO495">
        <v>58</v>
      </c>
      <c r="AP495" t="s">
        <v>2584</v>
      </c>
    </row>
    <row r="496" spans="1:42" x14ac:dyDescent="0.2">
      <c r="A496" t="s">
        <v>500</v>
      </c>
      <c r="B496">
        <v>2146500</v>
      </c>
      <c r="C496">
        <v>8243900</v>
      </c>
      <c r="D496">
        <v>7084200</v>
      </c>
      <c r="E496">
        <v>5900300</v>
      </c>
      <c r="F496">
        <v>4166200</v>
      </c>
      <c r="G496">
        <v>4066300</v>
      </c>
      <c r="H496">
        <v>3818100</v>
      </c>
      <c r="I496">
        <v>5696000</v>
      </c>
      <c r="J496">
        <v>4838100</v>
      </c>
      <c r="K496">
        <v>5002600</v>
      </c>
      <c r="L496">
        <v>6288300</v>
      </c>
      <c r="M496">
        <v>6445300</v>
      </c>
      <c r="N496">
        <v>3838700</v>
      </c>
      <c r="O496">
        <v>4155700</v>
      </c>
      <c r="P496">
        <v>3615000</v>
      </c>
      <c r="Q496">
        <v>3476200</v>
      </c>
      <c r="R496">
        <v>5568400</v>
      </c>
      <c r="S496">
        <v>5694800</v>
      </c>
      <c r="T496">
        <v>6150400</v>
      </c>
      <c r="U496">
        <v>5574800</v>
      </c>
      <c r="V496">
        <v>4951300</v>
      </c>
      <c r="W496">
        <v>5115600</v>
      </c>
      <c r="X496">
        <v>4802900</v>
      </c>
      <c r="Y496">
        <v>6254000</v>
      </c>
      <c r="Z496">
        <v>5469800</v>
      </c>
      <c r="AA496">
        <v>0</v>
      </c>
      <c r="AB496">
        <v>5920900</v>
      </c>
      <c r="AC496">
        <v>3342400</v>
      </c>
      <c r="AD496">
        <v>7916200</v>
      </c>
      <c r="AE496">
        <v>3857700</v>
      </c>
      <c r="AF496">
        <v>4532400</v>
      </c>
      <c r="AG496">
        <v>4116000</v>
      </c>
      <c r="AH496">
        <v>4646700</v>
      </c>
      <c r="AI496">
        <v>9846700</v>
      </c>
      <c r="AJ496">
        <v>8762900</v>
      </c>
      <c r="AK496">
        <v>8949200</v>
      </c>
      <c r="AL496">
        <v>153.53</v>
      </c>
      <c r="AM496">
        <v>131</v>
      </c>
      <c r="AN496">
        <v>9</v>
      </c>
      <c r="AO496">
        <v>31.5</v>
      </c>
      <c r="AP496" t="s">
        <v>2639</v>
      </c>
    </row>
    <row r="497" spans="1:42" x14ac:dyDescent="0.2">
      <c r="A497" t="s">
        <v>501</v>
      </c>
      <c r="B497">
        <v>0</v>
      </c>
      <c r="C497">
        <v>0</v>
      </c>
      <c r="D497">
        <v>0</v>
      </c>
      <c r="E497">
        <v>0</v>
      </c>
      <c r="F497">
        <v>0</v>
      </c>
      <c r="G497">
        <v>0</v>
      </c>
      <c r="H497">
        <v>0</v>
      </c>
      <c r="I497">
        <v>0</v>
      </c>
      <c r="J497">
        <v>0</v>
      </c>
      <c r="K497">
        <v>0</v>
      </c>
      <c r="L497">
        <v>0</v>
      </c>
      <c r="M497">
        <v>0</v>
      </c>
      <c r="N497">
        <v>0</v>
      </c>
      <c r="O497">
        <v>0</v>
      </c>
      <c r="P497">
        <v>0</v>
      </c>
      <c r="Q497">
        <v>0</v>
      </c>
      <c r="R497">
        <v>0</v>
      </c>
      <c r="S497">
        <v>0</v>
      </c>
      <c r="T497">
        <v>0</v>
      </c>
      <c r="U497">
        <v>0</v>
      </c>
      <c r="V497">
        <v>0</v>
      </c>
      <c r="W497">
        <v>200590</v>
      </c>
      <c r="X497">
        <v>0</v>
      </c>
      <c r="Y497">
        <v>0</v>
      </c>
      <c r="Z497">
        <v>0</v>
      </c>
      <c r="AA497">
        <v>0</v>
      </c>
      <c r="AB497">
        <v>0</v>
      </c>
      <c r="AC497">
        <v>0</v>
      </c>
      <c r="AD497">
        <v>0</v>
      </c>
      <c r="AE497">
        <v>0</v>
      </c>
      <c r="AF497">
        <v>0</v>
      </c>
      <c r="AG497">
        <v>0</v>
      </c>
      <c r="AH497">
        <v>0</v>
      </c>
      <c r="AI497">
        <v>369950</v>
      </c>
      <c r="AJ497">
        <v>453740</v>
      </c>
      <c r="AK497">
        <v>569740</v>
      </c>
      <c r="AL497">
        <v>11.368</v>
      </c>
      <c r="AM497">
        <v>10</v>
      </c>
      <c r="AN497">
        <v>2</v>
      </c>
      <c r="AO497">
        <v>6.6</v>
      </c>
      <c r="AP497" t="s">
        <v>2804</v>
      </c>
    </row>
    <row r="498" spans="1:42" x14ac:dyDescent="0.2">
      <c r="A498" t="s">
        <v>502</v>
      </c>
      <c r="B498">
        <v>0</v>
      </c>
      <c r="C498">
        <v>0</v>
      </c>
      <c r="D498">
        <v>0</v>
      </c>
      <c r="E498">
        <v>0</v>
      </c>
      <c r="F498">
        <v>0</v>
      </c>
      <c r="G498">
        <v>0</v>
      </c>
      <c r="H498">
        <v>0</v>
      </c>
      <c r="I498">
        <v>0</v>
      </c>
      <c r="J498">
        <v>0</v>
      </c>
      <c r="K498">
        <v>0</v>
      </c>
      <c r="L498">
        <v>0</v>
      </c>
      <c r="M498">
        <v>0</v>
      </c>
      <c r="N498">
        <v>40218</v>
      </c>
      <c r="O498">
        <v>0</v>
      </c>
      <c r="P498">
        <v>0</v>
      </c>
      <c r="Q498">
        <v>0</v>
      </c>
      <c r="R498">
        <v>0</v>
      </c>
      <c r="S498">
        <v>0</v>
      </c>
      <c r="T498">
        <v>0</v>
      </c>
      <c r="U498">
        <v>0</v>
      </c>
      <c r="V498">
        <v>0</v>
      </c>
      <c r="W498">
        <v>0</v>
      </c>
      <c r="X498">
        <v>0</v>
      </c>
      <c r="Y498">
        <v>0</v>
      </c>
      <c r="Z498">
        <v>0</v>
      </c>
      <c r="AA498">
        <v>0</v>
      </c>
      <c r="AB498">
        <v>0</v>
      </c>
      <c r="AC498">
        <v>0</v>
      </c>
      <c r="AD498">
        <v>0</v>
      </c>
      <c r="AE498">
        <v>0</v>
      </c>
      <c r="AF498">
        <v>0</v>
      </c>
      <c r="AG498">
        <v>0</v>
      </c>
      <c r="AH498">
        <v>0</v>
      </c>
      <c r="AI498">
        <v>0</v>
      </c>
      <c r="AJ498">
        <v>0</v>
      </c>
      <c r="AK498">
        <v>0</v>
      </c>
      <c r="AL498">
        <v>2.8942999999999999</v>
      </c>
      <c r="AM498">
        <v>1</v>
      </c>
      <c r="AN498">
        <v>1</v>
      </c>
      <c r="AO498">
        <v>11.2</v>
      </c>
      <c r="AP498" t="s">
        <v>2584</v>
      </c>
    </row>
    <row r="499" spans="1:42" x14ac:dyDescent="0.2">
      <c r="A499" t="s">
        <v>503</v>
      </c>
      <c r="B499">
        <v>0</v>
      </c>
      <c r="C499">
        <v>0</v>
      </c>
      <c r="D499">
        <v>0</v>
      </c>
      <c r="E499">
        <v>0</v>
      </c>
      <c r="F499">
        <v>0</v>
      </c>
      <c r="G499">
        <v>0</v>
      </c>
      <c r="H499">
        <v>0</v>
      </c>
      <c r="I499">
        <v>0</v>
      </c>
      <c r="J499">
        <v>0</v>
      </c>
      <c r="K499">
        <v>0</v>
      </c>
      <c r="L499">
        <v>0</v>
      </c>
      <c r="M499">
        <v>0</v>
      </c>
      <c r="N499">
        <v>0</v>
      </c>
      <c r="O499">
        <v>0</v>
      </c>
      <c r="P499">
        <v>0</v>
      </c>
      <c r="Q499">
        <v>0</v>
      </c>
      <c r="R499">
        <v>0</v>
      </c>
      <c r="S499">
        <v>0</v>
      </c>
      <c r="T499">
        <v>0</v>
      </c>
      <c r="U499">
        <v>0</v>
      </c>
      <c r="V499">
        <v>0</v>
      </c>
      <c r="W499">
        <v>0</v>
      </c>
      <c r="X499">
        <v>0</v>
      </c>
      <c r="Y499">
        <v>0</v>
      </c>
      <c r="Z499">
        <v>0</v>
      </c>
      <c r="AA499">
        <v>0</v>
      </c>
      <c r="AB499">
        <v>0</v>
      </c>
      <c r="AC499">
        <v>0</v>
      </c>
      <c r="AD499">
        <v>0</v>
      </c>
      <c r="AE499">
        <v>0</v>
      </c>
      <c r="AF499">
        <v>199740</v>
      </c>
      <c r="AG499">
        <v>0</v>
      </c>
      <c r="AH499">
        <v>0</v>
      </c>
      <c r="AI499">
        <v>0</v>
      </c>
      <c r="AJ499">
        <v>0</v>
      </c>
      <c r="AK499">
        <v>0</v>
      </c>
      <c r="AL499">
        <v>5.3354999999999997</v>
      </c>
      <c r="AM499">
        <v>8</v>
      </c>
      <c r="AN499">
        <v>1</v>
      </c>
      <c r="AO499">
        <v>33.299999999999997</v>
      </c>
      <c r="AP499" t="s">
        <v>2805</v>
      </c>
    </row>
    <row r="500" spans="1:42" x14ac:dyDescent="0.2">
      <c r="A500" t="s">
        <v>504</v>
      </c>
      <c r="B500">
        <v>0</v>
      </c>
      <c r="C500">
        <v>0</v>
      </c>
      <c r="D500">
        <v>0</v>
      </c>
      <c r="E500">
        <v>0</v>
      </c>
      <c r="F500">
        <v>0</v>
      </c>
      <c r="G500">
        <v>0</v>
      </c>
      <c r="H500">
        <v>0</v>
      </c>
      <c r="I500">
        <v>0</v>
      </c>
      <c r="J500">
        <v>0</v>
      </c>
      <c r="K500">
        <v>0</v>
      </c>
      <c r="L500">
        <v>0</v>
      </c>
      <c r="M500">
        <v>0</v>
      </c>
      <c r="N500">
        <v>0</v>
      </c>
      <c r="O500">
        <v>0</v>
      </c>
      <c r="P500">
        <v>0</v>
      </c>
      <c r="Q500">
        <v>0</v>
      </c>
      <c r="R500">
        <v>0</v>
      </c>
      <c r="S500">
        <v>0</v>
      </c>
      <c r="T500">
        <v>0</v>
      </c>
      <c r="U500">
        <v>0</v>
      </c>
      <c r="V500">
        <v>0</v>
      </c>
      <c r="W500">
        <v>0</v>
      </c>
      <c r="X500">
        <v>0</v>
      </c>
      <c r="Y500">
        <v>0</v>
      </c>
      <c r="Z500">
        <v>0</v>
      </c>
      <c r="AA500">
        <v>0</v>
      </c>
      <c r="AB500">
        <v>0</v>
      </c>
      <c r="AC500">
        <v>0</v>
      </c>
      <c r="AD500">
        <v>0</v>
      </c>
      <c r="AE500">
        <v>0</v>
      </c>
      <c r="AF500">
        <v>0</v>
      </c>
      <c r="AG500">
        <v>209050</v>
      </c>
      <c r="AH500">
        <v>0</v>
      </c>
      <c r="AI500">
        <v>0</v>
      </c>
      <c r="AJ500">
        <v>0</v>
      </c>
      <c r="AK500">
        <v>0</v>
      </c>
      <c r="AL500">
        <v>3.0728</v>
      </c>
      <c r="AM500">
        <v>23</v>
      </c>
      <c r="AN500">
        <v>1</v>
      </c>
      <c r="AO500">
        <v>19.2</v>
      </c>
      <c r="AP500" t="s">
        <v>2584</v>
      </c>
    </row>
    <row r="501" spans="1:42" x14ac:dyDescent="0.2">
      <c r="A501" t="s">
        <v>505</v>
      </c>
      <c r="B501">
        <v>0</v>
      </c>
      <c r="C501">
        <v>0</v>
      </c>
      <c r="D501">
        <v>0</v>
      </c>
      <c r="E501">
        <v>0</v>
      </c>
      <c r="F501">
        <v>0</v>
      </c>
      <c r="G501">
        <v>0</v>
      </c>
      <c r="H501">
        <v>0</v>
      </c>
      <c r="I501">
        <v>0</v>
      </c>
      <c r="J501">
        <v>0</v>
      </c>
      <c r="K501">
        <v>0</v>
      </c>
      <c r="L501">
        <v>0</v>
      </c>
      <c r="M501">
        <v>0</v>
      </c>
      <c r="N501">
        <v>0</v>
      </c>
      <c r="O501">
        <v>0</v>
      </c>
      <c r="P501">
        <v>0</v>
      </c>
      <c r="Q501">
        <v>0</v>
      </c>
      <c r="R501">
        <v>0</v>
      </c>
      <c r="S501">
        <v>0</v>
      </c>
      <c r="T501">
        <v>0</v>
      </c>
      <c r="U501">
        <v>0</v>
      </c>
      <c r="V501">
        <v>0</v>
      </c>
      <c r="W501">
        <v>0</v>
      </c>
      <c r="X501">
        <v>0</v>
      </c>
      <c r="Y501">
        <v>0</v>
      </c>
      <c r="Z501">
        <v>0</v>
      </c>
      <c r="AA501">
        <v>0</v>
      </c>
      <c r="AB501">
        <v>0</v>
      </c>
      <c r="AC501">
        <v>0</v>
      </c>
      <c r="AD501">
        <v>0</v>
      </c>
      <c r="AE501">
        <v>0</v>
      </c>
      <c r="AF501">
        <v>0</v>
      </c>
      <c r="AG501">
        <v>0</v>
      </c>
      <c r="AH501">
        <v>149640</v>
      </c>
      <c r="AI501">
        <v>0</v>
      </c>
      <c r="AJ501">
        <v>0</v>
      </c>
      <c r="AK501">
        <v>0</v>
      </c>
      <c r="AL501">
        <v>29.24</v>
      </c>
      <c r="AM501">
        <v>22</v>
      </c>
      <c r="AN501">
        <v>1</v>
      </c>
      <c r="AO501">
        <v>18.8</v>
      </c>
      <c r="AP501" t="s">
        <v>2584</v>
      </c>
    </row>
    <row r="502" spans="1:42" x14ac:dyDescent="0.2">
      <c r="A502" t="s">
        <v>506</v>
      </c>
      <c r="B502">
        <v>0</v>
      </c>
      <c r="C502">
        <v>0</v>
      </c>
      <c r="D502">
        <v>0</v>
      </c>
      <c r="E502">
        <v>0</v>
      </c>
      <c r="F502">
        <v>0</v>
      </c>
      <c r="G502">
        <v>0</v>
      </c>
      <c r="H502">
        <v>0</v>
      </c>
      <c r="I502">
        <v>0</v>
      </c>
      <c r="J502">
        <v>0</v>
      </c>
      <c r="K502">
        <v>0</v>
      </c>
      <c r="L502">
        <v>0</v>
      </c>
      <c r="M502">
        <v>0</v>
      </c>
      <c r="N502">
        <v>0</v>
      </c>
      <c r="O502">
        <v>0</v>
      </c>
      <c r="P502">
        <v>0</v>
      </c>
      <c r="Q502">
        <v>186180</v>
      </c>
      <c r="R502">
        <v>0</v>
      </c>
      <c r="S502">
        <v>0</v>
      </c>
      <c r="T502">
        <v>0</v>
      </c>
      <c r="U502">
        <v>0</v>
      </c>
      <c r="V502">
        <v>0</v>
      </c>
      <c r="W502">
        <v>0</v>
      </c>
      <c r="X502">
        <v>0</v>
      </c>
      <c r="Y502">
        <v>0</v>
      </c>
      <c r="Z502">
        <v>0</v>
      </c>
      <c r="AA502">
        <v>0</v>
      </c>
      <c r="AB502">
        <v>0</v>
      </c>
      <c r="AC502">
        <v>0</v>
      </c>
      <c r="AD502">
        <v>0</v>
      </c>
      <c r="AE502">
        <v>0</v>
      </c>
      <c r="AF502">
        <v>0</v>
      </c>
      <c r="AG502">
        <v>0</v>
      </c>
      <c r="AH502">
        <v>0</v>
      </c>
      <c r="AI502">
        <v>0</v>
      </c>
      <c r="AJ502">
        <v>0</v>
      </c>
      <c r="AK502">
        <v>0</v>
      </c>
      <c r="AL502">
        <v>24.533000000000001</v>
      </c>
      <c r="AM502">
        <v>9</v>
      </c>
      <c r="AN502">
        <v>3</v>
      </c>
      <c r="AO502">
        <v>24</v>
      </c>
      <c r="AP502" t="s">
        <v>2642</v>
      </c>
    </row>
    <row r="503" spans="1:42" x14ac:dyDescent="0.2">
      <c r="A503" t="s">
        <v>507</v>
      </c>
      <c r="B503">
        <v>0</v>
      </c>
      <c r="C503">
        <v>2776300</v>
      </c>
      <c r="D503">
        <v>2291200</v>
      </c>
      <c r="E503">
        <v>2541300</v>
      </c>
      <c r="F503">
        <v>1430200</v>
      </c>
      <c r="G503">
        <v>1313200</v>
      </c>
      <c r="H503">
        <v>1751400</v>
      </c>
      <c r="I503">
        <v>1411100</v>
      </c>
      <c r="J503">
        <v>2483800</v>
      </c>
      <c r="K503">
        <v>1677300</v>
      </c>
      <c r="L503">
        <v>2448100</v>
      </c>
      <c r="M503">
        <v>1817100</v>
      </c>
      <c r="N503">
        <v>0</v>
      </c>
      <c r="O503">
        <v>0</v>
      </c>
      <c r="P503">
        <v>0</v>
      </c>
      <c r="Q503">
        <v>0</v>
      </c>
      <c r="R503">
        <v>1606300</v>
      </c>
      <c r="S503">
        <v>944050</v>
      </c>
      <c r="T503">
        <v>958020</v>
      </c>
      <c r="U503">
        <v>0</v>
      </c>
      <c r="V503">
        <v>0</v>
      </c>
      <c r="W503">
        <v>0</v>
      </c>
      <c r="X503">
        <v>0</v>
      </c>
      <c r="Y503">
        <v>0</v>
      </c>
      <c r="Z503">
        <v>0</v>
      </c>
      <c r="AA503">
        <v>0</v>
      </c>
      <c r="AB503">
        <v>1448700</v>
      </c>
      <c r="AC503">
        <v>0</v>
      </c>
      <c r="AD503">
        <v>0</v>
      </c>
      <c r="AE503">
        <v>0</v>
      </c>
      <c r="AF503">
        <v>0</v>
      </c>
      <c r="AG503">
        <v>0</v>
      </c>
      <c r="AH503">
        <v>0</v>
      </c>
      <c r="AI503">
        <v>0</v>
      </c>
      <c r="AJ503">
        <v>0</v>
      </c>
      <c r="AK503">
        <v>0</v>
      </c>
      <c r="AL503">
        <v>23.98</v>
      </c>
      <c r="AM503">
        <v>63</v>
      </c>
      <c r="AN503">
        <v>5</v>
      </c>
      <c r="AO503">
        <v>32</v>
      </c>
      <c r="AP503" t="s">
        <v>2806</v>
      </c>
    </row>
    <row r="504" spans="1:42" x14ac:dyDescent="0.2">
      <c r="A504" t="s">
        <v>508</v>
      </c>
      <c r="B504">
        <v>0</v>
      </c>
      <c r="C504">
        <v>0</v>
      </c>
      <c r="D504">
        <v>0</v>
      </c>
      <c r="E504">
        <v>0</v>
      </c>
      <c r="F504">
        <v>0</v>
      </c>
      <c r="G504">
        <v>0</v>
      </c>
      <c r="H504">
        <v>0</v>
      </c>
      <c r="I504">
        <v>0</v>
      </c>
      <c r="J504">
        <v>0</v>
      </c>
      <c r="K504">
        <v>0</v>
      </c>
      <c r="L504">
        <v>0</v>
      </c>
      <c r="M504">
        <v>0</v>
      </c>
      <c r="N504">
        <v>0</v>
      </c>
      <c r="O504">
        <v>0</v>
      </c>
      <c r="P504">
        <v>0</v>
      </c>
      <c r="Q504">
        <v>0</v>
      </c>
      <c r="R504">
        <v>0</v>
      </c>
      <c r="S504">
        <v>0</v>
      </c>
      <c r="T504">
        <v>0</v>
      </c>
      <c r="U504">
        <v>0</v>
      </c>
      <c r="V504">
        <v>0</v>
      </c>
      <c r="W504">
        <v>0</v>
      </c>
      <c r="X504">
        <v>587250</v>
      </c>
      <c r="Y504">
        <v>0</v>
      </c>
      <c r="Z504">
        <v>0</v>
      </c>
      <c r="AA504">
        <v>0</v>
      </c>
      <c r="AB504">
        <v>0</v>
      </c>
      <c r="AC504">
        <v>0</v>
      </c>
      <c r="AD504">
        <v>0</v>
      </c>
      <c r="AE504">
        <v>953120</v>
      </c>
      <c r="AF504">
        <v>0</v>
      </c>
      <c r="AG504">
        <v>0</v>
      </c>
      <c r="AH504">
        <v>0</v>
      </c>
      <c r="AI504">
        <v>0</v>
      </c>
      <c r="AJ504">
        <v>0</v>
      </c>
      <c r="AK504">
        <v>0</v>
      </c>
      <c r="AL504">
        <v>15.944000000000001</v>
      </c>
      <c r="AM504">
        <v>29</v>
      </c>
      <c r="AN504">
        <v>4</v>
      </c>
      <c r="AO504">
        <v>48.8</v>
      </c>
      <c r="AP504" t="s">
        <v>2584</v>
      </c>
    </row>
    <row r="505" spans="1:42" x14ac:dyDescent="0.2">
      <c r="A505" t="s">
        <v>509</v>
      </c>
      <c r="B505">
        <v>0</v>
      </c>
      <c r="C505">
        <v>0</v>
      </c>
      <c r="D505">
        <v>0</v>
      </c>
      <c r="E505">
        <v>0</v>
      </c>
      <c r="F505">
        <v>0</v>
      </c>
      <c r="G505">
        <v>0</v>
      </c>
      <c r="H505">
        <v>0</v>
      </c>
      <c r="I505">
        <v>0</v>
      </c>
      <c r="J505">
        <v>0</v>
      </c>
      <c r="K505">
        <v>0</v>
      </c>
      <c r="L505">
        <v>0</v>
      </c>
      <c r="M505">
        <v>0</v>
      </c>
      <c r="N505">
        <v>0</v>
      </c>
      <c r="O505">
        <v>0</v>
      </c>
      <c r="P505">
        <v>0</v>
      </c>
      <c r="Q505">
        <v>0</v>
      </c>
      <c r="R505">
        <v>0</v>
      </c>
      <c r="S505">
        <v>0</v>
      </c>
      <c r="T505">
        <v>0</v>
      </c>
      <c r="U505">
        <v>0</v>
      </c>
      <c r="V505">
        <v>0</v>
      </c>
      <c r="W505">
        <v>0</v>
      </c>
      <c r="X505">
        <v>0</v>
      </c>
      <c r="Y505">
        <v>0</v>
      </c>
      <c r="Z505">
        <v>0</v>
      </c>
      <c r="AA505">
        <v>0</v>
      </c>
      <c r="AB505">
        <v>0</v>
      </c>
      <c r="AC505">
        <v>0</v>
      </c>
      <c r="AD505">
        <v>0</v>
      </c>
      <c r="AE505">
        <v>0</v>
      </c>
      <c r="AF505">
        <v>263270</v>
      </c>
      <c r="AG505">
        <v>0</v>
      </c>
      <c r="AH505">
        <v>0</v>
      </c>
      <c r="AI505">
        <v>0</v>
      </c>
      <c r="AJ505">
        <v>0</v>
      </c>
      <c r="AK505">
        <v>0</v>
      </c>
      <c r="AL505">
        <v>13.089</v>
      </c>
      <c r="AM505">
        <v>18</v>
      </c>
      <c r="AN505">
        <v>1</v>
      </c>
      <c r="AO505">
        <v>13.9</v>
      </c>
      <c r="AP505" t="s">
        <v>2807</v>
      </c>
    </row>
    <row r="506" spans="1:42" x14ac:dyDescent="0.2">
      <c r="A506" t="s">
        <v>510</v>
      </c>
      <c r="B506">
        <v>0</v>
      </c>
      <c r="C506">
        <v>0</v>
      </c>
      <c r="D506">
        <v>0</v>
      </c>
      <c r="E506">
        <v>0</v>
      </c>
      <c r="F506">
        <v>0</v>
      </c>
      <c r="G506">
        <v>0</v>
      </c>
      <c r="H506">
        <v>0</v>
      </c>
      <c r="I506">
        <v>291220</v>
      </c>
      <c r="J506">
        <v>312920</v>
      </c>
      <c r="K506">
        <v>332870</v>
      </c>
      <c r="L506">
        <v>377940</v>
      </c>
      <c r="M506">
        <v>296880</v>
      </c>
      <c r="N506">
        <v>0</v>
      </c>
      <c r="O506">
        <v>0</v>
      </c>
      <c r="P506">
        <v>0</v>
      </c>
      <c r="Q506">
        <v>0</v>
      </c>
      <c r="R506">
        <v>0</v>
      </c>
      <c r="S506">
        <v>0</v>
      </c>
      <c r="T506">
        <v>0</v>
      </c>
      <c r="U506">
        <v>0</v>
      </c>
      <c r="V506">
        <v>344320</v>
      </c>
      <c r="W506">
        <v>0</v>
      </c>
      <c r="X506">
        <v>0</v>
      </c>
      <c r="Y506">
        <v>0</v>
      </c>
      <c r="Z506">
        <v>0</v>
      </c>
      <c r="AA506">
        <v>0</v>
      </c>
      <c r="AB506">
        <v>0</v>
      </c>
      <c r="AC506">
        <v>405860</v>
      </c>
      <c r="AD506">
        <v>0</v>
      </c>
      <c r="AE506">
        <v>0</v>
      </c>
      <c r="AF506">
        <v>0</v>
      </c>
      <c r="AG506">
        <v>436670</v>
      </c>
      <c r="AH506">
        <v>0</v>
      </c>
      <c r="AI506">
        <v>0</v>
      </c>
      <c r="AJ506">
        <v>0</v>
      </c>
      <c r="AK506">
        <v>0</v>
      </c>
      <c r="AL506">
        <v>7.1163999999999996</v>
      </c>
      <c r="AM506">
        <v>34</v>
      </c>
      <c r="AN506">
        <v>2</v>
      </c>
      <c r="AO506">
        <v>14</v>
      </c>
      <c r="AP506" t="s">
        <v>2806</v>
      </c>
    </row>
    <row r="507" spans="1:42" x14ac:dyDescent="0.2">
      <c r="A507" t="s">
        <v>511</v>
      </c>
      <c r="B507">
        <v>0</v>
      </c>
      <c r="C507">
        <v>0</v>
      </c>
      <c r="D507">
        <v>0</v>
      </c>
      <c r="E507">
        <v>0</v>
      </c>
      <c r="F507">
        <v>0</v>
      </c>
      <c r="G507">
        <v>0</v>
      </c>
      <c r="H507">
        <v>0</v>
      </c>
      <c r="I507">
        <v>0</v>
      </c>
      <c r="J507">
        <v>0</v>
      </c>
      <c r="K507">
        <v>0</v>
      </c>
      <c r="L507">
        <v>0</v>
      </c>
      <c r="M507">
        <v>0</v>
      </c>
      <c r="N507">
        <v>0</v>
      </c>
      <c r="O507">
        <v>0</v>
      </c>
      <c r="P507">
        <v>0</v>
      </c>
      <c r="Q507">
        <v>0</v>
      </c>
      <c r="R507">
        <v>0</v>
      </c>
      <c r="S507">
        <v>0</v>
      </c>
      <c r="T507">
        <v>0</v>
      </c>
      <c r="U507">
        <v>0</v>
      </c>
      <c r="V507">
        <v>0</v>
      </c>
      <c r="W507">
        <v>0</v>
      </c>
      <c r="X507">
        <v>0</v>
      </c>
      <c r="Y507">
        <v>0</v>
      </c>
      <c r="Z507">
        <v>0</v>
      </c>
      <c r="AA507">
        <v>0</v>
      </c>
      <c r="AB507">
        <v>0</v>
      </c>
      <c r="AC507">
        <v>0</v>
      </c>
      <c r="AD507">
        <v>0</v>
      </c>
      <c r="AE507">
        <v>0</v>
      </c>
      <c r="AF507">
        <v>272710</v>
      </c>
      <c r="AG507">
        <v>0</v>
      </c>
      <c r="AH507">
        <v>0</v>
      </c>
      <c r="AI507">
        <v>0</v>
      </c>
      <c r="AJ507">
        <v>0</v>
      </c>
      <c r="AK507">
        <v>0</v>
      </c>
      <c r="AL507">
        <v>29.297000000000001</v>
      </c>
      <c r="AM507">
        <v>13</v>
      </c>
      <c r="AN507">
        <v>2</v>
      </c>
      <c r="AO507">
        <v>10.8</v>
      </c>
      <c r="AP507" t="s">
        <v>2584</v>
      </c>
    </row>
    <row r="508" spans="1:42" x14ac:dyDescent="0.2">
      <c r="A508" t="s">
        <v>512</v>
      </c>
      <c r="B508">
        <v>0</v>
      </c>
      <c r="C508">
        <v>0</v>
      </c>
      <c r="D508">
        <v>0</v>
      </c>
      <c r="E508">
        <v>0</v>
      </c>
      <c r="F508">
        <v>0</v>
      </c>
      <c r="G508">
        <v>0</v>
      </c>
      <c r="H508">
        <v>0</v>
      </c>
      <c r="I508">
        <v>0</v>
      </c>
      <c r="J508">
        <v>0</v>
      </c>
      <c r="K508">
        <v>0</v>
      </c>
      <c r="L508">
        <v>0</v>
      </c>
      <c r="M508">
        <v>0</v>
      </c>
      <c r="N508">
        <v>0</v>
      </c>
      <c r="O508">
        <v>0</v>
      </c>
      <c r="P508">
        <v>0</v>
      </c>
      <c r="Q508">
        <v>0</v>
      </c>
      <c r="R508">
        <v>0</v>
      </c>
      <c r="S508">
        <v>0</v>
      </c>
      <c r="T508">
        <v>0</v>
      </c>
      <c r="U508">
        <v>0</v>
      </c>
      <c r="V508">
        <v>0</v>
      </c>
      <c r="W508">
        <v>0</v>
      </c>
      <c r="X508">
        <v>0</v>
      </c>
      <c r="Y508">
        <v>0</v>
      </c>
      <c r="Z508">
        <v>0</v>
      </c>
      <c r="AA508">
        <v>0</v>
      </c>
      <c r="AB508">
        <v>0</v>
      </c>
      <c r="AC508">
        <v>0</v>
      </c>
      <c r="AD508">
        <v>0</v>
      </c>
      <c r="AE508">
        <v>0</v>
      </c>
      <c r="AF508">
        <v>0</v>
      </c>
      <c r="AG508">
        <v>0</v>
      </c>
      <c r="AH508">
        <v>94769</v>
      </c>
      <c r="AI508">
        <v>0</v>
      </c>
      <c r="AJ508">
        <v>0</v>
      </c>
      <c r="AK508">
        <v>0</v>
      </c>
      <c r="AL508">
        <v>31.35</v>
      </c>
      <c r="AM508">
        <v>22</v>
      </c>
      <c r="AN508">
        <v>1</v>
      </c>
      <c r="AO508">
        <v>7.6</v>
      </c>
      <c r="AP508" t="s">
        <v>2808</v>
      </c>
    </row>
    <row r="509" spans="1:42" x14ac:dyDescent="0.2">
      <c r="A509" t="s">
        <v>513</v>
      </c>
      <c r="B509">
        <v>0</v>
      </c>
      <c r="C509">
        <v>670630</v>
      </c>
      <c r="D509">
        <v>0</v>
      </c>
      <c r="E509">
        <v>794740</v>
      </c>
      <c r="F509">
        <v>1205200</v>
      </c>
      <c r="G509">
        <v>910810</v>
      </c>
      <c r="H509">
        <v>0</v>
      </c>
      <c r="I509">
        <v>0</v>
      </c>
      <c r="J509">
        <v>0</v>
      </c>
      <c r="K509">
        <v>0</v>
      </c>
      <c r="L509">
        <v>1020900</v>
      </c>
      <c r="M509">
        <v>524600</v>
      </c>
      <c r="N509">
        <v>0</v>
      </c>
      <c r="O509">
        <v>0</v>
      </c>
      <c r="P509">
        <v>0</v>
      </c>
      <c r="Q509">
        <v>0</v>
      </c>
      <c r="R509">
        <v>0</v>
      </c>
      <c r="S509">
        <v>330080</v>
      </c>
      <c r="T509">
        <v>0</v>
      </c>
      <c r="U509">
        <v>0</v>
      </c>
      <c r="V509">
        <v>0</v>
      </c>
      <c r="W509">
        <v>0</v>
      </c>
      <c r="X509">
        <v>0</v>
      </c>
      <c r="Y509">
        <v>0</v>
      </c>
      <c r="Z509">
        <v>0</v>
      </c>
      <c r="AA509">
        <v>0</v>
      </c>
      <c r="AB509">
        <v>0</v>
      </c>
      <c r="AC509">
        <v>0</v>
      </c>
      <c r="AD509">
        <v>0</v>
      </c>
      <c r="AE509">
        <v>0</v>
      </c>
      <c r="AF509">
        <v>0</v>
      </c>
      <c r="AG509">
        <v>775840</v>
      </c>
      <c r="AH509">
        <v>0</v>
      </c>
      <c r="AI509">
        <v>0</v>
      </c>
      <c r="AJ509">
        <v>0</v>
      </c>
      <c r="AK509">
        <v>0</v>
      </c>
      <c r="AL509">
        <v>132.75</v>
      </c>
      <c r="AM509">
        <v>41</v>
      </c>
      <c r="AN509">
        <v>2</v>
      </c>
      <c r="AO509">
        <v>7.4</v>
      </c>
      <c r="AP509" t="s">
        <v>2683</v>
      </c>
    </row>
    <row r="510" spans="1:42" x14ac:dyDescent="0.2">
      <c r="A510" t="s">
        <v>514</v>
      </c>
      <c r="B510">
        <v>1052300</v>
      </c>
      <c r="C510">
        <v>370280</v>
      </c>
      <c r="D510">
        <v>0</v>
      </c>
      <c r="E510">
        <v>678390</v>
      </c>
      <c r="F510">
        <v>580430</v>
      </c>
      <c r="G510">
        <v>607910</v>
      </c>
      <c r="H510">
        <v>504590</v>
      </c>
      <c r="I510">
        <v>658190</v>
      </c>
      <c r="J510">
        <v>522260</v>
      </c>
      <c r="K510">
        <v>596100</v>
      </c>
      <c r="L510">
        <v>218590</v>
      </c>
      <c r="M510">
        <v>249040</v>
      </c>
      <c r="N510">
        <v>0</v>
      </c>
      <c r="O510">
        <v>721530</v>
      </c>
      <c r="P510">
        <v>701180</v>
      </c>
      <c r="Q510">
        <v>798410</v>
      </c>
      <c r="R510">
        <v>410760</v>
      </c>
      <c r="S510">
        <v>0</v>
      </c>
      <c r="T510">
        <v>444130</v>
      </c>
      <c r="U510">
        <v>0</v>
      </c>
      <c r="V510">
        <v>0</v>
      </c>
      <c r="W510">
        <v>0</v>
      </c>
      <c r="X510">
        <v>340760</v>
      </c>
      <c r="Y510">
        <v>0</v>
      </c>
      <c r="Z510">
        <v>671070</v>
      </c>
      <c r="AA510">
        <v>491370</v>
      </c>
      <c r="AB510">
        <v>713480</v>
      </c>
      <c r="AC510">
        <v>0</v>
      </c>
      <c r="AD510">
        <v>0</v>
      </c>
      <c r="AE510">
        <v>396120</v>
      </c>
      <c r="AF510">
        <v>515400</v>
      </c>
      <c r="AG510">
        <v>375990</v>
      </c>
      <c r="AH510">
        <v>0</v>
      </c>
      <c r="AI510">
        <v>0</v>
      </c>
      <c r="AJ510">
        <v>0</v>
      </c>
      <c r="AK510">
        <v>0</v>
      </c>
      <c r="AL510">
        <v>11.407</v>
      </c>
      <c r="AM510">
        <v>68</v>
      </c>
      <c r="AN510">
        <v>3</v>
      </c>
      <c r="AO510">
        <v>26.1</v>
      </c>
      <c r="AP510" t="s">
        <v>2759</v>
      </c>
    </row>
    <row r="511" spans="1:42" x14ac:dyDescent="0.2">
      <c r="A511" t="s">
        <v>515</v>
      </c>
      <c r="B511">
        <v>0</v>
      </c>
      <c r="C511">
        <v>0</v>
      </c>
      <c r="D511">
        <v>0</v>
      </c>
      <c r="E511">
        <v>0</v>
      </c>
      <c r="F511">
        <v>0</v>
      </c>
      <c r="G511">
        <v>0</v>
      </c>
      <c r="H511">
        <v>0</v>
      </c>
      <c r="I511">
        <v>0</v>
      </c>
      <c r="J511">
        <v>0</v>
      </c>
      <c r="K511">
        <v>0</v>
      </c>
      <c r="L511">
        <v>0</v>
      </c>
      <c r="M511">
        <v>0</v>
      </c>
      <c r="N511">
        <v>0</v>
      </c>
      <c r="O511">
        <v>0</v>
      </c>
      <c r="P511">
        <v>0</v>
      </c>
      <c r="Q511">
        <v>0</v>
      </c>
      <c r="R511">
        <v>0</v>
      </c>
      <c r="S511">
        <v>0</v>
      </c>
      <c r="T511">
        <v>0</v>
      </c>
      <c r="U511">
        <v>0</v>
      </c>
      <c r="V511">
        <v>0</v>
      </c>
      <c r="W511">
        <v>0</v>
      </c>
      <c r="X511">
        <v>0</v>
      </c>
      <c r="Y511">
        <v>0</v>
      </c>
      <c r="Z511">
        <v>0</v>
      </c>
      <c r="AA511">
        <v>0</v>
      </c>
      <c r="AB511">
        <v>0</v>
      </c>
      <c r="AC511">
        <v>0</v>
      </c>
      <c r="AD511">
        <v>0</v>
      </c>
      <c r="AE511">
        <v>498290</v>
      </c>
      <c r="AF511">
        <v>0</v>
      </c>
      <c r="AG511">
        <v>0</v>
      </c>
      <c r="AH511">
        <v>0</v>
      </c>
      <c r="AI511">
        <v>0</v>
      </c>
      <c r="AJ511">
        <v>0</v>
      </c>
      <c r="AK511">
        <v>0</v>
      </c>
      <c r="AL511">
        <v>32.859000000000002</v>
      </c>
      <c r="AM511">
        <v>18</v>
      </c>
      <c r="AN511">
        <v>2</v>
      </c>
      <c r="AO511">
        <v>16.899999999999999</v>
      </c>
      <c r="AP511" t="s">
        <v>2584</v>
      </c>
    </row>
    <row r="512" spans="1:42" x14ac:dyDescent="0.2">
      <c r="A512" t="s">
        <v>516</v>
      </c>
      <c r="B512">
        <v>0</v>
      </c>
      <c r="C512">
        <v>0</v>
      </c>
      <c r="D512">
        <v>0</v>
      </c>
      <c r="E512">
        <v>528470</v>
      </c>
      <c r="F512">
        <v>679870</v>
      </c>
      <c r="G512">
        <v>0</v>
      </c>
      <c r="H512">
        <v>0</v>
      </c>
      <c r="I512">
        <v>0</v>
      </c>
      <c r="J512">
        <v>936480</v>
      </c>
      <c r="K512">
        <v>590930</v>
      </c>
      <c r="L512">
        <v>0</v>
      </c>
      <c r="M512">
        <v>0</v>
      </c>
      <c r="N512">
        <v>0</v>
      </c>
      <c r="O512">
        <v>0</v>
      </c>
      <c r="P512">
        <v>0</v>
      </c>
      <c r="Q512">
        <v>685910</v>
      </c>
      <c r="R512">
        <v>0</v>
      </c>
      <c r="S512">
        <v>0</v>
      </c>
      <c r="T512">
        <v>0</v>
      </c>
      <c r="U512">
        <v>408540</v>
      </c>
      <c r="V512">
        <v>0</v>
      </c>
      <c r="W512">
        <v>0</v>
      </c>
      <c r="X512">
        <v>680250</v>
      </c>
      <c r="Y512">
        <v>683760</v>
      </c>
      <c r="Z512">
        <v>1284900</v>
      </c>
      <c r="AA512">
        <v>0</v>
      </c>
      <c r="AB512">
        <v>0</v>
      </c>
      <c r="AC512">
        <v>585600</v>
      </c>
      <c r="AD512">
        <v>1012500</v>
      </c>
      <c r="AE512">
        <v>565770</v>
      </c>
      <c r="AF512">
        <v>788030</v>
      </c>
      <c r="AG512">
        <v>711360</v>
      </c>
      <c r="AH512">
        <v>0</v>
      </c>
      <c r="AI512">
        <v>635530</v>
      </c>
      <c r="AJ512">
        <v>719860</v>
      </c>
      <c r="AK512">
        <v>0</v>
      </c>
      <c r="AL512">
        <v>27.361999999999998</v>
      </c>
      <c r="AM512">
        <v>51</v>
      </c>
      <c r="AN512">
        <v>3</v>
      </c>
      <c r="AO512">
        <v>16.600000000000001</v>
      </c>
      <c r="AP512" t="s">
        <v>2658</v>
      </c>
    </row>
    <row r="513" spans="1:42" x14ac:dyDescent="0.2">
      <c r="A513" t="s">
        <v>517</v>
      </c>
      <c r="B513">
        <v>0</v>
      </c>
      <c r="C513">
        <v>4278700</v>
      </c>
      <c r="D513">
        <v>3620100</v>
      </c>
      <c r="E513">
        <v>3821200</v>
      </c>
      <c r="F513">
        <v>3901200</v>
      </c>
      <c r="G513">
        <v>4055300</v>
      </c>
      <c r="H513">
        <v>4051400</v>
      </c>
      <c r="I513">
        <v>3520000</v>
      </c>
      <c r="J513">
        <v>4127400</v>
      </c>
      <c r="K513">
        <v>4456300</v>
      </c>
      <c r="L513">
        <v>3999500</v>
      </c>
      <c r="M513">
        <v>3459000</v>
      </c>
      <c r="N513">
        <v>4525000</v>
      </c>
      <c r="O513">
        <v>4198100</v>
      </c>
      <c r="P513">
        <v>3281400</v>
      </c>
      <c r="Q513">
        <v>4587700</v>
      </c>
      <c r="R513">
        <v>4199500</v>
      </c>
      <c r="S513">
        <v>3487200</v>
      </c>
      <c r="T513">
        <v>5467100</v>
      </c>
      <c r="U513">
        <v>3760500</v>
      </c>
      <c r="V513">
        <v>4001000</v>
      </c>
      <c r="W513">
        <v>5777300</v>
      </c>
      <c r="X513">
        <v>3694700</v>
      </c>
      <c r="Y513">
        <v>4839200</v>
      </c>
      <c r="Z513">
        <v>5494200</v>
      </c>
      <c r="AA513">
        <v>4087100</v>
      </c>
      <c r="AB513">
        <v>4498100</v>
      </c>
      <c r="AC513">
        <v>4459300</v>
      </c>
      <c r="AD513">
        <v>3833100</v>
      </c>
      <c r="AE513">
        <v>4327900</v>
      </c>
      <c r="AF513">
        <v>3815200</v>
      </c>
      <c r="AG513">
        <v>3634800</v>
      </c>
      <c r="AH513">
        <v>4754400</v>
      </c>
      <c r="AI513">
        <v>5434100</v>
      </c>
      <c r="AJ513">
        <v>4732200</v>
      </c>
      <c r="AK513">
        <v>4445400</v>
      </c>
      <c r="AL513">
        <v>53.314999999999998</v>
      </c>
      <c r="AM513">
        <v>238</v>
      </c>
      <c r="AN513">
        <v>8</v>
      </c>
      <c r="AO513">
        <v>33.299999999999997</v>
      </c>
      <c r="AP513" t="s">
        <v>2809</v>
      </c>
    </row>
    <row r="514" spans="1:42" x14ac:dyDescent="0.2">
      <c r="A514" t="s">
        <v>518</v>
      </c>
      <c r="B514">
        <v>0</v>
      </c>
      <c r="C514">
        <v>0</v>
      </c>
      <c r="D514">
        <v>0</v>
      </c>
      <c r="E514">
        <v>0</v>
      </c>
      <c r="F514">
        <v>0</v>
      </c>
      <c r="G514">
        <v>0</v>
      </c>
      <c r="H514">
        <v>0</v>
      </c>
      <c r="I514">
        <v>0</v>
      </c>
      <c r="J514">
        <v>0</v>
      </c>
      <c r="K514">
        <v>0</v>
      </c>
      <c r="L514">
        <v>0</v>
      </c>
      <c r="M514">
        <v>0</v>
      </c>
      <c r="N514">
        <v>2774100</v>
      </c>
      <c r="O514">
        <v>0</v>
      </c>
      <c r="P514">
        <v>0</v>
      </c>
      <c r="Q514">
        <v>0</v>
      </c>
      <c r="R514">
        <v>0</v>
      </c>
      <c r="S514">
        <v>0</v>
      </c>
      <c r="T514">
        <v>0</v>
      </c>
      <c r="U514">
        <v>0</v>
      </c>
      <c r="V514">
        <v>0</v>
      </c>
      <c r="W514">
        <v>0</v>
      </c>
      <c r="X514">
        <v>0</v>
      </c>
      <c r="Y514">
        <v>0</v>
      </c>
      <c r="Z514">
        <v>0</v>
      </c>
      <c r="AA514">
        <v>0</v>
      </c>
      <c r="AB514">
        <v>0</v>
      </c>
      <c r="AC514">
        <v>0</v>
      </c>
      <c r="AD514">
        <v>0</v>
      </c>
      <c r="AE514">
        <v>0</v>
      </c>
      <c r="AF514">
        <v>0</v>
      </c>
      <c r="AG514">
        <v>0</v>
      </c>
      <c r="AH514">
        <v>0</v>
      </c>
      <c r="AI514">
        <v>0</v>
      </c>
      <c r="AJ514">
        <v>0</v>
      </c>
      <c r="AK514">
        <v>0</v>
      </c>
      <c r="AL514">
        <v>28.216000000000001</v>
      </c>
      <c r="AM514">
        <v>12</v>
      </c>
      <c r="AN514">
        <v>3</v>
      </c>
      <c r="AO514">
        <v>16.899999999999999</v>
      </c>
      <c r="AP514" t="s">
        <v>2810</v>
      </c>
    </row>
    <row r="515" spans="1:42" x14ac:dyDescent="0.2">
      <c r="A515" t="s">
        <v>519</v>
      </c>
      <c r="B515">
        <v>0</v>
      </c>
      <c r="C515">
        <v>0</v>
      </c>
      <c r="D515">
        <v>0</v>
      </c>
      <c r="E515">
        <v>0</v>
      </c>
      <c r="F515">
        <v>0</v>
      </c>
      <c r="G515">
        <v>0</v>
      </c>
      <c r="H515">
        <v>0</v>
      </c>
      <c r="I515">
        <v>0</v>
      </c>
      <c r="J515">
        <v>0</v>
      </c>
      <c r="K515">
        <v>0</v>
      </c>
      <c r="L515">
        <v>0</v>
      </c>
      <c r="M515">
        <v>0</v>
      </c>
      <c r="N515">
        <v>0</v>
      </c>
      <c r="O515">
        <v>0</v>
      </c>
      <c r="P515">
        <v>0</v>
      </c>
      <c r="Q515">
        <v>0</v>
      </c>
      <c r="R515">
        <v>0</v>
      </c>
      <c r="S515">
        <v>0</v>
      </c>
      <c r="T515">
        <v>0</v>
      </c>
      <c r="U515">
        <v>0</v>
      </c>
      <c r="V515">
        <v>0</v>
      </c>
      <c r="W515">
        <v>0</v>
      </c>
      <c r="X515">
        <v>0</v>
      </c>
      <c r="Y515">
        <v>0</v>
      </c>
      <c r="Z515">
        <v>0</v>
      </c>
      <c r="AA515">
        <v>0</v>
      </c>
      <c r="AB515">
        <v>0</v>
      </c>
      <c r="AC515">
        <v>0</v>
      </c>
      <c r="AD515">
        <v>0</v>
      </c>
      <c r="AE515">
        <v>0</v>
      </c>
      <c r="AF515">
        <v>235210</v>
      </c>
      <c r="AG515">
        <v>0</v>
      </c>
      <c r="AH515">
        <v>0</v>
      </c>
      <c r="AI515">
        <v>0</v>
      </c>
      <c r="AJ515">
        <v>0</v>
      </c>
      <c r="AK515">
        <v>0</v>
      </c>
      <c r="AL515">
        <v>2.2740999999999998</v>
      </c>
      <c r="AM515">
        <v>1</v>
      </c>
      <c r="AN515">
        <v>1</v>
      </c>
      <c r="AO515">
        <v>10.199999999999999</v>
      </c>
      <c r="AP515" t="s">
        <v>2811</v>
      </c>
    </row>
    <row r="516" spans="1:42" x14ac:dyDescent="0.2">
      <c r="A516" t="s">
        <v>520</v>
      </c>
      <c r="B516">
        <v>4243900</v>
      </c>
      <c r="C516">
        <v>3787000</v>
      </c>
      <c r="D516">
        <v>3858100</v>
      </c>
      <c r="E516">
        <v>3786600</v>
      </c>
      <c r="F516">
        <v>3401500</v>
      </c>
      <c r="G516">
        <v>3810300</v>
      </c>
      <c r="H516">
        <v>4253800</v>
      </c>
      <c r="I516">
        <v>4651600</v>
      </c>
      <c r="J516">
        <v>4657700</v>
      </c>
      <c r="K516">
        <v>3553400</v>
      </c>
      <c r="L516">
        <v>1276800</v>
      </c>
      <c r="M516">
        <v>4041500</v>
      </c>
      <c r="N516">
        <v>3691400</v>
      </c>
      <c r="O516">
        <v>5153200</v>
      </c>
      <c r="P516">
        <v>3173000</v>
      </c>
      <c r="Q516">
        <v>1797600</v>
      </c>
      <c r="R516">
        <v>4128500</v>
      </c>
      <c r="S516">
        <v>4876700</v>
      </c>
      <c r="T516">
        <v>2557700</v>
      </c>
      <c r="U516">
        <v>3546800</v>
      </c>
      <c r="V516">
        <v>3660100</v>
      </c>
      <c r="W516">
        <v>2795500</v>
      </c>
      <c r="X516">
        <v>2769900</v>
      </c>
      <c r="Y516">
        <v>3083200</v>
      </c>
      <c r="Z516">
        <v>3733400</v>
      </c>
      <c r="AA516">
        <v>4229000</v>
      </c>
      <c r="AB516">
        <v>1946700</v>
      </c>
      <c r="AC516">
        <v>4171800</v>
      </c>
      <c r="AD516">
        <v>2460400</v>
      </c>
      <c r="AE516">
        <v>3965600</v>
      </c>
      <c r="AF516">
        <v>3766900</v>
      </c>
      <c r="AG516">
        <v>2451800</v>
      </c>
      <c r="AH516">
        <v>3442800</v>
      </c>
      <c r="AI516">
        <v>2099700</v>
      </c>
      <c r="AJ516">
        <v>2305700</v>
      </c>
      <c r="AK516">
        <v>2901600</v>
      </c>
      <c r="AL516">
        <v>306.27999999999997</v>
      </c>
      <c r="AM516">
        <v>173</v>
      </c>
      <c r="AN516">
        <v>5</v>
      </c>
      <c r="AO516">
        <v>39.200000000000003</v>
      </c>
      <c r="AP516" t="s">
        <v>2812</v>
      </c>
    </row>
    <row r="517" spans="1:42" x14ac:dyDescent="0.2">
      <c r="A517" t="s">
        <v>521</v>
      </c>
      <c r="B517">
        <v>0</v>
      </c>
      <c r="C517">
        <v>0</v>
      </c>
      <c r="D517">
        <v>0</v>
      </c>
      <c r="E517">
        <v>0</v>
      </c>
      <c r="F517">
        <v>0</v>
      </c>
      <c r="G517">
        <v>0</v>
      </c>
      <c r="H517">
        <v>0</v>
      </c>
      <c r="I517">
        <v>0</v>
      </c>
      <c r="J517">
        <v>0</v>
      </c>
      <c r="K517">
        <v>0</v>
      </c>
      <c r="L517">
        <v>0</v>
      </c>
      <c r="M517">
        <v>0</v>
      </c>
      <c r="N517">
        <v>0</v>
      </c>
      <c r="O517">
        <v>0</v>
      </c>
      <c r="P517">
        <v>0</v>
      </c>
      <c r="Q517">
        <v>0</v>
      </c>
      <c r="R517">
        <v>0</v>
      </c>
      <c r="S517">
        <v>0</v>
      </c>
      <c r="T517">
        <v>0</v>
      </c>
      <c r="U517">
        <v>0</v>
      </c>
      <c r="V517">
        <v>0</v>
      </c>
      <c r="W517">
        <v>0</v>
      </c>
      <c r="X517">
        <v>0</v>
      </c>
      <c r="Y517">
        <v>0</v>
      </c>
      <c r="Z517">
        <v>0</v>
      </c>
      <c r="AA517">
        <v>0</v>
      </c>
      <c r="AB517">
        <v>0</v>
      </c>
      <c r="AC517">
        <v>0</v>
      </c>
      <c r="AD517">
        <v>0</v>
      </c>
      <c r="AE517">
        <v>83006</v>
      </c>
      <c r="AF517">
        <v>0</v>
      </c>
      <c r="AG517">
        <v>0</v>
      </c>
      <c r="AH517">
        <v>0</v>
      </c>
      <c r="AI517">
        <v>0</v>
      </c>
      <c r="AJ517">
        <v>0</v>
      </c>
      <c r="AK517">
        <v>0</v>
      </c>
      <c r="AL517">
        <v>3.1795</v>
      </c>
      <c r="AM517">
        <v>2</v>
      </c>
      <c r="AN517">
        <v>2</v>
      </c>
      <c r="AO517">
        <v>18.100000000000001</v>
      </c>
      <c r="AP517" t="s">
        <v>2642</v>
      </c>
    </row>
    <row r="518" spans="1:42" x14ac:dyDescent="0.2">
      <c r="A518" t="s">
        <v>522</v>
      </c>
      <c r="B518">
        <v>0</v>
      </c>
      <c r="C518">
        <v>0</v>
      </c>
      <c r="D518">
        <v>0</v>
      </c>
      <c r="E518">
        <v>0</v>
      </c>
      <c r="F518">
        <v>0</v>
      </c>
      <c r="G518">
        <v>0</v>
      </c>
      <c r="H518">
        <v>0</v>
      </c>
      <c r="I518">
        <v>0</v>
      </c>
      <c r="J518">
        <v>0</v>
      </c>
      <c r="K518">
        <v>0</v>
      </c>
      <c r="L518">
        <v>0</v>
      </c>
      <c r="M518">
        <v>226760</v>
      </c>
      <c r="N518">
        <v>0</v>
      </c>
      <c r="O518">
        <v>0</v>
      </c>
      <c r="P518">
        <v>0</v>
      </c>
      <c r="Q518">
        <v>0</v>
      </c>
      <c r="R518">
        <v>0</v>
      </c>
      <c r="S518">
        <v>0</v>
      </c>
      <c r="T518">
        <v>0</v>
      </c>
      <c r="U518">
        <v>0</v>
      </c>
      <c r="V518">
        <v>0</v>
      </c>
      <c r="W518">
        <v>0</v>
      </c>
      <c r="X518">
        <v>0</v>
      </c>
      <c r="Y518">
        <v>0</v>
      </c>
      <c r="Z518">
        <v>0</v>
      </c>
      <c r="AA518">
        <v>0</v>
      </c>
      <c r="AB518">
        <v>0</v>
      </c>
      <c r="AC518">
        <v>0</v>
      </c>
      <c r="AD518">
        <v>0</v>
      </c>
      <c r="AE518">
        <v>0</v>
      </c>
      <c r="AF518">
        <v>0</v>
      </c>
      <c r="AG518">
        <v>0</v>
      </c>
      <c r="AH518">
        <v>0</v>
      </c>
      <c r="AI518">
        <v>0</v>
      </c>
      <c r="AJ518">
        <v>0</v>
      </c>
      <c r="AK518">
        <v>0</v>
      </c>
      <c r="AL518">
        <v>3.3932000000000002</v>
      </c>
      <c r="AM518">
        <v>3</v>
      </c>
      <c r="AN518">
        <v>2</v>
      </c>
      <c r="AO518">
        <v>44.4</v>
      </c>
      <c r="AP518" t="s">
        <v>2584</v>
      </c>
    </row>
    <row r="519" spans="1:42" x14ac:dyDescent="0.2">
      <c r="A519" t="s">
        <v>523</v>
      </c>
      <c r="B519">
        <v>0</v>
      </c>
      <c r="C519">
        <v>0</v>
      </c>
      <c r="D519">
        <v>0</v>
      </c>
      <c r="E519">
        <v>101480</v>
      </c>
      <c r="F519">
        <v>146120</v>
      </c>
      <c r="G519">
        <v>0</v>
      </c>
      <c r="H519">
        <v>0</v>
      </c>
      <c r="I519">
        <v>0</v>
      </c>
      <c r="J519">
        <v>0</v>
      </c>
      <c r="K519">
        <v>154470</v>
      </c>
      <c r="L519">
        <v>0</v>
      </c>
      <c r="M519">
        <v>0</v>
      </c>
      <c r="N519">
        <v>0</v>
      </c>
      <c r="O519">
        <v>0</v>
      </c>
      <c r="P519">
        <v>0</v>
      </c>
      <c r="Q519">
        <v>0</v>
      </c>
      <c r="R519">
        <v>0</v>
      </c>
      <c r="S519">
        <v>0</v>
      </c>
      <c r="T519">
        <v>0</v>
      </c>
      <c r="U519">
        <v>0</v>
      </c>
      <c r="V519">
        <v>0</v>
      </c>
      <c r="W519">
        <v>0</v>
      </c>
      <c r="X519">
        <v>0</v>
      </c>
      <c r="Y519">
        <v>0</v>
      </c>
      <c r="Z519">
        <v>0</v>
      </c>
      <c r="AA519">
        <v>0</v>
      </c>
      <c r="AB519">
        <v>0</v>
      </c>
      <c r="AC519">
        <v>0</v>
      </c>
      <c r="AD519">
        <v>0</v>
      </c>
      <c r="AE519">
        <v>0</v>
      </c>
      <c r="AF519">
        <v>0</v>
      </c>
      <c r="AG519">
        <v>0</v>
      </c>
      <c r="AH519">
        <v>0</v>
      </c>
      <c r="AI519">
        <v>0</v>
      </c>
      <c r="AJ519">
        <v>0</v>
      </c>
      <c r="AK519">
        <v>0</v>
      </c>
      <c r="AL519">
        <v>11.055999999999999</v>
      </c>
      <c r="AM519">
        <v>29</v>
      </c>
      <c r="AN519">
        <v>2</v>
      </c>
      <c r="AO519">
        <v>32</v>
      </c>
      <c r="AP519" t="s">
        <v>2584</v>
      </c>
    </row>
    <row r="520" spans="1:42" x14ac:dyDescent="0.2">
      <c r="A520" t="s">
        <v>524</v>
      </c>
      <c r="B520">
        <v>0</v>
      </c>
      <c r="C520">
        <v>0</v>
      </c>
      <c r="D520">
        <v>0</v>
      </c>
      <c r="E520">
        <v>0</v>
      </c>
      <c r="F520">
        <v>0</v>
      </c>
      <c r="G520">
        <v>0</v>
      </c>
      <c r="H520">
        <v>0</v>
      </c>
      <c r="I520">
        <v>0</v>
      </c>
      <c r="J520">
        <v>0</v>
      </c>
      <c r="K520">
        <v>0</v>
      </c>
      <c r="L520">
        <v>0</v>
      </c>
      <c r="M520">
        <v>0</v>
      </c>
      <c r="N520">
        <v>0</v>
      </c>
      <c r="O520">
        <v>0</v>
      </c>
      <c r="P520">
        <v>0</v>
      </c>
      <c r="Q520">
        <v>0</v>
      </c>
      <c r="R520">
        <v>0</v>
      </c>
      <c r="S520">
        <v>0</v>
      </c>
      <c r="T520">
        <v>0</v>
      </c>
      <c r="U520">
        <v>0</v>
      </c>
      <c r="V520">
        <v>0</v>
      </c>
      <c r="W520">
        <v>0</v>
      </c>
      <c r="X520">
        <v>0</v>
      </c>
      <c r="Y520">
        <v>0</v>
      </c>
      <c r="Z520">
        <v>0</v>
      </c>
      <c r="AA520">
        <v>0</v>
      </c>
      <c r="AB520">
        <v>0</v>
      </c>
      <c r="AC520">
        <v>0</v>
      </c>
      <c r="AD520">
        <v>0</v>
      </c>
      <c r="AE520">
        <v>49963</v>
      </c>
      <c r="AF520">
        <v>0</v>
      </c>
      <c r="AG520">
        <v>0</v>
      </c>
      <c r="AH520">
        <v>0</v>
      </c>
      <c r="AI520">
        <v>0</v>
      </c>
      <c r="AJ520">
        <v>0</v>
      </c>
      <c r="AK520">
        <v>0</v>
      </c>
      <c r="AL520">
        <v>-2</v>
      </c>
      <c r="AM520">
        <v>1</v>
      </c>
      <c r="AN520">
        <v>1</v>
      </c>
      <c r="AO520">
        <v>9</v>
      </c>
      <c r="AP520" t="s">
        <v>2584</v>
      </c>
    </row>
    <row r="521" spans="1:42" x14ac:dyDescent="0.2">
      <c r="A521" t="s">
        <v>525</v>
      </c>
      <c r="B521">
        <v>0</v>
      </c>
      <c r="C521">
        <v>0</v>
      </c>
      <c r="D521">
        <v>0</v>
      </c>
      <c r="E521">
        <v>0</v>
      </c>
      <c r="F521">
        <v>0</v>
      </c>
      <c r="G521">
        <v>0</v>
      </c>
      <c r="H521">
        <v>0</v>
      </c>
      <c r="I521">
        <v>880630</v>
      </c>
      <c r="J521">
        <v>475770</v>
      </c>
      <c r="K521">
        <v>0</v>
      </c>
      <c r="L521">
        <v>0</v>
      </c>
      <c r="M521">
        <v>0</v>
      </c>
      <c r="N521">
        <v>570160</v>
      </c>
      <c r="O521">
        <v>0</v>
      </c>
      <c r="P521">
        <v>1111200</v>
      </c>
      <c r="Q521">
        <v>0</v>
      </c>
      <c r="R521">
        <v>0</v>
      </c>
      <c r="S521">
        <v>0</v>
      </c>
      <c r="T521">
        <v>0</v>
      </c>
      <c r="U521">
        <v>0</v>
      </c>
      <c r="V521">
        <v>0</v>
      </c>
      <c r="W521">
        <v>0</v>
      </c>
      <c r="X521">
        <v>0</v>
      </c>
      <c r="Y521">
        <v>0</v>
      </c>
      <c r="Z521">
        <v>0</v>
      </c>
      <c r="AA521">
        <v>0</v>
      </c>
      <c r="AB521">
        <v>0</v>
      </c>
      <c r="AC521">
        <v>0</v>
      </c>
      <c r="AD521">
        <v>0</v>
      </c>
      <c r="AE521">
        <v>0</v>
      </c>
      <c r="AF521">
        <v>0</v>
      </c>
      <c r="AG521">
        <v>0</v>
      </c>
      <c r="AH521">
        <v>0</v>
      </c>
      <c r="AI521">
        <v>0</v>
      </c>
      <c r="AJ521">
        <v>0</v>
      </c>
      <c r="AK521">
        <v>0</v>
      </c>
      <c r="AL521">
        <v>8.7782</v>
      </c>
      <c r="AM521">
        <v>18</v>
      </c>
      <c r="AN521">
        <v>3</v>
      </c>
      <c r="AO521">
        <v>5.0999999999999996</v>
      </c>
      <c r="AP521" t="s">
        <v>2584</v>
      </c>
    </row>
    <row r="522" spans="1:42" x14ac:dyDescent="0.2">
      <c r="A522" t="s">
        <v>526</v>
      </c>
      <c r="B522">
        <v>0</v>
      </c>
      <c r="C522">
        <v>0</v>
      </c>
      <c r="D522">
        <v>0</v>
      </c>
      <c r="E522">
        <v>0</v>
      </c>
      <c r="F522">
        <v>0</v>
      </c>
      <c r="G522">
        <v>0</v>
      </c>
      <c r="H522">
        <v>0</v>
      </c>
      <c r="I522">
        <v>0</v>
      </c>
      <c r="J522">
        <v>0</v>
      </c>
      <c r="K522">
        <v>0</v>
      </c>
      <c r="L522">
        <v>0</v>
      </c>
      <c r="M522">
        <v>0</v>
      </c>
      <c r="N522">
        <v>0</v>
      </c>
      <c r="O522">
        <v>0</v>
      </c>
      <c r="P522">
        <v>0</v>
      </c>
      <c r="Q522">
        <v>0</v>
      </c>
      <c r="R522">
        <v>0</v>
      </c>
      <c r="S522">
        <v>0</v>
      </c>
      <c r="T522">
        <v>0</v>
      </c>
      <c r="U522">
        <v>0</v>
      </c>
      <c r="V522">
        <v>0</v>
      </c>
      <c r="W522">
        <v>0</v>
      </c>
      <c r="X522">
        <v>0</v>
      </c>
      <c r="Y522">
        <v>0</v>
      </c>
      <c r="Z522">
        <v>0</v>
      </c>
      <c r="AA522">
        <v>0</v>
      </c>
      <c r="AB522">
        <v>0</v>
      </c>
      <c r="AC522">
        <v>0</v>
      </c>
      <c r="AD522">
        <v>0</v>
      </c>
      <c r="AE522">
        <v>0</v>
      </c>
      <c r="AF522">
        <v>0</v>
      </c>
      <c r="AG522">
        <v>0</v>
      </c>
      <c r="AH522">
        <v>0</v>
      </c>
      <c r="AI522">
        <v>51365</v>
      </c>
      <c r="AJ522">
        <v>0</v>
      </c>
      <c r="AK522">
        <v>0</v>
      </c>
      <c r="AL522">
        <v>2.7709000000000001</v>
      </c>
      <c r="AM522">
        <v>2</v>
      </c>
      <c r="AN522">
        <v>1</v>
      </c>
      <c r="AO522">
        <v>8.5</v>
      </c>
      <c r="AP522" t="s">
        <v>2813</v>
      </c>
    </row>
    <row r="523" spans="1:42" x14ac:dyDescent="0.2">
      <c r="A523" t="s">
        <v>527</v>
      </c>
      <c r="B523">
        <v>0</v>
      </c>
      <c r="C523">
        <v>0</v>
      </c>
      <c r="D523">
        <v>574830</v>
      </c>
      <c r="E523">
        <v>0</v>
      </c>
      <c r="F523">
        <v>750610</v>
      </c>
      <c r="G523">
        <v>0</v>
      </c>
      <c r="H523">
        <v>996220</v>
      </c>
      <c r="I523">
        <v>1081800</v>
      </c>
      <c r="J523">
        <v>0</v>
      </c>
      <c r="K523">
        <v>732080</v>
      </c>
      <c r="L523">
        <v>639630</v>
      </c>
      <c r="M523">
        <v>1139200</v>
      </c>
      <c r="N523">
        <v>861030</v>
      </c>
      <c r="O523">
        <v>1106500</v>
      </c>
      <c r="P523">
        <v>864260</v>
      </c>
      <c r="Q523">
        <v>1107300</v>
      </c>
      <c r="R523">
        <v>0</v>
      </c>
      <c r="S523">
        <v>758180</v>
      </c>
      <c r="T523">
        <v>0</v>
      </c>
      <c r="U523">
        <v>1383900</v>
      </c>
      <c r="V523">
        <v>0</v>
      </c>
      <c r="W523">
        <v>0</v>
      </c>
      <c r="X523">
        <v>0</v>
      </c>
      <c r="Y523">
        <v>0</v>
      </c>
      <c r="Z523">
        <v>786800</v>
      </c>
      <c r="AA523">
        <v>667200</v>
      </c>
      <c r="AB523">
        <v>0</v>
      </c>
      <c r="AC523">
        <v>560380</v>
      </c>
      <c r="AD523">
        <v>484530</v>
      </c>
      <c r="AE523">
        <v>760420</v>
      </c>
      <c r="AF523">
        <v>0</v>
      </c>
      <c r="AG523">
        <v>0</v>
      </c>
      <c r="AH523">
        <v>634940</v>
      </c>
      <c r="AI523">
        <v>0</v>
      </c>
      <c r="AJ523">
        <v>0</v>
      </c>
      <c r="AK523">
        <v>555130</v>
      </c>
      <c r="AL523">
        <v>194.83</v>
      </c>
      <c r="AM523">
        <v>69</v>
      </c>
      <c r="AN523">
        <v>4</v>
      </c>
      <c r="AO523">
        <v>42.8</v>
      </c>
      <c r="AP523" t="s">
        <v>2814</v>
      </c>
    </row>
    <row r="524" spans="1:42" x14ac:dyDescent="0.2">
      <c r="A524" t="s">
        <v>528</v>
      </c>
      <c r="B524">
        <v>0</v>
      </c>
      <c r="C524">
        <v>0</v>
      </c>
      <c r="D524">
        <v>0</v>
      </c>
      <c r="E524">
        <v>0</v>
      </c>
      <c r="F524">
        <v>0</v>
      </c>
      <c r="G524">
        <v>0</v>
      </c>
      <c r="H524">
        <v>0</v>
      </c>
      <c r="I524">
        <v>0</v>
      </c>
      <c r="J524">
        <v>0</v>
      </c>
      <c r="K524">
        <v>0</v>
      </c>
      <c r="L524">
        <v>0</v>
      </c>
      <c r="M524">
        <v>0</v>
      </c>
      <c r="N524">
        <v>0</v>
      </c>
      <c r="O524">
        <v>0</v>
      </c>
      <c r="P524">
        <v>0</v>
      </c>
      <c r="Q524">
        <v>0</v>
      </c>
      <c r="R524">
        <v>0</v>
      </c>
      <c r="S524">
        <v>0</v>
      </c>
      <c r="T524">
        <v>0</v>
      </c>
      <c r="U524">
        <v>0</v>
      </c>
      <c r="V524">
        <v>0</v>
      </c>
      <c r="W524">
        <v>1290700</v>
      </c>
      <c r="X524">
        <v>0</v>
      </c>
      <c r="Y524">
        <v>1377700</v>
      </c>
      <c r="Z524">
        <v>0</v>
      </c>
      <c r="AA524">
        <v>0</v>
      </c>
      <c r="AB524">
        <v>0</v>
      </c>
      <c r="AC524">
        <v>0</v>
      </c>
      <c r="AD524">
        <v>1765300</v>
      </c>
      <c r="AE524">
        <v>0</v>
      </c>
      <c r="AF524">
        <v>0</v>
      </c>
      <c r="AG524">
        <v>0</v>
      </c>
      <c r="AH524">
        <v>346180</v>
      </c>
      <c r="AI524">
        <v>1649200</v>
      </c>
      <c r="AJ524">
        <v>1928400</v>
      </c>
      <c r="AK524">
        <v>2089700</v>
      </c>
      <c r="AL524">
        <v>42.965000000000003</v>
      </c>
      <c r="AM524">
        <v>23</v>
      </c>
      <c r="AN524">
        <v>3</v>
      </c>
      <c r="AO524">
        <v>5.4</v>
      </c>
      <c r="AP524" t="s">
        <v>2815</v>
      </c>
    </row>
    <row r="525" spans="1:42" x14ac:dyDescent="0.2">
      <c r="A525" t="s">
        <v>529</v>
      </c>
      <c r="B525">
        <v>1527600</v>
      </c>
      <c r="C525">
        <v>839000</v>
      </c>
      <c r="D525">
        <v>1117000</v>
      </c>
      <c r="E525">
        <v>805350</v>
      </c>
      <c r="F525">
        <v>0</v>
      </c>
      <c r="G525">
        <v>1014900</v>
      </c>
      <c r="H525">
        <v>1234300</v>
      </c>
      <c r="I525">
        <v>1448800</v>
      </c>
      <c r="J525">
        <v>926720</v>
      </c>
      <c r="K525">
        <v>1324100</v>
      </c>
      <c r="L525">
        <v>0</v>
      </c>
      <c r="M525">
        <v>0</v>
      </c>
      <c r="N525">
        <v>1217100</v>
      </c>
      <c r="O525">
        <v>1208600</v>
      </c>
      <c r="P525">
        <v>589980</v>
      </c>
      <c r="Q525">
        <v>608250</v>
      </c>
      <c r="R525">
        <v>0</v>
      </c>
      <c r="S525">
        <v>1612600</v>
      </c>
      <c r="T525">
        <v>0</v>
      </c>
      <c r="U525">
        <v>836150</v>
      </c>
      <c r="V525">
        <v>1826200</v>
      </c>
      <c r="W525">
        <v>1442500</v>
      </c>
      <c r="X525">
        <v>1334000</v>
      </c>
      <c r="Y525">
        <v>1386400</v>
      </c>
      <c r="Z525">
        <v>998780</v>
      </c>
      <c r="AA525">
        <v>1483900</v>
      </c>
      <c r="AB525">
        <v>600590</v>
      </c>
      <c r="AC525">
        <v>2158400</v>
      </c>
      <c r="AD525">
        <v>909370</v>
      </c>
      <c r="AE525">
        <v>0</v>
      </c>
      <c r="AF525">
        <v>1392700</v>
      </c>
      <c r="AG525">
        <v>1322600</v>
      </c>
      <c r="AH525">
        <v>999370</v>
      </c>
      <c r="AI525">
        <v>1077200</v>
      </c>
      <c r="AJ525">
        <v>1048200</v>
      </c>
      <c r="AK525">
        <v>1384500</v>
      </c>
      <c r="AL525">
        <v>129.36000000000001</v>
      </c>
      <c r="AM525">
        <v>73</v>
      </c>
      <c r="AN525">
        <v>10</v>
      </c>
      <c r="AO525">
        <v>5.9</v>
      </c>
      <c r="AP525" t="s">
        <v>2603</v>
      </c>
    </row>
    <row r="526" spans="1:42" x14ac:dyDescent="0.2">
      <c r="A526" t="s">
        <v>530</v>
      </c>
      <c r="B526">
        <v>0</v>
      </c>
      <c r="C526">
        <v>0</v>
      </c>
      <c r="D526">
        <v>0</v>
      </c>
      <c r="E526">
        <v>0</v>
      </c>
      <c r="F526">
        <v>0</v>
      </c>
      <c r="G526">
        <v>0</v>
      </c>
      <c r="H526">
        <v>0</v>
      </c>
      <c r="I526">
        <v>0</v>
      </c>
      <c r="J526">
        <v>0</v>
      </c>
      <c r="K526">
        <v>0</v>
      </c>
      <c r="L526">
        <v>0</v>
      </c>
      <c r="M526">
        <v>0</v>
      </c>
      <c r="N526">
        <v>0</v>
      </c>
      <c r="O526">
        <v>0</v>
      </c>
      <c r="P526">
        <v>0</v>
      </c>
      <c r="Q526">
        <v>0</v>
      </c>
      <c r="R526">
        <v>0</v>
      </c>
      <c r="S526">
        <v>0</v>
      </c>
      <c r="T526">
        <v>0</v>
      </c>
      <c r="U526">
        <v>0</v>
      </c>
      <c r="V526">
        <v>0</v>
      </c>
      <c r="W526">
        <v>0</v>
      </c>
      <c r="X526">
        <v>0</v>
      </c>
      <c r="Y526">
        <v>0</v>
      </c>
      <c r="Z526">
        <v>0</v>
      </c>
      <c r="AA526">
        <v>0</v>
      </c>
      <c r="AB526">
        <v>170670</v>
      </c>
      <c r="AC526">
        <v>0</v>
      </c>
      <c r="AD526">
        <v>0</v>
      </c>
      <c r="AE526">
        <v>0</v>
      </c>
      <c r="AF526">
        <v>0</v>
      </c>
      <c r="AG526">
        <v>0</v>
      </c>
      <c r="AH526">
        <v>0</v>
      </c>
      <c r="AI526">
        <v>0</v>
      </c>
      <c r="AJ526">
        <v>0</v>
      </c>
      <c r="AK526">
        <v>0</v>
      </c>
      <c r="AL526">
        <v>2.4538000000000002</v>
      </c>
      <c r="AM526">
        <v>2</v>
      </c>
      <c r="AN526">
        <v>1</v>
      </c>
      <c r="AO526">
        <v>10.9</v>
      </c>
      <c r="AP526" t="s">
        <v>2816</v>
      </c>
    </row>
    <row r="527" spans="1:42" x14ac:dyDescent="0.2">
      <c r="A527" t="s">
        <v>531</v>
      </c>
      <c r="B527">
        <v>2568700</v>
      </c>
      <c r="C527">
        <v>2354900</v>
      </c>
      <c r="D527">
        <v>1911200</v>
      </c>
      <c r="E527">
        <v>2218400</v>
      </c>
      <c r="F527">
        <v>1735900</v>
      </c>
      <c r="G527">
        <v>2132200</v>
      </c>
      <c r="H527">
        <v>1889300</v>
      </c>
      <c r="I527">
        <v>2029300</v>
      </c>
      <c r="J527">
        <v>1764800</v>
      </c>
      <c r="K527">
        <v>2089300</v>
      </c>
      <c r="L527">
        <v>2147500</v>
      </c>
      <c r="M527">
        <v>1592100</v>
      </c>
      <c r="N527">
        <v>2003900</v>
      </c>
      <c r="O527">
        <v>1920400</v>
      </c>
      <c r="P527">
        <v>2102400</v>
      </c>
      <c r="Q527">
        <v>2298700</v>
      </c>
      <c r="R527">
        <v>2111400</v>
      </c>
      <c r="S527">
        <v>1802100</v>
      </c>
      <c r="T527">
        <v>1949100</v>
      </c>
      <c r="U527">
        <v>2356500</v>
      </c>
      <c r="V527">
        <v>0</v>
      </c>
      <c r="W527">
        <v>1762000</v>
      </c>
      <c r="X527">
        <v>1925700</v>
      </c>
      <c r="Y527">
        <v>1478800</v>
      </c>
      <c r="Z527">
        <v>2365100</v>
      </c>
      <c r="AA527">
        <v>2025000</v>
      </c>
      <c r="AB527">
        <v>1674300</v>
      </c>
      <c r="AC527">
        <v>3476700</v>
      </c>
      <c r="AD527">
        <v>1427400</v>
      </c>
      <c r="AE527">
        <v>1737500</v>
      </c>
      <c r="AF527">
        <v>1988600</v>
      </c>
      <c r="AG527">
        <v>1976200</v>
      </c>
      <c r="AH527">
        <v>2114300</v>
      </c>
      <c r="AI527">
        <v>1598300</v>
      </c>
      <c r="AJ527">
        <v>1567900</v>
      </c>
      <c r="AK527">
        <v>1611300</v>
      </c>
      <c r="AL527">
        <v>67.106999999999999</v>
      </c>
      <c r="AM527">
        <v>173</v>
      </c>
      <c r="AN527">
        <v>6</v>
      </c>
      <c r="AO527">
        <v>47.1</v>
      </c>
      <c r="AP527" t="s">
        <v>2817</v>
      </c>
    </row>
    <row r="528" spans="1:42" x14ac:dyDescent="0.2">
      <c r="A528" t="s">
        <v>532</v>
      </c>
      <c r="B528">
        <v>0</v>
      </c>
      <c r="C528">
        <v>0</v>
      </c>
      <c r="D528">
        <v>439560</v>
      </c>
      <c r="E528">
        <v>396770</v>
      </c>
      <c r="F528">
        <v>0</v>
      </c>
      <c r="G528">
        <v>0</v>
      </c>
      <c r="H528">
        <v>0</v>
      </c>
      <c r="I528">
        <v>416500</v>
      </c>
      <c r="J528">
        <v>0</v>
      </c>
      <c r="K528">
        <v>0</v>
      </c>
      <c r="L528">
        <v>0</v>
      </c>
      <c r="M528">
        <v>0</v>
      </c>
      <c r="N528">
        <v>556040</v>
      </c>
      <c r="O528">
        <v>0</v>
      </c>
      <c r="P528">
        <v>0</v>
      </c>
      <c r="Q528">
        <v>0</v>
      </c>
      <c r="R528">
        <v>0</v>
      </c>
      <c r="S528">
        <v>0</v>
      </c>
      <c r="T528">
        <v>0</v>
      </c>
      <c r="U528">
        <v>0</v>
      </c>
      <c r="V528">
        <v>0</v>
      </c>
      <c r="W528">
        <v>0</v>
      </c>
      <c r="X528">
        <v>0</v>
      </c>
      <c r="Y528">
        <v>0</v>
      </c>
      <c r="Z528">
        <v>0</v>
      </c>
      <c r="AA528">
        <v>0</v>
      </c>
      <c r="AB528">
        <v>0</v>
      </c>
      <c r="AC528">
        <v>442610</v>
      </c>
      <c r="AD528">
        <v>0</v>
      </c>
      <c r="AE528">
        <v>0</v>
      </c>
      <c r="AF528">
        <v>0</v>
      </c>
      <c r="AG528">
        <v>0</v>
      </c>
      <c r="AH528">
        <v>0</v>
      </c>
      <c r="AI528">
        <v>0</v>
      </c>
      <c r="AJ528">
        <v>0</v>
      </c>
      <c r="AK528">
        <v>0</v>
      </c>
      <c r="AL528">
        <v>25.216999999999999</v>
      </c>
      <c r="AM528">
        <v>28</v>
      </c>
      <c r="AN528">
        <v>6</v>
      </c>
      <c r="AO528">
        <v>28</v>
      </c>
      <c r="AP528" t="s">
        <v>2799</v>
      </c>
    </row>
    <row r="529" spans="1:42" x14ac:dyDescent="0.2">
      <c r="A529" t="s">
        <v>533</v>
      </c>
      <c r="B529">
        <v>0</v>
      </c>
      <c r="C529">
        <v>0</v>
      </c>
      <c r="D529">
        <v>0</v>
      </c>
      <c r="E529">
        <v>0</v>
      </c>
      <c r="F529">
        <v>0</v>
      </c>
      <c r="G529">
        <v>0</v>
      </c>
      <c r="H529">
        <v>0</v>
      </c>
      <c r="I529">
        <v>0</v>
      </c>
      <c r="J529">
        <v>0</v>
      </c>
      <c r="K529">
        <v>0</v>
      </c>
      <c r="L529">
        <v>0</v>
      </c>
      <c r="M529">
        <v>0</v>
      </c>
      <c r="N529">
        <v>0</v>
      </c>
      <c r="O529">
        <v>0</v>
      </c>
      <c r="P529">
        <v>0</v>
      </c>
      <c r="Q529">
        <v>0</v>
      </c>
      <c r="R529">
        <v>0</v>
      </c>
      <c r="S529">
        <v>0</v>
      </c>
      <c r="T529">
        <v>0</v>
      </c>
      <c r="U529">
        <v>0</v>
      </c>
      <c r="V529">
        <v>1403000</v>
      </c>
      <c r="W529">
        <v>1343400</v>
      </c>
      <c r="X529">
        <v>1116500</v>
      </c>
      <c r="Y529">
        <v>1085900</v>
      </c>
      <c r="Z529">
        <v>0</v>
      </c>
      <c r="AA529">
        <v>0</v>
      </c>
      <c r="AB529">
        <v>0</v>
      </c>
      <c r="AC529">
        <v>0</v>
      </c>
      <c r="AD529">
        <v>1784900</v>
      </c>
      <c r="AE529">
        <v>0</v>
      </c>
      <c r="AF529">
        <v>0</v>
      </c>
      <c r="AG529">
        <v>0</v>
      </c>
      <c r="AH529">
        <v>429610</v>
      </c>
      <c r="AI529">
        <v>2084700</v>
      </c>
      <c r="AJ529">
        <v>2610600</v>
      </c>
      <c r="AK529">
        <v>2405900</v>
      </c>
      <c r="AL529">
        <v>44.670999999999999</v>
      </c>
      <c r="AM529">
        <v>40</v>
      </c>
      <c r="AN529">
        <v>6</v>
      </c>
      <c r="AO529">
        <v>21.3</v>
      </c>
      <c r="AP529" t="s">
        <v>2643</v>
      </c>
    </row>
    <row r="530" spans="1:42" x14ac:dyDescent="0.2">
      <c r="A530" t="s">
        <v>534</v>
      </c>
      <c r="B530">
        <v>0</v>
      </c>
      <c r="C530">
        <v>0</v>
      </c>
      <c r="D530">
        <v>0</v>
      </c>
      <c r="E530">
        <v>0</v>
      </c>
      <c r="F530">
        <v>0</v>
      </c>
      <c r="G530">
        <v>0</v>
      </c>
      <c r="H530">
        <v>0</v>
      </c>
      <c r="I530">
        <v>0</v>
      </c>
      <c r="J530">
        <v>0</v>
      </c>
      <c r="K530">
        <v>0</v>
      </c>
      <c r="L530">
        <v>0</v>
      </c>
      <c r="M530">
        <v>0</v>
      </c>
      <c r="N530">
        <v>0</v>
      </c>
      <c r="O530">
        <v>593920</v>
      </c>
      <c r="P530">
        <v>0</v>
      </c>
      <c r="Q530">
        <v>0</v>
      </c>
      <c r="R530">
        <v>0</v>
      </c>
      <c r="S530">
        <v>0</v>
      </c>
      <c r="T530">
        <v>0</v>
      </c>
      <c r="U530">
        <v>0</v>
      </c>
      <c r="V530">
        <v>0</v>
      </c>
      <c r="W530">
        <v>0</v>
      </c>
      <c r="X530">
        <v>0</v>
      </c>
      <c r="Y530">
        <v>0</v>
      </c>
      <c r="Z530">
        <v>0</v>
      </c>
      <c r="AA530">
        <v>0</v>
      </c>
      <c r="AB530">
        <v>0</v>
      </c>
      <c r="AC530">
        <v>0</v>
      </c>
      <c r="AD530">
        <v>0</v>
      </c>
      <c r="AE530">
        <v>0</v>
      </c>
      <c r="AF530">
        <v>0</v>
      </c>
      <c r="AG530">
        <v>0</v>
      </c>
      <c r="AH530">
        <v>0</v>
      </c>
      <c r="AI530">
        <v>0</v>
      </c>
      <c r="AJ530">
        <v>0</v>
      </c>
      <c r="AK530">
        <v>0</v>
      </c>
      <c r="AL530">
        <v>-2</v>
      </c>
      <c r="AM530">
        <v>2</v>
      </c>
      <c r="AN530">
        <v>1</v>
      </c>
      <c r="AO530">
        <v>2</v>
      </c>
      <c r="AP530" t="s">
        <v>2818</v>
      </c>
    </row>
    <row r="531" spans="1:42" x14ac:dyDescent="0.2">
      <c r="A531" t="s">
        <v>535</v>
      </c>
      <c r="B531">
        <v>0</v>
      </c>
      <c r="C531">
        <v>0</v>
      </c>
      <c r="D531">
        <v>0</v>
      </c>
      <c r="E531">
        <v>0</v>
      </c>
      <c r="F531">
        <v>0</v>
      </c>
      <c r="G531">
        <v>0</v>
      </c>
      <c r="H531">
        <v>0</v>
      </c>
      <c r="I531">
        <v>0</v>
      </c>
      <c r="J531">
        <v>0</v>
      </c>
      <c r="K531">
        <v>0</v>
      </c>
      <c r="L531">
        <v>0</v>
      </c>
      <c r="M531">
        <v>0</v>
      </c>
      <c r="N531">
        <v>0</v>
      </c>
      <c r="O531">
        <v>0</v>
      </c>
      <c r="P531">
        <v>0</v>
      </c>
      <c r="Q531">
        <v>0</v>
      </c>
      <c r="R531">
        <v>0</v>
      </c>
      <c r="S531">
        <v>0</v>
      </c>
      <c r="T531">
        <v>0</v>
      </c>
      <c r="U531">
        <v>0</v>
      </c>
      <c r="V531">
        <v>0</v>
      </c>
      <c r="W531">
        <v>0</v>
      </c>
      <c r="X531">
        <v>0</v>
      </c>
      <c r="Y531">
        <v>0</v>
      </c>
      <c r="Z531">
        <v>0</v>
      </c>
      <c r="AA531">
        <v>0</v>
      </c>
      <c r="AB531">
        <v>0</v>
      </c>
      <c r="AC531">
        <v>0</v>
      </c>
      <c r="AD531">
        <v>0</v>
      </c>
      <c r="AE531">
        <v>0</v>
      </c>
      <c r="AF531">
        <v>0</v>
      </c>
      <c r="AG531">
        <v>303740</v>
      </c>
      <c r="AH531">
        <v>0</v>
      </c>
      <c r="AI531">
        <v>0</v>
      </c>
      <c r="AJ531">
        <v>0</v>
      </c>
      <c r="AK531">
        <v>0</v>
      </c>
      <c r="AL531">
        <v>2.9683000000000002</v>
      </c>
      <c r="AM531">
        <v>23</v>
      </c>
      <c r="AN531">
        <v>2</v>
      </c>
      <c r="AO531">
        <v>5.8</v>
      </c>
      <c r="AP531" t="s">
        <v>2819</v>
      </c>
    </row>
    <row r="532" spans="1:42" x14ac:dyDescent="0.2">
      <c r="A532" t="s">
        <v>536</v>
      </c>
      <c r="B532">
        <v>0</v>
      </c>
      <c r="C532">
        <v>0</v>
      </c>
      <c r="D532">
        <v>493320</v>
      </c>
      <c r="E532">
        <v>530350</v>
      </c>
      <c r="F532">
        <v>470680</v>
      </c>
      <c r="G532">
        <v>511280</v>
      </c>
      <c r="H532">
        <v>591990</v>
      </c>
      <c r="I532">
        <v>506820</v>
      </c>
      <c r="J532">
        <v>673420</v>
      </c>
      <c r="K532">
        <v>502550</v>
      </c>
      <c r="L532">
        <v>524720</v>
      </c>
      <c r="M532">
        <v>458190</v>
      </c>
      <c r="N532">
        <v>860880</v>
      </c>
      <c r="O532">
        <v>919950</v>
      </c>
      <c r="P532">
        <v>1020100</v>
      </c>
      <c r="Q532">
        <v>768770</v>
      </c>
      <c r="R532">
        <v>0</v>
      </c>
      <c r="S532">
        <v>0</v>
      </c>
      <c r="T532">
        <v>446750</v>
      </c>
      <c r="U532">
        <v>407390</v>
      </c>
      <c r="V532">
        <v>1090500</v>
      </c>
      <c r="W532">
        <v>1391800</v>
      </c>
      <c r="X532">
        <v>1261100</v>
      </c>
      <c r="Y532">
        <v>2211000</v>
      </c>
      <c r="Z532">
        <v>872710</v>
      </c>
      <c r="AA532">
        <v>1181200</v>
      </c>
      <c r="AB532">
        <v>434700</v>
      </c>
      <c r="AC532">
        <v>816850</v>
      </c>
      <c r="AD532">
        <v>1373600</v>
      </c>
      <c r="AE532">
        <v>756850</v>
      </c>
      <c r="AF532">
        <v>875390</v>
      </c>
      <c r="AG532">
        <v>843930</v>
      </c>
      <c r="AH532">
        <v>1399700</v>
      </c>
      <c r="AI532">
        <v>1864600</v>
      </c>
      <c r="AJ532">
        <v>1939600</v>
      </c>
      <c r="AK532">
        <v>2335100</v>
      </c>
      <c r="AL532">
        <v>19.609000000000002</v>
      </c>
      <c r="AM532">
        <v>68</v>
      </c>
      <c r="AN532">
        <v>2</v>
      </c>
      <c r="AO532">
        <v>25.2</v>
      </c>
      <c r="AP532" t="s">
        <v>2584</v>
      </c>
    </row>
    <row r="533" spans="1:42" x14ac:dyDescent="0.2">
      <c r="A533" t="s">
        <v>537</v>
      </c>
      <c r="B533">
        <v>1551100</v>
      </c>
      <c r="C533">
        <v>0</v>
      </c>
      <c r="D533">
        <v>587040</v>
      </c>
      <c r="E533">
        <v>808250</v>
      </c>
      <c r="F533">
        <v>1559000</v>
      </c>
      <c r="G533">
        <v>1009700</v>
      </c>
      <c r="H533">
        <v>1375900</v>
      </c>
      <c r="I533">
        <v>1814500</v>
      </c>
      <c r="J533">
        <v>1372300</v>
      </c>
      <c r="K533">
        <v>1441500</v>
      </c>
      <c r="L533">
        <v>1136600</v>
      </c>
      <c r="M533">
        <v>1125500</v>
      </c>
      <c r="N533">
        <v>628370</v>
      </c>
      <c r="O533">
        <v>1063800</v>
      </c>
      <c r="P533">
        <v>1398100</v>
      </c>
      <c r="Q533">
        <v>1269400</v>
      </c>
      <c r="R533">
        <v>1469900</v>
      </c>
      <c r="S533">
        <v>1534400</v>
      </c>
      <c r="T533">
        <v>874540</v>
      </c>
      <c r="U533">
        <v>943830</v>
      </c>
      <c r="V533">
        <v>1309800</v>
      </c>
      <c r="W533">
        <v>1159600</v>
      </c>
      <c r="X533">
        <v>1588500</v>
      </c>
      <c r="Y533">
        <v>1170700</v>
      </c>
      <c r="Z533">
        <v>1052300</v>
      </c>
      <c r="AA533">
        <v>1323200</v>
      </c>
      <c r="AB533">
        <v>1414800</v>
      </c>
      <c r="AC533">
        <v>562160</v>
      </c>
      <c r="AD533">
        <v>1365600</v>
      </c>
      <c r="AE533">
        <v>1211900</v>
      </c>
      <c r="AF533">
        <v>1407600</v>
      </c>
      <c r="AG533">
        <v>1266500</v>
      </c>
      <c r="AH533">
        <v>1069600</v>
      </c>
      <c r="AI533">
        <v>1210700</v>
      </c>
      <c r="AJ533">
        <v>1418300</v>
      </c>
      <c r="AK533">
        <v>1572500</v>
      </c>
      <c r="AL533">
        <v>111.43</v>
      </c>
      <c r="AM533">
        <v>103</v>
      </c>
      <c r="AN533">
        <v>3</v>
      </c>
      <c r="AO533">
        <v>49.3</v>
      </c>
      <c r="AP533" t="s">
        <v>2820</v>
      </c>
    </row>
    <row r="534" spans="1:42" x14ac:dyDescent="0.2">
      <c r="A534" t="s">
        <v>538</v>
      </c>
      <c r="B534">
        <v>0</v>
      </c>
      <c r="C534">
        <v>0</v>
      </c>
      <c r="D534">
        <v>0</v>
      </c>
      <c r="E534">
        <v>0</v>
      </c>
      <c r="F534">
        <v>0</v>
      </c>
      <c r="G534">
        <v>0</v>
      </c>
      <c r="H534">
        <v>0</v>
      </c>
      <c r="I534">
        <v>0</v>
      </c>
      <c r="J534">
        <v>0</v>
      </c>
      <c r="K534">
        <v>0</v>
      </c>
      <c r="L534">
        <v>0</v>
      </c>
      <c r="M534">
        <v>0</v>
      </c>
      <c r="N534">
        <v>0</v>
      </c>
      <c r="O534">
        <v>0</v>
      </c>
      <c r="P534">
        <v>0</v>
      </c>
      <c r="Q534">
        <v>0</v>
      </c>
      <c r="R534">
        <v>0</v>
      </c>
      <c r="S534">
        <v>0</v>
      </c>
      <c r="T534">
        <v>0</v>
      </c>
      <c r="U534">
        <v>0</v>
      </c>
      <c r="V534">
        <v>0</v>
      </c>
      <c r="W534">
        <v>0</v>
      </c>
      <c r="X534">
        <v>0</v>
      </c>
      <c r="Y534">
        <v>0</v>
      </c>
      <c r="Z534">
        <v>0</v>
      </c>
      <c r="AA534">
        <v>0</v>
      </c>
      <c r="AB534">
        <v>0</v>
      </c>
      <c r="AC534">
        <v>192740</v>
      </c>
      <c r="AD534">
        <v>0</v>
      </c>
      <c r="AE534">
        <v>0</v>
      </c>
      <c r="AF534">
        <v>0</v>
      </c>
      <c r="AG534">
        <v>0</v>
      </c>
      <c r="AH534">
        <v>0</v>
      </c>
      <c r="AI534">
        <v>0</v>
      </c>
      <c r="AJ534">
        <v>0</v>
      </c>
      <c r="AK534">
        <v>0</v>
      </c>
      <c r="AL534">
        <v>-2</v>
      </c>
      <c r="AM534">
        <v>1</v>
      </c>
      <c r="AN534">
        <v>1</v>
      </c>
      <c r="AO534">
        <v>5.7</v>
      </c>
      <c r="AP534" t="s">
        <v>2776</v>
      </c>
    </row>
    <row r="535" spans="1:42" x14ac:dyDescent="0.2">
      <c r="A535" t="s">
        <v>539</v>
      </c>
      <c r="B535">
        <v>0</v>
      </c>
      <c r="C535">
        <v>0</v>
      </c>
      <c r="D535">
        <v>0</v>
      </c>
      <c r="E535">
        <v>0</v>
      </c>
      <c r="F535">
        <v>0</v>
      </c>
      <c r="G535">
        <v>0</v>
      </c>
      <c r="H535">
        <v>0</v>
      </c>
      <c r="I535">
        <v>0</v>
      </c>
      <c r="J535">
        <v>0</v>
      </c>
      <c r="K535">
        <v>0</v>
      </c>
      <c r="L535">
        <v>0</v>
      </c>
      <c r="M535">
        <v>0</v>
      </c>
      <c r="N535">
        <v>0</v>
      </c>
      <c r="O535">
        <v>0</v>
      </c>
      <c r="P535">
        <v>0</v>
      </c>
      <c r="Q535">
        <v>0</v>
      </c>
      <c r="R535">
        <v>0</v>
      </c>
      <c r="S535">
        <v>0</v>
      </c>
      <c r="T535">
        <v>0</v>
      </c>
      <c r="U535">
        <v>0</v>
      </c>
      <c r="V535">
        <v>0</v>
      </c>
      <c r="W535">
        <v>0</v>
      </c>
      <c r="X535">
        <v>0</v>
      </c>
      <c r="Y535">
        <v>0</v>
      </c>
      <c r="Z535">
        <v>0</v>
      </c>
      <c r="AA535">
        <v>0</v>
      </c>
      <c r="AB535">
        <v>0</v>
      </c>
      <c r="AC535">
        <v>0</v>
      </c>
      <c r="AD535">
        <v>0</v>
      </c>
      <c r="AE535">
        <v>0</v>
      </c>
      <c r="AF535">
        <v>0</v>
      </c>
      <c r="AG535">
        <v>90925</v>
      </c>
      <c r="AH535">
        <v>0</v>
      </c>
      <c r="AI535">
        <v>0</v>
      </c>
      <c r="AJ535">
        <v>0</v>
      </c>
      <c r="AK535">
        <v>0</v>
      </c>
      <c r="AL535">
        <v>16.742000000000001</v>
      </c>
      <c r="AM535">
        <v>7</v>
      </c>
      <c r="AN535">
        <v>1</v>
      </c>
      <c r="AO535">
        <v>2.6</v>
      </c>
      <c r="AP535" t="s">
        <v>2821</v>
      </c>
    </row>
    <row r="536" spans="1:42" x14ac:dyDescent="0.2">
      <c r="A536" t="s">
        <v>540</v>
      </c>
      <c r="B536">
        <v>1306000</v>
      </c>
      <c r="C536">
        <v>868300</v>
      </c>
      <c r="D536">
        <v>749000</v>
      </c>
      <c r="E536">
        <v>750430</v>
      </c>
      <c r="F536">
        <v>871250</v>
      </c>
      <c r="G536">
        <v>826480</v>
      </c>
      <c r="H536">
        <v>850600</v>
      </c>
      <c r="I536">
        <v>1086400</v>
      </c>
      <c r="J536">
        <v>855000</v>
      </c>
      <c r="K536">
        <v>804110</v>
      </c>
      <c r="L536">
        <v>576420</v>
      </c>
      <c r="M536">
        <v>746830</v>
      </c>
      <c r="N536">
        <v>525020</v>
      </c>
      <c r="O536">
        <v>676340</v>
      </c>
      <c r="P536">
        <v>785250</v>
      </c>
      <c r="Q536">
        <v>617540</v>
      </c>
      <c r="R536">
        <v>1017700</v>
      </c>
      <c r="S536">
        <v>962360</v>
      </c>
      <c r="T536">
        <v>717800</v>
      </c>
      <c r="U536">
        <v>759260</v>
      </c>
      <c r="V536">
        <v>822710</v>
      </c>
      <c r="W536">
        <v>695190</v>
      </c>
      <c r="X536">
        <v>707050</v>
      </c>
      <c r="Y536">
        <v>645800</v>
      </c>
      <c r="Z536">
        <v>839460</v>
      </c>
      <c r="AA536">
        <v>649590</v>
      </c>
      <c r="AB536">
        <v>1034100</v>
      </c>
      <c r="AC536">
        <v>996580</v>
      </c>
      <c r="AD536">
        <v>706560</v>
      </c>
      <c r="AE536">
        <v>652560</v>
      </c>
      <c r="AF536">
        <v>778600</v>
      </c>
      <c r="AG536">
        <v>835850</v>
      </c>
      <c r="AH536">
        <v>835100</v>
      </c>
      <c r="AI536">
        <v>904600</v>
      </c>
      <c r="AJ536">
        <v>928820</v>
      </c>
      <c r="AK536">
        <v>713980</v>
      </c>
      <c r="AL536">
        <v>126.56</v>
      </c>
      <c r="AM536">
        <v>126</v>
      </c>
      <c r="AN536">
        <v>6</v>
      </c>
      <c r="AO536">
        <v>22.6</v>
      </c>
      <c r="AP536" t="s">
        <v>2710</v>
      </c>
    </row>
    <row r="537" spans="1:42" x14ac:dyDescent="0.2">
      <c r="A537" t="s">
        <v>541</v>
      </c>
      <c r="B537">
        <v>0</v>
      </c>
      <c r="C537">
        <v>0</v>
      </c>
      <c r="D537">
        <v>0</v>
      </c>
      <c r="E537">
        <v>552750</v>
      </c>
      <c r="F537">
        <v>1152700</v>
      </c>
      <c r="G537">
        <v>769910</v>
      </c>
      <c r="H537">
        <v>0</v>
      </c>
      <c r="I537">
        <v>884060</v>
      </c>
      <c r="J537">
        <v>0</v>
      </c>
      <c r="K537">
        <v>436350</v>
      </c>
      <c r="L537">
        <v>882400</v>
      </c>
      <c r="M537">
        <v>475390</v>
      </c>
      <c r="N537">
        <v>0</v>
      </c>
      <c r="O537">
        <v>0</v>
      </c>
      <c r="P537">
        <v>157240</v>
      </c>
      <c r="Q537">
        <v>394260</v>
      </c>
      <c r="R537">
        <v>0</v>
      </c>
      <c r="S537">
        <v>508900</v>
      </c>
      <c r="T537">
        <v>0</v>
      </c>
      <c r="U537">
        <v>0</v>
      </c>
      <c r="V537">
        <v>0</v>
      </c>
      <c r="W537">
        <v>0</v>
      </c>
      <c r="X537">
        <v>0</v>
      </c>
      <c r="Y537">
        <v>455970</v>
      </c>
      <c r="Z537">
        <v>488910</v>
      </c>
      <c r="AA537">
        <v>0</v>
      </c>
      <c r="AB537">
        <v>647190</v>
      </c>
      <c r="AC537">
        <v>0</v>
      </c>
      <c r="AD537">
        <v>891340</v>
      </c>
      <c r="AE537">
        <v>751720</v>
      </c>
      <c r="AF537">
        <v>936080</v>
      </c>
      <c r="AG537">
        <v>712810</v>
      </c>
      <c r="AH537">
        <v>0</v>
      </c>
      <c r="AI537">
        <v>490250</v>
      </c>
      <c r="AJ537">
        <v>0</v>
      </c>
      <c r="AK537">
        <v>969520</v>
      </c>
      <c r="AL537">
        <v>8.9055999999999997</v>
      </c>
      <c r="AM537">
        <v>56</v>
      </c>
      <c r="AN537">
        <v>3</v>
      </c>
      <c r="AO537">
        <v>31</v>
      </c>
      <c r="AP537" t="s">
        <v>2822</v>
      </c>
    </row>
    <row r="538" spans="1:42" x14ac:dyDescent="0.2">
      <c r="A538" t="s">
        <v>542</v>
      </c>
      <c r="B538">
        <v>43887000</v>
      </c>
      <c r="C538">
        <v>37103000</v>
      </c>
      <c r="D538">
        <v>36791000</v>
      </c>
      <c r="E538">
        <v>37289000</v>
      </c>
      <c r="F538">
        <v>31936000</v>
      </c>
      <c r="G538">
        <v>29255000</v>
      </c>
      <c r="H538">
        <v>32385000</v>
      </c>
      <c r="I538">
        <v>30229000</v>
      </c>
      <c r="J538">
        <v>29222000</v>
      </c>
      <c r="K538">
        <v>34628000</v>
      </c>
      <c r="L538">
        <v>23899000</v>
      </c>
      <c r="M538">
        <v>30540000</v>
      </c>
      <c r="N538">
        <v>34749000</v>
      </c>
      <c r="O538">
        <v>38994000</v>
      </c>
      <c r="P538">
        <v>36758000</v>
      </c>
      <c r="Q538">
        <v>33602000</v>
      </c>
      <c r="R538">
        <v>35200000</v>
      </c>
      <c r="S538">
        <v>31812000</v>
      </c>
      <c r="T538">
        <v>38001000</v>
      </c>
      <c r="U538">
        <v>40796000</v>
      </c>
      <c r="V538">
        <v>27067000</v>
      </c>
      <c r="W538">
        <v>28446000</v>
      </c>
      <c r="X538">
        <v>31557000</v>
      </c>
      <c r="Y538">
        <v>26081000</v>
      </c>
      <c r="Z538">
        <v>32553000</v>
      </c>
      <c r="AA538">
        <v>35375000</v>
      </c>
      <c r="AB538">
        <v>33208000</v>
      </c>
      <c r="AC538">
        <v>33554000</v>
      </c>
      <c r="AD538">
        <v>21983000</v>
      </c>
      <c r="AE538">
        <v>30579000</v>
      </c>
      <c r="AF538">
        <v>31447000</v>
      </c>
      <c r="AG538">
        <v>32030000</v>
      </c>
      <c r="AH538">
        <v>31381000</v>
      </c>
      <c r="AI538">
        <v>23081000</v>
      </c>
      <c r="AJ538">
        <v>20926000</v>
      </c>
      <c r="AK538">
        <v>23881000</v>
      </c>
      <c r="AL538">
        <v>323.31</v>
      </c>
      <c r="AM538">
        <v>482</v>
      </c>
      <c r="AN538">
        <v>14</v>
      </c>
      <c r="AO538">
        <v>52.9</v>
      </c>
      <c r="AP538" t="s">
        <v>2823</v>
      </c>
    </row>
    <row r="539" spans="1:42" x14ac:dyDescent="0.2">
      <c r="A539" t="s">
        <v>543</v>
      </c>
      <c r="B539">
        <v>0</v>
      </c>
      <c r="C539">
        <v>0</v>
      </c>
      <c r="D539">
        <v>0</v>
      </c>
      <c r="E539">
        <v>64034</v>
      </c>
      <c r="F539">
        <v>0</v>
      </c>
      <c r="G539">
        <v>0</v>
      </c>
      <c r="H539">
        <v>0</v>
      </c>
      <c r="I539">
        <v>0</v>
      </c>
      <c r="J539">
        <v>0</v>
      </c>
      <c r="K539">
        <v>0</v>
      </c>
      <c r="L539">
        <v>0</v>
      </c>
      <c r="M539">
        <v>0</v>
      </c>
      <c r="N539">
        <v>0</v>
      </c>
      <c r="O539">
        <v>0</v>
      </c>
      <c r="P539">
        <v>0</v>
      </c>
      <c r="Q539">
        <v>0</v>
      </c>
      <c r="R539">
        <v>0</v>
      </c>
      <c r="S539">
        <v>0</v>
      </c>
      <c r="T539">
        <v>0</v>
      </c>
      <c r="U539">
        <v>0</v>
      </c>
      <c r="V539">
        <v>0</v>
      </c>
      <c r="W539">
        <v>0</v>
      </c>
      <c r="X539">
        <v>0</v>
      </c>
      <c r="Y539">
        <v>0</v>
      </c>
      <c r="Z539">
        <v>0</v>
      </c>
      <c r="AA539">
        <v>0</v>
      </c>
      <c r="AB539">
        <v>0</v>
      </c>
      <c r="AC539">
        <v>0</v>
      </c>
      <c r="AD539">
        <v>0</v>
      </c>
      <c r="AE539">
        <v>0</v>
      </c>
      <c r="AF539">
        <v>0</v>
      </c>
      <c r="AG539">
        <v>0</v>
      </c>
      <c r="AH539">
        <v>0</v>
      </c>
      <c r="AI539">
        <v>0</v>
      </c>
      <c r="AJ539">
        <v>0</v>
      </c>
      <c r="AK539">
        <v>0</v>
      </c>
      <c r="AL539">
        <v>4.9108000000000001</v>
      </c>
      <c r="AM539">
        <v>10</v>
      </c>
      <c r="AN539">
        <v>1</v>
      </c>
      <c r="AO539">
        <v>13.3</v>
      </c>
      <c r="AP539" t="s">
        <v>2584</v>
      </c>
    </row>
    <row r="540" spans="1:42" x14ac:dyDescent="0.2">
      <c r="A540" t="s">
        <v>544</v>
      </c>
      <c r="B540">
        <v>5954300</v>
      </c>
      <c r="C540">
        <v>7111000</v>
      </c>
      <c r="D540">
        <v>5787000</v>
      </c>
      <c r="E540">
        <v>5327600</v>
      </c>
      <c r="F540">
        <v>4067100</v>
      </c>
      <c r="G540">
        <v>4394500</v>
      </c>
      <c r="H540">
        <v>3777900</v>
      </c>
      <c r="I540">
        <v>3968300</v>
      </c>
      <c r="J540">
        <v>3238100</v>
      </c>
      <c r="K540">
        <v>3656700</v>
      </c>
      <c r="L540">
        <v>4895100</v>
      </c>
      <c r="M540">
        <v>3653100</v>
      </c>
      <c r="N540">
        <v>4071700</v>
      </c>
      <c r="O540">
        <v>4338500</v>
      </c>
      <c r="P540">
        <v>3931100</v>
      </c>
      <c r="Q540">
        <v>3904900</v>
      </c>
      <c r="R540">
        <v>3142400</v>
      </c>
      <c r="S540">
        <v>2744900</v>
      </c>
      <c r="T540">
        <v>3092400</v>
      </c>
      <c r="U540">
        <v>4912800</v>
      </c>
      <c r="V540">
        <v>3516800</v>
      </c>
      <c r="W540">
        <v>3824500</v>
      </c>
      <c r="X540">
        <v>4793800</v>
      </c>
      <c r="Y540">
        <v>3954900</v>
      </c>
      <c r="Z540">
        <v>4016400</v>
      </c>
      <c r="AA540">
        <v>3804300</v>
      </c>
      <c r="AB540">
        <v>2791000</v>
      </c>
      <c r="AC540">
        <v>1644800</v>
      </c>
      <c r="AD540">
        <v>3063800</v>
      </c>
      <c r="AE540">
        <v>4978000</v>
      </c>
      <c r="AF540">
        <v>3662700</v>
      </c>
      <c r="AG540">
        <v>4170600</v>
      </c>
      <c r="AH540">
        <v>4254500</v>
      </c>
      <c r="AI540">
        <v>4184900</v>
      </c>
      <c r="AJ540">
        <v>3376300</v>
      </c>
      <c r="AK540">
        <v>3255400</v>
      </c>
      <c r="AL540">
        <v>16.832000000000001</v>
      </c>
      <c r="AM540">
        <v>138</v>
      </c>
      <c r="AN540">
        <v>6</v>
      </c>
      <c r="AO540">
        <v>30.3</v>
      </c>
      <c r="AP540" t="s">
        <v>2584</v>
      </c>
    </row>
    <row r="541" spans="1:42" x14ac:dyDescent="0.2">
      <c r="A541" t="s">
        <v>545</v>
      </c>
      <c r="B541">
        <v>1331400</v>
      </c>
      <c r="C541">
        <v>2841500</v>
      </c>
      <c r="D541">
        <v>2600500</v>
      </c>
      <c r="E541">
        <v>2706100</v>
      </c>
      <c r="F541">
        <v>2772700</v>
      </c>
      <c r="G541">
        <v>2180500</v>
      </c>
      <c r="H541">
        <v>2573700</v>
      </c>
      <c r="I541">
        <v>2851200</v>
      </c>
      <c r="J541">
        <v>2488200</v>
      </c>
      <c r="K541">
        <v>2167200</v>
      </c>
      <c r="L541">
        <v>2570800</v>
      </c>
      <c r="M541">
        <v>1994100</v>
      </c>
      <c r="N541">
        <v>2953100</v>
      </c>
      <c r="O541">
        <v>1748900</v>
      </c>
      <c r="P541">
        <v>1935200</v>
      </c>
      <c r="Q541">
        <v>1806600</v>
      </c>
      <c r="R541">
        <v>2586000</v>
      </c>
      <c r="S541">
        <v>1896500</v>
      </c>
      <c r="T541">
        <v>2627900</v>
      </c>
      <c r="U541">
        <v>2305400</v>
      </c>
      <c r="V541">
        <v>2305600</v>
      </c>
      <c r="W541">
        <v>1463000</v>
      </c>
      <c r="X541">
        <v>1972900</v>
      </c>
      <c r="Y541">
        <v>2063700</v>
      </c>
      <c r="Z541">
        <v>2217700</v>
      </c>
      <c r="AA541">
        <v>2655100</v>
      </c>
      <c r="AB541">
        <v>2252800</v>
      </c>
      <c r="AC541">
        <v>2646500</v>
      </c>
      <c r="AD541">
        <v>2148400</v>
      </c>
      <c r="AE541">
        <v>2309400</v>
      </c>
      <c r="AF541">
        <v>2179200</v>
      </c>
      <c r="AG541">
        <v>2385400</v>
      </c>
      <c r="AH541">
        <v>2541200</v>
      </c>
      <c r="AI541">
        <v>1890100</v>
      </c>
      <c r="AJ541">
        <v>1940400</v>
      </c>
      <c r="AK541">
        <v>2114700</v>
      </c>
      <c r="AL541">
        <v>183.7</v>
      </c>
      <c r="AM541">
        <v>225</v>
      </c>
      <c r="AN541">
        <v>8</v>
      </c>
      <c r="AO541">
        <v>40.1</v>
      </c>
      <c r="AP541" t="s">
        <v>2824</v>
      </c>
    </row>
    <row r="542" spans="1:42" x14ac:dyDescent="0.2">
      <c r="A542" t="s">
        <v>546</v>
      </c>
      <c r="B542">
        <v>0</v>
      </c>
      <c r="C542">
        <v>0</v>
      </c>
      <c r="D542">
        <v>0</v>
      </c>
      <c r="E542">
        <v>747650</v>
      </c>
      <c r="F542">
        <v>0</v>
      </c>
      <c r="G542">
        <v>0</v>
      </c>
      <c r="H542">
        <v>0</v>
      </c>
      <c r="I542">
        <v>0</v>
      </c>
      <c r="J542">
        <v>0</v>
      </c>
      <c r="K542">
        <v>0</v>
      </c>
      <c r="L542">
        <v>0</v>
      </c>
      <c r="M542">
        <v>0</v>
      </c>
      <c r="N542">
        <v>0</v>
      </c>
      <c r="O542">
        <v>0</v>
      </c>
      <c r="P542">
        <v>0</v>
      </c>
      <c r="Q542">
        <v>0</v>
      </c>
      <c r="R542">
        <v>0</v>
      </c>
      <c r="S542">
        <v>0</v>
      </c>
      <c r="T542">
        <v>0</v>
      </c>
      <c r="U542">
        <v>0</v>
      </c>
      <c r="V542">
        <v>0</v>
      </c>
      <c r="W542">
        <v>569200</v>
      </c>
      <c r="X542">
        <v>682960</v>
      </c>
      <c r="Y542">
        <v>691480</v>
      </c>
      <c r="Z542">
        <v>0</v>
      </c>
      <c r="AA542">
        <v>0</v>
      </c>
      <c r="AB542">
        <v>0</v>
      </c>
      <c r="AC542">
        <v>0</v>
      </c>
      <c r="AD542">
        <v>471990</v>
      </c>
      <c r="AE542">
        <v>0</v>
      </c>
      <c r="AF542">
        <v>0</v>
      </c>
      <c r="AG542">
        <v>0</v>
      </c>
      <c r="AH542">
        <v>883140</v>
      </c>
      <c r="AI542">
        <v>635560</v>
      </c>
      <c r="AJ542">
        <v>573650</v>
      </c>
      <c r="AK542">
        <v>591620</v>
      </c>
      <c r="AL542">
        <v>74.207999999999998</v>
      </c>
      <c r="AM542">
        <v>45</v>
      </c>
      <c r="AN542">
        <v>3</v>
      </c>
      <c r="AO542">
        <v>11.3</v>
      </c>
      <c r="AP542" t="s">
        <v>2825</v>
      </c>
    </row>
    <row r="543" spans="1:42" x14ac:dyDescent="0.2">
      <c r="A543" t="s">
        <v>547</v>
      </c>
      <c r="B543">
        <v>0</v>
      </c>
      <c r="C543">
        <v>0</v>
      </c>
      <c r="D543">
        <v>0</v>
      </c>
      <c r="E543">
        <v>0</v>
      </c>
      <c r="F543">
        <v>0</v>
      </c>
      <c r="G543">
        <v>0</v>
      </c>
      <c r="H543">
        <v>0</v>
      </c>
      <c r="I543">
        <v>30399</v>
      </c>
      <c r="J543">
        <v>0</v>
      </c>
      <c r="K543">
        <v>0</v>
      </c>
      <c r="L543">
        <v>0</v>
      </c>
      <c r="M543">
        <v>0</v>
      </c>
      <c r="N543">
        <v>0</v>
      </c>
      <c r="O543">
        <v>0</v>
      </c>
      <c r="P543">
        <v>0</v>
      </c>
      <c r="Q543">
        <v>0</v>
      </c>
      <c r="R543">
        <v>0</v>
      </c>
      <c r="S543">
        <v>0</v>
      </c>
      <c r="T543">
        <v>0</v>
      </c>
      <c r="U543">
        <v>0</v>
      </c>
      <c r="V543">
        <v>0</v>
      </c>
      <c r="W543">
        <v>0</v>
      </c>
      <c r="X543">
        <v>0</v>
      </c>
      <c r="Y543">
        <v>0</v>
      </c>
      <c r="Z543">
        <v>0</v>
      </c>
      <c r="AA543">
        <v>0</v>
      </c>
      <c r="AB543">
        <v>0</v>
      </c>
      <c r="AC543">
        <v>0</v>
      </c>
      <c r="AD543">
        <v>0</v>
      </c>
      <c r="AE543">
        <v>0</v>
      </c>
      <c r="AF543">
        <v>0</v>
      </c>
      <c r="AG543">
        <v>0</v>
      </c>
      <c r="AH543">
        <v>0</v>
      </c>
      <c r="AI543">
        <v>0</v>
      </c>
      <c r="AJ543">
        <v>0</v>
      </c>
      <c r="AK543">
        <v>0</v>
      </c>
      <c r="AL543">
        <v>4.6824000000000003</v>
      </c>
      <c r="AM543">
        <v>0</v>
      </c>
      <c r="AN543">
        <v>1</v>
      </c>
      <c r="AO543">
        <v>10.8</v>
      </c>
      <c r="AP543" t="s">
        <v>2826</v>
      </c>
    </row>
    <row r="544" spans="1:42" x14ac:dyDescent="0.2">
      <c r="A544" t="s">
        <v>548</v>
      </c>
      <c r="B544">
        <v>0</v>
      </c>
      <c r="C544">
        <v>0</v>
      </c>
      <c r="D544">
        <v>0</v>
      </c>
      <c r="E544">
        <v>0</v>
      </c>
      <c r="F544">
        <v>0</v>
      </c>
      <c r="G544">
        <v>0</v>
      </c>
      <c r="H544">
        <v>0</v>
      </c>
      <c r="I544">
        <v>0</v>
      </c>
      <c r="J544">
        <v>0</v>
      </c>
      <c r="K544">
        <v>0</v>
      </c>
      <c r="L544">
        <v>0</v>
      </c>
      <c r="M544">
        <v>0</v>
      </c>
      <c r="N544">
        <v>0</v>
      </c>
      <c r="O544">
        <v>0</v>
      </c>
      <c r="P544">
        <v>0</v>
      </c>
      <c r="Q544">
        <v>0</v>
      </c>
      <c r="R544">
        <v>0</v>
      </c>
      <c r="S544">
        <v>0</v>
      </c>
      <c r="T544">
        <v>0</v>
      </c>
      <c r="U544">
        <v>0</v>
      </c>
      <c r="V544">
        <v>0</v>
      </c>
      <c r="W544">
        <v>0</v>
      </c>
      <c r="X544">
        <v>0</v>
      </c>
      <c r="Y544">
        <v>0</v>
      </c>
      <c r="Z544">
        <v>0</v>
      </c>
      <c r="AA544">
        <v>197820</v>
      </c>
      <c r="AB544">
        <v>0</v>
      </c>
      <c r="AC544">
        <v>0</v>
      </c>
      <c r="AD544">
        <v>0</v>
      </c>
      <c r="AE544">
        <v>0</v>
      </c>
      <c r="AF544">
        <v>0</v>
      </c>
      <c r="AG544">
        <v>0</v>
      </c>
      <c r="AH544">
        <v>0</v>
      </c>
      <c r="AI544">
        <v>0</v>
      </c>
      <c r="AJ544">
        <v>0</v>
      </c>
      <c r="AK544">
        <v>0</v>
      </c>
      <c r="AL544">
        <v>91.457999999999998</v>
      </c>
      <c r="AM544">
        <v>21</v>
      </c>
      <c r="AN544">
        <v>2</v>
      </c>
      <c r="AO544">
        <v>8.1</v>
      </c>
      <c r="AP544" t="s">
        <v>2827</v>
      </c>
    </row>
    <row r="545" spans="1:42" x14ac:dyDescent="0.2">
      <c r="A545" t="s">
        <v>549</v>
      </c>
      <c r="B545">
        <v>0</v>
      </c>
      <c r="C545">
        <v>0</v>
      </c>
      <c r="D545">
        <v>0</v>
      </c>
      <c r="E545">
        <v>0</v>
      </c>
      <c r="F545">
        <v>0</v>
      </c>
      <c r="G545">
        <v>0</v>
      </c>
      <c r="H545">
        <v>0</v>
      </c>
      <c r="I545">
        <v>0</v>
      </c>
      <c r="J545">
        <v>0</v>
      </c>
      <c r="K545">
        <v>0</v>
      </c>
      <c r="L545">
        <v>0</v>
      </c>
      <c r="M545">
        <v>0</v>
      </c>
      <c r="N545">
        <v>0</v>
      </c>
      <c r="O545">
        <v>0</v>
      </c>
      <c r="P545">
        <v>0</v>
      </c>
      <c r="Q545">
        <v>0</v>
      </c>
      <c r="R545">
        <v>0</v>
      </c>
      <c r="S545">
        <v>63360</v>
      </c>
      <c r="T545">
        <v>0</v>
      </c>
      <c r="U545">
        <v>0</v>
      </c>
      <c r="V545">
        <v>0</v>
      </c>
      <c r="W545">
        <v>0</v>
      </c>
      <c r="X545">
        <v>0</v>
      </c>
      <c r="Y545">
        <v>0</v>
      </c>
      <c r="Z545">
        <v>0</v>
      </c>
      <c r="AA545">
        <v>0</v>
      </c>
      <c r="AB545">
        <v>0</v>
      </c>
      <c r="AC545">
        <v>0</v>
      </c>
      <c r="AD545">
        <v>0</v>
      </c>
      <c r="AE545">
        <v>0</v>
      </c>
      <c r="AF545">
        <v>0</v>
      </c>
      <c r="AG545">
        <v>0</v>
      </c>
      <c r="AH545">
        <v>0</v>
      </c>
      <c r="AI545">
        <v>0</v>
      </c>
      <c r="AJ545">
        <v>0</v>
      </c>
      <c r="AK545">
        <v>0</v>
      </c>
      <c r="AL545">
        <v>6.0810000000000004</v>
      </c>
      <c r="AM545">
        <v>17</v>
      </c>
      <c r="AN545">
        <v>2</v>
      </c>
      <c r="AO545">
        <v>7.1</v>
      </c>
      <c r="AP545" t="s">
        <v>2828</v>
      </c>
    </row>
    <row r="546" spans="1:42" x14ac:dyDescent="0.2">
      <c r="A546" t="s">
        <v>550</v>
      </c>
      <c r="B546">
        <v>1793600</v>
      </c>
      <c r="C546">
        <v>1668600</v>
      </c>
      <c r="D546">
        <v>1834800</v>
      </c>
      <c r="E546">
        <v>1852000</v>
      </c>
      <c r="F546">
        <v>1646800</v>
      </c>
      <c r="G546">
        <v>2003700</v>
      </c>
      <c r="H546">
        <v>1901300</v>
      </c>
      <c r="I546">
        <v>2165000</v>
      </c>
      <c r="J546">
        <v>2232200</v>
      </c>
      <c r="K546">
        <v>2183500</v>
      </c>
      <c r="L546">
        <v>1844100</v>
      </c>
      <c r="M546">
        <v>2232200</v>
      </c>
      <c r="N546">
        <v>1766400</v>
      </c>
      <c r="O546">
        <v>1873000</v>
      </c>
      <c r="P546">
        <v>2220400</v>
      </c>
      <c r="Q546">
        <v>2036300</v>
      </c>
      <c r="R546">
        <v>2334200</v>
      </c>
      <c r="S546">
        <v>2297700</v>
      </c>
      <c r="T546">
        <v>1711900</v>
      </c>
      <c r="U546">
        <v>1694500</v>
      </c>
      <c r="V546">
        <v>1514700</v>
      </c>
      <c r="W546">
        <v>1432400</v>
      </c>
      <c r="X546">
        <v>1551800</v>
      </c>
      <c r="Y546">
        <v>1336800</v>
      </c>
      <c r="Z546">
        <v>1246100</v>
      </c>
      <c r="AA546">
        <v>1694100</v>
      </c>
      <c r="AB546">
        <v>1872200</v>
      </c>
      <c r="AC546">
        <v>1676200</v>
      </c>
      <c r="AD546">
        <v>1523800</v>
      </c>
      <c r="AE546">
        <v>1563500</v>
      </c>
      <c r="AF546">
        <v>1619400</v>
      </c>
      <c r="AG546">
        <v>1730200</v>
      </c>
      <c r="AH546">
        <v>1603200</v>
      </c>
      <c r="AI546">
        <v>1671800</v>
      </c>
      <c r="AJ546">
        <v>1441900</v>
      </c>
      <c r="AK546">
        <v>1416100</v>
      </c>
      <c r="AL546">
        <v>72.793999999999997</v>
      </c>
      <c r="AM546">
        <v>154</v>
      </c>
      <c r="AN546">
        <v>7</v>
      </c>
      <c r="AO546">
        <v>42.2</v>
      </c>
      <c r="AP546" t="s">
        <v>2584</v>
      </c>
    </row>
    <row r="547" spans="1:42" x14ac:dyDescent="0.2">
      <c r="A547" t="s">
        <v>551</v>
      </c>
      <c r="B547">
        <v>0</v>
      </c>
      <c r="C547">
        <v>0</v>
      </c>
      <c r="D547">
        <v>0</v>
      </c>
      <c r="E547">
        <v>0</v>
      </c>
      <c r="F547">
        <v>0</v>
      </c>
      <c r="G547">
        <v>0</v>
      </c>
      <c r="H547">
        <v>0</v>
      </c>
      <c r="I547">
        <v>0</v>
      </c>
      <c r="J547">
        <v>0</v>
      </c>
      <c r="K547">
        <v>0</v>
      </c>
      <c r="L547">
        <v>0</v>
      </c>
      <c r="M547">
        <v>0</v>
      </c>
      <c r="N547">
        <v>0</v>
      </c>
      <c r="O547">
        <v>458190</v>
      </c>
      <c r="P547">
        <v>0</v>
      </c>
      <c r="Q547">
        <v>549550</v>
      </c>
      <c r="R547">
        <v>0</v>
      </c>
      <c r="S547">
        <v>0</v>
      </c>
      <c r="T547">
        <v>782630</v>
      </c>
      <c r="U547">
        <v>0</v>
      </c>
      <c r="V547">
        <v>0</v>
      </c>
      <c r="W547">
        <v>0</v>
      </c>
      <c r="X547">
        <v>0</v>
      </c>
      <c r="Y547">
        <v>0</v>
      </c>
      <c r="Z547">
        <v>492610</v>
      </c>
      <c r="AA547">
        <v>0</v>
      </c>
      <c r="AB547">
        <v>573870</v>
      </c>
      <c r="AC547">
        <v>0</v>
      </c>
      <c r="AD547">
        <v>0</v>
      </c>
      <c r="AE547">
        <v>0</v>
      </c>
      <c r="AF547">
        <v>0</v>
      </c>
      <c r="AG547">
        <v>0</v>
      </c>
      <c r="AH547">
        <v>0</v>
      </c>
      <c r="AI547">
        <v>0</v>
      </c>
      <c r="AJ547">
        <v>0</v>
      </c>
      <c r="AK547">
        <v>0</v>
      </c>
      <c r="AL547">
        <v>5.4013</v>
      </c>
      <c r="AM547">
        <v>29</v>
      </c>
      <c r="AN547">
        <v>1</v>
      </c>
      <c r="AO547">
        <v>8.9</v>
      </c>
      <c r="AP547" t="s">
        <v>2584</v>
      </c>
    </row>
    <row r="548" spans="1:42" x14ac:dyDescent="0.2">
      <c r="A548" t="s">
        <v>552</v>
      </c>
      <c r="B548">
        <v>0</v>
      </c>
      <c r="C548">
        <v>0</v>
      </c>
      <c r="D548">
        <v>0</v>
      </c>
      <c r="E548">
        <v>0</v>
      </c>
      <c r="F548">
        <v>0</v>
      </c>
      <c r="G548">
        <v>174240</v>
      </c>
      <c r="H548">
        <v>242540</v>
      </c>
      <c r="I548">
        <v>0</v>
      </c>
      <c r="J548">
        <v>0</v>
      </c>
      <c r="K548">
        <v>0</v>
      </c>
      <c r="L548">
        <v>201380</v>
      </c>
      <c r="M548">
        <v>239760</v>
      </c>
      <c r="N548">
        <v>0</v>
      </c>
      <c r="O548">
        <v>0</v>
      </c>
      <c r="P548">
        <v>0</v>
      </c>
      <c r="Q548">
        <v>0</v>
      </c>
      <c r="R548">
        <v>0</v>
      </c>
      <c r="S548">
        <v>0</v>
      </c>
      <c r="T548">
        <v>0</v>
      </c>
      <c r="U548">
        <v>0</v>
      </c>
      <c r="V548">
        <v>0</v>
      </c>
      <c r="W548">
        <v>0</v>
      </c>
      <c r="X548">
        <v>0</v>
      </c>
      <c r="Y548">
        <v>0</v>
      </c>
      <c r="Z548">
        <v>0</v>
      </c>
      <c r="AA548">
        <v>0</v>
      </c>
      <c r="AB548">
        <v>0</v>
      </c>
      <c r="AC548">
        <v>0</v>
      </c>
      <c r="AD548">
        <v>0</v>
      </c>
      <c r="AE548">
        <v>0</v>
      </c>
      <c r="AF548">
        <v>0</v>
      </c>
      <c r="AG548">
        <v>0</v>
      </c>
      <c r="AH548">
        <v>0</v>
      </c>
      <c r="AI548">
        <v>0</v>
      </c>
      <c r="AJ548">
        <v>0</v>
      </c>
      <c r="AK548">
        <v>0</v>
      </c>
      <c r="AL548">
        <v>7.4306000000000001</v>
      </c>
      <c r="AM548">
        <v>33</v>
      </c>
      <c r="AN548">
        <v>3</v>
      </c>
      <c r="AO548">
        <v>48.9</v>
      </c>
      <c r="AP548" t="s">
        <v>2584</v>
      </c>
    </row>
    <row r="549" spans="1:42" x14ac:dyDescent="0.2">
      <c r="A549" t="s">
        <v>553</v>
      </c>
      <c r="B549">
        <v>0</v>
      </c>
      <c r="C549">
        <v>0</v>
      </c>
      <c r="D549">
        <v>0</v>
      </c>
      <c r="E549">
        <v>0</v>
      </c>
      <c r="F549">
        <v>0</v>
      </c>
      <c r="G549">
        <v>0</v>
      </c>
      <c r="H549">
        <v>0</v>
      </c>
      <c r="I549">
        <v>0</v>
      </c>
      <c r="J549">
        <v>0</v>
      </c>
      <c r="K549">
        <v>0</v>
      </c>
      <c r="L549">
        <v>0</v>
      </c>
      <c r="M549">
        <v>0</v>
      </c>
      <c r="N549">
        <v>0</v>
      </c>
      <c r="O549">
        <v>0</v>
      </c>
      <c r="P549">
        <v>0</v>
      </c>
      <c r="Q549">
        <v>0</v>
      </c>
      <c r="R549">
        <v>0</v>
      </c>
      <c r="S549">
        <v>0</v>
      </c>
      <c r="T549">
        <v>0</v>
      </c>
      <c r="U549">
        <v>0</v>
      </c>
      <c r="V549">
        <v>0</v>
      </c>
      <c r="W549">
        <v>0</v>
      </c>
      <c r="X549">
        <v>0</v>
      </c>
      <c r="Y549">
        <v>0</v>
      </c>
      <c r="Z549">
        <v>0</v>
      </c>
      <c r="AA549">
        <v>0</v>
      </c>
      <c r="AB549">
        <v>0</v>
      </c>
      <c r="AC549">
        <v>0</v>
      </c>
      <c r="AD549">
        <v>0</v>
      </c>
      <c r="AE549">
        <v>124020</v>
      </c>
      <c r="AF549">
        <v>0</v>
      </c>
      <c r="AG549">
        <v>0</v>
      </c>
      <c r="AH549">
        <v>0</v>
      </c>
      <c r="AI549">
        <v>0</v>
      </c>
      <c r="AJ549">
        <v>0</v>
      </c>
      <c r="AK549">
        <v>0</v>
      </c>
      <c r="AL549">
        <v>4.7484000000000002</v>
      </c>
      <c r="AM549">
        <v>12</v>
      </c>
      <c r="AN549">
        <v>1</v>
      </c>
      <c r="AO549">
        <v>32.299999999999997</v>
      </c>
      <c r="AP549" t="s">
        <v>2584</v>
      </c>
    </row>
    <row r="550" spans="1:42" x14ac:dyDescent="0.2">
      <c r="A550" t="s">
        <v>554</v>
      </c>
      <c r="B550">
        <v>0</v>
      </c>
      <c r="C550">
        <v>3173900</v>
      </c>
      <c r="D550">
        <v>3125700</v>
      </c>
      <c r="E550">
        <v>3034800</v>
      </c>
      <c r="F550">
        <v>2960500</v>
      </c>
      <c r="G550">
        <v>3052800</v>
      </c>
      <c r="H550">
        <v>3274300</v>
      </c>
      <c r="I550">
        <v>2613200</v>
      </c>
      <c r="J550">
        <v>2381500</v>
      </c>
      <c r="K550">
        <v>2399700</v>
      </c>
      <c r="L550">
        <v>2863300</v>
      </c>
      <c r="M550">
        <v>3011500</v>
      </c>
      <c r="N550">
        <v>3981100</v>
      </c>
      <c r="O550">
        <v>1647500</v>
      </c>
      <c r="P550">
        <v>3379400</v>
      </c>
      <c r="Q550">
        <v>3925100</v>
      </c>
      <c r="R550">
        <v>1761600</v>
      </c>
      <c r="S550">
        <v>2845100</v>
      </c>
      <c r="T550">
        <v>2647700</v>
      </c>
      <c r="U550">
        <v>2981900</v>
      </c>
      <c r="V550">
        <v>3430500</v>
      </c>
      <c r="W550">
        <v>3900400</v>
      </c>
      <c r="X550">
        <v>3385900</v>
      </c>
      <c r="Y550">
        <v>3557300</v>
      </c>
      <c r="Z550">
        <v>2832200</v>
      </c>
      <c r="AA550">
        <v>2954200</v>
      </c>
      <c r="AB550">
        <v>3205500</v>
      </c>
      <c r="AC550">
        <v>2490100</v>
      </c>
      <c r="AD550">
        <v>4794800</v>
      </c>
      <c r="AE550">
        <v>3366400</v>
      </c>
      <c r="AF550">
        <v>3214800</v>
      </c>
      <c r="AG550">
        <v>3542000</v>
      </c>
      <c r="AH550">
        <v>3843800</v>
      </c>
      <c r="AI550">
        <v>4768700</v>
      </c>
      <c r="AJ550">
        <v>5101800</v>
      </c>
      <c r="AK550">
        <v>4633800</v>
      </c>
      <c r="AL550">
        <v>289.23</v>
      </c>
      <c r="AM550">
        <v>313</v>
      </c>
      <c r="AN550">
        <v>22</v>
      </c>
      <c r="AO550">
        <v>25.6</v>
      </c>
      <c r="AP550" t="s">
        <v>2766</v>
      </c>
    </row>
    <row r="551" spans="1:42" x14ac:dyDescent="0.2">
      <c r="A551" t="s">
        <v>555</v>
      </c>
      <c r="B551">
        <v>0</v>
      </c>
      <c r="C551">
        <v>1716000</v>
      </c>
      <c r="D551">
        <v>1401200</v>
      </c>
      <c r="E551">
        <v>1427500</v>
      </c>
      <c r="F551">
        <v>2241900</v>
      </c>
      <c r="G551">
        <v>1887200</v>
      </c>
      <c r="H551">
        <v>1287200</v>
      </c>
      <c r="I551">
        <v>614880</v>
      </c>
      <c r="J551">
        <v>0</v>
      </c>
      <c r="K551">
        <v>1461700</v>
      </c>
      <c r="L551">
        <v>2187200</v>
      </c>
      <c r="M551">
        <v>1755200</v>
      </c>
      <c r="N551">
        <v>0</v>
      </c>
      <c r="O551">
        <v>0</v>
      </c>
      <c r="P551">
        <v>0</v>
      </c>
      <c r="Q551">
        <v>874470</v>
      </c>
      <c r="R551">
        <v>0</v>
      </c>
      <c r="S551">
        <v>817550</v>
      </c>
      <c r="T551">
        <v>1810400</v>
      </c>
      <c r="U551">
        <v>2258600</v>
      </c>
      <c r="V551">
        <v>820940</v>
      </c>
      <c r="W551">
        <v>940330</v>
      </c>
      <c r="X551">
        <v>1125800</v>
      </c>
      <c r="Y551">
        <v>758240</v>
      </c>
      <c r="Z551">
        <v>0</v>
      </c>
      <c r="AA551">
        <v>1808000</v>
      </c>
      <c r="AB551">
        <v>1917500</v>
      </c>
      <c r="AC551">
        <v>0</v>
      </c>
      <c r="AD551">
        <v>1110500</v>
      </c>
      <c r="AE551">
        <v>1434000</v>
      </c>
      <c r="AF551">
        <v>1114300</v>
      </c>
      <c r="AG551">
        <v>1565100</v>
      </c>
      <c r="AH551">
        <v>1176800</v>
      </c>
      <c r="AI551">
        <v>0</v>
      </c>
      <c r="AJ551">
        <v>0</v>
      </c>
      <c r="AK551">
        <v>862230</v>
      </c>
      <c r="AL551">
        <v>27.027999999999999</v>
      </c>
      <c r="AM551">
        <v>70</v>
      </c>
      <c r="AN551">
        <v>5</v>
      </c>
      <c r="AO551">
        <v>21</v>
      </c>
      <c r="AP551" t="s">
        <v>2594</v>
      </c>
    </row>
    <row r="552" spans="1:42" x14ac:dyDescent="0.2">
      <c r="A552" t="s">
        <v>556</v>
      </c>
      <c r="B552">
        <v>0</v>
      </c>
      <c r="C552">
        <v>0</v>
      </c>
      <c r="D552">
        <v>0</v>
      </c>
      <c r="E552">
        <v>0</v>
      </c>
      <c r="F552">
        <v>0</v>
      </c>
      <c r="G552">
        <v>0</v>
      </c>
      <c r="H552">
        <v>0</v>
      </c>
      <c r="I552">
        <v>0</v>
      </c>
      <c r="J552">
        <v>0</v>
      </c>
      <c r="K552">
        <v>0</v>
      </c>
      <c r="L552">
        <v>0</v>
      </c>
      <c r="M552">
        <v>0</v>
      </c>
      <c r="N552">
        <v>0</v>
      </c>
      <c r="O552">
        <v>0</v>
      </c>
      <c r="P552">
        <v>0</v>
      </c>
      <c r="Q552">
        <v>0</v>
      </c>
      <c r="R552">
        <v>0</v>
      </c>
      <c r="S552">
        <v>0</v>
      </c>
      <c r="T552">
        <v>0</v>
      </c>
      <c r="U552">
        <v>0</v>
      </c>
      <c r="V552">
        <v>0</v>
      </c>
      <c r="W552">
        <v>0</v>
      </c>
      <c r="X552">
        <v>0</v>
      </c>
      <c r="Y552">
        <v>0</v>
      </c>
      <c r="Z552">
        <v>0</v>
      </c>
      <c r="AA552">
        <v>0</v>
      </c>
      <c r="AB552">
        <v>0</v>
      </c>
      <c r="AC552">
        <v>0</v>
      </c>
      <c r="AD552">
        <v>114970</v>
      </c>
      <c r="AE552">
        <v>0</v>
      </c>
      <c r="AF552">
        <v>0</v>
      </c>
      <c r="AG552">
        <v>0</v>
      </c>
      <c r="AH552">
        <v>0</v>
      </c>
      <c r="AI552">
        <v>0</v>
      </c>
      <c r="AJ552">
        <v>0</v>
      </c>
      <c r="AK552">
        <v>0</v>
      </c>
      <c r="AL552">
        <v>4.4789000000000003</v>
      </c>
      <c r="AM552">
        <v>4</v>
      </c>
      <c r="AN552">
        <v>2</v>
      </c>
      <c r="AO552">
        <v>1.7</v>
      </c>
      <c r="AP552" t="s">
        <v>2667</v>
      </c>
    </row>
    <row r="553" spans="1:42" x14ac:dyDescent="0.2">
      <c r="A553" t="s">
        <v>557</v>
      </c>
      <c r="B553">
        <v>1064900</v>
      </c>
      <c r="C553">
        <v>1766300</v>
      </c>
      <c r="D553">
        <v>1649800</v>
      </c>
      <c r="E553">
        <v>1689100</v>
      </c>
      <c r="F553">
        <v>1480800</v>
      </c>
      <c r="G553">
        <v>1755400</v>
      </c>
      <c r="H553">
        <v>1539800</v>
      </c>
      <c r="I553">
        <v>1372600</v>
      </c>
      <c r="J553">
        <v>1270600</v>
      </c>
      <c r="K553">
        <v>1377300</v>
      </c>
      <c r="L553">
        <v>1703200</v>
      </c>
      <c r="M553">
        <v>1277400</v>
      </c>
      <c r="N553">
        <v>1969000</v>
      </c>
      <c r="O553">
        <v>1363000</v>
      </c>
      <c r="P553">
        <v>1701300</v>
      </c>
      <c r="Q553">
        <v>1548800</v>
      </c>
      <c r="R553">
        <v>1294900</v>
      </c>
      <c r="S553">
        <v>1275900</v>
      </c>
      <c r="T553">
        <v>2358000</v>
      </c>
      <c r="U553">
        <v>1642600</v>
      </c>
      <c r="V553">
        <v>1757000</v>
      </c>
      <c r="W553">
        <v>1360400</v>
      </c>
      <c r="X553">
        <v>1514200</v>
      </c>
      <c r="Y553">
        <v>1580200</v>
      </c>
      <c r="Z553">
        <v>1492900</v>
      </c>
      <c r="AA553">
        <v>1808900</v>
      </c>
      <c r="AB553">
        <v>1591800</v>
      </c>
      <c r="AC553">
        <v>2106300</v>
      </c>
      <c r="AD553">
        <v>1372000</v>
      </c>
      <c r="AE553">
        <v>1521100</v>
      </c>
      <c r="AF553">
        <v>1470300</v>
      </c>
      <c r="AG553">
        <v>1818600</v>
      </c>
      <c r="AH553">
        <v>1550400</v>
      </c>
      <c r="AI553">
        <v>1428900</v>
      </c>
      <c r="AJ553">
        <v>1592400</v>
      </c>
      <c r="AK553">
        <v>1300800</v>
      </c>
      <c r="AL553">
        <v>51.14</v>
      </c>
      <c r="AM553">
        <v>158</v>
      </c>
      <c r="AN553">
        <v>11</v>
      </c>
      <c r="AO553">
        <v>16.899999999999999</v>
      </c>
      <c r="AP553" t="s">
        <v>2829</v>
      </c>
    </row>
    <row r="554" spans="1:42" x14ac:dyDescent="0.2">
      <c r="A554" t="s">
        <v>558</v>
      </c>
      <c r="B554">
        <v>0</v>
      </c>
      <c r="C554">
        <v>0</v>
      </c>
      <c r="D554">
        <v>0</v>
      </c>
      <c r="E554">
        <v>0</v>
      </c>
      <c r="F554">
        <v>0</v>
      </c>
      <c r="G554">
        <v>0</v>
      </c>
      <c r="H554">
        <v>0</v>
      </c>
      <c r="I554">
        <v>0</v>
      </c>
      <c r="J554">
        <v>0</v>
      </c>
      <c r="K554">
        <v>0</v>
      </c>
      <c r="L554">
        <v>0</v>
      </c>
      <c r="M554">
        <v>0</v>
      </c>
      <c r="N554">
        <v>0</v>
      </c>
      <c r="O554">
        <v>0</v>
      </c>
      <c r="P554">
        <v>0</v>
      </c>
      <c r="Q554">
        <v>0</v>
      </c>
      <c r="R554">
        <v>0</v>
      </c>
      <c r="S554">
        <v>0</v>
      </c>
      <c r="T554">
        <v>0</v>
      </c>
      <c r="U554">
        <v>0</v>
      </c>
      <c r="V554">
        <v>0</v>
      </c>
      <c r="W554">
        <v>0</v>
      </c>
      <c r="X554">
        <v>0</v>
      </c>
      <c r="Y554">
        <v>0</v>
      </c>
      <c r="Z554">
        <v>0</v>
      </c>
      <c r="AA554">
        <v>0</v>
      </c>
      <c r="AB554">
        <v>0</v>
      </c>
      <c r="AC554">
        <v>0</v>
      </c>
      <c r="AD554">
        <v>924890</v>
      </c>
      <c r="AE554">
        <v>0</v>
      </c>
      <c r="AF554">
        <v>0</v>
      </c>
      <c r="AG554">
        <v>1137800</v>
      </c>
      <c r="AH554">
        <v>0</v>
      </c>
      <c r="AI554">
        <v>0</v>
      </c>
      <c r="AJ554">
        <v>0</v>
      </c>
      <c r="AK554">
        <v>0</v>
      </c>
      <c r="AL554">
        <v>8.5992999999999995</v>
      </c>
      <c r="AM554">
        <v>14</v>
      </c>
      <c r="AN554">
        <v>2</v>
      </c>
      <c r="AO554">
        <v>22.5</v>
      </c>
      <c r="AP554" t="s">
        <v>2830</v>
      </c>
    </row>
    <row r="555" spans="1:42" x14ac:dyDescent="0.2">
      <c r="A555" t="s">
        <v>559</v>
      </c>
      <c r="B555">
        <v>0</v>
      </c>
      <c r="C555">
        <v>0</v>
      </c>
      <c r="D555">
        <v>45077</v>
      </c>
      <c r="E555">
        <v>0</v>
      </c>
      <c r="F555">
        <v>0</v>
      </c>
      <c r="G555">
        <v>0</v>
      </c>
      <c r="H555">
        <v>0</v>
      </c>
      <c r="I555">
        <v>0</v>
      </c>
      <c r="J555">
        <v>0</v>
      </c>
      <c r="K555">
        <v>0</v>
      </c>
      <c r="L555">
        <v>0</v>
      </c>
      <c r="M555">
        <v>0</v>
      </c>
      <c r="N555">
        <v>0</v>
      </c>
      <c r="O555">
        <v>0</v>
      </c>
      <c r="P555">
        <v>0</v>
      </c>
      <c r="Q555">
        <v>0</v>
      </c>
      <c r="R555">
        <v>0</v>
      </c>
      <c r="S555">
        <v>0</v>
      </c>
      <c r="T555">
        <v>0</v>
      </c>
      <c r="U555">
        <v>0</v>
      </c>
      <c r="V555">
        <v>0</v>
      </c>
      <c r="W555">
        <v>0</v>
      </c>
      <c r="X555">
        <v>0</v>
      </c>
      <c r="Y555">
        <v>0</v>
      </c>
      <c r="Z555">
        <v>0</v>
      </c>
      <c r="AA555">
        <v>0</v>
      </c>
      <c r="AB555">
        <v>0</v>
      </c>
      <c r="AC555">
        <v>0</v>
      </c>
      <c r="AD555">
        <v>0</v>
      </c>
      <c r="AE555">
        <v>0</v>
      </c>
      <c r="AF555">
        <v>0</v>
      </c>
      <c r="AG555">
        <v>0</v>
      </c>
      <c r="AH555">
        <v>0</v>
      </c>
      <c r="AI555">
        <v>0</v>
      </c>
      <c r="AJ555">
        <v>0</v>
      </c>
      <c r="AK555">
        <v>0</v>
      </c>
      <c r="AL555">
        <v>2.9496000000000002</v>
      </c>
      <c r="AM555">
        <v>4</v>
      </c>
      <c r="AN555">
        <v>1</v>
      </c>
      <c r="AO555">
        <v>9.6999999999999993</v>
      </c>
      <c r="AP555" t="s">
        <v>2584</v>
      </c>
    </row>
    <row r="556" spans="1:42" x14ac:dyDescent="0.2">
      <c r="A556" t="s">
        <v>560</v>
      </c>
      <c r="B556">
        <v>5392600</v>
      </c>
      <c r="C556">
        <v>6403800</v>
      </c>
      <c r="D556">
        <v>5258600</v>
      </c>
      <c r="E556">
        <v>6520900</v>
      </c>
      <c r="F556">
        <v>4201200</v>
      </c>
      <c r="G556">
        <v>4346500</v>
      </c>
      <c r="H556">
        <v>4485800</v>
      </c>
      <c r="I556">
        <v>4557000</v>
      </c>
      <c r="J556">
        <v>5199500</v>
      </c>
      <c r="K556">
        <v>4779100</v>
      </c>
      <c r="L556">
        <v>5687400</v>
      </c>
      <c r="M556">
        <v>4898800</v>
      </c>
      <c r="N556">
        <v>2572800</v>
      </c>
      <c r="O556">
        <v>4276200</v>
      </c>
      <c r="P556">
        <v>4099400</v>
      </c>
      <c r="Q556">
        <v>5038800</v>
      </c>
      <c r="R556">
        <v>4744000</v>
      </c>
      <c r="S556">
        <v>4468900</v>
      </c>
      <c r="T556">
        <v>5387100</v>
      </c>
      <c r="U556">
        <v>6159300</v>
      </c>
      <c r="V556">
        <v>2450300</v>
      </c>
      <c r="W556">
        <v>2688600</v>
      </c>
      <c r="X556">
        <v>2444700</v>
      </c>
      <c r="Y556">
        <v>2573700</v>
      </c>
      <c r="Z556">
        <v>4927500</v>
      </c>
      <c r="AA556">
        <v>4371400</v>
      </c>
      <c r="AB556">
        <v>3668800</v>
      </c>
      <c r="AC556">
        <v>1521500</v>
      </c>
      <c r="AD556">
        <v>2405200</v>
      </c>
      <c r="AE556">
        <v>4022400</v>
      </c>
      <c r="AF556">
        <v>4222600</v>
      </c>
      <c r="AG556">
        <v>3620300</v>
      </c>
      <c r="AH556">
        <v>3794100</v>
      </c>
      <c r="AI556">
        <v>2593000</v>
      </c>
      <c r="AJ556">
        <v>1712600</v>
      </c>
      <c r="AK556">
        <v>2961600</v>
      </c>
      <c r="AL556">
        <v>291.60000000000002</v>
      </c>
      <c r="AM556">
        <v>261</v>
      </c>
      <c r="AN556">
        <v>6</v>
      </c>
      <c r="AO556">
        <v>26.1</v>
      </c>
      <c r="AP556" t="s">
        <v>2584</v>
      </c>
    </row>
    <row r="557" spans="1:42" x14ac:dyDescent="0.2">
      <c r="A557" t="s">
        <v>561</v>
      </c>
      <c r="B557">
        <v>0</v>
      </c>
      <c r="C557">
        <v>0</v>
      </c>
      <c r="D557">
        <v>0</v>
      </c>
      <c r="E557">
        <v>0</v>
      </c>
      <c r="F557">
        <v>0</v>
      </c>
      <c r="G557">
        <v>0</v>
      </c>
      <c r="H557">
        <v>0</v>
      </c>
      <c r="I557">
        <v>0</v>
      </c>
      <c r="J557">
        <v>0</v>
      </c>
      <c r="K557">
        <v>0</v>
      </c>
      <c r="L557">
        <v>1119500</v>
      </c>
      <c r="M557">
        <v>0</v>
      </c>
      <c r="N557">
        <v>0</v>
      </c>
      <c r="O557">
        <v>0</v>
      </c>
      <c r="P557">
        <v>0</v>
      </c>
      <c r="Q557">
        <v>0</v>
      </c>
      <c r="R557">
        <v>0</v>
      </c>
      <c r="S557">
        <v>0</v>
      </c>
      <c r="T557">
        <v>0</v>
      </c>
      <c r="U557">
        <v>639970</v>
      </c>
      <c r="V557">
        <v>0</v>
      </c>
      <c r="W557">
        <v>0</v>
      </c>
      <c r="X557">
        <v>0</v>
      </c>
      <c r="Y557">
        <v>0</v>
      </c>
      <c r="Z557">
        <v>0</v>
      </c>
      <c r="AA557">
        <v>0</v>
      </c>
      <c r="AB557">
        <v>0</v>
      </c>
      <c r="AC557">
        <v>0</v>
      </c>
      <c r="AD557">
        <v>506890</v>
      </c>
      <c r="AE557">
        <v>0</v>
      </c>
      <c r="AF557">
        <v>702260</v>
      </c>
      <c r="AG557">
        <v>0</v>
      </c>
      <c r="AH557">
        <v>0</v>
      </c>
      <c r="AI557">
        <v>617920</v>
      </c>
      <c r="AJ557">
        <v>0</v>
      </c>
      <c r="AK557">
        <v>725180</v>
      </c>
      <c r="AL557">
        <v>140.56</v>
      </c>
      <c r="AM557">
        <v>30</v>
      </c>
      <c r="AN557">
        <v>2</v>
      </c>
      <c r="AO557">
        <v>11.4</v>
      </c>
      <c r="AP557" t="s">
        <v>2831</v>
      </c>
    </row>
    <row r="558" spans="1:42" x14ac:dyDescent="0.2">
      <c r="A558" t="s">
        <v>562</v>
      </c>
      <c r="B558">
        <v>0</v>
      </c>
      <c r="C558">
        <v>873410</v>
      </c>
      <c r="D558">
        <v>1556800</v>
      </c>
      <c r="E558">
        <v>846720</v>
      </c>
      <c r="F558">
        <v>909620</v>
      </c>
      <c r="G558">
        <v>866580</v>
      </c>
      <c r="H558">
        <v>983880</v>
      </c>
      <c r="I558">
        <v>1109700</v>
      </c>
      <c r="J558">
        <v>1232000</v>
      </c>
      <c r="K558">
        <v>0</v>
      </c>
      <c r="L558">
        <v>1059400</v>
      </c>
      <c r="M558">
        <v>894830</v>
      </c>
      <c r="N558">
        <v>1057100</v>
      </c>
      <c r="O558">
        <v>856950</v>
      </c>
      <c r="P558">
        <v>892420</v>
      </c>
      <c r="Q558">
        <v>913530</v>
      </c>
      <c r="R558">
        <v>938240</v>
      </c>
      <c r="S558">
        <v>1209200</v>
      </c>
      <c r="T558">
        <v>715110</v>
      </c>
      <c r="U558">
        <v>549050</v>
      </c>
      <c r="V558">
        <v>1110500</v>
      </c>
      <c r="W558">
        <v>797240</v>
      </c>
      <c r="X558">
        <v>760930</v>
      </c>
      <c r="Y558">
        <v>782440</v>
      </c>
      <c r="Z558">
        <v>1087600</v>
      </c>
      <c r="AA558">
        <v>1027900</v>
      </c>
      <c r="AB558">
        <v>1080300</v>
      </c>
      <c r="AC558">
        <v>1213100</v>
      </c>
      <c r="AD558">
        <v>935920</v>
      </c>
      <c r="AE558">
        <v>914630</v>
      </c>
      <c r="AF558">
        <v>884900</v>
      </c>
      <c r="AG558">
        <v>1066600</v>
      </c>
      <c r="AH558">
        <v>925840</v>
      </c>
      <c r="AI558">
        <v>1139000</v>
      </c>
      <c r="AJ558">
        <v>1233500</v>
      </c>
      <c r="AK558">
        <v>1039800</v>
      </c>
      <c r="AL558">
        <v>125.7</v>
      </c>
      <c r="AM558">
        <v>104</v>
      </c>
      <c r="AN558">
        <v>3</v>
      </c>
      <c r="AO558">
        <v>10.1</v>
      </c>
      <c r="AP558" t="s">
        <v>2832</v>
      </c>
    </row>
    <row r="559" spans="1:42" x14ac:dyDescent="0.2">
      <c r="A559" t="s">
        <v>563</v>
      </c>
      <c r="B559">
        <v>2540800</v>
      </c>
      <c r="C559">
        <v>1611500</v>
      </c>
      <c r="D559">
        <v>1809400</v>
      </c>
      <c r="E559">
        <v>3280800</v>
      </c>
      <c r="F559">
        <v>3277700</v>
      </c>
      <c r="G559">
        <v>3091600</v>
      </c>
      <c r="H559">
        <v>3386700</v>
      </c>
      <c r="I559">
        <v>3488800</v>
      </c>
      <c r="J559">
        <v>3482800</v>
      </c>
      <c r="K559">
        <v>3209600</v>
      </c>
      <c r="L559">
        <v>3719400</v>
      </c>
      <c r="M559">
        <v>3590400</v>
      </c>
      <c r="N559">
        <v>1065200</v>
      </c>
      <c r="O559">
        <v>3713500</v>
      </c>
      <c r="P559">
        <v>2362300</v>
      </c>
      <c r="Q559">
        <v>3459000</v>
      </c>
      <c r="R559">
        <v>2746100</v>
      </c>
      <c r="S559">
        <v>2620800</v>
      </c>
      <c r="T559">
        <v>3607500</v>
      </c>
      <c r="U559">
        <v>3142700</v>
      </c>
      <c r="V559">
        <v>2839200</v>
      </c>
      <c r="W559">
        <v>3840500</v>
      </c>
      <c r="X559">
        <v>3503000</v>
      </c>
      <c r="Y559">
        <v>2945100</v>
      </c>
      <c r="Z559">
        <v>3407000</v>
      </c>
      <c r="AA559">
        <v>2627700</v>
      </c>
      <c r="AB559">
        <v>2684400</v>
      </c>
      <c r="AC559">
        <v>661140</v>
      </c>
      <c r="AD559">
        <v>3348300</v>
      </c>
      <c r="AE559">
        <v>3699900</v>
      </c>
      <c r="AF559">
        <v>3770800</v>
      </c>
      <c r="AG559">
        <v>2561200</v>
      </c>
      <c r="AH559">
        <v>2350000</v>
      </c>
      <c r="AI559">
        <v>3451300</v>
      </c>
      <c r="AJ559">
        <v>1550300</v>
      </c>
      <c r="AK559">
        <v>3684900</v>
      </c>
      <c r="AL559">
        <v>236.38</v>
      </c>
      <c r="AM559">
        <v>192</v>
      </c>
      <c r="AN559">
        <v>6</v>
      </c>
      <c r="AO559">
        <v>24.2</v>
      </c>
      <c r="AP559" t="s">
        <v>2584</v>
      </c>
    </row>
    <row r="560" spans="1:42" x14ac:dyDescent="0.2">
      <c r="A560" t="s">
        <v>564</v>
      </c>
      <c r="B560">
        <v>0</v>
      </c>
      <c r="C560">
        <v>0</v>
      </c>
      <c r="D560">
        <v>0</v>
      </c>
      <c r="E560">
        <v>0</v>
      </c>
      <c r="F560">
        <v>0</v>
      </c>
      <c r="G560">
        <v>0</v>
      </c>
      <c r="H560">
        <v>0</v>
      </c>
      <c r="I560">
        <v>0</v>
      </c>
      <c r="J560">
        <v>0</v>
      </c>
      <c r="K560">
        <v>0</v>
      </c>
      <c r="L560">
        <v>0</v>
      </c>
      <c r="M560">
        <v>0</v>
      </c>
      <c r="N560">
        <v>0</v>
      </c>
      <c r="O560">
        <v>0</v>
      </c>
      <c r="P560">
        <v>0</v>
      </c>
      <c r="Q560">
        <v>0</v>
      </c>
      <c r="R560">
        <v>0</v>
      </c>
      <c r="S560">
        <v>0</v>
      </c>
      <c r="T560">
        <v>0</v>
      </c>
      <c r="U560">
        <v>0</v>
      </c>
      <c r="V560">
        <v>0</v>
      </c>
      <c r="W560">
        <v>0</v>
      </c>
      <c r="X560">
        <v>0</v>
      </c>
      <c r="Y560">
        <v>0</v>
      </c>
      <c r="Z560">
        <v>0</v>
      </c>
      <c r="AA560">
        <v>0</v>
      </c>
      <c r="AB560">
        <v>0</v>
      </c>
      <c r="AC560">
        <v>0</v>
      </c>
      <c r="AD560">
        <v>0</v>
      </c>
      <c r="AE560">
        <v>0</v>
      </c>
      <c r="AF560">
        <v>245710</v>
      </c>
      <c r="AG560">
        <v>0</v>
      </c>
      <c r="AH560">
        <v>0</v>
      </c>
      <c r="AI560">
        <v>0</v>
      </c>
      <c r="AJ560">
        <v>0</v>
      </c>
      <c r="AK560">
        <v>0</v>
      </c>
      <c r="AL560">
        <v>39.709000000000003</v>
      </c>
      <c r="AM560">
        <v>2</v>
      </c>
      <c r="AN560">
        <v>1</v>
      </c>
      <c r="AO560">
        <v>5.3</v>
      </c>
      <c r="AP560" t="s">
        <v>2833</v>
      </c>
    </row>
    <row r="561" spans="1:42" x14ac:dyDescent="0.2">
      <c r="A561" t="s">
        <v>565</v>
      </c>
      <c r="B561">
        <v>0</v>
      </c>
      <c r="C561">
        <v>0</v>
      </c>
      <c r="D561">
        <v>0</v>
      </c>
      <c r="E561">
        <v>148060</v>
      </c>
      <c r="F561">
        <v>0</v>
      </c>
      <c r="G561">
        <v>0</v>
      </c>
      <c r="H561">
        <v>0</v>
      </c>
      <c r="I561">
        <v>0</v>
      </c>
      <c r="J561">
        <v>0</v>
      </c>
      <c r="K561">
        <v>0</v>
      </c>
      <c r="L561">
        <v>0</v>
      </c>
      <c r="M561">
        <v>0</v>
      </c>
      <c r="N561">
        <v>0</v>
      </c>
      <c r="O561">
        <v>0</v>
      </c>
      <c r="P561">
        <v>0</v>
      </c>
      <c r="Q561">
        <v>0</v>
      </c>
      <c r="R561">
        <v>0</v>
      </c>
      <c r="S561">
        <v>0</v>
      </c>
      <c r="T561">
        <v>0</v>
      </c>
      <c r="U561">
        <v>0</v>
      </c>
      <c r="V561">
        <v>0</v>
      </c>
      <c r="W561">
        <v>0</v>
      </c>
      <c r="X561">
        <v>0</v>
      </c>
      <c r="Y561">
        <v>0</v>
      </c>
      <c r="Z561">
        <v>0</v>
      </c>
      <c r="AA561">
        <v>0</v>
      </c>
      <c r="AB561">
        <v>0</v>
      </c>
      <c r="AC561">
        <v>0</v>
      </c>
      <c r="AD561">
        <v>0</v>
      </c>
      <c r="AE561">
        <v>0</v>
      </c>
      <c r="AF561">
        <v>0</v>
      </c>
      <c r="AG561">
        <v>0</v>
      </c>
      <c r="AH561">
        <v>0</v>
      </c>
      <c r="AI561">
        <v>0</v>
      </c>
      <c r="AJ561">
        <v>0</v>
      </c>
      <c r="AK561">
        <v>0</v>
      </c>
      <c r="AL561">
        <v>2.1408999999999998</v>
      </c>
      <c r="AM561">
        <v>3</v>
      </c>
      <c r="AN561">
        <v>5</v>
      </c>
      <c r="AO561">
        <v>6.3</v>
      </c>
      <c r="AP561" t="s">
        <v>2834</v>
      </c>
    </row>
    <row r="562" spans="1:42" x14ac:dyDescent="0.2">
      <c r="A562" t="s">
        <v>566</v>
      </c>
      <c r="B562">
        <v>0</v>
      </c>
      <c r="C562">
        <v>0</v>
      </c>
      <c r="D562">
        <v>0</v>
      </c>
      <c r="E562">
        <v>0</v>
      </c>
      <c r="F562">
        <v>0</v>
      </c>
      <c r="G562">
        <v>0</v>
      </c>
      <c r="H562">
        <v>0</v>
      </c>
      <c r="I562">
        <v>0</v>
      </c>
      <c r="J562">
        <v>0</v>
      </c>
      <c r="K562">
        <v>0</v>
      </c>
      <c r="L562">
        <v>0</v>
      </c>
      <c r="M562">
        <v>0</v>
      </c>
      <c r="N562">
        <v>0</v>
      </c>
      <c r="O562">
        <v>0</v>
      </c>
      <c r="P562">
        <v>0</v>
      </c>
      <c r="Q562">
        <v>0</v>
      </c>
      <c r="R562">
        <v>0</v>
      </c>
      <c r="S562">
        <v>0</v>
      </c>
      <c r="T562">
        <v>0</v>
      </c>
      <c r="U562">
        <v>0</v>
      </c>
      <c r="V562">
        <v>0</v>
      </c>
      <c r="W562">
        <v>0</v>
      </c>
      <c r="X562">
        <v>0</v>
      </c>
      <c r="Y562">
        <v>0</v>
      </c>
      <c r="Z562">
        <v>0</v>
      </c>
      <c r="AA562">
        <v>0</v>
      </c>
      <c r="AB562">
        <v>0</v>
      </c>
      <c r="AC562">
        <v>0</v>
      </c>
      <c r="AD562">
        <v>0</v>
      </c>
      <c r="AE562">
        <v>0</v>
      </c>
      <c r="AF562">
        <v>0</v>
      </c>
      <c r="AG562">
        <v>0</v>
      </c>
      <c r="AH562">
        <v>32411</v>
      </c>
      <c r="AI562">
        <v>0</v>
      </c>
      <c r="AJ562">
        <v>0</v>
      </c>
      <c r="AK562">
        <v>0</v>
      </c>
      <c r="AL562">
        <v>7.6083999999999996</v>
      </c>
      <c r="AM562">
        <v>26</v>
      </c>
      <c r="AN562">
        <v>1</v>
      </c>
      <c r="AO562">
        <v>22.2</v>
      </c>
      <c r="AP562" t="s">
        <v>2619</v>
      </c>
    </row>
    <row r="563" spans="1:42" x14ac:dyDescent="0.2">
      <c r="A563" t="s">
        <v>567</v>
      </c>
      <c r="B563">
        <v>0</v>
      </c>
      <c r="C563">
        <v>0</v>
      </c>
      <c r="D563">
        <v>0</v>
      </c>
      <c r="E563">
        <v>0</v>
      </c>
      <c r="F563">
        <v>0</v>
      </c>
      <c r="G563">
        <v>0</v>
      </c>
      <c r="H563">
        <v>0</v>
      </c>
      <c r="I563">
        <v>0</v>
      </c>
      <c r="J563">
        <v>0</v>
      </c>
      <c r="K563">
        <v>0</v>
      </c>
      <c r="L563">
        <v>0</v>
      </c>
      <c r="M563">
        <v>0</v>
      </c>
      <c r="N563">
        <v>0</v>
      </c>
      <c r="O563">
        <v>0</v>
      </c>
      <c r="P563">
        <v>0</v>
      </c>
      <c r="Q563">
        <v>0</v>
      </c>
      <c r="R563">
        <v>0</v>
      </c>
      <c r="S563">
        <v>0</v>
      </c>
      <c r="T563">
        <v>0</v>
      </c>
      <c r="U563">
        <v>0</v>
      </c>
      <c r="V563">
        <v>0</v>
      </c>
      <c r="W563">
        <v>0</v>
      </c>
      <c r="X563">
        <v>0</v>
      </c>
      <c r="Y563">
        <v>0</v>
      </c>
      <c r="Z563">
        <v>0</v>
      </c>
      <c r="AA563">
        <v>0</v>
      </c>
      <c r="AB563">
        <v>0</v>
      </c>
      <c r="AC563">
        <v>0</v>
      </c>
      <c r="AD563">
        <v>573290</v>
      </c>
      <c r="AE563">
        <v>0</v>
      </c>
      <c r="AF563">
        <v>0</v>
      </c>
      <c r="AG563">
        <v>0</v>
      </c>
      <c r="AH563">
        <v>0</v>
      </c>
      <c r="AI563">
        <v>396660</v>
      </c>
      <c r="AJ563">
        <v>0</v>
      </c>
      <c r="AK563">
        <v>0</v>
      </c>
      <c r="AL563">
        <v>91.254000000000005</v>
      </c>
      <c r="AM563">
        <v>10</v>
      </c>
      <c r="AN563">
        <v>3</v>
      </c>
      <c r="AO563">
        <v>12</v>
      </c>
      <c r="AP563" t="s">
        <v>2584</v>
      </c>
    </row>
    <row r="564" spans="1:42" x14ac:dyDescent="0.2">
      <c r="A564" t="s">
        <v>568</v>
      </c>
      <c r="B564">
        <v>0</v>
      </c>
      <c r="C564">
        <v>664410</v>
      </c>
      <c r="D564">
        <v>543640</v>
      </c>
      <c r="E564">
        <v>568880</v>
      </c>
      <c r="F564">
        <v>752010</v>
      </c>
      <c r="G564">
        <v>678580</v>
      </c>
      <c r="H564">
        <v>789380</v>
      </c>
      <c r="I564">
        <v>700650</v>
      </c>
      <c r="J564">
        <v>974170</v>
      </c>
      <c r="K564">
        <v>702840</v>
      </c>
      <c r="L564">
        <v>666560</v>
      </c>
      <c r="M564">
        <v>728970</v>
      </c>
      <c r="N564">
        <v>870830</v>
      </c>
      <c r="O564">
        <v>914400</v>
      </c>
      <c r="P564">
        <v>858210</v>
      </c>
      <c r="Q564">
        <v>850120</v>
      </c>
      <c r="R564">
        <v>754060</v>
      </c>
      <c r="S564">
        <v>570700</v>
      </c>
      <c r="T564">
        <v>636340</v>
      </c>
      <c r="U564">
        <v>358840</v>
      </c>
      <c r="V564">
        <v>576220</v>
      </c>
      <c r="W564">
        <v>617690</v>
      </c>
      <c r="X564">
        <v>624930</v>
      </c>
      <c r="Y564">
        <v>638220</v>
      </c>
      <c r="Z564">
        <v>973600</v>
      </c>
      <c r="AA564">
        <v>1199600</v>
      </c>
      <c r="AB564">
        <v>1179300</v>
      </c>
      <c r="AC564">
        <v>879790</v>
      </c>
      <c r="AD564">
        <v>540440</v>
      </c>
      <c r="AE564">
        <v>0</v>
      </c>
      <c r="AF564">
        <v>731470</v>
      </c>
      <c r="AG564">
        <v>0</v>
      </c>
      <c r="AH564">
        <v>956390</v>
      </c>
      <c r="AI564">
        <v>450980</v>
      </c>
      <c r="AJ564">
        <v>0</v>
      </c>
      <c r="AK564">
        <v>0</v>
      </c>
      <c r="AL564">
        <v>33.831000000000003</v>
      </c>
      <c r="AM564">
        <v>103</v>
      </c>
      <c r="AN564">
        <v>3</v>
      </c>
      <c r="AO564">
        <v>53.8</v>
      </c>
      <c r="AP564" t="s">
        <v>2835</v>
      </c>
    </row>
    <row r="565" spans="1:42" x14ac:dyDescent="0.2">
      <c r="A565" t="s">
        <v>569</v>
      </c>
      <c r="B565">
        <v>0</v>
      </c>
      <c r="C565">
        <v>0</v>
      </c>
      <c r="D565">
        <v>0</v>
      </c>
      <c r="E565">
        <v>121270</v>
      </c>
      <c r="F565">
        <v>0</v>
      </c>
      <c r="G565">
        <v>0</v>
      </c>
      <c r="H565">
        <v>0</v>
      </c>
      <c r="I565">
        <v>0</v>
      </c>
      <c r="J565">
        <v>0</v>
      </c>
      <c r="K565">
        <v>0</v>
      </c>
      <c r="L565">
        <v>0</v>
      </c>
      <c r="M565">
        <v>0</v>
      </c>
      <c r="N565">
        <v>0</v>
      </c>
      <c r="O565">
        <v>0</v>
      </c>
      <c r="P565">
        <v>0</v>
      </c>
      <c r="Q565">
        <v>0</v>
      </c>
      <c r="R565">
        <v>0</v>
      </c>
      <c r="S565">
        <v>0</v>
      </c>
      <c r="T565">
        <v>0</v>
      </c>
      <c r="U565">
        <v>0</v>
      </c>
      <c r="V565">
        <v>0</v>
      </c>
      <c r="W565">
        <v>0</v>
      </c>
      <c r="X565">
        <v>0</v>
      </c>
      <c r="Y565">
        <v>0</v>
      </c>
      <c r="Z565">
        <v>0</v>
      </c>
      <c r="AA565">
        <v>0</v>
      </c>
      <c r="AB565">
        <v>0</v>
      </c>
      <c r="AC565">
        <v>0</v>
      </c>
      <c r="AD565">
        <v>0</v>
      </c>
      <c r="AE565">
        <v>0</v>
      </c>
      <c r="AF565">
        <v>0</v>
      </c>
      <c r="AG565">
        <v>0</v>
      </c>
      <c r="AH565">
        <v>0</v>
      </c>
      <c r="AI565">
        <v>0</v>
      </c>
      <c r="AJ565">
        <v>0</v>
      </c>
      <c r="AK565">
        <v>0</v>
      </c>
      <c r="AL565">
        <v>3.641</v>
      </c>
      <c r="AM565">
        <v>6</v>
      </c>
      <c r="AN565">
        <v>1</v>
      </c>
      <c r="AO565">
        <v>9.1999999999999993</v>
      </c>
      <c r="AP565" t="s">
        <v>2836</v>
      </c>
    </row>
    <row r="566" spans="1:42" x14ac:dyDescent="0.2">
      <c r="A566" t="s">
        <v>570</v>
      </c>
      <c r="B566">
        <v>0</v>
      </c>
      <c r="C566">
        <v>605150</v>
      </c>
      <c r="D566">
        <v>0</v>
      </c>
      <c r="E566">
        <v>677910</v>
      </c>
      <c r="F566">
        <v>0</v>
      </c>
      <c r="G566">
        <v>0</v>
      </c>
      <c r="H566">
        <v>0</v>
      </c>
      <c r="I566">
        <v>583730</v>
      </c>
      <c r="J566">
        <v>0</v>
      </c>
      <c r="K566">
        <v>0</v>
      </c>
      <c r="L566">
        <v>0</v>
      </c>
      <c r="M566">
        <v>0</v>
      </c>
      <c r="N566">
        <v>0</v>
      </c>
      <c r="O566">
        <v>0</v>
      </c>
      <c r="P566">
        <v>0</v>
      </c>
      <c r="Q566">
        <v>553790</v>
      </c>
      <c r="R566">
        <v>0</v>
      </c>
      <c r="S566">
        <v>0</v>
      </c>
      <c r="T566">
        <v>0</v>
      </c>
      <c r="U566">
        <v>0</v>
      </c>
      <c r="V566">
        <v>0</v>
      </c>
      <c r="W566">
        <v>656410</v>
      </c>
      <c r="X566">
        <v>0</v>
      </c>
      <c r="Y566">
        <v>0</v>
      </c>
      <c r="Z566">
        <v>745560</v>
      </c>
      <c r="AA566">
        <v>0</v>
      </c>
      <c r="AB566">
        <v>0</v>
      </c>
      <c r="AC566">
        <v>0</v>
      </c>
      <c r="AD566">
        <v>0</v>
      </c>
      <c r="AE566">
        <v>0</v>
      </c>
      <c r="AF566">
        <v>0</v>
      </c>
      <c r="AG566">
        <v>0</v>
      </c>
      <c r="AH566">
        <v>0</v>
      </c>
      <c r="AI566">
        <v>794240</v>
      </c>
      <c r="AJ566">
        <v>0</v>
      </c>
      <c r="AK566">
        <v>754640</v>
      </c>
      <c r="AL566">
        <v>19.992000000000001</v>
      </c>
      <c r="AM566">
        <v>35</v>
      </c>
      <c r="AN566">
        <v>4</v>
      </c>
      <c r="AO566">
        <v>26.1</v>
      </c>
      <c r="AP566" t="s">
        <v>2592</v>
      </c>
    </row>
    <row r="567" spans="1:42" x14ac:dyDescent="0.2">
      <c r="A567" t="s">
        <v>571</v>
      </c>
      <c r="B567">
        <v>0</v>
      </c>
      <c r="C567">
        <v>1623100</v>
      </c>
      <c r="D567">
        <v>1512200</v>
      </c>
      <c r="E567">
        <v>1088600</v>
      </c>
      <c r="F567">
        <v>1230600</v>
      </c>
      <c r="G567">
        <v>1312500</v>
      </c>
      <c r="H567">
        <v>1094500</v>
      </c>
      <c r="I567">
        <v>748040</v>
      </c>
      <c r="J567">
        <v>1134800</v>
      </c>
      <c r="K567">
        <v>922850</v>
      </c>
      <c r="L567">
        <v>1197800</v>
      </c>
      <c r="M567">
        <v>1338700</v>
      </c>
      <c r="N567">
        <v>1026900</v>
      </c>
      <c r="O567">
        <v>534740</v>
      </c>
      <c r="P567">
        <v>554300</v>
      </c>
      <c r="Q567">
        <v>640870</v>
      </c>
      <c r="R567">
        <v>1019900</v>
      </c>
      <c r="S567">
        <v>1161400</v>
      </c>
      <c r="T567">
        <v>1366800</v>
      </c>
      <c r="U567">
        <v>1292400</v>
      </c>
      <c r="V567">
        <v>0</v>
      </c>
      <c r="W567">
        <v>0</v>
      </c>
      <c r="X567">
        <v>0</v>
      </c>
      <c r="Y567">
        <v>0</v>
      </c>
      <c r="Z567">
        <v>762410</v>
      </c>
      <c r="AA567">
        <v>774170</v>
      </c>
      <c r="AB567">
        <v>1389100</v>
      </c>
      <c r="AC567">
        <v>1129900</v>
      </c>
      <c r="AD567">
        <v>0</v>
      </c>
      <c r="AE567">
        <v>641030</v>
      </c>
      <c r="AF567">
        <v>0</v>
      </c>
      <c r="AG567">
        <v>496970</v>
      </c>
      <c r="AH567">
        <v>0</v>
      </c>
      <c r="AI567">
        <v>0</v>
      </c>
      <c r="AJ567">
        <v>0</v>
      </c>
      <c r="AK567">
        <v>0</v>
      </c>
      <c r="AL567">
        <v>79.847999999999999</v>
      </c>
      <c r="AM567">
        <v>108</v>
      </c>
      <c r="AN567">
        <v>6</v>
      </c>
      <c r="AO567">
        <v>13.2</v>
      </c>
      <c r="AP567" t="s">
        <v>2594</v>
      </c>
    </row>
    <row r="568" spans="1:42" x14ac:dyDescent="0.2">
      <c r="A568" t="s">
        <v>572</v>
      </c>
      <c r="B568">
        <v>0</v>
      </c>
      <c r="C568">
        <v>660880</v>
      </c>
      <c r="D568">
        <v>529920</v>
      </c>
      <c r="E568">
        <v>585490</v>
      </c>
      <c r="F568">
        <v>0</v>
      </c>
      <c r="G568">
        <v>0</v>
      </c>
      <c r="H568">
        <v>420350</v>
      </c>
      <c r="I568">
        <v>0</v>
      </c>
      <c r="J568">
        <v>559310</v>
      </c>
      <c r="K568">
        <v>483000</v>
      </c>
      <c r="L568">
        <v>0</v>
      </c>
      <c r="M568">
        <v>0</v>
      </c>
      <c r="N568">
        <v>0</v>
      </c>
      <c r="O568">
        <v>0</v>
      </c>
      <c r="P568">
        <v>0</v>
      </c>
      <c r="Q568">
        <v>0</v>
      </c>
      <c r="R568">
        <v>0</v>
      </c>
      <c r="S568">
        <v>0</v>
      </c>
      <c r="T568">
        <v>0</v>
      </c>
      <c r="U568">
        <v>0</v>
      </c>
      <c r="V568">
        <v>0</v>
      </c>
      <c r="W568">
        <v>0</v>
      </c>
      <c r="X568">
        <v>379070</v>
      </c>
      <c r="Y568">
        <v>0</v>
      </c>
      <c r="Z568">
        <v>0</v>
      </c>
      <c r="AA568">
        <v>445110</v>
      </c>
      <c r="AB568">
        <v>0</v>
      </c>
      <c r="AC568">
        <v>707950</v>
      </c>
      <c r="AD568">
        <v>0</v>
      </c>
      <c r="AE568">
        <v>547370</v>
      </c>
      <c r="AF568">
        <v>472870</v>
      </c>
      <c r="AG568">
        <v>428150</v>
      </c>
      <c r="AH568">
        <v>523560</v>
      </c>
      <c r="AI568">
        <v>0</v>
      </c>
      <c r="AJ568">
        <v>0</v>
      </c>
      <c r="AK568">
        <v>0</v>
      </c>
      <c r="AL568">
        <v>56.579000000000001</v>
      </c>
      <c r="AM568">
        <v>52</v>
      </c>
      <c r="AN568">
        <v>6</v>
      </c>
      <c r="AO568">
        <v>23.9</v>
      </c>
      <c r="AP568" t="s">
        <v>2584</v>
      </c>
    </row>
    <row r="569" spans="1:42" x14ac:dyDescent="0.2">
      <c r="A569" t="s">
        <v>573</v>
      </c>
      <c r="B569">
        <v>0</v>
      </c>
      <c r="C569">
        <v>0</v>
      </c>
      <c r="D569">
        <v>0</v>
      </c>
      <c r="E569">
        <v>0</v>
      </c>
      <c r="F569">
        <v>0</v>
      </c>
      <c r="G569">
        <v>0</v>
      </c>
      <c r="H569">
        <v>0</v>
      </c>
      <c r="I569">
        <v>0</v>
      </c>
      <c r="J569">
        <v>0</v>
      </c>
      <c r="K569">
        <v>0</v>
      </c>
      <c r="L569">
        <v>0</v>
      </c>
      <c r="M569">
        <v>0</v>
      </c>
      <c r="N569">
        <v>0</v>
      </c>
      <c r="O569">
        <v>0</v>
      </c>
      <c r="P569">
        <v>0</v>
      </c>
      <c r="Q569">
        <v>0</v>
      </c>
      <c r="R569">
        <v>0</v>
      </c>
      <c r="S569">
        <v>0</v>
      </c>
      <c r="T569">
        <v>0</v>
      </c>
      <c r="U569">
        <v>0</v>
      </c>
      <c r="V569">
        <v>0</v>
      </c>
      <c r="W569">
        <v>0</v>
      </c>
      <c r="X569">
        <v>0</v>
      </c>
      <c r="Y569">
        <v>0</v>
      </c>
      <c r="Z569">
        <v>0</v>
      </c>
      <c r="AA569">
        <v>0</v>
      </c>
      <c r="AB569">
        <v>0</v>
      </c>
      <c r="AC569">
        <v>0</v>
      </c>
      <c r="AD569">
        <v>0</v>
      </c>
      <c r="AE569">
        <v>0</v>
      </c>
      <c r="AF569">
        <v>0</v>
      </c>
      <c r="AG569">
        <v>0</v>
      </c>
      <c r="AH569">
        <v>0</v>
      </c>
      <c r="AI569">
        <v>0</v>
      </c>
      <c r="AJ569">
        <v>401200</v>
      </c>
      <c r="AK569">
        <v>354260</v>
      </c>
      <c r="AL569">
        <v>7.9325000000000001</v>
      </c>
      <c r="AM569">
        <v>26</v>
      </c>
      <c r="AN569">
        <v>2</v>
      </c>
      <c r="AO569">
        <v>10.3</v>
      </c>
      <c r="AP569" t="s">
        <v>2624</v>
      </c>
    </row>
    <row r="570" spans="1:42" x14ac:dyDescent="0.2">
      <c r="A570" t="s">
        <v>574</v>
      </c>
      <c r="B570">
        <v>0</v>
      </c>
      <c r="C570">
        <v>1465500</v>
      </c>
      <c r="D570">
        <v>1492300</v>
      </c>
      <c r="E570">
        <v>1164500</v>
      </c>
      <c r="F570">
        <v>1358200</v>
      </c>
      <c r="G570">
        <v>1480900</v>
      </c>
      <c r="H570">
        <v>1962400</v>
      </c>
      <c r="I570">
        <v>1746300</v>
      </c>
      <c r="J570">
        <v>1582800</v>
      </c>
      <c r="K570">
        <v>1612300</v>
      </c>
      <c r="L570">
        <v>1708100</v>
      </c>
      <c r="M570">
        <v>2020600</v>
      </c>
      <c r="N570">
        <v>1761300</v>
      </c>
      <c r="O570">
        <v>1951800</v>
      </c>
      <c r="P570">
        <v>1871600</v>
      </c>
      <c r="Q570">
        <v>1851000</v>
      </c>
      <c r="R570">
        <v>1223000</v>
      </c>
      <c r="S570">
        <v>1746400</v>
      </c>
      <c r="T570">
        <v>1154000</v>
      </c>
      <c r="U570">
        <v>954960</v>
      </c>
      <c r="V570">
        <v>1564000</v>
      </c>
      <c r="W570">
        <v>1535400</v>
      </c>
      <c r="X570">
        <v>1556500</v>
      </c>
      <c r="Y570">
        <v>1687000</v>
      </c>
      <c r="Z570">
        <v>1541900</v>
      </c>
      <c r="AA570">
        <v>1891200</v>
      </c>
      <c r="AB570">
        <v>2227400</v>
      </c>
      <c r="AC570">
        <v>1277600</v>
      </c>
      <c r="AD570">
        <v>1472900</v>
      </c>
      <c r="AE570">
        <v>1106500</v>
      </c>
      <c r="AF570">
        <v>1355500</v>
      </c>
      <c r="AG570">
        <v>958460</v>
      </c>
      <c r="AH570">
        <v>1301800</v>
      </c>
      <c r="AI570">
        <v>1266000</v>
      </c>
      <c r="AJ570">
        <v>982570</v>
      </c>
      <c r="AK570">
        <v>1347700</v>
      </c>
      <c r="AL570">
        <v>323.31</v>
      </c>
      <c r="AM570">
        <v>200</v>
      </c>
      <c r="AN570">
        <v>11</v>
      </c>
      <c r="AO570">
        <v>13.3</v>
      </c>
      <c r="AP570" t="s">
        <v>2759</v>
      </c>
    </row>
    <row r="571" spans="1:42" x14ac:dyDescent="0.2">
      <c r="A571" t="s">
        <v>575</v>
      </c>
      <c r="B571">
        <v>0</v>
      </c>
      <c r="C571">
        <v>0</v>
      </c>
      <c r="D571">
        <v>0</v>
      </c>
      <c r="E571">
        <v>0</v>
      </c>
      <c r="F571">
        <v>0</v>
      </c>
      <c r="G571">
        <v>0</v>
      </c>
      <c r="H571">
        <v>0</v>
      </c>
      <c r="I571">
        <v>0</v>
      </c>
      <c r="J571">
        <v>0</v>
      </c>
      <c r="K571">
        <v>0</v>
      </c>
      <c r="L571">
        <v>0</v>
      </c>
      <c r="M571">
        <v>0</v>
      </c>
      <c r="N571">
        <v>0</v>
      </c>
      <c r="O571">
        <v>0</v>
      </c>
      <c r="P571">
        <v>0</v>
      </c>
      <c r="Q571">
        <v>0</v>
      </c>
      <c r="R571">
        <v>0</v>
      </c>
      <c r="S571">
        <v>0</v>
      </c>
      <c r="T571">
        <v>0</v>
      </c>
      <c r="U571">
        <v>0</v>
      </c>
      <c r="V571">
        <v>0</v>
      </c>
      <c r="W571">
        <v>0</v>
      </c>
      <c r="X571">
        <v>0</v>
      </c>
      <c r="Y571">
        <v>0</v>
      </c>
      <c r="Z571">
        <v>0</v>
      </c>
      <c r="AA571">
        <v>0</v>
      </c>
      <c r="AB571">
        <v>0</v>
      </c>
      <c r="AC571">
        <v>0</v>
      </c>
      <c r="AD571">
        <v>0</v>
      </c>
      <c r="AE571">
        <v>0</v>
      </c>
      <c r="AF571">
        <v>0</v>
      </c>
      <c r="AG571">
        <v>0</v>
      </c>
      <c r="AH571">
        <v>71311</v>
      </c>
      <c r="AI571">
        <v>0</v>
      </c>
      <c r="AJ571">
        <v>0</v>
      </c>
      <c r="AK571">
        <v>0</v>
      </c>
      <c r="AL571">
        <v>2.8477000000000001</v>
      </c>
      <c r="AM571">
        <v>20</v>
      </c>
      <c r="AN571">
        <v>2</v>
      </c>
      <c r="AO571">
        <v>19.5</v>
      </c>
      <c r="AP571" t="s">
        <v>2594</v>
      </c>
    </row>
    <row r="572" spans="1:42" x14ac:dyDescent="0.2">
      <c r="A572" t="s">
        <v>576</v>
      </c>
      <c r="B572">
        <v>0</v>
      </c>
      <c r="C572">
        <v>0</v>
      </c>
      <c r="D572">
        <v>0</v>
      </c>
      <c r="E572">
        <v>0</v>
      </c>
      <c r="F572">
        <v>0</v>
      </c>
      <c r="G572">
        <v>0</v>
      </c>
      <c r="H572">
        <v>0</v>
      </c>
      <c r="I572">
        <v>0</v>
      </c>
      <c r="J572">
        <v>0</v>
      </c>
      <c r="K572">
        <v>0</v>
      </c>
      <c r="L572">
        <v>0</v>
      </c>
      <c r="M572">
        <v>0</v>
      </c>
      <c r="N572">
        <v>0</v>
      </c>
      <c r="O572">
        <v>0</v>
      </c>
      <c r="P572">
        <v>0</v>
      </c>
      <c r="Q572">
        <v>0</v>
      </c>
      <c r="R572">
        <v>0</v>
      </c>
      <c r="S572">
        <v>0</v>
      </c>
      <c r="T572">
        <v>0</v>
      </c>
      <c r="U572">
        <v>0</v>
      </c>
      <c r="V572">
        <v>0</v>
      </c>
      <c r="W572">
        <v>0</v>
      </c>
      <c r="X572">
        <v>0</v>
      </c>
      <c r="Y572">
        <v>0</v>
      </c>
      <c r="Z572">
        <v>114990</v>
      </c>
      <c r="AA572">
        <v>0</v>
      </c>
      <c r="AB572">
        <v>0</v>
      </c>
      <c r="AC572">
        <v>0</v>
      </c>
      <c r="AD572">
        <v>0</v>
      </c>
      <c r="AE572">
        <v>0</v>
      </c>
      <c r="AF572">
        <v>0</v>
      </c>
      <c r="AG572">
        <v>0</v>
      </c>
      <c r="AH572">
        <v>0</v>
      </c>
      <c r="AI572">
        <v>0</v>
      </c>
      <c r="AJ572">
        <v>0</v>
      </c>
      <c r="AK572">
        <v>0</v>
      </c>
      <c r="AL572">
        <v>9.9300999999999995</v>
      </c>
      <c r="AM572">
        <v>9</v>
      </c>
      <c r="AN572">
        <v>2</v>
      </c>
      <c r="AO572">
        <v>19</v>
      </c>
      <c r="AP572" t="s">
        <v>2837</v>
      </c>
    </row>
    <row r="573" spans="1:42" x14ac:dyDescent="0.2">
      <c r="A573" t="s">
        <v>577</v>
      </c>
      <c r="B573">
        <v>1092300</v>
      </c>
      <c r="C573">
        <v>793440</v>
      </c>
      <c r="D573">
        <v>673560</v>
      </c>
      <c r="E573">
        <v>803250</v>
      </c>
      <c r="F573">
        <v>0</v>
      </c>
      <c r="G573">
        <v>531640</v>
      </c>
      <c r="H573">
        <v>370990</v>
      </c>
      <c r="I573">
        <v>608150</v>
      </c>
      <c r="J573">
        <v>549660</v>
      </c>
      <c r="K573">
        <v>624830</v>
      </c>
      <c r="L573">
        <v>0</v>
      </c>
      <c r="M573">
        <v>597590</v>
      </c>
      <c r="N573">
        <v>544740</v>
      </c>
      <c r="O573">
        <v>524370</v>
      </c>
      <c r="P573">
        <v>614940</v>
      </c>
      <c r="Q573">
        <v>610820</v>
      </c>
      <c r="R573">
        <v>548430</v>
      </c>
      <c r="S573">
        <v>638590</v>
      </c>
      <c r="T573">
        <v>651600</v>
      </c>
      <c r="U573">
        <v>543420</v>
      </c>
      <c r="V573">
        <v>0</v>
      </c>
      <c r="W573">
        <v>0</v>
      </c>
      <c r="X573">
        <v>320060</v>
      </c>
      <c r="Y573">
        <v>0</v>
      </c>
      <c r="Z573">
        <v>547310</v>
      </c>
      <c r="AA573">
        <v>488060</v>
      </c>
      <c r="AB573">
        <v>507600</v>
      </c>
      <c r="AC573">
        <v>694140</v>
      </c>
      <c r="AD573">
        <v>0</v>
      </c>
      <c r="AE573">
        <v>476110</v>
      </c>
      <c r="AF573">
        <v>554680</v>
      </c>
      <c r="AG573">
        <v>459260</v>
      </c>
      <c r="AH573">
        <v>0</v>
      </c>
      <c r="AI573">
        <v>0</v>
      </c>
      <c r="AJ573">
        <v>0</v>
      </c>
      <c r="AK573">
        <v>0</v>
      </c>
      <c r="AL573">
        <v>80.073999999999998</v>
      </c>
      <c r="AM573">
        <v>86</v>
      </c>
      <c r="AN573">
        <v>6</v>
      </c>
      <c r="AO573">
        <v>16</v>
      </c>
      <c r="AP573" t="s">
        <v>2709</v>
      </c>
    </row>
    <row r="574" spans="1:42" x14ac:dyDescent="0.2">
      <c r="A574" t="s">
        <v>578</v>
      </c>
      <c r="B574">
        <v>0</v>
      </c>
      <c r="C574">
        <v>0</v>
      </c>
      <c r="D574">
        <v>0</v>
      </c>
      <c r="E574">
        <v>0</v>
      </c>
      <c r="F574">
        <v>0</v>
      </c>
      <c r="G574">
        <v>0</v>
      </c>
      <c r="H574">
        <v>0</v>
      </c>
      <c r="I574">
        <v>0</v>
      </c>
      <c r="J574">
        <v>0</v>
      </c>
      <c r="K574">
        <v>0</v>
      </c>
      <c r="L574">
        <v>199150</v>
      </c>
      <c r="M574">
        <v>0</v>
      </c>
      <c r="N574">
        <v>0</v>
      </c>
      <c r="O574">
        <v>0</v>
      </c>
      <c r="P574">
        <v>0</v>
      </c>
      <c r="Q574">
        <v>0</v>
      </c>
      <c r="R574">
        <v>0</v>
      </c>
      <c r="S574">
        <v>0</v>
      </c>
      <c r="T574">
        <v>0</v>
      </c>
      <c r="U574">
        <v>0</v>
      </c>
      <c r="V574">
        <v>0</v>
      </c>
      <c r="W574">
        <v>0</v>
      </c>
      <c r="X574">
        <v>0</v>
      </c>
      <c r="Y574">
        <v>0</v>
      </c>
      <c r="Z574">
        <v>0</v>
      </c>
      <c r="AA574">
        <v>0</v>
      </c>
      <c r="AB574">
        <v>0</v>
      </c>
      <c r="AC574">
        <v>0</v>
      </c>
      <c r="AD574">
        <v>0</v>
      </c>
      <c r="AE574">
        <v>0</v>
      </c>
      <c r="AF574">
        <v>0</v>
      </c>
      <c r="AG574">
        <v>0</v>
      </c>
      <c r="AH574">
        <v>0</v>
      </c>
      <c r="AI574">
        <v>0</v>
      </c>
      <c r="AJ574">
        <v>0</v>
      </c>
      <c r="AK574">
        <v>0</v>
      </c>
      <c r="AL574">
        <v>4.8792999999999997</v>
      </c>
      <c r="AM574">
        <v>3</v>
      </c>
      <c r="AN574">
        <v>1</v>
      </c>
      <c r="AO574">
        <v>5.6</v>
      </c>
      <c r="AP574" t="s">
        <v>2838</v>
      </c>
    </row>
    <row r="575" spans="1:42" x14ac:dyDescent="0.2">
      <c r="A575" t="s">
        <v>579</v>
      </c>
      <c r="B575">
        <v>0</v>
      </c>
      <c r="C575">
        <v>1506400</v>
      </c>
      <c r="D575">
        <v>3934900</v>
      </c>
      <c r="E575">
        <v>4681800</v>
      </c>
      <c r="F575">
        <v>7365900</v>
      </c>
      <c r="G575">
        <v>7604700</v>
      </c>
      <c r="H575">
        <v>4924400</v>
      </c>
      <c r="I575">
        <v>5200100</v>
      </c>
      <c r="J575">
        <v>5796500</v>
      </c>
      <c r="K575">
        <v>5527000</v>
      </c>
      <c r="L575">
        <v>7775500</v>
      </c>
      <c r="M575">
        <v>5991200</v>
      </c>
      <c r="N575">
        <v>10578000</v>
      </c>
      <c r="O575">
        <v>7214600</v>
      </c>
      <c r="P575">
        <v>9531600</v>
      </c>
      <c r="Q575">
        <v>4389300</v>
      </c>
      <c r="R575">
        <v>4416400</v>
      </c>
      <c r="S575">
        <v>8996700</v>
      </c>
      <c r="T575">
        <v>4815800</v>
      </c>
      <c r="U575">
        <v>1651200</v>
      </c>
      <c r="V575">
        <v>16424000</v>
      </c>
      <c r="W575">
        <v>4801900</v>
      </c>
      <c r="X575">
        <v>4228300</v>
      </c>
      <c r="Y575">
        <v>5549800</v>
      </c>
      <c r="Z575">
        <v>8069800</v>
      </c>
      <c r="AA575">
        <v>6375000</v>
      </c>
      <c r="AB575">
        <v>13806000</v>
      </c>
      <c r="AC575">
        <v>4033400</v>
      </c>
      <c r="AD575">
        <v>4499800</v>
      </c>
      <c r="AE575">
        <v>8505500</v>
      </c>
      <c r="AF575">
        <v>4707500</v>
      </c>
      <c r="AG575">
        <v>6295400</v>
      </c>
      <c r="AH575">
        <v>10989000</v>
      </c>
      <c r="AI575">
        <v>2898900</v>
      </c>
      <c r="AJ575">
        <v>5952300</v>
      </c>
      <c r="AK575">
        <v>4131900</v>
      </c>
      <c r="AL575">
        <v>18.692</v>
      </c>
      <c r="AM575">
        <v>286</v>
      </c>
      <c r="AN575">
        <v>5</v>
      </c>
      <c r="AO575">
        <v>29.2</v>
      </c>
      <c r="AP575" t="s">
        <v>2714</v>
      </c>
    </row>
    <row r="576" spans="1:42" x14ac:dyDescent="0.2">
      <c r="A576" t="s">
        <v>580</v>
      </c>
      <c r="B576">
        <v>0</v>
      </c>
      <c r="C576">
        <v>0</v>
      </c>
      <c r="D576">
        <v>0</v>
      </c>
      <c r="E576">
        <v>0</v>
      </c>
      <c r="F576">
        <v>0</v>
      </c>
      <c r="G576">
        <v>0</v>
      </c>
      <c r="H576">
        <v>0</v>
      </c>
      <c r="I576">
        <v>0</v>
      </c>
      <c r="J576">
        <v>0</v>
      </c>
      <c r="K576">
        <v>0</v>
      </c>
      <c r="L576">
        <v>0</v>
      </c>
      <c r="M576">
        <v>0</v>
      </c>
      <c r="N576">
        <v>0</v>
      </c>
      <c r="O576">
        <v>0</v>
      </c>
      <c r="P576">
        <v>0</v>
      </c>
      <c r="Q576">
        <v>0</v>
      </c>
      <c r="R576">
        <v>0</v>
      </c>
      <c r="S576">
        <v>0</v>
      </c>
      <c r="T576">
        <v>0</v>
      </c>
      <c r="U576">
        <v>0</v>
      </c>
      <c r="V576">
        <v>0</v>
      </c>
      <c r="W576">
        <v>0</v>
      </c>
      <c r="X576">
        <v>0</v>
      </c>
      <c r="Y576">
        <v>0</v>
      </c>
      <c r="Z576">
        <v>0</v>
      </c>
      <c r="AA576">
        <v>0</v>
      </c>
      <c r="AB576">
        <v>0</v>
      </c>
      <c r="AC576">
        <v>0</v>
      </c>
      <c r="AD576">
        <v>0</v>
      </c>
      <c r="AE576">
        <v>0</v>
      </c>
      <c r="AF576">
        <v>0</v>
      </c>
      <c r="AG576">
        <v>102330</v>
      </c>
      <c r="AH576">
        <v>0</v>
      </c>
      <c r="AI576">
        <v>0</v>
      </c>
      <c r="AJ576">
        <v>0</v>
      </c>
      <c r="AK576">
        <v>0</v>
      </c>
      <c r="AL576">
        <v>10.823</v>
      </c>
      <c r="AM576">
        <v>4</v>
      </c>
      <c r="AN576">
        <v>1</v>
      </c>
      <c r="AO576">
        <v>10.3</v>
      </c>
      <c r="AP576" t="s">
        <v>2839</v>
      </c>
    </row>
    <row r="577" spans="1:42" x14ac:dyDescent="0.2">
      <c r="A577" t="s">
        <v>581</v>
      </c>
      <c r="B577">
        <v>0</v>
      </c>
      <c r="C577">
        <v>0</v>
      </c>
      <c r="D577">
        <v>0</v>
      </c>
      <c r="E577">
        <v>0</v>
      </c>
      <c r="F577">
        <v>0</v>
      </c>
      <c r="G577">
        <v>0</v>
      </c>
      <c r="H577">
        <v>0</v>
      </c>
      <c r="I577">
        <v>0</v>
      </c>
      <c r="J577">
        <v>0</v>
      </c>
      <c r="K577">
        <v>0</v>
      </c>
      <c r="L577">
        <v>0</v>
      </c>
      <c r="M577">
        <v>0</v>
      </c>
      <c r="N577">
        <v>0</v>
      </c>
      <c r="O577">
        <v>0</v>
      </c>
      <c r="P577">
        <v>0</v>
      </c>
      <c r="Q577">
        <v>0</v>
      </c>
      <c r="R577">
        <v>0</v>
      </c>
      <c r="S577">
        <v>0</v>
      </c>
      <c r="T577">
        <v>0</v>
      </c>
      <c r="U577">
        <v>0</v>
      </c>
      <c r="V577">
        <v>0</v>
      </c>
      <c r="W577">
        <v>0</v>
      </c>
      <c r="X577">
        <v>0</v>
      </c>
      <c r="Y577">
        <v>0</v>
      </c>
      <c r="Z577">
        <v>0</v>
      </c>
      <c r="AA577">
        <v>0</v>
      </c>
      <c r="AB577">
        <v>0</v>
      </c>
      <c r="AC577">
        <v>255230</v>
      </c>
      <c r="AD577">
        <v>0</v>
      </c>
      <c r="AE577">
        <v>0</v>
      </c>
      <c r="AF577">
        <v>0</v>
      </c>
      <c r="AG577">
        <v>0</v>
      </c>
      <c r="AH577">
        <v>0</v>
      </c>
      <c r="AI577">
        <v>0</v>
      </c>
      <c r="AJ577">
        <v>0</v>
      </c>
      <c r="AK577">
        <v>0</v>
      </c>
      <c r="AL577">
        <v>20.835999999999999</v>
      </c>
      <c r="AM577">
        <v>9</v>
      </c>
      <c r="AN577">
        <v>3</v>
      </c>
      <c r="AO577">
        <v>12.2</v>
      </c>
      <c r="AP577" t="s">
        <v>2840</v>
      </c>
    </row>
    <row r="578" spans="1:42" x14ac:dyDescent="0.2">
      <c r="A578" t="s">
        <v>582</v>
      </c>
      <c r="B578">
        <v>0</v>
      </c>
      <c r="C578">
        <v>784940</v>
      </c>
      <c r="D578">
        <v>573490</v>
      </c>
      <c r="E578">
        <v>825710</v>
      </c>
      <c r="F578">
        <v>1129700</v>
      </c>
      <c r="G578">
        <v>841230</v>
      </c>
      <c r="H578">
        <v>951170</v>
      </c>
      <c r="I578">
        <v>716940</v>
      </c>
      <c r="J578">
        <v>1493200</v>
      </c>
      <c r="K578">
        <v>792290</v>
      </c>
      <c r="L578">
        <v>739670</v>
      </c>
      <c r="M578">
        <v>1240600</v>
      </c>
      <c r="N578">
        <v>0</v>
      </c>
      <c r="O578">
        <v>1339000</v>
      </c>
      <c r="P578">
        <v>1036000</v>
      </c>
      <c r="Q578">
        <v>0</v>
      </c>
      <c r="R578">
        <v>746560</v>
      </c>
      <c r="S578">
        <v>769250</v>
      </c>
      <c r="T578">
        <v>982690</v>
      </c>
      <c r="U578">
        <v>577820</v>
      </c>
      <c r="V578">
        <v>926550</v>
      </c>
      <c r="W578">
        <v>1396700</v>
      </c>
      <c r="X578">
        <v>951720</v>
      </c>
      <c r="Y578">
        <v>1172700</v>
      </c>
      <c r="Z578">
        <v>722930</v>
      </c>
      <c r="AA578">
        <v>1177100</v>
      </c>
      <c r="AB578">
        <v>0</v>
      </c>
      <c r="AC578">
        <v>838150</v>
      </c>
      <c r="AD578">
        <v>579850</v>
      </c>
      <c r="AE578">
        <v>0</v>
      </c>
      <c r="AF578">
        <v>836190</v>
      </c>
      <c r="AG578">
        <v>0</v>
      </c>
      <c r="AH578">
        <v>967290</v>
      </c>
      <c r="AI578">
        <v>668390</v>
      </c>
      <c r="AJ578">
        <v>850560</v>
      </c>
      <c r="AK578">
        <v>820450</v>
      </c>
      <c r="AL578">
        <v>103.55</v>
      </c>
      <c r="AM578">
        <v>95</v>
      </c>
      <c r="AN578">
        <v>4</v>
      </c>
      <c r="AO578">
        <v>16.3</v>
      </c>
      <c r="AP578" t="s">
        <v>2841</v>
      </c>
    </row>
    <row r="579" spans="1:42" x14ac:dyDescent="0.2">
      <c r="A579" t="s">
        <v>583</v>
      </c>
      <c r="B579">
        <v>0</v>
      </c>
      <c r="C579">
        <v>0</v>
      </c>
      <c r="D579">
        <v>2397200</v>
      </c>
      <c r="E579">
        <v>0</v>
      </c>
      <c r="F579">
        <v>0</v>
      </c>
      <c r="G579">
        <v>0</v>
      </c>
      <c r="H579">
        <v>0</v>
      </c>
      <c r="I579">
        <v>0</v>
      </c>
      <c r="J579">
        <v>0</v>
      </c>
      <c r="K579">
        <v>0</v>
      </c>
      <c r="L579">
        <v>0</v>
      </c>
      <c r="M579">
        <v>0</v>
      </c>
      <c r="N579">
        <v>0</v>
      </c>
      <c r="O579">
        <v>0</v>
      </c>
      <c r="P579">
        <v>0</v>
      </c>
      <c r="Q579">
        <v>0</v>
      </c>
      <c r="R579">
        <v>0</v>
      </c>
      <c r="S579">
        <v>0</v>
      </c>
      <c r="T579">
        <v>0</v>
      </c>
      <c r="U579">
        <v>0</v>
      </c>
      <c r="V579">
        <v>0</v>
      </c>
      <c r="W579">
        <v>0</v>
      </c>
      <c r="X579">
        <v>0</v>
      </c>
      <c r="Y579">
        <v>0</v>
      </c>
      <c r="Z579">
        <v>0</v>
      </c>
      <c r="AA579">
        <v>0</v>
      </c>
      <c r="AB579">
        <v>0</v>
      </c>
      <c r="AC579">
        <v>0</v>
      </c>
      <c r="AD579">
        <v>0</v>
      </c>
      <c r="AE579">
        <v>0</v>
      </c>
      <c r="AF579">
        <v>0</v>
      </c>
      <c r="AG579">
        <v>0</v>
      </c>
      <c r="AH579">
        <v>0</v>
      </c>
      <c r="AI579">
        <v>0</v>
      </c>
      <c r="AJ579">
        <v>0</v>
      </c>
      <c r="AK579">
        <v>0</v>
      </c>
      <c r="AL579">
        <v>7.4391999999999996</v>
      </c>
      <c r="AM579">
        <v>29</v>
      </c>
      <c r="AN579">
        <v>3</v>
      </c>
      <c r="AO579">
        <v>28.6</v>
      </c>
      <c r="AP579" t="s">
        <v>2594</v>
      </c>
    </row>
    <row r="580" spans="1:42" x14ac:dyDescent="0.2">
      <c r="A580" t="s">
        <v>584</v>
      </c>
      <c r="B580">
        <v>7806400</v>
      </c>
      <c r="C580">
        <v>11267000</v>
      </c>
      <c r="D580">
        <v>10388000</v>
      </c>
      <c r="E580">
        <v>9043600</v>
      </c>
      <c r="F580">
        <v>11689000</v>
      </c>
      <c r="G580">
        <v>11620000</v>
      </c>
      <c r="H580">
        <v>9604300</v>
      </c>
      <c r="I580">
        <v>10487000</v>
      </c>
      <c r="J580">
        <v>10481000</v>
      </c>
      <c r="K580">
        <v>11841000</v>
      </c>
      <c r="L580">
        <v>8691300</v>
      </c>
      <c r="M580">
        <v>10084000</v>
      </c>
      <c r="N580">
        <v>8194400</v>
      </c>
      <c r="O580">
        <v>5811300</v>
      </c>
      <c r="P580">
        <v>10335000</v>
      </c>
      <c r="Q580">
        <v>10283000</v>
      </c>
      <c r="R580">
        <v>8405800</v>
      </c>
      <c r="S580">
        <v>11450000</v>
      </c>
      <c r="T580">
        <v>9120200</v>
      </c>
      <c r="U580">
        <v>9333600</v>
      </c>
      <c r="V580">
        <v>7961800</v>
      </c>
      <c r="W580">
        <v>7823700</v>
      </c>
      <c r="X580">
        <v>7564400</v>
      </c>
      <c r="Y580">
        <v>9660400</v>
      </c>
      <c r="Z580">
        <v>8594300</v>
      </c>
      <c r="AA580">
        <v>8548000</v>
      </c>
      <c r="AB580">
        <v>9398500</v>
      </c>
      <c r="AC580">
        <v>10719000</v>
      </c>
      <c r="AD580">
        <v>8039400</v>
      </c>
      <c r="AE580">
        <v>10710000</v>
      </c>
      <c r="AF580">
        <v>9972300</v>
      </c>
      <c r="AG580">
        <v>9121900</v>
      </c>
      <c r="AH580">
        <v>8482100</v>
      </c>
      <c r="AI580">
        <v>6811100</v>
      </c>
      <c r="AJ580">
        <v>8366900</v>
      </c>
      <c r="AK580">
        <v>9241200</v>
      </c>
      <c r="AL580">
        <v>251.44</v>
      </c>
      <c r="AM580">
        <v>362</v>
      </c>
      <c r="AN580">
        <v>14</v>
      </c>
      <c r="AO580">
        <v>35.4</v>
      </c>
      <c r="AP580" t="s">
        <v>2727</v>
      </c>
    </row>
    <row r="581" spans="1:42" x14ac:dyDescent="0.2">
      <c r="A581" t="s">
        <v>585</v>
      </c>
      <c r="B581">
        <v>0</v>
      </c>
      <c r="C581">
        <v>0</v>
      </c>
      <c r="D581">
        <v>0</v>
      </c>
      <c r="E581">
        <v>0</v>
      </c>
      <c r="F581">
        <v>0</v>
      </c>
      <c r="G581">
        <v>0</v>
      </c>
      <c r="H581">
        <v>0</v>
      </c>
      <c r="I581">
        <v>0</v>
      </c>
      <c r="J581">
        <v>0</v>
      </c>
      <c r="K581">
        <v>0</v>
      </c>
      <c r="L581">
        <v>0</v>
      </c>
      <c r="M581">
        <v>0</v>
      </c>
      <c r="N581">
        <v>0</v>
      </c>
      <c r="O581">
        <v>0</v>
      </c>
      <c r="P581">
        <v>0</v>
      </c>
      <c r="Q581">
        <v>0</v>
      </c>
      <c r="R581">
        <v>0</v>
      </c>
      <c r="S581">
        <v>0</v>
      </c>
      <c r="T581">
        <v>0</v>
      </c>
      <c r="U581">
        <v>0</v>
      </c>
      <c r="V581">
        <v>0</v>
      </c>
      <c r="W581">
        <v>0</v>
      </c>
      <c r="X581">
        <v>0</v>
      </c>
      <c r="Y581">
        <v>0</v>
      </c>
      <c r="Z581">
        <v>0</v>
      </c>
      <c r="AA581">
        <v>0</v>
      </c>
      <c r="AB581">
        <v>0</v>
      </c>
      <c r="AC581">
        <v>0</v>
      </c>
      <c r="AD581">
        <v>228140</v>
      </c>
      <c r="AE581">
        <v>0</v>
      </c>
      <c r="AF581">
        <v>0</v>
      </c>
      <c r="AG581">
        <v>0</v>
      </c>
      <c r="AH581">
        <v>0</v>
      </c>
      <c r="AI581">
        <v>0</v>
      </c>
      <c r="AJ581">
        <v>0</v>
      </c>
      <c r="AK581">
        <v>0</v>
      </c>
      <c r="AL581">
        <v>4.6699000000000002</v>
      </c>
      <c r="AM581">
        <v>5</v>
      </c>
      <c r="AN581">
        <v>1</v>
      </c>
      <c r="AO581">
        <v>4.8</v>
      </c>
      <c r="AP581" t="s">
        <v>2667</v>
      </c>
    </row>
    <row r="582" spans="1:42" x14ac:dyDescent="0.2">
      <c r="A582" t="s">
        <v>586</v>
      </c>
      <c r="B582">
        <v>0</v>
      </c>
      <c r="C582">
        <v>416710</v>
      </c>
      <c r="D582">
        <v>614070</v>
      </c>
      <c r="E582">
        <v>380890</v>
      </c>
      <c r="F582">
        <v>442020</v>
      </c>
      <c r="G582">
        <v>611540</v>
      </c>
      <c r="H582">
        <v>1036700</v>
      </c>
      <c r="I582">
        <v>584390</v>
      </c>
      <c r="J582">
        <v>539250</v>
      </c>
      <c r="K582">
        <v>651230</v>
      </c>
      <c r="L582">
        <v>687480</v>
      </c>
      <c r="M582">
        <v>588160</v>
      </c>
      <c r="N582">
        <v>0</v>
      </c>
      <c r="O582">
        <v>1115300</v>
      </c>
      <c r="P582">
        <v>1157900</v>
      </c>
      <c r="Q582">
        <v>703020</v>
      </c>
      <c r="R582">
        <v>705570</v>
      </c>
      <c r="S582">
        <v>647040</v>
      </c>
      <c r="T582">
        <v>433890</v>
      </c>
      <c r="U582">
        <v>566480</v>
      </c>
      <c r="V582">
        <v>1042900</v>
      </c>
      <c r="W582">
        <v>964520</v>
      </c>
      <c r="X582">
        <v>808710</v>
      </c>
      <c r="Y582">
        <v>961460</v>
      </c>
      <c r="Z582">
        <v>714340</v>
      </c>
      <c r="AA582">
        <v>975830</v>
      </c>
      <c r="AB582">
        <v>576450</v>
      </c>
      <c r="AC582">
        <v>1052700</v>
      </c>
      <c r="AD582">
        <v>925300</v>
      </c>
      <c r="AE582">
        <v>607280</v>
      </c>
      <c r="AF582">
        <v>915220</v>
      </c>
      <c r="AG582">
        <v>643180</v>
      </c>
      <c r="AH582">
        <v>679380</v>
      </c>
      <c r="AI582">
        <v>905610</v>
      </c>
      <c r="AJ582">
        <v>1343500</v>
      </c>
      <c r="AK582">
        <v>1464200</v>
      </c>
      <c r="AL582">
        <v>323.31</v>
      </c>
      <c r="AM582">
        <v>84</v>
      </c>
      <c r="AN582">
        <v>4</v>
      </c>
      <c r="AO582">
        <v>26.1</v>
      </c>
      <c r="AP582" t="s">
        <v>2584</v>
      </c>
    </row>
    <row r="583" spans="1:42" x14ac:dyDescent="0.2">
      <c r="A583" t="s">
        <v>587</v>
      </c>
      <c r="B583">
        <v>0</v>
      </c>
      <c r="C583">
        <v>0</v>
      </c>
      <c r="D583">
        <v>0</v>
      </c>
      <c r="E583">
        <v>0</v>
      </c>
      <c r="F583">
        <v>0</v>
      </c>
      <c r="G583">
        <v>0</v>
      </c>
      <c r="H583">
        <v>0</v>
      </c>
      <c r="I583">
        <v>0</v>
      </c>
      <c r="J583">
        <v>0</v>
      </c>
      <c r="K583">
        <v>0</v>
      </c>
      <c r="L583">
        <v>0</v>
      </c>
      <c r="M583">
        <v>0</v>
      </c>
      <c r="N583">
        <v>0</v>
      </c>
      <c r="O583">
        <v>0</v>
      </c>
      <c r="P583">
        <v>0</v>
      </c>
      <c r="Q583">
        <v>0</v>
      </c>
      <c r="R583">
        <v>0</v>
      </c>
      <c r="S583">
        <v>0</v>
      </c>
      <c r="T583">
        <v>0</v>
      </c>
      <c r="U583">
        <v>0</v>
      </c>
      <c r="V583">
        <v>0</v>
      </c>
      <c r="W583">
        <v>0</v>
      </c>
      <c r="X583">
        <v>0</v>
      </c>
      <c r="Y583">
        <v>0</v>
      </c>
      <c r="Z583">
        <v>0</v>
      </c>
      <c r="AA583">
        <v>0</v>
      </c>
      <c r="AB583">
        <v>0</v>
      </c>
      <c r="AC583">
        <v>0</v>
      </c>
      <c r="AD583">
        <v>0</v>
      </c>
      <c r="AE583">
        <v>0</v>
      </c>
      <c r="AF583">
        <v>0</v>
      </c>
      <c r="AG583">
        <v>0</v>
      </c>
      <c r="AH583">
        <v>0</v>
      </c>
      <c r="AI583">
        <v>0</v>
      </c>
      <c r="AJ583">
        <v>0</v>
      </c>
      <c r="AK583">
        <v>0</v>
      </c>
      <c r="AL583">
        <v>-2</v>
      </c>
      <c r="AM583">
        <v>1</v>
      </c>
      <c r="AN583">
        <v>1</v>
      </c>
      <c r="AO583">
        <v>2.7</v>
      </c>
      <c r="AP583" t="s">
        <v>2842</v>
      </c>
    </row>
    <row r="584" spans="1:42" x14ac:dyDescent="0.2">
      <c r="A584" t="s">
        <v>588</v>
      </c>
      <c r="B584">
        <v>0</v>
      </c>
      <c r="C584">
        <v>0</v>
      </c>
      <c r="D584">
        <v>0</v>
      </c>
      <c r="E584">
        <v>0</v>
      </c>
      <c r="F584">
        <v>0</v>
      </c>
      <c r="G584">
        <v>0</v>
      </c>
      <c r="H584">
        <v>0</v>
      </c>
      <c r="I584">
        <v>0</v>
      </c>
      <c r="J584">
        <v>0</v>
      </c>
      <c r="K584">
        <v>0</v>
      </c>
      <c r="L584">
        <v>0</v>
      </c>
      <c r="M584">
        <v>0</v>
      </c>
      <c r="N584">
        <v>0</v>
      </c>
      <c r="O584">
        <v>0</v>
      </c>
      <c r="P584">
        <v>0</v>
      </c>
      <c r="Q584">
        <v>0</v>
      </c>
      <c r="R584">
        <v>0</v>
      </c>
      <c r="S584">
        <v>0</v>
      </c>
      <c r="T584">
        <v>0</v>
      </c>
      <c r="U584">
        <v>0</v>
      </c>
      <c r="V584">
        <v>0</v>
      </c>
      <c r="W584">
        <v>0</v>
      </c>
      <c r="X584">
        <v>0</v>
      </c>
      <c r="Y584">
        <v>0</v>
      </c>
      <c r="Z584">
        <v>0</v>
      </c>
      <c r="AA584">
        <v>0</v>
      </c>
      <c r="AB584">
        <v>0</v>
      </c>
      <c r="AC584">
        <v>0</v>
      </c>
      <c r="AD584">
        <v>0</v>
      </c>
      <c r="AE584">
        <v>0</v>
      </c>
      <c r="AF584">
        <v>0</v>
      </c>
      <c r="AG584">
        <v>0</v>
      </c>
      <c r="AH584">
        <v>118550</v>
      </c>
      <c r="AI584">
        <v>0</v>
      </c>
      <c r="AJ584">
        <v>0</v>
      </c>
      <c r="AK584">
        <v>0</v>
      </c>
      <c r="AL584">
        <v>3.8626999999999998</v>
      </c>
      <c r="AM584">
        <v>25</v>
      </c>
      <c r="AN584">
        <v>2</v>
      </c>
      <c r="AO584">
        <v>2.8</v>
      </c>
      <c r="AP584" t="s">
        <v>2584</v>
      </c>
    </row>
    <row r="585" spans="1:42" x14ac:dyDescent="0.2">
      <c r="A585" t="s">
        <v>589</v>
      </c>
      <c r="B585">
        <v>0</v>
      </c>
      <c r="C585">
        <v>0</v>
      </c>
      <c r="D585">
        <v>0</v>
      </c>
      <c r="E585">
        <v>0</v>
      </c>
      <c r="F585">
        <v>0</v>
      </c>
      <c r="G585">
        <v>0</v>
      </c>
      <c r="H585">
        <v>0</v>
      </c>
      <c r="I585">
        <v>0</v>
      </c>
      <c r="J585">
        <v>0</v>
      </c>
      <c r="K585">
        <v>0</v>
      </c>
      <c r="L585">
        <v>0</v>
      </c>
      <c r="M585">
        <v>0</v>
      </c>
      <c r="N585">
        <v>0</v>
      </c>
      <c r="O585">
        <v>0</v>
      </c>
      <c r="P585">
        <v>0</v>
      </c>
      <c r="Q585">
        <v>0</v>
      </c>
      <c r="R585">
        <v>0</v>
      </c>
      <c r="S585">
        <v>0</v>
      </c>
      <c r="T585">
        <v>0</v>
      </c>
      <c r="U585">
        <v>0</v>
      </c>
      <c r="V585">
        <v>0</v>
      </c>
      <c r="W585">
        <v>0</v>
      </c>
      <c r="X585">
        <v>0</v>
      </c>
      <c r="Y585">
        <v>0</v>
      </c>
      <c r="Z585">
        <v>0</v>
      </c>
      <c r="AA585">
        <v>0</v>
      </c>
      <c r="AB585">
        <v>0</v>
      </c>
      <c r="AC585">
        <v>0</v>
      </c>
      <c r="AD585">
        <v>302680</v>
      </c>
      <c r="AE585">
        <v>0</v>
      </c>
      <c r="AF585">
        <v>0</v>
      </c>
      <c r="AG585">
        <v>0</v>
      </c>
      <c r="AH585">
        <v>0</v>
      </c>
      <c r="AI585">
        <v>0</v>
      </c>
      <c r="AJ585">
        <v>250010</v>
      </c>
      <c r="AK585">
        <v>0</v>
      </c>
      <c r="AL585">
        <v>8.4558</v>
      </c>
      <c r="AM585">
        <v>6</v>
      </c>
      <c r="AN585">
        <v>2</v>
      </c>
      <c r="AO585">
        <v>43.7</v>
      </c>
      <c r="AP585" t="s">
        <v>2765</v>
      </c>
    </row>
    <row r="586" spans="1:42" x14ac:dyDescent="0.2">
      <c r="A586" t="s">
        <v>590</v>
      </c>
      <c r="B586">
        <v>0</v>
      </c>
      <c r="C586">
        <v>786530</v>
      </c>
      <c r="D586">
        <v>0</v>
      </c>
      <c r="E586">
        <v>767180</v>
      </c>
      <c r="F586">
        <v>1252400</v>
      </c>
      <c r="G586">
        <v>0</v>
      </c>
      <c r="H586">
        <v>0</v>
      </c>
      <c r="I586">
        <v>0</v>
      </c>
      <c r="J586">
        <v>875750</v>
      </c>
      <c r="K586">
        <v>720260</v>
      </c>
      <c r="L586">
        <v>0</v>
      </c>
      <c r="M586">
        <v>1981300</v>
      </c>
      <c r="N586">
        <v>0</v>
      </c>
      <c r="O586">
        <v>988450</v>
      </c>
      <c r="P586">
        <v>870760</v>
      </c>
      <c r="Q586">
        <v>0</v>
      </c>
      <c r="R586">
        <v>0</v>
      </c>
      <c r="S586">
        <v>0</v>
      </c>
      <c r="T586">
        <v>0</v>
      </c>
      <c r="U586">
        <v>0</v>
      </c>
      <c r="V586">
        <v>1598600</v>
      </c>
      <c r="W586">
        <v>638570</v>
      </c>
      <c r="X586">
        <v>0</v>
      </c>
      <c r="Y586">
        <v>1135400</v>
      </c>
      <c r="Z586">
        <v>0</v>
      </c>
      <c r="AA586">
        <v>0</v>
      </c>
      <c r="AB586">
        <v>686840</v>
      </c>
      <c r="AC586">
        <v>767750</v>
      </c>
      <c r="AD586">
        <v>1531700</v>
      </c>
      <c r="AE586">
        <v>1119300</v>
      </c>
      <c r="AF586">
        <v>0</v>
      </c>
      <c r="AG586">
        <v>1255200</v>
      </c>
      <c r="AH586">
        <v>1108300</v>
      </c>
      <c r="AI586">
        <v>0</v>
      </c>
      <c r="AJ586">
        <v>1172000</v>
      </c>
      <c r="AK586">
        <v>1224600</v>
      </c>
      <c r="AL586">
        <v>65.653999999999996</v>
      </c>
      <c r="AM586">
        <v>64</v>
      </c>
      <c r="AN586">
        <v>4</v>
      </c>
      <c r="AO586">
        <v>22.5</v>
      </c>
      <c r="AP586" t="s">
        <v>2584</v>
      </c>
    </row>
    <row r="587" spans="1:42" x14ac:dyDescent="0.2">
      <c r="A587" t="s">
        <v>591</v>
      </c>
      <c r="B587">
        <v>0</v>
      </c>
      <c r="C587">
        <v>0</v>
      </c>
      <c r="D587">
        <v>0</v>
      </c>
      <c r="E587">
        <v>0</v>
      </c>
      <c r="F587">
        <v>0</v>
      </c>
      <c r="G587">
        <v>579400</v>
      </c>
      <c r="H587">
        <v>624700</v>
      </c>
      <c r="I587">
        <v>656160</v>
      </c>
      <c r="J587">
        <v>0</v>
      </c>
      <c r="K587">
        <v>754180</v>
      </c>
      <c r="L587">
        <v>0</v>
      </c>
      <c r="M587">
        <v>656460</v>
      </c>
      <c r="N587">
        <v>0</v>
      </c>
      <c r="O587">
        <v>0</v>
      </c>
      <c r="P587">
        <v>0</v>
      </c>
      <c r="Q587">
        <v>473980</v>
      </c>
      <c r="R587">
        <v>0</v>
      </c>
      <c r="S587">
        <v>652510</v>
      </c>
      <c r="T587">
        <v>0</v>
      </c>
      <c r="U587">
        <v>661980</v>
      </c>
      <c r="V587">
        <v>822510</v>
      </c>
      <c r="W587">
        <v>889780</v>
      </c>
      <c r="X587">
        <v>837730</v>
      </c>
      <c r="Y587">
        <v>891870</v>
      </c>
      <c r="Z587">
        <v>0</v>
      </c>
      <c r="AA587">
        <v>857350</v>
      </c>
      <c r="AB587">
        <v>414580</v>
      </c>
      <c r="AC587">
        <v>498560</v>
      </c>
      <c r="AD587">
        <v>910500</v>
      </c>
      <c r="AE587">
        <v>604080</v>
      </c>
      <c r="AF587">
        <v>0</v>
      </c>
      <c r="AG587">
        <v>607330</v>
      </c>
      <c r="AH587">
        <v>672090</v>
      </c>
      <c r="AI587">
        <v>961040</v>
      </c>
      <c r="AJ587">
        <v>1031000</v>
      </c>
      <c r="AK587">
        <v>1012000</v>
      </c>
      <c r="AL587">
        <v>30.545999999999999</v>
      </c>
      <c r="AM587">
        <v>68</v>
      </c>
      <c r="AN587">
        <v>6</v>
      </c>
      <c r="AO587">
        <v>26</v>
      </c>
      <c r="AP587" t="s">
        <v>2843</v>
      </c>
    </row>
    <row r="588" spans="1:42" x14ac:dyDescent="0.2">
      <c r="A588" t="s">
        <v>592</v>
      </c>
      <c r="B588">
        <v>0</v>
      </c>
      <c r="C588">
        <v>0</v>
      </c>
      <c r="D588">
        <v>0</v>
      </c>
      <c r="E588">
        <v>0</v>
      </c>
      <c r="F588">
        <v>0</v>
      </c>
      <c r="G588">
        <v>0</v>
      </c>
      <c r="H588">
        <v>0</v>
      </c>
      <c r="I588">
        <v>0</v>
      </c>
      <c r="J588">
        <v>0</v>
      </c>
      <c r="K588">
        <v>0</v>
      </c>
      <c r="L588">
        <v>0</v>
      </c>
      <c r="M588">
        <v>0</v>
      </c>
      <c r="N588">
        <v>0</v>
      </c>
      <c r="O588">
        <v>0</v>
      </c>
      <c r="P588">
        <v>0</v>
      </c>
      <c r="Q588">
        <v>0</v>
      </c>
      <c r="R588">
        <v>0</v>
      </c>
      <c r="S588">
        <v>0</v>
      </c>
      <c r="T588">
        <v>0</v>
      </c>
      <c r="U588">
        <v>0</v>
      </c>
      <c r="V588">
        <v>0</v>
      </c>
      <c r="W588">
        <v>377280</v>
      </c>
      <c r="X588">
        <v>0</v>
      </c>
      <c r="Y588">
        <v>0</v>
      </c>
      <c r="Z588">
        <v>0</v>
      </c>
      <c r="AA588">
        <v>0</v>
      </c>
      <c r="AB588">
        <v>0</v>
      </c>
      <c r="AC588">
        <v>0</v>
      </c>
      <c r="AD588">
        <v>0</v>
      </c>
      <c r="AE588">
        <v>0</v>
      </c>
      <c r="AF588">
        <v>787740</v>
      </c>
      <c r="AG588">
        <v>0</v>
      </c>
      <c r="AH588">
        <v>0</v>
      </c>
      <c r="AI588">
        <v>0</v>
      </c>
      <c r="AJ588">
        <v>0</v>
      </c>
      <c r="AK588">
        <v>327320</v>
      </c>
      <c r="AL588">
        <v>91.311000000000007</v>
      </c>
      <c r="AM588">
        <v>21</v>
      </c>
      <c r="AN588">
        <v>2</v>
      </c>
      <c r="AO588">
        <v>5.2</v>
      </c>
      <c r="AP588" t="s">
        <v>2584</v>
      </c>
    </row>
    <row r="589" spans="1:42" x14ac:dyDescent="0.2">
      <c r="A589" t="s">
        <v>593</v>
      </c>
      <c r="B589">
        <v>0</v>
      </c>
      <c r="C589">
        <v>0</v>
      </c>
      <c r="D589">
        <v>0</v>
      </c>
      <c r="E589">
        <v>0</v>
      </c>
      <c r="F589">
        <v>0</v>
      </c>
      <c r="G589">
        <v>0</v>
      </c>
      <c r="H589">
        <v>0</v>
      </c>
      <c r="I589">
        <v>0</v>
      </c>
      <c r="J589">
        <v>0</v>
      </c>
      <c r="K589">
        <v>0</v>
      </c>
      <c r="L589">
        <v>0</v>
      </c>
      <c r="M589">
        <v>0</v>
      </c>
      <c r="N589">
        <v>0</v>
      </c>
      <c r="O589">
        <v>0</v>
      </c>
      <c r="P589">
        <v>0</v>
      </c>
      <c r="Q589">
        <v>0</v>
      </c>
      <c r="R589">
        <v>0</v>
      </c>
      <c r="S589">
        <v>0</v>
      </c>
      <c r="T589">
        <v>0</v>
      </c>
      <c r="U589">
        <v>111770</v>
      </c>
      <c r="V589">
        <v>0</v>
      </c>
      <c r="W589">
        <v>0</v>
      </c>
      <c r="X589">
        <v>0</v>
      </c>
      <c r="Y589">
        <v>0</v>
      </c>
      <c r="Z589">
        <v>0</v>
      </c>
      <c r="AA589">
        <v>0</v>
      </c>
      <c r="AB589">
        <v>0</v>
      </c>
      <c r="AC589">
        <v>0</v>
      </c>
      <c r="AD589">
        <v>0</v>
      </c>
      <c r="AE589">
        <v>0</v>
      </c>
      <c r="AF589">
        <v>0</v>
      </c>
      <c r="AG589">
        <v>0</v>
      </c>
      <c r="AH589">
        <v>0</v>
      </c>
      <c r="AI589">
        <v>0</v>
      </c>
      <c r="AJ589">
        <v>0</v>
      </c>
      <c r="AK589">
        <v>0</v>
      </c>
      <c r="AL589">
        <v>23.966000000000001</v>
      </c>
      <c r="AM589">
        <v>4</v>
      </c>
      <c r="AN589">
        <v>1</v>
      </c>
      <c r="AO589">
        <v>2.7</v>
      </c>
      <c r="AP589" t="s">
        <v>2609</v>
      </c>
    </row>
    <row r="590" spans="1:42" x14ac:dyDescent="0.2">
      <c r="A590" t="s">
        <v>594</v>
      </c>
      <c r="B590">
        <v>0</v>
      </c>
      <c r="C590">
        <v>0</v>
      </c>
      <c r="D590">
        <v>509300</v>
      </c>
      <c r="E590">
        <v>0</v>
      </c>
      <c r="F590">
        <v>0</v>
      </c>
      <c r="G590">
        <v>0</v>
      </c>
      <c r="H590">
        <v>0</v>
      </c>
      <c r="I590">
        <v>0</v>
      </c>
      <c r="J590">
        <v>0</v>
      </c>
      <c r="K590">
        <v>0</v>
      </c>
      <c r="L590">
        <v>0</v>
      </c>
      <c r="M590">
        <v>0</v>
      </c>
      <c r="N590">
        <v>0</v>
      </c>
      <c r="O590">
        <v>0</v>
      </c>
      <c r="P590">
        <v>0</v>
      </c>
      <c r="Q590">
        <v>0</v>
      </c>
      <c r="R590">
        <v>0</v>
      </c>
      <c r="S590">
        <v>0</v>
      </c>
      <c r="T590">
        <v>0</v>
      </c>
      <c r="U590">
        <v>0</v>
      </c>
      <c r="V590">
        <v>0</v>
      </c>
      <c r="W590">
        <v>0</v>
      </c>
      <c r="X590">
        <v>0</v>
      </c>
      <c r="Y590">
        <v>0</v>
      </c>
      <c r="Z590">
        <v>0</v>
      </c>
      <c r="AA590">
        <v>0</v>
      </c>
      <c r="AB590">
        <v>0</v>
      </c>
      <c r="AC590">
        <v>0</v>
      </c>
      <c r="AD590">
        <v>0</v>
      </c>
      <c r="AE590">
        <v>0</v>
      </c>
      <c r="AF590">
        <v>0</v>
      </c>
      <c r="AG590">
        <v>0</v>
      </c>
      <c r="AH590">
        <v>0</v>
      </c>
      <c r="AI590">
        <v>0</v>
      </c>
      <c r="AJ590">
        <v>0</v>
      </c>
      <c r="AK590">
        <v>0</v>
      </c>
      <c r="AL590">
        <v>3.6097000000000001</v>
      </c>
      <c r="AM590">
        <v>8</v>
      </c>
      <c r="AN590">
        <v>2</v>
      </c>
      <c r="AO590">
        <v>12</v>
      </c>
      <c r="AP590" t="s">
        <v>2844</v>
      </c>
    </row>
    <row r="591" spans="1:42" x14ac:dyDescent="0.2">
      <c r="A591" t="s">
        <v>595</v>
      </c>
      <c r="B591">
        <v>0</v>
      </c>
      <c r="C591">
        <v>0</v>
      </c>
      <c r="D591">
        <v>0</v>
      </c>
      <c r="E591">
        <v>0</v>
      </c>
      <c r="F591">
        <v>0</v>
      </c>
      <c r="G591">
        <v>360060</v>
      </c>
      <c r="H591">
        <v>413410</v>
      </c>
      <c r="I591">
        <v>0</v>
      </c>
      <c r="J591">
        <v>0</v>
      </c>
      <c r="K591">
        <v>391260</v>
      </c>
      <c r="L591">
        <v>380060</v>
      </c>
      <c r="M591">
        <v>332830</v>
      </c>
      <c r="N591">
        <v>0</v>
      </c>
      <c r="O591">
        <v>375360</v>
      </c>
      <c r="P591">
        <v>0</v>
      </c>
      <c r="Q591">
        <v>0</v>
      </c>
      <c r="R591">
        <v>0</v>
      </c>
      <c r="S591">
        <v>0</v>
      </c>
      <c r="T591">
        <v>0</v>
      </c>
      <c r="U591">
        <v>0</v>
      </c>
      <c r="V591">
        <v>0</v>
      </c>
      <c r="W591">
        <v>0</v>
      </c>
      <c r="X591">
        <v>0</v>
      </c>
      <c r="Y591">
        <v>0</v>
      </c>
      <c r="Z591">
        <v>0</v>
      </c>
      <c r="AA591">
        <v>0</v>
      </c>
      <c r="AB591">
        <v>0</v>
      </c>
      <c r="AC591">
        <v>0</v>
      </c>
      <c r="AD591">
        <v>0</v>
      </c>
      <c r="AE591">
        <v>0</v>
      </c>
      <c r="AF591">
        <v>0</v>
      </c>
      <c r="AG591">
        <v>279780</v>
      </c>
      <c r="AH591">
        <v>0</v>
      </c>
      <c r="AI591">
        <v>0</v>
      </c>
      <c r="AJ591">
        <v>0</v>
      </c>
      <c r="AK591">
        <v>0</v>
      </c>
      <c r="AL591">
        <v>26.56</v>
      </c>
      <c r="AM591">
        <v>43</v>
      </c>
      <c r="AN591">
        <v>3</v>
      </c>
      <c r="AO591">
        <v>18.399999999999999</v>
      </c>
      <c r="AP591" t="s">
        <v>2684</v>
      </c>
    </row>
    <row r="592" spans="1:42" x14ac:dyDescent="0.2">
      <c r="A592" t="s">
        <v>596</v>
      </c>
      <c r="B592">
        <v>0</v>
      </c>
      <c r="C592">
        <v>0</v>
      </c>
      <c r="D592">
        <v>0</v>
      </c>
      <c r="E592">
        <v>0</v>
      </c>
      <c r="F592">
        <v>0</v>
      </c>
      <c r="G592">
        <v>0</v>
      </c>
      <c r="H592">
        <v>0</v>
      </c>
      <c r="I592">
        <v>0</v>
      </c>
      <c r="J592">
        <v>0</v>
      </c>
      <c r="K592">
        <v>0</v>
      </c>
      <c r="L592">
        <v>0</v>
      </c>
      <c r="M592">
        <v>0</v>
      </c>
      <c r="N592">
        <v>0</v>
      </c>
      <c r="O592">
        <v>0</v>
      </c>
      <c r="P592">
        <v>0</v>
      </c>
      <c r="Q592">
        <v>0</v>
      </c>
      <c r="R592">
        <v>0</v>
      </c>
      <c r="S592">
        <v>0</v>
      </c>
      <c r="T592">
        <v>0</v>
      </c>
      <c r="U592">
        <v>0</v>
      </c>
      <c r="V592">
        <v>652800</v>
      </c>
      <c r="W592">
        <v>0</v>
      </c>
      <c r="X592">
        <v>490660</v>
      </c>
      <c r="Y592">
        <v>0</v>
      </c>
      <c r="Z592">
        <v>0</v>
      </c>
      <c r="AA592">
        <v>0</v>
      </c>
      <c r="AB592">
        <v>0</v>
      </c>
      <c r="AC592">
        <v>0</v>
      </c>
      <c r="AD592">
        <v>422420</v>
      </c>
      <c r="AE592">
        <v>0</v>
      </c>
      <c r="AF592">
        <v>0</v>
      </c>
      <c r="AG592">
        <v>0</v>
      </c>
      <c r="AH592">
        <v>0</v>
      </c>
      <c r="AI592">
        <v>0</v>
      </c>
      <c r="AJ592">
        <v>659490</v>
      </c>
      <c r="AK592">
        <v>0</v>
      </c>
      <c r="AL592">
        <v>7.2034000000000002</v>
      </c>
      <c r="AM592">
        <v>23</v>
      </c>
      <c r="AN592">
        <v>3</v>
      </c>
      <c r="AO592">
        <v>8.8000000000000007</v>
      </c>
      <c r="AP592" t="s">
        <v>2584</v>
      </c>
    </row>
    <row r="593" spans="1:42" x14ac:dyDescent="0.2">
      <c r="A593" t="s">
        <v>597</v>
      </c>
      <c r="B593">
        <v>0</v>
      </c>
      <c r="C593">
        <v>0</v>
      </c>
      <c r="D593">
        <v>0</v>
      </c>
      <c r="E593">
        <v>0</v>
      </c>
      <c r="F593">
        <v>0</v>
      </c>
      <c r="G593">
        <v>0</v>
      </c>
      <c r="H593">
        <v>0</v>
      </c>
      <c r="I593">
        <v>0</v>
      </c>
      <c r="J593">
        <v>0</v>
      </c>
      <c r="K593">
        <v>0</v>
      </c>
      <c r="L593">
        <v>0</v>
      </c>
      <c r="M593">
        <v>0</v>
      </c>
      <c r="N593">
        <v>0</v>
      </c>
      <c r="O593">
        <v>0</v>
      </c>
      <c r="P593">
        <v>0</v>
      </c>
      <c r="Q593">
        <v>0</v>
      </c>
      <c r="R593">
        <v>0</v>
      </c>
      <c r="S593">
        <v>0</v>
      </c>
      <c r="T593">
        <v>0</v>
      </c>
      <c r="U593">
        <v>0</v>
      </c>
      <c r="V593">
        <v>0</v>
      </c>
      <c r="W593">
        <v>0</v>
      </c>
      <c r="X593">
        <v>0</v>
      </c>
      <c r="Y593">
        <v>0</v>
      </c>
      <c r="Z593">
        <v>0</v>
      </c>
      <c r="AA593">
        <v>0</v>
      </c>
      <c r="AB593">
        <v>0</v>
      </c>
      <c r="AC593">
        <v>0</v>
      </c>
      <c r="AD593">
        <v>158410</v>
      </c>
      <c r="AE593">
        <v>0</v>
      </c>
      <c r="AF593">
        <v>0</v>
      </c>
      <c r="AG593">
        <v>0</v>
      </c>
      <c r="AH593">
        <v>0</v>
      </c>
      <c r="AI593">
        <v>0</v>
      </c>
      <c r="AJ593">
        <v>0</v>
      </c>
      <c r="AK593">
        <v>0</v>
      </c>
      <c r="AL593">
        <v>2.6627000000000001</v>
      </c>
      <c r="AM593">
        <v>2</v>
      </c>
      <c r="AN593">
        <v>1</v>
      </c>
      <c r="AO593">
        <v>22.9</v>
      </c>
      <c r="AP593" t="s">
        <v>2845</v>
      </c>
    </row>
    <row r="594" spans="1:42" x14ac:dyDescent="0.2">
      <c r="A594" t="s">
        <v>598</v>
      </c>
      <c r="B594">
        <v>0</v>
      </c>
      <c r="C594">
        <v>0</v>
      </c>
      <c r="D594">
        <v>0</v>
      </c>
      <c r="E594">
        <v>0</v>
      </c>
      <c r="F594">
        <v>0</v>
      </c>
      <c r="G594">
        <v>0</v>
      </c>
      <c r="H594">
        <v>0</v>
      </c>
      <c r="I594">
        <v>0</v>
      </c>
      <c r="J594">
        <v>0</v>
      </c>
      <c r="K594">
        <v>0</v>
      </c>
      <c r="L594">
        <v>0</v>
      </c>
      <c r="M594">
        <v>0</v>
      </c>
      <c r="N594">
        <v>0</v>
      </c>
      <c r="O594">
        <v>0</v>
      </c>
      <c r="P594">
        <v>0</v>
      </c>
      <c r="Q594">
        <v>0</v>
      </c>
      <c r="R594">
        <v>0</v>
      </c>
      <c r="S594">
        <v>0</v>
      </c>
      <c r="T594">
        <v>181210</v>
      </c>
      <c r="U594">
        <v>0</v>
      </c>
      <c r="V594">
        <v>0</v>
      </c>
      <c r="W594">
        <v>0</v>
      </c>
      <c r="X594">
        <v>0</v>
      </c>
      <c r="Y594">
        <v>0</v>
      </c>
      <c r="Z594">
        <v>0</v>
      </c>
      <c r="AA594">
        <v>0</v>
      </c>
      <c r="AB594">
        <v>0</v>
      </c>
      <c r="AC594">
        <v>0</v>
      </c>
      <c r="AD594">
        <v>0</v>
      </c>
      <c r="AE594">
        <v>0</v>
      </c>
      <c r="AF594">
        <v>0</v>
      </c>
      <c r="AG594">
        <v>0</v>
      </c>
      <c r="AH594">
        <v>0</v>
      </c>
      <c r="AI594">
        <v>0</v>
      </c>
      <c r="AJ594">
        <v>0</v>
      </c>
      <c r="AK594">
        <v>0</v>
      </c>
      <c r="AL594">
        <v>6.1704999999999997</v>
      </c>
      <c r="AM594">
        <v>5</v>
      </c>
      <c r="AN594">
        <v>1</v>
      </c>
      <c r="AO594">
        <v>22.8</v>
      </c>
      <c r="AP594" t="s">
        <v>2846</v>
      </c>
    </row>
    <row r="595" spans="1:42" x14ac:dyDescent="0.2">
      <c r="A595" t="s">
        <v>599</v>
      </c>
      <c r="B595">
        <v>0</v>
      </c>
      <c r="C595">
        <v>0</v>
      </c>
      <c r="D595">
        <v>0</v>
      </c>
      <c r="E595">
        <v>0</v>
      </c>
      <c r="F595">
        <v>0</v>
      </c>
      <c r="G595">
        <v>0</v>
      </c>
      <c r="H595">
        <v>0</v>
      </c>
      <c r="I595">
        <v>0</v>
      </c>
      <c r="J595">
        <v>0</v>
      </c>
      <c r="K595">
        <v>874950</v>
      </c>
      <c r="L595">
        <v>0</v>
      </c>
      <c r="M595">
        <v>0</v>
      </c>
      <c r="N595">
        <v>0</v>
      </c>
      <c r="O595">
        <v>0</v>
      </c>
      <c r="P595">
        <v>0</v>
      </c>
      <c r="Q595">
        <v>0</v>
      </c>
      <c r="R595">
        <v>0</v>
      </c>
      <c r="S595">
        <v>0</v>
      </c>
      <c r="T595">
        <v>0</v>
      </c>
      <c r="U595">
        <v>0</v>
      </c>
      <c r="V595">
        <v>0</v>
      </c>
      <c r="W595">
        <v>0</v>
      </c>
      <c r="X595">
        <v>0</v>
      </c>
      <c r="Y595">
        <v>0</v>
      </c>
      <c r="Z595">
        <v>0</v>
      </c>
      <c r="AA595">
        <v>0</v>
      </c>
      <c r="AB595">
        <v>0</v>
      </c>
      <c r="AC595">
        <v>0</v>
      </c>
      <c r="AD595">
        <v>0</v>
      </c>
      <c r="AE595">
        <v>0</v>
      </c>
      <c r="AF595">
        <v>0</v>
      </c>
      <c r="AG595">
        <v>0</v>
      </c>
      <c r="AH595">
        <v>0</v>
      </c>
      <c r="AI595">
        <v>0</v>
      </c>
      <c r="AJ595">
        <v>0</v>
      </c>
      <c r="AK595">
        <v>0</v>
      </c>
      <c r="AL595">
        <v>7.3619000000000003</v>
      </c>
      <c r="AM595">
        <v>12</v>
      </c>
      <c r="AN595">
        <v>6</v>
      </c>
      <c r="AO595">
        <v>19</v>
      </c>
      <c r="AP595" t="s">
        <v>2847</v>
      </c>
    </row>
    <row r="596" spans="1:42" x14ac:dyDescent="0.2">
      <c r="A596" t="s">
        <v>600</v>
      </c>
      <c r="B596">
        <v>2025500</v>
      </c>
      <c r="C596">
        <v>3368000</v>
      </c>
      <c r="D596">
        <v>4395500</v>
      </c>
      <c r="E596">
        <v>3016600</v>
      </c>
      <c r="F596">
        <v>2608400</v>
      </c>
      <c r="G596">
        <v>4058100</v>
      </c>
      <c r="H596">
        <v>3246600</v>
      </c>
      <c r="I596">
        <v>4008800</v>
      </c>
      <c r="J596">
        <v>3016600</v>
      </c>
      <c r="K596">
        <v>5360000</v>
      </c>
      <c r="L596">
        <v>4178100</v>
      </c>
      <c r="M596">
        <v>3254900</v>
      </c>
      <c r="N596">
        <v>2889300</v>
      </c>
      <c r="O596">
        <v>3409300</v>
      </c>
      <c r="P596">
        <v>0</v>
      </c>
      <c r="Q596">
        <v>0</v>
      </c>
      <c r="R596">
        <v>3438700</v>
      </c>
      <c r="S596">
        <v>2878500</v>
      </c>
      <c r="T596">
        <v>3281400</v>
      </c>
      <c r="U596">
        <v>4153900</v>
      </c>
      <c r="V596">
        <v>3944000</v>
      </c>
      <c r="W596">
        <v>2671400</v>
      </c>
      <c r="X596">
        <v>2757800</v>
      </c>
      <c r="Y596">
        <v>2284400</v>
      </c>
      <c r="Z596">
        <v>2570600</v>
      </c>
      <c r="AA596">
        <v>2425800</v>
      </c>
      <c r="AB596">
        <v>2900600</v>
      </c>
      <c r="AC596">
        <v>3160700</v>
      </c>
      <c r="AD596">
        <v>2409000</v>
      </c>
      <c r="AE596">
        <v>3971400</v>
      </c>
      <c r="AF596">
        <v>2794500</v>
      </c>
      <c r="AG596">
        <v>3878800</v>
      </c>
      <c r="AH596">
        <v>3245400</v>
      </c>
      <c r="AI596">
        <v>2938200</v>
      </c>
      <c r="AJ596">
        <v>4901600</v>
      </c>
      <c r="AK596">
        <v>3285000</v>
      </c>
      <c r="AL596">
        <v>323.31</v>
      </c>
      <c r="AM596">
        <v>143</v>
      </c>
      <c r="AN596">
        <v>8</v>
      </c>
      <c r="AO596">
        <v>33.1</v>
      </c>
      <c r="AP596" t="s">
        <v>2847</v>
      </c>
    </row>
    <row r="597" spans="1:42" x14ac:dyDescent="0.2">
      <c r="A597" t="s">
        <v>601</v>
      </c>
      <c r="B597">
        <v>0</v>
      </c>
      <c r="C597">
        <v>0</v>
      </c>
      <c r="D597">
        <v>0</v>
      </c>
      <c r="E597">
        <v>0</v>
      </c>
      <c r="F597">
        <v>0</v>
      </c>
      <c r="G597">
        <v>0</v>
      </c>
      <c r="H597">
        <v>0</v>
      </c>
      <c r="I597">
        <v>0</v>
      </c>
      <c r="J597">
        <v>0</v>
      </c>
      <c r="K597">
        <v>0</v>
      </c>
      <c r="L597">
        <v>0</v>
      </c>
      <c r="M597">
        <v>0</v>
      </c>
      <c r="N597">
        <v>0</v>
      </c>
      <c r="O597">
        <v>0</v>
      </c>
      <c r="P597">
        <v>0</v>
      </c>
      <c r="Q597">
        <v>0</v>
      </c>
      <c r="R597">
        <v>0</v>
      </c>
      <c r="S597">
        <v>0</v>
      </c>
      <c r="T597">
        <v>0</v>
      </c>
      <c r="U597">
        <v>0</v>
      </c>
      <c r="V597">
        <v>0</v>
      </c>
      <c r="W597">
        <v>0</v>
      </c>
      <c r="X597">
        <v>0</v>
      </c>
      <c r="Y597">
        <v>129420</v>
      </c>
      <c r="Z597">
        <v>0</v>
      </c>
      <c r="AA597">
        <v>0</v>
      </c>
      <c r="AB597">
        <v>0</v>
      </c>
      <c r="AC597">
        <v>0</v>
      </c>
      <c r="AD597">
        <v>0</v>
      </c>
      <c r="AE597">
        <v>0</v>
      </c>
      <c r="AF597">
        <v>0</v>
      </c>
      <c r="AG597">
        <v>0</v>
      </c>
      <c r="AH597">
        <v>0</v>
      </c>
      <c r="AI597">
        <v>0</v>
      </c>
      <c r="AJ597">
        <v>0</v>
      </c>
      <c r="AK597">
        <v>0</v>
      </c>
      <c r="AL597">
        <v>4.2382</v>
      </c>
      <c r="AM597">
        <v>5</v>
      </c>
      <c r="AN597">
        <v>1</v>
      </c>
      <c r="AO597">
        <v>5.3</v>
      </c>
      <c r="AP597" t="s">
        <v>2584</v>
      </c>
    </row>
    <row r="598" spans="1:42" x14ac:dyDescent="0.2">
      <c r="A598" t="s">
        <v>602</v>
      </c>
      <c r="B598">
        <v>732320</v>
      </c>
      <c r="C598">
        <v>2578200</v>
      </c>
      <c r="D598">
        <v>1866300</v>
      </c>
      <c r="E598">
        <v>2189600</v>
      </c>
      <c r="F598">
        <v>1763200</v>
      </c>
      <c r="G598">
        <v>1881300</v>
      </c>
      <c r="H598">
        <v>1765700</v>
      </c>
      <c r="I598">
        <v>1645000</v>
      </c>
      <c r="J598">
        <v>1998200</v>
      </c>
      <c r="K598">
        <v>2070500</v>
      </c>
      <c r="L598">
        <v>1358500</v>
      </c>
      <c r="M598">
        <v>1350300</v>
      </c>
      <c r="N598">
        <v>1852600</v>
      </c>
      <c r="O598">
        <v>1734500</v>
      </c>
      <c r="P598">
        <v>1873600</v>
      </c>
      <c r="Q598">
        <v>1532900</v>
      </c>
      <c r="R598">
        <v>1883600</v>
      </c>
      <c r="S598">
        <v>1549500</v>
      </c>
      <c r="T598">
        <v>1309300</v>
      </c>
      <c r="U598">
        <v>2162300</v>
      </c>
      <c r="V598">
        <v>0</v>
      </c>
      <c r="W598">
        <v>0</v>
      </c>
      <c r="X598">
        <v>1944700</v>
      </c>
      <c r="Y598">
        <v>0</v>
      </c>
      <c r="Z598">
        <v>2054400</v>
      </c>
      <c r="AA598">
        <v>1434800</v>
      </c>
      <c r="AB598">
        <v>1729200</v>
      </c>
      <c r="AC598">
        <v>1681100</v>
      </c>
      <c r="AD598">
        <v>0</v>
      </c>
      <c r="AE598">
        <v>1822400</v>
      </c>
      <c r="AF598">
        <v>1434300</v>
      </c>
      <c r="AG598">
        <v>1614500</v>
      </c>
      <c r="AH598">
        <v>1582300</v>
      </c>
      <c r="AI598">
        <v>0</v>
      </c>
      <c r="AJ598">
        <v>0</v>
      </c>
      <c r="AK598">
        <v>1407200</v>
      </c>
      <c r="AL598">
        <v>160.51</v>
      </c>
      <c r="AM598">
        <v>136</v>
      </c>
      <c r="AN598">
        <v>11</v>
      </c>
      <c r="AO598">
        <v>31</v>
      </c>
      <c r="AP598" t="s">
        <v>2584</v>
      </c>
    </row>
    <row r="599" spans="1:42" x14ac:dyDescent="0.2">
      <c r="A599" t="s">
        <v>603</v>
      </c>
      <c r="B599">
        <v>1754000</v>
      </c>
      <c r="C599">
        <v>1432800</v>
      </c>
      <c r="D599">
        <v>1557600</v>
      </c>
      <c r="E599">
        <v>1573300</v>
      </c>
      <c r="F599">
        <v>1762400</v>
      </c>
      <c r="G599">
        <v>2110300</v>
      </c>
      <c r="H599">
        <v>1790400</v>
      </c>
      <c r="I599">
        <v>2296400</v>
      </c>
      <c r="J599">
        <v>1741200</v>
      </c>
      <c r="K599">
        <v>2046700</v>
      </c>
      <c r="L599">
        <v>1841000</v>
      </c>
      <c r="M599">
        <v>2224400</v>
      </c>
      <c r="N599">
        <v>1356100</v>
      </c>
      <c r="O599">
        <v>1957700</v>
      </c>
      <c r="P599">
        <v>1974400</v>
      </c>
      <c r="Q599">
        <v>1642800</v>
      </c>
      <c r="R599">
        <v>1700700</v>
      </c>
      <c r="S599">
        <v>1597400</v>
      </c>
      <c r="T599">
        <v>1858800</v>
      </c>
      <c r="U599">
        <v>1194200</v>
      </c>
      <c r="V599">
        <v>1967700</v>
      </c>
      <c r="W599">
        <v>1726600</v>
      </c>
      <c r="X599">
        <v>1602400</v>
      </c>
      <c r="Y599">
        <v>2013600</v>
      </c>
      <c r="Z599">
        <v>1944300</v>
      </c>
      <c r="AA599">
        <v>1996800</v>
      </c>
      <c r="AB599">
        <v>2570200</v>
      </c>
      <c r="AC599">
        <v>855760</v>
      </c>
      <c r="AD599">
        <v>1940200</v>
      </c>
      <c r="AE599">
        <v>1855000</v>
      </c>
      <c r="AF599">
        <v>2009700</v>
      </c>
      <c r="AG599">
        <v>1550800</v>
      </c>
      <c r="AH599">
        <v>1915100</v>
      </c>
      <c r="AI599">
        <v>1454800</v>
      </c>
      <c r="AJ599">
        <v>1485100</v>
      </c>
      <c r="AK599">
        <v>1458000</v>
      </c>
      <c r="AL599">
        <v>293.02999999999997</v>
      </c>
      <c r="AM599">
        <v>201</v>
      </c>
      <c r="AN599">
        <v>4</v>
      </c>
      <c r="AO599">
        <v>41.4</v>
      </c>
      <c r="AP599" t="s">
        <v>2848</v>
      </c>
    </row>
    <row r="600" spans="1:42" x14ac:dyDescent="0.2">
      <c r="A600" t="s">
        <v>604</v>
      </c>
      <c r="B600">
        <v>1207300</v>
      </c>
      <c r="C600">
        <v>1743100</v>
      </c>
      <c r="D600">
        <v>2167800</v>
      </c>
      <c r="E600">
        <v>1733100</v>
      </c>
      <c r="F600">
        <v>1393100</v>
      </c>
      <c r="G600">
        <v>1457900</v>
      </c>
      <c r="H600">
        <v>1280900</v>
      </c>
      <c r="I600">
        <v>1362400</v>
      </c>
      <c r="J600">
        <v>1234700</v>
      </c>
      <c r="K600">
        <v>1093900</v>
      </c>
      <c r="L600">
        <v>1331900</v>
      </c>
      <c r="M600">
        <v>1243600</v>
      </c>
      <c r="N600">
        <v>1927200</v>
      </c>
      <c r="O600">
        <v>1494900</v>
      </c>
      <c r="P600">
        <v>1543700</v>
      </c>
      <c r="Q600">
        <v>1408500</v>
      </c>
      <c r="R600">
        <v>1142900</v>
      </c>
      <c r="S600">
        <v>1305200</v>
      </c>
      <c r="T600">
        <v>1454600</v>
      </c>
      <c r="U600">
        <v>1589300</v>
      </c>
      <c r="V600">
        <v>1254800</v>
      </c>
      <c r="W600">
        <v>1540600</v>
      </c>
      <c r="X600">
        <v>1509800</v>
      </c>
      <c r="Y600">
        <v>1284200</v>
      </c>
      <c r="Z600">
        <v>1532200</v>
      </c>
      <c r="AA600">
        <v>1410000</v>
      </c>
      <c r="AB600">
        <v>1745900</v>
      </c>
      <c r="AC600">
        <v>1303000</v>
      </c>
      <c r="AD600">
        <v>1133000</v>
      </c>
      <c r="AE600">
        <v>1896500</v>
      </c>
      <c r="AF600">
        <v>1726100</v>
      </c>
      <c r="AG600">
        <v>1680300</v>
      </c>
      <c r="AH600">
        <v>1548000</v>
      </c>
      <c r="AI600">
        <v>1092800</v>
      </c>
      <c r="AJ600">
        <v>1289600</v>
      </c>
      <c r="AK600">
        <v>1467000</v>
      </c>
      <c r="AL600">
        <v>165.8</v>
      </c>
      <c r="AM600">
        <v>228</v>
      </c>
      <c r="AN600">
        <v>18</v>
      </c>
      <c r="AO600">
        <v>32.700000000000003</v>
      </c>
      <c r="AP600" t="s">
        <v>2801</v>
      </c>
    </row>
    <row r="601" spans="1:42" x14ac:dyDescent="0.2">
      <c r="A601" t="s">
        <v>605</v>
      </c>
      <c r="B601">
        <v>0</v>
      </c>
      <c r="C601">
        <v>0</v>
      </c>
      <c r="D601">
        <v>0</v>
      </c>
      <c r="E601">
        <v>0</v>
      </c>
      <c r="F601">
        <v>0</v>
      </c>
      <c r="G601">
        <v>0</v>
      </c>
      <c r="H601">
        <v>0</v>
      </c>
      <c r="I601">
        <v>0</v>
      </c>
      <c r="J601">
        <v>0</v>
      </c>
      <c r="K601">
        <v>0</v>
      </c>
      <c r="L601">
        <v>0</v>
      </c>
      <c r="M601">
        <v>0</v>
      </c>
      <c r="N601">
        <v>0</v>
      </c>
      <c r="O601">
        <v>0</v>
      </c>
      <c r="P601">
        <v>0</v>
      </c>
      <c r="Q601">
        <v>0</v>
      </c>
      <c r="R601">
        <v>0</v>
      </c>
      <c r="S601">
        <v>0</v>
      </c>
      <c r="T601">
        <v>0</v>
      </c>
      <c r="U601">
        <v>0</v>
      </c>
      <c r="V601">
        <v>0</v>
      </c>
      <c r="W601">
        <v>0</v>
      </c>
      <c r="X601">
        <v>0</v>
      </c>
      <c r="Y601">
        <v>114230</v>
      </c>
      <c r="Z601">
        <v>0</v>
      </c>
      <c r="AA601">
        <v>0</v>
      </c>
      <c r="AB601">
        <v>0</v>
      </c>
      <c r="AC601">
        <v>0</v>
      </c>
      <c r="AD601">
        <v>0</v>
      </c>
      <c r="AE601">
        <v>0</v>
      </c>
      <c r="AF601">
        <v>0</v>
      </c>
      <c r="AG601">
        <v>0</v>
      </c>
      <c r="AH601">
        <v>0</v>
      </c>
      <c r="AI601">
        <v>0</v>
      </c>
      <c r="AJ601">
        <v>0</v>
      </c>
      <c r="AK601">
        <v>0</v>
      </c>
      <c r="AL601">
        <v>4.7862999999999998</v>
      </c>
      <c r="AM601">
        <v>4</v>
      </c>
      <c r="AN601">
        <v>2</v>
      </c>
      <c r="AO601">
        <v>11.7</v>
      </c>
      <c r="AP601" t="s">
        <v>2584</v>
      </c>
    </row>
    <row r="602" spans="1:42" x14ac:dyDescent="0.2">
      <c r="A602" t="s">
        <v>606</v>
      </c>
      <c r="B602">
        <v>0</v>
      </c>
      <c r="C602">
        <v>0</v>
      </c>
      <c r="D602">
        <v>0</v>
      </c>
      <c r="E602">
        <v>166800</v>
      </c>
      <c r="F602">
        <v>0</v>
      </c>
      <c r="G602">
        <v>0</v>
      </c>
      <c r="H602">
        <v>0</v>
      </c>
      <c r="I602">
        <v>0</v>
      </c>
      <c r="J602">
        <v>0</v>
      </c>
      <c r="K602">
        <v>0</v>
      </c>
      <c r="L602">
        <v>0</v>
      </c>
      <c r="M602">
        <v>0</v>
      </c>
      <c r="N602">
        <v>0</v>
      </c>
      <c r="O602">
        <v>0</v>
      </c>
      <c r="P602">
        <v>0</v>
      </c>
      <c r="Q602">
        <v>0</v>
      </c>
      <c r="R602">
        <v>0</v>
      </c>
      <c r="S602">
        <v>0</v>
      </c>
      <c r="T602">
        <v>0</v>
      </c>
      <c r="U602">
        <v>0</v>
      </c>
      <c r="V602">
        <v>0</v>
      </c>
      <c r="W602">
        <v>0</v>
      </c>
      <c r="X602">
        <v>0</v>
      </c>
      <c r="Y602">
        <v>0</v>
      </c>
      <c r="Z602">
        <v>0</v>
      </c>
      <c r="AA602">
        <v>0</v>
      </c>
      <c r="AB602">
        <v>0</v>
      </c>
      <c r="AC602">
        <v>0</v>
      </c>
      <c r="AD602">
        <v>0</v>
      </c>
      <c r="AE602">
        <v>0</v>
      </c>
      <c r="AF602">
        <v>0</v>
      </c>
      <c r="AG602">
        <v>0</v>
      </c>
      <c r="AH602">
        <v>0</v>
      </c>
      <c r="AI602">
        <v>0</v>
      </c>
      <c r="AJ602">
        <v>0</v>
      </c>
      <c r="AK602">
        <v>0</v>
      </c>
      <c r="AL602">
        <v>5.3808999999999996</v>
      </c>
      <c r="AM602">
        <v>7</v>
      </c>
      <c r="AN602">
        <v>1</v>
      </c>
      <c r="AO602">
        <v>22.9</v>
      </c>
      <c r="AP602" t="s">
        <v>2584</v>
      </c>
    </row>
    <row r="603" spans="1:42" x14ac:dyDescent="0.2">
      <c r="A603" t="s">
        <v>607</v>
      </c>
      <c r="B603">
        <v>0</v>
      </c>
      <c r="C603">
        <v>8673200</v>
      </c>
      <c r="D603">
        <v>6555500</v>
      </c>
      <c r="E603">
        <v>6095400</v>
      </c>
      <c r="F603">
        <v>0</v>
      </c>
      <c r="G603">
        <v>3257100</v>
      </c>
      <c r="H603">
        <v>3611400</v>
      </c>
      <c r="I603">
        <v>0</v>
      </c>
      <c r="J603">
        <v>0</v>
      </c>
      <c r="K603">
        <v>4960700</v>
      </c>
      <c r="L603">
        <v>0</v>
      </c>
      <c r="M603">
        <v>3840400</v>
      </c>
      <c r="N603">
        <v>0</v>
      </c>
      <c r="O603">
        <v>0</v>
      </c>
      <c r="P603">
        <v>0</v>
      </c>
      <c r="Q603">
        <v>11508000</v>
      </c>
      <c r="R603">
        <v>0</v>
      </c>
      <c r="S603">
        <v>0</v>
      </c>
      <c r="T603">
        <v>4535900</v>
      </c>
      <c r="U603">
        <v>4051300</v>
      </c>
      <c r="V603">
        <v>0</v>
      </c>
      <c r="W603">
        <v>0</v>
      </c>
      <c r="X603">
        <v>5252100</v>
      </c>
      <c r="Y603">
        <v>3054800</v>
      </c>
      <c r="Z603">
        <v>6189600</v>
      </c>
      <c r="AA603">
        <v>4024000</v>
      </c>
      <c r="AB603">
        <v>3513800</v>
      </c>
      <c r="AC603">
        <v>0</v>
      </c>
      <c r="AD603">
        <v>4186500</v>
      </c>
      <c r="AE603">
        <v>5024100</v>
      </c>
      <c r="AF603">
        <v>0</v>
      </c>
      <c r="AG603">
        <v>4075000</v>
      </c>
      <c r="AH603">
        <v>4936200</v>
      </c>
      <c r="AI603">
        <v>5970100</v>
      </c>
      <c r="AJ603">
        <v>4013200</v>
      </c>
      <c r="AK603">
        <v>3858100</v>
      </c>
      <c r="AL603">
        <v>43.329000000000001</v>
      </c>
      <c r="AM603">
        <v>65</v>
      </c>
      <c r="AN603">
        <v>3</v>
      </c>
      <c r="AO603">
        <v>65.900000000000006</v>
      </c>
      <c r="AP603" t="s">
        <v>2584</v>
      </c>
    </row>
    <row r="604" spans="1:42" x14ac:dyDescent="0.2">
      <c r="A604" t="s">
        <v>608</v>
      </c>
      <c r="B604">
        <v>0</v>
      </c>
      <c r="C604">
        <v>316130</v>
      </c>
      <c r="D604">
        <v>300610</v>
      </c>
      <c r="E604">
        <v>412890</v>
      </c>
      <c r="F604">
        <v>0</v>
      </c>
      <c r="G604">
        <v>327110</v>
      </c>
      <c r="H604">
        <v>0</v>
      </c>
      <c r="I604">
        <v>0</v>
      </c>
      <c r="J604">
        <v>0</v>
      </c>
      <c r="K604">
        <v>424850</v>
      </c>
      <c r="L604">
        <v>0</v>
      </c>
      <c r="M604">
        <v>0</v>
      </c>
      <c r="N604">
        <v>550500</v>
      </c>
      <c r="O604">
        <v>0</v>
      </c>
      <c r="P604">
        <v>0</v>
      </c>
      <c r="Q604">
        <v>0</v>
      </c>
      <c r="R604">
        <v>0</v>
      </c>
      <c r="S604">
        <v>387790</v>
      </c>
      <c r="T604">
        <v>0</v>
      </c>
      <c r="U604">
        <v>0</v>
      </c>
      <c r="V604">
        <v>0</v>
      </c>
      <c r="W604">
        <v>0</v>
      </c>
      <c r="X604">
        <v>0</v>
      </c>
      <c r="Y604">
        <v>0</v>
      </c>
      <c r="Z604">
        <v>376690</v>
      </c>
      <c r="AA604">
        <v>372260</v>
      </c>
      <c r="AB604">
        <v>0</v>
      </c>
      <c r="AC604">
        <v>436410</v>
      </c>
      <c r="AD604">
        <v>0</v>
      </c>
      <c r="AE604">
        <v>0</v>
      </c>
      <c r="AF604">
        <v>310690</v>
      </c>
      <c r="AG604">
        <v>0</v>
      </c>
      <c r="AH604">
        <v>364730</v>
      </c>
      <c r="AI604">
        <v>0</v>
      </c>
      <c r="AJ604">
        <v>0</v>
      </c>
      <c r="AK604">
        <v>0</v>
      </c>
      <c r="AL604">
        <v>10.473000000000001</v>
      </c>
      <c r="AM604">
        <v>46</v>
      </c>
      <c r="AN604">
        <v>3</v>
      </c>
      <c r="AO604">
        <v>9.6</v>
      </c>
      <c r="AP604" t="s">
        <v>2584</v>
      </c>
    </row>
    <row r="605" spans="1:42" x14ac:dyDescent="0.2">
      <c r="A605" t="s">
        <v>609</v>
      </c>
      <c r="B605">
        <v>0</v>
      </c>
      <c r="C605">
        <v>0</v>
      </c>
      <c r="D605">
        <v>957870</v>
      </c>
      <c r="E605">
        <v>943760</v>
      </c>
      <c r="F605">
        <v>687080</v>
      </c>
      <c r="G605">
        <v>0</v>
      </c>
      <c r="H605">
        <v>0</v>
      </c>
      <c r="I605">
        <v>0</v>
      </c>
      <c r="J605">
        <v>0</v>
      </c>
      <c r="K605">
        <v>0</v>
      </c>
      <c r="L605">
        <v>1025000</v>
      </c>
      <c r="M605">
        <v>0</v>
      </c>
      <c r="N605">
        <v>0</v>
      </c>
      <c r="O605">
        <v>0</v>
      </c>
      <c r="P605">
        <v>1221800</v>
      </c>
      <c r="Q605">
        <v>0</v>
      </c>
      <c r="R605">
        <v>0</v>
      </c>
      <c r="S605">
        <v>0</v>
      </c>
      <c r="T605">
        <v>0</v>
      </c>
      <c r="U605">
        <v>0</v>
      </c>
      <c r="V605">
        <v>0</v>
      </c>
      <c r="W605">
        <v>0</v>
      </c>
      <c r="X605">
        <v>855580</v>
      </c>
      <c r="Y605">
        <v>0</v>
      </c>
      <c r="Z605">
        <v>1089100</v>
      </c>
      <c r="AA605">
        <v>1228500</v>
      </c>
      <c r="AB605">
        <v>820920</v>
      </c>
      <c r="AC605">
        <v>0</v>
      </c>
      <c r="AD605">
        <v>0</v>
      </c>
      <c r="AE605">
        <v>0</v>
      </c>
      <c r="AF605">
        <v>820830</v>
      </c>
      <c r="AG605">
        <v>0</v>
      </c>
      <c r="AH605">
        <v>0</v>
      </c>
      <c r="AI605">
        <v>0</v>
      </c>
      <c r="AJ605">
        <v>1029400</v>
      </c>
      <c r="AK605">
        <v>0</v>
      </c>
      <c r="AL605">
        <v>11.183</v>
      </c>
      <c r="AM605">
        <v>44</v>
      </c>
      <c r="AN605">
        <v>2</v>
      </c>
      <c r="AO605">
        <v>7</v>
      </c>
      <c r="AP605" t="s">
        <v>2849</v>
      </c>
    </row>
    <row r="606" spans="1:42" x14ac:dyDescent="0.2">
      <c r="A606" t="s">
        <v>610</v>
      </c>
      <c r="B606">
        <v>0</v>
      </c>
      <c r="C606">
        <v>0</v>
      </c>
      <c r="D606">
        <v>0</v>
      </c>
      <c r="E606">
        <v>0</v>
      </c>
      <c r="F606">
        <v>0</v>
      </c>
      <c r="G606">
        <v>0</v>
      </c>
      <c r="H606">
        <v>0</v>
      </c>
      <c r="I606">
        <v>0</v>
      </c>
      <c r="J606">
        <v>0</v>
      </c>
      <c r="K606">
        <v>0</v>
      </c>
      <c r="L606">
        <v>0</v>
      </c>
      <c r="M606">
        <v>0</v>
      </c>
      <c r="N606">
        <v>0</v>
      </c>
      <c r="O606">
        <v>0</v>
      </c>
      <c r="P606">
        <v>0</v>
      </c>
      <c r="Q606">
        <v>0</v>
      </c>
      <c r="R606">
        <v>0</v>
      </c>
      <c r="S606">
        <v>0</v>
      </c>
      <c r="T606">
        <v>0</v>
      </c>
      <c r="U606">
        <v>0</v>
      </c>
      <c r="V606">
        <v>0</v>
      </c>
      <c r="W606">
        <v>0</v>
      </c>
      <c r="X606">
        <v>0</v>
      </c>
      <c r="Y606">
        <v>0</v>
      </c>
      <c r="Z606">
        <v>0</v>
      </c>
      <c r="AA606">
        <v>0</v>
      </c>
      <c r="AB606">
        <v>0</v>
      </c>
      <c r="AC606">
        <v>0</v>
      </c>
      <c r="AD606">
        <v>0</v>
      </c>
      <c r="AE606">
        <v>0</v>
      </c>
      <c r="AF606">
        <v>0</v>
      </c>
      <c r="AG606">
        <v>305120</v>
      </c>
      <c r="AH606">
        <v>0</v>
      </c>
      <c r="AI606">
        <v>0</v>
      </c>
      <c r="AJ606">
        <v>0</v>
      </c>
      <c r="AK606">
        <v>0</v>
      </c>
      <c r="AL606">
        <v>6.4066000000000001</v>
      </c>
      <c r="AM606">
        <v>14</v>
      </c>
      <c r="AN606">
        <v>2</v>
      </c>
      <c r="AO606">
        <v>8.3000000000000007</v>
      </c>
      <c r="AP606" t="s">
        <v>2584</v>
      </c>
    </row>
    <row r="607" spans="1:42" x14ac:dyDescent="0.2">
      <c r="A607" t="s">
        <v>611</v>
      </c>
      <c r="B607">
        <v>0</v>
      </c>
      <c r="C607">
        <v>0</v>
      </c>
      <c r="D607">
        <v>0</v>
      </c>
      <c r="E607">
        <v>391550</v>
      </c>
      <c r="F607">
        <v>0</v>
      </c>
      <c r="G607">
        <v>0</v>
      </c>
      <c r="H607">
        <v>0</v>
      </c>
      <c r="I607">
        <v>354650</v>
      </c>
      <c r="J607">
        <v>0</v>
      </c>
      <c r="K607">
        <v>0</v>
      </c>
      <c r="L607">
        <v>0</v>
      </c>
      <c r="M607">
        <v>403320</v>
      </c>
      <c r="N607">
        <v>498640</v>
      </c>
      <c r="O607">
        <v>432590</v>
      </c>
      <c r="P607">
        <v>0</v>
      </c>
      <c r="Q607">
        <v>0</v>
      </c>
      <c r="R607">
        <v>0</v>
      </c>
      <c r="S607">
        <v>261470</v>
      </c>
      <c r="T607">
        <v>0</v>
      </c>
      <c r="U607">
        <v>0</v>
      </c>
      <c r="V607">
        <v>0</v>
      </c>
      <c r="W607">
        <v>0</v>
      </c>
      <c r="X607">
        <v>0</v>
      </c>
      <c r="Y607">
        <v>0</v>
      </c>
      <c r="Z607">
        <v>0</v>
      </c>
      <c r="AA607">
        <v>0</v>
      </c>
      <c r="AB607">
        <v>0</v>
      </c>
      <c r="AC607">
        <v>533060</v>
      </c>
      <c r="AD607">
        <v>0</v>
      </c>
      <c r="AE607">
        <v>0</v>
      </c>
      <c r="AF607">
        <v>0</v>
      </c>
      <c r="AG607">
        <v>0</v>
      </c>
      <c r="AH607">
        <v>0</v>
      </c>
      <c r="AI607">
        <v>0</v>
      </c>
      <c r="AJ607">
        <v>0</v>
      </c>
      <c r="AK607">
        <v>0</v>
      </c>
      <c r="AL607">
        <v>13.462</v>
      </c>
      <c r="AM607">
        <v>37</v>
      </c>
      <c r="AN607">
        <v>5</v>
      </c>
      <c r="AO607">
        <v>16.399999999999999</v>
      </c>
      <c r="AP607" t="s">
        <v>2850</v>
      </c>
    </row>
    <row r="608" spans="1:42" x14ac:dyDescent="0.2">
      <c r="A608" t="s">
        <v>612</v>
      </c>
      <c r="B608">
        <v>0</v>
      </c>
      <c r="C608">
        <v>0</v>
      </c>
      <c r="D608">
        <v>0</v>
      </c>
      <c r="E608">
        <v>0</v>
      </c>
      <c r="F608">
        <v>0</v>
      </c>
      <c r="G608">
        <v>0</v>
      </c>
      <c r="H608">
        <v>0</v>
      </c>
      <c r="I608">
        <v>0</v>
      </c>
      <c r="J608">
        <v>0</v>
      </c>
      <c r="K608">
        <v>0</v>
      </c>
      <c r="L608">
        <v>0</v>
      </c>
      <c r="M608">
        <v>0</v>
      </c>
      <c r="N608">
        <v>0</v>
      </c>
      <c r="O608">
        <v>0</v>
      </c>
      <c r="P608">
        <v>0</v>
      </c>
      <c r="Q608">
        <v>0</v>
      </c>
      <c r="R608">
        <v>0</v>
      </c>
      <c r="S608">
        <v>0</v>
      </c>
      <c r="T608">
        <v>0</v>
      </c>
      <c r="U608">
        <v>0</v>
      </c>
      <c r="V608">
        <v>0</v>
      </c>
      <c r="W608">
        <v>0</v>
      </c>
      <c r="X608">
        <v>0</v>
      </c>
      <c r="Y608">
        <v>0</v>
      </c>
      <c r="Z608">
        <v>0</v>
      </c>
      <c r="AA608">
        <v>0</v>
      </c>
      <c r="AB608">
        <v>0</v>
      </c>
      <c r="AC608">
        <v>0</v>
      </c>
      <c r="AD608">
        <v>0</v>
      </c>
      <c r="AE608">
        <v>0</v>
      </c>
      <c r="AF608">
        <v>0</v>
      </c>
      <c r="AG608">
        <v>132120</v>
      </c>
      <c r="AH608">
        <v>0</v>
      </c>
      <c r="AI608">
        <v>0</v>
      </c>
      <c r="AJ608">
        <v>0</v>
      </c>
      <c r="AK608">
        <v>0</v>
      </c>
      <c r="AL608">
        <v>2.3632</v>
      </c>
      <c r="AM608">
        <v>5</v>
      </c>
      <c r="AN608">
        <v>1</v>
      </c>
      <c r="AO608">
        <v>12.8</v>
      </c>
      <c r="AP608" t="s">
        <v>2584</v>
      </c>
    </row>
    <row r="609" spans="1:42" x14ac:dyDescent="0.2">
      <c r="A609" t="s">
        <v>613</v>
      </c>
      <c r="B609">
        <v>938300</v>
      </c>
      <c r="C609">
        <v>430130</v>
      </c>
      <c r="D609">
        <v>0</v>
      </c>
      <c r="E609">
        <v>0</v>
      </c>
      <c r="F609">
        <v>307340</v>
      </c>
      <c r="G609">
        <v>0</v>
      </c>
      <c r="H609">
        <v>0</v>
      </c>
      <c r="I609">
        <v>0</v>
      </c>
      <c r="J609">
        <v>0</v>
      </c>
      <c r="K609">
        <v>0</v>
      </c>
      <c r="L609">
        <v>0</v>
      </c>
      <c r="M609">
        <v>0</v>
      </c>
      <c r="N609">
        <v>0</v>
      </c>
      <c r="O609">
        <v>0</v>
      </c>
      <c r="P609">
        <v>0</v>
      </c>
      <c r="Q609">
        <v>643200</v>
      </c>
      <c r="R609">
        <v>0</v>
      </c>
      <c r="S609">
        <v>0</v>
      </c>
      <c r="T609">
        <v>0</v>
      </c>
      <c r="U609">
        <v>0</v>
      </c>
      <c r="V609">
        <v>753930</v>
      </c>
      <c r="W609">
        <v>854360</v>
      </c>
      <c r="X609">
        <v>592920</v>
      </c>
      <c r="Y609">
        <v>814970</v>
      </c>
      <c r="Z609">
        <v>392490</v>
      </c>
      <c r="AA609">
        <v>569470</v>
      </c>
      <c r="AB609">
        <v>436280</v>
      </c>
      <c r="AC609">
        <v>0</v>
      </c>
      <c r="AD609">
        <v>688310</v>
      </c>
      <c r="AE609">
        <v>336140</v>
      </c>
      <c r="AF609">
        <v>0</v>
      </c>
      <c r="AG609">
        <v>297260</v>
      </c>
      <c r="AH609">
        <v>300050</v>
      </c>
      <c r="AI609">
        <v>560450</v>
      </c>
      <c r="AJ609">
        <v>868290</v>
      </c>
      <c r="AK609">
        <v>511820</v>
      </c>
      <c r="AL609">
        <v>30.745000000000001</v>
      </c>
      <c r="AM609">
        <v>60</v>
      </c>
      <c r="AN609">
        <v>5</v>
      </c>
      <c r="AO609">
        <v>14.3</v>
      </c>
      <c r="AP609" t="s">
        <v>2851</v>
      </c>
    </row>
    <row r="610" spans="1:42" x14ac:dyDescent="0.2">
      <c r="A610" t="s">
        <v>614</v>
      </c>
      <c r="B610">
        <v>0</v>
      </c>
      <c r="C610">
        <v>0</v>
      </c>
      <c r="D610">
        <v>0</v>
      </c>
      <c r="E610">
        <v>0</v>
      </c>
      <c r="F610">
        <v>0</v>
      </c>
      <c r="G610">
        <v>0</v>
      </c>
      <c r="H610">
        <v>0</v>
      </c>
      <c r="I610">
        <v>0</v>
      </c>
      <c r="J610">
        <v>0</v>
      </c>
      <c r="K610">
        <v>0</v>
      </c>
      <c r="L610">
        <v>0</v>
      </c>
      <c r="M610">
        <v>0</v>
      </c>
      <c r="N610">
        <v>0</v>
      </c>
      <c r="O610">
        <v>0</v>
      </c>
      <c r="P610">
        <v>0</v>
      </c>
      <c r="Q610">
        <v>0</v>
      </c>
      <c r="R610">
        <v>0</v>
      </c>
      <c r="S610">
        <v>0</v>
      </c>
      <c r="T610">
        <v>0</v>
      </c>
      <c r="U610">
        <v>0</v>
      </c>
      <c r="V610">
        <v>0</v>
      </c>
      <c r="W610">
        <v>0</v>
      </c>
      <c r="X610">
        <v>0</v>
      </c>
      <c r="Y610">
        <v>0</v>
      </c>
      <c r="Z610">
        <v>0</v>
      </c>
      <c r="AA610">
        <v>0</v>
      </c>
      <c r="AB610">
        <v>0</v>
      </c>
      <c r="AC610">
        <v>1127800</v>
      </c>
      <c r="AD610">
        <v>1014500</v>
      </c>
      <c r="AE610">
        <v>664970</v>
      </c>
      <c r="AF610">
        <v>0</v>
      </c>
      <c r="AG610">
        <v>939790</v>
      </c>
      <c r="AH610">
        <v>823500</v>
      </c>
      <c r="AI610">
        <v>570950</v>
      </c>
      <c r="AJ610">
        <v>514040</v>
      </c>
      <c r="AK610">
        <v>0</v>
      </c>
      <c r="AL610">
        <v>24.035</v>
      </c>
      <c r="AM610">
        <v>33</v>
      </c>
      <c r="AN610">
        <v>4</v>
      </c>
      <c r="AO610">
        <v>29.1</v>
      </c>
      <c r="AP610" t="s">
        <v>2584</v>
      </c>
    </row>
    <row r="611" spans="1:42" x14ac:dyDescent="0.2">
      <c r="A611" t="s">
        <v>615</v>
      </c>
      <c r="B611">
        <v>10035000</v>
      </c>
      <c r="C611">
        <v>9228800</v>
      </c>
      <c r="D611">
        <v>8338200</v>
      </c>
      <c r="E611">
        <v>9258300</v>
      </c>
      <c r="F611">
        <v>11221000</v>
      </c>
      <c r="G611">
        <v>8314600</v>
      </c>
      <c r="H611">
        <v>9715500</v>
      </c>
      <c r="I611">
        <v>12026000</v>
      </c>
      <c r="J611">
        <v>10722000</v>
      </c>
      <c r="K611">
        <v>11332000</v>
      </c>
      <c r="L611">
        <v>9350100</v>
      </c>
      <c r="M611">
        <v>11094000</v>
      </c>
      <c r="N611">
        <v>5841200</v>
      </c>
      <c r="O611">
        <v>7731100</v>
      </c>
      <c r="P611">
        <v>7837200</v>
      </c>
      <c r="Q611">
        <v>9874600</v>
      </c>
      <c r="R611">
        <v>9328500</v>
      </c>
      <c r="S611">
        <v>8943200</v>
      </c>
      <c r="T611">
        <v>11022000</v>
      </c>
      <c r="U611">
        <v>11070000</v>
      </c>
      <c r="V611">
        <v>5363500</v>
      </c>
      <c r="W611">
        <v>4717100</v>
      </c>
      <c r="X611">
        <v>6359500</v>
      </c>
      <c r="Y611">
        <v>4744400</v>
      </c>
      <c r="Z611">
        <v>11555000</v>
      </c>
      <c r="AA611">
        <v>11140000</v>
      </c>
      <c r="AB611">
        <v>8396200</v>
      </c>
      <c r="AC611">
        <v>4856900</v>
      </c>
      <c r="AD611">
        <v>4017600</v>
      </c>
      <c r="AE611">
        <v>6997600</v>
      </c>
      <c r="AF611">
        <v>9025300</v>
      </c>
      <c r="AG611">
        <v>8207800</v>
      </c>
      <c r="AH611">
        <v>7919800</v>
      </c>
      <c r="AI611">
        <v>4276700</v>
      </c>
      <c r="AJ611">
        <v>3374000</v>
      </c>
      <c r="AK611">
        <v>4462800</v>
      </c>
      <c r="AL611">
        <v>323.31</v>
      </c>
      <c r="AM611">
        <v>296</v>
      </c>
      <c r="AN611">
        <v>7</v>
      </c>
      <c r="AO611">
        <v>72.599999999999994</v>
      </c>
      <c r="AP611" t="s">
        <v>2851</v>
      </c>
    </row>
    <row r="612" spans="1:42" x14ac:dyDescent="0.2">
      <c r="A612" t="s">
        <v>616</v>
      </c>
      <c r="B612">
        <v>0</v>
      </c>
      <c r="C612">
        <v>885580</v>
      </c>
      <c r="D612">
        <v>884760</v>
      </c>
      <c r="E612">
        <v>921870</v>
      </c>
      <c r="F612">
        <v>871660</v>
      </c>
      <c r="G612">
        <v>1061200</v>
      </c>
      <c r="H612">
        <v>701940</v>
      </c>
      <c r="I612">
        <v>523850</v>
      </c>
      <c r="J612">
        <v>1173700</v>
      </c>
      <c r="K612">
        <v>872400</v>
      </c>
      <c r="L612">
        <v>1566400</v>
      </c>
      <c r="M612">
        <v>1438900</v>
      </c>
      <c r="N612">
        <v>784010</v>
      </c>
      <c r="O612">
        <v>562750</v>
      </c>
      <c r="P612">
        <v>311170</v>
      </c>
      <c r="Q612">
        <v>566460</v>
      </c>
      <c r="R612">
        <v>0</v>
      </c>
      <c r="S612">
        <v>678490</v>
      </c>
      <c r="T612">
        <v>2026000</v>
      </c>
      <c r="U612">
        <v>2165700</v>
      </c>
      <c r="V612">
        <v>834360</v>
      </c>
      <c r="W612">
        <v>884030</v>
      </c>
      <c r="X612">
        <v>472800</v>
      </c>
      <c r="Y612">
        <v>623030</v>
      </c>
      <c r="Z612">
        <v>0</v>
      </c>
      <c r="AA612">
        <v>1246700</v>
      </c>
      <c r="AB612">
        <v>589790</v>
      </c>
      <c r="AC612">
        <v>0</v>
      </c>
      <c r="AD612">
        <v>0</v>
      </c>
      <c r="AE612">
        <v>0</v>
      </c>
      <c r="AF612">
        <v>800000</v>
      </c>
      <c r="AG612">
        <v>823840</v>
      </c>
      <c r="AH612">
        <v>612140</v>
      </c>
      <c r="AI612">
        <v>0</v>
      </c>
      <c r="AJ612">
        <v>0</v>
      </c>
      <c r="AK612">
        <v>0</v>
      </c>
      <c r="AL612">
        <v>17.824000000000002</v>
      </c>
      <c r="AM612">
        <v>82</v>
      </c>
      <c r="AN612">
        <v>4</v>
      </c>
      <c r="AO612">
        <v>21.5</v>
      </c>
      <c r="AP612" t="s">
        <v>2584</v>
      </c>
    </row>
    <row r="613" spans="1:42" x14ac:dyDescent="0.2">
      <c r="A613" t="s">
        <v>617</v>
      </c>
      <c r="B613">
        <v>0</v>
      </c>
      <c r="C613">
        <v>0</v>
      </c>
      <c r="D613">
        <v>0</v>
      </c>
      <c r="E613">
        <v>0</v>
      </c>
      <c r="F613">
        <v>0</v>
      </c>
      <c r="G613">
        <v>0</v>
      </c>
      <c r="H613">
        <v>221700</v>
      </c>
      <c r="I613">
        <v>0</v>
      </c>
      <c r="J613">
        <v>0</v>
      </c>
      <c r="K613">
        <v>191390</v>
      </c>
      <c r="L613">
        <v>0</v>
      </c>
      <c r="M613">
        <v>0</v>
      </c>
      <c r="N613">
        <v>0</v>
      </c>
      <c r="O613">
        <v>0</v>
      </c>
      <c r="P613">
        <v>0</v>
      </c>
      <c r="Q613">
        <v>0</v>
      </c>
      <c r="R613">
        <v>0</v>
      </c>
      <c r="S613">
        <v>0</v>
      </c>
      <c r="T613">
        <v>0</v>
      </c>
      <c r="U613">
        <v>0</v>
      </c>
      <c r="V613">
        <v>0</v>
      </c>
      <c r="W613">
        <v>0</v>
      </c>
      <c r="X613">
        <v>0</v>
      </c>
      <c r="Y613">
        <v>307120</v>
      </c>
      <c r="Z613">
        <v>0</v>
      </c>
      <c r="AA613">
        <v>0</v>
      </c>
      <c r="AB613">
        <v>0</v>
      </c>
      <c r="AC613">
        <v>0</v>
      </c>
      <c r="AD613">
        <v>0</v>
      </c>
      <c r="AE613">
        <v>0</v>
      </c>
      <c r="AF613">
        <v>0</v>
      </c>
      <c r="AG613">
        <v>0</v>
      </c>
      <c r="AH613">
        <v>0</v>
      </c>
      <c r="AI613">
        <v>0</v>
      </c>
      <c r="AJ613">
        <v>0</v>
      </c>
      <c r="AK613">
        <v>0</v>
      </c>
      <c r="AL613">
        <v>6.8163</v>
      </c>
      <c r="AM613">
        <v>22</v>
      </c>
      <c r="AN613">
        <v>3</v>
      </c>
      <c r="AO613">
        <v>16.7</v>
      </c>
      <c r="AP613" t="s">
        <v>2584</v>
      </c>
    </row>
    <row r="614" spans="1:42" x14ac:dyDescent="0.2">
      <c r="A614" t="s">
        <v>618</v>
      </c>
      <c r="B614">
        <v>10965000</v>
      </c>
      <c r="C614">
        <v>10368000</v>
      </c>
      <c r="D614">
        <v>10443000</v>
      </c>
      <c r="E614">
        <v>9953300</v>
      </c>
      <c r="F614">
        <v>7854500</v>
      </c>
      <c r="G614">
        <v>8331700</v>
      </c>
      <c r="H614">
        <v>7394400</v>
      </c>
      <c r="I614">
        <v>9316500</v>
      </c>
      <c r="J614">
        <v>8145600</v>
      </c>
      <c r="K614">
        <v>7973700</v>
      </c>
      <c r="L614">
        <v>8528600</v>
      </c>
      <c r="M614">
        <v>9137900</v>
      </c>
      <c r="N614">
        <v>9856800</v>
      </c>
      <c r="O614">
        <v>9385900</v>
      </c>
      <c r="P614">
        <v>9542500</v>
      </c>
      <c r="Q614">
        <v>8675800</v>
      </c>
      <c r="R614">
        <v>8663600</v>
      </c>
      <c r="S614">
        <v>8321700</v>
      </c>
      <c r="T614">
        <v>7517700</v>
      </c>
      <c r="U614">
        <v>8614000</v>
      </c>
      <c r="V614">
        <v>8041700</v>
      </c>
      <c r="W614">
        <v>7476500</v>
      </c>
      <c r="X614">
        <v>7688200</v>
      </c>
      <c r="Y614">
        <v>6965000</v>
      </c>
      <c r="Z614">
        <v>7873700</v>
      </c>
      <c r="AA614">
        <v>9718600</v>
      </c>
      <c r="AB614">
        <v>9581800</v>
      </c>
      <c r="AC614">
        <v>12016000</v>
      </c>
      <c r="AD614">
        <v>6288800</v>
      </c>
      <c r="AE614">
        <v>9642300</v>
      </c>
      <c r="AF614">
        <v>8220700</v>
      </c>
      <c r="AG614">
        <v>7223700</v>
      </c>
      <c r="AH614">
        <v>8746400</v>
      </c>
      <c r="AI614">
        <v>7852600</v>
      </c>
      <c r="AJ614">
        <v>6672100</v>
      </c>
      <c r="AK614">
        <v>6639900</v>
      </c>
      <c r="AL614">
        <v>92.024000000000001</v>
      </c>
      <c r="AM614">
        <v>329</v>
      </c>
      <c r="AN614">
        <v>11</v>
      </c>
      <c r="AO614">
        <v>7.4</v>
      </c>
      <c r="AP614" t="s">
        <v>2594</v>
      </c>
    </row>
    <row r="615" spans="1:42" x14ac:dyDescent="0.2">
      <c r="A615" t="s">
        <v>619</v>
      </c>
      <c r="B615">
        <v>0</v>
      </c>
      <c r="C615">
        <v>0</v>
      </c>
      <c r="D615">
        <v>0</v>
      </c>
      <c r="E615">
        <v>0</v>
      </c>
      <c r="F615">
        <v>0</v>
      </c>
      <c r="G615">
        <v>0</v>
      </c>
      <c r="H615">
        <v>0</v>
      </c>
      <c r="I615">
        <v>0</v>
      </c>
      <c r="J615">
        <v>0</v>
      </c>
      <c r="K615">
        <v>0</v>
      </c>
      <c r="L615">
        <v>0</v>
      </c>
      <c r="M615">
        <v>330940</v>
      </c>
      <c r="N615">
        <v>0</v>
      </c>
      <c r="O615">
        <v>0</v>
      </c>
      <c r="P615">
        <v>440540</v>
      </c>
      <c r="Q615">
        <v>0</v>
      </c>
      <c r="R615">
        <v>442780</v>
      </c>
      <c r="S615">
        <v>0</v>
      </c>
      <c r="T615">
        <v>0</v>
      </c>
      <c r="U615">
        <v>505990</v>
      </c>
      <c r="V615">
        <v>0</v>
      </c>
      <c r="W615">
        <v>0</v>
      </c>
      <c r="X615">
        <v>0</v>
      </c>
      <c r="Y615">
        <v>0</v>
      </c>
      <c r="Z615">
        <v>421210</v>
      </c>
      <c r="AA615">
        <v>409360</v>
      </c>
      <c r="AB615">
        <v>0</v>
      </c>
      <c r="AC615">
        <v>0</v>
      </c>
      <c r="AD615">
        <v>0</v>
      </c>
      <c r="AE615">
        <v>0</v>
      </c>
      <c r="AF615">
        <v>0</v>
      </c>
      <c r="AG615">
        <v>0</v>
      </c>
      <c r="AH615">
        <v>0</v>
      </c>
      <c r="AI615">
        <v>0</v>
      </c>
      <c r="AJ615">
        <v>0</v>
      </c>
      <c r="AK615">
        <v>0</v>
      </c>
      <c r="AL615">
        <v>6.1310000000000002</v>
      </c>
      <c r="AM615">
        <v>42</v>
      </c>
      <c r="AN615">
        <v>3</v>
      </c>
      <c r="AO615">
        <v>14.2</v>
      </c>
      <c r="AP615" t="s">
        <v>2852</v>
      </c>
    </row>
    <row r="616" spans="1:42" x14ac:dyDescent="0.2">
      <c r="A616" t="s">
        <v>620</v>
      </c>
      <c r="B616">
        <v>0</v>
      </c>
      <c r="C616">
        <v>0</v>
      </c>
      <c r="D616">
        <v>0</v>
      </c>
      <c r="E616">
        <v>0</v>
      </c>
      <c r="F616">
        <v>0</v>
      </c>
      <c r="G616">
        <v>0</v>
      </c>
      <c r="H616">
        <v>0</v>
      </c>
      <c r="I616">
        <v>0</v>
      </c>
      <c r="J616">
        <v>0</v>
      </c>
      <c r="K616">
        <v>0</v>
      </c>
      <c r="L616">
        <v>0</v>
      </c>
      <c r="M616">
        <v>0</v>
      </c>
      <c r="N616">
        <v>0</v>
      </c>
      <c r="O616">
        <v>0</v>
      </c>
      <c r="P616">
        <v>0</v>
      </c>
      <c r="Q616">
        <v>0</v>
      </c>
      <c r="R616">
        <v>0</v>
      </c>
      <c r="S616">
        <v>0</v>
      </c>
      <c r="T616">
        <v>0</v>
      </c>
      <c r="U616">
        <v>0</v>
      </c>
      <c r="V616">
        <v>0</v>
      </c>
      <c r="W616">
        <v>0</v>
      </c>
      <c r="X616">
        <v>0</v>
      </c>
      <c r="Y616">
        <v>0</v>
      </c>
      <c r="Z616">
        <v>0</v>
      </c>
      <c r="AA616">
        <v>0</v>
      </c>
      <c r="AB616">
        <v>0</v>
      </c>
      <c r="AC616">
        <v>0</v>
      </c>
      <c r="AD616">
        <v>0</v>
      </c>
      <c r="AE616">
        <v>0</v>
      </c>
      <c r="AF616">
        <v>0</v>
      </c>
      <c r="AG616">
        <v>0</v>
      </c>
      <c r="AH616">
        <v>101460</v>
      </c>
      <c r="AI616">
        <v>0</v>
      </c>
      <c r="AJ616">
        <v>0</v>
      </c>
      <c r="AK616">
        <v>0</v>
      </c>
      <c r="AL616">
        <v>38.149000000000001</v>
      </c>
      <c r="AM616">
        <v>28</v>
      </c>
      <c r="AN616">
        <v>1</v>
      </c>
      <c r="AO616">
        <v>3.2</v>
      </c>
      <c r="AP616" t="s">
        <v>2584</v>
      </c>
    </row>
    <row r="617" spans="1:42" x14ac:dyDescent="0.2">
      <c r="A617" t="s">
        <v>621</v>
      </c>
      <c r="B617">
        <v>0</v>
      </c>
      <c r="C617">
        <v>0</v>
      </c>
      <c r="D617">
        <v>0</v>
      </c>
      <c r="E617">
        <v>0</v>
      </c>
      <c r="F617">
        <v>0</v>
      </c>
      <c r="G617">
        <v>0</v>
      </c>
      <c r="H617">
        <v>0</v>
      </c>
      <c r="I617">
        <v>0</v>
      </c>
      <c r="J617">
        <v>0</v>
      </c>
      <c r="K617">
        <v>0</v>
      </c>
      <c r="L617">
        <v>0</v>
      </c>
      <c r="M617">
        <v>0</v>
      </c>
      <c r="N617">
        <v>0</v>
      </c>
      <c r="O617">
        <v>0</v>
      </c>
      <c r="P617">
        <v>0</v>
      </c>
      <c r="Q617">
        <v>0</v>
      </c>
      <c r="R617">
        <v>0</v>
      </c>
      <c r="S617">
        <v>0</v>
      </c>
      <c r="T617">
        <v>0</v>
      </c>
      <c r="U617">
        <v>0</v>
      </c>
      <c r="V617">
        <v>0</v>
      </c>
      <c r="W617">
        <v>0</v>
      </c>
      <c r="X617">
        <v>0</v>
      </c>
      <c r="Y617">
        <v>0</v>
      </c>
      <c r="Z617">
        <v>0</v>
      </c>
      <c r="AA617">
        <v>0</v>
      </c>
      <c r="AB617">
        <v>0</v>
      </c>
      <c r="AC617">
        <v>0</v>
      </c>
      <c r="AD617">
        <v>0</v>
      </c>
      <c r="AE617">
        <v>0</v>
      </c>
      <c r="AF617">
        <v>0</v>
      </c>
      <c r="AG617">
        <v>0</v>
      </c>
      <c r="AH617">
        <v>97381</v>
      </c>
      <c r="AI617">
        <v>0</v>
      </c>
      <c r="AJ617">
        <v>0</v>
      </c>
      <c r="AK617">
        <v>0</v>
      </c>
      <c r="AL617">
        <v>5.2797000000000001</v>
      </c>
      <c r="AM617">
        <v>10</v>
      </c>
      <c r="AN617">
        <v>1</v>
      </c>
      <c r="AO617">
        <v>10.5</v>
      </c>
      <c r="AP617" t="s">
        <v>2644</v>
      </c>
    </row>
    <row r="618" spans="1:42" x14ac:dyDescent="0.2">
      <c r="A618" t="s">
        <v>622</v>
      </c>
      <c r="B618">
        <v>3739600</v>
      </c>
      <c r="C618">
        <v>0</v>
      </c>
      <c r="D618">
        <v>1223600</v>
      </c>
      <c r="E618">
        <v>1540000</v>
      </c>
      <c r="F618">
        <v>1765700</v>
      </c>
      <c r="G618">
        <v>3359300</v>
      </c>
      <c r="H618">
        <v>2746300</v>
      </c>
      <c r="I618">
        <v>2544800</v>
      </c>
      <c r="J618">
        <v>2333200</v>
      </c>
      <c r="K618">
        <v>2229000</v>
      </c>
      <c r="L618">
        <v>2396400</v>
      </c>
      <c r="M618">
        <v>1522300</v>
      </c>
      <c r="N618">
        <v>3048200</v>
      </c>
      <c r="O618">
        <v>6049900</v>
      </c>
      <c r="P618">
        <v>3295800</v>
      </c>
      <c r="Q618">
        <v>3618100</v>
      </c>
      <c r="R618">
        <v>5143900</v>
      </c>
      <c r="S618">
        <v>2131000</v>
      </c>
      <c r="T618">
        <v>4341700</v>
      </c>
      <c r="U618">
        <v>6437600</v>
      </c>
      <c r="V618">
        <v>11105000</v>
      </c>
      <c r="W618">
        <v>13467000</v>
      </c>
      <c r="X618">
        <v>10200000</v>
      </c>
      <c r="Y618">
        <v>11894000</v>
      </c>
      <c r="Z618">
        <v>2732200</v>
      </c>
      <c r="AA618">
        <v>3249800</v>
      </c>
      <c r="AB618">
        <v>3208700</v>
      </c>
      <c r="AC618">
        <v>2604300</v>
      </c>
      <c r="AD618">
        <v>18947000</v>
      </c>
      <c r="AE618">
        <v>3315000</v>
      </c>
      <c r="AF618">
        <v>3072200</v>
      </c>
      <c r="AG618">
        <v>3591800</v>
      </c>
      <c r="AH618">
        <v>4958500</v>
      </c>
      <c r="AI618">
        <v>25142000</v>
      </c>
      <c r="AJ618">
        <v>34262000</v>
      </c>
      <c r="AK618">
        <v>29196000</v>
      </c>
      <c r="AL618">
        <v>323.31</v>
      </c>
      <c r="AM618">
        <v>203</v>
      </c>
      <c r="AN618">
        <v>9</v>
      </c>
      <c r="AO618">
        <v>77.900000000000006</v>
      </c>
      <c r="AP618" t="s">
        <v>2584</v>
      </c>
    </row>
    <row r="619" spans="1:42" x14ac:dyDescent="0.2">
      <c r="A619" t="s">
        <v>623</v>
      </c>
      <c r="B619">
        <v>0</v>
      </c>
      <c r="C619">
        <v>979180</v>
      </c>
      <c r="D619">
        <v>1231900</v>
      </c>
      <c r="E619">
        <v>976790</v>
      </c>
      <c r="F619">
        <v>655540</v>
      </c>
      <c r="G619">
        <v>618410</v>
      </c>
      <c r="H619">
        <v>606060</v>
      </c>
      <c r="I619">
        <v>1197700</v>
      </c>
      <c r="J619">
        <v>736280</v>
      </c>
      <c r="K619">
        <v>671500</v>
      </c>
      <c r="L619">
        <v>1046900</v>
      </c>
      <c r="M619">
        <v>775560</v>
      </c>
      <c r="N619">
        <v>0</v>
      </c>
      <c r="O619">
        <v>0</v>
      </c>
      <c r="P619">
        <v>0</v>
      </c>
      <c r="Q619">
        <v>0</v>
      </c>
      <c r="R619">
        <v>0</v>
      </c>
      <c r="S619">
        <v>0</v>
      </c>
      <c r="T619">
        <v>800010</v>
      </c>
      <c r="U619">
        <v>661910</v>
      </c>
      <c r="V619">
        <v>0</v>
      </c>
      <c r="W619">
        <v>0</v>
      </c>
      <c r="X619">
        <v>0</v>
      </c>
      <c r="Y619">
        <v>0</v>
      </c>
      <c r="Z619">
        <v>0</v>
      </c>
      <c r="AA619">
        <v>0</v>
      </c>
      <c r="AB619">
        <v>684880</v>
      </c>
      <c r="AC619">
        <v>551650</v>
      </c>
      <c r="AD619">
        <v>0</v>
      </c>
      <c r="AE619">
        <v>667710</v>
      </c>
      <c r="AF619">
        <v>387600</v>
      </c>
      <c r="AG619">
        <v>0</v>
      </c>
      <c r="AH619">
        <v>690820</v>
      </c>
      <c r="AI619">
        <v>0</v>
      </c>
      <c r="AJ619">
        <v>0</v>
      </c>
      <c r="AK619">
        <v>0</v>
      </c>
      <c r="AL619">
        <v>52.8</v>
      </c>
      <c r="AM619">
        <v>61</v>
      </c>
      <c r="AN619">
        <v>4</v>
      </c>
      <c r="AO619">
        <v>22.8</v>
      </c>
      <c r="AP619" t="s">
        <v>2853</v>
      </c>
    </row>
    <row r="620" spans="1:42" x14ac:dyDescent="0.2">
      <c r="A620" t="s">
        <v>624</v>
      </c>
      <c r="B620">
        <v>0</v>
      </c>
      <c r="C620">
        <v>0</v>
      </c>
      <c r="D620">
        <v>0</v>
      </c>
      <c r="E620">
        <v>0</v>
      </c>
      <c r="F620">
        <v>0</v>
      </c>
      <c r="G620">
        <v>0</v>
      </c>
      <c r="H620">
        <v>0</v>
      </c>
      <c r="I620">
        <v>0</v>
      </c>
      <c r="J620">
        <v>0</v>
      </c>
      <c r="K620">
        <v>0</v>
      </c>
      <c r="L620">
        <v>0</v>
      </c>
      <c r="M620">
        <v>0</v>
      </c>
      <c r="N620">
        <v>0</v>
      </c>
      <c r="O620">
        <v>0</v>
      </c>
      <c r="P620">
        <v>0</v>
      </c>
      <c r="Q620">
        <v>0</v>
      </c>
      <c r="R620">
        <v>0</v>
      </c>
      <c r="S620">
        <v>0</v>
      </c>
      <c r="T620">
        <v>0</v>
      </c>
      <c r="U620">
        <v>0</v>
      </c>
      <c r="V620">
        <v>0</v>
      </c>
      <c r="W620">
        <v>0</v>
      </c>
      <c r="X620">
        <v>0</v>
      </c>
      <c r="Y620">
        <v>0</v>
      </c>
      <c r="Z620">
        <v>0</v>
      </c>
      <c r="AA620">
        <v>0</v>
      </c>
      <c r="AB620">
        <v>0</v>
      </c>
      <c r="AC620">
        <v>0</v>
      </c>
      <c r="AD620">
        <v>0</v>
      </c>
      <c r="AE620">
        <v>0</v>
      </c>
      <c r="AF620">
        <v>0</v>
      </c>
      <c r="AG620">
        <v>151860</v>
      </c>
      <c r="AH620">
        <v>0</v>
      </c>
      <c r="AI620">
        <v>0</v>
      </c>
      <c r="AJ620">
        <v>0</v>
      </c>
      <c r="AK620">
        <v>0</v>
      </c>
      <c r="AL620">
        <v>5.4950000000000001</v>
      </c>
      <c r="AM620">
        <v>7</v>
      </c>
      <c r="AN620">
        <v>2</v>
      </c>
      <c r="AO620">
        <v>23.9</v>
      </c>
      <c r="AP620" t="s">
        <v>2784</v>
      </c>
    </row>
    <row r="621" spans="1:42" x14ac:dyDescent="0.2">
      <c r="A621" t="s">
        <v>625</v>
      </c>
      <c r="B621">
        <v>0</v>
      </c>
      <c r="C621">
        <v>0</v>
      </c>
      <c r="D621">
        <v>0</v>
      </c>
      <c r="E621">
        <v>0</v>
      </c>
      <c r="F621">
        <v>0</v>
      </c>
      <c r="G621">
        <v>0</v>
      </c>
      <c r="H621">
        <v>0</v>
      </c>
      <c r="I621">
        <v>0</v>
      </c>
      <c r="J621">
        <v>0</v>
      </c>
      <c r="K621">
        <v>0</v>
      </c>
      <c r="L621">
        <v>0</v>
      </c>
      <c r="M621">
        <v>0</v>
      </c>
      <c r="N621">
        <v>0</v>
      </c>
      <c r="O621">
        <v>0</v>
      </c>
      <c r="P621">
        <v>0</v>
      </c>
      <c r="Q621">
        <v>0</v>
      </c>
      <c r="R621">
        <v>0</v>
      </c>
      <c r="S621">
        <v>0</v>
      </c>
      <c r="T621">
        <v>0</v>
      </c>
      <c r="U621">
        <v>0</v>
      </c>
      <c r="V621">
        <v>0</v>
      </c>
      <c r="W621">
        <v>0</v>
      </c>
      <c r="X621">
        <v>0</v>
      </c>
      <c r="Y621">
        <v>0</v>
      </c>
      <c r="Z621">
        <v>0</v>
      </c>
      <c r="AA621">
        <v>0</v>
      </c>
      <c r="AB621">
        <v>0</v>
      </c>
      <c r="AC621">
        <v>0</v>
      </c>
      <c r="AD621">
        <v>0</v>
      </c>
      <c r="AE621">
        <v>0</v>
      </c>
      <c r="AF621">
        <v>0</v>
      </c>
      <c r="AG621">
        <v>0</v>
      </c>
      <c r="AH621">
        <v>1054100</v>
      </c>
      <c r="AI621">
        <v>0</v>
      </c>
      <c r="AJ621">
        <v>0</v>
      </c>
      <c r="AK621">
        <v>0</v>
      </c>
      <c r="AL621">
        <v>66.144000000000005</v>
      </c>
      <c r="AM621">
        <v>36</v>
      </c>
      <c r="AN621">
        <v>1</v>
      </c>
      <c r="AO621">
        <v>39.4</v>
      </c>
      <c r="AP621" t="s">
        <v>2584</v>
      </c>
    </row>
    <row r="622" spans="1:42" x14ac:dyDescent="0.2">
      <c r="A622" t="s">
        <v>626</v>
      </c>
      <c r="B622">
        <v>0</v>
      </c>
      <c r="C622">
        <v>0</v>
      </c>
      <c r="D622">
        <v>0</v>
      </c>
      <c r="E622">
        <v>0</v>
      </c>
      <c r="F622">
        <v>0</v>
      </c>
      <c r="G622">
        <v>0</v>
      </c>
      <c r="H622">
        <v>0</v>
      </c>
      <c r="I622">
        <v>0</v>
      </c>
      <c r="J622">
        <v>0</v>
      </c>
      <c r="K622">
        <v>0</v>
      </c>
      <c r="L622">
        <v>0</v>
      </c>
      <c r="M622">
        <v>0</v>
      </c>
      <c r="N622">
        <v>0</v>
      </c>
      <c r="O622">
        <v>0</v>
      </c>
      <c r="P622">
        <v>0</v>
      </c>
      <c r="Q622">
        <v>0</v>
      </c>
      <c r="R622">
        <v>0</v>
      </c>
      <c r="S622">
        <v>0</v>
      </c>
      <c r="T622">
        <v>0</v>
      </c>
      <c r="U622">
        <v>0</v>
      </c>
      <c r="V622">
        <v>0</v>
      </c>
      <c r="W622">
        <v>0</v>
      </c>
      <c r="X622">
        <v>0</v>
      </c>
      <c r="Y622">
        <v>0</v>
      </c>
      <c r="Z622">
        <v>0</v>
      </c>
      <c r="AA622">
        <v>0</v>
      </c>
      <c r="AB622">
        <v>0</v>
      </c>
      <c r="AC622">
        <v>0</v>
      </c>
      <c r="AD622">
        <v>0</v>
      </c>
      <c r="AE622">
        <v>0</v>
      </c>
      <c r="AF622">
        <v>0</v>
      </c>
      <c r="AG622">
        <v>0</v>
      </c>
      <c r="AH622">
        <v>0</v>
      </c>
      <c r="AI622">
        <v>0</v>
      </c>
      <c r="AJ622">
        <v>0</v>
      </c>
      <c r="AK622">
        <v>0</v>
      </c>
      <c r="AL622">
        <v>-2</v>
      </c>
      <c r="AM622">
        <v>3</v>
      </c>
      <c r="AN622">
        <v>1</v>
      </c>
      <c r="AO622">
        <v>4.7</v>
      </c>
      <c r="AP622" t="s">
        <v>2799</v>
      </c>
    </row>
    <row r="623" spans="1:42" x14ac:dyDescent="0.2">
      <c r="A623" t="s">
        <v>627</v>
      </c>
      <c r="B623">
        <v>0</v>
      </c>
      <c r="C623">
        <v>0</v>
      </c>
      <c r="D623">
        <v>0</v>
      </c>
      <c r="E623">
        <v>0</v>
      </c>
      <c r="F623">
        <v>0</v>
      </c>
      <c r="G623">
        <v>0</v>
      </c>
      <c r="H623">
        <v>0</v>
      </c>
      <c r="I623">
        <v>0</v>
      </c>
      <c r="J623">
        <v>0</v>
      </c>
      <c r="K623">
        <v>0</v>
      </c>
      <c r="L623">
        <v>0</v>
      </c>
      <c r="M623">
        <v>0</v>
      </c>
      <c r="N623">
        <v>0</v>
      </c>
      <c r="O623">
        <v>0</v>
      </c>
      <c r="P623">
        <v>0</v>
      </c>
      <c r="Q623">
        <v>0</v>
      </c>
      <c r="R623">
        <v>0</v>
      </c>
      <c r="S623">
        <v>0</v>
      </c>
      <c r="T623">
        <v>0</v>
      </c>
      <c r="U623">
        <v>0</v>
      </c>
      <c r="V623">
        <v>0</v>
      </c>
      <c r="W623">
        <v>0</v>
      </c>
      <c r="X623">
        <v>0</v>
      </c>
      <c r="Y623">
        <v>0</v>
      </c>
      <c r="Z623">
        <v>0</v>
      </c>
      <c r="AA623">
        <v>0</v>
      </c>
      <c r="AB623">
        <v>0</v>
      </c>
      <c r="AC623">
        <v>0</v>
      </c>
      <c r="AD623">
        <v>0</v>
      </c>
      <c r="AE623">
        <v>0</v>
      </c>
      <c r="AF623">
        <v>0</v>
      </c>
      <c r="AG623">
        <v>0</v>
      </c>
      <c r="AH623">
        <v>0</v>
      </c>
      <c r="AI623">
        <v>45691</v>
      </c>
      <c r="AJ623">
        <v>0</v>
      </c>
      <c r="AK623">
        <v>0</v>
      </c>
      <c r="AL623">
        <v>2.4740000000000002</v>
      </c>
      <c r="AM623">
        <v>1</v>
      </c>
      <c r="AN623">
        <v>1</v>
      </c>
      <c r="AO623">
        <v>20.8</v>
      </c>
      <c r="AP623" t="s">
        <v>2629</v>
      </c>
    </row>
    <row r="624" spans="1:42" x14ac:dyDescent="0.2">
      <c r="A624" t="s">
        <v>628</v>
      </c>
      <c r="B624">
        <v>0</v>
      </c>
      <c r="C624">
        <v>0</v>
      </c>
      <c r="D624">
        <v>0</v>
      </c>
      <c r="E624">
        <v>3193500</v>
      </c>
      <c r="F624">
        <v>0</v>
      </c>
      <c r="G624">
        <v>0</v>
      </c>
      <c r="H624">
        <v>0</v>
      </c>
      <c r="I624">
        <v>1619600</v>
      </c>
      <c r="J624">
        <v>0</v>
      </c>
      <c r="K624">
        <v>2268600</v>
      </c>
      <c r="L624">
        <v>0</v>
      </c>
      <c r="M624">
        <v>0</v>
      </c>
      <c r="N624">
        <v>0</v>
      </c>
      <c r="O624">
        <v>0</v>
      </c>
      <c r="P624">
        <v>0</v>
      </c>
      <c r="Q624">
        <v>0</v>
      </c>
      <c r="R624">
        <v>0</v>
      </c>
      <c r="S624">
        <v>0</v>
      </c>
      <c r="T624">
        <v>0</v>
      </c>
      <c r="U624">
        <v>0</v>
      </c>
      <c r="V624">
        <v>0</v>
      </c>
      <c r="W624">
        <v>0</v>
      </c>
      <c r="X624">
        <v>0</v>
      </c>
      <c r="Y624">
        <v>0</v>
      </c>
      <c r="Z624">
        <v>0</v>
      </c>
      <c r="AA624">
        <v>0</v>
      </c>
      <c r="AB624">
        <v>0</v>
      </c>
      <c r="AC624">
        <v>0</v>
      </c>
      <c r="AD624">
        <v>0</v>
      </c>
      <c r="AE624">
        <v>1587100</v>
      </c>
      <c r="AF624">
        <v>0</v>
      </c>
      <c r="AG624">
        <v>0</v>
      </c>
      <c r="AH624">
        <v>0</v>
      </c>
      <c r="AI624">
        <v>0</v>
      </c>
      <c r="AJ624">
        <v>0</v>
      </c>
      <c r="AK624">
        <v>0</v>
      </c>
      <c r="AL624">
        <v>5.0392999999999999</v>
      </c>
      <c r="AM624">
        <v>28</v>
      </c>
      <c r="AN624">
        <v>1</v>
      </c>
      <c r="AO624">
        <v>12.1</v>
      </c>
      <c r="AP624" t="s">
        <v>2854</v>
      </c>
    </row>
    <row r="625" spans="1:42" x14ac:dyDescent="0.2">
      <c r="A625" t="s">
        <v>629</v>
      </c>
      <c r="B625">
        <v>0</v>
      </c>
      <c r="C625">
        <v>0</v>
      </c>
      <c r="D625">
        <v>0</v>
      </c>
      <c r="E625">
        <v>0</v>
      </c>
      <c r="F625">
        <v>0</v>
      </c>
      <c r="G625">
        <v>0</v>
      </c>
      <c r="H625">
        <v>0</v>
      </c>
      <c r="I625">
        <v>0</v>
      </c>
      <c r="J625">
        <v>0</v>
      </c>
      <c r="K625">
        <v>0</v>
      </c>
      <c r="L625">
        <v>0</v>
      </c>
      <c r="M625">
        <v>0</v>
      </c>
      <c r="N625">
        <v>0</v>
      </c>
      <c r="O625">
        <v>0</v>
      </c>
      <c r="P625">
        <v>0</v>
      </c>
      <c r="Q625">
        <v>0</v>
      </c>
      <c r="R625">
        <v>0</v>
      </c>
      <c r="S625">
        <v>0</v>
      </c>
      <c r="T625">
        <v>0</v>
      </c>
      <c r="U625">
        <v>0</v>
      </c>
      <c r="V625">
        <v>0</v>
      </c>
      <c r="W625">
        <v>0</v>
      </c>
      <c r="X625">
        <v>0</v>
      </c>
      <c r="Y625">
        <v>0</v>
      </c>
      <c r="Z625">
        <v>0</v>
      </c>
      <c r="AA625">
        <v>0</v>
      </c>
      <c r="AB625">
        <v>0</v>
      </c>
      <c r="AC625">
        <v>0</v>
      </c>
      <c r="AD625">
        <v>0</v>
      </c>
      <c r="AE625">
        <v>0</v>
      </c>
      <c r="AF625">
        <v>0</v>
      </c>
      <c r="AG625">
        <v>0</v>
      </c>
      <c r="AH625">
        <v>236500</v>
      </c>
      <c r="AI625">
        <v>0</v>
      </c>
      <c r="AJ625">
        <v>0</v>
      </c>
      <c r="AK625">
        <v>0</v>
      </c>
      <c r="AL625">
        <v>24.675000000000001</v>
      </c>
      <c r="AM625">
        <v>18</v>
      </c>
      <c r="AN625">
        <v>1</v>
      </c>
      <c r="AO625">
        <v>4.5</v>
      </c>
      <c r="AP625" t="s">
        <v>2855</v>
      </c>
    </row>
    <row r="626" spans="1:42" x14ac:dyDescent="0.2">
      <c r="A626" t="s">
        <v>630</v>
      </c>
      <c r="B626">
        <v>0</v>
      </c>
      <c r="C626">
        <v>0</v>
      </c>
      <c r="D626">
        <v>0</v>
      </c>
      <c r="E626">
        <v>0</v>
      </c>
      <c r="F626">
        <v>0</v>
      </c>
      <c r="G626">
        <v>0</v>
      </c>
      <c r="H626">
        <v>0</v>
      </c>
      <c r="I626">
        <v>0</v>
      </c>
      <c r="J626">
        <v>0</v>
      </c>
      <c r="K626">
        <v>0</v>
      </c>
      <c r="L626">
        <v>0</v>
      </c>
      <c r="M626">
        <v>0</v>
      </c>
      <c r="N626">
        <v>0</v>
      </c>
      <c r="O626">
        <v>0</v>
      </c>
      <c r="P626">
        <v>75499</v>
      </c>
      <c r="Q626">
        <v>0</v>
      </c>
      <c r="R626">
        <v>0</v>
      </c>
      <c r="S626">
        <v>0</v>
      </c>
      <c r="T626">
        <v>0</v>
      </c>
      <c r="U626">
        <v>0</v>
      </c>
      <c r="V626">
        <v>0</v>
      </c>
      <c r="W626">
        <v>0</v>
      </c>
      <c r="X626">
        <v>0</v>
      </c>
      <c r="Y626">
        <v>0</v>
      </c>
      <c r="Z626">
        <v>0</v>
      </c>
      <c r="AA626">
        <v>0</v>
      </c>
      <c r="AB626">
        <v>0</v>
      </c>
      <c r="AC626">
        <v>0</v>
      </c>
      <c r="AD626">
        <v>0</v>
      </c>
      <c r="AE626">
        <v>0</v>
      </c>
      <c r="AF626">
        <v>0</v>
      </c>
      <c r="AG626">
        <v>0</v>
      </c>
      <c r="AH626">
        <v>0</v>
      </c>
      <c r="AI626">
        <v>0</v>
      </c>
      <c r="AJ626">
        <v>0</v>
      </c>
      <c r="AK626">
        <v>0</v>
      </c>
      <c r="AL626">
        <v>-2</v>
      </c>
      <c r="AM626">
        <v>3</v>
      </c>
      <c r="AN626">
        <v>1</v>
      </c>
      <c r="AO626">
        <v>4.5999999999999996</v>
      </c>
      <c r="AP626" t="s">
        <v>2584</v>
      </c>
    </row>
    <row r="627" spans="1:42" x14ac:dyDescent="0.2">
      <c r="A627" t="s">
        <v>631</v>
      </c>
      <c r="B627">
        <v>538150</v>
      </c>
      <c r="C627">
        <v>530490</v>
      </c>
      <c r="D627">
        <v>0</v>
      </c>
      <c r="E627">
        <v>381000</v>
      </c>
      <c r="F627">
        <v>0</v>
      </c>
      <c r="G627">
        <v>0</v>
      </c>
      <c r="H627">
        <v>235230</v>
      </c>
      <c r="I627">
        <v>0</v>
      </c>
      <c r="J627">
        <v>294160</v>
      </c>
      <c r="K627">
        <v>0</v>
      </c>
      <c r="L627">
        <v>235550</v>
      </c>
      <c r="M627">
        <v>171470</v>
      </c>
      <c r="N627">
        <v>0</v>
      </c>
      <c r="O627">
        <v>0</v>
      </c>
      <c r="P627">
        <v>0</v>
      </c>
      <c r="Q627">
        <v>0</v>
      </c>
      <c r="R627">
        <v>0</v>
      </c>
      <c r="S627">
        <v>0</v>
      </c>
      <c r="T627">
        <v>361860</v>
      </c>
      <c r="U627">
        <v>0</v>
      </c>
      <c r="V627">
        <v>0</v>
      </c>
      <c r="W627">
        <v>0</v>
      </c>
      <c r="X627">
        <v>0</v>
      </c>
      <c r="Y627">
        <v>0</v>
      </c>
      <c r="Z627">
        <v>0</v>
      </c>
      <c r="AA627">
        <v>0</v>
      </c>
      <c r="AB627">
        <v>0</v>
      </c>
      <c r="AC627">
        <v>0</v>
      </c>
      <c r="AD627">
        <v>0</v>
      </c>
      <c r="AE627">
        <v>0</v>
      </c>
      <c r="AF627">
        <v>0</v>
      </c>
      <c r="AG627">
        <v>140900</v>
      </c>
      <c r="AH627">
        <v>0</v>
      </c>
      <c r="AI627">
        <v>0</v>
      </c>
      <c r="AJ627">
        <v>0</v>
      </c>
      <c r="AK627">
        <v>0</v>
      </c>
      <c r="AL627">
        <v>4.8712999999999997</v>
      </c>
      <c r="AM627">
        <v>30</v>
      </c>
      <c r="AN627">
        <v>2</v>
      </c>
      <c r="AO627">
        <v>13.6</v>
      </c>
      <c r="AP627" t="s">
        <v>2856</v>
      </c>
    </row>
    <row r="628" spans="1:42" x14ac:dyDescent="0.2">
      <c r="A628" t="s">
        <v>632</v>
      </c>
      <c r="B628">
        <v>0</v>
      </c>
      <c r="C628">
        <v>0</v>
      </c>
      <c r="D628">
        <v>0</v>
      </c>
      <c r="E628">
        <v>0</v>
      </c>
      <c r="F628">
        <v>0</v>
      </c>
      <c r="G628">
        <v>0</v>
      </c>
      <c r="H628">
        <v>0</v>
      </c>
      <c r="I628">
        <v>0</v>
      </c>
      <c r="J628">
        <v>0</v>
      </c>
      <c r="K628">
        <v>0</v>
      </c>
      <c r="L628">
        <v>0</v>
      </c>
      <c r="M628">
        <v>0</v>
      </c>
      <c r="N628">
        <v>0</v>
      </c>
      <c r="O628">
        <v>0</v>
      </c>
      <c r="P628">
        <v>0</v>
      </c>
      <c r="Q628">
        <v>0</v>
      </c>
      <c r="R628">
        <v>0</v>
      </c>
      <c r="S628">
        <v>0</v>
      </c>
      <c r="T628">
        <v>0</v>
      </c>
      <c r="U628">
        <v>0</v>
      </c>
      <c r="V628">
        <v>0</v>
      </c>
      <c r="W628">
        <v>0</v>
      </c>
      <c r="X628">
        <v>0</v>
      </c>
      <c r="Y628">
        <v>0</v>
      </c>
      <c r="Z628">
        <v>0</v>
      </c>
      <c r="AA628">
        <v>0</v>
      </c>
      <c r="AB628">
        <v>0</v>
      </c>
      <c r="AC628">
        <v>0</v>
      </c>
      <c r="AD628">
        <v>0</v>
      </c>
      <c r="AE628">
        <v>0</v>
      </c>
      <c r="AF628">
        <v>0</v>
      </c>
      <c r="AG628">
        <v>0</v>
      </c>
      <c r="AH628">
        <v>2977000</v>
      </c>
      <c r="AI628">
        <v>0</v>
      </c>
      <c r="AJ628">
        <v>0</v>
      </c>
      <c r="AK628">
        <v>0</v>
      </c>
      <c r="AL628">
        <v>3.6837</v>
      </c>
      <c r="AM628">
        <v>24</v>
      </c>
      <c r="AN628">
        <v>1</v>
      </c>
      <c r="AO628">
        <v>10.3</v>
      </c>
      <c r="AP628" t="s">
        <v>2857</v>
      </c>
    </row>
    <row r="629" spans="1:42" x14ac:dyDescent="0.2">
      <c r="A629" t="s">
        <v>633</v>
      </c>
      <c r="B629">
        <v>0</v>
      </c>
      <c r="C629">
        <v>0</v>
      </c>
      <c r="D629">
        <v>0</v>
      </c>
      <c r="E629">
        <v>0</v>
      </c>
      <c r="F629">
        <v>0</v>
      </c>
      <c r="G629">
        <v>0</v>
      </c>
      <c r="H629">
        <v>0</v>
      </c>
      <c r="I629">
        <v>0</v>
      </c>
      <c r="J629">
        <v>0</v>
      </c>
      <c r="K629">
        <v>0</v>
      </c>
      <c r="L629">
        <v>0</v>
      </c>
      <c r="M629">
        <v>0</v>
      </c>
      <c r="N629">
        <v>0</v>
      </c>
      <c r="O629">
        <v>0</v>
      </c>
      <c r="P629">
        <v>0</v>
      </c>
      <c r="Q629">
        <v>0</v>
      </c>
      <c r="R629">
        <v>0</v>
      </c>
      <c r="S629">
        <v>0</v>
      </c>
      <c r="T629">
        <v>0</v>
      </c>
      <c r="U629">
        <v>0</v>
      </c>
      <c r="V629">
        <v>0</v>
      </c>
      <c r="W629">
        <v>0</v>
      </c>
      <c r="X629">
        <v>0</v>
      </c>
      <c r="Y629">
        <v>0</v>
      </c>
      <c r="Z629">
        <v>0</v>
      </c>
      <c r="AA629">
        <v>0</v>
      </c>
      <c r="AB629">
        <v>0</v>
      </c>
      <c r="AC629">
        <v>0</v>
      </c>
      <c r="AD629">
        <v>0</v>
      </c>
      <c r="AE629">
        <v>499500</v>
      </c>
      <c r="AF629">
        <v>0</v>
      </c>
      <c r="AG629">
        <v>0</v>
      </c>
      <c r="AH629">
        <v>0</v>
      </c>
      <c r="AI629">
        <v>0</v>
      </c>
      <c r="AJ629">
        <v>0</v>
      </c>
      <c r="AK629">
        <v>0</v>
      </c>
      <c r="AL629">
        <v>8.8508999999999993</v>
      </c>
      <c r="AM629">
        <v>35</v>
      </c>
      <c r="AN629">
        <v>2</v>
      </c>
      <c r="AO629">
        <v>20.2</v>
      </c>
      <c r="AP629" t="s">
        <v>2858</v>
      </c>
    </row>
    <row r="630" spans="1:42" x14ac:dyDescent="0.2">
      <c r="A630" t="s">
        <v>634</v>
      </c>
      <c r="B630">
        <v>0</v>
      </c>
      <c r="C630">
        <v>0</v>
      </c>
      <c r="D630">
        <v>0</v>
      </c>
      <c r="E630">
        <v>0</v>
      </c>
      <c r="F630">
        <v>0</v>
      </c>
      <c r="G630">
        <v>0</v>
      </c>
      <c r="H630">
        <v>0</v>
      </c>
      <c r="I630">
        <v>0</v>
      </c>
      <c r="J630">
        <v>0</v>
      </c>
      <c r="K630">
        <v>0</v>
      </c>
      <c r="L630">
        <v>0</v>
      </c>
      <c r="M630">
        <v>0</v>
      </c>
      <c r="N630">
        <v>0</v>
      </c>
      <c r="O630">
        <v>0</v>
      </c>
      <c r="P630">
        <v>0</v>
      </c>
      <c r="Q630">
        <v>0</v>
      </c>
      <c r="R630">
        <v>0</v>
      </c>
      <c r="S630">
        <v>0</v>
      </c>
      <c r="T630">
        <v>0</v>
      </c>
      <c r="U630">
        <v>0</v>
      </c>
      <c r="V630">
        <v>0</v>
      </c>
      <c r="W630">
        <v>0</v>
      </c>
      <c r="X630">
        <v>0</v>
      </c>
      <c r="Y630">
        <v>0</v>
      </c>
      <c r="Z630">
        <v>0</v>
      </c>
      <c r="AA630">
        <v>0</v>
      </c>
      <c r="AB630">
        <v>0</v>
      </c>
      <c r="AC630">
        <v>0</v>
      </c>
      <c r="AD630">
        <v>0</v>
      </c>
      <c r="AE630">
        <v>0</v>
      </c>
      <c r="AF630">
        <v>0</v>
      </c>
      <c r="AG630">
        <v>0</v>
      </c>
      <c r="AH630">
        <v>129230</v>
      </c>
      <c r="AI630">
        <v>0</v>
      </c>
      <c r="AJ630">
        <v>0</v>
      </c>
      <c r="AK630">
        <v>0</v>
      </c>
      <c r="AL630">
        <v>3.456</v>
      </c>
      <c r="AM630">
        <v>4</v>
      </c>
      <c r="AN630">
        <v>1</v>
      </c>
      <c r="AO630">
        <v>4.2</v>
      </c>
      <c r="AP630" t="s">
        <v>2859</v>
      </c>
    </row>
    <row r="631" spans="1:42" x14ac:dyDescent="0.2">
      <c r="A631" t="s">
        <v>635</v>
      </c>
      <c r="B631">
        <v>0</v>
      </c>
      <c r="C631">
        <v>0</v>
      </c>
      <c r="D631">
        <v>0</v>
      </c>
      <c r="E631">
        <v>0</v>
      </c>
      <c r="F631">
        <v>0</v>
      </c>
      <c r="G631">
        <v>0</v>
      </c>
      <c r="H631">
        <v>0</v>
      </c>
      <c r="I631">
        <v>0</v>
      </c>
      <c r="J631">
        <v>0</v>
      </c>
      <c r="K631">
        <v>0</v>
      </c>
      <c r="L631">
        <v>0</v>
      </c>
      <c r="M631">
        <v>0</v>
      </c>
      <c r="N631">
        <v>0</v>
      </c>
      <c r="O631">
        <v>0</v>
      </c>
      <c r="P631">
        <v>0</v>
      </c>
      <c r="Q631">
        <v>0</v>
      </c>
      <c r="R631">
        <v>0</v>
      </c>
      <c r="S631">
        <v>0</v>
      </c>
      <c r="T631">
        <v>0</v>
      </c>
      <c r="U631">
        <v>0</v>
      </c>
      <c r="V631">
        <v>0</v>
      </c>
      <c r="W631">
        <v>0</v>
      </c>
      <c r="X631">
        <v>0</v>
      </c>
      <c r="Y631">
        <v>0</v>
      </c>
      <c r="Z631">
        <v>0</v>
      </c>
      <c r="AA631">
        <v>0</v>
      </c>
      <c r="AB631">
        <v>0</v>
      </c>
      <c r="AC631">
        <v>0</v>
      </c>
      <c r="AD631">
        <v>0</v>
      </c>
      <c r="AE631">
        <v>0</v>
      </c>
      <c r="AF631">
        <v>0</v>
      </c>
      <c r="AG631">
        <v>0</v>
      </c>
      <c r="AH631">
        <v>143030</v>
      </c>
      <c r="AI631">
        <v>0</v>
      </c>
      <c r="AJ631">
        <v>0</v>
      </c>
      <c r="AK631">
        <v>0</v>
      </c>
      <c r="AL631">
        <v>121.27</v>
      </c>
      <c r="AM631">
        <v>30</v>
      </c>
      <c r="AN631">
        <v>1</v>
      </c>
      <c r="AO631">
        <v>12.4</v>
      </c>
      <c r="AP631" t="s">
        <v>2860</v>
      </c>
    </row>
    <row r="632" spans="1:42" x14ac:dyDescent="0.2">
      <c r="A632" t="s">
        <v>636</v>
      </c>
      <c r="B632">
        <v>0</v>
      </c>
      <c r="C632">
        <v>0</v>
      </c>
      <c r="D632">
        <v>0</v>
      </c>
      <c r="E632">
        <v>0</v>
      </c>
      <c r="F632">
        <v>0</v>
      </c>
      <c r="G632">
        <v>0</v>
      </c>
      <c r="H632">
        <v>0</v>
      </c>
      <c r="I632">
        <v>0</v>
      </c>
      <c r="J632">
        <v>0</v>
      </c>
      <c r="K632">
        <v>0</v>
      </c>
      <c r="L632">
        <v>0</v>
      </c>
      <c r="M632">
        <v>0</v>
      </c>
      <c r="N632">
        <v>0</v>
      </c>
      <c r="O632">
        <v>0</v>
      </c>
      <c r="P632">
        <v>0</v>
      </c>
      <c r="Q632">
        <v>0</v>
      </c>
      <c r="R632">
        <v>0</v>
      </c>
      <c r="S632">
        <v>0</v>
      </c>
      <c r="T632">
        <v>0</v>
      </c>
      <c r="U632">
        <v>0</v>
      </c>
      <c r="V632">
        <v>0</v>
      </c>
      <c r="W632">
        <v>0</v>
      </c>
      <c r="X632">
        <v>0</v>
      </c>
      <c r="Y632">
        <v>0</v>
      </c>
      <c r="Z632">
        <v>0</v>
      </c>
      <c r="AA632">
        <v>0</v>
      </c>
      <c r="AB632">
        <v>0</v>
      </c>
      <c r="AC632">
        <v>0</v>
      </c>
      <c r="AD632">
        <v>299370</v>
      </c>
      <c r="AE632">
        <v>0</v>
      </c>
      <c r="AF632">
        <v>0</v>
      </c>
      <c r="AG632">
        <v>0</v>
      </c>
      <c r="AH632">
        <v>0</v>
      </c>
      <c r="AI632">
        <v>0</v>
      </c>
      <c r="AJ632">
        <v>0</v>
      </c>
      <c r="AK632">
        <v>195980</v>
      </c>
      <c r="AL632">
        <v>3.1877</v>
      </c>
      <c r="AM632">
        <v>34</v>
      </c>
      <c r="AN632">
        <v>1</v>
      </c>
      <c r="AO632">
        <v>23.5</v>
      </c>
      <c r="AP632" t="s">
        <v>2584</v>
      </c>
    </row>
    <row r="633" spans="1:42" x14ac:dyDescent="0.2">
      <c r="A633" t="s">
        <v>637</v>
      </c>
      <c r="B633">
        <v>0</v>
      </c>
      <c r="C633">
        <v>0</v>
      </c>
      <c r="D633">
        <v>0</v>
      </c>
      <c r="E633">
        <v>0</v>
      </c>
      <c r="F633">
        <v>0</v>
      </c>
      <c r="G633">
        <v>0</v>
      </c>
      <c r="H633">
        <v>0</v>
      </c>
      <c r="I633">
        <v>0</v>
      </c>
      <c r="J633">
        <v>0</v>
      </c>
      <c r="K633">
        <v>0</v>
      </c>
      <c r="L633">
        <v>0</v>
      </c>
      <c r="M633">
        <v>0</v>
      </c>
      <c r="N633">
        <v>0</v>
      </c>
      <c r="O633">
        <v>0</v>
      </c>
      <c r="P633">
        <v>0</v>
      </c>
      <c r="Q633">
        <v>0</v>
      </c>
      <c r="R633">
        <v>0</v>
      </c>
      <c r="S633">
        <v>0</v>
      </c>
      <c r="T633">
        <v>0</v>
      </c>
      <c r="U633">
        <v>0</v>
      </c>
      <c r="V633">
        <v>0</v>
      </c>
      <c r="W633">
        <v>0</v>
      </c>
      <c r="X633">
        <v>0</v>
      </c>
      <c r="Y633">
        <v>0</v>
      </c>
      <c r="Z633">
        <v>0</v>
      </c>
      <c r="AA633">
        <v>0</v>
      </c>
      <c r="AB633">
        <v>0</v>
      </c>
      <c r="AC633">
        <v>0</v>
      </c>
      <c r="AD633">
        <v>390480</v>
      </c>
      <c r="AE633">
        <v>0</v>
      </c>
      <c r="AF633">
        <v>0</v>
      </c>
      <c r="AG633">
        <v>0</v>
      </c>
      <c r="AH633">
        <v>0</v>
      </c>
      <c r="AI633">
        <v>0</v>
      </c>
      <c r="AJ633">
        <v>0</v>
      </c>
      <c r="AK633">
        <v>0</v>
      </c>
      <c r="AL633">
        <v>3.319</v>
      </c>
      <c r="AM633">
        <v>6</v>
      </c>
      <c r="AN633">
        <v>1</v>
      </c>
      <c r="AO633">
        <v>5.7</v>
      </c>
      <c r="AP633" t="s">
        <v>2584</v>
      </c>
    </row>
    <row r="634" spans="1:42" x14ac:dyDescent="0.2">
      <c r="A634" t="s">
        <v>638</v>
      </c>
      <c r="B634">
        <v>0</v>
      </c>
      <c r="C634">
        <v>1528600</v>
      </c>
      <c r="D634">
        <v>1671000</v>
      </c>
      <c r="E634">
        <v>1080700</v>
      </c>
      <c r="F634">
        <v>1006000</v>
      </c>
      <c r="G634">
        <v>2200100</v>
      </c>
      <c r="H634">
        <v>0</v>
      </c>
      <c r="I634">
        <v>1457600</v>
      </c>
      <c r="J634">
        <v>1824400</v>
      </c>
      <c r="K634">
        <v>1623800</v>
      </c>
      <c r="L634">
        <v>1962900</v>
      </c>
      <c r="M634">
        <v>2996300</v>
      </c>
      <c r="N634">
        <v>1049500</v>
      </c>
      <c r="O634">
        <v>0</v>
      </c>
      <c r="P634">
        <v>2832000</v>
      </c>
      <c r="Q634">
        <v>1020400</v>
      </c>
      <c r="R634">
        <v>2131300</v>
      </c>
      <c r="S634">
        <v>1992300</v>
      </c>
      <c r="T634">
        <v>1372800</v>
      </c>
      <c r="U634">
        <v>1016200</v>
      </c>
      <c r="V634">
        <v>1427200</v>
      </c>
      <c r="W634">
        <v>0</v>
      </c>
      <c r="X634">
        <v>922460</v>
      </c>
      <c r="Y634">
        <v>1361200</v>
      </c>
      <c r="Z634">
        <v>1069300</v>
      </c>
      <c r="AA634">
        <v>915200</v>
      </c>
      <c r="AB634">
        <v>1515500</v>
      </c>
      <c r="AC634">
        <v>947060</v>
      </c>
      <c r="AD634">
        <v>1866600</v>
      </c>
      <c r="AE634">
        <v>2320400</v>
      </c>
      <c r="AF634">
        <v>1620200</v>
      </c>
      <c r="AG634">
        <v>2975900</v>
      </c>
      <c r="AH634">
        <v>1587500</v>
      </c>
      <c r="AI634">
        <v>1372100</v>
      </c>
      <c r="AJ634">
        <v>1467300</v>
      </c>
      <c r="AK634">
        <v>1765000</v>
      </c>
      <c r="AL634">
        <v>47.569000000000003</v>
      </c>
      <c r="AM634">
        <v>83</v>
      </c>
      <c r="AN634">
        <v>5</v>
      </c>
      <c r="AO634">
        <v>27.9</v>
      </c>
      <c r="AP634" t="s">
        <v>2861</v>
      </c>
    </row>
    <row r="635" spans="1:42" x14ac:dyDescent="0.2">
      <c r="A635" t="s">
        <v>639</v>
      </c>
      <c r="B635">
        <v>0</v>
      </c>
      <c r="C635">
        <v>0</v>
      </c>
      <c r="D635">
        <v>43975</v>
      </c>
      <c r="E635">
        <v>0</v>
      </c>
      <c r="F635">
        <v>0</v>
      </c>
      <c r="G635">
        <v>0</v>
      </c>
      <c r="H635">
        <v>0</v>
      </c>
      <c r="I635">
        <v>0</v>
      </c>
      <c r="J635">
        <v>0</v>
      </c>
      <c r="K635">
        <v>0</v>
      </c>
      <c r="L635">
        <v>0</v>
      </c>
      <c r="M635">
        <v>0</v>
      </c>
      <c r="N635">
        <v>0</v>
      </c>
      <c r="O635">
        <v>0</v>
      </c>
      <c r="P635">
        <v>0</v>
      </c>
      <c r="Q635">
        <v>0</v>
      </c>
      <c r="R635">
        <v>0</v>
      </c>
      <c r="S635">
        <v>0</v>
      </c>
      <c r="T635">
        <v>0</v>
      </c>
      <c r="U635">
        <v>0</v>
      </c>
      <c r="V635">
        <v>0</v>
      </c>
      <c r="W635">
        <v>0</v>
      </c>
      <c r="X635">
        <v>0</v>
      </c>
      <c r="Y635">
        <v>0</v>
      </c>
      <c r="Z635">
        <v>0</v>
      </c>
      <c r="AA635">
        <v>0</v>
      </c>
      <c r="AB635">
        <v>0</v>
      </c>
      <c r="AC635">
        <v>0</v>
      </c>
      <c r="AD635">
        <v>0</v>
      </c>
      <c r="AE635">
        <v>0</v>
      </c>
      <c r="AF635">
        <v>0</v>
      </c>
      <c r="AG635">
        <v>0</v>
      </c>
      <c r="AH635">
        <v>0</v>
      </c>
      <c r="AI635">
        <v>0</v>
      </c>
      <c r="AJ635">
        <v>0</v>
      </c>
      <c r="AK635">
        <v>0</v>
      </c>
      <c r="AL635">
        <v>3.3883000000000001</v>
      </c>
      <c r="AM635">
        <v>2</v>
      </c>
      <c r="AN635">
        <v>1</v>
      </c>
      <c r="AO635">
        <v>4.7</v>
      </c>
      <c r="AP635" t="s">
        <v>2584</v>
      </c>
    </row>
    <row r="636" spans="1:42" x14ac:dyDescent="0.2">
      <c r="A636" t="s">
        <v>640</v>
      </c>
      <c r="B636">
        <v>0</v>
      </c>
      <c r="C636">
        <v>0</v>
      </c>
      <c r="D636">
        <v>0</v>
      </c>
      <c r="E636">
        <v>1829000</v>
      </c>
      <c r="F636">
        <v>2979800</v>
      </c>
      <c r="G636">
        <v>2788700</v>
      </c>
      <c r="H636">
        <v>2467100</v>
      </c>
      <c r="I636">
        <v>2933900</v>
      </c>
      <c r="J636">
        <v>3162500</v>
      </c>
      <c r="K636">
        <v>3026900</v>
      </c>
      <c r="L636">
        <v>4823000</v>
      </c>
      <c r="M636">
        <v>2901600</v>
      </c>
      <c r="N636">
        <v>0</v>
      </c>
      <c r="O636">
        <v>2018900</v>
      </c>
      <c r="P636">
        <v>2201100</v>
      </c>
      <c r="Q636">
        <v>2459600</v>
      </c>
      <c r="R636">
        <v>1991800</v>
      </c>
      <c r="S636">
        <v>0</v>
      </c>
      <c r="T636">
        <v>1906500</v>
      </c>
      <c r="U636">
        <v>2315900</v>
      </c>
      <c r="V636">
        <v>0</v>
      </c>
      <c r="W636">
        <v>0</v>
      </c>
      <c r="X636">
        <v>0</v>
      </c>
      <c r="Y636">
        <v>1032900</v>
      </c>
      <c r="Z636">
        <v>1772100</v>
      </c>
      <c r="AA636">
        <v>0</v>
      </c>
      <c r="AB636">
        <v>2824200</v>
      </c>
      <c r="AC636">
        <v>0</v>
      </c>
      <c r="AD636">
        <v>1626500</v>
      </c>
      <c r="AE636">
        <v>2343400</v>
      </c>
      <c r="AF636">
        <v>2485300</v>
      </c>
      <c r="AG636">
        <v>1327600</v>
      </c>
      <c r="AH636">
        <v>1676700</v>
      </c>
      <c r="AI636">
        <v>0</v>
      </c>
      <c r="AJ636">
        <v>0</v>
      </c>
      <c r="AK636">
        <v>1505700</v>
      </c>
      <c r="AL636">
        <v>11.051</v>
      </c>
      <c r="AM636">
        <v>73</v>
      </c>
      <c r="AN636">
        <v>2</v>
      </c>
      <c r="AO636">
        <v>15.6</v>
      </c>
      <c r="AP636" t="s">
        <v>2584</v>
      </c>
    </row>
    <row r="637" spans="1:42" x14ac:dyDescent="0.2">
      <c r="A637" t="s">
        <v>641</v>
      </c>
      <c r="B637">
        <v>0</v>
      </c>
      <c r="C637">
        <v>0</v>
      </c>
      <c r="D637">
        <v>0</v>
      </c>
      <c r="E637">
        <v>0</v>
      </c>
      <c r="F637">
        <v>0</v>
      </c>
      <c r="G637">
        <v>0</v>
      </c>
      <c r="H637">
        <v>0</v>
      </c>
      <c r="I637">
        <v>0</v>
      </c>
      <c r="J637">
        <v>0</v>
      </c>
      <c r="K637">
        <v>0</v>
      </c>
      <c r="L637">
        <v>0</v>
      </c>
      <c r="M637">
        <v>0</v>
      </c>
      <c r="N637">
        <v>0</v>
      </c>
      <c r="O637">
        <v>0</v>
      </c>
      <c r="P637">
        <v>0</v>
      </c>
      <c r="Q637">
        <v>0</v>
      </c>
      <c r="R637">
        <v>0</v>
      </c>
      <c r="S637">
        <v>0</v>
      </c>
      <c r="T637">
        <v>0</v>
      </c>
      <c r="U637">
        <v>0</v>
      </c>
      <c r="V637">
        <v>0</v>
      </c>
      <c r="W637">
        <v>0</v>
      </c>
      <c r="X637">
        <v>349360</v>
      </c>
      <c r="Y637">
        <v>0</v>
      </c>
      <c r="Z637">
        <v>0</v>
      </c>
      <c r="AA637">
        <v>0</v>
      </c>
      <c r="AB637">
        <v>0</v>
      </c>
      <c r="AC637">
        <v>0</v>
      </c>
      <c r="AD637">
        <v>0</v>
      </c>
      <c r="AE637">
        <v>0</v>
      </c>
      <c r="AF637">
        <v>0</v>
      </c>
      <c r="AG637">
        <v>0</v>
      </c>
      <c r="AH637">
        <v>0</v>
      </c>
      <c r="AI637">
        <v>0</v>
      </c>
      <c r="AJ637">
        <v>0</v>
      </c>
      <c r="AK637">
        <v>0</v>
      </c>
      <c r="AL637">
        <v>9.8668999999999993</v>
      </c>
      <c r="AM637">
        <v>11</v>
      </c>
      <c r="AN637">
        <v>4</v>
      </c>
      <c r="AO637">
        <v>4.2</v>
      </c>
      <c r="AP637" t="s">
        <v>2584</v>
      </c>
    </row>
    <row r="638" spans="1:42" x14ac:dyDescent="0.2">
      <c r="A638" t="s">
        <v>642</v>
      </c>
      <c r="B638">
        <v>762300</v>
      </c>
      <c r="C638">
        <v>3129300</v>
      </c>
      <c r="D638">
        <v>2471900</v>
      </c>
      <c r="E638">
        <v>2579900</v>
      </c>
      <c r="F638">
        <v>2404600</v>
      </c>
      <c r="G638">
        <v>1902700</v>
      </c>
      <c r="H638">
        <v>3299700</v>
      </c>
      <c r="I638">
        <v>2827500</v>
      </c>
      <c r="J638">
        <v>3498100</v>
      </c>
      <c r="K638">
        <v>2054900</v>
      </c>
      <c r="L638">
        <v>2742000</v>
      </c>
      <c r="M638">
        <v>3760300</v>
      </c>
      <c r="N638">
        <v>1078700</v>
      </c>
      <c r="O638">
        <v>0</v>
      </c>
      <c r="P638">
        <v>1031400</v>
      </c>
      <c r="Q638">
        <v>1134000</v>
      </c>
      <c r="R638">
        <v>2334600</v>
      </c>
      <c r="S638">
        <v>3013600</v>
      </c>
      <c r="T638">
        <v>2427600</v>
      </c>
      <c r="U638">
        <v>1598800</v>
      </c>
      <c r="V638">
        <v>503310</v>
      </c>
      <c r="W638">
        <v>0</v>
      </c>
      <c r="X638">
        <v>0</v>
      </c>
      <c r="Y638">
        <v>0</v>
      </c>
      <c r="Z638">
        <v>1824000</v>
      </c>
      <c r="AA638">
        <v>1729400</v>
      </c>
      <c r="AB638">
        <v>1241700</v>
      </c>
      <c r="AC638">
        <v>0</v>
      </c>
      <c r="AD638">
        <v>0</v>
      </c>
      <c r="AE638">
        <v>695970</v>
      </c>
      <c r="AF638">
        <v>948000</v>
      </c>
      <c r="AG638">
        <v>1150200</v>
      </c>
      <c r="AH638">
        <v>807110</v>
      </c>
      <c r="AI638">
        <v>0</v>
      </c>
      <c r="AJ638">
        <v>0</v>
      </c>
      <c r="AK638">
        <v>0</v>
      </c>
      <c r="AL638">
        <v>188.55</v>
      </c>
      <c r="AM638">
        <v>123</v>
      </c>
      <c r="AN638">
        <v>7</v>
      </c>
      <c r="AO638">
        <v>32.700000000000003</v>
      </c>
      <c r="AP638" t="s">
        <v>2862</v>
      </c>
    </row>
    <row r="639" spans="1:42" x14ac:dyDescent="0.2">
      <c r="A639" t="s">
        <v>643</v>
      </c>
      <c r="B639">
        <v>0</v>
      </c>
      <c r="C639">
        <v>0</v>
      </c>
      <c r="D639">
        <v>0</v>
      </c>
      <c r="E639">
        <v>0</v>
      </c>
      <c r="F639">
        <v>0</v>
      </c>
      <c r="G639">
        <v>0</v>
      </c>
      <c r="H639">
        <v>0</v>
      </c>
      <c r="I639">
        <v>0</v>
      </c>
      <c r="J639">
        <v>0</v>
      </c>
      <c r="K639">
        <v>0</v>
      </c>
      <c r="L639">
        <v>0</v>
      </c>
      <c r="M639">
        <v>0</v>
      </c>
      <c r="N639">
        <v>0</v>
      </c>
      <c r="O639">
        <v>0</v>
      </c>
      <c r="P639">
        <v>0</v>
      </c>
      <c r="Q639">
        <v>0</v>
      </c>
      <c r="R639">
        <v>0</v>
      </c>
      <c r="S639">
        <v>0</v>
      </c>
      <c r="T639">
        <v>0</v>
      </c>
      <c r="U639">
        <v>0</v>
      </c>
      <c r="V639">
        <v>0</v>
      </c>
      <c r="W639">
        <v>0</v>
      </c>
      <c r="X639">
        <v>0</v>
      </c>
      <c r="Y639">
        <v>0</v>
      </c>
      <c r="Z639">
        <v>0</v>
      </c>
      <c r="AA639">
        <v>0</v>
      </c>
      <c r="AB639">
        <v>0</v>
      </c>
      <c r="AC639">
        <v>0</v>
      </c>
      <c r="AD639">
        <v>238690</v>
      </c>
      <c r="AE639">
        <v>0</v>
      </c>
      <c r="AF639">
        <v>0</v>
      </c>
      <c r="AG639">
        <v>0</v>
      </c>
      <c r="AH639">
        <v>0</v>
      </c>
      <c r="AI639">
        <v>0</v>
      </c>
      <c r="AJ639">
        <v>0</v>
      </c>
      <c r="AK639">
        <v>0</v>
      </c>
      <c r="AL639">
        <v>3.3946000000000001</v>
      </c>
      <c r="AM639">
        <v>4</v>
      </c>
      <c r="AN639">
        <v>2</v>
      </c>
      <c r="AO639">
        <v>14.1</v>
      </c>
      <c r="AP639" t="s">
        <v>2584</v>
      </c>
    </row>
    <row r="640" spans="1:42" x14ac:dyDescent="0.2">
      <c r="A640" t="s">
        <v>644</v>
      </c>
      <c r="B640">
        <v>9771600</v>
      </c>
      <c r="C640">
        <v>7439000</v>
      </c>
      <c r="D640">
        <v>8175200</v>
      </c>
      <c r="E640">
        <v>8269300</v>
      </c>
      <c r="F640">
        <v>5690800</v>
      </c>
      <c r="G640">
        <v>5951100</v>
      </c>
      <c r="H640">
        <v>4544400</v>
      </c>
      <c r="I640">
        <v>6596500</v>
      </c>
      <c r="J640">
        <v>6246100</v>
      </c>
      <c r="K640">
        <v>5391300</v>
      </c>
      <c r="L640">
        <v>7505300</v>
      </c>
      <c r="M640">
        <v>7075200</v>
      </c>
      <c r="N640">
        <v>7924400</v>
      </c>
      <c r="O640">
        <v>7916100</v>
      </c>
      <c r="P640">
        <v>7705300</v>
      </c>
      <c r="Q640">
        <v>7369800</v>
      </c>
      <c r="R640">
        <v>8408400</v>
      </c>
      <c r="S640">
        <v>8117400</v>
      </c>
      <c r="T640">
        <v>9415800</v>
      </c>
      <c r="U640">
        <v>9152300</v>
      </c>
      <c r="V640">
        <v>4915400</v>
      </c>
      <c r="W640">
        <v>5158800</v>
      </c>
      <c r="X640">
        <v>5601300</v>
      </c>
      <c r="Y640">
        <v>4965800</v>
      </c>
      <c r="Z640">
        <v>7777200</v>
      </c>
      <c r="AA640">
        <v>6515900</v>
      </c>
      <c r="AB640">
        <v>7033100</v>
      </c>
      <c r="AC640">
        <v>7904100</v>
      </c>
      <c r="AD640">
        <v>4484500</v>
      </c>
      <c r="AE640">
        <v>6140900</v>
      </c>
      <c r="AF640">
        <v>5456900</v>
      </c>
      <c r="AG640">
        <v>6536700</v>
      </c>
      <c r="AH640">
        <v>6514200</v>
      </c>
      <c r="AI640">
        <v>5069100</v>
      </c>
      <c r="AJ640">
        <v>4917500</v>
      </c>
      <c r="AK640">
        <v>4655400</v>
      </c>
      <c r="AL640">
        <v>78.081999999999994</v>
      </c>
      <c r="AM640">
        <v>238</v>
      </c>
      <c r="AN640">
        <v>6</v>
      </c>
      <c r="AO640">
        <v>30.1</v>
      </c>
      <c r="AP640" t="s">
        <v>2863</v>
      </c>
    </row>
    <row r="641" spans="1:42" x14ac:dyDescent="0.2">
      <c r="A641" t="s">
        <v>645</v>
      </c>
      <c r="B641">
        <v>0</v>
      </c>
      <c r="C641">
        <v>0</v>
      </c>
      <c r="D641">
        <v>0</v>
      </c>
      <c r="E641">
        <v>0</v>
      </c>
      <c r="F641">
        <v>0</v>
      </c>
      <c r="G641">
        <v>0</v>
      </c>
      <c r="H641">
        <v>0</v>
      </c>
      <c r="I641">
        <v>0</v>
      </c>
      <c r="J641">
        <v>0</v>
      </c>
      <c r="K641">
        <v>0</v>
      </c>
      <c r="L641">
        <v>0</v>
      </c>
      <c r="M641">
        <v>0</v>
      </c>
      <c r="N641">
        <v>0</v>
      </c>
      <c r="O641">
        <v>0</v>
      </c>
      <c r="P641">
        <v>0</v>
      </c>
      <c r="Q641">
        <v>0</v>
      </c>
      <c r="R641">
        <v>0</v>
      </c>
      <c r="S641">
        <v>0</v>
      </c>
      <c r="T641">
        <v>114140</v>
      </c>
      <c r="U641">
        <v>0</v>
      </c>
      <c r="V641">
        <v>0</v>
      </c>
      <c r="W641">
        <v>0</v>
      </c>
      <c r="X641">
        <v>0</v>
      </c>
      <c r="Y641">
        <v>0</v>
      </c>
      <c r="Z641">
        <v>0</v>
      </c>
      <c r="AA641">
        <v>0</v>
      </c>
      <c r="AB641">
        <v>0</v>
      </c>
      <c r="AC641">
        <v>0</v>
      </c>
      <c r="AD641">
        <v>0</v>
      </c>
      <c r="AE641">
        <v>0</v>
      </c>
      <c r="AF641">
        <v>0</v>
      </c>
      <c r="AG641">
        <v>0</v>
      </c>
      <c r="AH641">
        <v>0</v>
      </c>
      <c r="AI641">
        <v>0</v>
      </c>
      <c r="AJ641">
        <v>0</v>
      </c>
      <c r="AK641">
        <v>0</v>
      </c>
      <c r="AL641">
        <v>2.4119000000000002</v>
      </c>
      <c r="AM641">
        <v>3</v>
      </c>
      <c r="AN641">
        <v>1</v>
      </c>
      <c r="AO641">
        <v>2.1</v>
      </c>
      <c r="AP641" t="s">
        <v>2584</v>
      </c>
    </row>
    <row r="642" spans="1:42" x14ac:dyDescent="0.2">
      <c r="A642" t="s">
        <v>646</v>
      </c>
      <c r="B642">
        <v>0</v>
      </c>
      <c r="C642">
        <v>0</v>
      </c>
      <c r="D642">
        <v>0</v>
      </c>
      <c r="E642">
        <v>0</v>
      </c>
      <c r="F642">
        <v>0</v>
      </c>
      <c r="G642">
        <v>0</v>
      </c>
      <c r="H642">
        <v>0</v>
      </c>
      <c r="I642">
        <v>0</v>
      </c>
      <c r="J642">
        <v>0</v>
      </c>
      <c r="K642">
        <v>0</v>
      </c>
      <c r="L642">
        <v>0</v>
      </c>
      <c r="M642">
        <v>0</v>
      </c>
      <c r="N642">
        <v>0</v>
      </c>
      <c r="O642">
        <v>0</v>
      </c>
      <c r="P642">
        <v>0</v>
      </c>
      <c r="Q642">
        <v>0</v>
      </c>
      <c r="R642">
        <v>0</v>
      </c>
      <c r="S642">
        <v>0</v>
      </c>
      <c r="T642">
        <v>0</v>
      </c>
      <c r="U642">
        <v>0</v>
      </c>
      <c r="V642">
        <v>0</v>
      </c>
      <c r="W642">
        <v>0</v>
      </c>
      <c r="X642">
        <v>0</v>
      </c>
      <c r="Y642">
        <v>0</v>
      </c>
      <c r="Z642">
        <v>0</v>
      </c>
      <c r="AA642">
        <v>0</v>
      </c>
      <c r="AB642">
        <v>0</v>
      </c>
      <c r="AC642">
        <v>0</v>
      </c>
      <c r="AD642">
        <v>0</v>
      </c>
      <c r="AE642">
        <v>0</v>
      </c>
      <c r="AF642">
        <v>0</v>
      </c>
      <c r="AG642">
        <v>0</v>
      </c>
      <c r="AH642">
        <v>79352</v>
      </c>
      <c r="AI642">
        <v>0</v>
      </c>
      <c r="AJ642">
        <v>0</v>
      </c>
      <c r="AK642">
        <v>0</v>
      </c>
      <c r="AL642">
        <v>8.5930999999999997</v>
      </c>
      <c r="AM642">
        <v>17</v>
      </c>
      <c r="AN642">
        <v>1</v>
      </c>
      <c r="AO642">
        <v>10.7</v>
      </c>
      <c r="AP642" t="s">
        <v>2584</v>
      </c>
    </row>
    <row r="643" spans="1:42" x14ac:dyDescent="0.2">
      <c r="A643" t="s">
        <v>647</v>
      </c>
      <c r="B643">
        <v>0</v>
      </c>
      <c r="C643">
        <v>0</v>
      </c>
      <c r="D643">
        <v>0</v>
      </c>
      <c r="E643">
        <v>59195</v>
      </c>
      <c r="F643">
        <v>0</v>
      </c>
      <c r="G643">
        <v>0</v>
      </c>
      <c r="H643">
        <v>0</v>
      </c>
      <c r="I643">
        <v>0</v>
      </c>
      <c r="J643">
        <v>0</v>
      </c>
      <c r="K643">
        <v>0</v>
      </c>
      <c r="L643">
        <v>0</v>
      </c>
      <c r="M643">
        <v>0</v>
      </c>
      <c r="N643">
        <v>0</v>
      </c>
      <c r="O643">
        <v>0</v>
      </c>
      <c r="P643">
        <v>0</v>
      </c>
      <c r="Q643">
        <v>0</v>
      </c>
      <c r="R643">
        <v>0</v>
      </c>
      <c r="S643">
        <v>0</v>
      </c>
      <c r="T643">
        <v>0</v>
      </c>
      <c r="U643">
        <v>0</v>
      </c>
      <c r="V643">
        <v>0</v>
      </c>
      <c r="W643">
        <v>0</v>
      </c>
      <c r="X643">
        <v>0</v>
      </c>
      <c r="Y643">
        <v>0</v>
      </c>
      <c r="Z643">
        <v>0</v>
      </c>
      <c r="AA643">
        <v>0</v>
      </c>
      <c r="AB643">
        <v>0</v>
      </c>
      <c r="AC643">
        <v>0</v>
      </c>
      <c r="AD643">
        <v>0</v>
      </c>
      <c r="AE643">
        <v>0</v>
      </c>
      <c r="AF643">
        <v>0</v>
      </c>
      <c r="AG643">
        <v>0</v>
      </c>
      <c r="AH643">
        <v>0</v>
      </c>
      <c r="AI643">
        <v>0</v>
      </c>
      <c r="AJ643">
        <v>0</v>
      </c>
      <c r="AK643">
        <v>0</v>
      </c>
      <c r="AL643">
        <v>2.8167</v>
      </c>
      <c r="AM643">
        <v>3</v>
      </c>
      <c r="AN643">
        <v>2</v>
      </c>
      <c r="AO643">
        <v>7.1</v>
      </c>
      <c r="AP643" t="s">
        <v>2584</v>
      </c>
    </row>
    <row r="644" spans="1:42" x14ac:dyDescent="0.2">
      <c r="A644" t="s">
        <v>648</v>
      </c>
      <c r="B644">
        <v>0</v>
      </c>
      <c r="C644">
        <v>0</v>
      </c>
      <c r="D644">
        <v>0</v>
      </c>
      <c r="E644">
        <v>0</v>
      </c>
      <c r="F644">
        <v>0</v>
      </c>
      <c r="G644">
        <v>0</v>
      </c>
      <c r="H644">
        <v>0</v>
      </c>
      <c r="I644">
        <v>0</v>
      </c>
      <c r="J644">
        <v>0</v>
      </c>
      <c r="K644">
        <v>0</v>
      </c>
      <c r="L644">
        <v>0</v>
      </c>
      <c r="M644">
        <v>0</v>
      </c>
      <c r="N644">
        <v>0</v>
      </c>
      <c r="O644">
        <v>0</v>
      </c>
      <c r="P644">
        <v>0</v>
      </c>
      <c r="Q644">
        <v>0</v>
      </c>
      <c r="R644">
        <v>0</v>
      </c>
      <c r="S644">
        <v>0</v>
      </c>
      <c r="T644">
        <v>0</v>
      </c>
      <c r="U644">
        <v>0</v>
      </c>
      <c r="V644">
        <v>0</v>
      </c>
      <c r="W644">
        <v>0</v>
      </c>
      <c r="X644">
        <v>0</v>
      </c>
      <c r="Y644">
        <v>617360</v>
      </c>
      <c r="Z644">
        <v>0</v>
      </c>
      <c r="AA644">
        <v>0</v>
      </c>
      <c r="AB644">
        <v>0</v>
      </c>
      <c r="AC644">
        <v>0</v>
      </c>
      <c r="AD644">
        <v>0</v>
      </c>
      <c r="AE644">
        <v>0</v>
      </c>
      <c r="AF644">
        <v>0</v>
      </c>
      <c r="AG644">
        <v>0</v>
      </c>
      <c r="AH644">
        <v>0</v>
      </c>
      <c r="AI644">
        <v>0</v>
      </c>
      <c r="AJ644">
        <v>0</v>
      </c>
      <c r="AK644">
        <v>0</v>
      </c>
      <c r="AL644">
        <v>2.4251</v>
      </c>
      <c r="AM644">
        <v>1</v>
      </c>
      <c r="AN644">
        <v>1</v>
      </c>
      <c r="AO644">
        <v>28.7</v>
      </c>
      <c r="AP644" t="s">
        <v>2584</v>
      </c>
    </row>
    <row r="645" spans="1:42" x14ac:dyDescent="0.2">
      <c r="A645" t="s">
        <v>649</v>
      </c>
      <c r="B645">
        <v>0</v>
      </c>
      <c r="C645">
        <v>0</v>
      </c>
      <c r="D645">
        <v>859660</v>
      </c>
      <c r="E645">
        <v>1085900</v>
      </c>
      <c r="F645">
        <v>845670</v>
      </c>
      <c r="G645">
        <v>947390</v>
      </c>
      <c r="H645">
        <v>579770</v>
      </c>
      <c r="I645">
        <v>766010</v>
      </c>
      <c r="J645">
        <v>0</v>
      </c>
      <c r="K645">
        <v>587850</v>
      </c>
      <c r="L645">
        <v>684360</v>
      </c>
      <c r="M645">
        <v>1418500</v>
      </c>
      <c r="N645">
        <v>1201900</v>
      </c>
      <c r="O645">
        <v>1103700</v>
      </c>
      <c r="P645">
        <v>814160</v>
      </c>
      <c r="Q645">
        <v>0</v>
      </c>
      <c r="R645">
        <v>0</v>
      </c>
      <c r="S645">
        <v>1195400</v>
      </c>
      <c r="T645">
        <v>1247100</v>
      </c>
      <c r="U645">
        <v>776940</v>
      </c>
      <c r="V645">
        <v>0</v>
      </c>
      <c r="W645">
        <v>0</v>
      </c>
      <c r="X645">
        <v>0</v>
      </c>
      <c r="Y645">
        <v>703840</v>
      </c>
      <c r="Z645">
        <v>0</v>
      </c>
      <c r="AA645">
        <v>801200</v>
      </c>
      <c r="AB645">
        <v>1028300</v>
      </c>
      <c r="AC645">
        <v>0</v>
      </c>
      <c r="AD645">
        <v>835950</v>
      </c>
      <c r="AE645">
        <v>953670</v>
      </c>
      <c r="AF645">
        <v>0</v>
      </c>
      <c r="AG645">
        <v>0</v>
      </c>
      <c r="AH645">
        <v>0</v>
      </c>
      <c r="AI645">
        <v>0</v>
      </c>
      <c r="AJ645">
        <v>0</v>
      </c>
      <c r="AK645">
        <v>0</v>
      </c>
      <c r="AL645">
        <v>9.1366999999999994</v>
      </c>
      <c r="AM645">
        <v>59</v>
      </c>
      <c r="AN645">
        <v>10</v>
      </c>
      <c r="AO645">
        <v>25.7</v>
      </c>
      <c r="AP645" t="s">
        <v>2584</v>
      </c>
    </row>
    <row r="646" spans="1:42" x14ac:dyDescent="0.2">
      <c r="A646" t="s">
        <v>650</v>
      </c>
      <c r="B646">
        <v>0</v>
      </c>
      <c r="C646">
        <v>0</v>
      </c>
      <c r="D646">
        <v>0</v>
      </c>
      <c r="E646">
        <v>0</v>
      </c>
      <c r="F646">
        <v>0</v>
      </c>
      <c r="G646">
        <v>0</v>
      </c>
      <c r="H646">
        <v>0</v>
      </c>
      <c r="I646">
        <v>0</v>
      </c>
      <c r="J646">
        <v>0</v>
      </c>
      <c r="K646">
        <v>0</v>
      </c>
      <c r="L646">
        <v>0</v>
      </c>
      <c r="M646">
        <v>0</v>
      </c>
      <c r="N646">
        <v>0</v>
      </c>
      <c r="O646">
        <v>0</v>
      </c>
      <c r="P646">
        <v>0</v>
      </c>
      <c r="Q646">
        <v>0</v>
      </c>
      <c r="R646">
        <v>0</v>
      </c>
      <c r="S646">
        <v>0</v>
      </c>
      <c r="T646">
        <v>0</v>
      </c>
      <c r="U646">
        <v>0</v>
      </c>
      <c r="V646">
        <v>0</v>
      </c>
      <c r="W646">
        <v>0</v>
      </c>
      <c r="X646">
        <v>0</v>
      </c>
      <c r="Y646">
        <v>0</v>
      </c>
      <c r="Z646">
        <v>0</v>
      </c>
      <c r="AA646">
        <v>0</v>
      </c>
      <c r="AB646">
        <v>0</v>
      </c>
      <c r="AC646">
        <v>0</v>
      </c>
      <c r="AD646">
        <v>575800</v>
      </c>
      <c r="AE646">
        <v>0</v>
      </c>
      <c r="AF646">
        <v>0</v>
      </c>
      <c r="AG646">
        <v>0</v>
      </c>
      <c r="AH646">
        <v>0</v>
      </c>
      <c r="AI646">
        <v>0</v>
      </c>
      <c r="AJ646">
        <v>0</v>
      </c>
      <c r="AK646">
        <v>0</v>
      </c>
      <c r="AL646">
        <v>4.3468</v>
      </c>
      <c r="AM646">
        <v>2</v>
      </c>
      <c r="AN646">
        <v>2</v>
      </c>
      <c r="AO646">
        <v>27.3</v>
      </c>
      <c r="AP646" t="s">
        <v>2864</v>
      </c>
    </row>
    <row r="647" spans="1:42" x14ac:dyDescent="0.2">
      <c r="A647" t="s">
        <v>651</v>
      </c>
      <c r="B647">
        <v>0</v>
      </c>
      <c r="C647">
        <v>0</v>
      </c>
      <c r="D647">
        <v>0</v>
      </c>
      <c r="E647">
        <v>0</v>
      </c>
      <c r="F647">
        <v>0</v>
      </c>
      <c r="G647">
        <v>0</v>
      </c>
      <c r="H647">
        <v>0</v>
      </c>
      <c r="I647">
        <v>0</v>
      </c>
      <c r="J647">
        <v>0</v>
      </c>
      <c r="K647">
        <v>0</v>
      </c>
      <c r="L647">
        <v>0</v>
      </c>
      <c r="M647">
        <v>0</v>
      </c>
      <c r="N647">
        <v>0</v>
      </c>
      <c r="O647">
        <v>0</v>
      </c>
      <c r="P647">
        <v>0</v>
      </c>
      <c r="Q647">
        <v>0</v>
      </c>
      <c r="R647">
        <v>0</v>
      </c>
      <c r="S647">
        <v>0</v>
      </c>
      <c r="T647">
        <v>0</v>
      </c>
      <c r="U647">
        <v>0</v>
      </c>
      <c r="V647">
        <v>0</v>
      </c>
      <c r="W647">
        <v>0</v>
      </c>
      <c r="X647">
        <v>0</v>
      </c>
      <c r="Y647">
        <v>0</v>
      </c>
      <c r="Z647">
        <v>0</v>
      </c>
      <c r="AA647">
        <v>0</v>
      </c>
      <c r="AB647">
        <v>0</v>
      </c>
      <c r="AC647">
        <v>0</v>
      </c>
      <c r="AD647">
        <v>0</v>
      </c>
      <c r="AE647">
        <v>0</v>
      </c>
      <c r="AF647">
        <v>0</v>
      </c>
      <c r="AG647">
        <v>0</v>
      </c>
      <c r="AH647">
        <v>61792</v>
      </c>
      <c r="AI647">
        <v>0</v>
      </c>
      <c r="AJ647">
        <v>0</v>
      </c>
      <c r="AK647">
        <v>0</v>
      </c>
      <c r="AL647">
        <v>2.8898000000000001</v>
      </c>
      <c r="AM647">
        <v>7</v>
      </c>
      <c r="AN647">
        <v>1</v>
      </c>
      <c r="AO647">
        <v>5.8</v>
      </c>
      <c r="AP647" t="s">
        <v>2720</v>
      </c>
    </row>
    <row r="648" spans="1:42" x14ac:dyDescent="0.2">
      <c r="A648" t="s">
        <v>652</v>
      </c>
      <c r="B648">
        <v>0</v>
      </c>
      <c r="C648">
        <v>2473200</v>
      </c>
      <c r="D648">
        <v>2331300</v>
      </c>
      <c r="E648">
        <v>2090600</v>
      </c>
      <c r="F648">
        <v>2171200</v>
      </c>
      <c r="G648">
        <v>1650300</v>
      </c>
      <c r="H648">
        <v>1276700</v>
      </c>
      <c r="I648">
        <v>1419200</v>
      </c>
      <c r="J648">
        <v>1612800</v>
      </c>
      <c r="K648">
        <v>2036100</v>
      </c>
      <c r="L648">
        <v>2364300</v>
      </c>
      <c r="M648">
        <v>0</v>
      </c>
      <c r="N648">
        <v>2797600</v>
      </c>
      <c r="O648">
        <v>2638200</v>
      </c>
      <c r="P648">
        <v>1181200</v>
      </c>
      <c r="Q648">
        <v>2004000</v>
      </c>
      <c r="R648">
        <v>1765000</v>
      </c>
      <c r="S648">
        <v>1779300</v>
      </c>
      <c r="T648">
        <v>2731200</v>
      </c>
      <c r="U648">
        <v>1493500</v>
      </c>
      <c r="V648">
        <v>1408200</v>
      </c>
      <c r="W648">
        <v>2089100</v>
      </c>
      <c r="X648">
        <v>1520300</v>
      </c>
      <c r="Y648">
        <v>1881500</v>
      </c>
      <c r="Z648">
        <v>2739300</v>
      </c>
      <c r="AA648">
        <v>2262600</v>
      </c>
      <c r="AB648">
        <v>946640</v>
      </c>
      <c r="AC648">
        <v>3246900</v>
      </c>
      <c r="AD648">
        <v>2384500</v>
      </c>
      <c r="AE648">
        <v>1746100</v>
      </c>
      <c r="AF648">
        <v>1743600</v>
      </c>
      <c r="AG648">
        <v>1246200</v>
      </c>
      <c r="AH648">
        <v>1694800</v>
      </c>
      <c r="AI648">
        <v>1744600</v>
      </c>
      <c r="AJ648">
        <v>2094900</v>
      </c>
      <c r="AK648">
        <v>1703100</v>
      </c>
      <c r="AL648">
        <v>107</v>
      </c>
      <c r="AM648">
        <v>123</v>
      </c>
      <c r="AN648">
        <v>7</v>
      </c>
      <c r="AO648">
        <v>30.7</v>
      </c>
      <c r="AP648" t="s">
        <v>2865</v>
      </c>
    </row>
    <row r="649" spans="1:42" x14ac:dyDescent="0.2">
      <c r="A649" t="s">
        <v>653</v>
      </c>
      <c r="B649">
        <v>0</v>
      </c>
      <c r="C649">
        <v>0</v>
      </c>
      <c r="D649">
        <v>0</v>
      </c>
      <c r="E649">
        <v>0</v>
      </c>
      <c r="F649">
        <v>0</v>
      </c>
      <c r="G649">
        <v>0</v>
      </c>
      <c r="H649">
        <v>0</v>
      </c>
      <c r="I649">
        <v>0</v>
      </c>
      <c r="J649">
        <v>0</v>
      </c>
      <c r="K649">
        <v>0</v>
      </c>
      <c r="L649">
        <v>0</v>
      </c>
      <c r="M649">
        <v>0</v>
      </c>
      <c r="N649">
        <v>0</v>
      </c>
      <c r="O649">
        <v>0</v>
      </c>
      <c r="P649">
        <v>0</v>
      </c>
      <c r="Q649">
        <v>0</v>
      </c>
      <c r="R649">
        <v>0</v>
      </c>
      <c r="S649">
        <v>0</v>
      </c>
      <c r="T649">
        <v>0</v>
      </c>
      <c r="U649">
        <v>0</v>
      </c>
      <c r="V649">
        <v>0</v>
      </c>
      <c r="W649">
        <v>0</v>
      </c>
      <c r="X649">
        <v>0</v>
      </c>
      <c r="Y649">
        <v>0</v>
      </c>
      <c r="Z649">
        <v>0</v>
      </c>
      <c r="AA649">
        <v>0</v>
      </c>
      <c r="AB649">
        <v>0</v>
      </c>
      <c r="AC649">
        <v>0</v>
      </c>
      <c r="AD649">
        <v>180770</v>
      </c>
      <c r="AE649">
        <v>0</v>
      </c>
      <c r="AF649">
        <v>0</v>
      </c>
      <c r="AG649">
        <v>0</v>
      </c>
      <c r="AH649">
        <v>0</v>
      </c>
      <c r="AI649">
        <v>0</v>
      </c>
      <c r="AJ649">
        <v>0</v>
      </c>
      <c r="AK649">
        <v>0</v>
      </c>
      <c r="AL649">
        <v>3.5531000000000001</v>
      </c>
      <c r="AM649">
        <v>15</v>
      </c>
      <c r="AN649">
        <v>1</v>
      </c>
      <c r="AO649">
        <v>17.899999999999999</v>
      </c>
      <c r="AP649" t="s">
        <v>2866</v>
      </c>
    </row>
    <row r="650" spans="1:42" x14ac:dyDescent="0.2">
      <c r="A650" t="s">
        <v>654</v>
      </c>
      <c r="B650">
        <v>0</v>
      </c>
      <c r="C650">
        <v>0</v>
      </c>
      <c r="D650">
        <v>0</v>
      </c>
      <c r="E650">
        <v>212500</v>
      </c>
      <c r="F650">
        <v>0</v>
      </c>
      <c r="G650">
        <v>0</v>
      </c>
      <c r="H650">
        <v>0</v>
      </c>
      <c r="I650">
        <v>0</v>
      </c>
      <c r="J650">
        <v>0</v>
      </c>
      <c r="K650">
        <v>0</v>
      </c>
      <c r="L650">
        <v>0</v>
      </c>
      <c r="M650">
        <v>0</v>
      </c>
      <c r="N650">
        <v>0</v>
      </c>
      <c r="O650">
        <v>0</v>
      </c>
      <c r="P650">
        <v>0</v>
      </c>
      <c r="Q650">
        <v>0</v>
      </c>
      <c r="R650">
        <v>0</v>
      </c>
      <c r="S650">
        <v>0</v>
      </c>
      <c r="T650">
        <v>0</v>
      </c>
      <c r="U650">
        <v>0</v>
      </c>
      <c r="V650">
        <v>0</v>
      </c>
      <c r="W650">
        <v>0</v>
      </c>
      <c r="X650">
        <v>0</v>
      </c>
      <c r="Y650">
        <v>0</v>
      </c>
      <c r="Z650">
        <v>0</v>
      </c>
      <c r="AA650">
        <v>0</v>
      </c>
      <c r="AB650">
        <v>0</v>
      </c>
      <c r="AC650">
        <v>0</v>
      </c>
      <c r="AD650">
        <v>0</v>
      </c>
      <c r="AE650">
        <v>0</v>
      </c>
      <c r="AF650">
        <v>0</v>
      </c>
      <c r="AG650">
        <v>0</v>
      </c>
      <c r="AH650">
        <v>0</v>
      </c>
      <c r="AI650">
        <v>0</v>
      </c>
      <c r="AJ650">
        <v>0</v>
      </c>
      <c r="AK650">
        <v>0</v>
      </c>
      <c r="AL650">
        <v>9.8362999999999996</v>
      </c>
      <c r="AM650">
        <v>6</v>
      </c>
      <c r="AN650">
        <v>2</v>
      </c>
      <c r="AO650">
        <v>9.8000000000000007</v>
      </c>
      <c r="AP650" t="s">
        <v>2867</v>
      </c>
    </row>
    <row r="651" spans="1:42" x14ac:dyDescent="0.2">
      <c r="A651" t="s">
        <v>655</v>
      </c>
      <c r="B651">
        <v>0</v>
      </c>
      <c r="C651">
        <v>0</v>
      </c>
      <c r="D651">
        <v>0</v>
      </c>
      <c r="E651">
        <v>0</v>
      </c>
      <c r="F651">
        <v>0</v>
      </c>
      <c r="G651">
        <v>0</v>
      </c>
      <c r="H651">
        <v>0</v>
      </c>
      <c r="I651">
        <v>0</v>
      </c>
      <c r="J651">
        <v>0</v>
      </c>
      <c r="K651">
        <v>0</v>
      </c>
      <c r="L651">
        <v>0</v>
      </c>
      <c r="M651">
        <v>0</v>
      </c>
      <c r="N651">
        <v>0</v>
      </c>
      <c r="O651">
        <v>0</v>
      </c>
      <c r="P651">
        <v>0</v>
      </c>
      <c r="Q651">
        <v>0</v>
      </c>
      <c r="R651">
        <v>0</v>
      </c>
      <c r="S651">
        <v>0</v>
      </c>
      <c r="T651">
        <v>0</v>
      </c>
      <c r="U651">
        <v>0</v>
      </c>
      <c r="V651">
        <v>0</v>
      </c>
      <c r="W651">
        <v>534820</v>
      </c>
      <c r="X651">
        <v>429960</v>
      </c>
      <c r="Y651">
        <v>545140</v>
      </c>
      <c r="Z651">
        <v>0</v>
      </c>
      <c r="AA651">
        <v>0</v>
      </c>
      <c r="AB651">
        <v>0</v>
      </c>
      <c r="AC651">
        <v>0</v>
      </c>
      <c r="AD651">
        <v>614380</v>
      </c>
      <c r="AE651">
        <v>0</v>
      </c>
      <c r="AF651">
        <v>0</v>
      </c>
      <c r="AG651">
        <v>0</v>
      </c>
      <c r="AH651">
        <v>0</v>
      </c>
      <c r="AI651">
        <v>1023500</v>
      </c>
      <c r="AJ651">
        <v>874500</v>
      </c>
      <c r="AK651">
        <v>1077800</v>
      </c>
      <c r="AL651">
        <v>9.4920000000000009</v>
      </c>
      <c r="AM651">
        <v>28</v>
      </c>
      <c r="AN651">
        <v>2</v>
      </c>
      <c r="AO651">
        <v>22.2</v>
      </c>
      <c r="AP651" t="s">
        <v>2594</v>
      </c>
    </row>
    <row r="652" spans="1:42" x14ac:dyDescent="0.2">
      <c r="A652" t="s">
        <v>656</v>
      </c>
      <c r="B652">
        <v>0</v>
      </c>
      <c r="C652">
        <v>780170</v>
      </c>
      <c r="D652">
        <v>606240</v>
      </c>
      <c r="E652">
        <v>708860</v>
      </c>
      <c r="F652">
        <v>0</v>
      </c>
      <c r="G652">
        <v>0</v>
      </c>
      <c r="H652">
        <v>714570</v>
      </c>
      <c r="I652">
        <v>0</v>
      </c>
      <c r="J652">
        <v>846940</v>
      </c>
      <c r="K652">
        <v>0</v>
      </c>
      <c r="L652">
        <v>766770</v>
      </c>
      <c r="M652">
        <v>493940</v>
      </c>
      <c r="N652">
        <v>943440</v>
      </c>
      <c r="O652">
        <v>1018300</v>
      </c>
      <c r="P652">
        <v>661550</v>
      </c>
      <c r="Q652">
        <v>0</v>
      </c>
      <c r="R652">
        <v>0</v>
      </c>
      <c r="S652">
        <v>867260</v>
      </c>
      <c r="T652">
        <v>825850</v>
      </c>
      <c r="U652">
        <v>582690</v>
      </c>
      <c r="V652">
        <v>675800</v>
      </c>
      <c r="W652">
        <v>694590</v>
      </c>
      <c r="X652">
        <v>1067000</v>
      </c>
      <c r="Y652">
        <v>772240</v>
      </c>
      <c r="Z652">
        <v>883530</v>
      </c>
      <c r="AA652">
        <v>871880</v>
      </c>
      <c r="AB652">
        <v>826450</v>
      </c>
      <c r="AC652">
        <v>0</v>
      </c>
      <c r="AD652">
        <v>0</v>
      </c>
      <c r="AE652">
        <v>730630</v>
      </c>
      <c r="AF652">
        <v>0</v>
      </c>
      <c r="AG652">
        <v>731210</v>
      </c>
      <c r="AH652">
        <v>988070</v>
      </c>
      <c r="AI652">
        <v>620420</v>
      </c>
      <c r="AJ652">
        <v>563960</v>
      </c>
      <c r="AK652">
        <v>569990</v>
      </c>
      <c r="AL652">
        <v>19.268000000000001</v>
      </c>
      <c r="AM652">
        <v>77</v>
      </c>
      <c r="AN652">
        <v>4</v>
      </c>
      <c r="AO652">
        <v>36.9</v>
      </c>
      <c r="AP652" t="s">
        <v>2584</v>
      </c>
    </row>
    <row r="653" spans="1:42" x14ac:dyDescent="0.2">
      <c r="A653" t="s">
        <v>657</v>
      </c>
      <c r="B653">
        <v>4255100</v>
      </c>
      <c r="C653">
        <v>2377500</v>
      </c>
      <c r="D653">
        <v>3674200</v>
      </c>
      <c r="E653">
        <v>3199500</v>
      </c>
      <c r="F653">
        <v>3951600</v>
      </c>
      <c r="G653">
        <v>3356400</v>
      </c>
      <c r="H653">
        <v>3096400</v>
      </c>
      <c r="I653">
        <v>3054800</v>
      </c>
      <c r="J653">
        <v>2565900</v>
      </c>
      <c r="K653">
        <v>3380300</v>
      </c>
      <c r="L653">
        <v>4157200</v>
      </c>
      <c r="M653">
        <v>4539700</v>
      </c>
      <c r="N653">
        <v>5401600</v>
      </c>
      <c r="O653">
        <v>4035800</v>
      </c>
      <c r="P653">
        <v>2565500</v>
      </c>
      <c r="Q653">
        <v>2894700</v>
      </c>
      <c r="R653">
        <v>3066600</v>
      </c>
      <c r="S653">
        <v>3370000</v>
      </c>
      <c r="T653">
        <v>3855800</v>
      </c>
      <c r="U653">
        <v>2860200</v>
      </c>
      <c r="V653">
        <v>3876000</v>
      </c>
      <c r="W653">
        <v>2986300</v>
      </c>
      <c r="X653">
        <v>3525300</v>
      </c>
      <c r="Y653">
        <v>3644600</v>
      </c>
      <c r="Z653">
        <v>3033300</v>
      </c>
      <c r="AA653">
        <v>3714000</v>
      </c>
      <c r="AB653">
        <v>0</v>
      </c>
      <c r="AC653">
        <v>4667600</v>
      </c>
      <c r="AD653">
        <v>3335300</v>
      </c>
      <c r="AE653">
        <v>2023200</v>
      </c>
      <c r="AF653">
        <v>3262900</v>
      </c>
      <c r="AG653">
        <v>3240200</v>
      </c>
      <c r="AH653">
        <v>3309200</v>
      </c>
      <c r="AI653">
        <v>3609500</v>
      </c>
      <c r="AJ653">
        <v>4137400</v>
      </c>
      <c r="AK653">
        <v>3889600</v>
      </c>
      <c r="AL653">
        <v>114.16</v>
      </c>
      <c r="AM653">
        <v>208</v>
      </c>
      <c r="AN653">
        <v>10</v>
      </c>
      <c r="AO653">
        <v>30.9</v>
      </c>
      <c r="AP653" t="s">
        <v>2727</v>
      </c>
    </row>
    <row r="654" spans="1:42" x14ac:dyDescent="0.2">
      <c r="A654" t="s">
        <v>658</v>
      </c>
      <c r="B654">
        <v>0</v>
      </c>
      <c r="C654">
        <v>0</v>
      </c>
      <c r="D654">
        <v>0</v>
      </c>
      <c r="E654">
        <v>0</v>
      </c>
      <c r="F654">
        <v>0</v>
      </c>
      <c r="G654">
        <v>0</v>
      </c>
      <c r="H654">
        <v>0</v>
      </c>
      <c r="I654">
        <v>0</v>
      </c>
      <c r="J654">
        <v>0</v>
      </c>
      <c r="K654">
        <v>0</v>
      </c>
      <c r="L654">
        <v>0</v>
      </c>
      <c r="M654">
        <v>0</v>
      </c>
      <c r="N654">
        <v>0</v>
      </c>
      <c r="O654">
        <v>310730</v>
      </c>
      <c r="P654">
        <v>0</v>
      </c>
      <c r="Q654">
        <v>0</v>
      </c>
      <c r="R654">
        <v>0</v>
      </c>
      <c r="S654">
        <v>0</v>
      </c>
      <c r="T654">
        <v>0</v>
      </c>
      <c r="U654">
        <v>0</v>
      </c>
      <c r="V654">
        <v>0</v>
      </c>
      <c r="W654">
        <v>0</v>
      </c>
      <c r="X654">
        <v>0</v>
      </c>
      <c r="Y654">
        <v>0</v>
      </c>
      <c r="Z654">
        <v>0</v>
      </c>
      <c r="AA654">
        <v>0</v>
      </c>
      <c r="AB654">
        <v>0</v>
      </c>
      <c r="AC654">
        <v>0</v>
      </c>
      <c r="AD654">
        <v>0</v>
      </c>
      <c r="AE654">
        <v>0</v>
      </c>
      <c r="AF654">
        <v>0</v>
      </c>
      <c r="AG654">
        <v>0</v>
      </c>
      <c r="AH654">
        <v>0</v>
      </c>
      <c r="AI654">
        <v>0</v>
      </c>
      <c r="AJ654">
        <v>0</v>
      </c>
      <c r="AK654">
        <v>0</v>
      </c>
      <c r="AL654">
        <v>11.036</v>
      </c>
      <c r="AM654">
        <v>7</v>
      </c>
      <c r="AN654">
        <v>2</v>
      </c>
      <c r="AO654">
        <v>17.100000000000001</v>
      </c>
      <c r="AP654" t="s">
        <v>2868</v>
      </c>
    </row>
    <row r="655" spans="1:42" x14ac:dyDescent="0.2">
      <c r="A655" t="s">
        <v>659</v>
      </c>
      <c r="B655">
        <v>0</v>
      </c>
      <c r="C655">
        <v>0</v>
      </c>
      <c r="D655">
        <v>0</v>
      </c>
      <c r="E655">
        <v>0</v>
      </c>
      <c r="F655">
        <v>0</v>
      </c>
      <c r="G655">
        <v>0</v>
      </c>
      <c r="H655">
        <v>0</v>
      </c>
      <c r="I655">
        <v>0</v>
      </c>
      <c r="J655">
        <v>0</v>
      </c>
      <c r="K655">
        <v>0</v>
      </c>
      <c r="L655">
        <v>0</v>
      </c>
      <c r="M655">
        <v>0</v>
      </c>
      <c r="N655">
        <v>0</v>
      </c>
      <c r="O655">
        <v>0</v>
      </c>
      <c r="P655">
        <v>0</v>
      </c>
      <c r="Q655">
        <v>0</v>
      </c>
      <c r="R655">
        <v>0</v>
      </c>
      <c r="S655">
        <v>0</v>
      </c>
      <c r="T655">
        <v>0</v>
      </c>
      <c r="U655">
        <v>0</v>
      </c>
      <c r="V655">
        <v>0</v>
      </c>
      <c r="W655">
        <v>0</v>
      </c>
      <c r="X655">
        <v>0</v>
      </c>
      <c r="Y655">
        <v>0</v>
      </c>
      <c r="Z655">
        <v>0</v>
      </c>
      <c r="AA655">
        <v>0</v>
      </c>
      <c r="AB655">
        <v>0</v>
      </c>
      <c r="AC655">
        <v>0</v>
      </c>
      <c r="AD655">
        <v>357030</v>
      </c>
      <c r="AE655">
        <v>0</v>
      </c>
      <c r="AF655">
        <v>0</v>
      </c>
      <c r="AG655">
        <v>0</v>
      </c>
      <c r="AH655">
        <v>0</v>
      </c>
      <c r="AI655">
        <v>0</v>
      </c>
      <c r="AJ655">
        <v>0</v>
      </c>
      <c r="AK655">
        <v>0</v>
      </c>
      <c r="AL655">
        <v>4.0000999999999998</v>
      </c>
      <c r="AM655">
        <v>4</v>
      </c>
      <c r="AN655">
        <v>1</v>
      </c>
      <c r="AO655">
        <v>20.399999999999999</v>
      </c>
      <c r="AP655" t="s">
        <v>2584</v>
      </c>
    </row>
    <row r="656" spans="1:42" x14ac:dyDescent="0.2">
      <c r="A656" t="s">
        <v>660</v>
      </c>
      <c r="B656">
        <v>0</v>
      </c>
      <c r="C656">
        <v>0</v>
      </c>
      <c r="D656">
        <v>0</v>
      </c>
      <c r="E656">
        <v>0</v>
      </c>
      <c r="F656">
        <v>0</v>
      </c>
      <c r="G656">
        <v>0</v>
      </c>
      <c r="H656">
        <v>0</v>
      </c>
      <c r="I656">
        <v>0</v>
      </c>
      <c r="J656">
        <v>0</v>
      </c>
      <c r="K656">
        <v>0</v>
      </c>
      <c r="L656">
        <v>0</v>
      </c>
      <c r="M656">
        <v>0</v>
      </c>
      <c r="N656">
        <v>0</v>
      </c>
      <c r="O656">
        <v>0</v>
      </c>
      <c r="P656">
        <v>0</v>
      </c>
      <c r="Q656">
        <v>0</v>
      </c>
      <c r="R656">
        <v>0</v>
      </c>
      <c r="S656">
        <v>0</v>
      </c>
      <c r="T656">
        <v>0</v>
      </c>
      <c r="U656">
        <v>0</v>
      </c>
      <c r="V656">
        <v>0</v>
      </c>
      <c r="W656">
        <v>0</v>
      </c>
      <c r="X656">
        <v>0</v>
      </c>
      <c r="Y656">
        <v>409290</v>
      </c>
      <c r="Z656">
        <v>0</v>
      </c>
      <c r="AA656">
        <v>0</v>
      </c>
      <c r="AB656">
        <v>0</v>
      </c>
      <c r="AC656">
        <v>0</v>
      </c>
      <c r="AD656">
        <v>0</v>
      </c>
      <c r="AE656">
        <v>0</v>
      </c>
      <c r="AF656">
        <v>0</v>
      </c>
      <c r="AG656">
        <v>0</v>
      </c>
      <c r="AH656">
        <v>0</v>
      </c>
      <c r="AI656">
        <v>373530</v>
      </c>
      <c r="AJ656">
        <v>0</v>
      </c>
      <c r="AK656">
        <v>0</v>
      </c>
      <c r="AL656">
        <v>7.8525999999999998</v>
      </c>
      <c r="AM656">
        <v>14</v>
      </c>
      <c r="AN656">
        <v>3</v>
      </c>
      <c r="AO656">
        <v>9.3000000000000007</v>
      </c>
      <c r="AP656" t="s">
        <v>2776</v>
      </c>
    </row>
    <row r="657" spans="1:42" x14ac:dyDescent="0.2">
      <c r="A657" t="s">
        <v>661</v>
      </c>
      <c r="B657">
        <v>246930</v>
      </c>
      <c r="C657">
        <v>611710</v>
      </c>
      <c r="D657">
        <v>610250</v>
      </c>
      <c r="E657">
        <v>682680</v>
      </c>
      <c r="F657">
        <v>0</v>
      </c>
      <c r="G657">
        <v>820860</v>
      </c>
      <c r="H657">
        <v>911200</v>
      </c>
      <c r="I657">
        <v>836830</v>
      </c>
      <c r="J657">
        <v>0</v>
      </c>
      <c r="K657">
        <v>0</v>
      </c>
      <c r="L657">
        <v>549110</v>
      </c>
      <c r="M657">
        <v>874400</v>
      </c>
      <c r="N657">
        <v>0</v>
      </c>
      <c r="O657">
        <v>0</v>
      </c>
      <c r="P657">
        <v>1033200</v>
      </c>
      <c r="Q657">
        <v>621250</v>
      </c>
      <c r="R657">
        <v>673130</v>
      </c>
      <c r="S657">
        <v>1358600</v>
      </c>
      <c r="T657">
        <v>0</v>
      </c>
      <c r="U657">
        <v>651290</v>
      </c>
      <c r="V657">
        <v>602270</v>
      </c>
      <c r="W657">
        <v>646180</v>
      </c>
      <c r="X657">
        <v>0</v>
      </c>
      <c r="Y657">
        <v>644270</v>
      </c>
      <c r="Z657">
        <v>830290</v>
      </c>
      <c r="AA657">
        <v>0</v>
      </c>
      <c r="AB657">
        <v>706010</v>
      </c>
      <c r="AC657">
        <v>469980</v>
      </c>
      <c r="AD657">
        <v>780520</v>
      </c>
      <c r="AE657">
        <v>969470</v>
      </c>
      <c r="AF657">
        <v>0</v>
      </c>
      <c r="AG657">
        <v>447570</v>
      </c>
      <c r="AH657">
        <v>916420</v>
      </c>
      <c r="AI657">
        <v>889920</v>
      </c>
      <c r="AJ657">
        <v>596930</v>
      </c>
      <c r="AK657">
        <v>893850</v>
      </c>
      <c r="AL657">
        <v>56.722999999999999</v>
      </c>
      <c r="AM657">
        <v>90</v>
      </c>
      <c r="AN657">
        <v>6</v>
      </c>
      <c r="AO657">
        <v>11.4</v>
      </c>
      <c r="AP657" t="s">
        <v>2644</v>
      </c>
    </row>
    <row r="658" spans="1:42" x14ac:dyDescent="0.2">
      <c r="A658" t="s">
        <v>662</v>
      </c>
      <c r="B658">
        <v>3445300</v>
      </c>
      <c r="C658">
        <v>5515500</v>
      </c>
      <c r="D658">
        <v>7749400</v>
      </c>
      <c r="E658">
        <v>4793200</v>
      </c>
      <c r="F658">
        <v>6715700</v>
      </c>
      <c r="G658">
        <v>4647800</v>
      </c>
      <c r="H658">
        <v>3824300</v>
      </c>
      <c r="I658">
        <v>4693300</v>
      </c>
      <c r="J658">
        <v>5730500</v>
      </c>
      <c r="K658">
        <v>6472100</v>
      </c>
      <c r="L658">
        <v>6020000</v>
      </c>
      <c r="M658">
        <v>4521900</v>
      </c>
      <c r="N658">
        <v>5292100</v>
      </c>
      <c r="O658">
        <v>4889000</v>
      </c>
      <c r="P658">
        <v>3395600</v>
      </c>
      <c r="Q658">
        <v>5536800</v>
      </c>
      <c r="R658">
        <v>4907500</v>
      </c>
      <c r="S658">
        <v>5328700</v>
      </c>
      <c r="T658">
        <v>3278500</v>
      </c>
      <c r="U658">
        <v>3493300</v>
      </c>
      <c r="V658">
        <v>2552900</v>
      </c>
      <c r="W658">
        <v>3272300</v>
      </c>
      <c r="X658">
        <v>3433600</v>
      </c>
      <c r="Y658">
        <v>4380900</v>
      </c>
      <c r="Z658">
        <v>3590700</v>
      </c>
      <c r="AA658">
        <v>4680000</v>
      </c>
      <c r="AB658">
        <v>3410700</v>
      </c>
      <c r="AC658">
        <v>3767700</v>
      </c>
      <c r="AD658">
        <v>3213800</v>
      </c>
      <c r="AE658">
        <v>4377500</v>
      </c>
      <c r="AF658">
        <v>4185800</v>
      </c>
      <c r="AG658">
        <v>3609900</v>
      </c>
      <c r="AH658">
        <v>3536500</v>
      </c>
      <c r="AI658">
        <v>4768500</v>
      </c>
      <c r="AJ658">
        <v>3947400</v>
      </c>
      <c r="AK658">
        <v>4151600</v>
      </c>
      <c r="AL658">
        <v>43.951999999999998</v>
      </c>
      <c r="AM658">
        <v>145</v>
      </c>
      <c r="AN658">
        <v>25</v>
      </c>
      <c r="AO658">
        <v>16.8</v>
      </c>
      <c r="AP658" t="s">
        <v>2869</v>
      </c>
    </row>
    <row r="659" spans="1:42" x14ac:dyDescent="0.2">
      <c r="A659" t="s">
        <v>663</v>
      </c>
      <c r="B659">
        <v>0</v>
      </c>
      <c r="C659">
        <v>816080</v>
      </c>
      <c r="D659">
        <v>917430</v>
      </c>
      <c r="E659">
        <v>744060</v>
      </c>
      <c r="F659">
        <v>0</v>
      </c>
      <c r="G659">
        <v>671580</v>
      </c>
      <c r="H659">
        <v>667870</v>
      </c>
      <c r="I659">
        <v>821800</v>
      </c>
      <c r="J659">
        <v>694720</v>
      </c>
      <c r="K659">
        <v>781610</v>
      </c>
      <c r="L659">
        <v>0</v>
      </c>
      <c r="M659">
        <v>635610</v>
      </c>
      <c r="N659">
        <v>811810</v>
      </c>
      <c r="O659">
        <v>677550</v>
      </c>
      <c r="P659">
        <v>886580</v>
      </c>
      <c r="Q659">
        <v>758420</v>
      </c>
      <c r="R659">
        <v>653660</v>
      </c>
      <c r="S659">
        <v>534790</v>
      </c>
      <c r="T659">
        <v>720890</v>
      </c>
      <c r="U659">
        <v>0</v>
      </c>
      <c r="V659">
        <v>0</v>
      </c>
      <c r="W659">
        <v>0</v>
      </c>
      <c r="X659">
        <v>0</v>
      </c>
      <c r="Y659">
        <v>450170</v>
      </c>
      <c r="Z659">
        <v>808680</v>
      </c>
      <c r="AA659">
        <v>747070</v>
      </c>
      <c r="AB659">
        <v>0</v>
      </c>
      <c r="AC659">
        <v>1041100</v>
      </c>
      <c r="AD659">
        <v>614880</v>
      </c>
      <c r="AE659">
        <v>595650</v>
      </c>
      <c r="AF659">
        <v>675220</v>
      </c>
      <c r="AG659">
        <v>0</v>
      </c>
      <c r="AH659">
        <v>0</v>
      </c>
      <c r="AI659">
        <v>505320</v>
      </c>
      <c r="AJ659">
        <v>496540</v>
      </c>
      <c r="AK659">
        <v>0</v>
      </c>
      <c r="AL659">
        <v>260.95</v>
      </c>
      <c r="AM659">
        <v>66</v>
      </c>
      <c r="AN659">
        <v>4</v>
      </c>
      <c r="AO659">
        <v>11.6</v>
      </c>
      <c r="AP659" t="s">
        <v>2584</v>
      </c>
    </row>
    <row r="660" spans="1:42" x14ac:dyDescent="0.2">
      <c r="A660" t="s">
        <v>664</v>
      </c>
      <c r="B660">
        <v>22685000</v>
      </c>
      <c r="C660">
        <v>17720000</v>
      </c>
      <c r="D660">
        <v>18349000</v>
      </c>
      <c r="E660">
        <v>17973000</v>
      </c>
      <c r="F660">
        <v>14288000</v>
      </c>
      <c r="G660">
        <v>13921000</v>
      </c>
      <c r="H660">
        <v>13315000</v>
      </c>
      <c r="I660">
        <v>13209000</v>
      </c>
      <c r="J660">
        <v>12261000</v>
      </c>
      <c r="K660">
        <v>13869000</v>
      </c>
      <c r="L660">
        <v>14097000</v>
      </c>
      <c r="M660">
        <v>13419000</v>
      </c>
      <c r="N660">
        <v>25058000</v>
      </c>
      <c r="O660">
        <v>17583000</v>
      </c>
      <c r="P660">
        <v>19022000</v>
      </c>
      <c r="Q660">
        <v>18639000</v>
      </c>
      <c r="R660">
        <v>12009000</v>
      </c>
      <c r="S660">
        <v>16302000</v>
      </c>
      <c r="T660">
        <v>16821000</v>
      </c>
      <c r="U660">
        <v>17207000</v>
      </c>
      <c r="V660">
        <v>18656000</v>
      </c>
      <c r="W660">
        <v>26929000</v>
      </c>
      <c r="X660">
        <v>24967000</v>
      </c>
      <c r="Y660">
        <v>24939000</v>
      </c>
      <c r="Z660">
        <v>13631000</v>
      </c>
      <c r="AA660">
        <v>17136000</v>
      </c>
      <c r="AB660">
        <v>16625000</v>
      </c>
      <c r="AC660">
        <v>18040000</v>
      </c>
      <c r="AD660">
        <v>29742000</v>
      </c>
      <c r="AE660">
        <v>17785000</v>
      </c>
      <c r="AF660">
        <v>19230000</v>
      </c>
      <c r="AG660">
        <v>20934000</v>
      </c>
      <c r="AH660">
        <v>19904000</v>
      </c>
      <c r="AI660">
        <v>31395000</v>
      </c>
      <c r="AJ660">
        <v>30079000</v>
      </c>
      <c r="AK660">
        <v>24187000</v>
      </c>
      <c r="AL660">
        <v>323.31</v>
      </c>
      <c r="AM660">
        <v>656</v>
      </c>
      <c r="AN660">
        <v>25</v>
      </c>
      <c r="AO660">
        <v>10</v>
      </c>
      <c r="AP660" t="s">
        <v>2869</v>
      </c>
    </row>
    <row r="661" spans="1:42" x14ac:dyDescent="0.2">
      <c r="A661" t="s">
        <v>665</v>
      </c>
      <c r="B661">
        <v>9610500</v>
      </c>
      <c r="C661">
        <v>5671200</v>
      </c>
      <c r="D661">
        <v>5175800</v>
      </c>
      <c r="E661">
        <v>4574400</v>
      </c>
      <c r="F661">
        <v>5365900</v>
      </c>
      <c r="G661">
        <v>5673300</v>
      </c>
      <c r="H661">
        <v>5673700</v>
      </c>
      <c r="I661">
        <v>5672700</v>
      </c>
      <c r="J661">
        <v>5281300</v>
      </c>
      <c r="K661">
        <v>5606700</v>
      </c>
      <c r="L661">
        <v>4394800</v>
      </c>
      <c r="M661">
        <v>5703300</v>
      </c>
      <c r="N661">
        <v>6349400</v>
      </c>
      <c r="O661">
        <v>5376400</v>
      </c>
      <c r="P661">
        <v>7755600</v>
      </c>
      <c r="Q661">
        <v>5783900</v>
      </c>
      <c r="R661">
        <v>5224100</v>
      </c>
      <c r="S661">
        <v>6878100</v>
      </c>
      <c r="T661">
        <v>6653900</v>
      </c>
      <c r="U661">
        <v>5357100</v>
      </c>
      <c r="V661">
        <v>7905500</v>
      </c>
      <c r="W661">
        <v>8141900</v>
      </c>
      <c r="X661">
        <v>8266000</v>
      </c>
      <c r="Y661">
        <v>7627700</v>
      </c>
      <c r="Z661">
        <v>5161800</v>
      </c>
      <c r="AA661">
        <v>5341400</v>
      </c>
      <c r="AB661">
        <v>5789000</v>
      </c>
      <c r="AC661">
        <v>6192300</v>
      </c>
      <c r="AD661">
        <v>9143100</v>
      </c>
      <c r="AE661">
        <v>6139100</v>
      </c>
      <c r="AF661">
        <v>6005500</v>
      </c>
      <c r="AG661">
        <v>7727300</v>
      </c>
      <c r="AH661">
        <v>6954100</v>
      </c>
      <c r="AI661">
        <v>10856000</v>
      </c>
      <c r="AJ661">
        <v>9826600</v>
      </c>
      <c r="AK661">
        <v>6607200</v>
      </c>
      <c r="AL661">
        <v>323.31</v>
      </c>
      <c r="AM661">
        <v>204</v>
      </c>
      <c r="AN661">
        <v>12</v>
      </c>
      <c r="AO661">
        <v>35.9</v>
      </c>
      <c r="AP661" t="s">
        <v>2685</v>
      </c>
    </row>
    <row r="662" spans="1:42" x14ac:dyDescent="0.2">
      <c r="A662" t="s">
        <v>666</v>
      </c>
      <c r="B662">
        <v>0</v>
      </c>
      <c r="C662">
        <v>0</v>
      </c>
      <c r="D662">
        <v>0</v>
      </c>
      <c r="E662">
        <v>141880</v>
      </c>
      <c r="F662">
        <v>0</v>
      </c>
      <c r="G662">
        <v>0</v>
      </c>
      <c r="H662">
        <v>0</v>
      </c>
      <c r="I662">
        <v>0</v>
      </c>
      <c r="J662">
        <v>0</v>
      </c>
      <c r="K662">
        <v>0</v>
      </c>
      <c r="L662">
        <v>0</v>
      </c>
      <c r="M662">
        <v>0</v>
      </c>
      <c r="N662">
        <v>0</v>
      </c>
      <c r="O662">
        <v>0</v>
      </c>
      <c r="P662">
        <v>0</v>
      </c>
      <c r="Q662">
        <v>0</v>
      </c>
      <c r="R662">
        <v>0</v>
      </c>
      <c r="S662">
        <v>0</v>
      </c>
      <c r="T662">
        <v>0</v>
      </c>
      <c r="U662">
        <v>0</v>
      </c>
      <c r="V662">
        <v>0</v>
      </c>
      <c r="W662">
        <v>0</v>
      </c>
      <c r="X662">
        <v>0</v>
      </c>
      <c r="Y662">
        <v>0</v>
      </c>
      <c r="Z662">
        <v>0</v>
      </c>
      <c r="AA662">
        <v>0</v>
      </c>
      <c r="AB662">
        <v>0</v>
      </c>
      <c r="AC662">
        <v>0</v>
      </c>
      <c r="AD662">
        <v>0</v>
      </c>
      <c r="AE662">
        <v>0</v>
      </c>
      <c r="AF662">
        <v>0</v>
      </c>
      <c r="AG662">
        <v>0</v>
      </c>
      <c r="AH662">
        <v>0</v>
      </c>
      <c r="AI662">
        <v>0</v>
      </c>
      <c r="AJ662">
        <v>0</v>
      </c>
      <c r="AK662">
        <v>0</v>
      </c>
      <c r="AL662">
        <v>22.940999999999999</v>
      </c>
      <c r="AM662">
        <v>5</v>
      </c>
      <c r="AN662">
        <v>3</v>
      </c>
      <c r="AO662">
        <v>8.4</v>
      </c>
      <c r="AP662" t="s">
        <v>2870</v>
      </c>
    </row>
    <row r="663" spans="1:42" x14ac:dyDescent="0.2">
      <c r="A663" t="s">
        <v>667</v>
      </c>
      <c r="B663">
        <v>2352800</v>
      </c>
      <c r="C663">
        <v>1011900</v>
      </c>
      <c r="D663">
        <v>1886800</v>
      </c>
      <c r="E663">
        <v>1969700</v>
      </c>
      <c r="F663">
        <v>1410100</v>
      </c>
      <c r="G663">
        <v>1604700</v>
      </c>
      <c r="H663">
        <v>1989200</v>
      </c>
      <c r="I663">
        <v>1598000</v>
      </c>
      <c r="J663">
        <v>2479400</v>
      </c>
      <c r="K663">
        <v>1696500</v>
      </c>
      <c r="L663">
        <v>2039700</v>
      </c>
      <c r="M663">
        <v>2038800</v>
      </c>
      <c r="N663">
        <v>2232200</v>
      </c>
      <c r="O663">
        <v>2475500</v>
      </c>
      <c r="P663">
        <v>2871300</v>
      </c>
      <c r="Q663">
        <v>2490300</v>
      </c>
      <c r="R663">
        <v>2273400</v>
      </c>
      <c r="S663">
        <v>1761000</v>
      </c>
      <c r="T663">
        <v>1761200</v>
      </c>
      <c r="U663">
        <v>1932800</v>
      </c>
      <c r="V663">
        <v>1490000</v>
      </c>
      <c r="W663">
        <v>1801500</v>
      </c>
      <c r="X663">
        <v>1911200</v>
      </c>
      <c r="Y663">
        <v>1937300</v>
      </c>
      <c r="Z663">
        <v>2028500</v>
      </c>
      <c r="AA663">
        <v>2154900</v>
      </c>
      <c r="AB663">
        <v>1787300</v>
      </c>
      <c r="AC663">
        <v>0</v>
      </c>
      <c r="AD663">
        <v>2086200</v>
      </c>
      <c r="AE663">
        <v>1898900</v>
      </c>
      <c r="AF663">
        <v>1586100</v>
      </c>
      <c r="AG663">
        <v>1922600</v>
      </c>
      <c r="AH663">
        <v>1900300</v>
      </c>
      <c r="AI663">
        <v>1848200</v>
      </c>
      <c r="AJ663">
        <v>1661400</v>
      </c>
      <c r="AK663">
        <v>1851300</v>
      </c>
      <c r="AL663">
        <v>163.69999999999999</v>
      </c>
      <c r="AM663">
        <v>179</v>
      </c>
      <c r="AN663">
        <v>8</v>
      </c>
      <c r="AO663">
        <v>47.4</v>
      </c>
      <c r="AP663" t="s">
        <v>2871</v>
      </c>
    </row>
    <row r="664" spans="1:42" x14ac:dyDescent="0.2">
      <c r="A664" t="s">
        <v>668</v>
      </c>
      <c r="B664">
        <v>0</v>
      </c>
      <c r="C664">
        <v>0</v>
      </c>
      <c r="D664">
        <v>0</v>
      </c>
      <c r="E664">
        <v>0</v>
      </c>
      <c r="F664">
        <v>0</v>
      </c>
      <c r="G664">
        <v>0</v>
      </c>
      <c r="H664">
        <v>0</v>
      </c>
      <c r="I664">
        <v>0</v>
      </c>
      <c r="J664">
        <v>0</v>
      </c>
      <c r="K664">
        <v>0</v>
      </c>
      <c r="L664">
        <v>0</v>
      </c>
      <c r="M664">
        <v>0</v>
      </c>
      <c r="N664">
        <v>176510</v>
      </c>
      <c r="O664">
        <v>0</v>
      </c>
      <c r="P664">
        <v>0</v>
      </c>
      <c r="Q664">
        <v>0</v>
      </c>
      <c r="R664">
        <v>0</v>
      </c>
      <c r="S664">
        <v>0</v>
      </c>
      <c r="T664">
        <v>0</v>
      </c>
      <c r="U664">
        <v>0</v>
      </c>
      <c r="V664">
        <v>0</v>
      </c>
      <c r="W664">
        <v>0</v>
      </c>
      <c r="X664">
        <v>0</v>
      </c>
      <c r="Y664">
        <v>0</v>
      </c>
      <c r="Z664">
        <v>172950</v>
      </c>
      <c r="AA664">
        <v>0</v>
      </c>
      <c r="AB664">
        <v>0</v>
      </c>
      <c r="AC664">
        <v>0</v>
      </c>
      <c r="AD664">
        <v>0</v>
      </c>
      <c r="AE664">
        <v>0</v>
      </c>
      <c r="AF664">
        <v>0</v>
      </c>
      <c r="AG664">
        <v>0</v>
      </c>
      <c r="AH664">
        <v>0</v>
      </c>
      <c r="AI664">
        <v>0</v>
      </c>
      <c r="AJ664">
        <v>112120</v>
      </c>
      <c r="AK664">
        <v>0</v>
      </c>
      <c r="AL664">
        <v>15.226000000000001</v>
      </c>
      <c r="AM664">
        <v>19</v>
      </c>
      <c r="AN664">
        <v>2</v>
      </c>
      <c r="AO664">
        <v>10.6</v>
      </c>
      <c r="AP664" t="s">
        <v>2872</v>
      </c>
    </row>
    <row r="665" spans="1:42" x14ac:dyDescent="0.2">
      <c r="A665" t="s">
        <v>669</v>
      </c>
      <c r="B665">
        <v>0</v>
      </c>
      <c r="C665">
        <v>0</v>
      </c>
      <c r="D665">
        <v>91410</v>
      </c>
      <c r="E665">
        <v>0</v>
      </c>
      <c r="F665">
        <v>0</v>
      </c>
      <c r="G665">
        <v>0</v>
      </c>
      <c r="H665">
        <v>0</v>
      </c>
      <c r="I665">
        <v>0</v>
      </c>
      <c r="J665">
        <v>0</v>
      </c>
      <c r="K665">
        <v>0</v>
      </c>
      <c r="L665">
        <v>0</v>
      </c>
      <c r="M665">
        <v>0</v>
      </c>
      <c r="N665">
        <v>0</v>
      </c>
      <c r="O665">
        <v>0</v>
      </c>
      <c r="P665">
        <v>0</v>
      </c>
      <c r="Q665">
        <v>0</v>
      </c>
      <c r="R665">
        <v>0</v>
      </c>
      <c r="S665">
        <v>0</v>
      </c>
      <c r="T665">
        <v>0</v>
      </c>
      <c r="U665">
        <v>0</v>
      </c>
      <c r="V665">
        <v>0</v>
      </c>
      <c r="W665">
        <v>0</v>
      </c>
      <c r="X665">
        <v>0</v>
      </c>
      <c r="Y665">
        <v>0</v>
      </c>
      <c r="Z665">
        <v>0</v>
      </c>
      <c r="AA665">
        <v>0</v>
      </c>
      <c r="AB665">
        <v>0</v>
      </c>
      <c r="AC665">
        <v>0</v>
      </c>
      <c r="AD665">
        <v>0</v>
      </c>
      <c r="AE665">
        <v>0</v>
      </c>
      <c r="AF665">
        <v>0</v>
      </c>
      <c r="AG665">
        <v>0</v>
      </c>
      <c r="AH665">
        <v>0</v>
      </c>
      <c r="AI665">
        <v>0</v>
      </c>
      <c r="AJ665">
        <v>0</v>
      </c>
      <c r="AK665">
        <v>0</v>
      </c>
      <c r="AL665">
        <v>120.91</v>
      </c>
      <c r="AM665">
        <v>6</v>
      </c>
      <c r="AN665">
        <v>1</v>
      </c>
      <c r="AO665">
        <v>6</v>
      </c>
      <c r="AP665" t="s">
        <v>2678</v>
      </c>
    </row>
    <row r="666" spans="1:42" x14ac:dyDescent="0.2">
      <c r="A666" t="s">
        <v>670</v>
      </c>
      <c r="B666">
        <v>0</v>
      </c>
      <c r="C666">
        <v>0</v>
      </c>
      <c r="D666">
        <v>0</v>
      </c>
      <c r="E666">
        <v>0</v>
      </c>
      <c r="F666">
        <v>0</v>
      </c>
      <c r="G666">
        <v>0</v>
      </c>
      <c r="H666">
        <v>0</v>
      </c>
      <c r="I666">
        <v>0</v>
      </c>
      <c r="J666">
        <v>0</v>
      </c>
      <c r="K666">
        <v>0</v>
      </c>
      <c r="L666">
        <v>0</v>
      </c>
      <c r="M666">
        <v>0</v>
      </c>
      <c r="N666">
        <v>0</v>
      </c>
      <c r="O666">
        <v>0</v>
      </c>
      <c r="P666">
        <v>0</v>
      </c>
      <c r="Q666">
        <v>0</v>
      </c>
      <c r="R666">
        <v>0</v>
      </c>
      <c r="S666">
        <v>0</v>
      </c>
      <c r="T666">
        <v>0</v>
      </c>
      <c r="U666">
        <v>0</v>
      </c>
      <c r="V666">
        <v>0</v>
      </c>
      <c r="W666">
        <v>0</v>
      </c>
      <c r="X666">
        <v>0</v>
      </c>
      <c r="Y666">
        <v>0</v>
      </c>
      <c r="Z666">
        <v>0</v>
      </c>
      <c r="AA666">
        <v>4164400</v>
      </c>
      <c r="AB666">
        <v>0</v>
      </c>
      <c r="AC666">
        <v>0</v>
      </c>
      <c r="AD666">
        <v>0</v>
      </c>
      <c r="AE666">
        <v>0</v>
      </c>
      <c r="AF666">
        <v>0</v>
      </c>
      <c r="AG666">
        <v>0</v>
      </c>
      <c r="AH666">
        <v>0</v>
      </c>
      <c r="AI666">
        <v>0</v>
      </c>
      <c r="AJ666">
        <v>0</v>
      </c>
      <c r="AK666">
        <v>0</v>
      </c>
      <c r="AL666">
        <v>-2</v>
      </c>
      <c r="AM666">
        <v>1</v>
      </c>
      <c r="AN666">
        <v>2</v>
      </c>
      <c r="AO666">
        <v>6.3</v>
      </c>
      <c r="AP666" t="s">
        <v>2873</v>
      </c>
    </row>
    <row r="667" spans="1:42" x14ac:dyDescent="0.2">
      <c r="A667" t="s">
        <v>671</v>
      </c>
      <c r="B667">
        <v>0</v>
      </c>
      <c r="C667">
        <v>0</v>
      </c>
      <c r="D667">
        <v>0</v>
      </c>
      <c r="E667">
        <v>0</v>
      </c>
      <c r="F667">
        <v>0</v>
      </c>
      <c r="G667">
        <v>0</v>
      </c>
      <c r="H667">
        <v>0</v>
      </c>
      <c r="I667">
        <v>0</v>
      </c>
      <c r="J667">
        <v>0</v>
      </c>
      <c r="K667">
        <v>0</v>
      </c>
      <c r="L667">
        <v>0</v>
      </c>
      <c r="M667">
        <v>0</v>
      </c>
      <c r="N667">
        <v>0</v>
      </c>
      <c r="O667">
        <v>0</v>
      </c>
      <c r="P667">
        <v>0</v>
      </c>
      <c r="Q667">
        <v>0</v>
      </c>
      <c r="R667">
        <v>0</v>
      </c>
      <c r="S667">
        <v>0</v>
      </c>
      <c r="T667">
        <v>0</v>
      </c>
      <c r="U667">
        <v>0</v>
      </c>
      <c r="V667">
        <v>0</v>
      </c>
      <c r="W667">
        <v>0</v>
      </c>
      <c r="X667">
        <v>0</v>
      </c>
      <c r="Y667">
        <v>0</v>
      </c>
      <c r="Z667">
        <v>0</v>
      </c>
      <c r="AA667">
        <v>0</v>
      </c>
      <c r="AB667">
        <v>0</v>
      </c>
      <c r="AC667">
        <v>0</v>
      </c>
      <c r="AD667">
        <v>0</v>
      </c>
      <c r="AE667">
        <v>0</v>
      </c>
      <c r="AF667">
        <v>0</v>
      </c>
      <c r="AG667">
        <v>0</v>
      </c>
      <c r="AH667">
        <v>0</v>
      </c>
      <c r="AI667">
        <v>0</v>
      </c>
      <c r="AJ667">
        <v>129250</v>
      </c>
      <c r="AK667">
        <v>0</v>
      </c>
      <c r="AL667">
        <v>2.3567</v>
      </c>
      <c r="AM667">
        <v>2</v>
      </c>
      <c r="AN667">
        <v>1</v>
      </c>
      <c r="AO667">
        <v>6.1</v>
      </c>
      <c r="AP667" t="s">
        <v>2874</v>
      </c>
    </row>
    <row r="668" spans="1:42" x14ac:dyDescent="0.2">
      <c r="A668" t="s">
        <v>672</v>
      </c>
      <c r="B668">
        <v>0</v>
      </c>
      <c r="C668">
        <v>0</v>
      </c>
      <c r="D668">
        <v>0</v>
      </c>
      <c r="E668">
        <v>0</v>
      </c>
      <c r="F668">
        <v>0</v>
      </c>
      <c r="G668">
        <v>0</v>
      </c>
      <c r="H668">
        <v>0</v>
      </c>
      <c r="I668">
        <v>0</v>
      </c>
      <c r="J668">
        <v>0</v>
      </c>
      <c r="K668">
        <v>0</v>
      </c>
      <c r="L668">
        <v>0</v>
      </c>
      <c r="M668">
        <v>0</v>
      </c>
      <c r="N668">
        <v>0</v>
      </c>
      <c r="O668">
        <v>0</v>
      </c>
      <c r="P668">
        <v>0</v>
      </c>
      <c r="Q668">
        <v>0</v>
      </c>
      <c r="R668">
        <v>0</v>
      </c>
      <c r="S668">
        <v>0</v>
      </c>
      <c r="T668">
        <v>0</v>
      </c>
      <c r="U668">
        <v>0</v>
      </c>
      <c r="V668">
        <v>0</v>
      </c>
      <c r="W668">
        <v>0</v>
      </c>
      <c r="X668">
        <v>471000</v>
      </c>
      <c r="Y668">
        <v>0</v>
      </c>
      <c r="Z668">
        <v>0</v>
      </c>
      <c r="AA668">
        <v>0</v>
      </c>
      <c r="AB668">
        <v>0</v>
      </c>
      <c r="AC668">
        <v>0</v>
      </c>
      <c r="AD668">
        <v>0</v>
      </c>
      <c r="AE668">
        <v>0</v>
      </c>
      <c r="AF668">
        <v>0</v>
      </c>
      <c r="AG668">
        <v>0</v>
      </c>
      <c r="AH668">
        <v>0</v>
      </c>
      <c r="AI668">
        <v>0</v>
      </c>
      <c r="AJ668">
        <v>0</v>
      </c>
      <c r="AK668">
        <v>0</v>
      </c>
      <c r="AL668">
        <v>118.88</v>
      </c>
      <c r="AM668">
        <v>30</v>
      </c>
      <c r="AN668">
        <v>3</v>
      </c>
      <c r="AO668">
        <v>20</v>
      </c>
      <c r="AP668" t="s">
        <v>2639</v>
      </c>
    </row>
    <row r="669" spans="1:42" x14ac:dyDescent="0.2">
      <c r="A669" t="s">
        <v>673</v>
      </c>
      <c r="B669">
        <v>0</v>
      </c>
      <c r="C669">
        <v>0</v>
      </c>
      <c r="D669">
        <v>0</v>
      </c>
      <c r="E669">
        <v>0</v>
      </c>
      <c r="F669">
        <v>0</v>
      </c>
      <c r="G669">
        <v>0</v>
      </c>
      <c r="H669">
        <v>0</v>
      </c>
      <c r="I669">
        <v>0</v>
      </c>
      <c r="J669">
        <v>0</v>
      </c>
      <c r="K669">
        <v>0</v>
      </c>
      <c r="L669">
        <v>0</v>
      </c>
      <c r="M669">
        <v>0</v>
      </c>
      <c r="N669">
        <v>0</v>
      </c>
      <c r="O669">
        <v>0</v>
      </c>
      <c r="P669">
        <v>0</v>
      </c>
      <c r="Q669">
        <v>0</v>
      </c>
      <c r="R669">
        <v>0</v>
      </c>
      <c r="S669">
        <v>0</v>
      </c>
      <c r="T669">
        <v>0</v>
      </c>
      <c r="U669">
        <v>0</v>
      </c>
      <c r="V669">
        <v>0</v>
      </c>
      <c r="W669">
        <v>0</v>
      </c>
      <c r="X669">
        <v>0</v>
      </c>
      <c r="Y669">
        <v>0</v>
      </c>
      <c r="Z669">
        <v>0</v>
      </c>
      <c r="AA669">
        <v>0</v>
      </c>
      <c r="AB669">
        <v>0</v>
      </c>
      <c r="AC669">
        <v>0</v>
      </c>
      <c r="AD669">
        <v>0</v>
      </c>
      <c r="AE669">
        <v>0</v>
      </c>
      <c r="AF669">
        <v>0</v>
      </c>
      <c r="AG669">
        <v>0</v>
      </c>
      <c r="AH669">
        <v>159930</v>
      </c>
      <c r="AI669">
        <v>0</v>
      </c>
      <c r="AJ669">
        <v>0</v>
      </c>
      <c r="AK669">
        <v>0</v>
      </c>
      <c r="AL669">
        <v>3.6581999999999999</v>
      </c>
      <c r="AM669">
        <v>5</v>
      </c>
      <c r="AN669">
        <v>2</v>
      </c>
      <c r="AO669">
        <v>9.1</v>
      </c>
      <c r="AP669" t="s">
        <v>2806</v>
      </c>
    </row>
    <row r="670" spans="1:42" x14ac:dyDescent="0.2">
      <c r="A670" t="s">
        <v>674</v>
      </c>
      <c r="B670">
        <v>0</v>
      </c>
      <c r="C670">
        <v>0</v>
      </c>
      <c r="D670">
        <v>0</v>
      </c>
      <c r="E670">
        <v>0</v>
      </c>
      <c r="F670">
        <v>0</v>
      </c>
      <c r="G670">
        <v>0</v>
      </c>
      <c r="H670">
        <v>0</v>
      </c>
      <c r="I670">
        <v>0</v>
      </c>
      <c r="J670">
        <v>0</v>
      </c>
      <c r="K670">
        <v>0</v>
      </c>
      <c r="L670">
        <v>0</v>
      </c>
      <c r="M670">
        <v>0</v>
      </c>
      <c r="N670">
        <v>0</v>
      </c>
      <c r="O670">
        <v>0</v>
      </c>
      <c r="P670">
        <v>0</v>
      </c>
      <c r="Q670">
        <v>0</v>
      </c>
      <c r="R670">
        <v>0</v>
      </c>
      <c r="S670">
        <v>0</v>
      </c>
      <c r="T670">
        <v>0</v>
      </c>
      <c r="U670">
        <v>0</v>
      </c>
      <c r="V670">
        <v>849810</v>
      </c>
      <c r="W670">
        <v>0</v>
      </c>
      <c r="X670">
        <v>991630</v>
      </c>
      <c r="Y670">
        <v>975320</v>
      </c>
      <c r="Z670">
        <v>0</v>
      </c>
      <c r="AA670">
        <v>0</v>
      </c>
      <c r="AB670">
        <v>0</v>
      </c>
      <c r="AC670">
        <v>0</v>
      </c>
      <c r="AD670">
        <v>1710300</v>
      </c>
      <c r="AE670">
        <v>0</v>
      </c>
      <c r="AF670">
        <v>0</v>
      </c>
      <c r="AG670">
        <v>0</v>
      </c>
      <c r="AH670">
        <v>495520</v>
      </c>
      <c r="AI670">
        <v>1438800</v>
      </c>
      <c r="AJ670">
        <v>1559700</v>
      </c>
      <c r="AK670">
        <v>1039100</v>
      </c>
      <c r="AL670">
        <v>191.12</v>
      </c>
      <c r="AM670">
        <v>35</v>
      </c>
      <c r="AN670">
        <v>9</v>
      </c>
      <c r="AO670">
        <v>11.5</v>
      </c>
      <c r="AP670" t="s">
        <v>2875</v>
      </c>
    </row>
    <row r="671" spans="1:42" x14ac:dyDescent="0.2">
      <c r="A671" t="s">
        <v>675</v>
      </c>
      <c r="B671">
        <v>0</v>
      </c>
      <c r="C671">
        <v>0</v>
      </c>
      <c r="D671">
        <v>0</v>
      </c>
      <c r="E671">
        <v>0</v>
      </c>
      <c r="F671">
        <v>0</v>
      </c>
      <c r="G671">
        <v>0</v>
      </c>
      <c r="H671">
        <v>0</v>
      </c>
      <c r="I671">
        <v>0</v>
      </c>
      <c r="J671">
        <v>0</v>
      </c>
      <c r="K671">
        <v>0</v>
      </c>
      <c r="L671">
        <v>0</v>
      </c>
      <c r="M671">
        <v>0</v>
      </c>
      <c r="N671">
        <v>0</v>
      </c>
      <c r="O671">
        <v>0</v>
      </c>
      <c r="P671">
        <v>0</v>
      </c>
      <c r="Q671">
        <v>0</v>
      </c>
      <c r="R671">
        <v>0</v>
      </c>
      <c r="S671">
        <v>0</v>
      </c>
      <c r="T671">
        <v>0</v>
      </c>
      <c r="U671">
        <v>0</v>
      </c>
      <c r="V671">
        <v>0</v>
      </c>
      <c r="W671">
        <v>0</v>
      </c>
      <c r="X671">
        <v>380120</v>
      </c>
      <c r="Y671">
        <v>537210</v>
      </c>
      <c r="Z671">
        <v>0</v>
      </c>
      <c r="AA671">
        <v>0</v>
      </c>
      <c r="AB671">
        <v>0</v>
      </c>
      <c r="AC671">
        <v>0</v>
      </c>
      <c r="AD671">
        <v>376890</v>
      </c>
      <c r="AE671">
        <v>0</v>
      </c>
      <c r="AF671">
        <v>0</v>
      </c>
      <c r="AG671">
        <v>0</v>
      </c>
      <c r="AH671">
        <v>0</v>
      </c>
      <c r="AI671">
        <v>0</v>
      </c>
      <c r="AJ671">
        <v>0</v>
      </c>
      <c r="AK671">
        <v>477060</v>
      </c>
      <c r="AL671">
        <v>11.372999999999999</v>
      </c>
      <c r="AM671">
        <v>22</v>
      </c>
      <c r="AN671">
        <v>2</v>
      </c>
      <c r="AO671">
        <v>19.399999999999999</v>
      </c>
      <c r="AP671" t="s">
        <v>2654</v>
      </c>
    </row>
    <row r="672" spans="1:42" x14ac:dyDescent="0.2">
      <c r="A672" t="s">
        <v>676</v>
      </c>
      <c r="B672">
        <v>0</v>
      </c>
      <c r="C672">
        <v>0</v>
      </c>
      <c r="D672">
        <v>0</v>
      </c>
      <c r="E672">
        <v>0</v>
      </c>
      <c r="F672">
        <v>0</v>
      </c>
      <c r="G672">
        <v>1332900</v>
      </c>
      <c r="H672">
        <v>0</v>
      </c>
      <c r="I672">
        <v>0</v>
      </c>
      <c r="J672">
        <v>0</v>
      </c>
      <c r="K672">
        <v>0</v>
      </c>
      <c r="L672">
        <v>0</v>
      </c>
      <c r="M672">
        <v>0</v>
      </c>
      <c r="N672">
        <v>2315000</v>
      </c>
      <c r="O672">
        <v>0</v>
      </c>
      <c r="P672">
        <v>0</v>
      </c>
      <c r="Q672">
        <v>0</v>
      </c>
      <c r="R672">
        <v>0</v>
      </c>
      <c r="S672">
        <v>0</v>
      </c>
      <c r="T672">
        <v>0</v>
      </c>
      <c r="U672">
        <v>0</v>
      </c>
      <c r="V672">
        <v>0</v>
      </c>
      <c r="W672">
        <v>0</v>
      </c>
      <c r="X672">
        <v>0</v>
      </c>
      <c r="Y672">
        <v>0</v>
      </c>
      <c r="Z672">
        <v>0</v>
      </c>
      <c r="AA672">
        <v>0</v>
      </c>
      <c r="AB672">
        <v>0</v>
      </c>
      <c r="AC672">
        <v>0</v>
      </c>
      <c r="AD672">
        <v>0</v>
      </c>
      <c r="AE672">
        <v>1056200</v>
      </c>
      <c r="AF672">
        <v>0</v>
      </c>
      <c r="AG672">
        <v>0</v>
      </c>
      <c r="AH672">
        <v>1393600</v>
      </c>
      <c r="AI672">
        <v>0</v>
      </c>
      <c r="AJ672">
        <v>0</v>
      </c>
      <c r="AK672">
        <v>0</v>
      </c>
      <c r="AL672">
        <v>28.463000000000001</v>
      </c>
      <c r="AM672">
        <v>28</v>
      </c>
      <c r="AN672">
        <v>3</v>
      </c>
      <c r="AO672">
        <v>15.6</v>
      </c>
      <c r="AP672" t="s">
        <v>2871</v>
      </c>
    </row>
    <row r="673" spans="1:42" x14ac:dyDescent="0.2">
      <c r="A673" t="s">
        <v>677</v>
      </c>
      <c r="B673">
        <v>0</v>
      </c>
      <c r="C673">
        <v>0</v>
      </c>
      <c r="D673">
        <v>0</v>
      </c>
      <c r="E673">
        <v>0</v>
      </c>
      <c r="F673">
        <v>0</v>
      </c>
      <c r="G673">
        <v>0</v>
      </c>
      <c r="H673">
        <v>0</v>
      </c>
      <c r="I673">
        <v>0</v>
      </c>
      <c r="J673">
        <v>0</v>
      </c>
      <c r="K673">
        <v>0</v>
      </c>
      <c r="L673">
        <v>0</v>
      </c>
      <c r="M673">
        <v>0</v>
      </c>
      <c r="N673">
        <v>0</v>
      </c>
      <c r="O673">
        <v>0</v>
      </c>
      <c r="P673">
        <v>0</v>
      </c>
      <c r="Q673">
        <v>0</v>
      </c>
      <c r="R673">
        <v>0</v>
      </c>
      <c r="S673">
        <v>0</v>
      </c>
      <c r="T673">
        <v>0</v>
      </c>
      <c r="U673">
        <v>0</v>
      </c>
      <c r="V673">
        <v>0</v>
      </c>
      <c r="W673">
        <v>0</v>
      </c>
      <c r="X673">
        <v>0</v>
      </c>
      <c r="Y673">
        <v>0</v>
      </c>
      <c r="Z673">
        <v>0</v>
      </c>
      <c r="AA673">
        <v>0</v>
      </c>
      <c r="AB673">
        <v>0</v>
      </c>
      <c r="AC673">
        <v>0</v>
      </c>
      <c r="AD673">
        <v>0</v>
      </c>
      <c r="AE673">
        <v>0</v>
      </c>
      <c r="AF673">
        <v>0</v>
      </c>
      <c r="AG673">
        <v>0</v>
      </c>
      <c r="AH673">
        <v>1958300</v>
      </c>
      <c r="AI673">
        <v>0</v>
      </c>
      <c r="AJ673">
        <v>0</v>
      </c>
      <c r="AK673">
        <v>0</v>
      </c>
      <c r="AL673">
        <v>34.012999999999998</v>
      </c>
      <c r="AM673">
        <v>68</v>
      </c>
      <c r="AN673">
        <v>5</v>
      </c>
      <c r="AO673">
        <v>2.9</v>
      </c>
      <c r="AP673" t="s">
        <v>2584</v>
      </c>
    </row>
    <row r="674" spans="1:42" x14ac:dyDescent="0.2">
      <c r="A674" t="s">
        <v>678</v>
      </c>
      <c r="B674">
        <v>2132400</v>
      </c>
      <c r="C674">
        <v>3129600</v>
      </c>
      <c r="D674">
        <v>3598400</v>
      </c>
      <c r="E674">
        <v>2904800</v>
      </c>
      <c r="F674">
        <v>3965500</v>
      </c>
      <c r="G674">
        <v>3800900</v>
      </c>
      <c r="H674">
        <v>3157300</v>
      </c>
      <c r="I674">
        <v>4020900</v>
      </c>
      <c r="J674">
        <v>3777700</v>
      </c>
      <c r="K674">
        <v>3861300</v>
      </c>
      <c r="L674">
        <v>3846200</v>
      </c>
      <c r="M674">
        <v>4113000</v>
      </c>
      <c r="N674">
        <v>4314200</v>
      </c>
      <c r="O674">
        <v>4283600</v>
      </c>
      <c r="P674">
        <v>4666400</v>
      </c>
      <c r="Q674">
        <v>4084600</v>
      </c>
      <c r="R674">
        <v>3262900</v>
      </c>
      <c r="S674">
        <v>2600900</v>
      </c>
      <c r="T674">
        <v>2469300</v>
      </c>
      <c r="U674">
        <v>1853000</v>
      </c>
      <c r="V674">
        <v>6159900</v>
      </c>
      <c r="W674">
        <v>5388700</v>
      </c>
      <c r="X674">
        <v>5112200</v>
      </c>
      <c r="Y674">
        <v>5527000</v>
      </c>
      <c r="Z674">
        <v>3697600</v>
      </c>
      <c r="AA674">
        <v>4236700</v>
      </c>
      <c r="AB674">
        <v>5656200</v>
      </c>
      <c r="AC674">
        <v>4335500</v>
      </c>
      <c r="AD674">
        <v>4836200</v>
      </c>
      <c r="AE674">
        <v>4533300</v>
      </c>
      <c r="AF674">
        <v>4357500</v>
      </c>
      <c r="AG674">
        <v>4269100</v>
      </c>
      <c r="AH674">
        <v>5113300</v>
      </c>
      <c r="AI674">
        <v>6150900</v>
      </c>
      <c r="AJ674">
        <v>5786100</v>
      </c>
      <c r="AK674">
        <v>6330300</v>
      </c>
      <c r="AL674">
        <v>127.08</v>
      </c>
      <c r="AM674">
        <v>235</v>
      </c>
      <c r="AN674">
        <v>7</v>
      </c>
      <c r="AO674">
        <v>23.8</v>
      </c>
      <c r="AP674" t="s">
        <v>2876</v>
      </c>
    </row>
    <row r="675" spans="1:42" x14ac:dyDescent="0.2">
      <c r="A675" t="s">
        <v>679</v>
      </c>
      <c r="B675">
        <v>0</v>
      </c>
      <c r="C675">
        <v>0</v>
      </c>
      <c r="D675">
        <v>0</v>
      </c>
      <c r="E675">
        <v>0</v>
      </c>
      <c r="F675">
        <v>0</v>
      </c>
      <c r="G675">
        <v>0</v>
      </c>
      <c r="H675">
        <v>0</v>
      </c>
      <c r="I675">
        <v>0</v>
      </c>
      <c r="J675">
        <v>0</v>
      </c>
      <c r="K675">
        <v>0</v>
      </c>
      <c r="L675">
        <v>0</v>
      </c>
      <c r="M675">
        <v>0</v>
      </c>
      <c r="N675">
        <v>2929800</v>
      </c>
      <c r="O675">
        <v>3224300</v>
      </c>
      <c r="P675">
        <v>2955700</v>
      </c>
      <c r="Q675">
        <v>2782700</v>
      </c>
      <c r="R675">
        <v>1855400</v>
      </c>
      <c r="S675">
        <v>0</v>
      </c>
      <c r="T675">
        <v>2319200</v>
      </c>
      <c r="U675">
        <v>0</v>
      </c>
      <c r="V675">
        <v>4459200</v>
      </c>
      <c r="W675">
        <v>4187700</v>
      </c>
      <c r="X675">
        <v>3534200</v>
      </c>
      <c r="Y675">
        <v>5204400</v>
      </c>
      <c r="Z675">
        <v>1380600</v>
      </c>
      <c r="AA675">
        <v>3068400</v>
      </c>
      <c r="AB675">
        <v>2579200</v>
      </c>
      <c r="AC675">
        <v>3184700</v>
      </c>
      <c r="AD675">
        <v>5545900</v>
      </c>
      <c r="AE675">
        <v>0</v>
      </c>
      <c r="AF675">
        <v>2909800</v>
      </c>
      <c r="AG675">
        <v>2588000</v>
      </c>
      <c r="AH675">
        <v>2446800</v>
      </c>
      <c r="AI675">
        <v>4971500</v>
      </c>
      <c r="AJ675">
        <v>9816200</v>
      </c>
      <c r="AK675">
        <v>7312400</v>
      </c>
      <c r="AL675">
        <v>173.31</v>
      </c>
      <c r="AM675">
        <v>98</v>
      </c>
      <c r="AN675">
        <v>5</v>
      </c>
      <c r="AO675">
        <v>21.4</v>
      </c>
      <c r="AP675" t="s">
        <v>2584</v>
      </c>
    </row>
    <row r="676" spans="1:42" x14ac:dyDescent="0.2">
      <c r="A676" t="s">
        <v>680</v>
      </c>
      <c r="B676">
        <v>0</v>
      </c>
      <c r="C676">
        <v>0</v>
      </c>
      <c r="D676">
        <v>0</v>
      </c>
      <c r="E676">
        <v>0</v>
      </c>
      <c r="F676">
        <v>0</v>
      </c>
      <c r="G676">
        <v>0</v>
      </c>
      <c r="H676">
        <v>0</v>
      </c>
      <c r="I676">
        <v>0</v>
      </c>
      <c r="J676">
        <v>0</v>
      </c>
      <c r="K676">
        <v>0</v>
      </c>
      <c r="L676">
        <v>0</v>
      </c>
      <c r="M676">
        <v>0</v>
      </c>
      <c r="N676">
        <v>0</v>
      </c>
      <c r="O676">
        <v>0</v>
      </c>
      <c r="P676">
        <v>0</v>
      </c>
      <c r="Q676">
        <v>0</v>
      </c>
      <c r="R676">
        <v>0</v>
      </c>
      <c r="S676">
        <v>0</v>
      </c>
      <c r="T676">
        <v>0</v>
      </c>
      <c r="U676">
        <v>0</v>
      </c>
      <c r="V676">
        <v>0</v>
      </c>
      <c r="W676">
        <v>0</v>
      </c>
      <c r="X676">
        <v>0</v>
      </c>
      <c r="Y676">
        <v>0</v>
      </c>
      <c r="Z676">
        <v>0</v>
      </c>
      <c r="AA676">
        <v>0</v>
      </c>
      <c r="AB676">
        <v>0</v>
      </c>
      <c r="AC676">
        <v>0</v>
      </c>
      <c r="AD676">
        <v>0</v>
      </c>
      <c r="AE676">
        <v>0</v>
      </c>
      <c r="AF676">
        <v>0</v>
      </c>
      <c r="AG676">
        <v>0</v>
      </c>
      <c r="AH676">
        <v>71016</v>
      </c>
      <c r="AI676">
        <v>0</v>
      </c>
      <c r="AJ676">
        <v>0</v>
      </c>
      <c r="AK676">
        <v>0</v>
      </c>
      <c r="AL676">
        <v>5.2062999999999997</v>
      </c>
      <c r="AM676">
        <v>6</v>
      </c>
      <c r="AN676">
        <v>2</v>
      </c>
      <c r="AO676">
        <v>29.6</v>
      </c>
      <c r="AP676" t="s">
        <v>2776</v>
      </c>
    </row>
    <row r="677" spans="1:42" x14ac:dyDescent="0.2">
      <c r="A677" t="s">
        <v>681</v>
      </c>
      <c r="B677">
        <v>0</v>
      </c>
      <c r="C677">
        <v>0</v>
      </c>
      <c r="D677">
        <v>0</v>
      </c>
      <c r="E677">
        <v>0</v>
      </c>
      <c r="F677">
        <v>0</v>
      </c>
      <c r="G677">
        <v>0</v>
      </c>
      <c r="H677">
        <v>0</v>
      </c>
      <c r="I677">
        <v>0</v>
      </c>
      <c r="J677">
        <v>0</v>
      </c>
      <c r="K677">
        <v>0</v>
      </c>
      <c r="L677">
        <v>0</v>
      </c>
      <c r="M677">
        <v>0</v>
      </c>
      <c r="N677">
        <v>0</v>
      </c>
      <c r="O677">
        <v>0</v>
      </c>
      <c r="P677">
        <v>0</v>
      </c>
      <c r="Q677">
        <v>0</v>
      </c>
      <c r="R677">
        <v>0</v>
      </c>
      <c r="S677">
        <v>0</v>
      </c>
      <c r="T677">
        <v>0</v>
      </c>
      <c r="U677">
        <v>0</v>
      </c>
      <c r="V677">
        <v>0</v>
      </c>
      <c r="W677">
        <v>0</v>
      </c>
      <c r="X677">
        <v>0</v>
      </c>
      <c r="Y677">
        <v>0</v>
      </c>
      <c r="Z677">
        <v>77230</v>
      </c>
      <c r="AA677">
        <v>0</v>
      </c>
      <c r="AB677">
        <v>0</v>
      </c>
      <c r="AC677">
        <v>0</v>
      </c>
      <c r="AD677">
        <v>0</v>
      </c>
      <c r="AE677">
        <v>0</v>
      </c>
      <c r="AF677">
        <v>0</v>
      </c>
      <c r="AG677">
        <v>0</v>
      </c>
      <c r="AH677">
        <v>0</v>
      </c>
      <c r="AI677">
        <v>0</v>
      </c>
      <c r="AJ677">
        <v>0</v>
      </c>
      <c r="AK677">
        <v>0</v>
      </c>
      <c r="AL677">
        <v>4.2937000000000003</v>
      </c>
      <c r="AM677">
        <v>1</v>
      </c>
      <c r="AN677">
        <v>1</v>
      </c>
      <c r="AO677">
        <v>22.1</v>
      </c>
      <c r="AP677" t="s">
        <v>2584</v>
      </c>
    </row>
    <row r="678" spans="1:42" x14ac:dyDescent="0.2">
      <c r="A678" t="s">
        <v>682</v>
      </c>
      <c r="B678">
        <v>0</v>
      </c>
      <c r="C678">
        <v>0</v>
      </c>
      <c r="D678">
        <v>0</v>
      </c>
      <c r="E678">
        <v>0</v>
      </c>
      <c r="F678">
        <v>0</v>
      </c>
      <c r="G678">
        <v>0</v>
      </c>
      <c r="H678">
        <v>0</v>
      </c>
      <c r="I678">
        <v>0</v>
      </c>
      <c r="J678">
        <v>0</v>
      </c>
      <c r="K678">
        <v>0</v>
      </c>
      <c r="L678">
        <v>0</v>
      </c>
      <c r="M678">
        <v>0</v>
      </c>
      <c r="N678">
        <v>0</v>
      </c>
      <c r="O678">
        <v>0</v>
      </c>
      <c r="P678">
        <v>0</v>
      </c>
      <c r="Q678">
        <v>0</v>
      </c>
      <c r="R678">
        <v>0</v>
      </c>
      <c r="S678">
        <v>0</v>
      </c>
      <c r="T678">
        <v>0</v>
      </c>
      <c r="U678">
        <v>0</v>
      </c>
      <c r="V678">
        <v>0</v>
      </c>
      <c r="W678">
        <v>0</v>
      </c>
      <c r="X678">
        <v>0</v>
      </c>
      <c r="Y678">
        <v>0</v>
      </c>
      <c r="Z678">
        <v>0</v>
      </c>
      <c r="AA678">
        <v>0</v>
      </c>
      <c r="AB678">
        <v>0</v>
      </c>
      <c r="AC678">
        <v>0</v>
      </c>
      <c r="AD678">
        <v>0</v>
      </c>
      <c r="AE678">
        <v>0</v>
      </c>
      <c r="AF678">
        <v>0</v>
      </c>
      <c r="AG678">
        <v>0</v>
      </c>
      <c r="AH678">
        <v>0</v>
      </c>
      <c r="AI678">
        <v>0</v>
      </c>
      <c r="AJ678">
        <v>0</v>
      </c>
      <c r="AK678">
        <v>257890</v>
      </c>
      <c r="AL678">
        <v>2.3555000000000001</v>
      </c>
      <c r="AM678">
        <v>1</v>
      </c>
      <c r="AN678">
        <v>1</v>
      </c>
      <c r="AO678">
        <v>7.7</v>
      </c>
      <c r="AP678" t="s">
        <v>2877</v>
      </c>
    </row>
    <row r="679" spans="1:42" x14ac:dyDescent="0.2">
      <c r="A679" t="s">
        <v>683</v>
      </c>
      <c r="B679">
        <v>1022800</v>
      </c>
      <c r="C679">
        <v>0</v>
      </c>
      <c r="D679">
        <v>1014800</v>
      </c>
      <c r="E679">
        <v>1322300</v>
      </c>
      <c r="F679">
        <v>1422900</v>
      </c>
      <c r="G679">
        <v>1590800</v>
      </c>
      <c r="H679">
        <v>1178700</v>
      </c>
      <c r="I679">
        <v>1781100</v>
      </c>
      <c r="J679">
        <v>1228500</v>
      </c>
      <c r="K679">
        <v>1447800</v>
      </c>
      <c r="L679">
        <v>1808000</v>
      </c>
      <c r="M679">
        <v>1423400</v>
      </c>
      <c r="N679">
        <v>1778800</v>
      </c>
      <c r="O679">
        <v>1494700</v>
      </c>
      <c r="P679">
        <v>1753900</v>
      </c>
      <c r="Q679">
        <v>1381800</v>
      </c>
      <c r="R679">
        <v>1540400</v>
      </c>
      <c r="S679">
        <v>1516100</v>
      </c>
      <c r="T679">
        <v>1500000</v>
      </c>
      <c r="U679">
        <v>1517500</v>
      </c>
      <c r="V679">
        <v>1829500</v>
      </c>
      <c r="W679">
        <v>2507100</v>
      </c>
      <c r="X679">
        <v>3187200</v>
      </c>
      <c r="Y679">
        <v>2733100</v>
      </c>
      <c r="Z679">
        <v>1367200</v>
      </c>
      <c r="AA679">
        <v>1763800</v>
      </c>
      <c r="AB679">
        <v>1192500</v>
      </c>
      <c r="AC679">
        <v>1575600</v>
      </c>
      <c r="AD679">
        <v>2832000</v>
      </c>
      <c r="AE679">
        <v>1638700</v>
      </c>
      <c r="AF679">
        <v>1696600</v>
      </c>
      <c r="AG679">
        <v>1419100</v>
      </c>
      <c r="AH679">
        <v>1531700</v>
      </c>
      <c r="AI679">
        <v>2842300</v>
      </c>
      <c r="AJ679">
        <v>3240300</v>
      </c>
      <c r="AK679">
        <v>2769300</v>
      </c>
      <c r="AL679">
        <v>171.33</v>
      </c>
      <c r="AM679">
        <v>153</v>
      </c>
      <c r="AN679">
        <v>11</v>
      </c>
      <c r="AO679">
        <v>30.5</v>
      </c>
      <c r="AP679" t="s">
        <v>2584</v>
      </c>
    </row>
    <row r="680" spans="1:42" x14ac:dyDescent="0.2">
      <c r="A680" t="s">
        <v>684</v>
      </c>
      <c r="B680">
        <v>0</v>
      </c>
      <c r="C680">
        <v>0</v>
      </c>
      <c r="D680">
        <v>0</v>
      </c>
      <c r="E680">
        <v>0</v>
      </c>
      <c r="F680">
        <v>0</v>
      </c>
      <c r="G680">
        <v>0</v>
      </c>
      <c r="H680">
        <v>0</v>
      </c>
      <c r="I680">
        <v>0</v>
      </c>
      <c r="J680">
        <v>0</v>
      </c>
      <c r="K680">
        <v>0</v>
      </c>
      <c r="L680">
        <v>0</v>
      </c>
      <c r="M680">
        <v>0</v>
      </c>
      <c r="N680">
        <v>0</v>
      </c>
      <c r="O680">
        <v>0</v>
      </c>
      <c r="P680">
        <v>0</v>
      </c>
      <c r="Q680">
        <v>0</v>
      </c>
      <c r="R680">
        <v>0</v>
      </c>
      <c r="S680">
        <v>0</v>
      </c>
      <c r="T680">
        <v>0</v>
      </c>
      <c r="U680">
        <v>0</v>
      </c>
      <c r="V680">
        <v>0</v>
      </c>
      <c r="W680">
        <v>0</v>
      </c>
      <c r="X680">
        <v>0</v>
      </c>
      <c r="Y680">
        <v>0</v>
      </c>
      <c r="Z680">
        <v>0</v>
      </c>
      <c r="AA680">
        <v>0</v>
      </c>
      <c r="AB680">
        <v>0</v>
      </c>
      <c r="AC680">
        <v>0</v>
      </c>
      <c r="AD680">
        <v>0</v>
      </c>
      <c r="AE680">
        <v>0</v>
      </c>
      <c r="AF680">
        <v>0</v>
      </c>
      <c r="AG680">
        <v>0</v>
      </c>
      <c r="AH680">
        <v>0</v>
      </c>
      <c r="AI680">
        <v>98556</v>
      </c>
      <c r="AJ680">
        <v>0</v>
      </c>
      <c r="AK680">
        <v>0</v>
      </c>
      <c r="AL680">
        <v>6.3811</v>
      </c>
      <c r="AM680">
        <v>5</v>
      </c>
      <c r="AN680">
        <v>3</v>
      </c>
      <c r="AO680">
        <v>2.8</v>
      </c>
      <c r="AP680" t="s">
        <v>2878</v>
      </c>
    </row>
    <row r="681" spans="1:42" x14ac:dyDescent="0.2">
      <c r="A681" t="s">
        <v>685</v>
      </c>
      <c r="B681">
        <v>0</v>
      </c>
      <c r="C681">
        <v>0</v>
      </c>
      <c r="D681">
        <v>0</v>
      </c>
      <c r="E681">
        <v>0</v>
      </c>
      <c r="F681">
        <v>0</v>
      </c>
      <c r="G681">
        <v>0</v>
      </c>
      <c r="H681">
        <v>0</v>
      </c>
      <c r="I681">
        <v>0</v>
      </c>
      <c r="J681">
        <v>0</v>
      </c>
      <c r="K681">
        <v>0</v>
      </c>
      <c r="L681">
        <v>0</v>
      </c>
      <c r="M681">
        <v>0</v>
      </c>
      <c r="N681">
        <v>0</v>
      </c>
      <c r="O681">
        <v>0</v>
      </c>
      <c r="P681">
        <v>0</v>
      </c>
      <c r="Q681">
        <v>0</v>
      </c>
      <c r="R681">
        <v>0</v>
      </c>
      <c r="S681">
        <v>0</v>
      </c>
      <c r="T681">
        <v>0</v>
      </c>
      <c r="U681">
        <v>0</v>
      </c>
      <c r="V681">
        <v>0</v>
      </c>
      <c r="W681">
        <v>0</v>
      </c>
      <c r="X681">
        <v>0</v>
      </c>
      <c r="Y681">
        <v>0</v>
      </c>
      <c r="Z681">
        <v>0</v>
      </c>
      <c r="AA681">
        <v>0</v>
      </c>
      <c r="AB681">
        <v>0</v>
      </c>
      <c r="AC681">
        <v>0</v>
      </c>
      <c r="AD681">
        <v>264900</v>
      </c>
      <c r="AE681">
        <v>0</v>
      </c>
      <c r="AF681">
        <v>0</v>
      </c>
      <c r="AG681">
        <v>0</v>
      </c>
      <c r="AH681">
        <v>0</v>
      </c>
      <c r="AI681">
        <v>322690</v>
      </c>
      <c r="AJ681">
        <v>0</v>
      </c>
      <c r="AK681">
        <v>0</v>
      </c>
      <c r="AL681">
        <v>14.752000000000001</v>
      </c>
      <c r="AM681">
        <v>7</v>
      </c>
      <c r="AN681">
        <v>2</v>
      </c>
      <c r="AO681">
        <v>12.8</v>
      </c>
      <c r="AP681" t="s">
        <v>2584</v>
      </c>
    </row>
    <row r="682" spans="1:42" x14ac:dyDescent="0.2">
      <c r="A682" t="s">
        <v>686</v>
      </c>
      <c r="B682">
        <v>0</v>
      </c>
      <c r="C682">
        <v>389580</v>
      </c>
      <c r="D682">
        <v>545240</v>
      </c>
      <c r="E682">
        <v>376360</v>
      </c>
      <c r="F682">
        <v>646810</v>
      </c>
      <c r="G682">
        <v>270370</v>
      </c>
      <c r="H682">
        <v>469540</v>
      </c>
      <c r="I682">
        <v>384100</v>
      </c>
      <c r="J682">
        <v>0</v>
      </c>
      <c r="K682">
        <v>393060</v>
      </c>
      <c r="L682">
        <v>481900</v>
      </c>
      <c r="M682">
        <v>360560</v>
      </c>
      <c r="N682">
        <v>409810</v>
      </c>
      <c r="O682">
        <v>365770</v>
      </c>
      <c r="P682">
        <v>445040</v>
      </c>
      <c r="Q682">
        <v>435780</v>
      </c>
      <c r="R682">
        <v>361970</v>
      </c>
      <c r="S682">
        <v>323790</v>
      </c>
      <c r="T682">
        <v>205220</v>
      </c>
      <c r="U682">
        <v>0</v>
      </c>
      <c r="V682">
        <v>253120</v>
      </c>
      <c r="W682">
        <v>421400</v>
      </c>
      <c r="X682">
        <v>270460</v>
      </c>
      <c r="Y682">
        <v>291970</v>
      </c>
      <c r="Z682">
        <v>0</v>
      </c>
      <c r="AA682">
        <v>347210</v>
      </c>
      <c r="AB682">
        <v>488740</v>
      </c>
      <c r="AC682">
        <v>382480</v>
      </c>
      <c r="AD682">
        <v>378950</v>
      </c>
      <c r="AE682">
        <v>394630</v>
      </c>
      <c r="AF682">
        <v>329970</v>
      </c>
      <c r="AG682">
        <v>451710</v>
      </c>
      <c r="AH682">
        <v>568450</v>
      </c>
      <c r="AI682">
        <v>378190</v>
      </c>
      <c r="AJ682">
        <v>257760</v>
      </c>
      <c r="AK682">
        <v>435490</v>
      </c>
      <c r="AL682">
        <v>21.64</v>
      </c>
      <c r="AM682">
        <v>74</v>
      </c>
      <c r="AN682">
        <v>3</v>
      </c>
      <c r="AO682">
        <v>16.399999999999999</v>
      </c>
      <c r="AP682" t="s">
        <v>2879</v>
      </c>
    </row>
    <row r="683" spans="1:42" x14ac:dyDescent="0.2">
      <c r="A683" t="s">
        <v>687</v>
      </c>
      <c r="B683">
        <v>25048000</v>
      </c>
      <c r="C683">
        <v>8796700</v>
      </c>
      <c r="D683">
        <v>10795000</v>
      </c>
      <c r="E683">
        <v>13964000</v>
      </c>
      <c r="F683">
        <v>16819000</v>
      </c>
      <c r="G683">
        <v>13110000</v>
      </c>
      <c r="H683">
        <v>16100000</v>
      </c>
      <c r="I683">
        <v>18404000</v>
      </c>
      <c r="J683">
        <v>16496000</v>
      </c>
      <c r="K683">
        <v>17966000</v>
      </c>
      <c r="L683">
        <v>16761000</v>
      </c>
      <c r="M683">
        <v>15664000</v>
      </c>
      <c r="N683">
        <v>6996400</v>
      </c>
      <c r="O683">
        <v>20095000</v>
      </c>
      <c r="P683">
        <v>16648000</v>
      </c>
      <c r="Q683">
        <v>18084000</v>
      </c>
      <c r="R683">
        <v>21308000</v>
      </c>
      <c r="S683">
        <v>18476000</v>
      </c>
      <c r="T683">
        <v>16854000</v>
      </c>
      <c r="U683">
        <v>14985000</v>
      </c>
      <c r="V683">
        <v>14235000</v>
      </c>
      <c r="W683">
        <v>14372000</v>
      </c>
      <c r="X683">
        <v>18371000</v>
      </c>
      <c r="Y683">
        <v>13821000</v>
      </c>
      <c r="Z683">
        <v>18402000</v>
      </c>
      <c r="AA683">
        <v>19090000</v>
      </c>
      <c r="AB683">
        <v>17854000</v>
      </c>
      <c r="AC683">
        <v>5157000</v>
      </c>
      <c r="AD683">
        <v>15296000</v>
      </c>
      <c r="AE683">
        <v>17004000</v>
      </c>
      <c r="AF683">
        <v>18446000</v>
      </c>
      <c r="AG683">
        <v>16393000</v>
      </c>
      <c r="AH683">
        <v>13997000</v>
      </c>
      <c r="AI683">
        <v>12652000</v>
      </c>
      <c r="AJ683">
        <v>8392900</v>
      </c>
      <c r="AK683">
        <v>13357000</v>
      </c>
      <c r="AL683">
        <v>323.31</v>
      </c>
      <c r="AM683">
        <v>451</v>
      </c>
      <c r="AN683">
        <v>13</v>
      </c>
      <c r="AO683">
        <v>71.099999999999994</v>
      </c>
      <c r="AP683" t="s">
        <v>2880</v>
      </c>
    </row>
    <row r="684" spans="1:42" x14ac:dyDescent="0.2">
      <c r="A684" t="s">
        <v>688</v>
      </c>
      <c r="B684">
        <v>1895700</v>
      </c>
      <c r="C684">
        <v>2111200</v>
      </c>
      <c r="D684">
        <v>1948000</v>
      </c>
      <c r="E684">
        <v>2369700</v>
      </c>
      <c r="F684">
        <v>1691100</v>
      </c>
      <c r="G684">
        <v>1386300</v>
      </c>
      <c r="H684">
        <v>1417900</v>
      </c>
      <c r="I684">
        <v>1689300</v>
      </c>
      <c r="J684">
        <v>1759600</v>
      </c>
      <c r="K684">
        <v>1596400</v>
      </c>
      <c r="L684">
        <v>1388000</v>
      </c>
      <c r="M684">
        <v>1510800</v>
      </c>
      <c r="N684">
        <v>1130400</v>
      </c>
      <c r="O684">
        <v>422220</v>
      </c>
      <c r="P684">
        <v>748400</v>
      </c>
      <c r="Q684">
        <v>787120</v>
      </c>
      <c r="R684">
        <v>1086900</v>
      </c>
      <c r="S684">
        <v>1179400</v>
      </c>
      <c r="T684">
        <v>1632400</v>
      </c>
      <c r="U684">
        <v>1892900</v>
      </c>
      <c r="V684">
        <v>1049900</v>
      </c>
      <c r="W684">
        <v>0</v>
      </c>
      <c r="X684">
        <v>0</v>
      </c>
      <c r="Y684">
        <v>0</v>
      </c>
      <c r="Z684">
        <v>1871800</v>
      </c>
      <c r="AA684">
        <v>2303100</v>
      </c>
      <c r="AB684">
        <v>1932900</v>
      </c>
      <c r="AC684">
        <v>1988600</v>
      </c>
      <c r="AD684">
        <v>0</v>
      </c>
      <c r="AE684">
        <v>1796400</v>
      </c>
      <c r="AF684">
        <v>1750400</v>
      </c>
      <c r="AG684">
        <v>1847400</v>
      </c>
      <c r="AH684">
        <v>1792900</v>
      </c>
      <c r="AI684">
        <v>0</v>
      </c>
      <c r="AJ684">
        <v>0</v>
      </c>
      <c r="AK684">
        <v>807020</v>
      </c>
      <c r="AL684">
        <v>50.384999999999998</v>
      </c>
      <c r="AM684">
        <v>116</v>
      </c>
      <c r="AN684">
        <v>5</v>
      </c>
      <c r="AO684">
        <v>31.4</v>
      </c>
      <c r="AP684" t="s">
        <v>2881</v>
      </c>
    </row>
    <row r="685" spans="1:42" x14ac:dyDescent="0.2">
      <c r="A685" t="s">
        <v>689</v>
      </c>
      <c r="B685">
        <v>0</v>
      </c>
      <c r="C685">
        <v>0</v>
      </c>
      <c r="D685">
        <v>0</v>
      </c>
      <c r="E685">
        <v>0</v>
      </c>
      <c r="F685">
        <v>0</v>
      </c>
      <c r="G685">
        <v>0</v>
      </c>
      <c r="H685">
        <v>0</v>
      </c>
      <c r="I685">
        <v>0</v>
      </c>
      <c r="J685">
        <v>0</v>
      </c>
      <c r="K685">
        <v>0</v>
      </c>
      <c r="L685">
        <v>0</v>
      </c>
      <c r="M685">
        <v>0</v>
      </c>
      <c r="N685">
        <v>0</v>
      </c>
      <c r="O685">
        <v>0</v>
      </c>
      <c r="P685">
        <v>0</v>
      </c>
      <c r="Q685">
        <v>0</v>
      </c>
      <c r="R685">
        <v>0</v>
      </c>
      <c r="S685">
        <v>0</v>
      </c>
      <c r="T685">
        <v>0</v>
      </c>
      <c r="U685">
        <v>0</v>
      </c>
      <c r="V685">
        <v>0</v>
      </c>
      <c r="W685">
        <v>0</v>
      </c>
      <c r="X685">
        <v>0</v>
      </c>
      <c r="Y685">
        <v>0</v>
      </c>
      <c r="Z685">
        <v>0</v>
      </c>
      <c r="AA685">
        <v>0</v>
      </c>
      <c r="AB685">
        <v>0</v>
      </c>
      <c r="AC685">
        <v>0</v>
      </c>
      <c r="AD685">
        <v>0</v>
      </c>
      <c r="AE685">
        <v>134630</v>
      </c>
      <c r="AF685">
        <v>0</v>
      </c>
      <c r="AG685">
        <v>0</v>
      </c>
      <c r="AH685">
        <v>0</v>
      </c>
      <c r="AI685">
        <v>0</v>
      </c>
      <c r="AJ685">
        <v>0</v>
      </c>
      <c r="AK685">
        <v>0</v>
      </c>
      <c r="AL685">
        <v>4.9446000000000003</v>
      </c>
      <c r="AM685">
        <v>7</v>
      </c>
      <c r="AN685">
        <v>3</v>
      </c>
      <c r="AO685">
        <v>7.2</v>
      </c>
      <c r="AP685" t="s">
        <v>2584</v>
      </c>
    </row>
    <row r="686" spans="1:42" x14ac:dyDescent="0.2">
      <c r="A686" t="s">
        <v>690</v>
      </c>
      <c r="B686">
        <v>0</v>
      </c>
      <c r="C686">
        <v>2093100</v>
      </c>
      <c r="D686">
        <v>2086500</v>
      </c>
      <c r="E686">
        <v>1869900</v>
      </c>
      <c r="F686">
        <v>2512600</v>
      </c>
      <c r="G686">
        <v>2949500</v>
      </c>
      <c r="H686">
        <v>2580500</v>
      </c>
      <c r="I686">
        <v>2809900</v>
      </c>
      <c r="J686">
        <v>2711900</v>
      </c>
      <c r="K686">
        <v>2910100</v>
      </c>
      <c r="L686">
        <v>2776600</v>
      </c>
      <c r="M686">
        <v>2583700</v>
      </c>
      <c r="N686">
        <v>3091800</v>
      </c>
      <c r="O686">
        <v>3490300</v>
      </c>
      <c r="P686">
        <v>2744300</v>
      </c>
      <c r="Q686">
        <v>2834500</v>
      </c>
      <c r="R686">
        <v>2475900</v>
      </c>
      <c r="S686">
        <v>2640200</v>
      </c>
      <c r="T686">
        <v>2255200</v>
      </c>
      <c r="U686">
        <v>1845500</v>
      </c>
      <c r="V686">
        <v>3049800</v>
      </c>
      <c r="W686">
        <v>2702000</v>
      </c>
      <c r="X686">
        <v>2751000</v>
      </c>
      <c r="Y686">
        <v>3024900</v>
      </c>
      <c r="Z686">
        <v>3183400</v>
      </c>
      <c r="AA686">
        <v>4038400</v>
      </c>
      <c r="AB686">
        <v>3869100</v>
      </c>
      <c r="AC686">
        <v>3675800</v>
      </c>
      <c r="AD686">
        <v>2592000</v>
      </c>
      <c r="AE686">
        <v>3126600</v>
      </c>
      <c r="AF686">
        <v>2901100</v>
      </c>
      <c r="AG686">
        <v>3061600</v>
      </c>
      <c r="AH686">
        <v>3465200</v>
      </c>
      <c r="AI686">
        <v>2208400</v>
      </c>
      <c r="AJ686">
        <v>2609100</v>
      </c>
      <c r="AK686">
        <v>2235000</v>
      </c>
      <c r="AL686">
        <v>65.099000000000004</v>
      </c>
      <c r="AM686">
        <v>207</v>
      </c>
      <c r="AN686">
        <v>8</v>
      </c>
      <c r="AO686">
        <v>14.4</v>
      </c>
      <c r="AP686" t="s">
        <v>2683</v>
      </c>
    </row>
    <row r="687" spans="1:42" x14ac:dyDescent="0.2">
      <c r="A687" t="s">
        <v>691</v>
      </c>
      <c r="B687">
        <v>0</v>
      </c>
      <c r="C687">
        <v>0</v>
      </c>
      <c r="D687">
        <v>0</v>
      </c>
      <c r="E687">
        <v>0</v>
      </c>
      <c r="F687">
        <v>0</v>
      </c>
      <c r="G687">
        <v>0</v>
      </c>
      <c r="H687">
        <v>0</v>
      </c>
      <c r="I687">
        <v>0</v>
      </c>
      <c r="J687">
        <v>0</v>
      </c>
      <c r="K687">
        <v>0</v>
      </c>
      <c r="L687">
        <v>0</v>
      </c>
      <c r="M687">
        <v>0</v>
      </c>
      <c r="N687">
        <v>0</v>
      </c>
      <c r="O687">
        <v>0</v>
      </c>
      <c r="P687">
        <v>0</v>
      </c>
      <c r="Q687">
        <v>0</v>
      </c>
      <c r="R687">
        <v>0</v>
      </c>
      <c r="S687">
        <v>0</v>
      </c>
      <c r="T687">
        <v>0</v>
      </c>
      <c r="U687">
        <v>0</v>
      </c>
      <c r="V687">
        <v>0</v>
      </c>
      <c r="W687">
        <v>0</v>
      </c>
      <c r="X687">
        <v>0</v>
      </c>
      <c r="Y687">
        <v>0</v>
      </c>
      <c r="Z687">
        <v>0</v>
      </c>
      <c r="AA687">
        <v>0</v>
      </c>
      <c r="AB687">
        <v>0</v>
      </c>
      <c r="AC687">
        <v>0</v>
      </c>
      <c r="AD687">
        <v>0</v>
      </c>
      <c r="AE687">
        <v>0</v>
      </c>
      <c r="AF687">
        <v>0</v>
      </c>
      <c r="AG687">
        <v>108190</v>
      </c>
      <c r="AH687">
        <v>0</v>
      </c>
      <c r="AI687">
        <v>0</v>
      </c>
      <c r="AJ687">
        <v>0</v>
      </c>
      <c r="AK687">
        <v>0</v>
      </c>
      <c r="AL687">
        <v>2.7395</v>
      </c>
      <c r="AM687">
        <v>13</v>
      </c>
      <c r="AN687">
        <v>1</v>
      </c>
      <c r="AO687">
        <v>3.5</v>
      </c>
      <c r="AP687" t="s">
        <v>2584</v>
      </c>
    </row>
    <row r="688" spans="1:42" x14ac:dyDescent="0.2">
      <c r="A688" t="s">
        <v>692</v>
      </c>
      <c r="B688">
        <v>0</v>
      </c>
      <c r="C688">
        <v>392910</v>
      </c>
      <c r="D688">
        <v>483150</v>
      </c>
      <c r="E688">
        <v>506880</v>
      </c>
      <c r="F688">
        <v>0</v>
      </c>
      <c r="G688">
        <v>504290</v>
      </c>
      <c r="H688">
        <v>842170</v>
      </c>
      <c r="I688">
        <v>0</v>
      </c>
      <c r="J688">
        <v>567780</v>
      </c>
      <c r="K688">
        <v>0</v>
      </c>
      <c r="L688">
        <v>0</v>
      </c>
      <c r="M688">
        <v>0</v>
      </c>
      <c r="N688">
        <v>489950</v>
      </c>
      <c r="O688">
        <v>1135500</v>
      </c>
      <c r="P688">
        <v>431030</v>
      </c>
      <c r="Q688">
        <v>1002100</v>
      </c>
      <c r="R688">
        <v>0</v>
      </c>
      <c r="S688">
        <v>1222400</v>
      </c>
      <c r="T688">
        <v>260060</v>
      </c>
      <c r="U688">
        <v>0</v>
      </c>
      <c r="V688">
        <v>349800</v>
      </c>
      <c r="W688">
        <v>0</v>
      </c>
      <c r="X688">
        <v>373860</v>
      </c>
      <c r="Y688">
        <v>255980</v>
      </c>
      <c r="Z688">
        <v>0</v>
      </c>
      <c r="AA688">
        <v>301340</v>
      </c>
      <c r="AB688">
        <v>828680</v>
      </c>
      <c r="AC688">
        <v>403910</v>
      </c>
      <c r="AD688">
        <v>338540</v>
      </c>
      <c r="AE688">
        <v>438420</v>
      </c>
      <c r="AF688">
        <v>402030</v>
      </c>
      <c r="AG688">
        <v>431530</v>
      </c>
      <c r="AH688">
        <v>568840</v>
      </c>
      <c r="AI688">
        <v>0</v>
      </c>
      <c r="AJ688">
        <v>284900</v>
      </c>
      <c r="AK688">
        <v>0</v>
      </c>
      <c r="AL688">
        <v>89.658000000000001</v>
      </c>
      <c r="AM688">
        <v>77</v>
      </c>
      <c r="AN688">
        <v>5</v>
      </c>
      <c r="AO688">
        <v>20</v>
      </c>
      <c r="AP688" t="s">
        <v>2882</v>
      </c>
    </row>
    <row r="689" spans="1:42" x14ac:dyDescent="0.2">
      <c r="A689" t="s">
        <v>693</v>
      </c>
      <c r="B689">
        <v>0</v>
      </c>
      <c r="C689">
        <v>374070</v>
      </c>
      <c r="D689">
        <v>0</v>
      </c>
      <c r="E689">
        <v>0</v>
      </c>
      <c r="F689">
        <v>0</v>
      </c>
      <c r="G689">
        <v>0</v>
      </c>
      <c r="H689">
        <v>0</v>
      </c>
      <c r="I689">
        <v>0</v>
      </c>
      <c r="J689">
        <v>0</v>
      </c>
      <c r="K689">
        <v>0</v>
      </c>
      <c r="L689">
        <v>0</v>
      </c>
      <c r="M689">
        <v>0</v>
      </c>
      <c r="N689">
        <v>0</v>
      </c>
      <c r="O689">
        <v>514100</v>
      </c>
      <c r="P689">
        <v>0</v>
      </c>
      <c r="Q689">
        <v>0</v>
      </c>
      <c r="R689">
        <v>0</v>
      </c>
      <c r="S689">
        <v>0</v>
      </c>
      <c r="T689">
        <v>0</v>
      </c>
      <c r="U689">
        <v>0</v>
      </c>
      <c r="V689">
        <v>0</v>
      </c>
      <c r="W689">
        <v>0</v>
      </c>
      <c r="X689">
        <v>0</v>
      </c>
      <c r="Y689">
        <v>0</v>
      </c>
      <c r="Z689">
        <v>0</v>
      </c>
      <c r="AA689">
        <v>0</v>
      </c>
      <c r="AB689">
        <v>0</v>
      </c>
      <c r="AC689">
        <v>0</v>
      </c>
      <c r="AD689">
        <v>0</v>
      </c>
      <c r="AE689">
        <v>0</v>
      </c>
      <c r="AF689">
        <v>0</v>
      </c>
      <c r="AG689">
        <v>0</v>
      </c>
      <c r="AH689">
        <v>331500</v>
      </c>
      <c r="AI689">
        <v>0</v>
      </c>
      <c r="AJ689">
        <v>0</v>
      </c>
      <c r="AK689">
        <v>0</v>
      </c>
      <c r="AL689">
        <v>26.882999999999999</v>
      </c>
      <c r="AM689">
        <v>34</v>
      </c>
      <c r="AN689">
        <v>3</v>
      </c>
      <c r="AO689">
        <v>32.4</v>
      </c>
      <c r="AP689" t="s">
        <v>2883</v>
      </c>
    </row>
    <row r="690" spans="1:42" x14ac:dyDescent="0.2">
      <c r="A690" t="s">
        <v>694</v>
      </c>
      <c r="B690">
        <v>0</v>
      </c>
      <c r="C690">
        <v>0</v>
      </c>
      <c r="D690">
        <v>0</v>
      </c>
      <c r="E690">
        <v>1051200</v>
      </c>
      <c r="F690">
        <v>2130500</v>
      </c>
      <c r="G690">
        <v>0</v>
      </c>
      <c r="H690">
        <v>1720300</v>
      </c>
      <c r="I690">
        <v>2221000</v>
      </c>
      <c r="J690">
        <v>1169400</v>
      </c>
      <c r="K690">
        <v>1023100</v>
      </c>
      <c r="L690">
        <v>1641900</v>
      </c>
      <c r="M690">
        <v>1620300</v>
      </c>
      <c r="N690">
        <v>1817100</v>
      </c>
      <c r="O690">
        <v>0</v>
      </c>
      <c r="P690">
        <v>1950200</v>
      </c>
      <c r="Q690">
        <v>1465600</v>
      </c>
      <c r="R690">
        <v>1642500</v>
      </c>
      <c r="S690">
        <v>3121500</v>
      </c>
      <c r="T690">
        <v>1592100</v>
      </c>
      <c r="U690">
        <v>0</v>
      </c>
      <c r="V690">
        <v>807240</v>
      </c>
      <c r="W690">
        <v>999180</v>
      </c>
      <c r="X690">
        <v>1449400</v>
      </c>
      <c r="Y690">
        <v>2531500</v>
      </c>
      <c r="Z690">
        <v>2490400</v>
      </c>
      <c r="AA690">
        <v>1809100</v>
      </c>
      <c r="AB690">
        <v>0</v>
      </c>
      <c r="AC690">
        <v>1363000</v>
      </c>
      <c r="AD690">
        <v>0</v>
      </c>
      <c r="AE690">
        <v>1824400</v>
      </c>
      <c r="AF690">
        <v>2058900</v>
      </c>
      <c r="AG690">
        <v>1195900</v>
      </c>
      <c r="AH690">
        <v>2408700</v>
      </c>
      <c r="AI690">
        <v>911800</v>
      </c>
      <c r="AJ690">
        <v>1600300</v>
      </c>
      <c r="AK690">
        <v>0</v>
      </c>
      <c r="AL690">
        <v>86.888000000000005</v>
      </c>
      <c r="AM690">
        <v>76</v>
      </c>
      <c r="AN690">
        <v>5</v>
      </c>
      <c r="AO690">
        <v>34.799999999999997</v>
      </c>
      <c r="AP690" t="s">
        <v>2584</v>
      </c>
    </row>
    <row r="691" spans="1:42" x14ac:dyDescent="0.2">
      <c r="A691" t="s">
        <v>695</v>
      </c>
      <c r="B691">
        <v>0</v>
      </c>
      <c r="C691">
        <v>0</v>
      </c>
      <c r="D691">
        <v>0</v>
      </c>
      <c r="E691">
        <v>0</v>
      </c>
      <c r="F691">
        <v>0</v>
      </c>
      <c r="G691">
        <v>0</v>
      </c>
      <c r="H691">
        <v>0</v>
      </c>
      <c r="I691">
        <v>492600</v>
      </c>
      <c r="J691">
        <v>0</v>
      </c>
      <c r="K691">
        <v>0</v>
      </c>
      <c r="L691">
        <v>0</v>
      </c>
      <c r="M691">
        <v>0</v>
      </c>
      <c r="N691">
        <v>0</v>
      </c>
      <c r="O691">
        <v>0</v>
      </c>
      <c r="P691">
        <v>0</v>
      </c>
      <c r="Q691">
        <v>407670</v>
      </c>
      <c r="R691">
        <v>0</v>
      </c>
      <c r="S691">
        <v>0</v>
      </c>
      <c r="T691">
        <v>0</v>
      </c>
      <c r="U691">
        <v>0</v>
      </c>
      <c r="V691">
        <v>0</v>
      </c>
      <c r="W691">
        <v>0</v>
      </c>
      <c r="X691">
        <v>0</v>
      </c>
      <c r="Y691">
        <v>0</v>
      </c>
      <c r="Z691">
        <v>0</v>
      </c>
      <c r="AA691">
        <v>0</v>
      </c>
      <c r="AB691">
        <v>0</v>
      </c>
      <c r="AC691">
        <v>0</v>
      </c>
      <c r="AD691">
        <v>0</v>
      </c>
      <c r="AE691">
        <v>0</v>
      </c>
      <c r="AF691">
        <v>0</v>
      </c>
      <c r="AG691">
        <v>0</v>
      </c>
      <c r="AH691">
        <v>0</v>
      </c>
      <c r="AI691">
        <v>0</v>
      </c>
      <c r="AJ691">
        <v>0</v>
      </c>
      <c r="AK691">
        <v>0</v>
      </c>
      <c r="AL691">
        <v>65.025999999999996</v>
      </c>
      <c r="AM691">
        <v>27</v>
      </c>
      <c r="AN691">
        <v>2</v>
      </c>
      <c r="AO691">
        <v>10.4</v>
      </c>
      <c r="AP691" t="s">
        <v>2884</v>
      </c>
    </row>
    <row r="692" spans="1:42" x14ac:dyDescent="0.2">
      <c r="A692" t="s">
        <v>696</v>
      </c>
      <c r="B692">
        <v>0</v>
      </c>
      <c r="C692">
        <v>0</v>
      </c>
      <c r="D692">
        <v>1068100</v>
      </c>
      <c r="E692">
        <v>1050900</v>
      </c>
      <c r="F692">
        <v>1196700</v>
      </c>
      <c r="G692">
        <v>836260</v>
      </c>
      <c r="H692">
        <v>0</v>
      </c>
      <c r="I692">
        <v>1300100</v>
      </c>
      <c r="J692">
        <v>0</v>
      </c>
      <c r="K692">
        <v>1184800</v>
      </c>
      <c r="L692">
        <v>694680</v>
      </c>
      <c r="M692">
        <v>0</v>
      </c>
      <c r="N692">
        <v>2424800</v>
      </c>
      <c r="O692">
        <v>973260</v>
      </c>
      <c r="P692">
        <v>2078900</v>
      </c>
      <c r="Q692">
        <v>1615400</v>
      </c>
      <c r="R692">
        <v>2259600</v>
      </c>
      <c r="S692">
        <v>1255500</v>
      </c>
      <c r="T692">
        <v>1207600</v>
      </c>
      <c r="U692">
        <v>1314300</v>
      </c>
      <c r="V692">
        <v>1972000</v>
      </c>
      <c r="W692">
        <v>1863300</v>
      </c>
      <c r="X692">
        <v>1907400</v>
      </c>
      <c r="Y692">
        <v>1625200</v>
      </c>
      <c r="Z692">
        <v>2604000</v>
      </c>
      <c r="AA692">
        <v>2518500</v>
      </c>
      <c r="AB692">
        <v>0</v>
      </c>
      <c r="AC692">
        <v>1901600</v>
      </c>
      <c r="AD692">
        <v>1856200</v>
      </c>
      <c r="AE692">
        <v>1907700</v>
      </c>
      <c r="AF692">
        <v>2413000</v>
      </c>
      <c r="AG692">
        <v>2113400</v>
      </c>
      <c r="AH692">
        <v>1891900</v>
      </c>
      <c r="AI692">
        <v>2206500</v>
      </c>
      <c r="AJ692">
        <v>2020400</v>
      </c>
      <c r="AK692">
        <v>1911800</v>
      </c>
      <c r="AL692">
        <v>126.31</v>
      </c>
      <c r="AM692">
        <v>83</v>
      </c>
      <c r="AN692">
        <v>4</v>
      </c>
      <c r="AO692">
        <v>14.4</v>
      </c>
      <c r="AP692" t="s">
        <v>2584</v>
      </c>
    </row>
    <row r="693" spans="1:42" x14ac:dyDescent="0.2">
      <c r="A693" t="s">
        <v>697</v>
      </c>
      <c r="B693">
        <v>1704500</v>
      </c>
      <c r="C693">
        <v>8648000</v>
      </c>
      <c r="D693">
        <v>8520100</v>
      </c>
      <c r="E693">
        <v>8221600</v>
      </c>
      <c r="F693">
        <v>5514500</v>
      </c>
      <c r="G693">
        <v>7018000</v>
      </c>
      <c r="H693">
        <v>9815300</v>
      </c>
      <c r="I693">
        <v>7136800</v>
      </c>
      <c r="J693">
        <v>8154500</v>
      </c>
      <c r="K693">
        <v>7874100</v>
      </c>
      <c r="L693">
        <v>4883700</v>
      </c>
      <c r="M693">
        <v>7891400</v>
      </c>
      <c r="N693">
        <v>5332800</v>
      </c>
      <c r="O693">
        <v>8101600</v>
      </c>
      <c r="P693">
        <v>6223400</v>
      </c>
      <c r="Q693">
        <v>8341000</v>
      </c>
      <c r="R693">
        <v>7496800</v>
      </c>
      <c r="S693">
        <v>4404700</v>
      </c>
      <c r="T693">
        <v>5307400</v>
      </c>
      <c r="U693">
        <v>7473700</v>
      </c>
      <c r="V693">
        <v>8176000</v>
      </c>
      <c r="W693">
        <v>6772900</v>
      </c>
      <c r="X693">
        <v>8189600</v>
      </c>
      <c r="Y693">
        <v>7006200</v>
      </c>
      <c r="Z693">
        <v>6207800</v>
      </c>
      <c r="AA693">
        <v>5685500</v>
      </c>
      <c r="AB693">
        <v>6016200</v>
      </c>
      <c r="AC693">
        <v>7712900</v>
      </c>
      <c r="AD693">
        <v>8076600</v>
      </c>
      <c r="AE693">
        <v>7449900</v>
      </c>
      <c r="AF693">
        <v>7134500</v>
      </c>
      <c r="AG693">
        <v>7471300</v>
      </c>
      <c r="AH693">
        <v>5901900</v>
      </c>
      <c r="AI693">
        <v>8840400</v>
      </c>
      <c r="AJ693">
        <v>8812000</v>
      </c>
      <c r="AK693">
        <v>7140700</v>
      </c>
      <c r="AL693">
        <v>266.42</v>
      </c>
      <c r="AM693">
        <v>173</v>
      </c>
      <c r="AN693">
        <v>7</v>
      </c>
      <c r="AO693">
        <v>29.2</v>
      </c>
      <c r="AP693" t="s">
        <v>2584</v>
      </c>
    </row>
    <row r="694" spans="1:42" x14ac:dyDescent="0.2">
      <c r="A694" t="s">
        <v>698</v>
      </c>
      <c r="B694">
        <v>7585500</v>
      </c>
      <c r="C694">
        <v>0</v>
      </c>
      <c r="D694">
        <v>0</v>
      </c>
      <c r="E694">
        <v>0</v>
      </c>
      <c r="F694">
        <v>0</v>
      </c>
      <c r="G694">
        <v>0</v>
      </c>
      <c r="H694">
        <v>0</v>
      </c>
      <c r="I694">
        <v>0</v>
      </c>
      <c r="J694">
        <v>0</v>
      </c>
      <c r="K694">
        <v>0</v>
      </c>
      <c r="L694">
        <v>0</v>
      </c>
      <c r="M694">
        <v>0</v>
      </c>
      <c r="N694">
        <v>0</v>
      </c>
      <c r="O694">
        <v>904830</v>
      </c>
      <c r="P694">
        <v>0</v>
      </c>
      <c r="Q694">
        <v>0</v>
      </c>
      <c r="R694">
        <v>1534200</v>
      </c>
      <c r="S694">
        <v>0</v>
      </c>
      <c r="T694">
        <v>0</v>
      </c>
      <c r="U694">
        <v>0</v>
      </c>
      <c r="V694">
        <v>2398900</v>
      </c>
      <c r="W694">
        <v>2431300</v>
      </c>
      <c r="X694">
        <v>1293100</v>
      </c>
      <c r="Y694">
        <v>1393400</v>
      </c>
      <c r="Z694">
        <v>0</v>
      </c>
      <c r="AA694">
        <v>0</v>
      </c>
      <c r="AB694">
        <v>0</v>
      </c>
      <c r="AC694">
        <v>0</v>
      </c>
      <c r="AD694">
        <v>3874100</v>
      </c>
      <c r="AE694">
        <v>0</v>
      </c>
      <c r="AF694">
        <v>0</v>
      </c>
      <c r="AG694">
        <v>0</v>
      </c>
      <c r="AH694">
        <v>0</v>
      </c>
      <c r="AI694">
        <v>2927400</v>
      </c>
      <c r="AJ694">
        <v>1459200</v>
      </c>
      <c r="AK694">
        <v>3416400</v>
      </c>
      <c r="AL694">
        <v>159.44</v>
      </c>
      <c r="AM694">
        <v>42</v>
      </c>
      <c r="AN694">
        <v>5</v>
      </c>
      <c r="AO694">
        <v>33.799999999999997</v>
      </c>
      <c r="AP694" t="s">
        <v>2619</v>
      </c>
    </row>
    <row r="695" spans="1:42" x14ac:dyDescent="0.2">
      <c r="A695" t="s">
        <v>699</v>
      </c>
      <c r="B695">
        <v>0</v>
      </c>
      <c r="C695">
        <v>0</v>
      </c>
      <c r="D695">
        <v>0</v>
      </c>
      <c r="E695">
        <v>0</v>
      </c>
      <c r="F695">
        <v>0</v>
      </c>
      <c r="G695">
        <v>0</v>
      </c>
      <c r="H695">
        <v>0</v>
      </c>
      <c r="I695">
        <v>0</v>
      </c>
      <c r="J695">
        <v>0</v>
      </c>
      <c r="K695">
        <v>0</v>
      </c>
      <c r="L695">
        <v>0</v>
      </c>
      <c r="M695">
        <v>0</v>
      </c>
      <c r="N695">
        <v>0</v>
      </c>
      <c r="O695">
        <v>0</v>
      </c>
      <c r="P695">
        <v>0</v>
      </c>
      <c r="Q695">
        <v>0</v>
      </c>
      <c r="R695">
        <v>0</v>
      </c>
      <c r="S695">
        <v>0</v>
      </c>
      <c r="T695">
        <v>0</v>
      </c>
      <c r="U695">
        <v>0</v>
      </c>
      <c r="V695">
        <v>0</v>
      </c>
      <c r="W695">
        <v>0</v>
      </c>
      <c r="X695">
        <v>0</v>
      </c>
      <c r="Y695">
        <v>351860</v>
      </c>
      <c r="Z695">
        <v>0</v>
      </c>
      <c r="AA695">
        <v>0</v>
      </c>
      <c r="AB695">
        <v>0</v>
      </c>
      <c r="AC695">
        <v>0</v>
      </c>
      <c r="AD695">
        <v>0</v>
      </c>
      <c r="AE695">
        <v>0</v>
      </c>
      <c r="AF695">
        <v>0</v>
      </c>
      <c r="AG695">
        <v>0</v>
      </c>
      <c r="AH695">
        <v>0</v>
      </c>
      <c r="AI695">
        <v>487650</v>
      </c>
      <c r="AJ695">
        <v>425960</v>
      </c>
      <c r="AK695">
        <v>464960</v>
      </c>
      <c r="AL695">
        <v>31.082999999999998</v>
      </c>
      <c r="AM695">
        <v>14</v>
      </c>
      <c r="AN695">
        <v>4</v>
      </c>
      <c r="AO695">
        <v>12.6</v>
      </c>
      <c r="AP695" t="s">
        <v>2885</v>
      </c>
    </row>
    <row r="696" spans="1:42" x14ac:dyDescent="0.2">
      <c r="A696" t="s">
        <v>700</v>
      </c>
      <c r="B696">
        <v>2177300</v>
      </c>
      <c r="C696">
        <v>2296400</v>
      </c>
      <c r="D696">
        <v>0</v>
      </c>
      <c r="E696">
        <v>2431100</v>
      </c>
      <c r="F696">
        <v>2433400</v>
      </c>
      <c r="G696">
        <v>2681000</v>
      </c>
      <c r="H696">
        <v>2362400</v>
      </c>
      <c r="I696">
        <v>2721000</v>
      </c>
      <c r="J696">
        <v>0</v>
      </c>
      <c r="K696">
        <v>3735800</v>
      </c>
      <c r="L696">
        <v>0</v>
      </c>
      <c r="M696">
        <v>2798500</v>
      </c>
      <c r="N696">
        <v>3394700</v>
      </c>
      <c r="O696">
        <v>2317800</v>
      </c>
      <c r="P696">
        <v>2673900</v>
      </c>
      <c r="Q696">
        <v>4244900</v>
      </c>
      <c r="R696">
        <v>0</v>
      </c>
      <c r="S696">
        <v>0</v>
      </c>
      <c r="T696">
        <v>0</v>
      </c>
      <c r="U696">
        <v>2390700</v>
      </c>
      <c r="V696">
        <v>2731000</v>
      </c>
      <c r="W696">
        <v>2792700</v>
      </c>
      <c r="X696">
        <v>2321800</v>
      </c>
      <c r="Y696">
        <v>1959600</v>
      </c>
      <c r="Z696">
        <v>0</v>
      </c>
      <c r="AA696">
        <v>1431800</v>
      </c>
      <c r="AB696">
        <v>1722100</v>
      </c>
      <c r="AC696">
        <v>3632800</v>
      </c>
      <c r="AD696">
        <v>2312000</v>
      </c>
      <c r="AE696">
        <v>3017600</v>
      </c>
      <c r="AF696">
        <v>2602700</v>
      </c>
      <c r="AG696">
        <v>0</v>
      </c>
      <c r="AH696">
        <v>2820700</v>
      </c>
      <c r="AI696">
        <v>2059600</v>
      </c>
      <c r="AJ696">
        <v>2699700</v>
      </c>
      <c r="AK696">
        <v>2560100</v>
      </c>
      <c r="AL696">
        <v>97.037999999999997</v>
      </c>
      <c r="AM696">
        <v>66</v>
      </c>
      <c r="AN696">
        <v>1</v>
      </c>
      <c r="AO696">
        <v>2.4</v>
      </c>
      <c r="AP696" t="s">
        <v>2584</v>
      </c>
    </row>
    <row r="697" spans="1:42" x14ac:dyDescent="0.2">
      <c r="A697" t="s">
        <v>701</v>
      </c>
      <c r="B697">
        <v>0</v>
      </c>
      <c r="C697">
        <v>0</v>
      </c>
      <c r="D697">
        <v>0</v>
      </c>
      <c r="E697">
        <v>0</v>
      </c>
      <c r="F697">
        <v>0</v>
      </c>
      <c r="G697">
        <v>0</v>
      </c>
      <c r="H697">
        <v>0</v>
      </c>
      <c r="I697">
        <v>0</v>
      </c>
      <c r="J697">
        <v>0</v>
      </c>
      <c r="K697">
        <v>0</v>
      </c>
      <c r="L697">
        <v>0</v>
      </c>
      <c r="M697">
        <v>0</v>
      </c>
      <c r="N697">
        <v>0</v>
      </c>
      <c r="O697">
        <v>0</v>
      </c>
      <c r="P697">
        <v>0</v>
      </c>
      <c r="Q697">
        <v>0</v>
      </c>
      <c r="R697">
        <v>0</v>
      </c>
      <c r="S697">
        <v>0</v>
      </c>
      <c r="T697">
        <v>0</v>
      </c>
      <c r="U697">
        <v>0</v>
      </c>
      <c r="V697">
        <v>0</v>
      </c>
      <c r="W697">
        <v>0</v>
      </c>
      <c r="X697">
        <v>0</v>
      </c>
      <c r="Y697">
        <v>0</v>
      </c>
      <c r="Z697">
        <v>0</v>
      </c>
      <c r="AA697">
        <v>0</v>
      </c>
      <c r="AB697">
        <v>0</v>
      </c>
      <c r="AC697">
        <v>0</v>
      </c>
      <c r="AD697">
        <v>0</v>
      </c>
      <c r="AE697">
        <v>0</v>
      </c>
      <c r="AF697">
        <v>0</v>
      </c>
      <c r="AG697">
        <v>0</v>
      </c>
      <c r="AH697">
        <v>0</v>
      </c>
      <c r="AI697">
        <v>0</v>
      </c>
      <c r="AJ697">
        <v>138650</v>
      </c>
      <c r="AK697">
        <v>0</v>
      </c>
      <c r="AL697">
        <v>8.7317999999999998</v>
      </c>
      <c r="AM697">
        <v>2</v>
      </c>
      <c r="AN697">
        <v>1</v>
      </c>
      <c r="AO697">
        <v>8.3000000000000007</v>
      </c>
      <c r="AP697" t="s">
        <v>2886</v>
      </c>
    </row>
    <row r="698" spans="1:42" x14ac:dyDescent="0.2">
      <c r="A698" t="s">
        <v>702</v>
      </c>
      <c r="B698">
        <v>0</v>
      </c>
      <c r="C698">
        <v>0</v>
      </c>
      <c r="D698">
        <v>580880</v>
      </c>
      <c r="E698">
        <v>572220</v>
      </c>
      <c r="F698">
        <v>0</v>
      </c>
      <c r="G698">
        <v>0</v>
      </c>
      <c r="H698">
        <v>0</v>
      </c>
      <c r="I698">
        <v>0</v>
      </c>
      <c r="J698">
        <v>811700</v>
      </c>
      <c r="K698">
        <v>0</v>
      </c>
      <c r="L698">
        <v>0</v>
      </c>
      <c r="M698">
        <v>0</v>
      </c>
      <c r="N698">
        <v>0</v>
      </c>
      <c r="O698">
        <v>0</v>
      </c>
      <c r="P698">
        <v>0</v>
      </c>
      <c r="Q698">
        <v>0</v>
      </c>
      <c r="R698">
        <v>0</v>
      </c>
      <c r="S698">
        <v>0</v>
      </c>
      <c r="T698">
        <v>0</v>
      </c>
      <c r="U698">
        <v>0</v>
      </c>
      <c r="V698">
        <v>930000</v>
      </c>
      <c r="W698">
        <v>0</v>
      </c>
      <c r="X698">
        <v>0</v>
      </c>
      <c r="Y698">
        <v>0</v>
      </c>
      <c r="Z698">
        <v>0</v>
      </c>
      <c r="AA698">
        <v>613830</v>
      </c>
      <c r="AB698">
        <v>577490</v>
      </c>
      <c r="AC698">
        <v>0</v>
      </c>
      <c r="AD698">
        <v>0</v>
      </c>
      <c r="AE698">
        <v>888510</v>
      </c>
      <c r="AF698">
        <v>676950</v>
      </c>
      <c r="AG698">
        <v>596080</v>
      </c>
      <c r="AH698">
        <v>0</v>
      </c>
      <c r="AI698">
        <v>0</v>
      </c>
      <c r="AJ698">
        <v>0</v>
      </c>
      <c r="AK698">
        <v>0</v>
      </c>
      <c r="AL698">
        <v>28.009</v>
      </c>
      <c r="AM698">
        <v>50</v>
      </c>
      <c r="AN698">
        <v>2</v>
      </c>
      <c r="AO698">
        <v>26.3</v>
      </c>
      <c r="AP698" t="s">
        <v>2887</v>
      </c>
    </row>
    <row r="699" spans="1:42" x14ac:dyDescent="0.2">
      <c r="A699" t="s">
        <v>703</v>
      </c>
      <c r="B699">
        <v>0</v>
      </c>
      <c r="C699">
        <v>0</v>
      </c>
      <c r="D699">
        <v>0</v>
      </c>
      <c r="E699">
        <v>0</v>
      </c>
      <c r="F699">
        <v>0</v>
      </c>
      <c r="G699">
        <v>0</v>
      </c>
      <c r="H699">
        <v>0</v>
      </c>
      <c r="I699">
        <v>0</v>
      </c>
      <c r="J699">
        <v>0</v>
      </c>
      <c r="K699">
        <v>0</v>
      </c>
      <c r="L699">
        <v>0</v>
      </c>
      <c r="M699">
        <v>0</v>
      </c>
      <c r="N699">
        <v>0</v>
      </c>
      <c r="O699">
        <v>0</v>
      </c>
      <c r="P699">
        <v>0</v>
      </c>
      <c r="Q699">
        <v>0</v>
      </c>
      <c r="R699">
        <v>0</v>
      </c>
      <c r="S699">
        <v>0</v>
      </c>
      <c r="T699">
        <v>0</v>
      </c>
      <c r="U699">
        <v>0</v>
      </c>
      <c r="V699">
        <v>0</v>
      </c>
      <c r="W699">
        <v>0</v>
      </c>
      <c r="X699">
        <v>0</v>
      </c>
      <c r="Y699">
        <v>773770</v>
      </c>
      <c r="Z699">
        <v>0</v>
      </c>
      <c r="AA699">
        <v>0</v>
      </c>
      <c r="AB699">
        <v>0</v>
      </c>
      <c r="AC699">
        <v>0</v>
      </c>
      <c r="AD699">
        <v>0</v>
      </c>
      <c r="AE699">
        <v>0</v>
      </c>
      <c r="AF699">
        <v>0</v>
      </c>
      <c r="AG699">
        <v>0</v>
      </c>
      <c r="AH699">
        <v>0</v>
      </c>
      <c r="AI699">
        <v>0</v>
      </c>
      <c r="AJ699">
        <v>0</v>
      </c>
      <c r="AK699">
        <v>880320</v>
      </c>
      <c r="AL699">
        <v>2.5579000000000001</v>
      </c>
      <c r="AM699">
        <v>6</v>
      </c>
      <c r="AN699">
        <v>2</v>
      </c>
      <c r="AO699">
        <v>9.1999999999999993</v>
      </c>
      <c r="AP699" t="s">
        <v>2584</v>
      </c>
    </row>
    <row r="700" spans="1:42" x14ac:dyDescent="0.2">
      <c r="A700" t="s">
        <v>704</v>
      </c>
      <c r="B700">
        <v>393510</v>
      </c>
      <c r="C700">
        <v>0</v>
      </c>
      <c r="D700">
        <v>0</v>
      </c>
      <c r="E700">
        <v>0</v>
      </c>
      <c r="F700">
        <v>0</v>
      </c>
      <c r="G700">
        <v>0</v>
      </c>
      <c r="H700">
        <v>0</v>
      </c>
      <c r="I700">
        <v>0</v>
      </c>
      <c r="J700">
        <v>0</v>
      </c>
      <c r="K700">
        <v>0</v>
      </c>
      <c r="L700">
        <v>0</v>
      </c>
      <c r="M700">
        <v>0</v>
      </c>
      <c r="N700">
        <v>0</v>
      </c>
      <c r="O700">
        <v>0</v>
      </c>
      <c r="P700">
        <v>0</v>
      </c>
      <c r="Q700">
        <v>0</v>
      </c>
      <c r="R700">
        <v>0</v>
      </c>
      <c r="S700">
        <v>0</v>
      </c>
      <c r="T700">
        <v>0</v>
      </c>
      <c r="U700">
        <v>0</v>
      </c>
      <c r="V700">
        <v>0</v>
      </c>
      <c r="W700">
        <v>0</v>
      </c>
      <c r="X700">
        <v>0</v>
      </c>
      <c r="Y700">
        <v>0</v>
      </c>
      <c r="Z700">
        <v>0</v>
      </c>
      <c r="AA700">
        <v>0</v>
      </c>
      <c r="AB700">
        <v>0</v>
      </c>
      <c r="AC700">
        <v>0</v>
      </c>
      <c r="AD700">
        <v>0</v>
      </c>
      <c r="AE700">
        <v>0</v>
      </c>
      <c r="AF700">
        <v>0</v>
      </c>
      <c r="AG700">
        <v>0</v>
      </c>
      <c r="AH700">
        <v>0</v>
      </c>
      <c r="AI700">
        <v>0</v>
      </c>
      <c r="AJ700">
        <v>0</v>
      </c>
      <c r="AK700">
        <v>0</v>
      </c>
      <c r="AL700">
        <v>2.6070000000000002</v>
      </c>
      <c r="AM700">
        <v>11</v>
      </c>
      <c r="AN700">
        <v>2</v>
      </c>
      <c r="AO700">
        <v>6.2</v>
      </c>
      <c r="AP700" t="s">
        <v>2888</v>
      </c>
    </row>
    <row r="701" spans="1:42" x14ac:dyDescent="0.2">
      <c r="A701" t="s">
        <v>705</v>
      </c>
      <c r="B701">
        <v>0</v>
      </c>
      <c r="C701">
        <v>0</v>
      </c>
      <c r="D701">
        <v>0</v>
      </c>
      <c r="E701">
        <v>0</v>
      </c>
      <c r="F701">
        <v>0</v>
      </c>
      <c r="G701">
        <v>0</v>
      </c>
      <c r="H701">
        <v>0</v>
      </c>
      <c r="I701">
        <v>0</v>
      </c>
      <c r="J701">
        <v>0</v>
      </c>
      <c r="K701">
        <v>0</v>
      </c>
      <c r="L701">
        <v>0</v>
      </c>
      <c r="M701">
        <v>0</v>
      </c>
      <c r="N701">
        <v>0</v>
      </c>
      <c r="O701">
        <v>0</v>
      </c>
      <c r="P701">
        <v>0</v>
      </c>
      <c r="Q701">
        <v>0</v>
      </c>
      <c r="R701">
        <v>0</v>
      </c>
      <c r="S701">
        <v>0</v>
      </c>
      <c r="T701">
        <v>0</v>
      </c>
      <c r="U701">
        <v>0</v>
      </c>
      <c r="V701">
        <v>0</v>
      </c>
      <c r="W701">
        <v>0</v>
      </c>
      <c r="X701">
        <v>0</v>
      </c>
      <c r="Y701">
        <v>0</v>
      </c>
      <c r="Z701">
        <v>0</v>
      </c>
      <c r="AA701">
        <v>0</v>
      </c>
      <c r="AB701">
        <v>0</v>
      </c>
      <c r="AC701">
        <v>0</v>
      </c>
      <c r="AD701">
        <v>0</v>
      </c>
      <c r="AE701">
        <v>0</v>
      </c>
      <c r="AF701">
        <v>0</v>
      </c>
      <c r="AG701">
        <v>0</v>
      </c>
      <c r="AH701">
        <v>533960</v>
      </c>
      <c r="AI701">
        <v>0</v>
      </c>
      <c r="AJ701">
        <v>0</v>
      </c>
      <c r="AK701">
        <v>0</v>
      </c>
      <c r="AL701">
        <v>5.4904000000000002</v>
      </c>
      <c r="AM701">
        <v>34</v>
      </c>
      <c r="AN701">
        <v>1</v>
      </c>
      <c r="AO701">
        <v>19.600000000000001</v>
      </c>
      <c r="AP701" t="s">
        <v>2843</v>
      </c>
    </row>
    <row r="702" spans="1:42" x14ac:dyDescent="0.2">
      <c r="A702" t="s">
        <v>706</v>
      </c>
      <c r="B702">
        <v>4271300</v>
      </c>
      <c r="C702">
        <v>0</v>
      </c>
      <c r="D702">
        <v>1959000</v>
      </c>
      <c r="E702">
        <v>3593600</v>
      </c>
      <c r="F702">
        <v>3209200</v>
      </c>
      <c r="G702">
        <v>2677300</v>
      </c>
      <c r="H702">
        <v>3335700</v>
      </c>
      <c r="I702">
        <v>2921600</v>
      </c>
      <c r="J702">
        <v>3336200</v>
      </c>
      <c r="K702">
        <v>2793600</v>
      </c>
      <c r="L702">
        <v>2256300</v>
      </c>
      <c r="M702">
        <v>2676200</v>
      </c>
      <c r="N702">
        <v>0</v>
      </c>
      <c r="O702">
        <v>2992800</v>
      </c>
      <c r="P702">
        <v>2924500</v>
      </c>
      <c r="Q702">
        <v>2231700</v>
      </c>
      <c r="R702">
        <v>2119900</v>
      </c>
      <c r="S702">
        <v>2830300</v>
      </c>
      <c r="T702">
        <v>1705700</v>
      </c>
      <c r="U702">
        <v>1715800</v>
      </c>
      <c r="V702">
        <v>0</v>
      </c>
      <c r="W702">
        <v>1186000</v>
      </c>
      <c r="X702">
        <v>3146900</v>
      </c>
      <c r="Y702">
        <v>2301600</v>
      </c>
      <c r="Z702">
        <v>2396400</v>
      </c>
      <c r="AA702">
        <v>2414800</v>
      </c>
      <c r="AB702">
        <v>726130</v>
      </c>
      <c r="AC702">
        <v>0</v>
      </c>
      <c r="AD702">
        <v>2924600</v>
      </c>
      <c r="AE702">
        <v>3876600</v>
      </c>
      <c r="AF702">
        <v>3910800</v>
      </c>
      <c r="AG702">
        <v>2748300</v>
      </c>
      <c r="AH702">
        <v>2506900</v>
      </c>
      <c r="AI702">
        <v>1972100</v>
      </c>
      <c r="AJ702">
        <v>1446100</v>
      </c>
      <c r="AK702">
        <v>3801900</v>
      </c>
      <c r="AL702">
        <v>105.95</v>
      </c>
      <c r="AM702">
        <v>167</v>
      </c>
      <c r="AN702">
        <v>8</v>
      </c>
      <c r="AO702">
        <v>36.4</v>
      </c>
      <c r="AP702" t="s">
        <v>2639</v>
      </c>
    </row>
    <row r="703" spans="1:42" x14ac:dyDescent="0.2">
      <c r="A703" t="s">
        <v>707</v>
      </c>
      <c r="B703">
        <v>0</v>
      </c>
      <c r="C703">
        <v>0</v>
      </c>
      <c r="D703">
        <v>0</v>
      </c>
      <c r="E703">
        <v>0</v>
      </c>
      <c r="F703">
        <v>0</v>
      </c>
      <c r="G703">
        <v>0</v>
      </c>
      <c r="H703">
        <v>0</v>
      </c>
      <c r="I703">
        <v>0</v>
      </c>
      <c r="J703">
        <v>0</v>
      </c>
      <c r="K703">
        <v>0</v>
      </c>
      <c r="L703">
        <v>0</v>
      </c>
      <c r="M703">
        <v>0</v>
      </c>
      <c r="N703">
        <v>0</v>
      </c>
      <c r="O703">
        <v>0</v>
      </c>
      <c r="P703">
        <v>0</v>
      </c>
      <c r="Q703">
        <v>0</v>
      </c>
      <c r="R703">
        <v>0</v>
      </c>
      <c r="S703">
        <v>0</v>
      </c>
      <c r="T703">
        <v>0</v>
      </c>
      <c r="U703">
        <v>0</v>
      </c>
      <c r="V703">
        <v>0</v>
      </c>
      <c r="W703">
        <v>0</v>
      </c>
      <c r="X703">
        <v>0</v>
      </c>
      <c r="Y703">
        <v>0</v>
      </c>
      <c r="Z703">
        <v>0</v>
      </c>
      <c r="AA703">
        <v>0</v>
      </c>
      <c r="AB703">
        <v>0</v>
      </c>
      <c r="AC703">
        <v>0</v>
      </c>
      <c r="AD703">
        <v>83188</v>
      </c>
      <c r="AE703">
        <v>0</v>
      </c>
      <c r="AF703">
        <v>0</v>
      </c>
      <c r="AG703">
        <v>0</v>
      </c>
      <c r="AH703">
        <v>0</v>
      </c>
      <c r="AI703">
        <v>0</v>
      </c>
      <c r="AJ703">
        <v>0</v>
      </c>
      <c r="AK703">
        <v>0</v>
      </c>
      <c r="AL703">
        <v>3.8481000000000001</v>
      </c>
      <c r="AM703">
        <v>3</v>
      </c>
      <c r="AN703">
        <v>1</v>
      </c>
      <c r="AO703">
        <v>12.3</v>
      </c>
      <c r="AP703" t="s">
        <v>2639</v>
      </c>
    </row>
    <row r="704" spans="1:42" x14ac:dyDescent="0.2">
      <c r="A704" t="s">
        <v>708</v>
      </c>
      <c r="B704">
        <v>0</v>
      </c>
      <c r="C704">
        <v>0</v>
      </c>
      <c r="D704">
        <v>236700</v>
      </c>
      <c r="E704">
        <v>0</v>
      </c>
      <c r="F704">
        <v>0</v>
      </c>
      <c r="G704">
        <v>0</v>
      </c>
      <c r="H704">
        <v>0</v>
      </c>
      <c r="I704">
        <v>0</v>
      </c>
      <c r="J704">
        <v>0</v>
      </c>
      <c r="K704">
        <v>0</v>
      </c>
      <c r="L704">
        <v>0</v>
      </c>
      <c r="M704">
        <v>0</v>
      </c>
      <c r="N704">
        <v>0</v>
      </c>
      <c r="O704">
        <v>0</v>
      </c>
      <c r="P704">
        <v>0</v>
      </c>
      <c r="Q704">
        <v>0</v>
      </c>
      <c r="R704">
        <v>0</v>
      </c>
      <c r="S704">
        <v>0</v>
      </c>
      <c r="T704">
        <v>0</v>
      </c>
      <c r="U704">
        <v>0</v>
      </c>
      <c r="V704">
        <v>0</v>
      </c>
      <c r="W704">
        <v>0</v>
      </c>
      <c r="X704">
        <v>0</v>
      </c>
      <c r="Y704">
        <v>0</v>
      </c>
      <c r="Z704">
        <v>0</v>
      </c>
      <c r="AA704">
        <v>0</v>
      </c>
      <c r="AB704">
        <v>0</v>
      </c>
      <c r="AC704">
        <v>0</v>
      </c>
      <c r="AD704">
        <v>0</v>
      </c>
      <c r="AE704">
        <v>0</v>
      </c>
      <c r="AF704">
        <v>0</v>
      </c>
      <c r="AG704">
        <v>0</v>
      </c>
      <c r="AH704">
        <v>0</v>
      </c>
      <c r="AI704">
        <v>0</v>
      </c>
      <c r="AJ704">
        <v>0</v>
      </c>
      <c r="AK704">
        <v>0</v>
      </c>
      <c r="AL704">
        <v>4.6185999999999998</v>
      </c>
      <c r="AM704">
        <v>10</v>
      </c>
      <c r="AN704">
        <v>2</v>
      </c>
      <c r="AO704">
        <v>8.5</v>
      </c>
      <c r="AP704" t="s">
        <v>2639</v>
      </c>
    </row>
    <row r="705" spans="1:42" x14ac:dyDescent="0.2">
      <c r="A705" t="s">
        <v>709</v>
      </c>
      <c r="B705">
        <v>0</v>
      </c>
      <c r="C705">
        <v>0</v>
      </c>
      <c r="D705">
        <v>198510</v>
      </c>
      <c r="E705">
        <v>0</v>
      </c>
      <c r="F705">
        <v>0</v>
      </c>
      <c r="G705">
        <v>0</v>
      </c>
      <c r="H705">
        <v>0</v>
      </c>
      <c r="I705">
        <v>0</v>
      </c>
      <c r="J705">
        <v>0</v>
      </c>
      <c r="K705">
        <v>0</v>
      </c>
      <c r="L705">
        <v>0</v>
      </c>
      <c r="M705">
        <v>0</v>
      </c>
      <c r="N705">
        <v>0</v>
      </c>
      <c r="O705">
        <v>0</v>
      </c>
      <c r="P705">
        <v>0</v>
      </c>
      <c r="Q705">
        <v>0</v>
      </c>
      <c r="R705">
        <v>0</v>
      </c>
      <c r="S705">
        <v>0</v>
      </c>
      <c r="T705">
        <v>0</v>
      </c>
      <c r="U705">
        <v>0</v>
      </c>
      <c r="V705">
        <v>0</v>
      </c>
      <c r="W705">
        <v>0</v>
      </c>
      <c r="X705">
        <v>0</v>
      </c>
      <c r="Y705">
        <v>0</v>
      </c>
      <c r="Z705">
        <v>0</v>
      </c>
      <c r="AA705">
        <v>0</v>
      </c>
      <c r="AB705">
        <v>0</v>
      </c>
      <c r="AC705">
        <v>0</v>
      </c>
      <c r="AD705">
        <v>0</v>
      </c>
      <c r="AE705">
        <v>0</v>
      </c>
      <c r="AF705">
        <v>0</v>
      </c>
      <c r="AG705">
        <v>0</v>
      </c>
      <c r="AH705">
        <v>0</v>
      </c>
      <c r="AI705">
        <v>0</v>
      </c>
      <c r="AJ705">
        <v>0</v>
      </c>
      <c r="AK705">
        <v>0</v>
      </c>
      <c r="AL705">
        <v>3.8460000000000001</v>
      </c>
      <c r="AM705">
        <v>3</v>
      </c>
      <c r="AN705">
        <v>2</v>
      </c>
      <c r="AO705">
        <v>14.4</v>
      </c>
      <c r="AP705" t="s">
        <v>2889</v>
      </c>
    </row>
    <row r="706" spans="1:42" x14ac:dyDescent="0.2">
      <c r="A706" t="s">
        <v>710</v>
      </c>
      <c r="B706">
        <v>0</v>
      </c>
      <c r="C706">
        <v>0</v>
      </c>
      <c r="D706">
        <v>0</v>
      </c>
      <c r="E706">
        <v>0</v>
      </c>
      <c r="F706">
        <v>0</v>
      </c>
      <c r="G706">
        <v>0</v>
      </c>
      <c r="H706">
        <v>0</v>
      </c>
      <c r="I706">
        <v>0</v>
      </c>
      <c r="J706">
        <v>0</v>
      </c>
      <c r="K706">
        <v>0</v>
      </c>
      <c r="L706">
        <v>0</v>
      </c>
      <c r="M706">
        <v>0</v>
      </c>
      <c r="N706">
        <v>0</v>
      </c>
      <c r="O706">
        <v>0</v>
      </c>
      <c r="P706">
        <v>0</v>
      </c>
      <c r="Q706">
        <v>0</v>
      </c>
      <c r="R706">
        <v>0</v>
      </c>
      <c r="S706">
        <v>0</v>
      </c>
      <c r="T706">
        <v>0</v>
      </c>
      <c r="U706">
        <v>0</v>
      </c>
      <c r="V706">
        <v>0</v>
      </c>
      <c r="W706">
        <v>0</v>
      </c>
      <c r="X706">
        <v>0</v>
      </c>
      <c r="Y706">
        <v>0</v>
      </c>
      <c r="Z706">
        <v>0</v>
      </c>
      <c r="AA706">
        <v>0</v>
      </c>
      <c r="AB706">
        <v>0</v>
      </c>
      <c r="AC706">
        <v>0</v>
      </c>
      <c r="AD706">
        <v>0</v>
      </c>
      <c r="AE706">
        <v>0</v>
      </c>
      <c r="AF706">
        <v>0</v>
      </c>
      <c r="AG706">
        <v>0</v>
      </c>
      <c r="AH706">
        <v>0</v>
      </c>
      <c r="AI706">
        <v>0</v>
      </c>
      <c r="AJ706">
        <v>0</v>
      </c>
      <c r="AK706">
        <v>357430</v>
      </c>
      <c r="AL706">
        <v>8.2731999999999992</v>
      </c>
      <c r="AM706">
        <v>3</v>
      </c>
      <c r="AN706">
        <v>3</v>
      </c>
      <c r="AO706">
        <v>11.3</v>
      </c>
      <c r="AP706" t="s">
        <v>2639</v>
      </c>
    </row>
    <row r="707" spans="1:42" x14ac:dyDescent="0.2">
      <c r="A707" t="s">
        <v>711</v>
      </c>
      <c r="B707">
        <v>0</v>
      </c>
      <c r="C707">
        <v>0</v>
      </c>
      <c r="D707">
        <v>0</v>
      </c>
      <c r="E707">
        <v>0</v>
      </c>
      <c r="F707">
        <v>0</v>
      </c>
      <c r="G707">
        <v>0</v>
      </c>
      <c r="H707">
        <v>0</v>
      </c>
      <c r="I707">
        <v>0</v>
      </c>
      <c r="J707">
        <v>0</v>
      </c>
      <c r="K707">
        <v>0</v>
      </c>
      <c r="L707">
        <v>0</v>
      </c>
      <c r="M707">
        <v>0</v>
      </c>
      <c r="N707">
        <v>180960</v>
      </c>
      <c r="O707">
        <v>0</v>
      </c>
      <c r="P707">
        <v>0</v>
      </c>
      <c r="Q707">
        <v>0</v>
      </c>
      <c r="R707">
        <v>0</v>
      </c>
      <c r="S707">
        <v>0</v>
      </c>
      <c r="T707">
        <v>0</v>
      </c>
      <c r="U707">
        <v>0</v>
      </c>
      <c r="V707">
        <v>0</v>
      </c>
      <c r="W707">
        <v>0</v>
      </c>
      <c r="X707">
        <v>0</v>
      </c>
      <c r="Y707">
        <v>0</v>
      </c>
      <c r="Z707">
        <v>0</v>
      </c>
      <c r="AA707">
        <v>0</v>
      </c>
      <c r="AB707">
        <v>0</v>
      </c>
      <c r="AC707">
        <v>0</v>
      </c>
      <c r="AD707">
        <v>0</v>
      </c>
      <c r="AE707">
        <v>0</v>
      </c>
      <c r="AF707">
        <v>0</v>
      </c>
      <c r="AG707">
        <v>0</v>
      </c>
      <c r="AH707">
        <v>0</v>
      </c>
      <c r="AI707">
        <v>0</v>
      </c>
      <c r="AJ707">
        <v>0</v>
      </c>
      <c r="AK707">
        <v>0</v>
      </c>
      <c r="AL707">
        <v>3.3908999999999998</v>
      </c>
      <c r="AM707">
        <v>18</v>
      </c>
      <c r="AN707">
        <v>1</v>
      </c>
      <c r="AO707">
        <v>5.7</v>
      </c>
      <c r="AP707" t="s">
        <v>2584</v>
      </c>
    </row>
    <row r="708" spans="1:42" x14ac:dyDescent="0.2">
      <c r="A708" t="s">
        <v>712</v>
      </c>
      <c r="B708">
        <v>0</v>
      </c>
      <c r="C708">
        <v>0</v>
      </c>
      <c r="D708">
        <v>97736</v>
      </c>
      <c r="E708">
        <v>0</v>
      </c>
      <c r="F708">
        <v>0</v>
      </c>
      <c r="G708">
        <v>0</v>
      </c>
      <c r="H708">
        <v>0</v>
      </c>
      <c r="I708">
        <v>0</v>
      </c>
      <c r="J708">
        <v>0</v>
      </c>
      <c r="K708">
        <v>0</v>
      </c>
      <c r="L708">
        <v>0</v>
      </c>
      <c r="M708">
        <v>0</v>
      </c>
      <c r="N708">
        <v>0</v>
      </c>
      <c r="O708">
        <v>0</v>
      </c>
      <c r="P708">
        <v>0</v>
      </c>
      <c r="Q708">
        <v>0</v>
      </c>
      <c r="R708">
        <v>0</v>
      </c>
      <c r="S708">
        <v>0</v>
      </c>
      <c r="T708">
        <v>0</v>
      </c>
      <c r="U708">
        <v>0</v>
      </c>
      <c r="V708">
        <v>0</v>
      </c>
      <c r="W708">
        <v>0</v>
      </c>
      <c r="X708">
        <v>0</v>
      </c>
      <c r="Y708">
        <v>0</v>
      </c>
      <c r="Z708">
        <v>0</v>
      </c>
      <c r="AA708">
        <v>0</v>
      </c>
      <c r="AB708">
        <v>0</v>
      </c>
      <c r="AC708">
        <v>0</v>
      </c>
      <c r="AD708">
        <v>0</v>
      </c>
      <c r="AE708">
        <v>0</v>
      </c>
      <c r="AF708">
        <v>0</v>
      </c>
      <c r="AG708">
        <v>0</v>
      </c>
      <c r="AH708">
        <v>0</v>
      </c>
      <c r="AI708">
        <v>0</v>
      </c>
      <c r="AJ708">
        <v>0</v>
      </c>
      <c r="AK708">
        <v>0</v>
      </c>
      <c r="AL708">
        <v>75.418999999999997</v>
      </c>
      <c r="AM708">
        <v>4</v>
      </c>
      <c r="AN708">
        <v>2</v>
      </c>
      <c r="AO708">
        <v>8.6999999999999993</v>
      </c>
      <c r="AP708" t="s">
        <v>2584</v>
      </c>
    </row>
    <row r="709" spans="1:42" x14ac:dyDescent="0.2">
      <c r="A709" t="s">
        <v>713</v>
      </c>
      <c r="B709">
        <v>0</v>
      </c>
      <c r="C709">
        <v>0</v>
      </c>
      <c r="D709">
        <v>0</v>
      </c>
      <c r="E709">
        <v>0</v>
      </c>
      <c r="F709">
        <v>0</v>
      </c>
      <c r="G709">
        <v>0</v>
      </c>
      <c r="H709">
        <v>0</v>
      </c>
      <c r="I709">
        <v>0</v>
      </c>
      <c r="J709">
        <v>0</v>
      </c>
      <c r="K709">
        <v>0</v>
      </c>
      <c r="L709">
        <v>0</v>
      </c>
      <c r="M709">
        <v>0</v>
      </c>
      <c r="N709">
        <v>0</v>
      </c>
      <c r="O709">
        <v>0</v>
      </c>
      <c r="P709">
        <v>0</v>
      </c>
      <c r="Q709">
        <v>0</v>
      </c>
      <c r="R709">
        <v>0</v>
      </c>
      <c r="S709">
        <v>0</v>
      </c>
      <c r="T709">
        <v>0</v>
      </c>
      <c r="U709">
        <v>0</v>
      </c>
      <c r="V709">
        <v>0</v>
      </c>
      <c r="W709">
        <v>0</v>
      </c>
      <c r="X709">
        <v>116300</v>
      </c>
      <c r="Y709">
        <v>0</v>
      </c>
      <c r="Z709">
        <v>0</v>
      </c>
      <c r="AA709">
        <v>0</v>
      </c>
      <c r="AB709">
        <v>0</v>
      </c>
      <c r="AC709">
        <v>0</v>
      </c>
      <c r="AD709">
        <v>0</v>
      </c>
      <c r="AE709">
        <v>0</v>
      </c>
      <c r="AF709">
        <v>0</v>
      </c>
      <c r="AG709">
        <v>0</v>
      </c>
      <c r="AH709">
        <v>166490</v>
      </c>
      <c r="AI709">
        <v>0</v>
      </c>
      <c r="AJ709">
        <v>0</v>
      </c>
      <c r="AK709">
        <v>0</v>
      </c>
      <c r="AL709">
        <v>5.79</v>
      </c>
      <c r="AM709">
        <v>27</v>
      </c>
      <c r="AN709">
        <v>2</v>
      </c>
      <c r="AO709">
        <v>26.5</v>
      </c>
      <c r="AP709" t="s">
        <v>2655</v>
      </c>
    </row>
    <row r="710" spans="1:42" x14ac:dyDescent="0.2">
      <c r="A710" t="s">
        <v>714</v>
      </c>
      <c r="B710">
        <v>0</v>
      </c>
      <c r="C710">
        <v>0</v>
      </c>
      <c r="D710">
        <v>0</v>
      </c>
      <c r="E710">
        <v>0</v>
      </c>
      <c r="F710">
        <v>0</v>
      </c>
      <c r="G710">
        <v>0</v>
      </c>
      <c r="H710">
        <v>0</v>
      </c>
      <c r="I710">
        <v>0</v>
      </c>
      <c r="J710">
        <v>0</v>
      </c>
      <c r="K710">
        <v>0</v>
      </c>
      <c r="L710">
        <v>0</v>
      </c>
      <c r="M710">
        <v>0</v>
      </c>
      <c r="N710">
        <v>0</v>
      </c>
      <c r="O710">
        <v>0</v>
      </c>
      <c r="P710">
        <v>0</v>
      </c>
      <c r="Q710">
        <v>0</v>
      </c>
      <c r="R710">
        <v>0</v>
      </c>
      <c r="S710">
        <v>0</v>
      </c>
      <c r="T710">
        <v>0</v>
      </c>
      <c r="U710">
        <v>0</v>
      </c>
      <c r="V710">
        <v>0</v>
      </c>
      <c r="W710">
        <v>0</v>
      </c>
      <c r="X710">
        <v>0</v>
      </c>
      <c r="Y710">
        <v>0</v>
      </c>
      <c r="Z710">
        <v>0</v>
      </c>
      <c r="AA710">
        <v>0</v>
      </c>
      <c r="AB710">
        <v>0</v>
      </c>
      <c r="AC710">
        <v>0</v>
      </c>
      <c r="AD710">
        <v>0</v>
      </c>
      <c r="AE710">
        <v>0</v>
      </c>
      <c r="AF710">
        <v>0</v>
      </c>
      <c r="AG710">
        <v>0</v>
      </c>
      <c r="AH710">
        <v>0</v>
      </c>
      <c r="AI710">
        <v>0</v>
      </c>
      <c r="AJ710">
        <v>0</v>
      </c>
      <c r="AK710">
        <v>208070</v>
      </c>
      <c r="AL710">
        <v>2.4470000000000001</v>
      </c>
      <c r="AM710">
        <v>3</v>
      </c>
      <c r="AN710">
        <v>1</v>
      </c>
      <c r="AO710">
        <v>7.3</v>
      </c>
      <c r="AP710" t="s">
        <v>2584</v>
      </c>
    </row>
    <row r="711" spans="1:42" x14ac:dyDescent="0.2">
      <c r="A711" t="s">
        <v>715</v>
      </c>
      <c r="B711">
        <v>0</v>
      </c>
      <c r="C711">
        <v>0</v>
      </c>
      <c r="D711">
        <v>0</v>
      </c>
      <c r="E711">
        <v>0</v>
      </c>
      <c r="F711">
        <v>0</v>
      </c>
      <c r="G711">
        <v>0</v>
      </c>
      <c r="H711">
        <v>0</v>
      </c>
      <c r="I711">
        <v>0</v>
      </c>
      <c r="J711">
        <v>0</v>
      </c>
      <c r="K711">
        <v>0</v>
      </c>
      <c r="L711">
        <v>0</v>
      </c>
      <c r="M711">
        <v>0</v>
      </c>
      <c r="N711">
        <v>0</v>
      </c>
      <c r="O711">
        <v>0</v>
      </c>
      <c r="P711">
        <v>0</v>
      </c>
      <c r="Q711">
        <v>0</v>
      </c>
      <c r="R711">
        <v>0</v>
      </c>
      <c r="S711">
        <v>0</v>
      </c>
      <c r="T711">
        <v>0</v>
      </c>
      <c r="U711">
        <v>0</v>
      </c>
      <c r="V711">
        <v>0</v>
      </c>
      <c r="W711">
        <v>0</v>
      </c>
      <c r="X711">
        <v>0</v>
      </c>
      <c r="Y711">
        <v>0</v>
      </c>
      <c r="Z711">
        <v>0</v>
      </c>
      <c r="AA711">
        <v>0</v>
      </c>
      <c r="AB711">
        <v>0</v>
      </c>
      <c r="AC711">
        <v>0</v>
      </c>
      <c r="AD711">
        <v>0</v>
      </c>
      <c r="AE711">
        <v>0</v>
      </c>
      <c r="AF711">
        <v>0</v>
      </c>
      <c r="AG711">
        <v>0</v>
      </c>
      <c r="AH711">
        <v>0</v>
      </c>
      <c r="AI711">
        <v>0</v>
      </c>
      <c r="AJ711">
        <v>140700</v>
      </c>
      <c r="AK711">
        <v>0</v>
      </c>
      <c r="AL711">
        <v>6.7057000000000002</v>
      </c>
      <c r="AM711">
        <v>5</v>
      </c>
      <c r="AN711">
        <v>3</v>
      </c>
      <c r="AO711">
        <v>12</v>
      </c>
      <c r="AP711" t="s">
        <v>2584</v>
      </c>
    </row>
    <row r="712" spans="1:42" x14ac:dyDescent="0.2">
      <c r="A712" t="s">
        <v>716</v>
      </c>
      <c r="B712">
        <v>0</v>
      </c>
      <c r="C712">
        <v>771250</v>
      </c>
      <c r="D712">
        <v>1031800</v>
      </c>
      <c r="E712">
        <v>523100</v>
      </c>
      <c r="F712">
        <v>0</v>
      </c>
      <c r="G712">
        <v>0</v>
      </c>
      <c r="H712">
        <v>0</v>
      </c>
      <c r="I712">
        <v>678380</v>
      </c>
      <c r="J712">
        <v>442650</v>
      </c>
      <c r="K712">
        <v>0</v>
      </c>
      <c r="L712">
        <v>601330</v>
      </c>
      <c r="M712">
        <v>726410</v>
      </c>
      <c r="N712">
        <v>913380</v>
      </c>
      <c r="O712">
        <v>0</v>
      </c>
      <c r="P712">
        <v>750530</v>
      </c>
      <c r="Q712">
        <v>663530</v>
      </c>
      <c r="R712">
        <v>603710</v>
      </c>
      <c r="S712">
        <v>661050</v>
      </c>
      <c r="T712">
        <v>629060</v>
      </c>
      <c r="U712">
        <v>0</v>
      </c>
      <c r="V712">
        <v>0</v>
      </c>
      <c r="W712">
        <v>0</v>
      </c>
      <c r="X712">
        <v>0</v>
      </c>
      <c r="Y712">
        <v>0</v>
      </c>
      <c r="Z712">
        <v>729180</v>
      </c>
      <c r="AA712">
        <v>536860</v>
      </c>
      <c r="AB712">
        <v>0</v>
      </c>
      <c r="AC712">
        <v>807540</v>
      </c>
      <c r="AD712">
        <v>0</v>
      </c>
      <c r="AE712">
        <v>609660</v>
      </c>
      <c r="AF712">
        <v>0</v>
      </c>
      <c r="AG712">
        <v>522770</v>
      </c>
      <c r="AH712">
        <v>584600</v>
      </c>
      <c r="AI712">
        <v>0</v>
      </c>
      <c r="AJ712">
        <v>0</v>
      </c>
      <c r="AK712">
        <v>0</v>
      </c>
      <c r="AL712">
        <v>51.014000000000003</v>
      </c>
      <c r="AM712">
        <v>59</v>
      </c>
      <c r="AN712">
        <v>3</v>
      </c>
      <c r="AO712">
        <v>10.4</v>
      </c>
      <c r="AP712" t="s">
        <v>2890</v>
      </c>
    </row>
    <row r="713" spans="1:42" x14ac:dyDescent="0.2">
      <c r="A713" t="s">
        <v>717</v>
      </c>
      <c r="B713">
        <v>0</v>
      </c>
      <c r="C713">
        <v>155440</v>
      </c>
      <c r="D713">
        <v>152670</v>
      </c>
      <c r="E713">
        <v>200090</v>
      </c>
      <c r="F713">
        <v>0</v>
      </c>
      <c r="G713">
        <v>202560</v>
      </c>
      <c r="H713">
        <v>0</v>
      </c>
      <c r="I713">
        <v>152270</v>
      </c>
      <c r="J713">
        <v>147820</v>
      </c>
      <c r="K713">
        <v>155960</v>
      </c>
      <c r="L713">
        <v>271460</v>
      </c>
      <c r="M713">
        <v>158030</v>
      </c>
      <c r="N713">
        <v>0</v>
      </c>
      <c r="O713">
        <v>0</v>
      </c>
      <c r="P713">
        <v>0</v>
      </c>
      <c r="Q713">
        <v>192310</v>
      </c>
      <c r="R713">
        <v>0</v>
      </c>
      <c r="S713">
        <v>0</v>
      </c>
      <c r="T713">
        <v>0</v>
      </c>
      <c r="U713">
        <v>0</v>
      </c>
      <c r="V713">
        <v>0</v>
      </c>
      <c r="W713">
        <v>0</v>
      </c>
      <c r="X713">
        <v>0</v>
      </c>
      <c r="Y713">
        <v>0</v>
      </c>
      <c r="Z713">
        <v>0</v>
      </c>
      <c r="AA713">
        <v>0</v>
      </c>
      <c r="AB713">
        <v>0</v>
      </c>
      <c r="AC713">
        <v>0</v>
      </c>
      <c r="AD713">
        <v>0</v>
      </c>
      <c r="AE713">
        <v>0</v>
      </c>
      <c r="AF713">
        <v>166410</v>
      </c>
      <c r="AG713">
        <v>163410</v>
      </c>
      <c r="AH713">
        <v>250670</v>
      </c>
      <c r="AI713">
        <v>61990</v>
      </c>
      <c r="AJ713">
        <v>0</v>
      </c>
      <c r="AK713">
        <v>0</v>
      </c>
      <c r="AL713">
        <v>40.466999999999999</v>
      </c>
      <c r="AM713">
        <v>46</v>
      </c>
      <c r="AN713">
        <v>1</v>
      </c>
      <c r="AO713">
        <v>14</v>
      </c>
      <c r="AP713" t="s">
        <v>2584</v>
      </c>
    </row>
    <row r="714" spans="1:42" x14ac:dyDescent="0.2">
      <c r="A714" t="s">
        <v>718</v>
      </c>
      <c r="B714">
        <v>0</v>
      </c>
      <c r="C714">
        <v>0</v>
      </c>
      <c r="D714">
        <v>136730</v>
      </c>
      <c r="E714">
        <v>0</v>
      </c>
      <c r="F714">
        <v>0</v>
      </c>
      <c r="G714">
        <v>0</v>
      </c>
      <c r="H714">
        <v>0</v>
      </c>
      <c r="I714">
        <v>0</v>
      </c>
      <c r="J714">
        <v>0</v>
      </c>
      <c r="K714">
        <v>0</v>
      </c>
      <c r="L714">
        <v>0</v>
      </c>
      <c r="M714">
        <v>0</v>
      </c>
      <c r="N714">
        <v>0</v>
      </c>
      <c r="O714">
        <v>0</v>
      </c>
      <c r="P714">
        <v>0</v>
      </c>
      <c r="Q714">
        <v>0</v>
      </c>
      <c r="R714">
        <v>0</v>
      </c>
      <c r="S714">
        <v>0</v>
      </c>
      <c r="T714">
        <v>0</v>
      </c>
      <c r="U714">
        <v>0</v>
      </c>
      <c r="V714">
        <v>0</v>
      </c>
      <c r="W714">
        <v>0</v>
      </c>
      <c r="X714">
        <v>0</v>
      </c>
      <c r="Y714">
        <v>0</v>
      </c>
      <c r="Z714">
        <v>0</v>
      </c>
      <c r="AA714">
        <v>0</v>
      </c>
      <c r="AB714">
        <v>0</v>
      </c>
      <c r="AC714">
        <v>0</v>
      </c>
      <c r="AD714">
        <v>0</v>
      </c>
      <c r="AE714">
        <v>0</v>
      </c>
      <c r="AF714">
        <v>0</v>
      </c>
      <c r="AG714">
        <v>0</v>
      </c>
      <c r="AH714">
        <v>0</v>
      </c>
      <c r="AI714">
        <v>0</v>
      </c>
      <c r="AJ714">
        <v>0</v>
      </c>
      <c r="AK714">
        <v>0</v>
      </c>
      <c r="AL714">
        <v>2.3450000000000002</v>
      </c>
      <c r="AM714">
        <v>4</v>
      </c>
      <c r="AN714">
        <v>1</v>
      </c>
      <c r="AO714">
        <v>4.7</v>
      </c>
      <c r="AP714" t="s">
        <v>2584</v>
      </c>
    </row>
    <row r="715" spans="1:42" x14ac:dyDescent="0.2">
      <c r="A715" t="s">
        <v>719</v>
      </c>
      <c r="B715">
        <v>0</v>
      </c>
      <c r="C715">
        <v>0</v>
      </c>
      <c r="D715">
        <v>1106500</v>
      </c>
      <c r="E715">
        <v>1283500</v>
      </c>
      <c r="F715">
        <v>1391500</v>
      </c>
      <c r="G715">
        <v>1281100</v>
      </c>
      <c r="H715">
        <v>1188100</v>
      </c>
      <c r="I715">
        <v>1202500</v>
      </c>
      <c r="J715">
        <v>1226500</v>
      </c>
      <c r="K715">
        <v>1444400</v>
      </c>
      <c r="L715">
        <v>1419600</v>
      </c>
      <c r="M715">
        <v>1346900</v>
      </c>
      <c r="N715">
        <v>1293900</v>
      </c>
      <c r="O715">
        <v>0</v>
      </c>
      <c r="P715">
        <v>952640</v>
      </c>
      <c r="Q715">
        <v>1194300</v>
      </c>
      <c r="R715">
        <v>0</v>
      </c>
      <c r="S715">
        <v>857170</v>
      </c>
      <c r="T715">
        <v>736960</v>
      </c>
      <c r="U715">
        <v>1228100</v>
      </c>
      <c r="V715">
        <v>876700</v>
      </c>
      <c r="W715">
        <v>1142300</v>
      </c>
      <c r="X715">
        <v>1119600</v>
      </c>
      <c r="Y715">
        <v>1101900</v>
      </c>
      <c r="Z715">
        <v>1083300</v>
      </c>
      <c r="AA715">
        <v>0</v>
      </c>
      <c r="AB715">
        <v>864430</v>
      </c>
      <c r="AC715">
        <v>1260900</v>
      </c>
      <c r="AD715">
        <v>1022900</v>
      </c>
      <c r="AE715">
        <v>1190700</v>
      </c>
      <c r="AF715">
        <v>906190</v>
      </c>
      <c r="AG715">
        <v>1242800</v>
      </c>
      <c r="AH715">
        <v>1080200</v>
      </c>
      <c r="AI715">
        <v>831070</v>
      </c>
      <c r="AJ715">
        <v>1115000</v>
      </c>
      <c r="AK715">
        <v>753500</v>
      </c>
      <c r="AL715">
        <v>102.17</v>
      </c>
      <c r="AM715">
        <v>126</v>
      </c>
      <c r="AN715">
        <v>13</v>
      </c>
      <c r="AO715">
        <v>8.9</v>
      </c>
      <c r="AP715" t="s">
        <v>2584</v>
      </c>
    </row>
    <row r="716" spans="1:42" x14ac:dyDescent="0.2">
      <c r="A716" t="s">
        <v>720</v>
      </c>
      <c r="B716">
        <v>3264400</v>
      </c>
      <c r="C716">
        <v>4532600</v>
      </c>
      <c r="D716">
        <v>4145500</v>
      </c>
      <c r="E716">
        <v>4140400</v>
      </c>
      <c r="F716">
        <v>4190600</v>
      </c>
      <c r="G716">
        <v>4120000</v>
      </c>
      <c r="H716">
        <v>4697100</v>
      </c>
      <c r="I716">
        <v>4420500</v>
      </c>
      <c r="J716">
        <v>4530500</v>
      </c>
      <c r="K716">
        <v>3914100</v>
      </c>
      <c r="L716">
        <v>3359800</v>
      </c>
      <c r="M716">
        <v>4156000</v>
      </c>
      <c r="N716">
        <v>4480400</v>
      </c>
      <c r="O716">
        <v>5064200</v>
      </c>
      <c r="P716">
        <v>4512800</v>
      </c>
      <c r="Q716">
        <v>4186300</v>
      </c>
      <c r="R716">
        <v>4307200</v>
      </c>
      <c r="S716">
        <v>5206500</v>
      </c>
      <c r="T716">
        <v>4396000</v>
      </c>
      <c r="U716">
        <v>3896400</v>
      </c>
      <c r="V716">
        <v>8347400</v>
      </c>
      <c r="W716">
        <v>7068300</v>
      </c>
      <c r="X716">
        <v>6494100</v>
      </c>
      <c r="Y716">
        <v>6580300</v>
      </c>
      <c r="Z716">
        <v>3918700</v>
      </c>
      <c r="AA716">
        <v>5387500</v>
      </c>
      <c r="AB716">
        <v>3807300</v>
      </c>
      <c r="AC716">
        <v>5377400</v>
      </c>
      <c r="AD716">
        <v>6924700</v>
      </c>
      <c r="AE716">
        <v>4371300</v>
      </c>
      <c r="AF716">
        <v>4076800</v>
      </c>
      <c r="AG716">
        <v>4949900</v>
      </c>
      <c r="AH716">
        <v>4430100</v>
      </c>
      <c r="AI716">
        <v>7538200</v>
      </c>
      <c r="AJ716">
        <v>7861200</v>
      </c>
      <c r="AK716">
        <v>7487700</v>
      </c>
      <c r="AL716">
        <v>323.31</v>
      </c>
      <c r="AM716">
        <v>264</v>
      </c>
      <c r="AN716">
        <v>12</v>
      </c>
      <c r="AO716">
        <v>36.700000000000003</v>
      </c>
      <c r="AP716" t="s">
        <v>2891</v>
      </c>
    </row>
    <row r="717" spans="1:42" x14ac:dyDescent="0.2">
      <c r="A717" t="s">
        <v>721</v>
      </c>
      <c r="B717">
        <v>4209900</v>
      </c>
      <c r="C717">
        <v>5104500</v>
      </c>
      <c r="D717">
        <v>4894100</v>
      </c>
      <c r="E717">
        <v>4790500</v>
      </c>
      <c r="F717">
        <v>4358100</v>
      </c>
      <c r="G717">
        <v>5180500</v>
      </c>
      <c r="H717">
        <v>5537400</v>
      </c>
      <c r="I717">
        <v>5129400</v>
      </c>
      <c r="J717">
        <v>5302500</v>
      </c>
      <c r="K717">
        <v>5166100</v>
      </c>
      <c r="L717">
        <v>5616200</v>
      </c>
      <c r="M717">
        <v>5304100</v>
      </c>
      <c r="N717">
        <v>4782500</v>
      </c>
      <c r="O717">
        <v>3007400</v>
      </c>
      <c r="P717">
        <v>5044900</v>
      </c>
      <c r="Q717">
        <v>4728000</v>
      </c>
      <c r="R717">
        <v>3142500</v>
      </c>
      <c r="S717">
        <v>5210400</v>
      </c>
      <c r="T717">
        <v>3817700</v>
      </c>
      <c r="U717">
        <v>4508700</v>
      </c>
      <c r="V717">
        <v>4245000</v>
      </c>
      <c r="W717">
        <v>3875700</v>
      </c>
      <c r="X717">
        <v>4102400</v>
      </c>
      <c r="Y717">
        <v>4039400</v>
      </c>
      <c r="Z717">
        <v>3824000</v>
      </c>
      <c r="AA717">
        <v>3675100</v>
      </c>
      <c r="AB717">
        <v>4632600</v>
      </c>
      <c r="AC717">
        <v>3097000</v>
      </c>
      <c r="AD717">
        <v>3911600</v>
      </c>
      <c r="AE717">
        <v>4645200</v>
      </c>
      <c r="AF717">
        <v>4652700</v>
      </c>
      <c r="AG717">
        <v>4918800</v>
      </c>
      <c r="AH717">
        <v>4818500</v>
      </c>
      <c r="AI717">
        <v>2293100</v>
      </c>
      <c r="AJ717">
        <v>3955400</v>
      </c>
      <c r="AK717">
        <v>3589900</v>
      </c>
      <c r="AL717">
        <v>285.05</v>
      </c>
      <c r="AM717">
        <v>294</v>
      </c>
      <c r="AN717">
        <v>17</v>
      </c>
      <c r="AO717">
        <v>45.5</v>
      </c>
      <c r="AP717" t="s">
        <v>2892</v>
      </c>
    </row>
    <row r="718" spans="1:42" x14ac:dyDescent="0.2">
      <c r="A718" t="s">
        <v>722</v>
      </c>
      <c r="B718">
        <v>0</v>
      </c>
      <c r="C718">
        <v>746920</v>
      </c>
      <c r="D718">
        <v>0</v>
      </c>
      <c r="E718">
        <v>0</v>
      </c>
      <c r="F718">
        <v>0</v>
      </c>
      <c r="G718">
        <v>0</v>
      </c>
      <c r="H718">
        <v>0</v>
      </c>
      <c r="I718">
        <v>0</v>
      </c>
      <c r="J718">
        <v>0</v>
      </c>
      <c r="K718">
        <v>0</v>
      </c>
      <c r="L718">
        <v>0</v>
      </c>
      <c r="M718">
        <v>0</v>
      </c>
      <c r="N718">
        <v>0</v>
      </c>
      <c r="O718">
        <v>0</v>
      </c>
      <c r="P718">
        <v>0</v>
      </c>
      <c r="Q718">
        <v>0</v>
      </c>
      <c r="R718">
        <v>0</v>
      </c>
      <c r="S718">
        <v>0</v>
      </c>
      <c r="T718">
        <v>0</v>
      </c>
      <c r="U718">
        <v>0</v>
      </c>
      <c r="V718">
        <v>0</v>
      </c>
      <c r="W718">
        <v>0</v>
      </c>
      <c r="X718">
        <v>0</v>
      </c>
      <c r="Y718">
        <v>0</v>
      </c>
      <c r="Z718">
        <v>0</v>
      </c>
      <c r="AA718">
        <v>0</v>
      </c>
      <c r="AB718">
        <v>0</v>
      </c>
      <c r="AC718">
        <v>0</v>
      </c>
      <c r="AD718">
        <v>0</v>
      </c>
      <c r="AE718">
        <v>0</v>
      </c>
      <c r="AF718">
        <v>0</v>
      </c>
      <c r="AG718">
        <v>473470</v>
      </c>
      <c r="AH718">
        <v>0</v>
      </c>
      <c r="AI718">
        <v>0</v>
      </c>
      <c r="AJ718">
        <v>0</v>
      </c>
      <c r="AK718">
        <v>0</v>
      </c>
      <c r="AL718">
        <v>17.794</v>
      </c>
      <c r="AM718">
        <v>20</v>
      </c>
      <c r="AN718">
        <v>5</v>
      </c>
      <c r="AO718">
        <v>8.9</v>
      </c>
      <c r="AP718" t="s">
        <v>2893</v>
      </c>
    </row>
    <row r="719" spans="1:42" x14ac:dyDescent="0.2">
      <c r="A719" t="s">
        <v>723</v>
      </c>
      <c r="B719">
        <v>0</v>
      </c>
      <c r="C719">
        <v>0</v>
      </c>
      <c r="D719">
        <v>0</v>
      </c>
      <c r="E719">
        <v>0</v>
      </c>
      <c r="F719">
        <v>0</v>
      </c>
      <c r="G719">
        <v>0</v>
      </c>
      <c r="H719">
        <v>0</v>
      </c>
      <c r="I719">
        <v>0</v>
      </c>
      <c r="J719">
        <v>0</v>
      </c>
      <c r="K719">
        <v>0</v>
      </c>
      <c r="L719">
        <v>0</v>
      </c>
      <c r="M719">
        <v>0</v>
      </c>
      <c r="N719">
        <v>0</v>
      </c>
      <c r="O719">
        <v>0</v>
      </c>
      <c r="P719">
        <v>0</v>
      </c>
      <c r="Q719">
        <v>0</v>
      </c>
      <c r="R719">
        <v>0</v>
      </c>
      <c r="S719">
        <v>0</v>
      </c>
      <c r="T719">
        <v>0</v>
      </c>
      <c r="U719">
        <v>0</v>
      </c>
      <c r="V719">
        <v>0</v>
      </c>
      <c r="W719">
        <v>44260</v>
      </c>
      <c r="X719">
        <v>0</v>
      </c>
      <c r="Y719">
        <v>0</v>
      </c>
      <c r="Z719">
        <v>0</v>
      </c>
      <c r="AA719">
        <v>0</v>
      </c>
      <c r="AB719">
        <v>0</v>
      </c>
      <c r="AC719">
        <v>0</v>
      </c>
      <c r="AD719">
        <v>0</v>
      </c>
      <c r="AE719">
        <v>0</v>
      </c>
      <c r="AF719">
        <v>0</v>
      </c>
      <c r="AG719">
        <v>0</v>
      </c>
      <c r="AH719">
        <v>0</v>
      </c>
      <c r="AI719">
        <v>0</v>
      </c>
      <c r="AJ719">
        <v>0</v>
      </c>
      <c r="AK719">
        <v>0</v>
      </c>
      <c r="AL719">
        <v>2.7926000000000002</v>
      </c>
      <c r="AM719">
        <v>3</v>
      </c>
      <c r="AN719">
        <v>1</v>
      </c>
      <c r="AO719">
        <v>21.2</v>
      </c>
      <c r="AP719" t="s">
        <v>2894</v>
      </c>
    </row>
    <row r="720" spans="1:42" x14ac:dyDescent="0.2">
      <c r="A720" t="s">
        <v>724</v>
      </c>
      <c r="B720">
        <v>0</v>
      </c>
      <c r="C720">
        <v>0</v>
      </c>
      <c r="D720">
        <v>1197400</v>
      </c>
      <c r="E720">
        <v>0</v>
      </c>
      <c r="F720">
        <v>0</v>
      </c>
      <c r="G720">
        <v>0</v>
      </c>
      <c r="H720">
        <v>0</v>
      </c>
      <c r="I720">
        <v>0</v>
      </c>
      <c r="J720">
        <v>0</v>
      </c>
      <c r="K720">
        <v>0</v>
      </c>
      <c r="L720">
        <v>0</v>
      </c>
      <c r="M720">
        <v>0</v>
      </c>
      <c r="N720">
        <v>0</v>
      </c>
      <c r="O720">
        <v>0</v>
      </c>
      <c r="P720">
        <v>0</v>
      </c>
      <c r="Q720">
        <v>0</v>
      </c>
      <c r="R720">
        <v>0</v>
      </c>
      <c r="S720">
        <v>0</v>
      </c>
      <c r="T720">
        <v>0</v>
      </c>
      <c r="U720">
        <v>0</v>
      </c>
      <c r="V720">
        <v>0</v>
      </c>
      <c r="W720">
        <v>0</v>
      </c>
      <c r="X720">
        <v>0</v>
      </c>
      <c r="Y720">
        <v>0</v>
      </c>
      <c r="Z720">
        <v>0</v>
      </c>
      <c r="AA720">
        <v>0</v>
      </c>
      <c r="AB720">
        <v>0</v>
      </c>
      <c r="AC720">
        <v>0</v>
      </c>
      <c r="AD720">
        <v>0</v>
      </c>
      <c r="AE720">
        <v>0</v>
      </c>
      <c r="AF720">
        <v>0</v>
      </c>
      <c r="AG720">
        <v>0</v>
      </c>
      <c r="AH720">
        <v>0</v>
      </c>
      <c r="AI720">
        <v>0</v>
      </c>
      <c r="AJ720">
        <v>0</v>
      </c>
      <c r="AK720">
        <v>0</v>
      </c>
      <c r="AL720">
        <v>3.0623999999999998</v>
      </c>
      <c r="AM720">
        <v>12</v>
      </c>
      <c r="AN720">
        <v>2</v>
      </c>
      <c r="AO720">
        <v>25.9</v>
      </c>
      <c r="AP720" t="s">
        <v>2584</v>
      </c>
    </row>
    <row r="721" spans="1:42" x14ac:dyDescent="0.2">
      <c r="A721" t="s">
        <v>725</v>
      </c>
      <c r="B721">
        <v>0</v>
      </c>
      <c r="C721">
        <v>0</v>
      </c>
      <c r="D721">
        <v>0</v>
      </c>
      <c r="E721">
        <v>646690</v>
      </c>
      <c r="F721">
        <v>309300</v>
      </c>
      <c r="G721">
        <v>0</v>
      </c>
      <c r="H721">
        <v>0</v>
      </c>
      <c r="I721">
        <v>0</v>
      </c>
      <c r="J721">
        <v>0</v>
      </c>
      <c r="K721">
        <v>0</v>
      </c>
      <c r="L721">
        <v>0</v>
      </c>
      <c r="M721">
        <v>373950</v>
      </c>
      <c r="N721">
        <v>0</v>
      </c>
      <c r="O721">
        <v>0</v>
      </c>
      <c r="P721">
        <v>0</v>
      </c>
      <c r="Q721">
        <v>0</v>
      </c>
      <c r="R721">
        <v>0</v>
      </c>
      <c r="S721">
        <v>0</v>
      </c>
      <c r="T721">
        <v>314420</v>
      </c>
      <c r="U721">
        <v>0</v>
      </c>
      <c r="V721">
        <v>0</v>
      </c>
      <c r="W721">
        <v>0</v>
      </c>
      <c r="X721">
        <v>0</v>
      </c>
      <c r="Y721">
        <v>0</v>
      </c>
      <c r="Z721">
        <v>0</v>
      </c>
      <c r="AA721">
        <v>0</v>
      </c>
      <c r="AB721">
        <v>0</v>
      </c>
      <c r="AC721">
        <v>0</v>
      </c>
      <c r="AD721">
        <v>0</v>
      </c>
      <c r="AE721">
        <v>0</v>
      </c>
      <c r="AF721">
        <v>0</v>
      </c>
      <c r="AG721">
        <v>0</v>
      </c>
      <c r="AH721">
        <v>0</v>
      </c>
      <c r="AI721">
        <v>0</v>
      </c>
      <c r="AJ721">
        <v>0</v>
      </c>
      <c r="AK721">
        <v>0</v>
      </c>
      <c r="AL721">
        <v>7.0857000000000001</v>
      </c>
      <c r="AM721">
        <v>22</v>
      </c>
      <c r="AN721">
        <v>2</v>
      </c>
      <c r="AO721">
        <v>12.8</v>
      </c>
      <c r="AP721" t="s">
        <v>2586</v>
      </c>
    </row>
    <row r="722" spans="1:42" x14ac:dyDescent="0.2">
      <c r="A722" t="s">
        <v>726</v>
      </c>
      <c r="B722">
        <v>0</v>
      </c>
      <c r="C722">
        <v>0</v>
      </c>
      <c r="D722">
        <v>0</v>
      </c>
      <c r="E722">
        <v>212000</v>
      </c>
      <c r="F722">
        <v>0</v>
      </c>
      <c r="G722">
        <v>0</v>
      </c>
      <c r="H722">
        <v>0</v>
      </c>
      <c r="I722">
        <v>0</v>
      </c>
      <c r="J722">
        <v>0</v>
      </c>
      <c r="K722">
        <v>0</v>
      </c>
      <c r="L722">
        <v>0</v>
      </c>
      <c r="M722">
        <v>0</v>
      </c>
      <c r="N722">
        <v>0</v>
      </c>
      <c r="O722">
        <v>0</v>
      </c>
      <c r="P722">
        <v>0</v>
      </c>
      <c r="Q722">
        <v>0</v>
      </c>
      <c r="R722">
        <v>0</v>
      </c>
      <c r="S722">
        <v>0</v>
      </c>
      <c r="T722">
        <v>0</v>
      </c>
      <c r="U722">
        <v>0</v>
      </c>
      <c r="V722">
        <v>0</v>
      </c>
      <c r="W722">
        <v>0</v>
      </c>
      <c r="X722">
        <v>0</v>
      </c>
      <c r="Y722">
        <v>0</v>
      </c>
      <c r="Z722">
        <v>0</v>
      </c>
      <c r="AA722">
        <v>0</v>
      </c>
      <c r="AB722">
        <v>0</v>
      </c>
      <c r="AC722">
        <v>0</v>
      </c>
      <c r="AD722">
        <v>0</v>
      </c>
      <c r="AE722">
        <v>0</v>
      </c>
      <c r="AF722">
        <v>0</v>
      </c>
      <c r="AG722">
        <v>0</v>
      </c>
      <c r="AH722">
        <v>0</v>
      </c>
      <c r="AI722">
        <v>0</v>
      </c>
      <c r="AJ722">
        <v>0</v>
      </c>
      <c r="AK722">
        <v>0</v>
      </c>
      <c r="AL722">
        <v>7.2096999999999998</v>
      </c>
      <c r="AM722">
        <v>2</v>
      </c>
      <c r="AN722">
        <v>4</v>
      </c>
      <c r="AO722">
        <v>14.5</v>
      </c>
      <c r="AP722" t="s">
        <v>2584</v>
      </c>
    </row>
    <row r="723" spans="1:42" x14ac:dyDescent="0.2">
      <c r="A723" t="s">
        <v>727</v>
      </c>
      <c r="B723">
        <v>0</v>
      </c>
      <c r="C723">
        <v>0</v>
      </c>
      <c r="D723">
        <v>0</v>
      </c>
      <c r="E723">
        <v>0</v>
      </c>
      <c r="F723">
        <v>0</v>
      </c>
      <c r="G723">
        <v>0</v>
      </c>
      <c r="H723">
        <v>0</v>
      </c>
      <c r="I723">
        <v>0</v>
      </c>
      <c r="J723">
        <v>0</v>
      </c>
      <c r="K723">
        <v>0</v>
      </c>
      <c r="L723">
        <v>0</v>
      </c>
      <c r="M723">
        <v>0</v>
      </c>
      <c r="N723">
        <v>0</v>
      </c>
      <c r="O723">
        <v>0</v>
      </c>
      <c r="P723">
        <v>0</v>
      </c>
      <c r="Q723">
        <v>0</v>
      </c>
      <c r="R723">
        <v>0</v>
      </c>
      <c r="S723">
        <v>0</v>
      </c>
      <c r="T723">
        <v>0</v>
      </c>
      <c r="U723">
        <v>0</v>
      </c>
      <c r="V723">
        <v>0</v>
      </c>
      <c r="W723">
        <v>0</v>
      </c>
      <c r="X723">
        <v>0</v>
      </c>
      <c r="Y723">
        <v>0</v>
      </c>
      <c r="Z723">
        <v>0</v>
      </c>
      <c r="AA723">
        <v>0</v>
      </c>
      <c r="AB723">
        <v>0</v>
      </c>
      <c r="AC723">
        <v>0</v>
      </c>
      <c r="AD723">
        <v>277850</v>
      </c>
      <c r="AE723">
        <v>0</v>
      </c>
      <c r="AF723">
        <v>0</v>
      </c>
      <c r="AG723">
        <v>0</v>
      </c>
      <c r="AH723">
        <v>0</v>
      </c>
      <c r="AI723">
        <v>0</v>
      </c>
      <c r="AJ723">
        <v>0</v>
      </c>
      <c r="AK723">
        <v>0</v>
      </c>
      <c r="AL723">
        <v>33.908000000000001</v>
      </c>
      <c r="AM723">
        <v>3</v>
      </c>
      <c r="AN723">
        <v>1</v>
      </c>
      <c r="AO723">
        <v>2.7</v>
      </c>
      <c r="AP723" t="s">
        <v>2584</v>
      </c>
    </row>
    <row r="724" spans="1:42" x14ac:dyDescent="0.2">
      <c r="A724" t="s">
        <v>728</v>
      </c>
      <c r="B724">
        <v>40359000</v>
      </c>
      <c r="C724">
        <v>152710000</v>
      </c>
      <c r="D724">
        <v>165090000</v>
      </c>
      <c r="E724">
        <v>158950000</v>
      </c>
      <c r="F724">
        <v>111110000</v>
      </c>
      <c r="G724">
        <v>115510000</v>
      </c>
      <c r="H724">
        <v>119930000</v>
      </c>
      <c r="I724">
        <v>99710000</v>
      </c>
      <c r="J724">
        <v>102520000</v>
      </c>
      <c r="K724">
        <v>101490000</v>
      </c>
      <c r="L724">
        <v>96503000</v>
      </c>
      <c r="M724">
        <v>94306000</v>
      </c>
      <c r="N724">
        <v>103790000</v>
      </c>
      <c r="O724">
        <v>116250000</v>
      </c>
      <c r="P724">
        <v>103000000</v>
      </c>
      <c r="Q724">
        <v>129630000</v>
      </c>
      <c r="R724">
        <v>132420000</v>
      </c>
      <c r="S724">
        <v>117550000</v>
      </c>
      <c r="T724">
        <v>159370000</v>
      </c>
      <c r="U724">
        <v>124150000</v>
      </c>
      <c r="V724">
        <v>131740000</v>
      </c>
      <c r="W724">
        <v>104910000</v>
      </c>
      <c r="X724">
        <v>85214000</v>
      </c>
      <c r="Y724">
        <v>87495000</v>
      </c>
      <c r="Z724">
        <v>136060000</v>
      </c>
      <c r="AA724">
        <v>102180000</v>
      </c>
      <c r="AB724">
        <v>124570000</v>
      </c>
      <c r="AC724">
        <v>57683000</v>
      </c>
      <c r="AD724">
        <v>70174000</v>
      </c>
      <c r="AE724">
        <v>120160000</v>
      </c>
      <c r="AF724">
        <v>121580000</v>
      </c>
      <c r="AG724">
        <v>105670000</v>
      </c>
      <c r="AH724">
        <v>115250000</v>
      </c>
      <c r="AI724">
        <v>66365000</v>
      </c>
      <c r="AJ724">
        <v>93595000</v>
      </c>
      <c r="AK724">
        <v>85652000</v>
      </c>
      <c r="AL724">
        <v>54.222999999999999</v>
      </c>
      <c r="AM724">
        <v>479</v>
      </c>
      <c r="AN724">
        <v>8</v>
      </c>
      <c r="AO724">
        <v>41.3</v>
      </c>
      <c r="AP724" t="s">
        <v>2895</v>
      </c>
    </row>
    <row r="725" spans="1:42" x14ac:dyDescent="0.2">
      <c r="A725" t="s">
        <v>729</v>
      </c>
      <c r="B725">
        <v>2334000</v>
      </c>
      <c r="C725">
        <v>2709400</v>
      </c>
      <c r="D725">
        <v>3396600</v>
      </c>
      <c r="E725">
        <v>1613700</v>
      </c>
      <c r="F725">
        <v>0</v>
      </c>
      <c r="G725">
        <v>1024700</v>
      </c>
      <c r="H725">
        <v>0</v>
      </c>
      <c r="I725">
        <v>0</v>
      </c>
      <c r="J725">
        <v>1485600</v>
      </c>
      <c r="K725">
        <v>0</v>
      </c>
      <c r="L725">
        <v>2161200</v>
      </c>
      <c r="M725">
        <v>0</v>
      </c>
      <c r="N725">
        <v>2103100</v>
      </c>
      <c r="O725">
        <v>2035700</v>
      </c>
      <c r="P725">
        <v>2360300</v>
      </c>
      <c r="Q725">
        <v>0</v>
      </c>
      <c r="R725">
        <v>2863100</v>
      </c>
      <c r="S725">
        <v>3099800</v>
      </c>
      <c r="T725">
        <v>0</v>
      </c>
      <c r="U725">
        <v>3348800</v>
      </c>
      <c r="V725">
        <v>0</v>
      </c>
      <c r="W725">
        <v>0</v>
      </c>
      <c r="X725">
        <v>161770</v>
      </c>
      <c r="Y725">
        <v>0</v>
      </c>
      <c r="Z725">
        <v>0</v>
      </c>
      <c r="AA725">
        <v>3258400</v>
      </c>
      <c r="AB725">
        <v>2236000</v>
      </c>
      <c r="AC725">
        <v>1154800</v>
      </c>
      <c r="AD725">
        <v>725410</v>
      </c>
      <c r="AE725">
        <v>1383200</v>
      </c>
      <c r="AF725">
        <v>1907000</v>
      </c>
      <c r="AG725">
        <v>890560</v>
      </c>
      <c r="AH725">
        <v>1278400</v>
      </c>
      <c r="AI725">
        <v>0</v>
      </c>
      <c r="AJ725">
        <v>235620</v>
      </c>
      <c r="AK725">
        <v>0</v>
      </c>
      <c r="AL725">
        <v>22.995000000000001</v>
      </c>
      <c r="AM725">
        <v>79</v>
      </c>
      <c r="AN725">
        <v>6</v>
      </c>
      <c r="AO725">
        <v>13.2</v>
      </c>
      <c r="AP725" t="s">
        <v>2586</v>
      </c>
    </row>
    <row r="726" spans="1:42" x14ac:dyDescent="0.2">
      <c r="A726" t="s">
        <v>730</v>
      </c>
      <c r="B726">
        <v>0</v>
      </c>
      <c r="C726">
        <v>0</v>
      </c>
      <c r="D726">
        <v>0</v>
      </c>
      <c r="E726">
        <v>704320</v>
      </c>
      <c r="F726">
        <v>0</v>
      </c>
      <c r="G726">
        <v>844040</v>
      </c>
      <c r="H726">
        <v>0</v>
      </c>
      <c r="I726">
        <v>0</v>
      </c>
      <c r="J726">
        <v>0</v>
      </c>
      <c r="K726">
        <v>691160</v>
      </c>
      <c r="L726">
        <v>1505000</v>
      </c>
      <c r="M726">
        <v>0</v>
      </c>
      <c r="N726">
        <v>0</v>
      </c>
      <c r="O726">
        <v>1046000</v>
      </c>
      <c r="P726">
        <v>0</v>
      </c>
      <c r="Q726">
        <v>712140</v>
      </c>
      <c r="R726">
        <v>0</v>
      </c>
      <c r="S726">
        <v>0</v>
      </c>
      <c r="T726">
        <v>0</v>
      </c>
      <c r="U726">
        <v>0</v>
      </c>
      <c r="V726">
        <v>1079300</v>
      </c>
      <c r="W726">
        <v>1063600</v>
      </c>
      <c r="X726">
        <v>896030</v>
      </c>
      <c r="Y726">
        <v>693790</v>
      </c>
      <c r="Z726">
        <v>1083200</v>
      </c>
      <c r="AA726">
        <v>471990</v>
      </c>
      <c r="AB726">
        <v>627070</v>
      </c>
      <c r="AC726">
        <v>0</v>
      </c>
      <c r="AD726">
        <v>1278300</v>
      </c>
      <c r="AE726">
        <v>860280</v>
      </c>
      <c r="AF726">
        <v>0</v>
      </c>
      <c r="AG726">
        <v>788020</v>
      </c>
      <c r="AH726">
        <v>655820</v>
      </c>
      <c r="AI726">
        <v>1002100</v>
      </c>
      <c r="AJ726">
        <v>1081000</v>
      </c>
      <c r="AK726">
        <v>795510</v>
      </c>
      <c r="AL726">
        <v>24.193999999999999</v>
      </c>
      <c r="AM726">
        <v>61</v>
      </c>
      <c r="AN726">
        <v>3</v>
      </c>
      <c r="AO726">
        <v>19.7</v>
      </c>
      <c r="AP726" t="s">
        <v>2584</v>
      </c>
    </row>
    <row r="727" spans="1:42" x14ac:dyDescent="0.2">
      <c r="A727" t="s">
        <v>731</v>
      </c>
      <c r="B727">
        <v>0</v>
      </c>
      <c r="C727">
        <v>1139400</v>
      </c>
      <c r="D727">
        <v>739490</v>
      </c>
      <c r="E727">
        <v>847900</v>
      </c>
      <c r="F727">
        <v>807770</v>
      </c>
      <c r="G727">
        <v>923760</v>
      </c>
      <c r="H727">
        <v>0</v>
      </c>
      <c r="I727">
        <v>0</v>
      </c>
      <c r="J727">
        <v>799560</v>
      </c>
      <c r="K727">
        <v>803010</v>
      </c>
      <c r="L727">
        <v>640060</v>
      </c>
      <c r="M727">
        <v>714270</v>
      </c>
      <c r="N727">
        <v>1007200</v>
      </c>
      <c r="O727">
        <v>0</v>
      </c>
      <c r="P727">
        <v>1130900</v>
      </c>
      <c r="Q727">
        <v>780800</v>
      </c>
      <c r="R727">
        <v>0</v>
      </c>
      <c r="S727">
        <v>857440</v>
      </c>
      <c r="T727">
        <v>0</v>
      </c>
      <c r="U727">
        <v>737140</v>
      </c>
      <c r="V727">
        <v>0</v>
      </c>
      <c r="W727">
        <v>625560</v>
      </c>
      <c r="X727">
        <v>690430</v>
      </c>
      <c r="Y727">
        <v>667980</v>
      </c>
      <c r="Z727">
        <v>273320</v>
      </c>
      <c r="AA727">
        <v>628480</v>
      </c>
      <c r="AB727">
        <v>583600</v>
      </c>
      <c r="AC727">
        <v>1177400</v>
      </c>
      <c r="AD727">
        <v>693190</v>
      </c>
      <c r="AE727">
        <v>742670</v>
      </c>
      <c r="AF727">
        <v>638480</v>
      </c>
      <c r="AG727">
        <v>883410</v>
      </c>
      <c r="AH727">
        <v>746440</v>
      </c>
      <c r="AI727">
        <v>740950</v>
      </c>
      <c r="AJ727">
        <v>587980</v>
      </c>
      <c r="AK727">
        <v>627980</v>
      </c>
      <c r="AL727">
        <v>38.363999999999997</v>
      </c>
      <c r="AM727">
        <v>92</v>
      </c>
      <c r="AN727">
        <v>7</v>
      </c>
      <c r="AO727">
        <v>10.6</v>
      </c>
      <c r="AP727" t="s">
        <v>2896</v>
      </c>
    </row>
    <row r="728" spans="1:42" x14ac:dyDescent="0.2">
      <c r="A728" t="s">
        <v>732</v>
      </c>
      <c r="B728">
        <v>4843500</v>
      </c>
      <c r="C728">
        <v>5605700</v>
      </c>
      <c r="D728">
        <v>4620300</v>
      </c>
      <c r="E728">
        <v>4818500</v>
      </c>
      <c r="F728">
        <v>2109600</v>
      </c>
      <c r="G728">
        <v>2890800</v>
      </c>
      <c r="H728">
        <v>3319600</v>
      </c>
      <c r="I728">
        <v>2709600</v>
      </c>
      <c r="J728">
        <v>2992400</v>
      </c>
      <c r="K728">
        <v>3026700</v>
      </c>
      <c r="L728">
        <v>2800000</v>
      </c>
      <c r="M728">
        <v>2253600</v>
      </c>
      <c r="N728">
        <v>2295400</v>
      </c>
      <c r="O728">
        <v>2842700</v>
      </c>
      <c r="P728">
        <v>2562400</v>
      </c>
      <c r="Q728">
        <v>2478400</v>
      </c>
      <c r="R728">
        <v>2913100</v>
      </c>
      <c r="S728">
        <v>3066600</v>
      </c>
      <c r="T728">
        <v>2394200</v>
      </c>
      <c r="U728">
        <v>3445300</v>
      </c>
      <c r="V728">
        <v>1879100</v>
      </c>
      <c r="W728">
        <v>2660800</v>
      </c>
      <c r="X728">
        <v>2460700</v>
      </c>
      <c r="Y728">
        <v>2907600</v>
      </c>
      <c r="Z728">
        <v>3313000</v>
      </c>
      <c r="AA728">
        <v>3220200</v>
      </c>
      <c r="AB728">
        <v>3168100</v>
      </c>
      <c r="AC728">
        <v>3502400</v>
      </c>
      <c r="AD728">
        <v>3017400</v>
      </c>
      <c r="AE728">
        <v>3041200</v>
      </c>
      <c r="AF728">
        <v>3600200</v>
      </c>
      <c r="AG728">
        <v>3123000</v>
      </c>
      <c r="AH728">
        <v>3132100</v>
      </c>
      <c r="AI728">
        <v>2342800</v>
      </c>
      <c r="AJ728">
        <v>2493100</v>
      </c>
      <c r="AK728">
        <v>2989800</v>
      </c>
      <c r="AL728">
        <v>76.09</v>
      </c>
      <c r="AM728">
        <v>174</v>
      </c>
      <c r="AN728">
        <v>6</v>
      </c>
      <c r="AO728">
        <v>18.8</v>
      </c>
      <c r="AP728" t="s">
        <v>2584</v>
      </c>
    </row>
    <row r="729" spans="1:42" x14ac:dyDescent="0.2">
      <c r="A729" t="s">
        <v>733</v>
      </c>
      <c r="B729">
        <v>1309600</v>
      </c>
      <c r="C729">
        <v>0</v>
      </c>
      <c r="D729">
        <v>0</v>
      </c>
      <c r="E729">
        <v>259800</v>
      </c>
      <c r="F729">
        <v>1038000</v>
      </c>
      <c r="G729">
        <v>878180</v>
      </c>
      <c r="H729">
        <v>1065100</v>
      </c>
      <c r="I729">
        <v>896250</v>
      </c>
      <c r="J729">
        <v>680870</v>
      </c>
      <c r="K729">
        <v>807850</v>
      </c>
      <c r="L729">
        <v>812370</v>
      </c>
      <c r="M729">
        <v>915690</v>
      </c>
      <c r="N729">
        <v>970840</v>
      </c>
      <c r="O729">
        <v>848890</v>
      </c>
      <c r="P729">
        <v>753000</v>
      </c>
      <c r="Q729">
        <v>791400</v>
      </c>
      <c r="R729">
        <v>772510</v>
      </c>
      <c r="S729">
        <v>874500</v>
      </c>
      <c r="T729">
        <v>1107200</v>
      </c>
      <c r="U729">
        <v>914670</v>
      </c>
      <c r="V729">
        <v>858980</v>
      </c>
      <c r="W729">
        <v>542970</v>
      </c>
      <c r="X729">
        <v>651410</v>
      </c>
      <c r="Y729">
        <v>651100</v>
      </c>
      <c r="Z729">
        <v>951870</v>
      </c>
      <c r="AA729">
        <v>683240</v>
      </c>
      <c r="AB729">
        <v>1117900</v>
      </c>
      <c r="AC729">
        <v>1026900</v>
      </c>
      <c r="AD729">
        <v>708130</v>
      </c>
      <c r="AE729">
        <v>597900</v>
      </c>
      <c r="AF729">
        <v>691340</v>
      </c>
      <c r="AG729">
        <v>725360</v>
      </c>
      <c r="AH729">
        <v>862260</v>
      </c>
      <c r="AI729">
        <v>605170</v>
      </c>
      <c r="AJ729">
        <v>0</v>
      </c>
      <c r="AK729">
        <v>0</v>
      </c>
      <c r="AL729">
        <v>131.27000000000001</v>
      </c>
      <c r="AM729">
        <v>115</v>
      </c>
      <c r="AN729">
        <v>4</v>
      </c>
      <c r="AO729">
        <v>19</v>
      </c>
      <c r="AP729" t="s">
        <v>2837</v>
      </c>
    </row>
    <row r="730" spans="1:42" x14ac:dyDescent="0.2">
      <c r="A730" t="s">
        <v>734</v>
      </c>
      <c r="B730">
        <v>0</v>
      </c>
      <c r="C730">
        <v>0</v>
      </c>
      <c r="D730">
        <v>0</v>
      </c>
      <c r="E730">
        <v>94344</v>
      </c>
      <c r="F730">
        <v>0</v>
      </c>
      <c r="G730">
        <v>0</v>
      </c>
      <c r="H730">
        <v>0</v>
      </c>
      <c r="I730">
        <v>0</v>
      </c>
      <c r="J730">
        <v>0</v>
      </c>
      <c r="K730">
        <v>0</v>
      </c>
      <c r="L730">
        <v>0</v>
      </c>
      <c r="M730">
        <v>0</v>
      </c>
      <c r="N730">
        <v>0</v>
      </c>
      <c r="O730">
        <v>0</v>
      </c>
      <c r="P730">
        <v>0</v>
      </c>
      <c r="Q730">
        <v>0</v>
      </c>
      <c r="R730">
        <v>0</v>
      </c>
      <c r="S730">
        <v>0</v>
      </c>
      <c r="T730">
        <v>0</v>
      </c>
      <c r="U730">
        <v>0</v>
      </c>
      <c r="V730">
        <v>0</v>
      </c>
      <c r="W730">
        <v>0</v>
      </c>
      <c r="X730">
        <v>0</v>
      </c>
      <c r="Y730">
        <v>0</v>
      </c>
      <c r="Z730">
        <v>0</v>
      </c>
      <c r="AA730">
        <v>0</v>
      </c>
      <c r="AB730">
        <v>0</v>
      </c>
      <c r="AC730">
        <v>0</v>
      </c>
      <c r="AD730">
        <v>0</v>
      </c>
      <c r="AE730">
        <v>0</v>
      </c>
      <c r="AF730">
        <v>0</v>
      </c>
      <c r="AG730">
        <v>0</v>
      </c>
      <c r="AH730">
        <v>0</v>
      </c>
      <c r="AI730">
        <v>0</v>
      </c>
      <c r="AJ730">
        <v>0</v>
      </c>
      <c r="AK730">
        <v>0</v>
      </c>
      <c r="AL730">
        <v>4.6437999999999997</v>
      </c>
      <c r="AM730">
        <v>5</v>
      </c>
      <c r="AN730">
        <v>3</v>
      </c>
      <c r="AO730">
        <v>8.1</v>
      </c>
      <c r="AP730" t="s">
        <v>2594</v>
      </c>
    </row>
    <row r="731" spans="1:42" x14ac:dyDescent="0.2">
      <c r="A731" t="s">
        <v>735</v>
      </c>
      <c r="B731">
        <v>0</v>
      </c>
      <c r="C731">
        <v>0</v>
      </c>
      <c r="D731">
        <v>0</v>
      </c>
      <c r="E731">
        <v>0</v>
      </c>
      <c r="F731">
        <v>0</v>
      </c>
      <c r="G731">
        <v>0</v>
      </c>
      <c r="H731">
        <v>0</v>
      </c>
      <c r="I731">
        <v>374810</v>
      </c>
      <c r="J731">
        <v>0</v>
      </c>
      <c r="K731">
        <v>0</v>
      </c>
      <c r="L731">
        <v>0</v>
      </c>
      <c r="M731">
        <v>0</v>
      </c>
      <c r="N731">
        <v>0</v>
      </c>
      <c r="O731">
        <v>0</v>
      </c>
      <c r="P731">
        <v>0</v>
      </c>
      <c r="Q731">
        <v>0</v>
      </c>
      <c r="R731">
        <v>0</v>
      </c>
      <c r="S731">
        <v>0</v>
      </c>
      <c r="T731">
        <v>0</v>
      </c>
      <c r="U731">
        <v>343770</v>
      </c>
      <c r="V731">
        <v>0</v>
      </c>
      <c r="W731">
        <v>0</v>
      </c>
      <c r="X731">
        <v>0</v>
      </c>
      <c r="Y731">
        <v>0</v>
      </c>
      <c r="Z731">
        <v>0</v>
      </c>
      <c r="AA731">
        <v>0</v>
      </c>
      <c r="AB731">
        <v>0</v>
      </c>
      <c r="AC731">
        <v>0</v>
      </c>
      <c r="AD731">
        <v>0</v>
      </c>
      <c r="AE731">
        <v>0</v>
      </c>
      <c r="AF731">
        <v>0</v>
      </c>
      <c r="AG731">
        <v>0</v>
      </c>
      <c r="AH731">
        <v>0</v>
      </c>
      <c r="AI731">
        <v>0</v>
      </c>
      <c r="AJ731">
        <v>0</v>
      </c>
      <c r="AK731">
        <v>0</v>
      </c>
      <c r="AL731">
        <v>72.251999999999995</v>
      </c>
      <c r="AM731">
        <v>30</v>
      </c>
      <c r="AN731">
        <v>3</v>
      </c>
      <c r="AO731">
        <v>9.3000000000000007</v>
      </c>
      <c r="AP731" t="s">
        <v>2837</v>
      </c>
    </row>
    <row r="732" spans="1:42" x14ac:dyDescent="0.2">
      <c r="A732" t="s">
        <v>736</v>
      </c>
      <c r="B732">
        <v>0</v>
      </c>
      <c r="C732">
        <v>0</v>
      </c>
      <c r="D732">
        <v>0</v>
      </c>
      <c r="E732">
        <v>0</v>
      </c>
      <c r="F732">
        <v>0</v>
      </c>
      <c r="G732">
        <v>0</v>
      </c>
      <c r="H732">
        <v>0</v>
      </c>
      <c r="I732">
        <v>0</v>
      </c>
      <c r="J732">
        <v>0</v>
      </c>
      <c r="K732">
        <v>0</v>
      </c>
      <c r="L732">
        <v>0</v>
      </c>
      <c r="M732">
        <v>0</v>
      </c>
      <c r="N732">
        <v>0</v>
      </c>
      <c r="O732">
        <v>0</v>
      </c>
      <c r="P732">
        <v>0</v>
      </c>
      <c r="Q732">
        <v>0</v>
      </c>
      <c r="R732">
        <v>0</v>
      </c>
      <c r="S732">
        <v>0</v>
      </c>
      <c r="T732">
        <v>0</v>
      </c>
      <c r="U732">
        <v>0</v>
      </c>
      <c r="V732">
        <v>0</v>
      </c>
      <c r="W732">
        <v>0</v>
      </c>
      <c r="X732">
        <v>0</v>
      </c>
      <c r="Y732">
        <v>0</v>
      </c>
      <c r="Z732">
        <v>0</v>
      </c>
      <c r="AA732">
        <v>188730</v>
      </c>
      <c r="AB732">
        <v>0</v>
      </c>
      <c r="AC732">
        <v>0</v>
      </c>
      <c r="AD732">
        <v>0</v>
      </c>
      <c r="AE732">
        <v>0</v>
      </c>
      <c r="AF732">
        <v>0</v>
      </c>
      <c r="AG732">
        <v>0</v>
      </c>
      <c r="AH732">
        <v>0</v>
      </c>
      <c r="AI732">
        <v>0</v>
      </c>
      <c r="AJ732">
        <v>0</v>
      </c>
      <c r="AK732">
        <v>0</v>
      </c>
      <c r="AL732">
        <v>5.2178000000000004</v>
      </c>
      <c r="AM732">
        <v>4</v>
      </c>
      <c r="AN732">
        <v>2</v>
      </c>
      <c r="AO732">
        <v>10</v>
      </c>
      <c r="AP732" t="s">
        <v>2897</v>
      </c>
    </row>
    <row r="733" spans="1:42" x14ac:dyDescent="0.2">
      <c r="A733" t="s">
        <v>737</v>
      </c>
      <c r="B733">
        <v>0</v>
      </c>
      <c r="C733">
        <v>1312300</v>
      </c>
      <c r="D733">
        <v>1097700</v>
      </c>
      <c r="E733">
        <v>1450200</v>
      </c>
      <c r="F733">
        <v>513420</v>
      </c>
      <c r="G733">
        <v>275190</v>
      </c>
      <c r="H733">
        <v>0</v>
      </c>
      <c r="I733">
        <v>938590</v>
      </c>
      <c r="J733">
        <v>0</v>
      </c>
      <c r="K733">
        <v>0</v>
      </c>
      <c r="L733">
        <v>0</v>
      </c>
      <c r="M733">
        <v>0</v>
      </c>
      <c r="N733">
        <v>0</v>
      </c>
      <c r="O733">
        <v>1089500</v>
      </c>
      <c r="P733">
        <v>0</v>
      </c>
      <c r="Q733">
        <v>1325600</v>
      </c>
      <c r="R733">
        <v>0</v>
      </c>
      <c r="S733">
        <v>0</v>
      </c>
      <c r="T733">
        <v>2748700</v>
      </c>
      <c r="U733">
        <v>0</v>
      </c>
      <c r="V733">
        <v>0</v>
      </c>
      <c r="W733">
        <v>0</v>
      </c>
      <c r="X733">
        <v>0</v>
      </c>
      <c r="Y733">
        <v>0</v>
      </c>
      <c r="Z733">
        <v>1626400</v>
      </c>
      <c r="AA733">
        <v>1997000</v>
      </c>
      <c r="AB733">
        <v>0</v>
      </c>
      <c r="AC733">
        <v>0</v>
      </c>
      <c r="AD733">
        <v>0</v>
      </c>
      <c r="AE733">
        <v>1129800</v>
      </c>
      <c r="AF733">
        <v>770940</v>
      </c>
      <c r="AG733">
        <v>0</v>
      </c>
      <c r="AH733">
        <v>609960</v>
      </c>
      <c r="AI733">
        <v>412840</v>
      </c>
      <c r="AJ733">
        <v>475710</v>
      </c>
      <c r="AK733">
        <v>0</v>
      </c>
      <c r="AL733">
        <v>78.075999999999993</v>
      </c>
      <c r="AM733">
        <v>63</v>
      </c>
      <c r="AN733">
        <v>3</v>
      </c>
      <c r="AO733">
        <v>49.5</v>
      </c>
      <c r="AP733" t="s">
        <v>2868</v>
      </c>
    </row>
    <row r="734" spans="1:42" x14ac:dyDescent="0.2">
      <c r="A734" t="s">
        <v>738</v>
      </c>
      <c r="B734">
        <v>483880</v>
      </c>
      <c r="C734">
        <v>543220</v>
      </c>
      <c r="D734">
        <v>689810</v>
      </c>
      <c r="E734">
        <v>0</v>
      </c>
      <c r="F734">
        <v>842620</v>
      </c>
      <c r="G734">
        <v>479110</v>
      </c>
      <c r="H734">
        <v>0</v>
      </c>
      <c r="I734">
        <v>0</v>
      </c>
      <c r="J734">
        <v>0</v>
      </c>
      <c r="K734">
        <v>0</v>
      </c>
      <c r="L734">
        <v>409260</v>
      </c>
      <c r="M734">
        <v>481030</v>
      </c>
      <c r="N734">
        <v>710030</v>
      </c>
      <c r="O734">
        <v>0</v>
      </c>
      <c r="P734">
        <v>0</v>
      </c>
      <c r="Q734">
        <v>621010</v>
      </c>
      <c r="R734">
        <v>0</v>
      </c>
      <c r="S734">
        <v>0</v>
      </c>
      <c r="T734">
        <v>690340</v>
      </c>
      <c r="U734">
        <v>0</v>
      </c>
      <c r="V734">
        <v>0</v>
      </c>
      <c r="W734">
        <v>0</v>
      </c>
      <c r="X734">
        <v>0</v>
      </c>
      <c r="Y734">
        <v>0</v>
      </c>
      <c r="Z734">
        <v>1000400</v>
      </c>
      <c r="AA734">
        <v>0</v>
      </c>
      <c r="AB734">
        <v>0</v>
      </c>
      <c r="AC734">
        <v>787130</v>
      </c>
      <c r="AD734">
        <v>0</v>
      </c>
      <c r="AE734">
        <v>517820</v>
      </c>
      <c r="AF734">
        <v>0</v>
      </c>
      <c r="AG734">
        <v>464790</v>
      </c>
      <c r="AH734">
        <v>0</v>
      </c>
      <c r="AI734">
        <v>0</v>
      </c>
      <c r="AJ734">
        <v>384810</v>
      </c>
      <c r="AK734">
        <v>551740</v>
      </c>
      <c r="AL734">
        <v>18.013000000000002</v>
      </c>
      <c r="AM734">
        <v>56</v>
      </c>
      <c r="AN734">
        <v>3</v>
      </c>
      <c r="AO734">
        <v>21.7</v>
      </c>
      <c r="AP734" t="s">
        <v>2584</v>
      </c>
    </row>
    <row r="735" spans="1:42" x14ac:dyDescent="0.2">
      <c r="A735" t="s">
        <v>739</v>
      </c>
      <c r="B735">
        <v>0</v>
      </c>
      <c r="C735">
        <v>0</v>
      </c>
      <c r="D735">
        <v>0</v>
      </c>
      <c r="E735">
        <v>0</v>
      </c>
      <c r="F735">
        <v>0</v>
      </c>
      <c r="G735">
        <v>0</v>
      </c>
      <c r="H735">
        <v>0</v>
      </c>
      <c r="I735">
        <v>0</v>
      </c>
      <c r="J735">
        <v>0</v>
      </c>
      <c r="K735">
        <v>0</v>
      </c>
      <c r="L735">
        <v>0</v>
      </c>
      <c r="M735">
        <v>0</v>
      </c>
      <c r="N735">
        <v>0</v>
      </c>
      <c r="O735">
        <v>0</v>
      </c>
      <c r="P735">
        <v>0</v>
      </c>
      <c r="Q735">
        <v>0</v>
      </c>
      <c r="R735">
        <v>0</v>
      </c>
      <c r="S735">
        <v>0</v>
      </c>
      <c r="T735">
        <v>0</v>
      </c>
      <c r="U735">
        <v>0</v>
      </c>
      <c r="V735">
        <v>0</v>
      </c>
      <c r="W735">
        <v>0</v>
      </c>
      <c r="X735">
        <v>0</v>
      </c>
      <c r="Y735">
        <v>0</v>
      </c>
      <c r="Z735">
        <v>0</v>
      </c>
      <c r="AA735">
        <v>0</v>
      </c>
      <c r="AB735">
        <v>0</v>
      </c>
      <c r="AC735">
        <v>0</v>
      </c>
      <c r="AD735">
        <v>215380</v>
      </c>
      <c r="AE735">
        <v>0</v>
      </c>
      <c r="AF735">
        <v>0</v>
      </c>
      <c r="AG735">
        <v>0</v>
      </c>
      <c r="AH735">
        <v>0</v>
      </c>
      <c r="AI735">
        <v>0</v>
      </c>
      <c r="AJ735">
        <v>0</v>
      </c>
      <c r="AK735">
        <v>0</v>
      </c>
      <c r="AL735">
        <v>4.6736000000000004</v>
      </c>
      <c r="AM735">
        <v>7</v>
      </c>
      <c r="AN735">
        <v>3</v>
      </c>
      <c r="AO735">
        <v>9.4</v>
      </c>
      <c r="AP735" t="s">
        <v>2640</v>
      </c>
    </row>
    <row r="736" spans="1:42" x14ac:dyDescent="0.2">
      <c r="A736" t="s">
        <v>740</v>
      </c>
      <c r="B736">
        <v>0</v>
      </c>
      <c r="C736">
        <v>0</v>
      </c>
      <c r="D736">
        <v>0</v>
      </c>
      <c r="E736">
        <v>0</v>
      </c>
      <c r="F736">
        <v>0</v>
      </c>
      <c r="G736">
        <v>0</v>
      </c>
      <c r="H736">
        <v>0</v>
      </c>
      <c r="I736">
        <v>0</v>
      </c>
      <c r="J736">
        <v>0</v>
      </c>
      <c r="K736">
        <v>0</v>
      </c>
      <c r="L736">
        <v>0</v>
      </c>
      <c r="M736">
        <v>0</v>
      </c>
      <c r="N736">
        <v>0</v>
      </c>
      <c r="O736">
        <v>0</v>
      </c>
      <c r="P736">
        <v>320420</v>
      </c>
      <c r="Q736">
        <v>0</v>
      </c>
      <c r="R736">
        <v>0</v>
      </c>
      <c r="S736">
        <v>0</v>
      </c>
      <c r="T736">
        <v>0</v>
      </c>
      <c r="U736">
        <v>0</v>
      </c>
      <c r="V736">
        <v>0</v>
      </c>
      <c r="W736">
        <v>0</v>
      </c>
      <c r="X736">
        <v>0</v>
      </c>
      <c r="Y736">
        <v>0</v>
      </c>
      <c r="Z736">
        <v>0</v>
      </c>
      <c r="AA736">
        <v>0</v>
      </c>
      <c r="AB736">
        <v>0</v>
      </c>
      <c r="AC736">
        <v>0</v>
      </c>
      <c r="AD736">
        <v>0</v>
      </c>
      <c r="AE736">
        <v>0</v>
      </c>
      <c r="AF736">
        <v>0</v>
      </c>
      <c r="AG736">
        <v>0</v>
      </c>
      <c r="AH736">
        <v>0</v>
      </c>
      <c r="AI736">
        <v>0</v>
      </c>
      <c r="AJ736">
        <v>0</v>
      </c>
      <c r="AK736">
        <v>0</v>
      </c>
      <c r="AL736">
        <v>8.8219999999999992</v>
      </c>
      <c r="AM736">
        <v>2</v>
      </c>
      <c r="AN736">
        <v>2</v>
      </c>
      <c r="AO736">
        <v>14</v>
      </c>
      <c r="AP736" t="s">
        <v>2898</v>
      </c>
    </row>
    <row r="737" spans="1:42" x14ac:dyDescent="0.2">
      <c r="A737" t="s">
        <v>741</v>
      </c>
      <c r="B737">
        <v>109360000</v>
      </c>
      <c r="C737">
        <v>51283000</v>
      </c>
      <c r="D737">
        <v>46838000</v>
      </c>
      <c r="E737">
        <v>52310000</v>
      </c>
      <c r="F737">
        <v>63645000</v>
      </c>
      <c r="G737">
        <v>63397000</v>
      </c>
      <c r="H737">
        <v>48374000</v>
      </c>
      <c r="I737">
        <v>66151000</v>
      </c>
      <c r="J737">
        <v>57170000</v>
      </c>
      <c r="K737">
        <v>60793000</v>
      </c>
      <c r="L737">
        <v>53220000</v>
      </c>
      <c r="M737">
        <v>52253000</v>
      </c>
      <c r="N737">
        <v>63108000</v>
      </c>
      <c r="O737">
        <v>67163000</v>
      </c>
      <c r="P737">
        <v>58537000</v>
      </c>
      <c r="Q737">
        <v>68912000</v>
      </c>
      <c r="R737">
        <v>64764000</v>
      </c>
      <c r="S737">
        <v>64964000</v>
      </c>
      <c r="T737">
        <v>74743000</v>
      </c>
      <c r="U737">
        <v>55979000</v>
      </c>
      <c r="V737">
        <v>72701000</v>
      </c>
      <c r="W737">
        <v>64172000</v>
      </c>
      <c r="X737">
        <v>60686000</v>
      </c>
      <c r="Y737">
        <v>68826000</v>
      </c>
      <c r="Z737">
        <v>70406000</v>
      </c>
      <c r="AA737">
        <v>71814000</v>
      </c>
      <c r="AB737">
        <v>80635000</v>
      </c>
      <c r="AC737">
        <v>96071000</v>
      </c>
      <c r="AD737">
        <v>57716000</v>
      </c>
      <c r="AE737">
        <v>67474000</v>
      </c>
      <c r="AF737">
        <v>77237000</v>
      </c>
      <c r="AG737">
        <v>66823000</v>
      </c>
      <c r="AH737">
        <v>71456000</v>
      </c>
      <c r="AI737">
        <v>61156000</v>
      </c>
      <c r="AJ737">
        <v>62142000</v>
      </c>
      <c r="AK737">
        <v>55892000</v>
      </c>
      <c r="AL737">
        <v>323.31</v>
      </c>
      <c r="AM737">
        <v>1676</v>
      </c>
      <c r="AN737">
        <v>22</v>
      </c>
      <c r="AO737">
        <v>76.099999999999994</v>
      </c>
      <c r="AP737" t="s">
        <v>2584</v>
      </c>
    </row>
    <row r="738" spans="1:42" x14ac:dyDescent="0.2">
      <c r="A738" t="s">
        <v>742</v>
      </c>
      <c r="B738">
        <v>0</v>
      </c>
      <c r="C738">
        <v>0</v>
      </c>
      <c r="D738">
        <v>0</v>
      </c>
      <c r="E738">
        <v>0</v>
      </c>
      <c r="F738">
        <v>0</v>
      </c>
      <c r="G738">
        <v>0</v>
      </c>
      <c r="H738">
        <v>0</v>
      </c>
      <c r="I738">
        <v>0</v>
      </c>
      <c r="J738">
        <v>0</v>
      </c>
      <c r="K738">
        <v>0</v>
      </c>
      <c r="L738">
        <v>0</v>
      </c>
      <c r="M738">
        <v>0</v>
      </c>
      <c r="N738">
        <v>0</v>
      </c>
      <c r="O738">
        <v>0</v>
      </c>
      <c r="P738">
        <v>0</v>
      </c>
      <c r="Q738">
        <v>0</v>
      </c>
      <c r="R738">
        <v>0</v>
      </c>
      <c r="S738">
        <v>0</v>
      </c>
      <c r="T738">
        <v>0</v>
      </c>
      <c r="U738">
        <v>0</v>
      </c>
      <c r="V738">
        <v>0</v>
      </c>
      <c r="W738">
        <v>0</v>
      </c>
      <c r="X738">
        <v>0</v>
      </c>
      <c r="Y738">
        <v>0</v>
      </c>
      <c r="Z738">
        <v>0</v>
      </c>
      <c r="AA738">
        <v>0</v>
      </c>
      <c r="AB738">
        <v>0</v>
      </c>
      <c r="AC738">
        <v>0</v>
      </c>
      <c r="AD738">
        <v>0</v>
      </c>
      <c r="AE738">
        <v>0</v>
      </c>
      <c r="AF738">
        <v>0</v>
      </c>
      <c r="AG738">
        <v>0</v>
      </c>
      <c r="AH738">
        <v>0</v>
      </c>
      <c r="AI738">
        <v>0</v>
      </c>
      <c r="AJ738">
        <v>0</v>
      </c>
      <c r="AK738">
        <v>0</v>
      </c>
      <c r="AL738">
        <v>2.5817000000000001</v>
      </c>
      <c r="AM738">
        <v>1</v>
      </c>
      <c r="AN738">
        <v>1</v>
      </c>
      <c r="AO738">
        <v>6.8</v>
      </c>
      <c r="AP738" t="s">
        <v>2899</v>
      </c>
    </row>
    <row r="739" spans="1:42" x14ac:dyDescent="0.2">
      <c r="A739" t="s">
        <v>743</v>
      </c>
      <c r="B739">
        <v>970150</v>
      </c>
      <c r="C739">
        <v>1385800</v>
      </c>
      <c r="D739">
        <v>1488900</v>
      </c>
      <c r="E739">
        <v>1324600</v>
      </c>
      <c r="F739">
        <v>1236200</v>
      </c>
      <c r="G739">
        <v>1231800</v>
      </c>
      <c r="H739">
        <v>1477100</v>
      </c>
      <c r="I739">
        <v>1413100</v>
      </c>
      <c r="J739">
        <v>1240300</v>
      </c>
      <c r="K739">
        <v>1333900</v>
      </c>
      <c r="L739">
        <v>1196400</v>
      </c>
      <c r="M739">
        <v>1331800</v>
      </c>
      <c r="N739">
        <v>597680</v>
      </c>
      <c r="O739">
        <v>0</v>
      </c>
      <c r="P739">
        <v>0</v>
      </c>
      <c r="Q739">
        <v>0</v>
      </c>
      <c r="R739">
        <v>0</v>
      </c>
      <c r="S739">
        <v>852180</v>
      </c>
      <c r="T739">
        <v>1052900</v>
      </c>
      <c r="U739">
        <v>857780</v>
      </c>
      <c r="V739">
        <v>394310</v>
      </c>
      <c r="W739">
        <v>0</v>
      </c>
      <c r="X739">
        <v>266550</v>
      </c>
      <c r="Y739">
        <v>0</v>
      </c>
      <c r="Z739">
        <v>487980</v>
      </c>
      <c r="AA739">
        <v>0</v>
      </c>
      <c r="AB739">
        <v>1726600</v>
      </c>
      <c r="AC739">
        <v>424130</v>
      </c>
      <c r="AD739">
        <v>0</v>
      </c>
      <c r="AE739">
        <v>0</v>
      </c>
      <c r="AF739">
        <v>523120</v>
      </c>
      <c r="AG739">
        <v>768690</v>
      </c>
      <c r="AH739">
        <v>563050</v>
      </c>
      <c r="AI739">
        <v>0</v>
      </c>
      <c r="AJ739">
        <v>0</v>
      </c>
      <c r="AK739">
        <v>0</v>
      </c>
      <c r="AL739">
        <v>36.054000000000002</v>
      </c>
      <c r="AM739">
        <v>127</v>
      </c>
      <c r="AN739">
        <v>7</v>
      </c>
      <c r="AO739">
        <v>16.5</v>
      </c>
      <c r="AP739" t="s">
        <v>2900</v>
      </c>
    </row>
    <row r="740" spans="1:42" x14ac:dyDescent="0.2">
      <c r="A740" t="s">
        <v>744</v>
      </c>
      <c r="B740">
        <v>0</v>
      </c>
      <c r="C740">
        <v>1543800</v>
      </c>
      <c r="D740">
        <v>1881000</v>
      </c>
      <c r="E740">
        <v>3974500</v>
      </c>
      <c r="F740">
        <v>0</v>
      </c>
      <c r="G740">
        <v>2029800</v>
      </c>
      <c r="H740">
        <v>2312700</v>
      </c>
      <c r="I740">
        <v>0</v>
      </c>
      <c r="J740">
        <v>0</v>
      </c>
      <c r="K740">
        <v>0</v>
      </c>
      <c r="L740">
        <v>0</v>
      </c>
      <c r="M740">
        <v>1018100</v>
      </c>
      <c r="N740">
        <v>2197700</v>
      </c>
      <c r="O740">
        <v>1950000</v>
      </c>
      <c r="P740">
        <v>2070900</v>
      </c>
      <c r="Q740">
        <v>2316600</v>
      </c>
      <c r="R740">
        <v>0</v>
      </c>
      <c r="S740">
        <v>2700500</v>
      </c>
      <c r="T740">
        <v>0</v>
      </c>
      <c r="U740">
        <v>1920600</v>
      </c>
      <c r="V740">
        <v>7224500</v>
      </c>
      <c r="W740">
        <v>9189200</v>
      </c>
      <c r="X740">
        <v>6597100</v>
      </c>
      <c r="Y740">
        <v>8098800</v>
      </c>
      <c r="Z740">
        <v>0</v>
      </c>
      <c r="AA740">
        <v>3454100</v>
      </c>
      <c r="AB740">
        <v>1669700</v>
      </c>
      <c r="AC740">
        <v>3049400</v>
      </c>
      <c r="AD740">
        <v>18433000</v>
      </c>
      <c r="AE740">
        <v>5387500</v>
      </c>
      <c r="AF740">
        <v>3311400</v>
      </c>
      <c r="AG740">
        <v>6294500</v>
      </c>
      <c r="AH740">
        <v>3825200</v>
      </c>
      <c r="AI740">
        <v>16623000</v>
      </c>
      <c r="AJ740">
        <v>13923000</v>
      </c>
      <c r="AK740">
        <v>15774000</v>
      </c>
      <c r="AL740">
        <v>191.57</v>
      </c>
      <c r="AM740">
        <v>139</v>
      </c>
      <c r="AN740">
        <v>14</v>
      </c>
      <c r="AO740">
        <v>13.1</v>
      </c>
      <c r="AP740" t="s">
        <v>2584</v>
      </c>
    </row>
    <row r="741" spans="1:42" x14ac:dyDescent="0.2">
      <c r="A741" t="s">
        <v>745</v>
      </c>
      <c r="B741">
        <v>10139000</v>
      </c>
      <c r="C741">
        <v>5797400</v>
      </c>
      <c r="D741">
        <v>5597400</v>
      </c>
      <c r="E741">
        <v>5245800</v>
      </c>
      <c r="F741">
        <v>6715400</v>
      </c>
      <c r="G741">
        <v>6021400</v>
      </c>
      <c r="H741">
        <v>5397300</v>
      </c>
      <c r="I741">
        <v>6864200</v>
      </c>
      <c r="J741">
        <v>6270000</v>
      </c>
      <c r="K741">
        <v>6256200</v>
      </c>
      <c r="L741">
        <v>8392100</v>
      </c>
      <c r="M741">
        <v>7153400</v>
      </c>
      <c r="N741">
        <v>6602300</v>
      </c>
      <c r="O741">
        <v>7010900</v>
      </c>
      <c r="P741">
        <v>5416800</v>
      </c>
      <c r="Q741">
        <v>6445500</v>
      </c>
      <c r="R741">
        <v>5629500</v>
      </c>
      <c r="S741">
        <v>6094000</v>
      </c>
      <c r="T741">
        <v>9974000</v>
      </c>
      <c r="U741">
        <v>8933300</v>
      </c>
      <c r="V741">
        <v>7316900</v>
      </c>
      <c r="W741">
        <v>6185200</v>
      </c>
      <c r="X741">
        <v>5871800</v>
      </c>
      <c r="Y741">
        <v>5586200</v>
      </c>
      <c r="Z741">
        <v>6884300</v>
      </c>
      <c r="AA741">
        <v>7559600</v>
      </c>
      <c r="AB741">
        <v>6690600</v>
      </c>
      <c r="AC741">
        <v>7291300</v>
      </c>
      <c r="AD741">
        <v>4465800</v>
      </c>
      <c r="AE741">
        <v>5841500</v>
      </c>
      <c r="AF741">
        <v>6234700</v>
      </c>
      <c r="AG741">
        <v>6797200</v>
      </c>
      <c r="AH741">
        <v>5033000</v>
      </c>
      <c r="AI741">
        <v>3989000</v>
      </c>
      <c r="AJ741">
        <v>4905800</v>
      </c>
      <c r="AK741">
        <v>4244400</v>
      </c>
      <c r="AL741">
        <v>323.31</v>
      </c>
      <c r="AM741">
        <v>379</v>
      </c>
      <c r="AN741">
        <v>8</v>
      </c>
      <c r="AO741">
        <v>35.200000000000003</v>
      </c>
      <c r="AP741" t="s">
        <v>2584</v>
      </c>
    </row>
    <row r="742" spans="1:42" x14ac:dyDescent="0.2">
      <c r="A742" t="s">
        <v>746</v>
      </c>
      <c r="B742">
        <v>3782000</v>
      </c>
      <c r="C742">
        <v>1529800</v>
      </c>
      <c r="D742">
        <v>1447300</v>
      </c>
      <c r="E742">
        <v>1553900</v>
      </c>
      <c r="F742">
        <v>1076100</v>
      </c>
      <c r="G742">
        <v>1108800</v>
      </c>
      <c r="H742">
        <v>1152400</v>
      </c>
      <c r="I742">
        <v>1420400</v>
      </c>
      <c r="J742">
        <v>1056000</v>
      </c>
      <c r="K742">
        <v>1201500</v>
      </c>
      <c r="L742">
        <v>1245200</v>
      </c>
      <c r="M742">
        <v>1159700</v>
      </c>
      <c r="N742">
        <v>1364500</v>
      </c>
      <c r="O742">
        <v>1426900</v>
      </c>
      <c r="P742">
        <v>1742400</v>
      </c>
      <c r="Q742">
        <v>1787700</v>
      </c>
      <c r="R742">
        <v>1560500</v>
      </c>
      <c r="S742">
        <v>1632900</v>
      </c>
      <c r="T742">
        <v>1171600</v>
      </c>
      <c r="U742">
        <v>1192900</v>
      </c>
      <c r="V742">
        <v>902210</v>
      </c>
      <c r="W742">
        <v>977860</v>
      </c>
      <c r="X742">
        <v>1270100</v>
      </c>
      <c r="Y742">
        <v>1047500</v>
      </c>
      <c r="Z742">
        <v>1370100</v>
      </c>
      <c r="AA742">
        <v>1250900</v>
      </c>
      <c r="AB742">
        <v>1370900</v>
      </c>
      <c r="AC742">
        <v>899120</v>
      </c>
      <c r="AD742">
        <v>1449800</v>
      </c>
      <c r="AE742">
        <v>1233300</v>
      </c>
      <c r="AF742">
        <v>1124200</v>
      </c>
      <c r="AG742">
        <v>1147000</v>
      </c>
      <c r="AH742">
        <v>1335100</v>
      </c>
      <c r="AI742">
        <v>987640</v>
      </c>
      <c r="AJ742">
        <v>1031400</v>
      </c>
      <c r="AK742">
        <v>1129800</v>
      </c>
      <c r="AL742">
        <v>11.6</v>
      </c>
      <c r="AM742">
        <v>103</v>
      </c>
      <c r="AN742">
        <v>3</v>
      </c>
      <c r="AO742">
        <v>30.1</v>
      </c>
      <c r="AP742" t="s">
        <v>2584</v>
      </c>
    </row>
    <row r="743" spans="1:42" x14ac:dyDescent="0.2">
      <c r="A743" t="s">
        <v>747</v>
      </c>
      <c r="B743">
        <v>0</v>
      </c>
      <c r="C743">
        <v>0</v>
      </c>
      <c r="D743">
        <v>0</v>
      </c>
      <c r="E743">
        <v>0</v>
      </c>
      <c r="F743">
        <v>0</v>
      </c>
      <c r="G743">
        <v>0</v>
      </c>
      <c r="H743">
        <v>0</v>
      </c>
      <c r="I743">
        <v>0</v>
      </c>
      <c r="J743">
        <v>0</v>
      </c>
      <c r="K743">
        <v>0</v>
      </c>
      <c r="L743">
        <v>0</v>
      </c>
      <c r="M743">
        <v>0</v>
      </c>
      <c r="N743">
        <v>0</v>
      </c>
      <c r="O743">
        <v>0</v>
      </c>
      <c r="P743">
        <v>0</v>
      </c>
      <c r="Q743">
        <v>0</v>
      </c>
      <c r="R743">
        <v>0</v>
      </c>
      <c r="S743">
        <v>0</v>
      </c>
      <c r="T743">
        <v>0</v>
      </c>
      <c r="U743">
        <v>0</v>
      </c>
      <c r="V743">
        <v>0</v>
      </c>
      <c r="W743">
        <v>0</v>
      </c>
      <c r="X743">
        <v>0</v>
      </c>
      <c r="Y743">
        <v>0</v>
      </c>
      <c r="Z743">
        <v>0</v>
      </c>
      <c r="AA743">
        <v>0</v>
      </c>
      <c r="AB743">
        <v>0</v>
      </c>
      <c r="AC743">
        <v>0</v>
      </c>
      <c r="AD743">
        <v>0</v>
      </c>
      <c r="AE743">
        <v>0</v>
      </c>
      <c r="AF743">
        <v>1320400</v>
      </c>
      <c r="AG743">
        <v>0</v>
      </c>
      <c r="AH743">
        <v>0</v>
      </c>
      <c r="AI743">
        <v>0</v>
      </c>
      <c r="AJ743">
        <v>0</v>
      </c>
      <c r="AK743">
        <v>0</v>
      </c>
      <c r="AL743">
        <v>-2</v>
      </c>
      <c r="AM743">
        <v>4</v>
      </c>
      <c r="AN743">
        <v>1</v>
      </c>
      <c r="AO743">
        <v>3.7</v>
      </c>
      <c r="AP743" t="s">
        <v>2901</v>
      </c>
    </row>
    <row r="744" spans="1:42" x14ac:dyDescent="0.2">
      <c r="A744" t="s">
        <v>748</v>
      </c>
      <c r="B744">
        <v>22749000</v>
      </c>
      <c r="C744">
        <v>30982000</v>
      </c>
      <c r="D744">
        <v>28964000</v>
      </c>
      <c r="E744">
        <v>26725000</v>
      </c>
      <c r="F744">
        <v>20181000</v>
      </c>
      <c r="G744">
        <v>21439000</v>
      </c>
      <c r="H744">
        <v>23236000</v>
      </c>
      <c r="I744">
        <v>29811000</v>
      </c>
      <c r="J744">
        <v>21646000</v>
      </c>
      <c r="K744">
        <v>22161000</v>
      </c>
      <c r="L744">
        <v>21933000</v>
      </c>
      <c r="M744">
        <v>23745000</v>
      </c>
      <c r="N744">
        <v>19147000</v>
      </c>
      <c r="O744">
        <v>18936000</v>
      </c>
      <c r="P744">
        <v>21849000</v>
      </c>
      <c r="Q744">
        <v>22592000</v>
      </c>
      <c r="R744">
        <v>17829000</v>
      </c>
      <c r="S744">
        <v>22394000</v>
      </c>
      <c r="T744">
        <v>21646000</v>
      </c>
      <c r="U744">
        <v>22712000</v>
      </c>
      <c r="V744">
        <v>17774000</v>
      </c>
      <c r="W744">
        <v>15957000</v>
      </c>
      <c r="X744">
        <v>21064000</v>
      </c>
      <c r="Y744">
        <v>15930000</v>
      </c>
      <c r="Z744">
        <v>19784000</v>
      </c>
      <c r="AA744">
        <v>18193000</v>
      </c>
      <c r="AB744">
        <v>20674000</v>
      </c>
      <c r="AC744">
        <v>27816000</v>
      </c>
      <c r="AD744">
        <v>16916000</v>
      </c>
      <c r="AE744">
        <v>20608000</v>
      </c>
      <c r="AF744">
        <v>21524000</v>
      </c>
      <c r="AG744">
        <v>23666000</v>
      </c>
      <c r="AH744">
        <v>24046000</v>
      </c>
      <c r="AI744">
        <v>19783000</v>
      </c>
      <c r="AJ744">
        <v>20841000</v>
      </c>
      <c r="AK744">
        <v>17975000</v>
      </c>
      <c r="AL744">
        <v>247.99</v>
      </c>
      <c r="AM744">
        <v>388</v>
      </c>
      <c r="AN744">
        <v>13</v>
      </c>
      <c r="AO744">
        <v>60.3</v>
      </c>
      <c r="AP744" t="s">
        <v>2902</v>
      </c>
    </row>
    <row r="745" spans="1:42" x14ac:dyDescent="0.2">
      <c r="A745" t="s">
        <v>749</v>
      </c>
      <c r="B745">
        <v>0</v>
      </c>
      <c r="C745">
        <v>0</v>
      </c>
      <c r="D745">
        <v>0</v>
      </c>
      <c r="E745">
        <v>0</v>
      </c>
      <c r="F745">
        <v>0</v>
      </c>
      <c r="G745">
        <v>0</v>
      </c>
      <c r="H745">
        <v>0</v>
      </c>
      <c r="I745">
        <v>0</v>
      </c>
      <c r="J745">
        <v>0</v>
      </c>
      <c r="K745">
        <v>0</v>
      </c>
      <c r="L745">
        <v>0</v>
      </c>
      <c r="M745">
        <v>0</v>
      </c>
      <c r="N745">
        <v>0</v>
      </c>
      <c r="O745">
        <v>0</v>
      </c>
      <c r="P745">
        <v>0</v>
      </c>
      <c r="Q745">
        <v>0</v>
      </c>
      <c r="R745">
        <v>0</v>
      </c>
      <c r="S745">
        <v>0</v>
      </c>
      <c r="T745">
        <v>0</v>
      </c>
      <c r="U745">
        <v>0</v>
      </c>
      <c r="V745">
        <v>0</v>
      </c>
      <c r="W745">
        <v>0</v>
      </c>
      <c r="X745">
        <v>0</v>
      </c>
      <c r="Y745">
        <v>0</v>
      </c>
      <c r="Z745">
        <v>207270</v>
      </c>
      <c r="AA745">
        <v>0</v>
      </c>
      <c r="AB745">
        <v>0</v>
      </c>
      <c r="AC745">
        <v>0</v>
      </c>
      <c r="AD745">
        <v>0</v>
      </c>
      <c r="AE745">
        <v>0</v>
      </c>
      <c r="AF745">
        <v>0</v>
      </c>
      <c r="AG745">
        <v>0</v>
      </c>
      <c r="AH745">
        <v>0</v>
      </c>
      <c r="AI745">
        <v>0</v>
      </c>
      <c r="AJ745">
        <v>0</v>
      </c>
      <c r="AK745">
        <v>0</v>
      </c>
      <c r="AL745">
        <v>2.3607</v>
      </c>
      <c r="AM745">
        <v>2</v>
      </c>
      <c r="AN745">
        <v>2</v>
      </c>
      <c r="AO745">
        <v>7.6</v>
      </c>
      <c r="AP745" t="s">
        <v>2584</v>
      </c>
    </row>
    <row r="746" spans="1:42" x14ac:dyDescent="0.2">
      <c r="A746" t="s">
        <v>750</v>
      </c>
      <c r="B746">
        <v>0</v>
      </c>
      <c r="C746">
        <v>964290</v>
      </c>
      <c r="D746">
        <v>1105300</v>
      </c>
      <c r="E746">
        <v>1128600</v>
      </c>
      <c r="F746">
        <v>993900</v>
      </c>
      <c r="G746">
        <v>1280900</v>
      </c>
      <c r="H746">
        <v>2013200</v>
      </c>
      <c r="I746">
        <v>758780</v>
      </c>
      <c r="J746">
        <v>1018300</v>
      </c>
      <c r="K746">
        <v>761050</v>
      </c>
      <c r="L746">
        <v>1023900</v>
      </c>
      <c r="M746">
        <v>896370</v>
      </c>
      <c r="N746">
        <v>1028200</v>
      </c>
      <c r="O746">
        <v>0</v>
      </c>
      <c r="P746">
        <v>1107200</v>
      </c>
      <c r="Q746">
        <v>1354600</v>
      </c>
      <c r="R746">
        <v>725520</v>
      </c>
      <c r="S746">
        <v>1172400</v>
      </c>
      <c r="T746">
        <v>0</v>
      </c>
      <c r="U746">
        <v>0</v>
      </c>
      <c r="V746">
        <v>1448600</v>
      </c>
      <c r="W746">
        <v>1584100</v>
      </c>
      <c r="X746">
        <v>1667400</v>
      </c>
      <c r="Y746">
        <v>1631500</v>
      </c>
      <c r="Z746">
        <v>1697700</v>
      </c>
      <c r="AA746">
        <v>714290</v>
      </c>
      <c r="AB746">
        <v>873630</v>
      </c>
      <c r="AC746">
        <v>1744100</v>
      </c>
      <c r="AD746">
        <v>2275200</v>
      </c>
      <c r="AE746">
        <v>1216000</v>
      </c>
      <c r="AF746">
        <v>1283000</v>
      </c>
      <c r="AG746">
        <v>1707400</v>
      </c>
      <c r="AH746">
        <v>1088800</v>
      </c>
      <c r="AI746">
        <v>2036100</v>
      </c>
      <c r="AJ746">
        <v>2611800</v>
      </c>
      <c r="AK746">
        <v>2129000</v>
      </c>
      <c r="AL746">
        <v>150.53</v>
      </c>
      <c r="AM746">
        <v>122</v>
      </c>
      <c r="AN746">
        <v>10</v>
      </c>
      <c r="AO746">
        <v>20.2</v>
      </c>
      <c r="AP746" t="s">
        <v>2584</v>
      </c>
    </row>
    <row r="747" spans="1:42" x14ac:dyDescent="0.2">
      <c r="A747" t="s">
        <v>751</v>
      </c>
      <c r="B747">
        <v>0</v>
      </c>
      <c r="C747">
        <v>0</v>
      </c>
      <c r="D747">
        <v>0</v>
      </c>
      <c r="E747">
        <v>557200</v>
      </c>
      <c r="F747">
        <v>456040</v>
      </c>
      <c r="G747">
        <v>732620</v>
      </c>
      <c r="H747">
        <v>0</v>
      </c>
      <c r="I747">
        <v>0</v>
      </c>
      <c r="J747">
        <v>777460</v>
      </c>
      <c r="K747">
        <v>0</v>
      </c>
      <c r="L747">
        <v>470020</v>
      </c>
      <c r="M747">
        <v>671950</v>
      </c>
      <c r="N747">
        <v>489540</v>
      </c>
      <c r="O747">
        <v>0</v>
      </c>
      <c r="P747">
        <v>1067900</v>
      </c>
      <c r="Q747">
        <v>0</v>
      </c>
      <c r="R747">
        <v>0</v>
      </c>
      <c r="S747">
        <v>500550</v>
      </c>
      <c r="T747">
        <v>485830</v>
      </c>
      <c r="U747">
        <v>0</v>
      </c>
      <c r="V747">
        <v>0</v>
      </c>
      <c r="W747">
        <v>841410</v>
      </c>
      <c r="X747">
        <v>781520</v>
      </c>
      <c r="Y747">
        <v>978580</v>
      </c>
      <c r="Z747">
        <v>0</v>
      </c>
      <c r="AA747">
        <v>749570</v>
      </c>
      <c r="AB747">
        <v>827810</v>
      </c>
      <c r="AC747">
        <v>0</v>
      </c>
      <c r="AD747">
        <v>1381400</v>
      </c>
      <c r="AE747">
        <v>0</v>
      </c>
      <c r="AF747">
        <v>0</v>
      </c>
      <c r="AG747">
        <v>0</v>
      </c>
      <c r="AH747">
        <v>0</v>
      </c>
      <c r="AI747">
        <v>939500</v>
      </c>
      <c r="AJ747">
        <v>1075800</v>
      </c>
      <c r="AK747">
        <v>1432300</v>
      </c>
      <c r="AL747">
        <v>18.02</v>
      </c>
      <c r="AM747">
        <v>67</v>
      </c>
      <c r="AN747">
        <v>4</v>
      </c>
      <c r="AO747">
        <v>28.8</v>
      </c>
      <c r="AP747" t="s">
        <v>2903</v>
      </c>
    </row>
    <row r="748" spans="1:42" x14ac:dyDescent="0.2">
      <c r="A748" t="s">
        <v>752</v>
      </c>
      <c r="B748">
        <v>1625900</v>
      </c>
      <c r="C748">
        <v>6999200</v>
      </c>
      <c r="D748">
        <v>8876300</v>
      </c>
      <c r="E748">
        <v>8132200</v>
      </c>
      <c r="F748">
        <v>8552700</v>
      </c>
      <c r="G748">
        <v>7147700</v>
      </c>
      <c r="H748">
        <v>15929000</v>
      </c>
      <c r="I748">
        <v>15532000</v>
      </c>
      <c r="J748">
        <v>18780000</v>
      </c>
      <c r="K748">
        <v>11724000</v>
      </c>
      <c r="L748">
        <v>8824600</v>
      </c>
      <c r="M748">
        <v>13234000</v>
      </c>
      <c r="N748">
        <v>14154000</v>
      </c>
      <c r="O748">
        <v>14804000</v>
      </c>
      <c r="P748">
        <v>13429000</v>
      </c>
      <c r="Q748">
        <v>13808000</v>
      </c>
      <c r="R748">
        <v>34887000</v>
      </c>
      <c r="S748">
        <v>16938000</v>
      </c>
      <c r="T748">
        <v>15625000</v>
      </c>
      <c r="U748">
        <v>7476600</v>
      </c>
      <c r="V748">
        <v>11108000</v>
      </c>
      <c r="W748">
        <v>9841600</v>
      </c>
      <c r="X748">
        <v>12199000</v>
      </c>
      <c r="Y748">
        <v>9901100</v>
      </c>
      <c r="Z748">
        <v>13349000</v>
      </c>
      <c r="AA748">
        <v>10290000</v>
      </c>
      <c r="AB748">
        <v>12409000</v>
      </c>
      <c r="AC748">
        <v>12916000</v>
      </c>
      <c r="AD748">
        <v>8920500</v>
      </c>
      <c r="AE748">
        <v>9704200</v>
      </c>
      <c r="AF748">
        <v>10459000</v>
      </c>
      <c r="AG748">
        <v>15392000</v>
      </c>
      <c r="AH748">
        <v>13365000</v>
      </c>
      <c r="AI748">
        <v>7831300</v>
      </c>
      <c r="AJ748">
        <v>8677400</v>
      </c>
      <c r="AK748">
        <v>9314700</v>
      </c>
      <c r="AL748">
        <v>152.91</v>
      </c>
      <c r="AM748">
        <v>269</v>
      </c>
      <c r="AN748">
        <v>9</v>
      </c>
      <c r="AO748">
        <v>39.700000000000003</v>
      </c>
      <c r="AP748" t="s">
        <v>2600</v>
      </c>
    </row>
    <row r="749" spans="1:42" x14ac:dyDescent="0.2">
      <c r="A749" t="s">
        <v>753</v>
      </c>
      <c r="B749">
        <v>0</v>
      </c>
      <c r="C749">
        <v>0</v>
      </c>
      <c r="D749">
        <v>0</v>
      </c>
      <c r="E749">
        <v>0</v>
      </c>
      <c r="F749">
        <v>0</v>
      </c>
      <c r="G749">
        <v>0</v>
      </c>
      <c r="H749">
        <v>0</v>
      </c>
      <c r="I749">
        <v>0</v>
      </c>
      <c r="J749">
        <v>0</v>
      </c>
      <c r="K749">
        <v>0</v>
      </c>
      <c r="L749">
        <v>0</v>
      </c>
      <c r="M749">
        <v>0</v>
      </c>
      <c r="N749">
        <v>0</v>
      </c>
      <c r="O749">
        <v>0</v>
      </c>
      <c r="P749">
        <v>0</v>
      </c>
      <c r="Q749">
        <v>0</v>
      </c>
      <c r="R749">
        <v>0</v>
      </c>
      <c r="S749">
        <v>0</v>
      </c>
      <c r="T749">
        <v>0</v>
      </c>
      <c r="U749">
        <v>0</v>
      </c>
      <c r="V749">
        <v>0</v>
      </c>
      <c r="W749">
        <v>0</v>
      </c>
      <c r="X749">
        <v>0</v>
      </c>
      <c r="Y749">
        <v>0</v>
      </c>
      <c r="Z749">
        <v>0</v>
      </c>
      <c r="AA749">
        <v>0</v>
      </c>
      <c r="AB749">
        <v>0</v>
      </c>
      <c r="AC749">
        <v>0</v>
      </c>
      <c r="AD749">
        <v>0</v>
      </c>
      <c r="AE749">
        <v>0</v>
      </c>
      <c r="AF749">
        <v>0</v>
      </c>
      <c r="AG749">
        <v>83567</v>
      </c>
      <c r="AH749">
        <v>0</v>
      </c>
      <c r="AI749">
        <v>0</v>
      </c>
      <c r="AJ749">
        <v>0</v>
      </c>
      <c r="AK749">
        <v>0</v>
      </c>
      <c r="AL749">
        <v>2.3589000000000002</v>
      </c>
      <c r="AM749">
        <v>3</v>
      </c>
      <c r="AN749">
        <v>1</v>
      </c>
      <c r="AO749">
        <v>9</v>
      </c>
      <c r="AP749" t="s">
        <v>2904</v>
      </c>
    </row>
    <row r="750" spans="1:42" x14ac:dyDescent="0.2">
      <c r="A750" t="s">
        <v>754</v>
      </c>
      <c r="B750">
        <v>715680</v>
      </c>
      <c r="C750">
        <v>572580</v>
      </c>
      <c r="D750">
        <v>501720</v>
      </c>
      <c r="E750">
        <v>672900</v>
      </c>
      <c r="F750">
        <v>0</v>
      </c>
      <c r="G750">
        <v>399940</v>
      </c>
      <c r="H750">
        <v>359360</v>
      </c>
      <c r="I750">
        <v>378310</v>
      </c>
      <c r="J750">
        <v>421570</v>
      </c>
      <c r="K750">
        <v>369100</v>
      </c>
      <c r="L750">
        <v>541270</v>
      </c>
      <c r="M750">
        <v>571140</v>
      </c>
      <c r="N750">
        <v>398330</v>
      </c>
      <c r="O750">
        <v>409960</v>
      </c>
      <c r="P750">
        <v>410930</v>
      </c>
      <c r="Q750">
        <v>323740</v>
      </c>
      <c r="R750">
        <v>530740</v>
      </c>
      <c r="S750">
        <v>338740</v>
      </c>
      <c r="T750">
        <v>508040</v>
      </c>
      <c r="U750">
        <v>507120</v>
      </c>
      <c r="V750">
        <v>445530</v>
      </c>
      <c r="W750">
        <v>353490</v>
      </c>
      <c r="X750">
        <v>325620</v>
      </c>
      <c r="Y750">
        <v>419230</v>
      </c>
      <c r="Z750">
        <v>703250</v>
      </c>
      <c r="AA750">
        <v>594600</v>
      </c>
      <c r="AB750">
        <v>598490</v>
      </c>
      <c r="AC750">
        <v>494570</v>
      </c>
      <c r="AD750">
        <v>290990</v>
      </c>
      <c r="AE750">
        <v>531220</v>
      </c>
      <c r="AF750">
        <v>350400</v>
      </c>
      <c r="AG750">
        <v>386590</v>
      </c>
      <c r="AH750">
        <v>476040</v>
      </c>
      <c r="AI750">
        <v>313320</v>
      </c>
      <c r="AJ750">
        <v>316250</v>
      </c>
      <c r="AK750">
        <v>313110</v>
      </c>
      <c r="AL750">
        <v>32.799999999999997</v>
      </c>
      <c r="AM750">
        <v>138</v>
      </c>
      <c r="AN750">
        <v>4</v>
      </c>
      <c r="AO750">
        <v>22.3</v>
      </c>
      <c r="AP750" t="s">
        <v>2584</v>
      </c>
    </row>
    <row r="751" spans="1:42" x14ac:dyDescent="0.2">
      <c r="A751" t="s">
        <v>755</v>
      </c>
      <c r="B751">
        <v>0</v>
      </c>
      <c r="C751">
        <v>0</v>
      </c>
      <c r="D751">
        <v>0</v>
      </c>
      <c r="E751">
        <v>441260</v>
      </c>
      <c r="F751">
        <v>804800</v>
      </c>
      <c r="G751">
        <v>991190</v>
      </c>
      <c r="H751">
        <v>672170</v>
      </c>
      <c r="I751">
        <v>0</v>
      </c>
      <c r="J751">
        <v>0</v>
      </c>
      <c r="K751">
        <v>388690</v>
      </c>
      <c r="L751">
        <v>832810</v>
      </c>
      <c r="M751">
        <v>682820</v>
      </c>
      <c r="N751">
        <v>687190</v>
      </c>
      <c r="O751">
        <v>661250</v>
      </c>
      <c r="P751">
        <v>773510</v>
      </c>
      <c r="Q751">
        <v>0</v>
      </c>
      <c r="R751">
        <v>0</v>
      </c>
      <c r="S751">
        <v>584180</v>
      </c>
      <c r="T751">
        <v>0</v>
      </c>
      <c r="U751">
        <v>0</v>
      </c>
      <c r="V751">
        <v>0</v>
      </c>
      <c r="W751">
        <v>0</v>
      </c>
      <c r="X751">
        <v>0</v>
      </c>
      <c r="Y751">
        <v>510090</v>
      </c>
      <c r="Z751">
        <v>625680</v>
      </c>
      <c r="AA751">
        <v>670250</v>
      </c>
      <c r="AB751">
        <v>0</v>
      </c>
      <c r="AC751">
        <v>0</v>
      </c>
      <c r="AD751">
        <v>0</v>
      </c>
      <c r="AE751">
        <v>466900</v>
      </c>
      <c r="AF751">
        <v>440310</v>
      </c>
      <c r="AG751">
        <v>417700</v>
      </c>
      <c r="AH751">
        <v>448640</v>
      </c>
      <c r="AI751">
        <v>369380</v>
      </c>
      <c r="AJ751">
        <v>0</v>
      </c>
      <c r="AK751">
        <v>327000</v>
      </c>
      <c r="AL751">
        <v>7.7945000000000002</v>
      </c>
      <c r="AM751">
        <v>57</v>
      </c>
      <c r="AN751">
        <v>3</v>
      </c>
      <c r="AO751">
        <v>30</v>
      </c>
      <c r="AP751" t="s">
        <v>2584</v>
      </c>
    </row>
    <row r="752" spans="1:42" x14ac:dyDescent="0.2">
      <c r="A752" t="s">
        <v>756</v>
      </c>
      <c r="B752">
        <v>0</v>
      </c>
      <c r="C752">
        <v>0</v>
      </c>
      <c r="D752">
        <v>0</v>
      </c>
      <c r="E752">
        <v>0</v>
      </c>
      <c r="F752">
        <v>0</v>
      </c>
      <c r="G752">
        <v>0</v>
      </c>
      <c r="H752">
        <v>0</v>
      </c>
      <c r="I752">
        <v>0</v>
      </c>
      <c r="J752">
        <v>0</v>
      </c>
      <c r="K752">
        <v>0</v>
      </c>
      <c r="L752">
        <v>0</v>
      </c>
      <c r="M752">
        <v>0</v>
      </c>
      <c r="N752">
        <v>0</v>
      </c>
      <c r="O752">
        <v>0</v>
      </c>
      <c r="P752">
        <v>0</v>
      </c>
      <c r="Q752">
        <v>0</v>
      </c>
      <c r="R752">
        <v>458830</v>
      </c>
      <c r="S752">
        <v>0</v>
      </c>
      <c r="T752">
        <v>0</v>
      </c>
      <c r="U752">
        <v>0</v>
      </c>
      <c r="V752">
        <v>0</v>
      </c>
      <c r="W752">
        <v>0</v>
      </c>
      <c r="X752">
        <v>0</v>
      </c>
      <c r="Y752">
        <v>0</v>
      </c>
      <c r="Z752">
        <v>0</v>
      </c>
      <c r="AA752">
        <v>0</v>
      </c>
      <c r="AB752">
        <v>0</v>
      </c>
      <c r="AC752">
        <v>0</v>
      </c>
      <c r="AD752">
        <v>0</v>
      </c>
      <c r="AE752">
        <v>0</v>
      </c>
      <c r="AF752">
        <v>0</v>
      </c>
      <c r="AG752">
        <v>0</v>
      </c>
      <c r="AH752">
        <v>0</v>
      </c>
      <c r="AI752">
        <v>0</v>
      </c>
      <c r="AJ752">
        <v>0</v>
      </c>
      <c r="AK752">
        <v>0</v>
      </c>
      <c r="AL752">
        <v>35.914999999999999</v>
      </c>
      <c r="AM752">
        <v>14</v>
      </c>
      <c r="AN752">
        <v>2</v>
      </c>
      <c r="AO752">
        <v>6</v>
      </c>
      <c r="AP752" t="s">
        <v>2584</v>
      </c>
    </row>
    <row r="753" spans="1:42" x14ac:dyDescent="0.2">
      <c r="A753" t="s">
        <v>757</v>
      </c>
      <c r="B753">
        <v>1205800</v>
      </c>
      <c r="C753">
        <v>0</v>
      </c>
      <c r="D753">
        <v>605360</v>
      </c>
      <c r="E753">
        <v>0</v>
      </c>
      <c r="F753">
        <v>0</v>
      </c>
      <c r="G753">
        <v>546510</v>
      </c>
      <c r="H753">
        <v>623510</v>
      </c>
      <c r="I753">
        <v>707960</v>
      </c>
      <c r="J753">
        <v>552280</v>
      </c>
      <c r="K753">
        <v>541290</v>
      </c>
      <c r="L753">
        <v>684810</v>
      </c>
      <c r="M753">
        <v>498760</v>
      </c>
      <c r="N753">
        <v>671220</v>
      </c>
      <c r="O753">
        <v>616170</v>
      </c>
      <c r="P753">
        <v>701380</v>
      </c>
      <c r="Q753">
        <v>659670</v>
      </c>
      <c r="R753">
        <v>0</v>
      </c>
      <c r="S753">
        <v>535790</v>
      </c>
      <c r="T753">
        <v>608110</v>
      </c>
      <c r="U753">
        <v>629100</v>
      </c>
      <c r="V753">
        <v>448680</v>
      </c>
      <c r="W753">
        <v>390730</v>
      </c>
      <c r="X753">
        <v>455040</v>
      </c>
      <c r="Y753">
        <v>431650</v>
      </c>
      <c r="Z753">
        <v>690560</v>
      </c>
      <c r="AA753">
        <v>674290</v>
      </c>
      <c r="AB753">
        <v>600770</v>
      </c>
      <c r="AC753">
        <v>639780</v>
      </c>
      <c r="AD753">
        <v>0</v>
      </c>
      <c r="AE753">
        <v>478450</v>
      </c>
      <c r="AF753">
        <v>458440</v>
      </c>
      <c r="AG753">
        <v>474760</v>
      </c>
      <c r="AH753">
        <v>517920</v>
      </c>
      <c r="AI753">
        <v>382450</v>
      </c>
      <c r="AJ753">
        <v>0</v>
      </c>
      <c r="AK753">
        <v>0</v>
      </c>
      <c r="AL753">
        <v>44.712000000000003</v>
      </c>
      <c r="AM753">
        <v>74</v>
      </c>
      <c r="AN753">
        <v>4</v>
      </c>
      <c r="AO753">
        <v>28.8</v>
      </c>
      <c r="AP753" t="s">
        <v>2905</v>
      </c>
    </row>
    <row r="754" spans="1:42" x14ac:dyDescent="0.2">
      <c r="A754" t="s">
        <v>758</v>
      </c>
      <c r="B754">
        <v>8859800</v>
      </c>
      <c r="C754">
        <v>7678300</v>
      </c>
      <c r="D754">
        <v>6881000</v>
      </c>
      <c r="E754">
        <v>6830200</v>
      </c>
      <c r="F754">
        <v>7318600</v>
      </c>
      <c r="G754">
        <v>8555400</v>
      </c>
      <c r="H754">
        <v>7845200</v>
      </c>
      <c r="I754">
        <v>8676000</v>
      </c>
      <c r="J754">
        <v>7901600</v>
      </c>
      <c r="K754">
        <v>7699100</v>
      </c>
      <c r="L754">
        <v>7616500</v>
      </c>
      <c r="M754">
        <v>7441500</v>
      </c>
      <c r="N754">
        <v>9977100</v>
      </c>
      <c r="O754">
        <v>7414400</v>
      </c>
      <c r="P754">
        <v>11167000</v>
      </c>
      <c r="Q754">
        <v>8806600</v>
      </c>
      <c r="R754">
        <v>8039900</v>
      </c>
      <c r="S754">
        <v>8621900</v>
      </c>
      <c r="T754">
        <v>6830900</v>
      </c>
      <c r="U754">
        <v>5822000</v>
      </c>
      <c r="V754">
        <v>11947000</v>
      </c>
      <c r="W754">
        <v>10350000</v>
      </c>
      <c r="X754">
        <v>9254600</v>
      </c>
      <c r="Y754">
        <v>10341000</v>
      </c>
      <c r="Z754">
        <v>7620000</v>
      </c>
      <c r="AA754">
        <v>8856500</v>
      </c>
      <c r="AB754">
        <v>8399900</v>
      </c>
      <c r="AC754">
        <v>11282000</v>
      </c>
      <c r="AD754">
        <v>10154000</v>
      </c>
      <c r="AE754">
        <v>7350400</v>
      </c>
      <c r="AF754">
        <v>9137500</v>
      </c>
      <c r="AG754">
        <v>9182800</v>
      </c>
      <c r="AH754">
        <v>8699200</v>
      </c>
      <c r="AI754">
        <v>13471000</v>
      </c>
      <c r="AJ754">
        <v>12249000</v>
      </c>
      <c r="AK754">
        <v>11246000</v>
      </c>
      <c r="AL754">
        <v>323.31</v>
      </c>
      <c r="AM754">
        <v>378</v>
      </c>
      <c r="AN754">
        <v>16</v>
      </c>
      <c r="AO754">
        <v>58.2</v>
      </c>
      <c r="AP754" t="s">
        <v>2584</v>
      </c>
    </row>
    <row r="755" spans="1:42" x14ac:dyDescent="0.2">
      <c r="A755" t="s">
        <v>759</v>
      </c>
      <c r="B755">
        <v>0</v>
      </c>
      <c r="C755">
        <v>0</v>
      </c>
      <c r="D755">
        <v>0</v>
      </c>
      <c r="E755">
        <v>0</v>
      </c>
      <c r="F755">
        <v>0</v>
      </c>
      <c r="G755">
        <v>0</v>
      </c>
      <c r="H755">
        <v>0</v>
      </c>
      <c r="I755">
        <v>0</v>
      </c>
      <c r="J755">
        <v>0</v>
      </c>
      <c r="K755">
        <v>0</v>
      </c>
      <c r="L755">
        <v>0</v>
      </c>
      <c r="M755">
        <v>0</v>
      </c>
      <c r="N755">
        <v>0</v>
      </c>
      <c r="O755">
        <v>0</v>
      </c>
      <c r="P755">
        <v>0</v>
      </c>
      <c r="Q755">
        <v>514950</v>
      </c>
      <c r="R755">
        <v>0</v>
      </c>
      <c r="S755">
        <v>0</v>
      </c>
      <c r="T755">
        <v>0</v>
      </c>
      <c r="U755">
        <v>0</v>
      </c>
      <c r="V755">
        <v>0</v>
      </c>
      <c r="W755">
        <v>0</v>
      </c>
      <c r="X755">
        <v>0</v>
      </c>
      <c r="Y755">
        <v>0</v>
      </c>
      <c r="Z755">
        <v>0</v>
      </c>
      <c r="AA755">
        <v>0</v>
      </c>
      <c r="AB755">
        <v>0</v>
      </c>
      <c r="AC755">
        <v>0</v>
      </c>
      <c r="AD755">
        <v>977660</v>
      </c>
      <c r="AE755">
        <v>0</v>
      </c>
      <c r="AF755">
        <v>0</v>
      </c>
      <c r="AG755">
        <v>0</v>
      </c>
      <c r="AH755">
        <v>0</v>
      </c>
      <c r="AI755">
        <v>668830</v>
      </c>
      <c r="AJ755">
        <v>0</v>
      </c>
      <c r="AK755">
        <v>0</v>
      </c>
      <c r="AL755">
        <v>7.8857999999999997</v>
      </c>
      <c r="AM755">
        <v>18</v>
      </c>
      <c r="AN755">
        <v>5</v>
      </c>
      <c r="AO755">
        <v>15.5</v>
      </c>
      <c r="AP755" t="s">
        <v>2658</v>
      </c>
    </row>
    <row r="756" spans="1:42" x14ac:dyDescent="0.2">
      <c r="A756" t="s">
        <v>760</v>
      </c>
      <c r="B756">
        <v>0</v>
      </c>
      <c r="C756">
        <v>0</v>
      </c>
      <c r="D756">
        <v>0</v>
      </c>
      <c r="E756">
        <v>0</v>
      </c>
      <c r="F756">
        <v>0</v>
      </c>
      <c r="G756">
        <v>0</v>
      </c>
      <c r="H756">
        <v>0</v>
      </c>
      <c r="I756">
        <v>0</v>
      </c>
      <c r="J756">
        <v>0</v>
      </c>
      <c r="K756">
        <v>0</v>
      </c>
      <c r="L756">
        <v>0</v>
      </c>
      <c r="M756">
        <v>0</v>
      </c>
      <c r="N756">
        <v>0</v>
      </c>
      <c r="O756">
        <v>0</v>
      </c>
      <c r="P756">
        <v>0</v>
      </c>
      <c r="Q756">
        <v>0</v>
      </c>
      <c r="R756">
        <v>0</v>
      </c>
      <c r="S756">
        <v>0</v>
      </c>
      <c r="T756">
        <v>0</v>
      </c>
      <c r="U756">
        <v>0</v>
      </c>
      <c r="V756">
        <v>0</v>
      </c>
      <c r="W756">
        <v>0</v>
      </c>
      <c r="X756">
        <v>0</v>
      </c>
      <c r="Y756">
        <v>0</v>
      </c>
      <c r="Z756">
        <v>0</v>
      </c>
      <c r="AA756">
        <v>0</v>
      </c>
      <c r="AB756">
        <v>0</v>
      </c>
      <c r="AC756">
        <v>0</v>
      </c>
      <c r="AD756">
        <v>378480</v>
      </c>
      <c r="AE756">
        <v>0</v>
      </c>
      <c r="AF756">
        <v>0</v>
      </c>
      <c r="AG756">
        <v>0</v>
      </c>
      <c r="AH756">
        <v>0</v>
      </c>
      <c r="AI756">
        <v>0</v>
      </c>
      <c r="AJ756">
        <v>0</v>
      </c>
      <c r="AK756">
        <v>0</v>
      </c>
      <c r="AL756">
        <v>4.7725999999999997</v>
      </c>
      <c r="AM756">
        <v>4</v>
      </c>
      <c r="AN756">
        <v>2</v>
      </c>
      <c r="AO756">
        <v>10.6</v>
      </c>
      <c r="AP756" t="s">
        <v>2906</v>
      </c>
    </row>
    <row r="757" spans="1:42" x14ac:dyDescent="0.2">
      <c r="A757" t="s">
        <v>761</v>
      </c>
      <c r="B757">
        <v>0</v>
      </c>
      <c r="C757">
        <v>0</v>
      </c>
      <c r="D757">
        <v>0</v>
      </c>
      <c r="E757">
        <v>0</v>
      </c>
      <c r="F757">
        <v>0</v>
      </c>
      <c r="G757">
        <v>0</v>
      </c>
      <c r="H757">
        <v>0</v>
      </c>
      <c r="I757">
        <v>0</v>
      </c>
      <c r="J757">
        <v>0</v>
      </c>
      <c r="K757">
        <v>0</v>
      </c>
      <c r="L757">
        <v>0</v>
      </c>
      <c r="M757">
        <v>0</v>
      </c>
      <c r="N757">
        <v>0</v>
      </c>
      <c r="O757">
        <v>0</v>
      </c>
      <c r="P757">
        <v>0</v>
      </c>
      <c r="Q757">
        <v>0</v>
      </c>
      <c r="R757">
        <v>0</v>
      </c>
      <c r="S757">
        <v>0</v>
      </c>
      <c r="T757">
        <v>0</v>
      </c>
      <c r="U757">
        <v>0</v>
      </c>
      <c r="V757">
        <v>0</v>
      </c>
      <c r="W757">
        <v>0</v>
      </c>
      <c r="X757">
        <v>0</v>
      </c>
      <c r="Y757">
        <v>0</v>
      </c>
      <c r="Z757">
        <v>0</v>
      </c>
      <c r="AA757">
        <v>0</v>
      </c>
      <c r="AB757">
        <v>0</v>
      </c>
      <c r="AC757">
        <v>0</v>
      </c>
      <c r="AD757">
        <v>0</v>
      </c>
      <c r="AE757">
        <v>0</v>
      </c>
      <c r="AF757">
        <v>0</v>
      </c>
      <c r="AG757">
        <v>0</v>
      </c>
      <c r="AH757">
        <v>96176</v>
      </c>
      <c r="AI757">
        <v>0</v>
      </c>
      <c r="AJ757">
        <v>0</v>
      </c>
      <c r="AK757">
        <v>0</v>
      </c>
      <c r="AL757">
        <v>13.221</v>
      </c>
      <c r="AM757">
        <v>15</v>
      </c>
      <c r="AN757">
        <v>1</v>
      </c>
      <c r="AO757">
        <v>13.7</v>
      </c>
      <c r="AP757" t="s">
        <v>2907</v>
      </c>
    </row>
    <row r="758" spans="1:42" x14ac:dyDescent="0.2">
      <c r="A758" t="s">
        <v>762</v>
      </c>
      <c r="B758">
        <v>0</v>
      </c>
      <c r="C758">
        <v>0</v>
      </c>
      <c r="D758">
        <v>0</v>
      </c>
      <c r="E758">
        <v>877800</v>
      </c>
      <c r="F758">
        <v>0</v>
      </c>
      <c r="G758">
        <v>0</v>
      </c>
      <c r="H758">
        <v>0</v>
      </c>
      <c r="I758">
        <v>0</v>
      </c>
      <c r="J758">
        <v>0</v>
      </c>
      <c r="K758">
        <v>0</v>
      </c>
      <c r="L758">
        <v>0</v>
      </c>
      <c r="M758">
        <v>0</v>
      </c>
      <c r="N758">
        <v>0</v>
      </c>
      <c r="O758">
        <v>0</v>
      </c>
      <c r="P758">
        <v>0</v>
      </c>
      <c r="Q758">
        <v>0</v>
      </c>
      <c r="R758">
        <v>0</v>
      </c>
      <c r="S758">
        <v>0</v>
      </c>
      <c r="T758">
        <v>0</v>
      </c>
      <c r="U758">
        <v>0</v>
      </c>
      <c r="V758">
        <v>0</v>
      </c>
      <c r="W758">
        <v>0</v>
      </c>
      <c r="X758">
        <v>1259900</v>
      </c>
      <c r="Y758">
        <v>0</v>
      </c>
      <c r="Z758">
        <v>0</v>
      </c>
      <c r="AA758">
        <v>0</v>
      </c>
      <c r="AB758">
        <v>0</v>
      </c>
      <c r="AC758">
        <v>0</v>
      </c>
      <c r="AD758">
        <v>0</v>
      </c>
      <c r="AE758">
        <v>0</v>
      </c>
      <c r="AF758">
        <v>733870</v>
      </c>
      <c r="AG758">
        <v>0</v>
      </c>
      <c r="AH758">
        <v>0</v>
      </c>
      <c r="AI758">
        <v>0</v>
      </c>
      <c r="AJ758">
        <v>0</v>
      </c>
      <c r="AK758">
        <v>0</v>
      </c>
      <c r="AL758">
        <v>9.4863999999999997</v>
      </c>
      <c r="AM758">
        <v>29</v>
      </c>
      <c r="AN758">
        <v>4</v>
      </c>
      <c r="AO758">
        <v>13.7</v>
      </c>
      <c r="AP758" t="s">
        <v>2584</v>
      </c>
    </row>
    <row r="759" spans="1:42" x14ac:dyDescent="0.2">
      <c r="A759" t="s">
        <v>763</v>
      </c>
      <c r="B759">
        <v>0</v>
      </c>
      <c r="C759">
        <v>0</v>
      </c>
      <c r="D759">
        <v>0</v>
      </c>
      <c r="E759">
        <v>0</v>
      </c>
      <c r="F759">
        <v>0</v>
      </c>
      <c r="G759">
        <v>0</v>
      </c>
      <c r="H759">
        <v>0</v>
      </c>
      <c r="I759">
        <v>0</v>
      </c>
      <c r="J759">
        <v>0</v>
      </c>
      <c r="K759">
        <v>0</v>
      </c>
      <c r="L759">
        <v>0</v>
      </c>
      <c r="M759">
        <v>0</v>
      </c>
      <c r="N759">
        <v>0</v>
      </c>
      <c r="O759">
        <v>872810</v>
      </c>
      <c r="P759">
        <v>0</v>
      </c>
      <c r="Q759">
        <v>0</v>
      </c>
      <c r="R759">
        <v>0</v>
      </c>
      <c r="S759">
        <v>0</v>
      </c>
      <c r="T759">
        <v>0</v>
      </c>
      <c r="U759">
        <v>0</v>
      </c>
      <c r="V759">
        <v>739460</v>
      </c>
      <c r="W759">
        <v>688340</v>
      </c>
      <c r="X759">
        <v>661020</v>
      </c>
      <c r="Y759">
        <v>1325700</v>
      </c>
      <c r="Z759">
        <v>0</v>
      </c>
      <c r="AA759">
        <v>623520</v>
      </c>
      <c r="AB759">
        <v>0</v>
      </c>
      <c r="AC759">
        <v>0</v>
      </c>
      <c r="AD759">
        <v>583220</v>
      </c>
      <c r="AE759">
        <v>718870</v>
      </c>
      <c r="AF759">
        <v>549330</v>
      </c>
      <c r="AG759">
        <v>0</v>
      </c>
      <c r="AH759">
        <v>0</v>
      </c>
      <c r="AI759">
        <v>0</v>
      </c>
      <c r="AJ759">
        <v>670470</v>
      </c>
      <c r="AK759">
        <v>0</v>
      </c>
      <c r="AL759">
        <v>11.893000000000001</v>
      </c>
      <c r="AM759">
        <v>35</v>
      </c>
      <c r="AN759">
        <v>4</v>
      </c>
      <c r="AO759">
        <v>9.9</v>
      </c>
      <c r="AP759" t="s">
        <v>2908</v>
      </c>
    </row>
    <row r="760" spans="1:42" x14ac:dyDescent="0.2">
      <c r="A760" t="s">
        <v>764</v>
      </c>
      <c r="B760">
        <v>569810</v>
      </c>
      <c r="C760">
        <v>0</v>
      </c>
      <c r="D760">
        <v>0</v>
      </c>
      <c r="E760">
        <v>350030</v>
      </c>
      <c r="F760">
        <v>920410</v>
      </c>
      <c r="G760">
        <v>964570</v>
      </c>
      <c r="H760">
        <v>777800</v>
      </c>
      <c r="I760">
        <v>1127100</v>
      </c>
      <c r="J760">
        <v>764900</v>
      </c>
      <c r="K760">
        <v>863550</v>
      </c>
      <c r="L760">
        <v>1020000</v>
      </c>
      <c r="M760">
        <v>715650</v>
      </c>
      <c r="N760">
        <v>634720</v>
      </c>
      <c r="O760">
        <v>866110</v>
      </c>
      <c r="P760">
        <v>897440</v>
      </c>
      <c r="Q760">
        <v>834840</v>
      </c>
      <c r="R760">
        <v>1234200</v>
      </c>
      <c r="S760">
        <v>836060</v>
      </c>
      <c r="T760">
        <v>1530000</v>
      </c>
      <c r="U760">
        <v>1161900</v>
      </c>
      <c r="V760">
        <v>913620</v>
      </c>
      <c r="W760">
        <v>540030</v>
      </c>
      <c r="X760">
        <v>698380</v>
      </c>
      <c r="Y760">
        <v>682880</v>
      </c>
      <c r="Z760">
        <v>785590</v>
      </c>
      <c r="AA760">
        <v>900840</v>
      </c>
      <c r="AB760">
        <v>985500</v>
      </c>
      <c r="AC760">
        <v>621910</v>
      </c>
      <c r="AD760">
        <v>536160</v>
      </c>
      <c r="AE760">
        <v>811510</v>
      </c>
      <c r="AF760">
        <v>895690</v>
      </c>
      <c r="AG760">
        <v>734210</v>
      </c>
      <c r="AH760">
        <v>735300</v>
      </c>
      <c r="AI760">
        <v>0</v>
      </c>
      <c r="AJ760">
        <v>559900</v>
      </c>
      <c r="AK760">
        <v>0</v>
      </c>
      <c r="AL760">
        <v>35.936</v>
      </c>
      <c r="AM760">
        <v>107</v>
      </c>
      <c r="AN760">
        <v>3</v>
      </c>
      <c r="AO760">
        <v>24.6</v>
      </c>
      <c r="AP760" t="s">
        <v>2837</v>
      </c>
    </row>
    <row r="761" spans="1:42" x14ac:dyDescent="0.2">
      <c r="A761" t="s">
        <v>765</v>
      </c>
      <c r="B761">
        <v>0</v>
      </c>
      <c r="C761">
        <v>0</v>
      </c>
      <c r="D761">
        <v>0</v>
      </c>
      <c r="E761">
        <v>0</v>
      </c>
      <c r="F761">
        <v>0</v>
      </c>
      <c r="G761">
        <v>0</v>
      </c>
      <c r="H761">
        <v>0</v>
      </c>
      <c r="I761">
        <v>0</v>
      </c>
      <c r="J761">
        <v>0</v>
      </c>
      <c r="K761">
        <v>0</v>
      </c>
      <c r="L761">
        <v>0</v>
      </c>
      <c r="M761">
        <v>0</v>
      </c>
      <c r="N761">
        <v>0</v>
      </c>
      <c r="O761">
        <v>0</v>
      </c>
      <c r="P761">
        <v>0</v>
      </c>
      <c r="Q761">
        <v>0</v>
      </c>
      <c r="R761">
        <v>0</v>
      </c>
      <c r="S761">
        <v>0</v>
      </c>
      <c r="T761">
        <v>0</v>
      </c>
      <c r="U761">
        <v>0</v>
      </c>
      <c r="V761">
        <v>0</v>
      </c>
      <c r="W761">
        <v>0</v>
      </c>
      <c r="X761">
        <v>0</v>
      </c>
      <c r="Y761">
        <v>0</v>
      </c>
      <c r="Z761">
        <v>0</v>
      </c>
      <c r="AA761">
        <v>0</v>
      </c>
      <c r="AB761">
        <v>0</v>
      </c>
      <c r="AC761">
        <v>0</v>
      </c>
      <c r="AD761">
        <v>0</v>
      </c>
      <c r="AE761">
        <v>0</v>
      </c>
      <c r="AF761">
        <v>0</v>
      </c>
      <c r="AG761">
        <v>432790</v>
      </c>
      <c r="AH761">
        <v>0</v>
      </c>
      <c r="AI761">
        <v>0</v>
      </c>
      <c r="AJ761">
        <v>0</v>
      </c>
      <c r="AK761">
        <v>0</v>
      </c>
      <c r="AL761">
        <v>230.54</v>
      </c>
      <c r="AM761">
        <v>7</v>
      </c>
      <c r="AN761">
        <v>1</v>
      </c>
      <c r="AO761">
        <v>3.8</v>
      </c>
      <c r="AP761" t="s">
        <v>2584</v>
      </c>
    </row>
    <row r="762" spans="1:42" x14ac:dyDescent="0.2">
      <c r="A762" t="s">
        <v>766</v>
      </c>
      <c r="B762">
        <v>0</v>
      </c>
      <c r="C762">
        <v>0</v>
      </c>
      <c r="D762">
        <v>0</v>
      </c>
      <c r="E762">
        <v>0</v>
      </c>
      <c r="F762">
        <v>847390</v>
      </c>
      <c r="G762">
        <v>0</v>
      </c>
      <c r="H762">
        <v>0</v>
      </c>
      <c r="I762">
        <v>0</v>
      </c>
      <c r="J762">
        <v>0</v>
      </c>
      <c r="K762">
        <v>0</v>
      </c>
      <c r="L762">
        <v>0</v>
      </c>
      <c r="M762">
        <v>0</v>
      </c>
      <c r="N762">
        <v>0</v>
      </c>
      <c r="O762">
        <v>0</v>
      </c>
      <c r="P762">
        <v>0</v>
      </c>
      <c r="Q762">
        <v>0</v>
      </c>
      <c r="R762">
        <v>0</v>
      </c>
      <c r="S762">
        <v>0</v>
      </c>
      <c r="T762">
        <v>0</v>
      </c>
      <c r="U762">
        <v>0</v>
      </c>
      <c r="V762">
        <v>0</v>
      </c>
      <c r="W762">
        <v>0</v>
      </c>
      <c r="X762">
        <v>0</v>
      </c>
      <c r="Y762">
        <v>0</v>
      </c>
      <c r="Z762">
        <v>0</v>
      </c>
      <c r="AA762">
        <v>0</v>
      </c>
      <c r="AB762">
        <v>0</v>
      </c>
      <c r="AC762">
        <v>0</v>
      </c>
      <c r="AD762">
        <v>0</v>
      </c>
      <c r="AE762">
        <v>0</v>
      </c>
      <c r="AF762">
        <v>0</v>
      </c>
      <c r="AG762">
        <v>0</v>
      </c>
      <c r="AH762">
        <v>0</v>
      </c>
      <c r="AI762">
        <v>0</v>
      </c>
      <c r="AJ762">
        <v>0</v>
      </c>
      <c r="AK762">
        <v>0</v>
      </c>
      <c r="AL762">
        <v>9.2370000000000001</v>
      </c>
      <c r="AM762">
        <v>25</v>
      </c>
      <c r="AN762">
        <v>3</v>
      </c>
      <c r="AO762">
        <v>19.8</v>
      </c>
      <c r="AP762" t="s">
        <v>2584</v>
      </c>
    </row>
    <row r="763" spans="1:42" x14ac:dyDescent="0.2">
      <c r="A763" t="s">
        <v>767</v>
      </c>
      <c r="B763">
        <v>0</v>
      </c>
      <c r="C763">
        <v>0</v>
      </c>
      <c r="D763">
        <v>0</v>
      </c>
      <c r="E763">
        <v>0</v>
      </c>
      <c r="F763">
        <v>0</v>
      </c>
      <c r="G763">
        <v>0</v>
      </c>
      <c r="H763">
        <v>0</v>
      </c>
      <c r="I763">
        <v>0</v>
      </c>
      <c r="J763">
        <v>0</v>
      </c>
      <c r="K763">
        <v>0</v>
      </c>
      <c r="L763">
        <v>0</v>
      </c>
      <c r="M763">
        <v>0</v>
      </c>
      <c r="N763">
        <v>0</v>
      </c>
      <c r="O763">
        <v>0</v>
      </c>
      <c r="P763">
        <v>0</v>
      </c>
      <c r="Q763">
        <v>0</v>
      </c>
      <c r="R763">
        <v>0</v>
      </c>
      <c r="S763">
        <v>0</v>
      </c>
      <c r="T763">
        <v>0</v>
      </c>
      <c r="U763">
        <v>1324000</v>
      </c>
      <c r="V763">
        <v>0</v>
      </c>
      <c r="W763">
        <v>0</v>
      </c>
      <c r="X763">
        <v>0</v>
      </c>
      <c r="Y763">
        <v>0</v>
      </c>
      <c r="Z763">
        <v>0</v>
      </c>
      <c r="AA763">
        <v>0</v>
      </c>
      <c r="AB763">
        <v>1346600</v>
      </c>
      <c r="AC763">
        <v>1436500</v>
      </c>
      <c r="AD763">
        <v>0</v>
      </c>
      <c r="AE763">
        <v>0</v>
      </c>
      <c r="AF763">
        <v>1899600</v>
      </c>
      <c r="AG763">
        <v>0</v>
      </c>
      <c r="AH763">
        <v>0</v>
      </c>
      <c r="AI763">
        <v>0</v>
      </c>
      <c r="AJ763">
        <v>0</v>
      </c>
      <c r="AK763">
        <v>0</v>
      </c>
      <c r="AL763">
        <v>19.556999999999999</v>
      </c>
      <c r="AM763">
        <v>26</v>
      </c>
      <c r="AN763">
        <v>2</v>
      </c>
      <c r="AO763">
        <v>21.3</v>
      </c>
      <c r="AP763" t="s">
        <v>2584</v>
      </c>
    </row>
    <row r="764" spans="1:42" x14ac:dyDescent="0.2">
      <c r="A764" t="s">
        <v>768</v>
      </c>
      <c r="B764">
        <v>0</v>
      </c>
      <c r="C764">
        <v>433830</v>
      </c>
      <c r="D764">
        <v>0</v>
      </c>
      <c r="E764">
        <v>0</v>
      </c>
      <c r="F764">
        <v>304970</v>
      </c>
      <c r="G764">
        <v>437580</v>
      </c>
      <c r="H764">
        <v>486820</v>
      </c>
      <c r="I764">
        <v>0</v>
      </c>
      <c r="J764">
        <v>0</v>
      </c>
      <c r="K764">
        <v>316360</v>
      </c>
      <c r="L764">
        <v>403170</v>
      </c>
      <c r="M764">
        <v>0</v>
      </c>
      <c r="N764">
        <v>481940</v>
      </c>
      <c r="O764">
        <v>0</v>
      </c>
      <c r="P764">
        <v>0</v>
      </c>
      <c r="Q764">
        <v>0</v>
      </c>
      <c r="R764">
        <v>0</v>
      </c>
      <c r="S764">
        <v>348160</v>
      </c>
      <c r="T764">
        <v>0</v>
      </c>
      <c r="U764">
        <v>0</v>
      </c>
      <c r="V764">
        <v>0</v>
      </c>
      <c r="W764">
        <v>0</v>
      </c>
      <c r="X764">
        <v>0</v>
      </c>
      <c r="Y764">
        <v>0</v>
      </c>
      <c r="Z764">
        <v>0</v>
      </c>
      <c r="AA764">
        <v>0</v>
      </c>
      <c r="AB764">
        <v>0</v>
      </c>
      <c r="AC764">
        <v>356490</v>
      </c>
      <c r="AD764">
        <v>0</v>
      </c>
      <c r="AE764">
        <v>309030</v>
      </c>
      <c r="AF764">
        <v>0</v>
      </c>
      <c r="AG764">
        <v>379500</v>
      </c>
      <c r="AH764">
        <v>0</v>
      </c>
      <c r="AI764">
        <v>0</v>
      </c>
      <c r="AJ764">
        <v>200410</v>
      </c>
      <c r="AK764">
        <v>0</v>
      </c>
      <c r="AL764">
        <v>65.540000000000006</v>
      </c>
      <c r="AM764">
        <v>44</v>
      </c>
      <c r="AN764">
        <v>4</v>
      </c>
      <c r="AO764">
        <v>13.8</v>
      </c>
      <c r="AP764" t="s">
        <v>2909</v>
      </c>
    </row>
    <row r="765" spans="1:42" x14ac:dyDescent="0.2">
      <c r="A765" t="s">
        <v>769</v>
      </c>
      <c r="B765">
        <v>0</v>
      </c>
      <c r="C765">
        <v>0</v>
      </c>
      <c r="D765">
        <v>0</v>
      </c>
      <c r="E765">
        <v>0</v>
      </c>
      <c r="F765">
        <v>0</v>
      </c>
      <c r="G765">
        <v>0</v>
      </c>
      <c r="H765">
        <v>0</v>
      </c>
      <c r="I765">
        <v>0</v>
      </c>
      <c r="J765">
        <v>0</v>
      </c>
      <c r="K765">
        <v>0</v>
      </c>
      <c r="L765">
        <v>0</v>
      </c>
      <c r="M765">
        <v>0</v>
      </c>
      <c r="N765">
        <v>0</v>
      </c>
      <c r="O765">
        <v>727710</v>
      </c>
      <c r="P765">
        <v>0</v>
      </c>
      <c r="Q765">
        <v>0</v>
      </c>
      <c r="R765">
        <v>0</v>
      </c>
      <c r="S765">
        <v>0</v>
      </c>
      <c r="T765">
        <v>0</v>
      </c>
      <c r="U765">
        <v>545980</v>
      </c>
      <c r="V765">
        <v>0</v>
      </c>
      <c r="W765">
        <v>0</v>
      </c>
      <c r="X765">
        <v>0</v>
      </c>
      <c r="Y765">
        <v>0</v>
      </c>
      <c r="Z765">
        <v>0</v>
      </c>
      <c r="AA765">
        <v>0</v>
      </c>
      <c r="AB765">
        <v>0</v>
      </c>
      <c r="AC765">
        <v>0</v>
      </c>
      <c r="AD765">
        <v>0</v>
      </c>
      <c r="AE765">
        <v>0</v>
      </c>
      <c r="AF765">
        <v>0</v>
      </c>
      <c r="AG765">
        <v>0</v>
      </c>
      <c r="AH765">
        <v>0</v>
      </c>
      <c r="AI765">
        <v>0</v>
      </c>
      <c r="AJ765">
        <v>0</v>
      </c>
      <c r="AK765">
        <v>0</v>
      </c>
      <c r="AL765">
        <v>72.259</v>
      </c>
      <c r="AM765">
        <v>34</v>
      </c>
      <c r="AN765">
        <v>5</v>
      </c>
      <c r="AO765">
        <v>28.2</v>
      </c>
      <c r="AP765" t="s">
        <v>2614</v>
      </c>
    </row>
    <row r="766" spans="1:42" x14ac:dyDescent="0.2">
      <c r="A766" t="s">
        <v>770</v>
      </c>
      <c r="B766">
        <v>0</v>
      </c>
      <c r="C766">
        <v>851100</v>
      </c>
      <c r="D766">
        <v>702240</v>
      </c>
      <c r="E766">
        <v>865100</v>
      </c>
      <c r="F766">
        <v>652460</v>
      </c>
      <c r="G766">
        <v>610390</v>
      </c>
      <c r="H766">
        <v>717740</v>
      </c>
      <c r="I766">
        <v>588670</v>
      </c>
      <c r="J766">
        <v>665340</v>
      </c>
      <c r="K766">
        <v>440110</v>
      </c>
      <c r="L766">
        <v>592000</v>
      </c>
      <c r="M766">
        <v>639170</v>
      </c>
      <c r="N766">
        <v>572210</v>
      </c>
      <c r="O766">
        <v>0</v>
      </c>
      <c r="P766">
        <v>546450</v>
      </c>
      <c r="Q766">
        <v>579210</v>
      </c>
      <c r="R766">
        <v>0</v>
      </c>
      <c r="S766">
        <v>0</v>
      </c>
      <c r="T766">
        <v>958750</v>
      </c>
      <c r="U766">
        <v>843210</v>
      </c>
      <c r="V766">
        <v>0</v>
      </c>
      <c r="W766">
        <v>0</v>
      </c>
      <c r="X766">
        <v>0</v>
      </c>
      <c r="Y766">
        <v>0</v>
      </c>
      <c r="Z766">
        <v>0</v>
      </c>
      <c r="AA766">
        <v>0</v>
      </c>
      <c r="AB766">
        <v>745110</v>
      </c>
      <c r="AC766">
        <v>984710</v>
      </c>
      <c r="AD766">
        <v>317350</v>
      </c>
      <c r="AE766">
        <v>0</v>
      </c>
      <c r="AF766">
        <v>598030</v>
      </c>
      <c r="AG766">
        <v>0</v>
      </c>
      <c r="AH766">
        <v>741660</v>
      </c>
      <c r="AI766">
        <v>0</v>
      </c>
      <c r="AJ766">
        <v>0</v>
      </c>
      <c r="AK766">
        <v>0</v>
      </c>
      <c r="AL766">
        <v>20.245000000000001</v>
      </c>
      <c r="AM766">
        <v>65</v>
      </c>
      <c r="AN766">
        <v>5</v>
      </c>
      <c r="AO766">
        <v>13.2</v>
      </c>
      <c r="AP766" t="s">
        <v>2910</v>
      </c>
    </row>
    <row r="767" spans="1:42" x14ac:dyDescent="0.2">
      <c r="A767" t="s">
        <v>771</v>
      </c>
      <c r="B767">
        <v>0</v>
      </c>
      <c r="C767">
        <v>0</v>
      </c>
      <c r="D767">
        <v>0</v>
      </c>
      <c r="E767">
        <v>665290</v>
      </c>
      <c r="F767">
        <v>0</v>
      </c>
      <c r="G767">
        <v>0</v>
      </c>
      <c r="H767">
        <v>699090</v>
      </c>
      <c r="I767">
        <v>655120</v>
      </c>
      <c r="J767">
        <v>657320</v>
      </c>
      <c r="K767">
        <v>0</v>
      </c>
      <c r="L767">
        <v>803390</v>
      </c>
      <c r="M767">
        <v>1216700</v>
      </c>
      <c r="N767">
        <v>0</v>
      </c>
      <c r="O767">
        <v>0</v>
      </c>
      <c r="P767">
        <v>0</v>
      </c>
      <c r="Q767">
        <v>0</v>
      </c>
      <c r="R767">
        <v>0</v>
      </c>
      <c r="S767">
        <v>774890</v>
      </c>
      <c r="T767">
        <v>0</v>
      </c>
      <c r="U767">
        <v>490940</v>
      </c>
      <c r="V767">
        <v>0</v>
      </c>
      <c r="W767">
        <v>0</v>
      </c>
      <c r="X767">
        <v>0</v>
      </c>
      <c r="Y767">
        <v>0</v>
      </c>
      <c r="Z767">
        <v>856490</v>
      </c>
      <c r="AA767">
        <v>0</v>
      </c>
      <c r="AB767">
        <v>888090</v>
      </c>
      <c r="AC767">
        <v>0</v>
      </c>
      <c r="AD767">
        <v>0</v>
      </c>
      <c r="AE767">
        <v>738580</v>
      </c>
      <c r="AF767">
        <v>704520</v>
      </c>
      <c r="AG767">
        <v>809500</v>
      </c>
      <c r="AH767">
        <v>1038800</v>
      </c>
      <c r="AI767">
        <v>0</v>
      </c>
      <c r="AJ767">
        <v>609220</v>
      </c>
      <c r="AK767">
        <v>0</v>
      </c>
      <c r="AL767">
        <v>9.1918000000000006</v>
      </c>
      <c r="AM767">
        <v>50</v>
      </c>
      <c r="AN767">
        <v>2</v>
      </c>
      <c r="AO767">
        <v>19</v>
      </c>
      <c r="AP767" t="s">
        <v>2911</v>
      </c>
    </row>
    <row r="768" spans="1:42" x14ac:dyDescent="0.2">
      <c r="A768" t="s">
        <v>772</v>
      </c>
      <c r="B768">
        <v>0</v>
      </c>
      <c r="C768">
        <v>0</v>
      </c>
      <c r="D768">
        <v>0</v>
      </c>
      <c r="E768">
        <v>0</v>
      </c>
      <c r="F768">
        <v>0</v>
      </c>
      <c r="G768">
        <v>0</v>
      </c>
      <c r="H768">
        <v>0</v>
      </c>
      <c r="I768">
        <v>0</v>
      </c>
      <c r="J768">
        <v>0</v>
      </c>
      <c r="K768">
        <v>0</v>
      </c>
      <c r="L768">
        <v>0</v>
      </c>
      <c r="M768">
        <v>0</v>
      </c>
      <c r="N768">
        <v>0</v>
      </c>
      <c r="O768">
        <v>0</v>
      </c>
      <c r="P768">
        <v>0</v>
      </c>
      <c r="Q768">
        <v>0</v>
      </c>
      <c r="R768">
        <v>0</v>
      </c>
      <c r="S768">
        <v>0</v>
      </c>
      <c r="T768">
        <v>0</v>
      </c>
      <c r="U768">
        <v>0</v>
      </c>
      <c r="V768">
        <v>0</v>
      </c>
      <c r="W768">
        <v>0</v>
      </c>
      <c r="X768">
        <v>0</v>
      </c>
      <c r="Y768">
        <v>0</v>
      </c>
      <c r="Z768">
        <v>0</v>
      </c>
      <c r="AA768">
        <v>0</v>
      </c>
      <c r="AB768">
        <v>0</v>
      </c>
      <c r="AC768">
        <v>0</v>
      </c>
      <c r="AD768">
        <v>945820</v>
      </c>
      <c r="AE768">
        <v>0</v>
      </c>
      <c r="AF768">
        <v>0</v>
      </c>
      <c r="AG768">
        <v>0</v>
      </c>
      <c r="AH768">
        <v>0</v>
      </c>
      <c r="AI768">
        <v>0</v>
      </c>
      <c r="AJ768">
        <v>0</v>
      </c>
      <c r="AK768">
        <v>0</v>
      </c>
      <c r="AL768">
        <v>19.132000000000001</v>
      </c>
      <c r="AM768">
        <v>36</v>
      </c>
      <c r="AN768">
        <v>2</v>
      </c>
      <c r="AO768">
        <v>13.1</v>
      </c>
      <c r="AP768" t="s">
        <v>2763</v>
      </c>
    </row>
    <row r="769" spans="1:42" x14ac:dyDescent="0.2">
      <c r="A769" t="s">
        <v>773</v>
      </c>
      <c r="B769">
        <v>3105300</v>
      </c>
      <c r="C769">
        <v>3096800</v>
      </c>
      <c r="D769">
        <v>3317600</v>
      </c>
      <c r="E769">
        <v>3853900</v>
      </c>
      <c r="F769">
        <v>3214100</v>
      </c>
      <c r="G769">
        <v>3654500</v>
      </c>
      <c r="H769">
        <v>3375000</v>
      </c>
      <c r="I769">
        <v>3818100</v>
      </c>
      <c r="J769">
        <v>3525500</v>
      </c>
      <c r="K769">
        <v>3510300</v>
      </c>
      <c r="L769">
        <v>3175300</v>
      </c>
      <c r="M769">
        <v>3169900</v>
      </c>
      <c r="N769">
        <v>3450800</v>
      </c>
      <c r="O769">
        <v>3773000</v>
      </c>
      <c r="P769">
        <v>2480000</v>
      </c>
      <c r="Q769">
        <v>2922100</v>
      </c>
      <c r="R769">
        <v>4629100</v>
      </c>
      <c r="S769">
        <v>2912200</v>
      </c>
      <c r="T769">
        <v>3791700</v>
      </c>
      <c r="U769">
        <v>3466800</v>
      </c>
      <c r="V769">
        <v>4187900</v>
      </c>
      <c r="W769">
        <v>3696900</v>
      </c>
      <c r="X769">
        <v>4722200</v>
      </c>
      <c r="Y769">
        <v>3450000</v>
      </c>
      <c r="Z769">
        <v>4519400</v>
      </c>
      <c r="AA769">
        <v>5060200</v>
      </c>
      <c r="AB769">
        <v>3212400</v>
      </c>
      <c r="AC769">
        <v>1805200</v>
      </c>
      <c r="AD769">
        <v>3221500</v>
      </c>
      <c r="AE769">
        <v>3457100</v>
      </c>
      <c r="AF769">
        <v>3084700</v>
      </c>
      <c r="AG769">
        <v>3377600</v>
      </c>
      <c r="AH769">
        <v>3544600</v>
      </c>
      <c r="AI769">
        <v>4173600</v>
      </c>
      <c r="AJ769">
        <v>4506200</v>
      </c>
      <c r="AK769">
        <v>3970800</v>
      </c>
      <c r="AL769">
        <v>96.646000000000001</v>
      </c>
      <c r="AM769">
        <v>185</v>
      </c>
      <c r="AN769">
        <v>13</v>
      </c>
      <c r="AO769">
        <v>46.1</v>
      </c>
      <c r="AP769" t="s">
        <v>2704</v>
      </c>
    </row>
    <row r="770" spans="1:42" x14ac:dyDescent="0.2">
      <c r="A770" t="s">
        <v>774</v>
      </c>
      <c r="B770">
        <v>0</v>
      </c>
      <c r="C770">
        <v>0</v>
      </c>
      <c r="D770">
        <v>0</v>
      </c>
      <c r="E770">
        <v>0</v>
      </c>
      <c r="F770">
        <v>0</v>
      </c>
      <c r="G770">
        <v>0</v>
      </c>
      <c r="H770">
        <v>0</v>
      </c>
      <c r="I770">
        <v>0</v>
      </c>
      <c r="J770">
        <v>0</v>
      </c>
      <c r="K770">
        <v>0</v>
      </c>
      <c r="L770">
        <v>0</v>
      </c>
      <c r="M770">
        <v>0</v>
      </c>
      <c r="N770">
        <v>0</v>
      </c>
      <c r="O770">
        <v>0</v>
      </c>
      <c r="P770">
        <v>0</v>
      </c>
      <c r="Q770">
        <v>0</v>
      </c>
      <c r="R770">
        <v>0</v>
      </c>
      <c r="S770">
        <v>0</v>
      </c>
      <c r="T770">
        <v>0</v>
      </c>
      <c r="U770">
        <v>0</v>
      </c>
      <c r="V770">
        <v>0</v>
      </c>
      <c r="W770">
        <v>0</v>
      </c>
      <c r="X770">
        <v>0</v>
      </c>
      <c r="Y770">
        <v>0</v>
      </c>
      <c r="Z770">
        <v>0</v>
      </c>
      <c r="AA770">
        <v>0</v>
      </c>
      <c r="AB770">
        <v>0</v>
      </c>
      <c r="AC770">
        <v>0</v>
      </c>
      <c r="AD770">
        <v>76483</v>
      </c>
      <c r="AE770">
        <v>0</v>
      </c>
      <c r="AF770">
        <v>0</v>
      </c>
      <c r="AG770">
        <v>0</v>
      </c>
      <c r="AH770">
        <v>0</v>
      </c>
      <c r="AI770">
        <v>0</v>
      </c>
      <c r="AJ770">
        <v>0</v>
      </c>
      <c r="AK770">
        <v>0</v>
      </c>
      <c r="AL770">
        <v>4.3973000000000004</v>
      </c>
      <c r="AM770">
        <v>5</v>
      </c>
      <c r="AN770">
        <v>3</v>
      </c>
      <c r="AO770">
        <v>5.4</v>
      </c>
      <c r="AP770" t="s">
        <v>2584</v>
      </c>
    </row>
    <row r="771" spans="1:42" x14ac:dyDescent="0.2">
      <c r="A771" t="s">
        <v>775</v>
      </c>
      <c r="B771">
        <v>0</v>
      </c>
      <c r="C771">
        <v>0</v>
      </c>
      <c r="D771">
        <v>0</v>
      </c>
      <c r="E771">
        <v>0</v>
      </c>
      <c r="F771">
        <v>0</v>
      </c>
      <c r="G771">
        <v>425220</v>
      </c>
      <c r="H771">
        <v>0</v>
      </c>
      <c r="I771">
        <v>0</v>
      </c>
      <c r="J771">
        <v>0</v>
      </c>
      <c r="K771">
        <v>0</v>
      </c>
      <c r="L771">
        <v>0</v>
      </c>
      <c r="M771">
        <v>0</v>
      </c>
      <c r="N771">
        <v>0</v>
      </c>
      <c r="O771">
        <v>0</v>
      </c>
      <c r="P771">
        <v>0</v>
      </c>
      <c r="Q771">
        <v>0</v>
      </c>
      <c r="R771">
        <v>0</v>
      </c>
      <c r="S771">
        <v>0</v>
      </c>
      <c r="T771">
        <v>0</v>
      </c>
      <c r="U771">
        <v>0</v>
      </c>
      <c r="V771">
        <v>996270</v>
      </c>
      <c r="W771">
        <v>842570</v>
      </c>
      <c r="X771">
        <v>1082200</v>
      </c>
      <c r="Y771">
        <v>1152400</v>
      </c>
      <c r="Z771">
        <v>0</v>
      </c>
      <c r="AA771">
        <v>0</v>
      </c>
      <c r="AB771">
        <v>0</v>
      </c>
      <c r="AC771">
        <v>0</v>
      </c>
      <c r="AD771">
        <v>1042200</v>
      </c>
      <c r="AE771">
        <v>0</v>
      </c>
      <c r="AF771">
        <v>0</v>
      </c>
      <c r="AG771">
        <v>0</v>
      </c>
      <c r="AH771">
        <v>0</v>
      </c>
      <c r="AI771">
        <v>1336300</v>
      </c>
      <c r="AJ771">
        <v>1633200</v>
      </c>
      <c r="AK771">
        <v>1300600</v>
      </c>
      <c r="AL771">
        <v>16.62</v>
      </c>
      <c r="AM771">
        <v>46</v>
      </c>
      <c r="AN771">
        <v>6</v>
      </c>
      <c r="AO771">
        <v>30.2</v>
      </c>
      <c r="AP771" t="s">
        <v>2584</v>
      </c>
    </row>
    <row r="772" spans="1:42" x14ac:dyDescent="0.2">
      <c r="A772" t="s">
        <v>776</v>
      </c>
      <c r="B772">
        <v>0</v>
      </c>
      <c r="C772">
        <v>0</v>
      </c>
      <c r="D772">
        <v>170840</v>
      </c>
      <c r="E772">
        <v>0</v>
      </c>
      <c r="F772">
        <v>0</v>
      </c>
      <c r="G772">
        <v>0</v>
      </c>
      <c r="H772">
        <v>0</v>
      </c>
      <c r="I772">
        <v>0</v>
      </c>
      <c r="J772">
        <v>0</v>
      </c>
      <c r="K772">
        <v>0</v>
      </c>
      <c r="L772">
        <v>0</v>
      </c>
      <c r="M772">
        <v>0</v>
      </c>
      <c r="N772">
        <v>0</v>
      </c>
      <c r="O772">
        <v>0</v>
      </c>
      <c r="P772">
        <v>0</v>
      </c>
      <c r="Q772">
        <v>0</v>
      </c>
      <c r="R772">
        <v>0</v>
      </c>
      <c r="S772">
        <v>0</v>
      </c>
      <c r="T772">
        <v>0</v>
      </c>
      <c r="U772">
        <v>0</v>
      </c>
      <c r="V772">
        <v>0</v>
      </c>
      <c r="W772">
        <v>0</v>
      </c>
      <c r="X772">
        <v>0</v>
      </c>
      <c r="Y772">
        <v>0</v>
      </c>
      <c r="Z772">
        <v>0</v>
      </c>
      <c r="AA772">
        <v>0</v>
      </c>
      <c r="AB772">
        <v>0</v>
      </c>
      <c r="AC772">
        <v>0</v>
      </c>
      <c r="AD772">
        <v>0</v>
      </c>
      <c r="AE772">
        <v>0</v>
      </c>
      <c r="AF772">
        <v>0</v>
      </c>
      <c r="AG772">
        <v>0</v>
      </c>
      <c r="AH772">
        <v>0</v>
      </c>
      <c r="AI772">
        <v>0</v>
      </c>
      <c r="AJ772">
        <v>0</v>
      </c>
      <c r="AK772">
        <v>0</v>
      </c>
      <c r="AL772">
        <v>4.0872000000000002</v>
      </c>
      <c r="AM772">
        <v>4</v>
      </c>
      <c r="AN772">
        <v>1</v>
      </c>
      <c r="AO772">
        <v>10.199999999999999</v>
      </c>
      <c r="AP772" t="s">
        <v>2614</v>
      </c>
    </row>
    <row r="773" spans="1:42" x14ac:dyDescent="0.2">
      <c r="A773" t="s">
        <v>777</v>
      </c>
      <c r="B773">
        <v>0</v>
      </c>
      <c r="C773">
        <v>0</v>
      </c>
      <c r="D773">
        <v>0</v>
      </c>
      <c r="E773">
        <v>0</v>
      </c>
      <c r="F773">
        <v>0</v>
      </c>
      <c r="G773">
        <v>0</v>
      </c>
      <c r="H773">
        <v>0</v>
      </c>
      <c r="I773">
        <v>0</v>
      </c>
      <c r="J773">
        <v>0</v>
      </c>
      <c r="K773">
        <v>0</v>
      </c>
      <c r="L773">
        <v>0</v>
      </c>
      <c r="M773">
        <v>0</v>
      </c>
      <c r="N773">
        <v>0</v>
      </c>
      <c r="O773">
        <v>0</v>
      </c>
      <c r="P773">
        <v>0</v>
      </c>
      <c r="Q773">
        <v>0</v>
      </c>
      <c r="R773">
        <v>0</v>
      </c>
      <c r="S773">
        <v>0</v>
      </c>
      <c r="T773">
        <v>0</v>
      </c>
      <c r="U773">
        <v>0</v>
      </c>
      <c r="V773">
        <v>0</v>
      </c>
      <c r="W773">
        <v>0</v>
      </c>
      <c r="X773">
        <v>0</v>
      </c>
      <c r="Y773">
        <v>0</v>
      </c>
      <c r="Z773">
        <v>0</v>
      </c>
      <c r="AA773">
        <v>0</v>
      </c>
      <c r="AB773">
        <v>0</v>
      </c>
      <c r="AC773">
        <v>0</v>
      </c>
      <c r="AD773">
        <v>0</v>
      </c>
      <c r="AE773">
        <v>0</v>
      </c>
      <c r="AF773">
        <v>0</v>
      </c>
      <c r="AG773">
        <v>0</v>
      </c>
      <c r="AH773">
        <v>159630</v>
      </c>
      <c r="AI773">
        <v>0</v>
      </c>
      <c r="AJ773">
        <v>0</v>
      </c>
      <c r="AK773">
        <v>0</v>
      </c>
      <c r="AL773">
        <v>66.668000000000006</v>
      </c>
      <c r="AM773">
        <v>36</v>
      </c>
      <c r="AN773">
        <v>1</v>
      </c>
      <c r="AO773">
        <v>16.100000000000001</v>
      </c>
      <c r="AP773" t="s">
        <v>2584</v>
      </c>
    </row>
    <row r="774" spans="1:42" x14ac:dyDescent="0.2">
      <c r="A774" t="s">
        <v>778</v>
      </c>
      <c r="B774">
        <v>0</v>
      </c>
      <c r="C774">
        <v>0</v>
      </c>
      <c r="D774">
        <v>0</v>
      </c>
      <c r="E774">
        <v>0</v>
      </c>
      <c r="F774">
        <v>375450</v>
      </c>
      <c r="G774">
        <v>0</v>
      </c>
      <c r="H774">
        <v>0</v>
      </c>
      <c r="I774">
        <v>276660</v>
      </c>
      <c r="J774">
        <v>339430</v>
      </c>
      <c r="K774">
        <v>501360</v>
      </c>
      <c r="L774">
        <v>0</v>
      </c>
      <c r="M774">
        <v>480600</v>
      </c>
      <c r="N774">
        <v>0</v>
      </c>
      <c r="O774">
        <v>0</v>
      </c>
      <c r="P774">
        <v>0</v>
      </c>
      <c r="Q774">
        <v>0</v>
      </c>
      <c r="R774">
        <v>0</v>
      </c>
      <c r="S774">
        <v>0</v>
      </c>
      <c r="T774">
        <v>0</v>
      </c>
      <c r="U774">
        <v>350650</v>
      </c>
      <c r="V774">
        <v>0</v>
      </c>
      <c r="W774">
        <v>0</v>
      </c>
      <c r="X774">
        <v>0</v>
      </c>
      <c r="Y774">
        <v>0</v>
      </c>
      <c r="Z774">
        <v>0</v>
      </c>
      <c r="AA774">
        <v>0</v>
      </c>
      <c r="AB774">
        <v>275390</v>
      </c>
      <c r="AC774">
        <v>342390</v>
      </c>
      <c r="AD774">
        <v>0</v>
      </c>
      <c r="AE774">
        <v>0</v>
      </c>
      <c r="AF774">
        <v>0</v>
      </c>
      <c r="AG774">
        <v>0</v>
      </c>
      <c r="AH774">
        <v>0</v>
      </c>
      <c r="AI774">
        <v>0</v>
      </c>
      <c r="AJ774">
        <v>0</v>
      </c>
      <c r="AK774">
        <v>0</v>
      </c>
      <c r="AL774">
        <v>74.646000000000001</v>
      </c>
      <c r="AM774">
        <v>39</v>
      </c>
      <c r="AN774">
        <v>6</v>
      </c>
      <c r="AO774">
        <v>17</v>
      </c>
      <c r="AP774" t="s">
        <v>2584</v>
      </c>
    </row>
    <row r="775" spans="1:42" x14ac:dyDescent="0.2">
      <c r="A775" t="s">
        <v>779</v>
      </c>
      <c r="B775">
        <v>0</v>
      </c>
      <c r="C775">
        <v>0</v>
      </c>
      <c r="D775">
        <v>0</v>
      </c>
      <c r="E775">
        <v>0</v>
      </c>
      <c r="F775">
        <v>0</v>
      </c>
      <c r="G775">
        <v>0</v>
      </c>
      <c r="H775">
        <v>0</v>
      </c>
      <c r="I775">
        <v>0</v>
      </c>
      <c r="J775">
        <v>0</v>
      </c>
      <c r="K775">
        <v>0</v>
      </c>
      <c r="L775">
        <v>0</v>
      </c>
      <c r="M775">
        <v>0</v>
      </c>
      <c r="N775">
        <v>0</v>
      </c>
      <c r="O775">
        <v>0</v>
      </c>
      <c r="P775">
        <v>0</v>
      </c>
      <c r="Q775">
        <v>0</v>
      </c>
      <c r="R775">
        <v>0</v>
      </c>
      <c r="S775">
        <v>0</v>
      </c>
      <c r="T775">
        <v>0</v>
      </c>
      <c r="U775">
        <v>0</v>
      </c>
      <c r="V775">
        <v>0</v>
      </c>
      <c r="W775">
        <v>0</v>
      </c>
      <c r="X775">
        <v>0</v>
      </c>
      <c r="Y775">
        <v>0</v>
      </c>
      <c r="Z775">
        <v>0</v>
      </c>
      <c r="AA775">
        <v>0</v>
      </c>
      <c r="AB775">
        <v>0</v>
      </c>
      <c r="AC775">
        <v>0</v>
      </c>
      <c r="AD775">
        <v>0</v>
      </c>
      <c r="AE775">
        <v>0</v>
      </c>
      <c r="AF775">
        <v>0</v>
      </c>
      <c r="AG775">
        <v>0</v>
      </c>
      <c r="AH775">
        <v>235980</v>
      </c>
      <c r="AI775">
        <v>0</v>
      </c>
      <c r="AJ775">
        <v>0</v>
      </c>
      <c r="AK775">
        <v>0</v>
      </c>
      <c r="AL775">
        <v>3.0434999999999999</v>
      </c>
      <c r="AM775">
        <v>18</v>
      </c>
      <c r="AN775">
        <v>1</v>
      </c>
      <c r="AO775">
        <v>15.5</v>
      </c>
      <c r="AP775" t="s">
        <v>2584</v>
      </c>
    </row>
    <row r="776" spans="1:42" x14ac:dyDescent="0.2">
      <c r="A776" t="s">
        <v>780</v>
      </c>
      <c r="B776">
        <v>0</v>
      </c>
      <c r="C776">
        <v>0</v>
      </c>
      <c r="D776">
        <v>0</v>
      </c>
      <c r="E776">
        <v>0</v>
      </c>
      <c r="F776">
        <v>0</v>
      </c>
      <c r="G776">
        <v>0</v>
      </c>
      <c r="H776">
        <v>0</v>
      </c>
      <c r="I776">
        <v>0</v>
      </c>
      <c r="J776">
        <v>0</v>
      </c>
      <c r="K776">
        <v>0</v>
      </c>
      <c r="L776">
        <v>0</v>
      </c>
      <c r="M776">
        <v>0</v>
      </c>
      <c r="N776">
        <v>0</v>
      </c>
      <c r="O776">
        <v>0</v>
      </c>
      <c r="P776">
        <v>0</v>
      </c>
      <c r="Q776">
        <v>0</v>
      </c>
      <c r="R776">
        <v>0</v>
      </c>
      <c r="S776">
        <v>0</v>
      </c>
      <c r="T776">
        <v>0</v>
      </c>
      <c r="U776">
        <v>0</v>
      </c>
      <c r="V776">
        <v>0</v>
      </c>
      <c r="W776">
        <v>0</v>
      </c>
      <c r="X776">
        <v>0</v>
      </c>
      <c r="Y776">
        <v>0</v>
      </c>
      <c r="Z776">
        <v>0</v>
      </c>
      <c r="AA776">
        <v>0</v>
      </c>
      <c r="AB776">
        <v>0</v>
      </c>
      <c r="AC776">
        <v>0</v>
      </c>
      <c r="AD776">
        <v>0</v>
      </c>
      <c r="AE776">
        <v>0</v>
      </c>
      <c r="AF776">
        <v>0</v>
      </c>
      <c r="AG776">
        <v>0</v>
      </c>
      <c r="AH776">
        <v>33870</v>
      </c>
      <c r="AI776">
        <v>0</v>
      </c>
      <c r="AJ776">
        <v>0</v>
      </c>
      <c r="AK776">
        <v>0</v>
      </c>
      <c r="AL776">
        <v>5.0057999999999998</v>
      </c>
      <c r="AM776">
        <v>14</v>
      </c>
      <c r="AN776">
        <v>1</v>
      </c>
      <c r="AO776">
        <v>11.9</v>
      </c>
      <c r="AP776" t="s">
        <v>2584</v>
      </c>
    </row>
    <row r="777" spans="1:42" x14ac:dyDescent="0.2">
      <c r="A777" t="s">
        <v>781</v>
      </c>
      <c r="B777">
        <v>0</v>
      </c>
      <c r="C777">
        <v>0</v>
      </c>
      <c r="D777">
        <v>0</v>
      </c>
      <c r="E777">
        <v>0</v>
      </c>
      <c r="F777">
        <v>0</v>
      </c>
      <c r="G777">
        <v>0</v>
      </c>
      <c r="H777">
        <v>0</v>
      </c>
      <c r="I777">
        <v>0</v>
      </c>
      <c r="J777">
        <v>0</v>
      </c>
      <c r="K777">
        <v>0</v>
      </c>
      <c r="L777">
        <v>0</v>
      </c>
      <c r="M777">
        <v>0</v>
      </c>
      <c r="N777">
        <v>0</v>
      </c>
      <c r="O777">
        <v>0</v>
      </c>
      <c r="P777">
        <v>0</v>
      </c>
      <c r="Q777">
        <v>0</v>
      </c>
      <c r="R777">
        <v>0</v>
      </c>
      <c r="S777">
        <v>0</v>
      </c>
      <c r="T777">
        <v>0</v>
      </c>
      <c r="U777">
        <v>0</v>
      </c>
      <c r="V777">
        <v>0</v>
      </c>
      <c r="W777">
        <v>0</v>
      </c>
      <c r="X777">
        <v>0</v>
      </c>
      <c r="Y777">
        <v>0</v>
      </c>
      <c r="Z777">
        <v>0</v>
      </c>
      <c r="AA777">
        <v>0</v>
      </c>
      <c r="AB777">
        <v>0</v>
      </c>
      <c r="AC777">
        <v>0</v>
      </c>
      <c r="AD777">
        <v>0</v>
      </c>
      <c r="AE777">
        <v>0</v>
      </c>
      <c r="AF777">
        <v>192730</v>
      </c>
      <c r="AG777">
        <v>0</v>
      </c>
      <c r="AH777">
        <v>0</v>
      </c>
      <c r="AI777">
        <v>0</v>
      </c>
      <c r="AJ777">
        <v>0</v>
      </c>
      <c r="AK777">
        <v>0</v>
      </c>
      <c r="AL777">
        <v>2.9750999999999999</v>
      </c>
      <c r="AM777">
        <v>2</v>
      </c>
      <c r="AN777">
        <v>1</v>
      </c>
      <c r="AO777">
        <v>15.3</v>
      </c>
      <c r="AP777" t="s">
        <v>2584</v>
      </c>
    </row>
    <row r="778" spans="1:42" x14ac:dyDescent="0.2">
      <c r="A778" t="s">
        <v>782</v>
      </c>
      <c r="B778">
        <v>0</v>
      </c>
      <c r="C778">
        <v>0</v>
      </c>
      <c r="D778">
        <v>0</v>
      </c>
      <c r="E778">
        <v>0</v>
      </c>
      <c r="F778">
        <v>0</v>
      </c>
      <c r="G778">
        <v>0</v>
      </c>
      <c r="H778">
        <v>0</v>
      </c>
      <c r="I778">
        <v>0</v>
      </c>
      <c r="J778">
        <v>0</v>
      </c>
      <c r="K778">
        <v>0</v>
      </c>
      <c r="L778">
        <v>0</v>
      </c>
      <c r="M778">
        <v>0</v>
      </c>
      <c r="N778">
        <v>0</v>
      </c>
      <c r="O778">
        <v>0</v>
      </c>
      <c r="P778">
        <v>0</v>
      </c>
      <c r="Q778">
        <v>0</v>
      </c>
      <c r="R778">
        <v>0</v>
      </c>
      <c r="S778">
        <v>0</v>
      </c>
      <c r="T778">
        <v>0</v>
      </c>
      <c r="U778">
        <v>0</v>
      </c>
      <c r="V778">
        <v>0</v>
      </c>
      <c r="W778">
        <v>0</v>
      </c>
      <c r="X778">
        <v>0</v>
      </c>
      <c r="Y778">
        <v>0</v>
      </c>
      <c r="Z778">
        <v>0</v>
      </c>
      <c r="AA778">
        <v>0</v>
      </c>
      <c r="AB778">
        <v>0</v>
      </c>
      <c r="AC778">
        <v>0</v>
      </c>
      <c r="AD778">
        <v>0</v>
      </c>
      <c r="AE778">
        <v>0</v>
      </c>
      <c r="AF778">
        <v>0</v>
      </c>
      <c r="AG778">
        <v>0</v>
      </c>
      <c r="AH778">
        <v>257140</v>
      </c>
      <c r="AI778">
        <v>0</v>
      </c>
      <c r="AJ778">
        <v>0</v>
      </c>
      <c r="AK778">
        <v>0</v>
      </c>
      <c r="AL778">
        <v>2.8136000000000001</v>
      </c>
      <c r="AM778">
        <v>17</v>
      </c>
      <c r="AN778">
        <v>1</v>
      </c>
      <c r="AO778">
        <v>10.7</v>
      </c>
      <c r="AP778" t="s">
        <v>2912</v>
      </c>
    </row>
    <row r="779" spans="1:42" x14ac:dyDescent="0.2">
      <c r="A779" t="s">
        <v>783</v>
      </c>
      <c r="B779">
        <v>0</v>
      </c>
      <c r="C779">
        <v>0</v>
      </c>
      <c r="D779">
        <v>0</v>
      </c>
      <c r="E779">
        <v>0</v>
      </c>
      <c r="F779">
        <v>0</v>
      </c>
      <c r="G779">
        <v>102230</v>
      </c>
      <c r="H779">
        <v>0</v>
      </c>
      <c r="I779">
        <v>0</v>
      </c>
      <c r="J779">
        <v>0</v>
      </c>
      <c r="K779">
        <v>0</v>
      </c>
      <c r="L779">
        <v>0</v>
      </c>
      <c r="M779">
        <v>0</v>
      </c>
      <c r="N779">
        <v>0</v>
      </c>
      <c r="O779">
        <v>0</v>
      </c>
      <c r="P779">
        <v>0</v>
      </c>
      <c r="Q779">
        <v>0</v>
      </c>
      <c r="R779">
        <v>0</v>
      </c>
      <c r="S779">
        <v>0</v>
      </c>
      <c r="T779">
        <v>0</v>
      </c>
      <c r="U779">
        <v>0</v>
      </c>
      <c r="V779">
        <v>0</v>
      </c>
      <c r="W779">
        <v>0</v>
      </c>
      <c r="X779">
        <v>58916</v>
      </c>
      <c r="Y779">
        <v>0</v>
      </c>
      <c r="Z779">
        <v>0</v>
      </c>
      <c r="AA779">
        <v>0</v>
      </c>
      <c r="AB779">
        <v>0</v>
      </c>
      <c r="AC779">
        <v>0</v>
      </c>
      <c r="AD779">
        <v>0</v>
      </c>
      <c r="AE779">
        <v>0</v>
      </c>
      <c r="AF779">
        <v>0</v>
      </c>
      <c r="AG779">
        <v>0</v>
      </c>
      <c r="AH779">
        <v>0</v>
      </c>
      <c r="AI779">
        <v>0</v>
      </c>
      <c r="AJ779">
        <v>0</v>
      </c>
      <c r="AK779">
        <v>0</v>
      </c>
      <c r="AL779">
        <v>3.5299</v>
      </c>
      <c r="AM779">
        <v>26</v>
      </c>
      <c r="AN779">
        <v>1</v>
      </c>
      <c r="AO779">
        <v>6.4</v>
      </c>
      <c r="AP779" t="s">
        <v>2702</v>
      </c>
    </row>
    <row r="780" spans="1:42" x14ac:dyDescent="0.2">
      <c r="A780" t="s">
        <v>784</v>
      </c>
      <c r="B780">
        <v>0</v>
      </c>
      <c r="C780">
        <v>0</v>
      </c>
      <c r="D780">
        <v>0</v>
      </c>
      <c r="E780">
        <v>0</v>
      </c>
      <c r="F780">
        <v>310670</v>
      </c>
      <c r="G780">
        <v>462220</v>
      </c>
      <c r="H780">
        <v>446320</v>
      </c>
      <c r="I780">
        <v>335870</v>
      </c>
      <c r="J780">
        <v>375280</v>
      </c>
      <c r="K780">
        <v>0</v>
      </c>
      <c r="L780">
        <v>0</v>
      </c>
      <c r="M780">
        <v>456820</v>
      </c>
      <c r="N780">
        <v>342860</v>
      </c>
      <c r="O780">
        <v>430560</v>
      </c>
      <c r="P780">
        <v>0</v>
      </c>
      <c r="Q780">
        <v>370960</v>
      </c>
      <c r="R780">
        <v>0</v>
      </c>
      <c r="S780">
        <v>0</v>
      </c>
      <c r="T780">
        <v>0</v>
      </c>
      <c r="U780">
        <v>0</v>
      </c>
      <c r="V780">
        <v>435950</v>
      </c>
      <c r="W780">
        <v>537800</v>
      </c>
      <c r="X780">
        <v>293810</v>
      </c>
      <c r="Y780">
        <v>442880</v>
      </c>
      <c r="Z780">
        <v>0</v>
      </c>
      <c r="AA780">
        <v>319190</v>
      </c>
      <c r="AB780">
        <v>383920</v>
      </c>
      <c r="AC780">
        <v>0</v>
      </c>
      <c r="AD780">
        <v>517920</v>
      </c>
      <c r="AE780">
        <v>312660</v>
      </c>
      <c r="AF780">
        <v>312570</v>
      </c>
      <c r="AG780">
        <v>253560</v>
      </c>
      <c r="AH780">
        <v>406760</v>
      </c>
      <c r="AI780">
        <v>311080</v>
      </c>
      <c r="AJ780">
        <v>312750</v>
      </c>
      <c r="AK780">
        <v>383110</v>
      </c>
      <c r="AL780">
        <v>128.24</v>
      </c>
      <c r="AM780">
        <v>77</v>
      </c>
      <c r="AN780">
        <v>4</v>
      </c>
      <c r="AO780">
        <v>18.3</v>
      </c>
      <c r="AP780" t="s">
        <v>2702</v>
      </c>
    </row>
    <row r="781" spans="1:42" x14ac:dyDescent="0.2">
      <c r="A781" t="s">
        <v>785</v>
      </c>
      <c r="B781">
        <v>0</v>
      </c>
      <c r="C781">
        <v>0</v>
      </c>
      <c r="D781">
        <v>0</v>
      </c>
      <c r="E781">
        <v>0</v>
      </c>
      <c r="F781">
        <v>0</v>
      </c>
      <c r="G781">
        <v>0</v>
      </c>
      <c r="H781">
        <v>0</v>
      </c>
      <c r="I781">
        <v>0</v>
      </c>
      <c r="J781">
        <v>0</v>
      </c>
      <c r="K781">
        <v>0</v>
      </c>
      <c r="L781">
        <v>0</v>
      </c>
      <c r="M781">
        <v>0</v>
      </c>
      <c r="N781">
        <v>0</v>
      </c>
      <c r="O781">
        <v>0</v>
      </c>
      <c r="P781">
        <v>0</v>
      </c>
      <c r="Q781">
        <v>0</v>
      </c>
      <c r="R781">
        <v>0</v>
      </c>
      <c r="S781">
        <v>0</v>
      </c>
      <c r="T781">
        <v>0</v>
      </c>
      <c r="U781">
        <v>0</v>
      </c>
      <c r="V781">
        <v>0</v>
      </c>
      <c r="W781">
        <v>0</v>
      </c>
      <c r="X781">
        <v>0</v>
      </c>
      <c r="Y781">
        <v>0</v>
      </c>
      <c r="Z781">
        <v>0</v>
      </c>
      <c r="AA781">
        <v>0</v>
      </c>
      <c r="AB781">
        <v>0</v>
      </c>
      <c r="AC781">
        <v>0</v>
      </c>
      <c r="AD781">
        <v>0</v>
      </c>
      <c r="AE781">
        <v>0</v>
      </c>
      <c r="AF781">
        <v>0</v>
      </c>
      <c r="AG781">
        <v>0</v>
      </c>
      <c r="AH781">
        <v>649670</v>
      </c>
      <c r="AI781">
        <v>0</v>
      </c>
      <c r="AJ781">
        <v>0</v>
      </c>
      <c r="AK781">
        <v>0</v>
      </c>
      <c r="AL781">
        <v>2.6594000000000002</v>
      </c>
      <c r="AM781">
        <v>35</v>
      </c>
      <c r="AN781">
        <v>1</v>
      </c>
      <c r="AO781">
        <v>5</v>
      </c>
      <c r="AP781" t="s">
        <v>2584</v>
      </c>
    </row>
    <row r="782" spans="1:42" x14ac:dyDescent="0.2">
      <c r="A782" t="s">
        <v>786</v>
      </c>
      <c r="B782">
        <v>10273000</v>
      </c>
      <c r="C782">
        <v>0</v>
      </c>
      <c r="D782">
        <v>0</v>
      </c>
      <c r="E782">
        <v>3507200</v>
      </c>
      <c r="F782">
        <v>2117100</v>
      </c>
      <c r="G782">
        <v>0</v>
      </c>
      <c r="H782">
        <v>0</v>
      </c>
      <c r="I782">
        <v>3067900</v>
      </c>
      <c r="J782">
        <v>0</v>
      </c>
      <c r="K782">
        <v>0</v>
      </c>
      <c r="L782">
        <v>0</v>
      </c>
      <c r="M782">
        <v>3600300</v>
      </c>
      <c r="N782">
        <v>0</v>
      </c>
      <c r="O782">
        <v>0</v>
      </c>
      <c r="P782">
        <v>0</v>
      </c>
      <c r="Q782">
        <v>0</v>
      </c>
      <c r="R782">
        <v>0</v>
      </c>
      <c r="S782">
        <v>0</v>
      </c>
      <c r="T782">
        <v>0</v>
      </c>
      <c r="U782">
        <v>0</v>
      </c>
      <c r="V782">
        <v>0</v>
      </c>
      <c r="W782">
        <v>0</v>
      </c>
      <c r="X782">
        <v>0</v>
      </c>
      <c r="Y782">
        <v>0</v>
      </c>
      <c r="Z782">
        <v>0</v>
      </c>
      <c r="AA782">
        <v>0</v>
      </c>
      <c r="AB782">
        <v>0</v>
      </c>
      <c r="AC782">
        <v>0</v>
      </c>
      <c r="AD782">
        <v>0</v>
      </c>
      <c r="AE782">
        <v>0</v>
      </c>
      <c r="AF782">
        <v>0</v>
      </c>
      <c r="AG782">
        <v>0</v>
      </c>
      <c r="AH782">
        <v>0</v>
      </c>
      <c r="AI782">
        <v>0</v>
      </c>
      <c r="AJ782">
        <v>0</v>
      </c>
      <c r="AK782">
        <v>0</v>
      </c>
      <c r="AL782">
        <v>24.689</v>
      </c>
      <c r="AM782">
        <v>23</v>
      </c>
      <c r="AN782">
        <v>1</v>
      </c>
      <c r="AO782">
        <v>11.3</v>
      </c>
      <c r="AP782" t="s">
        <v>2584</v>
      </c>
    </row>
    <row r="783" spans="1:42" x14ac:dyDescent="0.2">
      <c r="A783" t="s">
        <v>787</v>
      </c>
      <c r="B783">
        <v>0</v>
      </c>
      <c r="C783">
        <v>0</v>
      </c>
      <c r="D783">
        <v>0</v>
      </c>
      <c r="E783">
        <v>0</v>
      </c>
      <c r="F783">
        <v>0</v>
      </c>
      <c r="G783">
        <v>0</v>
      </c>
      <c r="H783">
        <v>0</v>
      </c>
      <c r="I783">
        <v>0</v>
      </c>
      <c r="J783">
        <v>0</v>
      </c>
      <c r="K783">
        <v>0</v>
      </c>
      <c r="L783">
        <v>0</v>
      </c>
      <c r="M783">
        <v>0</v>
      </c>
      <c r="N783">
        <v>0</v>
      </c>
      <c r="O783">
        <v>0</v>
      </c>
      <c r="P783">
        <v>0</v>
      </c>
      <c r="Q783">
        <v>0</v>
      </c>
      <c r="R783">
        <v>0</v>
      </c>
      <c r="S783">
        <v>0</v>
      </c>
      <c r="T783">
        <v>0</v>
      </c>
      <c r="U783">
        <v>0</v>
      </c>
      <c r="V783">
        <v>0</v>
      </c>
      <c r="W783">
        <v>0</v>
      </c>
      <c r="X783">
        <v>0</v>
      </c>
      <c r="Y783">
        <v>0</v>
      </c>
      <c r="Z783">
        <v>0</v>
      </c>
      <c r="AA783">
        <v>0</v>
      </c>
      <c r="AB783">
        <v>0</v>
      </c>
      <c r="AC783">
        <v>0</v>
      </c>
      <c r="AD783">
        <v>0</v>
      </c>
      <c r="AE783">
        <v>0</v>
      </c>
      <c r="AF783">
        <v>0</v>
      </c>
      <c r="AG783">
        <v>0</v>
      </c>
      <c r="AH783">
        <v>0</v>
      </c>
      <c r="AI783">
        <v>0</v>
      </c>
      <c r="AJ783">
        <v>0</v>
      </c>
      <c r="AK783">
        <v>0</v>
      </c>
      <c r="AL783">
        <v>3.5750999999999999</v>
      </c>
      <c r="AM783">
        <v>2</v>
      </c>
      <c r="AN783">
        <v>2</v>
      </c>
      <c r="AO783">
        <v>4.4000000000000004</v>
      </c>
      <c r="AP783" t="s">
        <v>2584</v>
      </c>
    </row>
    <row r="784" spans="1:42" x14ac:dyDescent="0.2">
      <c r="A784" t="s">
        <v>788</v>
      </c>
      <c r="B784">
        <v>0</v>
      </c>
      <c r="C784">
        <v>0</v>
      </c>
      <c r="D784">
        <v>0</v>
      </c>
      <c r="E784">
        <v>0</v>
      </c>
      <c r="F784">
        <v>872920</v>
      </c>
      <c r="G784">
        <v>471220</v>
      </c>
      <c r="H784">
        <v>919100</v>
      </c>
      <c r="I784">
        <v>848300</v>
      </c>
      <c r="J784">
        <v>0</v>
      </c>
      <c r="K784">
        <v>1103900</v>
      </c>
      <c r="L784">
        <v>956410</v>
      </c>
      <c r="M784">
        <v>0</v>
      </c>
      <c r="N784">
        <v>0</v>
      </c>
      <c r="O784">
        <v>0</v>
      </c>
      <c r="P784">
        <v>0</v>
      </c>
      <c r="Q784">
        <v>623970</v>
      </c>
      <c r="R784">
        <v>1237200</v>
      </c>
      <c r="S784">
        <v>930510</v>
      </c>
      <c r="T784">
        <v>0</v>
      </c>
      <c r="U784">
        <v>0</v>
      </c>
      <c r="V784">
        <v>0</v>
      </c>
      <c r="W784">
        <v>0</v>
      </c>
      <c r="X784">
        <v>0</v>
      </c>
      <c r="Y784">
        <v>0</v>
      </c>
      <c r="Z784">
        <v>0</v>
      </c>
      <c r="AA784">
        <v>0</v>
      </c>
      <c r="AB784">
        <v>0</v>
      </c>
      <c r="AC784">
        <v>0</v>
      </c>
      <c r="AD784">
        <v>0</v>
      </c>
      <c r="AE784">
        <v>571820</v>
      </c>
      <c r="AF784">
        <v>620630</v>
      </c>
      <c r="AG784">
        <v>0</v>
      </c>
      <c r="AH784">
        <v>0</v>
      </c>
      <c r="AI784">
        <v>0</v>
      </c>
      <c r="AJ784">
        <v>0</v>
      </c>
      <c r="AK784">
        <v>0</v>
      </c>
      <c r="AL784">
        <v>36.6</v>
      </c>
      <c r="AM784">
        <v>40</v>
      </c>
      <c r="AN784">
        <v>2</v>
      </c>
      <c r="AO784">
        <v>28.8</v>
      </c>
      <c r="AP784" t="s">
        <v>2854</v>
      </c>
    </row>
    <row r="785" spans="1:42" x14ac:dyDescent="0.2">
      <c r="A785" t="s">
        <v>789</v>
      </c>
      <c r="B785">
        <v>0</v>
      </c>
      <c r="C785">
        <v>0</v>
      </c>
      <c r="D785">
        <v>0</v>
      </c>
      <c r="E785">
        <v>572330</v>
      </c>
      <c r="F785">
        <v>0</v>
      </c>
      <c r="G785">
        <v>612360</v>
      </c>
      <c r="H785">
        <v>673920</v>
      </c>
      <c r="I785">
        <v>929220</v>
      </c>
      <c r="J785">
        <v>833910</v>
      </c>
      <c r="K785">
        <v>999490</v>
      </c>
      <c r="L785">
        <v>867330</v>
      </c>
      <c r="M785">
        <v>635230</v>
      </c>
      <c r="N785">
        <v>867260</v>
      </c>
      <c r="O785">
        <v>680160</v>
      </c>
      <c r="P785">
        <v>656790</v>
      </c>
      <c r="Q785">
        <v>624040</v>
      </c>
      <c r="R785">
        <v>973300</v>
      </c>
      <c r="S785">
        <v>840840</v>
      </c>
      <c r="T785">
        <v>905460</v>
      </c>
      <c r="U785">
        <v>957480</v>
      </c>
      <c r="V785">
        <v>1341800</v>
      </c>
      <c r="W785">
        <v>1232000</v>
      </c>
      <c r="X785">
        <v>1126400</v>
      </c>
      <c r="Y785">
        <v>1099800</v>
      </c>
      <c r="Z785">
        <v>759400</v>
      </c>
      <c r="AA785">
        <v>888320</v>
      </c>
      <c r="AB785">
        <v>0</v>
      </c>
      <c r="AC785">
        <v>1024500</v>
      </c>
      <c r="AD785">
        <v>1160000</v>
      </c>
      <c r="AE785">
        <v>870970</v>
      </c>
      <c r="AF785">
        <v>899880</v>
      </c>
      <c r="AG785">
        <v>0</v>
      </c>
      <c r="AH785">
        <v>819890</v>
      </c>
      <c r="AI785">
        <v>1280200</v>
      </c>
      <c r="AJ785">
        <v>1265700</v>
      </c>
      <c r="AK785">
        <v>1182300</v>
      </c>
      <c r="AL785">
        <v>85.131</v>
      </c>
      <c r="AM785">
        <v>87</v>
      </c>
      <c r="AN785">
        <v>4</v>
      </c>
      <c r="AO785">
        <v>22.7</v>
      </c>
      <c r="AP785" t="s">
        <v>2913</v>
      </c>
    </row>
    <row r="786" spans="1:42" x14ac:dyDescent="0.2">
      <c r="A786" t="s">
        <v>790</v>
      </c>
      <c r="B786">
        <v>3168000</v>
      </c>
      <c r="C786">
        <v>8919600</v>
      </c>
      <c r="D786">
        <v>10928000</v>
      </c>
      <c r="E786">
        <v>10644000</v>
      </c>
      <c r="F786">
        <v>7983500</v>
      </c>
      <c r="G786">
        <v>6697200</v>
      </c>
      <c r="H786">
        <v>8339700</v>
      </c>
      <c r="I786">
        <v>6345200</v>
      </c>
      <c r="J786">
        <v>8060600</v>
      </c>
      <c r="K786">
        <v>9760500</v>
      </c>
      <c r="L786">
        <v>7865600</v>
      </c>
      <c r="M786">
        <v>7557200</v>
      </c>
      <c r="N786">
        <v>3708700</v>
      </c>
      <c r="O786">
        <v>2247100</v>
      </c>
      <c r="P786">
        <v>3563000</v>
      </c>
      <c r="Q786">
        <v>3816400</v>
      </c>
      <c r="R786">
        <v>5407300</v>
      </c>
      <c r="S786">
        <v>7865900</v>
      </c>
      <c r="T786">
        <v>5490100</v>
      </c>
      <c r="U786">
        <v>7760800</v>
      </c>
      <c r="V786">
        <v>968130</v>
      </c>
      <c r="W786">
        <v>0</v>
      </c>
      <c r="X786">
        <v>1192800</v>
      </c>
      <c r="Y786">
        <v>987600</v>
      </c>
      <c r="Z786">
        <v>4759600</v>
      </c>
      <c r="AA786">
        <v>4350300</v>
      </c>
      <c r="AB786">
        <v>5208300</v>
      </c>
      <c r="AC786">
        <v>3603300</v>
      </c>
      <c r="AD786">
        <v>0</v>
      </c>
      <c r="AE786">
        <v>4448400</v>
      </c>
      <c r="AF786">
        <v>3793000</v>
      </c>
      <c r="AG786">
        <v>6267300</v>
      </c>
      <c r="AH786">
        <v>3508800</v>
      </c>
      <c r="AI786">
        <v>0</v>
      </c>
      <c r="AJ786">
        <v>0</v>
      </c>
      <c r="AK786">
        <v>0</v>
      </c>
      <c r="AL786">
        <v>301.66000000000003</v>
      </c>
      <c r="AM786">
        <v>263</v>
      </c>
      <c r="AN786">
        <v>14</v>
      </c>
      <c r="AO786">
        <v>27.7</v>
      </c>
      <c r="AP786" t="s">
        <v>2708</v>
      </c>
    </row>
    <row r="787" spans="1:42" x14ac:dyDescent="0.2">
      <c r="A787" t="s">
        <v>791</v>
      </c>
      <c r="B787">
        <v>0</v>
      </c>
      <c r="C787">
        <v>0</v>
      </c>
      <c r="D787">
        <v>0</v>
      </c>
      <c r="E787">
        <v>0</v>
      </c>
      <c r="F787">
        <v>0</v>
      </c>
      <c r="G787">
        <v>0</v>
      </c>
      <c r="H787">
        <v>0</v>
      </c>
      <c r="I787">
        <v>0</v>
      </c>
      <c r="J787">
        <v>0</v>
      </c>
      <c r="K787">
        <v>0</v>
      </c>
      <c r="L787">
        <v>0</v>
      </c>
      <c r="M787">
        <v>0</v>
      </c>
      <c r="N787">
        <v>0</v>
      </c>
      <c r="O787">
        <v>0</v>
      </c>
      <c r="P787">
        <v>0</v>
      </c>
      <c r="Q787">
        <v>0</v>
      </c>
      <c r="R787">
        <v>0</v>
      </c>
      <c r="S787">
        <v>0</v>
      </c>
      <c r="T787">
        <v>0</v>
      </c>
      <c r="U787">
        <v>0</v>
      </c>
      <c r="V787">
        <v>781130</v>
      </c>
      <c r="W787">
        <v>1063400</v>
      </c>
      <c r="X787">
        <v>862640</v>
      </c>
      <c r="Y787">
        <v>1053900</v>
      </c>
      <c r="Z787">
        <v>0</v>
      </c>
      <c r="AA787">
        <v>0</v>
      </c>
      <c r="AB787">
        <v>0</v>
      </c>
      <c r="AC787">
        <v>1219200</v>
      </c>
      <c r="AD787">
        <v>556880</v>
      </c>
      <c r="AE787">
        <v>0</v>
      </c>
      <c r="AF787">
        <v>0</v>
      </c>
      <c r="AG787">
        <v>0</v>
      </c>
      <c r="AH787">
        <v>0</v>
      </c>
      <c r="AI787">
        <v>637910</v>
      </c>
      <c r="AJ787">
        <v>478210</v>
      </c>
      <c r="AK787">
        <v>494730</v>
      </c>
      <c r="AL787">
        <v>30.529</v>
      </c>
      <c r="AM787">
        <v>34</v>
      </c>
      <c r="AN787">
        <v>11</v>
      </c>
      <c r="AO787">
        <v>24.6</v>
      </c>
      <c r="AP787" t="s">
        <v>2584</v>
      </c>
    </row>
    <row r="788" spans="1:42" x14ac:dyDescent="0.2">
      <c r="A788" t="s">
        <v>792</v>
      </c>
      <c r="B788">
        <v>0</v>
      </c>
      <c r="C788">
        <v>3463200</v>
      </c>
      <c r="D788">
        <v>3333300</v>
      </c>
      <c r="E788">
        <v>3299500</v>
      </c>
      <c r="F788">
        <v>5406600</v>
      </c>
      <c r="G788">
        <v>6753500</v>
      </c>
      <c r="H788">
        <v>5757700</v>
      </c>
      <c r="I788">
        <v>4891200</v>
      </c>
      <c r="J788">
        <v>5526600</v>
      </c>
      <c r="K788">
        <v>5053800</v>
      </c>
      <c r="L788">
        <v>4399400</v>
      </c>
      <c r="M788">
        <v>5874300</v>
      </c>
      <c r="N788">
        <v>5258600</v>
      </c>
      <c r="O788">
        <v>6413700</v>
      </c>
      <c r="P788">
        <v>4505400</v>
      </c>
      <c r="Q788">
        <v>5389100</v>
      </c>
      <c r="R788">
        <v>5516200</v>
      </c>
      <c r="S788">
        <v>4268200</v>
      </c>
      <c r="T788">
        <v>3790100</v>
      </c>
      <c r="U788">
        <v>2580800</v>
      </c>
      <c r="V788">
        <v>6494200</v>
      </c>
      <c r="W788">
        <v>5896000</v>
      </c>
      <c r="X788">
        <v>4902000</v>
      </c>
      <c r="Y788">
        <v>5546000</v>
      </c>
      <c r="Z788">
        <v>5044600</v>
      </c>
      <c r="AA788">
        <v>4921800</v>
      </c>
      <c r="AB788">
        <v>5632700</v>
      </c>
      <c r="AC788">
        <v>5651300</v>
      </c>
      <c r="AD788">
        <v>5586100</v>
      </c>
      <c r="AE788">
        <v>3232000</v>
      </c>
      <c r="AF788">
        <v>3548900</v>
      </c>
      <c r="AG788">
        <v>3748700</v>
      </c>
      <c r="AH788">
        <v>4888900</v>
      </c>
      <c r="AI788">
        <v>4379300</v>
      </c>
      <c r="AJ788">
        <v>5488300</v>
      </c>
      <c r="AK788">
        <v>5614800</v>
      </c>
      <c r="AL788">
        <v>164.76</v>
      </c>
      <c r="AM788">
        <v>259</v>
      </c>
      <c r="AN788">
        <v>6</v>
      </c>
      <c r="AO788">
        <v>32.1</v>
      </c>
      <c r="AP788" t="s">
        <v>2584</v>
      </c>
    </row>
    <row r="789" spans="1:42" x14ac:dyDescent="0.2">
      <c r="A789" t="s">
        <v>793</v>
      </c>
      <c r="B789">
        <v>0</v>
      </c>
      <c r="C789">
        <v>0</v>
      </c>
      <c r="D789">
        <v>0</v>
      </c>
      <c r="E789">
        <v>0</v>
      </c>
      <c r="F789">
        <v>0</v>
      </c>
      <c r="G789">
        <v>0</v>
      </c>
      <c r="H789">
        <v>0</v>
      </c>
      <c r="I789">
        <v>0</v>
      </c>
      <c r="J789">
        <v>0</v>
      </c>
      <c r="K789">
        <v>0</v>
      </c>
      <c r="L789">
        <v>0</v>
      </c>
      <c r="M789">
        <v>0</v>
      </c>
      <c r="N789">
        <v>0</v>
      </c>
      <c r="O789">
        <v>0</v>
      </c>
      <c r="P789">
        <v>0</v>
      </c>
      <c r="Q789">
        <v>0</v>
      </c>
      <c r="R789">
        <v>0</v>
      </c>
      <c r="S789">
        <v>0</v>
      </c>
      <c r="T789">
        <v>0</v>
      </c>
      <c r="U789">
        <v>0</v>
      </c>
      <c r="V789">
        <v>0</v>
      </c>
      <c r="W789">
        <v>0</v>
      </c>
      <c r="X789">
        <v>0</v>
      </c>
      <c r="Y789">
        <v>0</v>
      </c>
      <c r="Z789">
        <v>0</v>
      </c>
      <c r="AA789">
        <v>0</v>
      </c>
      <c r="AB789">
        <v>0</v>
      </c>
      <c r="AC789">
        <v>0</v>
      </c>
      <c r="AD789">
        <v>0</v>
      </c>
      <c r="AE789">
        <v>0</v>
      </c>
      <c r="AF789">
        <v>0</v>
      </c>
      <c r="AG789">
        <v>0</v>
      </c>
      <c r="AH789">
        <v>0</v>
      </c>
      <c r="AI789">
        <v>331440</v>
      </c>
      <c r="AJ789">
        <v>0</v>
      </c>
      <c r="AK789">
        <v>0</v>
      </c>
      <c r="AL789">
        <v>35.56</v>
      </c>
      <c r="AM789">
        <v>5</v>
      </c>
      <c r="AN789">
        <v>2</v>
      </c>
      <c r="AO789">
        <v>7.6</v>
      </c>
      <c r="AP789" t="s">
        <v>2584</v>
      </c>
    </row>
    <row r="790" spans="1:42" x14ac:dyDescent="0.2">
      <c r="A790" t="s">
        <v>794</v>
      </c>
      <c r="B790">
        <v>0</v>
      </c>
      <c r="C790">
        <v>0</v>
      </c>
      <c r="D790">
        <v>0</v>
      </c>
      <c r="E790">
        <v>223060</v>
      </c>
      <c r="F790">
        <v>0</v>
      </c>
      <c r="G790">
        <v>0</v>
      </c>
      <c r="H790">
        <v>0</v>
      </c>
      <c r="I790">
        <v>0</v>
      </c>
      <c r="J790">
        <v>0</v>
      </c>
      <c r="K790">
        <v>0</v>
      </c>
      <c r="L790">
        <v>0</v>
      </c>
      <c r="M790">
        <v>0</v>
      </c>
      <c r="N790">
        <v>0</v>
      </c>
      <c r="O790">
        <v>0</v>
      </c>
      <c r="P790">
        <v>0</v>
      </c>
      <c r="Q790">
        <v>0</v>
      </c>
      <c r="R790">
        <v>0</v>
      </c>
      <c r="S790">
        <v>0</v>
      </c>
      <c r="T790">
        <v>0</v>
      </c>
      <c r="U790">
        <v>0</v>
      </c>
      <c r="V790">
        <v>0</v>
      </c>
      <c r="W790">
        <v>0</v>
      </c>
      <c r="X790">
        <v>0</v>
      </c>
      <c r="Y790">
        <v>0</v>
      </c>
      <c r="Z790">
        <v>0</v>
      </c>
      <c r="AA790">
        <v>0</v>
      </c>
      <c r="AB790">
        <v>0</v>
      </c>
      <c r="AC790">
        <v>0</v>
      </c>
      <c r="AD790">
        <v>0</v>
      </c>
      <c r="AE790">
        <v>0</v>
      </c>
      <c r="AF790">
        <v>0</v>
      </c>
      <c r="AG790">
        <v>0</v>
      </c>
      <c r="AH790">
        <v>0</v>
      </c>
      <c r="AI790">
        <v>0</v>
      </c>
      <c r="AJ790">
        <v>0</v>
      </c>
      <c r="AK790">
        <v>0</v>
      </c>
      <c r="AL790">
        <v>44.255000000000003</v>
      </c>
      <c r="AM790">
        <v>30</v>
      </c>
      <c r="AN790">
        <v>2</v>
      </c>
      <c r="AO790">
        <v>5.6</v>
      </c>
      <c r="AP790" t="s">
        <v>2756</v>
      </c>
    </row>
    <row r="791" spans="1:42" x14ac:dyDescent="0.2">
      <c r="A791" t="s">
        <v>795</v>
      </c>
      <c r="B791">
        <v>0</v>
      </c>
      <c r="C791">
        <v>0</v>
      </c>
      <c r="D791">
        <v>0</v>
      </c>
      <c r="E791">
        <v>0</v>
      </c>
      <c r="F791">
        <v>0</v>
      </c>
      <c r="G791">
        <v>0</v>
      </c>
      <c r="H791">
        <v>0</v>
      </c>
      <c r="I791">
        <v>0</v>
      </c>
      <c r="J791">
        <v>0</v>
      </c>
      <c r="K791">
        <v>0</v>
      </c>
      <c r="L791">
        <v>0</v>
      </c>
      <c r="M791">
        <v>0</v>
      </c>
      <c r="N791">
        <v>0</v>
      </c>
      <c r="O791">
        <v>0</v>
      </c>
      <c r="P791">
        <v>0</v>
      </c>
      <c r="Q791">
        <v>0</v>
      </c>
      <c r="R791">
        <v>0</v>
      </c>
      <c r="S791">
        <v>0</v>
      </c>
      <c r="T791">
        <v>0</v>
      </c>
      <c r="U791">
        <v>0</v>
      </c>
      <c r="V791">
        <v>0</v>
      </c>
      <c r="W791">
        <v>0</v>
      </c>
      <c r="X791">
        <v>0</v>
      </c>
      <c r="Y791">
        <v>0</v>
      </c>
      <c r="Z791">
        <v>0</v>
      </c>
      <c r="AA791">
        <v>0</v>
      </c>
      <c r="AB791">
        <v>0</v>
      </c>
      <c r="AC791">
        <v>0</v>
      </c>
      <c r="AD791">
        <v>123970</v>
      </c>
      <c r="AE791">
        <v>0</v>
      </c>
      <c r="AF791">
        <v>0</v>
      </c>
      <c r="AG791">
        <v>0</v>
      </c>
      <c r="AH791">
        <v>0</v>
      </c>
      <c r="AI791">
        <v>0</v>
      </c>
      <c r="AJ791">
        <v>0</v>
      </c>
      <c r="AK791">
        <v>0</v>
      </c>
      <c r="AL791">
        <v>2.1726000000000001</v>
      </c>
      <c r="AM791">
        <v>3</v>
      </c>
      <c r="AN791">
        <v>1</v>
      </c>
      <c r="AO791">
        <v>12.9</v>
      </c>
      <c r="AP791" t="s">
        <v>2584</v>
      </c>
    </row>
    <row r="792" spans="1:42" x14ac:dyDescent="0.2">
      <c r="A792" t="s">
        <v>796</v>
      </c>
      <c r="B792">
        <v>0</v>
      </c>
      <c r="C792">
        <v>339000</v>
      </c>
      <c r="D792">
        <v>0</v>
      </c>
      <c r="E792">
        <v>0</v>
      </c>
      <c r="F792">
        <v>0</v>
      </c>
      <c r="G792">
        <v>0</v>
      </c>
      <c r="H792">
        <v>0</v>
      </c>
      <c r="I792">
        <v>0</v>
      </c>
      <c r="J792">
        <v>0</v>
      </c>
      <c r="K792">
        <v>0</v>
      </c>
      <c r="L792">
        <v>0</v>
      </c>
      <c r="M792">
        <v>0</v>
      </c>
      <c r="N792">
        <v>0</v>
      </c>
      <c r="O792">
        <v>0</v>
      </c>
      <c r="P792">
        <v>0</v>
      </c>
      <c r="Q792">
        <v>0</v>
      </c>
      <c r="R792">
        <v>0</v>
      </c>
      <c r="S792">
        <v>0</v>
      </c>
      <c r="T792">
        <v>0</v>
      </c>
      <c r="U792">
        <v>0</v>
      </c>
      <c r="V792">
        <v>0</v>
      </c>
      <c r="W792">
        <v>0</v>
      </c>
      <c r="X792">
        <v>0</v>
      </c>
      <c r="Y792">
        <v>0</v>
      </c>
      <c r="Z792">
        <v>0</v>
      </c>
      <c r="AA792">
        <v>0</v>
      </c>
      <c r="AB792">
        <v>0</v>
      </c>
      <c r="AC792">
        <v>0</v>
      </c>
      <c r="AD792">
        <v>0</v>
      </c>
      <c r="AE792">
        <v>0</v>
      </c>
      <c r="AF792">
        <v>0</v>
      </c>
      <c r="AG792">
        <v>0</v>
      </c>
      <c r="AH792">
        <v>0</v>
      </c>
      <c r="AI792">
        <v>0</v>
      </c>
      <c r="AJ792">
        <v>0</v>
      </c>
      <c r="AK792">
        <v>0</v>
      </c>
      <c r="AL792">
        <v>-2</v>
      </c>
      <c r="AM792">
        <v>0</v>
      </c>
      <c r="AN792">
        <v>1</v>
      </c>
      <c r="AO792">
        <v>6.2</v>
      </c>
      <c r="AP792" t="s">
        <v>2914</v>
      </c>
    </row>
    <row r="793" spans="1:42" x14ac:dyDescent="0.2">
      <c r="A793" t="s">
        <v>797</v>
      </c>
      <c r="B793">
        <v>6839900</v>
      </c>
      <c r="C793">
        <v>5868000</v>
      </c>
      <c r="D793">
        <v>4034800</v>
      </c>
      <c r="E793">
        <v>5597700</v>
      </c>
      <c r="F793">
        <v>3448900</v>
      </c>
      <c r="G793">
        <v>3355200</v>
      </c>
      <c r="H793">
        <v>4596400</v>
      </c>
      <c r="I793">
        <v>5953400</v>
      </c>
      <c r="J793">
        <v>4635300</v>
      </c>
      <c r="K793">
        <v>3693100</v>
      </c>
      <c r="L793">
        <v>3800600</v>
      </c>
      <c r="M793">
        <v>4539200</v>
      </c>
      <c r="N793">
        <v>4858700</v>
      </c>
      <c r="O793">
        <v>3958800</v>
      </c>
      <c r="P793">
        <v>3365900</v>
      </c>
      <c r="Q793">
        <v>5079700</v>
      </c>
      <c r="R793">
        <v>4046300</v>
      </c>
      <c r="S793">
        <v>4559800</v>
      </c>
      <c r="T793">
        <v>7531300</v>
      </c>
      <c r="U793">
        <v>7418200</v>
      </c>
      <c r="V793">
        <v>3546600</v>
      </c>
      <c r="W793">
        <v>3412400</v>
      </c>
      <c r="X793">
        <v>0</v>
      </c>
      <c r="Y793">
        <v>2746700</v>
      </c>
      <c r="Z793">
        <v>5291800</v>
      </c>
      <c r="AA793">
        <v>4592800</v>
      </c>
      <c r="AB793">
        <v>4841600</v>
      </c>
      <c r="AC793">
        <v>3752700</v>
      </c>
      <c r="AD793">
        <v>2080800</v>
      </c>
      <c r="AE793">
        <v>3704100</v>
      </c>
      <c r="AF793">
        <v>4947300</v>
      </c>
      <c r="AG793">
        <v>3727400</v>
      </c>
      <c r="AH793">
        <v>3748800</v>
      </c>
      <c r="AI793">
        <v>2465200</v>
      </c>
      <c r="AJ793">
        <v>2356200</v>
      </c>
      <c r="AK793">
        <v>2495200</v>
      </c>
      <c r="AL793">
        <v>28.928999999999998</v>
      </c>
      <c r="AM793">
        <v>83</v>
      </c>
      <c r="AN793">
        <v>3</v>
      </c>
      <c r="AO793">
        <v>34.700000000000003</v>
      </c>
      <c r="AP793" t="s">
        <v>2584</v>
      </c>
    </row>
    <row r="794" spans="1:42" x14ac:dyDescent="0.2">
      <c r="A794" t="s">
        <v>798</v>
      </c>
      <c r="B794">
        <v>0</v>
      </c>
      <c r="C794">
        <v>0</v>
      </c>
      <c r="D794">
        <v>0</v>
      </c>
      <c r="E794">
        <v>0</v>
      </c>
      <c r="F794">
        <v>0</v>
      </c>
      <c r="G794">
        <v>0</v>
      </c>
      <c r="H794">
        <v>0</v>
      </c>
      <c r="I794">
        <v>0</v>
      </c>
      <c r="J794">
        <v>0</v>
      </c>
      <c r="K794">
        <v>0</v>
      </c>
      <c r="L794">
        <v>0</v>
      </c>
      <c r="M794">
        <v>0</v>
      </c>
      <c r="N794">
        <v>291540</v>
      </c>
      <c r="O794">
        <v>0</v>
      </c>
      <c r="P794">
        <v>0</v>
      </c>
      <c r="Q794">
        <v>0</v>
      </c>
      <c r="R794">
        <v>0</v>
      </c>
      <c r="S794">
        <v>0</v>
      </c>
      <c r="T794">
        <v>0</v>
      </c>
      <c r="U794">
        <v>0</v>
      </c>
      <c r="V794">
        <v>0</v>
      </c>
      <c r="W794">
        <v>0</v>
      </c>
      <c r="X794">
        <v>0</v>
      </c>
      <c r="Y794">
        <v>0</v>
      </c>
      <c r="Z794">
        <v>0</v>
      </c>
      <c r="AA794">
        <v>0</v>
      </c>
      <c r="AB794">
        <v>0</v>
      </c>
      <c r="AC794">
        <v>0</v>
      </c>
      <c r="AD794">
        <v>0</v>
      </c>
      <c r="AE794">
        <v>0</v>
      </c>
      <c r="AF794">
        <v>0</v>
      </c>
      <c r="AG794">
        <v>0</v>
      </c>
      <c r="AH794">
        <v>0</v>
      </c>
      <c r="AI794">
        <v>0</v>
      </c>
      <c r="AJ794">
        <v>0</v>
      </c>
      <c r="AK794">
        <v>0</v>
      </c>
      <c r="AL794">
        <v>10.065</v>
      </c>
      <c r="AM794">
        <v>29</v>
      </c>
      <c r="AN794">
        <v>2</v>
      </c>
      <c r="AO794">
        <v>4.7</v>
      </c>
      <c r="AP794" t="s">
        <v>2678</v>
      </c>
    </row>
    <row r="795" spans="1:42" x14ac:dyDescent="0.2">
      <c r="A795" t="s">
        <v>799</v>
      </c>
      <c r="B795">
        <v>0</v>
      </c>
      <c r="C795">
        <v>0</v>
      </c>
      <c r="D795">
        <v>0</v>
      </c>
      <c r="E795">
        <v>0</v>
      </c>
      <c r="F795">
        <v>0</v>
      </c>
      <c r="G795">
        <v>0</v>
      </c>
      <c r="H795">
        <v>0</v>
      </c>
      <c r="I795">
        <v>0</v>
      </c>
      <c r="J795">
        <v>0</v>
      </c>
      <c r="K795">
        <v>0</v>
      </c>
      <c r="L795">
        <v>0</v>
      </c>
      <c r="M795">
        <v>0</v>
      </c>
      <c r="N795">
        <v>0</v>
      </c>
      <c r="O795">
        <v>0</v>
      </c>
      <c r="P795">
        <v>0</v>
      </c>
      <c r="Q795">
        <v>0</v>
      </c>
      <c r="R795">
        <v>0</v>
      </c>
      <c r="S795">
        <v>23330</v>
      </c>
      <c r="T795">
        <v>0</v>
      </c>
      <c r="U795">
        <v>0</v>
      </c>
      <c r="V795">
        <v>0</v>
      </c>
      <c r="W795">
        <v>0</v>
      </c>
      <c r="X795">
        <v>0</v>
      </c>
      <c r="Y795">
        <v>0</v>
      </c>
      <c r="Z795">
        <v>0</v>
      </c>
      <c r="AA795">
        <v>0</v>
      </c>
      <c r="AB795">
        <v>0</v>
      </c>
      <c r="AC795">
        <v>0</v>
      </c>
      <c r="AD795">
        <v>0</v>
      </c>
      <c r="AE795">
        <v>0</v>
      </c>
      <c r="AF795">
        <v>0</v>
      </c>
      <c r="AG795">
        <v>0</v>
      </c>
      <c r="AH795">
        <v>0</v>
      </c>
      <c r="AI795">
        <v>0</v>
      </c>
      <c r="AJ795">
        <v>0</v>
      </c>
      <c r="AK795">
        <v>0</v>
      </c>
      <c r="AL795">
        <v>4.1684000000000001</v>
      </c>
      <c r="AM795">
        <v>4</v>
      </c>
      <c r="AN795">
        <v>1</v>
      </c>
      <c r="AO795">
        <v>3.2</v>
      </c>
      <c r="AP795" t="s">
        <v>2584</v>
      </c>
    </row>
    <row r="796" spans="1:42" x14ac:dyDescent="0.2">
      <c r="A796" t="s">
        <v>800</v>
      </c>
      <c r="B796">
        <v>0</v>
      </c>
      <c r="C796">
        <v>0</v>
      </c>
      <c r="D796">
        <v>151270</v>
      </c>
      <c r="E796">
        <v>0</v>
      </c>
      <c r="F796">
        <v>0</v>
      </c>
      <c r="G796">
        <v>0</v>
      </c>
      <c r="H796">
        <v>0</v>
      </c>
      <c r="I796">
        <v>0</v>
      </c>
      <c r="J796">
        <v>0</v>
      </c>
      <c r="K796">
        <v>0</v>
      </c>
      <c r="L796">
        <v>0</v>
      </c>
      <c r="M796">
        <v>0</v>
      </c>
      <c r="N796">
        <v>0</v>
      </c>
      <c r="O796">
        <v>0</v>
      </c>
      <c r="P796">
        <v>0</v>
      </c>
      <c r="Q796">
        <v>0</v>
      </c>
      <c r="R796">
        <v>0</v>
      </c>
      <c r="S796">
        <v>0</v>
      </c>
      <c r="T796">
        <v>0</v>
      </c>
      <c r="U796">
        <v>0</v>
      </c>
      <c r="V796">
        <v>0</v>
      </c>
      <c r="W796">
        <v>0</v>
      </c>
      <c r="X796">
        <v>0</v>
      </c>
      <c r="Y796">
        <v>0</v>
      </c>
      <c r="Z796">
        <v>0</v>
      </c>
      <c r="AA796">
        <v>0</v>
      </c>
      <c r="AB796">
        <v>0</v>
      </c>
      <c r="AC796">
        <v>0</v>
      </c>
      <c r="AD796">
        <v>0</v>
      </c>
      <c r="AE796">
        <v>0</v>
      </c>
      <c r="AF796">
        <v>0</v>
      </c>
      <c r="AG796">
        <v>0</v>
      </c>
      <c r="AH796">
        <v>0</v>
      </c>
      <c r="AI796">
        <v>0</v>
      </c>
      <c r="AJ796">
        <v>0</v>
      </c>
      <c r="AK796">
        <v>0</v>
      </c>
      <c r="AL796">
        <v>5.1112000000000002</v>
      </c>
      <c r="AM796">
        <v>3</v>
      </c>
      <c r="AN796">
        <v>1</v>
      </c>
      <c r="AO796">
        <v>17</v>
      </c>
      <c r="AP796" t="s">
        <v>2584</v>
      </c>
    </row>
    <row r="797" spans="1:42" x14ac:dyDescent="0.2">
      <c r="A797" t="s">
        <v>801</v>
      </c>
      <c r="B797">
        <v>0</v>
      </c>
      <c r="C797">
        <v>0</v>
      </c>
      <c r="D797">
        <v>0</v>
      </c>
      <c r="E797">
        <v>0</v>
      </c>
      <c r="F797">
        <v>0</v>
      </c>
      <c r="G797">
        <v>0</v>
      </c>
      <c r="H797">
        <v>0</v>
      </c>
      <c r="I797">
        <v>0</v>
      </c>
      <c r="J797">
        <v>0</v>
      </c>
      <c r="K797">
        <v>0</v>
      </c>
      <c r="L797">
        <v>0</v>
      </c>
      <c r="M797">
        <v>0</v>
      </c>
      <c r="N797">
        <v>0</v>
      </c>
      <c r="O797">
        <v>0</v>
      </c>
      <c r="P797">
        <v>0</v>
      </c>
      <c r="Q797">
        <v>0</v>
      </c>
      <c r="R797">
        <v>281920</v>
      </c>
      <c r="S797">
        <v>0</v>
      </c>
      <c r="T797">
        <v>0</v>
      </c>
      <c r="U797">
        <v>0</v>
      </c>
      <c r="V797">
        <v>0</v>
      </c>
      <c r="W797">
        <v>0</v>
      </c>
      <c r="X797">
        <v>0</v>
      </c>
      <c r="Y797">
        <v>0</v>
      </c>
      <c r="Z797">
        <v>0</v>
      </c>
      <c r="AA797">
        <v>0</v>
      </c>
      <c r="AB797">
        <v>0</v>
      </c>
      <c r="AC797">
        <v>0</v>
      </c>
      <c r="AD797">
        <v>0</v>
      </c>
      <c r="AE797">
        <v>0</v>
      </c>
      <c r="AF797">
        <v>0</v>
      </c>
      <c r="AG797">
        <v>0</v>
      </c>
      <c r="AH797">
        <v>0</v>
      </c>
      <c r="AI797">
        <v>0</v>
      </c>
      <c r="AJ797">
        <v>0</v>
      </c>
      <c r="AK797">
        <v>0</v>
      </c>
      <c r="AL797">
        <v>3.1926000000000001</v>
      </c>
      <c r="AM797">
        <v>3</v>
      </c>
      <c r="AN797">
        <v>1</v>
      </c>
      <c r="AO797">
        <v>18.3</v>
      </c>
      <c r="AP797" t="s">
        <v>2722</v>
      </c>
    </row>
    <row r="798" spans="1:42" x14ac:dyDescent="0.2">
      <c r="A798" t="s">
        <v>802</v>
      </c>
      <c r="B798">
        <v>0</v>
      </c>
      <c r="C798">
        <v>0</v>
      </c>
      <c r="D798">
        <v>0</v>
      </c>
      <c r="E798">
        <v>0</v>
      </c>
      <c r="F798">
        <v>0</v>
      </c>
      <c r="G798">
        <v>0</v>
      </c>
      <c r="H798">
        <v>0</v>
      </c>
      <c r="I798">
        <v>0</v>
      </c>
      <c r="J798">
        <v>0</v>
      </c>
      <c r="K798">
        <v>0</v>
      </c>
      <c r="L798">
        <v>133240</v>
      </c>
      <c r="M798">
        <v>0</v>
      </c>
      <c r="N798">
        <v>0</v>
      </c>
      <c r="O798">
        <v>0</v>
      </c>
      <c r="P798">
        <v>0</v>
      </c>
      <c r="Q798">
        <v>0</v>
      </c>
      <c r="R798">
        <v>0</v>
      </c>
      <c r="S798">
        <v>0</v>
      </c>
      <c r="T798">
        <v>0</v>
      </c>
      <c r="U798">
        <v>0</v>
      </c>
      <c r="V798">
        <v>0</v>
      </c>
      <c r="W798">
        <v>0</v>
      </c>
      <c r="X798">
        <v>0</v>
      </c>
      <c r="Y798">
        <v>0</v>
      </c>
      <c r="Z798">
        <v>0</v>
      </c>
      <c r="AA798">
        <v>0</v>
      </c>
      <c r="AB798">
        <v>0</v>
      </c>
      <c r="AC798">
        <v>0</v>
      </c>
      <c r="AD798">
        <v>0</v>
      </c>
      <c r="AE798">
        <v>0</v>
      </c>
      <c r="AF798">
        <v>0</v>
      </c>
      <c r="AG798">
        <v>0</v>
      </c>
      <c r="AH798">
        <v>0</v>
      </c>
      <c r="AI798">
        <v>0</v>
      </c>
      <c r="AJ798">
        <v>0</v>
      </c>
      <c r="AK798">
        <v>0</v>
      </c>
      <c r="AL798">
        <v>2.8955000000000002</v>
      </c>
      <c r="AM798">
        <v>4</v>
      </c>
      <c r="AN798">
        <v>2</v>
      </c>
      <c r="AO798">
        <v>8.9</v>
      </c>
      <c r="AP798" t="s">
        <v>2584</v>
      </c>
    </row>
    <row r="799" spans="1:42" x14ac:dyDescent="0.2">
      <c r="A799" t="s">
        <v>803</v>
      </c>
      <c r="B799">
        <v>0</v>
      </c>
      <c r="C799">
        <v>0</v>
      </c>
      <c r="D799">
        <v>0</v>
      </c>
      <c r="E799">
        <v>0</v>
      </c>
      <c r="F799">
        <v>0</v>
      </c>
      <c r="G799">
        <v>0</v>
      </c>
      <c r="H799">
        <v>0</v>
      </c>
      <c r="I799">
        <v>0</v>
      </c>
      <c r="J799">
        <v>0</v>
      </c>
      <c r="K799">
        <v>0</v>
      </c>
      <c r="L799">
        <v>0</v>
      </c>
      <c r="M799">
        <v>0</v>
      </c>
      <c r="N799">
        <v>0</v>
      </c>
      <c r="O799">
        <v>0</v>
      </c>
      <c r="P799">
        <v>0</v>
      </c>
      <c r="Q799">
        <v>0</v>
      </c>
      <c r="R799">
        <v>0</v>
      </c>
      <c r="S799">
        <v>0</v>
      </c>
      <c r="T799">
        <v>0</v>
      </c>
      <c r="U799">
        <v>0</v>
      </c>
      <c r="V799">
        <v>0</v>
      </c>
      <c r="W799">
        <v>0</v>
      </c>
      <c r="X799">
        <v>0</v>
      </c>
      <c r="Y799">
        <v>0</v>
      </c>
      <c r="Z799">
        <v>0</v>
      </c>
      <c r="AA799">
        <v>0</v>
      </c>
      <c r="AB799">
        <v>0</v>
      </c>
      <c r="AC799">
        <v>0</v>
      </c>
      <c r="AD799">
        <v>0</v>
      </c>
      <c r="AE799">
        <v>0</v>
      </c>
      <c r="AF799">
        <v>0</v>
      </c>
      <c r="AG799">
        <v>0</v>
      </c>
      <c r="AH799">
        <v>0</v>
      </c>
      <c r="AI799">
        <v>364460</v>
      </c>
      <c r="AJ799">
        <v>0</v>
      </c>
      <c r="AK799">
        <v>0</v>
      </c>
      <c r="AL799">
        <v>3.4498000000000002</v>
      </c>
      <c r="AM799">
        <v>4</v>
      </c>
      <c r="AN799">
        <v>1</v>
      </c>
      <c r="AO799">
        <v>23</v>
      </c>
      <c r="AP799" t="s">
        <v>2915</v>
      </c>
    </row>
    <row r="800" spans="1:42" x14ac:dyDescent="0.2">
      <c r="A800" t="s">
        <v>804</v>
      </c>
      <c r="B800">
        <v>2671900</v>
      </c>
      <c r="C800">
        <v>1748800</v>
      </c>
      <c r="D800">
        <v>1318600</v>
      </c>
      <c r="E800">
        <v>1697500</v>
      </c>
      <c r="F800">
        <v>1515200</v>
      </c>
      <c r="G800">
        <v>1341400</v>
      </c>
      <c r="H800">
        <v>1945100</v>
      </c>
      <c r="I800">
        <v>2194700</v>
      </c>
      <c r="J800">
        <v>1708200</v>
      </c>
      <c r="K800">
        <v>1607200</v>
      </c>
      <c r="L800">
        <v>1642400</v>
      </c>
      <c r="M800">
        <v>1650800</v>
      </c>
      <c r="N800">
        <v>1657200</v>
      </c>
      <c r="O800">
        <v>1747600</v>
      </c>
      <c r="P800">
        <v>1949800</v>
      </c>
      <c r="Q800">
        <v>2247100</v>
      </c>
      <c r="R800">
        <v>2031500</v>
      </c>
      <c r="S800">
        <v>2270500</v>
      </c>
      <c r="T800">
        <v>1941200</v>
      </c>
      <c r="U800">
        <v>1096200</v>
      </c>
      <c r="V800">
        <v>1720200</v>
      </c>
      <c r="W800">
        <v>1478600</v>
      </c>
      <c r="X800">
        <v>1598500</v>
      </c>
      <c r="Y800">
        <v>1515900</v>
      </c>
      <c r="Z800">
        <v>1861300</v>
      </c>
      <c r="AA800">
        <v>2281700</v>
      </c>
      <c r="AB800">
        <v>1865400</v>
      </c>
      <c r="AC800">
        <v>1754300</v>
      </c>
      <c r="AD800">
        <v>1618700</v>
      </c>
      <c r="AE800">
        <v>1928900</v>
      </c>
      <c r="AF800">
        <v>1694600</v>
      </c>
      <c r="AG800">
        <v>2335200</v>
      </c>
      <c r="AH800">
        <v>1731800</v>
      </c>
      <c r="AI800">
        <v>1203700</v>
      </c>
      <c r="AJ800">
        <v>1460300</v>
      </c>
      <c r="AK800">
        <v>1335600</v>
      </c>
      <c r="AL800">
        <v>115.12</v>
      </c>
      <c r="AM800">
        <v>172</v>
      </c>
      <c r="AN800">
        <v>12</v>
      </c>
      <c r="AO800">
        <v>40.5</v>
      </c>
      <c r="AP800" t="s">
        <v>2651</v>
      </c>
    </row>
    <row r="801" spans="1:42" x14ac:dyDescent="0.2">
      <c r="A801" t="s">
        <v>805</v>
      </c>
      <c r="B801">
        <v>0</v>
      </c>
      <c r="C801">
        <v>0</v>
      </c>
      <c r="D801">
        <v>0</v>
      </c>
      <c r="E801">
        <v>0</v>
      </c>
      <c r="F801">
        <v>0</v>
      </c>
      <c r="G801">
        <v>258140</v>
      </c>
      <c r="H801">
        <v>0</v>
      </c>
      <c r="I801">
        <v>0</v>
      </c>
      <c r="J801">
        <v>0</v>
      </c>
      <c r="K801">
        <v>0</v>
      </c>
      <c r="L801">
        <v>0</v>
      </c>
      <c r="M801">
        <v>0</v>
      </c>
      <c r="N801">
        <v>0</v>
      </c>
      <c r="O801">
        <v>0</v>
      </c>
      <c r="P801">
        <v>0</v>
      </c>
      <c r="Q801">
        <v>0</v>
      </c>
      <c r="R801">
        <v>0</v>
      </c>
      <c r="S801">
        <v>0</v>
      </c>
      <c r="T801">
        <v>0</v>
      </c>
      <c r="U801">
        <v>0</v>
      </c>
      <c r="V801">
        <v>0</v>
      </c>
      <c r="W801">
        <v>0</v>
      </c>
      <c r="X801">
        <v>0</v>
      </c>
      <c r="Y801">
        <v>0</v>
      </c>
      <c r="Z801">
        <v>0</v>
      </c>
      <c r="AA801">
        <v>0</v>
      </c>
      <c r="AB801">
        <v>0</v>
      </c>
      <c r="AC801">
        <v>0</v>
      </c>
      <c r="AD801">
        <v>0</v>
      </c>
      <c r="AE801">
        <v>0</v>
      </c>
      <c r="AF801">
        <v>0</v>
      </c>
      <c r="AG801">
        <v>0</v>
      </c>
      <c r="AH801">
        <v>0</v>
      </c>
      <c r="AI801">
        <v>0</v>
      </c>
      <c r="AJ801">
        <v>0</v>
      </c>
      <c r="AK801">
        <v>0</v>
      </c>
      <c r="AL801">
        <v>2.665</v>
      </c>
      <c r="AM801">
        <v>2</v>
      </c>
      <c r="AN801">
        <v>2</v>
      </c>
      <c r="AO801">
        <v>7.5</v>
      </c>
      <c r="AP801" t="s">
        <v>2916</v>
      </c>
    </row>
    <row r="802" spans="1:42" x14ac:dyDescent="0.2">
      <c r="A802" t="s">
        <v>806</v>
      </c>
      <c r="B802">
        <v>0</v>
      </c>
      <c r="C802">
        <v>0</v>
      </c>
      <c r="D802">
        <v>0</v>
      </c>
      <c r="E802">
        <v>0</v>
      </c>
      <c r="F802">
        <v>0</v>
      </c>
      <c r="G802">
        <v>0</v>
      </c>
      <c r="H802">
        <v>0</v>
      </c>
      <c r="I802">
        <v>0</v>
      </c>
      <c r="J802">
        <v>0</v>
      </c>
      <c r="K802">
        <v>0</v>
      </c>
      <c r="L802">
        <v>0</v>
      </c>
      <c r="M802">
        <v>0</v>
      </c>
      <c r="N802">
        <v>264720</v>
      </c>
      <c r="O802">
        <v>0</v>
      </c>
      <c r="P802">
        <v>0</v>
      </c>
      <c r="Q802">
        <v>0</v>
      </c>
      <c r="R802">
        <v>0</v>
      </c>
      <c r="S802">
        <v>0</v>
      </c>
      <c r="T802">
        <v>0</v>
      </c>
      <c r="U802">
        <v>0</v>
      </c>
      <c r="V802">
        <v>0</v>
      </c>
      <c r="W802">
        <v>0</v>
      </c>
      <c r="X802">
        <v>0</v>
      </c>
      <c r="Y802">
        <v>0</v>
      </c>
      <c r="Z802">
        <v>0</v>
      </c>
      <c r="AA802">
        <v>0</v>
      </c>
      <c r="AB802">
        <v>0</v>
      </c>
      <c r="AC802">
        <v>0</v>
      </c>
      <c r="AD802">
        <v>0</v>
      </c>
      <c r="AE802">
        <v>0</v>
      </c>
      <c r="AF802">
        <v>0</v>
      </c>
      <c r="AG802">
        <v>0</v>
      </c>
      <c r="AH802">
        <v>0</v>
      </c>
      <c r="AI802">
        <v>0</v>
      </c>
      <c r="AJ802">
        <v>0</v>
      </c>
      <c r="AK802">
        <v>0</v>
      </c>
      <c r="AL802">
        <v>4.0724</v>
      </c>
      <c r="AM802">
        <v>2</v>
      </c>
      <c r="AN802">
        <v>1</v>
      </c>
      <c r="AO802">
        <v>29.2</v>
      </c>
      <c r="AP802" t="s">
        <v>2584</v>
      </c>
    </row>
    <row r="803" spans="1:42" x14ac:dyDescent="0.2">
      <c r="A803" t="s">
        <v>807</v>
      </c>
      <c r="B803">
        <v>0</v>
      </c>
      <c r="C803">
        <v>0</v>
      </c>
      <c r="D803">
        <v>0</v>
      </c>
      <c r="E803">
        <v>0</v>
      </c>
      <c r="F803">
        <v>0</v>
      </c>
      <c r="G803">
        <v>0</v>
      </c>
      <c r="H803">
        <v>0</v>
      </c>
      <c r="I803">
        <v>0</v>
      </c>
      <c r="J803">
        <v>0</v>
      </c>
      <c r="K803">
        <v>0</v>
      </c>
      <c r="L803">
        <v>0</v>
      </c>
      <c r="M803">
        <v>0</v>
      </c>
      <c r="N803">
        <v>230120</v>
      </c>
      <c r="O803">
        <v>0</v>
      </c>
      <c r="P803">
        <v>0</v>
      </c>
      <c r="Q803">
        <v>0</v>
      </c>
      <c r="R803">
        <v>0</v>
      </c>
      <c r="S803">
        <v>0</v>
      </c>
      <c r="T803">
        <v>0</v>
      </c>
      <c r="U803">
        <v>0</v>
      </c>
      <c r="V803">
        <v>0</v>
      </c>
      <c r="W803">
        <v>0</v>
      </c>
      <c r="X803">
        <v>0</v>
      </c>
      <c r="Y803">
        <v>0</v>
      </c>
      <c r="Z803">
        <v>0</v>
      </c>
      <c r="AA803">
        <v>0</v>
      </c>
      <c r="AB803">
        <v>0</v>
      </c>
      <c r="AC803">
        <v>0</v>
      </c>
      <c r="AD803">
        <v>0</v>
      </c>
      <c r="AE803">
        <v>0</v>
      </c>
      <c r="AF803">
        <v>0</v>
      </c>
      <c r="AG803">
        <v>0</v>
      </c>
      <c r="AH803">
        <v>0</v>
      </c>
      <c r="AI803">
        <v>0</v>
      </c>
      <c r="AJ803">
        <v>0</v>
      </c>
      <c r="AK803">
        <v>0</v>
      </c>
      <c r="AL803">
        <v>10.137</v>
      </c>
      <c r="AM803">
        <v>14</v>
      </c>
      <c r="AN803">
        <v>4</v>
      </c>
      <c r="AO803">
        <v>20.5</v>
      </c>
      <c r="AP803" t="s">
        <v>2594</v>
      </c>
    </row>
    <row r="804" spans="1:42" x14ac:dyDescent="0.2">
      <c r="A804" t="s">
        <v>808</v>
      </c>
      <c r="B804">
        <v>0</v>
      </c>
      <c r="C804">
        <v>0</v>
      </c>
      <c r="D804">
        <v>0</v>
      </c>
      <c r="E804">
        <v>0</v>
      </c>
      <c r="F804">
        <v>0</v>
      </c>
      <c r="G804">
        <v>0</v>
      </c>
      <c r="H804">
        <v>0</v>
      </c>
      <c r="I804">
        <v>0</v>
      </c>
      <c r="J804">
        <v>0</v>
      </c>
      <c r="K804">
        <v>0</v>
      </c>
      <c r="L804">
        <v>0</v>
      </c>
      <c r="M804">
        <v>0</v>
      </c>
      <c r="N804">
        <v>0</v>
      </c>
      <c r="O804">
        <v>0</v>
      </c>
      <c r="P804">
        <v>0</v>
      </c>
      <c r="Q804">
        <v>0</v>
      </c>
      <c r="R804">
        <v>0</v>
      </c>
      <c r="S804">
        <v>0</v>
      </c>
      <c r="T804">
        <v>0</v>
      </c>
      <c r="U804">
        <v>0</v>
      </c>
      <c r="V804">
        <v>0</v>
      </c>
      <c r="W804">
        <v>0</v>
      </c>
      <c r="X804">
        <v>0</v>
      </c>
      <c r="Y804">
        <v>0</v>
      </c>
      <c r="Z804">
        <v>0</v>
      </c>
      <c r="AA804">
        <v>0</v>
      </c>
      <c r="AB804">
        <v>0</v>
      </c>
      <c r="AC804">
        <v>0</v>
      </c>
      <c r="AD804">
        <v>81650</v>
      </c>
      <c r="AE804">
        <v>0</v>
      </c>
      <c r="AF804">
        <v>0</v>
      </c>
      <c r="AG804">
        <v>0</v>
      </c>
      <c r="AH804">
        <v>0</v>
      </c>
      <c r="AI804">
        <v>0</v>
      </c>
      <c r="AJ804">
        <v>0</v>
      </c>
      <c r="AK804">
        <v>0</v>
      </c>
      <c r="AL804">
        <v>51.856000000000002</v>
      </c>
      <c r="AM804">
        <v>1</v>
      </c>
      <c r="AN804">
        <v>1</v>
      </c>
      <c r="AO804">
        <v>16.8</v>
      </c>
      <c r="AP804" t="s">
        <v>2584</v>
      </c>
    </row>
    <row r="805" spans="1:42" x14ac:dyDescent="0.2">
      <c r="A805" t="s">
        <v>809</v>
      </c>
      <c r="B805">
        <v>0</v>
      </c>
      <c r="C805">
        <v>0</v>
      </c>
      <c r="D805">
        <v>0</v>
      </c>
      <c r="E805">
        <v>0</v>
      </c>
      <c r="F805">
        <v>0</v>
      </c>
      <c r="G805">
        <v>0</v>
      </c>
      <c r="H805">
        <v>0</v>
      </c>
      <c r="I805">
        <v>0</v>
      </c>
      <c r="J805">
        <v>0</v>
      </c>
      <c r="K805">
        <v>0</v>
      </c>
      <c r="L805">
        <v>0</v>
      </c>
      <c r="M805">
        <v>0</v>
      </c>
      <c r="N805">
        <v>0</v>
      </c>
      <c r="O805">
        <v>0</v>
      </c>
      <c r="P805">
        <v>0</v>
      </c>
      <c r="Q805">
        <v>0</v>
      </c>
      <c r="R805">
        <v>0</v>
      </c>
      <c r="S805">
        <v>0</v>
      </c>
      <c r="T805">
        <v>0</v>
      </c>
      <c r="U805">
        <v>0</v>
      </c>
      <c r="V805">
        <v>0</v>
      </c>
      <c r="W805">
        <v>0</v>
      </c>
      <c r="X805">
        <v>0</v>
      </c>
      <c r="Y805">
        <v>0</v>
      </c>
      <c r="Z805">
        <v>0</v>
      </c>
      <c r="AA805">
        <v>0</v>
      </c>
      <c r="AB805">
        <v>0</v>
      </c>
      <c r="AC805">
        <v>0</v>
      </c>
      <c r="AD805">
        <v>0</v>
      </c>
      <c r="AE805">
        <v>0</v>
      </c>
      <c r="AF805">
        <v>327740</v>
      </c>
      <c r="AG805">
        <v>0</v>
      </c>
      <c r="AH805">
        <v>0</v>
      </c>
      <c r="AI805">
        <v>0</v>
      </c>
      <c r="AJ805">
        <v>0</v>
      </c>
      <c r="AK805">
        <v>0</v>
      </c>
      <c r="AL805">
        <v>8.2484999999999999</v>
      </c>
      <c r="AM805">
        <v>3</v>
      </c>
      <c r="AN805">
        <v>1</v>
      </c>
      <c r="AO805">
        <v>8.1999999999999993</v>
      </c>
      <c r="AP805" t="s">
        <v>2584</v>
      </c>
    </row>
    <row r="806" spans="1:42" x14ac:dyDescent="0.2">
      <c r="A806" t="s">
        <v>810</v>
      </c>
      <c r="B806">
        <v>0</v>
      </c>
      <c r="C806">
        <v>0</v>
      </c>
      <c r="D806">
        <v>0</v>
      </c>
      <c r="E806">
        <v>0</v>
      </c>
      <c r="F806">
        <v>0</v>
      </c>
      <c r="G806">
        <v>0</v>
      </c>
      <c r="H806">
        <v>0</v>
      </c>
      <c r="I806">
        <v>0</v>
      </c>
      <c r="J806">
        <v>0</v>
      </c>
      <c r="K806">
        <v>0</v>
      </c>
      <c r="L806">
        <v>0</v>
      </c>
      <c r="M806">
        <v>0</v>
      </c>
      <c r="N806">
        <v>0</v>
      </c>
      <c r="O806">
        <v>0</v>
      </c>
      <c r="P806">
        <v>0</v>
      </c>
      <c r="Q806">
        <v>0</v>
      </c>
      <c r="R806">
        <v>0</v>
      </c>
      <c r="S806">
        <v>0</v>
      </c>
      <c r="T806">
        <v>0</v>
      </c>
      <c r="U806">
        <v>0</v>
      </c>
      <c r="V806">
        <v>0</v>
      </c>
      <c r="W806">
        <v>0</v>
      </c>
      <c r="X806">
        <v>0</v>
      </c>
      <c r="Y806">
        <v>0</v>
      </c>
      <c r="Z806">
        <v>0</v>
      </c>
      <c r="AA806">
        <v>0</v>
      </c>
      <c r="AB806">
        <v>0</v>
      </c>
      <c r="AC806">
        <v>605250</v>
      </c>
      <c r="AD806">
        <v>0</v>
      </c>
      <c r="AE806">
        <v>0</v>
      </c>
      <c r="AF806">
        <v>0</v>
      </c>
      <c r="AG806">
        <v>0</v>
      </c>
      <c r="AH806">
        <v>0</v>
      </c>
      <c r="AI806">
        <v>0</v>
      </c>
      <c r="AJ806">
        <v>0</v>
      </c>
      <c r="AK806">
        <v>0</v>
      </c>
      <c r="AL806">
        <v>3.7201</v>
      </c>
      <c r="AM806">
        <v>4</v>
      </c>
      <c r="AN806">
        <v>2</v>
      </c>
      <c r="AO806">
        <v>16.399999999999999</v>
      </c>
      <c r="AP806" t="s">
        <v>2584</v>
      </c>
    </row>
    <row r="807" spans="1:42" x14ac:dyDescent="0.2">
      <c r="A807" t="s">
        <v>811</v>
      </c>
      <c r="B807">
        <v>0</v>
      </c>
      <c r="C807">
        <v>0</v>
      </c>
      <c r="D807">
        <v>0</v>
      </c>
      <c r="E807">
        <v>0</v>
      </c>
      <c r="F807">
        <v>0</v>
      </c>
      <c r="G807">
        <v>0</v>
      </c>
      <c r="H807">
        <v>0</v>
      </c>
      <c r="I807">
        <v>0</v>
      </c>
      <c r="J807">
        <v>0</v>
      </c>
      <c r="K807">
        <v>0</v>
      </c>
      <c r="L807">
        <v>0</v>
      </c>
      <c r="M807">
        <v>0</v>
      </c>
      <c r="N807">
        <v>0</v>
      </c>
      <c r="O807">
        <v>0</v>
      </c>
      <c r="P807">
        <v>1130500</v>
      </c>
      <c r="Q807">
        <v>0</v>
      </c>
      <c r="R807">
        <v>0</v>
      </c>
      <c r="S807">
        <v>0</v>
      </c>
      <c r="T807">
        <v>0</v>
      </c>
      <c r="U807">
        <v>0</v>
      </c>
      <c r="V807">
        <v>1949000</v>
      </c>
      <c r="W807">
        <v>3187400</v>
      </c>
      <c r="X807">
        <v>3578900</v>
      </c>
      <c r="Y807">
        <v>2169900</v>
      </c>
      <c r="Z807">
        <v>593840</v>
      </c>
      <c r="AA807">
        <v>476030</v>
      </c>
      <c r="AB807">
        <v>0</v>
      </c>
      <c r="AC807">
        <v>0</v>
      </c>
      <c r="AD807">
        <v>5133000</v>
      </c>
      <c r="AE807">
        <v>0</v>
      </c>
      <c r="AF807">
        <v>1042600</v>
      </c>
      <c r="AG807">
        <v>890550</v>
      </c>
      <c r="AH807">
        <v>906530</v>
      </c>
      <c r="AI807">
        <v>2077700</v>
      </c>
      <c r="AJ807">
        <v>2831300</v>
      </c>
      <c r="AK807">
        <v>4702500</v>
      </c>
      <c r="AL807">
        <v>104.87</v>
      </c>
      <c r="AM807">
        <v>67</v>
      </c>
      <c r="AN807">
        <v>8</v>
      </c>
      <c r="AO807">
        <v>15.5</v>
      </c>
      <c r="AP807" t="s">
        <v>2639</v>
      </c>
    </row>
    <row r="808" spans="1:42" x14ac:dyDescent="0.2">
      <c r="A808" t="s">
        <v>812</v>
      </c>
      <c r="B808">
        <v>0</v>
      </c>
      <c r="C808">
        <v>0</v>
      </c>
      <c r="D808">
        <v>0</v>
      </c>
      <c r="E808">
        <v>0</v>
      </c>
      <c r="F808">
        <v>0</v>
      </c>
      <c r="G808">
        <v>0</v>
      </c>
      <c r="H808">
        <v>0</v>
      </c>
      <c r="I808">
        <v>0</v>
      </c>
      <c r="J808">
        <v>0</v>
      </c>
      <c r="K808">
        <v>0</v>
      </c>
      <c r="L808">
        <v>0</v>
      </c>
      <c r="M808">
        <v>0</v>
      </c>
      <c r="N808">
        <v>0</v>
      </c>
      <c r="O808">
        <v>0</v>
      </c>
      <c r="P808">
        <v>0</v>
      </c>
      <c r="Q808">
        <v>0</v>
      </c>
      <c r="R808">
        <v>0</v>
      </c>
      <c r="S808">
        <v>0</v>
      </c>
      <c r="T808">
        <v>503190</v>
      </c>
      <c r="U808">
        <v>0</v>
      </c>
      <c r="V808">
        <v>0</v>
      </c>
      <c r="W808">
        <v>0</v>
      </c>
      <c r="X808">
        <v>0</v>
      </c>
      <c r="Y808">
        <v>0</v>
      </c>
      <c r="Z808">
        <v>0</v>
      </c>
      <c r="AA808">
        <v>0</v>
      </c>
      <c r="AB808">
        <v>0</v>
      </c>
      <c r="AC808">
        <v>0</v>
      </c>
      <c r="AD808">
        <v>0</v>
      </c>
      <c r="AE808">
        <v>0</v>
      </c>
      <c r="AF808">
        <v>0</v>
      </c>
      <c r="AG808">
        <v>0</v>
      </c>
      <c r="AH808">
        <v>0</v>
      </c>
      <c r="AI808">
        <v>0</v>
      </c>
      <c r="AJ808">
        <v>0</v>
      </c>
      <c r="AK808">
        <v>0</v>
      </c>
      <c r="AL808">
        <v>-2</v>
      </c>
      <c r="AM808">
        <v>1</v>
      </c>
      <c r="AN808">
        <v>5</v>
      </c>
      <c r="AO808">
        <v>7.7</v>
      </c>
      <c r="AP808" t="s">
        <v>2639</v>
      </c>
    </row>
    <row r="809" spans="1:42" x14ac:dyDescent="0.2">
      <c r="A809" t="s">
        <v>813</v>
      </c>
      <c r="B809">
        <v>0</v>
      </c>
      <c r="C809">
        <v>0</v>
      </c>
      <c r="D809">
        <v>0</v>
      </c>
      <c r="E809">
        <v>0</v>
      </c>
      <c r="F809">
        <v>0</v>
      </c>
      <c r="G809">
        <v>0</v>
      </c>
      <c r="H809">
        <v>0</v>
      </c>
      <c r="I809">
        <v>0</v>
      </c>
      <c r="J809">
        <v>0</v>
      </c>
      <c r="K809">
        <v>0</v>
      </c>
      <c r="L809">
        <v>0</v>
      </c>
      <c r="M809">
        <v>0</v>
      </c>
      <c r="N809">
        <v>0</v>
      </c>
      <c r="O809">
        <v>0</v>
      </c>
      <c r="P809">
        <v>0</v>
      </c>
      <c r="Q809">
        <v>0</v>
      </c>
      <c r="R809">
        <v>0</v>
      </c>
      <c r="S809">
        <v>0</v>
      </c>
      <c r="T809">
        <v>0</v>
      </c>
      <c r="U809">
        <v>0</v>
      </c>
      <c r="V809">
        <v>0</v>
      </c>
      <c r="W809">
        <v>0</v>
      </c>
      <c r="X809">
        <v>0</v>
      </c>
      <c r="Y809">
        <v>0</v>
      </c>
      <c r="Z809">
        <v>0</v>
      </c>
      <c r="AA809">
        <v>82130</v>
      </c>
      <c r="AB809">
        <v>0</v>
      </c>
      <c r="AC809">
        <v>0</v>
      </c>
      <c r="AD809">
        <v>0</v>
      </c>
      <c r="AE809">
        <v>0</v>
      </c>
      <c r="AF809">
        <v>0</v>
      </c>
      <c r="AG809">
        <v>0</v>
      </c>
      <c r="AH809">
        <v>0</v>
      </c>
      <c r="AI809">
        <v>0</v>
      </c>
      <c r="AJ809">
        <v>0</v>
      </c>
      <c r="AK809">
        <v>0</v>
      </c>
      <c r="AL809">
        <v>2.4980000000000002</v>
      </c>
      <c r="AM809">
        <v>1</v>
      </c>
      <c r="AN809">
        <v>2</v>
      </c>
      <c r="AO809">
        <v>13.8</v>
      </c>
      <c r="AP809" t="s">
        <v>2584</v>
      </c>
    </row>
    <row r="810" spans="1:42" x14ac:dyDescent="0.2">
      <c r="A810" t="s">
        <v>814</v>
      </c>
      <c r="B810">
        <v>1209000</v>
      </c>
      <c r="C810">
        <v>1572700</v>
      </c>
      <c r="D810">
        <v>1511900</v>
      </c>
      <c r="E810">
        <v>1338200</v>
      </c>
      <c r="F810">
        <v>1520500</v>
      </c>
      <c r="G810">
        <v>1157700</v>
      </c>
      <c r="H810">
        <v>1140400</v>
      </c>
      <c r="I810">
        <v>1023900</v>
      </c>
      <c r="J810">
        <v>1116800</v>
      </c>
      <c r="K810">
        <v>1105300</v>
      </c>
      <c r="L810">
        <v>1772100</v>
      </c>
      <c r="M810">
        <v>1020200</v>
      </c>
      <c r="N810">
        <v>1312900</v>
      </c>
      <c r="O810">
        <v>1202000</v>
      </c>
      <c r="P810">
        <v>1198900</v>
      </c>
      <c r="Q810">
        <v>881280</v>
      </c>
      <c r="R810">
        <v>1379000</v>
      </c>
      <c r="S810">
        <v>1442300</v>
      </c>
      <c r="T810">
        <v>1891100</v>
      </c>
      <c r="U810">
        <v>1445100</v>
      </c>
      <c r="V810">
        <v>1317500</v>
      </c>
      <c r="W810">
        <v>0</v>
      </c>
      <c r="X810">
        <v>1080200</v>
      </c>
      <c r="Y810">
        <v>1162900</v>
      </c>
      <c r="Z810">
        <v>1553200</v>
      </c>
      <c r="AA810">
        <v>1397900</v>
      </c>
      <c r="AB810">
        <v>1242500</v>
      </c>
      <c r="AC810">
        <v>1376400</v>
      </c>
      <c r="AD810">
        <v>997280</v>
      </c>
      <c r="AE810">
        <v>1236200</v>
      </c>
      <c r="AF810">
        <v>1465800</v>
      </c>
      <c r="AG810">
        <v>1660900</v>
      </c>
      <c r="AH810">
        <v>1400900</v>
      </c>
      <c r="AI810">
        <v>1331600</v>
      </c>
      <c r="AJ810">
        <v>1000900</v>
      </c>
      <c r="AK810">
        <v>1078100</v>
      </c>
      <c r="AL810">
        <v>194.97</v>
      </c>
      <c r="AM810">
        <v>157</v>
      </c>
      <c r="AN810">
        <v>7</v>
      </c>
      <c r="AO810">
        <v>48.7</v>
      </c>
      <c r="AP810" t="s">
        <v>2917</v>
      </c>
    </row>
    <row r="811" spans="1:42" x14ac:dyDescent="0.2">
      <c r="A811" t="s">
        <v>815</v>
      </c>
      <c r="B811">
        <v>0</v>
      </c>
      <c r="C811">
        <v>821130</v>
      </c>
      <c r="D811">
        <v>0</v>
      </c>
      <c r="E811">
        <v>883160</v>
      </c>
      <c r="F811">
        <v>0</v>
      </c>
      <c r="G811">
        <v>1051100</v>
      </c>
      <c r="H811">
        <v>0</v>
      </c>
      <c r="I811">
        <v>833730</v>
      </c>
      <c r="J811">
        <v>0</v>
      </c>
      <c r="K811">
        <v>0</v>
      </c>
      <c r="L811">
        <v>0</v>
      </c>
      <c r="M811">
        <v>0</v>
      </c>
      <c r="N811">
        <v>0</v>
      </c>
      <c r="O811">
        <v>912410</v>
      </c>
      <c r="P811">
        <v>0</v>
      </c>
      <c r="Q811">
        <v>0</v>
      </c>
      <c r="R811">
        <v>0</v>
      </c>
      <c r="S811">
        <v>0</v>
      </c>
      <c r="T811">
        <v>0</v>
      </c>
      <c r="U811">
        <v>0</v>
      </c>
      <c r="V811">
        <v>0</v>
      </c>
      <c r="W811">
        <v>0</v>
      </c>
      <c r="X811">
        <v>0</v>
      </c>
      <c r="Y811">
        <v>0</v>
      </c>
      <c r="Z811">
        <v>1094400</v>
      </c>
      <c r="AA811">
        <v>0</v>
      </c>
      <c r="AB811">
        <v>0</v>
      </c>
      <c r="AC811">
        <v>0</v>
      </c>
      <c r="AD811">
        <v>847630</v>
      </c>
      <c r="AE811">
        <v>0</v>
      </c>
      <c r="AF811">
        <v>806040</v>
      </c>
      <c r="AG811">
        <v>0</v>
      </c>
      <c r="AH811">
        <v>0</v>
      </c>
      <c r="AI811">
        <v>0</v>
      </c>
      <c r="AJ811">
        <v>0</v>
      </c>
      <c r="AK811">
        <v>959380</v>
      </c>
      <c r="AL811">
        <v>10.26</v>
      </c>
      <c r="AM811">
        <v>41</v>
      </c>
      <c r="AN811">
        <v>4</v>
      </c>
      <c r="AO811">
        <v>18</v>
      </c>
      <c r="AP811" t="s">
        <v>2871</v>
      </c>
    </row>
    <row r="812" spans="1:42" x14ac:dyDescent="0.2">
      <c r="A812" t="s">
        <v>816</v>
      </c>
      <c r="B812">
        <v>0</v>
      </c>
      <c r="C812">
        <v>0</v>
      </c>
      <c r="D812">
        <v>0</v>
      </c>
      <c r="E812">
        <v>0</v>
      </c>
      <c r="F812">
        <v>0</v>
      </c>
      <c r="G812">
        <v>0</v>
      </c>
      <c r="H812">
        <v>0</v>
      </c>
      <c r="I812">
        <v>0</v>
      </c>
      <c r="J812">
        <v>0</v>
      </c>
      <c r="K812">
        <v>0</v>
      </c>
      <c r="L812">
        <v>0</v>
      </c>
      <c r="M812">
        <v>0</v>
      </c>
      <c r="N812">
        <v>603440</v>
      </c>
      <c r="O812">
        <v>0</v>
      </c>
      <c r="P812">
        <v>0</v>
      </c>
      <c r="Q812">
        <v>0</v>
      </c>
      <c r="R812">
        <v>0</v>
      </c>
      <c r="S812">
        <v>0</v>
      </c>
      <c r="T812">
        <v>0</v>
      </c>
      <c r="U812">
        <v>0</v>
      </c>
      <c r="V812">
        <v>0</v>
      </c>
      <c r="W812">
        <v>0</v>
      </c>
      <c r="X812">
        <v>0</v>
      </c>
      <c r="Y812">
        <v>0</v>
      </c>
      <c r="Z812">
        <v>0</v>
      </c>
      <c r="AA812">
        <v>0</v>
      </c>
      <c r="AB812">
        <v>0</v>
      </c>
      <c r="AC812">
        <v>0</v>
      </c>
      <c r="AD812">
        <v>0</v>
      </c>
      <c r="AE812">
        <v>0</v>
      </c>
      <c r="AF812">
        <v>0</v>
      </c>
      <c r="AG812">
        <v>0</v>
      </c>
      <c r="AH812">
        <v>0</v>
      </c>
      <c r="AI812">
        <v>0</v>
      </c>
      <c r="AJ812">
        <v>0</v>
      </c>
      <c r="AK812">
        <v>0</v>
      </c>
      <c r="AL812">
        <v>9.4815000000000005</v>
      </c>
      <c r="AM812">
        <v>7</v>
      </c>
      <c r="AN812">
        <v>3</v>
      </c>
      <c r="AO812">
        <v>7.6</v>
      </c>
      <c r="AP812" t="s">
        <v>2918</v>
      </c>
    </row>
    <row r="813" spans="1:42" x14ac:dyDescent="0.2">
      <c r="A813" t="s">
        <v>817</v>
      </c>
      <c r="B813">
        <v>0</v>
      </c>
      <c r="C813">
        <v>0</v>
      </c>
      <c r="D813">
        <v>0</v>
      </c>
      <c r="E813">
        <v>0</v>
      </c>
      <c r="F813">
        <v>0</v>
      </c>
      <c r="G813">
        <v>0</v>
      </c>
      <c r="H813">
        <v>0</v>
      </c>
      <c r="I813">
        <v>0</v>
      </c>
      <c r="J813">
        <v>0</v>
      </c>
      <c r="K813">
        <v>0</v>
      </c>
      <c r="L813">
        <v>0</v>
      </c>
      <c r="M813">
        <v>0</v>
      </c>
      <c r="N813">
        <v>0</v>
      </c>
      <c r="O813">
        <v>0</v>
      </c>
      <c r="P813">
        <v>0</v>
      </c>
      <c r="Q813">
        <v>0</v>
      </c>
      <c r="R813">
        <v>0</v>
      </c>
      <c r="S813">
        <v>0</v>
      </c>
      <c r="T813">
        <v>0</v>
      </c>
      <c r="U813">
        <v>0</v>
      </c>
      <c r="V813">
        <v>0</v>
      </c>
      <c r="W813">
        <v>0</v>
      </c>
      <c r="X813">
        <v>0</v>
      </c>
      <c r="Y813">
        <v>0</v>
      </c>
      <c r="Z813">
        <v>0</v>
      </c>
      <c r="AA813">
        <v>0</v>
      </c>
      <c r="AB813">
        <v>0</v>
      </c>
      <c r="AC813">
        <v>0</v>
      </c>
      <c r="AD813">
        <v>0</v>
      </c>
      <c r="AE813">
        <v>0</v>
      </c>
      <c r="AF813">
        <v>0</v>
      </c>
      <c r="AG813">
        <v>0</v>
      </c>
      <c r="AH813">
        <v>136160</v>
      </c>
      <c r="AI813">
        <v>0</v>
      </c>
      <c r="AJ813">
        <v>0</v>
      </c>
      <c r="AK813">
        <v>0</v>
      </c>
      <c r="AL813">
        <v>4.34</v>
      </c>
      <c r="AM813">
        <v>12</v>
      </c>
      <c r="AN813">
        <v>1</v>
      </c>
      <c r="AO813">
        <v>8.9</v>
      </c>
      <c r="AP813" t="s">
        <v>2919</v>
      </c>
    </row>
    <row r="814" spans="1:42" x14ac:dyDescent="0.2">
      <c r="A814" t="s">
        <v>818</v>
      </c>
      <c r="B814">
        <v>6381300</v>
      </c>
      <c r="C814">
        <v>4881900</v>
      </c>
      <c r="D814">
        <v>3755200</v>
      </c>
      <c r="E814">
        <v>7986800</v>
      </c>
      <c r="F814">
        <v>9113500</v>
      </c>
      <c r="G814">
        <v>9577900</v>
      </c>
      <c r="H814">
        <v>9466600</v>
      </c>
      <c r="I814">
        <v>10397000</v>
      </c>
      <c r="J814">
        <v>9768700</v>
      </c>
      <c r="K814">
        <v>7812700</v>
      </c>
      <c r="L814">
        <v>8598500</v>
      </c>
      <c r="M814">
        <v>9123300</v>
      </c>
      <c r="N814">
        <v>1416500</v>
      </c>
      <c r="O814">
        <v>10734000</v>
      </c>
      <c r="P814">
        <v>1669600</v>
      </c>
      <c r="Q814">
        <v>6562000</v>
      </c>
      <c r="R814">
        <v>6727400</v>
      </c>
      <c r="S814">
        <v>7624200</v>
      </c>
      <c r="T814">
        <v>7472800</v>
      </c>
      <c r="U814">
        <v>6303800</v>
      </c>
      <c r="V814">
        <v>2941800</v>
      </c>
      <c r="W814">
        <v>4495200</v>
      </c>
      <c r="X814">
        <v>4686200</v>
      </c>
      <c r="Y814">
        <v>3725200</v>
      </c>
      <c r="Z814">
        <v>6968300</v>
      </c>
      <c r="AA814">
        <v>5465900</v>
      </c>
      <c r="AB814">
        <v>5922100</v>
      </c>
      <c r="AC814">
        <v>1867600</v>
      </c>
      <c r="AD814">
        <v>4407400</v>
      </c>
      <c r="AE814">
        <v>7703500</v>
      </c>
      <c r="AF814">
        <v>7777600</v>
      </c>
      <c r="AG814">
        <v>4346200</v>
      </c>
      <c r="AH814">
        <v>4348000</v>
      </c>
      <c r="AI814">
        <v>3218100</v>
      </c>
      <c r="AJ814">
        <v>820950</v>
      </c>
      <c r="AK814">
        <v>3588000</v>
      </c>
      <c r="AL814">
        <v>323.31</v>
      </c>
      <c r="AM814">
        <v>220</v>
      </c>
      <c r="AN814">
        <v>8</v>
      </c>
      <c r="AO814">
        <v>35.4</v>
      </c>
      <c r="AP814" t="s">
        <v>2822</v>
      </c>
    </row>
    <row r="815" spans="1:42" x14ac:dyDescent="0.2">
      <c r="A815" t="s">
        <v>819</v>
      </c>
      <c r="B815">
        <v>0</v>
      </c>
      <c r="C815">
        <v>728380</v>
      </c>
      <c r="D815">
        <v>0</v>
      </c>
      <c r="E815">
        <v>523640</v>
      </c>
      <c r="F815">
        <v>0</v>
      </c>
      <c r="G815">
        <v>694160</v>
      </c>
      <c r="H815">
        <v>472000</v>
      </c>
      <c r="I815">
        <v>544310</v>
      </c>
      <c r="J815">
        <v>0</v>
      </c>
      <c r="K815">
        <v>457390</v>
      </c>
      <c r="L815">
        <v>456880</v>
      </c>
      <c r="M815">
        <v>0</v>
      </c>
      <c r="N815">
        <v>0</v>
      </c>
      <c r="O815">
        <v>0</v>
      </c>
      <c r="P815">
        <v>888640</v>
      </c>
      <c r="Q815">
        <v>776560</v>
      </c>
      <c r="R815">
        <v>0</v>
      </c>
      <c r="S815">
        <v>0</v>
      </c>
      <c r="T815">
        <v>0</v>
      </c>
      <c r="U815">
        <v>0</v>
      </c>
      <c r="V815">
        <v>0</v>
      </c>
      <c r="W815">
        <v>0</v>
      </c>
      <c r="X815">
        <v>0</v>
      </c>
      <c r="Y815">
        <v>0</v>
      </c>
      <c r="Z815">
        <v>0</v>
      </c>
      <c r="AA815">
        <v>0</v>
      </c>
      <c r="AB815">
        <v>0</v>
      </c>
      <c r="AC815">
        <v>583200</v>
      </c>
      <c r="AD815">
        <v>0</v>
      </c>
      <c r="AE815">
        <v>0</v>
      </c>
      <c r="AF815">
        <v>500650</v>
      </c>
      <c r="AG815">
        <v>647920</v>
      </c>
      <c r="AH815">
        <v>0</v>
      </c>
      <c r="AI815">
        <v>0</v>
      </c>
      <c r="AJ815">
        <v>0</v>
      </c>
      <c r="AK815">
        <v>0</v>
      </c>
      <c r="AL815">
        <v>53.597000000000001</v>
      </c>
      <c r="AM815">
        <v>44</v>
      </c>
      <c r="AN815">
        <v>5</v>
      </c>
      <c r="AO815">
        <v>17.5</v>
      </c>
      <c r="AP815" t="s">
        <v>2584</v>
      </c>
    </row>
    <row r="816" spans="1:42" x14ac:dyDescent="0.2">
      <c r="A816" t="s">
        <v>820</v>
      </c>
      <c r="B816">
        <v>0</v>
      </c>
      <c r="C816">
        <v>0</v>
      </c>
      <c r="D816">
        <v>0</v>
      </c>
      <c r="E816">
        <v>0</v>
      </c>
      <c r="F816">
        <v>0</v>
      </c>
      <c r="G816">
        <v>0</v>
      </c>
      <c r="H816">
        <v>0</v>
      </c>
      <c r="I816">
        <v>0</v>
      </c>
      <c r="J816">
        <v>0</v>
      </c>
      <c r="K816">
        <v>0</v>
      </c>
      <c r="L816">
        <v>0</v>
      </c>
      <c r="M816">
        <v>0</v>
      </c>
      <c r="N816">
        <v>0</v>
      </c>
      <c r="O816">
        <v>0</v>
      </c>
      <c r="P816">
        <v>0</v>
      </c>
      <c r="Q816">
        <v>0</v>
      </c>
      <c r="R816">
        <v>0</v>
      </c>
      <c r="S816">
        <v>0</v>
      </c>
      <c r="T816">
        <v>0</v>
      </c>
      <c r="U816">
        <v>0</v>
      </c>
      <c r="V816">
        <v>0</v>
      </c>
      <c r="W816">
        <v>0</v>
      </c>
      <c r="X816">
        <v>0</v>
      </c>
      <c r="Y816">
        <v>0</v>
      </c>
      <c r="Z816">
        <v>0</v>
      </c>
      <c r="AA816">
        <v>0</v>
      </c>
      <c r="AB816">
        <v>0</v>
      </c>
      <c r="AC816">
        <v>0</v>
      </c>
      <c r="AD816">
        <v>0</v>
      </c>
      <c r="AE816">
        <v>0</v>
      </c>
      <c r="AF816">
        <v>0</v>
      </c>
      <c r="AG816">
        <v>0</v>
      </c>
      <c r="AH816">
        <v>0</v>
      </c>
      <c r="AI816">
        <v>0</v>
      </c>
      <c r="AJ816">
        <v>308660</v>
      </c>
      <c r="AK816">
        <v>0</v>
      </c>
      <c r="AL816">
        <v>4.9204999999999997</v>
      </c>
      <c r="AM816">
        <v>20</v>
      </c>
      <c r="AN816">
        <v>1</v>
      </c>
      <c r="AO816">
        <v>4.7</v>
      </c>
      <c r="AP816" t="s">
        <v>2920</v>
      </c>
    </row>
    <row r="817" spans="1:42" x14ac:dyDescent="0.2">
      <c r="A817" t="s">
        <v>821</v>
      </c>
      <c r="B817">
        <v>0</v>
      </c>
      <c r="C817">
        <v>0</v>
      </c>
      <c r="D817">
        <v>216060</v>
      </c>
      <c r="E817">
        <v>0</v>
      </c>
      <c r="F817">
        <v>0</v>
      </c>
      <c r="G817">
        <v>0</v>
      </c>
      <c r="H817">
        <v>0</v>
      </c>
      <c r="I817">
        <v>0</v>
      </c>
      <c r="J817">
        <v>0</v>
      </c>
      <c r="K817">
        <v>0</v>
      </c>
      <c r="L817">
        <v>0</v>
      </c>
      <c r="M817">
        <v>0</v>
      </c>
      <c r="N817">
        <v>0</v>
      </c>
      <c r="O817">
        <v>0</v>
      </c>
      <c r="P817">
        <v>0</v>
      </c>
      <c r="Q817">
        <v>0</v>
      </c>
      <c r="R817">
        <v>0</v>
      </c>
      <c r="S817">
        <v>0</v>
      </c>
      <c r="T817">
        <v>0</v>
      </c>
      <c r="U817">
        <v>0</v>
      </c>
      <c r="V817">
        <v>0</v>
      </c>
      <c r="W817">
        <v>0</v>
      </c>
      <c r="X817">
        <v>0</v>
      </c>
      <c r="Y817">
        <v>0</v>
      </c>
      <c r="Z817">
        <v>0</v>
      </c>
      <c r="AA817">
        <v>0</v>
      </c>
      <c r="AB817">
        <v>0</v>
      </c>
      <c r="AC817">
        <v>0</v>
      </c>
      <c r="AD817">
        <v>0</v>
      </c>
      <c r="AE817">
        <v>0</v>
      </c>
      <c r="AF817">
        <v>0</v>
      </c>
      <c r="AG817">
        <v>0</v>
      </c>
      <c r="AH817">
        <v>0</v>
      </c>
      <c r="AI817">
        <v>0</v>
      </c>
      <c r="AJ817">
        <v>0</v>
      </c>
      <c r="AK817">
        <v>0</v>
      </c>
      <c r="AL817">
        <v>2.1665999999999999</v>
      </c>
      <c r="AM817">
        <v>1</v>
      </c>
      <c r="AN817">
        <v>1</v>
      </c>
      <c r="AO817">
        <v>2</v>
      </c>
      <c r="AP817" t="s">
        <v>2584</v>
      </c>
    </row>
    <row r="818" spans="1:42" x14ac:dyDescent="0.2">
      <c r="A818" t="s">
        <v>822</v>
      </c>
      <c r="B818">
        <v>21337000</v>
      </c>
      <c r="C818">
        <v>24400000</v>
      </c>
      <c r="D818">
        <v>26045000</v>
      </c>
      <c r="E818">
        <v>23859000</v>
      </c>
      <c r="F818">
        <v>20266000</v>
      </c>
      <c r="G818">
        <v>18781000</v>
      </c>
      <c r="H818">
        <v>23614000</v>
      </c>
      <c r="I818">
        <v>21574000</v>
      </c>
      <c r="J818">
        <v>20181000</v>
      </c>
      <c r="K818">
        <v>21413000</v>
      </c>
      <c r="L818">
        <v>24775000</v>
      </c>
      <c r="M818">
        <v>21475000</v>
      </c>
      <c r="N818">
        <v>11685000</v>
      </c>
      <c r="O818">
        <v>12863000</v>
      </c>
      <c r="P818">
        <v>12975000</v>
      </c>
      <c r="Q818">
        <v>15846000</v>
      </c>
      <c r="R818">
        <v>20455000</v>
      </c>
      <c r="S818">
        <v>16909000</v>
      </c>
      <c r="T818">
        <v>27318000</v>
      </c>
      <c r="U818">
        <v>21124000</v>
      </c>
      <c r="V818">
        <v>9108200</v>
      </c>
      <c r="W818">
        <v>5031100</v>
      </c>
      <c r="X818">
        <v>5778900</v>
      </c>
      <c r="Y818">
        <v>5548800</v>
      </c>
      <c r="Z818">
        <v>20599000</v>
      </c>
      <c r="AA818">
        <v>17358000</v>
      </c>
      <c r="AB818">
        <v>19763000</v>
      </c>
      <c r="AC818">
        <v>16534000</v>
      </c>
      <c r="AD818">
        <v>2997300</v>
      </c>
      <c r="AE818">
        <v>13944000</v>
      </c>
      <c r="AF818">
        <v>13545000</v>
      </c>
      <c r="AG818">
        <v>11460000</v>
      </c>
      <c r="AH818">
        <v>12461000</v>
      </c>
      <c r="AI818">
        <v>1998100</v>
      </c>
      <c r="AJ818">
        <v>1927100</v>
      </c>
      <c r="AK818">
        <v>1193700</v>
      </c>
      <c r="AL818">
        <v>323.31</v>
      </c>
      <c r="AM818">
        <v>394</v>
      </c>
      <c r="AN818">
        <v>13</v>
      </c>
      <c r="AO818">
        <v>29.9</v>
      </c>
      <c r="AP818" t="s">
        <v>2584</v>
      </c>
    </row>
    <row r="819" spans="1:42" x14ac:dyDescent="0.2">
      <c r="A819" t="s">
        <v>823</v>
      </c>
      <c r="B819">
        <v>0</v>
      </c>
      <c r="C819">
        <v>0</v>
      </c>
      <c r="D819">
        <v>0</v>
      </c>
      <c r="E819">
        <v>0</v>
      </c>
      <c r="F819">
        <v>0</v>
      </c>
      <c r="G819">
        <v>0</v>
      </c>
      <c r="H819">
        <v>0</v>
      </c>
      <c r="I819">
        <v>0</v>
      </c>
      <c r="J819">
        <v>0</v>
      </c>
      <c r="K819">
        <v>0</v>
      </c>
      <c r="L819">
        <v>0</v>
      </c>
      <c r="M819">
        <v>0</v>
      </c>
      <c r="N819">
        <v>0</v>
      </c>
      <c r="O819">
        <v>0</v>
      </c>
      <c r="P819">
        <v>0</v>
      </c>
      <c r="Q819">
        <v>0</v>
      </c>
      <c r="R819">
        <v>260670</v>
      </c>
      <c r="S819">
        <v>0</v>
      </c>
      <c r="T819">
        <v>0</v>
      </c>
      <c r="U819">
        <v>0</v>
      </c>
      <c r="V819">
        <v>0</v>
      </c>
      <c r="W819">
        <v>0</v>
      </c>
      <c r="X819">
        <v>0</v>
      </c>
      <c r="Y819">
        <v>0</v>
      </c>
      <c r="Z819">
        <v>0</v>
      </c>
      <c r="AA819">
        <v>0</v>
      </c>
      <c r="AB819">
        <v>0</v>
      </c>
      <c r="AC819">
        <v>0</v>
      </c>
      <c r="AD819">
        <v>0</v>
      </c>
      <c r="AE819">
        <v>0</v>
      </c>
      <c r="AF819">
        <v>0</v>
      </c>
      <c r="AG819">
        <v>0</v>
      </c>
      <c r="AH819">
        <v>0</v>
      </c>
      <c r="AI819">
        <v>0</v>
      </c>
      <c r="AJ819">
        <v>0</v>
      </c>
      <c r="AK819">
        <v>0</v>
      </c>
      <c r="AL819">
        <v>9.5155999999999992</v>
      </c>
      <c r="AM819">
        <v>10</v>
      </c>
      <c r="AN819">
        <v>1</v>
      </c>
      <c r="AO819">
        <v>9.9</v>
      </c>
      <c r="AP819" t="s">
        <v>2921</v>
      </c>
    </row>
    <row r="820" spans="1:42" x14ac:dyDescent="0.2">
      <c r="A820" t="s">
        <v>824</v>
      </c>
      <c r="B820">
        <v>0</v>
      </c>
      <c r="C820">
        <v>0</v>
      </c>
      <c r="D820">
        <v>0</v>
      </c>
      <c r="E820">
        <v>0</v>
      </c>
      <c r="F820">
        <v>0</v>
      </c>
      <c r="G820">
        <v>0</v>
      </c>
      <c r="H820">
        <v>0</v>
      </c>
      <c r="I820">
        <v>0</v>
      </c>
      <c r="J820">
        <v>0</v>
      </c>
      <c r="K820">
        <v>0</v>
      </c>
      <c r="L820">
        <v>0</v>
      </c>
      <c r="M820">
        <v>0</v>
      </c>
      <c r="N820">
        <v>0</v>
      </c>
      <c r="O820">
        <v>0</v>
      </c>
      <c r="P820">
        <v>0</v>
      </c>
      <c r="Q820">
        <v>0</v>
      </c>
      <c r="R820">
        <v>0</v>
      </c>
      <c r="S820">
        <v>0</v>
      </c>
      <c r="T820">
        <v>0</v>
      </c>
      <c r="U820">
        <v>0</v>
      </c>
      <c r="V820">
        <v>385870</v>
      </c>
      <c r="W820">
        <v>0</v>
      </c>
      <c r="X820">
        <v>347010</v>
      </c>
      <c r="Y820">
        <v>0</v>
      </c>
      <c r="Z820">
        <v>0</v>
      </c>
      <c r="AA820">
        <v>0</v>
      </c>
      <c r="AB820">
        <v>0</v>
      </c>
      <c r="AC820">
        <v>0</v>
      </c>
      <c r="AD820">
        <v>403790</v>
      </c>
      <c r="AE820">
        <v>351810</v>
      </c>
      <c r="AF820">
        <v>0</v>
      </c>
      <c r="AG820">
        <v>0</v>
      </c>
      <c r="AH820">
        <v>0</v>
      </c>
      <c r="AI820">
        <v>0</v>
      </c>
      <c r="AJ820">
        <v>0</v>
      </c>
      <c r="AK820">
        <v>373010</v>
      </c>
      <c r="AL820">
        <v>25.573</v>
      </c>
      <c r="AM820">
        <v>29</v>
      </c>
      <c r="AN820">
        <v>4</v>
      </c>
      <c r="AO820">
        <v>19.3</v>
      </c>
      <c r="AP820" t="s">
        <v>2683</v>
      </c>
    </row>
    <row r="821" spans="1:42" x14ac:dyDescent="0.2">
      <c r="A821" t="s">
        <v>825</v>
      </c>
      <c r="B821">
        <v>0</v>
      </c>
      <c r="C821">
        <v>0</v>
      </c>
      <c r="D821">
        <v>0</v>
      </c>
      <c r="E821">
        <v>0</v>
      </c>
      <c r="F821">
        <v>0</v>
      </c>
      <c r="G821">
        <v>0</v>
      </c>
      <c r="H821">
        <v>0</v>
      </c>
      <c r="I821">
        <v>0</v>
      </c>
      <c r="J821">
        <v>0</v>
      </c>
      <c r="K821">
        <v>0</v>
      </c>
      <c r="L821">
        <v>0</v>
      </c>
      <c r="M821">
        <v>0</v>
      </c>
      <c r="N821">
        <v>0</v>
      </c>
      <c r="O821">
        <v>0</v>
      </c>
      <c r="P821">
        <v>32103</v>
      </c>
      <c r="Q821">
        <v>0</v>
      </c>
      <c r="R821">
        <v>0</v>
      </c>
      <c r="S821">
        <v>0</v>
      </c>
      <c r="T821">
        <v>0</v>
      </c>
      <c r="U821">
        <v>0</v>
      </c>
      <c r="V821">
        <v>0</v>
      </c>
      <c r="W821">
        <v>0</v>
      </c>
      <c r="X821">
        <v>0</v>
      </c>
      <c r="Y821">
        <v>0</v>
      </c>
      <c r="Z821">
        <v>0</v>
      </c>
      <c r="AA821">
        <v>0</v>
      </c>
      <c r="AB821">
        <v>0</v>
      </c>
      <c r="AC821">
        <v>0</v>
      </c>
      <c r="AD821">
        <v>0</v>
      </c>
      <c r="AE821">
        <v>0</v>
      </c>
      <c r="AF821">
        <v>0</v>
      </c>
      <c r="AG821">
        <v>0</v>
      </c>
      <c r="AH821">
        <v>0</v>
      </c>
      <c r="AI821">
        <v>0</v>
      </c>
      <c r="AJ821">
        <v>0</v>
      </c>
      <c r="AK821">
        <v>0</v>
      </c>
      <c r="AL821">
        <v>3.7187000000000001</v>
      </c>
      <c r="AM821">
        <v>4</v>
      </c>
      <c r="AN821">
        <v>3</v>
      </c>
      <c r="AO821">
        <v>18.399999999999999</v>
      </c>
      <c r="AP821" t="s">
        <v>2759</v>
      </c>
    </row>
    <row r="822" spans="1:42" x14ac:dyDescent="0.2">
      <c r="A822" t="s">
        <v>826</v>
      </c>
      <c r="B822">
        <v>0</v>
      </c>
      <c r="C822">
        <v>0</v>
      </c>
      <c r="D822">
        <v>1568900</v>
      </c>
      <c r="E822">
        <v>0</v>
      </c>
      <c r="F822">
        <v>0</v>
      </c>
      <c r="G822">
        <v>1137700</v>
      </c>
      <c r="H822">
        <v>941720</v>
      </c>
      <c r="I822">
        <v>0</v>
      </c>
      <c r="J822">
        <v>0</v>
      </c>
      <c r="K822">
        <v>0</v>
      </c>
      <c r="L822">
        <v>0</v>
      </c>
      <c r="M822">
        <v>994610</v>
      </c>
      <c r="N822">
        <v>0</v>
      </c>
      <c r="O822">
        <v>0</v>
      </c>
      <c r="P822">
        <v>0</v>
      </c>
      <c r="Q822">
        <v>0</v>
      </c>
      <c r="R822">
        <v>0</v>
      </c>
      <c r="S822">
        <v>0</v>
      </c>
      <c r="T822">
        <v>0</v>
      </c>
      <c r="U822">
        <v>0</v>
      </c>
      <c r="V822">
        <v>0</v>
      </c>
      <c r="W822">
        <v>0</v>
      </c>
      <c r="X822">
        <v>0</v>
      </c>
      <c r="Y822">
        <v>0</v>
      </c>
      <c r="Z822">
        <v>0</v>
      </c>
      <c r="AA822">
        <v>0</v>
      </c>
      <c r="AB822">
        <v>0</v>
      </c>
      <c r="AC822">
        <v>0</v>
      </c>
      <c r="AD822">
        <v>1569100</v>
      </c>
      <c r="AE822">
        <v>0</v>
      </c>
      <c r="AF822">
        <v>0</v>
      </c>
      <c r="AG822">
        <v>1017400</v>
      </c>
      <c r="AH822">
        <v>0</v>
      </c>
      <c r="AI822">
        <v>1005600</v>
      </c>
      <c r="AJ822">
        <v>1274100</v>
      </c>
      <c r="AK822">
        <v>880020</v>
      </c>
      <c r="AL822">
        <v>26.846</v>
      </c>
      <c r="AM822">
        <v>50</v>
      </c>
      <c r="AN822">
        <v>10</v>
      </c>
      <c r="AO822">
        <v>14.6</v>
      </c>
      <c r="AP822" t="s">
        <v>2922</v>
      </c>
    </row>
    <row r="823" spans="1:42" x14ac:dyDescent="0.2">
      <c r="A823" t="s">
        <v>827</v>
      </c>
      <c r="B823">
        <v>830460</v>
      </c>
      <c r="C823">
        <v>2100900</v>
      </c>
      <c r="D823">
        <v>2004200</v>
      </c>
      <c r="E823">
        <v>1688800</v>
      </c>
      <c r="F823">
        <v>1993600</v>
      </c>
      <c r="G823">
        <v>2309400</v>
      </c>
      <c r="H823">
        <v>2171100</v>
      </c>
      <c r="I823">
        <v>2295600</v>
      </c>
      <c r="J823">
        <v>1897500</v>
      </c>
      <c r="K823">
        <v>2195400</v>
      </c>
      <c r="L823">
        <v>2110400</v>
      </c>
      <c r="M823">
        <v>2253800</v>
      </c>
      <c r="N823">
        <v>3394900</v>
      </c>
      <c r="O823">
        <v>2730100</v>
      </c>
      <c r="P823">
        <v>2804400</v>
      </c>
      <c r="Q823">
        <v>2126400</v>
      </c>
      <c r="R823">
        <v>1336300</v>
      </c>
      <c r="S823">
        <v>2292200</v>
      </c>
      <c r="T823">
        <v>1216100</v>
      </c>
      <c r="U823">
        <v>1105200</v>
      </c>
      <c r="V823">
        <v>2173300</v>
      </c>
      <c r="W823">
        <v>2968300</v>
      </c>
      <c r="X823">
        <v>3259500</v>
      </c>
      <c r="Y823">
        <v>2844400</v>
      </c>
      <c r="Z823">
        <v>1535700</v>
      </c>
      <c r="AA823">
        <v>2314400</v>
      </c>
      <c r="AB823">
        <v>3111500</v>
      </c>
      <c r="AC823">
        <v>2257700</v>
      </c>
      <c r="AD823">
        <v>2794800</v>
      </c>
      <c r="AE823">
        <v>2152900</v>
      </c>
      <c r="AF823">
        <v>2159000</v>
      </c>
      <c r="AG823">
        <v>2190500</v>
      </c>
      <c r="AH823">
        <v>2556900</v>
      </c>
      <c r="AI823">
        <v>2477900</v>
      </c>
      <c r="AJ823">
        <v>2016200</v>
      </c>
      <c r="AK823">
        <v>2983100</v>
      </c>
      <c r="AL823">
        <v>182</v>
      </c>
      <c r="AM823">
        <v>257</v>
      </c>
      <c r="AN823">
        <v>13</v>
      </c>
      <c r="AO823">
        <v>32.700000000000003</v>
      </c>
      <c r="AP823" t="s">
        <v>2923</v>
      </c>
    </row>
    <row r="824" spans="1:42" x14ac:dyDescent="0.2">
      <c r="A824" t="s">
        <v>828</v>
      </c>
      <c r="B824">
        <v>0</v>
      </c>
      <c r="C824">
        <v>0</v>
      </c>
      <c r="D824">
        <v>0</v>
      </c>
      <c r="E824">
        <v>197240</v>
      </c>
      <c r="F824">
        <v>0</v>
      </c>
      <c r="G824">
        <v>0</v>
      </c>
      <c r="H824">
        <v>0</v>
      </c>
      <c r="I824">
        <v>0</v>
      </c>
      <c r="J824">
        <v>0</v>
      </c>
      <c r="K824">
        <v>0</v>
      </c>
      <c r="L824">
        <v>0</v>
      </c>
      <c r="M824">
        <v>328480</v>
      </c>
      <c r="N824">
        <v>316810</v>
      </c>
      <c r="O824">
        <v>0</v>
      </c>
      <c r="P824">
        <v>0</v>
      </c>
      <c r="Q824">
        <v>322250</v>
      </c>
      <c r="R824">
        <v>0</v>
      </c>
      <c r="S824">
        <v>0</v>
      </c>
      <c r="T824">
        <v>0</v>
      </c>
      <c r="U824">
        <v>0</v>
      </c>
      <c r="V824">
        <v>0</v>
      </c>
      <c r="W824">
        <v>0</v>
      </c>
      <c r="X824">
        <v>258790</v>
      </c>
      <c r="Y824">
        <v>0</v>
      </c>
      <c r="Z824">
        <v>0</v>
      </c>
      <c r="AA824">
        <v>0</v>
      </c>
      <c r="AB824">
        <v>310470</v>
      </c>
      <c r="AC824">
        <v>0</v>
      </c>
      <c r="AD824">
        <v>0</v>
      </c>
      <c r="AE824">
        <v>285380</v>
      </c>
      <c r="AF824">
        <v>308010</v>
      </c>
      <c r="AG824">
        <v>254150</v>
      </c>
      <c r="AH824">
        <v>0</v>
      </c>
      <c r="AI824">
        <v>0</v>
      </c>
      <c r="AJ824">
        <v>0</v>
      </c>
      <c r="AK824">
        <v>0</v>
      </c>
      <c r="AL824">
        <v>16.196999999999999</v>
      </c>
      <c r="AM824">
        <v>43</v>
      </c>
      <c r="AN824">
        <v>5</v>
      </c>
      <c r="AO824">
        <v>16.100000000000001</v>
      </c>
      <c r="AP824" t="s">
        <v>2924</v>
      </c>
    </row>
    <row r="825" spans="1:42" x14ac:dyDescent="0.2">
      <c r="A825" t="s">
        <v>829</v>
      </c>
      <c r="B825">
        <v>0</v>
      </c>
      <c r="C825">
        <v>95332</v>
      </c>
      <c r="D825">
        <v>62084</v>
      </c>
      <c r="E825">
        <v>107400</v>
      </c>
      <c r="F825">
        <v>153450</v>
      </c>
      <c r="G825">
        <v>181520</v>
      </c>
      <c r="H825">
        <v>223230</v>
      </c>
      <c r="I825">
        <v>168600</v>
      </c>
      <c r="J825">
        <v>237990</v>
      </c>
      <c r="K825">
        <v>171620</v>
      </c>
      <c r="L825">
        <v>146950</v>
      </c>
      <c r="M825">
        <v>315420</v>
      </c>
      <c r="N825">
        <v>180420</v>
      </c>
      <c r="O825">
        <v>211730</v>
      </c>
      <c r="P825">
        <v>195000</v>
      </c>
      <c r="Q825">
        <v>188560</v>
      </c>
      <c r="R825">
        <v>0</v>
      </c>
      <c r="S825">
        <v>69708</v>
      </c>
      <c r="T825">
        <v>0</v>
      </c>
      <c r="U825">
        <v>0</v>
      </c>
      <c r="V825">
        <v>206840</v>
      </c>
      <c r="W825">
        <v>270080</v>
      </c>
      <c r="X825">
        <v>134150</v>
      </c>
      <c r="Y825">
        <v>319110</v>
      </c>
      <c r="Z825">
        <v>121830</v>
      </c>
      <c r="AA825">
        <v>187350</v>
      </c>
      <c r="AB825">
        <v>291790</v>
      </c>
      <c r="AC825">
        <v>86905</v>
      </c>
      <c r="AD825">
        <v>192320</v>
      </c>
      <c r="AE825">
        <v>162680</v>
      </c>
      <c r="AF825">
        <v>150000</v>
      </c>
      <c r="AG825">
        <v>124850</v>
      </c>
      <c r="AH825">
        <v>130890</v>
      </c>
      <c r="AI825">
        <v>106050</v>
      </c>
      <c r="AJ825">
        <v>88635</v>
      </c>
      <c r="AK825">
        <v>175330</v>
      </c>
      <c r="AL825">
        <v>164.48</v>
      </c>
      <c r="AM825">
        <v>69</v>
      </c>
      <c r="AN825">
        <v>2</v>
      </c>
      <c r="AO825">
        <v>27.4</v>
      </c>
      <c r="AP825" t="s">
        <v>2799</v>
      </c>
    </row>
    <row r="826" spans="1:42" x14ac:dyDescent="0.2">
      <c r="A826" t="s">
        <v>830</v>
      </c>
      <c r="B826">
        <v>0</v>
      </c>
      <c r="C826">
        <v>0</v>
      </c>
      <c r="D826">
        <v>0</v>
      </c>
      <c r="E826">
        <v>0</v>
      </c>
      <c r="F826">
        <v>0</v>
      </c>
      <c r="G826">
        <v>0</v>
      </c>
      <c r="H826">
        <v>0</v>
      </c>
      <c r="I826">
        <v>0</v>
      </c>
      <c r="J826">
        <v>0</v>
      </c>
      <c r="K826">
        <v>0</v>
      </c>
      <c r="L826">
        <v>0</v>
      </c>
      <c r="M826">
        <v>0</v>
      </c>
      <c r="N826">
        <v>0</v>
      </c>
      <c r="O826">
        <v>0</v>
      </c>
      <c r="P826">
        <v>0</v>
      </c>
      <c r="Q826">
        <v>0</v>
      </c>
      <c r="R826">
        <v>0</v>
      </c>
      <c r="S826">
        <v>0</v>
      </c>
      <c r="T826">
        <v>0</v>
      </c>
      <c r="U826">
        <v>0</v>
      </c>
      <c r="V826">
        <v>0</v>
      </c>
      <c r="W826">
        <v>0</v>
      </c>
      <c r="X826">
        <v>0</v>
      </c>
      <c r="Y826">
        <v>0</v>
      </c>
      <c r="Z826">
        <v>0</v>
      </c>
      <c r="AA826">
        <v>0</v>
      </c>
      <c r="AB826">
        <v>0</v>
      </c>
      <c r="AC826">
        <v>0</v>
      </c>
      <c r="AD826">
        <v>0</v>
      </c>
      <c r="AE826">
        <v>0</v>
      </c>
      <c r="AF826">
        <v>0</v>
      </c>
      <c r="AG826">
        <v>105500</v>
      </c>
      <c r="AH826">
        <v>0</v>
      </c>
      <c r="AI826">
        <v>0</v>
      </c>
      <c r="AJ826">
        <v>0</v>
      </c>
      <c r="AK826">
        <v>0</v>
      </c>
      <c r="AL826">
        <v>6.7100999999999997</v>
      </c>
      <c r="AM826">
        <v>2</v>
      </c>
      <c r="AN826">
        <v>1</v>
      </c>
      <c r="AO826">
        <v>4.7</v>
      </c>
      <c r="AP826" t="s">
        <v>2584</v>
      </c>
    </row>
    <row r="827" spans="1:42" x14ac:dyDescent="0.2">
      <c r="A827" t="s">
        <v>831</v>
      </c>
      <c r="B827">
        <v>0</v>
      </c>
      <c r="C827">
        <v>0</v>
      </c>
      <c r="D827">
        <v>0</v>
      </c>
      <c r="E827">
        <v>0</v>
      </c>
      <c r="F827">
        <v>0</v>
      </c>
      <c r="G827">
        <v>0</v>
      </c>
      <c r="H827">
        <v>0</v>
      </c>
      <c r="I827">
        <v>0</v>
      </c>
      <c r="J827">
        <v>0</v>
      </c>
      <c r="K827">
        <v>0</v>
      </c>
      <c r="L827">
        <v>0</v>
      </c>
      <c r="M827">
        <v>0</v>
      </c>
      <c r="N827">
        <v>0</v>
      </c>
      <c r="O827">
        <v>0</v>
      </c>
      <c r="P827">
        <v>0</v>
      </c>
      <c r="Q827">
        <v>0</v>
      </c>
      <c r="R827">
        <v>0</v>
      </c>
      <c r="S827">
        <v>0</v>
      </c>
      <c r="T827">
        <v>0</v>
      </c>
      <c r="U827">
        <v>0</v>
      </c>
      <c r="V827">
        <v>0</v>
      </c>
      <c r="W827">
        <v>0</v>
      </c>
      <c r="X827">
        <v>0</v>
      </c>
      <c r="Y827">
        <v>0</v>
      </c>
      <c r="Z827">
        <v>0</v>
      </c>
      <c r="AA827">
        <v>0</v>
      </c>
      <c r="AB827">
        <v>0</v>
      </c>
      <c r="AC827">
        <v>0</v>
      </c>
      <c r="AD827">
        <v>0</v>
      </c>
      <c r="AE827">
        <v>0</v>
      </c>
      <c r="AF827">
        <v>0</v>
      </c>
      <c r="AG827">
        <v>0</v>
      </c>
      <c r="AH827">
        <v>0</v>
      </c>
      <c r="AI827">
        <v>0</v>
      </c>
      <c r="AJ827">
        <v>683730</v>
      </c>
      <c r="AK827">
        <v>0</v>
      </c>
      <c r="AL827">
        <v>16.434999999999999</v>
      </c>
      <c r="AM827">
        <v>17</v>
      </c>
      <c r="AN827">
        <v>7</v>
      </c>
      <c r="AO827">
        <v>14.6</v>
      </c>
      <c r="AP827" t="s">
        <v>2584</v>
      </c>
    </row>
    <row r="828" spans="1:42" x14ac:dyDescent="0.2">
      <c r="A828" t="s">
        <v>832</v>
      </c>
      <c r="B828">
        <v>0</v>
      </c>
      <c r="C828">
        <v>1720500</v>
      </c>
      <c r="D828">
        <v>1874900</v>
      </c>
      <c r="E828">
        <v>1692500</v>
      </c>
      <c r="F828">
        <v>0</v>
      </c>
      <c r="G828">
        <v>1881900</v>
      </c>
      <c r="H828">
        <v>1106500</v>
      </c>
      <c r="I828">
        <v>805250</v>
      </c>
      <c r="J828">
        <v>0</v>
      </c>
      <c r="K828">
        <v>1598900</v>
      </c>
      <c r="L828">
        <v>0</v>
      </c>
      <c r="M828">
        <v>0</v>
      </c>
      <c r="N828">
        <v>2031800</v>
      </c>
      <c r="O828">
        <v>3130800</v>
      </c>
      <c r="P828">
        <v>1220900</v>
      </c>
      <c r="Q828">
        <v>1210400</v>
      </c>
      <c r="R828">
        <v>0</v>
      </c>
      <c r="S828">
        <v>0</v>
      </c>
      <c r="T828">
        <v>0</v>
      </c>
      <c r="U828">
        <v>800190</v>
      </c>
      <c r="V828">
        <v>2029400</v>
      </c>
      <c r="W828">
        <v>2327600</v>
      </c>
      <c r="X828">
        <v>1327000</v>
      </c>
      <c r="Y828">
        <v>1345900</v>
      </c>
      <c r="Z828">
        <v>0</v>
      </c>
      <c r="AA828">
        <v>1792000</v>
      </c>
      <c r="AB828">
        <v>0</v>
      </c>
      <c r="AC828">
        <v>939340</v>
      </c>
      <c r="AD828">
        <v>1817600</v>
      </c>
      <c r="AE828">
        <v>1145400</v>
      </c>
      <c r="AF828">
        <v>0</v>
      </c>
      <c r="AG828">
        <v>2542200</v>
      </c>
      <c r="AH828">
        <v>1353700</v>
      </c>
      <c r="AI828">
        <v>1573700</v>
      </c>
      <c r="AJ828">
        <v>1623000</v>
      </c>
      <c r="AK828">
        <v>2247800</v>
      </c>
      <c r="AL828">
        <v>170.29</v>
      </c>
      <c r="AM828">
        <v>110</v>
      </c>
      <c r="AN828">
        <v>10</v>
      </c>
      <c r="AO828">
        <v>32.799999999999997</v>
      </c>
      <c r="AP828" t="s">
        <v>2584</v>
      </c>
    </row>
    <row r="829" spans="1:42" x14ac:dyDescent="0.2">
      <c r="A829" t="s">
        <v>833</v>
      </c>
      <c r="B829">
        <v>0</v>
      </c>
      <c r="C829">
        <v>757400</v>
      </c>
      <c r="D829">
        <v>1185800</v>
      </c>
      <c r="E829">
        <v>792210</v>
      </c>
      <c r="F829">
        <v>632580</v>
      </c>
      <c r="G829">
        <v>819110</v>
      </c>
      <c r="H829">
        <v>848290</v>
      </c>
      <c r="I829">
        <v>1075500</v>
      </c>
      <c r="J829">
        <v>0</v>
      </c>
      <c r="K829">
        <v>1125900</v>
      </c>
      <c r="L829">
        <v>1134000</v>
      </c>
      <c r="M829">
        <v>616330</v>
      </c>
      <c r="N829">
        <v>0</v>
      </c>
      <c r="O829">
        <v>771410</v>
      </c>
      <c r="P829">
        <v>746450</v>
      </c>
      <c r="Q829">
        <v>0</v>
      </c>
      <c r="R829">
        <v>0</v>
      </c>
      <c r="S829">
        <v>1009000</v>
      </c>
      <c r="T829">
        <v>924500</v>
      </c>
      <c r="U829">
        <v>914770</v>
      </c>
      <c r="V829">
        <v>1005100</v>
      </c>
      <c r="W829">
        <v>542740</v>
      </c>
      <c r="X829">
        <v>0</v>
      </c>
      <c r="Y829">
        <v>609290</v>
      </c>
      <c r="Z829">
        <v>1142800</v>
      </c>
      <c r="AA829">
        <v>752910</v>
      </c>
      <c r="AB829">
        <v>1129800</v>
      </c>
      <c r="AC829">
        <v>1417400</v>
      </c>
      <c r="AD829">
        <v>740920</v>
      </c>
      <c r="AE829">
        <v>760720</v>
      </c>
      <c r="AF829">
        <v>810110</v>
      </c>
      <c r="AG829">
        <v>741620</v>
      </c>
      <c r="AH829">
        <v>960400</v>
      </c>
      <c r="AI829">
        <v>508730</v>
      </c>
      <c r="AJ829">
        <v>606670</v>
      </c>
      <c r="AK829">
        <v>772750</v>
      </c>
      <c r="AL829">
        <v>33.808</v>
      </c>
      <c r="AM829">
        <v>78</v>
      </c>
      <c r="AN829">
        <v>6</v>
      </c>
      <c r="AO829">
        <v>26.2</v>
      </c>
      <c r="AP829" t="s">
        <v>2584</v>
      </c>
    </row>
    <row r="830" spans="1:42" x14ac:dyDescent="0.2">
      <c r="A830" t="s">
        <v>834</v>
      </c>
      <c r="B830">
        <v>0</v>
      </c>
      <c r="C830">
        <v>0</v>
      </c>
      <c r="D830">
        <v>0</v>
      </c>
      <c r="E830">
        <v>0</v>
      </c>
      <c r="F830">
        <v>0</v>
      </c>
      <c r="G830">
        <v>0</v>
      </c>
      <c r="H830">
        <v>0</v>
      </c>
      <c r="I830">
        <v>0</v>
      </c>
      <c r="J830">
        <v>0</v>
      </c>
      <c r="K830">
        <v>0</v>
      </c>
      <c r="L830">
        <v>0</v>
      </c>
      <c r="M830">
        <v>0</v>
      </c>
      <c r="N830">
        <v>0</v>
      </c>
      <c r="O830">
        <v>357600</v>
      </c>
      <c r="P830">
        <v>0</v>
      </c>
      <c r="Q830">
        <v>0</v>
      </c>
      <c r="R830">
        <v>0</v>
      </c>
      <c r="S830">
        <v>324970</v>
      </c>
      <c r="T830">
        <v>0</v>
      </c>
      <c r="U830">
        <v>0</v>
      </c>
      <c r="V830">
        <v>0</v>
      </c>
      <c r="W830">
        <v>0</v>
      </c>
      <c r="X830">
        <v>0</v>
      </c>
      <c r="Y830">
        <v>0</v>
      </c>
      <c r="Z830">
        <v>0</v>
      </c>
      <c r="AA830">
        <v>0</v>
      </c>
      <c r="AB830">
        <v>0</v>
      </c>
      <c r="AC830">
        <v>0</v>
      </c>
      <c r="AD830">
        <v>0</v>
      </c>
      <c r="AE830">
        <v>0</v>
      </c>
      <c r="AF830">
        <v>0</v>
      </c>
      <c r="AG830">
        <v>0</v>
      </c>
      <c r="AH830">
        <v>0</v>
      </c>
      <c r="AI830">
        <v>0</v>
      </c>
      <c r="AJ830">
        <v>0</v>
      </c>
      <c r="AK830">
        <v>0</v>
      </c>
      <c r="AL830">
        <v>71.078000000000003</v>
      </c>
      <c r="AM830">
        <v>24</v>
      </c>
      <c r="AN830">
        <v>3</v>
      </c>
      <c r="AO830">
        <v>13.9</v>
      </c>
      <c r="AP830" t="s">
        <v>2584</v>
      </c>
    </row>
    <row r="831" spans="1:42" x14ac:dyDescent="0.2">
      <c r="A831" t="s">
        <v>835</v>
      </c>
      <c r="B831">
        <v>0</v>
      </c>
      <c r="C831">
        <v>0</v>
      </c>
      <c r="D831">
        <v>0</v>
      </c>
      <c r="E831">
        <v>0</v>
      </c>
      <c r="F831">
        <v>0</v>
      </c>
      <c r="G831">
        <v>0</v>
      </c>
      <c r="H831">
        <v>0</v>
      </c>
      <c r="I831">
        <v>0</v>
      </c>
      <c r="J831">
        <v>0</v>
      </c>
      <c r="K831">
        <v>0</v>
      </c>
      <c r="L831">
        <v>0</v>
      </c>
      <c r="M831">
        <v>0</v>
      </c>
      <c r="N831">
        <v>0</v>
      </c>
      <c r="O831">
        <v>0</v>
      </c>
      <c r="P831">
        <v>0</v>
      </c>
      <c r="Q831">
        <v>0</v>
      </c>
      <c r="R831">
        <v>0</v>
      </c>
      <c r="S831">
        <v>0</v>
      </c>
      <c r="T831">
        <v>0</v>
      </c>
      <c r="U831">
        <v>0</v>
      </c>
      <c r="V831">
        <v>0</v>
      </c>
      <c r="W831">
        <v>0</v>
      </c>
      <c r="X831">
        <v>0</v>
      </c>
      <c r="Y831">
        <v>0</v>
      </c>
      <c r="Z831">
        <v>0</v>
      </c>
      <c r="AA831">
        <v>0</v>
      </c>
      <c r="AB831">
        <v>0</v>
      </c>
      <c r="AC831">
        <v>0</v>
      </c>
      <c r="AD831">
        <v>0</v>
      </c>
      <c r="AE831">
        <v>0</v>
      </c>
      <c r="AF831">
        <v>0</v>
      </c>
      <c r="AG831">
        <v>0</v>
      </c>
      <c r="AH831">
        <v>113110</v>
      </c>
      <c r="AI831">
        <v>0</v>
      </c>
      <c r="AJ831">
        <v>0</v>
      </c>
      <c r="AK831">
        <v>0</v>
      </c>
      <c r="AL831">
        <v>6.4939999999999998</v>
      </c>
      <c r="AM831">
        <v>9</v>
      </c>
      <c r="AN831">
        <v>2</v>
      </c>
      <c r="AO831">
        <v>3.5</v>
      </c>
      <c r="AP831" t="s">
        <v>2610</v>
      </c>
    </row>
    <row r="832" spans="1:42" x14ac:dyDescent="0.2">
      <c r="A832" t="s">
        <v>836</v>
      </c>
      <c r="B832">
        <v>0</v>
      </c>
      <c r="C832">
        <v>0</v>
      </c>
      <c r="D832">
        <v>0</v>
      </c>
      <c r="E832">
        <v>65392</v>
      </c>
      <c r="F832">
        <v>0</v>
      </c>
      <c r="G832">
        <v>162220</v>
      </c>
      <c r="H832">
        <v>169770</v>
      </c>
      <c r="I832">
        <v>0</v>
      </c>
      <c r="J832">
        <v>166390</v>
      </c>
      <c r="K832">
        <v>0</v>
      </c>
      <c r="L832">
        <v>165140</v>
      </c>
      <c r="M832">
        <v>190830</v>
      </c>
      <c r="N832">
        <v>0</v>
      </c>
      <c r="O832">
        <v>118960</v>
      </c>
      <c r="P832">
        <v>0</v>
      </c>
      <c r="Q832">
        <v>0</v>
      </c>
      <c r="R832">
        <v>0</v>
      </c>
      <c r="S832">
        <v>0</v>
      </c>
      <c r="T832">
        <v>0</v>
      </c>
      <c r="U832">
        <v>0</v>
      </c>
      <c r="V832">
        <v>0</v>
      </c>
      <c r="W832">
        <v>123380</v>
      </c>
      <c r="X832">
        <v>144000</v>
      </c>
      <c r="Y832">
        <v>156560</v>
      </c>
      <c r="Z832">
        <v>119030</v>
      </c>
      <c r="AA832">
        <v>0</v>
      </c>
      <c r="AB832">
        <v>192930</v>
      </c>
      <c r="AC832">
        <v>0</v>
      </c>
      <c r="AD832">
        <v>222030</v>
      </c>
      <c r="AE832">
        <v>140540</v>
      </c>
      <c r="AF832">
        <v>110210</v>
      </c>
      <c r="AG832">
        <v>73590</v>
      </c>
      <c r="AH832">
        <v>120980</v>
      </c>
      <c r="AI832">
        <v>0</v>
      </c>
      <c r="AJ832">
        <v>0</v>
      </c>
      <c r="AK832">
        <v>165800</v>
      </c>
      <c r="AL832">
        <v>12.978999999999999</v>
      </c>
      <c r="AM832">
        <v>47</v>
      </c>
      <c r="AN832">
        <v>3</v>
      </c>
      <c r="AO832">
        <v>61.8</v>
      </c>
      <c r="AP832" t="s">
        <v>2925</v>
      </c>
    </row>
    <row r="833" spans="1:42" x14ac:dyDescent="0.2">
      <c r="A833" t="s">
        <v>837</v>
      </c>
      <c r="B833">
        <v>0</v>
      </c>
      <c r="C833">
        <v>1575000</v>
      </c>
      <c r="D833">
        <v>1498700</v>
      </c>
      <c r="E833">
        <v>1380600</v>
      </c>
      <c r="F833">
        <v>2836700</v>
      </c>
      <c r="G833">
        <v>1927100</v>
      </c>
      <c r="H833">
        <v>1743500</v>
      </c>
      <c r="I833">
        <v>1531200</v>
      </c>
      <c r="J833">
        <v>2010700</v>
      </c>
      <c r="K833">
        <v>2244200</v>
      </c>
      <c r="L833">
        <v>1636300</v>
      </c>
      <c r="M833">
        <v>1330100</v>
      </c>
      <c r="N833">
        <v>1900700</v>
      </c>
      <c r="O833">
        <v>1917700</v>
      </c>
      <c r="P833">
        <v>1898700</v>
      </c>
      <c r="Q833">
        <v>1650000</v>
      </c>
      <c r="R833">
        <v>1616600</v>
      </c>
      <c r="S833">
        <v>2082300</v>
      </c>
      <c r="T833">
        <v>856090</v>
      </c>
      <c r="U833">
        <v>1769100</v>
      </c>
      <c r="V833">
        <v>1268800</v>
      </c>
      <c r="W833">
        <v>1458900</v>
      </c>
      <c r="X833">
        <v>2143700</v>
      </c>
      <c r="Y833">
        <v>1600700</v>
      </c>
      <c r="Z833">
        <v>1590000</v>
      </c>
      <c r="AA833">
        <v>1512700</v>
      </c>
      <c r="AB833">
        <v>1325100</v>
      </c>
      <c r="AC833">
        <v>1108400</v>
      </c>
      <c r="AD833">
        <v>2545800</v>
      </c>
      <c r="AE833">
        <v>1686600</v>
      </c>
      <c r="AF833">
        <v>1560900</v>
      </c>
      <c r="AG833">
        <v>1521300</v>
      </c>
      <c r="AH833">
        <v>1778500</v>
      </c>
      <c r="AI833">
        <v>1948800</v>
      </c>
      <c r="AJ833">
        <v>1914100</v>
      </c>
      <c r="AK833">
        <v>2147400</v>
      </c>
      <c r="AL833">
        <v>95.21</v>
      </c>
      <c r="AM833">
        <v>121</v>
      </c>
      <c r="AN833">
        <v>3</v>
      </c>
      <c r="AO833">
        <v>20.5</v>
      </c>
      <c r="AP833" t="s">
        <v>2584</v>
      </c>
    </row>
    <row r="834" spans="1:42" x14ac:dyDescent="0.2">
      <c r="A834" t="s">
        <v>838</v>
      </c>
      <c r="B834">
        <v>0</v>
      </c>
      <c r="C834">
        <v>0</v>
      </c>
      <c r="D834">
        <v>0</v>
      </c>
      <c r="E834">
        <v>491930</v>
      </c>
      <c r="F834">
        <v>0</v>
      </c>
      <c r="G834">
        <v>0</v>
      </c>
      <c r="H834">
        <v>461510</v>
      </c>
      <c r="I834">
        <v>500950</v>
      </c>
      <c r="J834">
        <v>366370</v>
      </c>
      <c r="K834">
        <v>428760</v>
      </c>
      <c r="L834">
        <v>0</v>
      </c>
      <c r="M834">
        <v>592910</v>
      </c>
      <c r="N834">
        <v>0</v>
      </c>
      <c r="O834">
        <v>0</v>
      </c>
      <c r="P834">
        <v>0</v>
      </c>
      <c r="Q834">
        <v>0</v>
      </c>
      <c r="R834">
        <v>779360</v>
      </c>
      <c r="S834">
        <v>0</v>
      </c>
      <c r="T834">
        <v>0</v>
      </c>
      <c r="U834">
        <v>0</v>
      </c>
      <c r="V834">
        <v>0</v>
      </c>
      <c r="W834">
        <v>0</v>
      </c>
      <c r="X834">
        <v>0</v>
      </c>
      <c r="Y834">
        <v>0</v>
      </c>
      <c r="Z834">
        <v>0</v>
      </c>
      <c r="AA834">
        <v>0</v>
      </c>
      <c r="AB834">
        <v>0</v>
      </c>
      <c r="AC834">
        <v>0</v>
      </c>
      <c r="AD834">
        <v>0</v>
      </c>
      <c r="AE834">
        <v>0</v>
      </c>
      <c r="AF834">
        <v>610470</v>
      </c>
      <c r="AG834">
        <v>437030</v>
      </c>
      <c r="AH834">
        <v>0</v>
      </c>
      <c r="AI834">
        <v>0</v>
      </c>
      <c r="AJ834">
        <v>0</v>
      </c>
      <c r="AK834">
        <v>0</v>
      </c>
      <c r="AL834">
        <v>43.134</v>
      </c>
      <c r="AM834">
        <v>40</v>
      </c>
      <c r="AN834">
        <v>2</v>
      </c>
      <c r="AO834">
        <v>15.4</v>
      </c>
      <c r="AP834" t="s">
        <v>2584</v>
      </c>
    </row>
    <row r="835" spans="1:42" x14ac:dyDescent="0.2">
      <c r="A835" t="s">
        <v>839</v>
      </c>
      <c r="B835">
        <v>3101100</v>
      </c>
      <c r="C835">
        <v>2433600</v>
      </c>
      <c r="D835">
        <v>2328700</v>
      </c>
      <c r="E835">
        <v>2726900</v>
      </c>
      <c r="F835">
        <v>2230000</v>
      </c>
      <c r="G835">
        <v>2440400</v>
      </c>
      <c r="H835">
        <v>1863600</v>
      </c>
      <c r="I835">
        <v>2260000</v>
      </c>
      <c r="J835">
        <v>2341700</v>
      </c>
      <c r="K835">
        <v>2235800</v>
      </c>
      <c r="L835">
        <v>2116500</v>
      </c>
      <c r="M835">
        <v>2006800</v>
      </c>
      <c r="N835">
        <v>2382500</v>
      </c>
      <c r="O835">
        <v>2220100</v>
      </c>
      <c r="P835">
        <v>2228700</v>
      </c>
      <c r="Q835">
        <v>2698700</v>
      </c>
      <c r="R835">
        <v>2073500</v>
      </c>
      <c r="S835">
        <v>2376100</v>
      </c>
      <c r="T835">
        <v>3049500</v>
      </c>
      <c r="U835">
        <v>2573200</v>
      </c>
      <c r="V835">
        <v>2080100</v>
      </c>
      <c r="W835">
        <v>1989900</v>
      </c>
      <c r="X835">
        <v>2269000</v>
      </c>
      <c r="Y835">
        <v>2024200</v>
      </c>
      <c r="Z835">
        <v>2251900</v>
      </c>
      <c r="AA835">
        <v>2199100</v>
      </c>
      <c r="AB835">
        <v>2041600</v>
      </c>
      <c r="AC835">
        <v>2743600</v>
      </c>
      <c r="AD835">
        <v>1908000</v>
      </c>
      <c r="AE835">
        <v>2049100</v>
      </c>
      <c r="AF835">
        <v>2467300</v>
      </c>
      <c r="AG835">
        <v>2870200</v>
      </c>
      <c r="AH835">
        <v>2252900</v>
      </c>
      <c r="AI835">
        <v>1874200</v>
      </c>
      <c r="AJ835">
        <v>2093200</v>
      </c>
      <c r="AK835">
        <v>2478400</v>
      </c>
      <c r="AL835">
        <v>158.26</v>
      </c>
      <c r="AM835">
        <v>256</v>
      </c>
      <c r="AN835">
        <v>10</v>
      </c>
      <c r="AO835">
        <v>31.6</v>
      </c>
      <c r="AP835" t="s">
        <v>2910</v>
      </c>
    </row>
    <row r="836" spans="1:42" x14ac:dyDescent="0.2">
      <c r="A836" t="s">
        <v>840</v>
      </c>
      <c r="B836">
        <v>0</v>
      </c>
      <c r="C836">
        <v>0</v>
      </c>
      <c r="D836">
        <v>2190700</v>
      </c>
      <c r="E836">
        <v>0</v>
      </c>
      <c r="F836">
        <v>0</v>
      </c>
      <c r="G836">
        <v>0</v>
      </c>
      <c r="H836">
        <v>0</v>
      </c>
      <c r="I836">
        <v>0</v>
      </c>
      <c r="J836">
        <v>0</v>
      </c>
      <c r="K836">
        <v>0</v>
      </c>
      <c r="L836">
        <v>0</v>
      </c>
      <c r="M836">
        <v>0</v>
      </c>
      <c r="N836">
        <v>0</v>
      </c>
      <c r="O836">
        <v>0</v>
      </c>
      <c r="P836">
        <v>0</v>
      </c>
      <c r="Q836">
        <v>0</v>
      </c>
      <c r="R836">
        <v>0</v>
      </c>
      <c r="S836">
        <v>0</v>
      </c>
      <c r="T836">
        <v>0</v>
      </c>
      <c r="U836">
        <v>0</v>
      </c>
      <c r="V836">
        <v>0</v>
      </c>
      <c r="W836">
        <v>0</v>
      </c>
      <c r="X836">
        <v>0</v>
      </c>
      <c r="Y836">
        <v>0</v>
      </c>
      <c r="Z836">
        <v>0</v>
      </c>
      <c r="AA836">
        <v>0</v>
      </c>
      <c r="AB836">
        <v>0</v>
      </c>
      <c r="AC836">
        <v>1435600</v>
      </c>
      <c r="AD836">
        <v>0</v>
      </c>
      <c r="AE836">
        <v>0</v>
      </c>
      <c r="AF836">
        <v>0</v>
      </c>
      <c r="AG836">
        <v>0</v>
      </c>
      <c r="AH836">
        <v>0</v>
      </c>
      <c r="AI836">
        <v>842190</v>
      </c>
      <c r="AJ836">
        <v>0</v>
      </c>
      <c r="AK836">
        <v>0</v>
      </c>
      <c r="AL836">
        <v>22.89</v>
      </c>
      <c r="AM836">
        <v>19</v>
      </c>
      <c r="AN836">
        <v>3</v>
      </c>
      <c r="AO836">
        <v>11.8</v>
      </c>
      <c r="AP836" t="s">
        <v>2788</v>
      </c>
    </row>
    <row r="837" spans="1:42" x14ac:dyDescent="0.2">
      <c r="A837" t="s">
        <v>841</v>
      </c>
      <c r="B837">
        <v>0</v>
      </c>
      <c r="C837">
        <v>0</v>
      </c>
      <c r="D837">
        <v>0</v>
      </c>
      <c r="E837">
        <v>0</v>
      </c>
      <c r="F837">
        <v>0</v>
      </c>
      <c r="G837">
        <v>0</v>
      </c>
      <c r="H837">
        <v>0</v>
      </c>
      <c r="I837">
        <v>0</v>
      </c>
      <c r="J837">
        <v>0</v>
      </c>
      <c r="K837">
        <v>0</v>
      </c>
      <c r="L837">
        <v>0</v>
      </c>
      <c r="M837">
        <v>0</v>
      </c>
      <c r="N837">
        <v>590920</v>
      </c>
      <c r="O837">
        <v>0</v>
      </c>
      <c r="P837">
        <v>0</v>
      </c>
      <c r="Q837">
        <v>0</v>
      </c>
      <c r="R837">
        <v>0</v>
      </c>
      <c r="S837">
        <v>0</v>
      </c>
      <c r="T837">
        <v>0</v>
      </c>
      <c r="U837">
        <v>0</v>
      </c>
      <c r="V837">
        <v>0</v>
      </c>
      <c r="W837">
        <v>0</v>
      </c>
      <c r="X837">
        <v>0</v>
      </c>
      <c r="Y837">
        <v>0</v>
      </c>
      <c r="Z837">
        <v>0</v>
      </c>
      <c r="AA837">
        <v>0</v>
      </c>
      <c r="AB837">
        <v>0</v>
      </c>
      <c r="AC837">
        <v>0</v>
      </c>
      <c r="AD837">
        <v>0</v>
      </c>
      <c r="AE837">
        <v>0</v>
      </c>
      <c r="AF837">
        <v>0</v>
      </c>
      <c r="AG837">
        <v>0</v>
      </c>
      <c r="AH837">
        <v>0</v>
      </c>
      <c r="AI837">
        <v>0</v>
      </c>
      <c r="AJ837">
        <v>0</v>
      </c>
      <c r="AK837">
        <v>0</v>
      </c>
      <c r="AL837">
        <v>58.295000000000002</v>
      </c>
      <c r="AM837">
        <v>6</v>
      </c>
      <c r="AN837">
        <v>3</v>
      </c>
      <c r="AO837">
        <v>4.2</v>
      </c>
      <c r="AP837" t="s">
        <v>2708</v>
      </c>
    </row>
    <row r="838" spans="1:42" x14ac:dyDescent="0.2">
      <c r="A838" t="s">
        <v>842</v>
      </c>
      <c r="B838">
        <v>0</v>
      </c>
      <c r="C838">
        <v>0</v>
      </c>
      <c r="D838">
        <v>636650</v>
      </c>
      <c r="E838">
        <v>0</v>
      </c>
      <c r="F838">
        <v>708860</v>
      </c>
      <c r="G838">
        <v>1223400</v>
      </c>
      <c r="H838">
        <v>1141400</v>
      </c>
      <c r="I838">
        <v>649040</v>
      </c>
      <c r="J838">
        <v>720600</v>
      </c>
      <c r="K838">
        <v>1005700</v>
      </c>
      <c r="L838">
        <v>770940</v>
      </c>
      <c r="M838">
        <v>0</v>
      </c>
      <c r="N838">
        <v>0</v>
      </c>
      <c r="O838">
        <v>0</v>
      </c>
      <c r="P838">
        <v>444680</v>
      </c>
      <c r="Q838">
        <v>623620</v>
      </c>
      <c r="R838">
        <v>0</v>
      </c>
      <c r="S838">
        <v>711810</v>
      </c>
      <c r="T838">
        <v>0</v>
      </c>
      <c r="U838">
        <v>495770</v>
      </c>
      <c r="V838">
        <v>575580</v>
      </c>
      <c r="W838">
        <v>897550</v>
      </c>
      <c r="X838">
        <v>1058900</v>
      </c>
      <c r="Y838">
        <v>1504800</v>
      </c>
      <c r="Z838">
        <v>0</v>
      </c>
      <c r="AA838">
        <v>621820</v>
      </c>
      <c r="AB838">
        <v>1331700</v>
      </c>
      <c r="AC838">
        <v>721270</v>
      </c>
      <c r="AD838">
        <v>1305500</v>
      </c>
      <c r="AE838">
        <v>821540</v>
      </c>
      <c r="AF838">
        <v>833600</v>
      </c>
      <c r="AG838">
        <v>1452000</v>
      </c>
      <c r="AH838">
        <v>1461100</v>
      </c>
      <c r="AI838">
        <v>1176000</v>
      </c>
      <c r="AJ838">
        <v>2293900</v>
      </c>
      <c r="AK838">
        <v>954370</v>
      </c>
      <c r="AL838">
        <v>75.539000000000001</v>
      </c>
      <c r="AM838">
        <v>79</v>
      </c>
      <c r="AN838">
        <v>4</v>
      </c>
      <c r="AO838">
        <v>20.7</v>
      </c>
      <c r="AP838" t="s">
        <v>2926</v>
      </c>
    </row>
    <row r="839" spans="1:42" x14ac:dyDescent="0.2">
      <c r="A839" t="s">
        <v>843</v>
      </c>
      <c r="B839">
        <v>0</v>
      </c>
      <c r="C839">
        <v>0</v>
      </c>
      <c r="D839">
        <v>0</v>
      </c>
      <c r="E839">
        <v>0</v>
      </c>
      <c r="F839">
        <v>0</v>
      </c>
      <c r="G839">
        <v>107420</v>
      </c>
      <c r="H839">
        <v>0</v>
      </c>
      <c r="I839">
        <v>0</v>
      </c>
      <c r="J839">
        <v>0</v>
      </c>
      <c r="K839">
        <v>0</v>
      </c>
      <c r="L839">
        <v>0</v>
      </c>
      <c r="M839">
        <v>0</v>
      </c>
      <c r="N839">
        <v>0</v>
      </c>
      <c r="O839">
        <v>0</v>
      </c>
      <c r="P839">
        <v>0</v>
      </c>
      <c r="Q839">
        <v>0</v>
      </c>
      <c r="R839">
        <v>0</v>
      </c>
      <c r="S839">
        <v>0</v>
      </c>
      <c r="T839">
        <v>0</v>
      </c>
      <c r="U839">
        <v>0</v>
      </c>
      <c r="V839">
        <v>0</v>
      </c>
      <c r="W839">
        <v>0</v>
      </c>
      <c r="X839">
        <v>0</v>
      </c>
      <c r="Y839">
        <v>0</v>
      </c>
      <c r="Z839">
        <v>0</v>
      </c>
      <c r="AA839">
        <v>0</v>
      </c>
      <c r="AB839">
        <v>0</v>
      </c>
      <c r="AC839">
        <v>0</v>
      </c>
      <c r="AD839">
        <v>0</v>
      </c>
      <c r="AE839">
        <v>0</v>
      </c>
      <c r="AF839">
        <v>0</v>
      </c>
      <c r="AG839">
        <v>0</v>
      </c>
      <c r="AH839">
        <v>0</v>
      </c>
      <c r="AI839">
        <v>0</v>
      </c>
      <c r="AJ839">
        <v>0</v>
      </c>
      <c r="AK839">
        <v>0</v>
      </c>
      <c r="AL839">
        <v>5.2176999999999998</v>
      </c>
      <c r="AM839">
        <v>1</v>
      </c>
      <c r="AN839">
        <v>1</v>
      </c>
      <c r="AO839">
        <v>6.5</v>
      </c>
      <c r="AP839" t="s">
        <v>2927</v>
      </c>
    </row>
    <row r="840" spans="1:42" x14ac:dyDescent="0.2">
      <c r="A840" t="s">
        <v>844</v>
      </c>
      <c r="B840">
        <v>0</v>
      </c>
      <c r="C840">
        <v>0</v>
      </c>
      <c r="D840">
        <v>0</v>
      </c>
      <c r="E840">
        <v>0</v>
      </c>
      <c r="F840">
        <v>0</v>
      </c>
      <c r="G840">
        <v>0</v>
      </c>
      <c r="H840">
        <v>0</v>
      </c>
      <c r="I840">
        <v>0</v>
      </c>
      <c r="J840">
        <v>0</v>
      </c>
      <c r="K840">
        <v>0</v>
      </c>
      <c r="L840">
        <v>0</v>
      </c>
      <c r="M840">
        <v>0</v>
      </c>
      <c r="N840">
        <v>0</v>
      </c>
      <c r="O840">
        <v>0</v>
      </c>
      <c r="P840">
        <v>0</v>
      </c>
      <c r="Q840">
        <v>0</v>
      </c>
      <c r="R840">
        <v>0</v>
      </c>
      <c r="S840">
        <v>0</v>
      </c>
      <c r="T840">
        <v>0</v>
      </c>
      <c r="U840">
        <v>0</v>
      </c>
      <c r="V840">
        <v>0</v>
      </c>
      <c r="W840">
        <v>0</v>
      </c>
      <c r="X840">
        <v>0</v>
      </c>
      <c r="Y840">
        <v>0</v>
      </c>
      <c r="Z840">
        <v>0</v>
      </c>
      <c r="AA840">
        <v>0</v>
      </c>
      <c r="AB840">
        <v>0</v>
      </c>
      <c r="AC840">
        <v>0</v>
      </c>
      <c r="AD840">
        <v>0</v>
      </c>
      <c r="AE840">
        <v>0</v>
      </c>
      <c r="AF840">
        <v>0</v>
      </c>
      <c r="AG840">
        <v>0</v>
      </c>
      <c r="AH840">
        <v>125980</v>
      </c>
      <c r="AI840">
        <v>0</v>
      </c>
      <c r="AJ840">
        <v>0</v>
      </c>
      <c r="AK840">
        <v>0</v>
      </c>
      <c r="AL840">
        <v>10.148999999999999</v>
      </c>
      <c r="AM840">
        <v>4</v>
      </c>
      <c r="AN840">
        <v>3</v>
      </c>
      <c r="AO840">
        <v>10.7</v>
      </c>
      <c r="AP840" t="s">
        <v>2928</v>
      </c>
    </row>
    <row r="841" spans="1:42" x14ac:dyDescent="0.2">
      <c r="A841" t="s">
        <v>845</v>
      </c>
      <c r="B841">
        <v>0</v>
      </c>
      <c r="C841">
        <v>0</v>
      </c>
      <c r="D841">
        <v>0</v>
      </c>
      <c r="E841">
        <v>0</v>
      </c>
      <c r="F841">
        <v>0</v>
      </c>
      <c r="G841">
        <v>0</v>
      </c>
      <c r="H841">
        <v>0</v>
      </c>
      <c r="I841">
        <v>0</v>
      </c>
      <c r="J841">
        <v>0</v>
      </c>
      <c r="K841">
        <v>0</v>
      </c>
      <c r="L841">
        <v>0</v>
      </c>
      <c r="M841">
        <v>0</v>
      </c>
      <c r="N841">
        <v>0</v>
      </c>
      <c r="O841">
        <v>0</v>
      </c>
      <c r="P841">
        <v>0</v>
      </c>
      <c r="Q841">
        <v>0</v>
      </c>
      <c r="R841">
        <v>0</v>
      </c>
      <c r="S841">
        <v>0</v>
      </c>
      <c r="T841">
        <v>0</v>
      </c>
      <c r="U841">
        <v>0</v>
      </c>
      <c r="V841">
        <v>0</v>
      </c>
      <c r="W841">
        <v>0</v>
      </c>
      <c r="X841">
        <v>0</v>
      </c>
      <c r="Y841">
        <v>389110</v>
      </c>
      <c r="Z841">
        <v>0</v>
      </c>
      <c r="AA841">
        <v>0</v>
      </c>
      <c r="AB841">
        <v>0</v>
      </c>
      <c r="AC841">
        <v>0</v>
      </c>
      <c r="AD841">
        <v>0</v>
      </c>
      <c r="AE841">
        <v>0</v>
      </c>
      <c r="AF841">
        <v>0</v>
      </c>
      <c r="AG841">
        <v>0</v>
      </c>
      <c r="AH841">
        <v>0</v>
      </c>
      <c r="AI841">
        <v>0</v>
      </c>
      <c r="AJ841">
        <v>0</v>
      </c>
      <c r="AK841">
        <v>0</v>
      </c>
      <c r="AL841">
        <v>75.438000000000002</v>
      </c>
      <c r="AM841">
        <v>3</v>
      </c>
      <c r="AN841">
        <v>2</v>
      </c>
      <c r="AO841">
        <v>12.9</v>
      </c>
      <c r="AP841" t="s">
        <v>2929</v>
      </c>
    </row>
    <row r="842" spans="1:42" x14ac:dyDescent="0.2">
      <c r="A842" t="s">
        <v>846</v>
      </c>
      <c r="B842">
        <v>2606500</v>
      </c>
      <c r="C842">
        <v>1952700</v>
      </c>
      <c r="D842">
        <v>2470000</v>
      </c>
      <c r="E842">
        <v>2044900</v>
      </c>
      <c r="F842">
        <v>2933500</v>
      </c>
      <c r="G842">
        <v>2406500</v>
      </c>
      <c r="H842">
        <v>2366300</v>
      </c>
      <c r="I842">
        <v>2352100</v>
      </c>
      <c r="J842">
        <v>2401900</v>
      </c>
      <c r="K842">
        <v>2817600</v>
      </c>
      <c r="L842">
        <v>2881700</v>
      </c>
      <c r="M842">
        <v>2751200</v>
      </c>
      <c r="N842">
        <v>3218200</v>
      </c>
      <c r="O842">
        <v>2270200</v>
      </c>
      <c r="P842">
        <v>2369800</v>
      </c>
      <c r="Q842">
        <v>2570800</v>
      </c>
      <c r="R842">
        <v>1997100</v>
      </c>
      <c r="S842">
        <v>1769600</v>
      </c>
      <c r="T842">
        <v>2106100</v>
      </c>
      <c r="U842">
        <v>2303200</v>
      </c>
      <c r="V842">
        <v>2291200</v>
      </c>
      <c r="W842">
        <v>2361700</v>
      </c>
      <c r="X842">
        <v>2096300</v>
      </c>
      <c r="Y842">
        <v>2142000</v>
      </c>
      <c r="Z842">
        <v>2677100</v>
      </c>
      <c r="AA842">
        <v>2685900</v>
      </c>
      <c r="AB842">
        <v>2284800</v>
      </c>
      <c r="AC842">
        <v>1428100</v>
      </c>
      <c r="AD842">
        <v>2689600</v>
      </c>
      <c r="AE842">
        <v>2309300</v>
      </c>
      <c r="AF842">
        <v>2806800</v>
      </c>
      <c r="AG842">
        <v>2082800</v>
      </c>
      <c r="AH842">
        <v>2987100</v>
      </c>
      <c r="AI842">
        <v>2145600</v>
      </c>
      <c r="AJ842">
        <v>2418300</v>
      </c>
      <c r="AK842">
        <v>2577700</v>
      </c>
      <c r="AL842">
        <v>201.89</v>
      </c>
      <c r="AM842">
        <v>149</v>
      </c>
      <c r="AN842">
        <v>6</v>
      </c>
      <c r="AO842">
        <v>36.200000000000003</v>
      </c>
      <c r="AP842" t="s">
        <v>2584</v>
      </c>
    </row>
    <row r="843" spans="1:42" x14ac:dyDescent="0.2">
      <c r="A843" t="s">
        <v>847</v>
      </c>
      <c r="B843">
        <v>0</v>
      </c>
      <c r="C843">
        <v>0</v>
      </c>
      <c r="D843">
        <v>0</v>
      </c>
      <c r="E843">
        <v>328730</v>
      </c>
      <c r="F843">
        <v>0</v>
      </c>
      <c r="G843">
        <v>0</v>
      </c>
      <c r="H843">
        <v>0</v>
      </c>
      <c r="I843">
        <v>0</v>
      </c>
      <c r="J843">
        <v>0</v>
      </c>
      <c r="K843">
        <v>0</v>
      </c>
      <c r="L843">
        <v>0</v>
      </c>
      <c r="M843">
        <v>0</v>
      </c>
      <c r="N843">
        <v>0</v>
      </c>
      <c r="O843">
        <v>0</v>
      </c>
      <c r="P843">
        <v>0</v>
      </c>
      <c r="Q843">
        <v>0</v>
      </c>
      <c r="R843">
        <v>0</v>
      </c>
      <c r="S843">
        <v>0</v>
      </c>
      <c r="T843">
        <v>0</v>
      </c>
      <c r="U843">
        <v>0</v>
      </c>
      <c r="V843">
        <v>0</v>
      </c>
      <c r="W843">
        <v>0</v>
      </c>
      <c r="X843">
        <v>0</v>
      </c>
      <c r="Y843">
        <v>0</v>
      </c>
      <c r="Z843">
        <v>0</v>
      </c>
      <c r="AA843">
        <v>0</v>
      </c>
      <c r="AB843">
        <v>0</v>
      </c>
      <c r="AC843">
        <v>0</v>
      </c>
      <c r="AD843">
        <v>0</v>
      </c>
      <c r="AE843">
        <v>0</v>
      </c>
      <c r="AF843">
        <v>0</v>
      </c>
      <c r="AG843">
        <v>0</v>
      </c>
      <c r="AH843">
        <v>0</v>
      </c>
      <c r="AI843">
        <v>0</v>
      </c>
      <c r="AJ843">
        <v>0</v>
      </c>
      <c r="AK843">
        <v>0</v>
      </c>
      <c r="AL843">
        <v>52.78</v>
      </c>
      <c r="AM843">
        <v>22</v>
      </c>
      <c r="AN843">
        <v>2</v>
      </c>
      <c r="AO843">
        <v>13.3</v>
      </c>
      <c r="AP843" t="s">
        <v>2930</v>
      </c>
    </row>
    <row r="844" spans="1:42" x14ac:dyDescent="0.2">
      <c r="A844" t="s">
        <v>848</v>
      </c>
      <c r="B844">
        <v>11834000</v>
      </c>
      <c r="C844">
        <v>7094500</v>
      </c>
      <c r="D844">
        <v>6134700</v>
      </c>
      <c r="E844">
        <v>6392200</v>
      </c>
      <c r="F844">
        <v>6648600</v>
      </c>
      <c r="G844">
        <v>6877400</v>
      </c>
      <c r="H844">
        <v>5982100</v>
      </c>
      <c r="I844">
        <v>6834600</v>
      </c>
      <c r="J844">
        <v>6047700</v>
      </c>
      <c r="K844">
        <v>5960900</v>
      </c>
      <c r="L844">
        <v>7498300</v>
      </c>
      <c r="M844">
        <v>5889200</v>
      </c>
      <c r="N844">
        <v>7253300</v>
      </c>
      <c r="O844">
        <v>6342900</v>
      </c>
      <c r="P844">
        <v>7234700</v>
      </c>
      <c r="Q844">
        <v>6562600</v>
      </c>
      <c r="R844">
        <v>7078200</v>
      </c>
      <c r="S844">
        <v>8499400</v>
      </c>
      <c r="T844">
        <v>6974400</v>
      </c>
      <c r="U844">
        <v>8452500</v>
      </c>
      <c r="V844">
        <v>3964800</v>
      </c>
      <c r="W844">
        <v>4313600</v>
      </c>
      <c r="X844">
        <v>4998400</v>
      </c>
      <c r="Y844">
        <v>3790700</v>
      </c>
      <c r="Z844">
        <v>5576900</v>
      </c>
      <c r="AA844">
        <v>6971900</v>
      </c>
      <c r="AB844">
        <v>6083700</v>
      </c>
      <c r="AC844">
        <v>8207500</v>
      </c>
      <c r="AD844">
        <v>4110000</v>
      </c>
      <c r="AE844">
        <v>7034500</v>
      </c>
      <c r="AF844">
        <v>5309600</v>
      </c>
      <c r="AG844">
        <v>6159000</v>
      </c>
      <c r="AH844">
        <v>4799200</v>
      </c>
      <c r="AI844">
        <v>4064300</v>
      </c>
      <c r="AJ844">
        <v>3296600</v>
      </c>
      <c r="AK844">
        <v>3933400</v>
      </c>
      <c r="AL844">
        <v>178.15</v>
      </c>
      <c r="AM844">
        <v>254</v>
      </c>
      <c r="AN844">
        <v>12</v>
      </c>
      <c r="AO844">
        <v>32.5</v>
      </c>
      <c r="AP844" t="s">
        <v>2593</v>
      </c>
    </row>
    <row r="845" spans="1:42" x14ac:dyDescent="0.2">
      <c r="A845" t="s">
        <v>849</v>
      </c>
      <c r="B845">
        <v>0</v>
      </c>
      <c r="C845">
        <v>0</v>
      </c>
      <c r="D845">
        <v>329750</v>
      </c>
      <c r="E845">
        <v>0</v>
      </c>
      <c r="F845">
        <v>0</v>
      </c>
      <c r="G845">
        <v>0</v>
      </c>
      <c r="H845">
        <v>0</v>
      </c>
      <c r="I845">
        <v>0</v>
      </c>
      <c r="J845">
        <v>0</v>
      </c>
      <c r="K845">
        <v>0</v>
      </c>
      <c r="L845">
        <v>0</v>
      </c>
      <c r="M845">
        <v>0</v>
      </c>
      <c r="N845">
        <v>0</v>
      </c>
      <c r="O845">
        <v>0</v>
      </c>
      <c r="P845">
        <v>0</v>
      </c>
      <c r="Q845">
        <v>0</v>
      </c>
      <c r="R845">
        <v>0</v>
      </c>
      <c r="S845">
        <v>0</v>
      </c>
      <c r="T845">
        <v>0</v>
      </c>
      <c r="U845">
        <v>0</v>
      </c>
      <c r="V845">
        <v>0</v>
      </c>
      <c r="W845">
        <v>0</v>
      </c>
      <c r="X845">
        <v>0</v>
      </c>
      <c r="Y845">
        <v>0</v>
      </c>
      <c r="Z845">
        <v>0</v>
      </c>
      <c r="AA845">
        <v>0</v>
      </c>
      <c r="AB845">
        <v>0</v>
      </c>
      <c r="AC845">
        <v>0</v>
      </c>
      <c r="AD845">
        <v>0</v>
      </c>
      <c r="AE845">
        <v>0</v>
      </c>
      <c r="AF845">
        <v>0</v>
      </c>
      <c r="AG845">
        <v>0</v>
      </c>
      <c r="AH845">
        <v>0</v>
      </c>
      <c r="AI845">
        <v>0</v>
      </c>
      <c r="AJ845">
        <v>0</v>
      </c>
      <c r="AK845">
        <v>0</v>
      </c>
      <c r="AL845">
        <v>29.792000000000002</v>
      </c>
      <c r="AM845">
        <v>3</v>
      </c>
      <c r="AN845">
        <v>2</v>
      </c>
      <c r="AO845">
        <v>4.9000000000000004</v>
      </c>
      <c r="AP845" t="s">
        <v>2584</v>
      </c>
    </row>
    <row r="846" spans="1:42" x14ac:dyDescent="0.2">
      <c r="A846" t="s">
        <v>850</v>
      </c>
      <c r="B846">
        <v>0</v>
      </c>
      <c r="C846">
        <v>0</v>
      </c>
      <c r="D846">
        <v>0</v>
      </c>
      <c r="E846">
        <v>0</v>
      </c>
      <c r="F846">
        <v>0</v>
      </c>
      <c r="G846">
        <v>0</v>
      </c>
      <c r="H846">
        <v>342320</v>
      </c>
      <c r="I846">
        <v>0</v>
      </c>
      <c r="J846">
        <v>0</v>
      </c>
      <c r="K846">
        <v>0</v>
      </c>
      <c r="L846">
        <v>0</v>
      </c>
      <c r="M846">
        <v>0</v>
      </c>
      <c r="N846">
        <v>0</v>
      </c>
      <c r="O846">
        <v>0</v>
      </c>
      <c r="P846">
        <v>206460</v>
      </c>
      <c r="Q846">
        <v>0</v>
      </c>
      <c r="R846">
        <v>0</v>
      </c>
      <c r="S846">
        <v>0</v>
      </c>
      <c r="T846">
        <v>0</v>
      </c>
      <c r="U846">
        <v>0</v>
      </c>
      <c r="V846">
        <v>0</v>
      </c>
      <c r="W846">
        <v>0</v>
      </c>
      <c r="X846">
        <v>0</v>
      </c>
      <c r="Y846">
        <v>0</v>
      </c>
      <c r="Z846">
        <v>0</v>
      </c>
      <c r="AA846">
        <v>0</v>
      </c>
      <c r="AB846">
        <v>0</v>
      </c>
      <c r="AC846">
        <v>0</v>
      </c>
      <c r="AD846">
        <v>278250</v>
      </c>
      <c r="AE846">
        <v>0</v>
      </c>
      <c r="AF846">
        <v>0</v>
      </c>
      <c r="AG846">
        <v>339090</v>
      </c>
      <c r="AH846">
        <v>0</v>
      </c>
      <c r="AI846">
        <v>0</v>
      </c>
      <c r="AJ846">
        <v>0</v>
      </c>
      <c r="AK846">
        <v>389970</v>
      </c>
      <c r="AL846">
        <v>6.0529000000000002</v>
      </c>
      <c r="AM846">
        <v>28</v>
      </c>
      <c r="AN846">
        <v>4</v>
      </c>
      <c r="AO846">
        <v>27.7</v>
      </c>
      <c r="AP846" t="s">
        <v>2584</v>
      </c>
    </row>
    <row r="847" spans="1:42" x14ac:dyDescent="0.2">
      <c r="A847" t="s">
        <v>851</v>
      </c>
      <c r="B847">
        <v>0</v>
      </c>
      <c r="C847">
        <v>0</v>
      </c>
      <c r="D847">
        <v>0</v>
      </c>
      <c r="E847">
        <v>0</v>
      </c>
      <c r="F847">
        <v>0</v>
      </c>
      <c r="G847">
        <v>0</v>
      </c>
      <c r="H847">
        <v>0</v>
      </c>
      <c r="I847">
        <v>0</v>
      </c>
      <c r="J847">
        <v>0</v>
      </c>
      <c r="K847">
        <v>0</v>
      </c>
      <c r="L847">
        <v>0</v>
      </c>
      <c r="M847">
        <v>0</v>
      </c>
      <c r="N847">
        <v>0</v>
      </c>
      <c r="O847">
        <v>0</v>
      </c>
      <c r="P847">
        <v>0</v>
      </c>
      <c r="Q847">
        <v>0</v>
      </c>
      <c r="R847">
        <v>0</v>
      </c>
      <c r="S847">
        <v>0</v>
      </c>
      <c r="T847">
        <v>0</v>
      </c>
      <c r="U847">
        <v>0</v>
      </c>
      <c r="V847">
        <v>0</v>
      </c>
      <c r="W847">
        <v>0</v>
      </c>
      <c r="X847">
        <v>90246</v>
      </c>
      <c r="Y847">
        <v>0</v>
      </c>
      <c r="Z847">
        <v>0</v>
      </c>
      <c r="AA847">
        <v>0</v>
      </c>
      <c r="AB847">
        <v>0</v>
      </c>
      <c r="AC847">
        <v>0</v>
      </c>
      <c r="AD847">
        <v>0</v>
      </c>
      <c r="AE847">
        <v>0</v>
      </c>
      <c r="AF847">
        <v>0</v>
      </c>
      <c r="AG847">
        <v>0</v>
      </c>
      <c r="AH847">
        <v>0</v>
      </c>
      <c r="AI847">
        <v>0</v>
      </c>
      <c r="AJ847">
        <v>0</v>
      </c>
      <c r="AK847">
        <v>0</v>
      </c>
      <c r="AL847">
        <v>15.351000000000001</v>
      </c>
      <c r="AM847">
        <v>3</v>
      </c>
      <c r="AN847">
        <v>2</v>
      </c>
      <c r="AO847">
        <v>10.8</v>
      </c>
      <c r="AP847" t="s">
        <v>2931</v>
      </c>
    </row>
    <row r="848" spans="1:42" x14ac:dyDescent="0.2">
      <c r="A848" t="s">
        <v>852</v>
      </c>
      <c r="B848">
        <v>0</v>
      </c>
      <c r="C848">
        <v>0</v>
      </c>
      <c r="D848">
        <v>0</v>
      </c>
      <c r="E848">
        <v>0</v>
      </c>
      <c r="F848">
        <v>0</v>
      </c>
      <c r="G848">
        <v>0</v>
      </c>
      <c r="H848">
        <v>0</v>
      </c>
      <c r="I848">
        <v>0</v>
      </c>
      <c r="J848">
        <v>0</v>
      </c>
      <c r="K848">
        <v>0</v>
      </c>
      <c r="L848">
        <v>0</v>
      </c>
      <c r="M848">
        <v>0</v>
      </c>
      <c r="N848">
        <v>0</v>
      </c>
      <c r="O848">
        <v>0</v>
      </c>
      <c r="P848">
        <v>0</v>
      </c>
      <c r="Q848">
        <v>0</v>
      </c>
      <c r="R848">
        <v>0</v>
      </c>
      <c r="S848">
        <v>0</v>
      </c>
      <c r="T848">
        <v>0</v>
      </c>
      <c r="U848">
        <v>0</v>
      </c>
      <c r="V848">
        <v>0</v>
      </c>
      <c r="W848">
        <v>0</v>
      </c>
      <c r="X848">
        <v>0</v>
      </c>
      <c r="Y848">
        <v>0</v>
      </c>
      <c r="Z848">
        <v>0</v>
      </c>
      <c r="AA848">
        <v>0</v>
      </c>
      <c r="AB848">
        <v>0</v>
      </c>
      <c r="AC848">
        <v>0</v>
      </c>
      <c r="AD848">
        <v>582220</v>
      </c>
      <c r="AE848">
        <v>0</v>
      </c>
      <c r="AF848">
        <v>0</v>
      </c>
      <c r="AG848">
        <v>0</v>
      </c>
      <c r="AH848">
        <v>0</v>
      </c>
      <c r="AI848">
        <v>0</v>
      </c>
      <c r="AJ848">
        <v>0</v>
      </c>
      <c r="AK848">
        <v>0</v>
      </c>
      <c r="AL848">
        <v>13.161</v>
      </c>
      <c r="AM848">
        <v>16</v>
      </c>
      <c r="AN848">
        <v>2</v>
      </c>
      <c r="AO848">
        <v>4.0999999999999996</v>
      </c>
      <c r="AP848" t="s">
        <v>2799</v>
      </c>
    </row>
    <row r="849" spans="1:42" x14ac:dyDescent="0.2">
      <c r="A849" t="s">
        <v>853</v>
      </c>
      <c r="B849">
        <v>242910</v>
      </c>
      <c r="C849">
        <v>0</v>
      </c>
      <c r="D849">
        <v>0</v>
      </c>
      <c r="E849">
        <v>0</v>
      </c>
      <c r="F849">
        <v>0</v>
      </c>
      <c r="G849">
        <v>0</v>
      </c>
      <c r="H849">
        <v>0</v>
      </c>
      <c r="I849">
        <v>0</v>
      </c>
      <c r="J849">
        <v>0</v>
      </c>
      <c r="K849">
        <v>0</v>
      </c>
      <c r="L849">
        <v>0</v>
      </c>
      <c r="M849">
        <v>0</v>
      </c>
      <c r="N849">
        <v>0</v>
      </c>
      <c r="O849">
        <v>0</v>
      </c>
      <c r="P849">
        <v>0</v>
      </c>
      <c r="Q849">
        <v>0</v>
      </c>
      <c r="R849">
        <v>0</v>
      </c>
      <c r="S849">
        <v>0</v>
      </c>
      <c r="T849">
        <v>0</v>
      </c>
      <c r="U849">
        <v>0</v>
      </c>
      <c r="V849">
        <v>0</v>
      </c>
      <c r="W849">
        <v>0</v>
      </c>
      <c r="X849">
        <v>0</v>
      </c>
      <c r="Y849">
        <v>0</v>
      </c>
      <c r="Z849">
        <v>0</v>
      </c>
      <c r="AA849">
        <v>0</v>
      </c>
      <c r="AB849">
        <v>0</v>
      </c>
      <c r="AC849">
        <v>0</v>
      </c>
      <c r="AD849">
        <v>0</v>
      </c>
      <c r="AE849">
        <v>0</v>
      </c>
      <c r="AF849">
        <v>0</v>
      </c>
      <c r="AG849">
        <v>0</v>
      </c>
      <c r="AH849">
        <v>0</v>
      </c>
      <c r="AI849">
        <v>0</v>
      </c>
      <c r="AJ849">
        <v>0</v>
      </c>
      <c r="AK849">
        <v>0</v>
      </c>
      <c r="AL849">
        <v>2.3134999999999999</v>
      </c>
      <c r="AM849">
        <v>1</v>
      </c>
      <c r="AN849">
        <v>1</v>
      </c>
      <c r="AO849">
        <v>5.9</v>
      </c>
      <c r="AP849" t="s">
        <v>2594</v>
      </c>
    </row>
    <row r="850" spans="1:42" x14ac:dyDescent="0.2">
      <c r="A850" t="s">
        <v>854</v>
      </c>
      <c r="B850">
        <v>0</v>
      </c>
      <c r="C850">
        <v>1617000</v>
      </c>
      <c r="D850">
        <v>1666200</v>
      </c>
      <c r="E850">
        <v>1236900</v>
      </c>
      <c r="F850">
        <v>1406400</v>
      </c>
      <c r="G850">
        <v>1668400</v>
      </c>
      <c r="H850">
        <v>1303200</v>
      </c>
      <c r="I850">
        <v>1490600</v>
      </c>
      <c r="J850">
        <v>1217600</v>
      </c>
      <c r="K850">
        <v>1425200</v>
      </c>
      <c r="L850">
        <v>1525400</v>
      </c>
      <c r="M850">
        <v>1691900</v>
      </c>
      <c r="N850">
        <v>1769100</v>
      </c>
      <c r="O850">
        <v>1611400</v>
      </c>
      <c r="P850">
        <v>1584300</v>
      </c>
      <c r="Q850">
        <v>1471000</v>
      </c>
      <c r="R850">
        <v>1431200</v>
      </c>
      <c r="S850">
        <v>954270</v>
      </c>
      <c r="T850">
        <v>1201700</v>
      </c>
      <c r="U850">
        <v>1133700</v>
      </c>
      <c r="V850">
        <v>1070600</v>
      </c>
      <c r="W850">
        <v>902560</v>
      </c>
      <c r="X850">
        <v>1120900</v>
      </c>
      <c r="Y850">
        <v>1127200</v>
      </c>
      <c r="Z850">
        <v>1799200</v>
      </c>
      <c r="AA850">
        <v>1428300</v>
      </c>
      <c r="AB850">
        <v>1469300</v>
      </c>
      <c r="AC850">
        <v>1759500</v>
      </c>
      <c r="AD850">
        <v>1190800</v>
      </c>
      <c r="AE850">
        <v>1364800</v>
      </c>
      <c r="AF850">
        <v>1458700</v>
      </c>
      <c r="AG850">
        <v>1498700</v>
      </c>
      <c r="AH850">
        <v>1534000</v>
      </c>
      <c r="AI850">
        <v>1028400</v>
      </c>
      <c r="AJ850">
        <v>1094400</v>
      </c>
      <c r="AK850">
        <v>1198100</v>
      </c>
      <c r="AL850">
        <v>158.74</v>
      </c>
      <c r="AM850">
        <v>178</v>
      </c>
      <c r="AN850">
        <v>8</v>
      </c>
      <c r="AO850">
        <v>32.299999999999997</v>
      </c>
      <c r="AP850" t="s">
        <v>2584</v>
      </c>
    </row>
    <row r="851" spans="1:42" x14ac:dyDescent="0.2">
      <c r="A851" t="s">
        <v>855</v>
      </c>
      <c r="B851">
        <v>0</v>
      </c>
      <c r="C851">
        <v>0</v>
      </c>
      <c r="D851">
        <v>0</v>
      </c>
      <c r="E851">
        <v>0</v>
      </c>
      <c r="F851">
        <v>0</v>
      </c>
      <c r="G851">
        <v>0</v>
      </c>
      <c r="H851">
        <v>0</v>
      </c>
      <c r="I851">
        <v>0</v>
      </c>
      <c r="J851">
        <v>0</v>
      </c>
      <c r="K851">
        <v>0</v>
      </c>
      <c r="L851">
        <v>0</v>
      </c>
      <c r="M851">
        <v>0</v>
      </c>
      <c r="N851">
        <v>0</v>
      </c>
      <c r="O851">
        <v>170590</v>
      </c>
      <c r="P851">
        <v>0</v>
      </c>
      <c r="Q851">
        <v>0</v>
      </c>
      <c r="R851">
        <v>0</v>
      </c>
      <c r="S851">
        <v>0</v>
      </c>
      <c r="T851">
        <v>0</v>
      </c>
      <c r="U851">
        <v>0</v>
      </c>
      <c r="V851">
        <v>0</v>
      </c>
      <c r="W851">
        <v>0</v>
      </c>
      <c r="X851">
        <v>0</v>
      </c>
      <c r="Y851">
        <v>0</v>
      </c>
      <c r="Z851">
        <v>0</v>
      </c>
      <c r="AA851">
        <v>0</v>
      </c>
      <c r="AB851">
        <v>0</v>
      </c>
      <c r="AC851">
        <v>0</v>
      </c>
      <c r="AD851">
        <v>0</v>
      </c>
      <c r="AE851">
        <v>0</v>
      </c>
      <c r="AF851">
        <v>0</v>
      </c>
      <c r="AG851">
        <v>0</v>
      </c>
      <c r="AH851">
        <v>0</v>
      </c>
      <c r="AI851">
        <v>0</v>
      </c>
      <c r="AJ851">
        <v>0</v>
      </c>
      <c r="AK851">
        <v>0</v>
      </c>
      <c r="AL851">
        <v>2.1412</v>
      </c>
      <c r="AM851">
        <v>2</v>
      </c>
      <c r="AN851">
        <v>2</v>
      </c>
      <c r="AO851">
        <v>8.4</v>
      </c>
      <c r="AP851" t="s">
        <v>2741</v>
      </c>
    </row>
    <row r="852" spans="1:42" x14ac:dyDescent="0.2">
      <c r="A852" t="s">
        <v>856</v>
      </c>
      <c r="B852">
        <v>0</v>
      </c>
      <c r="C852">
        <v>0</v>
      </c>
      <c r="D852">
        <v>747660</v>
      </c>
      <c r="E852">
        <v>861260</v>
      </c>
      <c r="F852">
        <v>0</v>
      </c>
      <c r="G852">
        <v>0</v>
      </c>
      <c r="H852">
        <v>740630</v>
      </c>
      <c r="I852">
        <v>722480</v>
      </c>
      <c r="J852">
        <v>0</v>
      </c>
      <c r="K852">
        <v>0</v>
      </c>
      <c r="L852">
        <v>463100</v>
      </c>
      <c r="M852">
        <v>0</v>
      </c>
      <c r="N852">
        <v>431170</v>
      </c>
      <c r="O852">
        <v>0</v>
      </c>
      <c r="P852">
        <v>0</v>
      </c>
      <c r="Q852">
        <v>0</v>
      </c>
      <c r="R852">
        <v>0</v>
      </c>
      <c r="S852">
        <v>0</v>
      </c>
      <c r="T852">
        <v>0</v>
      </c>
      <c r="U852">
        <v>0</v>
      </c>
      <c r="V852">
        <v>0</v>
      </c>
      <c r="W852">
        <v>0</v>
      </c>
      <c r="X852">
        <v>0</v>
      </c>
      <c r="Y852">
        <v>0</v>
      </c>
      <c r="Z852">
        <v>0</v>
      </c>
      <c r="AA852">
        <v>923660</v>
      </c>
      <c r="AB852">
        <v>468710</v>
      </c>
      <c r="AC852">
        <v>0</v>
      </c>
      <c r="AD852">
        <v>0</v>
      </c>
      <c r="AE852">
        <v>379830</v>
      </c>
      <c r="AF852">
        <v>510500</v>
      </c>
      <c r="AG852">
        <v>0</v>
      </c>
      <c r="AH852">
        <v>1122900</v>
      </c>
      <c r="AI852">
        <v>668600</v>
      </c>
      <c r="AJ852">
        <v>0</v>
      </c>
      <c r="AK852">
        <v>0</v>
      </c>
      <c r="AL852">
        <v>34.826000000000001</v>
      </c>
      <c r="AM852">
        <v>56</v>
      </c>
      <c r="AN852">
        <v>8</v>
      </c>
      <c r="AO852">
        <v>13.2</v>
      </c>
      <c r="AP852" t="s">
        <v>2584</v>
      </c>
    </row>
    <row r="853" spans="1:42" x14ac:dyDescent="0.2">
      <c r="A853" t="s">
        <v>857</v>
      </c>
      <c r="B853">
        <v>0</v>
      </c>
      <c r="C853">
        <v>0</v>
      </c>
      <c r="D853">
        <v>0</v>
      </c>
      <c r="E853">
        <v>0</v>
      </c>
      <c r="F853">
        <v>0</v>
      </c>
      <c r="G853">
        <v>0</v>
      </c>
      <c r="H853">
        <v>0</v>
      </c>
      <c r="I853">
        <v>0</v>
      </c>
      <c r="J853">
        <v>0</v>
      </c>
      <c r="K853">
        <v>0</v>
      </c>
      <c r="L853">
        <v>0</v>
      </c>
      <c r="M853">
        <v>0</v>
      </c>
      <c r="N853">
        <v>0</v>
      </c>
      <c r="O853">
        <v>0</v>
      </c>
      <c r="P853">
        <v>0</v>
      </c>
      <c r="Q853">
        <v>0</v>
      </c>
      <c r="R853">
        <v>0</v>
      </c>
      <c r="S853">
        <v>0</v>
      </c>
      <c r="T853">
        <v>0</v>
      </c>
      <c r="U853">
        <v>0</v>
      </c>
      <c r="V853">
        <v>0</v>
      </c>
      <c r="W853">
        <v>0</v>
      </c>
      <c r="X853">
        <v>0</v>
      </c>
      <c r="Y853">
        <v>0</v>
      </c>
      <c r="Z853">
        <v>0</v>
      </c>
      <c r="AA853">
        <v>0</v>
      </c>
      <c r="AB853">
        <v>0</v>
      </c>
      <c r="AC853">
        <v>0</v>
      </c>
      <c r="AD853">
        <v>0</v>
      </c>
      <c r="AE853">
        <v>0</v>
      </c>
      <c r="AF853">
        <v>0</v>
      </c>
      <c r="AG853">
        <v>115170</v>
      </c>
      <c r="AH853">
        <v>0</v>
      </c>
      <c r="AI853">
        <v>0</v>
      </c>
      <c r="AJ853">
        <v>0</v>
      </c>
      <c r="AK853">
        <v>0</v>
      </c>
      <c r="AL853">
        <v>6.5534999999999997</v>
      </c>
      <c r="AM853">
        <v>3</v>
      </c>
      <c r="AN853">
        <v>1</v>
      </c>
      <c r="AO853">
        <v>13</v>
      </c>
      <c r="AP853" t="s">
        <v>2642</v>
      </c>
    </row>
    <row r="854" spans="1:42" x14ac:dyDescent="0.2">
      <c r="A854" t="s">
        <v>858</v>
      </c>
      <c r="B854">
        <v>0</v>
      </c>
      <c r="C854">
        <v>0</v>
      </c>
      <c r="D854">
        <v>0</v>
      </c>
      <c r="E854">
        <v>0</v>
      </c>
      <c r="F854">
        <v>0</v>
      </c>
      <c r="G854">
        <v>0</v>
      </c>
      <c r="H854">
        <v>0</v>
      </c>
      <c r="I854">
        <v>0</v>
      </c>
      <c r="J854">
        <v>0</v>
      </c>
      <c r="K854">
        <v>0</v>
      </c>
      <c r="L854">
        <v>0</v>
      </c>
      <c r="M854">
        <v>0</v>
      </c>
      <c r="N854">
        <v>0</v>
      </c>
      <c r="O854">
        <v>0</v>
      </c>
      <c r="P854">
        <v>0</v>
      </c>
      <c r="Q854">
        <v>0</v>
      </c>
      <c r="R854">
        <v>0</v>
      </c>
      <c r="S854">
        <v>0</v>
      </c>
      <c r="T854">
        <v>0</v>
      </c>
      <c r="U854">
        <v>0</v>
      </c>
      <c r="V854">
        <v>0</v>
      </c>
      <c r="W854">
        <v>0</v>
      </c>
      <c r="X854">
        <v>0</v>
      </c>
      <c r="Y854">
        <v>0</v>
      </c>
      <c r="Z854">
        <v>0</v>
      </c>
      <c r="AA854">
        <v>0</v>
      </c>
      <c r="AB854">
        <v>0</v>
      </c>
      <c r="AC854">
        <v>0</v>
      </c>
      <c r="AD854">
        <v>0</v>
      </c>
      <c r="AE854">
        <v>0</v>
      </c>
      <c r="AF854">
        <v>0</v>
      </c>
      <c r="AG854">
        <v>0</v>
      </c>
      <c r="AH854">
        <v>0</v>
      </c>
      <c r="AI854">
        <v>156530</v>
      </c>
      <c r="AJ854">
        <v>0</v>
      </c>
      <c r="AK854">
        <v>0</v>
      </c>
      <c r="AL854">
        <v>-2</v>
      </c>
      <c r="AM854">
        <v>0</v>
      </c>
      <c r="AN854">
        <v>1</v>
      </c>
      <c r="AO854">
        <v>23.8</v>
      </c>
      <c r="AP854" t="s">
        <v>2584</v>
      </c>
    </row>
    <row r="855" spans="1:42" x14ac:dyDescent="0.2">
      <c r="A855" t="s">
        <v>859</v>
      </c>
      <c r="B855">
        <v>0</v>
      </c>
      <c r="C855">
        <v>0</v>
      </c>
      <c r="D855">
        <v>0</v>
      </c>
      <c r="E855">
        <v>0</v>
      </c>
      <c r="F855">
        <v>0</v>
      </c>
      <c r="G855">
        <v>0</v>
      </c>
      <c r="H855">
        <v>0</v>
      </c>
      <c r="I855">
        <v>0</v>
      </c>
      <c r="J855">
        <v>0</v>
      </c>
      <c r="K855">
        <v>0</v>
      </c>
      <c r="L855">
        <v>0</v>
      </c>
      <c r="M855">
        <v>0</v>
      </c>
      <c r="N855">
        <v>0</v>
      </c>
      <c r="O855">
        <v>0</v>
      </c>
      <c r="P855">
        <v>0</v>
      </c>
      <c r="Q855">
        <v>0</v>
      </c>
      <c r="R855">
        <v>0</v>
      </c>
      <c r="S855">
        <v>0</v>
      </c>
      <c r="T855">
        <v>0</v>
      </c>
      <c r="U855">
        <v>0</v>
      </c>
      <c r="V855">
        <v>0</v>
      </c>
      <c r="W855">
        <v>0</v>
      </c>
      <c r="X855">
        <v>0</v>
      </c>
      <c r="Y855">
        <v>0</v>
      </c>
      <c r="Z855">
        <v>0</v>
      </c>
      <c r="AA855">
        <v>0</v>
      </c>
      <c r="AB855">
        <v>0</v>
      </c>
      <c r="AC855">
        <v>0</v>
      </c>
      <c r="AD855">
        <v>100010</v>
      </c>
      <c r="AE855">
        <v>0</v>
      </c>
      <c r="AF855">
        <v>0</v>
      </c>
      <c r="AG855">
        <v>0</v>
      </c>
      <c r="AH855">
        <v>0</v>
      </c>
      <c r="AI855">
        <v>0</v>
      </c>
      <c r="AJ855">
        <v>0</v>
      </c>
      <c r="AK855">
        <v>0</v>
      </c>
      <c r="AL855">
        <v>2.3462000000000001</v>
      </c>
      <c r="AM855">
        <v>5</v>
      </c>
      <c r="AN855">
        <v>1</v>
      </c>
      <c r="AO855">
        <v>2.9</v>
      </c>
      <c r="AP855" t="s">
        <v>2932</v>
      </c>
    </row>
    <row r="856" spans="1:42" x14ac:dyDescent="0.2">
      <c r="A856" t="s">
        <v>860</v>
      </c>
      <c r="B856">
        <v>0</v>
      </c>
      <c r="C856">
        <v>0</v>
      </c>
      <c r="D856">
        <v>0</v>
      </c>
      <c r="E856">
        <v>0</v>
      </c>
      <c r="F856">
        <v>0</v>
      </c>
      <c r="G856">
        <v>0</v>
      </c>
      <c r="H856">
        <v>0</v>
      </c>
      <c r="I856">
        <v>308980</v>
      </c>
      <c r="J856">
        <v>0</v>
      </c>
      <c r="K856">
        <v>0</v>
      </c>
      <c r="L856">
        <v>0</v>
      </c>
      <c r="M856">
        <v>0</v>
      </c>
      <c r="N856">
        <v>0</v>
      </c>
      <c r="O856">
        <v>0</v>
      </c>
      <c r="P856">
        <v>0</v>
      </c>
      <c r="Q856">
        <v>0</v>
      </c>
      <c r="R856">
        <v>0</v>
      </c>
      <c r="S856">
        <v>0</v>
      </c>
      <c r="T856">
        <v>0</v>
      </c>
      <c r="U856">
        <v>0</v>
      </c>
      <c r="V856">
        <v>0</v>
      </c>
      <c r="W856">
        <v>0</v>
      </c>
      <c r="X856">
        <v>0</v>
      </c>
      <c r="Y856">
        <v>0</v>
      </c>
      <c r="Z856">
        <v>0</v>
      </c>
      <c r="AA856">
        <v>0</v>
      </c>
      <c r="AB856">
        <v>0</v>
      </c>
      <c r="AC856">
        <v>0</v>
      </c>
      <c r="AD856">
        <v>0</v>
      </c>
      <c r="AE856">
        <v>0</v>
      </c>
      <c r="AF856">
        <v>0</v>
      </c>
      <c r="AG856">
        <v>0</v>
      </c>
      <c r="AH856">
        <v>0</v>
      </c>
      <c r="AI856">
        <v>0</v>
      </c>
      <c r="AJ856">
        <v>0</v>
      </c>
      <c r="AK856">
        <v>0</v>
      </c>
      <c r="AL856">
        <v>35.256</v>
      </c>
      <c r="AM856">
        <v>28</v>
      </c>
      <c r="AN856">
        <v>2</v>
      </c>
      <c r="AO856">
        <v>10.3</v>
      </c>
      <c r="AP856" t="s">
        <v>2584</v>
      </c>
    </row>
    <row r="857" spans="1:42" x14ac:dyDescent="0.2">
      <c r="A857" t="s">
        <v>861</v>
      </c>
      <c r="B857">
        <v>0</v>
      </c>
      <c r="C857">
        <v>406940</v>
      </c>
      <c r="D857">
        <v>387430</v>
      </c>
      <c r="E857">
        <v>308600</v>
      </c>
      <c r="F857">
        <v>476760</v>
      </c>
      <c r="G857">
        <v>0</v>
      </c>
      <c r="H857">
        <v>0</v>
      </c>
      <c r="I857">
        <v>408590</v>
      </c>
      <c r="J857">
        <v>617090</v>
      </c>
      <c r="K857">
        <v>0</v>
      </c>
      <c r="L857">
        <v>0</v>
      </c>
      <c r="M857">
        <v>536080</v>
      </c>
      <c r="N857">
        <v>0</v>
      </c>
      <c r="O857">
        <v>675910</v>
      </c>
      <c r="P857">
        <v>717470</v>
      </c>
      <c r="Q857">
        <v>706930</v>
      </c>
      <c r="R857">
        <v>0</v>
      </c>
      <c r="S857">
        <v>0</v>
      </c>
      <c r="T857">
        <v>0</v>
      </c>
      <c r="U857">
        <v>0</v>
      </c>
      <c r="V857">
        <v>0</v>
      </c>
      <c r="W857">
        <v>446300</v>
      </c>
      <c r="X857">
        <v>506200</v>
      </c>
      <c r="Y857">
        <v>737760</v>
      </c>
      <c r="Z857">
        <v>0</v>
      </c>
      <c r="AA857">
        <v>463650</v>
      </c>
      <c r="AB857">
        <v>0</v>
      </c>
      <c r="AC857">
        <v>0</v>
      </c>
      <c r="AD857">
        <v>0</v>
      </c>
      <c r="AE857">
        <v>672160</v>
      </c>
      <c r="AF857">
        <v>511100</v>
      </c>
      <c r="AG857">
        <v>530130</v>
      </c>
      <c r="AH857">
        <v>395920</v>
      </c>
      <c r="AI857">
        <v>0</v>
      </c>
      <c r="AJ857">
        <v>0</v>
      </c>
      <c r="AK857">
        <v>0</v>
      </c>
      <c r="AL857">
        <v>106.19</v>
      </c>
      <c r="AM857">
        <v>56</v>
      </c>
      <c r="AN857">
        <v>3</v>
      </c>
      <c r="AO857">
        <v>13.6</v>
      </c>
      <c r="AP857" t="s">
        <v>2933</v>
      </c>
    </row>
    <row r="858" spans="1:42" x14ac:dyDescent="0.2">
      <c r="A858" t="s">
        <v>862</v>
      </c>
      <c r="B858">
        <v>0</v>
      </c>
      <c r="C858">
        <v>0</v>
      </c>
      <c r="D858">
        <v>0</v>
      </c>
      <c r="E858">
        <v>0</v>
      </c>
      <c r="F858">
        <v>0</v>
      </c>
      <c r="G858">
        <v>0</v>
      </c>
      <c r="H858">
        <v>0</v>
      </c>
      <c r="I858">
        <v>0</v>
      </c>
      <c r="J858">
        <v>0</v>
      </c>
      <c r="K858">
        <v>0</v>
      </c>
      <c r="L858">
        <v>0</v>
      </c>
      <c r="M858">
        <v>0</v>
      </c>
      <c r="N858">
        <v>0</v>
      </c>
      <c r="O858">
        <v>0</v>
      </c>
      <c r="P858">
        <v>0</v>
      </c>
      <c r="Q858">
        <v>0</v>
      </c>
      <c r="R858">
        <v>0</v>
      </c>
      <c r="S858">
        <v>0</v>
      </c>
      <c r="T858">
        <v>0</v>
      </c>
      <c r="U858">
        <v>0</v>
      </c>
      <c r="V858">
        <v>0</v>
      </c>
      <c r="W858">
        <v>0</v>
      </c>
      <c r="X858">
        <v>0</v>
      </c>
      <c r="Y858">
        <v>0</v>
      </c>
      <c r="Z858">
        <v>0</v>
      </c>
      <c r="AA858">
        <v>510960</v>
      </c>
      <c r="AB858">
        <v>0</v>
      </c>
      <c r="AC858">
        <v>0</v>
      </c>
      <c r="AD858">
        <v>0</v>
      </c>
      <c r="AE858">
        <v>0</v>
      </c>
      <c r="AF858">
        <v>0</v>
      </c>
      <c r="AG858">
        <v>0</v>
      </c>
      <c r="AH858">
        <v>0</v>
      </c>
      <c r="AI858">
        <v>0</v>
      </c>
      <c r="AJ858">
        <v>0</v>
      </c>
      <c r="AK858">
        <v>0</v>
      </c>
      <c r="AL858">
        <v>5.0366999999999997</v>
      </c>
      <c r="AM858">
        <v>2</v>
      </c>
      <c r="AN858">
        <v>1</v>
      </c>
      <c r="AO858">
        <v>3.8</v>
      </c>
      <c r="AP858" t="s">
        <v>2584</v>
      </c>
    </row>
    <row r="859" spans="1:42" x14ac:dyDescent="0.2">
      <c r="A859" t="s">
        <v>863</v>
      </c>
      <c r="B859">
        <v>0</v>
      </c>
      <c r="C859">
        <v>0</v>
      </c>
      <c r="D859">
        <v>0</v>
      </c>
      <c r="E859">
        <v>0</v>
      </c>
      <c r="F859">
        <v>0</v>
      </c>
      <c r="G859">
        <v>0</v>
      </c>
      <c r="H859">
        <v>0</v>
      </c>
      <c r="I859">
        <v>0</v>
      </c>
      <c r="J859">
        <v>0</v>
      </c>
      <c r="K859">
        <v>0</v>
      </c>
      <c r="L859">
        <v>0</v>
      </c>
      <c r="M859">
        <v>0</v>
      </c>
      <c r="N859">
        <v>0</v>
      </c>
      <c r="O859">
        <v>0</v>
      </c>
      <c r="P859">
        <v>0</v>
      </c>
      <c r="Q859">
        <v>0</v>
      </c>
      <c r="R859">
        <v>0</v>
      </c>
      <c r="S859">
        <v>0</v>
      </c>
      <c r="T859">
        <v>0</v>
      </c>
      <c r="U859">
        <v>0</v>
      </c>
      <c r="V859">
        <v>0</v>
      </c>
      <c r="W859">
        <v>0</v>
      </c>
      <c r="X859">
        <v>0</v>
      </c>
      <c r="Y859">
        <v>0</v>
      </c>
      <c r="Z859">
        <v>0</v>
      </c>
      <c r="AA859">
        <v>0</v>
      </c>
      <c r="AB859">
        <v>0</v>
      </c>
      <c r="AC859">
        <v>0</v>
      </c>
      <c r="AD859">
        <v>0</v>
      </c>
      <c r="AE859">
        <v>0</v>
      </c>
      <c r="AF859">
        <v>129320</v>
      </c>
      <c r="AG859">
        <v>0</v>
      </c>
      <c r="AH859">
        <v>0</v>
      </c>
      <c r="AI859">
        <v>0</v>
      </c>
      <c r="AJ859">
        <v>0</v>
      </c>
      <c r="AK859">
        <v>0</v>
      </c>
      <c r="AL859">
        <v>4.0320999999999998</v>
      </c>
      <c r="AM859">
        <v>12</v>
      </c>
      <c r="AN859">
        <v>1</v>
      </c>
      <c r="AO859">
        <v>8.4</v>
      </c>
      <c r="AP859" t="s">
        <v>2584</v>
      </c>
    </row>
    <row r="860" spans="1:42" x14ac:dyDescent="0.2">
      <c r="A860" t="s">
        <v>864</v>
      </c>
      <c r="B860">
        <v>0</v>
      </c>
      <c r="C860">
        <v>25450000</v>
      </c>
      <c r="D860">
        <v>28348000</v>
      </c>
      <c r="E860">
        <v>28488000</v>
      </c>
      <c r="F860">
        <v>29291000</v>
      </c>
      <c r="G860">
        <v>28219000</v>
      </c>
      <c r="H860">
        <v>29477000</v>
      </c>
      <c r="I860">
        <v>32418000</v>
      </c>
      <c r="J860">
        <v>32994000</v>
      </c>
      <c r="K860">
        <v>35924000</v>
      </c>
      <c r="L860">
        <v>28300000</v>
      </c>
      <c r="M860">
        <v>34844000</v>
      </c>
      <c r="N860">
        <v>21958000</v>
      </c>
      <c r="O860">
        <v>31098000</v>
      </c>
      <c r="P860">
        <v>32432000</v>
      </c>
      <c r="Q860">
        <v>32928000</v>
      </c>
      <c r="R860">
        <v>28499000</v>
      </c>
      <c r="S860">
        <v>30573000</v>
      </c>
      <c r="T860">
        <v>30502000</v>
      </c>
      <c r="U860">
        <v>21239000</v>
      </c>
      <c r="V860">
        <v>37802000</v>
      </c>
      <c r="W860">
        <v>32724000</v>
      </c>
      <c r="X860">
        <v>29046000</v>
      </c>
      <c r="Y860">
        <v>33978000</v>
      </c>
      <c r="Z860">
        <v>47567000</v>
      </c>
      <c r="AA860">
        <v>28480000</v>
      </c>
      <c r="AB860">
        <v>28320000</v>
      </c>
      <c r="AC860">
        <v>19141000</v>
      </c>
      <c r="AD860">
        <v>31997000</v>
      </c>
      <c r="AE860">
        <v>29157000</v>
      </c>
      <c r="AF860">
        <v>29794000</v>
      </c>
      <c r="AG860">
        <v>37080000</v>
      </c>
      <c r="AH860">
        <v>40888000</v>
      </c>
      <c r="AI860">
        <v>29537000</v>
      </c>
      <c r="AJ860">
        <v>36984000</v>
      </c>
      <c r="AK860">
        <v>38831000</v>
      </c>
      <c r="AL860">
        <v>154.88999999999999</v>
      </c>
      <c r="AM860">
        <v>464</v>
      </c>
      <c r="AN860">
        <v>10</v>
      </c>
      <c r="AO860">
        <v>57.2</v>
      </c>
      <c r="AP860" t="s">
        <v>2669</v>
      </c>
    </row>
    <row r="861" spans="1:42" x14ac:dyDescent="0.2">
      <c r="A861" t="s">
        <v>865</v>
      </c>
      <c r="B861">
        <v>0</v>
      </c>
      <c r="C861">
        <v>0</v>
      </c>
      <c r="D861">
        <v>0</v>
      </c>
      <c r="E861">
        <v>0</v>
      </c>
      <c r="F861">
        <v>0</v>
      </c>
      <c r="G861">
        <v>0</v>
      </c>
      <c r="H861">
        <v>0</v>
      </c>
      <c r="I861">
        <v>0</v>
      </c>
      <c r="J861">
        <v>0</v>
      </c>
      <c r="K861">
        <v>0</v>
      </c>
      <c r="L861">
        <v>0</v>
      </c>
      <c r="M861">
        <v>0</v>
      </c>
      <c r="N861">
        <v>0</v>
      </c>
      <c r="O861">
        <v>0</v>
      </c>
      <c r="P861">
        <v>0</v>
      </c>
      <c r="Q861">
        <v>0</v>
      </c>
      <c r="R861">
        <v>0</v>
      </c>
      <c r="S861">
        <v>0</v>
      </c>
      <c r="T861">
        <v>0</v>
      </c>
      <c r="U861">
        <v>0</v>
      </c>
      <c r="V861">
        <v>0</v>
      </c>
      <c r="W861">
        <v>0</v>
      </c>
      <c r="X861">
        <v>0</v>
      </c>
      <c r="Y861">
        <v>0</v>
      </c>
      <c r="Z861">
        <v>0</v>
      </c>
      <c r="AA861">
        <v>2183900</v>
      </c>
      <c r="AB861">
        <v>0</v>
      </c>
      <c r="AC861">
        <v>0</v>
      </c>
      <c r="AD861">
        <v>0</v>
      </c>
      <c r="AE861">
        <v>0</v>
      </c>
      <c r="AF861">
        <v>0</v>
      </c>
      <c r="AG861">
        <v>0</v>
      </c>
      <c r="AH861">
        <v>0</v>
      </c>
      <c r="AI861">
        <v>0</v>
      </c>
      <c r="AJ861">
        <v>0</v>
      </c>
      <c r="AK861">
        <v>0</v>
      </c>
      <c r="AL861">
        <v>4.2119</v>
      </c>
      <c r="AM861">
        <v>15</v>
      </c>
      <c r="AN861">
        <v>2</v>
      </c>
      <c r="AO861">
        <v>4.8</v>
      </c>
      <c r="AP861" t="s">
        <v>2629</v>
      </c>
    </row>
    <row r="862" spans="1:42" x14ac:dyDescent="0.2">
      <c r="A862" t="s">
        <v>866</v>
      </c>
      <c r="B862">
        <v>1295700</v>
      </c>
      <c r="C862">
        <v>5972100</v>
      </c>
      <c r="D862">
        <v>6583200</v>
      </c>
      <c r="E862">
        <v>6184000</v>
      </c>
      <c r="F862">
        <v>6330000</v>
      </c>
      <c r="G862">
        <v>7276800</v>
      </c>
      <c r="H862">
        <v>6863000</v>
      </c>
      <c r="I862">
        <v>5882400</v>
      </c>
      <c r="J862">
        <v>7871600</v>
      </c>
      <c r="K862">
        <v>6153600</v>
      </c>
      <c r="L862">
        <v>6249900</v>
      </c>
      <c r="M862">
        <v>6505000</v>
      </c>
      <c r="N862">
        <v>9673600</v>
      </c>
      <c r="O862">
        <v>8781700</v>
      </c>
      <c r="P862">
        <v>7807700</v>
      </c>
      <c r="Q862">
        <v>7777600</v>
      </c>
      <c r="R862">
        <v>6040800</v>
      </c>
      <c r="S862">
        <v>6142000</v>
      </c>
      <c r="T862">
        <v>8020600</v>
      </c>
      <c r="U862">
        <v>5430700</v>
      </c>
      <c r="V862">
        <v>14593000</v>
      </c>
      <c r="W862">
        <v>18922000</v>
      </c>
      <c r="X862">
        <v>16715000</v>
      </c>
      <c r="Y862">
        <v>16873000</v>
      </c>
      <c r="Z862">
        <v>7042000</v>
      </c>
      <c r="AA862">
        <v>8308700</v>
      </c>
      <c r="AB862">
        <v>8810700</v>
      </c>
      <c r="AC862">
        <v>11871000</v>
      </c>
      <c r="AD862">
        <v>20229000</v>
      </c>
      <c r="AE862">
        <v>10104000</v>
      </c>
      <c r="AF862">
        <v>9167400</v>
      </c>
      <c r="AG862">
        <v>8886000</v>
      </c>
      <c r="AH862">
        <v>10320000</v>
      </c>
      <c r="AI862">
        <v>22134000</v>
      </c>
      <c r="AJ862">
        <v>19942000</v>
      </c>
      <c r="AK862">
        <v>21284000</v>
      </c>
      <c r="AL862">
        <v>323.31</v>
      </c>
      <c r="AM862">
        <v>477</v>
      </c>
      <c r="AN862">
        <v>15</v>
      </c>
      <c r="AO862">
        <v>29.4</v>
      </c>
      <c r="AP862" t="s">
        <v>2851</v>
      </c>
    </row>
    <row r="863" spans="1:42" x14ac:dyDescent="0.2">
      <c r="A863" t="s">
        <v>867</v>
      </c>
      <c r="B863">
        <v>0</v>
      </c>
      <c r="C863">
        <v>0</v>
      </c>
      <c r="D863">
        <v>0</v>
      </c>
      <c r="E863">
        <v>0</v>
      </c>
      <c r="F863">
        <v>0</v>
      </c>
      <c r="G863">
        <v>0</v>
      </c>
      <c r="H863">
        <v>0</v>
      </c>
      <c r="I863">
        <v>0</v>
      </c>
      <c r="J863">
        <v>0</v>
      </c>
      <c r="K863">
        <v>0</v>
      </c>
      <c r="L863">
        <v>0</v>
      </c>
      <c r="M863">
        <v>0</v>
      </c>
      <c r="N863">
        <v>0</v>
      </c>
      <c r="O863">
        <v>0</v>
      </c>
      <c r="P863">
        <v>0</v>
      </c>
      <c r="Q863">
        <v>0</v>
      </c>
      <c r="R863">
        <v>0</v>
      </c>
      <c r="S863">
        <v>0</v>
      </c>
      <c r="T863">
        <v>0</v>
      </c>
      <c r="U863">
        <v>0</v>
      </c>
      <c r="V863">
        <v>0</v>
      </c>
      <c r="W863">
        <v>0</v>
      </c>
      <c r="X863">
        <v>0</v>
      </c>
      <c r="Y863">
        <v>0</v>
      </c>
      <c r="Z863">
        <v>0</v>
      </c>
      <c r="AA863">
        <v>0</v>
      </c>
      <c r="AB863">
        <v>0</v>
      </c>
      <c r="AC863">
        <v>0</v>
      </c>
      <c r="AD863">
        <v>0</v>
      </c>
      <c r="AE863">
        <v>0</v>
      </c>
      <c r="AF863">
        <v>0</v>
      </c>
      <c r="AG863">
        <v>236760</v>
      </c>
      <c r="AH863">
        <v>0</v>
      </c>
      <c r="AI863">
        <v>0</v>
      </c>
      <c r="AJ863">
        <v>0</v>
      </c>
      <c r="AK863">
        <v>0</v>
      </c>
      <c r="AL863">
        <v>3.3268</v>
      </c>
      <c r="AM863">
        <v>8</v>
      </c>
      <c r="AN863">
        <v>2</v>
      </c>
      <c r="AO863">
        <v>5.5</v>
      </c>
      <c r="AP863" t="s">
        <v>2934</v>
      </c>
    </row>
    <row r="864" spans="1:42" x14ac:dyDescent="0.2">
      <c r="A864" t="s">
        <v>868</v>
      </c>
      <c r="B864">
        <v>0</v>
      </c>
      <c r="C864">
        <v>0</v>
      </c>
      <c r="D864">
        <v>0</v>
      </c>
      <c r="E864">
        <v>0</v>
      </c>
      <c r="F864">
        <v>0</v>
      </c>
      <c r="G864">
        <v>0</v>
      </c>
      <c r="H864">
        <v>0</v>
      </c>
      <c r="I864">
        <v>0</v>
      </c>
      <c r="J864">
        <v>0</v>
      </c>
      <c r="K864">
        <v>0</v>
      </c>
      <c r="L864">
        <v>0</v>
      </c>
      <c r="M864">
        <v>0</v>
      </c>
      <c r="N864">
        <v>0</v>
      </c>
      <c r="O864">
        <v>0</v>
      </c>
      <c r="P864">
        <v>0</v>
      </c>
      <c r="Q864">
        <v>0</v>
      </c>
      <c r="R864">
        <v>0</v>
      </c>
      <c r="S864">
        <v>0</v>
      </c>
      <c r="T864">
        <v>0</v>
      </c>
      <c r="U864">
        <v>0</v>
      </c>
      <c r="V864">
        <v>0</v>
      </c>
      <c r="W864">
        <v>0</v>
      </c>
      <c r="X864">
        <v>0</v>
      </c>
      <c r="Y864">
        <v>0</v>
      </c>
      <c r="Z864">
        <v>0</v>
      </c>
      <c r="AA864">
        <v>0</v>
      </c>
      <c r="AB864">
        <v>0</v>
      </c>
      <c r="AC864">
        <v>0</v>
      </c>
      <c r="AD864">
        <v>0</v>
      </c>
      <c r="AE864">
        <v>0</v>
      </c>
      <c r="AF864">
        <v>0</v>
      </c>
      <c r="AG864">
        <v>0</v>
      </c>
      <c r="AH864">
        <v>0</v>
      </c>
      <c r="AI864">
        <v>0</v>
      </c>
      <c r="AJ864">
        <v>0</v>
      </c>
      <c r="AK864">
        <v>139060</v>
      </c>
      <c r="AL864">
        <v>3.3891</v>
      </c>
      <c r="AM864">
        <v>1</v>
      </c>
      <c r="AN864">
        <v>2</v>
      </c>
      <c r="AO864">
        <v>23.5</v>
      </c>
      <c r="AP864" t="s">
        <v>2589</v>
      </c>
    </row>
    <row r="865" spans="1:42" x14ac:dyDescent="0.2">
      <c r="A865" t="s">
        <v>869</v>
      </c>
      <c r="B865">
        <v>29043000</v>
      </c>
      <c r="C865">
        <v>0</v>
      </c>
      <c r="D865">
        <v>0</v>
      </c>
      <c r="E865">
        <v>0</v>
      </c>
      <c r="F865">
        <v>22389000</v>
      </c>
      <c r="G865">
        <v>0</v>
      </c>
      <c r="H865">
        <v>14679000</v>
      </c>
      <c r="I865">
        <v>28616000</v>
      </c>
      <c r="J865">
        <v>0</v>
      </c>
      <c r="K865">
        <v>0</v>
      </c>
      <c r="L865">
        <v>0</v>
      </c>
      <c r="M865">
        <v>0</v>
      </c>
      <c r="N865">
        <v>14124000</v>
      </c>
      <c r="O865">
        <v>14195000</v>
      </c>
      <c r="P865">
        <v>15972000</v>
      </c>
      <c r="Q865">
        <v>19723000</v>
      </c>
      <c r="R865">
        <v>0</v>
      </c>
      <c r="S865">
        <v>0</v>
      </c>
      <c r="T865">
        <v>0</v>
      </c>
      <c r="U865">
        <v>0</v>
      </c>
      <c r="V865">
        <v>20986000</v>
      </c>
      <c r="W865">
        <v>25416000</v>
      </c>
      <c r="X865">
        <v>19859000</v>
      </c>
      <c r="Y865">
        <v>23807000</v>
      </c>
      <c r="Z865">
        <v>18025000</v>
      </c>
      <c r="AA865">
        <v>15680000</v>
      </c>
      <c r="AB865">
        <v>0</v>
      </c>
      <c r="AC865">
        <v>18137000</v>
      </c>
      <c r="AD865">
        <v>21063000</v>
      </c>
      <c r="AE865">
        <v>31690000</v>
      </c>
      <c r="AF865">
        <v>0</v>
      </c>
      <c r="AG865">
        <v>0</v>
      </c>
      <c r="AH865">
        <v>0</v>
      </c>
      <c r="AI865">
        <v>22729000</v>
      </c>
      <c r="AJ865">
        <v>20270000</v>
      </c>
      <c r="AK865">
        <v>27367000</v>
      </c>
      <c r="AL865">
        <v>51.365000000000002</v>
      </c>
      <c r="AM865">
        <v>77</v>
      </c>
      <c r="AN865">
        <v>4</v>
      </c>
      <c r="AO865">
        <v>28.9</v>
      </c>
      <c r="AP865" t="s">
        <v>2584</v>
      </c>
    </row>
    <row r="866" spans="1:42" x14ac:dyDescent="0.2">
      <c r="A866" t="s">
        <v>870</v>
      </c>
      <c r="B866">
        <v>0</v>
      </c>
      <c r="C866">
        <v>0</v>
      </c>
      <c r="D866">
        <v>0</v>
      </c>
      <c r="E866">
        <v>470950</v>
      </c>
      <c r="F866">
        <v>0</v>
      </c>
      <c r="G866">
        <v>0</v>
      </c>
      <c r="H866">
        <v>0</v>
      </c>
      <c r="I866">
        <v>0</v>
      </c>
      <c r="J866">
        <v>0</v>
      </c>
      <c r="K866">
        <v>0</v>
      </c>
      <c r="L866">
        <v>0</v>
      </c>
      <c r="M866">
        <v>0</v>
      </c>
      <c r="N866">
        <v>0</v>
      </c>
      <c r="O866">
        <v>0</v>
      </c>
      <c r="P866">
        <v>0</v>
      </c>
      <c r="Q866">
        <v>0</v>
      </c>
      <c r="R866">
        <v>0</v>
      </c>
      <c r="S866">
        <v>0</v>
      </c>
      <c r="T866">
        <v>0</v>
      </c>
      <c r="U866">
        <v>0</v>
      </c>
      <c r="V866">
        <v>0</v>
      </c>
      <c r="W866">
        <v>0</v>
      </c>
      <c r="X866">
        <v>0</v>
      </c>
      <c r="Y866">
        <v>0</v>
      </c>
      <c r="Z866">
        <v>0</v>
      </c>
      <c r="AA866">
        <v>0</v>
      </c>
      <c r="AB866">
        <v>0</v>
      </c>
      <c r="AC866">
        <v>0</v>
      </c>
      <c r="AD866">
        <v>0</v>
      </c>
      <c r="AE866">
        <v>0</v>
      </c>
      <c r="AF866">
        <v>0</v>
      </c>
      <c r="AG866">
        <v>0</v>
      </c>
      <c r="AH866">
        <v>0</v>
      </c>
      <c r="AI866">
        <v>0</v>
      </c>
      <c r="AJ866">
        <v>0</v>
      </c>
      <c r="AK866">
        <v>0</v>
      </c>
      <c r="AL866">
        <v>66.179000000000002</v>
      </c>
      <c r="AM866">
        <v>22</v>
      </c>
      <c r="AN866">
        <v>2</v>
      </c>
      <c r="AO866">
        <v>29</v>
      </c>
      <c r="AP866" t="s">
        <v>2584</v>
      </c>
    </row>
    <row r="867" spans="1:42" x14ac:dyDescent="0.2">
      <c r="A867" t="s">
        <v>871</v>
      </c>
      <c r="B867">
        <v>994770</v>
      </c>
      <c r="C867">
        <v>578250</v>
      </c>
      <c r="D867">
        <v>0</v>
      </c>
      <c r="E867">
        <v>646830</v>
      </c>
      <c r="F867">
        <v>0</v>
      </c>
      <c r="G867">
        <v>416900</v>
      </c>
      <c r="H867">
        <v>0</v>
      </c>
      <c r="I867">
        <v>0</v>
      </c>
      <c r="J867">
        <v>0</v>
      </c>
      <c r="K867">
        <v>0</v>
      </c>
      <c r="L867">
        <v>0</v>
      </c>
      <c r="M867">
        <v>0</v>
      </c>
      <c r="N867">
        <v>0</v>
      </c>
      <c r="O867">
        <v>0</v>
      </c>
      <c r="P867">
        <v>0</v>
      </c>
      <c r="Q867">
        <v>0</v>
      </c>
      <c r="R867">
        <v>0</v>
      </c>
      <c r="S867">
        <v>0</v>
      </c>
      <c r="T867">
        <v>0</v>
      </c>
      <c r="U867">
        <v>0</v>
      </c>
      <c r="V867">
        <v>0</v>
      </c>
      <c r="W867">
        <v>0</v>
      </c>
      <c r="X867">
        <v>0</v>
      </c>
      <c r="Y867">
        <v>0</v>
      </c>
      <c r="Z867">
        <v>0</v>
      </c>
      <c r="AA867">
        <v>0</v>
      </c>
      <c r="AB867">
        <v>0</v>
      </c>
      <c r="AC867">
        <v>0</v>
      </c>
      <c r="AD867">
        <v>0</v>
      </c>
      <c r="AE867">
        <v>0</v>
      </c>
      <c r="AF867">
        <v>0</v>
      </c>
      <c r="AG867">
        <v>0</v>
      </c>
      <c r="AH867">
        <v>0</v>
      </c>
      <c r="AI867">
        <v>0</v>
      </c>
      <c r="AJ867">
        <v>0</v>
      </c>
      <c r="AK867">
        <v>0</v>
      </c>
      <c r="AL867">
        <v>9.3581000000000003</v>
      </c>
      <c r="AM867">
        <v>31</v>
      </c>
      <c r="AN867">
        <v>2</v>
      </c>
      <c r="AO867">
        <v>3.1</v>
      </c>
      <c r="AP867" t="s">
        <v>2584</v>
      </c>
    </row>
    <row r="868" spans="1:42" x14ac:dyDescent="0.2">
      <c r="A868" t="s">
        <v>872</v>
      </c>
      <c r="B868">
        <v>0</v>
      </c>
      <c r="C868">
        <v>0</v>
      </c>
      <c r="D868">
        <v>0</v>
      </c>
      <c r="E868">
        <v>0</v>
      </c>
      <c r="F868">
        <v>0</v>
      </c>
      <c r="G868">
        <v>304620</v>
      </c>
      <c r="H868">
        <v>326230</v>
      </c>
      <c r="I868">
        <v>335060</v>
      </c>
      <c r="J868">
        <v>366500</v>
      </c>
      <c r="K868">
        <v>379330</v>
      </c>
      <c r="L868">
        <v>0</v>
      </c>
      <c r="M868">
        <v>339230</v>
      </c>
      <c r="N868">
        <v>0</v>
      </c>
      <c r="O868">
        <v>0</v>
      </c>
      <c r="P868">
        <v>0</v>
      </c>
      <c r="Q868">
        <v>0</v>
      </c>
      <c r="R868">
        <v>278610</v>
      </c>
      <c r="S868">
        <v>299590</v>
      </c>
      <c r="T868">
        <v>0</v>
      </c>
      <c r="U868">
        <v>405070</v>
      </c>
      <c r="V868">
        <v>0</v>
      </c>
      <c r="W868">
        <v>0</v>
      </c>
      <c r="X868">
        <v>0</v>
      </c>
      <c r="Y868">
        <v>0</v>
      </c>
      <c r="Z868">
        <v>0</v>
      </c>
      <c r="AA868">
        <v>0</v>
      </c>
      <c r="AB868">
        <v>0</v>
      </c>
      <c r="AC868">
        <v>0</v>
      </c>
      <c r="AD868">
        <v>0</v>
      </c>
      <c r="AE868">
        <v>0</v>
      </c>
      <c r="AF868">
        <v>0</v>
      </c>
      <c r="AG868">
        <v>0</v>
      </c>
      <c r="AH868">
        <v>0</v>
      </c>
      <c r="AI868">
        <v>0</v>
      </c>
      <c r="AJ868">
        <v>0</v>
      </c>
      <c r="AK868">
        <v>0</v>
      </c>
      <c r="AL868">
        <v>18.619</v>
      </c>
      <c r="AM868">
        <v>26</v>
      </c>
      <c r="AN868">
        <v>5</v>
      </c>
      <c r="AO868">
        <v>16.2</v>
      </c>
      <c r="AP868" t="s">
        <v>2609</v>
      </c>
    </row>
    <row r="869" spans="1:42" x14ac:dyDescent="0.2">
      <c r="A869" t="s">
        <v>873</v>
      </c>
      <c r="B869">
        <v>0</v>
      </c>
      <c r="C869">
        <v>1090400</v>
      </c>
      <c r="D869">
        <v>0</v>
      </c>
      <c r="E869">
        <v>895910</v>
      </c>
      <c r="F869">
        <v>972100</v>
      </c>
      <c r="G869">
        <v>845460</v>
      </c>
      <c r="H869">
        <v>866580</v>
      </c>
      <c r="I869">
        <v>864510</v>
      </c>
      <c r="J869">
        <v>1031100</v>
      </c>
      <c r="K869">
        <v>966160</v>
      </c>
      <c r="L869">
        <v>565990</v>
      </c>
      <c r="M869">
        <v>712200</v>
      </c>
      <c r="N869">
        <v>0</v>
      </c>
      <c r="O869">
        <v>1039300</v>
      </c>
      <c r="P869">
        <v>779470</v>
      </c>
      <c r="Q869">
        <v>883650</v>
      </c>
      <c r="R869">
        <v>931070</v>
      </c>
      <c r="S869">
        <v>818510</v>
      </c>
      <c r="T869">
        <v>1409200</v>
      </c>
      <c r="U869">
        <v>918200</v>
      </c>
      <c r="V869">
        <v>830960</v>
      </c>
      <c r="W869">
        <v>0</v>
      </c>
      <c r="X869">
        <v>0</v>
      </c>
      <c r="Y869">
        <v>0</v>
      </c>
      <c r="Z869">
        <v>1035800</v>
      </c>
      <c r="AA869">
        <v>852920</v>
      </c>
      <c r="AB869">
        <v>949260</v>
      </c>
      <c r="AC869">
        <v>1040200</v>
      </c>
      <c r="AD869">
        <v>536850</v>
      </c>
      <c r="AE869">
        <v>746450</v>
      </c>
      <c r="AF869">
        <v>762010</v>
      </c>
      <c r="AG869">
        <v>919420</v>
      </c>
      <c r="AH869">
        <v>1030900</v>
      </c>
      <c r="AI869">
        <v>0</v>
      </c>
      <c r="AJ869">
        <v>434680</v>
      </c>
      <c r="AK869">
        <v>579220</v>
      </c>
      <c r="AL869">
        <v>52.216999999999999</v>
      </c>
      <c r="AM869">
        <v>87</v>
      </c>
      <c r="AN869">
        <v>4</v>
      </c>
      <c r="AO869">
        <v>4.9000000000000004</v>
      </c>
      <c r="AP869" t="s">
        <v>2584</v>
      </c>
    </row>
    <row r="870" spans="1:42" x14ac:dyDescent="0.2">
      <c r="A870" t="s">
        <v>874</v>
      </c>
      <c r="B870">
        <v>0</v>
      </c>
      <c r="C870">
        <v>0</v>
      </c>
      <c r="D870">
        <v>0</v>
      </c>
      <c r="E870">
        <v>0</v>
      </c>
      <c r="F870">
        <v>0</v>
      </c>
      <c r="G870">
        <v>0</v>
      </c>
      <c r="H870">
        <v>0</v>
      </c>
      <c r="I870">
        <v>0</v>
      </c>
      <c r="J870">
        <v>0</v>
      </c>
      <c r="K870">
        <v>0</v>
      </c>
      <c r="L870">
        <v>0</v>
      </c>
      <c r="M870">
        <v>0</v>
      </c>
      <c r="N870">
        <v>0</v>
      </c>
      <c r="O870">
        <v>393340</v>
      </c>
      <c r="P870">
        <v>0</v>
      </c>
      <c r="Q870">
        <v>276680</v>
      </c>
      <c r="R870">
        <v>0</v>
      </c>
      <c r="S870">
        <v>0</v>
      </c>
      <c r="T870">
        <v>0</v>
      </c>
      <c r="U870">
        <v>0</v>
      </c>
      <c r="V870">
        <v>0</v>
      </c>
      <c r="W870">
        <v>0</v>
      </c>
      <c r="X870">
        <v>368160</v>
      </c>
      <c r="Y870">
        <v>0</v>
      </c>
      <c r="Z870">
        <v>0</v>
      </c>
      <c r="AA870">
        <v>0</v>
      </c>
      <c r="AB870">
        <v>0</v>
      </c>
      <c r="AC870">
        <v>0</v>
      </c>
      <c r="AD870">
        <v>337410</v>
      </c>
      <c r="AE870">
        <v>359590</v>
      </c>
      <c r="AF870">
        <v>301740</v>
      </c>
      <c r="AG870">
        <v>0</v>
      </c>
      <c r="AH870">
        <v>280040</v>
      </c>
      <c r="AI870">
        <v>0</v>
      </c>
      <c r="AJ870">
        <v>0</v>
      </c>
      <c r="AK870">
        <v>346390</v>
      </c>
      <c r="AL870">
        <v>12.949</v>
      </c>
      <c r="AM870">
        <v>30</v>
      </c>
      <c r="AN870">
        <v>4</v>
      </c>
      <c r="AO870">
        <v>45.5</v>
      </c>
      <c r="AP870" t="s">
        <v>2589</v>
      </c>
    </row>
    <row r="871" spans="1:42" x14ac:dyDescent="0.2">
      <c r="A871" t="s">
        <v>875</v>
      </c>
      <c r="B871">
        <v>1949600</v>
      </c>
      <c r="C871">
        <v>2798800</v>
      </c>
      <c r="D871">
        <v>3574400</v>
      </c>
      <c r="E871">
        <v>6866800</v>
      </c>
      <c r="F871">
        <v>6449000</v>
      </c>
      <c r="G871">
        <v>5045600</v>
      </c>
      <c r="H871">
        <v>5876500</v>
      </c>
      <c r="I871">
        <v>6740400</v>
      </c>
      <c r="J871">
        <v>6692200</v>
      </c>
      <c r="K871">
        <v>5859500</v>
      </c>
      <c r="L871">
        <v>7180400</v>
      </c>
      <c r="M871">
        <v>8063600</v>
      </c>
      <c r="N871">
        <v>0</v>
      </c>
      <c r="O871">
        <v>6770600</v>
      </c>
      <c r="P871">
        <v>4703700</v>
      </c>
      <c r="Q871">
        <v>6202700</v>
      </c>
      <c r="R871">
        <v>6976300</v>
      </c>
      <c r="S871">
        <v>9014600</v>
      </c>
      <c r="T871">
        <v>7007300</v>
      </c>
      <c r="U871">
        <v>4514600</v>
      </c>
      <c r="V871">
        <v>3993800</v>
      </c>
      <c r="W871">
        <v>5173400</v>
      </c>
      <c r="X871">
        <v>5559100</v>
      </c>
      <c r="Y871">
        <v>4915000</v>
      </c>
      <c r="Z871">
        <v>6165600</v>
      </c>
      <c r="AA871">
        <v>6529700</v>
      </c>
      <c r="AB871">
        <v>7944600</v>
      </c>
      <c r="AC871">
        <v>2478600</v>
      </c>
      <c r="AD871">
        <v>4445000</v>
      </c>
      <c r="AE871">
        <v>5099500</v>
      </c>
      <c r="AF871">
        <v>5715600</v>
      </c>
      <c r="AG871">
        <v>6458200</v>
      </c>
      <c r="AH871">
        <v>4304600</v>
      </c>
      <c r="AI871">
        <v>3025900</v>
      </c>
      <c r="AJ871">
        <v>2582100</v>
      </c>
      <c r="AK871">
        <v>6394700</v>
      </c>
      <c r="AL871">
        <v>323.31</v>
      </c>
      <c r="AM871">
        <v>259</v>
      </c>
      <c r="AN871">
        <v>10</v>
      </c>
      <c r="AO871">
        <v>50</v>
      </c>
      <c r="AP871" t="s">
        <v>2917</v>
      </c>
    </row>
    <row r="872" spans="1:42" x14ac:dyDescent="0.2">
      <c r="A872" t="s">
        <v>876</v>
      </c>
      <c r="B872">
        <v>0</v>
      </c>
      <c r="C872">
        <v>0</v>
      </c>
      <c r="D872">
        <v>0</v>
      </c>
      <c r="E872">
        <v>0</v>
      </c>
      <c r="F872">
        <v>0</v>
      </c>
      <c r="G872">
        <v>0</v>
      </c>
      <c r="H872">
        <v>0</v>
      </c>
      <c r="I872">
        <v>0</v>
      </c>
      <c r="J872">
        <v>0</v>
      </c>
      <c r="K872">
        <v>0</v>
      </c>
      <c r="L872">
        <v>0</v>
      </c>
      <c r="M872">
        <v>0</v>
      </c>
      <c r="N872">
        <v>0</v>
      </c>
      <c r="O872">
        <v>0</v>
      </c>
      <c r="P872">
        <v>0</v>
      </c>
      <c r="Q872">
        <v>634980</v>
      </c>
      <c r="R872">
        <v>0</v>
      </c>
      <c r="S872">
        <v>0</v>
      </c>
      <c r="T872">
        <v>0</v>
      </c>
      <c r="U872">
        <v>0</v>
      </c>
      <c r="V872">
        <v>0</v>
      </c>
      <c r="W872">
        <v>0</v>
      </c>
      <c r="X872">
        <v>0</v>
      </c>
      <c r="Y872">
        <v>0</v>
      </c>
      <c r="Z872">
        <v>0</v>
      </c>
      <c r="AA872">
        <v>0</v>
      </c>
      <c r="AB872">
        <v>0</v>
      </c>
      <c r="AC872">
        <v>0</v>
      </c>
      <c r="AD872">
        <v>0</v>
      </c>
      <c r="AE872">
        <v>0</v>
      </c>
      <c r="AF872">
        <v>0</v>
      </c>
      <c r="AG872">
        <v>0</v>
      </c>
      <c r="AH872">
        <v>0</v>
      </c>
      <c r="AI872">
        <v>0</v>
      </c>
      <c r="AJ872">
        <v>0</v>
      </c>
      <c r="AK872">
        <v>0</v>
      </c>
      <c r="AL872">
        <v>2.8277000000000001</v>
      </c>
      <c r="AM872">
        <v>2</v>
      </c>
      <c r="AN872">
        <v>1</v>
      </c>
      <c r="AO872">
        <v>11.9</v>
      </c>
      <c r="AP872" t="s">
        <v>2584</v>
      </c>
    </row>
    <row r="873" spans="1:42" x14ac:dyDescent="0.2">
      <c r="A873" t="s">
        <v>877</v>
      </c>
      <c r="B873">
        <v>0</v>
      </c>
      <c r="C873">
        <v>0</v>
      </c>
      <c r="D873">
        <v>0</v>
      </c>
      <c r="E873">
        <v>0</v>
      </c>
      <c r="F873">
        <v>0</v>
      </c>
      <c r="G873">
        <v>0</v>
      </c>
      <c r="H873">
        <v>0</v>
      </c>
      <c r="I873">
        <v>0</v>
      </c>
      <c r="J873">
        <v>0</v>
      </c>
      <c r="K873">
        <v>0</v>
      </c>
      <c r="L873">
        <v>0</v>
      </c>
      <c r="M873">
        <v>0</v>
      </c>
      <c r="N873">
        <v>0</v>
      </c>
      <c r="O873">
        <v>0</v>
      </c>
      <c r="P873">
        <v>0</v>
      </c>
      <c r="Q873">
        <v>0</v>
      </c>
      <c r="R873">
        <v>0</v>
      </c>
      <c r="S873">
        <v>0</v>
      </c>
      <c r="T873">
        <v>0</v>
      </c>
      <c r="U873">
        <v>0</v>
      </c>
      <c r="V873">
        <v>0</v>
      </c>
      <c r="W873">
        <v>0</v>
      </c>
      <c r="X873">
        <v>0</v>
      </c>
      <c r="Y873">
        <v>0</v>
      </c>
      <c r="Z873">
        <v>0</v>
      </c>
      <c r="AA873">
        <v>0</v>
      </c>
      <c r="AB873">
        <v>0</v>
      </c>
      <c r="AC873">
        <v>0</v>
      </c>
      <c r="AD873">
        <v>0</v>
      </c>
      <c r="AE873">
        <v>0</v>
      </c>
      <c r="AF873">
        <v>181160</v>
      </c>
      <c r="AG873">
        <v>0</v>
      </c>
      <c r="AH873">
        <v>0</v>
      </c>
      <c r="AI873">
        <v>0</v>
      </c>
      <c r="AJ873">
        <v>0</v>
      </c>
      <c r="AK873">
        <v>0</v>
      </c>
      <c r="AL873">
        <v>12.733000000000001</v>
      </c>
      <c r="AM873">
        <v>6</v>
      </c>
      <c r="AN873">
        <v>2</v>
      </c>
      <c r="AO873">
        <v>7</v>
      </c>
      <c r="AP873" t="s">
        <v>2650</v>
      </c>
    </row>
    <row r="874" spans="1:42" x14ac:dyDescent="0.2">
      <c r="A874" t="s">
        <v>878</v>
      </c>
      <c r="B874">
        <v>0</v>
      </c>
      <c r="C874">
        <v>0</v>
      </c>
      <c r="D874">
        <v>0</v>
      </c>
      <c r="E874">
        <v>0</v>
      </c>
      <c r="F874">
        <v>0</v>
      </c>
      <c r="G874">
        <v>0</v>
      </c>
      <c r="H874">
        <v>0</v>
      </c>
      <c r="I874">
        <v>0</v>
      </c>
      <c r="J874">
        <v>0</v>
      </c>
      <c r="K874">
        <v>0</v>
      </c>
      <c r="L874">
        <v>0</v>
      </c>
      <c r="M874">
        <v>0</v>
      </c>
      <c r="N874">
        <v>0</v>
      </c>
      <c r="O874">
        <v>0</v>
      </c>
      <c r="P874">
        <v>0</v>
      </c>
      <c r="Q874">
        <v>0</v>
      </c>
      <c r="R874">
        <v>0</v>
      </c>
      <c r="S874">
        <v>0</v>
      </c>
      <c r="T874">
        <v>0</v>
      </c>
      <c r="U874">
        <v>0</v>
      </c>
      <c r="V874">
        <v>0</v>
      </c>
      <c r="W874">
        <v>0</v>
      </c>
      <c r="X874">
        <v>0</v>
      </c>
      <c r="Y874">
        <v>0</v>
      </c>
      <c r="Z874">
        <v>0</v>
      </c>
      <c r="AA874">
        <v>0</v>
      </c>
      <c r="AB874">
        <v>0</v>
      </c>
      <c r="AC874">
        <v>0</v>
      </c>
      <c r="AD874">
        <v>81766</v>
      </c>
      <c r="AE874">
        <v>0</v>
      </c>
      <c r="AF874">
        <v>0</v>
      </c>
      <c r="AG874">
        <v>0</v>
      </c>
      <c r="AH874">
        <v>0</v>
      </c>
      <c r="AI874">
        <v>0</v>
      </c>
      <c r="AJ874">
        <v>0</v>
      </c>
      <c r="AK874">
        <v>0</v>
      </c>
      <c r="AL874">
        <v>15.811999999999999</v>
      </c>
      <c r="AM874">
        <v>3</v>
      </c>
      <c r="AN874">
        <v>1</v>
      </c>
      <c r="AO874">
        <v>22.6</v>
      </c>
      <c r="AP874" t="s">
        <v>2935</v>
      </c>
    </row>
    <row r="875" spans="1:42" x14ac:dyDescent="0.2">
      <c r="A875" t="s">
        <v>879</v>
      </c>
      <c r="B875">
        <v>77638000</v>
      </c>
      <c r="C875">
        <v>72824000</v>
      </c>
      <c r="D875">
        <v>63271000</v>
      </c>
      <c r="E875">
        <v>62159000</v>
      </c>
      <c r="F875">
        <v>51325000</v>
      </c>
      <c r="G875">
        <v>61284000</v>
      </c>
      <c r="H875">
        <v>60939000</v>
      </c>
      <c r="I875">
        <v>59561000</v>
      </c>
      <c r="J875">
        <v>49875000</v>
      </c>
      <c r="K875">
        <v>56808000</v>
      </c>
      <c r="L875">
        <v>65127000</v>
      </c>
      <c r="M875">
        <v>47954000</v>
      </c>
      <c r="N875">
        <v>58023000</v>
      </c>
      <c r="O875">
        <v>50543000</v>
      </c>
      <c r="P875">
        <v>57639000</v>
      </c>
      <c r="Q875">
        <v>59639000</v>
      </c>
      <c r="R875">
        <v>46265000</v>
      </c>
      <c r="S875">
        <v>47376000</v>
      </c>
      <c r="T875">
        <v>63327000</v>
      </c>
      <c r="U875">
        <v>57208000</v>
      </c>
      <c r="V875">
        <v>45100000</v>
      </c>
      <c r="W875">
        <v>42566000</v>
      </c>
      <c r="X875">
        <v>46795000</v>
      </c>
      <c r="Y875">
        <v>42432000</v>
      </c>
      <c r="Z875">
        <v>54472000</v>
      </c>
      <c r="AA875">
        <v>56612000</v>
      </c>
      <c r="AB875">
        <v>47998000</v>
      </c>
      <c r="AC875">
        <v>66270000</v>
      </c>
      <c r="AD875">
        <v>39413000</v>
      </c>
      <c r="AE875">
        <v>53478000</v>
      </c>
      <c r="AF875">
        <v>53646000</v>
      </c>
      <c r="AG875">
        <v>61141000</v>
      </c>
      <c r="AH875">
        <v>59395000</v>
      </c>
      <c r="AI875">
        <v>41684000</v>
      </c>
      <c r="AJ875">
        <v>42960000</v>
      </c>
      <c r="AK875">
        <v>47667000</v>
      </c>
      <c r="AL875">
        <v>323.31</v>
      </c>
      <c r="AM875">
        <v>919</v>
      </c>
      <c r="AN875">
        <v>21</v>
      </c>
      <c r="AO875">
        <v>67.5</v>
      </c>
      <c r="AP875" t="s">
        <v>2594</v>
      </c>
    </row>
    <row r="876" spans="1:42" x14ac:dyDescent="0.2">
      <c r="A876" t="s">
        <v>880</v>
      </c>
      <c r="B876">
        <v>0</v>
      </c>
      <c r="C876">
        <v>454700</v>
      </c>
      <c r="D876">
        <v>383770</v>
      </c>
      <c r="E876">
        <v>352610</v>
      </c>
      <c r="F876">
        <v>412530</v>
      </c>
      <c r="G876">
        <v>451100</v>
      </c>
      <c r="H876">
        <v>459800</v>
      </c>
      <c r="I876">
        <v>536670</v>
      </c>
      <c r="J876">
        <v>0</v>
      </c>
      <c r="K876">
        <v>0</v>
      </c>
      <c r="L876">
        <v>0</v>
      </c>
      <c r="M876">
        <v>0</v>
      </c>
      <c r="N876">
        <v>0</v>
      </c>
      <c r="O876">
        <v>445910</v>
      </c>
      <c r="P876">
        <v>0</v>
      </c>
      <c r="Q876">
        <v>0</v>
      </c>
      <c r="R876">
        <v>617840</v>
      </c>
      <c r="S876">
        <v>375740</v>
      </c>
      <c r="T876">
        <v>0</v>
      </c>
      <c r="U876">
        <v>0</v>
      </c>
      <c r="V876">
        <v>405470</v>
      </c>
      <c r="W876">
        <v>496350</v>
      </c>
      <c r="X876">
        <v>320900</v>
      </c>
      <c r="Y876">
        <v>0</v>
      </c>
      <c r="Z876">
        <v>0</v>
      </c>
      <c r="AA876">
        <v>349010</v>
      </c>
      <c r="AB876">
        <v>0</v>
      </c>
      <c r="AC876">
        <v>692210</v>
      </c>
      <c r="AD876">
        <v>299420</v>
      </c>
      <c r="AE876">
        <v>295680</v>
      </c>
      <c r="AF876">
        <v>364970</v>
      </c>
      <c r="AG876">
        <v>284750</v>
      </c>
      <c r="AH876">
        <v>495170</v>
      </c>
      <c r="AI876">
        <v>241860</v>
      </c>
      <c r="AJ876">
        <v>331160</v>
      </c>
      <c r="AK876">
        <v>301670</v>
      </c>
      <c r="AL876">
        <v>323.31</v>
      </c>
      <c r="AM876">
        <v>62</v>
      </c>
      <c r="AN876">
        <v>2</v>
      </c>
      <c r="AO876">
        <v>14.2</v>
      </c>
      <c r="AP876" t="s">
        <v>2936</v>
      </c>
    </row>
    <row r="877" spans="1:42" x14ac:dyDescent="0.2">
      <c r="A877" t="s">
        <v>881</v>
      </c>
      <c r="B877">
        <v>142390</v>
      </c>
      <c r="C877">
        <v>0</v>
      </c>
      <c r="D877">
        <v>0</v>
      </c>
      <c r="E877">
        <v>0</v>
      </c>
      <c r="F877">
        <v>0</v>
      </c>
      <c r="G877">
        <v>0</v>
      </c>
      <c r="H877">
        <v>0</v>
      </c>
      <c r="I877">
        <v>0</v>
      </c>
      <c r="J877">
        <v>0</v>
      </c>
      <c r="K877">
        <v>0</v>
      </c>
      <c r="L877">
        <v>0</v>
      </c>
      <c r="M877">
        <v>0</v>
      </c>
      <c r="N877">
        <v>0</v>
      </c>
      <c r="O877">
        <v>0</v>
      </c>
      <c r="P877">
        <v>0</v>
      </c>
      <c r="Q877">
        <v>0</v>
      </c>
      <c r="R877">
        <v>0</v>
      </c>
      <c r="S877">
        <v>0</v>
      </c>
      <c r="T877">
        <v>0</v>
      </c>
      <c r="U877">
        <v>0</v>
      </c>
      <c r="V877">
        <v>0</v>
      </c>
      <c r="W877">
        <v>0</v>
      </c>
      <c r="X877">
        <v>0</v>
      </c>
      <c r="Y877">
        <v>0</v>
      </c>
      <c r="Z877">
        <v>0</v>
      </c>
      <c r="AA877">
        <v>0</v>
      </c>
      <c r="AB877">
        <v>0</v>
      </c>
      <c r="AC877">
        <v>0</v>
      </c>
      <c r="AD877">
        <v>0</v>
      </c>
      <c r="AE877">
        <v>0</v>
      </c>
      <c r="AF877">
        <v>0</v>
      </c>
      <c r="AG877">
        <v>0</v>
      </c>
      <c r="AH877">
        <v>0</v>
      </c>
      <c r="AI877">
        <v>0</v>
      </c>
      <c r="AJ877">
        <v>0</v>
      </c>
      <c r="AK877">
        <v>0</v>
      </c>
      <c r="AL877">
        <v>3.2919</v>
      </c>
      <c r="AM877">
        <v>1</v>
      </c>
      <c r="AN877">
        <v>1</v>
      </c>
      <c r="AO877">
        <v>9.3000000000000007</v>
      </c>
      <c r="AP877" t="s">
        <v>2642</v>
      </c>
    </row>
    <row r="878" spans="1:42" x14ac:dyDescent="0.2">
      <c r="A878" t="s">
        <v>882</v>
      </c>
      <c r="B878">
        <v>0</v>
      </c>
      <c r="C878">
        <v>1387200</v>
      </c>
      <c r="D878">
        <v>2208900</v>
      </c>
      <c r="E878">
        <v>2101600</v>
      </c>
      <c r="F878">
        <v>1807500</v>
      </c>
      <c r="G878">
        <v>2012200</v>
      </c>
      <c r="H878">
        <v>2064900</v>
      </c>
      <c r="I878">
        <v>1545400</v>
      </c>
      <c r="J878">
        <v>1822700</v>
      </c>
      <c r="K878">
        <v>1679900</v>
      </c>
      <c r="L878">
        <v>2669000</v>
      </c>
      <c r="M878">
        <v>2541300</v>
      </c>
      <c r="N878">
        <v>1505700</v>
      </c>
      <c r="O878">
        <v>1641400</v>
      </c>
      <c r="P878">
        <v>1666800</v>
      </c>
      <c r="Q878">
        <v>1892800</v>
      </c>
      <c r="R878">
        <v>1868400</v>
      </c>
      <c r="S878">
        <v>2129700</v>
      </c>
      <c r="T878">
        <v>1328300</v>
      </c>
      <c r="U878">
        <v>1611000</v>
      </c>
      <c r="V878">
        <v>1542700</v>
      </c>
      <c r="W878">
        <v>1210900</v>
      </c>
      <c r="X878">
        <v>1156300</v>
      </c>
      <c r="Y878">
        <v>1165500</v>
      </c>
      <c r="Z878">
        <v>1938300</v>
      </c>
      <c r="AA878">
        <v>1953700</v>
      </c>
      <c r="AB878">
        <v>2725400</v>
      </c>
      <c r="AC878">
        <v>1628500</v>
      </c>
      <c r="AD878">
        <v>1178800</v>
      </c>
      <c r="AE878">
        <v>1756100</v>
      </c>
      <c r="AF878">
        <v>1396300</v>
      </c>
      <c r="AG878">
        <v>1576000</v>
      </c>
      <c r="AH878">
        <v>1485300</v>
      </c>
      <c r="AI878">
        <v>1154900</v>
      </c>
      <c r="AJ878">
        <v>947450</v>
      </c>
      <c r="AK878">
        <v>1116500</v>
      </c>
      <c r="AL878">
        <v>283.06</v>
      </c>
      <c r="AM878">
        <v>154</v>
      </c>
      <c r="AN878">
        <v>6</v>
      </c>
      <c r="AO878">
        <v>13.2</v>
      </c>
      <c r="AP878" t="s">
        <v>2903</v>
      </c>
    </row>
    <row r="879" spans="1:42" x14ac:dyDescent="0.2">
      <c r="A879" t="s">
        <v>883</v>
      </c>
      <c r="B879">
        <v>36008000</v>
      </c>
      <c r="C879">
        <v>13616000</v>
      </c>
      <c r="D879">
        <v>12828000</v>
      </c>
      <c r="E879">
        <v>23628000</v>
      </c>
      <c r="F879">
        <v>16124000</v>
      </c>
      <c r="G879">
        <v>16768000</v>
      </c>
      <c r="H879">
        <v>15975000</v>
      </c>
      <c r="I879">
        <v>20015000</v>
      </c>
      <c r="J879">
        <v>20720000</v>
      </c>
      <c r="K879">
        <v>18512000</v>
      </c>
      <c r="L879">
        <v>26969000</v>
      </c>
      <c r="M879">
        <v>19316000</v>
      </c>
      <c r="N879">
        <v>2119800</v>
      </c>
      <c r="O879">
        <v>9994400</v>
      </c>
      <c r="P879">
        <v>9132900</v>
      </c>
      <c r="Q879">
        <v>9904500</v>
      </c>
      <c r="R879">
        <v>20774000</v>
      </c>
      <c r="S879">
        <v>22206000</v>
      </c>
      <c r="T879">
        <v>18022000</v>
      </c>
      <c r="U879">
        <v>16961000</v>
      </c>
      <c r="V879">
        <v>2354500</v>
      </c>
      <c r="W879">
        <v>1591200</v>
      </c>
      <c r="X879">
        <v>3246300</v>
      </c>
      <c r="Y879">
        <v>2262800</v>
      </c>
      <c r="Z879">
        <v>14032000</v>
      </c>
      <c r="AA879">
        <v>9615800</v>
      </c>
      <c r="AB879">
        <v>13369000</v>
      </c>
      <c r="AC879">
        <v>2568300</v>
      </c>
      <c r="AD879">
        <v>1835800</v>
      </c>
      <c r="AE879">
        <v>11562000</v>
      </c>
      <c r="AF879">
        <v>12504000</v>
      </c>
      <c r="AG879">
        <v>7508400</v>
      </c>
      <c r="AH879">
        <v>5283400</v>
      </c>
      <c r="AI879">
        <v>717580</v>
      </c>
      <c r="AJ879">
        <v>0</v>
      </c>
      <c r="AK879">
        <v>1618000</v>
      </c>
      <c r="AL879">
        <v>323.31</v>
      </c>
      <c r="AM879">
        <v>265</v>
      </c>
      <c r="AN879">
        <v>9</v>
      </c>
      <c r="AO879">
        <v>44.3</v>
      </c>
      <c r="AP879" t="s">
        <v>2584</v>
      </c>
    </row>
    <row r="880" spans="1:42" x14ac:dyDescent="0.2">
      <c r="A880" t="s">
        <v>884</v>
      </c>
      <c r="B880">
        <v>0</v>
      </c>
      <c r="C880">
        <v>0</v>
      </c>
      <c r="D880">
        <v>0</v>
      </c>
      <c r="E880">
        <v>0</v>
      </c>
      <c r="F880">
        <v>0</v>
      </c>
      <c r="G880">
        <v>0</v>
      </c>
      <c r="H880">
        <v>0</v>
      </c>
      <c r="I880">
        <v>0</v>
      </c>
      <c r="J880">
        <v>0</v>
      </c>
      <c r="K880">
        <v>0</v>
      </c>
      <c r="L880">
        <v>0</v>
      </c>
      <c r="M880">
        <v>0</v>
      </c>
      <c r="N880">
        <v>0</v>
      </c>
      <c r="O880">
        <v>0</v>
      </c>
      <c r="P880">
        <v>0</v>
      </c>
      <c r="Q880">
        <v>0</v>
      </c>
      <c r="R880">
        <v>0</v>
      </c>
      <c r="S880">
        <v>0</v>
      </c>
      <c r="T880">
        <v>0</v>
      </c>
      <c r="U880">
        <v>0</v>
      </c>
      <c r="V880">
        <v>477920</v>
      </c>
      <c r="W880">
        <v>0</v>
      </c>
      <c r="X880">
        <v>0</v>
      </c>
      <c r="Y880">
        <v>0</v>
      </c>
      <c r="Z880">
        <v>0</v>
      </c>
      <c r="AA880">
        <v>0</v>
      </c>
      <c r="AB880">
        <v>0</v>
      </c>
      <c r="AC880">
        <v>0</v>
      </c>
      <c r="AD880">
        <v>708320</v>
      </c>
      <c r="AE880">
        <v>0</v>
      </c>
      <c r="AF880">
        <v>0</v>
      </c>
      <c r="AG880">
        <v>0</v>
      </c>
      <c r="AH880">
        <v>0</v>
      </c>
      <c r="AI880">
        <v>0</v>
      </c>
      <c r="AJ880">
        <v>0</v>
      </c>
      <c r="AK880">
        <v>812030</v>
      </c>
      <c r="AL880">
        <v>41.996000000000002</v>
      </c>
      <c r="AM880">
        <v>13</v>
      </c>
      <c r="AN880">
        <v>2</v>
      </c>
      <c r="AO880">
        <v>21</v>
      </c>
      <c r="AP880" t="s">
        <v>2937</v>
      </c>
    </row>
    <row r="881" spans="1:42" x14ac:dyDescent="0.2">
      <c r="A881" t="s">
        <v>885</v>
      </c>
      <c r="B881">
        <v>0</v>
      </c>
      <c r="C881">
        <v>300990</v>
      </c>
      <c r="D881">
        <v>0</v>
      </c>
      <c r="E881">
        <v>0</v>
      </c>
      <c r="F881">
        <v>0</v>
      </c>
      <c r="G881">
        <v>0</v>
      </c>
      <c r="H881">
        <v>0</v>
      </c>
      <c r="I881">
        <v>0</v>
      </c>
      <c r="J881">
        <v>0</v>
      </c>
      <c r="K881">
        <v>0</v>
      </c>
      <c r="L881">
        <v>0</v>
      </c>
      <c r="M881">
        <v>0</v>
      </c>
      <c r="N881">
        <v>0</v>
      </c>
      <c r="O881">
        <v>0</v>
      </c>
      <c r="P881">
        <v>0</v>
      </c>
      <c r="Q881">
        <v>0</v>
      </c>
      <c r="R881">
        <v>0</v>
      </c>
      <c r="S881">
        <v>0</v>
      </c>
      <c r="T881">
        <v>0</v>
      </c>
      <c r="U881">
        <v>0</v>
      </c>
      <c r="V881">
        <v>0</v>
      </c>
      <c r="W881">
        <v>0</v>
      </c>
      <c r="X881">
        <v>0</v>
      </c>
      <c r="Y881">
        <v>0</v>
      </c>
      <c r="Z881">
        <v>0</v>
      </c>
      <c r="AA881">
        <v>0</v>
      </c>
      <c r="AB881">
        <v>0</v>
      </c>
      <c r="AC881">
        <v>0</v>
      </c>
      <c r="AD881">
        <v>0</v>
      </c>
      <c r="AE881">
        <v>0</v>
      </c>
      <c r="AF881">
        <v>0</v>
      </c>
      <c r="AG881">
        <v>0</v>
      </c>
      <c r="AH881">
        <v>0</v>
      </c>
      <c r="AI881">
        <v>0</v>
      </c>
      <c r="AJ881">
        <v>0</v>
      </c>
      <c r="AK881">
        <v>0</v>
      </c>
      <c r="AL881">
        <v>-2</v>
      </c>
      <c r="AM881">
        <v>1</v>
      </c>
      <c r="AN881">
        <v>1</v>
      </c>
      <c r="AO881">
        <v>7.7</v>
      </c>
      <c r="AP881" t="s">
        <v>2584</v>
      </c>
    </row>
    <row r="882" spans="1:42" x14ac:dyDescent="0.2">
      <c r="A882" t="s">
        <v>886</v>
      </c>
      <c r="B882">
        <v>0</v>
      </c>
      <c r="C882">
        <v>0</v>
      </c>
      <c r="D882">
        <v>0</v>
      </c>
      <c r="E882">
        <v>0</v>
      </c>
      <c r="F882">
        <v>0</v>
      </c>
      <c r="G882">
        <v>0</v>
      </c>
      <c r="H882">
        <v>0</v>
      </c>
      <c r="I882">
        <v>0</v>
      </c>
      <c r="J882">
        <v>0</v>
      </c>
      <c r="K882">
        <v>0</v>
      </c>
      <c r="L882">
        <v>0</v>
      </c>
      <c r="M882">
        <v>0</v>
      </c>
      <c r="N882">
        <v>0</v>
      </c>
      <c r="O882">
        <v>0</v>
      </c>
      <c r="P882">
        <v>0</v>
      </c>
      <c r="Q882">
        <v>0</v>
      </c>
      <c r="R882">
        <v>0</v>
      </c>
      <c r="S882">
        <v>0</v>
      </c>
      <c r="T882">
        <v>0</v>
      </c>
      <c r="U882">
        <v>0</v>
      </c>
      <c r="V882">
        <v>0</v>
      </c>
      <c r="W882">
        <v>0</v>
      </c>
      <c r="X882">
        <v>0</v>
      </c>
      <c r="Y882">
        <v>0</v>
      </c>
      <c r="Z882">
        <v>0</v>
      </c>
      <c r="AA882">
        <v>0</v>
      </c>
      <c r="AB882">
        <v>0</v>
      </c>
      <c r="AC882">
        <v>0</v>
      </c>
      <c r="AD882">
        <v>0</v>
      </c>
      <c r="AE882">
        <v>0</v>
      </c>
      <c r="AF882">
        <v>0</v>
      </c>
      <c r="AG882">
        <v>179740</v>
      </c>
      <c r="AH882">
        <v>0</v>
      </c>
      <c r="AI882">
        <v>0</v>
      </c>
      <c r="AJ882">
        <v>0</v>
      </c>
      <c r="AK882">
        <v>0</v>
      </c>
      <c r="AL882">
        <v>7.5960000000000001</v>
      </c>
      <c r="AM882">
        <v>1</v>
      </c>
      <c r="AN882">
        <v>1</v>
      </c>
      <c r="AO882">
        <v>5.4</v>
      </c>
      <c r="AP882" t="s">
        <v>2938</v>
      </c>
    </row>
    <row r="883" spans="1:42" x14ac:dyDescent="0.2">
      <c r="A883" t="s">
        <v>887</v>
      </c>
      <c r="B883">
        <v>4665200</v>
      </c>
      <c r="C883">
        <v>3609000</v>
      </c>
      <c r="D883">
        <v>3841800</v>
      </c>
      <c r="E883">
        <v>3811800</v>
      </c>
      <c r="F883">
        <v>3280700</v>
      </c>
      <c r="G883">
        <v>2740500</v>
      </c>
      <c r="H883">
        <v>3224500</v>
      </c>
      <c r="I883">
        <v>3095500</v>
      </c>
      <c r="J883">
        <v>2895300</v>
      </c>
      <c r="K883">
        <v>3253000</v>
      </c>
      <c r="L883">
        <v>3368200</v>
      </c>
      <c r="M883">
        <v>3176100</v>
      </c>
      <c r="N883">
        <v>4029800</v>
      </c>
      <c r="O883">
        <v>3444100</v>
      </c>
      <c r="P883">
        <v>3027800</v>
      </c>
      <c r="Q883">
        <v>2602300</v>
      </c>
      <c r="R883">
        <v>3166100</v>
      </c>
      <c r="S883">
        <v>2969300</v>
      </c>
      <c r="T883">
        <v>3785700</v>
      </c>
      <c r="U883">
        <v>3609600</v>
      </c>
      <c r="V883">
        <v>3049200</v>
      </c>
      <c r="W883">
        <v>2428300</v>
      </c>
      <c r="X883">
        <v>2823500</v>
      </c>
      <c r="Y883">
        <v>2500600</v>
      </c>
      <c r="Z883">
        <v>4254500</v>
      </c>
      <c r="AA883">
        <v>3112300</v>
      </c>
      <c r="AB883">
        <v>3094200</v>
      </c>
      <c r="AC883">
        <v>4991600</v>
      </c>
      <c r="AD883">
        <v>2370100</v>
      </c>
      <c r="AE883">
        <v>3689100</v>
      </c>
      <c r="AF883">
        <v>3341800</v>
      </c>
      <c r="AG883">
        <v>3272100</v>
      </c>
      <c r="AH883">
        <v>3304500</v>
      </c>
      <c r="AI883">
        <v>2925300</v>
      </c>
      <c r="AJ883">
        <v>2300500</v>
      </c>
      <c r="AK883">
        <v>2579700</v>
      </c>
      <c r="AL883">
        <v>81.245000000000005</v>
      </c>
      <c r="AM883">
        <v>233</v>
      </c>
      <c r="AN883">
        <v>8</v>
      </c>
      <c r="AO883">
        <v>30.5</v>
      </c>
      <c r="AP883" t="s">
        <v>2629</v>
      </c>
    </row>
    <row r="884" spans="1:42" x14ac:dyDescent="0.2">
      <c r="A884" t="s">
        <v>888</v>
      </c>
      <c r="B884">
        <v>7768300</v>
      </c>
      <c r="C884">
        <v>6550600</v>
      </c>
      <c r="D884">
        <v>7509400</v>
      </c>
      <c r="E884">
        <v>7255200</v>
      </c>
      <c r="F884">
        <v>7984000</v>
      </c>
      <c r="G884">
        <v>9141100</v>
      </c>
      <c r="H884">
        <v>8048100</v>
      </c>
      <c r="I884">
        <v>8193800</v>
      </c>
      <c r="J884">
        <v>8861800</v>
      </c>
      <c r="K884">
        <v>7839800</v>
      </c>
      <c r="L884">
        <v>9140600</v>
      </c>
      <c r="M884">
        <v>7951500</v>
      </c>
      <c r="N884">
        <v>10568000</v>
      </c>
      <c r="O884">
        <v>8655200</v>
      </c>
      <c r="P884">
        <v>8632300</v>
      </c>
      <c r="Q884">
        <v>9416300</v>
      </c>
      <c r="R884">
        <v>9211400</v>
      </c>
      <c r="S884">
        <v>7587100</v>
      </c>
      <c r="T884">
        <v>7700500</v>
      </c>
      <c r="U884">
        <v>8017700</v>
      </c>
      <c r="V884">
        <v>10144000</v>
      </c>
      <c r="W884">
        <v>11816000</v>
      </c>
      <c r="X884">
        <v>11153000</v>
      </c>
      <c r="Y884">
        <v>13254000</v>
      </c>
      <c r="Z884">
        <v>8937300</v>
      </c>
      <c r="AA884">
        <v>8368500</v>
      </c>
      <c r="AB884">
        <v>7978600</v>
      </c>
      <c r="AC884">
        <v>9320800</v>
      </c>
      <c r="AD884">
        <v>13209000</v>
      </c>
      <c r="AE884">
        <v>8977400</v>
      </c>
      <c r="AF884">
        <v>9688300</v>
      </c>
      <c r="AG884">
        <v>9607800</v>
      </c>
      <c r="AH884">
        <v>9914000</v>
      </c>
      <c r="AI884">
        <v>13919000</v>
      </c>
      <c r="AJ884">
        <v>12494000</v>
      </c>
      <c r="AK884">
        <v>12638000</v>
      </c>
      <c r="AL884">
        <v>323.31</v>
      </c>
      <c r="AM884">
        <v>465</v>
      </c>
      <c r="AN884">
        <v>17</v>
      </c>
      <c r="AO884">
        <v>43.6</v>
      </c>
      <c r="AP884" t="s">
        <v>2939</v>
      </c>
    </row>
    <row r="885" spans="1:42" x14ac:dyDescent="0.2">
      <c r="A885" t="s">
        <v>889</v>
      </c>
      <c r="B885">
        <v>0</v>
      </c>
      <c r="C885">
        <v>0</v>
      </c>
      <c r="D885">
        <v>0</v>
      </c>
      <c r="E885">
        <v>0</v>
      </c>
      <c r="F885">
        <v>0</v>
      </c>
      <c r="G885">
        <v>0</v>
      </c>
      <c r="H885">
        <v>0</v>
      </c>
      <c r="I885">
        <v>0</v>
      </c>
      <c r="J885">
        <v>0</v>
      </c>
      <c r="K885">
        <v>0</v>
      </c>
      <c r="L885">
        <v>0</v>
      </c>
      <c r="M885">
        <v>0</v>
      </c>
      <c r="N885">
        <v>0</v>
      </c>
      <c r="O885">
        <v>0</v>
      </c>
      <c r="P885">
        <v>0</v>
      </c>
      <c r="Q885">
        <v>0</v>
      </c>
      <c r="R885">
        <v>0</v>
      </c>
      <c r="S885">
        <v>0</v>
      </c>
      <c r="T885">
        <v>0</v>
      </c>
      <c r="U885">
        <v>0</v>
      </c>
      <c r="V885">
        <v>836600</v>
      </c>
      <c r="W885">
        <v>0</v>
      </c>
      <c r="X885">
        <v>0</v>
      </c>
      <c r="Y885">
        <v>943870</v>
      </c>
      <c r="Z885">
        <v>0</v>
      </c>
      <c r="AA885">
        <v>0</v>
      </c>
      <c r="AB885">
        <v>0</v>
      </c>
      <c r="AC885">
        <v>0</v>
      </c>
      <c r="AD885">
        <v>1103800</v>
      </c>
      <c r="AE885">
        <v>0</v>
      </c>
      <c r="AF885">
        <v>0</v>
      </c>
      <c r="AG885">
        <v>714570</v>
      </c>
      <c r="AH885">
        <v>0</v>
      </c>
      <c r="AI885">
        <v>1122200</v>
      </c>
      <c r="AJ885">
        <v>1123000</v>
      </c>
      <c r="AK885">
        <v>1277000</v>
      </c>
      <c r="AL885">
        <v>78.534999999999997</v>
      </c>
      <c r="AM885">
        <v>33</v>
      </c>
      <c r="AN885">
        <v>6</v>
      </c>
      <c r="AO885">
        <v>9.1999999999999993</v>
      </c>
      <c r="AP885" t="s">
        <v>2940</v>
      </c>
    </row>
    <row r="886" spans="1:42" x14ac:dyDescent="0.2">
      <c r="A886" t="s">
        <v>890</v>
      </c>
      <c r="B886">
        <v>0</v>
      </c>
      <c r="C886">
        <v>0</v>
      </c>
      <c r="D886">
        <v>0</v>
      </c>
      <c r="E886">
        <v>0</v>
      </c>
      <c r="F886">
        <v>0</v>
      </c>
      <c r="G886">
        <v>0</v>
      </c>
      <c r="H886">
        <v>0</v>
      </c>
      <c r="I886">
        <v>0</v>
      </c>
      <c r="J886">
        <v>0</v>
      </c>
      <c r="K886">
        <v>0</v>
      </c>
      <c r="L886">
        <v>0</v>
      </c>
      <c r="M886">
        <v>0</v>
      </c>
      <c r="N886">
        <v>0</v>
      </c>
      <c r="O886">
        <v>0</v>
      </c>
      <c r="P886">
        <v>0</v>
      </c>
      <c r="Q886">
        <v>0</v>
      </c>
      <c r="R886">
        <v>0</v>
      </c>
      <c r="S886">
        <v>0</v>
      </c>
      <c r="T886">
        <v>0</v>
      </c>
      <c r="U886">
        <v>0</v>
      </c>
      <c r="V886">
        <v>419950</v>
      </c>
      <c r="W886">
        <v>449800</v>
      </c>
      <c r="X886">
        <v>433550</v>
      </c>
      <c r="Y886">
        <v>474410</v>
      </c>
      <c r="Z886">
        <v>0</v>
      </c>
      <c r="AA886">
        <v>0</v>
      </c>
      <c r="AB886">
        <v>0</v>
      </c>
      <c r="AC886">
        <v>0</v>
      </c>
      <c r="AD886">
        <v>422140</v>
      </c>
      <c r="AE886">
        <v>0</v>
      </c>
      <c r="AF886">
        <v>0</v>
      </c>
      <c r="AG886">
        <v>0</v>
      </c>
      <c r="AH886">
        <v>0</v>
      </c>
      <c r="AI886">
        <v>497870</v>
      </c>
      <c r="AJ886">
        <v>446250</v>
      </c>
      <c r="AK886">
        <v>530540</v>
      </c>
      <c r="AL886">
        <v>15.305999999999999</v>
      </c>
      <c r="AM886">
        <v>34</v>
      </c>
      <c r="AN886">
        <v>4</v>
      </c>
      <c r="AO886">
        <v>29</v>
      </c>
      <c r="AP886" t="s">
        <v>2584</v>
      </c>
    </row>
    <row r="887" spans="1:42" x14ac:dyDescent="0.2">
      <c r="A887" t="s">
        <v>891</v>
      </c>
      <c r="B887">
        <v>0</v>
      </c>
      <c r="C887">
        <v>0</v>
      </c>
      <c r="D887">
        <v>0</v>
      </c>
      <c r="E887">
        <v>0</v>
      </c>
      <c r="F887">
        <v>0</v>
      </c>
      <c r="G887">
        <v>0</v>
      </c>
      <c r="H887">
        <v>0</v>
      </c>
      <c r="I887">
        <v>0</v>
      </c>
      <c r="J887">
        <v>0</v>
      </c>
      <c r="K887">
        <v>0</v>
      </c>
      <c r="L887">
        <v>0</v>
      </c>
      <c r="M887">
        <v>0</v>
      </c>
      <c r="N887">
        <v>0</v>
      </c>
      <c r="O887">
        <v>0</v>
      </c>
      <c r="P887">
        <v>0</v>
      </c>
      <c r="Q887">
        <v>103900</v>
      </c>
      <c r="R887">
        <v>0</v>
      </c>
      <c r="S887">
        <v>0</v>
      </c>
      <c r="T887">
        <v>0</v>
      </c>
      <c r="U887">
        <v>0</v>
      </c>
      <c r="V887">
        <v>0</v>
      </c>
      <c r="W887">
        <v>0</v>
      </c>
      <c r="X887">
        <v>0</v>
      </c>
      <c r="Y887">
        <v>0</v>
      </c>
      <c r="Z887">
        <v>0</v>
      </c>
      <c r="AA887">
        <v>0</v>
      </c>
      <c r="AB887">
        <v>0</v>
      </c>
      <c r="AC887">
        <v>0</v>
      </c>
      <c r="AD887">
        <v>0</v>
      </c>
      <c r="AE887">
        <v>0</v>
      </c>
      <c r="AF887">
        <v>0</v>
      </c>
      <c r="AG887">
        <v>0</v>
      </c>
      <c r="AH887">
        <v>0</v>
      </c>
      <c r="AI887">
        <v>0</v>
      </c>
      <c r="AJ887">
        <v>0</v>
      </c>
      <c r="AK887">
        <v>0</v>
      </c>
      <c r="AL887">
        <v>8.7662999999999993</v>
      </c>
      <c r="AM887">
        <v>1</v>
      </c>
      <c r="AN887">
        <v>1</v>
      </c>
      <c r="AO887">
        <v>11.4</v>
      </c>
      <c r="AP887" t="s">
        <v>2941</v>
      </c>
    </row>
    <row r="888" spans="1:42" x14ac:dyDescent="0.2">
      <c r="A888" t="s">
        <v>892</v>
      </c>
      <c r="B888">
        <v>0</v>
      </c>
      <c r="C888">
        <v>0</v>
      </c>
      <c r="D888">
        <v>524140</v>
      </c>
      <c r="E888">
        <v>0</v>
      </c>
      <c r="F888">
        <v>0</v>
      </c>
      <c r="G888">
        <v>0</v>
      </c>
      <c r="H888">
        <v>0</v>
      </c>
      <c r="I888">
        <v>0</v>
      </c>
      <c r="J888">
        <v>0</v>
      </c>
      <c r="K888">
        <v>0</v>
      </c>
      <c r="L888">
        <v>0</v>
      </c>
      <c r="M888">
        <v>0</v>
      </c>
      <c r="N888">
        <v>0</v>
      </c>
      <c r="O888">
        <v>0</v>
      </c>
      <c r="P888">
        <v>0</v>
      </c>
      <c r="Q888">
        <v>0</v>
      </c>
      <c r="R888">
        <v>0</v>
      </c>
      <c r="S888">
        <v>0</v>
      </c>
      <c r="T888">
        <v>0</v>
      </c>
      <c r="U888">
        <v>0</v>
      </c>
      <c r="V888">
        <v>0</v>
      </c>
      <c r="W888">
        <v>0</v>
      </c>
      <c r="X888">
        <v>0</v>
      </c>
      <c r="Y888">
        <v>0</v>
      </c>
      <c r="Z888">
        <v>0</v>
      </c>
      <c r="AA888">
        <v>0</v>
      </c>
      <c r="AB888">
        <v>0</v>
      </c>
      <c r="AC888">
        <v>0</v>
      </c>
      <c r="AD888">
        <v>0</v>
      </c>
      <c r="AE888">
        <v>0</v>
      </c>
      <c r="AF888">
        <v>0</v>
      </c>
      <c r="AG888">
        <v>0</v>
      </c>
      <c r="AH888">
        <v>0</v>
      </c>
      <c r="AI888">
        <v>0</v>
      </c>
      <c r="AJ888">
        <v>0</v>
      </c>
      <c r="AK888">
        <v>0</v>
      </c>
      <c r="AL888">
        <v>-2</v>
      </c>
      <c r="AM888">
        <v>3</v>
      </c>
      <c r="AN888">
        <v>1</v>
      </c>
      <c r="AO888">
        <v>2.1</v>
      </c>
      <c r="AP888" t="s">
        <v>2942</v>
      </c>
    </row>
    <row r="889" spans="1:42" x14ac:dyDescent="0.2">
      <c r="A889" t="s">
        <v>893</v>
      </c>
      <c r="B889">
        <v>0</v>
      </c>
      <c r="C889">
        <v>0</v>
      </c>
      <c r="D889">
        <v>0</v>
      </c>
      <c r="E889">
        <v>0</v>
      </c>
      <c r="F889">
        <v>0</v>
      </c>
      <c r="G889">
        <v>0</v>
      </c>
      <c r="H889">
        <v>0</v>
      </c>
      <c r="I889">
        <v>0</v>
      </c>
      <c r="J889">
        <v>390190</v>
      </c>
      <c r="K889">
        <v>0</v>
      </c>
      <c r="L889">
        <v>0</v>
      </c>
      <c r="M889">
        <v>0</v>
      </c>
      <c r="N889">
        <v>0</v>
      </c>
      <c r="O889">
        <v>0</v>
      </c>
      <c r="P889">
        <v>0</v>
      </c>
      <c r="Q889">
        <v>0</v>
      </c>
      <c r="R889">
        <v>0</v>
      </c>
      <c r="S889">
        <v>0</v>
      </c>
      <c r="T889">
        <v>0</v>
      </c>
      <c r="U889">
        <v>0</v>
      </c>
      <c r="V889">
        <v>0</v>
      </c>
      <c r="W889">
        <v>0</v>
      </c>
      <c r="X889">
        <v>0</v>
      </c>
      <c r="Y889">
        <v>0</v>
      </c>
      <c r="Z889">
        <v>0</v>
      </c>
      <c r="AA889">
        <v>0</v>
      </c>
      <c r="AB889">
        <v>0</v>
      </c>
      <c r="AC889">
        <v>0</v>
      </c>
      <c r="AD889">
        <v>0</v>
      </c>
      <c r="AE889">
        <v>0</v>
      </c>
      <c r="AF889">
        <v>0</v>
      </c>
      <c r="AG889">
        <v>0</v>
      </c>
      <c r="AH889">
        <v>0</v>
      </c>
      <c r="AI889">
        <v>0</v>
      </c>
      <c r="AJ889">
        <v>0</v>
      </c>
      <c r="AK889">
        <v>0</v>
      </c>
      <c r="AL889">
        <v>-2</v>
      </c>
      <c r="AM889">
        <v>0</v>
      </c>
      <c r="AN889">
        <v>1</v>
      </c>
      <c r="AO889">
        <v>5.2</v>
      </c>
      <c r="AP889" t="s">
        <v>2943</v>
      </c>
    </row>
    <row r="890" spans="1:42" x14ac:dyDescent="0.2">
      <c r="A890" t="s">
        <v>894</v>
      </c>
      <c r="B890">
        <v>0</v>
      </c>
      <c r="C890">
        <v>2152800</v>
      </c>
      <c r="D890">
        <v>2616900</v>
      </c>
      <c r="E890">
        <v>2239700</v>
      </c>
      <c r="F890">
        <v>2937400</v>
      </c>
      <c r="G890">
        <v>3273600</v>
      </c>
      <c r="H890">
        <v>2512100</v>
      </c>
      <c r="I890">
        <v>3154300</v>
      </c>
      <c r="J890">
        <v>0</v>
      </c>
      <c r="K890">
        <v>2988000</v>
      </c>
      <c r="L890">
        <v>3184700</v>
      </c>
      <c r="M890">
        <v>2738900</v>
      </c>
      <c r="N890">
        <v>2454600</v>
      </c>
      <c r="O890">
        <v>0</v>
      </c>
      <c r="P890">
        <v>3093000</v>
      </c>
      <c r="Q890">
        <v>0</v>
      </c>
      <c r="R890">
        <v>2267200</v>
      </c>
      <c r="S890">
        <v>0</v>
      </c>
      <c r="T890">
        <v>0</v>
      </c>
      <c r="U890">
        <v>0</v>
      </c>
      <c r="V890">
        <v>3171700</v>
      </c>
      <c r="W890">
        <v>2667500</v>
      </c>
      <c r="X890">
        <v>2257700</v>
      </c>
      <c r="Y890">
        <v>2526600</v>
      </c>
      <c r="Z890">
        <v>4368400</v>
      </c>
      <c r="AA890">
        <v>3557200</v>
      </c>
      <c r="AB890">
        <v>2769100</v>
      </c>
      <c r="AC890">
        <v>3232300</v>
      </c>
      <c r="AD890">
        <v>2426300</v>
      </c>
      <c r="AE890">
        <v>2731500</v>
      </c>
      <c r="AF890">
        <v>3177400</v>
      </c>
      <c r="AG890">
        <v>0</v>
      </c>
      <c r="AH890">
        <v>2556800</v>
      </c>
      <c r="AI890">
        <v>2148300</v>
      </c>
      <c r="AJ890">
        <v>2826600</v>
      </c>
      <c r="AK890">
        <v>3353600</v>
      </c>
      <c r="AL890">
        <v>10.013</v>
      </c>
      <c r="AM890">
        <v>81</v>
      </c>
      <c r="AN890">
        <v>4</v>
      </c>
      <c r="AO890">
        <v>28.5</v>
      </c>
      <c r="AP890" t="s">
        <v>2944</v>
      </c>
    </row>
    <row r="891" spans="1:42" x14ac:dyDescent="0.2">
      <c r="A891" t="s">
        <v>895</v>
      </c>
      <c r="B891">
        <v>2600000</v>
      </c>
      <c r="C891">
        <v>2607000</v>
      </c>
      <c r="D891">
        <v>2517900</v>
      </c>
      <c r="E891">
        <v>2846000</v>
      </c>
      <c r="F891">
        <v>2077700</v>
      </c>
      <c r="G891">
        <v>2291500</v>
      </c>
      <c r="H891">
        <v>1841300</v>
      </c>
      <c r="I891">
        <v>2450100</v>
      </c>
      <c r="J891">
        <v>2440100</v>
      </c>
      <c r="K891">
        <v>2814600</v>
      </c>
      <c r="L891">
        <v>2935200</v>
      </c>
      <c r="M891">
        <v>3077400</v>
      </c>
      <c r="N891">
        <v>2594600</v>
      </c>
      <c r="O891">
        <v>2347100</v>
      </c>
      <c r="P891">
        <v>2775200</v>
      </c>
      <c r="Q891">
        <v>2494100</v>
      </c>
      <c r="R891">
        <v>2847900</v>
      </c>
      <c r="S891">
        <v>2684000</v>
      </c>
      <c r="T891">
        <v>3605500</v>
      </c>
      <c r="U891">
        <v>2607600</v>
      </c>
      <c r="V891">
        <v>1258800</v>
      </c>
      <c r="W891">
        <v>1378600</v>
      </c>
      <c r="X891">
        <v>2434300</v>
      </c>
      <c r="Y891">
        <v>1498300</v>
      </c>
      <c r="Z891">
        <v>2483300</v>
      </c>
      <c r="AA891">
        <v>2120600</v>
      </c>
      <c r="AB891">
        <v>1260600</v>
      </c>
      <c r="AC891">
        <v>2898000</v>
      </c>
      <c r="AD891">
        <v>1166900</v>
      </c>
      <c r="AE891">
        <v>2344800</v>
      </c>
      <c r="AF891">
        <v>2296000</v>
      </c>
      <c r="AG891">
        <v>2055500</v>
      </c>
      <c r="AH891">
        <v>2100900</v>
      </c>
      <c r="AI891">
        <v>1584900</v>
      </c>
      <c r="AJ891">
        <v>1353100</v>
      </c>
      <c r="AK891">
        <v>1217200</v>
      </c>
      <c r="AL891">
        <v>186.05</v>
      </c>
      <c r="AM891">
        <v>171</v>
      </c>
      <c r="AN891">
        <v>5</v>
      </c>
      <c r="AO891">
        <v>8</v>
      </c>
      <c r="AP891" t="s">
        <v>2945</v>
      </c>
    </row>
    <row r="892" spans="1:42" x14ac:dyDescent="0.2">
      <c r="A892" t="s">
        <v>896</v>
      </c>
      <c r="B892">
        <v>0</v>
      </c>
      <c r="C892">
        <v>0</v>
      </c>
      <c r="D892">
        <v>0</v>
      </c>
      <c r="E892">
        <v>0</v>
      </c>
      <c r="F892">
        <v>0</v>
      </c>
      <c r="G892">
        <v>0</v>
      </c>
      <c r="H892">
        <v>0</v>
      </c>
      <c r="I892">
        <v>0</v>
      </c>
      <c r="J892">
        <v>0</v>
      </c>
      <c r="K892">
        <v>0</v>
      </c>
      <c r="L892">
        <v>0</v>
      </c>
      <c r="M892">
        <v>0</v>
      </c>
      <c r="N892">
        <v>0</v>
      </c>
      <c r="O892">
        <v>0</v>
      </c>
      <c r="P892">
        <v>0</v>
      </c>
      <c r="Q892">
        <v>0</v>
      </c>
      <c r="R892">
        <v>0</v>
      </c>
      <c r="S892">
        <v>0</v>
      </c>
      <c r="T892">
        <v>0</v>
      </c>
      <c r="U892">
        <v>0</v>
      </c>
      <c r="V892">
        <v>0</v>
      </c>
      <c r="W892">
        <v>0</v>
      </c>
      <c r="X892">
        <v>0</v>
      </c>
      <c r="Y892">
        <v>0</v>
      </c>
      <c r="Z892">
        <v>0</v>
      </c>
      <c r="AA892">
        <v>0</v>
      </c>
      <c r="AB892">
        <v>0</v>
      </c>
      <c r="AC892">
        <v>0</v>
      </c>
      <c r="AD892">
        <v>0</v>
      </c>
      <c r="AE892">
        <v>0</v>
      </c>
      <c r="AF892">
        <v>204310</v>
      </c>
      <c r="AG892">
        <v>0</v>
      </c>
      <c r="AH892">
        <v>0</v>
      </c>
      <c r="AI892">
        <v>0</v>
      </c>
      <c r="AJ892">
        <v>0</v>
      </c>
      <c r="AK892">
        <v>0</v>
      </c>
      <c r="AL892">
        <v>4.1196000000000002</v>
      </c>
      <c r="AM892">
        <v>3</v>
      </c>
      <c r="AN892">
        <v>3</v>
      </c>
      <c r="AO892">
        <v>3.4</v>
      </c>
      <c r="AP892" t="s">
        <v>2658</v>
      </c>
    </row>
    <row r="893" spans="1:42" x14ac:dyDescent="0.2">
      <c r="A893" t="s">
        <v>897</v>
      </c>
      <c r="B893">
        <v>0</v>
      </c>
      <c r="C893">
        <v>0</v>
      </c>
      <c r="D893">
        <v>0</v>
      </c>
      <c r="E893">
        <v>0</v>
      </c>
      <c r="F893">
        <v>0</v>
      </c>
      <c r="G893">
        <v>0</v>
      </c>
      <c r="H893">
        <v>0</v>
      </c>
      <c r="I893">
        <v>0</v>
      </c>
      <c r="J893">
        <v>0</v>
      </c>
      <c r="K893">
        <v>0</v>
      </c>
      <c r="L893">
        <v>0</v>
      </c>
      <c r="M893">
        <v>0</v>
      </c>
      <c r="N893">
        <v>0</v>
      </c>
      <c r="O893">
        <v>0</v>
      </c>
      <c r="P893">
        <v>0</v>
      </c>
      <c r="Q893">
        <v>0</v>
      </c>
      <c r="R893">
        <v>0</v>
      </c>
      <c r="S893">
        <v>0</v>
      </c>
      <c r="T893">
        <v>0</v>
      </c>
      <c r="U893">
        <v>0</v>
      </c>
      <c r="V893">
        <v>0</v>
      </c>
      <c r="W893">
        <v>0</v>
      </c>
      <c r="X893">
        <v>0</v>
      </c>
      <c r="Y893">
        <v>0</v>
      </c>
      <c r="Z893">
        <v>0</v>
      </c>
      <c r="AA893">
        <v>0</v>
      </c>
      <c r="AB893">
        <v>0</v>
      </c>
      <c r="AC893">
        <v>0</v>
      </c>
      <c r="AD893">
        <v>0</v>
      </c>
      <c r="AE893">
        <v>0</v>
      </c>
      <c r="AF893">
        <v>0</v>
      </c>
      <c r="AG893">
        <v>113270</v>
      </c>
      <c r="AH893">
        <v>0</v>
      </c>
      <c r="AI893">
        <v>0</v>
      </c>
      <c r="AJ893">
        <v>0</v>
      </c>
      <c r="AK893">
        <v>0</v>
      </c>
      <c r="AL893">
        <v>3.0312999999999999</v>
      </c>
      <c r="AM893">
        <v>15</v>
      </c>
      <c r="AN893">
        <v>1</v>
      </c>
      <c r="AO893">
        <v>10.199999999999999</v>
      </c>
      <c r="AP893" t="s">
        <v>2946</v>
      </c>
    </row>
    <row r="894" spans="1:42" x14ac:dyDescent="0.2">
      <c r="A894" t="s">
        <v>898</v>
      </c>
      <c r="B894">
        <v>20971000</v>
      </c>
      <c r="C894">
        <v>10976000</v>
      </c>
      <c r="D894">
        <v>18126000</v>
      </c>
      <c r="E894">
        <v>13103000</v>
      </c>
      <c r="F894">
        <v>12020000</v>
      </c>
      <c r="G894">
        <v>11559000</v>
      </c>
      <c r="H894">
        <v>15124000</v>
      </c>
      <c r="I894">
        <v>13287000</v>
      </c>
      <c r="J894">
        <v>15528000</v>
      </c>
      <c r="K894">
        <v>13799000</v>
      </c>
      <c r="L894">
        <v>8086200</v>
      </c>
      <c r="M894">
        <v>9315800</v>
      </c>
      <c r="N894">
        <v>12077000</v>
      </c>
      <c r="O894">
        <v>14344000</v>
      </c>
      <c r="P894">
        <v>7640200</v>
      </c>
      <c r="Q894">
        <v>11310000</v>
      </c>
      <c r="R894">
        <v>20185000</v>
      </c>
      <c r="S894">
        <v>19388000</v>
      </c>
      <c r="T894">
        <v>16061000</v>
      </c>
      <c r="U894">
        <v>13775000</v>
      </c>
      <c r="V894">
        <v>8887700</v>
      </c>
      <c r="W894">
        <v>6951700</v>
      </c>
      <c r="X894">
        <v>5809200</v>
      </c>
      <c r="Y894">
        <v>7128300</v>
      </c>
      <c r="Z894">
        <v>11478000</v>
      </c>
      <c r="AA894">
        <v>14189000</v>
      </c>
      <c r="AB894">
        <v>12037000</v>
      </c>
      <c r="AC894">
        <v>7399400</v>
      </c>
      <c r="AD894">
        <v>7117200</v>
      </c>
      <c r="AE894">
        <v>12982000</v>
      </c>
      <c r="AF894">
        <v>10604000</v>
      </c>
      <c r="AG894">
        <v>11440000</v>
      </c>
      <c r="AH894">
        <v>8936900</v>
      </c>
      <c r="AI894">
        <v>4706300</v>
      </c>
      <c r="AJ894">
        <v>4777900</v>
      </c>
      <c r="AK894">
        <v>5573200</v>
      </c>
      <c r="AL894">
        <v>219.76</v>
      </c>
      <c r="AM894">
        <v>176</v>
      </c>
      <c r="AN894">
        <v>8</v>
      </c>
      <c r="AO894">
        <v>36</v>
      </c>
      <c r="AP894" t="s">
        <v>2584</v>
      </c>
    </row>
    <row r="895" spans="1:42" x14ac:dyDescent="0.2">
      <c r="A895" t="s">
        <v>899</v>
      </c>
      <c r="B895">
        <v>300780</v>
      </c>
      <c r="C895">
        <v>0</v>
      </c>
      <c r="D895">
        <v>0</v>
      </c>
      <c r="E895">
        <v>0</v>
      </c>
      <c r="F895">
        <v>0</v>
      </c>
      <c r="G895">
        <v>0</v>
      </c>
      <c r="H895">
        <v>0</v>
      </c>
      <c r="I895">
        <v>0</v>
      </c>
      <c r="J895">
        <v>0</v>
      </c>
      <c r="K895">
        <v>0</v>
      </c>
      <c r="L895">
        <v>0</v>
      </c>
      <c r="M895">
        <v>0</v>
      </c>
      <c r="N895">
        <v>0</v>
      </c>
      <c r="O895">
        <v>0</v>
      </c>
      <c r="P895">
        <v>0</v>
      </c>
      <c r="Q895">
        <v>0</v>
      </c>
      <c r="R895">
        <v>0</v>
      </c>
      <c r="S895">
        <v>0</v>
      </c>
      <c r="T895">
        <v>0</v>
      </c>
      <c r="U895">
        <v>0</v>
      </c>
      <c r="V895">
        <v>0</v>
      </c>
      <c r="W895">
        <v>0</v>
      </c>
      <c r="X895">
        <v>0</v>
      </c>
      <c r="Y895">
        <v>0</v>
      </c>
      <c r="Z895">
        <v>0</v>
      </c>
      <c r="AA895">
        <v>0</v>
      </c>
      <c r="AB895">
        <v>0</v>
      </c>
      <c r="AC895">
        <v>0</v>
      </c>
      <c r="AD895">
        <v>0</v>
      </c>
      <c r="AE895">
        <v>0</v>
      </c>
      <c r="AF895">
        <v>0</v>
      </c>
      <c r="AG895">
        <v>0</v>
      </c>
      <c r="AH895">
        <v>0</v>
      </c>
      <c r="AI895">
        <v>0</v>
      </c>
      <c r="AJ895">
        <v>0</v>
      </c>
      <c r="AK895">
        <v>0</v>
      </c>
      <c r="AL895">
        <v>2.6242000000000001</v>
      </c>
      <c r="AM895">
        <v>1</v>
      </c>
      <c r="AN895">
        <v>1</v>
      </c>
      <c r="AO895">
        <v>13.3</v>
      </c>
      <c r="AP895" t="s">
        <v>2584</v>
      </c>
    </row>
    <row r="896" spans="1:42" x14ac:dyDescent="0.2">
      <c r="A896" t="s">
        <v>900</v>
      </c>
      <c r="B896">
        <v>0</v>
      </c>
      <c r="C896">
        <v>0</v>
      </c>
      <c r="D896">
        <v>0</v>
      </c>
      <c r="E896">
        <v>0</v>
      </c>
      <c r="F896">
        <v>457860</v>
      </c>
      <c r="G896">
        <v>0</v>
      </c>
      <c r="H896">
        <v>0</v>
      </c>
      <c r="I896">
        <v>0</v>
      </c>
      <c r="J896">
        <v>0</v>
      </c>
      <c r="K896">
        <v>0</v>
      </c>
      <c r="L896">
        <v>0</v>
      </c>
      <c r="M896">
        <v>0</v>
      </c>
      <c r="N896">
        <v>0</v>
      </c>
      <c r="O896">
        <v>0</v>
      </c>
      <c r="P896">
        <v>0</v>
      </c>
      <c r="Q896">
        <v>0</v>
      </c>
      <c r="R896">
        <v>0</v>
      </c>
      <c r="S896">
        <v>0</v>
      </c>
      <c r="T896">
        <v>0</v>
      </c>
      <c r="U896">
        <v>0</v>
      </c>
      <c r="V896">
        <v>0</v>
      </c>
      <c r="W896">
        <v>0</v>
      </c>
      <c r="X896">
        <v>0</v>
      </c>
      <c r="Y896">
        <v>0</v>
      </c>
      <c r="Z896">
        <v>0</v>
      </c>
      <c r="AA896">
        <v>0</v>
      </c>
      <c r="AB896">
        <v>0</v>
      </c>
      <c r="AC896">
        <v>0</v>
      </c>
      <c r="AD896">
        <v>0</v>
      </c>
      <c r="AE896">
        <v>0</v>
      </c>
      <c r="AF896">
        <v>0</v>
      </c>
      <c r="AG896">
        <v>0</v>
      </c>
      <c r="AH896">
        <v>0</v>
      </c>
      <c r="AI896">
        <v>0</v>
      </c>
      <c r="AJ896">
        <v>0</v>
      </c>
      <c r="AK896">
        <v>0</v>
      </c>
      <c r="AL896">
        <v>5.1687000000000003</v>
      </c>
      <c r="AM896">
        <v>10</v>
      </c>
      <c r="AN896">
        <v>4</v>
      </c>
      <c r="AO896">
        <v>3</v>
      </c>
      <c r="AP896" t="s">
        <v>2719</v>
      </c>
    </row>
    <row r="897" spans="1:42" x14ac:dyDescent="0.2">
      <c r="A897" t="s">
        <v>901</v>
      </c>
      <c r="B897">
        <v>0</v>
      </c>
      <c r="C897">
        <v>0</v>
      </c>
      <c r="D897">
        <v>0</v>
      </c>
      <c r="E897">
        <v>0</v>
      </c>
      <c r="F897">
        <v>473260</v>
      </c>
      <c r="G897">
        <v>1001800</v>
      </c>
      <c r="H897">
        <v>0</v>
      </c>
      <c r="I897">
        <v>612740</v>
      </c>
      <c r="J897">
        <v>0</v>
      </c>
      <c r="K897">
        <v>715070</v>
      </c>
      <c r="L897">
        <v>1026900</v>
      </c>
      <c r="M897">
        <v>482070</v>
      </c>
      <c r="N897">
        <v>666340</v>
      </c>
      <c r="O897">
        <v>710090</v>
      </c>
      <c r="P897">
        <v>788070</v>
      </c>
      <c r="Q897">
        <v>627650</v>
      </c>
      <c r="R897">
        <v>0</v>
      </c>
      <c r="S897">
        <v>538300</v>
      </c>
      <c r="T897">
        <v>260650</v>
      </c>
      <c r="U897">
        <v>432620</v>
      </c>
      <c r="V897">
        <v>3374500</v>
      </c>
      <c r="W897">
        <v>4916800</v>
      </c>
      <c r="X897">
        <v>2085200</v>
      </c>
      <c r="Y897">
        <v>4177600</v>
      </c>
      <c r="Z897">
        <v>414430</v>
      </c>
      <c r="AA897">
        <v>2375800</v>
      </c>
      <c r="AB897">
        <v>533730</v>
      </c>
      <c r="AC897">
        <v>1500400</v>
      </c>
      <c r="AD897">
        <v>7411000</v>
      </c>
      <c r="AE897">
        <v>743710</v>
      </c>
      <c r="AF897">
        <v>950770</v>
      </c>
      <c r="AG897">
        <v>1270100</v>
      </c>
      <c r="AH897">
        <v>850920</v>
      </c>
      <c r="AI897">
        <v>5572900</v>
      </c>
      <c r="AJ897">
        <v>7256000</v>
      </c>
      <c r="AK897">
        <v>5634200</v>
      </c>
      <c r="AL897">
        <v>147.82</v>
      </c>
      <c r="AM897">
        <v>126</v>
      </c>
      <c r="AN897">
        <v>9</v>
      </c>
      <c r="AO897">
        <v>17.899999999999999</v>
      </c>
      <c r="AP897" t="s">
        <v>2588</v>
      </c>
    </row>
    <row r="898" spans="1:42" x14ac:dyDescent="0.2">
      <c r="A898" t="s">
        <v>902</v>
      </c>
      <c r="B898">
        <v>0</v>
      </c>
      <c r="C898">
        <v>0</v>
      </c>
      <c r="D898">
        <v>0</v>
      </c>
      <c r="E898">
        <v>0</v>
      </c>
      <c r="F898">
        <v>0</v>
      </c>
      <c r="G898">
        <v>0</v>
      </c>
      <c r="H898">
        <v>0</v>
      </c>
      <c r="I898">
        <v>451940</v>
      </c>
      <c r="J898">
        <v>0</v>
      </c>
      <c r="K898">
        <v>0</v>
      </c>
      <c r="L898">
        <v>0</v>
      </c>
      <c r="M898">
        <v>0</v>
      </c>
      <c r="N898">
        <v>0</v>
      </c>
      <c r="O898">
        <v>0</v>
      </c>
      <c r="P898">
        <v>0</v>
      </c>
      <c r="Q898">
        <v>0</v>
      </c>
      <c r="R898">
        <v>0</v>
      </c>
      <c r="S898">
        <v>0</v>
      </c>
      <c r="T898">
        <v>0</v>
      </c>
      <c r="U898">
        <v>0</v>
      </c>
      <c r="V898">
        <v>1301400</v>
      </c>
      <c r="W898">
        <v>0</v>
      </c>
      <c r="X898">
        <v>0</v>
      </c>
      <c r="Y898">
        <v>0</v>
      </c>
      <c r="Z898">
        <v>0</v>
      </c>
      <c r="AA898">
        <v>0</v>
      </c>
      <c r="AB898">
        <v>0</v>
      </c>
      <c r="AC898">
        <v>0</v>
      </c>
      <c r="AD898">
        <v>0</v>
      </c>
      <c r="AE898">
        <v>0</v>
      </c>
      <c r="AF898">
        <v>0</v>
      </c>
      <c r="AG898">
        <v>0</v>
      </c>
      <c r="AH898">
        <v>0</v>
      </c>
      <c r="AI898">
        <v>0</v>
      </c>
      <c r="AJ898">
        <v>1062700</v>
      </c>
      <c r="AK898">
        <v>1133500</v>
      </c>
      <c r="AL898">
        <v>17.271999999999998</v>
      </c>
      <c r="AM898">
        <v>25</v>
      </c>
      <c r="AN898">
        <v>3</v>
      </c>
      <c r="AO898">
        <v>11.6</v>
      </c>
      <c r="AP898" t="s">
        <v>2584</v>
      </c>
    </row>
    <row r="899" spans="1:42" x14ac:dyDescent="0.2">
      <c r="A899" t="s">
        <v>903</v>
      </c>
      <c r="B899">
        <v>0</v>
      </c>
      <c r="C899">
        <v>0</v>
      </c>
      <c r="D899">
        <v>0</v>
      </c>
      <c r="E899">
        <v>106380</v>
      </c>
      <c r="F899">
        <v>0</v>
      </c>
      <c r="G899">
        <v>0</v>
      </c>
      <c r="H899">
        <v>0</v>
      </c>
      <c r="I899">
        <v>0</v>
      </c>
      <c r="J899">
        <v>0</v>
      </c>
      <c r="K899">
        <v>0</v>
      </c>
      <c r="L899">
        <v>0</v>
      </c>
      <c r="M899">
        <v>0</v>
      </c>
      <c r="N899">
        <v>0</v>
      </c>
      <c r="O899">
        <v>0</v>
      </c>
      <c r="P899">
        <v>0</v>
      </c>
      <c r="Q899">
        <v>0</v>
      </c>
      <c r="R899">
        <v>0</v>
      </c>
      <c r="S899">
        <v>0</v>
      </c>
      <c r="T899">
        <v>0</v>
      </c>
      <c r="U899">
        <v>0</v>
      </c>
      <c r="V899">
        <v>0</v>
      </c>
      <c r="W899">
        <v>0</v>
      </c>
      <c r="X899">
        <v>0</v>
      </c>
      <c r="Y899">
        <v>0</v>
      </c>
      <c r="Z899">
        <v>0</v>
      </c>
      <c r="AA899">
        <v>0</v>
      </c>
      <c r="AB899">
        <v>0</v>
      </c>
      <c r="AC899">
        <v>0</v>
      </c>
      <c r="AD899">
        <v>0</v>
      </c>
      <c r="AE899">
        <v>0</v>
      </c>
      <c r="AF899">
        <v>0</v>
      </c>
      <c r="AG899">
        <v>0</v>
      </c>
      <c r="AH899">
        <v>0</v>
      </c>
      <c r="AI899">
        <v>0</v>
      </c>
      <c r="AJ899">
        <v>0</v>
      </c>
      <c r="AK899">
        <v>0</v>
      </c>
      <c r="AL899">
        <v>-2</v>
      </c>
      <c r="AM899">
        <v>4</v>
      </c>
      <c r="AN899">
        <v>1</v>
      </c>
      <c r="AO899">
        <v>18.2</v>
      </c>
      <c r="AP899" t="s">
        <v>2584</v>
      </c>
    </row>
    <row r="900" spans="1:42" x14ac:dyDescent="0.2">
      <c r="A900" t="s">
        <v>904</v>
      </c>
      <c r="B900">
        <v>0</v>
      </c>
      <c r="C900">
        <v>0</v>
      </c>
      <c r="D900">
        <v>0</v>
      </c>
      <c r="E900">
        <v>0</v>
      </c>
      <c r="F900">
        <v>0</v>
      </c>
      <c r="G900">
        <v>0</v>
      </c>
      <c r="H900">
        <v>0</v>
      </c>
      <c r="I900">
        <v>0</v>
      </c>
      <c r="J900">
        <v>0</v>
      </c>
      <c r="K900">
        <v>0</v>
      </c>
      <c r="L900">
        <v>0</v>
      </c>
      <c r="M900">
        <v>0</v>
      </c>
      <c r="N900">
        <v>0</v>
      </c>
      <c r="O900">
        <v>0</v>
      </c>
      <c r="P900">
        <v>0</v>
      </c>
      <c r="Q900">
        <v>0</v>
      </c>
      <c r="R900">
        <v>0</v>
      </c>
      <c r="S900">
        <v>0</v>
      </c>
      <c r="T900">
        <v>0</v>
      </c>
      <c r="U900">
        <v>0</v>
      </c>
      <c r="V900">
        <v>0</v>
      </c>
      <c r="W900">
        <v>0</v>
      </c>
      <c r="X900">
        <v>0</v>
      </c>
      <c r="Y900">
        <v>0</v>
      </c>
      <c r="Z900">
        <v>0</v>
      </c>
      <c r="AA900">
        <v>0</v>
      </c>
      <c r="AB900">
        <v>0</v>
      </c>
      <c r="AC900">
        <v>0</v>
      </c>
      <c r="AD900">
        <v>0</v>
      </c>
      <c r="AE900">
        <v>0</v>
      </c>
      <c r="AF900">
        <v>0</v>
      </c>
      <c r="AG900">
        <v>0</v>
      </c>
      <c r="AH900">
        <v>0</v>
      </c>
      <c r="AI900">
        <v>0</v>
      </c>
      <c r="AJ900">
        <v>145290</v>
      </c>
      <c r="AK900">
        <v>0</v>
      </c>
      <c r="AL900">
        <v>4.0667999999999997</v>
      </c>
      <c r="AM900">
        <v>1</v>
      </c>
      <c r="AN900">
        <v>1</v>
      </c>
      <c r="AO900">
        <v>3.3</v>
      </c>
      <c r="AP900" t="s">
        <v>2947</v>
      </c>
    </row>
    <row r="901" spans="1:42" x14ac:dyDescent="0.2">
      <c r="A901" t="s">
        <v>905</v>
      </c>
      <c r="B901">
        <v>0</v>
      </c>
      <c r="C901">
        <v>0</v>
      </c>
      <c r="D901">
        <v>0</v>
      </c>
      <c r="E901">
        <v>0</v>
      </c>
      <c r="F901">
        <v>0</v>
      </c>
      <c r="G901">
        <v>0</v>
      </c>
      <c r="H901">
        <v>0</v>
      </c>
      <c r="I901">
        <v>0</v>
      </c>
      <c r="J901">
        <v>0</v>
      </c>
      <c r="K901">
        <v>0</v>
      </c>
      <c r="L901">
        <v>0</v>
      </c>
      <c r="M901">
        <v>0</v>
      </c>
      <c r="N901">
        <v>0</v>
      </c>
      <c r="O901">
        <v>0</v>
      </c>
      <c r="P901">
        <v>0</v>
      </c>
      <c r="Q901">
        <v>0</v>
      </c>
      <c r="R901">
        <v>0</v>
      </c>
      <c r="S901">
        <v>0</v>
      </c>
      <c r="T901">
        <v>0</v>
      </c>
      <c r="U901">
        <v>0</v>
      </c>
      <c r="V901">
        <v>0</v>
      </c>
      <c r="W901">
        <v>0</v>
      </c>
      <c r="X901">
        <v>0</v>
      </c>
      <c r="Y901">
        <v>0</v>
      </c>
      <c r="Z901">
        <v>0</v>
      </c>
      <c r="AA901">
        <v>0</v>
      </c>
      <c r="AB901">
        <v>0</v>
      </c>
      <c r="AC901">
        <v>0</v>
      </c>
      <c r="AD901">
        <v>0</v>
      </c>
      <c r="AE901">
        <v>0</v>
      </c>
      <c r="AF901">
        <v>0</v>
      </c>
      <c r="AG901">
        <v>0</v>
      </c>
      <c r="AH901">
        <v>0</v>
      </c>
      <c r="AI901">
        <v>0</v>
      </c>
      <c r="AJ901">
        <v>0</v>
      </c>
      <c r="AK901">
        <v>0</v>
      </c>
      <c r="AL901">
        <v>141.61000000000001</v>
      </c>
      <c r="AM901">
        <v>7</v>
      </c>
      <c r="AN901">
        <v>1</v>
      </c>
      <c r="AO901">
        <v>25.4</v>
      </c>
      <c r="AP901" t="s">
        <v>2594</v>
      </c>
    </row>
    <row r="902" spans="1:42" x14ac:dyDescent="0.2">
      <c r="A902" t="s">
        <v>906</v>
      </c>
      <c r="B902">
        <v>0</v>
      </c>
      <c r="C902">
        <v>0</v>
      </c>
      <c r="D902">
        <v>0</v>
      </c>
      <c r="E902">
        <v>0</v>
      </c>
      <c r="F902">
        <v>0</v>
      </c>
      <c r="G902">
        <v>0</v>
      </c>
      <c r="H902">
        <v>0</v>
      </c>
      <c r="I902">
        <v>0</v>
      </c>
      <c r="J902">
        <v>0</v>
      </c>
      <c r="K902">
        <v>0</v>
      </c>
      <c r="L902">
        <v>0</v>
      </c>
      <c r="M902">
        <v>0</v>
      </c>
      <c r="N902">
        <v>0</v>
      </c>
      <c r="O902">
        <v>0</v>
      </c>
      <c r="P902">
        <v>0</v>
      </c>
      <c r="Q902">
        <v>0</v>
      </c>
      <c r="R902">
        <v>0</v>
      </c>
      <c r="S902">
        <v>0</v>
      </c>
      <c r="T902">
        <v>0</v>
      </c>
      <c r="U902">
        <v>0</v>
      </c>
      <c r="V902">
        <v>0</v>
      </c>
      <c r="W902">
        <v>0</v>
      </c>
      <c r="X902">
        <v>0</v>
      </c>
      <c r="Y902">
        <v>0</v>
      </c>
      <c r="Z902">
        <v>0</v>
      </c>
      <c r="AA902">
        <v>0</v>
      </c>
      <c r="AB902">
        <v>0</v>
      </c>
      <c r="AC902">
        <v>0</v>
      </c>
      <c r="AD902">
        <v>270330</v>
      </c>
      <c r="AE902">
        <v>0</v>
      </c>
      <c r="AF902">
        <v>0</v>
      </c>
      <c r="AG902">
        <v>0</v>
      </c>
      <c r="AH902">
        <v>0</v>
      </c>
      <c r="AI902">
        <v>0</v>
      </c>
      <c r="AJ902">
        <v>0</v>
      </c>
      <c r="AK902">
        <v>0</v>
      </c>
      <c r="AL902">
        <v>4.6302000000000003</v>
      </c>
      <c r="AM902">
        <v>1</v>
      </c>
      <c r="AN902">
        <v>1</v>
      </c>
      <c r="AO902">
        <v>3.9</v>
      </c>
      <c r="AP902" t="s">
        <v>2584</v>
      </c>
    </row>
    <row r="903" spans="1:42" x14ac:dyDescent="0.2">
      <c r="A903" t="s">
        <v>907</v>
      </c>
      <c r="B903">
        <v>0</v>
      </c>
      <c r="C903">
        <v>0</v>
      </c>
      <c r="D903">
        <v>0</v>
      </c>
      <c r="E903">
        <v>0</v>
      </c>
      <c r="F903">
        <v>0</v>
      </c>
      <c r="G903">
        <v>0</v>
      </c>
      <c r="H903">
        <v>0</v>
      </c>
      <c r="I903">
        <v>0</v>
      </c>
      <c r="J903">
        <v>0</v>
      </c>
      <c r="K903">
        <v>0</v>
      </c>
      <c r="L903">
        <v>0</v>
      </c>
      <c r="M903">
        <v>0</v>
      </c>
      <c r="N903">
        <v>0</v>
      </c>
      <c r="O903">
        <v>0</v>
      </c>
      <c r="P903">
        <v>0</v>
      </c>
      <c r="Q903">
        <v>0</v>
      </c>
      <c r="R903">
        <v>0</v>
      </c>
      <c r="S903">
        <v>0</v>
      </c>
      <c r="T903">
        <v>0</v>
      </c>
      <c r="U903">
        <v>0</v>
      </c>
      <c r="V903">
        <v>0</v>
      </c>
      <c r="W903">
        <v>0</v>
      </c>
      <c r="X903">
        <v>0</v>
      </c>
      <c r="Y903">
        <v>0</v>
      </c>
      <c r="Z903">
        <v>0</v>
      </c>
      <c r="AA903">
        <v>0</v>
      </c>
      <c r="AB903">
        <v>0</v>
      </c>
      <c r="AC903">
        <v>0</v>
      </c>
      <c r="AD903">
        <v>0</v>
      </c>
      <c r="AE903">
        <v>0</v>
      </c>
      <c r="AF903">
        <v>0</v>
      </c>
      <c r="AG903">
        <v>87371</v>
      </c>
      <c r="AH903">
        <v>0</v>
      </c>
      <c r="AI903">
        <v>0</v>
      </c>
      <c r="AJ903">
        <v>0</v>
      </c>
      <c r="AK903">
        <v>0</v>
      </c>
      <c r="AL903">
        <v>5.1688000000000001</v>
      </c>
      <c r="AM903">
        <v>20</v>
      </c>
      <c r="AN903">
        <v>1</v>
      </c>
      <c r="AO903">
        <v>19.2</v>
      </c>
      <c r="AP903" t="s">
        <v>2948</v>
      </c>
    </row>
    <row r="904" spans="1:42" x14ac:dyDescent="0.2">
      <c r="A904" t="s">
        <v>908</v>
      </c>
      <c r="B904">
        <v>0</v>
      </c>
      <c r="C904">
        <v>0</v>
      </c>
      <c r="D904">
        <v>0</v>
      </c>
      <c r="E904">
        <v>0</v>
      </c>
      <c r="F904">
        <v>0</v>
      </c>
      <c r="G904">
        <v>0</v>
      </c>
      <c r="H904">
        <v>0</v>
      </c>
      <c r="I904">
        <v>0</v>
      </c>
      <c r="J904">
        <v>0</v>
      </c>
      <c r="K904">
        <v>0</v>
      </c>
      <c r="L904">
        <v>0</v>
      </c>
      <c r="M904">
        <v>0</v>
      </c>
      <c r="N904">
        <v>0</v>
      </c>
      <c r="O904">
        <v>0</v>
      </c>
      <c r="P904">
        <v>0</v>
      </c>
      <c r="Q904">
        <v>0</v>
      </c>
      <c r="R904">
        <v>0</v>
      </c>
      <c r="S904">
        <v>0</v>
      </c>
      <c r="T904">
        <v>0</v>
      </c>
      <c r="U904">
        <v>0</v>
      </c>
      <c r="V904">
        <v>0</v>
      </c>
      <c r="W904">
        <v>0</v>
      </c>
      <c r="X904">
        <v>0</v>
      </c>
      <c r="Y904">
        <v>0</v>
      </c>
      <c r="Z904">
        <v>0</v>
      </c>
      <c r="AA904">
        <v>0</v>
      </c>
      <c r="AB904">
        <v>0</v>
      </c>
      <c r="AC904">
        <v>0</v>
      </c>
      <c r="AD904">
        <v>491660</v>
      </c>
      <c r="AE904">
        <v>0</v>
      </c>
      <c r="AF904">
        <v>0</v>
      </c>
      <c r="AG904">
        <v>0</v>
      </c>
      <c r="AH904">
        <v>0</v>
      </c>
      <c r="AI904">
        <v>0</v>
      </c>
      <c r="AJ904">
        <v>1160300</v>
      </c>
      <c r="AK904">
        <v>716790</v>
      </c>
      <c r="AL904">
        <v>6.9086999999999996</v>
      </c>
      <c r="AM904">
        <v>8</v>
      </c>
      <c r="AN904">
        <v>2</v>
      </c>
      <c r="AO904">
        <v>11.9</v>
      </c>
      <c r="AP904" t="s">
        <v>2584</v>
      </c>
    </row>
    <row r="905" spans="1:42" x14ac:dyDescent="0.2">
      <c r="A905" t="s">
        <v>909</v>
      </c>
      <c r="B905">
        <v>21077000</v>
      </c>
      <c r="C905">
        <v>12628000</v>
      </c>
      <c r="D905">
        <v>10789000</v>
      </c>
      <c r="E905">
        <v>10919000</v>
      </c>
      <c r="F905">
        <v>11663000</v>
      </c>
      <c r="G905">
        <v>13644000</v>
      </c>
      <c r="H905">
        <v>12092000</v>
      </c>
      <c r="I905">
        <v>13824000</v>
      </c>
      <c r="J905">
        <v>11096000</v>
      </c>
      <c r="K905">
        <v>11555000</v>
      </c>
      <c r="L905">
        <v>11946000</v>
      </c>
      <c r="M905">
        <v>11638000</v>
      </c>
      <c r="N905">
        <v>16326000</v>
      </c>
      <c r="O905">
        <v>14620000</v>
      </c>
      <c r="P905">
        <v>17375000</v>
      </c>
      <c r="Q905">
        <v>16683000</v>
      </c>
      <c r="R905">
        <v>12294000</v>
      </c>
      <c r="S905">
        <v>14064000</v>
      </c>
      <c r="T905">
        <v>10390000</v>
      </c>
      <c r="U905">
        <v>12680000</v>
      </c>
      <c r="V905">
        <v>20560000</v>
      </c>
      <c r="W905">
        <v>20788000</v>
      </c>
      <c r="X905">
        <v>21509000</v>
      </c>
      <c r="Y905">
        <v>20612000</v>
      </c>
      <c r="Z905">
        <v>15801000</v>
      </c>
      <c r="AA905">
        <v>17624000</v>
      </c>
      <c r="AB905">
        <v>14822000</v>
      </c>
      <c r="AC905">
        <v>17772000</v>
      </c>
      <c r="AD905">
        <v>25686000</v>
      </c>
      <c r="AE905">
        <v>19941000</v>
      </c>
      <c r="AF905">
        <v>19493000</v>
      </c>
      <c r="AG905">
        <v>22121000</v>
      </c>
      <c r="AH905">
        <v>20422000</v>
      </c>
      <c r="AI905">
        <v>25930000</v>
      </c>
      <c r="AJ905">
        <v>29234000</v>
      </c>
      <c r="AK905">
        <v>27288000</v>
      </c>
      <c r="AL905">
        <v>323.31</v>
      </c>
      <c r="AM905">
        <v>540</v>
      </c>
      <c r="AN905">
        <v>16</v>
      </c>
      <c r="AO905">
        <v>45.2</v>
      </c>
      <c r="AP905" t="s">
        <v>2611</v>
      </c>
    </row>
    <row r="906" spans="1:42" x14ac:dyDescent="0.2">
      <c r="A906" t="s">
        <v>910</v>
      </c>
      <c r="B906">
        <v>24117000</v>
      </c>
      <c r="C906">
        <v>23804000</v>
      </c>
      <c r="D906">
        <v>20526000</v>
      </c>
      <c r="E906">
        <v>21579000</v>
      </c>
      <c r="F906">
        <v>20706000</v>
      </c>
      <c r="G906">
        <v>23296000</v>
      </c>
      <c r="H906">
        <v>20690000</v>
      </c>
      <c r="I906">
        <v>23385000</v>
      </c>
      <c r="J906">
        <v>20989000</v>
      </c>
      <c r="K906">
        <v>18966000</v>
      </c>
      <c r="L906">
        <v>21067000</v>
      </c>
      <c r="M906">
        <v>21210000</v>
      </c>
      <c r="N906">
        <v>23594000</v>
      </c>
      <c r="O906">
        <v>21707000</v>
      </c>
      <c r="P906">
        <v>21421000</v>
      </c>
      <c r="Q906">
        <v>25135000</v>
      </c>
      <c r="R906">
        <v>22347000</v>
      </c>
      <c r="S906">
        <v>21030000</v>
      </c>
      <c r="T906">
        <v>19143000</v>
      </c>
      <c r="U906">
        <v>18524000</v>
      </c>
      <c r="V906">
        <v>22912000</v>
      </c>
      <c r="W906">
        <v>19162000</v>
      </c>
      <c r="X906">
        <v>20738000</v>
      </c>
      <c r="Y906">
        <v>20390000</v>
      </c>
      <c r="Z906">
        <v>22736000</v>
      </c>
      <c r="AA906">
        <v>25077000</v>
      </c>
      <c r="AB906">
        <v>24429000</v>
      </c>
      <c r="AC906">
        <v>30342000</v>
      </c>
      <c r="AD906">
        <v>18161000</v>
      </c>
      <c r="AE906">
        <v>19454000</v>
      </c>
      <c r="AF906">
        <v>22874000</v>
      </c>
      <c r="AG906">
        <v>22290000</v>
      </c>
      <c r="AH906">
        <v>21646000</v>
      </c>
      <c r="AI906">
        <v>19147000</v>
      </c>
      <c r="AJ906">
        <v>19700000</v>
      </c>
      <c r="AK906">
        <v>18940000</v>
      </c>
      <c r="AL906">
        <v>323.31</v>
      </c>
      <c r="AM906">
        <v>913</v>
      </c>
      <c r="AN906">
        <v>24</v>
      </c>
      <c r="AO906">
        <v>37.1</v>
      </c>
      <c r="AP906" t="s">
        <v>2584</v>
      </c>
    </row>
    <row r="907" spans="1:42" x14ac:dyDescent="0.2">
      <c r="A907" t="s">
        <v>911</v>
      </c>
      <c r="B907">
        <v>0</v>
      </c>
      <c r="C907">
        <v>0</v>
      </c>
      <c r="D907">
        <v>0</v>
      </c>
      <c r="E907">
        <v>0</v>
      </c>
      <c r="F907">
        <v>379510</v>
      </c>
      <c r="G907">
        <v>0</v>
      </c>
      <c r="H907">
        <v>0</v>
      </c>
      <c r="I907">
        <v>0</v>
      </c>
      <c r="J907">
        <v>0</v>
      </c>
      <c r="K907">
        <v>0</v>
      </c>
      <c r="L907">
        <v>0</v>
      </c>
      <c r="M907">
        <v>0</v>
      </c>
      <c r="N907">
        <v>0</v>
      </c>
      <c r="O907">
        <v>0</v>
      </c>
      <c r="P907">
        <v>0</v>
      </c>
      <c r="Q907">
        <v>0</v>
      </c>
      <c r="R907">
        <v>0</v>
      </c>
      <c r="S907">
        <v>0</v>
      </c>
      <c r="T907">
        <v>0</v>
      </c>
      <c r="U907">
        <v>0</v>
      </c>
      <c r="V907">
        <v>0</v>
      </c>
      <c r="W907">
        <v>0</v>
      </c>
      <c r="X907">
        <v>0</v>
      </c>
      <c r="Y907">
        <v>0</v>
      </c>
      <c r="Z907">
        <v>0</v>
      </c>
      <c r="AA907">
        <v>0</v>
      </c>
      <c r="AB907">
        <v>0</v>
      </c>
      <c r="AC907">
        <v>0</v>
      </c>
      <c r="AD907">
        <v>0</v>
      </c>
      <c r="AE907">
        <v>0</v>
      </c>
      <c r="AF907">
        <v>0</v>
      </c>
      <c r="AG907">
        <v>0</v>
      </c>
      <c r="AH907">
        <v>0</v>
      </c>
      <c r="AI907">
        <v>0</v>
      </c>
      <c r="AJ907">
        <v>0</v>
      </c>
      <c r="AK907">
        <v>0</v>
      </c>
      <c r="AL907">
        <v>3.1486999999999998</v>
      </c>
      <c r="AM907">
        <v>1</v>
      </c>
      <c r="AN907">
        <v>1</v>
      </c>
      <c r="AO907">
        <v>6.6</v>
      </c>
      <c r="AP907" t="s">
        <v>2934</v>
      </c>
    </row>
    <row r="908" spans="1:42" x14ac:dyDescent="0.2">
      <c r="A908" t="s">
        <v>912</v>
      </c>
      <c r="B908">
        <v>0</v>
      </c>
      <c r="C908">
        <v>0</v>
      </c>
      <c r="D908">
        <v>0</v>
      </c>
      <c r="E908">
        <v>0</v>
      </c>
      <c r="F908">
        <v>0</v>
      </c>
      <c r="G908">
        <v>0</v>
      </c>
      <c r="H908">
        <v>0</v>
      </c>
      <c r="I908">
        <v>0</v>
      </c>
      <c r="J908">
        <v>0</v>
      </c>
      <c r="K908">
        <v>0</v>
      </c>
      <c r="L908">
        <v>0</v>
      </c>
      <c r="M908">
        <v>0</v>
      </c>
      <c r="N908">
        <v>0</v>
      </c>
      <c r="O908">
        <v>0</v>
      </c>
      <c r="P908">
        <v>0</v>
      </c>
      <c r="Q908">
        <v>0</v>
      </c>
      <c r="R908">
        <v>0</v>
      </c>
      <c r="S908">
        <v>0</v>
      </c>
      <c r="T908">
        <v>0</v>
      </c>
      <c r="U908">
        <v>0</v>
      </c>
      <c r="V908">
        <v>722020</v>
      </c>
      <c r="W908">
        <v>0</v>
      </c>
      <c r="X908">
        <v>0</v>
      </c>
      <c r="Y908">
        <v>0</v>
      </c>
      <c r="Z908">
        <v>0</v>
      </c>
      <c r="AA908">
        <v>0</v>
      </c>
      <c r="AB908">
        <v>0</v>
      </c>
      <c r="AC908">
        <v>0</v>
      </c>
      <c r="AD908">
        <v>498770</v>
      </c>
      <c r="AE908">
        <v>0</v>
      </c>
      <c r="AF908">
        <v>0</v>
      </c>
      <c r="AG908">
        <v>0</v>
      </c>
      <c r="AH908">
        <v>0</v>
      </c>
      <c r="AI908">
        <v>0</v>
      </c>
      <c r="AJ908">
        <v>588570</v>
      </c>
      <c r="AK908">
        <v>443630</v>
      </c>
      <c r="AL908">
        <v>5.9273999999999996</v>
      </c>
      <c r="AM908">
        <v>12</v>
      </c>
      <c r="AN908">
        <v>2</v>
      </c>
      <c r="AO908">
        <v>12</v>
      </c>
      <c r="AP908" t="s">
        <v>2949</v>
      </c>
    </row>
    <row r="909" spans="1:42" x14ac:dyDescent="0.2">
      <c r="A909" t="s">
        <v>913</v>
      </c>
      <c r="B909">
        <v>0</v>
      </c>
      <c r="C909">
        <v>0</v>
      </c>
      <c r="D909">
        <v>0</v>
      </c>
      <c r="E909">
        <v>0</v>
      </c>
      <c r="F909">
        <v>0</v>
      </c>
      <c r="G909">
        <v>0</v>
      </c>
      <c r="H909">
        <v>0</v>
      </c>
      <c r="I909">
        <v>0</v>
      </c>
      <c r="J909">
        <v>0</v>
      </c>
      <c r="K909">
        <v>0</v>
      </c>
      <c r="L909">
        <v>0</v>
      </c>
      <c r="M909">
        <v>0</v>
      </c>
      <c r="N909">
        <v>0</v>
      </c>
      <c r="O909">
        <v>0</v>
      </c>
      <c r="P909">
        <v>0</v>
      </c>
      <c r="Q909">
        <v>0</v>
      </c>
      <c r="R909">
        <v>0</v>
      </c>
      <c r="S909">
        <v>0</v>
      </c>
      <c r="T909">
        <v>0</v>
      </c>
      <c r="U909">
        <v>0</v>
      </c>
      <c r="V909">
        <v>0</v>
      </c>
      <c r="W909">
        <v>0</v>
      </c>
      <c r="X909">
        <v>0</v>
      </c>
      <c r="Y909">
        <v>0</v>
      </c>
      <c r="Z909">
        <v>0</v>
      </c>
      <c r="AA909">
        <v>0</v>
      </c>
      <c r="AB909">
        <v>0</v>
      </c>
      <c r="AC909">
        <v>0</v>
      </c>
      <c r="AD909">
        <v>0</v>
      </c>
      <c r="AE909">
        <v>0</v>
      </c>
      <c r="AF909">
        <v>0</v>
      </c>
      <c r="AG909">
        <v>0</v>
      </c>
      <c r="AH909">
        <v>133510</v>
      </c>
      <c r="AI909">
        <v>0</v>
      </c>
      <c r="AJ909">
        <v>0</v>
      </c>
      <c r="AK909">
        <v>0</v>
      </c>
      <c r="AL909">
        <v>4.0960999999999999</v>
      </c>
      <c r="AM909">
        <v>5</v>
      </c>
      <c r="AN909">
        <v>2</v>
      </c>
      <c r="AO909">
        <v>38.4</v>
      </c>
      <c r="AP909" t="s">
        <v>2950</v>
      </c>
    </row>
    <row r="910" spans="1:42" x14ac:dyDescent="0.2">
      <c r="A910" t="s">
        <v>914</v>
      </c>
      <c r="B910">
        <v>243900</v>
      </c>
      <c r="C910">
        <v>6721600</v>
      </c>
      <c r="D910">
        <v>6779800</v>
      </c>
      <c r="E910">
        <v>7300900</v>
      </c>
      <c r="F910">
        <v>5131900</v>
      </c>
      <c r="G910">
        <v>6481000</v>
      </c>
      <c r="H910">
        <v>6051700</v>
      </c>
      <c r="I910">
        <v>6326200</v>
      </c>
      <c r="J910">
        <v>6836800</v>
      </c>
      <c r="K910">
        <v>6879400</v>
      </c>
      <c r="L910">
        <v>8566300</v>
      </c>
      <c r="M910">
        <v>9999800</v>
      </c>
      <c r="N910">
        <v>9630200</v>
      </c>
      <c r="O910">
        <v>5185100</v>
      </c>
      <c r="P910">
        <v>6415100</v>
      </c>
      <c r="Q910">
        <v>8566100</v>
      </c>
      <c r="R910">
        <v>5185900</v>
      </c>
      <c r="S910">
        <v>7126100</v>
      </c>
      <c r="T910">
        <v>6395800</v>
      </c>
      <c r="U910">
        <v>7618600</v>
      </c>
      <c r="V910">
        <v>9357500</v>
      </c>
      <c r="W910">
        <v>9328400</v>
      </c>
      <c r="X910">
        <v>12819000</v>
      </c>
      <c r="Y910">
        <v>9816400</v>
      </c>
      <c r="Z910">
        <v>6171500</v>
      </c>
      <c r="AA910">
        <v>8981200</v>
      </c>
      <c r="AB910">
        <v>8938900</v>
      </c>
      <c r="AC910">
        <v>4980500</v>
      </c>
      <c r="AD910">
        <v>10589000</v>
      </c>
      <c r="AE910">
        <v>6889100</v>
      </c>
      <c r="AF910">
        <v>7876900</v>
      </c>
      <c r="AG910">
        <v>7221300</v>
      </c>
      <c r="AH910">
        <v>6595000</v>
      </c>
      <c r="AI910">
        <v>11786000</v>
      </c>
      <c r="AJ910">
        <v>13638000</v>
      </c>
      <c r="AK910">
        <v>12067000</v>
      </c>
      <c r="AL910">
        <v>137.12</v>
      </c>
      <c r="AM910">
        <v>183</v>
      </c>
      <c r="AN910">
        <v>5</v>
      </c>
      <c r="AO910">
        <v>32.1</v>
      </c>
      <c r="AP910" t="s">
        <v>2584</v>
      </c>
    </row>
    <row r="911" spans="1:42" x14ac:dyDescent="0.2">
      <c r="A911" t="s">
        <v>915</v>
      </c>
      <c r="B911">
        <v>0</v>
      </c>
      <c r="C911">
        <v>0</v>
      </c>
      <c r="D911">
        <v>0</v>
      </c>
      <c r="E911">
        <v>0</v>
      </c>
      <c r="F911">
        <v>0</v>
      </c>
      <c r="G911">
        <v>0</v>
      </c>
      <c r="H911">
        <v>0</v>
      </c>
      <c r="I911">
        <v>0</v>
      </c>
      <c r="J911">
        <v>0</v>
      </c>
      <c r="K911">
        <v>0</v>
      </c>
      <c r="L911">
        <v>0</v>
      </c>
      <c r="M911">
        <v>0</v>
      </c>
      <c r="N911">
        <v>0</v>
      </c>
      <c r="O911">
        <v>0</v>
      </c>
      <c r="P911">
        <v>0</v>
      </c>
      <c r="Q911">
        <v>0</v>
      </c>
      <c r="R911">
        <v>0</v>
      </c>
      <c r="S911">
        <v>0</v>
      </c>
      <c r="T911">
        <v>0</v>
      </c>
      <c r="U911">
        <v>0</v>
      </c>
      <c r="V911">
        <v>0</v>
      </c>
      <c r="W911">
        <v>0</v>
      </c>
      <c r="X911">
        <v>0</v>
      </c>
      <c r="Y911">
        <v>0</v>
      </c>
      <c r="Z911">
        <v>0</v>
      </c>
      <c r="AA911">
        <v>0</v>
      </c>
      <c r="AB911">
        <v>0</v>
      </c>
      <c r="AC911">
        <v>0</v>
      </c>
      <c r="AD911">
        <v>0</v>
      </c>
      <c r="AE911">
        <v>0</v>
      </c>
      <c r="AF911">
        <v>0</v>
      </c>
      <c r="AG911">
        <v>0</v>
      </c>
      <c r="AH911">
        <v>544810</v>
      </c>
      <c r="AI911">
        <v>0</v>
      </c>
      <c r="AJ911">
        <v>0</v>
      </c>
      <c r="AK911">
        <v>0</v>
      </c>
      <c r="AL911">
        <v>72.281999999999996</v>
      </c>
      <c r="AM911">
        <v>27</v>
      </c>
      <c r="AN911">
        <v>1</v>
      </c>
      <c r="AO911">
        <v>9</v>
      </c>
      <c r="AP911" t="s">
        <v>2584</v>
      </c>
    </row>
    <row r="912" spans="1:42" x14ac:dyDescent="0.2">
      <c r="A912" t="s">
        <v>916</v>
      </c>
      <c r="B912">
        <v>0</v>
      </c>
      <c r="C912">
        <v>394120</v>
      </c>
      <c r="D912">
        <v>0</v>
      </c>
      <c r="E912">
        <v>0</v>
      </c>
      <c r="F912">
        <v>0</v>
      </c>
      <c r="G912">
        <v>0</v>
      </c>
      <c r="H912">
        <v>0</v>
      </c>
      <c r="I912">
        <v>0</v>
      </c>
      <c r="J912">
        <v>0</v>
      </c>
      <c r="K912">
        <v>0</v>
      </c>
      <c r="L912">
        <v>0</v>
      </c>
      <c r="M912">
        <v>0</v>
      </c>
      <c r="N912">
        <v>0</v>
      </c>
      <c r="O912">
        <v>0</v>
      </c>
      <c r="P912">
        <v>0</v>
      </c>
      <c r="Q912">
        <v>0</v>
      </c>
      <c r="R912">
        <v>0</v>
      </c>
      <c r="S912">
        <v>0</v>
      </c>
      <c r="T912">
        <v>0</v>
      </c>
      <c r="U912">
        <v>0</v>
      </c>
      <c r="V912">
        <v>0</v>
      </c>
      <c r="W912">
        <v>0</v>
      </c>
      <c r="X912">
        <v>0</v>
      </c>
      <c r="Y912">
        <v>0</v>
      </c>
      <c r="Z912">
        <v>0</v>
      </c>
      <c r="AA912">
        <v>0</v>
      </c>
      <c r="AB912">
        <v>0</v>
      </c>
      <c r="AC912">
        <v>0</v>
      </c>
      <c r="AD912">
        <v>0</v>
      </c>
      <c r="AE912">
        <v>0</v>
      </c>
      <c r="AF912">
        <v>0</v>
      </c>
      <c r="AG912">
        <v>0</v>
      </c>
      <c r="AH912">
        <v>0</v>
      </c>
      <c r="AI912">
        <v>0</v>
      </c>
      <c r="AJ912">
        <v>0</v>
      </c>
      <c r="AK912">
        <v>0</v>
      </c>
      <c r="AL912">
        <v>-2</v>
      </c>
      <c r="AM912">
        <v>1</v>
      </c>
      <c r="AN912">
        <v>1</v>
      </c>
      <c r="AO912">
        <v>6</v>
      </c>
      <c r="AP912" t="s">
        <v>2799</v>
      </c>
    </row>
    <row r="913" spans="1:42" x14ac:dyDescent="0.2">
      <c r="A913" t="s">
        <v>917</v>
      </c>
      <c r="B913">
        <v>0</v>
      </c>
      <c r="C913">
        <v>0</v>
      </c>
      <c r="D913">
        <v>0</v>
      </c>
      <c r="E913">
        <v>0</v>
      </c>
      <c r="F913">
        <v>0</v>
      </c>
      <c r="G913">
        <v>0</v>
      </c>
      <c r="H913">
        <v>0</v>
      </c>
      <c r="I913">
        <v>0</v>
      </c>
      <c r="J913">
        <v>0</v>
      </c>
      <c r="K913">
        <v>0</v>
      </c>
      <c r="L913">
        <v>0</v>
      </c>
      <c r="M913">
        <v>0</v>
      </c>
      <c r="N913">
        <v>0</v>
      </c>
      <c r="O913">
        <v>0</v>
      </c>
      <c r="P913">
        <v>0</v>
      </c>
      <c r="Q913">
        <v>0</v>
      </c>
      <c r="R913">
        <v>0</v>
      </c>
      <c r="S913">
        <v>564730</v>
      </c>
      <c r="T913">
        <v>0</v>
      </c>
      <c r="U913">
        <v>0</v>
      </c>
      <c r="V913">
        <v>0</v>
      </c>
      <c r="W913">
        <v>0</v>
      </c>
      <c r="X913">
        <v>0</v>
      </c>
      <c r="Y913">
        <v>0</v>
      </c>
      <c r="Z913">
        <v>0</v>
      </c>
      <c r="AA913">
        <v>0</v>
      </c>
      <c r="AB913">
        <v>0</v>
      </c>
      <c r="AC913">
        <v>0</v>
      </c>
      <c r="AD913">
        <v>0</v>
      </c>
      <c r="AE913">
        <v>0</v>
      </c>
      <c r="AF913">
        <v>0</v>
      </c>
      <c r="AG913">
        <v>0</v>
      </c>
      <c r="AH913">
        <v>0</v>
      </c>
      <c r="AI913">
        <v>0</v>
      </c>
      <c r="AJ913">
        <v>0</v>
      </c>
      <c r="AK913">
        <v>0</v>
      </c>
      <c r="AL913">
        <v>2.5114999999999998</v>
      </c>
      <c r="AM913">
        <v>4</v>
      </c>
      <c r="AN913">
        <v>1</v>
      </c>
      <c r="AO913">
        <v>14.8</v>
      </c>
      <c r="AP913" t="s">
        <v>2584</v>
      </c>
    </row>
    <row r="914" spans="1:42" x14ac:dyDescent="0.2">
      <c r="A914" t="s">
        <v>918</v>
      </c>
      <c r="B914">
        <v>0</v>
      </c>
      <c r="C914">
        <v>0</v>
      </c>
      <c r="D914">
        <v>0</v>
      </c>
      <c r="E914">
        <v>0</v>
      </c>
      <c r="F914">
        <v>0</v>
      </c>
      <c r="G914">
        <v>0</v>
      </c>
      <c r="H914">
        <v>0</v>
      </c>
      <c r="I914">
        <v>0</v>
      </c>
      <c r="J914">
        <v>0</v>
      </c>
      <c r="K914">
        <v>0</v>
      </c>
      <c r="L914">
        <v>0</v>
      </c>
      <c r="M914">
        <v>0</v>
      </c>
      <c r="N914">
        <v>0</v>
      </c>
      <c r="O914">
        <v>0</v>
      </c>
      <c r="P914">
        <v>0</v>
      </c>
      <c r="Q914">
        <v>0</v>
      </c>
      <c r="R914">
        <v>0</v>
      </c>
      <c r="S914">
        <v>0</v>
      </c>
      <c r="T914">
        <v>0</v>
      </c>
      <c r="U914">
        <v>0</v>
      </c>
      <c r="V914">
        <v>0</v>
      </c>
      <c r="W914">
        <v>0</v>
      </c>
      <c r="X914">
        <v>0</v>
      </c>
      <c r="Y914">
        <v>0</v>
      </c>
      <c r="Z914">
        <v>0</v>
      </c>
      <c r="AA914">
        <v>0</v>
      </c>
      <c r="AB914">
        <v>0</v>
      </c>
      <c r="AC914">
        <v>0</v>
      </c>
      <c r="AD914">
        <v>0</v>
      </c>
      <c r="AE914">
        <v>0</v>
      </c>
      <c r="AF914">
        <v>0</v>
      </c>
      <c r="AG914">
        <v>265340</v>
      </c>
      <c r="AH914">
        <v>0</v>
      </c>
      <c r="AI914">
        <v>0</v>
      </c>
      <c r="AJ914">
        <v>0</v>
      </c>
      <c r="AK914">
        <v>0</v>
      </c>
      <c r="AL914">
        <v>6.6254</v>
      </c>
      <c r="AM914">
        <v>11</v>
      </c>
      <c r="AN914">
        <v>2</v>
      </c>
      <c r="AO914">
        <v>12.1</v>
      </c>
      <c r="AP914" t="s">
        <v>2584</v>
      </c>
    </row>
    <row r="915" spans="1:42" x14ac:dyDescent="0.2">
      <c r="A915" t="s">
        <v>919</v>
      </c>
      <c r="B915">
        <v>2581300</v>
      </c>
      <c r="C915">
        <v>3556000</v>
      </c>
      <c r="D915">
        <v>2813100</v>
      </c>
      <c r="E915">
        <v>2711600</v>
      </c>
      <c r="F915">
        <v>2633200</v>
      </c>
      <c r="G915">
        <v>3596200</v>
      </c>
      <c r="H915">
        <v>2864400</v>
      </c>
      <c r="I915">
        <v>3365800</v>
      </c>
      <c r="J915">
        <v>3061200</v>
      </c>
      <c r="K915">
        <v>2566700</v>
      </c>
      <c r="L915">
        <v>2537700</v>
      </c>
      <c r="M915">
        <v>2277800</v>
      </c>
      <c r="N915">
        <v>2178000</v>
      </c>
      <c r="O915">
        <v>2347100</v>
      </c>
      <c r="P915">
        <v>2008600</v>
      </c>
      <c r="Q915">
        <v>2677300</v>
      </c>
      <c r="R915">
        <v>3531000</v>
      </c>
      <c r="S915">
        <v>2725400</v>
      </c>
      <c r="T915">
        <v>2647400</v>
      </c>
      <c r="U915">
        <v>4359600</v>
      </c>
      <c r="V915">
        <v>2791400</v>
      </c>
      <c r="W915">
        <v>1994500</v>
      </c>
      <c r="X915">
        <v>2840900</v>
      </c>
      <c r="Y915">
        <v>2037300</v>
      </c>
      <c r="Z915">
        <v>3225200</v>
      </c>
      <c r="AA915">
        <v>1597600</v>
      </c>
      <c r="AB915">
        <v>2171300</v>
      </c>
      <c r="AC915">
        <v>3187700</v>
      </c>
      <c r="AD915">
        <v>2047800</v>
      </c>
      <c r="AE915">
        <v>2556100</v>
      </c>
      <c r="AF915">
        <v>2460900</v>
      </c>
      <c r="AG915">
        <v>3113100</v>
      </c>
      <c r="AH915">
        <v>2546800</v>
      </c>
      <c r="AI915">
        <v>2272300</v>
      </c>
      <c r="AJ915">
        <v>1818000</v>
      </c>
      <c r="AK915">
        <v>2153100</v>
      </c>
      <c r="AL915">
        <v>224.85</v>
      </c>
      <c r="AM915">
        <v>111</v>
      </c>
      <c r="AN915">
        <v>5</v>
      </c>
      <c r="AO915">
        <v>19</v>
      </c>
      <c r="AP915" t="s">
        <v>2654</v>
      </c>
    </row>
    <row r="916" spans="1:42" x14ac:dyDescent="0.2">
      <c r="A916" t="s">
        <v>920</v>
      </c>
      <c r="B916">
        <v>0</v>
      </c>
      <c r="C916">
        <v>0</v>
      </c>
      <c r="D916">
        <v>257180</v>
      </c>
      <c r="E916">
        <v>0</v>
      </c>
      <c r="F916">
        <v>0</v>
      </c>
      <c r="G916">
        <v>0</v>
      </c>
      <c r="H916">
        <v>0</v>
      </c>
      <c r="I916">
        <v>0</v>
      </c>
      <c r="J916">
        <v>0</v>
      </c>
      <c r="K916">
        <v>0</v>
      </c>
      <c r="L916">
        <v>0</v>
      </c>
      <c r="M916">
        <v>0</v>
      </c>
      <c r="N916">
        <v>0</v>
      </c>
      <c r="O916">
        <v>0</v>
      </c>
      <c r="P916">
        <v>0</v>
      </c>
      <c r="Q916">
        <v>0</v>
      </c>
      <c r="R916">
        <v>0</v>
      </c>
      <c r="S916">
        <v>0</v>
      </c>
      <c r="T916">
        <v>0</v>
      </c>
      <c r="U916">
        <v>0</v>
      </c>
      <c r="V916">
        <v>0</v>
      </c>
      <c r="W916">
        <v>0</v>
      </c>
      <c r="X916">
        <v>0</v>
      </c>
      <c r="Y916">
        <v>0</v>
      </c>
      <c r="Z916">
        <v>0</v>
      </c>
      <c r="AA916">
        <v>0</v>
      </c>
      <c r="AB916">
        <v>0</v>
      </c>
      <c r="AC916">
        <v>0</v>
      </c>
      <c r="AD916">
        <v>0</v>
      </c>
      <c r="AE916">
        <v>0</v>
      </c>
      <c r="AF916">
        <v>0</v>
      </c>
      <c r="AG916">
        <v>0</v>
      </c>
      <c r="AH916">
        <v>0</v>
      </c>
      <c r="AI916">
        <v>0</v>
      </c>
      <c r="AJ916">
        <v>0</v>
      </c>
      <c r="AK916">
        <v>0</v>
      </c>
      <c r="AL916">
        <v>9.9335000000000004</v>
      </c>
      <c r="AM916">
        <v>1</v>
      </c>
      <c r="AN916">
        <v>2</v>
      </c>
      <c r="AO916">
        <v>14.4</v>
      </c>
      <c r="AP916" t="s">
        <v>2584</v>
      </c>
    </row>
    <row r="917" spans="1:42" x14ac:dyDescent="0.2">
      <c r="A917" t="s">
        <v>921</v>
      </c>
      <c r="B917">
        <v>0</v>
      </c>
      <c r="C917">
        <v>0</v>
      </c>
      <c r="D917">
        <v>0</v>
      </c>
      <c r="E917">
        <v>0</v>
      </c>
      <c r="F917">
        <v>0</v>
      </c>
      <c r="G917">
        <v>0</v>
      </c>
      <c r="H917">
        <v>0</v>
      </c>
      <c r="I917">
        <v>0</v>
      </c>
      <c r="J917">
        <v>0</v>
      </c>
      <c r="K917">
        <v>0</v>
      </c>
      <c r="L917">
        <v>0</v>
      </c>
      <c r="M917">
        <v>0</v>
      </c>
      <c r="N917">
        <v>0</v>
      </c>
      <c r="O917">
        <v>0</v>
      </c>
      <c r="P917">
        <v>0</v>
      </c>
      <c r="Q917">
        <v>0</v>
      </c>
      <c r="R917">
        <v>0</v>
      </c>
      <c r="S917">
        <v>0</v>
      </c>
      <c r="T917">
        <v>0</v>
      </c>
      <c r="U917">
        <v>0</v>
      </c>
      <c r="V917">
        <v>0</v>
      </c>
      <c r="W917">
        <v>0</v>
      </c>
      <c r="X917">
        <v>0</v>
      </c>
      <c r="Y917">
        <v>1048900</v>
      </c>
      <c r="Z917">
        <v>0</v>
      </c>
      <c r="AA917">
        <v>0</v>
      </c>
      <c r="AB917">
        <v>0</v>
      </c>
      <c r="AC917">
        <v>0</v>
      </c>
      <c r="AD917">
        <v>0</v>
      </c>
      <c r="AE917">
        <v>0</v>
      </c>
      <c r="AF917">
        <v>0</v>
      </c>
      <c r="AG917">
        <v>0</v>
      </c>
      <c r="AH917">
        <v>0</v>
      </c>
      <c r="AI917">
        <v>0</v>
      </c>
      <c r="AJ917">
        <v>0</v>
      </c>
      <c r="AK917">
        <v>0</v>
      </c>
      <c r="AL917">
        <v>34.567999999999998</v>
      </c>
      <c r="AM917">
        <v>34</v>
      </c>
      <c r="AN917">
        <v>2</v>
      </c>
      <c r="AO917">
        <v>7.5</v>
      </c>
      <c r="AP917" t="s">
        <v>2584</v>
      </c>
    </row>
    <row r="918" spans="1:42" x14ac:dyDescent="0.2">
      <c r="A918" t="s">
        <v>922</v>
      </c>
      <c r="B918">
        <v>0</v>
      </c>
      <c r="C918">
        <v>0</v>
      </c>
      <c r="D918">
        <v>0</v>
      </c>
      <c r="E918">
        <v>0</v>
      </c>
      <c r="F918">
        <v>0</v>
      </c>
      <c r="G918">
        <v>0</v>
      </c>
      <c r="H918">
        <v>0</v>
      </c>
      <c r="I918">
        <v>0</v>
      </c>
      <c r="J918">
        <v>0</v>
      </c>
      <c r="K918">
        <v>0</v>
      </c>
      <c r="L918">
        <v>0</v>
      </c>
      <c r="M918">
        <v>0</v>
      </c>
      <c r="N918">
        <v>0</v>
      </c>
      <c r="O918">
        <v>0</v>
      </c>
      <c r="P918">
        <v>0</v>
      </c>
      <c r="Q918">
        <v>0</v>
      </c>
      <c r="R918">
        <v>0</v>
      </c>
      <c r="S918">
        <v>0</v>
      </c>
      <c r="T918">
        <v>0</v>
      </c>
      <c r="U918">
        <v>0</v>
      </c>
      <c r="V918">
        <v>0</v>
      </c>
      <c r="W918">
        <v>0</v>
      </c>
      <c r="X918">
        <v>0</v>
      </c>
      <c r="Y918">
        <v>0</v>
      </c>
      <c r="Z918">
        <v>0</v>
      </c>
      <c r="AA918">
        <v>0</v>
      </c>
      <c r="AB918">
        <v>0</v>
      </c>
      <c r="AC918">
        <v>0</v>
      </c>
      <c r="AD918">
        <v>0</v>
      </c>
      <c r="AE918">
        <v>0</v>
      </c>
      <c r="AF918">
        <v>0</v>
      </c>
      <c r="AG918">
        <v>11938</v>
      </c>
      <c r="AH918">
        <v>0</v>
      </c>
      <c r="AI918">
        <v>0</v>
      </c>
      <c r="AJ918">
        <v>0</v>
      </c>
      <c r="AK918">
        <v>0</v>
      </c>
      <c r="AL918">
        <v>5.7455999999999996</v>
      </c>
      <c r="AM918">
        <v>23</v>
      </c>
      <c r="AN918">
        <v>1</v>
      </c>
      <c r="AO918">
        <v>7.4</v>
      </c>
      <c r="AP918" t="s">
        <v>2951</v>
      </c>
    </row>
    <row r="919" spans="1:42" x14ac:dyDescent="0.2">
      <c r="A919" t="s">
        <v>923</v>
      </c>
      <c r="B919">
        <v>0</v>
      </c>
      <c r="C919">
        <v>0</v>
      </c>
      <c r="D919">
        <v>0</v>
      </c>
      <c r="E919">
        <v>0</v>
      </c>
      <c r="F919">
        <v>0</v>
      </c>
      <c r="G919">
        <v>0</v>
      </c>
      <c r="H919">
        <v>0</v>
      </c>
      <c r="I919">
        <v>0</v>
      </c>
      <c r="J919">
        <v>0</v>
      </c>
      <c r="K919">
        <v>0</v>
      </c>
      <c r="L919">
        <v>0</v>
      </c>
      <c r="M919">
        <v>0</v>
      </c>
      <c r="N919">
        <v>0</v>
      </c>
      <c r="O919">
        <v>0</v>
      </c>
      <c r="P919">
        <v>0</v>
      </c>
      <c r="Q919">
        <v>0</v>
      </c>
      <c r="R919">
        <v>0</v>
      </c>
      <c r="S919">
        <v>0</v>
      </c>
      <c r="T919">
        <v>0</v>
      </c>
      <c r="U919">
        <v>0</v>
      </c>
      <c r="V919">
        <v>0</v>
      </c>
      <c r="W919">
        <v>0</v>
      </c>
      <c r="X919">
        <v>0</v>
      </c>
      <c r="Y919">
        <v>0</v>
      </c>
      <c r="Z919">
        <v>0</v>
      </c>
      <c r="AA919">
        <v>0</v>
      </c>
      <c r="AB919">
        <v>0</v>
      </c>
      <c r="AC919">
        <v>0</v>
      </c>
      <c r="AD919">
        <v>0</v>
      </c>
      <c r="AE919">
        <v>0</v>
      </c>
      <c r="AF919">
        <v>0</v>
      </c>
      <c r="AG919">
        <v>418060</v>
      </c>
      <c r="AH919">
        <v>0</v>
      </c>
      <c r="AI919">
        <v>0</v>
      </c>
      <c r="AJ919">
        <v>0</v>
      </c>
      <c r="AK919">
        <v>0</v>
      </c>
      <c r="AL919">
        <v>34.298000000000002</v>
      </c>
      <c r="AM919">
        <v>24</v>
      </c>
      <c r="AN919">
        <v>1</v>
      </c>
      <c r="AO919">
        <v>8.9</v>
      </c>
      <c r="AP919" t="s">
        <v>2822</v>
      </c>
    </row>
    <row r="920" spans="1:42" x14ac:dyDescent="0.2">
      <c r="A920" t="s">
        <v>924</v>
      </c>
      <c r="B920">
        <v>4537400</v>
      </c>
      <c r="C920">
        <v>3421800</v>
      </c>
      <c r="D920">
        <v>3715100</v>
      </c>
      <c r="E920">
        <v>3575900</v>
      </c>
      <c r="F920">
        <v>3653100</v>
      </c>
      <c r="G920">
        <v>3224300</v>
      </c>
      <c r="H920">
        <v>2316000</v>
      </c>
      <c r="I920">
        <v>4143300</v>
      </c>
      <c r="J920">
        <v>3090600</v>
      </c>
      <c r="K920">
        <v>2276200</v>
      </c>
      <c r="L920">
        <v>3488300</v>
      </c>
      <c r="M920">
        <v>3954100</v>
      </c>
      <c r="N920">
        <v>6529900</v>
      </c>
      <c r="O920">
        <v>6138700</v>
      </c>
      <c r="P920">
        <v>7482600</v>
      </c>
      <c r="Q920">
        <v>5242000</v>
      </c>
      <c r="R920">
        <v>2889900</v>
      </c>
      <c r="S920">
        <v>2872300</v>
      </c>
      <c r="T920">
        <v>1866400</v>
      </c>
      <c r="U920">
        <v>3459300</v>
      </c>
      <c r="V920">
        <v>3939700</v>
      </c>
      <c r="W920">
        <v>5278100</v>
      </c>
      <c r="X920">
        <v>5970700</v>
      </c>
      <c r="Y920">
        <v>6378000</v>
      </c>
      <c r="Z920">
        <v>4426200</v>
      </c>
      <c r="AA920">
        <v>4401000</v>
      </c>
      <c r="AB920">
        <v>3557600</v>
      </c>
      <c r="AC920">
        <v>6644900</v>
      </c>
      <c r="AD920">
        <v>4860700</v>
      </c>
      <c r="AE920">
        <v>4934600</v>
      </c>
      <c r="AF920">
        <v>4426900</v>
      </c>
      <c r="AG920">
        <v>4591900</v>
      </c>
      <c r="AH920">
        <v>5690400</v>
      </c>
      <c r="AI920">
        <v>6690000</v>
      </c>
      <c r="AJ920">
        <v>5284200</v>
      </c>
      <c r="AK920">
        <v>5587800</v>
      </c>
      <c r="AL920">
        <v>141.36000000000001</v>
      </c>
      <c r="AM920">
        <v>155</v>
      </c>
      <c r="AN920">
        <v>19</v>
      </c>
      <c r="AO920">
        <v>5.4</v>
      </c>
      <c r="AP920" t="s">
        <v>2952</v>
      </c>
    </row>
    <row r="921" spans="1:42" x14ac:dyDescent="0.2">
      <c r="A921" t="s">
        <v>925</v>
      </c>
      <c r="B921">
        <v>0</v>
      </c>
      <c r="C921">
        <v>0</v>
      </c>
      <c r="D921">
        <v>0</v>
      </c>
      <c r="E921">
        <v>0</v>
      </c>
      <c r="F921">
        <v>0</v>
      </c>
      <c r="G921">
        <v>0</v>
      </c>
      <c r="H921">
        <v>0</v>
      </c>
      <c r="I921">
        <v>0</v>
      </c>
      <c r="J921">
        <v>0</v>
      </c>
      <c r="K921">
        <v>0</v>
      </c>
      <c r="L921">
        <v>0</v>
      </c>
      <c r="M921">
        <v>326080</v>
      </c>
      <c r="N921">
        <v>0</v>
      </c>
      <c r="O921">
        <v>0</v>
      </c>
      <c r="P921">
        <v>0</v>
      </c>
      <c r="Q921">
        <v>0</v>
      </c>
      <c r="R921">
        <v>0</v>
      </c>
      <c r="S921">
        <v>0</v>
      </c>
      <c r="T921">
        <v>0</v>
      </c>
      <c r="U921">
        <v>0</v>
      </c>
      <c r="V921">
        <v>0</v>
      </c>
      <c r="W921">
        <v>0</v>
      </c>
      <c r="X921">
        <v>0</v>
      </c>
      <c r="Y921">
        <v>0</v>
      </c>
      <c r="Z921">
        <v>0</v>
      </c>
      <c r="AA921">
        <v>0</v>
      </c>
      <c r="AB921">
        <v>0</v>
      </c>
      <c r="AC921">
        <v>0</v>
      </c>
      <c r="AD921">
        <v>0</v>
      </c>
      <c r="AE921">
        <v>0</v>
      </c>
      <c r="AF921">
        <v>0</v>
      </c>
      <c r="AG921">
        <v>0</v>
      </c>
      <c r="AH921">
        <v>0</v>
      </c>
      <c r="AI921">
        <v>0</v>
      </c>
      <c r="AJ921">
        <v>0</v>
      </c>
      <c r="AK921">
        <v>0</v>
      </c>
      <c r="AL921">
        <v>2.3344</v>
      </c>
      <c r="AM921">
        <v>1</v>
      </c>
      <c r="AN921">
        <v>1</v>
      </c>
      <c r="AO921">
        <v>5</v>
      </c>
      <c r="AP921" t="s">
        <v>2953</v>
      </c>
    </row>
    <row r="922" spans="1:42" x14ac:dyDescent="0.2">
      <c r="A922" t="s">
        <v>926</v>
      </c>
      <c r="B922">
        <v>0</v>
      </c>
      <c r="C922">
        <v>0</v>
      </c>
      <c r="D922">
        <v>0</v>
      </c>
      <c r="E922">
        <v>0</v>
      </c>
      <c r="F922">
        <v>0</v>
      </c>
      <c r="G922">
        <v>0</v>
      </c>
      <c r="H922">
        <v>0</v>
      </c>
      <c r="I922">
        <v>0</v>
      </c>
      <c r="J922">
        <v>0</v>
      </c>
      <c r="K922">
        <v>0</v>
      </c>
      <c r="L922">
        <v>0</v>
      </c>
      <c r="M922">
        <v>0</v>
      </c>
      <c r="N922">
        <v>0</v>
      </c>
      <c r="O922">
        <v>0</v>
      </c>
      <c r="P922">
        <v>0</v>
      </c>
      <c r="Q922">
        <v>0</v>
      </c>
      <c r="R922">
        <v>0</v>
      </c>
      <c r="S922">
        <v>0</v>
      </c>
      <c r="T922">
        <v>0</v>
      </c>
      <c r="U922">
        <v>0</v>
      </c>
      <c r="V922">
        <v>0</v>
      </c>
      <c r="W922">
        <v>0</v>
      </c>
      <c r="X922">
        <v>0</v>
      </c>
      <c r="Y922">
        <v>0</v>
      </c>
      <c r="Z922">
        <v>0</v>
      </c>
      <c r="AA922">
        <v>0</v>
      </c>
      <c r="AB922">
        <v>0</v>
      </c>
      <c r="AC922">
        <v>0</v>
      </c>
      <c r="AD922">
        <v>1866200</v>
      </c>
      <c r="AE922">
        <v>0</v>
      </c>
      <c r="AF922">
        <v>0</v>
      </c>
      <c r="AG922">
        <v>0</v>
      </c>
      <c r="AH922">
        <v>0</v>
      </c>
      <c r="AI922">
        <v>0</v>
      </c>
      <c r="AJ922">
        <v>0</v>
      </c>
      <c r="AK922">
        <v>0</v>
      </c>
      <c r="AL922">
        <v>5.7221000000000002</v>
      </c>
      <c r="AM922">
        <v>8</v>
      </c>
      <c r="AN922">
        <v>3</v>
      </c>
      <c r="AO922">
        <v>20.100000000000001</v>
      </c>
      <c r="AP922" t="s">
        <v>2584</v>
      </c>
    </row>
    <row r="923" spans="1:42" x14ac:dyDescent="0.2">
      <c r="A923" t="s">
        <v>927</v>
      </c>
      <c r="B923">
        <v>0</v>
      </c>
      <c r="C923">
        <v>0</v>
      </c>
      <c r="D923">
        <v>0</v>
      </c>
      <c r="E923">
        <v>0</v>
      </c>
      <c r="F923">
        <v>0</v>
      </c>
      <c r="G923">
        <v>0</v>
      </c>
      <c r="H923">
        <v>0</v>
      </c>
      <c r="I923">
        <v>0</v>
      </c>
      <c r="J923">
        <v>0</v>
      </c>
      <c r="K923">
        <v>0</v>
      </c>
      <c r="L923">
        <v>0</v>
      </c>
      <c r="M923">
        <v>0</v>
      </c>
      <c r="N923">
        <v>0</v>
      </c>
      <c r="O923">
        <v>0</v>
      </c>
      <c r="P923">
        <v>0</v>
      </c>
      <c r="Q923">
        <v>0</v>
      </c>
      <c r="R923">
        <v>0</v>
      </c>
      <c r="S923">
        <v>0</v>
      </c>
      <c r="T923">
        <v>0</v>
      </c>
      <c r="U923">
        <v>0</v>
      </c>
      <c r="V923">
        <v>0</v>
      </c>
      <c r="W923">
        <v>0</v>
      </c>
      <c r="X923">
        <v>0</v>
      </c>
      <c r="Y923">
        <v>0</v>
      </c>
      <c r="Z923">
        <v>0</v>
      </c>
      <c r="AA923">
        <v>0</v>
      </c>
      <c r="AB923">
        <v>0</v>
      </c>
      <c r="AC923">
        <v>0</v>
      </c>
      <c r="AD923">
        <v>354190</v>
      </c>
      <c r="AE923">
        <v>0</v>
      </c>
      <c r="AF923">
        <v>0</v>
      </c>
      <c r="AG923">
        <v>0</v>
      </c>
      <c r="AH923">
        <v>0</v>
      </c>
      <c r="AI923">
        <v>0</v>
      </c>
      <c r="AJ923">
        <v>310960</v>
      </c>
      <c r="AK923">
        <v>364240</v>
      </c>
      <c r="AL923">
        <v>21.332000000000001</v>
      </c>
      <c r="AM923">
        <v>33</v>
      </c>
      <c r="AN923">
        <v>2</v>
      </c>
      <c r="AO923">
        <v>8.1</v>
      </c>
      <c r="AP923" t="s">
        <v>2584</v>
      </c>
    </row>
    <row r="924" spans="1:42" x14ac:dyDescent="0.2">
      <c r="A924" t="s">
        <v>928</v>
      </c>
      <c r="B924">
        <v>0</v>
      </c>
      <c r="C924">
        <v>0</v>
      </c>
      <c r="D924">
        <v>0</v>
      </c>
      <c r="E924">
        <v>0</v>
      </c>
      <c r="F924">
        <v>0</v>
      </c>
      <c r="G924">
        <v>0</v>
      </c>
      <c r="H924">
        <v>0</v>
      </c>
      <c r="I924">
        <v>0</v>
      </c>
      <c r="J924">
        <v>0</v>
      </c>
      <c r="K924">
        <v>0</v>
      </c>
      <c r="L924">
        <v>0</v>
      </c>
      <c r="M924">
        <v>0</v>
      </c>
      <c r="N924">
        <v>0</v>
      </c>
      <c r="O924">
        <v>0</v>
      </c>
      <c r="P924">
        <v>0</v>
      </c>
      <c r="Q924">
        <v>0</v>
      </c>
      <c r="R924">
        <v>0</v>
      </c>
      <c r="S924">
        <v>0</v>
      </c>
      <c r="T924">
        <v>0</v>
      </c>
      <c r="U924">
        <v>0</v>
      </c>
      <c r="V924">
        <v>0</v>
      </c>
      <c r="W924">
        <v>1461200</v>
      </c>
      <c r="X924">
        <v>0</v>
      </c>
      <c r="Y924">
        <v>0</v>
      </c>
      <c r="Z924">
        <v>911190</v>
      </c>
      <c r="AA924">
        <v>0</v>
      </c>
      <c r="AB924">
        <v>0</v>
      </c>
      <c r="AC924">
        <v>0</v>
      </c>
      <c r="AD924">
        <v>1296600</v>
      </c>
      <c r="AE924">
        <v>0</v>
      </c>
      <c r="AF924">
        <v>0</v>
      </c>
      <c r="AG924">
        <v>0</v>
      </c>
      <c r="AH924">
        <v>0</v>
      </c>
      <c r="AI924">
        <v>1114600</v>
      </c>
      <c r="AJ924">
        <v>1797500</v>
      </c>
      <c r="AK924">
        <v>1062900</v>
      </c>
      <c r="AL924">
        <v>9.7624999999999993</v>
      </c>
      <c r="AM924">
        <v>26</v>
      </c>
      <c r="AN924">
        <v>3</v>
      </c>
      <c r="AO924">
        <v>32.799999999999997</v>
      </c>
      <c r="AP924" t="s">
        <v>2954</v>
      </c>
    </row>
    <row r="925" spans="1:42" x14ac:dyDescent="0.2">
      <c r="A925" t="s">
        <v>929</v>
      </c>
      <c r="B925">
        <v>0</v>
      </c>
      <c r="C925">
        <v>0</v>
      </c>
      <c r="D925">
        <v>0</v>
      </c>
      <c r="E925">
        <v>0</v>
      </c>
      <c r="F925">
        <v>0</v>
      </c>
      <c r="G925">
        <v>0</v>
      </c>
      <c r="H925">
        <v>0</v>
      </c>
      <c r="I925">
        <v>0</v>
      </c>
      <c r="J925">
        <v>0</v>
      </c>
      <c r="K925">
        <v>0</v>
      </c>
      <c r="L925">
        <v>0</v>
      </c>
      <c r="M925">
        <v>0</v>
      </c>
      <c r="N925">
        <v>0</v>
      </c>
      <c r="O925">
        <v>0</v>
      </c>
      <c r="P925">
        <v>0</v>
      </c>
      <c r="Q925">
        <v>0</v>
      </c>
      <c r="R925">
        <v>0</v>
      </c>
      <c r="S925">
        <v>0</v>
      </c>
      <c r="T925">
        <v>0</v>
      </c>
      <c r="U925">
        <v>0</v>
      </c>
      <c r="V925">
        <v>0</v>
      </c>
      <c r="W925">
        <v>447740</v>
      </c>
      <c r="X925">
        <v>0</v>
      </c>
      <c r="Y925">
        <v>483790</v>
      </c>
      <c r="Z925">
        <v>0</v>
      </c>
      <c r="AA925">
        <v>0</v>
      </c>
      <c r="AB925">
        <v>0</v>
      </c>
      <c r="AC925">
        <v>0</v>
      </c>
      <c r="AD925">
        <v>637290</v>
      </c>
      <c r="AE925">
        <v>0</v>
      </c>
      <c r="AF925">
        <v>0</v>
      </c>
      <c r="AG925">
        <v>0</v>
      </c>
      <c r="AH925">
        <v>0</v>
      </c>
      <c r="AI925">
        <v>0</v>
      </c>
      <c r="AJ925">
        <v>544130</v>
      </c>
      <c r="AK925">
        <v>472510</v>
      </c>
      <c r="AL925">
        <v>10.561</v>
      </c>
      <c r="AM925">
        <v>24</v>
      </c>
      <c r="AN925">
        <v>1</v>
      </c>
      <c r="AO925">
        <v>31.8</v>
      </c>
      <c r="AP925" t="s">
        <v>2584</v>
      </c>
    </row>
    <row r="926" spans="1:42" x14ac:dyDescent="0.2">
      <c r="A926" t="s">
        <v>930</v>
      </c>
      <c r="B926">
        <v>0</v>
      </c>
      <c r="C926">
        <v>0</v>
      </c>
      <c r="D926">
        <v>0</v>
      </c>
      <c r="E926">
        <v>0</v>
      </c>
      <c r="F926">
        <v>0</v>
      </c>
      <c r="G926">
        <v>0</v>
      </c>
      <c r="H926">
        <v>0</v>
      </c>
      <c r="I926">
        <v>0</v>
      </c>
      <c r="J926">
        <v>0</v>
      </c>
      <c r="K926">
        <v>0</v>
      </c>
      <c r="L926">
        <v>0</v>
      </c>
      <c r="M926">
        <v>0</v>
      </c>
      <c r="N926">
        <v>0</v>
      </c>
      <c r="O926">
        <v>0</v>
      </c>
      <c r="P926">
        <v>0</v>
      </c>
      <c r="Q926">
        <v>0</v>
      </c>
      <c r="R926">
        <v>0</v>
      </c>
      <c r="S926">
        <v>0</v>
      </c>
      <c r="T926">
        <v>0</v>
      </c>
      <c r="U926">
        <v>0</v>
      </c>
      <c r="V926">
        <v>0</v>
      </c>
      <c r="W926">
        <v>0</v>
      </c>
      <c r="X926">
        <v>0</v>
      </c>
      <c r="Y926">
        <v>0</v>
      </c>
      <c r="Z926">
        <v>0</v>
      </c>
      <c r="AA926">
        <v>0</v>
      </c>
      <c r="AB926">
        <v>0</v>
      </c>
      <c r="AC926">
        <v>0</v>
      </c>
      <c r="AD926">
        <v>349070</v>
      </c>
      <c r="AE926">
        <v>0</v>
      </c>
      <c r="AF926">
        <v>0</v>
      </c>
      <c r="AG926">
        <v>0</v>
      </c>
      <c r="AH926">
        <v>0</v>
      </c>
      <c r="AI926">
        <v>266540</v>
      </c>
      <c r="AJ926">
        <v>0</v>
      </c>
      <c r="AK926">
        <v>0</v>
      </c>
      <c r="AL926">
        <v>5.9391999999999996</v>
      </c>
      <c r="AM926">
        <v>30</v>
      </c>
      <c r="AN926">
        <v>2</v>
      </c>
      <c r="AO926">
        <v>7.8</v>
      </c>
      <c r="AP926" t="s">
        <v>2584</v>
      </c>
    </row>
    <row r="927" spans="1:42" x14ac:dyDescent="0.2">
      <c r="A927" t="s">
        <v>931</v>
      </c>
      <c r="B927">
        <v>0</v>
      </c>
      <c r="C927">
        <v>0</v>
      </c>
      <c r="D927">
        <v>0</v>
      </c>
      <c r="E927">
        <v>0</v>
      </c>
      <c r="F927">
        <v>0</v>
      </c>
      <c r="G927">
        <v>0</v>
      </c>
      <c r="H927">
        <v>0</v>
      </c>
      <c r="I927">
        <v>0</v>
      </c>
      <c r="J927">
        <v>0</v>
      </c>
      <c r="K927">
        <v>0</v>
      </c>
      <c r="L927">
        <v>0</v>
      </c>
      <c r="M927">
        <v>0</v>
      </c>
      <c r="N927">
        <v>0</v>
      </c>
      <c r="O927">
        <v>0</v>
      </c>
      <c r="P927">
        <v>0</v>
      </c>
      <c r="Q927">
        <v>617310</v>
      </c>
      <c r="R927">
        <v>0</v>
      </c>
      <c r="S927">
        <v>0</v>
      </c>
      <c r="T927">
        <v>0</v>
      </c>
      <c r="U927">
        <v>0</v>
      </c>
      <c r="V927">
        <v>0</v>
      </c>
      <c r="W927">
        <v>0</v>
      </c>
      <c r="X927">
        <v>0</v>
      </c>
      <c r="Y927">
        <v>0</v>
      </c>
      <c r="Z927">
        <v>0</v>
      </c>
      <c r="AA927">
        <v>0</v>
      </c>
      <c r="AB927">
        <v>0</v>
      </c>
      <c r="AC927">
        <v>0</v>
      </c>
      <c r="AD927">
        <v>0</v>
      </c>
      <c r="AE927">
        <v>0</v>
      </c>
      <c r="AF927">
        <v>0</v>
      </c>
      <c r="AG927">
        <v>0</v>
      </c>
      <c r="AH927">
        <v>0</v>
      </c>
      <c r="AI927">
        <v>0</v>
      </c>
      <c r="AJ927">
        <v>0</v>
      </c>
      <c r="AK927">
        <v>0</v>
      </c>
      <c r="AL927">
        <v>2.9321000000000002</v>
      </c>
      <c r="AM927">
        <v>20</v>
      </c>
      <c r="AN927">
        <v>2</v>
      </c>
      <c r="AO927">
        <v>8.3000000000000007</v>
      </c>
      <c r="AP927" t="s">
        <v>2955</v>
      </c>
    </row>
    <row r="928" spans="1:42" x14ac:dyDescent="0.2">
      <c r="A928" t="s">
        <v>932</v>
      </c>
      <c r="B928">
        <v>0</v>
      </c>
      <c r="C928">
        <v>0</v>
      </c>
      <c r="D928">
        <v>0</v>
      </c>
      <c r="E928">
        <v>0</v>
      </c>
      <c r="F928">
        <v>0</v>
      </c>
      <c r="G928">
        <v>0</v>
      </c>
      <c r="H928">
        <v>0</v>
      </c>
      <c r="I928">
        <v>0</v>
      </c>
      <c r="J928">
        <v>0</v>
      </c>
      <c r="K928">
        <v>0</v>
      </c>
      <c r="L928">
        <v>0</v>
      </c>
      <c r="M928">
        <v>0</v>
      </c>
      <c r="N928">
        <v>0</v>
      </c>
      <c r="O928">
        <v>0</v>
      </c>
      <c r="P928">
        <v>0</v>
      </c>
      <c r="Q928">
        <v>0</v>
      </c>
      <c r="R928">
        <v>0</v>
      </c>
      <c r="S928">
        <v>0</v>
      </c>
      <c r="T928">
        <v>0</v>
      </c>
      <c r="U928">
        <v>0</v>
      </c>
      <c r="V928">
        <v>0</v>
      </c>
      <c r="W928">
        <v>0</v>
      </c>
      <c r="X928">
        <v>0</v>
      </c>
      <c r="Y928">
        <v>0</v>
      </c>
      <c r="Z928">
        <v>0</v>
      </c>
      <c r="AA928">
        <v>0</v>
      </c>
      <c r="AB928">
        <v>0</v>
      </c>
      <c r="AC928">
        <v>0</v>
      </c>
      <c r="AD928">
        <v>0</v>
      </c>
      <c r="AE928">
        <v>0</v>
      </c>
      <c r="AF928">
        <v>0</v>
      </c>
      <c r="AG928">
        <v>0</v>
      </c>
      <c r="AH928">
        <v>0</v>
      </c>
      <c r="AI928">
        <v>0</v>
      </c>
      <c r="AJ928">
        <v>237400</v>
      </c>
      <c r="AK928">
        <v>0</v>
      </c>
      <c r="AL928">
        <v>3.3222999999999998</v>
      </c>
      <c r="AM928">
        <v>1</v>
      </c>
      <c r="AN928">
        <v>2</v>
      </c>
      <c r="AO928">
        <v>13.2</v>
      </c>
      <c r="AP928" t="s">
        <v>2956</v>
      </c>
    </row>
    <row r="929" spans="1:42" x14ac:dyDescent="0.2">
      <c r="A929" t="s">
        <v>933</v>
      </c>
      <c r="B929">
        <v>0</v>
      </c>
      <c r="C929">
        <v>0</v>
      </c>
      <c r="D929">
        <v>395400</v>
      </c>
      <c r="E929">
        <v>0</v>
      </c>
      <c r="F929">
        <v>0</v>
      </c>
      <c r="G929">
        <v>0</v>
      </c>
      <c r="H929">
        <v>0</v>
      </c>
      <c r="I929">
        <v>0</v>
      </c>
      <c r="J929">
        <v>0</v>
      </c>
      <c r="K929">
        <v>0</v>
      </c>
      <c r="L929">
        <v>0</v>
      </c>
      <c r="M929">
        <v>0</v>
      </c>
      <c r="N929">
        <v>0</v>
      </c>
      <c r="O929">
        <v>0</v>
      </c>
      <c r="P929">
        <v>0</v>
      </c>
      <c r="Q929">
        <v>0</v>
      </c>
      <c r="R929">
        <v>0</v>
      </c>
      <c r="S929">
        <v>0</v>
      </c>
      <c r="T929">
        <v>0</v>
      </c>
      <c r="U929">
        <v>0</v>
      </c>
      <c r="V929">
        <v>0</v>
      </c>
      <c r="W929">
        <v>0</v>
      </c>
      <c r="X929">
        <v>0</v>
      </c>
      <c r="Y929">
        <v>0</v>
      </c>
      <c r="Z929">
        <v>0</v>
      </c>
      <c r="AA929">
        <v>0</v>
      </c>
      <c r="AB929">
        <v>0</v>
      </c>
      <c r="AC929">
        <v>0</v>
      </c>
      <c r="AD929">
        <v>0</v>
      </c>
      <c r="AE929">
        <v>0</v>
      </c>
      <c r="AF929">
        <v>0</v>
      </c>
      <c r="AG929">
        <v>0</v>
      </c>
      <c r="AH929">
        <v>0</v>
      </c>
      <c r="AI929">
        <v>0</v>
      </c>
      <c r="AJ929">
        <v>0</v>
      </c>
      <c r="AK929">
        <v>0</v>
      </c>
      <c r="AL929">
        <v>5.1561000000000003</v>
      </c>
      <c r="AM929">
        <v>14</v>
      </c>
      <c r="AN929">
        <v>3</v>
      </c>
      <c r="AO929">
        <v>34.700000000000003</v>
      </c>
      <c r="AP929" t="s">
        <v>2584</v>
      </c>
    </row>
    <row r="930" spans="1:42" x14ac:dyDescent="0.2">
      <c r="A930" t="s">
        <v>934</v>
      </c>
      <c r="B930">
        <v>0</v>
      </c>
      <c r="C930">
        <v>0</v>
      </c>
      <c r="D930">
        <v>0</v>
      </c>
      <c r="E930">
        <v>153690</v>
      </c>
      <c r="F930">
        <v>0</v>
      </c>
      <c r="G930">
        <v>0</v>
      </c>
      <c r="H930">
        <v>0</v>
      </c>
      <c r="I930">
        <v>0</v>
      </c>
      <c r="J930">
        <v>0</v>
      </c>
      <c r="K930">
        <v>0</v>
      </c>
      <c r="L930">
        <v>0</v>
      </c>
      <c r="M930">
        <v>0</v>
      </c>
      <c r="N930">
        <v>0</v>
      </c>
      <c r="O930">
        <v>0</v>
      </c>
      <c r="P930">
        <v>0</v>
      </c>
      <c r="Q930">
        <v>0</v>
      </c>
      <c r="R930">
        <v>0</v>
      </c>
      <c r="S930">
        <v>0</v>
      </c>
      <c r="T930">
        <v>0</v>
      </c>
      <c r="U930">
        <v>0</v>
      </c>
      <c r="V930">
        <v>0</v>
      </c>
      <c r="W930">
        <v>0</v>
      </c>
      <c r="X930">
        <v>0</v>
      </c>
      <c r="Y930">
        <v>0</v>
      </c>
      <c r="Z930">
        <v>0</v>
      </c>
      <c r="AA930">
        <v>0</v>
      </c>
      <c r="AB930">
        <v>0</v>
      </c>
      <c r="AC930">
        <v>0</v>
      </c>
      <c r="AD930">
        <v>0</v>
      </c>
      <c r="AE930">
        <v>0</v>
      </c>
      <c r="AF930">
        <v>0</v>
      </c>
      <c r="AG930">
        <v>0</v>
      </c>
      <c r="AH930">
        <v>0</v>
      </c>
      <c r="AI930">
        <v>0</v>
      </c>
      <c r="AJ930">
        <v>0</v>
      </c>
      <c r="AK930">
        <v>0</v>
      </c>
      <c r="AL930">
        <v>39.363</v>
      </c>
      <c r="AM930">
        <v>5</v>
      </c>
      <c r="AN930">
        <v>2</v>
      </c>
      <c r="AO930">
        <v>7</v>
      </c>
      <c r="AP930" t="s">
        <v>2584</v>
      </c>
    </row>
    <row r="931" spans="1:42" x14ac:dyDescent="0.2">
      <c r="A931" t="s">
        <v>935</v>
      </c>
      <c r="B931">
        <v>0</v>
      </c>
      <c r="C931">
        <v>0</v>
      </c>
      <c r="D931">
        <v>0</v>
      </c>
      <c r="E931">
        <v>0</v>
      </c>
      <c r="F931">
        <v>0</v>
      </c>
      <c r="G931">
        <v>0</v>
      </c>
      <c r="H931">
        <v>0</v>
      </c>
      <c r="I931">
        <v>0</v>
      </c>
      <c r="J931">
        <v>0</v>
      </c>
      <c r="K931">
        <v>0</v>
      </c>
      <c r="L931">
        <v>0</v>
      </c>
      <c r="M931">
        <v>0</v>
      </c>
      <c r="N931">
        <v>0</v>
      </c>
      <c r="O931">
        <v>0</v>
      </c>
      <c r="P931">
        <v>0</v>
      </c>
      <c r="Q931">
        <v>0</v>
      </c>
      <c r="R931">
        <v>0</v>
      </c>
      <c r="S931">
        <v>0</v>
      </c>
      <c r="T931">
        <v>0</v>
      </c>
      <c r="U931">
        <v>0</v>
      </c>
      <c r="V931">
        <v>0</v>
      </c>
      <c r="W931">
        <v>0</v>
      </c>
      <c r="X931">
        <v>0</v>
      </c>
      <c r="Y931">
        <v>0</v>
      </c>
      <c r="Z931">
        <v>0</v>
      </c>
      <c r="AA931">
        <v>0</v>
      </c>
      <c r="AB931">
        <v>0</v>
      </c>
      <c r="AC931">
        <v>0</v>
      </c>
      <c r="AD931">
        <v>151150</v>
      </c>
      <c r="AE931">
        <v>0</v>
      </c>
      <c r="AF931">
        <v>0</v>
      </c>
      <c r="AG931">
        <v>0</v>
      </c>
      <c r="AH931">
        <v>0</v>
      </c>
      <c r="AI931">
        <v>0</v>
      </c>
      <c r="AJ931">
        <v>0</v>
      </c>
      <c r="AK931">
        <v>0</v>
      </c>
      <c r="AL931">
        <v>7.2887000000000004</v>
      </c>
      <c r="AM931">
        <v>7</v>
      </c>
      <c r="AN931">
        <v>2</v>
      </c>
      <c r="AO931">
        <v>16.100000000000001</v>
      </c>
      <c r="AP931" t="s">
        <v>2584</v>
      </c>
    </row>
    <row r="932" spans="1:42" x14ac:dyDescent="0.2">
      <c r="A932" t="s">
        <v>936</v>
      </c>
      <c r="B932">
        <v>0</v>
      </c>
      <c r="C932">
        <v>1628000</v>
      </c>
      <c r="D932">
        <v>1305200</v>
      </c>
      <c r="E932">
        <v>1141100</v>
      </c>
      <c r="F932">
        <v>878380</v>
      </c>
      <c r="G932">
        <v>876200</v>
      </c>
      <c r="H932">
        <v>0</v>
      </c>
      <c r="I932">
        <v>1052900</v>
      </c>
      <c r="J932">
        <v>0</v>
      </c>
      <c r="K932">
        <v>1191200</v>
      </c>
      <c r="L932">
        <v>1104100</v>
      </c>
      <c r="M932">
        <v>1005000</v>
      </c>
      <c r="N932">
        <v>0</v>
      </c>
      <c r="O932">
        <v>664050</v>
      </c>
      <c r="P932">
        <v>935370</v>
      </c>
      <c r="Q932">
        <v>987450</v>
      </c>
      <c r="R932">
        <v>0</v>
      </c>
      <c r="S932">
        <v>1337500</v>
      </c>
      <c r="T932">
        <v>1885100</v>
      </c>
      <c r="U932">
        <v>0</v>
      </c>
      <c r="V932">
        <v>0</v>
      </c>
      <c r="W932">
        <v>0</v>
      </c>
      <c r="X932">
        <v>0</v>
      </c>
      <c r="Y932">
        <v>0</v>
      </c>
      <c r="Z932">
        <v>917090</v>
      </c>
      <c r="AA932">
        <v>732640</v>
      </c>
      <c r="AB932">
        <v>0</v>
      </c>
      <c r="AC932">
        <v>0</v>
      </c>
      <c r="AD932">
        <v>0</v>
      </c>
      <c r="AE932">
        <v>0</v>
      </c>
      <c r="AF932">
        <v>0</v>
      </c>
      <c r="AG932">
        <v>1108200</v>
      </c>
      <c r="AH932">
        <v>908430</v>
      </c>
      <c r="AI932">
        <v>0</v>
      </c>
      <c r="AJ932">
        <v>0</v>
      </c>
      <c r="AK932">
        <v>0</v>
      </c>
      <c r="AL932">
        <v>44.68</v>
      </c>
      <c r="AM932">
        <v>57</v>
      </c>
      <c r="AN932">
        <v>4</v>
      </c>
      <c r="AO932">
        <v>17.399999999999999</v>
      </c>
      <c r="AP932" t="s">
        <v>2584</v>
      </c>
    </row>
    <row r="933" spans="1:42" x14ac:dyDescent="0.2">
      <c r="A933" t="s">
        <v>937</v>
      </c>
      <c r="B933">
        <v>0</v>
      </c>
      <c r="C933">
        <v>0</v>
      </c>
      <c r="D933">
        <v>0</v>
      </c>
      <c r="E933">
        <v>0</v>
      </c>
      <c r="F933">
        <v>0</v>
      </c>
      <c r="G933">
        <v>0</v>
      </c>
      <c r="H933">
        <v>0</v>
      </c>
      <c r="I933">
        <v>0</v>
      </c>
      <c r="J933">
        <v>0</v>
      </c>
      <c r="K933">
        <v>0</v>
      </c>
      <c r="L933">
        <v>0</v>
      </c>
      <c r="M933">
        <v>0</v>
      </c>
      <c r="N933">
        <v>0</v>
      </c>
      <c r="O933">
        <v>0</v>
      </c>
      <c r="P933">
        <v>0</v>
      </c>
      <c r="Q933">
        <v>0</v>
      </c>
      <c r="R933">
        <v>0</v>
      </c>
      <c r="S933">
        <v>0</v>
      </c>
      <c r="T933">
        <v>0</v>
      </c>
      <c r="U933">
        <v>0</v>
      </c>
      <c r="V933">
        <v>0</v>
      </c>
      <c r="W933">
        <v>0</v>
      </c>
      <c r="X933">
        <v>0</v>
      </c>
      <c r="Y933">
        <v>0</v>
      </c>
      <c r="Z933">
        <v>0</v>
      </c>
      <c r="AA933">
        <v>0</v>
      </c>
      <c r="AB933">
        <v>0</v>
      </c>
      <c r="AC933">
        <v>0</v>
      </c>
      <c r="AD933">
        <v>0</v>
      </c>
      <c r="AE933">
        <v>0</v>
      </c>
      <c r="AF933">
        <v>201590</v>
      </c>
      <c r="AG933">
        <v>0</v>
      </c>
      <c r="AH933">
        <v>0</v>
      </c>
      <c r="AI933">
        <v>0</v>
      </c>
      <c r="AJ933">
        <v>0</v>
      </c>
      <c r="AK933">
        <v>0</v>
      </c>
      <c r="AL933">
        <v>4.8532999999999999</v>
      </c>
      <c r="AM933">
        <v>20</v>
      </c>
      <c r="AN933">
        <v>1</v>
      </c>
      <c r="AO933">
        <v>27.9</v>
      </c>
      <c r="AP933" t="s">
        <v>2584</v>
      </c>
    </row>
    <row r="934" spans="1:42" x14ac:dyDescent="0.2">
      <c r="A934" t="s">
        <v>938</v>
      </c>
      <c r="B934">
        <v>0</v>
      </c>
      <c r="C934">
        <v>0</v>
      </c>
      <c r="D934">
        <v>0</v>
      </c>
      <c r="E934">
        <v>285270</v>
      </c>
      <c r="F934">
        <v>0</v>
      </c>
      <c r="G934">
        <v>0</v>
      </c>
      <c r="H934">
        <v>0</v>
      </c>
      <c r="I934">
        <v>0</v>
      </c>
      <c r="J934">
        <v>0</v>
      </c>
      <c r="K934">
        <v>0</v>
      </c>
      <c r="L934">
        <v>0</v>
      </c>
      <c r="M934">
        <v>0</v>
      </c>
      <c r="N934">
        <v>0</v>
      </c>
      <c r="O934">
        <v>0</v>
      </c>
      <c r="P934">
        <v>0</v>
      </c>
      <c r="Q934">
        <v>0</v>
      </c>
      <c r="R934">
        <v>0</v>
      </c>
      <c r="S934">
        <v>0</v>
      </c>
      <c r="T934">
        <v>0</v>
      </c>
      <c r="U934">
        <v>0</v>
      </c>
      <c r="V934">
        <v>0</v>
      </c>
      <c r="W934">
        <v>0</v>
      </c>
      <c r="X934">
        <v>0</v>
      </c>
      <c r="Y934">
        <v>0</v>
      </c>
      <c r="Z934">
        <v>0</v>
      </c>
      <c r="AA934">
        <v>0</v>
      </c>
      <c r="AB934">
        <v>0</v>
      </c>
      <c r="AC934">
        <v>0</v>
      </c>
      <c r="AD934">
        <v>0</v>
      </c>
      <c r="AE934">
        <v>0</v>
      </c>
      <c r="AF934">
        <v>0</v>
      </c>
      <c r="AG934">
        <v>0</v>
      </c>
      <c r="AH934">
        <v>0</v>
      </c>
      <c r="AI934">
        <v>0</v>
      </c>
      <c r="AJ934">
        <v>0</v>
      </c>
      <c r="AK934">
        <v>0</v>
      </c>
      <c r="AL934">
        <v>4.1661999999999999</v>
      </c>
      <c r="AM934">
        <v>9</v>
      </c>
      <c r="AN934">
        <v>2</v>
      </c>
      <c r="AO934">
        <v>16.5</v>
      </c>
      <c r="AP934" t="s">
        <v>2584</v>
      </c>
    </row>
    <row r="935" spans="1:42" x14ac:dyDescent="0.2">
      <c r="A935" t="s">
        <v>939</v>
      </c>
      <c r="B935">
        <v>0</v>
      </c>
      <c r="C935">
        <v>0</v>
      </c>
      <c r="D935">
        <v>0</v>
      </c>
      <c r="E935">
        <v>0</v>
      </c>
      <c r="F935">
        <v>0</v>
      </c>
      <c r="G935">
        <v>0</v>
      </c>
      <c r="H935">
        <v>0</v>
      </c>
      <c r="I935">
        <v>0</v>
      </c>
      <c r="J935">
        <v>0</v>
      </c>
      <c r="K935">
        <v>0</v>
      </c>
      <c r="L935">
        <v>0</v>
      </c>
      <c r="M935">
        <v>0</v>
      </c>
      <c r="N935">
        <v>0</v>
      </c>
      <c r="O935">
        <v>0</v>
      </c>
      <c r="P935">
        <v>0</v>
      </c>
      <c r="Q935">
        <v>0</v>
      </c>
      <c r="R935">
        <v>0</v>
      </c>
      <c r="S935">
        <v>0</v>
      </c>
      <c r="T935">
        <v>0</v>
      </c>
      <c r="U935">
        <v>0</v>
      </c>
      <c r="V935">
        <v>0</v>
      </c>
      <c r="W935">
        <v>0</v>
      </c>
      <c r="X935">
        <v>0</v>
      </c>
      <c r="Y935">
        <v>0</v>
      </c>
      <c r="Z935">
        <v>0</v>
      </c>
      <c r="AA935">
        <v>0</v>
      </c>
      <c r="AB935">
        <v>0</v>
      </c>
      <c r="AC935">
        <v>0</v>
      </c>
      <c r="AD935">
        <v>0</v>
      </c>
      <c r="AE935">
        <v>0</v>
      </c>
      <c r="AF935">
        <v>0</v>
      </c>
      <c r="AG935">
        <v>39327</v>
      </c>
      <c r="AH935">
        <v>0</v>
      </c>
      <c r="AI935">
        <v>0</v>
      </c>
      <c r="AJ935">
        <v>0</v>
      </c>
      <c r="AK935">
        <v>0</v>
      </c>
      <c r="AL935">
        <v>7.5609000000000002</v>
      </c>
      <c r="AM935">
        <v>14</v>
      </c>
      <c r="AN935">
        <v>1</v>
      </c>
      <c r="AO935">
        <v>29.5</v>
      </c>
      <c r="AP935" t="s">
        <v>2584</v>
      </c>
    </row>
    <row r="936" spans="1:42" x14ac:dyDescent="0.2">
      <c r="A936" t="s">
        <v>940</v>
      </c>
      <c r="B936">
        <v>0</v>
      </c>
      <c r="C936">
        <v>0</v>
      </c>
      <c r="D936">
        <v>0</v>
      </c>
      <c r="E936">
        <v>0</v>
      </c>
      <c r="F936">
        <v>0</v>
      </c>
      <c r="G936">
        <v>0</v>
      </c>
      <c r="H936">
        <v>0</v>
      </c>
      <c r="I936">
        <v>0</v>
      </c>
      <c r="J936">
        <v>0</v>
      </c>
      <c r="K936">
        <v>0</v>
      </c>
      <c r="L936">
        <v>0</v>
      </c>
      <c r="M936">
        <v>0</v>
      </c>
      <c r="N936">
        <v>0</v>
      </c>
      <c r="O936">
        <v>0</v>
      </c>
      <c r="P936">
        <v>0</v>
      </c>
      <c r="Q936">
        <v>0</v>
      </c>
      <c r="R936">
        <v>0</v>
      </c>
      <c r="S936">
        <v>0</v>
      </c>
      <c r="T936">
        <v>0</v>
      </c>
      <c r="U936">
        <v>0</v>
      </c>
      <c r="V936">
        <v>0</v>
      </c>
      <c r="W936">
        <v>0</v>
      </c>
      <c r="X936">
        <v>0</v>
      </c>
      <c r="Y936">
        <v>0</v>
      </c>
      <c r="Z936">
        <v>0</v>
      </c>
      <c r="AA936">
        <v>0</v>
      </c>
      <c r="AB936">
        <v>0</v>
      </c>
      <c r="AC936">
        <v>0</v>
      </c>
      <c r="AD936">
        <v>0</v>
      </c>
      <c r="AE936">
        <v>0</v>
      </c>
      <c r="AF936">
        <v>0</v>
      </c>
      <c r="AG936">
        <v>0</v>
      </c>
      <c r="AH936">
        <v>0</v>
      </c>
      <c r="AI936">
        <v>0</v>
      </c>
      <c r="AJ936">
        <v>0</v>
      </c>
      <c r="AK936">
        <v>161090</v>
      </c>
      <c r="AL936">
        <v>9.0099</v>
      </c>
      <c r="AM936">
        <v>9</v>
      </c>
      <c r="AN936">
        <v>2</v>
      </c>
      <c r="AO936">
        <v>10.4</v>
      </c>
      <c r="AP936" t="s">
        <v>2584</v>
      </c>
    </row>
    <row r="937" spans="1:42" x14ac:dyDescent="0.2">
      <c r="A937" t="s">
        <v>941</v>
      </c>
      <c r="B937">
        <v>1900100</v>
      </c>
      <c r="C937">
        <v>2901300</v>
      </c>
      <c r="D937">
        <v>3882700</v>
      </c>
      <c r="E937">
        <v>3711900</v>
      </c>
      <c r="F937">
        <v>4445300</v>
      </c>
      <c r="G937">
        <v>4242600</v>
      </c>
      <c r="H937">
        <v>5187700</v>
      </c>
      <c r="I937">
        <v>3932900</v>
      </c>
      <c r="J937">
        <v>4740800</v>
      </c>
      <c r="K937">
        <v>4900600</v>
      </c>
      <c r="L937">
        <v>5794200</v>
      </c>
      <c r="M937">
        <v>4012000</v>
      </c>
      <c r="N937">
        <v>4726700</v>
      </c>
      <c r="O937">
        <v>4249700</v>
      </c>
      <c r="P937">
        <v>4606200</v>
      </c>
      <c r="Q937">
        <v>4090500</v>
      </c>
      <c r="R937">
        <v>3744800</v>
      </c>
      <c r="S937">
        <v>4541900</v>
      </c>
      <c r="T937">
        <v>3727200</v>
      </c>
      <c r="U937">
        <v>3701700</v>
      </c>
      <c r="V937">
        <v>8846800</v>
      </c>
      <c r="W937">
        <v>11246000</v>
      </c>
      <c r="X937">
        <v>7856200</v>
      </c>
      <c r="Y937">
        <v>9295100</v>
      </c>
      <c r="Z937">
        <v>3249400</v>
      </c>
      <c r="AA937">
        <v>3965600</v>
      </c>
      <c r="AB937">
        <v>5202000</v>
      </c>
      <c r="AC937">
        <v>5426500</v>
      </c>
      <c r="AD937">
        <v>11033000</v>
      </c>
      <c r="AE937">
        <v>4711500</v>
      </c>
      <c r="AF937">
        <v>5161200</v>
      </c>
      <c r="AG937">
        <v>5234900</v>
      </c>
      <c r="AH937">
        <v>5360500</v>
      </c>
      <c r="AI937">
        <v>12100000</v>
      </c>
      <c r="AJ937">
        <v>13640000</v>
      </c>
      <c r="AK937">
        <v>11145000</v>
      </c>
      <c r="AL937">
        <v>323.31</v>
      </c>
      <c r="AM937">
        <v>310</v>
      </c>
      <c r="AN937">
        <v>17</v>
      </c>
      <c r="AO937">
        <v>11.7</v>
      </c>
      <c r="AP937" t="s">
        <v>2957</v>
      </c>
    </row>
    <row r="938" spans="1:42" x14ac:dyDescent="0.2">
      <c r="A938" t="s">
        <v>942</v>
      </c>
      <c r="B938">
        <v>3488600</v>
      </c>
      <c r="C938">
        <v>5702600</v>
      </c>
      <c r="D938">
        <v>4955300</v>
      </c>
      <c r="E938">
        <v>4955200</v>
      </c>
      <c r="F938">
        <v>6394300</v>
      </c>
      <c r="G938">
        <v>7250400</v>
      </c>
      <c r="H938">
        <v>5955600</v>
      </c>
      <c r="I938">
        <v>5792800</v>
      </c>
      <c r="J938">
        <v>8228600</v>
      </c>
      <c r="K938">
        <v>5964700</v>
      </c>
      <c r="L938">
        <v>6662500</v>
      </c>
      <c r="M938">
        <v>6172500</v>
      </c>
      <c r="N938">
        <v>5432200</v>
      </c>
      <c r="O938">
        <v>5668300</v>
      </c>
      <c r="P938">
        <v>7352700</v>
      </c>
      <c r="Q938">
        <v>6202300</v>
      </c>
      <c r="R938">
        <v>3548900</v>
      </c>
      <c r="S938">
        <v>6062300</v>
      </c>
      <c r="T938">
        <v>6188700</v>
      </c>
      <c r="U938">
        <v>5318600</v>
      </c>
      <c r="V938">
        <v>10802000</v>
      </c>
      <c r="W938">
        <v>11428000</v>
      </c>
      <c r="X938">
        <v>9765300</v>
      </c>
      <c r="Y938">
        <v>12194000</v>
      </c>
      <c r="Z938">
        <v>5566800</v>
      </c>
      <c r="AA938">
        <v>6605900</v>
      </c>
      <c r="AB938">
        <v>5183300</v>
      </c>
      <c r="AC938">
        <v>6619400</v>
      </c>
      <c r="AD938">
        <v>13641000</v>
      </c>
      <c r="AE938">
        <v>6312200</v>
      </c>
      <c r="AF938">
        <v>6056800</v>
      </c>
      <c r="AG938">
        <v>7104800</v>
      </c>
      <c r="AH938">
        <v>6277400</v>
      </c>
      <c r="AI938">
        <v>14848000</v>
      </c>
      <c r="AJ938">
        <v>14422000</v>
      </c>
      <c r="AK938">
        <v>11901000</v>
      </c>
      <c r="AL938">
        <v>323.31</v>
      </c>
      <c r="AM938">
        <v>524</v>
      </c>
      <c r="AN938">
        <v>18</v>
      </c>
      <c r="AO938">
        <v>28.1</v>
      </c>
      <c r="AP938" t="s">
        <v>2957</v>
      </c>
    </row>
    <row r="939" spans="1:42" x14ac:dyDescent="0.2">
      <c r="A939" t="s">
        <v>943</v>
      </c>
      <c r="B939">
        <v>0</v>
      </c>
      <c r="C939">
        <v>0</v>
      </c>
      <c r="D939">
        <v>0</v>
      </c>
      <c r="E939">
        <v>0</v>
      </c>
      <c r="F939">
        <v>0</v>
      </c>
      <c r="G939">
        <v>0</v>
      </c>
      <c r="H939">
        <v>0</v>
      </c>
      <c r="I939">
        <v>565380</v>
      </c>
      <c r="J939">
        <v>336930</v>
      </c>
      <c r="K939">
        <v>0</v>
      </c>
      <c r="L939">
        <v>0</v>
      </c>
      <c r="M939">
        <v>538070</v>
      </c>
      <c r="N939">
        <v>0</v>
      </c>
      <c r="O939">
        <v>610210</v>
      </c>
      <c r="P939">
        <v>0</v>
      </c>
      <c r="Q939">
        <v>0</v>
      </c>
      <c r="R939">
        <v>434560</v>
      </c>
      <c r="S939">
        <v>588930</v>
      </c>
      <c r="T939">
        <v>0</v>
      </c>
      <c r="U939">
        <v>0</v>
      </c>
      <c r="V939">
        <v>0</v>
      </c>
      <c r="W939">
        <v>0</v>
      </c>
      <c r="X939">
        <v>0</v>
      </c>
      <c r="Y939">
        <v>0</v>
      </c>
      <c r="Z939">
        <v>0</v>
      </c>
      <c r="AA939">
        <v>0</v>
      </c>
      <c r="AB939">
        <v>0</v>
      </c>
      <c r="AC939">
        <v>0</v>
      </c>
      <c r="AD939">
        <v>0</v>
      </c>
      <c r="AE939">
        <v>828870</v>
      </c>
      <c r="AF939">
        <v>0</v>
      </c>
      <c r="AG939">
        <v>0</v>
      </c>
      <c r="AH939">
        <v>1013800</v>
      </c>
      <c r="AI939">
        <v>0</v>
      </c>
      <c r="AJ939">
        <v>0</v>
      </c>
      <c r="AK939">
        <v>0</v>
      </c>
      <c r="AL939">
        <v>35.655000000000001</v>
      </c>
      <c r="AM939">
        <v>32</v>
      </c>
      <c r="AN939">
        <v>2</v>
      </c>
      <c r="AO939">
        <v>25.7</v>
      </c>
      <c r="AP939" t="s">
        <v>2654</v>
      </c>
    </row>
    <row r="940" spans="1:42" x14ac:dyDescent="0.2">
      <c r="A940" t="s">
        <v>944</v>
      </c>
      <c r="B940">
        <v>0</v>
      </c>
      <c r="C940">
        <v>0</v>
      </c>
      <c r="D940">
        <v>0</v>
      </c>
      <c r="E940">
        <v>0</v>
      </c>
      <c r="F940">
        <v>0</v>
      </c>
      <c r="G940">
        <v>0</v>
      </c>
      <c r="H940">
        <v>0</v>
      </c>
      <c r="I940">
        <v>0</v>
      </c>
      <c r="J940">
        <v>0</v>
      </c>
      <c r="K940">
        <v>0</v>
      </c>
      <c r="L940">
        <v>0</v>
      </c>
      <c r="M940">
        <v>0</v>
      </c>
      <c r="N940">
        <v>0</v>
      </c>
      <c r="O940">
        <v>0</v>
      </c>
      <c r="P940">
        <v>0</v>
      </c>
      <c r="Q940">
        <v>0</v>
      </c>
      <c r="R940">
        <v>0</v>
      </c>
      <c r="S940">
        <v>0</v>
      </c>
      <c r="T940">
        <v>0</v>
      </c>
      <c r="U940">
        <v>0</v>
      </c>
      <c r="V940">
        <v>0</v>
      </c>
      <c r="W940">
        <v>0</v>
      </c>
      <c r="X940">
        <v>0</v>
      </c>
      <c r="Y940">
        <v>0</v>
      </c>
      <c r="Z940">
        <v>0</v>
      </c>
      <c r="AA940">
        <v>0</v>
      </c>
      <c r="AB940">
        <v>0</v>
      </c>
      <c r="AC940">
        <v>0</v>
      </c>
      <c r="AD940">
        <v>0</v>
      </c>
      <c r="AE940">
        <v>246980</v>
      </c>
      <c r="AF940">
        <v>0</v>
      </c>
      <c r="AG940">
        <v>0</v>
      </c>
      <c r="AH940">
        <v>0</v>
      </c>
      <c r="AI940">
        <v>0</v>
      </c>
      <c r="AJ940">
        <v>0</v>
      </c>
      <c r="AK940">
        <v>0</v>
      </c>
      <c r="AL940">
        <v>12.866</v>
      </c>
      <c r="AM940">
        <v>3</v>
      </c>
      <c r="AN940">
        <v>4</v>
      </c>
      <c r="AO940">
        <v>7.6</v>
      </c>
      <c r="AP940" t="s">
        <v>2711</v>
      </c>
    </row>
    <row r="941" spans="1:42" x14ac:dyDescent="0.2">
      <c r="A941" t="s">
        <v>945</v>
      </c>
      <c r="B941">
        <v>0</v>
      </c>
      <c r="C941">
        <v>882280</v>
      </c>
      <c r="D941">
        <v>1360700</v>
      </c>
      <c r="E941">
        <v>918450</v>
      </c>
      <c r="F941">
        <v>575540</v>
      </c>
      <c r="G941">
        <v>609780</v>
      </c>
      <c r="H941">
        <v>0</v>
      </c>
      <c r="I941">
        <v>715880</v>
      </c>
      <c r="J941">
        <v>727670</v>
      </c>
      <c r="K941">
        <v>1021200</v>
      </c>
      <c r="L941">
        <v>0</v>
      </c>
      <c r="M941">
        <v>816620</v>
      </c>
      <c r="N941">
        <v>0</v>
      </c>
      <c r="O941">
        <v>0</v>
      </c>
      <c r="P941">
        <v>0</v>
      </c>
      <c r="Q941">
        <v>733650</v>
      </c>
      <c r="R941">
        <v>899850</v>
      </c>
      <c r="S941">
        <v>685660</v>
      </c>
      <c r="T941">
        <v>770810</v>
      </c>
      <c r="U941">
        <v>903700</v>
      </c>
      <c r="V941">
        <v>0</v>
      </c>
      <c r="W941">
        <v>0</v>
      </c>
      <c r="X941">
        <v>610300</v>
      </c>
      <c r="Y941">
        <v>0</v>
      </c>
      <c r="Z941">
        <v>638520</v>
      </c>
      <c r="AA941">
        <v>727790</v>
      </c>
      <c r="AB941">
        <v>0</v>
      </c>
      <c r="AC941">
        <v>0</v>
      </c>
      <c r="AD941">
        <v>0</v>
      </c>
      <c r="AE941">
        <v>765380</v>
      </c>
      <c r="AF941">
        <v>899110</v>
      </c>
      <c r="AG941">
        <v>590920</v>
      </c>
      <c r="AH941">
        <v>0</v>
      </c>
      <c r="AI941">
        <v>0</v>
      </c>
      <c r="AJ941">
        <v>0</v>
      </c>
      <c r="AK941">
        <v>0</v>
      </c>
      <c r="AL941">
        <v>113.98</v>
      </c>
      <c r="AM941">
        <v>81</v>
      </c>
      <c r="AN941">
        <v>6</v>
      </c>
      <c r="AO941">
        <v>17.399999999999999</v>
      </c>
      <c r="AP941" t="s">
        <v>2710</v>
      </c>
    </row>
    <row r="942" spans="1:42" x14ac:dyDescent="0.2">
      <c r="A942" t="s">
        <v>946</v>
      </c>
      <c r="B942">
        <v>0</v>
      </c>
      <c r="C942">
        <v>1563900</v>
      </c>
      <c r="D942">
        <v>1085600</v>
      </c>
      <c r="E942">
        <v>2080400</v>
      </c>
      <c r="F942">
        <v>1644100</v>
      </c>
      <c r="G942">
        <v>996260</v>
      </c>
      <c r="H942">
        <v>1315200</v>
      </c>
      <c r="I942">
        <v>1549800</v>
      </c>
      <c r="J942">
        <v>1394200</v>
      </c>
      <c r="K942">
        <v>1059000</v>
      </c>
      <c r="L942">
        <v>1277600</v>
      </c>
      <c r="M942">
        <v>1351900</v>
      </c>
      <c r="N942">
        <v>1161800</v>
      </c>
      <c r="O942">
        <v>1226700</v>
      </c>
      <c r="P942">
        <v>1219500</v>
      </c>
      <c r="Q942">
        <v>1558500</v>
      </c>
      <c r="R942">
        <v>1854500</v>
      </c>
      <c r="S942">
        <v>0</v>
      </c>
      <c r="T942">
        <v>1431400</v>
      </c>
      <c r="U942">
        <v>1504200</v>
      </c>
      <c r="V942">
        <v>0</v>
      </c>
      <c r="W942">
        <v>744700</v>
      </c>
      <c r="X942">
        <v>1221100</v>
      </c>
      <c r="Y942">
        <v>0</v>
      </c>
      <c r="Z942">
        <v>0</v>
      </c>
      <c r="AA942">
        <v>1293600</v>
      </c>
      <c r="AB942">
        <v>1152100</v>
      </c>
      <c r="AC942">
        <v>0</v>
      </c>
      <c r="AD942">
        <v>796340</v>
      </c>
      <c r="AE942">
        <v>935250</v>
      </c>
      <c r="AF942">
        <v>1584700</v>
      </c>
      <c r="AG942">
        <v>1784700</v>
      </c>
      <c r="AH942">
        <v>1420800</v>
      </c>
      <c r="AI942">
        <v>0</v>
      </c>
      <c r="AJ942">
        <v>0</v>
      </c>
      <c r="AK942">
        <v>750220</v>
      </c>
      <c r="AL942">
        <v>34.195999999999998</v>
      </c>
      <c r="AM942">
        <v>86</v>
      </c>
      <c r="AN942">
        <v>2</v>
      </c>
      <c r="AO942">
        <v>66.7</v>
      </c>
      <c r="AP942" t="s">
        <v>2584</v>
      </c>
    </row>
    <row r="943" spans="1:42" x14ac:dyDescent="0.2">
      <c r="A943" t="s">
        <v>947</v>
      </c>
      <c r="B943">
        <v>1992900</v>
      </c>
      <c r="C943">
        <v>2841700</v>
      </c>
      <c r="D943">
        <v>2111600</v>
      </c>
      <c r="E943">
        <v>2380200</v>
      </c>
      <c r="F943">
        <v>2030800</v>
      </c>
      <c r="G943">
        <v>1118500</v>
      </c>
      <c r="H943">
        <v>1599800</v>
      </c>
      <c r="I943">
        <v>1766200</v>
      </c>
      <c r="J943">
        <v>1152900</v>
      </c>
      <c r="K943">
        <v>1535900</v>
      </c>
      <c r="L943">
        <v>2017700</v>
      </c>
      <c r="M943">
        <v>851660</v>
      </c>
      <c r="N943">
        <v>3199500</v>
      </c>
      <c r="O943">
        <v>2816300</v>
      </c>
      <c r="P943">
        <v>2868400</v>
      </c>
      <c r="Q943">
        <v>1799800</v>
      </c>
      <c r="R943">
        <v>2284200</v>
      </c>
      <c r="S943">
        <v>2387500</v>
      </c>
      <c r="T943">
        <v>1752000</v>
      </c>
      <c r="U943">
        <v>1686800</v>
      </c>
      <c r="V943">
        <v>1598800</v>
      </c>
      <c r="W943">
        <v>1662700</v>
      </c>
      <c r="X943">
        <v>2121600</v>
      </c>
      <c r="Y943">
        <v>1437300</v>
      </c>
      <c r="Z943">
        <v>2658600</v>
      </c>
      <c r="AA943">
        <v>1986000</v>
      </c>
      <c r="AB943">
        <v>2438100</v>
      </c>
      <c r="AC943">
        <v>3853000</v>
      </c>
      <c r="AD943">
        <v>1124100</v>
      </c>
      <c r="AE943">
        <v>1969400</v>
      </c>
      <c r="AF943">
        <v>1943600</v>
      </c>
      <c r="AG943">
        <v>1460600</v>
      </c>
      <c r="AH943">
        <v>2385200</v>
      </c>
      <c r="AI943">
        <v>2037900</v>
      </c>
      <c r="AJ943">
        <v>1928900</v>
      </c>
      <c r="AK943">
        <v>1431600</v>
      </c>
      <c r="AL943">
        <v>55.228999999999999</v>
      </c>
      <c r="AM943">
        <v>123</v>
      </c>
      <c r="AN943">
        <v>11</v>
      </c>
      <c r="AO943">
        <v>12.2</v>
      </c>
      <c r="AP943" t="s">
        <v>2958</v>
      </c>
    </row>
    <row r="944" spans="1:42" x14ac:dyDescent="0.2">
      <c r="A944" t="s">
        <v>948</v>
      </c>
      <c r="B944">
        <v>5373700</v>
      </c>
      <c r="C944">
        <v>0</v>
      </c>
      <c r="D944">
        <v>0</v>
      </c>
      <c r="E944">
        <v>0</v>
      </c>
      <c r="F944">
        <v>0</v>
      </c>
      <c r="G944">
        <v>3823700</v>
      </c>
      <c r="H944">
        <v>0</v>
      </c>
      <c r="I944">
        <v>0</v>
      </c>
      <c r="J944">
        <v>4293100</v>
      </c>
      <c r="K944">
        <v>4171900</v>
      </c>
      <c r="L944">
        <v>0</v>
      </c>
      <c r="M944">
        <v>3771300</v>
      </c>
      <c r="N944">
        <v>3519300</v>
      </c>
      <c r="O944">
        <v>4975700</v>
      </c>
      <c r="P944">
        <v>5029000</v>
      </c>
      <c r="Q944">
        <v>2792500</v>
      </c>
      <c r="R944">
        <v>0</v>
      </c>
      <c r="S944">
        <v>4650600</v>
      </c>
      <c r="T944">
        <v>0</v>
      </c>
      <c r="U944">
        <v>3007700</v>
      </c>
      <c r="V944">
        <v>0</v>
      </c>
      <c r="W944">
        <v>0</v>
      </c>
      <c r="X944">
        <v>3472100</v>
      </c>
      <c r="Y944">
        <v>0</v>
      </c>
      <c r="Z944">
        <v>3477900</v>
      </c>
      <c r="AA944">
        <v>4561200</v>
      </c>
      <c r="AB944">
        <v>0</v>
      </c>
      <c r="AC944">
        <v>0</v>
      </c>
      <c r="AD944">
        <v>3609800</v>
      </c>
      <c r="AE944">
        <v>4808200</v>
      </c>
      <c r="AF944">
        <v>0</v>
      </c>
      <c r="AG944">
        <v>3329800</v>
      </c>
      <c r="AH944">
        <v>3708200</v>
      </c>
      <c r="AI944">
        <v>0</v>
      </c>
      <c r="AJ944">
        <v>4072600</v>
      </c>
      <c r="AK944">
        <v>2665800</v>
      </c>
      <c r="AL944">
        <v>12.73</v>
      </c>
      <c r="AM944">
        <v>65</v>
      </c>
      <c r="AN944">
        <v>4</v>
      </c>
      <c r="AO944">
        <v>28.3</v>
      </c>
      <c r="AP944" t="s">
        <v>2959</v>
      </c>
    </row>
    <row r="945" spans="1:42" x14ac:dyDescent="0.2">
      <c r="A945" t="s">
        <v>949</v>
      </c>
      <c r="B945">
        <v>0</v>
      </c>
      <c r="C945">
        <v>0</v>
      </c>
      <c r="D945">
        <v>0</v>
      </c>
      <c r="E945">
        <v>1297700</v>
      </c>
      <c r="F945">
        <v>0</v>
      </c>
      <c r="G945">
        <v>0</v>
      </c>
      <c r="H945">
        <v>0</v>
      </c>
      <c r="I945">
        <v>0</v>
      </c>
      <c r="J945">
        <v>0</v>
      </c>
      <c r="K945">
        <v>0</v>
      </c>
      <c r="L945">
        <v>0</v>
      </c>
      <c r="M945">
        <v>0</v>
      </c>
      <c r="N945">
        <v>0</v>
      </c>
      <c r="O945">
        <v>0</v>
      </c>
      <c r="P945">
        <v>0</v>
      </c>
      <c r="Q945">
        <v>0</v>
      </c>
      <c r="R945">
        <v>0</v>
      </c>
      <c r="S945">
        <v>0</v>
      </c>
      <c r="T945">
        <v>0</v>
      </c>
      <c r="U945">
        <v>0</v>
      </c>
      <c r="V945">
        <v>0</v>
      </c>
      <c r="W945">
        <v>0</v>
      </c>
      <c r="X945">
        <v>0</v>
      </c>
      <c r="Y945">
        <v>0</v>
      </c>
      <c r="Z945">
        <v>0</v>
      </c>
      <c r="AA945">
        <v>0</v>
      </c>
      <c r="AB945">
        <v>0</v>
      </c>
      <c r="AC945">
        <v>0</v>
      </c>
      <c r="AD945">
        <v>0</v>
      </c>
      <c r="AE945">
        <v>0</v>
      </c>
      <c r="AF945">
        <v>0</v>
      </c>
      <c r="AG945">
        <v>0</v>
      </c>
      <c r="AH945">
        <v>0</v>
      </c>
      <c r="AI945">
        <v>0</v>
      </c>
      <c r="AJ945">
        <v>0</v>
      </c>
      <c r="AK945">
        <v>0</v>
      </c>
      <c r="AL945">
        <v>2.5022000000000002</v>
      </c>
      <c r="AM945">
        <v>2</v>
      </c>
      <c r="AN945">
        <v>21</v>
      </c>
      <c r="AO945">
        <v>3.8</v>
      </c>
      <c r="AP945" t="s">
        <v>2584</v>
      </c>
    </row>
    <row r="946" spans="1:42" x14ac:dyDescent="0.2">
      <c r="A946" t="s">
        <v>950</v>
      </c>
      <c r="B946">
        <v>0</v>
      </c>
      <c r="C946">
        <v>0</v>
      </c>
      <c r="D946">
        <v>0</v>
      </c>
      <c r="E946">
        <v>0</v>
      </c>
      <c r="F946">
        <v>0</v>
      </c>
      <c r="G946">
        <v>0</v>
      </c>
      <c r="H946">
        <v>0</v>
      </c>
      <c r="I946">
        <v>0</v>
      </c>
      <c r="J946">
        <v>0</v>
      </c>
      <c r="K946">
        <v>0</v>
      </c>
      <c r="L946">
        <v>0</v>
      </c>
      <c r="M946">
        <v>0</v>
      </c>
      <c r="N946">
        <v>0</v>
      </c>
      <c r="O946">
        <v>0</v>
      </c>
      <c r="P946">
        <v>0</v>
      </c>
      <c r="Q946">
        <v>0</v>
      </c>
      <c r="R946">
        <v>0</v>
      </c>
      <c r="S946">
        <v>0</v>
      </c>
      <c r="T946">
        <v>0</v>
      </c>
      <c r="U946">
        <v>0</v>
      </c>
      <c r="V946">
        <v>0</v>
      </c>
      <c r="W946">
        <v>0</v>
      </c>
      <c r="X946">
        <v>0</v>
      </c>
      <c r="Y946">
        <v>0</v>
      </c>
      <c r="Z946">
        <v>0</v>
      </c>
      <c r="AA946">
        <v>0</v>
      </c>
      <c r="AB946">
        <v>0</v>
      </c>
      <c r="AC946">
        <v>0</v>
      </c>
      <c r="AD946">
        <v>0</v>
      </c>
      <c r="AE946">
        <v>0</v>
      </c>
      <c r="AF946">
        <v>0</v>
      </c>
      <c r="AG946">
        <v>0</v>
      </c>
      <c r="AH946">
        <v>434810</v>
      </c>
      <c r="AI946">
        <v>0</v>
      </c>
      <c r="AJ946">
        <v>0</v>
      </c>
      <c r="AK946">
        <v>0</v>
      </c>
      <c r="AL946">
        <v>32.142000000000003</v>
      </c>
      <c r="AM946">
        <v>22</v>
      </c>
      <c r="AN946">
        <v>2</v>
      </c>
      <c r="AO946">
        <v>8.6</v>
      </c>
      <c r="AP946" t="s">
        <v>2589</v>
      </c>
    </row>
    <row r="947" spans="1:42" x14ac:dyDescent="0.2">
      <c r="A947" t="s">
        <v>951</v>
      </c>
      <c r="B947">
        <v>0</v>
      </c>
      <c r="C947">
        <v>0</v>
      </c>
      <c r="D947">
        <v>0</v>
      </c>
      <c r="E947">
        <v>0</v>
      </c>
      <c r="F947">
        <v>0</v>
      </c>
      <c r="G947">
        <v>0</v>
      </c>
      <c r="H947">
        <v>0</v>
      </c>
      <c r="I947">
        <v>0</v>
      </c>
      <c r="J947">
        <v>0</v>
      </c>
      <c r="K947">
        <v>0</v>
      </c>
      <c r="L947">
        <v>0</v>
      </c>
      <c r="M947">
        <v>0</v>
      </c>
      <c r="N947">
        <v>0</v>
      </c>
      <c r="O947">
        <v>0</v>
      </c>
      <c r="P947">
        <v>0</v>
      </c>
      <c r="Q947">
        <v>497490</v>
      </c>
      <c r="R947">
        <v>0</v>
      </c>
      <c r="S947">
        <v>0</v>
      </c>
      <c r="T947">
        <v>0</v>
      </c>
      <c r="U947">
        <v>0</v>
      </c>
      <c r="V947">
        <v>0</v>
      </c>
      <c r="W947">
        <v>717940</v>
      </c>
      <c r="X947">
        <v>0</v>
      </c>
      <c r="Y947">
        <v>0</v>
      </c>
      <c r="Z947">
        <v>0</v>
      </c>
      <c r="AA947">
        <v>0</v>
      </c>
      <c r="AB947">
        <v>0</v>
      </c>
      <c r="AC947">
        <v>0</v>
      </c>
      <c r="AD947">
        <v>770610</v>
      </c>
      <c r="AE947">
        <v>0</v>
      </c>
      <c r="AF947">
        <v>0</v>
      </c>
      <c r="AG947">
        <v>906100</v>
      </c>
      <c r="AH947">
        <v>0</v>
      </c>
      <c r="AI947">
        <v>0</v>
      </c>
      <c r="AJ947">
        <v>0</v>
      </c>
      <c r="AK947">
        <v>0</v>
      </c>
      <c r="AL947">
        <v>93.876999999999995</v>
      </c>
      <c r="AM947">
        <v>15</v>
      </c>
      <c r="AN947">
        <v>3</v>
      </c>
      <c r="AO947">
        <v>15.9</v>
      </c>
      <c r="AP947" t="s">
        <v>2584</v>
      </c>
    </row>
    <row r="948" spans="1:42" x14ac:dyDescent="0.2">
      <c r="A948" t="s">
        <v>952</v>
      </c>
      <c r="B948">
        <v>0</v>
      </c>
      <c r="C948">
        <v>0</v>
      </c>
      <c r="D948">
        <v>0</v>
      </c>
      <c r="E948">
        <v>0</v>
      </c>
      <c r="F948">
        <v>0</v>
      </c>
      <c r="G948">
        <v>0</v>
      </c>
      <c r="H948">
        <v>0</v>
      </c>
      <c r="I948">
        <v>0</v>
      </c>
      <c r="J948">
        <v>0</v>
      </c>
      <c r="K948">
        <v>0</v>
      </c>
      <c r="L948">
        <v>0</v>
      </c>
      <c r="M948">
        <v>0</v>
      </c>
      <c r="N948">
        <v>0</v>
      </c>
      <c r="O948">
        <v>0</v>
      </c>
      <c r="P948">
        <v>0</v>
      </c>
      <c r="Q948">
        <v>0</v>
      </c>
      <c r="R948">
        <v>0</v>
      </c>
      <c r="S948">
        <v>0</v>
      </c>
      <c r="T948">
        <v>0</v>
      </c>
      <c r="U948">
        <v>0</v>
      </c>
      <c r="V948">
        <v>0</v>
      </c>
      <c r="W948">
        <v>0</v>
      </c>
      <c r="X948">
        <v>0</v>
      </c>
      <c r="Y948">
        <v>0</v>
      </c>
      <c r="Z948">
        <v>0</v>
      </c>
      <c r="AA948">
        <v>0</v>
      </c>
      <c r="AB948">
        <v>0</v>
      </c>
      <c r="AC948">
        <v>0</v>
      </c>
      <c r="AD948">
        <v>0</v>
      </c>
      <c r="AE948">
        <v>0</v>
      </c>
      <c r="AF948">
        <v>0</v>
      </c>
      <c r="AG948">
        <v>0</v>
      </c>
      <c r="AH948">
        <v>104530</v>
      </c>
      <c r="AI948">
        <v>0</v>
      </c>
      <c r="AJ948">
        <v>0</v>
      </c>
      <c r="AK948">
        <v>0</v>
      </c>
      <c r="AL948">
        <v>2.5828000000000002</v>
      </c>
      <c r="AM948">
        <v>5</v>
      </c>
      <c r="AN948">
        <v>1</v>
      </c>
      <c r="AO948">
        <v>6.5</v>
      </c>
      <c r="AP948" t="s">
        <v>2960</v>
      </c>
    </row>
    <row r="949" spans="1:42" x14ac:dyDescent="0.2">
      <c r="A949" t="s">
        <v>953</v>
      </c>
      <c r="B949">
        <v>5843300</v>
      </c>
      <c r="C949">
        <v>4539600</v>
      </c>
      <c r="D949">
        <v>4195600</v>
      </c>
      <c r="E949">
        <v>3900600</v>
      </c>
      <c r="F949">
        <v>3470900</v>
      </c>
      <c r="G949">
        <v>3287200</v>
      </c>
      <c r="H949">
        <v>3325400</v>
      </c>
      <c r="I949">
        <v>3987800</v>
      </c>
      <c r="J949">
        <v>3486400</v>
      </c>
      <c r="K949">
        <v>3831200</v>
      </c>
      <c r="L949">
        <v>3617000</v>
      </c>
      <c r="M949">
        <v>3400800</v>
      </c>
      <c r="N949">
        <v>2704900</v>
      </c>
      <c r="O949">
        <v>4194000</v>
      </c>
      <c r="P949">
        <v>4776700</v>
      </c>
      <c r="Q949">
        <v>4029800</v>
      </c>
      <c r="R949">
        <v>3896600</v>
      </c>
      <c r="S949">
        <v>2502500</v>
      </c>
      <c r="T949">
        <v>2414200</v>
      </c>
      <c r="U949">
        <v>3833900</v>
      </c>
      <c r="V949">
        <v>4013600</v>
      </c>
      <c r="W949">
        <v>3197200</v>
      </c>
      <c r="X949">
        <v>3519800</v>
      </c>
      <c r="Y949">
        <v>3487000</v>
      </c>
      <c r="Z949">
        <v>3405400</v>
      </c>
      <c r="AA949">
        <v>4061200</v>
      </c>
      <c r="AB949">
        <v>2144600</v>
      </c>
      <c r="AC949">
        <v>2990500</v>
      </c>
      <c r="AD949">
        <v>3457100</v>
      </c>
      <c r="AE949">
        <v>3203800</v>
      </c>
      <c r="AF949">
        <v>3402100</v>
      </c>
      <c r="AG949">
        <v>3930000</v>
      </c>
      <c r="AH949">
        <v>3613900</v>
      </c>
      <c r="AI949">
        <v>3475500</v>
      </c>
      <c r="AJ949">
        <v>2835500</v>
      </c>
      <c r="AK949">
        <v>2595100</v>
      </c>
      <c r="AL949">
        <v>271.95</v>
      </c>
      <c r="AM949">
        <v>129</v>
      </c>
      <c r="AN949">
        <v>25</v>
      </c>
      <c r="AO949">
        <v>0</v>
      </c>
      <c r="AP949" t="s">
        <v>2891</v>
      </c>
    </row>
    <row r="950" spans="1:42" x14ac:dyDescent="0.2">
      <c r="A950" t="s">
        <v>954</v>
      </c>
      <c r="B950">
        <v>117110000</v>
      </c>
      <c r="C950">
        <v>76959000</v>
      </c>
      <c r="D950">
        <v>71187000</v>
      </c>
      <c r="E950">
        <v>70517000</v>
      </c>
      <c r="F950">
        <v>75108000</v>
      </c>
      <c r="G950">
        <v>79236000</v>
      </c>
      <c r="H950">
        <v>78035000</v>
      </c>
      <c r="I950">
        <v>85846000</v>
      </c>
      <c r="J950">
        <v>74701000</v>
      </c>
      <c r="K950">
        <v>78043000</v>
      </c>
      <c r="L950">
        <v>81039000</v>
      </c>
      <c r="M950">
        <v>67608000</v>
      </c>
      <c r="N950">
        <v>96352000</v>
      </c>
      <c r="O950">
        <v>104390000</v>
      </c>
      <c r="P950">
        <v>105570000</v>
      </c>
      <c r="Q950">
        <v>90519000</v>
      </c>
      <c r="R950">
        <v>76779000</v>
      </c>
      <c r="S950">
        <v>89895000</v>
      </c>
      <c r="T950">
        <v>92191000</v>
      </c>
      <c r="U950">
        <v>82679000</v>
      </c>
      <c r="V950">
        <v>144370000</v>
      </c>
      <c r="W950">
        <v>109320000</v>
      </c>
      <c r="X950">
        <v>120180000</v>
      </c>
      <c r="Y950">
        <v>121630000</v>
      </c>
      <c r="Z950">
        <v>123640000</v>
      </c>
      <c r="AA950">
        <v>127830000</v>
      </c>
      <c r="AB950">
        <v>101710000</v>
      </c>
      <c r="AC950">
        <v>115650000</v>
      </c>
      <c r="AD950">
        <v>114610000</v>
      </c>
      <c r="AE950">
        <v>138660000</v>
      </c>
      <c r="AF950">
        <v>133610000</v>
      </c>
      <c r="AG950">
        <v>125570000</v>
      </c>
      <c r="AH950">
        <v>140860000</v>
      </c>
      <c r="AI950">
        <v>109260000</v>
      </c>
      <c r="AJ950">
        <v>128530000</v>
      </c>
      <c r="AK950">
        <v>102010000</v>
      </c>
      <c r="AL950">
        <v>323.31</v>
      </c>
      <c r="AM950">
        <v>1290</v>
      </c>
      <c r="AN950">
        <v>26</v>
      </c>
      <c r="AO950">
        <v>15.5</v>
      </c>
      <c r="AP950" t="s">
        <v>2891</v>
      </c>
    </row>
    <row r="951" spans="1:42" x14ac:dyDescent="0.2">
      <c r="A951" t="s">
        <v>955</v>
      </c>
      <c r="B951">
        <v>0</v>
      </c>
      <c r="C951">
        <v>2152100</v>
      </c>
      <c r="D951">
        <v>3176700</v>
      </c>
      <c r="E951">
        <v>2888000</v>
      </c>
      <c r="F951">
        <v>1325100</v>
      </c>
      <c r="G951">
        <v>1248400</v>
      </c>
      <c r="H951">
        <v>1259100</v>
      </c>
      <c r="I951">
        <v>1167900</v>
      </c>
      <c r="J951">
        <v>1755900</v>
      </c>
      <c r="K951">
        <v>1257000</v>
      </c>
      <c r="L951">
        <v>1232200</v>
      </c>
      <c r="M951">
        <v>946070</v>
      </c>
      <c r="N951">
        <v>1663200</v>
      </c>
      <c r="O951">
        <v>1371600</v>
      </c>
      <c r="P951">
        <v>1416500</v>
      </c>
      <c r="Q951">
        <v>1795300</v>
      </c>
      <c r="R951">
        <v>1943500</v>
      </c>
      <c r="S951">
        <v>1412200</v>
      </c>
      <c r="T951">
        <v>1768900</v>
      </c>
      <c r="U951">
        <v>1747500</v>
      </c>
      <c r="V951">
        <v>0</v>
      </c>
      <c r="W951">
        <v>0</v>
      </c>
      <c r="X951">
        <v>0</v>
      </c>
      <c r="Y951">
        <v>0</v>
      </c>
      <c r="Z951">
        <v>2305700</v>
      </c>
      <c r="AA951">
        <v>1370900</v>
      </c>
      <c r="AB951">
        <v>1462100</v>
      </c>
      <c r="AC951">
        <v>1413600</v>
      </c>
      <c r="AD951">
        <v>0</v>
      </c>
      <c r="AE951">
        <v>1183800</v>
      </c>
      <c r="AF951">
        <v>1746700</v>
      </c>
      <c r="AG951">
        <v>1045300</v>
      </c>
      <c r="AH951">
        <v>1621200</v>
      </c>
      <c r="AI951">
        <v>0</v>
      </c>
      <c r="AJ951">
        <v>0</v>
      </c>
      <c r="AK951">
        <v>0</v>
      </c>
      <c r="AL951">
        <v>15.87</v>
      </c>
      <c r="AM951">
        <v>76</v>
      </c>
      <c r="AN951">
        <v>2</v>
      </c>
      <c r="AO951">
        <v>16.899999999999999</v>
      </c>
      <c r="AP951" t="s">
        <v>2584</v>
      </c>
    </row>
    <row r="952" spans="1:42" x14ac:dyDescent="0.2">
      <c r="A952" t="s">
        <v>956</v>
      </c>
      <c r="B952">
        <v>0</v>
      </c>
      <c r="C952">
        <v>0</v>
      </c>
      <c r="D952">
        <v>0</v>
      </c>
      <c r="E952">
        <v>0</v>
      </c>
      <c r="F952">
        <v>0</v>
      </c>
      <c r="G952">
        <v>0</v>
      </c>
      <c r="H952">
        <v>0</v>
      </c>
      <c r="I952">
        <v>0</v>
      </c>
      <c r="J952">
        <v>0</v>
      </c>
      <c r="K952">
        <v>0</v>
      </c>
      <c r="L952">
        <v>0</v>
      </c>
      <c r="M952">
        <v>0</v>
      </c>
      <c r="N952">
        <v>0</v>
      </c>
      <c r="O952">
        <v>0</v>
      </c>
      <c r="P952">
        <v>0</v>
      </c>
      <c r="Q952">
        <v>0</v>
      </c>
      <c r="R952">
        <v>0</v>
      </c>
      <c r="S952">
        <v>0</v>
      </c>
      <c r="T952">
        <v>0</v>
      </c>
      <c r="U952">
        <v>0</v>
      </c>
      <c r="V952">
        <v>0</v>
      </c>
      <c r="W952">
        <v>0</v>
      </c>
      <c r="X952">
        <v>0</v>
      </c>
      <c r="Y952">
        <v>0</v>
      </c>
      <c r="Z952">
        <v>0</v>
      </c>
      <c r="AA952">
        <v>0</v>
      </c>
      <c r="AB952">
        <v>0</v>
      </c>
      <c r="AC952">
        <v>0</v>
      </c>
      <c r="AD952">
        <v>182550</v>
      </c>
      <c r="AE952">
        <v>0</v>
      </c>
      <c r="AF952">
        <v>0</v>
      </c>
      <c r="AG952">
        <v>0</v>
      </c>
      <c r="AH952">
        <v>0</v>
      </c>
      <c r="AI952">
        <v>0</v>
      </c>
      <c r="AJ952">
        <v>0</v>
      </c>
      <c r="AK952">
        <v>0</v>
      </c>
      <c r="AL952">
        <v>10.567</v>
      </c>
      <c r="AM952">
        <v>8</v>
      </c>
      <c r="AN952">
        <v>1</v>
      </c>
      <c r="AO952">
        <v>15.2</v>
      </c>
      <c r="AP952" t="s">
        <v>2584</v>
      </c>
    </row>
    <row r="953" spans="1:42" x14ac:dyDescent="0.2">
      <c r="A953" t="s">
        <v>957</v>
      </c>
      <c r="B953">
        <v>0</v>
      </c>
      <c r="C953">
        <v>0</v>
      </c>
      <c r="D953">
        <v>0</v>
      </c>
      <c r="E953">
        <v>0</v>
      </c>
      <c r="F953">
        <v>0</v>
      </c>
      <c r="G953">
        <v>0</v>
      </c>
      <c r="H953">
        <v>0</v>
      </c>
      <c r="I953">
        <v>0</v>
      </c>
      <c r="J953">
        <v>0</v>
      </c>
      <c r="K953">
        <v>0</v>
      </c>
      <c r="L953">
        <v>0</v>
      </c>
      <c r="M953">
        <v>0</v>
      </c>
      <c r="N953">
        <v>0</v>
      </c>
      <c r="O953">
        <v>0</v>
      </c>
      <c r="P953">
        <v>0</v>
      </c>
      <c r="Q953">
        <v>0</v>
      </c>
      <c r="R953">
        <v>0</v>
      </c>
      <c r="S953">
        <v>0</v>
      </c>
      <c r="T953">
        <v>0</v>
      </c>
      <c r="U953">
        <v>0</v>
      </c>
      <c r="V953">
        <v>0</v>
      </c>
      <c r="W953">
        <v>0</v>
      </c>
      <c r="X953">
        <v>0</v>
      </c>
      <c r="Y953">
        <v>0</v>
      </c>
      <c r="Z953">
        <v>0</v>
      </c>
      <c r="AA953">
        <v>0</v>
      </c>
      <c r="AB953">
        <v>0</v>
      </c>
      <c r="AC953">
        <v>0</v>
      </c>
      <c r="AD953">
        <v>0</v>
      </c>
      <c r="AE953">
        <v>0</v>
      </c>
      <c r="AF953">
        <v>0</v>
      </c>
      <c r="AG953">
        <v>0</v>
      </c>
      <c r="AH953">
        <v>82648</v>
      </c>
      <c r="AI953">
        <v>0</v>
      </c>
      <c r="AJ953">
        <v>0</v>
      </c>
      <c r="AK953">
        <v>0</v>
      </c>
      <c r="AL953">
        <v>14.766999999999999</v>
      </c>
      <c r="AM953">
        <v>14</v>
      </c>
      <c r="AN953">
        <v>2</v>
      </c>
      <c r="AO953">
        <v>10.5</v>
      </c>
      <c r="AP953" t="s">
        <v>2584</v>
      </c>
    </row>
    <row r="954" spans="1:42" x14ac:dyDescent="0.2">
      <c r="A954" t="s">
        <v>958</v>
      </c>
      <c r="B954">
        <v>0</v>
      </c>
      <c r="C954">
        <v>0</v>
      </c>
      <c r="D954">
        <v>0</v>
      </c>
      <c r="E954">
        <v>0</v>
      </c>
      <c r="F954">
        <v>0</v>
      </c>
      <c r="G954">
        <v>0</v>
      </c>
      <c r="H954">
        <v>0</v>
      </c>
      <c r="I954">
        <v>0</v>
      </c>
      <c r="J954">
        <v>0</v>
      </c>
      <c r="K954">
        <v>0</v>
      </c>
      <c r="L954">
        <v>0</v>
      </c>
      <c r="M954">
        <v>0</v>
      </c>
      <c r="N954">
        <v>0</v>
      </c>
      <c r="O954">
        <v>0</v>
      </c>
      <c r="P954">
        <v>0</v>
      </c>
      <c r="Q954">
        <v>0</v>
      </c>
      <c r="R954">
        <v>0</v>
      </c>
      <c r="S954">
        <v>0</v>
      </c>
      <c r="T954">
        <v>0</v>
      </c>
      <c r="U954">
        <v>0</v>
      </c>
      <c r="V954">
        <v>0</v>
      </c>
      <c r="W954">
        <v>0</v>
      </c>
      <c r="X954">
        <v>0</v>
      </c>
      <c r="Y954">
        <v>0</v>
      </c>
      <c r="Z954">
        <v>0</v>
      </c>
      <c r="AA954">
        <v>0</v>
      </c>
      <c r="AB954">
        <v>0</v>
      </c>
      <c r="AC954">
        <v>0</v>
      </c>
      <c r="AD954">
        <v>112290</v>
      </c>
      <c r="AE954">
        <v>0</v>
      </c>
      <c r="AF954">
        <v>0</v>
      </c>
      <c r="AG954">
        <v>0</v>
      </c>
      <c r="AH954">
        <v>0</v>
      </c>
      <c r="AI954">
        <v>0</v>
      </c>
      <c r="AJ954">
        <v>0</v>
      </c>
      <c r="AK954">
        <v>0</v>
      </c>
      <c r="AL954">
        <v>10.59</v>
      </c>
      <c r="AM954">
        <v>6</v>
      </c>
      <c r="AN954">
        <v>1</v>
      </c>
      <c r="AO954">
        <v>15.4</v>
      </c>
      <c r="AP954" t="s">
        <v>2584</v>
      </c>
    </row>
    <row r="955" spans="1:42" x14ac:dyDescent="0.2">
      <c r="A955" t="s">
        <v>959</v>
      </c>
      <c r="B955">
        <v>0</v>
      </c>
      <c r="C955">
        <v>0</v>
      </c>
      <c r="D955">
        <v>0</v>
      </c>
      <c r="E955">
        <v>0</v>
      </c>
      <c r="F955">
        <v>0</v>
      </c>
      <c r="G955">
        <v>0</v>
      </c>
      <c r="H955">
        <v>0</v>
      </c>
      <c r="I955">
        <v>0</v>
      </c>
      <c r="J955">
        <v>0</v>
      </c>
      <c r="K955">
        <v>0</v>
      </c>
      <c r="L955">
        <v>0</v>
      </c>
      <c r="M955">
        <v>0</v>
      </c>
      <c r="N955">
        <v>0</v>
      </c>
      <c r="O955">
        <v>0</v>
      </c>
      <c r="P955">
        <v>0</v>
      </c>
      <c r="Q955">
        <v>0</v>
      </c>
      <c r="R955">
        <v>0</v>
      </c>
      <c r="S955">
        <v>0</v>
      </c>
      <c r="T955">
        <v>0</v>
      </c>
      <c r="U955">
        <v>0</v>
      </c>
      <c r="V955">
        <v>0</v>
      </c>
      <c r="W955">
        <v>0</v>
      </c>
      <c r="X955">
        <v>0</v>
      </c>
      <c r="Y955">
        <v>408100</v>
      </c>
      <c r="Z955">
        <v>0</v>
      </c>
      <c r="AA955">
        <v>0</v>
      </c>
      <c r="AB955">
        <v>0</v>
      </c>
      <c r="AC955">
        <v>0</v>
      </c>
      <c r="AD955">
        <v>0</v>
      </c>
      <c r="AE955">
        <v>0</v>
      </c>
      <c r="AF955">
        <v>0</v>
      </c>
      <c r="AG955">
        <v>0</v>
      </c>
      <c r="AH955">
        <v>0</v>
      </c>
      <c r="AI955">
        <v>0</v>
      </c>
      <c r="AJ955">
        <v>0</v>
      </c>
      <c r="AK955">
        <v>382440</v>
      </c>
      <c r="AL955">
        <v>6.7214999999999998</v>
      </c>
      <c r="AM955">
        <v>12</v>
      </c>
      <c r="AN955">
        <v>2</v>
      </c>
      <c r="AO955">
        <v>11.5</v>
      </c>
      <c r="AP955" t="s">
        <v>2602</v>
      </c>
    </row>
    <row r="956" spans="1:42" x14ac:dyDescent="0.2">
      <c r="A956" t="s">
        <v>960</v>
      </c>
      <c r="B956">
        <v>0</v>
      </c>
      <c r="C956">
        <v>0</v>
      </c>
      <c r="D956">
        <v>0</v>
      </c>
      <c r="E956">
        <v>0</v>
      </c>
      <c r="F956">
        <v>0</v>
      </c>
      <c r="G956">
        <v>0</v>
      </c>
      <c r="H956">
        <v>0</v>
      </c>
      <c r="I956">
        <v>0</v>
      </c>
      <c r="J956">
        <v>0</v>
      </c>
      <c r="K956">
        <v>0</v>
      </c>
      <c r="L956">
        <v>0</v>
      </c>
      <c r="M956">
        <v>0</v>
      </c>
      <c r="N956">
        <v>0</v>
      </c>
      <c r="O956">
        <v>0</v>
      </c>
      <c r="P956">
        <v>0</v>
      </c>
      <c r="Q956">
        <v>0</v>
      </c>
      <c r="R956">
        <v>0</v>
      </c>
      <c r="S956">
        <v>0</v>
      </c>
      <c r="T956">
        <v>0</v>
      </c>
      <c r="U956">
        <v>0</v>
      </c>
      <c r="V956">
        <v>0</v>
      </c>
      <c r="W956">
        <v>0</v>
      </c>
      <c r="X956">
        <v>0</v>
      </c>
      <c r="Y956">
        <v>0</v>
      </c>
      <c r="Z956">
        <v>0</v>
      </c>
      <c r="AA956">
        <v>0</v>
      </c>
      <c r="AB956">
        <v>0</v>
      </c>
      <c r="AC956">
        <v>0</v>
      </c>
      <c r="AD956">
        <v>0</v>
      </c>
      <c r="AE956">
        <v>0</v>
      </c>
      <c r="AF956">
        <v>0</v>
      </c>
      <c r="AG956">
        <v>0</v>
      </c>
      <c r="AH956">
        <v>0</v>
      </c>
      <c r="AI956">
        <v>0</v>
      </c>
      <c r="AJ956">
        <v>518890</v>
      </c>
      <c r="AK956">
        <v>0</v>
      </c>
      <c r="AL956">
        <v>6.5221999999999998</v>
      </c>
      <c r="AM956">
        <v>8</v>
      </c>
      <c r="AN956">
        <v>2</v>
      </c>
      <c r="AO956">
        <v>7</v>
      </c>
      <c r="AP956" t="s">
        <v>2961</v>
      </c>
    </row>
    <row r="957" spans="1:42" x14ac:dyDescent="0.2">
      <c r="A957" t="s">
        <v>961</v>
      </c>
      <c r="B957">
        <v>68288</v>
      </c>
      <c r="C957">
        <v>0</v>
      </c>
      <c r="D957">
        <v>0</v>
      </c>
      <c r="E957">
        <v>0</v>
      </c>
      <c r="F957">
        <v>0</v>
      </c>
      <c r="G957">
        <v>0</v>
      </c>
      <c r="H957">
        <v>0</v>
      </c>
      <c r="I957">
        <v>0</v>
      </c>
      <c r="J957">
        <v>0</v>
      </c>
      <c r="K957">
        <v>0</v>
      </c>
      <c r="L957">
        <v>0</v>
      </c>
      <c r="M957">
        <v>0</v>
      </c>
      <c r="N957">
        <v>0</v>
      </c>
      <c r="O957">
        <v>0</v>
      </c>
      <c r="P957">
        <v>0</v>
      </c>
      <c r="Q957">
        <v>0</v>
      </c>
      <c r="R957">
        <v>0</v>
      </c>
      <c r="S957">
        <v>0</v>
      </c>
      <c r="T957">
        <v>0</v>
      </c>
      <c r="U957">
        <v>0</v>
      </c>
      <c r="V957">
        <v>0</v>
      </c>
      <c r="W957">
        <v>0</v>
      </c>
      <c r="X957">
        <v>0</v>
      </c>
      <c r="Y957">
        <v>0</v>
      </c>
      <c r="Z957">
        <v>0</v>
      </c>
      <c r="AA957">
        <v>0</v>
      </c>
      <c r="AB957">
        <v>0</v>
      </c>
      <c r="AC957">
        <v>0</v>
      </c>
      <c r="AD957">
        <v>0</v>
      </c>
      <c r="AE957">
        <v>0</v>
      </c>
      <c r="AF957">
        <v>0</v>
      </c>
      <c r="AG957">
        <v>0</v>
      </c>
      <c r="AH957">
        <v>0</v>
      </c>
      <c r="AI957">
        <v>0</v>
      </c>
      <c r="AJ957">
        <v>0</v>
      </c>
      <c r="AK957">
        <v>0</v>
      </c>
      <c r="AL957">
        <v>2.3138000000000001</v>
      </c>
      <c r="AM957">
        <v>2</v>
      </c>
      <c r="AN957">
        <v>2</v>
      </c>
      <c r="AO957">
        <v>40.1</v>
      </c>
      <c r="AP957" t="s">
        <v>2962</v>
      </c>
    </row>
    <row r="958" spans="1:42" x14ac:dyDescent="0.2">
      <c r="A958" t="s">
        <v>962</v>
      </c>
      <c r="B958">
        <v>11279000</v>
      </c>
      <c r="C958">
        <v>0</v>
      </c>
      <c r="D958">
        <v>916710</v>
      </c>
      <c r="E958">
        <v>572740</v>
      </c>
      <c r="F958">
        <v>0</v>
      </c>
      <c r="G958">
        <v>1534500</v>
      </c>
      <c r="H958">
        <v>2094500</v>
      </c>
      <c r="I958">
        <v>0</v>
      </c>
      <c r="J958">
        <v>0</v>
      </c>
      <c r="K958">
        <v>0</v>
      </c>
      <c r="L958">
        <v>0</v>
      </c>
      <c r="M958">
        <v>0</v>
      </c>
      <c r="N958">
        <v>3222300</v>
      </c>
      <c r="O958">
        <v>7299100</v>
      </c>
      <c r="P958">
        <v>1679300</v>
      </c>
      <c r="Q958">
        <v>4065700</v>
      </c>
      <c r="R958">
        <v>12164000</v>
      </c>
      <c r="S958">
        <v>1341600</v>
      </c>
      <c r="T958">
        <v>1892900</v>
      </c>
      <c r="U958">
        <v>9672200</v>
      </c>
      <c r="V958">
        <v>6875800</v>
      </c>
      <c r="W958">
        <v>16905000</v>
      </c>
      <c r="X958">
        <v>8323400</v>
      </c>
      <c r="Y958">
        <v>8072500</v>
      </c>
      <c r="Z958">
        <v>1719100</v>
      </c>
      <c r="AA958">
        <v>1027700</v>
      </c>
      <c r="AB958">
        <v>0</v>
      </c>
      <c r="AC958">
        <v>1121700</v>
      </c>
      <c r="AD958">
        <v>20843000</v>
      </c>
      <c r="AE958">
        <v>752610</v>
      </c>
      <c r="AF958">
        <v>2135300</v>
      </c>
      <c r="AG958">
        <v>1719100</v>
      </c>
      <c r="AH958">
        <v>3993800</v>
      </c>
      <c r="AI958">
        <v>24273000</v>
      </c>
      <c r="AJ958">
        <v>22761000</v>
      </c>
      <c r="AK958">
        <v>19810000</v>
      </c>
      <c r="AL958">
        <v>259.14</v>
      </c>
      <c r="AM958">
        <v>226</v>
      </c>
      <c r="AN958">
        <v>9</v>
      </c>
      <c r="AO958">
        <v>32.6</v>
      </c>
      <c r="AP958" t="s">
        <v>2584</v>
      </c>
    </row>
    <row r="959" spans="1:42" x14ac:dyDescent="0.2">
      <c r="A959" t="s">
        <v>963</v>
      </c>
      <c r="B959">
        <v>425520</v>
      </c>
      <c r="C959">
        <v>795760</v>
      </c>
      <c r="D959">
        <v>761550</v>
      </c>
      <c r="E959">
        <v>796820</v>
      </c>
      <c r="F959">
        <v>0</v>
      </c>
      <c r="G959">
        <v>944710</v>
      </c>
      <c r="H959">
        <v>741370</v>
      </c>
      <c r="I959">
        <v>0</v>
      </c>
      <c r="J959">
        <v>0</v>
      </c>
      <c r="K959">
        <v>722690</v>
      </c>
      <c r="L959">
        <v>0</v>
      </c>
      <c r="M959">
        <v>568680</v>
      </c>
      <c r="N959">
        <v>0</v>
      </c>
      <c r="O959">
        <v>0</v>
      </c>
      <c r="P959">
        <v>716730</v>
      </c>
      <c r="Q959">
        <v>709610</v>
      </c>
      <c r="R959">
        <v>0</v>
      </c>
      <c r="S959">
        <v>0</v>
      </c>
      <c r="T959">
        <v>0</v>
      </c>
      <c r="U959">
        <v>0</v>
      </c>
      <c r="V959">
        <v>0</v>
      </c>
      <c r="W959">
        <v>0</v>
      </c>
      <c r="X959">
        <v>0</v>
      </c>
      <c r="Y959">
        <v>0</v>
      </c>
      <c r="Z959">
        <v>0</v>
      </c>
      <c r="AA959">
        <v>0</v>
      </c>
      <c r="AB959">
        <v>0</v>
      </c>
      <c r="AC959">
        <v>688520</v>
      </c>
      <c r="AD959">
        <v>556230</v>
      </c>
      <c r="AE959">
        <v>0</v>
      </c>
      <c r="AF959">
        <v>612640</v>
      </c>
      <c r="AG959">
        <v>695290</v>
      </c>
      <c r="AH959">
        <v>613900</v>
      </c>
      <c r="AI959">
        <v>0</v>
      </c>
      <c r="AJ959">
        <v>0</v>
      </c>
      <c r="AK959">
        <v>0</v>
      </c>
      <c r="AL959">
        <v>85.180999999999997</v>
      </c>
      <c r="AM959">
        <v>49</v>
      </c>
      <c r="AN959">
        <v>6</v>
      </c>
      <c r="AO959">
        <v>16.399999999999999</v>
      </c>
      <c r="AP959" t="s">
        <v>2963</v>
      </c>
    </row>
    <row r="960" spans="1:42" x14ac:dyDescent="0.2">
      <c r="A960" t="s">
        <v>964</v>
      </c>
      <c r="B960">
        <v>0</v>
      </c>
      <c r="C960">
        <v>187340</v>
      </c>
      <c r="D960">
        <v>0</v>
      </c>
      <c r="E960">
        <v>192710</v>
      </c>
      <c r="F960">
        <v>207750</v>
      </c>
      <c r="G960">
        <v>238730</v>
      </c>
      <c r="H960">
        <v>0</v>
      </c>
      <c r="I960">
        <v>241160</v>
      </c>
      <c r="J960">
        <v>180330</v>
      </c>
      <c r="K960">
        <v>0</v>
      </c>
      <c r="L960">
        <v>229590</v>
      </c>
      <c r="M960">
        <v>195500</v>
      </c>
      <c r="N960">
        <v>0</v>
      </c>
      <c r="O960">
        <v>0</v>
      </c>
      <c r="P960">
        <v>0</v>
      </c>
      <c r="Q960">
        <v>0</v>
      </c>
      <c r="R960">
        <v>0</v>
      </c>
      <c r="S960">
        <v>0</v>
      </c>
      <c r="T960">
        <v>0</v>
      </c>
      <c r="U960">
        <v>0</v>
      </c>
      <c r="V960">
        <v>0</v>
      </c>
      <c r="W960">
        <v>194340</v>
      </c>
      <c r="X960">
        <v>186090</v>
      </c>
      <c r="Y960">
        <v>0</v>
      </c>
      <c r="Z960">
        <v>0</v>
      </c>
      <c r="AA960">
        <v>260790</v>
      </c>
      <c r="AB960">
        <v>0</v>
      </c>
      <c r="AC960">
        <v>0</v>
      </c>
      <c r="AD960">
        <v>186000</v>
      </c>
      <c r="AE960">
        <v>0</v>
      </c>
      <c r="AF960">
        <v>0</v>
      </c>
      <c r="AG960">
        <v>148690</v>
      </c>
      <c r="AH960">
        <v>248490</v>
      </c>
      <c r="AI960">
        <v>0</v>
      </c>
      <c r="AJ960">
        <v>0</v>
      </c>
      <c r="AK960">
        <v>220280</v>
      </c>
      <c r="AL960">
        <v>6.8502999999999998</v>
      </c>
      <c r="AM960">
        <v>56</v>
      </c>
      <c r="AN960">
        <v>1</v>
      </c>
      <c r="AO960">
        <v>9.3000000000000007</v>
      </c>
      <c r="AP960" t="s">
        <v>2964</v>
      </c>
    </row>
    <row r="961" spans="1:42" x14ac:dyDescent="0.2">
      <c r="A961" t="s">
        <v>965</v>
      </c>
      <c r="B961">
        <v>0</v>
      </c>
      <c r="C961">
        <v>0</v>
      </c>
      <c r="D961">
        <v>0</v>
      </c>
      <c r="E961">
        <v>0</v>
      </c>
      <c r="F961">
        <v>0</v>
      </c>
      <c r="G961">
        <v>0</v>
      </c>
      <c r="H961">
        <v>0</v>
      </c>
      <c r="I961">
        <v>0</v>
      </c>
      <c r="J961">
        <v>0</v>
      </c>
      <c r="K961">
        <v>0</v>
      </c>
      <c r="L961">
        <v>0</v>
      </c>
      <c r="M961">
        <v>0</v>
      </c>
      <c r="N961">
        <v>0</v>
      </c>
      <c r="O961">
        <v>1074400</v>
      </c>
      <c r="P961">
        <v>0</v>
      </c>
      <c r="Q961">
        <v>0</v>
      </c>
      <c r="R961">
        <v>0</v>
      </c>
      <c r="S961">
        <v>0</v>
      </c>
      <c r="T961">
        <v>0</v>
      </c>
      <c r="U961">
        <v>0</v>
      </c>
      <c r="V961">
        <v>1674300</v>
      </c>
      <c r="W961">
        <v>1852300</v>
      </c>
      <c r="X961">
        <v>1176200</v>
      </c>
      <c r="Y961">
        <v>908470</v>
      </c>
      <c r="Z961">
        <v>0</v>
      </c>
      <c r="AA961">
        <v>0</v>
      </c>
      <c r="AB961">
        <v>0</v>
      </c>
      <c r="AC961">
        <v>1125900</v>
      </c>
      <c r="AD961">
        <v>1708100</v>
      </c>
      <c r="AE961">
        <v>602410</v>
      </c>
      <c r="AF961">
        <v>738120</v>
      </c>
      <c r="AG961">
        <v>767430</v>
      </c>
      <c r="AH961">
        <v>0</v>
      </c>
      <c r="AI961">
        <v>2089500</v>
      </c>
      <c r="AJ961">
        <v>1809700</v>
      </c>
      <c r="AK961">
        <v>2071000</v>
      </c>
      <c r="AL961">
        <v>44.579000000000001</v>
      </c>
      <c r="AM961">
        <v>37</v>
      </c>
      <c r="AN961">
        <v>5</v>
      </c>
      <c r="AO961">
        <v>14</v>
      </c>
      <c r="AP961" t="s">
        <v>2584</v>
      </c>
    </row>
    <row r="962" spans="1:42" x14ac:dyDescent="0.2">
      <c r="A962" t="s">
        <v>966</v>
      </c>
      <c r="B962">
        <v>0</v>
      </c>
      <c r="C962">
        <v>0</v>
      </c>
      <c r="D962">
        <v>0</v>
      </c>
      <c r="E962">
        <v>0</v>
      </c>
      <c r="F962">
        <v>0</v>
      </c>
      <c r="G962">
        <v>0</v>
      </c>
      <c r="H962">
        <v>0</v>
      </c>
      <c r="I962">
        <v>0</v>
      </c>
      <c r="J962">
        <v>0</v>
      </c>
      <c r="K962">
        <v>0</v>
      </c>
      <c r="L962">
        <v>0</v>
      </c>
      <c r="M962">
        <v>0</v>
      </c>
      <c r="N962">
        <v>0</v>
      </c>
      <c r="O962">
        <v>0</v>
      </c>
      <c r="P962">
        <v>0</v>
      </c>
      <c r="Q962">
        <v>0</v>
      </c>
      <c r="R962">
        <v>0</v>
      </c>
      <c r="S962">
        <v>0</v>
      </c>
      <c r="T962">
        <v>0</v>
      </c>
      <c r="U962">
        <v>0</v>
      </c>
      <c r="V962">
        <v>5214800</v>
      </c>
      <c r="W962">
        <v>4765200</v>
      </c>
      <c r="X962">
        <v>4057600</v>
      </c>
      <c r="Y962">
        <v>4393500</v>
      </c>
      <c r="Z962">
        <v>1693400</v>
      </c>
      <c r="AA962">
        <v>1797600</v>
      </c>
      <c r="AB962">
        <v>1113500</v>
      </c>
      <c r="AC962">
        <v>2886800</v>
      </c>
      <c r="AD962">
        <v>7399700</v>
      </c>
      <c r="AE962">
        <v>2345800</v>
      </c>
      <c r="AF962">
        <v>2565800</v>
      </c>
      <c r="AG962">
        <v>2636400</v>
      </c>
      <c r="AH962">
        <v>3052800</v>
      </c>
      <c r="AI962">
        <v>8756500</v>
      </c>
      <c r="AJ962">
        <v>7174400</v>
      </c>
      <c r="AK962">
        <v>7690700</v>
      </c>
      <c r="AL962">
        <v>110.26</v>
      </c>
      <c r="AM962">
        <v>92</v>
      </c>
      <c r="AN962">
        <v>5</v>
      </c>
      <c r="AO962">
        <v>22.6</v>
      </c>
      <c r="AP962" t="s">
        <v>2965</v>
      </c>
    </row>
    <row r="963" spans="1:42" x14ac:dyDescent="0.2">
      <c r="A963" t="s">
        <v>967</v>
      </c>
      <c r="B963">
        <v>0</v>
      </c>
      <c r="C963">
        <v>0</v>
      </c>
      <c r="D963">
        <v>0</v>
      </c>
      <c r="E963">
        <v>0</v>
      </c>
      <c r="F963">
        <v>0</v>
      </c>
      <c r="G963">
        <v>0</v>
      </c>
      <c r="H963">
        <v>0</v>
      </c>
      <c r="I963">
        <v>0</v>
      </c>
      <c r="J963">
        <v>0</v>
      </c>
      <c r="K963">
        <v>0</v>
      </c>
      <c r="L963">
        <v>0</v>
      </c>
      <c r="M963">
        <v>0</v>
      </c>
      <c r="N963">
        <v>0</v>
      </c>
      <c r="O963">
        <v>0</v>
      </c>
      <c r="P963">
        <v>0</v>
      </c>
      <c r="Q963">
        <v>0</v>
      </c>
      <c r="R963">
        <v>0</v>
      </c>
      <c r="S963">
        <v>0</v>
      </c>
      <c r="T963">
        <v>0</v>
      </c>
      <c r="U963">
        <v>0</v>
      </c>
      <c r="V963">
        <v>0</v>
      </c>
      <c r="W963">
        <v>0</v>
      </c>
      <c r="X963">
        <v>0</v>
      </c>
      <c r="Y963">
        <v>0</v>
      </c>
      <c r="Z963">
        <v>0</v>
      </c>
      <c r="AA963">
        <v>0</v>
      </c>
      <c r="AB963">
        <v>0</v>
      </c>
      <c r="AC963">
        <v>0</v>
      </c>
      <c r="AD963">
        <v>0</v>
      </c>
      <c r="AE963">
        <v>0</v>
      </c>
      <c r="AF963">
        <v>0</v>
      </c>
      <c r="AG963">
        <v>0</v>
      </c>
      <c r="AH963">
        <v>0</v>
      </c>
      <c r="AI963">
        <v>0</v>
      </c>
      <c r="AJ963">
        <v>236150</v>
      </c>
      <c r="AK963">
        <v>0</v>
      </c>
      <c r="AL963">
        <v>5.2920999999999996</v>
      </c>
      <c r="AM963">
        <v>1</v>
      </c>
      <c r="AN963">
        <v>2</v>
      </c>
      <c r="AO963">
        <v>7</v>
      </c>
      <c r="AP963" t="s">
        <v>2584</v>
      </c>
    </row>
    <row r="964" spans="1:42" x14ac:dyDescent="0.2">
      <c r="A964" t="s">
        <v>968</v>
      </c>
      <c r="B964">
        <v>0</v>
      </c>
      <c r="C964">
        <v>0</v>
      </c>
      <c r="D964">
        <v>0</v>
      </c>
      <c r="E964">
        <v>0</v>
      </c>
      <c r="F964">
        <v>0</v>
      </c>
      <c r="G964">
        <v>0</v>
      </c>
      <c r="H964">
        <v>0</v>
      </c>
      <c r="I964">
        <v>0</v>
      </c>
      <c r="J964">
        <v>0</v>
      </c>
      <c r="K964">
        <v>0</v>
      </c>
      <c r="L964">
        <v>0</v>
      </c>
      <c r="M964">
        <v>0</v>
      </c>
      <c r="N964">
        <v>0</v>
      </c>
      <c r="O964">
        <v>0</v>
      </c>
      <c r="P964">
        <v>0</v>
      </c>
      <c r="Q964">
        <v>0</v>
      </c>
      <c r="R964">
        <v>0</v>
      </c>
      <c r="S964">
        <v>0</v>
      </c>
      <c r="T964">
        <v>0</v>
      </c>
      <c r="U964">
        <v>0</v>
      </c>
      <c r="V964">
        <v>0</v>
      </c>
      <c r="W964">
        <v>0</v>
      </c>
      <c r="X964">
        <v>0</v>
      </c>
      <c r="Y964">
        <v>0</v>
      </c>
      <c r="Z964">
        <v>0</v>
      </c>
      <c r="AA964">
        <v>0</v>
      </c>
      <c r="AB964">
        <v>0</v>
      </c>
      <c r="AC964">
        <v>0</v>
      </c>
      <c r="AD964">
        <v>0</v>
      </c>
      <c r="AE964">
        <v>0</v>
      </c>
      <c r="AF964">
        <v>0</v>
      </c>
      <c r="AG964">
        <v>0</v>
      </c>
      <c r="AH964">
        <v>208490</v>
      </c>
      <c r="AI964">
        <v>0</v>
      </c>
      <c r="AJ964">
        <v>0</v>
      </c>
      <c r="AK964">
        <v>0</v>
      </c>
      <c r="AL964">
        <v>27.361999999999998</v>
      </c>
      <c r="AM964">
        <v>22</v>
      </c>
      <c r="AN964">
        <v>1</v>
      </c>
      <c r="AO964">
        <v>4.5</v>
      </c>
      <c r="AP964" t="s">
        <v>2584</v>
      </c>
    </row>
    <row r="965" spans="1:42" x14ac:dyDescent="0.2">
      <c r="A965" t="s">
        <v>969</v>
      </c>
      <c r="B965">
        <v>0</v>
      </c>
      <c r="C965">
        <v>0</v>
      </c>
      <c r="D965">
        <v>0</v>
      </c>
      <c r="E965">
        <v>0</v>
      </c>
      <c r="F965">
        <v>0</v>
      </c>
      <c r="G965">
        <v>0</v>
      </c>
      <c r="H965">
        <v>0</v>
      </c>
      <c r="I965">
        <v>0</v>
      </c>
      <c r="J965">
        <v>0</v>
      </c>
      <c r="K965">
        <v>0</v>
      </c>
      <c r="L965">
        <v>0</v>
      </c>
      <c r="M965">
        <v>0</v>
      </c>
      <c r="N965">
        <v>989600</v>
      </c>
      <c r="O965">
        <v>0</v>
      </c>
      <c r="P965">
        <v>0</v>
      </c>
      <c r="Q965">
        <v>0</v>
      </c>
      <c r="R965">
        <v>0</v>
      </c>
      <c r="S965">
        <v>0</v>
      </c>
      <c r="T965">
        <v>0</v>
      </c>
      <c r="U965">
        <v>0</v>
      </c>
      <c r="V965">
        <v>0</v>
      </c>
      <c r="W965">
        <v>0</v>
      </c>
      <c r="X965">
        <v>0</v>
      </c>
      <c r="Y965">
        <v>0</v>
      </c>
      <c r="Z965">
        <v>0</v>
      </c>
      <c r="AA965">
        <v>0</v>
      </c>
      <c r="AB965">
        <v>0</v>
      </c>
      <c r="AC965">
        <v>592420</v>
      </c>
      <c r="AD965">
        <v>624210</v>
      </c>
      <c r="AE965">
        <v>0</v>
      </c>
      <c r="AF965">
        <v>0</v>
      </c>
      <c r="AG965">
        <v>0</v>
      </c>
      <c r="AH965">
        <v>0</v>
      </c>
      <c r="AI965">
        <v>0</v>
      </c>
      <c r="AJ965">
        <v>0</v>
      </c>
      <c r="AK965">
        <v>0</v>
      </c>
      <c r="AL965">
        <v>17.210999999999999</v>
      </c>
      <c r="AM965">
        <v>17</v>
      </c>
      <c r="AN965">
        <v>3</v>
      </c>
      <c r="AO965">
        <v>14.2</v>
      </c>
      <c r="AP965" t="s">
        <v>2966</v>
      </c>
    </row>
    <row r="966" spans="1:42" x14ac:dyDescent="0.2">
      <c r="A966" t="s">
        <v>970</v>
      </c>
      <c r="B966">
        <v>0</v>
      </c>
      <c r="C966">
        <v>0</v>
      </c>
      <c r="D966">
        <v>0</v>
      </c>
      <c r="E966">
        <v>0</v>
      </c>
      <c r="F966">
        <v>506470</v>
      </c>
      <c r="G966">
        <v>0</v>
      </c>
      <c r="H966">
        <v>489440</v>
      </c>
      <c r="I966">
        <v>0</v>
      </c>
      <c r="J966">
        <v>502680</v>
      </c>
      <c r="K966">
        <v>436720</v>
      </c>
      <c r="L966">
        <v>404430</v>
      </c>
      <c r="M966">
        <v>0</v>
      </c>
      <c r="N966">
        <v>0</v>
      </c>
      <c r="O966">
        <v>0</v>
      </c>
      <c r="P966">
        <v>0</v>
      </c>
      <c r="Q966">
        <v>0</v>
      </c>
      <c r="R966">
        <v>0</v>
      </c>
      <c r="S966">
        <v>480690</v>
      </c>
      <c r="T966">
        <v>583260</v>
      </c>
      <c r="U966">
        <v>561820</v>
      </c>
      <c r="V966">
        <v>652250</v>
      </c>
      <c r="W966">
        <v>570510</v>
      </c>
      <c r="X966">
        <v>0</v>
      </c>
      <c r="Y966">
        <v>0</v>
      </c>
      <c r="Z966">
        <v>0</v>
      </c>
      <c r="AA966">
        <v>0</v>
      </c>
      <c r="AB966">
        <v>0</v>
      </c>
      <c r="AC966">
        <v>603860</v>
      </c>
      <c r="AD966">
        <v>0</v>
      </c>
      <c r="AE966">
        <v>488200</v>
      </c>
      <c r="AF966">
        <v>558010</v>
      </c>
      <c r="AG966">
        <v>0</v>
      </c>
      <c r="AH966">
        <v>0</v>
      </c>
      <c r="AI966">
        <v>0</v>
      </c>
      <c r="AJ966">
        <v>0</v>
      </c>
      <c r="AK966">
        <v>0</v>
      </c>
      <c r="AL966">
        <v>83.983999999999995</v>
      </c>
      <c r="AM966">
        <v>51</v>
      </c>
      <c r="AN966">
        <v>6</v>
      </c>
      <c r="AO966">
        <v>19.899999999999999</v>
      </c>
      <c r="AP966" t="s">
        <v>2727</v>
      </c>
    </row>
    <row r="967" spans="1:42" x14ac:dyDescent="0.2">
      <c r="A967" t="s">
        <v>971</v>
      </c>
      <c r="B967">
        <v>2689200</v>
      </c>
      <c r="C967">
        <v>2772000</v>
      </c>
      <c r="D967">
        <v>2636800</v>
      </c>
      <c r="E967">
        <v>2573500</v>
      </c>
      <c r="F967">
        <v>2071400</v>
      </c>
      <c r="G967">
        <v>2241700</v>
      </c>
      <c r="H967">
        <v>2355500</v>
      </c>
      <c r="I967">
        <v>2490900</v>
      </c>
      <c r="J967">
        <v>2438600</v>
      </c>
      <c r="K967">
        <v>2008100</v>
      </c>
      <c r="L967">
        <v>2646300</v>
      </c>
      <c r="M967">
        <v>2316500</v>
      </c>
      <c r="N967">
        <v>2495300</v>
      </c>
      <c r="O967">
        <v>2050800</v>
      </c>
      <c r="P967">
        <v>2341000</v>
      </c>
      <c r="Q967">
        <v>2053500</v>
      </c>
      <c r="R967">
        <v>2222200</v>
      </c>
      <c r="S967">
        <v>2930000</v>
      </c>
      <c r="T967">
        <v>2027700</v>
      </c>
      <c r="U967">
        <v>2686700</v>
      </c>
      <c r="V967">
        <v>1580700</v>
      </c>
      <c r="W967">
        <v>1945400</v>
      </c>
      <c r="X967">
        <v>2227700</v>
      </c>
      <c r="Y967">
        <v>2282900</v>
      </c>
      <c r="Z967">
        <v>1770600</v>
      </c>
      <c r="AA967">
        <v>1937500</v>
      </c>
      <c r="AB967">
        <v>1673400</v>
      </c>
      <c r="AC967">
        <v>2363400</v>
      </c>
      <c r="AD967">
        <v>2015500</v>
      </c>
      <c r="AE967">
        <v>2226600</v>
      </c>
      <c r="AF967">
        <v>2411500</v>
      </c>
      <c r="AG967">
        <v>2505500</v>
      </c>
      <c r="AH967">
        <v>2474000</v>
      </c>
      <c r="AI967">
        <v>2424600</v>
      </c>
      <c r="AJ967">
        <v>1960800</v>
      </c>
      <c r="AK967">
        <v>2144300</v>
      </c>
      <c r="AL967">
        <v>198.5</v>
      </c>
      <c r="AM967">
        <v>304</v>
      </c>
      <c r="AN967">
        <v>13</v>
      </c>
      <c r="AO967">
        <v>50.3</v>
      </c>
      <c r="AP967" t="s">
        <v>2967</v>
      </c>
    </row>
    <row r="968" spans="1:42" x14ac:dyDescent="0.2">
      <c r="A968" t="s">
        <v>972</v>
      </c>
      <c r="B968">
        <v>1760200</v>
      </c>
      <c r="C968">
        <v>3720900</v>
      </c>
      <c r="D968">
        <v>3152800</v>
      </c>
      <c r="E968">
        <v>2783500</v>
      </c>
      <c r="F968">
        <v>3201100</v>
      </c>
      <c r="G968">
        <v>2661100</v>
      </c>
      <c r="H968">
        <v>3184100</v>
      </c>
      <c r="I968">
        <v>3046300</v>
      </c>
      <c r="J968">
        <v>3079600</v>
      </c>
      <c r="K968">
        <v>2554200</v>
      </c>
      <c r="L968">
        <v>2605900</v>
      </c>
      <c r="M968">
        <v>2388100</v>
      </c>
      <c r="N968">
        <v>3328200</v>
      </c>
      <c r="O968">
        <v>2510200</v>
      </c>
      <c r="P968">
        <v>3645700</v>
      </c>
      <c r="Q968">
        <v>3226400</v>
      </c>
      <c r="R968">
        <v>2533900</v>
      </c>
      <c r="S968">
        <v>2482600</v>
      </c>
      <c r="T968">
        <v>2535200</v>
      </c>
      <c r="U968">
        <v>3630900</v>
      </c>
      <c r="V968">
        <v>2527800</v>
      </c>
      <c r="W968">
        <v>2929300</v>
      </c>
      <c r="X968">
        <v>2983900</v>
      </c>
      <c r="Y968">
        <v>2957300</v>
      </c>
      <c r="Z968">
        <v>2796100</v>
      </c>
      <c r="AA968">
        <v>2704600</v>
      </c>
      <c r="AB968">
        <v>2130900</v>
      </c>
      <c r="AC968">
        <v>3794300</v>
      </c>
      <c r="AD968">
        <v>3017600</v>
      </c>
      <c r="AE968">
        <v>2877300</v>
      </c>
      <c r="AF968">
        <v>2848400</v>
      </c>
      <c r="AG968">
        <v>3197900</v>
      </c>
      <c r="AH968">
        <v>3060700</v>
      </c>
      <c r="AI968">
        <v>3340600</v>
      </c>
      <c r="AJ968">
        <v>3138700</v>
      </c>
      <c r="AK968">
        <v>2932200</v>
      </c>
      <c r="AL968">
        <v>323.31</v>
      </c>
      <c r="AM968">
        <v>228</v>
      </c>
      <c r="AN968">
        <v>12</v>
      </c>
      <c r="AO968">
        <v>38.4</v>
      </c>
      <c r="AP968" t="s">
        <v>2898</v>
      </c>
    </row>
    <row r="969" spans="1:42" x14ac:dyDescent="0.2">
      <c r="A969" t="s">
        <v>973</v>
      </c>
      <c r="B969">
        <v>0</v>
      </c>
      <c r="C969">
        <v>0</v>
      </c>
      <c r="D969">
        <v>0</v>
      </c>
      <c r="E969">
        <v>0</v>
      </c>
      <c r="F969">
        <v>0</v>
      </c>
      <c r="G969">
        <v>0</v>
      </c>
      <c r="H969">
        <v>0</v>
      </c>
      <c r="I969">
        <v>0</v>
      </c>
      <c r="J969">
        <v>0</v>
      </c>
      <c r="K969">
        <v>0</v>
      </c>
      <c r="L969">
        <v>0</v>
      </c>
      <c r="M969">
        <v>0</v>
      </c>
      <c r="N969">
        <v>0</v>
      </c>
      <c r="O969">
        <v>0</v>
      </c>
      <c r="P969">
        <v>0</v>
      </c>
      <c r="Q969">
        <v>0</v>
      </c>
      <c r="R969">
        <v>0</v>
      </c>
      <c r="S969">
        <v>0</v>
      </c>
      <c r="T969">
        <v>0</v>
      </c>
      <c r="U969">
        <v>0</v>
      </c>
      <c r="V969">
        <v>0</v>
      </c>
      <c r="W969">
        <v>0</v>
      </c>
      <c r="X969">
        <v>0</v>
      </c>
      <c r="Y969">
        <v>0</v>
      </c>
      <c r="Z969">
        <v>0</v>
      </c>
      <c r="AA969">
        <v>0</v>
      </c>
      <c r="AB969">
        <v>0</v>
      </c>
      <c r="AC969">
        <v>802330</v>
      </c>
      <c r="AD969">
        <v>0</v>
      </c>
      <c r="AE969">
        <v>0</v>
      </c>
      <c r="AF969">
        <v>0</v>
      </c>
      <c r="AG969">
        <v>0</v>
      </c>
      <c r="AH969">
        <v>0</v>
      </c>
      <c r="AI969">
        <v>0</v>
      </c>
      <c r="AJ969">
        <v>0</v>
      </c>
      <c r="AK969">
        <v>0</v>
      </c>
      <c r="AL969">
        <v>4.0637999999999996</v>
      </c>
      <c r="AM969">
        <v>1</v>
      </c>
      <c r="AN969">
        <v>2</v>
      </c>
      <c r="AO969">
        <v>26.8</v>
      </c>
      <c r="AP969" t="s">
        <v>2709</v>
      </c>
    </row>
    <row r="970" spans="1:42" x14ac:dyDescent="0.2">
      <c r="A970" t="s">
        <v>974</v>
      </c>
      <c r="B970">
        <v>0</v>
      </c>
      <c r="C970">
        <v>0</v>
      </c>
      <c r="D970">
        <v>0</v>
      </c>
      <c r="E970">
        <v>0</v>
      </c>
      <c r="F970">
        <v>0</v>
      </c>
      <c r="G970">
        <v>0</v>
      </c>
      <c r="H970">
        <v>0</v>
      </c>
      <c r="I970">
        <v>0</v>
      </c>
      <c r="J970">
        <v>0</v>
      </c>
      <c r="K970">
        <v>0</v>
      </c>
      <c r="L970">
        <v>0</v>
      </c>
      <c r="M970">
        <v>0</v>
      </c>
      <c r="N970">
        <v>0</v>
      </c>
      <c r="O970">
        <v>0</v>
      </c>
      <c r="P970">
        <v>0</v>
      </c>
      <c r="Q970">
        <v>0</v>
      </c>
      <c r="R970">
        <v>0</v>
      </c>
      <c r="S970">
        <v>0</v>
      </c>
      <c r="T970">
        <v>0</v>
      </c>
      <c r="U970">
        <v>0</v>
      </c>
      <c r="V970">
        <v>0</v>
      </c>
      <c r="W970">
        <v>0</v>
      </c>
      <c r="X970">
        <v>0</v>
      </c>
      <c r="Y970">
        <v>0</v>
      </c>
      <c r="Z970">
        <v>0</v>
      </c>
      <c r="AA970">
        <v>0</v>
      </c>
      <c r="AB970">
        <v>0</v>
      </c>
      <c r="AC970">
        <v>0</v>
      </c>
      <c r="AD970">
        <v>0</v>
      </c>
      <c r="AE970">
        <v>0</v>
      </c>
      <c r="AF970">
        <v>0</v>
      </c>
      <c r="AG970">
        <v>0</v>
      </c>
      <c r="AH970">
        <v>138750</v>
      </c>
      <c r="AI970">
        <v>0</v>
      </c>
      <c r="AJ970">
        <v>0</v>
      </c>
      <c r="AK970">
        <v>0</v>
      </c>
      <c r="AL970">
        <v>5.2594000000000003</v>
      </c>
      <c r="AM970">
        <v>25</v>
      </c>
      <c r="AN970">
        <v>1</v>
      </c>
      <c r="AO970">
        <v>3.9</v>
      </c>
      <c r="AP970" t="s">
        <v>2968</v>
      </c>
    </row>
    <row r="971" spans="1:42" x14ac:dyDescent="0.2">
      <c r="A971" t="s">
        <v>975</v>
      </c>
      <c r="B971">
        <v>2666600</v>
      </c>
      <c r="C971">
        <v>3575700</v>
      </c>
      <c r="D971">
        <v>4353900</v>
      </c>
      <c r="E971">
        <v>3744000</v>
      </c>
      <c r="F971">
        <v>2743700</v>
      </c>
      <c r="G971">
        <v>6135600</v>
      </c>
      <c r="H971">
        <v>3049000</v>
      </c>
      <c r="I971">
        <v>2491500</v>
      </c>
      <c r="J971">
        <v>5863200</v>
      </c>
      <c r="K971">
        <v>2983600</v>
      </c>
      <c r="L971">
        <v>3862100</v>
      </c>
      <c r="M971">
        <v>4014700</v>
      </c>
      <c r="N971">
        <v>3825500</v>
      </c>
      <c r="O971">
        <v>3793000</v>
      </c>
      <c r="P971">
        <v>3081100</v>
      </c>
      <c r="Q971">
        <v>4392700</v>
      </c>
      <c r="R971">
        <v>3982500</v>
      </c>
      <c r="S971">
        <v>4107200</v>
      </c>
      <c r="T971">
        <v>2263000</v>
      </c>
      <c r="U971">
        <v>3038800</v>
      </c>
      <c r="V971">
        <v>3418200</v>
      </c>
      <c r="W971">
        <v>2611100</v>
      </c>
      <c r="X971">
        <v>2079500</v>
      </c>
      <c r="Y971">
        <v>1624300</v>
      </c>
      <c r="Z971">
        <v>3879100</v>
      </c>
      <c r="AA971">
        <v>4033700</v>
      </c>
      <c r="AB971">
        <v>4392200</v>
      </c>
      <c r="AC971">
        <v>620150</v>
      </c>
      <c r="AD971">
        <v>1778800</v>
      </c>
      <c r="AE971">
        <v>2776400</v>
      </c>
      <c r="AF971">
        <v>3084500</v>
      </c>
      <c r="AG971">
        <v>2654400</v>
      </c>
      <c r="AH971">
        <v>3385500</v>
      </c>
      <c r="AI971">
        <v>1735600</v>
      </c>
      <c r="AJ971">
        <v>1377500</v>
      </c>
      <c r="AK971">
        <v>1998400</v>
      </c>
      <c r="AL971">
        <v>264</v>
      </c>
      <c r="AM971">
        <v>118</v>
      </c>
      <c r="AN971">
        <v>3</v>
      </c>
      <c r="AO971">
        <v>20.3</v>
      </c>
      <c r="AP971" t="s">
        <v>2655</v>
      </c>
    </row>
    <row r="972" spans="1:42" x14ac:dyDescent="0.2">
      <c r="A972" t="s">
        <v>976</v>
      </c>
      <c r="B972">
        <v>0</v>
      </c>
      <c r="C972">
        <v>0</v>
      </c>
      <c r="D972">
        <v>0</v>
      </c>
      <c r="E972">
        <v>0</v>
      </c>
      <c r="F972">
        <v>0</v>
      </c>
      <c r="G972">
        <v>0</v>
      </c>
      <c r="H972">
        <v>0</v>
      </c>
      <c r="I972">
        <v>0</v>
      </c>
      <c r="J972">
        <v>0</v>
      </c>
      <c r="K972">
        <v>0</v>
      </c>
      <c r="L972">
        <v>0</v>
      </c>
      <c r="M972">
        <v>0</v>
      </c>
      <c r="N972">
        <v>0</v>
      </c>
      <c r="O972">
        <v>0</v>
      </c>
      <c r="P972">
        <v>0</v>
      </c>
      <c r="Q972">
        <v>0</v>
      </c>
      <c r="R972">
        <v>0</v>
      </c>
      <c r="S972">
        <v>0</v>
      </c>
      <c r="T972">
        <v>0</v>
      </c>
      <c r="U972">
        <v>0</v>
      </c>
      <c r="V972">
        <v>0</v>
      </c>
      <c r="W972">
        <v>0</v>
      </c>
      <c r="X972">
        <v>0</v>
      </c>
      <c r="Y972">
        <v>0</v>
      </c>
      <c r="Z972">
        <v>0</v>
      </c>
      <c r="AA972">
        <v>0</v>
      </c>
      <c r="AB972">
        <v>0</v>
      </c>
      <c r="AC972">
        <v>0</v>
      </c>
      <c r="AD972">
        <v>0</v>
      </c>
      <c r="AE972">
        <v>0</v>
      </c>
      <c r="AF972">
        <v>0</v>
      </c>
      <c r="AG972">
        <v>0</v>
      </c>
      <c r="AH972">
        <v>47749</v>
      </c>
      <c r="AI972">
        <v>0</v>
      </c>
      <c r="AJ972">
        <v>0</v>
      </c>
      <c r="AK972">
        <v>0</v>
      </c>
      <c r="AL972">
        <v>3.2875000000000001</v>
      </c>
      <c r="AM972">
        <v>11</v>
      </c>
      <c r="AN972">
        <v>2</v>
      </c>
      <c r="AO972">
        <v>3.6</v>
      </c>
      <c r="AP972" t="s">
        <v>2584</v>
      </c>
    </row>
    <row r="973" spans="1:42" x14ac:dyDescent="0.2">
      <c r="A973" t="s">
        <v>977</v>
      </c>
      <c r="B973">
        <v>0</v>
      </c>
      <c r="C973">
        <v>0</v>
      </c>
      <c r="D973">
        <v>982090</v>
      </c>
      <c r="E973">
        <v>797830</v>
      </c>
      <c r="F973">
        <v>923540</v>
      </c>
      <c r="G973">
        <v>1002900</v>
      </c>
      <c r="H973">
        <v>1063100</v>
      </c>
      <c r="I973">
        <v>996890</v>
      </c>
      <c r="J973">
        <v>1069800</v>
      </c>
      <c r="K973">
        <v>992630</v>
      </c>
      <c r="L973">
        <v>1202400</v>
      </c>
      <c r="M973">
        <v>953370</v>
      </c>
      <c r="N973">
        <v>936730</v>
      </c>
      <c r="O973">
        <v>912620</v>
      </c>
      <c r="P973">
        <v>1030100</v>
      </c>
      <c r="Q973">
        <v>910720</v>
      </c>
      <c r="R973">
        <v>996370</v>
      </c>
      <c r="S973">
        <v>1043600</v>
      </c>
      <c r="T973">
        <v>718620</v>
      </c>
      <c r="U973">
        <v>827150</v>
      </c>
      <c r="V973">
        <v>930150</v>
      </c>
      <c r="W973">
        <v>0</v>
      </c>
      <c r="X973">
        <v>723300</v>
      </c>
      <c r="Y973">
        <v>720900</v>
      </c>
      <c r="Z973">
        <v>824160</v>
      </c>
      <c r="AA973">
        <v>797000</v>
      </c>
      <c r="AB973">
        <v>702440</v>
      </c>
      <c r="AC973">
        <v>836870</v>
      </c>
      <c r="AD973">
        <v>908570</v>
      </c>
      <c r="AE973">
        <v>966680</v>
      </c>
      <c r="AF973">
        <v>780220</v>
      </c>
      <c r="AG973">
        <v>775840</v>
      </c>
      <c r="AH973">
        <v>833240</v>
      </c>
      <c r="AI973">
        <v>0</v>
      </c>
      <c r="AJ973">
        <v>641920</v>
      </c>
      <c r="AK973">
        <v>832100</v>
      </c>
      <c r="AL973">
        <v>63.055</v>
      </c>
      <c r="AM973">
        <v>83</v>
      </c>
      <c r="AN973">
        <v>6</v>
      </c>
      <c r="AO973">
        <v>23.5</v>
      </c>
      <c r="AP973" t="s">
        <v>2584</v>
      </c>
    </row>
    <row r="974" spans="1:42" x14ac:dyDescent="0.2">
      <c r="A974" t="s">
        <v>978</v>
      </c>
      <c r="B974">
        <v>0</v>
      </c>
      <c r="C974">
        <v>0</v>
      </c>
      <c r="D974">
        <v>647770</v>
      </c>
      <c r="E974">
        <v>0</v>
      </c>
      <c r="F974">
        <v>774830</v>
      </c>
      <c r="G974">
        <v>676840</v>
      </c>
      <c r="H974">
        <v>0</v>
      </c>
      <c r="I974">
        <v>0</v>
      </c>
      <c r="J974">
        <v>0</v>
      </c>
      <c r="K974">
        <v>0</v>
      </c>
      <c r="L974">
        <v>0</v>
      </c>
      <c r="M974">
        <v>0</v>
      </c>
      <c r="N974">
        <v>0</v>
      </c>
      <c r="O974">
        <v>671880</v>
      </c>
      <c r="P974">
        <v>0</v>
      </c>
      <c r="Q974">
        <v>1100900</v>
      </c>
      <c r="R974">
        <v>0</v>
      </c>
      <c r="S974">
        <v>0</v>
      </c>
      <c r="T974">
        <v>0</v>
      </c>
      <c r="U974">
        <v>0</v>
      </c>
      <c r="V974">
        <v>0</v>
      </c>
      <c r="W974">
        <v>469520</v>
      </c>
      <c r="X974">
        <v>0</v>
      </c>
      <c r="Y974">
        <v>780670</v>
      </c>
      <c r="Z974">
        <v>0</v>
      </c>
      <c r="AA974">
        <v>794970</v>
      </c>
      <c r="AB974">
        <v>0</v>
      </c>
      <c r="AC974">
        <v>588050</v>
      </c>
      <c r="AD974">
        <v>0</v>
      </c>
      <c r="AE974">
        <v>668920</v>
      </c>
      <c r="AF974">
        <v>0</v>
      </c>
      <c r="AG974">
        <v>738050</v>
      </c>
      <c r="AH974">
        <v>0</v>
      </c>
      <c r="AI974">
        <v>0</v>
      </c>
      <c r="AJ974">
        <v>0</v>
      </c>
      <c r="AK974">
        <v>0</v>
      </c>
      <c r="AL974">
        <v>29.614000000000001</v>
      </c>
      <c r="AM974">
        <v>43</v>
      </c>
      <c r="AN974">
        <v>6</v>
      </c>
      <c r="AO974">
        <v>13.2</v>
      </c>
      <c r="AP974" t="s">
        <v>2584</v>
      </c>
    </row>
    <row r="975" spans="1:42" x14ac:dyDescent="0.2">
      <c r="A975" t="s">
        <v>979</v>
      </c>
      <c r="B975">
        <v>0</v>
      </c>
      <c r="C975">
        <v>0</v>
      </c>
      <c r="D975">
        <v>0</v>
      </c>
      <c r="E975">
        <v>0</v>
      </c>
      <c r="F975">
        <v>0</v>
      </c>
      <c r="G975">
        <v>0</v>
      </c>
      <c r="H975">
        <v>0</v>
      </c>
      <c r="I975">
        <v>0</v>
      </c>
      <c r="J975">
        <v>0</v>
      </c>
      <c r="K975">
        <v>0</v>
      </c>
      <c r="L975">
        <v>0</v>
      </c>
      <c r="M975">
        <v>0</v>
      </c>
      <c r="N975">
        <v>0</v>
      </c>
      <c r="O975">
        <v>0</v>
      </c>
      <c r="P975">
        <v>0</v>
      </c>
      <c r="Q975">
        <v>0</v>
      </c>
      <c r="R975">
        <v>0</v>
      </c>
      <c r="S975">
        <v>0</v>
      </c>
      <c r="T975">
        <v>0</v>
      </c>
      <c r="U975">
        <v>0</v>
      </c>
      <c r="V975">
        <v>0</v>
      </c>
      <c r="W975">
        <v>0</v>
      </c>
      <c r="X975">
        <v>0</v>
      </c>
      <c r="Y975">
        <v>0</v>
      </c>
      <c r="Z975">
        <v>0</v>
      </c>
      <c r="AA975">
        <v>0</v>
      </c>
      <c r="AB975">
        <v>0</v>
      </c>
      <c r="AC975">
        <v>0</v>
      </c>
      <c r="AD975">
        <v>0</v>
      </c>
      <c r="AE975">
        <v>0</v>
      </c>
      <c r="AF975">
        <v>0</v>
      </c>
      <c r="AG975">
        <v>0</v>
      </c>
      <c r="AH975">
        <v>167410</v>
      </c>
      <c r="AI975">
        <v>0</v>
      </c>
      <c r="AJ975">
        <v>0</v>
      </c>
      <c r="AK975">
        <v>0</v>
      </c>
      <c r="AL975">
        <v>6.9627999999999997</v>
      </c>
      <c r="AM975">
        <v>12</v>
      </c>
      <c r="AN975">
        <v>1</v>
      </c>
      <c r="AO975">
        <v>5.7</v>
      </c>
      <c r="AP975" t="s">
        <v>2969</v>
      </c>
    </row>
    <row r="976" spans="1:42" x14ac:dyDescent="0.2">
      <c r="A976" t="s">
        <v>980</v>
      </c>
      <c r="B976">
        <v>0</v>
      </c>
      <c r="C976">
        <v>0</v>
      </c>
      <c r="D976">
        <v>0</v>
      </c>
      <c r="E976">
        <v>0</v>
      </c>
      <c r="F976">
        <v>0</v>
      </c>
      <c r="G976">
        <v>733040</v>
      </c>
      <c r="H976">
        <v>0</v>
      </c>
      <c r="I976">
        <v>0</v>
      </c>
      <c r="J976">
        <v>0</v>
      </c>
      <c r="K976">
        <v>0</v>
      </c>
      <c r="L976">
        <v>0</v>
      </c>
      <c r="M976">
        <v>0</v>
      </c>
      <c r="N976">
        <v>0</v>
      </c>
      <c r="O976">
        <v>0</v>
      </c>
      <c r="P976">
        <v>775250</v>
      </c>
      <c r="Q976">
        <v>0</v>
      </c>
      <c r="R976">
        <v>0</v>
      </c>
      <c r="S976">
        <v>0</v>
      </c>
      <c r="T976">
        <v>0</v>
      </c>
      <c r="U976">
        <v>0</v>
      </c>
      <c r="V976">
        <v>0</v>
      </c>
      <c r="W976">
        <v>0</v>
      </c>
      <c r="X976">
        <v>0</v>
      </c>
      <c r="Y976">
        <v>0</v>
      </c>
      <c r="Z976">
        <v>0</v>
      </c>
      <c r="AA976">
        <v>0</v>
      </c>
      <c r="AB976">
        <v>0</v>
      </c>
      <c r="AC976">
        <v>0</v>
      </c>
      <c r="AD976">
        <v>0</v>
      </c>
      <c r="AE976">
        <v>0</v>
      </c>
      <c r="AF976">
        <v>0</v>
      </c>
      <c r="AG976">
        <v>0</v>
      </c>
      <c r="AH976">
        <v>0</v>
      </c>
      <c r="AI976">
        <v>0</v>
      </c>
      <c r="AJ976">
        <v>0</v>
      </c>
      <c r="AK976">
        <v>0</v>
      </c>
      <c r="AL976">
        <v>37.613</v>
      </c>
      <c r="AM976">
        <v>32</v>
      </c>
      <c r="AN976">
        <v>2</v>
      </c>
      <c r="AO976">
        <v>14.6</v>
      </c>
      <c r="AP976" t="s">
        <v>2642</v>
      </c>
    </row>
    <row r="977" spans="1:42" x14ac:dyDescent="0.2">
      <c r="A977" t="s">
        <v>981</v>
      </c>
      <c r="B977">
        <v>0</v>
      </c>
      <c r="C977">
        <v>0</v>
      </c>
      <c r="D977">
        <v>0</v>
      </c>
      <c r="E977">
        <v>464160</v>
      </c>
      <c r="F977">
        <v>537630</v>
      </c>
      <c r="G977">
        <v>420910</v>
      </c>
      <c r="H977">
        <v>463680</v>
      </c>
      <c r="I977">
        <v>0</v>
      </c>
      <c r="J977">
        <v>427860</v>
      </c>
      <c r="K977">
        <v>0</v>
      </c>
      <c r="L977">
        <v>0</v>
      </c>
      <c r="M977">
        <v>0</v>
      </c>
      <c r="N977">
        <v>0</v>
      </c>
      <c r="O977">
        <v>482250</v>
      </c>
      <c r="P977">
        <v>0</v>
      </c>
      <c r="Q977">
        <v>0</v>
      </c>
      <c r="R977">
        <v>442150</v>
      </c>
      <c r="S977">
        <v>505190</v>
      </c>
      <c r="T977">
        <v>879740</v>
      </c>
      <c r="U977">
        <v>584440</v>
      </c>
      <c r="V977">
        <v>0</v>
      </c>
      <c r="W977">
        <v>481080</v>
      </c>
      <c r="X977">
        <v>565870</v>
      </c>
      <c r="Y977">
        <v>448970</v>
      </c>
      <c r="Z977">
        <v>431820</v>
      </c>
      <c r="AA977">
        <v>0</v>
      </c>
      <c r="AB977">
        <v>489990</v>
      </c>
      <c r="AC977">
        <v>0</v>
      </c>
      <c r="AD977">
        <v>529200</v>
      </c>
      <c r="AE977">
        <v>709650</v>
      </c>
      <c r="AF977">
        <v>478070</v>
      </c>
      <c r="AG977">
        <v>529760</v>
      </c>
      <c r="AH977">
        <v>0</v>
      </c>
      <c r="AI977">
        <v>478650</v>
      </c>
      <c r="AJ977">
        <v>0</v>
      </c>
      <c r="AK977">
        <v>0</v>
      </c>
      <c r="AL977">
        <v>10.295999999999999</v>
      </c>
      <c r="AM977">
        <v>55</v>
      </c>
      <c r="AN977">
        <v>3</v>
      </c>
      <c r="AO977">
        <v>28.7</v>
      </c>
      <c r="AP977" t="s">
        <v>2584</v>
      </c>
    </row>
    <row r="978" spans="1:42" x14ac:dyDescent="0.2">
      <c r="A978" t="s">
        <v>982</v>
      </c>
      <c r="B978">
        <v>0</v>
      </c>
      <c r="C978">
        <v>0</v>
      </c>
      <c r="D978">
        <v>0</v>
      </c>
      <c r="E978">
        <v>0</v>
      </c>
      <c r="F978">
        <v>0</v>
      </c>
      <c r="G978">
        <v>0</v>
      </c>
      <c r="H978">
        <v>0</v>
      </c>
      <c r="I978">
        <v>0</v>
      </c>
      <c r="J978">
        <v>0</v>
      </c>
      <c r="K978">
        <v>0</v>
      </c>
      <c r="L978">
        <v>0</v>
      </c>
      <c r="M978">
        <v>0</v>
      </c>
      <c r="N978">
        <v>0</v>
      </c>
      <c r="O978">
        <v>158700</v>
      </c>
      <c r="P978">
        <v>0</v>
      </c>
      <c r="Q978">
        <v>0</v>
      </c>
      <c r="R978">
        <v>0</v>
      </c>
      <c r="S978">
        <v>0</v>
      </c>
      <c r="T978">
        <v>0</v>
      </c>
      <c r="U978">
        <v>0</v>
      </c>
      <c r="V978">
        <v>0</v>
      </c>
      <c r="W978">
        <v>0</v>
      </c>
      <c r="X978">
        <v>0</v>
      </c>
      <c r="Y978">
        <v>0</v>
      </c>
      <c r="Z978">
        <v>0</v>
      </c>
      <c r="AA978">
        <v>0</v>
      </c>
      <c r="AB978">
        <v>0</v>
      </c>
      <c r="AC978">
        <v>0</v>
      </c>
      <c r="AD978">
        <v>0</v>
      </c>
      <c r="AE978">
        <v>0</v>
      </c>
      <c r="AF978">
        <v>0</v>
      </c>
      <c r="AG978">
        <v>0</v>
      </c>
      <c r="AH978">
        <v>0</v>
      </c>
      <c r="AI978">
        <v>0</v>
      </c>
      <c r="AJ978">
        <v>0</v>
      </c>
      <c r="AK978">
        <v>0</v>
      </c>
      <c r="AL978">
        <v>2.4140999999999999</v>
      </c>
      <c r="AM978">
        <v>2</v>
      </c>
      <c r="AN978">
        <v>1</v>
      </c>
      <c r="AO978">
        <v>1.8</v>
      </c>
      <c r="AP978" t="s">
        <v>2584</v>
      </c>
    </row>
    <row r="979" spans="1:42" x14ac:dyDescent="0.2">
      <c r="A979" t="s">
        <v>983</v>
      </c>
      <c r="B979">
        <v>0</v>
      </c>
      <c r="C979">
        <v>1530500</v>
      </c>
      <c r="D979">
        <v>1238200</v>
      </c>
      <c r="E979">
        <v>1041500</v>
      </c>
      <c r="F979">
        <v>711670</v>
      </c>
      <c r="G979">
        <v>504620</v>
      </c>
      <c r="H979">
        <v>708460</v>
      </c>
      <c r="I979">
        <v>826580</v>
      </c>
      <c r="J979">
        <v>0</v>
      </c>
      <c r="K979">
        <v>0</v>
      </c>
      <c r="L979">
        <v>1128200</v>
      </c>
      <c r="M979">
        <v>0</v>
      </c>
      <c r="N979">
        <v>1071400</v>
      </c>
      <c r="O979">
        <v>625270</v>
      </c>
      <c r="P979">
        <v>1015300</v>
      </c>
      <c r="Q979">
        <v>854130</v>
      </c>
      <c r="R979">
        <v>0</v>
      </c>
      <c r="S979">
        <v>0</v>
      </c>
      <c r="T979">
        <v>803680</v>
      </c>
      <c r="U979">
        <v>0</v>
      </c>
      <c r="V979">
        <v>0</v>
      </c>
      <c r="W979">
        <v>0</v>
      </c>
      <c r="X979">
        <v>650820</v>
      </c>
      <c r="Y979">
        <v>589090</v>
      </c>
      <c r="Z979">
        <v>0</v>
      </c>
      <c r="AA979">
        <v>0</v>
      </c>
      <c r="AB979">
        <v>1140700</v>
      </c>
      <c r="AC979">
        <v>1280600</v>
      </c>
      <c r="AD979">
        <v>0</v>
      </c>
      <c r="AE979">
        <v>1047900</v>
      </c>
      <c r="AF979">
        <v>1017900</v>
      </c>
      <c r="AG979">
        <v>1551400</v>
      </c>
      <c r="AH979">
        <v>0</v>
      </c>
      <c r="AI979">
        <v>574500</v>
      </c>
      <c r="AJ979">
        <v>0</v>
      </c>
      <c r="AK979">
        <v>568070</v>
      </c>
      <c r="AL979">
        <v>129.19</v>
      </c>
      <c r="AM979">
        <v>56</v>
      </c>
      <c r="AN979">
        <v>4</v>
      </c>
      <c r="AO979">
        <v>9.5</v>
      </c>
      <c r="AP979" t="s">
        <v>2970</v>
      </c>
    </row>
    <row r="980" spans="1:42" x14ac:dyDescent="0.2">
      <c r="A980" t="s">
        <v>984</v>
      </c>
      <c r="B980">
        <v>0</v>
      </c>
      <c r="C980">
        <v>0</v>
      </c>
      <c r="D980">
        <v>0</v>
      </c>
      <c r="E980">
        <v>0</v>
      </c>
      <c r="F980">
        <v>0</v>
      </c>
      <c r="G980">
        <v>0</v>
      </c>
      <c r="H980">
        <v>0</v>
      </c>
      <c r="I980">
        <v>0</v>
      </c>
      <c r="J980">
        <v>0</v>
      </c>
      <c r="K980">
        <v>0</v>
      </c>
      <c r="L980">
        <v>0</v>
      </c>
      <c r="M980">
        <v>0</v>
      </c>
      <c r="N980">
        <v>0</v>
      </c>
      <c r="O980">
        <v>0</v>
      </c>
      <c r="P980">
        <v>0</v>
      </c>
      <c r="Q980">
        <v>0</v>
      </c>
      <c r="R980">
        <v>0</v>
      </c>
      <c r="S980">
        <v>0</v>
      </c>
      <c r="T980">
        <v>0</v>
      </c>
      <c r="U980">
        <v>0</v>
      </c>
      <c r="V980">
        <v>8088500</v>
      </c>
      <c r="W980">
        <v>7381300</v>
      </c>
      <c r="X980">
        <v>4673300</v>
      </c>
      <c r="Y980">
        <v>6794700</v>
      </c>
      <c r="Z980">
        <v>0</v>
      </c>
      <c r="AA980">
        <v>0</v>
      </c>
      <c r="AB980">
        <v>0</v>
      </c>
      <c r="AC980">
        <v>0</v>
      </c>
      <c r="AD980">
        <v>5141600</v>
      </c>
      <c r="AE980">
        <v>1957800</v>
      </c>
      <c r="AF980">
        <v>2018000</v>
      </c>
      <c r="AG980">
        <v>2094900</v>
      </c>
      <c r="AH980">
        <v>1946300</v>
      </c>
      <c r="AI980">
        <v>7219100</v>
      </c>
      <c r="AJ980">
        <v>7903500</v>
      </c>
      <c r="AK980">
        <v>6123200</v>
      </c>
      <c r="AL980">
        <v>285.33</v>
      </c>
      <c r="AM980">
        <v>114</v>
      </c>
      <c r="AN980">
        <v>10</v>
      </c>
      <c r="AO980">
        <v>38.6</v>
      </c>
      <c r="AP980" t="s">
        <v>2584</v>
      </c>
    </row>
    <row r="981" spans="1:42" x14ac:dyDescent="0.2">
      <c r="A981" t="s">
        <v>985</v>
      </c>
      <c r="B981">
        <v>0</v>
      </c>
      <c r="C981">
        <v>0</v>
      </c>
      <c r="D981">
        <v>0</v>
      </c>
      <c r="E981">
        <v>0</v>
      </c>
      <c r="F981">
        <v>0</v>
      </c>
      <c r="G981">
        <v>0</v>
      </c>
      <c r="H981">
        <v>0</v>
      </c>
      <c r="I981">
        <v>0</v>
      </c>
      <c r="J981">
        <v>0</v>
      </c>
      <c r="K981">
        <v>0</v>
      </c>
      <c r="L981">
        <v>0</v>
      </c>
      <c r="M981">
        <v>0</v>
      </c>
      <c r="N981">
        <v>0</v>
      </c>
      <c r="O981">
        <v>0</v>
      </c>
      <c r="P981">
        <v>0</v>
      </c>
      <c r="Q981">
        <v>0</v>
      </c>
      <c r="R981">
        <v>0</v>
      </c>
      <c r="S981">
        <v>0</v>
      </c>
      <c r="T981">
        <v>0</v>
      </c>
      <c r="U981">
        <v>0</v>
      </c>
      <c r="V981">
        <v>0</v>
      </c>
      <c r="W981">
        <v>0</v>
      </c>
      <c r="X981">
        <v>0</v>
      </c>
      <c r="Y981">
        <v>0</v>
      </c>
      <c r="Z981">
        <v>0</v>
      </c>
      <c r="AA981">
        <v>0</v>
      </c>
      <c r="AB981">
        <v>0</v>
      </c>
      <c r="AC981">
        <v>0</v>
      </c>
      <c r="AD981">
        <v>0</v>
      </c>
      <c r="AE981">
        <v>0</v>
      </c>
      <c r="AF981">
        <v>0</v>
      </c>
      <c r="AG981">
        <v>0</v>
      </c>
      <c r="AH981">
        <v>353150</v>
      </c>
      <c r="AI981">
        <v>0</v>
      </c>
      <c r="AJ981">
        <v>0</v>
      </c>
      <c r="AK981">
        <v>0</v>
      </c>
      <c r="AL981">
        <v>5.1383000000000001</v>
      </c>
      <c r="AM981">
        <v>29</v>
      </c>
      <c r="AN981">
        <v>1</v>
      </c>
      <c r="AO981">
        <v>23</v>
      </c>
      <c r="AP981" t="s">
        <v>2584</v>
      </c>
    </row>
    <row r="982" spans="1:42" x14ac:dyDescent="0.2">
      <c r="A982" t="s">
        <v>986</v>
      </c>
      <c r="B982">
        <v>0</v>
      </c>
      <c r="C982">
        <v>0</v>
      </c>
      <c r="D982">
        <v>0</v>
      </c>
      <c r="E982">
        <v>0</v>
      </c>
      <c r="F982">
        <v>0</v>
      </c>
      <c r="G982">
        <v>0</v>
      </c>
      <c r="H982">
        <v>0</v>
      </c>
      <c r="I982">
        <v>0</v>
      </c>
      <c r="J982">
        <v>0</v>
      </c>
      <c r="K982">
        <v>0</v>
      </c>
      <c r="L982">
        <v>0</v>
      </c>
      <c r="M982">
        <v>0</v>
      </c>
      <c r="N982">
        <v>992260</v>
      </c>
      <c r="O982">
        <v>1147400</v>
      </c>
      <c r="P982">
        <v>0</v>
      </c>
      <c r="Q982">
        <v>559800</v>
      </c>
      <c r="R982">
        <v>0</v>
      </c>
      <c r="S982">
        <v>0</v>
      </c>
      <c r="T982">
        <v>0</v>
      </c>
      <c r="U982">
        <v>0</v>
      </c>
      <c r="V982">
        <v>6307500</v>
      </c>
      <c r="W982">
        <v>5637200</v>
      </c>
      <c r="X982">
        <v>3985300</v>
      </c>
      <c r="Y982">
        <v>3644200</v>
      </c>
      <c r="Z982">
        <v>1071200</v>
      </c>
      <c r="AA982">
        <v>1156800</v>
      </c>
      <c r="AB982">
        <v>2097400</v>
      </c>
      <c r="AC982">
        <v>1190400</v>
      </c>
      <c r="AD982">
        <v>5019100</v>
      </c>
      <c r="AE982">
        <v>1383200</v>
      </c>
      <c r="AF982">
        <v>556480</v>
      </c>
      <c r="AG982">
        <v>1114900</v>
      </c>
      <c r="AH982">
        <v>1695900</v>
      </c>
      <c r="AI982">
        <v>2524400</v>
      </c>
      <c r="AJ982">
        <v>5223200</v>
      </c>
      <c r="AK982">
        <v>3706400</v>
      </c>
      <c r="AL982">
        <v>71.155000000000001</v>
      </c>
      <c r="AM982">
        <v>101</v>
      </c>
      <c r="AN982">
        <v>8</v>
      </c>
      <c r="AO982">
        <v>26.3</v>
      </c>
      <c r="AP982" t="s">
        <v>2644</v>
      </c>
    </row>
    <row r="983" spans="1:42" x14ac:dyDescent="0.2">
      <c r="A983" t="s">
        <v>987</v>
      </c>
      <c r="B983">
        <v>0</v>
      </c>
      <c r="C983">
        <v>0</v>
      </c>
      <c r="D983">
        <v>0</v>
      </c>
      <c r="E983">
        <v>0</v>
      </c>
      <c r="F983">
        <v>0</v>
      </c>
      <c r="G983">
        <v>0</v>
      </c>
      <c r="H983">
        <v>1585300</v>
      </c>
      <c r="I983">
        <v>0</v>
      </c>
      <c r="J983">
        <v>0</v>
      </c>
      <c r="K983">
        <v>0</v>
      </c>
      <c r="L983">
        <v>0</v>
      </c>
      <c r="M983">
        <v>0</v>
      </c>
      <c r="N983">
        <v>0</v>
      </c>
      <c r="O983">
        <v>0</v>
      </c>
      <c r="P983">
        <v>0</v>
      </c>
      <c r="Q983">
        <v>0</v>
      </c>
      <c r="R983">
        <v>0</v>
      </c>
      <c r="S983">
        <v>0</v>
      </c>
      <c r="T983">
        <v>0</v>
      </c>
      <c r="U983">
        <v>0</v>
      </c>
      <c r="V983">
        <v>0</v>
      </c>
      <c r="W983">
        <v>0</v>
      </c>
      <c r="X983">
        <v>0</v>
      </c>
      <c r="Y983">
        <v>0</v>
      </c>
      <c r="Z983">
        <v>0</v>
      </c>
      <c r="AA983">
        <v>0</v>
      </c>
      <c r="AB983">
        <v>0</v>
      </c>
      <c r="AC983">
        <v>0</v>
      </c>
      <c r="AD983">
        <v>0</v>
      </c>
      <c r="AE983">
        <v>0</v>
      </c>
      <c r="AF983">
        <v>0</v>
      </c>
      <c r="AG983">
        <v>0</v>
      </c>
      <c r="AH983">
        <v>0</v>
      </c>
      <c r="AI983">
        <v>0</v>
      </c>
      <c r="AJ983">
        <v>0</v>
      </c>
      <c r="AK983">
        <v>0</v>
      </c>
      <c r="AL983">
        <v>5.7823000000000002</v>
      </c>
      <c r="AM983">
        <v>28</v>
      </c>
      <c r="AN983">
        <v>1</v>
      </c>
      <c r="AO983">
        <v>14</v>
      </c>
      <c r="AP983" t="s">
        <v>2971</v>
      </c>
    </row>
    <row r="984" spans="1:42" x14ac:dyDescent="0.2">
      <c r="A984" t="s">
        <v>988</v>
      </c>
      <c r="B984">
        <v>0</v>
      </c>
      <c r="C984">
        <v>0</v>
      </c>
      <c r="D984">
        <v>0</v>
      </c>
      <c r="E984">
        <v>0</v>
      </c>
      <c r="F984">
        <v>0</v>
      </c>
      <c r="G984">
        <v>0</v>
      </c>
      <c r="H984">
        <v>0</v>
      </c>
      <c r="I984">
        <v>0</v>
      </c>
      <c r="J984">
        <v>0</v>
      </c>
      <c r="K984">
        <v>0</v>
      </c>
      <c r="L984">
        <v>0</v>
      </c>
      <c r="M984">
        <v>0</v>
      </c>
      <c r="N984">
        <v>0</v>
      </c>
      <c r="O984">
        <v>0</v>
      </c>
      <c r="P984">
        <v>0</v>
      </c>
      <c r="Q984">
        <v>0</v>
      </c>
      <c r="R984">
        <v>0</v>
      </c>
      <c r="S984">
        <v>0</v>
      </c>
      <c r="T984">
        <v>0</v>
      </c>
      <c r="U984">
        <v>0</v>
      </c>
      <c r="V984">
        <v>0</v>
      </c>
      <c r="W984">
        <v>0</v>
      </c>
      <c r="X984">
        <v>0</v>
      </c>
      <c r="Y984">
        <v>0</v>
      </c>
      <c r="Z984">
        <v>0</v>
      </c>
      <c r="AA984">
        <v>0</v>
      </c>
      <c r="AB984">
        <v>0</v>
      </c>
      <c r="AC984">
        <v>0</v>
      </c>
      <c r="AD984">
        <v>568270</v>
      </c>
      <c r="AE984">
        <v>0</v>
      </c>
      <c r="AF984">
        <v>0</v>
      </c>
      <c r="AG984">
        <v>0</v>
      </c>
      <c r="AH984">
        <v>0</v>
      </c>
      <c r="AI984">
        <v>0</v>
      </c>
      <c r="AJ984">
        <v>799420</v>
      </c>
      <c r="AK984">
        <v>0</v>
      </c>
      <c r="AL984">
        <v>49.926000000000002</v>
      </c>
      <c r="AM984">
        <v>31</v>
      </c>
      <c r="AN984">
        <v>4</v>
      </c>
      <c r="AO984">
        <v>11</v>
      </c>
      <c r="AP984" t="s">
        <v>2584</v>
      </c>
    </row>
    <row r="985" spans="1:42" x14ac:dyDescent="0.2">
      <c r="A985" t="s">
        <v>989</v>
      </c>
      <c r="B985">
        <v>0</v>
      </c>
      <c r="C985">
        <v>0</v>
      </c>
      <c r="D985">
        <v>0</v>
      </c>
      <c r="E985">
        <v>0</v>
      </c>
      <c r="F985">
        <v>0</v>
      </c>
      <c r="G985">
        <v>0</v>
      </c>
      <c r="H985">
        <v>0</v>
      </c>
      <c r="I985">
        <v>0</v>
      </c>
      <c r="J985">
        <v>96770</v>
      </c>
      <c r="K985">
        <v>0</v>
      </c>
      <c r="L985">
        <v>0</v>
      </c>
      <c r="M985">
        <v>0</v>
      </c>
      <c r="N985">
        <v>0</v>
      </c>
      <c r="O985">
        <v>0</v>
      </c>
      <c r="P985">
        <v>0</v>
      </c>
      <c r="Q985">
        <v>0</v>
      </c>
      <c r="R985">
        <v>0</v>
      </c>
      <c r="S985">
        <v>0</v>
      </c>
      <c r="T985">
        <v>0</v>
      </c>
      <c r="U985">
        <v>0</v>
      </c>
      <c r="V985">
        <v>0</v>
      </c>
      <c r="W985">
        <v>0</v>
      </c>
      <c r="X985">
        <v>0</v>
      </c>
      <c r="Y985">
        <v>0</v>
      </c>
      <c r="Z985">
        <v>0</v>
      </c>
      <c r="AA985">
        <v>0</v>
      </c>
      <c r="AB985">
        <v>0</v>
      </c>
      <c r="AC985">
        <v>0</v>
      </c>
      <c r="AD985">
        <v>0</v>
      </c>
      <c r="AE985">
        <v>0</v>
      </c>
      <c r="AF985">
        <v>0</v>
      </c>
      <c r="AG985">
        <v>0</v>
      </c>
      <c r="AH985">
        <v>0</v>
      </c>
      <c r="AI985">
        <v>0</v>
      </c>
      <c r="AJ985">
        <v>0</v>
      </c>
      <c r="AK985">
        <v>0</v>
      </c>
      <c r="AL985">
        <v>2.5863999999999998</v>
      </c>
      <c r="AM985">
        <v>3</v>
      </c>
      <c r="AN985">
        <v>1</v>
      </c>
      <c r="AO985">
        <v>2.8</v>
      </c>
      <c r="AP985" t="s">
        <v>2972</v>
      </c>
    </row>
    <row r="986" spans="1:42" x14ac:dyDescent="0.2">
      <c r="A986" t="s">
        <v>990</v>
      </c>
      <c r="B986">
        <v>1162300</v>
      </c>
      <c r="C986">
        <v>960320</v>
      </c>
      <c r="D986">
        <v>790360</v>
      </c>
      <c r="E986">
        <v>720830</v>
      </c>
      <c r="F986">
        <v>830250</v>
      </c>
      <c r="G986">
        <v>749560</v>
      </c>
      <c r="H986">
        <v>830720</v>
      </c>
      <c r="I986">
        <v>866420</v>
      </c>
      <c r="J986">
        <v>856850</v>
      </c>
      <c r="K986">
        <v>833560</v>
      </c>
      <c r="L986">
        <v>746420</v>
      </c>
      <c r="M986">
        <v>766000</v>
      </c>
      <c r="N986">
        <v>0</v>
      </c>
      <c r="O986">
        <v>0</v>
      </c>
      <c r="P986">
        <v>720030</v>
      </c>
      <c r="Q986">
        <v>638880</v>
      </c>
      <c r="R986">
        <v>0</v>
      </c>
      <c r="S986">
        <v>932320</v>
      </c>
      <c r="T986">
        <v>583580</v>
      </c>
      <c r="U986">
        <v>786470</v>
      </c>
      <c r="V986">
        <v>0</v>
      </c>
      <c r="W986">
        <v>0</v>
      </c>
      <c r="X986">
        <v>0</v>
      </c>
      <c r="Y986">
        <v>751130</v>
      </c>
      <c r="Z986">
        <v>0</v>
      </c>
      <c r="AA986">
        <v>627760</v>
      </c>
      <c r="AB986">
        <v>533700</v>
      </c>
      <c r="AC986">
        <v>0</v>
      </c>
      <c r="AD986">
        <v>507360</v>
      </c>
      <c r="AE986">
        <v>851600</v>
      </c>
      <c r="AF986">
        <v>829330</v>
      </c>
      <c r="AG986">
        <v>687720</v>
      </c>
      <c r="AH986">
        <v>0</v>
      </c>
      <c r="AI986">
        <v>0</v>
      </c>
      <c r="AJ986">
        <v>544250</v>
      </c>
      <c r="AK986">
        <v>640540</v>
      </c>
      <c r="AL986">
        <v>62.308</v>
      </c>
      <c r="AM986">
        <v>88</v>
      </c>
      <c r="AN986">
        <v>7</v>
      </c>
      <c r="AO986">
        <v>15.3</v>
      </c>
      <c r="AP986" t="s">
        <v>2973</v>
      </c>
    </row>
    <row r="987" spans="1:42" x14ac:dyDescent="0.2">
      <c r="A987" t="s">
        <v>991</v>
      </c>
      <c r="B987">
        <v>0</v>
      </c>
      <c r="C987">
        <v>562330</v>
      </c>
      <c r="D987">
        <v>0</v>
      </c>
      <c r="E987">
        <v>528890</v>
      </c>
      <c r="F987">
        <v>472800</v>
      </c>
      <c r="G987">
        <v>454300</v>
      </c>
      <c r="H987">
        <v>421800</v>
      </c>
      <c r="I987">
        <v>502150</v>
      </c>
      <c r="J987">
        <v>490170</v>
      </c>
      <c r="K987">
        <v>449440</v>
      </c>
      <c r="L987">
        <v>260120</v>
      </c>
      <c r="M987">
        <v>482620</v>
      </c>
      <c r="N987">
        <v>505930</v>
      </c>
      <c r="O987">
        <v>0</v>
      </c>
      <c r="P987">
        <v>0</v>
      </c>
      <c r="Q987">
        <v>351980</v>
      </c>
      <c r="R987">
        <v>516570</v>
      </c>
      <c r="S987">
        <v>0</v>
      </c>
      <c r="T987">
        <v>545830</v>
      </c>
      <c r="U987">
        <v>0</v>
      </c>
      <c r="V987">
        <v>535640</v>
      </c>
      <c r="W987">
        <v>558120</v>
      </c>
      <c r="X987">
        <v>634730</v>
      </c>
      <c r="Y987">
        <v>419040</v>
      </c>
      <c r="Z987">
        <v>419230</v>
      </c>
      <c r="AA987">
        <v>0</v>
      </c>
      <c r="AB987">
        <v>326550</v>
      </c>
      <c r="AC987">
        <v>577510</v>
      </c>
      <c r="AD987">
        <v>470140</v>
      </c>
      <c r="AE987">
        <v>462080</v>
      </c>
      <c r="AF987">
        <v>396600</v>
      </c>
      <c r="AG987">
        <v>488690</v>
      </c>
      <c r="AH987">
        <v>507750</v>
      </c>
      <c r="AI987">
        <v>513700</v>
      </c>
      <c r="AJ987">
        <v>516040</v>
      </c>
      <c r="AK987">
        <v>439450</v>
      </c>
      <c r="AL987">
        <v>22.068000000000001</v>
      </c>
      <c r="AM987">
        <v>81</v>
      </c>
      <c r="AN987">
        <v>7</v>
      </c>
      <c r="AO987">
        <v>13.6</v>
      </c>
      <c r="AP987" t="s">
        <v>2974</v>
      </c>
    </row>
    <row r="988" spans="1:42" x14ac:dyDescent="0.2">
      <c r="A988" t="s">
        <v>992</v>
      </c>
      <c r="B988">
        <v>0</v>
      </c>
      <c r="C988">
        <v>0</v>
      </c>
      <c r="D988">
        <v>0</v>
      </c>
      <c r="E988">
        <v>0</v>
      </c>
      <c r="F988">
        <v>0</v>
      </c>
      <c r="G988">
        <v>0</v>
      </c>
      <c r="H988">
        <v>0</v>
      </c>
      <c r="I988">
        <v>0</v>
      </c>
      <c r="J988">
        <v>0</v>
      </c>
      <c r="K988">
        <v>0</v>
      </c>
      <c r="L988">
        <v>0</v>
      </c>
      <c r="M988">
        <v>0</v>
      </c>
      <c r="N988">
        <v>0</v>
      </c>
      <c r="O988">
        <v>0</v>
      </c>
      <c r="P988">
        <v>0</v>
      </c>
      <c r="Q988">
        <v>0</v>
      </c>
      <c r="R988">
        <v>0</v>
      </c>
      <c r="S988">
        <v>0</v>
      </c>
      <c r="T988">
        <v>0</v>
      </c>
      <c r="U988">
        <v>0</v>
      </c>
      <c r="V988">
        <v>0</v>
      </c>
      <c r="W988">
        <v>0</v>
      </c>
      <c r="X988">
        <v>438370</v>
      </c>
      <c r="Y988">
        <v>0</v>
      </c>
      <c r="Z988">
        <v>0</v>
      </c>
      <c r="AA988">
        <v>0</v>
      </c>
      <c r="AB988">
        <v>0</v>
      </c>
      <c r="AC988">
        <v>0</v>
      </c>
      <c r="AD988">
        <v>0</v>
      </c>
      <c r="AE988">
        <v>0</v>
      </c>
      <c r="AF988">
        <v>0</v>
      </c>
      <c r="AG988">
        <v>0</v>
      </c>
      <c r="AH988">
        <v>0</v>
      </c>
      <c r="AI988">
        <v>0</v>
      </c>
      <c r="AJ988">
        <v>0</v>
      </c>
      <c r="AK988">
        <v>0</v>
      </c>
      <c r="AL988">
        <v>2.6711999999999998</v>
      </c>
      <c r="AM988">
        <v>4</v>
      </c>
      <c r="AN988">
        <v>2</v>
      </c>
      <c r="AO988">
        <v>4.7</v>
      </c>
      <c r="AP988" t="s">
        <v>2593</v>
      </c>
    </row>
    <row r="989" spans="1:42" x14ac:dyDescent="0.2">
      <c r="A989" t="s">
        <v>993</v>
      </c>
      <c r="B989">
        <v>0</v>
      </c>
      <c r="C989">
        <v>0</v>
      </c>
      <c r="D989">
        <v>0</v>
      </c>
      <c r="E989">
        <v>0</v>
      </c>
      <c r="F989">
        <v>0</v>
      </c>
      <c r="G989">
        <v>0</v>
      </c>
      <c r="H989">
        <v>0</v>
      </c>
      <c r="I989">
        <v>0</v>
      </c>
      <c r="J989">
        <v>0</v>
      </c>
      <c r="K989">
        <v>0</v>
      </c>
      <c r="L989">
        <v>0</v>
      </c>
      <c r="M989">
        <v>0</v>
      </c>
      <c r="N989">
        <v>0</v>
      </c>
      <c r="O989">
        <v>0</v>
      </c>
      <c r="P989">
        <v>0</v>
      </c>
      <c r="Q989">
        <v>0</v>
      </c>
      <c r="R989">
        <v>0</v>
      </c>
      <c r="S989">
        <v>0</v>
      </c>
      <c r="T989">
        <v>0</v>
      </c>
      <c r="U989">
        <v>0</v>
      </c>
      <c r="V989">
        <v>0</v>
      </c>
      <c r="W989">
        <v>0</v>
      </c>
      <c r="X989">
        <v>0</v>
      </c>
      <c r="Y989">
        <v>0</v>
      </c>
      <c r="Z989">
        <v>0</v>
      </c>
      <c r="AA989">
        <v>0</v>
      </c>
      <c r="AB989">
        <v>0</v>
      </c>
      <c r="AC989">
        <v>0</v>
      </c>
      <c r="AD989">
        <v>0</v>
      </c>
      <c r="AE989">
        <v>0</v>
      </c>
      <c r="AF989">
        <v>0</v>
      </c>
      <c r="AG989">
        <v>0</v>
      </c>
      <c r="AH989">
        <v>614390</v>
      </c>
      <c r="AI989">
        <v>0</v>
      </c>
      <c r="AJ989">
        <v>0</v>
      </c>
      <c r="AK989">
        <v>0</v>
      </c>
      <c r="AL989">
        <v>5.5357000000000003</v>
      </c>
      <c r="AM989">
        <v>13</v>
      </c>
      <c r="AN989">
        <v>2</v>
      </c>
      <c r="AO989">
        <v>3</v>
      </c>
      <c r="AP989" t="s">
        <v>2593</v>
      </c>
    </row>
    <row r="990" spans="1:42" x14ac:dyDescent="0.2">
      <c r="A990" t="s">
        <v>994</v>
      </c>
      <c r="B990">
        <v>0</v>
      </c>
      <c r="C990">
        <v>279740</v>
      </c>
      <c r="D990">
        <v>297900</v>
      </c>
      <c r="E990">
        <v>327130</v>
      </c>
      <c r="F990">
        <v>0</v>
      </c>
      <c r="G990">
        <v>227290</v>
      </c>
      <c r="H990">
        <v>262270</v>
      </c>
      <c r="I990">
        <v>249440</v>
      </c>
      <c r="J990">
        <v>0</v>
      </c>
      <c r="K990">
        <v>306470</v>
      </c>
      <c r="L990">
        <v>306560</v>
      </c>
      <c r="M990">
        <v>0</v>
      </c>
      <c r="N990">
        <v>0</v>
      </c>
      <c r="O990">
        <v>0</v>
      </c>
      <c r="P990">
        <v>337530</v>
      </c>
      <c r="Q990">
        <v>276260</v>
      </c>
      <c r="R990">
        <v>0</v>
      </c>
      <c r="S990">
        <v>0</v>
      </c>
      <c r="T990">
        <v>0</v>
      </c>
      <c r="U990">
        <v>0</v>
      </c>
      <c r="V990">
        <v>0</v>
      </c>
      <c r="W990">
        <v>0</v>
      </c>
      <c r="X990">
        <v>0</v>
      </c>
      <c r="Y990">
        <v>0</v>
      </c>
      <c r="Z990">
        <v>333630</v>
      </c>
      <c r="AA990">
        <v>0</v>
      </c>
      <c r="AB990">
        <v>0</v>
      </c>
      <c r="AC990">
        <v>341600</v>
      </c>
      <c r="AD990">
        <v>0</v>
      </c>
      <c r="AE990">
        <v>233620</v>
      </c>
      <c r="AF990">
        <v>0</v>
      </c>
      <c r="AG990">
        <v>304410</v>
      </c>
      <c r="AH990">
        <v>284710</v>
      </c>
      <c r="AI990">
        <v>0</v>
      </c>
      <c r="AJ990">
        <v>0</v>
      </c>
      <c r="AK990">
        <v>0</v>
      </c>
      <c r="AL990">
        <v>16.093</v>
      </c>
      <c r="AM990">
        <v>53</v>
      </c>
      <c r="AN990">
        <v>3</v>
      </c>
      <c r="AO990">
        <v>26.1</v>
      </c>
      <c r="AP990" t="s">
        <v>2594</v>
      </c>
    </row>
    <row r="991" spans="1:42" x14ac:dyDescent="0.2">
      <c r="A991" t="s">
        <v>995</v>
      </c>
      <c r="B991">
        <v>3738200</v>
      </c>
      <c r="C991">
        <v>2003200</v>
      </c>
      <c r="D991">
        <v>2028300</v>
      </c>
      <c r="E991">
        <v>2051900</v>
      </c>
      <c r="F991">
        <v>1570600</v>
      </c>
      <c r="G991">
        <v>1688700</v>
      </c>
      <c r="H991">
        <v>1675700</v>
      </c>
      <c r="I991">
        <v>1999200</v>
      </c>
      <c r="J991">
        <v>2568400</v>
      </c>
      <c r="K991">
        <v>1740300</v>
      </c>
      <c r="L991">
        <v>2059400</v>
      </c>
      <c r="M991">
        <v>1807000</v>
      </c>
      <c r="N991">
        <v>1780900</v>
      </c>
      <c r="O991">
        <v>1875800</v>
      </c>
      <c r="P991">
        <v>1829800</v>
      </c>
      <c r="Q991">
        <v>1986700</v>
      </c>
      <c r="R991">
        <v>2068900</v>
      </c>
      <c r="S991">
        <v>2113200</v>
      </c>
      <c r="T991">
        <v>1910900</v>
      </c>
      <c r="U991">
        <v>1542100</v>
      </c>
      <c r="V991">
        <v>2340600</v>
      </c>
      <c r="W991">
        <v>1666400</v>
      </c>
      <c r="X991">
        <v>1983500</v>
      </c>
      <c r="Y991">
        <v>1976100</v>
      </c>
      <c r="Z991">
        <v>2164200</v>
      </c>
      <c r="AA991">
        <v>1662700</v>
      </c>
      <c r="AB991">
        <v>1700000</v>
      </c>
      <c r="AC991">
        <v>1154100</v>
      </c>
      <c r="AD991">
        <v>1736000</v>
      </c>
      <c r="AE991">
        <v>1875300</v>
      </c>
      <c r="AF991">
        <v>1796800</v>
      </c>
      <c r="AG991">
        <v>1746200</v>
      </c>
      <c r="AH991">
        <v>2004700</v>
      </c>
      <c r="AI991">
        <v>1823500</v>
      </c>
      <c r="AJ991">
        <v>1862300</v>
      </c>
      <c r="AK991">
        <v>1764400</v>
      </c>
      <c r="AL991">
        <v>111.92</v>
      </c>
      <c r="AM991">
        <v>196</v>
      </c>
      <c r="AN991">
        <v>10</v>
      </c>
      <c r="AO991">
        <v>34.799999999999997</v>
      </c>
      <c r="AP991" t="s">
        <v>2975</v>
      </c>
    </row>
    <row r="992" spans="1:42" x14ac:dyDescent="0.2">
      <c r="A992" t="s">
        <v>996</v>
      </c>
      <c r="B992">
        <v>0</v>
      </c>
      <c r="C992">
        <v>0</v>
      </c>
      <c r="D992">
        <v>0</v>
      </c>
      <c r="E992">
        <v>0</v>
      </c>
      <c r="F992">
        <v>0</v>
      </c>
      <c r="G992">
        <v>0</v>
      </c>
      <c r="H992">
        <v>0</v>
      </c>
      <c r="I992">
        <v>0</v>
      </c>
      <c r="J992">
        <v>0</v>
      </c>
      <c r="K992">
        <v>0</v>
      </c>
      <c r="L992">
        <v>0</v>
      </c>
      <c r="M992">
        <v>0</v>
      </c>
      <c r="N992">
        <v>0</v>
      </c>
      <c r="O992">
        <v>0</v>
      </c>
      <c r="P992">
        <v>0</v>
      </c>
      <c r="Q992">
        <v>0</v>
      </c>
      <c r="R992">
        <v>0</v>
      </c>
      <c r="S992">
        <v>0</v>
      </c>
      <c r="T992">
        <v>0</v>
      </c>
      <c r="U992">
        <v>0</v>
      </c>
      <c r="V992">
        <v>0</v>
      </c>
      <c r="W992">
        <v>0</v>
      </c>
      <c r="X992">
        <v>0</v>
      </c>
      <c r="Y992">
        <v>365760</v>
      </c>
      <c r="Z992">
        <v>0</v>
      </c>
      <c r="AA992">
        <v>0</v>
      </c>
      <c r="AB992">
        <v>0</v>
      </c>
      <c r="AC992">
        <v>0</v>
      </c>
      <c r="AD992">
        <v>377730</v>
      </c>
      <c r="AE992">
        <v>0</v>
      </c>
      <c r="AF992">
        <v>0</v>
      </c>
      <c r="AG992">
        <v>0</v>
      </c>
      <c r="AH992">
        <v>0</v>
      </c>
      <c r="AI992">
        <v>0</v>
      </c>
      <c r="AJ992">
        <v>0</v>
      </c>
      <c r="AK992">
        <v>424210</v>
      </c>
      <c r="AL992">
        <v>63.524000000000001</v>
      </c>
      <c r="AM992">
        <v>9</v>
      </c>
      <c r="AN992">
        <v>3</v>
      </c>
      <c r="AO992">
        <v>13.1</v>
      </c>
      <c r="AP992" t="s">
        <v>2584</v>
      </c>
    </row>
    <row r="993" spans="1:42" x14ac:dyDescent="0.2">
      <c r="A993" t="s">
        <v>997</v>
      </c>
      <c r="B993">
        <v>0</v>
      </c>
      <c r="C993">
        <v>0</v>
      </c>
      <c r="D993">
        <v>0</v>
      </c>
      <c r="E993">
        <v>0</v>
      </c>
      <c r="F993">
        <v>0</v>
      </c>
      <c r="G993">
        <v>0</v>
      </c>
      <c r="H993">
        <v>0</v>
      </c>
      <c r="I993">
        <v>0</v>
      </c>
      <c r="J993">
        <v>0</v>
      </c>
      <c r="K993">
        <v>0</v>
      </c>
      <c r="L993">
        <v>0</v>
      </c>
      <c r="M993">
        <v>0</v>
      </c>
      <c r="N993">
        <v>0</v>
      </c>
      <c r="O993">
        <v>0</v>
      </c>
      <c r="P993">
        <v>0</v>
      </c>
      <c r="Q993">
        <v>0</v>
      </c>
      <c r="R993">
        <v>0</v>
      </c>
      <c r="S993">
        <v>0</v>
      </c>
      <c r="T993">
        <v>0</v>
      </c>
      <c r="U993">
        <v>188860</v>
      </c>
      <c r="V993">
        <v>0</v>
      </c>
      <c r="W993">
        <v>0</v>
      </c>
      <c r="X993">
        <v>0</v>
      </c>
      <c r="Y993">
        <v>0</v>
      </c>
      <c r="Z993">
        <v>0</v>
      </c>
      <c r="AA993">
        <v>0</v>
      </c>
      <c r="AB993">
        <v>0</v>
      </c>
      <c r="AC993">
        <v>0</v>
      </c>
      <c r="AD993">
        <v>0</v>
      </c>
      <c r="AE993">
        <v>0</v>
      </c>
      <c r="AF993">
        <v>0</v>
      </c>
      <c r="AG993">
        <v>0</v>
      </c>
      <c r="AH993">
        <v>0</v>
      </c>
      <c r="AI993">
        <v>0</v>
      </c>
      <c r="AJ993">
        <v>0</v>
      </c>
      <c r="AK993">
        <v>0</v>
      </c>
      <c r="AL993">
        <v>5.4404000000000003</v>
      </c>
      <c r="AM993">
        <v>6</v>
      </c>
      <c r="AN993">
        <v>2</v>
      </c>
      <c r="AO993">
        <v>14.2</v>
      </c>
      <c r="AP993" t="s">
        <v>2584</v>
      </c>
    </row>
    <row r="994" spans="1:42" x14ac:dyDescent="0.2">
      <c r="A994" t="s">
        <v>998</v>
      </c>
      <c r="B994">
        <v>0</v>
      </c>
      <c r="C994">
        <v>0</v>
      </c>
      <c r="D994">
        <v>0</v>
      </c>
      <c r="E994">
        <v>0</v>
      </c>
      <c r="F994">
        <v>0</v>
      </c>
      <c r="G994">
        <v>0</v>
      </c>
      <c r="H994">
        <v>0</v>
      </c>
      <c r="I994">
        <v>0</v>
      </c>
      <c r="J994">
        <v>0</v>
      </c>
      <c r="K994">
        <v>0</v>
      </c>
      <c r="L994">
        <v>0</v>
      </c>
      <c r="M994">
        <v>679120</v>
      </c>
      <c r="N994">
        <v>0</v>
      </c>
      <c r="O994">
        <v>0</v>
      </c>
      <c r="P994">
        <v>0</v>
      </c>
      <c r="Q994">
        <v>571820</v>
      </c>
      <c r="R994">
        <v>0</v>
      </c>
      <c r="S994">
        <v>0</v>
      </c>
      <c r="T994">
        <v>0</v>
      </c>
      <c r="U994">
        <v>0</v>
      </c>
      <c r="V994">
        <v>0</v>
      </c>
      <c r="W994">
        <v>0</v>
      </c>
      <c r="X994">
        <v>593300</v>
      </c>
      <c r="Y994">
        <v>489950</v>
      </c>
      <c r="Z994">
        <v>0</v>
      </c>
      <c r="AA994">
        <v>0</v>
      </c>
      <c r="AB994">
        <v>0</v>
      </c>
      <c r="AC994">
        <v>0</v>
      </c>
      <c r="AD994">
        <v>550570</v>
      </c>
      <c r="AE994">
        <v>0</v>
      </c>
      <c r="AF994">
        <v>0</v>
      </c>
      <c r="AG994">
        <v>679950</v>
      </c>
      <c r="AH994">
        <v>0</v>
      </c>
      <c r="AI994">
        <v>0</v>
      </c>
      <c r="AJ994">
        <v>0</v>
      </c>
      <c r="AK994">
        <v>0</v>
      </c>
      <c r="AL994">
        <v>54.268000000000001</v>
      </c>
      <c r="AM994">
        <v>55</v>
      </c>
      <c r="AN994">
        <v>4</v>
      </c>
      <c r="AO994">
        <v>20.2</v>
      </c>
      <c r="AP994" t="s">
        <v>2976</v>
      </c>
    </row>
    <row r="995" spans="1:42" x14ac:dyDescent="0.2">
      <c r="A995" t="s">
        <v>999</v>
      </c>
      <c r="B995">
        <v>0</v>
      </c>
      <c r="C995">
        <v>0</v>
      </c>
      <c r="D995">
        <v>582350</v>
      </c>
      <c r="E995">
        <v>648910</v>
      </c>
      <c r="F995">
        <v>621310</v>
      </c>
      <c r="G995">
        <v>570660</v>
      </c>
      <c r="H995">
        <v>529300</v>
      </c>
      <c r="I995">
        <v>731120</v>
      </c>
      <c r="J995">
        <v>529600</v>
      </c>
      <c r="K995">
        <v>633860</v>
      </c>
      <c r="L995">
        <v>500130</v>
      </c>
      <c r="M995">
        <v>526120</v>
      </c>
      <c r="N995">
        <v>352970</v>
      </c>
      <c r="O995">
        <v>556300</v>
      </c>
      <c r="P995">
        <v>720510</v>
      </c>
      <c r="Q995">
        <v>0</v>
      </c>
      <c r="R995">
        <v>554020</v>
      </c>
      <c r="S995">
        <v>558730</v>
      </c>
      <c r="T995">
        <v>435070</v>
      </c>
      <c r="U995">
        <v>669550</v>
      </c>
      <c r="V995">
        <v>608840</v>
      </c>
      <c r="W995">
        <v>650260</v>
      </c>
      <c r="X995">
        <v>583930</v>
      </c>
      <c r="Y995">
        <v>473990</v>
      </c>
      <c r="Z995">
        <v>0</v>
      </c>
      <c r="AA995">
        <v>0</v>
      </c>
      <c r="AB995">
        <v>0</v>
      </c>
      <c r="AC995">
        <v>601020</v>
      </c>
      <c r="AD995">
        <v>543690</v>
      </c>
      <c r="AE995">
        <v>0</v>
      </c>
      <c r="AF995">
        <v>586390</v>
      </c>
      <c r="AG995">
        <v>571850</v>
      </c>
      <c r="AH995">
        <v>579020</v>
      </c>
      <c r="AI995">
        <v>599380</v>
      </c>
      <c r="AJ995">
        <v>519150</v>
      </c>
      <c r="AK995">
        <v>588990</v>
      </c>
      <c r="AL995">
        <v>147.01</v>
      </c>
      <c r="AM995">
        <v>103</v>
      </c>
      <c r="AN995">
        <v>11</v>
      </c>
      <c r="AO995">
        <v>16.7</v>
      </c>
      <c r="AP995" t="s">
        <v>2977</v>
      </c>
    </row>
    <row r="996" spans="1:42" x14ac:dyDescent="0.2">
      <c r="A996" t="s">
        <v>1000</v>
      </c>
      <c r="B996">
        <v>0</v>
      </c>
      <c r="C996">
        <v>0</v>
      </c>
      <c r="D996">
        <v>0</v>
      </c>
      <c r="E996">
        <v>0</v>
      </c>
      <c r="F996">
        <v>0</v>
      </c>
      <c r="G996">
        <v>0</v>
      </c>
      <c r="H996">
        <v>0</v>
      </c>
      <c r="I996">
        <v>0</v>
      </c>
      <c r="J996">
        <v>0</v>
      </c>
      <c r="K996">
        <v>0</v>
      </c>
      <c r="L996">
        <v>0</v>
      </c>
      <c r="M996">
        <v>0</v>
      </c>
      <c r="N996">
        <v>0</v>
      </c>
      <c r="O996">
        <v>0</v>
      </c>
      <c r="P996">
        <v>0</v>
      </c>
      <c r="Q996">
        <v>0</v>
      </c>
      <c r="R996">
        <v>0</v>
      </c>
      <c r="S996">
        <v>0</v>
      </c>
      <c r="T996">
        <v>0</v>
      </c>
      <c r="U996">
        <v>0</v>
      </c>
      <c r="V996">
        <v>0</v>
      </c>
      <c r="W996">
        <v>0</v>
      </c>
      <c r="X996">
        <v>0</v>
      </c>
      <c r="Y996">
        <v>0</v>
      </c>
      <c r="Z996">
        <v>0</v>
      </c>
      <c r="AA996">
        <v>0</v>
      </c>
      <c r="AB996">
        <v>0</v>
      </c>
      <c r="AC996">
        <v>0</v>
      </c>
      <c r="AD996">
        <v>0</v>
      </c>
      <c r="AE996">
        <v>0</v>
      </c>
      <c r="AF996">
        <v>0</v>
      </c>
      <c r="AG996">
        <v>0</v>
      </c>
      <c r="AH996">
        <v>0</v>
      </c>
      <c r="AI996">
        <v>0</v>
      </c>
      <c r="AJ996">
        <v>326570</v>
      </c>
      <c r="AK996">
        <v>488570</v>
      </c>
      <c r="AL996">
        <v>9.9239999999999995</v>
      </c>
      <c r="AM996">
        <v>11</v>
      </c>
      <c r="AN996">
        <v>3</v>
      </c>
      <c r="AO996">
        <v>12.1</v>
      </c>
      <c r="AP996" t="s">
        <v>2584</v>
      </c>
    </row>
    <row r="997" spans="1:42" x14ac:dyDescent="0.2">
      <c r="A997" t="s">
        <v>1001</v>
      </c>
      <c r="B997">
        <v>4559000</v>
      </c>
      <c r="C997">
        <v>5519400</v>
      </c>
      <c r="D997">
        <v>6363000</v>
      </c>
      <c r="E997">
        <v>4603200</v>
      </c>
      <c r="F997">
        <v>5127200</v>
      </c>
      <c r="G997">
        <v>5427600</v>
      </c>
      <c r="H997">
        <v>5229800</v>
      </c>
      <c r="I997">
        <v>4880300</v>
      </c>
      <c r="J997">
        <v>6484900</v>
      </c>
      <c r="K997">
        <v>5255500</v>
      </c>
      <c r="L997">
        <v>5959000</v>
      </c>
      <c r="M997">
        <v>5561600</v>
      </c>
      <c r="N997">
        <v>5933600</v>
      </c>
      <c r="O997">
        <v>4647700</v>
      </c>
      <c r="P997">
        <v>5527100</v>
      </c>
      <c r="Q997">
        <v>5702200</v>
      </c>
      <c r="R997">
        <v>6173500</v>
      </c>
      <c r="S997">
        <v>5455200</v>
      </c>
      <c r="T997">
        <v>4268800</v>
      </c>
      <c r="U997">
        <v>5093400</v>
      </c>
      <c r="V997">
        <v>6042500</v>
      </c>
      <c r="W997">
        <v>5934600</v>
      </c>
      <c r="X997">
        <v>6292100</v>
      </c>
      <c r="Y997">
        <v>5995900</v>
      </c>
      <c r="Z997">
        <v>5262000</v>
      </c>
      <c r="AA997">
        <v>5323000</v>
      </c>
      <c r="AB997">
        <v>5558600</v>
      </c>
      <c r="AC997">
        <v>6443500</v>
      </c>
      <c r="AD997">
        <v>6478600</v>
      </c>
      <c r="AE997">
        <v>5904300</v>
      </c>
      <c r="AF997">
        <v>6158800</v>
      </c>
      <c r="AG997">
        <v>5916300</v>
      </c>
      <c r="AH997">
        <v>6018400</v>
      </c>
      <c r="AI997">
        <v>6625700</v>
      </c>
      <c r="AJ997">
        <v>6958100</v>
      </c>
      <c r="AK997">
        <v>6318100</v>
      </c>
      <c r="AL997">
        <v>323.31</v>
      </c>
      <c r="AM997">
        <v>361</v>
      </c>
      <c r="AN997">
        <v>10</v>
      </c>
      <c r="AO997">
        <v>33</v>
      </c>
      <c r="AP997" t="s">
        <v>2978</v>
      </c>
    </row>
    <row r="998" spans="1:42" x14ac:dyDescent="0.2">
      <c r="A998" t="s">
        <v>1002</v>
      </c>
      <c r="B998">
        <v>0</v>
      </c>
      <c r="C998">
        <v>0</v>
      </c>
      <c r="D998">
        <v>0</v>
      </c>
      <c r="E998">
        <v>0</v>
      </c>
      <c r="F998">
        <v>0</v>
      </c>
      <c r="G998">
        <v>0</v>
      </c>
      <c r="H998">
        <v>0</v>
      </c>
      <c r="I998">
        <v>0</v>
      </c>
      <c r="J998">
        <v>0</v>
      </c>
      <c r="K998">
        <v>0</v>
      </c>
      <c r="L998">
        <v>0</v>
      </c>
      <c r="M998">
        <v>0</v>
      </c>
      <c r="N998">
        <v>0</v>
      </c>
      <c r="O998">
        <v>0</v>
      </c>
      <c r="P998">
        <v>0</v>
      </c>
      <c r="Q998">
        <v>0</v>
      </c>
      <c r="R998">
        <v>0</v>
      </c>
      <c r="S998">
        <v>0</v>
      </c>
      <c r="T998">
        <v>0</v>
      </c>
      <c r="U998">
        <v>0</v>
      </c>
      <c r="V998">
        <v>0</v>
      </c>
      <c r="W998">
        <v>0</v>
      </c>
      <c r="X998">
        <v>0</v>
      </c>
      <c r="Y998">
        <v>0</v>
      </c>
      <c r="Z998">
        <v>0</v>
      </c>
      <c r="AA998">
        <v>0</v>
      </c>
      <c r="AB998">
        <v>0</v>
      </c>
      <c r="AC998">
        <v>0</v>
      </c>
      <c r="AD998">
        <v>0</v>
      </c>
      <c r="AE998">
        <v>0</v>
      </c>
      <c r="AF998">
        <v>0</v>
      </c>
      <c r="AG998">
        <v>0</v>
      </c>
      <c r="AH998">
        <v>343460</v>
      </c>
      <c r="AI998">
        <v>0</v>
      </c>
      <c r="AJ998">
        <v>0</v>
      </c>
      <c r="AK998">
        <v>0</v>
      </c>
      <c r="AL998">
        <v>6.2906000000000004</v>
      </c>
      <c r="AM998">
        <v>10</v>
      </c>
      <c r="AN998">
        <v>3</v>
      </c>
      <c r="AO998">
        <v>5.3</v>
      </c>
      <c r="AP998" t="s">
        <v>2979</v>
      </c>
    </row>
    <row r="999" spans="1:42" x14ac:dyDescent="0.2">
      <c r="A999" t="s">
        <v>1003</v>
      </c>
      <c r="B999">
        <v>0</v>
      </c>
      <c r="C999">
        <v>0</v>
      </c>
      <c r="D999">
        <v>0</v>
      </c>
      <c r="E999">
        <v>244700</v>
      </c>
      <c r="F999">
        <v>343080</v>
      </c>
      <c r="G999">
        <v>0</v>
      </c>
      <c r="H999">
        <v>0</v>
      </c>
      <c r="I999">
        <v>0</v>
      </c>
      <c r="J999">
        <v>326700</v>
      </c>
      <c r="K999">
        <v>379840</v>
      </c>
      <c r="L999">
        <v>0</v>
      </c>
      <c r="M999">
        <v>433740</v>
      </c>
      <c r="N999">
        <v>0</v>
      </c>
      <c r="O999">
        <v>0</v>
      </c>
      <c r="P999">
        <v>0</v>
      </c>
      <c r="Q999">
        <v>0</v>
      </c>
      <c r="R999">
        <v>0</v>
      </c>
      <c r="S999">
        <v>531320</v>
      </c>
      <c r="T999">
        <v>695470</v>
      </c>
      <c r="U999">
        <v>0</v>
      </c>
      <c r="V999">
        <v>583300</v>
      </c>
      <c r="W999">
        <v>441190</v>
      </c>
      <c r="X999">
        <v>436670</v>
      </c>
      <c r="Y999">
        <v>411290</v>
      </c>
      <c r="Z999">
        <v>0</v>
      </c>
      <c r="AA999">
        <v>0</v>
      </c>
      <c r="AB999">
        <v>0</v>
      </c>
      <c r="AC999">
        <v>0</v>
      </c>
      <c r="AD999">
        <v>0</v>
      </c>
      <c r="AE999">
        <v>0</v>
      </c>
      <c r="AF999">
        <v>451280</v>
      </c>
      <c r="AG999">
        <v>0</v>
      </c>
      <c r="AH999">
        <v>0</v>
      </c>
      <c r="AI999">
        <v>605830</v>
      </c>
      <c r="AJ999">
        <v>515960</v>
      </c>
      <c r="AK999">
        <v>482170</v>
      </c>
      <c r="AL999">
        <v>64.322000000000003</v>
      </c>
      <c r="AM999">
        <v>46</v>
      </c>
      <c r="AN999">
        <v>4</v>
      </c>
      <c r="AO999">
        <v>23</v>
      </c>
      <c r="AP999" t="s">
        <v>2980</v>
      </c>
    </row>
    <row r="1000" spans="1:42" x14ac:dyDescent="0.2">
      <c r="A1000" t="s">
        <v>1004</v>
      </c>
      <c r="B1000">
        <v>0</v>
      </c>
      <c r="C1000">
        <v>0</v>
      </c>
      <c r="D1000">
        <v>152110</v>
      </c>
      <c r="E1000">
        <v>0</v>
      </c>
      <c r="F1000">
        <v>145690</v>
      </c>
      <c r="G1000">
        <v>0</v>
      </c>
      <c r="H1000">
        <v>0</v>
      </c>
      <c r="I1000">
        <v>0</v>
      </c>
      <c r="J1000">
        <v>0</v>
      </c>
      <c r="K1000">
        <v>0</v>
      </c>
      <c r="L1000">
        <v>0</v>
      </c>
      <c r="M1000">
        <v>0</v>
      </c>
      <c r="N1000">
        <v>255680</v>
      </c>
      <c r="O1000">
        <v>0</v>
      </c>
      <c r="P1000">
        <v>0</v>
      </c>
      <c r="Q1000">
        <v>0</v>
      </c>
      <c r="R1000">
        <v>0</v>
      </c>
      <c r="S1000">
        <v>0</v>
      </c>
      <c r="T1000">
        <v>0</v>
      </c>
      <c r="U1000">
        <v>0</v>
      </c>
      <c r="V1000">
        <v>0</v>
      </c>
      <c r="W1000">
        <v>204990</v>
      </c>
      <c r="X1000">
        <v>238260</v>
      </c>
      <c r="Y1000">
        <v>254060</v>
      </c>
      <c r="Z1000">
        <v>0</v>
      </c>
      <c r="AA1000">
        <v>223410</v>
      </c>
      <c r="AB1000">
        <v>0</v>
      </c>
      <c r="AC1000">
        <v>173270</v>
      </c>
      <c r="AD1000">
        <v>220100</v>
      </c>
      <c r="AE1000">
        <v>177620</v>
      </c>
      <c r="AF1000">
        <v>185230</v>
      </c>
      <c r="AG1000">
        <v>148550</v>
      </c>
      <c r="AH1000">
        <v>243740</v>
      </c>
      <c r="AI1000">
        <v>181020</v>
      </c>
      <c r="AJ1000">
        <v>0</v>
      </c>
      <c r="AK1000">
        <v>186240</v>
      </c>
      <c r="AL1000">
        <v>21.103000000000002</v>
      </c>
      <c r="AM1000">
        <v>62</v>
      </c>
      <c r="AN1000">
        <v>2</v>
      </c>
      <c r="AO1000">
        <v>14</v>
      </c>
      <c r="AP1000" t="s">
        <v>2584</v>
      </c>
    </row>
    <row r="1001" spans="1:42" x14ac:dyDescent="0.2">
      <c r="A1001" t="s">
        <v>1005</v>
      </c>
      <c r="B1001">
        <v>0</v>
      </c>
      <c r="C1001">
        <v>0</v>
      </c>
      <c r="D1001">
        <v>0</v>
      </c>
      <c r="E1001">
        <v>237940</v>
      </c>
      <c r="F1001">
        <v>0</v>
      </c>
      <c r="G1001">
        <v>0</v>
      </c>
      <c r="H1001">
        <v>0</v>
      </c>
      <c r="I1001">
        <v>0</v>
      </c>
      <c r="J1001">
        <v>0</v>
      </c>
      <c r="K1001">
        <v>0</v>
      </c>
      <c r="L1001">
        <v>0</v>
      </c>
      <c r="M1001">
        <v>0</v>
      </c>
      <c r="N1001">
        <v>0</v>
      </c>
      <c r="O1001">
        <v>0</v>
      </c>
      <c r="P1001">
        <v>0</v>
      </c>
      <c r="Q1001">
        <v>0</v>
      </c>
      <c r="R1001">
        <v>0</v>
      </c>
      <c r="S1001">
        <v>0</v>
      </c>
      <c r="T1001">
        <v>0</v>
      </c>
      <c r="U1001">
        <v>0</v>
      </c>
      <c r="V1001">
        <v>0</v>
      </c>
      <c r="W1001">
        <v>0</v>
      </c>
      <c r="X1001">
        <v>0</v>
      </c>
      <c r="Y1001">
        <v>0</v>
      </c>
      <c r="Z1001">
        <v>0</v>
      </c>
      <c r="AA1001">
        <v>0</v>
      </c>
      <c r="AB1001">
        <v>0</v>
      </c>
      <c r="AC1001">
        <v>0</v>
      </c>
      <c r="AD1001">
        <v>0</v>
      </c>
      <c r="AE1001">
        <v>0</v>
      </c>
      <c r="AF1001">
        <v>0</v>
      </c>
      <c r="AG1001">
        <v>0</v>
      </c>
      <c r="AH1001">
        <v>0</v>
      </c>
      <c r="AI1001">
        <v>0</v>
      </c>
      <c r="AJ1001">
        <v>0</v>
      </c>
      <c r="AK1001">
        <v>0</v>
      </c>
      <c r="AL1001">
        <v>3.5453999999999999</v>
      </c>
      <c r="AM1001">
        <v>3</v>
      </c>
      <c r="AN1001">
        <v>2</v>
      </c>
      <c r="AO1001">
        <v>3.9</v>
      </c>
      <c r="AP1001" t="s">
        <v>2584</v>
      </c>
    </row>
    <row r="1002" spans="1:42" x14ac:dyDescent="0.2">
      <c r="A1002" t="s">
        <v>1006</v>
      </c>
      <c r="B1002">
        <v>0</v>
      </c>
      <c r="C1002">
        <v>0</v>
      </c>
      <c r="D1002">
        <v>0</v>
      </c>
      <c r="E1002">
        <v>0</v>
      </c>
      <c r="F1002">
        <v>0</v>
      </c>
      <c r="G1002">
        <v>0</v>
      </c>
      <c r="H1002">
        <v>0</v>
      </c>
      <c r="I1002">
        <v>0</v>
      </c>
      <c r="J1002">
        <v>0</v>
      </c>
      <c r="K1002">
        <v>0</v>
      </c>
      <c r="L1002">
        <v>0</v>
      </c>
      <c r="M1002">
        <v>0</v>
      </c>
      <c r="N1002">
        <v>0</v>
      </c>
      <c r="O1002">
        <v>0</v>
      </c>
      <c r="P1002">
        <v>0</v>
      </c>
      <c r="Q1002">
        <v>0</v>
      </c>
      <c r="R1002">
        <v>0</v>
      </c>
      <c r="S1002">
        <v>0</v>
      </c>
      <c r="T1002">
        <v>0</v>
      </c>
      <c r="U1002">
        <v>0</v>
      </c>
      <c r="V1002">
        <v>0</v>
      </c>
      <c r="W1002">
        <v>0</v>
      </c>
      <c r="X1002">
        <v>0</v>
      </c>
      <c r="Y1002">
        <v>0</v>
      </c>
      <c r="Z1002">
        <v>0</v>
      </c>
      <c r="AA1002">
        <v>0</v>
      </c>
      <c r="AB1002">
        <v>0</v>
      </c>
      <c r="AC1002">
        <v>0</v>
      </c>
      <c r="AD1002">
        <v>0</v>
      </c>
      <c r="AE1002">
        <v>0</v>
      </c>
      <c r="AF1002">
        <v>0</v>
      </c>
      <c r="AG1002">
        <v>0</v>
      </c>
      <c r="AH1002">
        <v>141190</v>
      </c>
      <c r="AI1002">
        <v>0</v>
      </c>
      <c r="AJ1002">
        <v>0</v>
      </c>
      <c r="AK1002">
        <v>0</v>
      </c>
      <c r="AL1002">
        <v>2.5615999999999999</v>
      </c>
      <c r="AM1002">
        <v>3</v>
      </c>
      <c r="AN1002">
        <v>1</v>
      </c>
      <c r="AO1002">
        <v>8.3000000000000007</v>
      </c>
      <c r="AP1002" t="s">
        <v>2584</v>
      </c>
    </row>
    <row r="1003" spans="1:42" x14ac:dyDescent="0.2">
      <c r="A1003" t="s">
        <v>1007</v>
      </c>
      <c r="B1003">
        <v>0</v>
      </c>
      <c r="C1003">
        <v>0</v>
      </c>
      <c r="D1003">
        <v>0</v>
      </c>
      <c r="E1003">
        <v>0</v>
      </c>
      <c r="F1003">
        <v>0</v>
      </c>
      <c r="G1003">
        <v>0</v>
      </c>
      <c r="H1003">
        <v>0</v>
      </c>
      <c r="I1003">
        <v>0</v>
      </c>
      <c r="J1003">
        <v>0</v>
      </c>
      <c r="K1003">
        <v>0</v>
      </c>
      <c r="L1003">
        <v>0</v>
      </c>
      <c r="M1003">
        <v>0</v>
      </c>
      <c r="N1003">
        <v>0</v>
      </c>
      <c r="O1003">
        <v>0</v>
      </c>
      <c r="P1003">
        <v>0</v>
      </c>
      <c r="Q1003">
        <v>0</v>
      </c>
      <c r="R1003">
        <v>0</v>
      </c>
      <c r="S1003">
        <v>0</v>
      </c>
      <c r="T1003">
        <v>0</v>
      </c>
      <c r="U1003">
        <v>0</v>
      </c>
      <c r="V1003">
        <v>0</v>
      </c>
      <c r="W1003">
        <v>0</v>
      </c>
      <c r="X1003">
        <v>0</v>
      </c>
      <c r="Y1003">
        <v>0</v>
      </c>
      <c r="Z1003">
        <v>0</v>
      </c>
      <c r="AA1003">
        <v>0</v>
      </c>
      <c r="AB1003">
        <v>0</v>
      </c>
      <c r="AC1003">
        <v>0</v>
      </c>
      <c r="AD1003">
        <v>0</v>
      </c>
      <c r="AE1003">
        <v>0</v>
      </c>
      <c r="AF1003">
        <v>0</v>
      </c>
      <c r="AG1003">
        <v>53024</v>
      </c>
      <c r="AH1003">
        <v>0</v>
      </c>
      <c r="AI1003">
        <v>0</v>
      </c>
      <c r="AJ1003">
        <v>0</v>
      </c>
      <c r="AK1003">
        <v>0</v>
      </c>
      <c r="AL1003">
        <v>8.1239000000000008</v>
      </c>
      <c r="AM1003">
        <v>16</v>
      </c>
      <c r="AN1003">
        <v>1</v>
      </c>
      <c r="AO1003">
        <v>5.3</v>
      </c>
      <c r="AP1003" t="s">
        <v>2584</v>
      </c>
    </row>
    <row r="1004" spans="1:42" x14ac:dyDescent="0.2">
      <c r="A1004" t="s">
        <v>1008</v>
      </c>
      <c r="B1004">
        <v>0</v>
      </c>
      <c r="C1004">
        <v>370960</v>
      </c>
      <c r="D1004">
        <v>0</v>
      </c>
      <c r="E1004">
        <v>351550</v>
      </c>
      <c r="F1004">
        <v>399060</v>
      </c>
      <c r="G1004">
        <v>371650</v>
      </c>
      <c r="H1004">
        <v>459900</v>
      </c>
      <c r="I1004">
        <v>399110</v>
      </c>
      <c r="J1004">
        <v>440310</v>
      </c>
      <c r="K1004">
        <v>361010</v>
      </c>
      <c r="L1004">
        <v>342790</v>
      </c>
      <c r="M1004">
        <v>486010</v>
      </c>
      <c r="N1004">
        <v>469430</v>
      </c>
      <c r="O1004">
        <v>0</v>
      </c>
      <c r="P1004">
        <v>0</v>
      </c>
      <c r="Q1004">
        <v>0</v>
      </c>
      <c r="R1004">
        <v>0</v>
      </c>
      <c r="S1004">
        <v>0</v>
      </c>
      <c r="T1004">
        <v>0</v>
      </c>
      <c r="U1004">
        <v>285430</v>
      </c>
      <c r="V1004">
        <v>439840</v>
      </c>
      <c r="W1004">
        <v>569490</v>
      </c>
      <c r="X1004">
        <v>341650</v>
      </c>
      <c r="Y1004">
        <v>610750</v>
      </c>
      <c r="Z1004">
        <v>321920</v>
      </c>
      <c r="AA1004">
        <v>435700</v>
      </c>
      <c r="AB1004">
        <v>0</v>
      </c>
      <c r="AC1004">
        <v>526460</v>
      </c>
      <c r="AD1004">
        <v>567600</v>
      </c>
      <c r="AE1004">
        <v>439990</v>
      </c>
      <c r="AF1004">
        <v>383720</v>
      </c>
      <c r="AG1004">
        <v>397990</v>
      </c>
      <c r="AH1004">
        <v>361450</v>
      </c>
      <c r="AI1004">
        <v>438760</v>
      </c>
      <c r="AJ1004">
        <v>476150</v>
      </c>
      <c r="AK1004">
        <v>560950</v>
      </c>
      <c r="AL1004">
        <v>22.254000000000001</v>
      </c>
      <c r="AM1004">
        <v>86</v>
      </c>
      <c r="AN1004">
        <v>5</v>
      </c>
      <c r="AO1004">
        <v>21.4</v>
      </c>
      <c r="AP1004" t="s">
        <v>2584</v>
      </c>
    </row>
    <row r="1005" spans="1:42" x14ac:dyDescent="0.2">
      <c r="A1005" t="s">
        <v>1009</v>
      </c>
      <c r="B1005">
        <v>16341000</v>
      </c>
      <c r="C1005">
        <v>15340000</v>
      </c>
      <c r="D1005">
        <v>15705000</v>
      </c>
      <c r="E1005">
        <v>20238000</v>
      </c>
      <c r="F1005">
        <v>13930000</v>
      </c>
      <c r="G1005">
        <v>15253000</v>
      </c>
      <c r="H1005">
        <v>15259000</v>
      </c>
      <c r="I1005">
        <v>16813000</v>
      </c>
      <c r="J1005">
        <v>16357000</v>
      </c>
      <c r="K1005">
        <v>14641000</v>
      </c>
      <c r="L1005">
        <v>15328000</v>
      </c>
      <c r="M1005">
        <v>14251000</v>
      </c>
      <c r="N1005">
        <v>5789400</v>
      </c>
      <c r="O1005">
        <v>17089000</v>
      </c>
      <c r="P1005">
        <v>20642000</v>
      </c>
      <c r="Q1005">
        <v>18015000</v>
      </c>
      <c r="R1005">
        <v>17220000</v>
      </c>
      <c r="S1005">
        <v>17791000</v>
      </c>
      <c r="T1005">
        <v>14751000</v>
      </c>
      <c r="U1005">
        <v>16433000</v>
      </c>
      <c r="V1005">
        <v>11914000</v>
      </c>
      <c r="W1005">
        <v>12979000</v>
      </c>
      <c r="X1005">
        <v>15654000</v>
      </c>
      <c r="Y1005">
        <v>13199000</v>
      </c>
      <c r="Z1005">
        <v>15919000</v>
      </c>
      <c r="AA1005">
        <v>15137000</v>
      </c>
      <c r="AB1005">
        <v>16226000</v>
      </c>
      <c r="AC1005">
        <v>6028200</v>
      </c>
      <c r="AD1005">
        <v>12137000</v>
      </c>
      <c r="AE1005">
        <v>19683000</v>
      </c>
      <c r="AF1005">
        <v>17398000</v>
      </c>
      <c r="AG1005">
        <v>19523000</v>
      </c>
      <c r="AH1005">
        <v>16400000</v>
      </c>
      <c r="AI1005">
        <v>12712000</v>
      </c>
      <c r="AJ1005">
        <v>9606000</v>
      </c>
      <c r="AK1005">
        <v>12598000</v>
      </c>
      <c r="AL1005">
        <v>303.83999999999997</v>
      </c>
      <c r="AM1005">
        <v>419</v>
      </c>
      <c r="AN1005">
        <v>8</v>
      </c>
      <c r="AO1005">
        <v>25.1</v>
      </c>
      <c r="AP1005" t="s">
        <v>2591</v>
      </c>
    </row>
    <row r="1006" spans="1:42" x14ac:dyDescent="0.2">
      <c r="A1006" t="s">
        <v>1010</v>
      </c>
      <c r="B1006">
        <v>0</v>
      </c>
      <c r="C1006">
        <v>0</v>
      </c>
      <c r="D1006">
        <v>0</v>
      </c>
      <c r="E1006">
        <v>0</v>
      </c>
      <c r="F1006">
        <v>0</v>
      </c>
      <c r="G1006">
        <v>0</v>
      </c>
      <c r="H1006">
        <v>0</v>
      </c>
      <c r="I1006">
        <v>0</v>
      </c>
      <c r="J1006">
        <v>0</v>
      </c>
      <c r="K1006">
        <v>0</v>
      </c>
      <c r="L1006">
        <v>0</v>
      </c>
      <c r="M1006">
        <v>0</v>
      </c>
      <c r="N1006">
        <v>0</v>
      </c>
      <c r="O1006">
        <v>0</v>
      </c>
      <c r="P1006">
        <v>0</v>
      </c>
      <c r="Q1006">
        <v>0</v>
      </c>
      <c r="R1006">
        <v>0</v>
      </c>
      <c r="S1006">
        <v>0</v>
      </c>
      <c r="T1006">
        <v>0</v>
      </c>
      <c r="U1006">
        <v>0</v>
      </c>
      <c r="V1006">
        <v>0</v>
      </c>
      <c r="W1006">
        <v>0</v>
      </c>
      <c r="X1006">
        <v>0</v>
      </c>
      <c r="Y1006">
        <v>0</v>
      </c>
      <c r="Z1006">
        <v>0</v>
      </c>
      <c r="AA1006">
        <v>0</v>
      </c>
      <c r="AB1006">
        <v>0</v>
      </c>
      <c r="AC1006">
        <v>0</v>
      </c>
      <c r="AD1006">
        <v>0</v>
      </c>
      <c r="AE1006">
        <v>0</v>
      </c>
      <c r="AF1006">
        <v>101560</v>
      </c>
      <c r="AG1006">
        <v>0</v>
      </c>
      <c r="AH1006">
        <v>0</v>
      </c>
      <c r="AI1006">
        <v>0</v>
      </c>
      <c r="AJ1006">
        <v>0</v>
      </c>
      <c r="AK1006">
        <v>0</v>
      </c>
      <c r="AL1006">
        <v>6.258</v>
      </c>
      <c r="AM1006">
        <v>4</v>
      </c>
      <c r="AN1006">
        <v>2</v>
      </c>
      <c r="AO1006">
        <v>39.200000000000003</v>
      </c>
      <c r="AP1006" t="s">
        <v>2784</v>
      </c>
    </row>
    <row r="1007" spans="1:42" x14ac:dyDescent="0.2">
      <c r="A1007" t="s">
        <v>1011</v>
      </c>
      <c r="B1007">
        <v>0</v>
      </c>
      <c r="C1007">
        <v>0</v>
      </c>
      <c r="D1007">
        <v>0</v>
      </c>
      <c r="E1007">
        <v>0</v>
      </c>
      <c r="F1007">
        <v>0</v>
      </c>
      <c r="G1007">
        <v>0</v>
      </c>
      <c r="H1007">
        <v>0</v>
      </c>
      <c r="I1007">
        <v>0</v>
      </c>
      <c r="J1007">
        <v>0</v>
      </c>
      <c r="K1007">
        <v>0</v>
      </c>
      <c r="L1007">
        <v>1260800</v>
      </c>
      <c r="M1007">
        <v>0</v>
      </c>
      <c r="N1007">
        <v>1034900</v>
      </c>
      <c r="O1007">
        <v>1419400</v>
      </c>
      <c r="P1007">
        <v>1436100</v>
      </c>
      <c r="Q1007">
        <v>944060</v>
      </c>
      <c r="R1007">
        <v>1328400</v>
      </c>
      <c r="S1007">
        <v>1163200</v>
      </c>
      <c r="T1007">
        <v>846510</v>
      </c>
      <c r="U1007">
        <v>0</v>
      </c>
      <c r="V1007">
        <v>0</v>
      </c>
      <c r="W1007">
        <v>0</v>
      </c>
      <c r="X1007">
        <v>1372200</v>
      </c>
      <c r="Y1007">
        <v>0</v>
      </c>
      <c r="Z1007">
        <v>1511300</v>
      </c>
      <c r="AA1007">
        <v>1348700</v>
      </c>
      <c r="AB1007">
        <v>1478000</v>
      </c>
      <c r="AC1007">
        <v>0</v>
      </c>
      <c r="AD1007">
        <v>0</v>
      </c>
      <c r="AE1007">
        <v>1903100</v>
      </c>
      <c r="AF1007">
        <v>0</v>
      </c>
      <c r="AG1007">
        <v>0</v>
      </c>
      <c r="AH1007">
        <v>1574300</v>
      </c>
      <c r="AI1007">
        <v>0</v>
      </c>
      <c r="AJ1007">
        <v>0</v>
      </c>
      <c r="AK1007">
        <v>0</v>
      </c>
      <c r="AL1007">
        <v>27.231999999999999</v>
      </c>
      <c r="AM1007">
        <v>46</v>
      </c>
      <c r="AN1007">
        <v>2</v>
      </c>
      <c r="AO1007">
        <v>9.6</v>
      </c>
      <c r="AP1007" t="s">
        <v>2592</v>
      </c>
    </row>
    <row r="1008" spans="1:42" x14ac:dyDescent="0.2">
      <c r="A1008" t="s">
        <v>1012</v>
      </c>
      <c r="B1008">
        <v>18689000</v>
      </c>
      <c r="C1008">
        <v>34626000</v>
      </c>
      <c r="D1008">
        <v>36615000</v>
      </c>
      <c r="E1008">
        <v>32021000</v>
      </c>
      <c r="F1008">
        <v>57838000</v>
      </c>
      <c r="G1008">
        <v>52530000</v>
      </c>
      <c r="H1008">
        <v>61043000</v>
      </c>
      <c r="I1008">
        <v>65711000</v>
      </c>
      <c r="J1008">
        <v>62513000</v>
      </c>
      <c r="K1008">
        <v>66218000</v>
      </c>
      <c r="L1008">
        <v>50554000</v>
      </c>
      <c r="M1008">
        <v>56598000</v>
      </c>
      <c r="N1008">
        <v>48459000</v>
      </c>
      <c r="O1008">
        <v>56625000</v>
      </c>
      <c r="P1008">
        <v>53560000</v>
      </c>
      <c r="Q1008">
        <v>45360000</v>
      </c>
      <c r="R1008">
        <v>63999000</v>
      </c>
      <c r="S1008">
        <v>63983000</v>
      </c>
      <c r="T1008">
        <v>63636000</v>
      </c>
      <c r="U1008">
        <v>66718000</v>
      </c>
      <c r="V1008">
        <v>65372000</v>
      </c>
      <c r="W1008">
        <v>54389000</v>
      </c>
      <c r="X1008">
        <v>43446000</v>
      </c>
      <c r="Y1008">
        <v>46645000</v>
      </c>
      <c r="Z1008">
        <v>52519000</v>
      </c>
      <c r="AA1008">
        <v>57259000</v>
      </c>
      <c r="AB1008">
        <v>57443000</v>
      </c>
      <c r="AC1008">
        <v>54256000</v>
      </c>
      <c r="AD1008">
        <v>37686000</v>
      </c>
      <c r="AE1008">
        <v>50888000</v>
      </c>
      <c r="AF1008">
        <v>60120000</v>
      </c>
      <c r="AG1008">
        <v>50379000</v>
      </c>
      <c r="AH1008">
        <v>47686000</v>
      </c>
      <c r="AI1008">
        <v>35780000</v>
      </c>
      <c r="AJ1008">
        <v>32942000</v>
      </c>
      <c r="AK1008">
        <v>39034000</v>
      </c>
      <c r="AL1008">
        <v>323.31</v>
      </c>
      <c r="AM1008">
        <v>582</v>
      </c>
      <c r="AN1008">
        <v>14</v>
      </c>
      <c r="AO1008">
        <v>58.8</v>
      </c>
      <c r="AP1008" t="s">
        <v>2639</v>
      </c>
    </row>
    <row r="1009" spans="1:42" x14ac:dyDescent="0.2">
      <c r="A1009" t="s">
        <v>1013</v>
      </c>
      <c r="B1009">
        <v>0</v>
      </c>
      <c r="C1009">
        <v>0</v>
      </c>
      <c r="D1009">
        <v>0</v>
      </c>
      <c r="E1009">
        <v>0</v>
      </c>
      <c r="F1009">
        <v>0</v>
      </c>
      <c r="G1009">
        <v>0</v>
      </c>
      <c r="H1009">
        <v>0</v>
      </c>
      <c r="I1009">
        <v>0</v>
      </c>
      <c r="J1009">
        <v>0</v>
      </c>
      <c r="K1009">
        <v>0</v>
      </c>
      <c r="L1009">
        <v>0</v>
      </c>
      <c r="M1009">
        <v>0</v>
      </c>
      <c r="N1009">
        <v>0</v>
      </c>
      <c r="O1009">
        <v>0</v>
      </c>
      <c r="P1009">
        <v>0</v>
      </c>
      <c r="Q1009">
        <v>0</v>
      </c>
      <c r="R1009">
        <v>0</v>
      </c>
      <c r="S1009">
        <v>0</v>
      </c>
      <c r="T1009">
        <v>0</v>
      </c>
      <c r="U1009">
        <v>0</v>
      </c>
      <c r="V1009">
        <v>0</v>
      </c>
      <c r="W1009">
        <v>0</v>
      </c>
      <c r="X1009">
        <v>0</v>
      </c>
      <c r="Y1009">
        <v>0</v>
      </c>
      <c r="Z1009">
        <v>0</v>
      </c>
      <c r="AA1009">
        <v>0</v>
      </c>
      <c r="AB1009">
        <v>0</v>
      </c>
      <c r="AC1009">
        <v>0</v>
      </c>
      <c r="AD1009">
        <v>0</v>
      </c>
      <c r="AE1009">
        <v>88501</v>
      </c>
      <c r="AF1009">
        <v>0</v>
      </c>
      <c r="AG1009">
        <v>0</v>
      </c>
      <c r="AH1009">
        <v>0</v>
      </c>
      <c r="AI1009">
        <v>0</v>
      </c>
      <c r="AJ1009">
        <v>0</v>
      </c>
      <c r="AK1009">
        <v>0</v>
      </c>
      <c r="AL1009">
        <v>2.5836000000000001</v>
      </c>
      <c r="AM1009">
        <v>4</v>
      </c>
      <c r="AN1009">
        <v>2</v>
      </c>
      <c r="AO1009">
        <v>13.8</v>
      </c>
      <c r="AP1009" t="s">
        <v>2584</v>
      </c>
    </row>
    <row r="1010" spans="1:42" x14ac:dyDescent="0.2">
      <c r="A1010" t="s">
        <v>1014</v>
      </c>
      <c r="B1010">
        <v>2581600</v>
      </c>
      <c r="C1010">
        <v>12200000</v>
      </c>
      <c r="D1010">
        <v>12151000</v>
      </c>
      <c r="E1010">
        <v>9551000</v>
      </c>
      <c r="F1010">
        <v>13048000</v>
      </c>
      <c r="G1010">
        <v>19905000</v>
      </c>
      <c r="H1010">
        <v>14651000</v>
      </c>
      <c r="I1010">
        <v>17381000</v>
      </c>
      <c r="J1010">
        <v>13304000</v>
      </c>
      <c r="K1010">
        <v>19323000</v>
      </c>
      <c r="L1010">
        <v>22392000</v>
      </c>
      <c r="M1010">
        <v>14237000</v>
      </c>
      <c r="N1010">
        <v>10698000</v>
      </c>
      <c r="O1010">
        <v>18807000</v>
      </c>
      <c r="P1010">
        <v>10040000</v>
      </c>
      <c r="Q1010">
        <v>13017000</v>
      </c>
      <c r="R1010">
        <v>21124000</v>
      </c>
      <c r="S1010">
        <v>19477000</v>
      </c>
      <c r="T1010">
        <v>18129000</v>
      </c>
      <c r="U1010">
        <v>20949000</v>
      </c>
      <c r="V1010">
        <v>23908000</v>
      </c>
      <c r="W1010">
        <v>23100000</v>
      </c>
      <c r="X1010">
        <v>17650000</v>
      </c>
      <c r="Y1010">
        <v>17162000</v>
      </c>
      <c r="Z1010">
        <v>16478000</v>
      </c>
      <c r="AA1010">
        <v>16412000</v>
      </c>
      <c r="AB1010">
        <v>18402000</v>
      </c>
      <c r="AC1010">
        <v>20208000</v>
      </c>
      <c r="AD1010">
        <v>20278000</v>
      </c>
      <c r="AE1010">
        <v>19086000</v>
      </c>
      <c r="AF1010">
        <v>18256000</v>
      </c>
      <c r="AG1010">
        <v>22082000</v>
      </c>
      <c r="AH1010">
        <v>20156000</v>
      </c>
      <c r="AI1010">
        <v>23563000</v>
      </c>
      <c r="AJ1010">
        <v>37601000</v>
      </c>
      <c r="AK1010">
        <v>27624000</v>
      </c>
      <c r="AL1010">
        <v>323.31</v>
      </c>
      <c r="AM1010">
        <v>254</v>
      </c>
      <c r="AN1010">
        <v>7</v>
      </c>
      <c r="AO1010">
        <v>43.8</v>
      </c>
      <c r="AP1010" t="s">
        <v>2981</v>
      </c>
    </row>
    <row r="1011" spans="1:42" x14ac:dyDescent="0.2">
      <c r="A1011" t="s">
        <v>1015</v>
      </c>
      <c r="B1011">
        <v>0</v>
      </c>
      <c r="C1011">
        <v>0</v>
      </c>
      <c r="D1011">
        <v>0</v>
      </c>
      <c r="E1011">
        <v>0</v>
      </c>
      <c r="F1011">
        <v>0</v>
      </c>
      <c r="G1011">
        <v>0</v>
      </c>
      <c r="H1011">
        <v>0</v>
      </c>
      <c r="I1011">
        <v>0</v>
      </c>
      <c r="J1011">
        <v>0</v>
      </c>
      <c r="K1011">
        <v>0</v>
      </c>
      <c r="L1011">
        <v>0</v>
      </c>
      <c r="M1011">
        <v>0</v>
      </c>
      <c r="N1011">
        <v>0</v>
      </c>
      <c r="O1011">
        <v>0</v>
      </c>
      <c r="P1011">
        <v>0</v>
      </c>
      <c r="Q1011">
        <v>0</v>
      </c>
      <c r="R1011">
        <v>0</v>
      </c>
      <c r="S1011">
        <v>0</v>
      </c>
      <c r="T1011">
        <v>0</v>
      </c>
      <c r="U1011">
        <v>0</v>
      </c>
      <c r="V1011">
        <v>0</v>
      </c>
      <c r="W1011">
        <v>0</v>
      </c>
      <c r="X1011">
        <v>0</v>
      </c>
      <c r="Y1011">
        <v>0</v>
      </c>
      <c r="Z1011">
        <v>0</v>
      </c>
      <c r="AA1011">
        <v>0</v>
      </c>
      <c r="AB1011">
        <v>0</v>
      </c>
      <c r="AC1011">
        <v>0</v>
      </c>
      <c r="AD1011">
        <v>0</v>
      </c>
      <c r="AE1011">
        <v>0</v>
      </c>
      <c r="AF1011">
        <v>0</v>
      </c>
      <c r="AG1011">
        <v>148660</v>
      </c>
      <c r="AH1011">
        <v>0</v>
      </c>
      <c r="AI1011">
        <v>0</v>
      </c>
      <c r="AJ1011">
        <v>0</v>
      </c>
      <c r="AK1011">
        <v>0</v>
      </c>
      <c r="AL1011">
        <v>3.7509999999999999</v>
      </c>
      <c r="AM1011">
        <v>18</v>
      </c>
      <c r="AN1011">
        <v>1</v>
      </c>
      <c r="AO1011">
        <v>5.0999999999999996</v>
      </c>
      <c r="AP1011" t="s">
        <v>2584</v>
      </c>
    </row>
    <row r="1012" spans="1:42" x14ac:dyDescent="0.2">
      <c r="A1012" t="s">
        <v>1016</v>
      </c>
      <c r="B1012">
        <v>0</v>
      </c>
      <c r="C1012">
        <v>0</v>
      </c>
      <c r="D1012">
        <v>0</v>
      </c>
      <c r="E1012">
        <v>0</v>
      </c>
      <c r="F1012">
        <v>0</v>
      </c>
      <c r="G1012">
        <v>0</v>
      </c>
      <c r="H1012">
        <v>0</v>
      </c>
      <c r="I1012">
        <v>0</v>
      </c>
      <c r="J1012">
        <v>0</v>
      </c>
      <c r="K1012">
        <v>0</v>
      </c>
      <c r="L1012">
        <v>0</v>
      </c>
      <c r="M1012">
        <v>0</v>
      </c>
      <c r="N1012">
        <v>0</v>
      </c>
      <c r="O1012">
        <v>0</v>
      </c>
      <c r="P1012">
        <v>0</v>
      </c>
      <c r="Q1012">
        <v>0</v>
      </c>
      <c r="R1012">
        <v>0</v>
      </c>
      <c r="S1012">
        <v>0</v>
      </c>
      <c r="T1012">
        <v>0</v>
      </c>
      <c r="U1012">
        <v>0</v>
      </c>
      <c r="V1012">
        <v>0</v>
      </c>
      <c r="W1012">
        <v>0</v>
      </c>
      <c r="X1012">
        <v>0</v>
      </c>
      <c r="Y1012">
        <v>0</v>
      </c>
      <c r="Z1012">
        <v>0</v>
      </c>
      <c r="AA1012">
        <v>0</v>
      </c>
      <c r="AB1012">
        <v>0</v>
      </c>
      <c r="AC1012">
        <v>0</v>
      </c>
      <c r="AD1012">
        <v>0</v>
      </c>
      <c r="AE1012">
        <v>0</v>
      </c>
      <c r="AF1012">
        <v>0</v>
      </c>
      <c r="AG1012">
        <v>0</v>
      </c>
      <c r="AH1012">
        <v>268410</v>
      </c>
      <c r="AI1012">
        <v>0</v>
      </c>
      <c r="AJ1012">
        <v>0</v>
      </c>
      <c r="AK1012">
        <v>0</v>
      </c>
      <c r="AL1012">
        <v>4.1577000000000002</v>
      </c>
      <c r="AM1012">
        <v>20</v>
      </c>
      <c r="AN1012">
        <v>1</v>
      </c>
      <c r="AO1012">
        <v>14.3</v>
      </c>
      <c r="AP1012" t="s">
        <v>2785</v>
      </c>
    </row>
    <row r="1013" spans="1:42" x14ac:dyDescent="0.2">
      <c r="A1013" t="s">
        <v>1017</v>
      </c>
      <c r="B1013">
        <v>0</v>
      </c>
      <c r="C1013">
        <v>0</v>
      </c>
      <c r="D1013">
        <v>0</v>
      </c>
      <c r="E1013">
        <v>0</v>
      </c>
      <c r="F1013">
        <v>127470</v>
      </c>
      <c r="G1013">
        <v>0</v>
      </c>
      <c r="H1013">
        <v>0</v>
      </c>
      <c r="I1013">
        <v>0</v>
      </c>
      <c r="J1013">
        <v>0</v>
      </c>
      <c r="K1013">
        <v>0</v>
      </c>
      <c r="L1013">
        <v>0</v>
      </c>
      <c r="M1013">
        <v>0</v>
      </c>
      <c r="N1013">
        <v>0</v>
      </c>
      <c r="O1013">
        <v>0</v>
      </c>
      <c r="P1013">
        <v>0</v>
      </c>
      <c r="Q1013">
        <v>0</v>
      </c>
      <c r="R1013">
        <v>0</v>
      </c>
      <c r="S1013">
        <v>0</v>
      </c>
      <c r="T1013">
        <v>0</v>
      </c>
      <c r="U1013">
        <v>0</v>
      </c>
      <c r="V1013">
        <v>0</v>
      </c>
      <c r="W1013">
        <v>0</v>
      </c>
      <c r="X1013">
        <v>0</v>
      </c>
      <c r="Y1013">
        <v>0</v>
      </c>
      <c r="Z1013">
        <v>0</v>
      </c>
      <c r="AA1013">
        <v>0</v>
      </c>
      <c r="AB1013">
        <v>0</v>
      </c>
      <c r="AC1013">
        <v>0</v>
      </c>
      <c r="AD1013">
        <v>0</v>
      </c>
      <c r="AE1013">
        <v>0</v>
      </c>
      <c r="AF1013">
        <v>0</v>
      </c>
      <c r="AG1013">
        <v>0</v>
      </c>
      <c r="AH1013">
        <v>0</v>
      </c>
      <c r="AI1013">
        <v>0</v>
      </c>
      <c r="AJ1013">
        <v>0</v>
      </c>
      <c r="AK1013">
        <v>0</v>
      </c>
      <c r="AL1013">
        <v>9.8452999999999999</v>
      </c>
      <c r="AM1013">
        <v>3</v>
      </c>
      <c r="AN1013">
        <v>2</v>
      </c>
      <c r="AO1013">
        <v>28.6</v>
      </c>
      <c r="AP1013" t="s">
        <v>2982</v>
      </c>
    </row>
    <row r="1014" spans="1:42" x14ac:dyDescent="0.2">
      <c r="A1014" t="s">
        <v>1018</v>
      </c>
      <c r="B1014">
        <v>792630</v>
      </c>
      <c r="C1014">
        <v>0</v>
      </c>
      <c r="D1014">
        <v>0</v>
      </c>
      <c r="E1014">
        <v>0</v>
      </c>
      <c r="F1014">
        <v>0</v>
      </c>
      <c r="G1014">
        <v>0</v>
      </c>
      <c r="H1014">
        <v>0</v>
      </c>
      <c r="I1014">
        <v>0</v>
      </c>
      <c r="J1014">
        <v>0</v>
      </c>
      <c r="K1014">
        <v>0</v>
      </c>
      <c r="L1014">
        <v>0</v>
      </c>
      <c r="M1014">
        <v>0</v>
      </c>
      <c r="N1014">
        <v>0</v>
      </c>
      <c r="O1014">
        <v>0</v>
      </c>
      <c r="P1014">
        <v>0</v>
      </c>
      <c r="Q1014">
        <v>0</v>
      </c>
      <c r="R1014">
        <v>0</v>
      </c>
      <c r="S1014">
        <v>0</v>
      </c>
      <c r="T1014">
        <v>0</v>
      </c>
      <c r="U1014">
        <v>0</v>
      </c>
      <c r="V1014">
        <v>0</v>
      </c>
      <c r="W1014">
        <v>0</v>
      </c>
      <c r="X1014">
        <v>0</v>
      </c>
      <c r="Y1014">
        <v>0</v>
      </c>
      <c r="Z1014">
        <v>0</v>
      </c>
      <c r="AA1014">
        <v>0</v>
      </c>
      <c r="AB1014">
        <v>0</v>
      </c>
      <c r="AC1014">
        <v>0</v>
      </c>
      <c r="AD1014">
        <v>0</v>
      </c>
      <c r="AE1014">
        <v>0</v>
      </c>
      <c r="AF1014">
        <v>0</v>
      </c>
      <c r="AG1014">
        <v>0</v>
      </c>
      <c r="AH1014">
        <v>0</v>
      </c>
      <c r="AI1014">
        <v>0</v>
      </c>
      <c r="AJ1014">
        <v>0</v>
      </c>
      <c r="AK1014">
        <v>0</v>
      </c>
      <c r="AL1014">
        <v>45.25</v>
      </c>
      <c r="AM1014">
        <v>30</v>
      </c>
      <c r="AN1014">
        <v>4</v>
      </c>
      <c r="AO1014">
        <v>27.7</v>
      </c>
      <c r="AP1014" t="s">
        <v>2675</v>
      </c>
    </row>
    <row r="1015" spans="1:42" x14ac:dyDescent="0.2">
      <c r="A1015" t="s">
        <v>1019</v>
      </c>
      <c r="B1015">
        <v>838960</v>
      </c>
      <c r="C1015">
        <v>0</v>
      </c>
      <c r="D1015">
        <v>0</v>
      </c>
      <c r="E1015">
        <v>0</v>
      </c>
      <c r="F1015">
        <v>2305700</v>
      </c>
      <c r="G1015">
        <v>2490900</v>
      </c>
      <c r="H1015">
        <v>0</v>
      </c>
      <c r="I1015">
        <v>2137000</v>
      </c>
      <c r="J1015">
        <v>2980300</v>
      </c>
      <c r="K1015">
        <v>2649200</v>
      </c>
      <c r="L1015">
        <v>2527200</v>
      </c>
      <c r="M1015">
        <v>2211600</v>
      </c>
      <c r="N1015">
        <v>0</v>
      </c>
      <c r="O1015">
        <v>0</v>
      </c>
      <c r="P1015">
        <v>0</v>
      </c>
      <c r="Q1015">
        <v>3218900</v>
      </c>
      <c r="R1015">
        <v>9272800</v>
      </c>
      <c r="S1015">
        <v>0</v>
      </c>
      <c r="T1015">
        <v>1760600</v>
      </c>
      <c r="U1015">
        <v>0</v>
      </c>
      <c r="V1015">
        <v>0</v>
      </c>
      <c r="W1015">
        <v>0</v>
      </c>
      <c r="X1015">
        <v>2520400</v>
      </c>
      <c r="Y1015">
        <v>0</v>
      </c>
      <c r="Z1015">
        <v>0</v>
      </c>
      <c r="AA1015">
        <v>2471900</v>
      </c>
      <c r="AB1015">
        <v>2354000</v>
      </c>
      <c r="AC1015">
        <v>0</v>
      </c>
      <c r="AD1015">
        <v>0</v>
      </c>
      <c r="AE1015">
        <v>0</v>
      </c>
      <c r="AF1015">
        <v>0</v>
      </c>
      <c r="AG1015">
        <v>3070400</v>
      </c>
      <c r="AH1015">
        <v>2223100</v>
      </c>
      <c r="AI1015">
        <v>0</v>
      </c>
      <c r="AJ1015">
        <v>0</v>
      </c>
      <c r="AK1015">
        <v>1527000</v>
      </c>
      <c r="AL1015">
        <v>116.64</v>
      </c>
      <c r="AM1015">
        <v>67</v>
      </c>
      <c r="AN1015">
        <v>3</v>
      </c>
      <c r="AO1015">
        <v>33.799999999999997</v>
      </c>
      <c r="AP1015" t="s">
        <v>2584</v>
      </c>
    </row>
    <row r="1016" spans="1:42" x14ac:dyDescent="0.2">
      <c r="A1016" t="s">
        <v>1020</v>
      </c>
      <c r="B1016">
        <v>17343000</v>
      </c>
      <c r="C1016">
        <v>30393000</v>
      </c>
      <c r="D1016">
        <v>27701000</v>
      </c>
      <c r="E1016">
        <v>22597000</v>
      </c>
      <c r="F1016">
        <v>19388000</v>
      </c>
      <c r="G1016">
        <v>15791000</v>
      </c>
      <c r="H1016">
        <v>29453000</v>
      </c>
      <c r="I1016">
        <v>14937000</v>
      </c>
      <c r="J1016">
        <v>15500000</v>
      </c>
      <c r="K1016">
        <v>20220000</v>
      </c>
      <c r="L1016">
        <v>17681000</v>
      </c>
      <c r="M1016">
        <v>21684000</v>
      </c>
      <c r="N1016">
        <v>20711000</v>
      </c>
      <c r="O1016">
        <v>21384000</v>
      </c>
      <c r="P1016">
        <v>26072000</v>
      </c>
      <c r="Q1016">
        <v>22166000</v>
      </c>
      <c r="R1016">
        <v>18291000</v>
      </c>
      <c r="S1016">
        <v>25795000</v>
      </c>
      <c r="T1016">
        <v>24664000</v>
      </c>
      <c r="U1016">
        <v>20891000</v>
      </c>
      <c r="V1016">
        <v>16108000</v>
      </c>
      <c r="W1016">
        <v>20202000</v>
      </c>
      <c r="X1016">
        <v>20906000</v>
      </c>
      <c r="Y1016">
        <v>17722000</v>
      </c>
      <c r="Z1016">
        <v>23497000</v>
      </c>
      <c r="AA1016">
        <v>17929000</v>
      </c>
      <c r="AB1016">
        <v>31243000</v>
      </c>
      <c r="AC1016">
        <v>13666000</v>
      </c>
      <c r="AD1016">
        <v>33213000</v>
      </c>
      <c r="AE1016">
        <v>16937000</v>
      </c>
      <c r="AF1016">
        <v>24804000</v>
      </c>
      <c r="AG1016">
        <v>25473000</v>
      </c>
      <c r="AH1016">
        <v>18545000</v>
      </c>
      <c r="AI1016">
        <v>14314000</v>
      </c>
      <c r="AJ1016">
        <v>24616000</v>
      </c>
      <c r="AK1016">
        <v>20063000</v>
      </c>
      <c r="AL1016">
        <v>94.861999999999995</v>
      </c>
      <c r="AM1016">
        <v>248</v>
      </c>
      <c r="AN1016">
        <v>6</v>
      </c>
      <c r="AO1016">
        <v>7.5</v>
      </c>
      <c r="AP1016" t="s">
        <v>2601</v>
      </c>
    </row>
    <row r="1017" spans="1:42" x14ac:dyDescent="0.2">
      <c r="A1017" t="s">
        <v>1021</v>
      </c>
      <c r="B1017">
        <v>0</v>
      </c>
      <c r="C1017">
        <v>0</v>
      </c>
      <c r="D1017">
        <v>0</v>
      </c>
      <c r="E1017">
        <v>0</v>
      </c>
      <c r="F1017">
        <v>0</v>
      </c>
      <c r="G1017">
        <v>0</v>
      </c>
      <c r="H1017">
        <v>0</v>
      </c>
      <c r="I1017">
        <v>0</v>
      </c>
      <c r="J1017">
        <v>0</v>
      </c>
      <c r="K1017">
        <v>0</v>
      </c>
      <c r="L1017">
        <v>0</v>
      </c>
      <c r="M1017">
        <v>0</v>
      </c>
      <c r="N1017">
        <v>0</v>
      </c>
      <c r="O1017">
        <v>0</v>
      </c>
      <c r="P1017">
        <v>0</v>
      </c>
      <c r="Q1017">
        <v>0</v>
      </c>
      <c r="R1017">
        <v>0</v>
      </c>
      <c r="S1017">
        <v>0</v>
      </c>
      <c r="T1017">
        <v>0</v>
      </c>
      <c r="U1017">
        <v>0</v>
      </c>
      <c r="V1017">
        <v>0</v>
      </c>
      <c r="W1017">
        <v>0</v>
      </c>
      <c r="X1017">
        <v>0</v>
      </c>
      <c r="Y1017">
        <v>0</v>
      </c>
      <c r="Z1017">
        <v>0</v>
      </c>
      <c r="AA1017">
        <v>0</v>
      </c>
      <c r="AB1017">
        <v>0</v>
      </c>
      <c r="AC1017">
        <v>0</v>
      </c>
      <c r="AD1017">
        <v>379430</v>
      </c>
      <c r="AE1017">
        <v>0</v>
      </c>
      <c r="AF1017">
        <v>0</v>
      </c>
      <c r="AG1017">
        <v>0</v>
      </c>
      <c r="AH1017">
        <v>0</v>
      </c>
      <c r="AI1017">
        <v>0</v>
      </c>
      <c r="AJ1017">
        <v>0</v>
      </c>
      <c r="AK1017">
        <v>0</v>
      </c>
      <c r="AL1017">
        <v>12.359</v>
      </c>
      <c r="AM1017">
        <v>11</v>
      </c>
      <c r="AN1017">
        <v>4</v>
      </c>
      <c r="AO1017">
        <v>31.4</v>
      </c>
      <c r="AP1017" t="s">
        <v>2950</v>
      </c>
    </row>
    <row r="1018" spans="1:42" x14ac:dyDescent="0.2">
      <c r="A1018" t="s">
        <v>1022</v>
      </c>
      <c r="B1018">
        <v>0</v>
      </c>
      <c r="C1018">
        <v>0</v>
      </c>
      <c r="D1018">
        <v>0</v>
      </c>
      <c r="E1018">
        <v>0</v>
      </c>
      <c r="F1018">
        <v>0</v>
      </c>
      <c r="G1018">
        <v>0</v>
      </c>
      <c r="H1018">
        <v>0</v>
      </c>
      <c r="I1018">
        <v>0</v>
      </c>
      <c r="J1018">
        <v>0</v>
      </c>
      <c r="K1018">
        <v>0</v>
      </c>
      <c r="L1018">
        <v>0</v>
      </c>
      <c r="M1018">
        <v>0</v>
      </c>
      <c r="N1018">
        <v>0</v>
      </c>
      <c r="O1018">
        <v>0</v>
      </c>
      <c r="P1018">
        <v>0</v>
      </c>
      <c r="Q1018">
        <v>0</v>
      </c>
      <c r="R1018">
        <v>0</v>
      </c>
      <c r="S1018">
        <v>0</v>
      </c>
      <c r="T1018">
        <v>0</v>
      </c>
      <c r="U1018">
        <v>0</v>
      </c>
      <c r="V1018">
        <v>0</v>
      </c>
      <c r="W1018">
        <v>0</v>
      </c>
      <c r="X1018">
        <v>0</v>
      </c>
      <c r="Y1018">
        <v>0</v>
      </c>
      <c r="Z1018">
        <v>0</v>
      </c>
      <c r="AA1018">
        <v>0</v>
      </c>
      <c r="AB1018">
        <v>0</v>
      </c>
      <c r="AC1018">
        <v>0</v>
      </c>
      <c r="AD1018">
        <v>339810</v>
      </c>
      <c r="AE1018">
        <v>0</v>
      </c>
      <c r="AF1018">
        <v>0</v>
      </c>
      <c r="AG1018">
        <v>0</v>
      </c>
      <c r="AH1018">
        <v>0</v>
      </c>
      <c r="AI1018">
        <v>0</v>
      </c>
      <c r="AJ1018">
        <v>0</v>
      </c>
      <c r="AK1018">
        <v>0</v>
      </c>
      <c r="AL1018">
        <v>4.7435999999999998</v>
      </c>
      <c r="AM1018">
        <v>4</v>
      </c>
      <c r="AN1018">
        <v>5</v>
      </c>
      <c r="AO1018">
        <v>5.3</v>
      </c>
      <c r="AP1018" t="s">
        <v>2584</v>
      </c>
    </row>
    <row r="1019" spans="1:42" x14ac:dyDescent="0.2">
      <c r="A1019" t="s">
        <v>1023</v>
      </c>
      <c r="B1019">
        <v>0</v>
      </c>
      <c r="C1019">
        <v>0</v>
      </c>
      <c r="D1019">
        <v>0</v>
      </c>
      <c r="E1019">
        <v>0</v>
      </c>
      <c r="F1019">
        <v>0</v>
      </c>
      <c r="G1019">
        <v>0</v>
      </c>
      <c r="H1019">
        <v>0</v>
      </c>
      <c r="I1019">
        <v>0</v>
      </c>
      <c r="J1019">
        <v>0</v>
      </c>
      <c r="K1019">
        <v>0</v>
      </c>
      <c r="L1019">
        <v>0</v>
      </c>
      <c r="M1019">
        <v>0</v>
      </c>
      <c r="N1019">
        <v>0</v>
      </c>
      <c r="O1019">
        <v>0</v>
      </c>
      <c r="P1019">
        <v>0</v>
      </c>
      <c r="Q1019">
        <v>0</v>
      </c>
      <c r="R1019">
        <v>0</v>
      </c>
      <c r="S1019">
        <v>0</v>
      </c>
      <c r="T1019">
        <v>0</v>
      </c>
      <c r="U1019">
        <v>0</v>
      </c>
      <c r="V1019">
        <v>18577000</v>
      </c>
      <c r="W1019">
        <v>13529000</v>
      </c>
      <c r="X1019">
        <v>10375000</v>
      </c>
      <c r="Y1019">
        <v>16289000</v>
      </c>
      <c r="Z1019">
        <v>0</v>
      </c>
      <c r="AA1019">
        <v>0</v>
      </c>
      <c r="AB1019">
        <v>0</v>
      </c>
      <c r="AC1019">
        <v>0</v>
      </c>
      <c r="AD1019">
        <v>20670000</v>
      </c>
      <c r="AE1019">
        <v>1640000</v>
      </c>
      <c r="AF1019">
        <v>0</v>
      </c>
      <c r="AG1019">
        <v>951740</v>
      </c>
      <c r="AH1019">
        <v>0</v>
      </c>
      <c r="AI1019">
        <v>27298000</v>
      </c>
      <c r="AJ1019">
        <v>25733000</v>
      </c>
      <c r="AK1019">
        <v>29836000</v>
      </c>
      <c r="AL1019">
        <v>323.31</v>
      </c>
      <c r="AM1019">
        <v>79</v>
      </c>
      <c r="AN1019">
        <v>11</v>
      </c>
      <c r="AO1019">
        <v>32.200000000000003</v>
      </c>
      <c r="AP1019" t="s">
        <v>2584</v>
      </c>
    </row>
    <row r="1020" spans="1:42" x14ac:dyDescent="0.2">
      <c r="A1020" t="s">
        <v>1024</v>
      </c>
      <c r="B1020">
        <v>0</v>
      </c>
      <c r="C1020">
        <v>0</v>
      </c>
      <c r="D1020">
        <v>0</v>
      </c>
      <c r="E1020">
        <v>0</v>
      </c>
      <c r="F1020">
        <v>0</v>
      </c>
      <c r="G1020">
        <v>0</v>
      </c>
      <c r="H1020">
        <v>0</v>
      </c>
      <c r="I1020">
        <v>0</v>
      </c>
      <c r="J1020">
        <v>0</v>
      </c>
      <c r="K1020">
        <v>0</v>
      </c>
      <c r="L1020">
        <v>0</v>
      </c>
      <c r="M1020">
        <v>0</v>
      </c>
      <c r="N1020">
        <v>0</v>
      </c>
      <c r="O1020">
        <v>0</v>
      </c>
      <c r="P1020">
        <v>0</v>
      </c>
      <c r="Q1020">
        <v>0</v>
      </c>
      <c r="R1020">
        <v>0</v>
      </c>
      <c r="S1020">
        <v>0</v>
      </c>
      <c r="T1020">
        <v>0</v>
      </c>
      <c r="U1020">
        <v>0</v>
      </c>
      <c r="V1020">
        <v>0</v>
      </c>
      <c r="W1020">
        <v>0</v>
      </c>
      <c r="X1020">
        <v>0</v>
      </c>
      <c r="Y1020">
        <v>0</v>
      </c>
      <c r="Z1020">
        <v>0</v>
      </c>
      <c r="AA1020">
        <v>0</v>
      </c>
      <c r="AB1020">
        <v>0</v>
      </c>
      <c r="AC1020">
        <v>0</v>
      </c>
      <c r="AD1020">
        <v>386720</v>
      </c>
      <c r="AE1020">
        <v>0</v>
      </c>
      <c r="AF1020">
        <v>0</v>
      </c>
      <c r="AG1020">
        <v>0</v>
      </c>
      <c r="AH1020">
        <v>0</v>
      </c>
      <c r="AI1020">
        <v>0</v>
      </c>
      <c r="AJ1020">
        <v>0</v>
      </c>
      <c r="AK1020">
        <v>0</v>
      </c>
      <c r="AL1020">
        <v>11.843999999999999</v>
      </c>
      <c r="AM1020">
        <v>3</v>
      </c>
      <c r="AN1020">
        <v>6</v>
      </c>
      <c r="AO1020">
        <v>3.7</v>
      </c>
      <c r="AP1020" t="s">
        <v>2584</v>
      </c>
    </row>
    <row r="1021" spans="1:42" x14ac:dyDescent="0.2">
      <c r="A1021" t="s">
        <v>1025</v>
      </c>
      <c r="B1021">
        <v>0</v>
      </c>
      <c r="C1021">
        <v>0</v>
      </c>
      <c r="D1021">
        <v>0</v>
      </c>
      <c r="E1021">
        <v>0</v>
      </c>
      <c r="F1021">
        <v>0</v>
      </c>
      <c r="G1021">
        <v>0</v>
      </c>
      <c r="H1021">
        <v>0</v>
      </c>
      <c r="I1021">
        <v>0</v>
      </c>
      <c r="J1021">
        <v>0</v>
      </c>
      <c r="K1021">
        <v>0</v>
      </c>
      <c r="L1021">
        <v>0</v>
      </c>
      <c r="M1021">
        <v>0</v>
      </c>
      <c r="N1021">
        <v>0</v>
      </c>
      <c r="O1021">
        <v>0</v>
      </c>
      <c r="P1021">
        <v>0</v>
      </c>
      <c r="Q1021">
        <v>0</v>
      </c>
      <c r="R1021">
        <v>0</v>
      </c>
      <c r="S1021">
        <v>0</v>
      </c>
      <c r="T1021">
        <v>0</v>
      </c>
      <c r="U1021">
        <v>0</v>
      </c>
      <c r="V1021">
        <v>4462200</v>
      </c>
      <c r="W1021">
        <v>5088400</v>
      </c>
      <c r="X1021">
        <v>3975700</v>
      </c>
      <c r="Y1021">
        <v>4576000</v>
      </c>
      <c r="Z1021">
        <v>0</v>
      </c>
      <c r="AA1021">
        <v>0</v>
      </c>
      <c r="AB1021">
        <v>0</v>
      </c>
      <c r="AC1021">
        <v>0</v>
      </c>
      <c r="AD1021">
        <v>7035800</v>
      </c>
      <c r="AE1021">
        <v>0</v>
      </c>
      <c r="AF1021">
        <v>0</v>
      </c>
      <c r="AG1021">
        <v>0</v>
      </c>
      <c r="AH1021">
        <v>0</v>
      </c>
      <c r="AI1021">
        <v>7094300</v>
      </c>
      <c r="AJ1021">
        <v>7782500</v>
      </c>
      <c r="AK1021">
        <v>6772400</v>
      </c>
      <c r="AL1021">
        <v>125.26</v>
      </c>
      <c r="AM1021">
        <v>74</v>
      </c>
      <c r="AN1021">
        <v>11</v>
      </c>
      <c r="AO1021">
        <v>32.5</v>
      </c>
      <c r="AP1021" t="s">
        <v>2584</v>
      </c>
    </row>
    <row r="1022" spans="1:42" x14ac:dyDescent="0.2">
      <c r="A1022" t="s">
        <v>1026</v>
      </c>
      <c r="B1022">
        <v>0</v>
      </c>
      <c r="C1022">
        <v>0</v>
      </c>
      <c r="D1022">
        <v>0</v>
      </c>
      <c r="E1022">
        <v>0</v>
      </c>
      <c r="F1022">
        <v>0</v>
      </c>
      <c r="G1022">
        <v>0</v>
      </c>
      <c r="H1022">
        <v>0</v>
      </c>
      <c r="I1022">
        <v>0</v>
      </c>
      <c r="J1022">
        <v>0</v>
      </c>
      <c r="K1022">
        <v>0</v>
      </c>
      <c r="L1022">
        <v>0</v>
      </c>
      <c r="M1022">
        <v>0</v>
      </c>
      <c r="N1022">
        <v>0</v>
      </c>
      <c r="O1022">
        <v>0</v>
      </c>
      <c r="P1022">
        <v>0</v>
      </c>
      <c r="Q1022">
        <v>0</v>
      </c>
      <c r="R1022">
        <v>0</v>
      </c>
      <c r="S1022">
        <v>0</v>
      </c>
      <c r="T1022">
        <v>0</v>
      </c>
      <c r="U1022">
        <v>0</v>
      </c>
      <c r="V1022">
        <v>1464000</v>
      </c>
      <c r="W1022">
        <v>1745000</v>
      </c>
      <c r="X1022">
        <v>1508600</v>
      </c>
      <c r="Y1022">
        <v>1633200</v>
      </c>
      <c r="Z1022">
        <v>0</v>
      </c>
      <c r="AA1022">
        <v>0</v>
      </c>
      <c r="AB1022">
        <v>0</v>
      </c>
      <c r="AC1022">
        <v>0</v>
      </c>
      <c r="AD1022">
        <v>2073700</v>
      </c>
      <c r="AE1022">
        <v>0</v>
      </c>
      <c r="AF1022">
        <v>0</v>
      </c>
      <c r="AG1022">
        <v>0</v>
      </c>
      <c r="AH1022">
        <v>0</v>
      </c>
      <c r="AI1022">
        <v>2720400</v>
      </c>
      <c r="AJ1022">
        <v>3408700</v>
      </c>
      <c r="AK1022">
        <v>1883900</v>
      </c>
      <c r="AL1022">
        <v>142.27000000000001</v>
      </c>
      <c r="AM1022">
        <v>16</v>
      </c>
      <c r="AN1022">
        <v>3</v>
      </c>
      <c r="AO1022">
        <v>47.4</v>
      </c>
      <c r="AP1022" t="s">
        <v>2584</v>
      </c>
    </row>
    <row r="1023" spans="1:42" x14ac:dyDescent="0.2">
      <c r="A1023" t="s">
        <v>1027</v>
      </c>
      <c r="B1023">
        <v>0</v>
      </c>
      <c r="C1023">
        <v>0</v>
      </c>
      <c r="D1023">
        <v>0</v>
      </c>
      <c r="E1023">
        <v>0</v>
      </c>
      <c r="F1023">
        <v>0</v>
      </c>
      <c r="G1023">
        <v>0</v>
      </c>
      <c r="H1023">
        <v>0</v>
      </c>
      <c r="I1023">
        <v>0</v>
      </c>
      <c r="J1023">
        <v>0</v>
      </c>
      <c r="K1023">
        <v>0</v>
      </c>
      <c r="L1023">
        <v>0</v>
      </c>
      <c r="M1023">
        <v>0</v>
      </c>
      <c r="N1023">
        <v>0</v>
      </c>
      <c r="O1023">
        <v>0</v>
      </c>
      <c r="P1023">
        <v>0</v>
      </c>
      <c r="Q1023">
        <v>0</v>
      </c>
      <c r="R1023">
        <v>0</v>
      </c>
      <c r="S1023">
        <v>0</v>
      </c>
      <c r="T1023">
        <v>0</v>
      </c>
      <c r="U1023">
        <v>0</v>
      </c>
      <c r="V1023">
        <v>0</v>
      </c>
      <c r="W1023">
        <v>0</v>
      </c>
      <c r="X1023">
        <v>0</v>
      </c>
      <c r="Y1023">
        <v>0</v>
      </c>
      <c r="Z1023">
        <v>0</v>
      </c>
      <c r="AA1023">
        <v>0</v>
      </c>
      <c r="AB1023">
        <v>0</v>
      </c>
      <c r="AC1023">
        <v>0</v>
      </c>
      <c r="AD1023">
        <v>0</v>
      </c>
      <c r="AE1023">
        <v>0</v>
      </c>
      <c r="AF1023">
        <v>0</v>
      </c>
      <c r="AG1023">
        <v>0</v>
      </c>
      <c r="AH1023">
        <v>233380</v>
      </c>
      <c r="AI1023">
        <v>0</v>
      </c>
      <c r="AJ1023">
        <v>0</v>
      </c>
      <c r="AK1023">
        <v>0</v>
      </c>
      <c r="AL1023">
        <v>2.5922000000000001</v>
      </c>
      <c r="AM1023">
        <v>5</v>
      </c>
      <c r="AN1023">
        <v>1</v>
      </c>
      <c r="AO1023">
        <v>4.5</v>
      </c>
      <c r="AP1023" t="s">
        <v>2799</v>
      </c>
    </row>
    <row r="1024" spans="1:42" x14ac:dyDescent="0.2">
      <c r="A1024" t="s">
        <v>1028</v>
      </c>
      <c r="B1024">
        <v>0</v>
      </c>
      <c r="C1024">
        <v>1861200</v>
      </c>
      <c r="D1024">
        <v>2643000</v>
      </c>
      <c r="E1024">
        <v>0</v>
      </c>
      <c r="F1024">
        <v>2584400</v>
      </c>
      <c r="G1024">
        <v>2108300</v>
      </c>
      <c r="H1024">
        <v>1789500</v>
      </c>
      <c r="I1024">
        <v>2158000</v>
      </c>
      <c r="J1024">
        <v>2087800</v>
      </c>
      <c r="K1024">
        <v>2487600</v>
      </c>
      <c r="L1024">
        <v>0</v>
      </c>
      <c r="M1024">
        <v>2433100</v>
      </c>
      <c r="N1024">
        <v>1998600</v>
      </c>
      <c r="O1024">
        <v>2279800</v>
      </c>
      <c r="P1024">
        <v>2116800</v>
      </c>
      <c r="Q1024">
        <v>2540700</v>
      </c>
      <c r="R1024">
        <v>1659400</v>
      </c>
      <c r="S1024">
        <v>3852400</v>
      </c>
      <c r="T1024">
        <v>3056400</v>
      </c>
      <c r="U1024">
        <v>4566800</v>
      </c>
      <c r="V1024">
        <v>2301700</v>
      </c>
      <c r="W1024">
        <v>2393200</v>
      </c>
      <c r="X1024">
        <v>0</v>
      </c>
      <c r="Y1024">
        <v>2100900</v>
      </c>
      <c r="Z1024">
        <v>3771400</v>
      </c>
      <c r="AA1024">
        <v>3717800</v>
      </c>
      <c r="AB1024">
        <v>2728800</v>
      </c>
      <c r="AC1024">
        <v>0</v>
      </c>
      <c r="AD1024">
        <v>1207600</v>
      </c>
      <c r="AE1024">
        <v>0</v>
      </c>
      <c r="AF1024">
        <v>0</v>
      </c>
      <c r="AG1024">
        <v>1289400</v>
      </c>
      <c r="AH1024">
        <v>0</v>
      </c>
      <c r="AI1024">
        <v>1762900</v>
      </c>
      <c r="AJ1024">
        <v>0</v>
      </c>
      <c r="AK1024">
        <v>1428300</v>
      </c>
      <c r="AL1024">
        <v>19.989999999999998</v>
      </c>
      <c r="AM1024">
        <v>110</v>
      </c>
      <c r="AN1024">
        <v>3</v>
      </c>
      <c r="AO1024">
        <v>32.799999999999997</v>
      </c>
      <c r="AP1024" t="s">
        <v>2584</v>
      </c>
    </row>
    <row r="1025" spans="1:42" x14ac:dyDescent="0.2">
      <c r="A1025" t="s">
        <v>1029</v>
      </c>
      <c r="B1025">
        <v>0</v>
      </c>
      <c r="C1025">
        <v>0</v>
      </c>
      <c r="D1025">
        <v>0</v>
      </c>
      <c r="E1025">
        <v>0</v>
      </c>
      <c r="F1025">
        <v>0</v>
      </c>
      <c r="G1025">
        <v>0</v>
      </c>
      <c r="H1025">
        <v>0</v>
      </c>
      <c r="I1025">
        <v>0</v>
      </c>
      <c r="J1025">
        <v>0</v>
      </c>
      <c r="K1025">
        <v>0</v>
      </c>
      <c r="L1025">
        <v>0</v>
      </c>
      <c r="M1025">
        <v>0</v>
      </c>
      <c r="N1025">
        <v>0</v>
      </c>
      <c r="O1025">
        <v>0</v>
      </c>
      <c r="P1025">
        <v>0</v>
      </c>
      <c r="Q1025">
        <v>0</v>
      </c>
      <c r="R1025">
        <v>0</v>
      </c>
      <c r="S1025">
        <v>0</v>
      </c>
      <c r="T1025">
        <v>0</v>
      </c>
      <c r="U1025">
        <v>0</v>
      </c>
      <c r="V1025">
        <v>0</v>
      </c>
      <c r="W1025">
        <v>0</v>
      </c>
      <c r="X1025">
        <v>0</v>
      </c>
      <c r="Y1025">
        <v>0</v>
      </c>
      <c r="Z1025">
        <v>0</v>
      </c>
      <c r="AA1025">
        <v>0</v>
      </c>
      <c r="AB1025">
        <v>0</v>
      </c>
      <c r="AC1025">
        <v>0</v>
      </c>
      <c r="AD1025">
        <v>0</v>
      </c>
      <c r="AE1025">
        <v>0</v>
      </c>
      <c r="AF1025">
        <v>0</v>
      </c>
      <c r="AG1025">
        <v>11749</v>
      </c>
      <c r="AH1025">
        <v>0</v>
      </c>
      <c r="AI1025">
        <v>0</v>
      </c>
      <c r="AJ1025">
        <v>0</v>
      </c>
      <c r="AK1025">
        <v>0</v>
      </c>
      <c r="AL1025">
        <v>3.7515000000000001</v>
      </c>
      <c r="AM1025">
        <v>5</v>
      </c>
      <c r="AN1025">
        <v>2</v>
      </c>
      <c r="AO1025">
        <v>3.4</v>
      </c>
      <c r="AP1025" t="s">
        <v>2584</v>
      </c>
    </row>
    <row r="1026" spans="1:42" x14ac:dyDescent="0.2">
      <c r="A1026" t="s">
        <v>1030</v>
      </c>
      <c r="B1026">
        <v>0</v>
      </c>
      <c r="C1026">
        <v>0</v>
      </c>
      <c r="D1026">
        <v>0</v>
      </c>
      <c r="E1026">
        <v>0</v>
      </c>
      <c r="F1026">
        <v>0</v>
      </c>
      <c r="G1026">
        <v>0</v>
      </c>
      <c r="H1026">
        <v>0</v>
      </c>
      <c r="I1026">
        <v>0</v>
      </c>
      <c r="J1026">
        <v>0</v>
      </c>
      <c r="K1026">
        <v>0</v>
      </c>
      <c r="L1026">
        <v>0</v>
      </c>
      <c r="M1026">
        <v>0</v>
      </c>
      <c r="N1026">
        <v>102320</v>
      </c>
      <c r="O1026">
        <v>0</v>
      </c>
      <c r="P1026">
        <v>0</v>
      </c>
      <c r="Q1026">
        <v>0</v>
      </c>
      <c r="R1026">
        <v>0</v>
      </c>
      <c r="S1026">
        <v>0</v>
      </c>
      <c r="T1026">
        <v>0</v>
      </c>
      <c r="U1026">
        <v>0</v>
      </c>
      <c r="V1026">
        <v>0</v>
      </c>
      <c r="W1026">
        <v>0</v>
      </c>
      <c r="X1026">
        <v>0</v>
      </c>
      <c r="Y1026">
        <v>0</v>
      </c>
      <c r="Z1026">
        <v>0</v>
      </c>
      <c r="AA1026">
        <v>0</v>
      </c>
      <c r="AB1026">
        <v>0</v>
      </c>
      <c r="AC1026">
        <v>0</v>
      </c>
      <c r="AD1026">
        <v>0</v>
      </c>
      <c r="AE1026">
        <v>0</v>
      </c>
      <c r="AF1026">
        <v>0</v>
      </c>
      <c r="AG1026">
        <v>0</v>
      </c>
      <c r="AH1026">
        <v>0</v>
      </c>
      <c r="AI1026">
        <v>0</v>
      </c>
      <c r="AJ1026">
        <v>0</v>
      </c>
      <c r="AK1026">
        <v>0</v>
      </c>
      <c r="AL1026">
        <v>4.1044999999999998</v>
      </c>
      <c r="AM1026">
        <v>4</v>
      </c>
      <c r="AN1026">
        <v>5</v>
      </c>
      <c r="AO1026">
        <v>7.1</v>
      </c>
      <c r="AP1026" t="s">
        <v>2584</v>
      </c>
    </row>
    <row r="1027" spans="1:42" x14ac:dyDescent="0.2">
      <c r="A1027" t="s">
        <v>1031</v>
      </c>
      <c r="B1027">
        <v>0</v>
      </c>
      <c r="C1027">
        <v>0</v>
      </c>
      <c r="D1027">
        <v>0</v>
      </c>
      <c r="E1027">
        <v>0</v>
      </c>
      <c r="F1027">
        <v>0</v>
      </c>
      <c r="G1027">
        <v>0</v>
      </c>
      <c r="H1027">
        <v>0</v>
      </c>
      <c r="I1027">
        <v>0</v>
      </c>
      <c r="J1027">
        <v>0</v>
      </c>
      <c r="K1027">
        <v>0</v>
      </c>
      <c r="L1027">
        <v>0</v>
      </c>
      <c r="M1027">
        <v>0</v>
      </c>
      <c r="N1027">
        <v>0</v>
      </c>
      <c r="O1027">
        <v>0</v>
      </c>
      <c r="P1027">
        <v>0</v>
      </c>
      <c r="Q1027">
        <v>0</v>
      </c>
      <c r="R1027">
        <v>0</v>
      </c>
      <c r="S1027">
        <v>0</v>
      </c>
      <c r="T1027">
        <v>0</v>
      </c>
      <c r="U1027">
        <v>0</v>
      </c>
      <c r="V1027">
        <v>1602700</v>
      </c>
      <c r="W1027">
        <v>1285300</v>
      </c>
      <c r="X1027">
        <v>0</v>
      </c>
      <c r="Y1027">
        <v>1245500</v>
      </c>
      <c r="Z1027">
        <v>0</v>
      </c>
      <c r="AA1027">
        <v>0</v>
      </c>
      <c r="AB1027">
        <v>0</v>
      </c>
      <c r="AC1027">
        <v>0</v>
      </c>
      <c r="AD1027">
        <v>1796500</v>
      </c>
      <c r="AE1027">
        <v>0</v>
      </c>
      <c r="AF1027">
        <v>0</v>
      </c>
      <c r="AG1027">
        <v>0</v>
      </c>
      <c r="AH1027">
        <v>0</v>
      </c>
      <c r="AI1027">
        <v>1725500</v>
      </c>
      <c r="AJ1027">
        <v>1782600</v>
      </c>
      <c r="AK1027">
        <v>1736000</v>
      </c>
      <c r="AL1027">
        <v>16.318000000000001</v>
      </c>
      <c r="AM1027">
        <v>29</v>
      </c>
      <c r="AN1027">
        <v>4</v>
      </c>
      <c r="AO1027">
        <v>30.2</v>
      </c>
      <c r="AP1027" t="s">
        <v>2972</v>
      </c>
    </row>
    <row r="1028" spans="1:42" x14ac:dyDescent="0.2">
      <c r="A1028" t="s">
        <v>1032</v>
      </c>
      <c r="B1028">
        <v>343420</v>
      </c>
      <c r="C1028">
        <v>1023200</v>
      </c>
      <c r="D1028">
        <v>1240900</v>
      </c>
      <c r="E1028">
        <v>1179300</v>
      </c>
      <c r="F1028">
        <v>0</v>
      </c>
      <c r="G1028">
        <v>901240</v>
      </c>
      <c r="H1028">
        <v>1019700</v>
      </c>
      <c r="I1028">
        <v>850410</v>
      </c>
      <c r="J1028">
        <v>865630</v>
      </c>
      <c r="K1028">
        <v>0</v>
      </c>
      <c r="L1028">
        <v>0</v>
      </c>
      <c r="M1028">
        <v>726540</v>
      </c>
      <c r="N1028">
        <v>0</v>
      </c>
      <c r="O1028">
        <v>996320</v>
      </c>
      <c r="P1028">
        <v>904980</v>
      </c>
      <c r="Q1028">
        <v>951420</v>
      </c>
      <c r="R1028">
        <v>676040</v>
      </c>
      <c r="S1028">
        <v>764740</v>
      </c>
      <c r="T1028">
        <v>1369800</v>
      </c>
      <c r="U1028">
        <v>1002400</v>
      </c>
      <c r="V1028">
        <v>923570</v>
      </c>
      <c r="W1028">
        <v>864610</v>
      </c>
      <c r="X1028">
        <v>1051800</v>
      </c>
      <c r="Y1028">
        <v>720420</v>
      </c>
      <c r="Z1028">
        <v>1322500</v>
      </c>
      <c r="AA1028">
        <v>1234000</v>
      </c>
      <c r="AB1028">
        <v>960070</v>
      </c>
      <c r="AC1028">
        <v>0</v>
      </c>
      <c r="AD1028">
        <v>763750</v>
      </c>
      <c r="AE1028">
        <v>1084300</v>
      </c>
      <c r="AF1028">
        <v>1217800</v>
      </c>
      <c r="AG1028">
        <v>1020000</v>
      </c>
      <c r="AH1028">
        <v>891800</v>
      </c>
      <c r="AI1028">
        <v>754360</v>
      </c>
      <c r="AJ1028">
        <v>641920</v>
      </c>
      <c r="AK1028">
        <v>937920</v>
      </c>
      <c r="AL1028">
        <v>34.170999999999999</v>
      </c>
      <c r="AM1028">
        <v>81</v>
      </c>
      <c r="AN1028">
        <v>4</v>
      </c>
      <c r="AO1028">
        <v>22.7</v>
      </c>
      <c r="AP1028" t="s">
        <v>2623</v>
      </c>
    </row>
    <row r="1029" spans="1:42" x14ac:dyDescent="0.2">
      <c r="A1029" t="s">
        <v>1033</v>
      </c>
      <c r="B1029">
        <v>0</v>
      </c>
      <c r="C1029">
        <v>0</v>
      </c>
      <c r="D1029">
        <v>0</v>
      </c>
      <c r="E1029">
        <v>0</v>
      </c>
      <c r="F1029">
        <v>0</v>
      </c>
      <c r="G1029">
        <v>0</v>
      </c>
      <c r="H1029">
        <v>0</v>
      </c>
      <c r="I1029">
        <v>0</v>
      </c>
      <c r="J1029">
        <v>0</v>
      </c>
      <c r="K1029">
        <v>0</v>
      </c>
      <c r="L1029">
        <v>0</v>
      </c>
      <c r="M1029">
        <v>0</v>
      </c>
      <c r="N1029">
        <v>0</v>
      </c>
      <c r="O1029">
        <v>0</v>
      </c>
      <c r="P1029">
        <v>0</v>
      </c>
      <c r="Q1029">
        <v>0</v>
      </c>
      <c r="R1029">
        <v>0</v>
      </c>
      <c r="S1029">
        <v>0</v>
      </c>
      <c r="T1029">
        <v>0</v>
      </c>
      <c r="U1029">
        <v>0</v>
      </c>
      <c r="V1029">
        <v>0</v>
      </c>
      <c r="W1029">
        <v>0</v>
      </c>
      <c r="X1029">
        <v>0</v>
      </c>
      <c r="Y1029">
        <v>0</v>
      </c>
      <c r="Z1029">
        <v>0</v>
      </c>
      <c r="AA1029">
        <v>0</v>
      </c>
      <c r="AB1029">
        <v>0</v>
      </c>
      <c r="AC1029">
        <v>0</v>
      </c>
      <c r="AD1029">
        <v>0</v>
      </c>
      <c r="AE1029">
        <v>0</v>
      </c>
      <c r="AF1029">
        <v>0</v>
      </c>
      <c r="AG1029">
        <v>0</v>
      </c>
      <c r="AH1029">
        <v>0</v>
      </c>
      <c r="AI1029">
        <v>0</v>
      </c>
      <c r="AJ1029">
        <v>0</v>
      </c>
      <c r="AK1029">
        <v>235280</v>
      </c>
      <c r="AL1029">
        <v>6.0658000000000003</v>
      </c>
      <c r="AM1029">
        <v>7</v>
      </c>
      <c r="AN1029">
        <v>4</v>
      </c>
      <c r="AO1029">
        <v>13.9</v>
      </c>
      <c r="AP1029" t="s">
        <v>2594</v>
      </c>
    </row>
    <row r="1030" spans="1:42" x14ac:dyDescent="0.2">
      <c r="A1030" t="s">
        <v>1034</v>
      </c>
      <c r="B1030">
        <v>13128000</v>
      </c>
      <c r="C1030">
        <v>8457500</v>
      </c>
      <c r="D1030">
        <v>17096000</v>
      </c>
      <c r="E1030">
        <v>17481000</v>
      </c>
      <c r="F1030">
        <v>9987000</v>
      </c>
      <c r="G1030">
        <v>12694000</v>
      </c>
      <c r="H1030">
        <v>11707000</v>
      </c>
      <c r="I1030">
        <v>10846000</v>
      </c>
      <c r="J1030">
        <v>9423800</v>
      </c>
      <c r="K1030">
        <v>17874000</v>
      </c>
      <c r="L1030">
        <v>13319000</v>
      </c>
      <c r="M1030">
        <v>13829000</v>
      </c>
      <c r="N1030">
        <v>9553600</v>
      </c>
      <c r="O1030">
        <v>11304000</v>
      </c>
      <c r="P1030">
        <v>12517000</v>
      </c>
      <c r="Q1030">
        <v>12041000</v>
      </c>
      <c r="R1030">
        <v>14575000</v>
      </c>
      <c r="S1030">
        <v>11913000</v>
      </c>
      <c r="T1030">
        <v>14089000</v>
      </c>
      <c r="U1030">
        <v>13965000</v>
      </c>
      <c r="V1030">
        <v>10343000</v>
      </c>
      <c r="W1030">
        <v>10781000</v>
      </c>
      <c r="X1030">
        <v>13461000</v>
      </c>
      <c r="Y1030">
        <v>13503000</v>
      </c>
      <c r="Z1030">
        <v>11503000</v>
      </c>
      <c r="AA1030">
        <v>12740000</v>
      </c>
      <c r="AB1030">
        <v>17450000</v>
      </c>
      <c r="AC1030">
        <v>3933800</v>
      </c>
      <c r="AD1030">
        <v>8953400</v>
      </c>
      <c r="AE1030">
        <v>13310000</v>
      </c>
      <c r="AF1030">
        <v>11851000</v>
      </c>
      <c r="AG1030">
        <v>16281000</v>
      </c>
      <c r="AH1030">
        <v>12707000</v>
      </c>
      <c r="AI1030">
        <v>8162000</v>
      </c>
      <c r="AJ1030">
        <v>7227500</v>
      </c>
      <c r="AK1030">
        <v>9084200</v>
      </c>
      <c r="AL1030">
        <v>165.21</v>
      </c>
      <c r="AM1030">
        <v>233</v>
      </c>
      <c r="AN1030">
        <v>8</v>
      </c>
      <c r="AO1030">
        <v>44.4</v>
      </c>
      <c r="AP1030" t="s">
        <v>2983</v>
      </c>
    </row>
    <row r="1031" spans="1:42" x14ac:dyDescent="0.2">
      <c r="A1031" t="s">
        <v>1035</v>
      </c>
      <c r="B1031">
        <v>0</v>
      </c>
      <c r="C1031">
        <v>1750900</v>
      </c>
      <c r="D1031">
        <v>1724300</v>
      </c>
      <c r="E1031">
        <v>1727600</v>
      </c>
      <c r="F1031">
        <v>4387600</v>
      </c>
      <c r="G1031">
        <v>0</v>
      </c>
      <c r="H1031">
        <v>1519500</v>
      </c>
      <c r="I1031">
        <v>3293500</v>
      </c>
      <c r="J1031">
        <v>1845000</v>
      </c>
      <c r="K1031">
        <v>1494500</v>
      </c>
      <c r="L1031">
        <v>2107300</v>
      </c>
      <c r="M1031">
        <v>1412200</v>
      </c>
      <c r="N1031">
        <v>1267000</v>
      </c>
      <c r="O1031">
        <v>2579000</v>
      </c>
      <c r="P1031">
        <v>2686800</v>
      </c>
      <c r="Q1031">
        <v>1872200</v>
      </c>
      <c r="R1031">
        <v>2979500</v>
      </c>
      <c r="S1031">
        <v>3057900</v>
      </c>
      <c r="T1031">
        <v>1294500</v>
      </c>
      <c r="U1031">
        <v>4193800</v>
      </c>
      <c r="V1031">
        <v>2917200</v>
      </c>
      <c r="W1031">
        <v>1442100</v>
      </c>
      <c r="X1031">
        <v>1748700</v>
      </c>
      <c r="Y1031">
        <v>1540200</v>
      </c>
      <c r="Z1031">
        <v>3055100</v>
      </c>
      <c r="AA1031">
        <v>1218200</v>
      </c>
      <c r="AB1031">
        <v>4211700</v>
      </c>
      <c r="AC1031">
        <v>1661700</v>
      </c>
      <c r="AD1031">
        <v>1310000</v>
      </c>
      <c r="AE1031">
        <v>1712800</v>
      </c>
      <c r="AF1031">
        <v>2286300</v>
      </c>
      <c r="AG1031">
        <v>1399900</v>
      </c>
      <c r="AH1031">
        <v>1664600</v>
      </c>
      <c r="AI1031">
        <v>1150700</v>
      </c>
      <c r="AJ1031">
        <v>1707600</v>
      </c>
      <c r="AK1031">
        <v>861810</v>
      </c>
      <c r="AL1031">
        <v>139.61000000000001</v>
      </c>
      <c r="AM1031">
        <v>115</v>
      </c>
      <c r="AN1031">
        <v>5</v>
      </c>
      <c r="AO1031">
        <v>9.4</v>
      </c>
      <c r="AP1031" t="s">
        <v>2984</v>
      </c>
    </row>
    <row r="1032" spans="1:42" x14ac:dyDescent="0.2">
      <c r="A1032" t="s">
        <v>1036</v>
      </c>
      <c r="B1032">
        <v>146950</v>
      </c>
      <c r="C1032">
        <v>0</v>
      </c>
      <c r="D1032">
        <v>0</v>
      </c>
      <c r="E1032">
        <v>0</v>
      </c>
      <c r="F1032">
        <v>0</v>
      </c>
      <c r="G1032">
        <v>0</v>
      </c>
      <c r="H1032">
        <v>0</v>
      </c>
      <c r="I1032">
        <v>0</v>
      </c>
      <c r="J1032">
        <v>0</v>
      </c>
      <c r="K1032">
        <v>0</v>
      </c>
      <c r="L1032">
        <v>0</v>
      </c>
      <c r="M1032">
        <v>0</v>
      </c>
      <c r="N1032">
        <v>0</v>
      </c>
      <c r="O1032">
        <v>0</v>
      </c>
      <c r="P1032">
        <v>0</v>
      </c>
      <c r="Q1032">
        <v>0</v>
      </c>
      <c r="R1032">
        <v>0</v>
      </c>
      <c r="S1032">
        <v>0</v>
      </c>
      <c r="T1032">
        <v>0</v>
      </c>
      <c r="U1032">
        <v>0</v>
      </c>
      <c r="V1032">
        <v>0</v>
      </c>
      <c r="W1032">
        <v>0</v>
      </c>
      <c r="X1032">
        <v>0</v>
      </c>
      <c r="Y1032">
        <v>0</v>
      </c>
      <c r="Z1032">
        <v>0</v>
      </c>
      <c r="AA1032">
        <v>0</v>
      </c>
      <c r="AB1032">
        <v>0</v>
      </c>
      <c r="AC1032">
        <v>0</v>
      </c>
      <c r="AD1032">
        <v>0</v>
      </c>
      <c r="AE1032">
        <v>0</v>
      </c>
      <c r="AF1032">
        <v>0</v>
      </c>
      <c r="AG1032">
        <v>0</v>
      </c>
      <c r="AH1032">
        <v>0</v>
      </c>
      <c r="AI1032">
        <v>0</v>
      </c>
      <c r="AJ1032">
        <v>0</v>
      </c>
      <c r="AK1032">
        <v>0</v>
      </c>
      <c r="AL1032">
        <v>2.7309999999999999</v>
      </c>
      <c r="AM1032">
        <v>2</v>
      </c>
      <c r="AN1032">
        <v>2</v>
      </c>
      <c r="AO1032">
        <v>14.6</v>
      </c>
      <c r="AP1032" t="s">
        <v>2985</v>
      </c>
    </row>
    <row r="1033" spans="1:42" x14ac:dyDescent="0.2">
      <c r="A1033" t="s">
        <v>1037</v>
      </c>
      <c r="B1033">
        <v>0</v>
      </c>
      <c r="C1033">
        <v>0</v>
      </c>
      <c r="D1033">
        <v>0</v>
      </c>
      <c r="E1033">
        <v>0</v>
      </c>
      <c r="F1033">
        <v>0</v>
      </c>
      <c r="G1033">
        <v>0</v>
      </c>
      <c r="H1033">
        <v>0</v>
      </c>
      <c r="I1033">
        <v>0</v>
      </c>
      <c r="J1033">
        <v>0</v>
      </c>
      <c r="K1033">
        <v>0</v>
      </c>
      <c r="L1033">
        <v>0</v>
      </c>
      <c r="M1033">
        <v>0</v>
      </c>
      <c r="N1033">
        <v>0</v>
      </c>
      <c r="O1033">
        <v>0</v>
      </c>
      <c r="P1033">
        <v>0</v>
      </c>
      <c r="Q1033">
        <v>0</v>
      </c>
      <c r="R1033">
        <v>0</v>
      </c>
      <c r="S1033">
        <v>0</v>
      </c>
      <c r="T1033">
        <v>0</v>
      </c>
      <c r="U1033">
        <v>0</v>
      </c>
      <c r="V1033">
        <v>154400</v>
      </c>
      <c r="W1033">
        <v>0</v>
      </c>
      <c r="X1033">
        <v>0</v>
      </c>
      <c r="Y1033">
        <v>0</v>
      </c>
      <c r="Z1033">
        <v>0</v>
      </c>
      <c r="AA1033">
        <v>0</v>
      </c>
      <c r="AB1033">
        <v>0</v>
      </c>
      <c r="AC1033">
        <v>0</v>
      </c>
      <c r="AD1033">
        <v>0</v>
      </c>
      <c r="AE1033">
        <v>0</v>
      </c>
      <c r="AF1033">
        <v>0</v>
      </c>
      <c r="AG1033">
        <v>0</v>
      </c>
      <c r="AH1033">
        <v>0</v>
      </c>
      <c r="AI1033">
        <v>0</v>
      </c>
      <c r="AJ1033">
        <v>0</v>
      </c>
      <c r="AK1033">
        <v>0</v>
      </c>
      <c r="AL1033">
        <v>3.0773999999999999</v>
      </c>
      <c r="AM1033">
        <v>2</v>
      </c>
      <c r="AN1033">
        <v>1</v>
      </c>
      <c r="AO1033">
        <v>10.4</v>
      </c>
      <c r="AP1033" t="s">
        <v>2584</v>
      </c>
    </row>
    <row r="1034" spans="1:42" x14ac:dyDescent="0.2">
      <c r="A1034" t="s">
        <v>1038</v>
      </c>
      <c r="B1034">
        <v>0</v>
      </c>
      <c r="C1034">
        <v>0</v>
      </c>
      <c r="D1034">
        <v>372560</v>
      </c>
      <c r="E1034">
        <v>0</v>
      </c>
      <c r="F1034">
        <v>0</v>
      </c>
      <c r="G1034">
        <v>0</v>
      </c>
      <c r="H1034">
        <v>0</v>
      </c>
      <c r="I1034">
        <v>0</v>
      </c>
      <c r="J1034">
        <v>0</v>
      </c>
      <c r="K1034">
        <v>0</v>
      </c>
      <c r="L1034">
        <v>0</v>
      </c>
      <c r="M1034">
        <v>0</v>
      </c>
      <c r="N1034">
        <v>0</v>
      </c>
      <c r="O1034">
        <v>0</v>
      </c>
      <c r="P1034">
        <v>0</v>
      </c>
      <c r="Q1034">
        <v>0</v>
      </c>
      <c r="R1034">
        <v>353520</v>
      </c>
      <c r="S1034">
        <v>0</v>
      </c>
      <c r="T1034">
        <v>0</v>
      </c>
      <c r="U1034">
        <v>0</v>
      </c>
      <c r="V1034">
        <v>0</v>
      </c>
      <c r="W1034">
        <v>0</v>
      </c>
      <c r="X1034">
        <v>0</v>
      </c>
      <c r="Y1034">
        <v>0</v>
      </c>
      <c r="Z1034">
        <v>558850</v>
      </c>
      <c r="AA1034">
        <v>0</v>
      </c>
      <c r="AB1034">
        <v>0</v>
      </c>
      <c r="AC1034">
        <v>420250</v>
      </c>
      <c r="AD1034">
        <v>0</v>
      </c>
      <c r="AE1034">
        <v>0</v>
      </c>
      <c r="AF1034">
        <v>0</v>
      </c>
      <c r="AG1034">
        <v>0</v>
      </c>
      <c r="AH1034">
        <v>0</v>
      </c>
      <c r="AI1034">
        <v>0</v>
      </c>
      <c r="AJ1034">
        <v>0</v>
      </c>
      <c r="AK1034">
        <v>0</v>
      </c>
      <c r="AL1034">
        <v>12.621</v>
      </c>
      <c r="AM1034">
        <v>37</v>
      </c>
      <c r="AN1034">
        <v>1</v>
      </c>
      <c r="AO1034">
        <v>30.1</v>
      </c>
      <c r="AP1034" t="s">
        <v>2584</v>
      </c>
    </row>
    <row r="1035" spans="1:42" x14ac:dyDescent="0.2">
      <c r="A1035" t="s">
        <v>1039</v>
      </c>
      <c r="B1035">
        <v>458210</v>
      </c>
      <c r="C1035">
        <v>3145100</v>
      </c>
      <c r="D1035">
        <v>3145800</v>
      </c>
      <c r="E1035">
        <v>2834400</v>
      </c>
      <c r="F1035">
        <v>2913200</v>
      </c>
      <c r="G1035">
        <v>3210600</v>
      </c>
      <c r="H1035">
        <v>3113600</v>
      </c>
      <c r="I1035">
        <v>2725200</v>
      </c>
      <c r="J1035">
        <v>2309400</v>
      </c>
      <c r="K1035">
        <v>3674200</v>
      </c>
      <c r="L1035">
        <v>3596600</v>
      </c>
      <c r="M1035">
        <v>3318000</v>
      </c>
      <c r="N1035">
        <v>2378100</v>
      </c>
      <c r="O1035">
        <v>2949000</v>
      </c>
      <c r="P1035">
        <v>2739400</v>
      </c>
      <c r="Q1035">
        <v>3993600</v>
      </c>
      <c r="R1035">
        <v>3085500</v>
      </c>
      <c r="S1035">
        <v>3738800</v>
      </c>
      <c r="T1035">
        <v>3386600</v>
      </c>
      <c r="U1035">
        <v>4141500</v>
      </c>
      <c r="V1035">
        <v>2266400</v>
      </c>
      <c r="W1035">
        <v>1931700</v>
      </c>
      <c r="X1035">
        <v>2057000</v>
      </c>
      <c r="Y1035">
        <v>1703300</v>
      </c>
      <c r="Z1035">
        <v>2580000</v>
      </c>
      <c r="AA1035">
        <v>3434300</v>
      </c>
      <c r="AB1035">
        <v>3107900</v>
      </c>
      <c r="AC1035">
        <v>1903500</v>
      </c>
      <c r="AD1035">
        <v>1332300</v>
      </c>
      <c r="AE1035">
        <v>2434500</v>
      </c>
      <c r="AF1035">
        <v>2965600</v>
      </c>
      <c r="AG1035">
        <v>3434800</v>
      </c>
      <c r="AH1035">
        <v>2346200</v>
      </c>
      <c r="AI1035">
        <v>1346500</v>
      </c>
      <c r="AJ1035">
        <v>1293200</v>
      </c>
      <c r="AK1035">
        <v>1770900</v>
      </c>
      <c r="AL1035">
        <v>187.93</v>
      </c>
      <c r="AM1035">
        <v>146</v>
      </c>
      <c r="AN1035">
        <v>6</v>
      </c>
      <c r="AO1035">
        <v>12</v>
      </c>
      <c r="AP1035" t="s">
        <v>2986</v>
      </c>
    </row>
    <row r="1036" spans="1:42" x14ac:dyDescent="0.2">
      <c r="A1036" t="s">
        <v>1040</v>
      </c>
      <c r="B1036">
        <v>0</v>
      </c>
      <c r="C1036">
        <v>0</v>
      </c>
      <c r="D1036">
        <v>0</v>
      </c>
      <c r="E1036">
        <v>0</v>
      </c>
      <c r="F1036">
        <v>0</v>
      </c>
      <c r="G1036">
        <v>0</v>
      </c>
      <c r="H1036">
        <v>0</v>
      </c>
      <c r="I1036">
        <v>0</v>
      </c>
      <c r="J1036">
        <v>0</v>
      </c>
      <c r="K1036">
        <v>0</v>
      </c>
      <c r="L1036">
        <v>0</v>
      </c>
      <c r="M1036">
        <v>0</v>
      </c>
      <c r="N1036">
        <v>0</v>
      </c>
      <c r="O1036">
        <v>0</v>
      </c>
      <c r="P1036">
        <v>0</v>
      </c>
      <c r="Q1036">
        <v>0</v>
      </c>
      <c r="R1036">
        <v>0</v>
      </c>
      <c r="S1036">
        <v>0</v>
      </c>
      <c r="T1036">
        <v>0</v>
      </c>
      <c r="U1036">
        <v>0</v>
      </c>
      <c r="V1036">
        <v>0</v>
      </c>
      <c r="W1036">
        <v>0</v>
      </c>
      <c r="X1036">
        <v>0</v>
      </c>
      <c r="Y1036">
        <v>0</v>
      </c>
      <c r="Z1036">
        <v>0</v>
      </c>
      <c r="AA1036">
        <v>0</v>
      </c>
      <c r="AB1036">
        <v>0</v>
      </c>
      <c r="AC1036">
        <v>0</v>
      </c>
      <c r="AD1036">
        <v>0</v>
      </c>
      <c r="AE1036">
        <v>0</v>
      </c>
      <c r="AF1036">
        <v>0</v>
      </c>
      <c r="AG1036">
        <v>0</v>
      </c>
      <c r="AH1036">
        <v>5414700</v>
      </c>
      <c r="AI1036">
        <v>0</v>
      </c>
      <c r="AJ1036">
        <v>0</v>
      </c>
      <c r="AK1036">
        <v>0</v>
      </c>
      <c r="AL1036">
        <v>27.948</v>
      </c>
      <c r="AM1036">
        <v>36</v>
      </c>
      <c r="AN1036">
        <v>6</v>
      </c>
      <c r="AO1036">
        <v>8</v>
      </c>
      <c r="AP1036" t="s">
        <v>2986</v>
      </c>
    </row>
    <row r="1037" spans="1:42" x14ac:dyDescent="0.2">
      <c r="A1037" t="s">
        <v>1041</v>
      </c>
      <c r="B1037">
        <v>136350000</v>
      </c>
      <c r="C1037">
        <v>72656000</v>
      </c>
      <c r="D1037">
        <v>49763000</v>
      </c>
      <c r="E1037">
        <v>58951000</v>
      </c>
      <c r="F1037">
        <v>126700000</v>
      </c>
      <c r="G1037">
        <v>68213000</v>
      </c>
      <c r="H1037">
        <v>90866000</v>
      </c>
      <c r="I1037">
        <v>62004000</v>
      </c>
      <c r="J1037">
        <v>87983000</v>
      </c>
      <c r="K1037">
        <v>50988000</v>
      </c>
      <c r="L1037">
        <v>131410000</v>
      </c>
      <c r="M1037">
        <v>82418000</v>
      </c>
      <c r="N1037">
        <v>70387000</v>
      </c>
      <c r="O1037">
        <v>43340000</v>
      </c>
      <c r="P1037">
        <v>75519000</v>
      </c>
      <c r="Q1037">
        <v>57515000</v>
      </c>
      <c r="R1037">
        <v>95486000</v>
      </c>
      <c r="S1037">
        <v>102360000</v>
      </c>
      <c r="T1037">
        <v>139710000</v>
      </c>
      <c r="U1037">
        <v>107750000</v>
      </c>
      <c r="V1037">
        <v>32625000</v>
      </c>
      <c r="W1037">
        <v>25084000</v>
      </c>
      <c r="X1037">
        <v>18838000</v>
      </c>
      <c r="Y1037">
        <v>11254000</v>
      </c>
      <c r="Z1037">
        <v>76152000</v>
      </c>
      <c r="AA1037">
        <v>30593000</v>
      </c>
      <c r="AB1037">
        <v>62986000</v>
      </c>
      <c r="AC1037">
        <v>34808000</v>
      </c>
      <c r="AD1037">
        <v>10549000</v>
      </c>
      <c r="AE1037">
        <v>31816000</v>
      </c>
      <c r="AF1037">
        <v>31423000</v>
      </c>
      <c r="AG1037">
        <v>36857000</v>
      </c>
      <c r="AH1037">
        <v>19843000</v>
      </c>
      <c r="AI1037">
        <v>4982400</v>
      </c>
      <c r="AJ1037">
        <v>985080</v>
      </c>
      <c r="AK1037">
        <v>1893700</v>
      </c>
      <c r="AL1037">
        <v>142.51</v>
      </c>
      <c r="AM1037">
        <v>400</v>
      </c>
      <c r="AN1037">
        <v>5</v>
      </c>
      <c r="AO1037">
        <v>17.600000000000001</v>
      </c>
      <c r="AP1037" t="s">
        <v>2584</v>
      </c>
    </row>
    <row r="1038" spans="1:42" x14ac:dyDescent="0.2">
      <c r="A1038" t="s">
        <v>1042</v>
      </c>
      <c r="B1038">
        <v>124810</v>
      </c>
      <c r="C1038">
        <v>2860100</v>
      </c>
      <c r="D1038">
        <v>2881800</v>
      </c>
      <c r="E1038">
        <v>2752100</v>
      </c>
      <c r="F1038">
        <v>1913100</v>
      </c>
      <c r="G1038">
        <v>2711400</v>
      </c>
      <c r="H1038">
        <v>1856600</v>
      </c>
      <c r="I1038">
        <v>2993300</v>
      </c>
      <c r="J1038">
        <v>1975300</v>
      </c>
      <c r="K1038">
        <v>2455200</v>
      </c>
      <c r="L1038">
        <v>2479200</v>
      </c>
      <c r="M1038">
        <v>2162100</v>
      </c>
      <c r="N1038">
        <v>4291000</v>
      </c>
      <c r="O1038">
        <v>3589100</v>
      </c>
      <c r="P1038">
        <v>3017200</v>
      </c>
      <c r="Q1038">
        <v>4419500</v>
      </c>
      <c r="R1038">
        <v>2601400</v>
      </c>
      <c r="S1038">
        <v>2414200</v>
      </c>
      <c r="T1038">
        <v>2704700</v>
      </c>
      <c r="U1038">
        <v>2662600</v>
      </c>
      <c r="V1038">
        <v>2981200</v>
      </c>
      <c r="W1038">
        <v>3425200</v>
      </c>
      <c r="X1038">
        <v>3467400</v>
      </c>
      <c r="Y1038">
        <v>2789600</v>
      </c>
      <c r="Z1038">
        <v>3011700</v>
      </c>
      <c r="AA1038">
        <v>3055000</v>
      </c>
      <c r="AB1038">
        <v>2866100</v>
      </c>
      <c r="AC1038">
        <v>2700000</v>
      </c>
      <c r="AD1038">
        <v>2906100</v>
      </c>
      <c r="AE1038">
        <v>3216200</v>
      </c>
      <c r="AF1038">
        <v>3600700</v>
      </c>
      <c r="AG1038">
        <v>3207100</v>
      </c>
      <c r="AH1038">
        <v>3660800</v>
      </c>
      <c r="AI1038">
        <v>3453800</v>
      </c>
      <c r="AJ1038">
        <v>3012500</v>
      </c>
      <c r="AK1038">
        <v>4367700</v>
      </c>
      <c r="AL1038">
        <v>204.97</v>
      </c>
      <c r="AM1038">
        <v>97</v>
      </c>
      <c r="AN1038">
        <v>2</v>
      </c>
      <c r="AO1038">
        <v>39.700000000000003</v>
      </c>
      <c r="AP1038" t="s">
        <v>2642</v>
      </c>
    </row>
    <row r="1039" spans="1:42" x14ac:dyDescent="0.2">
      <c r="A1039" t="s">
        <v>1043</v>
      </c>
      <c r="B1039">
        <v>0</v>
      </c>
      <c r="C1039">
        <v>0</v>
      </c>
      <c r="D1039">
        <v>0</v>
      </c>
      <c r="E1039">
        <v>0</v>
      </c>
      <c r="F1039">
        <v>0</v>
      </c>
      <c r="G1039">
        <v>0</v>
      </c>
      <c r="H1039">
        <v>0</v>
      </c>
      <c r="I1039">
        <v>0</v>
      </c>
      <c r="J1039">
        <v>0</v>
      </c>
      <c r="K1039">
        <v>0</v>
      </c>
      <c r="L1039">
        <v>0</v>
      </c>
      <c r="M1039">
        <v>0</v>
      </c>
      <c r="N1039">
        <v>0</v>
      </c>
      <c r="O1039">
        <v>0</v>
      </c>
      <c r="P1039">
        <v>0</v>
      </c>
      <c r="Q1039">
        <v>0</v>
      </c>
      <c r="R1039">
        <v>0</v>
      </c>
      <c r="S1039">
        <v>0</v>
      </c>
      <c r="T1039">
        <v>0</v>
      </c>
      <c r="U1039">
        <v>0</v>
      </c>
      <c r="V1039">
        <v>0</v>
      </c>
      <c r="W1039">
        <v>0</v>
      </c>
      <c r="X1039">
        <v>0</v>
      </c>
      <c r="Y1039">
        <v>0</v>
      </c>
      <c r="Z1039">
        <v>0</v>
      </c>
      <c r="AA1039">
        <v>0</v>
      </c>
      <c r="AB1039">
        <v>0</v>
      </c>
      <c r="AC1039">
        <v>0</v>
      </c>
      <c r="AD1039">
        <v>0</v>
      </c>
      <c r="AE1039">
        <v>0</v>
      </c>
      <c r="AF1039">
        <v>0</v>
      </c>
      <c r="AG1039">
        <v>0</v>
      </c>
      <c r="AH1039">
        <v>84721</v>
      </c>
      <c r="AI1039">
        <v>0</v>
      </c>
      <c r="AJ1039">
        <v>0</v>
      </c>
      <c r="AK1039">
        <v>0</v>
      </c>
      <c r="AL1039">
        <v>27.667000000000002</v>
      </c>
      <c r="AM1039">
        <v>7</v>
      </c>
      <c r="AN1039">
        <v>1</v>
      </c>
      <c r="AO1039">
        <v>3.5</v>
      </c>
      <c r="AP1039" t="s">
        <v>2722</v>
      </c>
    </row>
    <row r="1040" spans="1:42" x14ac:dyDescent="0.2">
      <c r="A1040" t="s">
        <v>1044</v>
      </c>
      <c r="B1040">
        <v>0</v>
      </c>
      <c r="C1040">
        <v>1486100</v>
      </c>
      <c r="D1040">
        <v>1727800</v>
      </c>
      <c r="E1040">
        <v>1626100</v>
      </c>
      <c r="F1040">
        <v>2068700</v>
      </c>
      <c r="G1040">
        <v>2026200</v>
      </c>
      <c r="H1040">
        <v>1670600</v>
      </c>
      <c r="I1040">
        <v>1463200</v>
      </c>
      <c r="J1040">
        <v>1676700</v>
      </c>
      <c r="K1040">
        <v>1561800</v>
      </c>
      <c r="L1040">
        <v>2084500</v>
      </c>
      <c r="M1040">
        <v>1606300</v>
      </c>
      <c r="N1040">
        <v>2164100</v>
      </c>
      <c r="O1040">
        <v>969120</v>
      </c>
      <c r="P1040">
        <v>1760800</v>
      </c>
      <c r="Q1040">
        <v>1697700</v>
      </c>
      <c r="R1040">
        <v>697920</v>
      </c>
      <c r="S1040">
        <v>1674700</v>
      </c>
      <c r="T1040">
        <v>710250</v>
      </c>
      <c r="U1040">
        <v>1395000</v>
      </c>
      <c r="V1040">
        <v>0</v>
      </c>
      <c r="W1040">
        <v>1575300</v>
      </c>
      <c r="X1040">
        <v>1205000</v>
      </c>
      <c r="Y1040">
        <v>1553000</v>
      </c>
      <c r="Z1040">
        <v>0</v>
      </c>
      <c r="AA1040">
        <v>1629800</v>
      </c>
      <c r="AB1040">
        <v>2113500</v>
      </c>
      <c r="AC1040">
        <v>1552700</v>
      </c>
      <c r="AD1040">
        <v>1824800</v>
      </c>
      <c r="AE1040">
        <v>1400300</v>
      </c>
      <c r="AF1040">
        <v>1293700</v>
      </c>
      <c r="AG1040">
        <v>1371300</v>
      </c>
      <c r="AH1040">
        <v>1564900</v>
      </c>
      <c r="AI1040">
        <v>1127500</v>
      </c>
      <c r="AJ1040">
        <v>1110800</v>
      </c>
      <c r="AK1040">
        <v>1022200</v>
      </c>
      <c r="AL1040">
        <v>81.992999999999995</v>
      </c>
      <c r="AM1040">
        <v>214</v>
      </c>
      <c r="AN1040">
        <v>9</v>
      </c>
      <c r="AO1040">
        <v>12.1</v>
      </c>
      <c r="AP1040" t="s">
        <v>2987</v>
      </c>
    </row>
    <row r="1041" spans="1:42" x14ac:dyDescent="0.2">
      <c r="A1041" t="s">
        <v>1045</v>
      </c>
      <c r="B1041">
        <v>0</v>
      </c>
      <c r="C1041">
        <v>626490</v>
      </c>
      <c r="D1041">
        <v>543150</v>
      </c>
      <c r="E1041">
        <v>503630</v>
      </c>
      <c r="F1041">
        <v>0</v>
      </c>
      <c r="G1041">
        <v>0</v>
      </c>
      <c r="H1041">
        <v>0</v>
      </c>
      <c r="I1041">
        <v>0</v>
      </c>
      <c r="J1041">
        <v>0</v>
      </c>
      <c r="K1041">
        <v>0</v>
      </c>
      <c r="L1041">
        <v>0</v>
      </c>
      <c r="M1041">
        <v>0</v>
      </c>
      <c r="N1041">
        <v>0</v>
      </c>
      <c r="O1041">
        <v>0</v>
      </c>
      <c r="P1041">
        <v>0</v>
      </c>
      <c r="Q1041">
        <v>0</v>
      </c>
      <c r="R1041">
        <v>0</v>
      </c>
      <c r="S1041">
        <v>0</v>
      </c>
      <c r="T1041">
        <v>0</v>
      </c>
      <c r="U1041">
        <v>0</v>
      </c>
      <c r="V1041">
        <v>0</v>
      </c>
      <c r="W1041">
        <v>0</v>
      </c>
      <c r="X1041">
        <v>0</v>
      </c>
      <c r="Y1041">
        <v>0</v>
      </c>
      <c r="Z1041">
        <v>0</v>
      </c>
      <c r="AA1041">
        <v>0</v>
      </c>
      <c r="AB1041">
        <v>0</v>
      </c>
      <c r="AC1041">
        <v>0</v>
      </c>
      <c r="AD1041">
        <v>0</v>
      </c>
      <c r="AE1041">
        <v>0</v>
      </c>
      <c r="AF1041">
        <v>0</v>
      </c>
      <c r="AG1041">
        <v>0</v>
      </c>
      <c r="AH1041">
        <v>0</v>
      </c>
      <c r="AI1041">
        <v>0</v>
      </c>
      <c r="AJ1041">
        <v>0</v>
      </c>
      <c r="AK1041">
        <v>0</v>
      </c>
      <c r="AL1041">
        <v>22.664000000000001</v>
      </c>
      <c r="AM1041">
        <v>44</v>
      </c>
      <c r="AN1041">
        <v>4</v>
      </c>
      <c r="AO1041">
        <v>36.1</v>
      </c>
      <c r="AP1041" t="s">
        <v>2988</v>
      </c>
    </row>
    <row r="1042" spans="1:42" x14ac:dyDescent="0.2">
      <c r="A1042" t="s">
        <v>1046</v>
      </c>
      <c r="B1042">
        <v>0</v>
      </c>
      <c r="C1042">
        <v>0</v>
      </c>
      <c r="D1042">
        <v>0</v>
      </c>
      <c r="E1042">
        <v>0</v>
      </c>
      <c r="F1042">
        <v>0</v>
      </c>
      <c r="G1042">
        <v>0</v>
      </c>
      <c r="H1042">
        <v>0</v>
      </c>
      <c r="I1042">
        <v>0</v>
      </c>
      <c r="J1042">
        <v>0</v>
      </c>
      <c r="K1042">
        <v>0</v>
      </c>
      <c r="L1042">
        <v>0</v>
      </c>
      <c r="M1042">
        <v>0</v>
      </c>
      <c r="N1042">
        <v>0</v>
      </c>
      <c r="O1042">
        <v>0</v>
      </c>
      <c r="P1042">
        <v>0</v>
      </c>
      <c r="Q1042">
        <v>0</v>
      </c>
      <c r="R1042">
        <v>0</v>
      </c>
      <c r="S1042">
        <v>0</v>
      </c>
      <c r="T1042">
        <v>0</v>
      </c>
      <c r="U1042">
        <v>0</v>
      </c>
      <c r="V1042">
        <v>0</v>
      </c>
      <c r="W1042">
        <v>0</v>
      </c>
      <c r="X1042">
        <v>0</v>
      </c>
      <c r="Y1042">
        <v>0</v>
      </c>
      <c r="Z1042">
        <v>0</v>
      </c>
      <c r="AA1042">
        <v>0</v>
      </c>
      <c r="AB1042">
        <v>0</v>
      </c>
      <c r="AC1042">
        <v>0</v>
      </c>
      <c r="AD1042">
        <v>43368</v>
      </c>
      <c r="AE1042">
        <v>0</v>
      </c>
      <c r="AF1042">
        <v>0</v>
      </c>
      <c r="AG1042">
        <v>0</v>
      </c>
      <c r="AH1042">
        <v>0</v>
      </c>
      <c r="AI1042">
        <v>0</v>
      </c>
      <c r="AJ1042">
        <v>0</v>
      </c>
      <c r="AK1042">
        <v>0</v>
      </c>
      <c r="AL1042">
        <v>3.6793999999999998</v>
      </c>
      <c r="AM1042">
        <v>2</v>
      </c>
      <c r="AN1042">
        <v>1</v>
      </c>
      <c r="AO1042">
        <v>2.9</v>
      </c>
      <c r="AP1042" t="s">
        <v>2989</v>
      </c>
    </row>
    <row r="1043" spans="1:42" x14ac:dyDescent="0.2">
      <c r="A1043" t="s">
        <v>1047</v>
      </c>
      <c r="B1043">
        <v>0</v>
      </c>
      <c r="C1043">
        <v>0</v>
      </c>
      <c r="D1043">
        <v>0</v>
      </c>
      <c r="E1043">
        <v>0</v>
      </c>
      <c r="F1043">
        <v>0</v>
      </c>
      <c r="G1043">
        <v>0</v>
      </c>
      <c r="H1043">
        <v>0</v>
      </c>
      <c r="I1043">
        <v>0</v>
      </c>
      <c r="J1043">
        <v>0</v>
      </c>
      <c r="K1043">
        <v>0</v>
      </c>
      <c r="L1043">
        <v>0</v>
      </c>
      <c r="M1043">
        <v>0</v>
      </c>
      <c r="N1043">
        <v>0</v>
      </c>
      <c r="O1043">
        <v>0</v>
      </c>
      <c r="P1043">
        <v>0</v>
      </c>
      <c r="Q1043">
        <v>0</v>
      </c>
      <c r="R1043">
        <v>0</v>
      </c>
      <c r="S1043">
        <v>0</v>
      </c>
      <c r="T1043">
        <v>0</v>
      </c>
      <c r="U1043">
        <v>0</v>
      </c>
      <c r="V1043">
        <v>0</v>
      </c>
      <c r="W1043">
        <v>553650</v>
      </c>
      <c r="X1043">
        <v>0</v>
      </c>
      <c r="Y1043">
        <v>0</v>
      </c>
      <c r="Z1043">
        <v>435300</v>
      </c>
      <c r="AA1043">
        <v>0</v>
      </c>
      <c r="AB1043">
        <v>0</v>
      </c>
      <c r="AC1043">
        <v>0</v>
      </c>
      <c r="AD1043">
        <v>409200</v>
      </c>
      <c r="AE1043">
        <v>0</v>
      </c>
      <c r="AF1043">
        <v>0</v>
      </c>
      <c r="AG1043">
        <v>0</v>
      </c>
      <c r="AH1043">
        <v>422650</v>
      </c>
      <c r="AI1043">
        <v>0</v>
      </c>
      <c r="AJ1043">
        <v>0</v>
      </c>
      <c r="AK1043">
        <v>0</v>
      </c>
      <c r="AL1043">
        <v>11.272</v>
      </c>
      <c r="AM1043">
        <v>18</v>
      </c>
      <c r="AN1043">
        <v>1</v>
      </c>
      <c r="AO1043">
        <v>12.7</v>
      </c>
      <c r="AP1043" t="s">
        <v>2990</v>
      </c>
    </row>
    <row r="1044" spans="1:42" x14ac:dyDescent="0.2">
      <c r="A1044" t="s">
        <v>1048</v>
      </c>
      <c r="B1044">
        <v>0</v>
      </c>
      <c r="C1044">
        <v>0</v>
      </c>
      <c r="D1044">
        <v>0</v>
      </c>
      <c r="E1044">
        <v>600330</v>
      </c>
      <c r="F1044">
        <v>0</v>
      </c>
      <c r="G1044">
        <v>0</v>
      </c>
      <c r="H1044">
        <v>0</v>
      </c>
      <c r="I1044">
        <v>0</v>
      </c>
      <c r="J1044">
        <v>0</v>
      </c>
      <c r="K1044">
        <v>0</v>
      </c>
      <c r="L1044">
        <v>0</v>
      </c>
      <c r="M1044">
        <v>452030</v>
      </c>
      <c r="N1044">
        <v>766750</v>
      </c>
      <c r="O1044">
        <v>712620</v>
      </c>
      <c r="P1044">
        <v>0</v>
      </c>
      <c r="Q1044">
        <v>0</v>
      </c>
      <c r="R1044">
        <v>0</v>
      </c>
      <c r="S1044">
        <v>0</v>
      </c>
      <c r="T1044">
        <v>0</v>
      </c>
      <c r="U1044">
        <v>0</v>
      </c>
      <c r="V1044">
        <v>0</v>
      </c>
      <c r="W1044">
        <v>0</v>
      </c>
      <c r="X1044">
        <v>530870</v>
      </c>
      <c r="Y1044">
        <v>432740</v>
      </c>
      <c r="Z1044">
        <v>547520</v>
      </c>
      <c r="AA1044">
        <v>0</v>
      </c>
      <c r="AB1044">
        <v>0</v>
      </c>
      <c r="AC1044">
        <v>756660</v>
      </c>
      <c r="AD1044">
        <v>0</v>
      </c>
      <c r="AE1044">
        <v>0</v>
      </c>
      <c r="AF1044">
        <v>0</v>
      </c>
      <c r="AG1044">
        <v>0</v>
      </c>
      <c r="AH1044">
        <v>0</v>
      </c>
      <c r="AI1044">
        <v>475660</v>
      </c>
      <c r="AJ1044">
        <v>0</v>
      </c>
      <c r="AK1044">
        <v>413720</v>
      </c>
      <c r="AL1044">
        <v>5.0377000000000001</v>
      </c>
      <c r="AM1044">
        <v>38</v>
      </c>
      <c r="AN1044">
        <v>2</v>
      </c>
      <c r="AO1044">
        <v>6.9</v>
      </c>
      <c r="AP1044" t="s">
        <v>2584</v>
      </c>
    </row>
    <row r="1045" spans="1:42" x14ac:dyDescent="0.2">
      <c r="A1045" t="s">
        <v>1049</v>
      </c>
      <c r="B1045">
        <v>0</v>
      </c>
      <c r="C1045">
        <v>0</v>
      </c>
      <c r="D1045">
        <v>0</v>
      </c>
      <c r="E1045">
        <v>0</v>
      </c>
      <c r="F1045">
        <v>0</v>
      </c>
      <c r="G1045">
        <v>0</v>
      </c>
      <c r="H1045">
        <v>0</v>
      </c>
      <c r="I1045">
        <v>0</v>
      </c>
      <c r="J1045">
        <v>0</v>
      </c>
      <c r="K1045">
        <v>0</v>
      </c>
      <c r="L1045">
        <v>0</v>
      </c>
      <c r="M1045">
        <v>221970</v>
      </c>
      <c r="N1045">
        <v>0</v>
      </c>
      <c r="O1045">
        <v>0</v>
      </c>
      <c r="P1045">
        <v>0</v>
      </c>
      <c r="Q1045">
        <v>0</v>
      </c>
      <c r="R1045">
        <v>0</v>
      </c>
      <c r="S1045">
        <v>0</v>
      </c>
      <c r="T1045">
        <v>330730</v>
      </c>
      <c r="U1045">
        <v>0</v>
      </c>
      <c r="V1045">
        <v>0</v>
      </c>
      <c r="W1045">
        <v>0</v>
      </c>
      <c r="X1045">
        <v>194400</v>
      </c>
      <c r="Y1045">
        <v>0</v>
      </c>
      <c r="Z1045">
        <v>0</v>
      </c>
      <c r="AA1045">
        <v>0</v>
      </c>
      <c r="AB1045">
        <v>0</v>
      </c>
      <c r="AC1045">
        <v>0</v>
      </c>
      <c r="AD1045">
        <v>0</v>
      </c>
      <c r="AE1045">
        <v>0</v>
      </c>
      <c r="AF1045">
        <v>0</v>
      </c>
      <c r="AG1045">
        <v>0</v>
      </c>
      <c r="AH1045">
        <v>0</v>
      </c>
      <c r="AI1045">
        <v>0</v>
      </c>
      <c r="AJ1045">
        <v>0</v>
      </c>
      <c r="AK1045">
        <v>0</v>
      </c>
      <c r="AL1045">
        <v>144.97</v>
      </c>
      <c r="AM1045">
        <v>37</v>
      </c>
      <c r="AN1045">
        <v>3</v>
      </c>
      <c r="AO1045">
        <v>36.700000000000003</v>
      </c>
      <c r="AP1045" t="s">
        <v>2991</v>
      </c>
    </row>
    <row r="1046" spans="1:42" x14ac:dyDescent="0.2">
      <c r="A1046" t="s">
        <v>1050</v>
      </c>
      <c r="B1046">
        <v>10521000</v>
      </c>
      <c r="C1046">
        <v>10585000</v>
      </c>
      <c r="D1046">
        <v>9027600</v>
      </c>
      <c r="E1046">
        <v>8606200</v>
      </c>
      <c r="F1046">
        <v>7791400</v>
      </c>
      <c r="G1046">
        <v>7791500</v>
      </c>
      <c r="H1046">
        <v>7204500</v>
      </c>
      <c r="I1046">
        <v>8008500</v>
      </c>
      <c r="J1046">
        <v>6205400</v>
      </c>
      <c r="K1046">
        <v>7568200</v>
      </c>
      <c r="L1046">
        <v>7390600</v>
      </c>
      <c r="M1046">
        <v>7629100</v>
      </c>
      <c r="N1046">
        <v>11171000</v>
      </c>
      <c r="O1046">
        <v>8416600</v>
      </c>
      <c r="P1046">
        <v>8849100</v>
      </c>
      <c r="Q1046">
        <v>7241700</v>
      </c>
      <c r="R1046">
        <v>8050200</v>
      </c>
      <c r="S1046">
        <v>8383200</v>
      </c>
      <c r="T1046">
        <v>7508200</v>
      </c>
      <c r="U1046">
        <v>8678000</v>
      </c>
      <c r="V1046">
        <v>11685000</v>
      </c>
      <c r="W1046">
        <v>10710000</v>
      </c>
      <c r="X1046">
        <v>11377000</v>
      </c>
      <c r="Y1046">
        <v>11066000</v>
      </c>
      <c r="Z1046">
        <v>8257900</v>
      </c>
      <c r="AA1046">
        <v>9906600</v>
      </c>
      <c r="AB1046">
        <v>9194600</v>
      </c>
      <c r="AC1046">
        <v>12440000</v>
      </c>
      <c r="AD1046">
        <v>10594000</v>
      </c>
      <c r="AE1046">
        <v>10591000</v>
      </c>
      <c r="AF1046">
        <v>9691700</v>
      </c>
      <c r="AG1046">
        <v>11013000</v>
      </c>
      <c r="AH1046">
        <v>9881800</v>
      </c>
      <c r="AI1046">
        <v>10117000</v>
      </c>
      <c r="AJ1046">
        <v>11233000</v>
      </c>
      <c r="AK1046">
        <v>10085000</v>
      </c>
      <c r="AL1046">
        <v>323.31</v>
      </c>
      <c r="AM1046">
        <v>681</v>
      </c>
      <c r="AN1046">
        <v>33</v>
      </c>
      <c r="AO1046">
        <v>49.4</v>
      </c>
      <c r="AP1046" t="s">
        <v>2992</v>
      </c>
    </row>
    <row r="1047" spans="1:42" x14ac:dyDescent="0.2">
      <c r="A1047" t="s">
        <v>1051</v>
      </c>
      <c r="B1047">
        <v>904560</v>
      </c>
      <c r="C1047">
        <v>0</v>
      </c>
      <c r="D1047">
        <v>0</v>
      </c>
      <c r="E1047">
        <v>0</v>
      </c>
      <c r="F1047">
        <v>508960</v>
      </c>
      <c r="G1047">
        <v>522730</v>
      </c>
      <c r="H1047">
        <v>0</v>
      </c>
      <c r="I1047">
        <v>583090</v>
      </c>
      <c r="J1047">
        <v>544970</v>
      </c>
      <c r="K1047">
        <v>0</v>
      </c>
      <c r="L1047">
        <v>0</v>
      </c>
      <c r="M1047">
        <v>0</v>
      </c>
      <c r="N1047">
        <v>595600</v>
      </c>
      <c r="O1047">
        <v>427270</v>
      </c>
      <c r="P1047">
        <v>568760</v>
      </c>
      <c r="Q1047">
        <v>620230</v>
      </c>
      <c r="R1047">
        <v>0</v>
      </c>
      <c r="S1047">
        <v>613900</v>
      </c>
      <c r="T1047">
        <v>647040</v>
      </c>
      <c r="U1047">
        <v>648150</v>
      </c>
      <c r="V1047">
        <v>0</v>
      </c>
      <c r="W1047">
        <v>370440</v>
      </c>
      <c r="X1047">
        <v>407720</v>
      </c>
      <c r="Y1047">
        <v>356780</v>
      </c>
      <c r="Z1047">
        <v>437320</v>
      </c>
      <c r="AA1047">
        <v>446900</v>
      </c>
      <c r="AB1047">
        <v>688690</v>
      </c>
      <c r="AC1047">
        <v>654110</v>
      </c>
      <c r="AD1047">
        <v>472050</v>
      </c>
      <c r="AE1047">
        <v>0</v>
      </c>
      <c r="AF1047">
        <v>0</v>
      </c>
      <c r="AG1047">
        <v>0</v>
      </c>
      <c r="AH1047">
        <v>0</v>
      </c>
      <c r="AI1047">
        <v>0</v>
      </c>
      <c r="AJ1047">
        <v>0</v>
      </c>
      <c r="AK1047">
        <v>384780</v>
      </c>
      <c r="AL1047">
        <v>7.1619000000000002</v>
      </c>
      <c r="AM1047">
        <v>59</v>
      </c>
      <c r="AN1047">
        <v>2</v>
      </c>
      <c r="AO1047">
        <v>12</v>
      </c>
      <c r="AP1047" t="s">
        <v>2584</v>
      </c>
    </row>
    <row r="1048" spans="1:42" x14ac:dyDescent="0.2">
      <c r="A1048" t="s">
        <v>1052</v>
      </c>
      <c r="B1048">
        <v>0</v>
      </c>
      <c r="C1048">
        <v>0</v>
      </c>
      <c r="D1048">
        <v>0</v>
      </c>
      <c r="E1048">
        <v>0</v>
      </c>
      <c r="F1048">
        <v>0</v>
      </c>
      <c r="G1048">
        <v>0</v>
      </c>
      <c r="H1048">
        <v>0</v>
      </c>
      <c r="I1048">
        <v>0</v>
      </c>
      <c r="J1048">
        <v>0</v>
      </c>
      <c r="K1048">
        <v>0</v>
      </c>
      <c r="L1048">
        <v>0</v>
      </c>
      <c r="M1048">
        <v>0</v>
      </c>
      <c r="N1048">
        <v>0</v>
      </c>
      <c r="O1048">
        <v>0</v>
      </c>
      <c r="P1048">
        <v>0</v>
      </c>
      <c r="Q1048">
        <v>0</v>
      </c>
      <c r="R1048">
        <v>0</v>
      </c>
      <c r="S1048">
        <v>0</v>
      </c>
      <c r="T1048">
        <v>0</v>
      </c>
      <c r="U1048">
        <v>0</v>
      </c>
      <c r="V1048">
        <v>613970</v>
      </c>
      <c r="W1048">
        <v>760650</v>
      </c>
      <c r="X1048">
        <v>925950</v>
      </c>
      <c r="Y1048">
        <v>1093500</v>
      </c>
      <c r="Z1048">
        <v>0</v>
      </c>
      <c r="AA1048">
        <v>0</v>
      </c>
      <c r="AB1048">
        <v>0</v>
      </c>
      <c r="AC1048">
        <v>0</v>
      </c>
      <c r="AD1048">
        <v>0</v>
      </c>
      <c r="AE1048">
        <v>0</v>
      </c>
      <c r="AF1048">
        <v>0</v>
      </c>
      <c r="AG1048">
        <v>0</v>
      </c>
      <c r="AH1048">
        <v>0</v>
      </c>
      <c r="AI1048">
        <v>822740</v>
      </c>
      <c r="AJ1048">
        <v>1289300</v>
      </c>
      <c r="AK1048">
        <v>1328400</v>
      </c>
      <c r="AL1048">
        <v>42.058</v>
      </c>
      <c r="AM1048">
        <v>19</v>
      </c>
      <c r="AN1048">
        <v>4</v>
      </c>
      <c r="AO1048">
        <v>13.7</v>
      </c>
      <c r="AP1048" t="s">
        <v>2640</v>
      </c>
    </row>
    <row r="1049" spans="1:42" x14ac:dyDescent="0.2">
      <c r="A1049" t="s">
        <v>1053</v>
      </c>
      <c r="B1049">
        <v>0</v>
      </c>
      <c r="C1049">
        <v>0</v>
      </c>
      <c r="D1049">
        <v>0</v>
      </c>
      <c r="E1049">
        <v>0</v>
      </c>
      <c r="F1049">
        <v>0</v>
      </c>
      <c r="G1049">
        <v>0</v>
      </c>
      <c r="H1049">
        <v>0</v>
      </c>
      <c r="I1049">
        <v>0</v>
      </c>
      <c r="J1049">
        <v>0</v>
      </c>
      <c r="K1049">
        <v>0</v>
      </c>
      <c r="L1049">
        <v>0</v>
      </c>
      <c r="M1049">
        <v>0</v>
      </c>
      <c r="N1049">
        <v>0</v>
      </c>
      <c r="O1049">
        <v>0</v>
      </c>
      <c r="P1049">
        <v>0</v>
      </c>
      <c r="Q1049">
        <v>0</v>
      </c>
      <c r="R1049">
        <v>0</v>
      </c>
      <c r="S1049">
        <v>0</v>
      </c>
      <c r="T1049">
        <v>0</v>
      </c>
      <c r="U1049">
        <v>0</v>
      </c>
      <c r="V1049">
        <v>0</v>
      </c>
      <c r="W1049">
        <v>0</v>
      </c>
      <c r="X1049">
        <v>0</v>
      </c>
      <c r="Y1049">
        <v>0</v>
      </c>
      <c r="Z1049">
        <v>0</v>
      </c>
      <c r="AA1049">
        <v>0</v>
      </c>
      <c r="AB1049">
        <v>0</v>
      </c>
      <c r="AC1049">
        <v>0</v>
      </c>
      <c r="AD1049">
        <v>0</v>
      </c>
      <c r="AE1049">
        <v>0</v>
      </c>
      <c r="AF1049">
        <v>0</v>
      </c>
      <c r="AG1049">
        <v>0</v>
      </c>
      <c r="AH1049">
        <v>155850</v>
      </c>
      <c r="AI1049">
        <v>0</v>
      </c>
      <c r="AJ1049">
        <v>0</v>
      </c>
      <c r="AK1049">
        <v>0</v>
      </c>
      <c r="AL1049">
        <v>81.075999999999993</v>
      </c>
      <c r="AM1049">
        <v>17</v>
      </c>
      <c r="AN1049">
        <v>1</v>
      </c>
      <c r="AO1049">
        <v>8.1</v>
      </c>
      <c r="AP1049" t="s">
        <v>2584</v>
      </c>
    </row>
    <row r="1050" spans="1:42" x14ac:dyDescent="0.2">
      <c r="A1050" t="s">
        <v>1054</v>
      </c>
      <c r="B1050">
        <v>0</v>
      </c>
      <c r="C1050">
        <v>0</v>
      </c>
      <c r="D1050">
        <v>0</v>
      </c>
      <c r="E1050">
        <v>0</v>
      </c>
      <c r="F1050">
        <v>0</v>
      </c>
      <c r="G1050">
        <v>0</v>
      </c>
      <c r="H1050">
        <v>0</v>
      </c>
      <c r="I1050">
        <v>0</v>
      </c>
      <c r="J1050">
        <v>0</v>
      </c>
      <c r="K1050">
        <v>0</v>
      </c>
      <c r="L1050">
        <v>0</v>
      </c>
      <c r="M1050">
        <v>0</v>
      </c>
      <c r="N1050">
        <v>0</v>
      </c>
      <c r="O1050">
        <v>0</v>
      </c>
      <c r="P1050">
        <v>0</v>
      </c>
      <c r="Q1050">
        <v>0</v>
      </c>
      <c r="R1050">
        <v>0</v>
      </c>
      <c r="S1050">
        <v>0</v>
      </c>
      <c r="T1050">
        <v>0</v>
      </c>
      <c r="U1050">
        <v>0</v>
      </c>
      <c r="V1050">
        <v>0</v>
      </c>
      <c r="W1050">
        <v>0</v>
      </c>
      <c r="X1050">
        <v>0</v>
      </c>
      <c r="Y1050">
        <v>183780</v>
      </c>
      <c r="Z1050">
        <v>0</v>
      </c>
      <c r="AA1050">
        <v>0</v>
      </c>
      <c r="AB1050">
        <v>0</v>
      </c>
      <c r="AC1050">
        <v>0</v>
      </c>
      <c r="AD1050">
        <v>0</v>
      </c>
      <c r="AE1050">
        <v>0</v>
      </c>
      <c r="AF1050">
        <v>0</v>
      </c>
      <c r="AG1050">
        <v>0</v>
      </c>
      <c r="AH1050">
        <v>0</v>
      </c>
      <c r="AI1050">
        <v>0</v>
      </c>
      <c r="AJ1050">
        <v>0</v>
      </c>
      <c r="AK1050">
        <v>0</v>
      </c>
      <c r="AL1050">
        <v>3.2355999999999998</v>
      </c>
      <c r="AM1050">
        <v>2</v>
      </c>
      <c r="AN1050">
        <v>3</v>
      </c>
      <c r="AO1050">
        <v>7</v>
      </c>
      <c r="AP1050" t="s">
        <v>2640</v>
      </c>
    </row>
    <row r="1051" spans="1:42" x14ac:dyDescent="0.2">
      <c r="A1051" t="s">
        <v>1055</v>
      </c>
      <c r="B1051">
        <v>1001600</v>
      </c>
      <c r="C1051">
        <v>2171400</v>
      </c>
      <c r="D1051">
        <v>1786300</v>
      </c>
      <c r="E1051">
        <v>2112800</v>
      </c>
      <c r="F1051">
        <v>1209400</v>
      </c>
      <c r="G1051">
        <v>1521300</v>
      </c>
      <c r="H1051">
        <v>3527800</v>
      </c>
      <c r="I1051">
        <v>2859400</v>
      </c>
      <c r="J1051">
        <v>1805900</v>
      </c>
      <c r="K1051">
        <v>1683000</v>
      </c>
      <c r="L1051">
        <v>1757300</v>
      </c>
      <c r="M1051">
        <v>1349300</v>
      </c>
      <c r="N1051">
        <v>2008900</v>
      </c>
      <c r="O1051">
        <v>1585600</v>
      </c>
      <c r="P1051">
        <v>1010700</v>
      </c>
      <c r="Q1051">
        <v>1679600</v>
      </c>
      <c r="R1051">
        <v>2853100</v>
      </c>
      <c r="S1051">
        <v>1966800</v>
      </c>
      <c r="T1051">
        <v>1248600</v>
      </c>
      <c r="U1051">
        <v>1737800</v>
      </c>
      <c r="V1051">
        <v>1180000</v>
      </c>
      <c r="W1051">
        <v>1575200</v>
      </c>
      <c r="X1051">
        <v>1006300</v>
      </c>
      <c r="Y1051">
        <v>929700</v>
      </c>
      <c r="Z1051">
        <v>1165000</v>
      </c>
      <c r="AA1051">
        <v>2019000</v>
      </c>
      <c r="AB1051">
        <v>1634500</v>
      </c>
      <c r="AC1051">
        <v>1384600</v>
      </c>
      <c r="AD1051">
        <v>933130</v>
      </c>
      <c r="AE1051">
        <v>1377500</v>
      </c>
      <c r="AF1051">
        <v>3156300</v>
      </c>
      <c r="AG1051">
        <v>1091000</v>
      </c>
      <c r="AH1051">
        <v>1232200</v>
      </c>
      <c r="AI1051">
        <v>790370</v>
      </c>
      <c r="AJ1051">
        <v>1117600</v>
      </c>
      <c r="AK1051">
        <v>922940</v>
      </c>
      <c r="AL1051">
        <v>33.968000000000004</v>
      </c>
      <c r="AM1051">
        <v>85</v>
      </c>
      <c r="AN1051">
        <v>3</v>
      </c>
      <c r="AO1051">
        <v>9.6</v>
      </c>
      <c r="AP1051" t="s">
        <v>2640</v>
      </c>
    </row>
    <row r="1052" spans="1:42" x14ac:dyDescent="0.2">
      <c r="A1052" t="s">
        <v>1056</v>
      </c>
      <c r="B1052">
        <v>0</v>
      </c>
      <c r="C1052">
        <v>0</v>
      </c>
      <c r="D1052">
        <v>0</v>
      </c>
      <c r="E1052">
        <v>124400</v>
      </c>
      <c r="F1052">
        <v>241060</v>
      </c>
      <c r="G1052">
        <v>907340</v>
      </c>
      <c r="H1052">
        <v>236160</v>
      </c>
      <c r="I1052">
        <v>133920</v>
      </c>
      <c r="J1052">
        <v>62508</v>
      </c>
      <c r="K1052">
        <v>0</v>
      </c>
      <c r="L1052">
        <v>268560</v>
      </c>
      <c r="M1052">
        <v>2339700</v>
      </c>
      <c r="N1052">
        <v>0</v>
      </c>
      <c r="O1052">
        <v>0</v>
      </c>
      <c r="P1052">
        <v>0</v>
      </c>
      <c r="Q1052">
        <v>183650</v>
      </c>
      <c r="R1052">
        <v>0</v>
      </c>
      <c r="S1052">
        <v>175440</v>
      </c>
      <c r="T1052">
        <v>230250</v>
      </c>
      <c r="U1052">
        <v>294750</v>
      </c>
      <c r="V1052">
        <v>76113</v>
      </c>
      <c r="W1052">
        <v>161790</v>
      </c>
      <c r="X1052">
        <v>0</v>
      </c>
      <c r="Y1052">
        <v>2080800</v>
      </c>
      <c r="Z1052">
        <v>196450</v>
      </c>
      <c r="AA1052">
        <v>125400</v>
      </c>
      <c r="AB1052">
        <v>202460</v>
      </c>
      <c r="AC1052">
        <v>0</v>
      </c>
      <c r="AD1052">
        <v>41020</v>
      </c>
      <c r="AE1052">
        <v>191380</v>
      </c>
      <c r="AF1052">
        <v>648030</v>
      </c>
      <c r="AG1052">
        <v>1458300</v>
      </c>
      <c r="AH1052">
        <v>0</v>
      </c>
      <c r="AI1052">
        <v>0</v>
      </c>
      <c r="AJ1052">
        <v>0</v>
      </c>
      <c r="AK1052">
        <v>0</v>
      </c>
      <c r="AL1052">
        <v>16.183</v>
      </c>
      <c r="AM1052">
        <v>287</v>
      </c>
      <c r="AN1052">
        <v>5</v>
      </c>
      <c r="AO1052">
        <v>23</v>
      </c>
      <c r="AP1052" t="s">
        <v>2993</v>
      </c>
    </row>
    <row r="1053" spans="1:42" x14ac:dyDescent="0.2">
      <c r="A1053" t="s">
        <v>1057</v>
      </c>
      <c r="B1053">
        <v>0</v>
      </c>
      <c r="C1053">
        <v>0</v>
      </c>
      <c r="D1053">
        <v>0</v>
      </c>
      <c r="E1053">
        <v>0</v>
      </c>
      <c r="F1053">
        <v>0</v>
      </c>
      <c r="G1053">
        <v>0</v>
      </c>
      <c r="H1053">
        <v>0</v>
      </c>
      <c r="I1053">
        <v>0</v>
      </c>
      <c r="J1053">
        <v>0</v>
      </c>
      <c r="K1053">
        <v>0</v>
      </c>
      <c r="L1053">
        <v>0</v>
      </c>
      <c r="M1053">
        <v>0</v>
      </c>
      <c r="N1053">
        <v>1281200</v>
      </c>
      <c r="O1053">
        <v>713230</v>
      </c>
      <c r="P1053">
        <v>0</v>
      </c>
      <c r="Q1053">
        <v>1005300</v>
      </c>
      <c r="R1053">
        <v>0</v>
      </c>
      <c r="S1053">
        <v>0</v>
      </c>
      <c r="T1053">
        <v>0</v>
      </c>
      <c r="U1053">
        <v>0</v>
      </c>
      <c r="V1053">
        <v>1427500</v>
      </c>
      <c r="W1053">
        <v>3368100</v>
      </c>
      <c r="X1053">
        <v>2193400</v>
      </c>
      <c r="Y1053">
        <v>3836800</v>
      </c>
      <c r="Z1053">
        <v>0</v>
      </c>
      <c r="AA1053">
        <v>0</v>
      </c>
      <c r="AB1053">
        <v>0</v>
      </c>
      <c r="AC1053">
        <v>0</v>
      </c>
      <c r="AD1053">
        <v>2841400</v>
      </c>
      <c r="AE1053">
        <v>728380</v>
      </c>
      <c r="AF1053">
        <v>1562500</v>
      </c>
      <c r="AG1053">
        <v>672700</v>
      </c>
      <c r="AH1053">
        <v>1148700</v>
      </c>
      <c r="AI1053">
        <v>1972400</v>
      </c>
      <c r="AJ1053">
        <v>3208900</v>
      </c>
      <c r="AK1053">
        <v>2530400</v>
      </c>
      <c r="AL1053">
        <v>49.228999999999999</v>
      </c>
      <c r="AM1053">
        <v>65</v>
      </c>
      <c r="AN1053">
        <v>11</v>
      </c>
      <c r="AO1053">
        <v>27.4</v>
      </c>
      <c r="AP1053" t="s">
        <v>2878</v>
      </c>
    </row>
    <row r="1054" spans="1:42" x14ac:dyDescent="0.2">
      <c r="A1054" t="s">
        <v>1058</v>
      </c>
      <c r="B1054">
        <v>40140000</v>
      </c>
      <c r="C1054">
        <v>48831000</v>
      </c>
      <c r="D1054">
        <v>45019000</v>
      </c>
      <c r="E1054">
        <v>48044000</v>
      </c>
      <c r="F1054">
        <v>66042000</v>
      </c>
      <c r="G1054">
        <v>72288000</v>
      </c>
      <c r="H1054">
        <v>63217000</v>
      </c>
      <c r="I1054">
        <v>56859000</v>
      </c>
      <c r="J1054">
        <v>59820000</v>
      </c>
      <c r="K1054">
        <v>63263000</v>
      </c>
      <c r="L1054">
        <v>64622000</v>
      </c>
      <c r="M1054">
        <v>52991000</v>
      </c>
      <c r="N1054">
        <v>61434000</v>
      </c>
      <c r="O1054">
        <v>53199000</v>
      </c>
      <c r="P1054">
        <v>64806000</v>
      </c>
      <c r="Q1054">
        <v>58506000</v>
      </c>
      <c r="R1054">
        <v>47222000</v>
      </c>
      <c r="S1054">
        <v>60875000</v>
      </c>
      <c r="T1054">
        <v>44402000</v>
      </c>
      <c r="U1054">
        <v>56454000</v>
      </c>
      <c r="V1054">
        <v>56300000</v>
      </c>
      <c r="W1054">
        <v>64824000</v>
      </c>
      <c r="X1054">
        <v>57747000</v>
      </c>
      <c r="Y1054">
        <v>66508000</v>
      </c>
      <c r="Z1054">
        <v>50760000</v>
      </c>
      <c r="AA1054">
        <v>53059000</v>
      </c>
      <c r="AB1054">
        <v>56867000</v>
      </c>
      <c r="AC1054">
        <v>65199000</v>
      </c>
      <c r="AD1054">
        <v>62370000</v>
      </c>
      <c r="AE1054">
        <v>53335000</v>
      </c>
      <c r="AF1054">
        <v>55539000</v>
      </c>
      <c r="AG1054">
        <v>59677000</v>
      </c>
      <c r="AH1054">
        <v>59135000</v>
      </c>
      <c r="AI1054">
        <v>49797000</v>
      </c>
      <c r="AJ1054">
        <v>62781000</v>
      </c>
      <c r="AK1054">
        <v>56274000</v>
      </c>
      <c r="AL1054">
        <v>323.31</v>
      </c>
      <c r="AM1054">
        <v>1743</v>
      </c>
      <c r="AN1054">
        <v>43</v>
      </c>
      <c r="AO1054">
        <v>58.7</v>
      </c>
      <c r="AP1054" t="s">
        <v>2878</v>
      </c>
    </row>
    <row r="1055" spans="1:42" x14ac:dyDescent="0.2">
      <c r="A1055" t="s">
        <v>1059</v>
      </c>
      <c r="B1055">
        <v>0</v>
      </c>
      <c r="C1055">
        <v>0</v>
      </c>
      <c r="D1055">
        <v>739150</v>
      </c>
      <c r="E1055">
        <v>0</v>
      </c>
      <c r="F1055">
        <v>0</v>
      </c>
      <c r="G1055">
        <v>0</v>
      </c>
      <c r="H1055">
        <v>443410</v>
      </c>
      <c r="I1055">
        <v>0</v>
      </c>
      <c r="J1055">
        <v>539650</v>
      </c>
      <c r="K1055">
        <v>0</v>
      </c>
      <c r="L1055">
        <v>0</v>
      </c>
      <c r="M1055">
        <v>0</v>
      </c>
      <c r="N1055">
        <v>0</v>
      </c>
      <c r="O1055">
        <v>0</v>
      </c>
      <c r="P1055">
        <v>0</v>
      </c>
      <c r="Q1055">
        <v>0</v>
      </c>
      <c r="R1055">
        <v>0</v>
      </c>
      <c r="S1055">
        <v>0</v>
      </c>
      <c r="T1055">
        <v>0</v>
      </c>
      <c r="U1055">
        <v>0</v>
      </c>
      <c r="V1055">
        <v>565700</v>
      </c>
      <c r="W1055">
        <v>501490</v>
      </c>
      <c r="X1055">
        <v>533110</v>
      </c>
      <c r="Y1055">
        <v>405140</v>
      </c>
      <c r="Z1055">
        <v>0</v>
      </c>
      <c r="AA1055">
        <v>0</v>
      </c>
      <c r="AB1055">
        <v>0</v>
      </c>
      <c r="AC1055">
        <v>0</v>
      </c>
      <c r="AD1055">
        <v>0</v>
      </c>
      <c r="AE1055">
        <v>0</v>
      </c>
      <c r="AF1055">
        <v>0</v>
      </c>
      <c r="AG1055">
        <v>481280</v>
      </c>
      <c r="AH1055">
        <v>0</v>
      </c>
      <c r="AI1055">
        <v>663650</v>
      </c>
      <c r="AJ1055">
        <v>577360</v>
      </c>
      <c r="AK1055">
        <v>555890</v>
      </c>
      <c r="AL1055">
        <v>79.375</v>
      </c>
      <c r="AM1055">
        <v>43</v>
      </c>
      <c r="AN1055">
        <v>5</v>
      </c>
      <c r="AO1055">
        <v>7.6</v>
      </c>
      <c r="AP1055" t="s">
        <v>2594</v>
      </c>
    </row>
    <row r="1056" spans="1:42" x14ac:dyDescent="0.2">
      <c r="A1056" t="s">
        <v>1060</v>
      </c>
      <c r="B1056">
        <v>0</v>
      </c>
      <c r="C1056">
        <v>0</v>
      </c>
      <c r="D1056">
        <v>0</v>
      </c>
      <c r="E1056">
        <v>0</v>
      </c>
      <c r="F1056">
        <v>0</v>
      </c>
      <c r="G1056">
        <v>0</v>
      </c>
      <c r="H1056">
        <v>0</v>
      </c>
      <c r="I1056">
        <v>0</v>
      </c>
      <c r="J1056">
        <v>0</v>
      </c>
      <c r="K1056">
        <v>0</v>
      </c>
      <c r="L1056">
        <v>0</v>
      </c>
      <c r="M1056">
        <v>0</v>
      </c>
      <c r="N1056">
        <v>0</v>
      </c>
      <c r="O1056">
        <v>0</v>
      </c>
      <c r="P1056">
        <v>0</v>
      </c>
      <c r="Q1056">
        <v>0</v>
      </c>
      <c r="R1056">
        <v>0</v>
      </c>
      <c r="S1056">
        <v>0</v>
      </c>
      <c r="T1056">
        <v>0</v>
      </c>
      <c r="U1056">
        <v>0</v>
      </c>
      <c r="V1056">
        <v>0</v>
      </c>
      <c r="W1056">
        <v>1269500</v>
      </c>
      <c r="X1056">
        <v>1013300</v>
      </c>
      <c r="Y1056">
        <v>902230</v>
      </c>
      <c r="Z1056">
        <v>0</v>
      </c>
      <c r="AA1056">
        <v>0</v>
      </c>
      <c r="AB1056">
        <v>0</v>
      </c>
      <c r="AC1056">
        <v>0</v>
      </c>
      <c r="AD1056">
        <v>1799600</v>
      </c>
      <c r="AE1056">
        <v>0</v>
      </c>
      <c r="AF1056">
        <v>0</v>
      </c>
      <c r="AG1056">
        <v>0</v>
      </c>
      <c r="AH1056">
        <v>0</v>
      </c>
      <c r="AI1056">
        <v>1763500</v>
      </c>
      <c r="AJ1056">
        <v>1301100</v>
      </c>
      <c r="AK1056">
        <v>877990</v>
      </c>
      <c r="AL1056">
        <v>31.027000000000001</v>
      </c>
      <c r="AM1056">
        <v>26</v>
      </c>
      <c r="AN1056">
        <v>6</v>
      </c>
      <c r="AO1056">
        <v>19.3</v>
      </c>
      <c r="AP1056" t="s">
        <v>2584</v>
      </c>
    </row>
    <row r="1057" spans="1:42" x14ac:dyDescent="0.2">
      <c r="A1057" t="s">
        <v>1061</v>
      </c>
      <c r="B1057">
        <v>0</v>
      </c>
      <c r="C1057">
        <v>0</v>
      </c>
      <c r="D1057">
        <v>0</v>
      </c>
      <c r="E1057">
        <v>284630</v>
      </c>
      <c r="F1057">
        <v>0</v>
      </c>
      <c r="G1057">
        <v>0</v>
      </c>
      <c r="H1057">
        <v>0</v>
      </c>
      <c r="I1057">
        <v>0</v>
      </c>
      <c r="J1057">
        <v>0</v>
      </c>
      <c r="K1057">
        <v>0</v>
      </c>
      <c r="L1057">
        <v>0</v>
      </c>
      <c r="M1057">
        <v>0</v>
      </c>
      <c r="N1057">
        <v>0</v>
      </c>
      <c r="O1057">
        <v>0</v>
      </c>
      <c r="P1057">
        <v>0</v>
      </c>
      <c r="Q1057">
        <v>0</v>
      </c>
      <c r="R1057">
        <v>0</v>
      </c>
      <c r="S1057">
        <v>766430</v>
      </c>
      <c r="T1057">
        <v>0</v>
      </c>
      <c r="U1057">
        <v>0</v>
      </c>
      <c r="V1057">
        <v>0</v>
      </c>
      <c r="W1057">
        <v>0</v>
      </c>
      <c r="X1057">
        <v>0</v>
      </c>
      <c r="Y1057">
        <v>0</v>
      </c>
      <c r="Z1057">
        <v>0</v>
      </c>
      <c r="AA1057">
        <v>794150</v>
      </c>
      <c r="AB1057">
        <v>0</v>
      </c>
      <c r="AC1057">
        <v>0</v>
      </c>
      <c r="AD1057">
        <v>0</v>
      </c>
      <c r="AE1057">
        <v>0</v>
      </c>
      <c r="AF1057">
        <v>0</v>
      </c>
      <c r="AG1057">
        <v>0</v>
      </c>
      <c r="AH1057">
        <v>0</v>
      </c>
      <c r="AI1057">
        <v>0</v>
      </c>
      <c r="AJ1057">
        <v>0</v>
      </c>
      <c r="AK1057">
        <v>0</v>
      </c>
      <c r="AL1057">
        <v>27.108000000000001</v>
      </c>
      <c r="AM1057">
        <v>19</v>
      </c>
      <c r="AN1057">
        <v>2</v>
      </c>
      <c r="AO1057">
        <v>14.6</v>
      </c>
      <c r="AP1057" t="s">
        <v>2584</v>
      </c>
    </row>
    <row r="1058" spans="1:42" x14ac:dyDescent="0.2">
      <c r="A1058" t="s">
        <v>1062</v>
      </c>
      <c r="B1058">
        <v>0</v>
      </c>
      <c r="C1058">
        <v>0</v>
      </c>
      <c r="D1058">
        <v>531550</v>
      </c>
      <c r="E1058">
        <v>0</v>
      </c>
      <c r="F1058">
        <v>0</v>
      </c>
      <c r="G1058">
        <v>0</v>
      </c>
      <c r="H1058">
        <v>596230</v>
      </c>
      <c r="I1058">
        <v>0</v>
      </c>
      <c r="J1058">
        <v>0</v>
      </c>
      <c r="K1058">
        <v>0</v>
      </c>
      <c r="L1058">
        <v>0</v>
      </c>
      <c r="M1058">
        <v>0</v>
      </c>
      <c r="N1058">
        <v>0</v>
      </c>
      <c r="O1058">
        <v>0</v>
      </c>
      <c r="P1058">
        <v>0</v>
      </c>
      <c r="Q1058">
        <v>0</v>
      </c>
      <c r="R1058">
        <v>0</v>
      </c>
      <c r="S1058">
        <v>0</v>
      </c>
      <c r="T1058">
        <v>0</v>
      </c>
      <c r="U1058">
        <v>0</v>
      </c>
      <c r="V1058">
        <v>0</v>
      </c>
      <c r="W1058">
        <v>0</v>
      </c>
      <c r="X1058">
        <v>0</v>
      </c>
      <c r="Y1058">
        <v>0</v>
      </c>
      <c r="Z1058">
        <v>0</v>
      </c>
      <c r="AA1058">
        <v>0</v>
      </c>
      <c r="AB1058">
        <v>0</v>
      </c>
      <c r="AC1058">
        <v>0</v>
      </c>
      <c r="AD1058">
        <v>0</v>
      </c>
      <c r="AE1058">
        <v>0</v>
      </c>
      <c r="AF1058">
        <v>0</v>
      </c>
      <c r="AG1058">
        <v>0</v>
      </c>
      <c r="AH1058">
        <v>0</v>
      </c>
      <c r="AI1058">
        <v>0</v>
      </c>
      <c r="AJ1058">
        <v>378950</v>
      </c>
      <c r="AK1058">
        <v>0</v>
      </c>
      <c r="AL1058">
        <v>118.8</v>
      </c>
      <c r="AM1058">
        <v>32</v>
      </c>
      <c r="AN1058">
        <v>3</v>
      </c>
      <c r="AO1058">
        <v>16.600000000000001</v>
      </c>
      <c r="AP1058" t="s">
        <v>2873</v>
      </c>
    </row>
    <row r="1059" spans="1:42" x14ac:dyDescent="0.2">
      <c r="A1059" t="s">
        <v>1063</v>
      </c>
      <c r="B1059">
        <v>0</v>
      </c>
      <c r="C1059">
        <v>0</v>
      </c>
      <c r="D1059">
        <v>0</v>
      </c>
      <c r="E1059">
        <v>0</v>
      </c>
      <c r="F1059">
        <v>0</v>
      </c>
      <c r="G1059">
        <v>0</v>
      </c>
      <c r="H1059">
        <v>0</v>
      </c>
      <c r="I1059">
        <v>0</v>
      </c>
      <c r="J1059">
        <v>0</v>
      </c>
      <c r="K1059">
        <v>0</v>
      </c>
      <c r="L1059">
        <v>0</v>
      </c>
      <c r="M1059">
        <v>0</v>
      </c>
      <c r="N1059">
        <v>0</v>
      </c>
      <c r="O1059">
        <v>0</v>
      </c>
      <c r="P1059">
        <v>0</v>
      </c>
      <c r="Q1059">
        <v>0</v>
      </c>
      <c r="R1059">
        <v>0</v>
      </c>
      <c r="S1059">
        <v>0</v>
      </c>
      <c r="T1059">
        <v>0</v>
      </c>
      <c r="U1059">
        <v>0</v>
      </c>
      <c r="V1059">
        <v>0</v>
      </c>
      <c r="W1059">
        <v>0</v>
      </c>
      <c r="X1059">
        <v>0</v>
      </c>
      <c r="Y1059">
        <v>0</v>
      </c>
      <c r="Z1059">
        <v>0</v>
      </c>
      <c r="AA1059">
        <v>0</v>
      </c>
      <c r="AB1059">
        <v>0</v>
      </c>
      <c r="AC1059">
        <v>0</v>
      </c>
      <c r="AD1059">
        <v>0</v>
      </c>
      <c r="AE1059">
        <v>0</v>
      </c>
      <c r="AF1059">
        <v>0</v>
      </c>
      <c r="AG1059">
        <v>0</v>
      </c>
      <c r="AH1059">
        <v>0</v>
      </c>
      <c r="AI1059">
        <v>694250</v>
      </c>
      <c r="AJ1059">
        <v>0</v>
      </c>
      <c r="AK1059">
        <v>574220</v>
      </c>
      <c r="AL1059">
        <v>51.024000000000001</v>
      </c>
      <c r="AM1059">
        <v>28</v>
      </c>
      <c r="AN1059">
        <v>3</v>
      </c>
      <c r="AO1059">
        <v>8.4</v>
      </c>
      <c r="AP1059" t="s">
        <v>2593</v>
      </c>
    </row>
    <row r="1060" spans="1:42" x14ac:dyDescent="0.2">
      <c r="A1060" t="s">
        <v>1064</v>
      </c>
      <c r="B1060">
        <v>0</v>
      </c>
      <c r="C1060">
        <v>0</v>
      </c>
      <c r="D1060">
        <v>0</v>
      </c>
      <c r="E1060">
        <v>0</v>
      </c>
      <c r="F1060">
        <v>0</v>
      </c>
      <c r="G1060">
        <v>0</v>
      </c>
      <c r="H1060">
        <v>0</v>
      </c>
      <c r="I1060">
        <v>0</v>
      </c>
      <c r="J1060">
        <v>0</v>
      </c>
      <c r="K1060">
        <v>0</v>
      </c>
      <c r="L1060">
        <v>0</v>
      </c>
      <c r="M1060">
        <v>0</v>
      </c>
      <c r="N1060">
        <v>0</v>
      </c>
      <c r="O1060">
        <v>0</v>
      </c>
      <c r="P1060">
        <v>0</v>
      </c>
      <c r="Q1060">
        <v>0</v>
      </c>
      <c r="R1060">
        <v>0</v>
      </c>
      <c r="S1060">
        <v>0</v>
      </c>
      <c r="T1060">
        <v>0</v>
      </c>
      <c r="U1060">
        <v>0</v>
      </c>
      <c r="V1060">
        <v>0</v>
      </c>
      <c r="W1060">
        <v>0</v>
      </c>
      <c r="X1060">
        <v>0</v>
      </c>
      <c r="Y1060">
        <v>0</v>
      </c>
      <c r="Z1060">
        <v>0</v>
      </c>
      <c r="AA1060">
        <v>0</v>
      </c>
      <c r="AB1060">
        <v>0</v>
      </c>
      <c r="AC1060">
        <v>0</v>
      </c>
      <c r="AD1060">
        <v>0</v>
      </c>
      <c r="AE1060">
        <v>0</v>
      </c>
      <c r="AF1060">
        <v>0</v>
      </c>
      <c r="AG1060">
        <v>0</v>
      </c>
      <c r="AH1060">
        <v>639670</v>
      </c>
      <c r="AI1060">
        <v>0</v>
      </c>
      <c r="AJ1060">
        <v>465920</v>
      </c>
      <c r="AK1060">
        <v>0</v>
      </c>
      <c r="AL1060">
        <v>30.384</v>
      </c>
      <c r="AM1060">
        <v>24</v>
      </c>
      <c r="AN1060">
        <v>6</v>
      </c>
      <c r="AO1060">
        <v>21.8</v>
      </c>
      <c r="AP1060" t="s">
        <v>2994</v>
      </c>
    </row>
    <row r="1061" spans="1:42" x14ac:dyDescent="0.2">
      <c r="A1061" t="s">
        <v>1065</v>
      </c>
      <c r="B1061">
        <v>0</v>
      </c>
      <c r="C1061">
        <v>0</v>
      </c>
      <c r="D1061">
        <v>0</v>
      </c>
      <c r="E1061">
        <v>0</v>
      </c>
      <c r="F1061">
        <v>0</v>
      </c>
      <c r="G1061">
        <v>0</v>
      </c>
      <c r="H1061">
        <v>0</v>
      </c>
      <c r="I1061">
        <v>0</v>
      </c>
      <c r="J1061">
        <v>0</v>
      </c>
      <c r="K1061">
        <v>0</v>
      </c>
      <c r="L1061">
        <v>0</v>
      </c>
      <c r="M1061">
        <v>0</v>
      </c>
      <c r="N1061">
        <v>0</v>
      </c>
      <c r="O1061">
        <v>0</v>
      </c>
      <c r="P1061">
        <v>0</v>
      </c>
      <c r="Q1061">
        <v>0</v>
      </c>
      <c r="R1061">
        <v>0</v>
      </c>
      <c r="S1061">
        <v>0</v>
      </c>
      <c r="T1061">
        <v>0</v>
      </c>
      <c r="U1061">
        <v>0</v>
      </c>
      <c r="V1061">
        <v>0</v>
      </c>
      <c r="W1061">
        <v>0</v>
      </c>
      <c r="X1061">
        <v>0</v>
      </c>
      <c r="Y1061">
        <v>0</v>
      </c>
      <c r="Z1061">
        <v>0</v>
      </c>
      <c r="AA1061">
        <v>0</v>
      </c>
      <c r="AB1061">
        <v>0</v>
      </c>
      <c r="AC1061">
        <v>0</v>
      </c>
      <c r="AD1061">
        <v>0</v>
      </c>
      <c r="AE1061">
        <v>0</v>
      </c>
      <c r="AF1061">
        <v>0</v>
      </c>
      <c r="AG1061">
        <v>187040</v>
      </c>
      <c r="AH1061">
        <v>0</v>
      </c>
      <c r="AI1061">
        <v>0</v>
      </c>
      <c r="AJ1061">
        <v>0</v>
      </c>
      <c r="AK1061">
        <v>0</v>
      </c>
      <c r="AL1061">
        <v>13.695</v>
      </c>
      <c r="AM1061">
        <v>27</v>
      </c>
      <c r="AN1061">
        <v>1</v>
      </c>
      <c r="AO1061">
        <v>2.8</v>
      </c>
      <c r="AP1061" t="s">
        <v>2799</v>
      </c>
    </row>
    <row r="1062" spans="1:42" x14ac:dyDescent="0.2">
      <c r="A1062" t="s">
        <v>1066</v>
      </c>
      <c r="B1062">
        <v>1653000</v>
      </c>
      <c r="C1062">
        <v>4937300</v>
      </c>
      <c r="D1062">
        <v>3806000</v>
      </c>
      <c r="E1062">
        <v>3892200</v>
      </c>
      <c r="F1062">
        <v>8897900</v>
      </c>
      <c r="G1062">
        <v>4498300</v>
      </c>
      <c r="H1062">
        <v>4490100</v>
      </c>
      <c r="I1062">
        <v>4246200</v>
      </c>
      <c r="J1062">
        <v>5513700</v>
      </c>
      <c r="K1062">
        <v>5555300</v>
      </c>
      <c r="L1062">
        <v>4950100</v>
      </c>
      <c r="M1062">
        <v>4854400</v>
      </c>
      <c r="N1062">
        <v>4873600</v>
      </c>
      <c r="O1062">
        <v>6805800</v>
      </c>
      <c r="P1062">
        <v>4580500</v>
      </c>
      <c r="Q1062">
        <v>4922300</v>
      </c>
      <c r="R1062">
        <v>5191600</v>
      </c>
      <c r="S1062">
        <v>5737700</v>
      </c>
      <c r="T1062">
        <v>4805300</v>
      </c>
      <c r="U1062">
        <v>3615900</v>
      </c>
      <c r="V1062">
        <v>5400600</v>
      </c>
      <c r="W1062">
        <v>5023800</v>
      </c>
      <c r="X1062">
        <v>5085400</v>
      </c>
      <c r="Y1062">
        <v>5602700</v>
      </c>
      <c r="Z1062">
        <v>5523100</v>
      </c>
      <c r="AA1062">
        <v>6282500</v>
      </c>
      <c r="AB1062">
        <v>4217500</v>
      </c>
      <c r="AC1062">
        <v>7782600</v>
      </c>
      <c r="AD1062">
        <v>5790200</v>
      </c>
      <c r="AE1062">
        <v>3712200</v>
      </c>
      <c r="AF1062">
        <v>5344700</v>
      </c>
      <c r="AG1062">
        <v>5113300</v>
      </c>
      <c r="AH1062">
        <v>5631300</v>
      </c>
      <c r="AI1062">
        <v>5336500</v>
      </c>
      <c r="AJ1062">
        <v>5421800</v>
      </c>
      <c r="AK1062">
        <v>5783700</v>
      </c>
      <c r="AL1062">
        <v>323.31</v>
      </c>
      <c r="AM1062">
        <v>294</v>
      </c>
      <c r="AN1062">
        <v>20</v>
      </c>
      <c r="AO1062">
        <v>40.6</v>
      </c>
      <c r="AP1062" t="s">
        <v>2584</v>
      </c>
    </row>
    <row r="1063" spans="1:42" x14ac:dyDescent="0.2">
      <c r="A1063" t="s">
        <v>1067</v>
      </c>
      <c r="B1063">
        <v>0</v>
      </c>
      <c r="C1063">
        <v>0</v>
      </c>
      <c r="D1063">
        <v>0</v>
      </c>
      <c r="E1063">
        <v>0</v>
      </c>
      <c r="F1063">
        <v>0</v>
      </c>
      <c r="G1063">
        <v>0</v>
      </c>
      <c r="H1063">
        <v>0</v>
      </c>
      <c r="I1063">
        <v>0</v>
      </c>
      <c r="J1063">
        <v>0</v>
      </c>
      <c r="K1063">
        <v>0</v>
      </c>
      <c r="L1063">
        <v>0</v>
      </c>
      <c r="M1063">
        <v>0</v>
      </c>
      <c r="N1063">
        <v>0</v>
      </c>
      <c r="O1063">
        <v>0</v>
      </c>
      <c r="P1063">
        <v>0</v>
      </c>
      <c r="Q1063">
        <v>0</v>
      </c>
      <c r="R1063">
        <v>0</v>
      </c>
      <c r="S1063">
        <v>0</v>
      </c>
      <c r="T1063">
        <v>122880</v>
      </c>
      <c r="U1063">
        <v>0</v>
      </c>
      <c r="V1063">
        <v>0</v>
      </c>
      <c r="W1063">
        <v>0</v>
      </c>
      <c r="X1063">
        <v>0</v>
      </c>
      <c r="Y1063">
        <v>0</v>
      </c>
      <c r="Z1063">
        <v>0</v>
      </c>
      <c r="AA1063">
        <v>0</v>
      </c>
      <c r="AB1063">
        <v>0</v>
      </c>
      <c r="AC1063">
        <v>0</v>
      </c>
      <c r="AD1063">
        <v>0</v>
      </c>
      <c r="AE1063">
        <v>0</v>
      </c>
      <c r="AF1063">
        <v>0</v>
      </c>
      <c r="AG1063">
        <v>0</v>
      </c>
      <c r="AH1063">
        <v>0</v>
      </c>
      <c r="AI1063">
        <v>0</v>
      </c>
      <c r="AJ1063">
        <v>0</v>
      </c>
      <c r="AK1063">
        <v>0</v>
      </c>
      <c r="AL1063">
        <v>14.026</v>
      </c>
      <c r="AM1063">
        <v>9</v>
      </c>
      <c r="AN1063">
        <v>1</v>
      </c>
      <c r="AO1063">
        <v>1.4</v>
      </c>
      <c r="AP1063" t="s">
        <v>2995</v>
      </c>
    </row>
    <row r="1064" spans="1:42" x14ac:dyDescent="0.2">
      <c r="A1064" t="s">
        <v>1068</v>
      </c>
      <c r="B1064">
        <v>0</v>
      </c>
      <c r="C1064">
        <v>0</v>
      </c>
      <c r="D1064">
        <v>0</v>
      </c>
      <c r="E1064">
        <v>0</v>
      </c>
      <c r="F1064">
        <v>0</v>
      </c>
      <c r="G1064">
        <v>0</v>
      </c>
      <c r="H1064">
        <v>0</v>
      </c>
      <c r="I1064">
        <v>0</v>
      </c>
      <c r="J1064">
        <v>0</v>
      </c>
      <c r="K1064">
        <v>0</v>
      </c>
      <c r="L1064">
        <v>0</v>
      </c>
      <c r="M1064">
        <v>0</v>
      </c>
      <c r="N1064">
        <v>0</v>
      </c>
      <c r="O1064">
        <v>0</v>
      </c>
      <c r="P1064">
        <v>0</v>
      </c>
      <c r="Q1064">
        <v>0</v>
      </c>
      <c r="R1064">
        <v>0</v>
      </c>
      <c r="S1064">
        <v>0</v>
      </c>
      <c r="T1064">
        <v>0</v>
      </c>
      <c r="U1064">
        <v>0</v>
      </c>
      <c r="V1064">
        <v>0</v>
      </c>
      <c r="W1064">
        <v>1232000</v>
      </c>
      <c r="X1064">
        <v>1894800</v>
      </c>
      <c r="Y1064">
        <v>1387800</v>
      </c>
      <c r="Z1064">
        <v>0</v>
      </c>
      <c r="AA1064">
        <v>1234200</v>
      </c>
      <c r="AB1064">
        <v>0</v>
      </c>
      <c r="AC1064">
        <v>0</v>
      </c>
      <c r="AD1064">
        <v>1371600</v>
      </c>
      <c r="AE1064">
        <v>0</v>
      </c>
      <c r="AF1064">
        <v>0</v>
      </c>
      <c r="AG1064">
        <v>0</v>
      </c>
      <c r="AH1064">
        <v>0</v>
      </c>
      <c r="AI1064">
        <v>0</v>
      </c>
      <c r="AJ1064">
        <v>0</v>
      </c>
      <c r="AK1064">
        <v>0</v>
      </c>
      <c r="AL1064">
        <v>28.343</v>
      </c>
      <c r="AM1064">
        <v>34</v>
      </c>
      <c r="AN1064">
        <v>7</v>
      </c>
      <c r="AO1064">
        <v>4.8</v>
      </c>
      <c r="AP1064" t="s">
        <v>2584</v>
      </c>
    </row>
    <row r="1065" spans="1:42" x14ac:dyDescent="0.2">
      <c r="A1065" t="s">
        <v>1069</v>
      </c>
      <c r="B1065">
        <v>659980</v>
      </c>
      <c r="C1065">
        <v>729180</v>
      </c>
      <c r="D1065">
        <v>683490</v>
      </c>
      <c r="E1065">
        <v>0</v>
      </c>
      <c r="F1065">
        <v>563370</v>
      </c>
      <c r="G1065">
        <v>799270</v>
      </c>
      <c r="H1065">
        <v>0</v>
      </c>
      <c r="I1065">
        <v>611460</v>
      </c>
      <c r="J1065">
        <v>0</v>
      </c>
      <c r="K1065">
        <v>969010</v>
      </c>
      <c r="L1065">
        <v>692800</v>
      </c>
      <c r="M1065">
        <v>709800</v>
      </c>
      <c r="N1065">
        <v>613200</v>
      </c>
      <c r="O1065">
        <v>759860</v>
      </c>
      <c r="P1065">
        <v>745640</v>
      </c>
      <c r="Q1065">
        <v>773420</v>
      </c>
      <c r="R1065">
        <v>849800</v>
      </c>
      <c r="S1065">
        <v>591700</v>
      </c>
      <c r="T1065">
        <v>658400</v>
      </c>
      <c r="U1065">
        <v>488940</v>
      </c>
      <c r="V1065">
        <v>412150</v>
      </c>
      <c r="W1065">
        <v>435520</v>
      </c>
      <c r="X1065">
        <v>533440</v>
      </c>
      <c r="Y1065">
        <v>471930</v>
      </c>
      <c r="Z1065">
        <v>669910</v>
      </c>
      <c r="AA1065">
        <v>602830</v>
      </c>
      <c r="AB1065">
        <v>0</v>
      </c>
      <c r="AC1065">
        <v>611430</v>
      </c>
      <c r="AD1065">
        <v>431400</v>
      </c>
      <c r="AE1065">
        <v>579200</v>
      </c>
      <c r="AF1065">
        <v>515290</v>
      </c>
      <c r="AG1065">
        <v>707830</v>
      </c>
      <c r="AH1065">
        <v>556480</v>
      </c>
      <c r="AI1065">
        <v>0</v>
      </c>
      <c r="AJ1065">
        <v>460120</v>
      </c>
      <c r="AK1065">
        <v>447030</v>
      </c>
      <c r="AL1065">
        <v>301.89999999999998</v>
      </c>
      <c r="AM1065">
        <v>90</v>
      </c>
      <c r="AN1065">
        <v>5</v>
      </c>
      <c r="AO1065">
        <v>13.7</v>
      </c>
      <c r="AP1065" t="s">
        <v>2584</v>
      </c>
    </row>
    <row r="1066" spans="1:42" x14ac:dyDescent="0.2">
      <c r="A1066" t="s">
        <v>1070</v>
      </c>
      <c r="B1066">
        <v>0</v>
      </c>
      <c r="C1066">
        <v>0</v>
      </c>
      <c r="D1066">
        <v>0</v>
      </c>
      <c r="E1066">
        <v>0</v>
      </c>
      <c r="F1066">
        <v>0</v>
      </c>
      <c r="G1066">
        <v>0</v>
      </c>
      <c r="H1066">
        <v>0</v>
      </c>
      <c r="I1066">
        <v>0</v>
      </c>
      <c r="J1066">
        <v>0</v>
      </c>
      <c r="K1066">
        <v>0</v>
      </c>
      <c r="L1066">
        <v>0</v>
      </c>
      <c r="M1066">
        <v>0</v>
      </c>
      <c r="N1066">
        <v>0</v>
      </c>
      <c r="O1066">
        <v>0</v>
      </c>
      <c r="P1066">
        <v>0</v>
      </c>
      <c r="Q1066">
        <v>0</v>
      </c>
      <c r="R1066">
        <v>0</v>
      </c>
      <c r="S1066">
        <v>0</v>
      </c>
      <c r="T1066">
        <v>0</v>
      </c>
      <c r="U1066">
        <v>0</v>
      </c>
      <c r="V1066">
        <v>0</v>
      </c>
      <c r="W1066">
        <v>0</v>
      </c>
      <c r="X1066">
        <v>0</v>
      </c>
      <c r="Y1066">
        <v>0</v>
      </c>
      <c r="Z1066">
        <v>0</v>
      </c>
      <c r="AA1066">
        <v>0</v>
      </c>
      <c r="AB1066">
        <v>0</v>
      </c>
      <c r="AC1066">
        <v>0</v>
      </c>
      <c r="AD1066">
        <v>0</v>
      </c>
      <c r="AE1066">
        <v>0</v>
      </c>
      <c r="AF1066">
        <v>0</v>
      </c>
      <c r="AG1066">
        <v>1369700</v>
      </c>
      <c r="AH1066">
        <v>0</v>
      </c>
      <c r="AI1066">
        <v>0</v>
      </c>
      <c r="AJ1066">
        <v>0</v>
      </c>
      <c r="AK1066">
        <v>0</v>
      </c>
      <c r="AL1066">
        <v>6.9507000000000003</v>
      </c>
      <c r="AM1066">
        <v>7</v>
      </c>
      <c r="AN1066">
        <v>2</v>
      </c>
      <c r="AO1066">
        <v>13.5</v>
      </c>
      <c r="AP1066" t="s">
        <v>2892</v>
      </c>
    </row>
    <row r="1067" spans="1:42" x14ac:dyDescent="0.2">
      <c r="A1067" t="s">
        <v>1071</v>
      </c>
      <c r="B1067">
        <v>0</v>
      </c>
      <c r="C1067">
        <v>0</v>
      </c>
      <c r="D1067">
        <v>0</v>
      </c>
      <c r="E1067">
        <v>0</v>
      </c>
      <c r="F1067">
        <v>0</v>
      </c>
      <c r="G1067">
        <v>0</v>
      </c>
      <c r="H1067">
        <v>0</v>
      </c>
      <c r="I1067">
        <v>0</v>
      </c>
      <c r="J1067">
        <v>0</v>
      </c>
      <c r="K1067">
        <v>0</v>
      </c>
      <c r="L1067">
        <v>0</v>
      </c>
      <c r="M1067">
        <v>0</v>
      </c>
      <c r="N1067">
        <v>0</v>
      </c>
      <c r="O1067">
        <v>0</v>
      </c>
      <c r="P1067">
        <v>0</v>
      </c>
      <c r="Q1067">
        <v>0</v>
      </c>
      <c r="R1067">
        <v>0</v>
      </c>
      <c r="S1067">
        <v>0</v>
      </c>
      <c r="T1067">
        <v>0</v>
      </c>
      <c r="U1067">
        <v>0</v>
      </c>
      <c r="V1067">
        <v>0</v>
      </c>
      <c r="W1067">
        <v>0</v>
      </c>
      <c r="X1067">
        <v>0</v>
      </c>
      <c r="Y1067">
        <v>0</v>
      </c>
      <c r="Z1067">
        <v>0</v>
      </c>
      <c r="AA1067">
        <v>0</v>
      </c>
      <c r="AB1067">
        <v>0</v>
      </c>
      <c r="AC1067">
        <v>0</v>
      </c>
      <c r="AD1067">
        <v>532520</v>
      </c>
      <c r="AE1067">
        <v>0</v>
      </c>
      <c r="AF1067">
        <v>0</v>
      </c>
      <c r="AG1067">
        <v>0</v>
      </c>
      <c r="AH1067">
        <v>0</v>
      </c>
      <c r="AI1067">
        <v>0</v>
      </c>
      <c r="AJ1067">
        <v>0</v>
      </c>
      <c r="AK1067">
        <v>0</v>
      </c>
      <c r="AL1067">
        <v>3.7559999999999998</v>
      </c>
      <c r="AM1067">
        <v>1</v>
      </c>
      <c r="AN1067">
        <v>1</v>
      </c>
      <c r="AO1067">
        <v>2.6</v>
      </c>
      <c r="AP1067" t="s">
        <v>2996</v>
      </c>
    </row>
    <row r="1068" spans="1:42" x14ac:dyDescent="0.2">
      <c r="A1068" t="s">
        <v>1072</v>
      </c>
      <c r="B1068">
        <v>0</v>
      </c>
      <c r="C1068">
        <v>0</v>
      </c>
      <c r="D1068">
        <v>0</v>
      </c>
      <c r="E1068">
        <v>0</v>
      </c>
      <c r="F1068">
        <v>0</v>
      </c>
      <c r="G1068">
        <v>0</v>
      </c>
      <c r="H1068">
        <v>0</v>
      </c>
      <c r="I1068">
        <v>0</v>
      </c>
      <c r="J1068">
        <v>0</v>
      </c>
      <c r="K1068">
        <v>0</v>
      </c>
      <c r="L1068">
        <v>0</v>
      </c>
      <c r="M1068">
        <v>0</v>
      </c>
      <c r="N1068">
        <v>0</v>
      </c>
      <c r="O1068">
        <v>0</v>
      </c>
      <c r="P1068">
        <v>0</v>
      </c>
      <c r="Q1068">
        <v>0</v>
      </c>
      <c r="R1068">
        <v>0</v>
      </c>
      <c r="S1068">
        <v>0</v>
      </c>
      <c r="T1068">
        <v>0</v>
      </c>
      <c r="U1068">
        <v>0</v>
      </c>
      <c r="V1068">
        <v>0</v>
      </c>
      <c r="W1068">
        <v>0</v>
      </c>
      <c r="X1068">
        <v>0</v>
      </c>
      <c r="Y1068">
        <v>0</v>
      </c>
      <c r="Z1068">
        <v>0</v>
      </c>
      <c r="AA1068">
        <v>0</v>
      </c>
      <c r="AB1068">
        <v>0</v>
      </c>
      <c r="AC1068">
        <v>0</v>
      </c>
      <c r="AD1068">
        <v>0</v>
      </c>
      <c r="AE1068">
        <v>0</v>
      </c>
      <c r="AF1068">
        <v>0</v>
      </c>
      <c r="AG1068">
        <v>0</v>
      </c>
      <c r="AH1068">
        <v>379990</v>
      </c>
      <c r="AI1068">
        <v>0</v>
      </c>
      <c r="AJ1068">
        <v>0</v>
      </c>
      <c r="AK1068">
        <v>0</v>
      </c>
      <c r="AL1068">
        <v>54.209000000000003</v>
      </c>
      <c r="AM1068">
        <v>8</v>
      </c>
      <c r="AN1068">
        <v>2</v>
      </c>
      <c r="AO1068">
        <v>1.7</v>
      </c>
      <c r="AP1068" t="s">
        <v>2584</v>
      </c>
    </row>
    <row r="1069" spans="1:42" x14ac:dyDescent="0.2">
      <c r="A1069" t="s">
        <v>1073</v>
      </c>
      <c r="B1069">
        <v>0</v>
      </c>
      <c r="C1069">
        <v>1431900</v>
      </c>
      <c r="D1069">
        <v>1573300</v>
      </c>
      <c r="E1069">
        <v>1358000</v>
      </c>
      <c r="F1069">
        <v>1931600</v>
      </c>
      <c r="G1069">
        <v>1617300</v>
      </c>
      <c r="H1069">
        <v>1619400</v>
      </c>
      <c r="I1069">
        <v>1424300</v>
      </c>
      <c r="J1069">
        <v>1693100</v>
      </c>
      <c r="K1069">
        <v>1520400</v>
      </c>
      <c r="L1069">
        <v>1951700</v>
      </c>
      <c r="M1069">
        <v>1729100</v>
      </c>
      <c r="N1069">
        <v>1552400</v>
      </c>
      <c r="O1069">
        <v>1768600</v>
      </c>
      <c r="P1069">
        <v>1615100</v>
      </c>
      <c r="Q1069">
        <v>1410200</v>
      </c>
      <c r="R1069">
        <v>1055700</v>
      </c>
      <c r="S1069">
        <v>1153900</v>
      </c>
      <c r="T1069">
        <v>1147200</v>
      </c>
      <c r="U1069">
        <v>1100600</v>
      </c>
      <c r="V1069">
        <v>1283100</v>
      </c>
      <c r="W1069">
        <v>1345700</v>
      </c>
      <c r="X1069">
        <v>1402700</v>
      </c>
      <c r="Y1069">
        <v>1339000</v>
      </c>
      <c r="Z1069">
        <v>1536100</v>
      </c>
      <c r="AA1069">
        <v>1488200</v>
      </c>
      <c r="AB1069">
        <v>1820600</v>
      </c>
      <c r="AC1069">
        <v>1439400</v>
      </c>
      <c r="AD1069">
        <v>1463900</v>
      </c>
      <c r="AE1069">
        <v>1703500</v>
      </c>
      <c r="AF1069">
        <v>1522800</v>
      </c>
      <c r="AG1069">
        <v>1374500</v>
      </c>
      <c r="AH1069">
        <v>1745600</v>
      </c>
      <c r="AI1069">
        <v>1118700</v>
      </c>
      <c r="AJ1069">
        <v>909280</v>
      </c>
      <c r="AK1069">
        <v>1244200</v>
      </c>
      <c r="AL1069">
        <v>323.31</v>
      </c>
      <c r="AM1069">
        <v>253</v>
      </c>
      <c r="AN1069">
        <v>8</v>
      </c>
      <c r="AO1069">
        <v>22</v>
      </c>
      <c r="AP1069" t="s">
        <v>2997</v>
      </c>
    </row>
    <row r="1070" spans="1:42" x14ac:dyDescent="0.2">
      <c r="A1070" t="s">
        <v>1074</v>
      </c>
      <c r="B1070">
        <v>0</v>
      </c>
      <c r="C1070">
        <v>0</v>
      </c>
      <c r="D1070">
        <v>0</v>
      </c>
      <c r="E1070">
        <v>0</v>
      </c>
      <c r="F1070">
        <v>0</v>
      </c>
      <c r="G1070">
        <v>0</v>
      </c>
      <c r="H1070">
        <v>0</v>
      </c>
      <c r="I1070">
        <v>0</v>
      </c>
      <c r="J1070">
        <v>0</v>
      </c>
      <c r="K1070">
        <v>0</v>
      </c>
      <c r="L1070">
        <v>0</v>
      </c>
      <c r="M1070">
        <v>0</v>
      </c>
      <c r="N1070">
        <v>0</v>
      </c>
      <c r="O1070">
        <v>0</v>
      </c>
      <c r="P1070">
        <v>0</v>
      </c>
      <c r="Q1070">
        <v>0</v>
      </c>
      <c r="R1070">
        <v>0</v>
      </c>
      <c r="S1070">
        <v>0</v>
      </c>
      <c r="T1070">
        <v>0</v>
      </c>
      <c r="U1070">
        <v>0</v>
      </c>
      <c r="V1070">
        <v>0</v>
      </c>
      <c r="W1070">
        <v>0</v>
      </c>
      <c r="X1070">
        <v>0</v>
      </c>
      <c r="Y1070">
        <v>0</v>
      </c>
      <c r="Z1070">
        <v>0</v>
      </c>
      <c r="AA1070">
        <v>0</v>
      </c>
      <c r="AB1070">
        <v>0</v>
      </c>
      <c r="AC1070">
        <v>0</v>
      </c>
      <c r="AD1070">
        <v>223220</v>
      </c>
      <c r="AE1070">
        <v>0</v>
      </c>
      <c r="AF1070">
        <v>0</v>
      </c>
      <c r="AG1070">
        <v>0</v>
      </c>
      <c r="AH1070">
        <v>0</v>
      </c>
      <c r="AI1070">
        <v>0</v>
      </c>
      <c r="AJ1070">
        <v>0</v>
      </c>
      <c r="AK1070">
        <v>0</v>
      </c>
      <c r="AL1070">
        <v>36.006</v>
      </c>
      <c r="AM1070">
        <v>8</v>
      </c>
      <c r="AN1070">
        <v>3</v>
      </c>
      <c r="AO1070">
        <v>46.2</v>
      </c>
      <c r="AP1070" t="s">
        <v>2998</v>
      </c>
    </row>
    <row r="1071" spans="1:42" x14ac:dyDescent="0.2">
      <c r="A1071" t="s">
        <v>1075</v>
      </c>
      <c r="B1071">
        <v>0</v>
      </c>
      <c r="C1071">
        <v>0</v>
      </c>
      <c r="D1071">
        <v>0</v>
      </c>
      <c r="E1071">
        <v>0</v>
      </c>
      <c r="F1071">
        <v>0</v>
      </c>
      <c r="G1071">
        <v>0</v>
      </c>
      <c r="H1071">
        <v>0</v>
      </c>
      <c r="I1071">
        <v>0</v>
      </c>
      <c r="J1071">
        <v>0</v>
      </c>
      <c r="K1071">
        <v>0</v>
      </c>
      <c r="L1071">
        <v>0</v>
      </c>
      <c r="M1071">
        <v>0</v>
      </c>
      <c r="N1071">
        <v>0</v>
      </c>
      <c r="O1071">
        <v>0</v>
      </c>
      <c r="P1071">
        <v>0</v>
      </c>
      <c r="Q1071">
        <v>0</v>
      </c>
      <c r="R1071">
        <v>0</v>
      </c>
      <c r="S1071">
        <v>0</v>
      </c>
      <c r="T1071">
        <v>0</v>
      </c>
      <c r="U1071">
        <v>0</v>
      </c>
      <c r="V1071">
        <v>0</v>
      </c>
      <c r="W1071">
        <v>0</v>
      </c>
      <c r="X1071">
        <v>0</v>
      </c>
      <c r="Y1071">
        <v>0</v>
      </c>
      <c r="Z1071">
        <v>0</v>
      </c>
      <c r="AA1071">
        <v>0</v>
      </c>
      <c r="AB1071">
        <v>1940600</v>
      </c>
      <c r="AC1071">
        <v>0</v>
      </c>
      <c r="AD1071">
        <v>0</v>
      </c>
      <c r="AE1071">
        <v>0</v>
      </c>
      <c r="AF1071">
        <v>0</v>
      </c>
      <c r="AG1071">
        <v>0</v>
      </c>
      <c r="AH1071">
        <v>0</v>
      </c>
      <c r="AI1071">
        <v>0</v>
      </c>
      <c r="AJ1071">
        <v>0</v>
      </c>
      <c r="AK1071">
        <v>0</v>
      </c>
      <c r="AL1071">
        <v>13.188000000000001</v>
      </c>
      <c r="AM1071">
        <v>3</v>
      </c>
      <c r="AN1071">
        <v>3</v>
      </c>
      <c r="AO1071">
        <v>21.6</v>
      </c>
      <c r="AP1071" t="s">
        <v>2601</v>
      </c>
    </row>
    <row r="1072" spans="1:42" x14ac:dyDescent="0.2">
      <c r="A1072" t="s">
        <v>1076</v>
      </c>
      <c r="B1072">
        <v>0</v>
      </c>
      <c r="C1072">
        <v>0</v>
      </c>
      <c r="D1072">
        <v>0</v>
      </c>
      <c r="E1072">
        <v>0</v>
      </c>
      <c r="F1072">
        <v>0</v>
      </c>
      <c r="G1072">
        <v>0</v>
      </c>
      <c r="H1072">
        <v>494940</v>
      </c>
      <c r="I1072">
        <v>0</v>
      </c>
      <c r="J1072">
        <v>0</v>
      </c>
      <c r="K1072">
        <v>0</v>
      </c>
      <c r="L1072">
        <v>0</v>
      </c>
      <c r="M1072">
        <v>0</v>
      </c>
      <c r="N1072">
        <v>0</v>
      </c>
      <c r="O1072">
        <v>0</v>
      </c>
      <c r="P1072">
        <v>0</v>
      </c>
      <c r="Q1072">
        <v>0</v>
      </c>
      <c r="R1072">
        <v>0</v>
      </c>
      <c r="S1072">
        <v>0</v>
      </c>
      <c r="T1072">
        <v>0</v>
      </c>
      <c r="U1072">
        <v>0</v>
      </c>
      <c r="V1072">
        <v>0</v>
      </c>
      <c r="W1072">
        <v>0</v>
      </c>
      <c r="X1072">
        <v>0</v>
      </c>
      <c r="Y1072">
        <v>0</v>
      </c>
      <c r="Z1072">
        <v>0</v>
      </c>
      <c r="AA1072">
        <v>0</v>
      </c>
      <c r="AB1072">
        <v>0</v>
      </c>
      <c r="AC1072">
        <v>0</v>
      </c>
      <c r="AD1072">
        <v>0</v>
      </c>
      <c r="AE1072">
        <v>0</v>
      </c>
      <c r="AF1072">
        <v>0</v>
      </c>
      <c r="AG1072">
        <v>0</v>
      </c>
      <c r="AH1072">
        <v>0</v>
      </c>
      <c r="AI1072">
        <v>0</v>
      </c>
      <c r="AJ1072">
        <v>0</v>
      </c>
      <c r="AK1072">
        <v>0</v>
      </c>
      <c r="AL1072">
        <v>4.0521000000000003</v>
      </c>
      <c r="AM1072">
        <v>11</v>
      </c>
      <c r="AN1072">
        <v>2</v>
      </c>
      <c r="AO1072">
        <v>16.7</v>
      </c>
      <c r="AP1072" t="s">
        <v>2584</v>
      </c>
    </row>
    <row r="1073" spans="1:42" x14ac:dyDescent="0.2">
      <c r="A1073" t="s">
        <v>1077</v>
      </c>
      <c r="B1073">
        <v>0</v>
      </c>
      <c r="C1073">
        <v>0</v>
      </c>
      <c r="D1073">
        <v>0</v>
      </c>
      <c r="E1073">
        <v>0</v>
      </c>
      <c r="F1073">
        <v>0</v>
      </c>
      <c r="G1073">
        <v>0</v>
      </c>
      <c r="H1073">
        <v>0</v>
      </c>
      <c r="I1073">
        <v>0</v>
      </c>
      <c r="J1073">
        <v>0</v>
      </c>
      <c r="K1073">
        <v>0</v>
      </c>
      <c r="L1073">
        <v>0</v>
      </c>
      <c r="M1073">
        <v>0</v>
      </c>
      <c r="N1073">
        <v>0</v>
      </c>
      <c r="O1073">
        <v>0</v>
      </c>
      <c r="P1073">
        <v>0</v>
      </c>
      <c r="Q1073">
        <v>0</v>
      </c>
      <c r="R1073">
        <v>0</v>
      </c>
      <c r="S1073">
        <v>0</v>
      </c>
      <c r="T1073">
        <v>0</v>
      </c>
      <c r="U1073">
        <v>0</v>
      </c>
      <c r="V1073">
        <v>0</v>
      </c>
      <c r="W1073">
        <v>113020</v>
      </c>
      <c r="X1073">
        <v>0</v>
      </c>
      <c r="Y1073">
        <v>0</v>
      </c>
      <c r="Z1073">
        <v>0</v>
      </c>
      <c r="AA1073">
        <v>0</v>
      </c>
      <c r="AB1073">
        <v>0</v>
      </c>
      <c r="AC1073">
        <v>0</v>
      </c>
      <c r="AD1073">
        <v>0</v>
      </c>
      <c r="AE1073">
        <v>0</v>
      </c>
      <c r="AF1073">
        <v>0</v>
      </c>
      <c r="AG1073">
        <v>0</v>
      </c>
      <c r="AH1073">
        <v>0</v>
      </c>
      <c r="AI1073">
        <v>0</v>
      </c>
      <c r="AJ1073">
        <v>0</v>
      </c>
      <c r="AK1073">
        <v>0</v>
      </c>
      <c r="AL1073">
        <v>4.4207000000000001</v>
      </c>
      <c r="AM1073">
        <v>1</v>
      </c>
      <c r="AN1073">
        <v>4</v>
      </c>
      <c r="AO1073">
        <v>15.5</v>
      </c>
      <c r="AP1073" t="s">
        <v>2965</v>
      </c>
    </row>
    <row r="1074" spans="1:42" x14ac:dyDescent="0.2">
      <c r="A1074" t="s">
        <v>1078</v>
      </c>
      <c r="B1074">
        <v>0</v>
      </c>
      <c r="C1074">
        <v>0</v>
      </c>
      <c r="D1074">
        <v>0</v>
      </c>
      <c r="E1074">
        <v>0</v>
      </c>
      <c r="F1074">
        <v>0</v>
      </c>
      <c r="G1074">
        <v>0</v>
      </c>
      <c r="H1074">
        <v>0</v>
      </c>
      <c r="I1074">
        <v>0</v>
      </c>
      <c r="J1074">
        <v>0</v>
      </c>
      <c r="K1074">
        <v>0</v>
      </c>
      <c r="L1074">
        <v>0</v>
      </c>
      <c r="M1074">
        <v>0</v>
      </c>
      <c r="N1074">
        <v>648540</v>
      </c>
      <c r="O1074">
        <v>0</v>
      </c>
      <c r="P1074">
        <v>411240</v>
      </c>
      <c r="Q1074">
        <v>0</v>
      </c>
      <c r="R1074">
        <v>325440</v>
      </c>
      <c r="S1074">
        <v>0</v>
      </c>
      <c r="T1074">
        <v>0</v>
      </c>
      <c r="U1074">
        <v>0</v>
      </c>
      <c r="V1074">
        <v>4138700</v>
      </c>
      <c r="W1074">
        <v>2505200</v>
      </c>
      <c r="X1074">
        <v>2024000</v>
      </c>
      <c r="Y1074">
        <v>2176300</v>
      </c>
      <c r="Z1074">
        <v>695380</v>
      </c>
      <c r="AA1074">
        <v>0</v>
      </c>
      <c r="AB1074">
        <v>0</v>
      </c>
      <c r="AC1074">
        <v>0</v>
      </c>
      <c r="AD1074">
        <v>3676900</v>
      </c>
      <c r="AE1074">
        <v>535980</v>
      </c>
      <c r="AF1074">
        <v>758450</v>
      </c>
      <c r="AG1074">
        <v>1394400</v>
      </c>
      <c r="AH1074">
        <v>941740</v>
      </c>
      <c r="AI1074">
        <v>4309400</v>
      </c>
      <c r="AJ1074">
        <v>3722600</v>
      </c>
      <c r="AK1074">
        <v>4021800</v>
      </c>
      <c r="AL1074">
        <v>106.27</v>
      </c>
      <c r="AM1074">
        <v>57</v>
      </c>
      <c r="AN1074">
        <v>5</v>
      </c>
      <c r="AO1074">
        <v>9.6</v>
      </c>
      <c r="AP1074" t="s">
        <v>2965</v>
      </c>
    </row>
    <row r="1075" spans="1:42" x14ac:dyDescent="0.2">
      <c r="A1075" t="s">
        <v>1079</v>
      </c>
      <c r="B1075">
        <v>1650800</v>
      </c>
      <c r="C1075">
        <v>2698600</v>
      </c>
      <c r="D1075">
        <v>2783600</v>
      </c>
      <c r="E1075">
        <v>2489000</v>
      </c>
      <c r="F1075">
        <v>1890800</v>
      </c>
      <c r="G1075">
        <v>2298100</v>
      </c>
      <c r="H1075">
        <v>2349600</v>
      </c>
      <c r="I1075">
        <v>2368800</v>
      </c>
      <c r="J1075">
        <v>2596300</v>
      </c>
      <c r="K1075">
        <v>1948900</v>
      </c>
      <c r="L1075">
        <v>2461600</v>
      </c>
      <c r="M1075">
        <v>1971500</v>
      </c>
      <c r="N1075">
        <v>2023400</v>
      </c>
      <c r="O1075">
        <v>1717600</v>
      </c>
      <c r="P1075">
        <v>2170500</v>
      </c>
      <c r="Q1075">
        <v>1862400</v>
      </c>
      <c r="R1075">
        <v>2046300</v>
      </c>
      <c r="S1075">
        <v>1929900</v>
      </c>
      <c r="T1075">
        <v>2743200</v>
      </c>
      <c r="U1075">
        <v>2196800</v>
      </c>
      <c r="V1075">
        <v>1755400</v>
      </c>
      <c r="W1075">
        <v>1779200</v>
      </c>
      <c r="X1075">
        <v>1787900</v>
      </c>
      <c r="Y1075">
        <v>1715300</v>
      </c>
      <c r="Z1075">
        <v>2310000</v>
      </c>
      <c r="AA1075">
        <v>2036800</v>
      </c>
      <c r="AB1075">
        <v>1957200</v>
      </c>
      <c r="AC1075">
        <v>2566400</v>
      </c>
      <c r="AD1075">
        <v>1621100</v>
      </c>
      <c r="AE1075">
        <v>1574700</v>
      </c>
      <c r="AF1075">
        <v>1877500</v>
      </c>
      <c r="AG1075">
        <v>1718200</v>
      </c>
      <c r="AH1075">
        <v>1733000</v>
      </c>
      <c r="AI1075">
        <v>1436000</v>
      </c>
      <c r="AJ1075">
        <v>1438000</v>
      </c>
      <c r="AK1075">
        <v>1609400</v>
      </c>
      <c r="AL1075">
        <v>220.95</v>
      </c>
      <c r="AM1075">
        <v>149</v>
      </c>
      <c r="AN1075">
        <v>4</v>
      </c>
      <c r="AO1075">
        <v>27.8</v>
      </c>
      <c r="AP1075" t="s">
        <v>2835</v>
      </c>
    </row>
    <row r="1076" spans="1:42" x14ac:dyDescent="0.2">
      <c r="A1076" t="s">
        <v>1080</v>
      </c>
      <c r="B1076">
        <v>0</v>
      </c>
      <c r="C1076">
        <v>0</v>
      </c>
      <c r="D1076">
        <v>0</v>
      </c>
      <c r="E1076">
        <v>0</v>
      </c>
      <c r="F1076">
        <v>0</v>
      </c>
      <c r="G1076">
        <v>0</v>
      </c>
      <c r="H1076">
        <v>0</v>
      </c>
      <c r="I1076">
        <v>0</v>
      </c>
      <c r="J1076">
        <v>0</v>
      </c>
      <c r="K1076">
        <v>0</v>
      </c>
      <c r="L1076">
        <v>0</v>
      </c>
      <c r="M1076">
        <v>0</v>
      </c>
      <c r="N1076">
        <v>0</v>
      </c>
      <c r="O1076">
        <v>0</v>
      </c>
      <c r="P1076">
        <v>0</v>
      </c>
      <c r="Q1076">
        <v>0</v>
      </c>
      <c r="R1076">
        <v>0</v>
      </c>
      <c r="S1076">
        <v>0</v>
      </c>
      <c r="T1076">
        <v>144040</v>
      </c>
      <c r="U1076">
        <v>0</v>
      </c>
      <c r="V1076">
        <v>0</v>
      </c>
      <c r="W1076">
        <v>0</v>
      </c>
      <c r="X1076">
        <v>0</v>
      </c>
      <c r="Y1076">
        <v>0</v>
      </c>
      <c r="Z1076">
        <v>0</v>
      </c>
      <c r="AA1076">
        <v>0</v>
      </c>
      <c r="AB1076">
        <v>0</v>
      </c>
      <c r="AC1076">
        <v>0</v>
      </c>
      <c r="AD1076">
        <v>0</v>
      </c>
      <c r="AE1076">
        <v>0</v>
      </c>
      <c r="AF1076">
        <v>0</v>
      </c>
      <c r="AG1076">
        <v>0</v>
      </c>
      <c r="AH1076">
        <v>0</v>
      </c>
      <c r="AI1076">
        <v>0</v>
      </c>
      <c r="AJ1076">
        <v>0</v>
      </c>
      <c r="AK1076">
        <v>0</v>
      </c>
      <c r="AL1076">
        <v>3.2056</v>
      </c>
      <c r="AM1076">
        <v>3</v>
      </c>
      <c r="AN1076">
        <v>1</v>
      </c>
      <c r="AO1076">
        <v>14.2</v>
      </c>
      <c r="AP1076" t="s">
        <v>2584</v>
      </c>
    </row>
    <row r="1077" spans="1:42" x14ac:dyDescent="0.2">
      <c r="A1077" t="s">
        <v>1081</v>
      </c>
      <c r="B1077">
        <v>6164300</v>
      </c>
      <c r="C1077">
        <v>7736100</v>
      </c>
      <c r="D1077">
        <v>7567600</v>
      </c>
      <c r="E1077">
        <v>7269200</v>
      </c>
      <c r="F1077">
        <v>6151600</v>
      </c>
      <c r="G1077">
        <v>5774600</v>
      </c>
      <c r="H1077">
        <v>4548600</v>
      </c>
      <c r="I1077">
        <v>7014400</v>
      </c>
      <c r="J1077">
        <v>6961500</v>
      </c>
      <c r="K1077">
        <v>5979600</v>
      </c>
      <c r="L1077">
        <v>5971500</v>
      </c>
      <c r="M1077">
        <v>5464000</v>
      </c>
      <c r="N1077">
        <v>4752600</v>
      </c>
      <c r="O1077">
        <v>6095700</v>
      </c>
      <c r="P1077">
        <v>6265500</v>
      </c>
      <c r="Q1077">
        <v>6804100</v>
      </c>
      <c r="R1077">
        <v>8256400</v>
      </c>
      <c r="S1077">
        <v>6327100</v>
      </c>
      <c r="T1077">
        <v>6670900</v>
      </c>
      <c r="U1077">
        <v>6630400</v>
      </c>
      <c r="V1077">
        <v>8006900</v>
      </c>
      <c r="W1077">
        <v>6870800</v>
      </c>
      <c r="X1077">
        <v>6143600</v>
      </c>
      <c r="Y1077">
        <v>6388800</v>
      </c>
      <c r="Z1077">
        <v>6757300</v>
      </c>
      <c r="AA1077">
        <v>6633900</v>
      </c>
      <c r="AB1077">
        <v>5818900</v>
      </c>
      <c r="AC1077">
        <v>7571200</v>
      </c>
      <c r="AD1077">
        <v>6969000</v>
      </c>
      <c r="AE1077">
        <v>6761000</v>
      </c>
      <c r="AF1077">
        <v>7252200</v>
      </c>
      <c r="AG1077">
        <v>7354100</v>
      </c>
      <c r="AH1077">
        <v>6977500</v>
      </c>
      <c r="AI1077">
        <v>8032700</v>
      </c>
      <c r="AJ1077">
        <v>9907000</v>
      </c>
      <c r="AK1077">
        <v>8158500</v>
      </c>
      <c r="AL1077">
        <v>79.650000000000006</v>
      </c>
      <c r="AM1077">
        <v>197</v>
      </c>
      <c r="AN1077">
        <v>8</v>
      </c>
      <c r="AO1077">
        <v>44.9</v>
      </c>
      <c r="AP1077" t="s">
        <v>2584</v>
      </c>
    </row>
    <row r="1078" spans="1:42" x14ac:dyDescent="0.2">
      <c r="A1078" t="s">
        <v>1082</v>
      </c>
      <c r="B1078">
        <v>1373500</v>
      </c>
      <c r="C1078">
        <v>0</v>
      </c>
      <c r="D1078">
        <v>790070</v>
      </c>
      <c r="E1078">
        <v>817810</v>
      </c>
      <c r="F1078">
        <v>0</v>
      </c>
      <c r="G1078">
        <v>0</v>
      </c>
      <c r="H1078">
        <v>0</v>
      </c>
      <c r="I1078">
        <v>0</v>
      </c>
      <c r="J1078">
        <v>731270</v>
      </c>
      <c r="K1078">
        <v>0</v>
      </c>
      <c r="L1078">
        <v>0</v>
      </c>
      <c r="M1078">
        <v>0</v>
      </c>
      <c r="N1078">
        <v>692490</v>
      </c>
      <c r="O1078">
        <v>0</v>
      </c>
      <c r="P1078">
        <v>533420</v>
      </c>
      <c r="Q1078">
        <v>0</v>
      </c>
      <c r="R1078">
        <v>0</v>
      </c>
      <c r="S1078">
        <v>0</v>
      </c>
      <c r="T1078">
        <v>0</v>
      </c>
      <c r="U1078">
        <v>0</v>
      </c>
      <c r="V1078">
        <v>0</v>
      </c>
      <c r="W1078">
        <v>920890</v>
      </c>
      <c r="X1078">
        <v>723710</v>
      </c>
      <c r="Y1078">
        <v>851230</v>
      </c>
      <c r="Z1078">
        <v>0</v>
      </c>
      <c r="AA1078">
        <v>0</v>
      </c>
      <c r="AB1078">
        <v>0</v>
      </c>
      <c r="AC1078">
        <v>0</v>
      </c>
      <c r="AD1078">
        <v>879850</v>
      </c>
      <c r="AE1078">
        <v>762500</v>
      </c>
      <c r="AF1078">
        <v>672160</v>
      </c>
      <c r="AG1078">
        <v>549190</v>
      </c>
      <c r="AH1078">
        <v>686020</v>
      </c>
      <c r="AI1078">
        <v>967750</v>
      </c>
      <c r="AJ1078">
        <v>1013400</v>
      </c>
      <c r="AK1078">
        <v>922160</v>
      </c>
      <c r="AL1078">
        <v>98.206000000000003</v>
      </c>
      <c r="AM1078">
        <v>83</v>
      </c>
      <c r="AN1078">
        <v>10</v>
      </c>
      <c r="AO1078">
        <v>29.4</v>
      </c>
      <c r="AP1078" t="s">
        <v>2685</v>
      </c>
    </row>
    <row r="1079" spans="1:42" x14ac:dyDescent="0.2">
      <c r="A1079" t="s">
        <v>1083</v>
      </c>
      <c r="B1079">
        <v>0</v>
      </c>
      <c r="C1079">
        <v>0</v>
      </c>
      <c r="D1079">
        <v>0</v>
      </c>
      <c r="E1079">
        <v>0</v>
      </c>
      <c r="F1079">
        <v>0</v>
      </c>
      <c r="G1079">
        <v>0</v>
      </c>
      <c r="H1079">
        <v>0</v>
      </c>
      <c r="I1079">
        <v>0</v>
      </c>
      <c r="J1079">
        <v>0</v>
      </c>
      <c r="K1079">
        <v>0</v>
      </c>
      <c r="L1079">
        <v>0</v>
      </c>
      <c r="M1079">
        <v>0</v>
      </c>
      <c r="N1079">
        <v>0</v>
      </c>
      <c r="O1079">
        <v>0</v>
      </c>
      <c r="P1079">
        <v>0</v>
      </c>
      <c r="Q1079">
        <v>0</v>
      </c>
      <c r="R1079">
        <v>0</v>
      </c>
      <c r="S1079">
        <v>0</v>
      </c>
      <c r="T1079">
        <v>0</v>
      </c>
      <c r="U1079">
        <v>0</v>
      </c>
      <c r="V1079">
        <v>0</v>
      </c>
      <c r="W1079">
        <v>0</v>
      </c>
      <c r="X1079">
        <v>0</v>
      </c>
      <c r="Y1079">
        <v>0</v>
      </c>
      <c r="Z1079">
        <v>0</v>
      </c>
      <c r="AA1079">
        <v>0</v>
      </c>
      <c r="AB1079">
        <v>0</v>
      </c>
      <c r="AC1079">
        <v>0</v>
      </c>
      <c r="AD1079">
        <v>0</v>
      </c>
      <c r="AE1079">
        <v>0</v>
      </c>
      <c r="AF1079">
        <v>0</v>
      </c>
      <c r="AG1079">
        <v>0</v>
      </c>
      <c r="AH1079">
        <v>432050</v>
      </c>
      <c r="AI1079">
        <v>0</v>
      </c>
      <c r="AJ1079">
        <v>0</v>
      </c>
      <c r="AK1079">
        <v>0</v>
      </c>
      <c r="AL1079">
        <v>4.2653999999999996</v>
      </c>
      <c r="AM1079">
        <v>30</v>
      </c>
      <c r="AN1079">
        <v>1</v>
      </c>
      <c r="AO1079">
        <v>5.3</v>
      </c>
      <c r="AP1079" t="s">
        <v>2584</v>
      </c>
    </row>
    <row r="1080" spans="1:42" x14ac:dyDescent="0.2">
      <c r="A1080" t="s">
        <v>1084</v>
      </c>
      <c r="B1080">
        <v>0</v>
      </c>
      <c r="C1080">
        <v>0</v>
      </c>
      <c r="D1080">
        <v>0</v>
      </c>
      <c r="E1080">
        <v>714690</v>
      </c>
      <c r="F1080">
        <v>0</v>
      </c>
      <c r="G1080">
        <v>0</v>
      </c>
      <c r="H1080">
        <v>0</v>
      </c>
      <c r="I1080">
        <v>0</v>
      </c>
      <c r="J1080">
        <v>0</v>
      </c>
      <c r="K1080">
        <v>0</v>
      </c>
      <c r="L1080">
        <v>0</v>
      </c>
      <c r="M1080">
        <v>0</v>
      </c>
      <c r="N1080">
        <v>0</v>
      </c>
      <c r="O1080">
        <v>0</v>
      </c>
      <c r="P1080">
        <v>0</v>
      </c>
      <c r="Q1080">
        <v>0</v>
      </c>
      <c r="R1080">
        <v>0</v>
      </c>
      <c r="S1080">
        <v>0</v>
      </c>
      <c r="T1080">
        <v>0</v>
      </c>
      <c r="U1080">
        <v>0</v>
      </c>
      <c r="V1080">
        <v>0</v>
      </c>
      <c r="W1080">
        <v>0</v>
      </c>
      <c r="X1080">
        <v>0</v>
      </c>
      <c r="Y1080">
        <v>0</v>
      </c>
      <c r="Z1080">
        <v>0</v>
      </c>
      <c r="AA1080">
        <v>0</v>
      </c>
      <c r="AB1080">
        <v>0</v>
      </c>
      <c r="AC1080">
        <v>0</v>
      </c>
      <c r="AD1080">
        <v>0</v>
      </c>
      <c r="AE1080">
        <v>0</v>
      </c>
      <c r="AF1080">
        <v>0</v>
      </c>
      <c r="AG1080">
        <v>0</v>
      </c>
      <c r="AH1080">
        <v>0</v>
      </c>
      <c r="AI1080">
        <v>0</v>
      </c>
      <c r="AJ1080">
        <v>0</v>
      </c>
      <c r="AK1080">
        <v>0</v>
      </c>
      <c r="AL1080">
        <v>7.5975999999999999</v>
      </c>
      <c r="AM1080">
        <v>4</v>
      </c>
      <c r="AN1080">
        <v>1</v>
      </c>
      <c r="AO1080">
        <v>35.1</v>
      </c>
      <c r="AP1080" t="s">
        <v>2584</v>
      </c>
    </row>
    <row r="1081" spans="1:42" x14ac:dyDescent="0.2">
      <c r="A1081" t="s">
        <v>1085</v>
      </c>
      <c r="B1081">
        <v>0</v>
      </c>
      <c r="C1081">
        <v>0</v>
      </c>
      <c r="D1081">
        <v>147780</v>
      </c>
      <c r="E1081">
        <v>0</v>
      </c>
      <c r="F1081">
        <v>0</v>
      </c>
      <c r="G1081">
        <v>0</v>
      </c>
      <c r="H1081">
        <v>0</v>
      </c>
      <c r="I1081">
        <v>0</v>
      </c>
      <c r="J1081">
        <v>0</v>
      </c>
      <c r="K1081">
        <v>0</v>
      </c>
      <c r="L1081">
        <v>0</v>
      </c>
      <c r="M1081">
        <v>0</v>
      </c>
      <c r="N1081">
        <v>0</v>
      </c>
      <c r="O1081">
        <v>0</v>
      </c>
      <c r="P1081">
        <v>0</v>
      </c>
      <c r="Q1081">
        <v>0</v>
      </c>
      <c r="R1081">
        <v>0</v>
      </c>
      <c r="S1081">
        <v>0</v>
      </c>
      <c r="T1081">
        <v>0</v>
      </c>
      <c r="U1081">
        <v>0</v>
      </c>
      <c r="V1081">
        <v>0</v>
      </c>
      <c r="W1081">
        <v>0</v>
      </c>
      <c r="X1081">
        <v>0</v>
      </c>
      <c r="Y1081">
        <v>0</v>
      </c>
      <c r="Z1081">
        <v>0</v>
      </c>
      <c r="AA1081">
        <v>0</v>
      </c>
      <c r="AB1081">
        <v>0</v>
      </c>
      <c r="AC1081">
        <v>0</v>
      </c>
      <c r="AD1081">
        <v>0</v>
      </c>
      <c r="AE1081">
        <v>0</v>
      </c>
      <c r="AF1081">
        <v>0</v>
      </c>
      <c r="AG1081">
        <v>0</v>
      </c>
      <c r="AH1081">
        <v>0</v>
      </c>
      <c r="AI1081">
        <v>0</v>
      </c>
      <c r="AJ1081">
        <v>0</v>
      </c>
      <c r="AK1081">
        <v>0</v>
      </c>
      <c r="AL1081">
        <v>2.3418000000000001</v>
      </c>
      <c r="AM1081">
        <v>1</v>
      </c>
      <c r="AN1081">
        <v>1</v>
      </c>
      <c r="AO1081">
        <v>15.3</v>
      </c>
      <c r="AP1081" t="s">
        <v>2584</v>
      </c>
    </row>
    <row r="1082" spans="1:42" x14ac:dyDescent="0.2">
      <c r="A1082" t="s">
        <v>1086</v>
      </c>
      <c r="B1082">
        <v>0</v>
      </c>
      <c r="C1082">
        <v>0</v>
      </c>
      <c r="D1082">
        <v>0</v>
      </c>
      <c r="E1082">
        <v>0</v>
      </c>
      <c r="F1082">
        <v>0</v>
      </c>
      <c r="G1082">
        <v>0</v>
      </c>
      <c r="H1082">
        <v>0</v>
      </c>
      <c r="I1082">
        <v>0</v>
      </c>
      <c r="J1082">
        <v>0</v>
      </c>
      <c r="K1082">
        <v>0</v>
      </c>
      <c r="L1082">
        <v>0</v>
      </c>
      <c r="M1082">
        <v>0</v>
      </c>
      <c r="N1082">
        <v>0</v>
      </c>
      <c r="O1082">
        <v>0</v>
      </c>
      <c r="P1082">
        <v>0</v>
      </c>
      <c r="Q1082">
        <v>0</v>
      </c>
      <c r="R1082">
        <v>0</v>
      </c>
      <c r="S1082">
        <v>0</v>
      </c>
      <c r="T1082">
        <v>0</v>
      </c>
      <c r="U1082">
        <v>0</v>
      </c>
      <c r="V1082">
        <v>385020</v>
      </c>
      <c r="W1082">
        <v>376390</v>
      </c>
      <c r="X1082">
        <v>0</v>
      </c>
      <c r="Y1082">
        <v>0</v>
      </c>
      <c r="Z1082">
        <v>0</v>
      </c>
      <c r="AA1082">
        <v>0</v>
      </c>
      <c r="AB1082">
        <v>0</v>
      </c>
      <c r="AC1082">
        <v>0</v>
      </c>
      <c r="AD1082">
        <v>0</v>
      </c>
      <c r="AE1082">
        <v>0</v>
      </c>
      <c r="AF1082">
        <v>0</v>
      </c>
      <c r="AG1082">
        <v>0</v>
      </c>
      <c r="AH1082">
        <v>0</v>
      </c>
      <c r="AI1082">
        <v>533260</v>
      </c>
      <c r="AJ1082">
        <v>508400</v>
      </c>
      <c r="AK1082">
        <v>453570</v>
      </c>
      <c r="AL1082">
        <v>6.0471000000000004</v>
      </c>
      <c r="AM1082">
        <v>32</v>
      </c>
      <c r="AN1082">
        <v>4</v>
      </c>
      <c r="AO1082">
        <v>27.6</v>
      </c>
      <c r="AP1082" t="s">
        <v>2999</v>
      </c>
    </row>
    <row r="1083" spans="1:42" x14ac:dyDescent="0.2">
      <c r="A1083" t="s">
        <v>1087</v>
      </c>
      <c r="B1083">
        <v>0</v>
      </c>
      <c r="C1083">
        <v>0</v>
      </c>
      <c r="D1083">
        <v>0</v>
      </c>
      <c r="E1083">
        <v>0</v>
      </c>
      <c r="F1083">
        <v>0</v>
      </c>
      <c r="G1083">
        <v>0</v>
      </c>
      <c r="H1083">
        <v>0</v>
      </c>
      <c r="I1083">
        <v>0</v>
      </c>
      <c r="J1083">
        <v>0</v>
      </c>
      <c r="K1083">
        <v>0</v>
      </c>
      <c r="L1083">
        <v>0</v>
      </c>
      <c r="M1083">
        <v>0</v>
      </c>
      <c r="N1083">
        <v>0</v>
      </c>
      <c r="O1083">
        <v>0</v>
      </c>
      <c r="P1083">
        <v>0</v>
      </c>
      <c r="Q1083">
        <v>0</v>
      </c>
      <c r="R1083">
        <v>0</v>
      </c>
      <c r="S1083">
        <v>0</v>
      </c>
      <c r="T1083">
        <v>0</v>
      </c>
      <c r="U1083">
        <v>0</v>
      </c>
      <c r="V1083">
        <v>0</v>
      </c>
      <c r="W1083">
        <v>0</v>
      </c>
      <c r="X1083">
        <v>0</v>
      </c>
      <c r="Y1083">
        <v>0</v>
      </c>
      <c r="Z1083">
        <v>0</v>
      </c>
      <c r="AA1083">
        <v>0</v>
      </c>
      <c r="AB1083">
        <v>0</v>
      </c>
      <c r="AC1083">
        <v>0</v>
      </c>
      <c r="AD1083">
        <v>0</v>
      </c>
      <c r="AE1083">
        <v>0</v>
      </c>
      <c r="AF1083">
        <v>0</v>
      </c>
      <c r="AG1083">
        <v>0</v>
      </c>
      <c r="AH1083">
        <v>0</v>
      </c>
      <c r="AI1083">
        <v>0</v>
      </c>
      <c r="AJ1083">
        <v>0</v>
      </c>
      <c r="AK1083">
        <v>106490</v>
      </c>
      <c r="AL1083">
        <v>5.7152000000000003</v>
      </c>
      <c r="AM1083">
        <v>5</v>
      </c>
      <c r="AN1083">
        <v>2</v>
      </c>
      <c r="AO1083">
        <v>9.4</v>
      </c>
      <c r="AP1083" t="s">
        <v>2584</v>
      </c>
    </row>
    <row r="1084" spans="1:42" x14ac:dyDescent="0.2">
      <c r="A1084" t="s">
        <v>1088</v>
      </c>
      <c r="B1084">
        <v>1134300</v>
      </c>
      <c r="C1084">
        <v>506270</v>
      </c>
      <c r="D1084">
        <v>491250</v>
      </c>
      <c r="E1084">
        <v>609030</v>
      </c>
      <c r="F1084">
        <v>644480</v>
      </c>
      <c r="G1084">
        <v>750690</v>
      </c>
      <c r="H1084">
        <v>940710</v>
      </c>
      <c r="I1084">
        <v>834650</v>
      </c>
      <c r="J1084">
        <v>789450</v>
      </c>
      <c r="K1084">
        <v>783840</v>
      </c>
      <c r="L1084">
        <v>736520</v>
      </c>
      <c r="M1084">
        <v>660970</v>
      </c>
      <c r="N1084">
        <v>697530</v>
      </c>
      <c r="O1084">
        <v>675270</v>
      </c>
      <c r="P1084">
        <v>745710</v>
      </c>
      <c r="Q1084">
        <v>963790</v>
      </c>
      <c r="R1084">
        <v>666400</v>
      </c>
      <c r="S1084">
        <v>722800</v>
      </c>
      <c r="T1084">
        <v>789600</v>
      </c>
      <c r="U1084">
        <v>716450</v>
      </c>
      <c r="V1084">
        <v>520990</v>
      </c>
      <c r="W1084">
        <v>510290</v>
      </c>
      <c r="X1084">
        <v>615840</v>
      </c>
      <c r="Y1084">
        <v>640090</v>
      </c>
      <c r="Z1084">
        <v>577880</v>
      </c>
      <c r="AA1084">
        <v>592470</v>
      </c>
      <c r="AB1084">
        <v>671270</v>
      </c>
      <c r="AC1084">
        <v>471240</v>
      </c>
      <c r="AD1084">
        <v>549250</v>
      </c>
      <c r="AE1084">
        <v>730180</v>
      </c>
      <c r="AF1084">
        <v>680790</v>
      </c>
      <c r="AG1084">
        <v>715420</v>
      </c>
      <c r="AH1084">
        <v>585870</v>
      </c>
      <c r="AI1084">
        <v>462740</v>
      </c>
      <c r="AJ1084">
        <v>583140</v>
      </c>
      <c r="AK1084">
        <v>597010</v>
      </c>
      <c r="AL1084">
        <v>127.06</v>
      </c>
      <c r="AM1084">
        <v>147</v>
      </c>
      <c r="AN1084">
        <v>8</v>
      </c>
      <c r="AO1084">
        <v>24.8</v>
      </c>
      <c r="AP1084" t="s">
        <v>3000</v>
      </c>
    </row>
    <row r="1085" spans="1:42" x14ac:dyDescent="0.2">
      <c r="A1085" t="s">
        <v>1089</v>
      </c>
      <c r="B1085">
        <v>0</v>
      </c>
      <c r="C1085">
        <v>0</v>
      </c>
      <c r="D1085">
        <v>279530</v>
      </c>
      <c r="E1085">
        <v>0</v>
      </c>
      <c r="F1085">
        <v>0</v>
      </c>
      <c r="G1085">
        <v>0</v>
      </c>
      <c r="H1085">
        <v>0</v>
      </c>
      <c r="I1085">
        <v>362770</v>
      </c>
      <c r="J1085">
        <v>0</v>
      </c>
      <c r="K1085">
        <v>0</v>
      </c>
      <c r="L1085">
        <v>0</v>
      </c>
      <c r="M1085">
        <v>0</v>
      </c>
      <c r="N1085">
        <v>0</v>
      </c>
      <c r="O1085">
        <v>0</v>
      </c>
      <c r="P1085">
        <v>0</v>
      </c>
      <c r="Q1085">
        <v>0</v>
      </c>
      <c r="R1085">
        <v>0</v>
      </c>
      <c r="S1085">
        <v>0</v>
      </c>
      <c r="T1085">
        <v>0</v>
      </c>
      <c r="U1085">
        <v>0</v>
      </c>
      <c r="V1085">
        <v>0</v>
      </c>
      <c r="W1085">
        <v>0</v>
      </c>
      <c r="X1085">
        <v>0</v>
      </c>
      <c r="Y1085">
        <v>0</v>
      </c>
      <c r="Z1085">
        <v>0</v>
      </c>
      <c r="AA1085">
        <v>0</v>
      </c>
      <c r="AB1085">
        <v>0</v>
      </c>
      <c r="AC1085">
        <v>0</v>
      </c>
      <c r="AD1085">
        <v>0</v>
      </c>
      <c r="AE1085">
        <v>0</v>
      </c>
      <c r="AF1085">
        <v>206840</v>
      </c>
      <c r="AG1085">
        <v>0</v>
      </c>
      <c r="AH1085">
        <v>0</v>
      </c>
      <c r="AI1085">
        <v>0</v>
      </c>
      <c r="AJ1085">
        <v>0</v>
      </c>
      <c r="AK1085">
        <v>0</v>
      </c>
      <c r="AL1085">
        <v>3.2635999999999998</v>
      </c>
      <c r="AM1085">
        <v>28</v>
      </c>
      <c r="AN1085">
        <v>1</v>
      </c>
      <c r="AO1085">
        <v>58.8</v>
      </c>
      <c r="AP1085" t="s">
        <v>3000</v>
      </c>
    </row>
    <row r="1086" spans="1:42" x14ac:dyDescent="0.2">
      <c r="A1086" t="s">
        <v>1090</v>
      </c>
      <c r="B1086">
        <v>0</v>
      </c>
      <c r="C1086">
        <v>0</v>
      </c>
      <c r="D1086">
        <v>0</v>
      </c>
      <c r="E1086">
        <v>0</v>
      </c>
      <c r="F1086">
        <v>0</v>
      </c>
      <c r="G1086">
        <v>0</v>
      </c>
      <c r="H1086">
        <v>0</v>
      </c>
      <c r="I1086">
        <v>0</v>
      </c>
      <c r="J1086">
        <v>0</v>
      </c>
      <c r="K1086">
        <v>0</v>
      </c>
      <c r="L1086">
        <v>0</v>
      </c>
      <c r="M1086">
        <v>0</v>
      </c>
      <c r="N1086">
        <v>0</v>
      </c>
      <c r="O1086">
        <v>0</v>
      </c>
      <c r="P1086">
        <v>0</v>
      </c>
      <c r="Q1086">
        <v>0</v>
      </c>
      <c r="R1086">
        <v>0</v>
      </c>
      <c r="S1086">
        <v>0</v>
      </c>
      <c r="T1086">
        <v>0</v>
      </c>
      <c r="U1086">
        <v>165410</v>
      </c>
      <c r="V1086">
        <v>0</v>
      </c>
      <c r="W1086">
        <v>0</v>
      </c>
      <c r="X1086">
        <v>0</v>
      </c>
      <c r="Y1086">
        <v>0</v>
      </c>
      <c r="Z1086">
        <v>0</v>
      </c>
      <c r="AA1086">
        <v>0</v>
      </c>
      <c r="AB1086">
        <v>0</v>
      </c>
      <c r="AC1086">
        <v>0</v>
      </c>
      <c r="AD1086">
        <v>0</v>
      </c>
      <c r="AE1086">
        <v>0</v>
      </c>
      <c r="AF1086">
        <v>0</v>
      </c>
      <c r="AG1086">
        <v>0</v>
      </c>
      <c r="AH1086">
        <v>0</v>
      </c>
      <c r="AI1086">
        <v>0</v>
      </c>
      <c r="AJ1086">
        <v>0</v>
      </c>
      <c r="AK1086">
        <v>0</v>
      </c>
      <c r="AL1086">
        <v>3.6429999999999998</v>
      </c>
      <c r="AM1086">
        <v>2</v>
      </c>
      <c r="AN1086">
        <v>1</v>
      </c>
      <c r="AO1086">
        <v>25.4</v>
      </c>
      <c r="AP1086" t="s">
        <v>2584</v>
      </c>
    </row>
    <row r="1087" spans="1:42" x14ac:dyDescent="0.2">
      <c r="A1087" t="s">
        <v>1091</v>
      </c>
      <c r="B1087">
        <v>0</v>
      </c>
      <c r="C1087">
        <v>980880</v>
      </c>
      <c r="D1087">
        <v>1667100</v>
      </c>
      <c r="E1087">
        <v>980770</v>
      </c>
      <c r="F1087">
        <v>1012700</v>
      </c>
      <c r="G1087">
        <v>1413500</v>
      </c>
      <c r="H1087">
        <v>1022700</v>
      </c>
      <c r="I1087">
        <v>1075500</v>
      </c>
      <c r="J1087">
        <v>881350</v>
      </c>
      <c r="K1087">
        <v>1215900</v>
      </c>
      <c r="L1087">
        <v>1343500</v>
      </c>
      <c r="M1087">
        <v>1039000</v>
      </c>
      <c r="N1087">
        <v>1403400</v>
      </c>
      <c r="O1087">
        <v>1482700</v>
      </c>
      <c r="P1087">
        <v>1820800</v>
      </c>
      <c r="Q1087">
        <v>1397500</v>
      </c>
      <c r="R1087">
        <v>1025500</v>
      </c>
      <c r="S1087">
        <v>983740</v>
      </c>
      <c r="T1087">
        <v>796670</v>
      </c>
      <c r="U1087">
        <v>1136700</v>
      </c>
      <c r="V1087">
        <v>2465100</v>
      </c>
      <c r="W1087">
        <v>2309000</v>
      </c>
      <c r="X1087">
        <v>1658200</v>
      </c>
      <c r="Y1087">
        <v>2611200</v>
      </c>
      <c r="Z1087">
        <v>1028500</v>
      </c>
      <c r="AA1087">
        <v>2093300</v>
      </c>
      <c r="AB1087">
        <v>1741000</v>
      </c>
      <c r="AC1087">
        <v>768090</v>
      </c>
      <c r="AD1087">
        <v>2508200</v>
      </c>
      <c r="AE1087">
        <v>893130</v>
      </c>
      <c r="AF1087">
        <v>804340</v>
      </c>
      <c r="AG1087">
        <v>1591600</v>
      </c>
      <c r="AH1087">
        <v>974460</v>
      </c>
      <c r="AI1087">
        <v>3466000</v>
      </c>
      <c r="AJ1087">
        <v>2870800</v>
      </c>
      <c r="AK1087">
        <v>2029100</v>
      </c>
      <c r="AL1087">
        <v>284.26</v>
      </c>
      <c r="AM1087">
        <v>159</v>
      </c>
      <c r="AN1087">
        <v>11</v>
      </c>
      <c r="AO1087">
        <v>41.8</v>
      </c>
      <c r="AP1087" t="s">
        <v>3001</v>
      </c>
    </row>
    <row r="1088" spans="1:42" x14ac:dyDescent="0.2">
      <c r="A1088" t="s">
        <v>1092</v>
      </c>
      <c r="B1088">
        <v>9928800</v>
      </c>
      <c r="C1088">
        <v>0</v>
      </c>
      <c r="D1088">
        <v>152120</v>
      </c>
      <c r="E1088">
        <v>0</v>
      </c>
      <c r="F1088">
        <v>0</v>
      </c>
      <c r="G1088">
        <v>483930</v>
      </c>
      <c r="H1088">
        <v>1708600</v>
      </c>
      <c r="I1088">
        <v>0</v>
      </c>
      <c r="J1088">
        <v>628280</v>
      </c>
      <c r="K1088">
        <v>0</v>
      </c>
      <c r="L1088">
        <v>1021500</v>
      </c>
      <c r="M1088">
        <v>0</v>
      </c>
      <c r="N1088">
        <v>3275100</v>
      </c>
      <c r="O1088">
        <v>6250700</v>
      </c>
      <c r="P1088">
        <v>1527400</v>
      </c>
      <c r="Q1088">
        <v>5436000</v>
      </c>
      <c r="R1088">
        <v>5525300</v>
      </c>
      <c r="S1088">
        <v>0</v>
      </c>
      <c r="T1088">
        <v>0</v>
      </c>
      <c r="U1088">
        <v>2645500</v>
      </c>
      <c r="V1088">
        <v>13439000</v>
      </c>
      <c r="W1088">
        <v>38301000</v>
      </c>
      <c r="X1088">
        <v>16291000</v>
      </c>
      <c r="Y1088">
        <v>22498000</v>
      </c>
      <c r="Z1088">
        <v>936000</v>
      </c>
      <c r="AA1088">
        <v>1939800</v>
      </c>
      <c r="AB1088">
        <v>0</v>
      </c>
      <c r="AC1088">
        <v>610070</v>
      </c>
      <c r="AD1088">
        <v>50182000</v>
      </c>
      <c r="AE1088">
        <v>977650</v>
      </c>
      <c r="AF1088">
        <v>1814400</v>
      </c>
      <c r="AG1088">
        <v>2173600</v>
      </c>
      <c r="AH1088">
        <v>2732600</v>
      </c>
      <c r="AI1088">
        <v>55360000</v>
      </c>
      <c r="AJ1088">
        <v>30968000</v>
      </c>
      <c r="AK1088">
        <v>51508000</v>
      </c>
      <c r="AL1088">
        <v>323.31</v>
      </c>
      <c r="AM1088">
        <v>371</v>
      </c>
      <c r="AN1088">
        <v>23</v>
      </c>
      <c r="AO1088">
        <v>64.900000000000006</v>
      </c>
      <c r="AP1088" t="s">
        <v>3000</v>
      </c>
    </row>
    <row r="1089" spans="1:42" x14ac:dyDescent="0.2">
      <c r="A1089" t="s">
        <v>1093</v>
      </c>
      <c r="B1089">
        <v>0</v>
      </c>
      <c r="C1089">
        <v>0</v>
      </c>
      <c r="D1089">
        <v>0</v>
      </c>
      <c r="E1089">
        <v>0</v>
      </c>
      <c r="F1089">
        <v>0</v>
      </c>
      <c r="G1089">
        <v>0</v>
      </c>
      <c r="H1089">
        <v>0</v>
      </c>
      <c r="I1089">
        <v>0</v>
      </c>
      <c r="J1089">
        <v>0</v>
      </c>
      <c r="K1089">
        <v>0</v>
      </c>
      <c r="L1089">
        <v>0</v>
      </c>
      <c r="M1089">
        <v>0</v>
      </c>
      <c r="N1089">
        <v>0</v>
      </c>
      <c r="O1089">
        <v>0</v>
      </c>
      <c r="P1089">
        <v>0</v>
      </c>
      <c r="Q1089">
        <v>0</v>
      </c>
      <c r="R1089">
        <v>0</v>
      </c>
      <c r="S1089">
        <v>0</v>
      </c>
      <c r="T1089">
        <v>0</v>
      </c>
      <c r="U1089">
        <v>0</v>
      </c>
      <c r="V1089">
        <v>0</v>
      </c>
      <c r="W1089">
        <v>0</v>
      </c>
      <c r="X1089">
        <v>0</v>
      </c>
      <c r="Y1089">
        <v>0</v>
      </c>
      <c r="Z1089">
        <v>0</v>
      </c>
      <c r="AA1089">
        <v>0</v>
      </c>
      <c r="AB1089">
        <v>0</v>
      </c>
      <c r="AC1089">
        <v>0</v>
      </c>
      <c r="AD1089">
        <v>0</v>
      </c>
      <c r="AE1089">
        <v>0</v>
      </c>
      <c r="AF1089">
        <v>0</v>
      </c>
      <c r="AG1089">
        <v>0</v>
      </c>
      <c r="AH1089">
        <v>166210</v>
      </c>
      <c r="AI1089">
        <v>0</v>
      </c>
      <c r="AJ1089">
        <v>0</v>
      </c>
      <c r="AK1089">
        <v>0</v>
      </c>
      <c r="AL1089">
        <v>26.965</v>
      </c>
      <c r="AM1089">
        <v>27</v>
      </c>
      <c r="AN1089">
        <v>5</v>
      </c>
      <c r="AO1089">
        <v>2.2999999999999998</v>
      </c>
      <c r="AP1089" t="s">
        <v>2829</v>
      </c>
    </row>
    <row r="1090" spans="1:42" x14ac:dyDescent="0.2">
      <c r="A1090" t="s">
        <v>1094</v>
      </c>
      <c r="B1090">
        <v>2701400</v>
      </c>
      <c r="C1090">
        <v>2479400</v>
      </c>
      <c r="D1090">
        <v>2816600</v>
      </c>
      <c r="E1090">
        <v>2609100</v>
      </c>
      <c r="F1090">
        <v>3760600</v>
      </c>
      <c r="G1090">
        <v>3484900</v>
      </c>
      <c r="H1090">
        <v>3318900</v>
      </c>
      <c r="I1090">
        <v>3260300</v>
      </c>
      <c r="J1090">
        <v>3556800</v>
      </c>
      <c r="K1090">
        <v>2989700</v>
      </c>
      <c r="L1090">
        <v>3374400</v>
      </c>
      <c r="M1090">
        <v>3276600</v>
      </c>
      <c r="N1090">
        <v>2991000</v>
      </c>
      <c r="O1090">
        <v>2649500</v>
      </c>
      <c r="P1090">
        <v>3126700</v>
      </c>
      <c r="Q1090">
        <v>2848400</v>
      </c>
      <c r="R1090">
        <v>2556600</v>
      </c>
      <c r="S1090">
        <v>2782600</v>
      </c>
      <c r="T1090">
        <v>2559000</v>
      </c>
      <c r="U1090">
        <v>2815500</v>
      </c>
      <c r="V1090">
        <v>2601400</v>
      </c>
      <c r="W1090">
        <v>2298000</v>
      </c>
      <c r="X1090">
        <v>1875700</v>
      </c>
      <c r="Y1090">
        <v>2531200</v>
      </c>
      <c r="Z1090">
        <v>3299900</v>
      </c>
      <c r="AA1090">
        <v>2469100</v>
      </c>
      <c r="AB1090">
        <v>2983700</v>
      </c>
      <c r="AC1090">
        <v>3432900</v>
      </c>
      <c r="AD1090">
        <v>2048800</v>
      </c>
      <c r="AE1090">
        <v>2527200</v>
      </c>
      <c r="AF1090">
        <v>2344500</v>
      </c>
      <c r="AG1090">
        <v>2211600</v>
      </c>
      <c r="AH1090">
        <v>2650000</v>
      </c>
      <c r="AI1090">
        <v>1643100</v>
      </c>
      <c r="AJ1090">
        <v>1730400</v>
      </c>
      <c r="AK1090">
        <v>2071700</v>
      </c>
      <c r="AL1090">
        <v>62.438000000000002</v>
      </c>
      <c r="AM1090">
        <v>195</v>
      </c>
      <c r="AN1090">
        <v>8</v>
      </c>
      <c r="AO1090">
        <v>38.299999999999997</v>
      </c>
      <c r="AP1090" t="s">
        <v>3002</v>
      </c>
    </row>
    <row r="1091" spans="1:42" x14ac:dyDescent="0.2">
      <c r="A1091" t="s">
        <v>1095</v>
      </c>
      <c r="B1091">
        <v>0</v>
      </c>
      <c r="C1091">
        <v>1978100</v>
      </c>
      <c r="D1091">
        <v>1541200</v>
      </c>
      <c r="E1091">
        <v>1708300</v>
      </c>
      <c r="F1091">
        <v>2463500</v>
      </c>
      <c r="G1091">
        <v>1859600</v>
      </c>
      <c r="H1091">
        <v>2318200</v>
      </c>
      <c r="I1091">
        <v>2173200</v>
      </c>
      <c r="J1091">
        <v>2179000</v>
      </c>
      <c r="K1091">
        <v>1928100</v>
      </c>
      <c r="L1091">
        <v>1991400</v>
      </c>
      <c r="M1091">
        <v>2054100</v>
      </c>
      <c r="N1091">
        <v>2199200</v>
      </c>
      <c r="O1091">
        <v>2666200</v>
      </c>
      <c r="P1091">
        <v>1837900</v>
      </c>
      <c r="Q1091">
        <v>1928700</v>
      </c>
      <c r="R1091">
        <v>2021900</v>
      </c>
      <c r="S1091">
        <v>2164600</v>
      </c>
      <c r="T1091">
        <v>1726500</v>
      </c>
      <c r="U1091">
        <v>1330900</v>
      </c>
      <c r="V1091">
        <v>3666100</v>
      </c>
      <c r="W1091">
        <v>3213800</v>
      </c>
      <c r="X1091">
        <v>2935100</v>
      </c>
      <c r="Y1091">
        <v>3570800</v>
      </c>
      <c r="Z1091">
        <v>2649900</v>
      </c>
      <c r="AA1091">
        <v>2212100</v>
      </c>
      <c r="AB1091">
        <v>2627300</v>
      </c>
      <c r="AC1091">
        <v>2561700</v>
      </c>
      <c r="AD1091">
        <v>3079700</v>
      </c>
      <c r="AE1091">
        <v>2490000</v>
      </c>
      <c r="AF1091">
        <v>2663600</v>
      </c>
      <c r="AG1091">
        <v>1951500</v>
      </c>
      <c r="AH1091">
        <v>2762000</v>
      </c>
      <c r="AI1091">
        <v>3119500</v>
      </c>
      <c r="AJ1091">
        <v>3755100</v>
      </c>
      <c r="AK1091">
        <v>3261000</v>
      </c>
      <c r="AL1091">
        <v>97.308000000000007</v>
      </c>
      <c r="AM1091">
        <v>204</v>
      </c>
      <c r="AN1091">
        <v>9</v>
      </c>
      <c r="AO1091">
        <v>19.600000000000001</v>
      </c>
      <c r="AP1091" t="s">
        <v>3003</v>
      </c>
    </row>
    <row r="1092" spans="1:42" x14ac:dyDescent="0.2">
      <c r="A1092" t="s">
        <v>1096</v>
      </c>
      <c r="B1092">
        <v>0</v>
      </c>
      <c r="C1092">
        <v>0</v>
      </c>
      <c r="D1092">
        <v>1767200</v>
      </c>
      <c r="E1092">
        <v>1532200</v>
      </c>
      <c r="F1092">
        <v>1138500</v>
      </c>
      <c r="G1092">
        <v>0</v>
      </c>
      <c r="H1092">
        <v>534970</v>
      </c>
      <c r="I1092">
        <v>1005200</v>
      </c>
      <c r="J1092">
        <v>0</v>
      </c>
      <c r="K1092">
        <v>2176400</v>
      </c>
      <c r="L1092">
        <v>0</v>
      </c>
      <c r="M1092">
        <v>1388000</v>
      </c>
      <c r="N1092">
        <v>902720</v>
      </c>
      <c r="O1092">
        <v>0</v>
      </c>
      <c r="P1092">
        <v>0</v>
      </c>
      <c r="Q1092">
        <v>1503900</v>
      </c>
      <c r="R1092">
        <v>0</v>
      </c>
      <c r="S1092">
        <v>0</v>
      </c>
      <c r="T1092">
        <v>1662300</v>
      </c>
      <c r="U1092">
        <v>1818300</v>
      </c>
      <c r="V1092">
        <v>975250</v>
      </c>
      <c r="W1092">
        <v>1462500</v>
      </c>
      <c r="X1092">
        <v>0</v>
      </c>
      <c r="Y1092">
        <v>1201700</v>
      </c>
      <c r="Z1092">
        <v>0</v>
      </c>
      <c r="AA1092">
        <v>0</v>
      </c>
      <c r="AB1092">
        <v>0</v>
      </c>
      <c r="AC1092">
        <v>0</v>
      </c>
      <c r="AD1092">
        <v>661050</v>
      </c>
      <c r="AE1092">
        <v>1064700</v>
      </c>
      <c r="AF1092">
        <v>1528600</v>
      </c>
      <c r="AG1092">
        <v>1178300</v>
      </c>
      <c r="AH1092">
        <v>0</v>
      </c>
      <c r="AI1092">
        <v>1089300</v>
      </c>
      <c r="AJ1092">
        <v>0</v>
      </c>
      <c r="AK1092">
        <v>0</v>
      </c>
      <c r="AL1092">
        <v>15.483000000000001</v>
      </c>
      <c r="AM1092">
        <v>57</v>
      </c>
      <c r="AN1092">
        <v>5</v>
      </c>
      <c r="AO1092">
        <v>18.2</v>
      </c>
      <c r="AP1092" t="s">
        <v>2584</v>
      </c>
    </row>
    <row r="1093" spans="1:42" x14ac:dyDescent="0.2">
      <c r="A1093" t="s">
        <v>1097</v>
      </c>
      <c r="B1093">
        <v>0</v>
      </c>
      <c r="C1093">
        <v>0</v>
      </c>
      <c r="D1093">
        <v>0</v>
      </c>
      <c r="E1093">
        <v>0</v>
      </c>
      <c r="F1093">
        <v>0</v>
      </c>
      <c r="G1093">
        <v>0</v>
      </c>
      <c r="H1093">
        <v>0</v>
      </c>
      <c r="I1093">
        <v>0</v>
      </c>
      <c r="J1093">
        <v>0</v>
      </c>
      <c r="K1093">
        <v>0</v>
      </c>
      <c r="L1093">
        <v>0</v>
      </c>
      <c r="M1093">
        <v>0</v>
      </c>
      <c r="N1093">
        <v>0</v>
      </c>
      <c r="O1093">
        <v>0</v>
      </c>
      <c r="P1093">
        <v>0</v>
      </c>
      <c r="Q1093">
        <v>0</v>
      </c>
      <c r="R1093">
        <v>0</v>
      </c>
      <c r="S1093">
        <v>0</v>
      </c>
      <c r="T1093">
        <v>0</v>
      </c>
      <c r="U1093">
        <v>0</v>
      </c>
      <c r="V1093">
        <v>0</v>
      </c>
      <c r="W1093">
        <v>0</v>
      </c>
      <c r="X1093">
        <v>0</v>
      </c>
      <c r="Y1093">
        <v>0</v>
      </c>
      <c r="Z1093">
        <v>0</v>
      </c>
      <c r="AA1093">
        <v>0</v>
      </c>
      <c r="AB1093">
        <v>0</v>
      </c>
      <c r="AC1093">
        <v>0</v>
      </c>
      <c r="AD1093">
        <v>1146200</v>
      </c>
      <c r="AE1093">
        <v>0</v>
      </c>
      <c r="AF1093">
        <v>0</v>
      </c>
      <c r="AG1093">
        <v>0</v>
      </c>
      <c r="AH1093">
        <v>0</v>
      </c>
      <c r="AI1093">
        <v>0</v>
      </c>
      <c r="AJ1093">
        <v>0</v>
      </c>
      <c r="AK1093">
        <v>0</v>
      </c>
      <c r="AL1093">
        <v>67.2</v>
      </c>
      <c r="AM1093">
        <v>8</v>
      </c>
      <c r="AN1093">
        <v>1</v>
      </c>
      <c r="AO1093">
        <v>12.7</v>
      </c>
      <c r="AP1093" t="s">
        <v>2683</v>
      </c>
    </row>
    <row r="1094" spans="1:42" x14ac:dyDescent="0.2">
      <c r="A1094" t="s">
        <v>1098</v>
      </c>
      <c r="B1094">
        <v>0</v>
      </c>
      <c r="C1094">
        <v>0</v>
      </c>
      <c r="D1094">
        <v>0</v>
      </c>
      <c r="E1094">
        <v>0</v>
      </c>
      <c r="F1094">
        <v>0</v>
      </c>
      <c r="G1094">
        <v>0</v>
      </c>
      <c r="H1094">
        <v>0</v>
      </c>
      <c r="I1094">
        <v>0</v>
      </c>
      <c r="J1094">
        <v>0</v>
      </c>
      <c r="K1094">
        <v>0</v>
      </c>
      <c r="L1094">
        <v>0</v>
      </c>
      <c r="M1094">
        <v>0</v>
      </c>
      <c r="N1094">
        <v>0</v>
      </c>
      <c r="O1094">
        <v>0</v>
      </c>
      <c r="P1094">
        <v>0</v>
      </c>
      <c r="Q1094">
        <v>0</v>
      </c>
      <c r="R1094">
        <v>0</v>
      </c>
      <c r="S1094">
        <v>0</v>
      </c>
      <c r="T1094">
        <v>0</v>
      </c>
      <c r="U1094">
        <v>0</v>
      </c>
      <c r="V1094">
        <v>0</v>
      </c>
      <c r="W1094">
        <v>0</v>
      </c>
      <c r="X1094">
        <v>0</v>
      </c>
      <c r="Y1094">
        <v>353170</v>
      </c>
      <c r="Z1094">
        <v>0</v>
      </c>
      <c r="AA1094">
        <v>0</v>
      </c>
      <c r="AB1094">
        <v>0</v>
      </c>
      <c r="AC1094">
        <v>0</v>
      </c>
      <c r="AD1094">
        <v>0</v>
      </c>
      <c r="AE1094">
        <v>0</v>
      </c>
      <c r="AF1094">
        <v>0</v>
      </c>
      <c r="AG1094">
        <v>0</v>
      </c>
      <c r="AH1094">
        <v>0</v>
      </c>
      <c r="AI1094">
        <v>0</v>
      </c>
      <c r="AJ1094">
        <v>0</v>
      </c>
      <c r="AK1094">
        <v>0</v>
      </c>
      <c r="AL1094">
        <v>6.4141000000000004</v>
      </c>
      <c r="AM1094">
        <v>9</v>
      </c>
      <c r="AN1094">
        <v>3</v>
      </c>
      <c r="AO1094">
        <v>7.3</v>
      </c>
      <c r="AP1094" t="s">
        <v>2584</v>
      </c>
    </row>
    <row r="1095" spans="1:42" x14ac:dyDescent="0.2">
      <c r="A1095" t="s">
        <v>1099</v>
      </c>
      <c r="B1095">
        <v>0</v>
      </c>
      <c r="C1095">
        <v>0</v>
      </c>
      <c r="D1095">
        <v>0</v>
      </c>
      <c r="E1095">
        <v>0</v>
      </c>
      <c r="F1095">
        <v>0</v>
      </c>
      <c r="G1095">
        <v>0</v>
      </c>
      <c r="H1095">
        <v>0</v>
      </c>
      <c r="I1095">
        <v>0</v>
      </c>
      <c r="J1095">
        <v>0</v>
      </c>
      <c r="K1095">
        <v>0</v>
      </c>
      <c r="L1095">
        <v>0</v>
      </c>
      <c r="M1095">
        <v>0</v>
      </c>
      <c r="N1095">
        <v>0</v>
      </c>
      <c r="O1095">
        <v>0</v>
      </c>
      <c r="P1095">
        <v>0</v>
      </c>
      <c r="Q1095">
        <v>0</v>
      </c>
      <c r="R1095">
        <v>0</v>
      </c>
      <c r="S1095">
        <v>0</v>
      </c>
      <c r="T1095">
        <v>0</v>
      </c>
      <c r="U1095">
        <v>0</v>
      </c>
      <c r="V1095">
        <v>0</v>
      </c>
      <c r="W1095">
        <v>0</v>
      </c>
      <c r="X1095">
        <v>0</v>
      </c>
      <c r="Y1095">
        <v>0</v>
      </c>
      <c r="Z1095">
        <v>0</v>
      </c>
      <c r="AA1095">
        <v>0</v>
      </c>
      <c r="AB1095">
        <v>0</v>
      </c>
      <c r="AC1095">
        <v>0</v>
      </c>
      <c r="AD1095">
        <v>200940</v>
      </c>
      <c r="AE1095">
        <v>0</v>
      </c>
      <c r="AF1095">
        <v>0</v>
      </c>
      <c r="AG1095">
        <v>0</v>
      </c>
      <c r="AH1095">
        <v>0</v>
      </c>
      <c r="AI1095">
        <v>0</v>
      </c>
      <c r="AJ1095">
        <v>0</v>
      </c>
      <c r="AK1095">
        <v>0</v>
      </c>
      <c r="AL1095">
        <v>2.7866</v>
      </c>
      <c r="AM1095">
        <v>1</v>
      </c>
      <c r="AN1095">
        <v>1</v>
      </c>
      <c r="AO1095">
        <v>8.3000000000000007</v>
      </c>
      <c r="AP1095" t="s">
        <v>2803</v>
      </c>
    </row>
    <row r="1096" spans="1:42" x14ac:dyDescent="0.2">
      <c r="A1096" t="s">
        <v>1100</v>
      </c>
      <c r="B1096">
        <v>0</v>
      </c>
      <c r="C1096">
        <v>0</v>
      </c>
      <c r="D1096">
        <v>0</v>
      </c>
      <c r="E1096">
        <v>0</v>
      </c>
      <c r="F1096">
        <v>0</v>
      </c>
      <c r="G1096">
        <v>31996</v>
      </c>
      <c r="H1096">
        <v>0</v>
      </c>
      <c r="I1096">
        <v>0</v>
      </c>
      <c r="J1096">
        <v>0</v>
      </c>
      <c r="K1096">
        <v>0</v>
      </c>
      <c r="L1096">
        <v>0</v>
      </c>
      <c r="M1096">
        <v>0</v>
      </c>
      <c r="N1096">
        <v>0</v>
      </c>
      <c r="O1096">
        <v>0</v>
      </c>
      <c r="P1096">
        <v>0</v>
      </c>
      <c r="Q1096">
        <v>0</v>
      </c>
      <c r="R1096">
        <v>0</v>
      </c>
      <c r="S1096">
        <v>0</v>
      </c>
      <c r="T1096">
        <v>0</v>
      </c>
      <c r="U1096">
        <v>0</v>
      </c>
      <c r="V1096">
        <v>0</v>
      </c>
      <c r="W1096">
        <v>0</v>
      </c>
      <c r="X1096">
        <v>0</v>
      </c>
      <c r="Y1096">
        <v>0</v>
      </c>
      <c r="Z1096">
        <v>0</v>
      </c>
      <c r="AA1096">
        <v>0</v>
      </c>
      <c r="AB1096">
        <v>0</v>
      </c>
      <c r="AC1096">
        <v>0</v>
      </c>
      <c r="AD1096">
        <v>0</v>
      </c>
      <c r="AE1096">
        <v>0</v>
      </c>
      <c r="AF1096">
        <v>0</v>
      </c>
      <c r="AG1096">
        <v>0</v>
      </c>
      <c r="AH1096">
        <v>0</v>
      </c>
      <c r="AI1096">
        <v>0</v>
      </c>
      <c r="AJ1096">
        <v>0</v>
      </c>
      <c r="AK1096">
        <v>0</v>
      </c>
      <c r="AL1096">
        <v>2.1846000000000001</v>
      </c>
      <c r="AM1096">
        <v>1</v>
      </c>
      <c r="AN1096">
        <v>1</v>
      </c>
      <c r="AO1096">
        <v>3.6</v>
      </c>
      <c r="AP1096" t="s">
        <v>3004</v>
      </c>
    </row>
    <row r="1097" spans="1:42" x14ac:dyDescent="0.2">
      <c r="A1097" t="s">
        <v>1101</v>
      </c>
      <c r="B1097">
        <v>0</v>
      </c>
      <c r="C1097">
        <v>0</v>
      </c>
      <c r="D1097">
        <v>0</v>
      </c>
      <c r="E1097">
        <v>0</v>
      </c>
      <c r="F1097">
        <v>0</v>
      </c>
      <c r="G1097">
        <v>0</v>
      </c>
      <c r="H1097">
        <v>0</v>
      </c>
      <c r="I1097">
        <v>0</v>
      </c>
      <c r="J1097">
        <v>0</v>
      </c>
      <c r="K1097">
        <v>0</v>
      </c>
      <c r="L1097">
        <v>0</v>
      </c>
      <c r="M1097">
        <v>0</v>
      </c>
      <c r="N1097">
        <v>0</v>
      </c>
      <c r="O1097">
        <v>0</v>
      </c>
      <c r="P1097">
        <v>0</v>
      </c>
      <c r="Q1097">
        <v>0</v>
      </c>
      <c r="R1097">
        <v>0</v>
      </c>
      <c r="S1097">
        <v>0</v>
      </c>
      <c r="T1097">
        <v>0</v>
      </c>
      <c r="U1097">
        <v>0</v>
      </c>
      <c r="V1097">
        <v>0</v>
      </c>
      <c r="W1097">
        <v>0</v>
      </c>
      <c r="X1097">
        <v>0</v>
      </c>
      <c r="Y1097">
        <v>0</v>
      </c>
      <c r="Z1097">
        <v>0</v>
      </c>
      <c r="AA1097">
        <v>0</v>
      </c>
      <c r="AB1097">
        <v>0</v>
      </c>
      <c r="AC1097">
        <v>0</v>
      </c>
      <c r="AD1097">
        <v>278780</v>
      </c>
      <c r="AE1097">
        <v>0</v>
      </c>
      <c r="AF1097">
        <v>0</v>
      </c>
      <c r="AG1097">
        <v>0</v>
      </c>
      <c r="AH1097">
        <v>0</v>
      </c>
      <c r="AI1097">
        <v>0</v>
      </c>
      <c r="AJ1097">
        <v>0</v>
      </c>
      <c r="AK1097">
        <v>0</v>
      </c>
      <c r="AL1097">
        <v>2.1997</v>
      </c>
      <c r="AM1097">
        <v>2</v>
      </c>
      <c r="AN1097">
        <v>1</v>
      </c>
      <c r="AO1097">
        <v>8.9</v>
      </c>
      <c r="AP1097" t="s">
        <v>2768</v>
      </c>
    </row>
    <row r="1098" spans="1:42" x14ac:dyDescent="0.2">
      <c r="A1098" t="s">
        <v>1102</v>
      </c>
      <c r="B1098">
        <v>84444</v>
      </c>
      <c r="C1098">
        <v>0</v>
      </c>
      <c r="D1098">
        <v>0</v>
      </c>
      <c r="E1098">
        <v>0</v>
      </c>
      <c r="F1098">
        <v>0</v>
      </c>
      <c r="G1098">
        <v>0</v>
      </c>
      <c r="H1098">
        <v>0</v>
      </c>
      <c r="I1098">
        <v>0</v>
      </c>
      <c r="J1098">
        <v>0</v>
      </c>
      <c r="K1098">
        <v>0</v>
      </c>
      <c r="L1098">
        <v>0</v>
      </c>
      <c r="M1098">
        <v>0</v>
      </c>
      <c r="N1098">
        <v>0</v>
      </c>
      <c r="O1098">
        <v>0</v>
      </c>
      <c r="P1098">
        <v>0</v>
      </c>
      <c r="Q1098">
        <v>0</v>
      </c>
      <c r="R1098">
        <v>0</v>
      </c>
      <c r="S1098">
        <v>0</v>
      </c>
      <c r="T1098">
        <v>0</v>
      </c>
      <c r="U1098">
        <v>0</v>
      </c>
      <c r="V1098">
        <v>0</v>
      </c>
      <c r="W1098">
        <v>0</v>
      </c>
      <c r="X1098">
        <v>0</v>
      </c>
      <c r="Y1098">
        <v>0</v>
      </c>
      <c r="Z1098">
        <v>0</v>
      </c>
      <c r="AA1098">
        <v>0</v>
      </c>
      <c r="AB1098">
        <v>0</v>
      </c>
      <c r="AC1098">
        <v>0</v>
      </c>
      <c r="AD1098">
        <v>0</v>
      </c>
      <c r="AE1098">
        <v>0</v>
      </c>
      <c r="AF1098">
        <v>0</v>
      </c>
      <c r="AG1098">
        <v>0</v>
      </c>
      <c r="AH1098">
        <v>0</v>
      </c>
      <c r="AI1098">
        <v>0</v>
      </c>
      <c r="AJ1098">
        <v>0</v>
      </c>
      <c r="AK1098">
        <v>0</v>
      </c>
      <c r="AL1098">
        <v>2.1852999999999998</v>
      </c>
      <c r="AM1098">
        <v>0</v>
      </c>
      <c r="AN1098">
        <v>1</v>
      </c>
      <c r="AO1098">
        <v>4</v>
      </c>
      <c r="AP1098" t="s">
        <v>2799</v>
      </c>
    </row>
    <row r="1099" spans="1:42" x14ac:dyDescent="0.2">
      <c r="A1099" t="s">
        <v>1103</v>
      </c>
      <c r="B1099">
        <v>0</v>
      </c>
      <c r="C1099">
        <v>0</v>
      </c>
      <c r="D1099">
        <v>0</v>
      </c>
      <c r="E1099">
        <v>0</v>
      </c>
      <c r="F1099">
        <v>0</v>
      </c>
      <c r="G1099">
        <v>0</v>
      </c>
      <c r="H1099">
        <v>0</v>
      </c>
      <c r="I1099">
        <v>0</v>
      </c>
      <c r="J1099">
        <v>0</v>
      </c>
      <c r="K1099">
        <v>454710</v>
      </c>
      <c r="L1099">
        <v>0</v>
      </c>
      <c r="M1099">
        <v>422290</v>
      </c>
      <c r="N1099">
        <v>0</v>
      </c>
      <c r="O1099">
        <v>0</v>
      </c>
      <c r="P1099">
        <v>0</v>
      </c>
      <c r="Q1099">
        <v>0</v>
      </c>
      <c r="R1099">
        <v>0</v>
      </c>
      <c r="S1099">
        <v>407110</v>
      </c>
      <c r="T1099">
        <v>0</v>
      </c>
      <c r="U1099">
        <v>0</v>
      </c>
      <c r="V1099">
        <v>554430</v>
      </c>
      <c r="W1099">
        <v>607160</v>
      </c>
      <c r="X1099">
        <v>0</v>
      </c>
      <c r="Y1099">
        <v>431820</v>
      </c>
      <c r="Z1099">
        <v>0</v>
      </c>
      <c r="AA1099">
        <v>0</v>
      </c>
      <c r="AB1099">
        <v>0</v>
      </c>
      <c r="AC1099">
        <v>0</v>
      </c>
      <c r="AD1099">
        <v>516040</v>
      </c>
      <c r="AE1099">
        <v>0</v>
      </c>
      <c r="AF1099">
        <v>0</v>
      </c>
      <c r="AG1099">
        <v>378080</v>
      </c>
      <c r="AH1099">
        <v>0</v>
      </c>
      <c r="AI1099">
        <v>570440</v>
      </c>
      <c r="AJ1099">
        <v>438160</v>
      </c>
      <c r="AK1099">
        <v>541550</v>
      </c>
      <c r="AL1099">
        <v>40.491</v>
      </c>
      <c r="AM1099">
        <v>42</v>
      </c>
      <c r="AN1099">
        <v>8</v>
      </c>
      <c r="AO1099">
        <v>32.6</v>
      </c>
      <c r="AP1099" t="s">
        <v>2891</v>
      </c>
    </row>
    <row r="1100" spans="1:42" x14ac:dyDescent="0.2">
      <c r="A1100" t="s">
        <v>1104</v>
      </c>
      <c r="B1100">
        <v>4652100</v>
      </c>
      <c r="C1100">
        <v>7677800</v>
      </c>
      <c r="D1100">
        <v>7517300</v>
      </c>
      <c r="E1100">
        <v>7448000</v>
      </c>
      <c r="F1100">
        <v>5684900</v>
      </c>
      <c r="G1100">
        <v>6174900</v>
      </c>
      <c r="H1100">
        <v>5893700</v>
      </c>
      <c r="I1100">
        <v>5326400</v>
      </c>
      <c r="J1100">
        <v>5695000</v>
      </c>
      <c r="K1100">
        <v>5938000</v>
      </c>
      <c r="L1100">
        <v>6164200</v>
      </c>
      <c r="M1100">
        <v>7297800</v>
      </c>
      <c r="N1100">
        <v>7018100</v>
      </c>
      <c r="O1100">
        <v>5474100</v>
      </c>
      <c r="P1100">
        <v>2477800</v>
      </c>
      <c r="Q1100">
        <v>4046300</v>
      </c>
      <c r="R1100">
        <v>2671800</v>
      </c>
      <c r="S1100">
        <v>2518900</v>
      </c>
      <c r="T1100">
        <v>4963800</v>
      </c>
      <c r="U1100">
        <v>6234400</v>
      </c>
      <c r="V1100">
        <v>3395900</v>
      </c>
      <c r="W1100">
        <v>3772500</v>
      </c>
      <c r="X1100">
        <v>3589100</v>
      </c>
      <c r="Y1100">
        <v>3717700</v>
      </c>
      <c r="Z1100">
        <v>3126500</v>
      </c>
      <c r="AA1100">
        <v>4397000</v>
      </c>
      <c r="AB1100">
        <v>3999300</v>
      </c>
      <c r="AC1100">
        <v>2830400</v>
      </c>
      <c r="AD1100">
        <v>3529200</v>
      </c>
      <c r="AE1100">
        <v>5145800</v>
      </c>
      <c r="AF1100">
        <v>4586500</v>
      </c>
      <c r="AG1100">
        <v>2029400</v>
      </c>
      <c r="AH1100">
        <v>4674000</v>
      </c>
      <c r="AI1100">
        <v>3969600</v>
      </c>
      <c r="AJ1100">
        <v>2807400</v>
      </c>
      <c r="AK1100">
        <v>3142300</v>
      </c>
      <c r="AL1100">
        <v>175.6</v>
      </c>
      <c r="AM1100">
        <v>475</v>
      </c>
      <c r="AN1100">
        <v>16</v>
      </c>
      <c r="AO1100">
        <v>21.7</v>
      </c>
      <c r="AP1100" t="s">
        <v>2584</v>
      </c>
    </row>
    <row r="1101" spans="1:42" x14ac:dyDescent="0.2">
      <c r="A1101" t="s">
        <v>1105</v>
      </c>
      <c r="B1101">
        <v>0</v>
      </c>
      <c r="C1101">
        <v>2412600</v>
      </c>
      <c r="D1101">
        <v>2385400</v>
      </c>
      <c r="E1101">
        <v>2109100</v>
      </c>
      <c r="F1101">
        <v>1167500</v>
      </c>
      <c r="G1101">
        <v>1514500</v>
      </c>
      <c r="H1101">
        <v>1337100</v>
      </c>
      <c r="I1101">
        <v>1887300</v>
      </c>
      <c r="J1101">
        <v>1729200</v>
      </c>
      <c r="K1101">
        <v>1762100</v>
      </c>
      <c r="L1101">
        <v>1901700</v>
      </c>
      <c r="M1101">
        <v>0</v>
      </c>
      <c r="N1101">
        <v>1487000</v>
      </c>
      <c r="O1101">
        <v>1678100</v>
      </c>
      <c r="P1101">
        <v>1623200</v>
      </c>
      <c r="Q1101">
        <v>2055900</v>
      </c>
      <c r="R1101">
        <v>2087300</v>
      </c>
      <c r="S1101">
        <v>1463900</v>
      </c>
      <c r="T1101">
        <v>1630700</v>
      </c>
      <c r="U1101">
        <v>2318700</v>
      </c>
      <c r="V1101">
        <v>1628700</v>
      </c>
      <c r="W1101">
        <v>1532900</v>
      </c>
      <c r="X1101">
        <v>1695200</v>
      </c>
      <c r="Y1101">
        <v>1846000</v>
      </c>
      <c r="Z1101">
        <v>1986700</v>
      </c>
      <c r="AA1101">
        <v>2149500</v>
      </c>
      <c r="AB1101">
        <v>1756100</v>
      </c>
      <c r="AC1101">
        <v>2453800</v>
      </c>
      <c r="AD1101">
        <v>1694000</v>
      </c>
      <c r="AE1101">
        <v>2073600</v>
      </c>
      <c r="AF1101">
        <v>1774300</v>
      </c>
      <c r="AG1101">
        <v>2129900</v>
      </c>
      <c r="AH1101">
        <v>2040200</v>
      </c>
      <c r="AI1101">
        <v>1555200</v>
      </c>
      <c r="AJ1101">
        <v>1438800</v>
      </c>
      <c r="AK1101">
        <v>1423300</v>
      </c>
      <c r="AL1101">
        <v>53.268000000000001</v>
      </c>
      <c r="AM1101">
        <v>92</v>
      </c>
      <c r="AN1101">
        <v>12</v>
      </c>
      <c r="AO1101">
        <v>22.7</v>
      </c>
      <c r="AP1101" t="s">
        <v>3005</v>
      </c>
    </row>
    <row r="1102" spans="1:42" x14ac:dyDescent="0.2">
      <c r="A1102" t="s">
        <v>1106</v>
      </c>
      <c r="B1102">
        <v>0</v>
      </c>
      <c r="C1102">
        <v>0</v>
      </c>
      <c r="D1102">
        <v>0</v>
      </c>
      <c r="E1102">
        <v>0</v>
      </c>
      <c r="F1102">
        <v>0</v>
      </c>
      <c r="G1102">
        <v>0</v>
      </c>
      <c r="H1102">
        <v>0</v>
      </c>
      <c r="I1102">
        <v>0</v>
      </c>
      <c r="J1102">
        <v>0</v>
      </c>
      <c r="K1102">
        <v>0</v>
      </c>
      <c r="L1102">
        <v>0</v>
      </c>
      <c r="M1102">
        <v>0</v>
      </c>
      <c r="N1102">
        <v>0</v>
      </c>
      <c r="O1102">
        <v>0</v>
      </c>
      <c r="P1102">
        <v>0</v>
      </c>
      <c r="Q1102">
        <v>0</v>
      </c>
      <c r="R1102">
        <v>0</v>
      </c>
      <c r="S1102">
        <v>0</v>
      </c>
      <c r="T1102">
        <v>0</v>
      </c>
      <c r="U1102">
        <v>0</v>
      </c>
      <c r="V1102">
        <v>0</v>
      </c>
      <c r="W1102">
        <v>0</v>
      </c>
      <c r="X1102">
        <v>0</v>
      </c>
      <c r="Y1102">
        <v>0</v>
      </c>
      <c r="Z1102">
        <v>0</v>
      </c>
      <c r="AA1102">
        <v>0</v>
      </c>
      <c r="AB1102">
        <v>0</v>
      </c>
      <c r="AC1102">
        <v>0</v>
      </c>
      <c r="AD1102">
        <v>197510</v>
      </c>
      <c r="AE1102">
        <v>0</v>
      </c>
      <c r="AF1102">
        <v>0</v>
      </c>
      <c r="AG1102">
        <v>0</v>
      </c>
      <c r="AH1102">
        <v>0</v>
      </c>
      <c r="AI1102">
        <v>0</v>
      </c>
      <c r="AJ1102">
        <v>0</v>
      </c>
      <c r="AK1102">
        <v>0</v>
      </c>
      <c r="AL1102">
        <v>4.4191000000000003</v>
      </c>
      <c r="AM1102">
        <v>2</v>
      </c>
      <c r="AN1102">
        <v>2</v>
      </c>
      <c r="AO1102">
        <v>19.899999999999999</v>
      </c>
      <c r="AP1102" t="s">
        <v>2584</v>
      </c>
    </row>
    <row r="1103" spans="1:42" x14ac:dyDescent="0.2">
      <c r="A1103" t="s">
        <v>1107</v>
      </c>
      <c r="B1103">
        <v>18489000</v>
      </c>
      <c r="C1103">
        <v>11777000</v>
      </c>
      <c r="D1103">
        <v>15340000</v>
      </c>
      <c r="E1103">
        <v>17014000</v>
      </c>
      <c r="F1103">
        <v>12185000</v>
      </c>
      <c r="G1103">
        <v>8400000</v>
      </c>
      <c r="H1103">
        <v>10621000</v>
      </c>
      <c r="I1103">
        <v>11577000</v>
      </c>
      <c r="J1103">
        <v>13570000</v>
      </c>
      <c r="K1103">
        <v>8081600</v>
      </c>
      <c r="L1103">
        <v>8475000</v>
      </c>
      <c r="M1103">
        <v>11983000</v>
      </c>
      <c r="N1103">
        <v>8982000</v>
      </c>
      <c r="O1103">
        <v>11005000</v>
      </c>
      <c r="P1103">
        <v>10179000</v>
      </c>
      <c r="Q1103">
        <v>10756000</v>
      </c>
      <c r="R1103">
        <v>13607000</v>
      </c>
      <c r="S1103">
        <v>11032000</v>
      </c>
      <c r="T1103">
        <v>13706000</v>
      </c>
      <c r="U1103">
        <v>10028000</v>
      </c>
      <c r="V1103">
        <v>8183900</v>
      </c>
      <c r="W1103">
        <v>7958100</v>
      </c>
      <c r="X1103">
        <v>6900100</v>
      </c>
      <c r="Y1103">
        <v>5442000</v>
      </c>
      <c r="Z1103">
        <v>12445000</v>
      </c>
      <c r="AA1103">
        <v>9969700</v>
      </c>
      <c r="AB1103">
        <v>9846000</v>
      </c>
      <c r="AC1103">
        <v>7124200</v>
      </c>
      <c r="AD1103">
        <v>3690800</v>
      </c>
      <c r="AE1103">
        <v>9769100</v>
      </c>
      <c r="AF1103">
        <v>10590000</v>
      </c>
      <c r="AG1103">
        <v>6949200</v>
      </c>
      <c r="AH1103">
        <v>4618400</v>
      </c>
      <c r="AI1103">
        <v>3482300</v>
      </c>
      <c r="AJ1103">
        <v>0</v>
      </c>
      <c r="AK1103">
        <v>2752800</v>
      </c>
      <c r="AL1103">
        <v>173.21</v>
      </c>
      <c r="AM1103">
        <v>185</v>
      </c>
      <c r="AN1103">
        <v>6</v>
      </c>
      <c r="AO1103">
        <v>53.3</v>
      </c>
      <c r="AP1103" t="s">
        <v>2868</v>
      </c>
    </row>
    <row r="1104" spans="1:42" x14ac:dyDescent="0.2">
      <c r="A1104" t="s">
        <v>1108</v>
      </c>
      <c r="B1104">
        <v>0</v>
      </c>
      <c r="C1104">
        <v>0</v>
      </c>
      <c r="D1104">
        <v>0</v>
      </c>
      <c r="E1104">
        <v>0</v>
      </c>
      <c r="F1104">
        <v>0</v>
      </c>
      <c r="G1104">
        <v>0</v>
      </c>
      <c r="H1104">
        <v>0</v>
      </c>
      <c r="I1104">
        <v>0</v>
      </c>
      <c r="J1104">
        <v>0</v>
      </c>
      <c r="K1104">
        <v>0</v>
      </c>
      <c r="L1104">
        <v>0</v>
      </c>
      <c r="M1104">
        <v>0</v>
      </c>
      <c r="N1104">
        <v>0</v>
      </c>
      <c r="O1104">
        <v>0</v>
      </c>
      <c r="P1104">
        <v>0</v>
      </c>
      <c r="Q1104">
        <v>0</v>
      </c>
      <c r="R1104">
        <v>0</v>
      </c>
      <c r="S1104">
        <v>0</v>
      </c>
      <c r="T1104">
        <v>0</v>
      </c>
      <c r="U1104">
        <v>0</v>
      </c>
      <c r="V1104">
        <v>0</v>
      </c>
      <c r="W1104">
        <v>0</v>
      </c>
      <c r="X1104">
        <v>0</v>
      </c>
      <c r="Y1104">
        <v>0</v>
      </c>
      <c r="Z1104">
        <v>0</v>
      </c>
      <c r="AA1104">
        <v>0</v>
      </c>
      <c r="AB1104">
        <v>0</v>
      </c>
      <c r="AC1104">
        <v>0</v>
      </c>
      <c r="AD1104">
        <v>0</v>
      </c>
      <c r="AE1104">
        <v>0</v>
      </c>
      <c r="AF1104">
        <v>0</v>
      </c>
      <c r="AG1104">
        <v>0</v>
      </c>
      <c r="AH1104">
        <v>66084</v>
      </c>
      <c r="AI1104">
        <v>0</v>
      </c>
      <c r="AJ1104">
        <v>0</v>
      </c>
      <c r="AK1104">
        <v>0</v>
      </c>
      <c r="AL1104">
        <v>5.1148999999999996</v>
      </c>
      <c r="AM1104">
        <v>10</v>
      </c>
      <c r="AN1104">
        <v>1</v>
      </c>
      <c r="AO1104">
        <v>4.8</v>
      </c>
      <c r="AP1104" t="s">
        <v>3006</v>
      </c>
    </row>
    <row r="1105" spans="1:42" x14ac:dyDescent="0.2">
      <c r="A1105" t="s">
        <v>1109</v>
      </c>
      <c r="B1105">
        <v>0</v>
      </c>
      <c r="C1105">
        <v>4188700</v>
      </c>
      <c r="D1105">
        <v>4202000</v>
      </c>
      <c r="E1105">
        <v>2889600</v>
      </c>
      <c r="F1105">
        <v>3729600</v>
      </c>
      <c r="G1105">
        <v>4337700</v>
      </c>
      <c r="H1105">
        <v>3720800</v>
      </c>
      <c r="I1105">
        <v>2403300</v>
      </c>
      <c r="J1105">
        <v>4174000</v>
      </c>
      <c r="K1105">
        <v>3007000</v>
      </c>
      <c r="L1105">
        <v>4141400</v>
      </c>
      <c r="M1105">
        <v>3477100</v>
      </c>
      <c r="N1105">
        <v>6159900</v>
      </c>
      <c r="O1105">
        <v>1277800</v>
      </c>
      <c r="P1105">
        <v>5128300</v>
      </c>
      <c r="Q1105">
        <v>4177100</v>
      </c>
      <c r="R1105">
        <v>0</v>
      </c>
      <c r="S1105">
        <v>3334000</v>
      </c>
      <c r="T1105">
        <v>0</v>
      </c>
      <c r="U1105">
        <v>2616200</v>
      </c>
      <c r="V1105">
        <v>1741200</v>
      </c>
      <c r="W1105">
        <v>4484700</v>
      </c>
      <c r="X1105">
        <v>4878200</v>
      </c>
      <c r="Y1105">
        <v>4908500</v>
      </c>
      <c r="Z1105">
        <v>826930</v>
      </c>
      <c r="AA1105">
        <v>1894800</v>
      </c>
      <c r="AB1105">
        <v>4992800</v>
      </c>
      <c r="AC1105">
        <v>3891200</v>
      </c>
      <c r="AD1105">
        <v>6191900</v>
      </c>
      <c r="AE1105">
        <v>4062300</v>
      </c>
      <c r="AF1105">
        <v>3550400</v>
      </c>
      <c r="AG1105">
        <v>5641100</v>
      </c>
      <c r="AH1105">
        <v>5138000</v>
      </c>
      <c r="AI1105">
        <v>4837200</v>
      </c>
      <c r="AJ1105">
        <v>4926800</v>
      </c>
      <c r="AK1105">
        <v>4333200</v>
      </c>
      <c r="AL1105">
        <v>323.31</v>
      </c>
      <c r="AM1105">
        <v>352</v>
      </c>
      <c r="AN1105">
        <v>22</v>
      </c>
      <c r="AO1105">
        <v>3</v>
      </c>
      <c r="AP1105" t="s">
        <v>3007</v>
      </c>
    </row>
    <row r="1106" spans="1:42" x14ac:dyDescent="0.2">
      <c r="A1106" t="s">
        <v>1110</v>
      </c>
      <c r="B1106">
        <v>0</v>
      </c>
      <c r="C1106">
        <v>0</v>
      </c>
      <c r="D1106">
        <v>0</v>
      </c>
      <c r="E1106">
        <v>0</v>
      </c>
      <c r="F1106">
        <v>0</v>
      </c>
      <c r="G1106">
        <v>0</v>
      </c>
      <c r="H1106">
        <v>0</v>
      </c>
      <c r="I1106">
        <v>0</v>
      </c>
      <c r="J1106">
        <v>0</v>
      </c>
      <c r="K1106">
        <v>0</v>
      </c>
      <c r="L1106">
        <v>0</v>
      </c>
      <c r="M1106">
        <v>0</v>
      </c>
      <c r="N1106">
        <v>0</v>
      </c>
      <c r="O1106">
        <v>0</v>
      </c>
      <c r="P1106">
        <v>0</v>
      </c>
      <c r="Q1106">
        <v>0</v>
      </c>
      <c r="R1106">
        <v>0</v>
      </c>
      <c r="S1106">
        <v>0</v>
      </c>
      <c r="T1106">
        <v>0</v>
      </c>
      <c r="U1106">
        <v>0</v>
      </c>
      <c r="V1106">
        <v>0</v>
      </c>
      <c r="W1106">
        <v>0</v>
      </c>
      <c r="X1106">
        <v>0</v>
      </c>
      <c r="Y1106">
        <v>0</v>
      </c>
      <c r="Z1106">
        <v>0</v>
      </c>
      <c r="AA1106">
        <v>0</v>
      </c>
      <c r="AB1106">
        <v>0</v>
      </c>
      <c r="AC1106">
        <v>0</v>
      </c>
      <c r="AD1106">
        <v>0</v>
      </c>
      <c r="AE1106">
        <v>0</v>
      </c>
      <c r="AF1106">
        <v>162190</v>
      </c>
      <c r="AG1106">
        <v>0</v>
      </c>
      <c r="AH1106">
        <v>0</v>
      </c>
      <c r="AI1106">
        <v>0</v>
      </c>
      <c r="AJ1106">
        <v>0</v>
      </c>
      <c r="AK1106">
        <v>0</v>
      </c>
      <c r="AL1106">
        <v>3.2707000000000002</v>
      </c>
      <c r="AM1106">
        <v>6</v>
      </c>
      <c r="AN1106">
        <v>1</v>
      </c>
      <c r="AO1106">
        <v>2.2000000000000002</v>
      </c>
      <c r="AP1106" t="s">
        <v>3008</v>
      </c>
    </row>
    <row r="1107" spans="1:42" x14ac:dyDescent="0.2">
      <c r="A1107" t="s">
        <v>1111</v>
      </c>
      <c r="B1107">
        <v>0</v>
      </c>
      <c r="C1107">
        <v>1268900</v>
      </c>
      <c r="D1107">
        <v>1276600</v>
      </c>
      <c r="E1107">
        <v>1788800</v>
      </c>
      <c r="F1107">
        <v>2491600</v>
      </c>
      <c r="G1107">
        <v>2368400</v>
      </c>
      <c r="H1107">
        <v>2091400</v>
      </c>
      <c r="I1107">
        <v>1791000</v>
      </c>
      <c r="J1107">
        <v>2330400</v>
      </c>
      <c r="K1107">
        <v>2149800</v>
      </c>
      <c r="L1107">
        <v>2508600</v>
      </c>
      <c r="M1107">
        <v>2033200</v>
      </c>
      <c r="N1107">
        <v>1182400</v>
      </c>
      <c r="O1107">
        <v>1910600</v>
      </c>
      <c r="P1107">
        <v>2215700</v>
      </c>
      <c r="Q1107">
        <v>2166800</v>
      </c>
      <c r="R1107">
        <v>1305700</v>
      </c>
      <c r="S1107">
        <v>1887200</v>
      </c>
      <c r="T1107">
        <v>1042900</v>
      </c>
      <c r="U1107">
        <v>904010</v>
      </c>
      <c r="V1107">
        <v>1584900</v>
      </c>
      <c r="W1107">
        <v>1605900</v>
      </c>
      <c r="X1107">
        <v>1234600</v>
      </c>
      <c r="Y1107">
        <v>1632900</v>
      </c>
      <c r="Z1107">
        <v>2314600</v>
      </c>
      <c r="AA1107">
        <v>1864100</v>
      </c>
      <c r="AB1107">
        <v>3315600</v>
      </c>
      <c r="AC1107">
        <v>426140</v>
      </c>
      <c r="AD1107">
        <v>1346500</v>
      </c>
      <c r="AE1107">
        <v>1409800</v>
      </c>
      <c r="AF1107">
        <v>1551400</v>
      </c>
      <c r="AG1107">
        <v>1559100</v>
      </c>
      <c r="AH1107">
        <v>1542200</v>
      </c>
      <c r="AI1107">
        <v>1221400</v>
      </c>
      <c r="AJ1107">
        <v>865060</v>
      </c>
      <c r="AK1107">
        <v>1390500</v>
      </c>
      <c r="AL1107">
        <v>265.32</v>
      </c>
      <c r="AM1107">
        <v>158</v>
      </c>
      <c r="AN1107">
        <v>5</v>
      </c>
      <c r="AO1107">
        <v>23.3</v>
      </c>
      <c r="AP1107" t="s">
        <v>2862</v>
      </c>
    </row>
    <row r="1108" spans="1:42" x14ac:dyDescent="0.2">
      <c r="A1108" t="s">
        <v>1112</v>
      </c>
      <c r="B1108">
        <v>0</v>
      </c>
      <c r="C1108">
        <v>417500</v>
      </c>
      <c r="D1108">
        <v>0</v>
      </c>
      <c r="E1108">
        <v>0</v>
      </c>
      <c r="F1108">
        <v>0</v>
      </c>
      <c r="G1108">
        <v>0</v>
      </c>
      <c r="H1108">
        <v>0</v>
      </c>
      <c r="I1108">
        <v>0</v>
      </c>
      <c r="J1108">
        <v>0</v>
      </c>
      <c r="K1108">
        <v>0</v>
      </c>
      <c r="L1108">
        <v>0</v>
      </c>
      <c r="M1108">
        <v>0</v>
      </c>
      <c r="N1108">
        <v>0</v>
      </c>
      <c r="O1108">
        <v>0</v>
      </c>
      <c r="P1108">
        <v>0</v>
      </c>
      <c r="Q1108">
        <v>0</v>
      </c>
      <c r="R1108">
        <v>0</v>
      </c>
      <c r="S1108">
        <v>0</v>
      </c>
      <c r="T1108">
        <v>0</v>
      </c>
      <c r="U1108">
        <v>0</v>
      </c>
      <c r="V1108">
        <v>0</v>
      </c>
      <c r="W1108">
        <v>0</v>
      </c>
      <c r="X1108">
        <v>0</v>
      </c>
      <c r="Y1108">
        <v>0</v>
      </c>
      <c r="Z1108">
        <v>0</v>
      </c>
      <c r="AA1108">
        <v>0</v>
      </c>
      <c r="AB1108">
        <v>0</v>
      </c>
      <c r="AC1108">
        <v>0</v>
      </c>
      <c r="AD1108">
        <v>0</v>
      </c>
      <c r="AE1108">
        <v>0</v>
      </c>
      <c r="AF1108">
        <v>0</v>
      </c>
      <c r="AG1108">
        <v>0</v>
      </c>
      <c r="AH1108">
        <v>0</v>
      </c>
      <c r="AI1108">
        <v>0</v>
      </c>
      <c r="AJ1108">
        <v>0</v>
      </c>
      <c r="AK1108">
        <v>0</v>
      </c>
      <c r="AL1108">
        <v>2.7240000000000002</v>
      </c>
      <c r="AM1108">
        <v>1</v>
      </c>
      <c r="AN1108">
        <v>1</v>
      </c>
      <c r="AO1108">
        <v>6.9</v>
      </c>
      <c r="AP1108" t="s">
        <v>3009</v>
      </c>
    </row>
    <row r="1109" spans="1:42" x14ac:dyDescent="0.2">
      <c r="A1109" t="s">
        <v>1113</v>
      </c>
      <c r="B1109">
        <v>0</v>
      </c>
      <c r="C1109">
        <v>272240</v>
      </c>
      <c r="D1109">
        <v>374250</v>
      </c>
      <c r="E1109">
        <v>348130</v>
      </c>
      <c r="F1109">
        <v>0</v>
      </c>
      <c r="G1109">
        <v>422290</v>
      </c>
      <c r="H1109">
        <v>357720</v>
      </c>
      <c r="I1109">
        <v>527780</v>
      </c>
      <c r="J1109">
        <v>575000</v>
      </c>
      <c r="K1109">
        <v>486810</v>
      </c>
      <c r="L1109">
        <v>546640</v>
      </c>
      <c r="M1109">
        <v>781410</v>
      </c>
      <c r="N1109">
        <v>572720</v>
      </c>
      <c r="O1109">
        <v>427770</v>
      </c>
      <c r="P1109">
        <v>0</v>
      </c>
      <c r="Q1109">
        <v>0</v>
      </c>
      <c r="R1109">
        <v>378850</v>
      </c>
      <c r="S1109">
        <v>478160</v>
      </c>
      <c r="T1109">
        <v>0</v>
      </c>
      <c r="U1109">
        <v>0</v>
      </c>
      <c r="V1109">
        <v>305990</v>
      </c>
      <c r="W1109">
        <v>0</v>
      </c>
      <c r="X1109">
        <v>276900</v>
      </c>
      <c r="Y1109">
        <v>0</v>
      </c>
      <c r="Z1109">
        <v>427100</v>
      </c>
      <c r="AA1109">
        <v>1560200</v>
      </c>
      <c r="AB1109">
        <v>349250</v>
      </c>
      <c r="AC1109">
        <v>748600</v>
      </c>
      <c r="AD1109">
        <v>174920</v>
      </c>
      <c r="AE1109">
        <v>308440</v>
      </c>
      <c r="AF1109">
        <v>299340</v>
      </c>
      <c r="AG1109">
        <v>379840</v>
      </c>
      <c r="AH1109">
        <v>399110</v>
      </c>
      <c r="AI1109">
        <v>0</v>
      </c>
      <c r="AJ1109">
        <v>0</v>
      </c>
      <c r="AK1109">
        <v>0</v>
      </c>
      <c r="AL1109">
        <v>32.683999999999997</v>
      </c>
      <c r="AM1109">
        <v>67</v>
      </c>
      <c r="AN1109">
        <v>3</v>
      </c>
      <c r="AO1109">
        <v>13.8</v>
      </c>
      <c r="AP1109" t="s">
        <v>2629</v>
      </c>
    </row>
    <row r="1110" spans="1:42" x14ac:dyDescent="0.2">
      <c r="A1110" t="s">
        <v>1114</v>
      </c>
      <c r="B1110">
        <v>0</v>
      </c>
      <c r="C1110">
        <v>0</v>
      </c>
      <c r="D1110">
        <v>0</v>
      </c>
      <c r="E1110">
        <v>0</v>
      </c>
      <c r="F1110">
        <v>0</v>
      </c>
      <c r="G1110">
        <v>0</v>
      </c>
      <c r="H1110">
        <v>0</v>
      </c>
      <c r="I1110">
        <v>0</v>
      </c>
      <c r="J1110">
        <v>0</v>
      </c>
      <c r="K1110">
        <v>0</v>
      </c>
      <c r="L1110">
        <v>0</v>
      </c>
      <c r="M1110">
        <v>0</v>
      </c>
      <c r="N1110">
        <v>0</v>
      </c>
      <c r="O1110">
        <v>0</v>
      </c>
      <c r="P1110">
        <v>0</v>
      </c>
      <c r="Q1110">
        <v>0</v>
      </c>
      <c r="R1110">
        <v>0</v>
      </c>
      <c r="S1110">
        <v>0</v>
      </c>
      <c r="T1110">
        <v>0</v>
      </c>
      <c r="U1110">
        <v>0</v>
      </c>
      <c r="V1110">
        <v>0</v>
      </c>
      <c r="W1110">
        <v>0</v>
      </c>
      <c r="X1110">
        <v>0</v>
      </c>
      <c r="Y1110">
        <v>0</v>
      </c>
      <c r="Z1110">
        <v>0</v>
      </c>
      <c r="AA1110">
        <v>0</v>
      </c>
      <c r="AB1110">
        <v>0</v>
      </c>
      <c r="AC1110">
        <v>0</v>
      </c>
      <c r="AD1110">
        <v>0</v>
      </c>
      <c r="AE1110">
        <v>0</v>
      </c>
      <c r="AF1110">
        <v>0</v>
      </c>
      <c r="AG1110">
        <v>2166000</v>
      </c>
      <c r="AH1110">
        <v>0</v>
      </c>
      <c r="AI1110">
        <v>0</v>
      </c>
      <c r="AJ1110">
        <v>0</v>
      </c>
      <c r="AK1110">
        <v>0</v>
      </c>
      <c r="AL1110">
        <v>2.1322000000000001</v>
      </c>
      <c r="AM1110">
        <v>3</v>
      </c>
      <c r="AN1110">
        <v>2</v>
      </c>
      <c r="AO1110">
        <v>5.3</v>
      </c>
      <c r="AP1110" t="s">
        <v>2584</v>
      </c>
    </row>
    <row r="1111" spans="1:42" x14ac:dyDescent="0.2">
      <c r="A1111" t="s">
        <v>1115</v>
      </c>
      <c r="B1111">
        <v>0</v>
      </c>
      <c r="C1111">
        <v>0</v>
      </c>
      <c r="D1111">
        <v>0</v>
      </c>
      <c r="E1111">
        <v>0</v>
      </c>
      <c r="F1111">
        <v>0</v>
      </c>
      <c r="G1111">
        <v>0</v>
      </c>
      <c r="H1111">
        <v>0</v>
      </c>
      <c r="I1111">
        <v>0</v>
      </c>
      <c r="J1111">
        <v>0</v>
      </c>
      <c r="K1111">
        <v>0</v>
      </c>
      <c r="L1111">
        <v>0</v>
      </c>
      <c r="M1111">
        <v>0</v>
      </c>
      <c r="N1111">
        <v>0</v>
      </c>
      <c r="O1111">
        <v>0</v>
      </c>
      <c r="P1111">
        <v>0</v>
      </c>
      <c r="Q1111">
        <v>0</v>
      </c>
      <c r="R1111">
        <v>0</v>
      </c>
      <c r="S1111">
        <v>0</v>
      </c>
      <c r="T1111">
        <v>0</v>
      </c>
      <c r="U1111">
        <v>0</v>
      </c>
      <c r="V1111">
        <v>0</v>
      </c>
      <c r="W1111">
        <v>0</v>
      </c>
      <c r="X1111">
        <v>0</v>
      </c>
      <c r="Y1111">
        <v>0</v>
      </c>
      <c r="Z1111">
        <v>0</v>
      </c>
      <c r="AA1111">
        <v>0</v>
      </c>
      <c r="AB1111">
        <v>0</v>
      </c>
      <c r="AC1111">
        <v>0</v>
      </c>
      <c r="AD1111">
        <v>491680</v>
      </c>
      <c r="AE1111">
        <v>0</v>
      </c>
      <c r="AF1111">
        <v>0</v>
      </c>
      <c r="AG1111">
        <v>0</v>
      </c>
      <c r="AH1111">
        <v>0</v>
      </c>
      <c r="AI1111">
        <v>0</v>
      </c>
      <c r="AJ1111">
        <v>642960</v>
      </c>
      <c r="AK1111">
        <v>660720</v>
      </c>
      <c r="AL1111">
        <v>105.46</v>
      </c>
      <c r="AM1111">
        <v>10</v>
      </c>
      <c r="AN1111">
        <v>3</v>
      </c>
      <c r="AO1111">
        <v>6.7</v>
      </c>
      <c r="AP1111" t="s">
        <v>3009</v>
      </c>
    </row>
    <row r="1112" spans="1:42" x14ac:dyDescent="0.2">
      <c r="A1112" t="s">
        <v>1116</v>
      </c>
      <c r="B1112">
        <v>947200</v>
      </c>
      <c r="C1112">
        <v>2091700</v>
      </c>
      <c r="D1112">
        <v>1757800</v>
      </c>
      <c r="E1112">
        <v>1362300</v>
      </c>
      <c r="F1112">
        <v>1571800</v>
      </c>
      <c r="G1112">
        <v>1865400</v>
      </c>
      <c r="H1112">
        <v>2190800</v>
      </c>
      <c r="I1112">
        <v>1132800</v>
      </c>
      <c r="J1112">
        <v>1540300</v>
      </c>
      <c r="K1112">
        <v>2126700</v>
      </c>
      <c r="L1112">
        <v>1072000</v>
      </c>
      <c r="M1112">
        <v>1295700</v>
      </c>
      <c r="N1112">
        <v>1646500</v>
      </c>
      <c r="O1112">
        <v>2383900</v>
      </c>
      <c r="P1112">
        <v>2117400</v>
      </c>
      <c r="Q1112">
        <v>1909200</v>
      </c>
      <c r="R1112">
        <v>2026400</v>
      </c>
      <c r="S1112">
        <v>1708300</v>
      </c>
      <c r="T1112">
        <v>1065900</v>
      </c>
      <c r="U1112">
        <v>1169500</v>
      </c>
      <c r="V1112">
        <v>1650700</v>
      </c>
      <c r="W1112">
        <v>1429100</v>
      </c>
      <c r="X1112">
        <v>1510000</v>
      </c>
      <c r="Y1112">
        <v>1768000</v>
      </c>
      <c r="Z1112">
        <v>1263000</v>
      </c>
      <c r="AA1112">
        <v>1198600</v>
      </c>
      <c r="AB1112">
        <v>1164200</v>
      </c>
      <c r="AC1112">
        <v>2345400</v>
      </c>
      <c r="AD1112">
        <v>1724500</v>
      </c>
      <c r="AE1112">
        <v>1398800</v>
      </c>
      <c r="AF1112">
        <v>2080500</v>
      </c>
      <c r="AG1112">
        <v>1613300</v>
      </c>
      <c r="AH1112">
        <v>1437900</v>
      </c>
      <c r="AI1112">
        <v>1256200</v>
      </c>
      <c r="AJ1112">
        <v>1318300</v>
      </c>
      <c r="AK1112">
        <v>1346900</v>
      </c>
      <c r="AL1112">
        <v>179.47</v>
      </c>
      <c r="AM1112">
        <v>153</v>
      </c>
      <c r="AN1112">
        <v>10</v>
      </c>
      <c r="AO1112">
        <v>6</v>
      </c>
      <c r="AP1112" t="s">
        <v>3010</v>
      </c>
    </row>
    <row r="1113" spans="1:42" x14ac:dyDescent="0.2">
      <c r="A1113" t="s">
        <v>1117</v>
      </c>
      <c r="B1113">
        <v>0</v>
      </c>
      <c r="C1113">
        <v>0</v>
      </c>
      <c r="D1113">
        <v>0</v>
      </c>
      <c r="E1113">
        <v>0</v>
      </c>
      <c r="F1113">
        <v>0</v>
      </c>
      <c r="G1113">
        <v>0</v>
      </c>
      <c r="H1113">
        <v>0</v>
      </c>
      <c r="I1113">
        <v>0</v>
      </c>
      <c r="J1113">
        <v>0</v>
      </c>
      <c r="K1113">
        <v>157740</v>
      </c>
      <c r="L1113">
        <v>0</v>
      </c>
      <c r="M1113">
        <v>0</v>
      </c>
      <c r="N1113">
        <v>0</v>
      </c>
      <c r="O1113">
        <v>0</v>
      </c>
      <c r="P1113">
        <v>0</v>
      </c>
      <c r="Q1113">
        <v>0</v>
      </c>
      <c r="R1113">
        <v>0</v>
      </c>
      <c r="S1113">
        <v>0</v>
      </c>
      <c r="T1113">
        <v>0</v>
      </c>
      <c r="U1113">
        <v>0</v>
      </c>
      <c r="V1113">
        <v>0</v>
      </c>
      <c r="W1113">
        <v>0</v>
      </c>
      <c r="X1113">
        <v>346520</v>
      </c>
      <c r="Y1113">
        <v>0</v>
      </c>
      <c r="Z1113">
        <v>0</v>
      </c>
      <c r="AA1113">
        <v>0</v>
      </c>
      <c r="AB1113">
        <v>0</v>
      </c>
      <c r="AC1113">
        <v>0</v>
      </c>
      <c r="AD1113">
        <v>0</v>
      </c>
      <c r="AE1113">
        <v>0</v>
      </c>
      <c r="AF1113">
        <v>0</v>
      </c>
      <c r="AG1113">
        <v>0</v>
      </c>
      <c r="AH1113">
        <v>238370</v>
      </c>
      <c r="AI1113">
        <v>205630</v>
      </c>
      <c r="AJ1113">
        <v>0</v>
      </c>
      <c r="AK1113">
        <v>0</v>
      </c>
      <c r="AL1113">
        <v>9.6480999999999995</v>
      </c>
      <c r="AM1113">
        <v>25</v>
      </c>
      <c r="AN1113">
        <v>2</v>
      </c>
      <c r="AO1113">
        <v>15</v>
      </c>
      <c r="AP1113" t="s">
        <v>2584</v>
      </c>
    </row>
    <row r="1114" spans="1:42" x14ac:dyDescent="0.2">
      <c r="A1114" t="s">
        <v>1118</v>
      </c>
      <c r="B1114">
        <v>0</v>
      </c>
      <c r="C1114">
        <v>0</v>
      </c>
      <c r="D1114">
        <v>0</v>
      </c>
      <c r="E1114">
        <v>0</v>
      </c>
      <c r="F1114">
        <v>0</v>
      </c>
      <c r="G1114">
        <v>0</v>
      </c>
      <c r="H1114">
        <v>0</v>
      </c>
      <c r="I1114">
        <v>0</v>
      </c>
      <c r="J1114">
        <v>0</v>
      </c>
      <c r="K1114">
        <v>0</v>
      </c>
      <c r="L1114">
        <v>0</v>
      </c>
      <c r="M1114">
        <v>0</v>
      </c>
      <c r="N1114">
        <v>0</v>
      </c>
      <c r="O1114">
        <v>0</v>
      </c>
      <c r="P1114">
        <v>0</v>
      </c>
      <c r="Q1114">
        <v>0</v>
      </c>
      <c r="R1114">
        <v>0</v>
      </c>
      <c r="S1114">
        <v>0</v>
      </c>
      <c r="T1114">
        <v>0</v>
      </c>
      <c r="U1114">
        <v>0</v>
      </c>
      <c r="V1114">
        <v>0</v>
      </c>
      <c r="W1114">
        <v>0</v>
      </c>
      <c r="X1114">
        <v>0</v>
      </c>
      <c r="Y1114">
        <v>0</v>
      </c>
      <c r="Z1114">
        <v>0</v>
      </c>
      <c r="AA1114">
        <v>0</v>
      </c>
      <c r="AB1114">
        <v>0</v>
      </c>
      <c r="AC1114">
        <v>0</v>
      </c>
      <c r="AD1114">
        <v>0</v>
      </c>
      <c r="AE1114">
        <v>0</v>
      </c>
      <c r="AF1114">
        <v>0</v>
      </c>
      <c r="AG1114">
        <v>0</v>
      </c>
      <c r="AH1114">
        <v>597560</v>
      </c>
      <c r="AI1114">
        <v>0</v>
      </c>
      <c r="AJ1114">
        <v>0</v>
      </c>
      <c r="AK1114">
        <v>0</v>
      </c>
      <c r="AL1114">
        <v>-2</v>
      </c>
      <c r="AM1114">
        <v>5</v>
      </c>
      <c r="AN1114">
        <v>1</v>
      </c>
      <c r="AO1114">
        <v>7.7</v>
      </c>
      <c r="AP1114" t="s">
        <v>2584</v>
      </c>
    </row>
    <row r="1115" spans="1:42" x14ac:dyDescent="0.2">
      <c r="A1115" t="s">
        <v>1119</v>
      </c>
      <c r="B1115">
        <v>0</v>
      </c>
      <c r="C1115">
        <v>0</v>
      </c>
      <c r="D1115">
        <v>0</v>
      </c>
      <c r="E1115">
        <v>0</v>
      </c>
      <c r="F1115">
        <v>0</v>
      </c>
      <c r="G1115">
        <v>0</v>
      </c>
      <c r="H1115">
        <v>0</v>
      </c>
      <c r="I1115">
        <v>0</v>
      </c>
      <c r="J1115">
        <v>0</v>
      </c>
      <c r="K1115">
        <v>0</v>
      </c>
      <c r="L1115">
        <v>0</v>
      </c>
      <c r="M1115">
        <v>0</v>
      </c>
      <c r="N1115">
        <v>372880</v>
      </c>
      <c r="O1115">
        <v>323260</v>
      </c>
      <c r="P1115">
        <v>366890</v>
      </c>
      <c r="Q1115">
        <v>406100</v>
      </c>
      <c r="R1115">
        <v>0</v>
      </c>
      <c r="S1115">
        <v>0</v>
      </c>
      <c r="T1115">
        <v>0</v>
      </c>
      <c r="U1115">
        <v>0</v>
      </c>
      <c r="V1115">
        <v>0</v>
      </c>
      <c r="W1115">
        <v>0</v>
      </c>
      <c r="X1115">
        <v>0</v>
      </c>
      <c r="Y1115">
        <v>0</v>
      </c>
      <c r="Z1115">
        <v>0</v>
      </c>
      <c r="AA1115">
        <v>0</v>
      </c>
      <c r="AB1115">
        <v>0</v>
      </c>
      <c r="AC1115">
        <v>0</v>
      </c>
      <c r="AD1115">
        <v>0</v>
      </c>
      <c r="AE1115">
        <v>0</v>
      </c>
      <c r="AF1115">
        <v>0</v>
      </c>
      <c r="AG1115">
        <v>0</v>
      </c>
      <c r="AH1115">
        <v>266450</v>
      </c>
      <c r="AI1115">
        <v>0</v>
      </c>
      <c r="AJ1115">
        <v>0</v>
      </c>
      <c r="AK1115">
        <v>0</v>
      </c>
      <c r="AL1115">
        <v>25.763999999999999</v>
      </c>
      <c r="AM1115">
        <v>19</v>
      </c>
      <c r="AN1115">
        <v>2</v>
      </c>
      <c r="AO1115">
        <v>19.2</v>
      </c>
      <c r="AP1115" t="s">
        <v>2584</v>
      </c>
    </row>
    <row r="1116" spans="1:42" x14ac:dyDescent="0.2">
      <c r="A1116" t="s">
        <v>1120</v>
      </c>
      <c r="B1116">
        <v>0</v>
      </c>
      <c r="C1116">
        <v>0</v>
      </c>
      <c r="D1116">
        <v>0</v>
      </c>
      <c r="E1116">
        <v>0</v>
      </c>
      <c r="F1116">
        <v>0</v>
      </c>
      <c r="G1116">
        <v>0</v>
      </c>
      <c r="H1116">
        <v>0</v>
      </c>
      <c r="I1116">
        <v>0</v>
      </c>
      <c r="J1116">
        <v>0</v>
      </c>
      <c r="K1116">
        <v>0</v>
      </c>
      <c r="L1116">
        <v>0</v>
      </c>
      <c r="M1116">
        <v>0</v>
      </c>
      <c r="N1116">
        <v>0</v>
      </c>
      <c r="O1116">
        <v>0</v>
      </c>
      <c r="P1116">
        <v>0</v>
      </c>
      <c r="Q1116">
        <v>0</v>
      </c>
      <c r="R1116">
        <v>0</v>
      </c>
      <c r="S1116">
        <v>0</v>
      </c>
      <c r="T1116">
        <v>0</v>
      </c>
      <c r="U1116">
        <v>0</v>
      </c>
      <c r="V1116">
        <v>0</v>
      </c>
      <c r="W1116">
        <v>0</v>
      </c>
      <c r="X1116">
        <v>0</v>
      </c>
      <c r="Y1116">
        <v>0</v>
      </c>
      <c r="Z1116">
        <v>0</v>
      </c>
      <c r="AA1116">
        <v>0</v>
      </c>
      <c r="AB1116">
        <v>0</v>
      </c>
      <c r="AC1116">
        <v>0</v>
      </c>
      <c r="AD1116">
        <v>0</v>
      </c>
      <c r="AE1116">
        <v>0</v>
      </c>
      <c r="AF1116">
        <v>0</v>
      </c>
      <c r="AG1116">
        <v>0</v>
      </c>
      <c r="AH1116">
        <v>207740</v>
      </c>
      <c r="AI1116">
        <v>0</v>
      </c>
      <c r="AJ1116">
        <v>0</v>
      </c>
      <c r="AK1116">
        <v>0</v>
      </c>
      <c r="AL1116">
        <v>3.1496</v>
      </c>
      <c r="AM1116">
        <v>2</v>
      </c>
      <c r="AN1116">
        <v>1</v>
      </c>
      <c r="AO1116">
        <v>6.5</v>
      </c>
      <c r="AP1116" t="s">
        <v>3011</v>
      </c>
    </row>
    <row r="1117" spans="1:42" x14ac:dyDescent="0.2">
      <c r="A1117" t="s">
        <v>1121</v>
      </c>
      <c r="B1117">
        <v>0</v>
      </c>
      <c r="C1117">
        <v>501860</v>
      </c>
      <c r="D1117">
        <v>0</v>
      </c>
      <c r="E1117">
        <v>585080</v>
      </c>
      <c r="F1117">
        <v>497580</v>
      </c>
      <c r="G1117">
        <v>570630</v>
      </c>
      <c r="H1117">
        <v>606560</v>
      </c>
      <c r="I1117">
        <v>0</v>
      </c>
      <c r="J1117">
        <v>594740</v>
      </c>
      <c r="K1117">
        <v>550670</v>
      </c>
      <c r="L1117">
        <v>182880</v>
      </c>
      <c r="M1117">
        <v>504160</v>
      </c>
      <c r="N1117">
        <v>732530</v>
      </c>
      <c r="O1117">
        <v>0</v>
      </c>
      <c r="P1117">
        <v>847140</v>
      </c>
      <c r="Q1117">
        <v>0</v>
      </c>
      <c r="R1117">
        <v>625150</v>
      </c>
      <c r="S1117">
        <v>693300</v>
      </c>
      <c r="T1117">
        <v>535380</v>
      </c>
      <c r="U1117">
        <v>0</v>
      </c>
      <c r="V1117">
        <v>0</v>
      </c>
      <c r="W1117">
        <v>425040</v>
      </c>
      <c r="X1117">
        <v>0</v>
      </c>
      <c r="Y1117">
        <v>471080</v>
      </c>
      <c r="Z1117">
        <v>625420</v>
      </c>
      <c r="AA1117">
        <v>488280</v>
      </c>
      <c r="AB1117">
        <v>0</v>
      </c>
      <c r="AC1117">
        <v>642990</v>
      </c>
      <c r="AD1117">
        <v>385580</v>
      </c>
      <c r="AE1117">
        <v>550740</v>
      </c>
      <c r="AF1117">
        <v>510190</v>
      </c>
      <c r="AG1117">
        <v>486080</v>
      </c>
      <c r="AH1117">
        <v>0</v>
      </c>
      <c r="AI1117">
        <v>0</v>
      </c>
      <c r="AJ1117">
        <v>456760</v>
      </c>
      <c r="AK1117">
        <v>0</v>
      </c>
      <c r="AL1117">
        <v>155.27000000000001</v>
      </c>
      <c r="AM1117">
        <v>87</v>
      </c>
      <c r="AN1117">
        <v>8</v>
      </c>
      <c r="AO1117">
        <v>16.3</v>
      </c>
      <c r="AP1117" t="s">
        <v>2584</v>
      </c>
    </row>
    <row r="1118" spans="1:42" x14ac:dyDescent="0.2">
      <c r="A1118" t="s">
        <v>1122</v>
      </c>
      <c r="B1118">
        <v>0</v>
      </c>
      <c r="C1118">
        <v>0</v>
      </c>
      <c r="D1118">
        <v>0</v>
      </c>
      <c r="E1118">
        <v>0</v>
      </c>
      <c r="F1118">
        <v>0</v>
      </c>
      <c r="G1118">
        <v>0</v>
      </c>
      <c r="H1118">
        <v>0</v>
      </c>
      <c r="I1118">
        <v>0</v>
      </c>
      <c r="J1118">
        <v>0</v>
      </c>
      <c r="K1118">
        <v>0</v>
      </c>
      <c r="L1118">
        <v>0</v>
      </c>
      <c r="M1118">
        <v>0</v>
      </c>
      <c r="N1118">
        <v>0</v>
      </c>
      <c r="O1118">
        <v>0</v>
      </c>
      <c r="P1118">
        <v>0</v>
      </c>
      <c r="Q1118">
        <v>0</v>
      </c>
      <c r="R1118">
        <v>0</v>
      </c>
      <c r="S1118">
        <v>0</v>
      </c>
      <c r="T1118">
        <v>0</v>
      </c>
      <c r="U1118">
        <v>0</v>
      </c>
      <c r="V1118">
        <v>0</v>
      </c>
      <c r="W1118">
        <v>0</v>
      </c>
      <c r="X1118">
        <v>0</v>
      </c>
      <c r="Y1118">
        <v>0</v>
      </c>
      <c r="Z1118">
        <v>0</v>
      </c>
      <c r="AA1118">
        <v>0</v>
      </c>
      <c r="AB1118">
        <v>0</v>
      </c>
      <c r="AC1118">
        <v>0</v>
      </c>
      <c r="AD1118">
        <v>0</v>
      </c>
      <c r="AE1118">
        <v>0</v>
      </c>
      <c r="AF1118">
        <v>0</v>
      </c>
      <c r="AG1118">
        <v>0</v>
      </c>
      <c r="AH1118">
        <v>346180</v>
      </c>
      <c r="AI1118">
        <v>0</v>
      </c>
      <c r="AJ1118">
        <v>0</v>
      </c>
      <c r="AK1118">
        <v>0</v>
      </c>
      <c r="AL1118">
        <v>4.4595000000000002</v>
      </c>
      <c r="AM1118">
        <v>34</v>
      </c>
      <c r="AN1118">
        <v>1</v>
      </c>
      <c r="AO1118">
        <v>5.3</v>
      </c>
      <c r="AP1118" t="s">
        <v>3012</v>
      </c>
    </row>
    <row r="1119" spans="1:42" x14ac:dyDescent="0.2">
      <c r="A1119" t="s">
        <v>1123</v>
      </c>
      <c r="B1119">
        <v>0</v>
      </c>
      <c r="C1119">
        <v>0</v>
      </c>
      <c r="D1119">
        <v>0</v>
      </c>
      <c r="E1119">
        <v>0</v>
      </c>
      <c r="F1119">
        <v>0</v>
      </c>
      <c r="G1119">
        <v>0</v>
      </c>
      <c r="H1119">
        <v>0</v>
      </c>
      <c r="I1119">
        <v>0</v>
      </c>
      <c r="J1119">
        <v>0</v>
      </c>
      <c r="K1119">
        <v>0</v>
      </c>
      <c r="L1119">
        <v>0</v>
      </c>
      <c r="M1119">
        <v>0</v>
      </c>
      <c r="N1119">
        <v>0</v>
      </c>
      <c r="O1119">
        <v>0</v>
      </c>
      <c r="P1119">
        <v>0</v>
      </c>
      <c r="Q1119">
        <v>0</v>
      </c>
      <c r="R1119">
        <v>0</v>
      </c>
      <c r="S1119">
        <v>0</v>
      </c>
      <c r="T1119">
        <v>0</v>
      </c>
      <c r="U1119">
        <v>0</v>
      </c>
      <c r="V1119">
        <v>0</v>
      </c>
      <c r="W1119">
        <v>0</v>
      </c>
      <c r="X1119">
        <v>0</v>
      </c>
      <c r="Y1119">
        <v>0</v>
      </c>
      <c r="Z1119">
        <v>172410</v>
      </c>
      <c r="AA1119">
        <v>0</v>
      </c>
      <c r="AB1119">
        <v>0</v>
      </c>
      <c r="AC1119">
        <v>0</v>
      </c>
      <c r="AD1119">
        <v>0</v>
      </c>
      <c r="AE1119">
        <v>0</v>
      </c>
      <c r="AF1119">
        <v>0</v>
      </c>
      <c r="AG1119">
        <v>0</v>
      </c>
      <c r="AH1119">
        <v>0</v>
      </c>
      <c r="AI1119">
        <v>0</v>
      </c>
      <c r="AJ1119">
        <v>0</v>
      </c>
      <c r="AK1119">
        <v>0</v>
      </c>
      <c r="AL1119">
        <v>3.2812999999999999</v>
      </c>
      <c r="AM1119">
        <v>1</v>
      </c>
      <c r="AN1119">
        <v>1</v>
      </c>
      <c r="AO1119">
        <v>27.3</v>
      </c>
      <c r="AP1119" t="s">
        <v>2623</v>
      </c>
    </row>
    <row r="1120" spans="1:42" x14ac:dyDescent="0.2">
      <c r="A1120" t="s">
        <v>1124</v>
      </c>
      <c r="B1120">
        <v>0</v>
      </c>
      <c r="C1120">
        <v>0</v>
      </c>
      <c r="D1120">
        <v>0</v>
      </c>
      <c r="E1120">
        <v>0</v>
      </c>
      <c r="F1120">
        <v>0</v>
      </c>
      <c r="G1120">
        <v>0</v>
      </c>
      <c r="H1120">
        <v>0</v>
      </c>
      <c r="I1120">
        <v>0</v>
      </c>
      <c r="J1120">
        <v>0</v>
      </c>
      <c r="K1120">
        <v>0</v>
      </c>
      <c r="L1120">
        <v>0</v>
      </c>
      <c r="M1120">
        <v>0</v>
      </c>
      <c r="N1120">
        <v>0</v>
      </c>
      <c r="O1120">
        <v>0</v>
      </c>
      <c r="P1120">
        <v>0</v>
      </c>
      <c r="Q1120">
        <v>0</v>
      </c>
      <c r="R1120">
        <v>0</v>
      </c>
      <c r="S1120">
        <v>0</v>
      </c>
      <c r="T1120">
        <v>0</v>
      </c>
      <c r="U1120">
        <v>0</v>
      </c>
      <c r="V1120">
        <v>0</v>
      </c>
      <c r="W1120">
        <v>0</v>
      </c>
      <c r="X1120">
        <v>0</v>
      </c>
      <c r="Y1120">
        <v>0</v>
      </c>
      <c r="Z1120">
        <v>0</v>
      </c>
      <c r="AA1120">
        <v>0</v>
      </c>
      <c r="AB1120">
        <v>0</v>
      </c>
      <c r="AC1120">
        <v>0</v>
      </c>
      <c r="AD1120">
        <v>0</v>
      </c>
      <c r="AE1120">
        <v>0</v>
      </c>
      <c r="AF1120">
        <v>0</v>
      </c>
      <c r="AG1120">
        <v>0</v>
      </c>
      <c r="AH1120">
        <v>0</v>
      </c>
      <c r="AI1120">
        <v>0</v>
      </c>
      <c r="AJ1120">
        <v>0</v>
      </c>
      <c r="AK1120">
        <v>0</v>
      </c>
      <c r="AL1120">
        <v>-2</v>
      </c>
      <c r="AM1120">
        <v>1</v>
      </c>
      <c r="AN1120">
        <v>1</v>
      </c>
      <c r="AO1120">
        <v>8.6</v>
      </c>
      <c r="AP1120" t="s">
        <v>2584</v>
      </c>
    </row>
    <row r="1121" spans="1:42" x14ac:dyDescent="0.2">
      <c r="A1121" t="s">
        <v>1125</v>
      </c>
      <c r="B1121">
        <v>4149100</v>
      </c>
      <c r="C1121">
        <v>6536900</v>
      </c>
      <c r="D1121">
        <v>5487100</v>
      </c>
      <c r="E1121">
        <v>7168900</v>
      </c>
      <c r="F1121">
        <v>5505200</v>
      </c>
      <c r="G1121">
        <v>3618800</v>
      </c>
      <c r="H1121">
        <v>4168300</v>
      </c>
      <c r="I1121">
        <v>3964700</v>
      </c>
      <c r="J1121">
        <v>3851700</v>
      </c>
      <c r="K1121">
        <v>4006200</v>
      </c>
      <c r="L1121">
        <v>4780300</v>
      </c>
      <c r="M1121">
        <v>6904100</v>
      </c>
      <c r="N1121">
        <v>6219200</v>
      </c>
      <c r="O1121">
        <v>6126800</v>
      </c>
      <c r="P1121">
        <v>5626200</v>
      </c>
      <c r="Q1121">
        <v>5153100</v>
      </c>
      <c r="R1121">
        <v>4523600</v>
      </c>
      <c r="S1121">
        <v>3872300</v>
      </c>
      <c r="T1121">
        <v>7288800</v>
      </c>
      <c r="U1121">
        <v>8642800</v>
      </c>
      <c r="V1121">
        <v>6984200</v>
      </c>
      <c r="W1121">
        <v>6504700</v>
      </c>
      <c r="X1121">
        <v>6910700</v>
      </c>
      <c r="Y1121">
        <v>5421700</v>
      </c>
      <c r="Z1121">
        <v>4611200</v>
      </c>
      <c r="AA1121">
        <v>8215600</v>
      </c>
      <c r="AB1121">
        <v>6078500</v>
      </c>
      <c r="AC1121">
        <v>6062500</v>
      </c>
      <c r="AD1121">
        <v>4848400</v>
      </c>
      <c r="AE1121">
        <v>6155700</v>
      </c>
      <c r="AF1121">
        <v>5577300</v>
      </c>
      <c r="AG1121">
        <v>7022300</v>
      </c>
      <c r="AH1121">
        <v>6421100</v>
      </c>
      <c r="AI1121">
        <v>6934700</v>
      </c>
      <c r="AJ1121">
        <v>6002500</v>
      </c>
      <c r="AK1121">
        <v>6313800</v>
      </c>
      <c r="AL1121">
        <v>129.5</v>
      </c>
      <c r="AM1121">
        <v>196</v>
      </c>
      <c r="AN1121">
        <v>5</v>
      </c>
      <c r="AO1121">
        <v>35.200000000000003</v>
      </c>
      <c r="AP1121" t="s">
        <v>3013</v>
      </c>
    </row>
    <row r="1122" spans="1:42" x14ac:dyDescent="0.2">
      <c r="A1122" t="s">
        <v>1126</v>
      </c>
      <c r="B1122">
        <v>0</v>
      </c>
      <c r="C1122">
        <v>0</v>
      </c>
      <c r="D1122">
        <v>0</v>
      </c>
      <c r="E1122">
        <v>0</v>
      </c>
      <c r="F1122">
        <v>0</v>
      </c>
      <c r="G1122">
        <v>0</v>
      </c>
      <c r="H1122">
        <v>0</v>
      </c>
      <c r="I1122">
        <v>0</v>
      </c>
      <c r="J1122">
        <v>0</v>
      </c>
      <c r="K1122">
        <v>0</v>
      </c>
      <c r="L1122">
        <v>0</v>
      </c>
      <c r="M1122">
        <v>0</v>
      </c>
      <c r="N1122">
        <v>0</v>
      </c>
      <c r="O1122">
        <v>0</v>
      </c>
      <c r="P1122">
        <v>0</v>
      </c>
      <c r="Q1122">
        <v>0</v>
      </c>
      <c r="R1122">
        <v>0</v>
      </c>
      <c r="S1122">
        <v>0</v>
      </c>
      <c r="T1122">
        <v>0</v>
      </c>
      <c r="U1122">
        <v>0</v>
      </c>
      <c r="V1122">
        <v>0</v>
      </c>
      <c r="W1122">
        <v>0</v>
      </c>
      <c r="X1122">
        <v>0</v>
      </c>
      <c r="Y1122">
        <v>0</v>
      </c>
      <c r="Z1122">
        <v>0</v>
      </c>
      <c r="AA1122">
        <v>0</v>
      </c>
      <c r="AB1122">
        <v>0</v>
      </c>
      <c r="AC1122">
        <v>0</v>
      </c>
      <c r="AD1122">
        <v>0</v>
      </c>
      <c r="AE1122">
        <v>0</v>
      </c>
      <c r="AF1122">
        <v>0</v>
      </c>
      <c r="AG1122">
        <v>0</v>
      </c>
      <c r="AH1122">
        <v>266560</v>
      </c>
      <c r="AI1122">
        <v>0</v>
      </c>
      <c r="AJ1122">
        <v>0</v>
      </c>
      <c r="AK1122">
        <v>0</v>
      </c>
      <c r="AL1122">
        <v>13.048999999999999</v>
      </c>
      <c r="AM1122">
        <v>28</v>
      </c>
      <c r="AN1122">
        <v>1</v>
      </c>
      <c r="AO1122">
        <v>8.1999999999999993</v>
      </c>
      <c r="AP1122" t="s">
        <v>2629</v>
      </c>
    </row>
    <row r="1123" spans="1:42" x14ac:dyDescent="0.2">
      <c r="A1123" t="s">
        <v>1127</v>
      </c>
      <c r="B1123">
        <v>0</v>
      </c>
      <c r="C1123">
        <v>0</v>
      </c>
      <c r="D1123">
        <v>0</v>
      </c>
      <c r="E1123">
        <v>687680</v>
      </c>
      <c r="F1123">
        <v>933140</v>
      </c>
      <c r="G1123">
        <v>0</v>
      </c>
      <c r="H1123">
        <v>807950</v>
      </c>
      <c r="I1123">
        <v>0</v>
      </c>
      <c r="J1123">
        <v>0</v>
      </c>
      <c r="K1123">
        <v>1054200</v>
      </c>
      <c r="L1123">
        <v>0</v>
      </c>
      <c r="M1123">
        <v>1322400</v>
      </c>
      <c r="N1123">
        <v>0</v>
      </c>
      <c r="O1123">
        <v>0</v>
      </c>
      <c r="P1123">
        <v>0</v>
      </c>
      <c r="Q1123">
        <v>916340</v>
      </c>
      <c r="R1123">
        <v>0</v>
      </c>
      <c r="S1123">
        <v>0</v>
      </c>
      <c r="T1123">
        <v>883680</v>
      </c>
      <c r="U1123">
        <v>0</v>
      </c>
      <c r="V1123">
        <v>0</v>
      </c>
      <c r="W1123">
        <v>0</v>
      </c>
      <c r="X1123">
        <v>0</v>
      </c>
      <c r="Y1123">
        <v>0</v>
      </c>
      <c r="Z1123">
        <v>0</v>
      </c>
      <c r="AA1123">
        <v>0</v>
      </c>
      <c r="AB1123">
        <v>660530</v>
      </c>
      <c r="AC1123">
        <v>0</v>
      </c>
      <c r="AD1123">
        <v>0</v>
      </c>
      <c r="AE1123">
        <v>0</v>
      </c>
      <c r="AF1123">
        <v>685120</v>
      </c>
      <c r="AG1123">
        <v>0</v>
      </c>
      <c r="AH1123">
        <v>944290</v>
      </c>
      <c r="AI1123">
        <v>1083000</v>
      </c>
      <c r="AJ1123">
        <v>1059200</v>
      </c>
      <c r="AK1123">
        <v>776360</v>
      </c>
      <c r="AL1123">
        <v>20.495999999999999</v>
      </c>
      <c r="AM1123">
        <v>48</v>
      </c>
      <c r="AN1123">
        <v>2</v>
      </c>
      <c r="AO1123">
        <v>24.7</v>
      </c>
      <c r="AP1123" t="s">
        <v>3014</v>
      </c>
    </row>
    <row r="1124" spans="1:42" x14ac:dyDescent="0.2">
      <c r="A1124" t="s">
        <v>1128</v>
      </c>
      <c r="B1124">
        <v>0</v>
      </c>
      <c r="C1124">
        <v>486960</v>
      </c>
      <c r="D1124">
        <v>0</v>
      </c>
      <c r="E1124">
        <v>301910</v>
      </c>
      <c r="F1124">
        <v>297510</v>
      </c>
      <c r="G1124">
        <v>367460</v>
      </c>
      <c r="H1124">
        <v>482500</v>
      </c>
      <c r="I1124">
        <v>0</v>
      </c>
      <c r="J1124">
        <v>417020</v>
      </c>
      <c r="K1124">
        <v>295570</v>
      </c>
      <c r="L1124">
        <v>333690</v>
      </c>
      <c r="M1124">
        <v>342450</v>
      </c>
      <c r="N1124">
        <v>419540</v>
      </c>
      <c r="O1124">
        <v>297280</v>
      </c>
      <c r="P1124">
        <v>353120</v>
      </c>
      <c r="Q1124">
        <v>433190</v>
      </c>
      <c r="R1124">
        <v>0</v>
      </c>
      <c r="S1124">
        <v>236530</v>
      </c>
      <c r="T1124">
        <v>0</v>
      </c>
      <c r="U1124">
        <v>278720</v>
      </c>
      <c r="V1124">
        <v>279290</v>
      </c>
      <c r="W1124">
        <v>359440</v>
      </c>
      <c r="X1124">
        <v>315850</v>
      </c>
      <c r="Y1124">
        <v>377690</v>
      </c>
      <c r="Z1124">
        <v>0</v>
      </c>
      <c r="AA1124">
        <v>256520</v>
      </c>
      <c r="AB1124">
        <v>488000</v>
      </c>
      <c r="AC1124">
        <v>435900</v>
      </c>
      <c r="AD1124">
        <v>319050</v>
      </c>
      <c r="AE1124">
        <v>344980</v>
      </c>
      <c r="AF1124">
        <v>442530</v>
      </c>
      <c r="AG1124">
        <v>328800</v>
      </c>
      <c r="AH1124">
        <v>324470</v>
      </c>
      <c r="AI1124">
        <v>299770</v>
      </c>
      <c r="AJ1124">
        <v>266470</v>
      </c>
      <c r="AK1124">
        <v>322680</v>
      </c>
      <c r="AL1124">
        <v>106.59</v>
      </c>
      <c r="AM1124">
        <v>84</v>
      </c>
      <c r="AN1124">
        <v>3</v>
      </c>
      <c r="AO1124">
        <v>14.9</v>
      </c>
      <c r="AP1124" t="s">
        <v>3015</v>
      </c>
    </row>
    <row r="1125" spans="1:42" x14ac:dyDescent="0.2">
      <c r="A1125" t="s">
        <v>1129</v>
      </c>
      <c r="B1125">
        <v>0</v>
      </c>
      <c r="C1125">
        <v>1276400</v>
      </c>
      <c r="D1125">
        <v>1155900</v>
      </c>
      <c r="E1125">
        <v>1388500</v>
      </c>
      <c r="F1125">
        <v>1686900</v>
      </c>
      <c r="G1125">
        <v>1688200</v>
      </c>
      <c r="H1125">
        <v>1590400</v>
      </c>
      <c r="I1125">
        <v>1365900</v>
      </c>
      <c r="J1125">
        <v>1420900</v>
      </c>
      <c r="K1125">
        <v>1291900</v>
      </c>
      <c r="L1125">
        <v>1364400</v>
      </c>
      <c r="M1125">
        <v>1605600</v>
      </c>
      <c r="N1125">
        <v>1817000</v>
      </c>
      <c r="O1125">
        <v>1289000</v>
      </c>
      <c r="P1125">
        <v>1696800</v>
      </c>
      <c r="Q1125">
        <v>1839900</v>
      </c>
      <c r="R1125">
        <v>1650300</v>
      </c>
      <c r="S1125">
        <v>1835200</v>
      </c>
      <c r="T1125">
        <v>898800</v>
      </c>
      <c r="U1125">
        <v>0</v>
      </c>
      <c r="V1125">
        <v>2091500</v>
      </c>
      <c r="W1125">
        <v>2520500</v>
      </c>
      <c r="X1125">
        <v>1985400</v>
      </c>
      <c r="Y1125">
        <v>2527800</v>
      </c>
      <c r="Z1125">
        <v>0</v>
      </c>
      <c r="AA1125">
        <v>1682700</v>
      </c>
      <c r="AB1125">
        <v>2046600</v>
      </c>
      <c r="AC1125">
        <v>1213000</v>
      </c>
      <c r="AD1125">
        <v>2339400</v>
      </c>
      <c r="AE1125">
        <v>2025500</v>
      </c>
      <c r="AF1125">
        <v>1638700</v>
      </c>
      <c r="AG1125">
        <v>1768000</v>
      </c>
      <c r="AH1125">
        <v>1735500</v>
      </c>
      <c r="AI1125">
        <v>2627700</v>
      </c>
      <c r="AJ1125">
        <v>2650700</v>
      </c>
      <c r="AK1125">
        <v>3161500</v>
      </c>
      <c r="AL1125">
        <v>323.31</v>
      </c>
      <c r="AM1125">
        <v>182</v>
      </c>
      <c r="AN1125">
        <v>9</v>
      </c>
      <c r="AO1125">
        <v>21.9</v>
      </c>
      <c r="AP1125" t="s">
        <v>2584</v>
      </c>
    </row>
    <row r="1126" spans="1:42" x14ac:dyDescent="0.2">
      <c r="A1126" t="s">
        <v>1130</v>
      </c>
      <c r="B1126">
        <v>0</v>
      </c>
      <c r="C1126">
        <v>0</v>
      </c>
      <c r="D1126">
        <v>0</v>
      </c>
      <c r="E1126">
        <v>567360</v>
      </c>
      <c r="F1126">
        <v>0</v>
      </c>
      <c r="G1126">
        <v>0</v>
      </c>
      <c r="H1126">
        <v>0</v>
      </c>
      <c r="I1126">
        <v>0</v>
      </c>
      <c r="J1126">
        <v>0</v>
      </c>
      <c r="K1126">
        <v>0</v>
      </c>
      <c r="L1126">
        <v>0</v>
      </c>
      <c r="M1126">
        <v>0</v>
      </c>
      <c r="N1126">
        <v>0</v>
      </c>
      <c r="O1126">
        <v>0</v>
      </c>
      <c r="P1126">
        <v>0</v>
      </c>
      <c r="Q1126">
        <v>0</v>
      </c>
      <c r="R1126">
        <v>0</v>
      </c>
      <c r="S1126">
        <v>0</v>
      </c>
      <c r="T1126">
        <v>0</v>
      </c>
      <c r="U1126">
        <v>0</v>
      </c>
      <c r="V1126">
        <v>0</v>
      </c>
      <c r="W1126">
        <v>0</v>
      </c>
      <c r="X1126">
        <v>0</v>
      </c>
      <c r="Y1126">
        <v>0</v>
      </c>
      <c r="Z1126">
        <v>0</v>
      </c>
      <c r="AA1126">
        <v>0</v>
      </c>
      <c r="AB1126">
        <v>0</v>
      </c>
      <c r="AC1126">
        <v>0</v>
      </c>
      <c r="AD1126">
        <v>0</v>
      </c>
      <c r="AE1126">
        <v>0</v>
      </c>
      <c r="AF1126">
        <v>0</v>
      </c>
      <c r="AG1126">
        <v>0</v>
      </c>
      <c r="AH1126">
        <v>0</v>
      </c>
      <c r="AI1126">
        <v>0</v>
      </c>
      <c r="AJ1126">
        <v>0</v>
      </c>
      <c r="AK1126">
        <v>0</v>
      </c>
      <c r="AL1126">
        <v>5.0585000000000004</v>
      </c>
      <c r="AM1126">
        <v>14</v>
      </c>
      <c r="AN1126">
        <v>2</v>
      </c>
      <c r="AO1126">
        <v>2.9</v>
      </c>
      <c r="AP1126" t="s">
        <v>3016</v>
      </c>
    </row>
    <row r="1127" spans="1:42" x14ac:dyDescent="0.2">
      <c r="A1127" t="s">
        <v>1131</v>
      </c>
      <c r="B1127">
        <v>0</v>
      </c>
      <c r="C1127">
        <v>0</v>
      </c>
      <c r="D1127">
        <v>733840</v>
      </c>
      <c r="E1127">
        <v>1173900</v>
      </c>
      <c r="F1127">
        <v>765200</v>
      </c>
      <c r="G1127">
        <v>547750</v>
      </c>
      <c r="H1127">
        <v>1371600</v>
      </c>
      <c r="I1127">
        <v>0</v>
      </c>
      <c r="J1127">
        <v>986610</v>
      </c>
      <c r="K1127">
        <v>606150</v>
      </c>
      <c r="L1127">
        <v>668950</v>
      </c>
      <c r="M1127">
        <v>0</v>
      </c>
      <c r="N1127">
        <v>874880</v>
      </c>
      <c r="O1127">
        <v>0</v>
      </c>
      <c r="P1127">
        <v>648240</v>
      </c>
      <c r="Q1127">
        <v>0</v>
      </c>
      <c r="R1127">
        <v>0</v>
      </c>
      <c r="S1127">
        <v>0</v>
      </c>
      <c r="T1127">
        <v>0</v>
      </c>
      <c r="U1127">
        <v>0</v>
      </c>
      <c r="V1127">
        <v>0</v>
      </c>
      <c r="W1127">
        <v>570910</v>
      </c>
      <c r="X1127">
        <v>598050</v>
      </c>
      <c r="Y1127">
        <v>594320</v>
      </c>
      <c r="Z1127">
        <v>0</v>
      </c>
      <c r="AA1127">
        <v>0</v>
      </c>
      <c r="AB1127">
        <v>0</v>
      </c>
      <c r="AC1127">
        <v>0</v>
      </c>
      <c r="AD1127">
        <v>0</v>
      </c>
      <c r="AE1127">
        <v>562820</v>
      </c>
      <c r="AF1127">
        <v>0</v>
      </c>
      <c r="AG1127">
        <v>0</v>
      </c>
      <c r="AH1127">
        <v>0</v>
      </c>
      <c r="AI1127">
        <v>0</v>
      </c>
      <c r="AJ1127">
        <v>0</v>
      </c>
      <c r="AK1127">
        <v>0</v>
      </c>
      <c r="AL1127">
        <v>102.71</v>
      </c>
      <c r="AM1127">
        <v>58</v>
      </c>
      <c r="AN1127">
        <v>3</v>
      </c>
      <c r="AO1127">
        <v>10.1</v>
      </c>
      <c r="AP1127" t="s">
        <v>2584</v>
      </c>
    </row>
    <row r="1128" spans="1:42" x14ac:dyDescent="0.2">
      <c r="A1128" t="s">
        <v>1132</v>
      </c>
      <c r="B1128">
        <v>0</v>
      </c>
      <c r="C1128">
        <v>0</v>
      </c>
      <c r="D1128">
        <v>0</v>
      </c>
      <c r="E1128">
        <v>0</v>
      </c>
      <c r="F1128">
        <v>0</v>
      </c>
      <c r="G1128">
        <v>0</v>
      </c>
      <c r="H1128">
        <v>0</v>
      </c>
      <c r="I1128">
        <v>0</v>
      </c>
      <c r="J1128">
        <v>0</v>
      </c>
      <c r="K1128">
        <v>0</v>
      </c>
      <c r="L1128">
        <v>0</v>
      </c>
      <c r="M1128">
        <v>0</v>
      </c>
      <c r="N1128">
        <v>0</v>
      </c>
      <c r="O1128">
        <v>0</v>
      </c>
      <c r="P1128">
        <v>0</v>
      </c>
      <c r="Q1128">
        <v>0</v>
      </c>
      <c r="R1128">
        <v>0</v>
      </c>
      <c r="S1128">
        <v>509520</v>
      </c>
      <c r="T1128">
        <v>0</v>
      </c>
      <c r="U1128">
        <v>0</v>
      </c>
      <c r="V1128">
        <v>0</v>
      </c>
      <c r="W1128">
        <v>0</v>
      </c>
      <c r="X1128">
        <v>0</v>
      </c>
      <c r="Y1128">
        <v>0</v>
      </c>
      <c r="Z1128">
        <v>0</v>
      </c>
      <c r="AA1128">
        <v>468650</v>
      </c>
      <c r="AB1128">
        <v>571930</v>
      </c>
      <c r="AC1128">
        <v>0</v>
      </c>
      <c r="AD1128">
        <v>0</v>
      </c>
      <c r="AE1128">
        <v>0</v>
      </c>
      <c r="AF1128">
        <v>0</v>
      </c>
      <c r="AG1128">
        <v>0</v>
      </c>
      <c r="AH1128">
        <v>0</v>
      </c>
      <c r="AI1128">
        <v>0</v>
      </c>
      <c r="AJ1128">
        <v>0</v>
      </c>
      <c r="AK1128">
        <v>0</v>
      </c>
      <c r="AL1128">
        <v>13.595000000000001</v>
      </c>
      <c r="AM1128">
        <v>26</v>
      </c>
      <c r="AN1128">
        <v>3</v>
      </c>
      <c r="AO1128">
        <v>4.8</v>
      </c>
      <c r="AP1128" t="s">
        <v>3017</v>
      </c>
    </row>
    <row r="1129" spans="1:42" x14ac:dyDescent="0.2">
      <c r="A1129" t="s">
        <v>1133</v>
      </c>
      <c r="B1129">
        <v>0</v>
      </c>
      <c r="C1129">
        <v>0</v>
      </c>
      <c r="D1129">
        <v>0</v>
      </c>
      <c r="E1129">
        <v>0</v>
      </c>
      <c r="F1129">
        <v>0</v>
      </c>
      <c r="G1129">
        <v>0</v>
      </c>
      <c r="H1129">
        <v>0</v>
      </c>
      <c r="I1129">
        <v>0</v>
      </c>
      <c r="J1129">
        <v>0</v>
      </c>
      <c r="K1129">
        <v>0</v>
      </c>
      <c r="L1129">
        <v>0</v>
      </c>
      <c r="M1129">
        <v>0</v>
      </c>
      <c r="N1129">
        <v>0</v>
      </c>
      <c r="O1129">
        <v>0</v>
      </c>
      <c r="P1129">
        <v>0</v>
      </c>
      <c r="Q1129">
        <v>0</v>
      </c>
      <c r="R1129">
        <v>0</v>
      </c>
      <c r="S1129">
        <v>0</v>
      </c>
      <c r="T1129">
        <v>0</v>
      </c>
      <c r="U1129">
        <v>0</v>
      </c>
      <c r="V1129">
        <v>0</v>
      </c>
      <c r="W1129">
        <v>0</v>
      </c>
      <c r="X1129">
        <v>0</v>
      </c>
      <c r="Y1129">
        <v>0</v>
      </c>
      <c r="Z1129">
        <v>0</v>
      </c>
      <c r="AA1129">
        <v>0</v>
      </c>
      <c r="AB1129">
        <v>0</v>
      </c>
      <c r="AC1129">
        <v>0</v>
      </c>
      <c r="AD1129">
        <v>0</v>
      </c>
      <c r="AE1129">
        <v>0</v>
      </c>
      <c r="AF1129">
        <v>0</v>
      </c>
      <c r="AG1129">
        <v>0</v>
      </c>
      <c r="AH1129">
        <v>118720</v>
      </c>
      <c r="AI1129">
        <v>0</v>
      </c>
      <c r="AJ1129">
        <v>0</v>
      </c>
      <c r="AK1129">
        <v>0</v>
      </c>
      <c r="AL1129">
        <v>6.2356999999999996</v>
      </c>
      <c r="AM1129">
        <v>19</v>
      </c>
      <c r="AN1129">
        <v>2</v>
      </c>
      <c r="AO1129">
        <v>10.7</v>
      </c>
      <c r="AP1129" t="s">
        <v>2584</v>
      </c>
    </row>
    <row r="1130" spans="1:42" x14ac:dyDescent="0.2">
      <c r="A1130" t="s">
        <v>1134</v>
      </c>
      <c r="B1130">
        <v>0</v>
      </c>
      <c r="C1130">
        <v>0</v>
      </c>
      <c r="D1130">
        <v>0</v>
      </c>
      <c r="E1130">
        <v>0</v>
      </c>
      <c r="F1130">
        <v>0</v>
      </c>
      <c r="G1130">
        <v>0</v>
      </c>
      <c r="H1130">
        <v>0</v>
      </c>
      <c r="I1130">
        <v>0</v>
      </c>
      <c r="J1130">
        <v>0</v>
      </c>
      <c r="K1130">
        <v>0</v>
      </c>
      <c r="L1130">
        <v>0</v>
      </c>
      <c r="M1130">
        <v>0</v>
      </c>
      <c r="N1130">
        <v>0</v>
      </c>
      <c r="O1130">
        <v>0</v>
      </c>
      <c r="P1130">
        <v>0</v>
      </c>
      <c r="Q1130">
        <v>0</v>
      </c>
      <c r="R1130">
        <v>0</v>
      </c>
      <c r="S1130">
        <v>0</v>
      </c>
      <c r="T1130">
        <v>0</v>
      </c>
      <c r="U1130">
        <v>0</v>
      </c>
      <c r="V1130">
        <v>0</v>
      </c>
      <c r="W1130">
        <v>0</v>
      </c>
      <c r="X1130">
        <v>0</v>
      </c>
      <c r="Y1130">
        <v>0</v>
      </c>
      <c r="Z1130">
        <v>0</v>
      </c>
      <c r="AA1130">
        <v>0</v>
      </c>
      <c r="AB1130">
        <v>0</v>
      </c>
      <c r="AC1130">
        <v>0</v>
      </c>
      <c r="AD1130">
        <v>0</v>
      </c>
      <c r="AE1130">
        <v>0</v>
      </c>
      <c r="AF1130">
        <v>0</v>
      </c>
      <c r="AG1130">
        <v>102790</v>
      </c>
      <c r="AH1130">
        <v>0</v>
      </c>
      <c r="AI1130">
        <v>0</v>
      </c>
      <c r="AJ1130">
        <v>0</v>
      </c>
      <c r="AK1130">
        <v>0</v>
      </c>
      <c r="AL1130">
        <v>2.7160000000000002</v>
      </c>
      <c r="AM1130">
        <v>7</v>
      </c>
      <c r="AN1130">
        <v>1</v>
      </c>
      <c r="AO1130">
        <v>1.9</v>
      </c>
      <c r="AP1130" t="s">
        <v>2629</v>
      </c>
    </row>
    <row r="1131" spans="1:42" x14ac:dyDescent="0.2">
      <c r="A1131" t="s">
        <v>1135</v>
      </c>
      <c r="B1131">
        <v>0</v>
      </c>
      <c r="C1131">
        <v>6651400</v>
      </c>
      <c r="D1131">
        <v>6209700</v>
      </c>
      <c r="E1131">
        <v>6311000</v>
      </c>
      <c r="F1131">
        <v>7574900</v>
      </c>
      <c r="G1131">
        <v>6511000</v>
      </c>
      <c r="H1131">
        <v>6832500</v>
      </c>
      <c r="I1131">
        <v>6769700</v>
      </c>
      <c r="J1131">
        <v>6668500</v>
      </c>
      <c r="K1131">
        <v>6140200</v>
      </c>
      <c r="L1131">
        <v>6959500</v>
      </c>
      <c r="M1131">
        <v>6623300</v>
      </c>
      <c r="N1131">
        <v>7366900</v>
      </c>
      <c r="O1131">
        <v>6613500</v>
      </c>
      <c r="P1131">
        <v>7205500</v>
      </c>
      <c r="Q1131">
        <v>7722800</v>
      </c>
      <c r="R1131">
        <v>5538900</v>
      </c>
      <c r="S1131">
        <v>5281200</v>
      </c>
      <c r="T1131">
        <v>5078500</v>
      </c>
      <c r="U1131">
        <v>5356900</v>
      </c>
      <c r="V1131">
        <v>7379900</v>
      </c>
      <c r="W1131">
        <v>6104200</v>
      </c>
      <c r="X1131">
        <v>5828600</v>
      </c>
      <c r="Y1131">
        <v>6197600</v>
      </c>
      <c r="Z1131">
        <v>8408400</v>
      </c>
      <c r="AA1131">
        <v>7229400</v>
      </c>
      <c r="AB1131">
        <v>6924300</v>
      </c>
      <c r="AC1131">
        <v>4492500</v>
      </c>
      <c r="AD1131">
        <v>5796700</v>
      </c>
      <c r="AE1131">
        <v>7116900</v>
      </c>
      <c r="AF1131">
        <v>6827600</v>
      </c>
      <c r="AG1131">
        <v>6218000</v>
      </c>
      <c r="AH1131">
        <v>6592600</v>
      </c>
      <c r="AI1131">
        <v>6590500</v>
      </c>
      <c r="AJ1131">
        <v>5375600</v>
      </c>
      <c r="AK1131">
        <v>5636000</v>
      </c>
      <c r="AL1131">
        <v>191.24</v>
      </c>
      <c r="AM1131">
        <v>380</v>
      </c>
      <c r="AN1131">
        <v>11</v>
      </c>
      <c r="AO1131">
        <v>45.6</v>
      </c>
      <c r="AP1131" t="s">
        <v>2795</v>
      </c>
    </row>
    <row r="1132" spans="1:42" x14ac:dyDescent="0.2">
      <c r="A1132" t="s">
        <v>1136</v>
      </c>
      <c r="B1132">
        <v>0</v>
      </c>
      <c r="C1132">
        <v>0</v>
      </c>
      <c r="D1132">
        <v>625890</v>
      </c>
      <c r="E1132">
        <v>0</v>
      </c>
      <c r="F1132">
        <v>0</v>
      </c>
      <c r="G1132">
        <v>783250</v>
      </c>
      <c r="H1132">
        <v>0</v>
      </c>
      <c r="I1132">
        <v>0</v>
      </c>
      <c r="J1132">
        <v>0</v>
      </c>
      <c r="K1132">
        <v>590390</v>
      </c>
      <c r="L1132">
        <v>0</v>
      </c>
      <c r="M1132">
        <v>649850</v>
      </c>
      <c r="N1132">
        <v>0</v>
      </c>
      <c r="O1132">
        <v>0</v>
      </c>
      <c r="P1132">
        <v>0</v>
      </c>
      <c r="Q1132">
        <v>642700</v>
      </c>
      <c r="R1132">
        <v>0</v>
      </c>
      <c r="S1132">
        <v>584330</v>
      </c>
      <c r="T1132">
        <v>0</v>
      </c>
      <c r="U1132">
        <v>0</v>
      </c>
      <c r="V1132">
        <v>536650</v>
      </c>
      <c r="W1132">
        <v>766630</v>
      </c>
      <c r="X1132">
        <v>571940</v>
      </c>
      <c r="Y1132">
        <v>938600</v>
      </c>
      <c r="Z1132">
        <v>0</v>
      </c>
      <c r="AA1132">
        <v>517740</v>
      </c>
      <c r="AB1132">
        <v>0</v>
      </c>
      <c r="AC1132">
        <v>679960</v>
      </c>
      <c r="AD1132">
        <v>1139900</v>
      </c>
      <c r="AE1132">
        <v>597630</v>
      </c>
      <c r="AF1132">
        <v>0</v>
      </c>
      <c r="AG1132">
        <v>0</v>
      </c>
      <c r="AH1132">
        <v>0</v>
      </c>
      <c r="AI1132">
        <v>752020</v>
      </c>
      <c r="AJ1132">
        <v>603320</v>
      </c>
      <c r="AK1132">
        <v>640190</v>
      </c>
      <c r="AL1132">
        <v>23.155999999999999</v>
      </c>
      <c r="AM1132">
        <v>49</v>
      </c>
      <c r="AN1132">
        <v>4</v>
      </c>
      <c r="AO1132">
        <v>17.3</v>
      </c>
      <c r="AP1132" t="s">
        <v>3018</v>
      </c>
    </row>
    <row r="1133" spans="1:42" x14ac:dyDescent="0.2">
      <c r="A1133" t="s">
        <v>1137</v>
      </c>
      <c r="B1133">
        <v>0</v>
      </c>
      <c r="C1133">
        <v>1503300</v>
      </c>
      <c r="D1133">
        <v>1792100</v>
      </c>
      <c r="E1133">
        <v>1431500</v>
      </c>
      <c r="F1133">
        <v>1047500</v>
      </c>
      <c r="G1133">
        <v>1186500</v>
      </c>
      <c r="H1133">
        <v>1174300</v>
      </c>
      <c r="I1133">
        <v>1255200</v>
      </c>
      <c r="J1133">
        <v>1358500</v>
      </c>
      <c r="K1133">
        <v>1289700</v>
      </c>
      <c r="L1133">
        <v>961200</v>
      </c>
      <c r="M1133">
        <v>1270700</v>
      </c>
      <c r="N1133">
        <v>1471400</v>
      </c>
      <c r="O1133">
        <v>1401200</v>
      </c>
      <c r="P1133">
        <v>1725800</v>
      </c>
      <c r="Q1133">
        <v>788720</v>
      </c>
      <c r="R1133">
        <v>2422100</v>
      </c>
      <c r="S1133">
        <v>1933000</v>
      </c>
      <c r="T1133">
        <v>0</v>
      </c>
      <c r="U1133">
        <v>1529500</v>
      </c>
      <c r="V1133">
        <v>1193000</v>
      </c>
      <c r="W1133">
        <v>1331100</v>
      </c>
      <c r="X1133">
        <v>1128600</v>
      </c>
      <c r="Y1133">
        <v>1170300</v>
      </c>
      <c r="Z1133">
        <v>1805500</v>
      </c>
      <c r="AA1133">
        <v>1241000</v>
      </c>
      <c r="AB1133">
        <v>1396500</v>
      </c>
      <c r="AC1133">
        <v>1749000</v>
      </c>
      <c r="AD1133">
        <v>987800</v>
      </c>
      <c r="AE1133">
        <v>1240700</v>
      </c>
      <c r="AF1133">
        <v>1119000</v>
      </c>
      <c r="AG1133">
        <v>1499400</v>
      </c>
      <c r="AH1133">
        <v>1285200</v>
      </c>
      <c r="AI1133">
        <v>1118100</v>
      </c>
      <c r="AJ1133">
        <v>1391800</v>
      </c>
      <c r="AK1133">
        <v>1258600</v>
      </c>
      <c r="AL1133">
        <v>242.07</v>
      </c>
      <c r="AM1133">
        <v>158</v>
      </c>
      <c r="AN1133">
        <v>7</v>
      </c>
      <c r="AO1133">
        <v>26.7</v>
      </c>
      <c r="AP1133" t="s">
        <v>3019</v>
      </c>
    </row>
    <row r="1134" spans="1:42" x14ac:dyDescent="0.2">
      <c r="A1134" t="s">
        <v>1138</v>
      </c>
      <c r="B1134">
        <v>0</v>
      </c>
      <c r="C1134">
        <v>0</v>
      </c>
      <c r="D1134">
        <v>0</v>
      </c>
      <c r="E1134">
        <v>75231</v>
      </c>
      <c r="F1134">
        <v>0</v>
      </c>
      <c r="G1134">
        <v>0</v>
      </c>
      <c r="H1134">
        <v>0</v>
      </c>
      <c r="I1134">
        <v>0</v>
      </c>
      <c r="J1134">
        <v>0</v>
      </c>
      <c r="K1134">
        <v>0</v>
      </c>
      <c r="L1134">
        <v>0</v>
      </c>
      <c r="M1134">
        <v>0</v>
      </c>
      <c r="N1134">
        <v>0</v>
      </c>
      <c r="O1134">
        <v>0</v>
      </c>
      <c r="P1134">
        <v>0</v>
      </c>
      <c r="Q1134">
        <v>0</v>
      </c>
      <c r="R1134">
        <v>0</v>
      </c>
      <c r="S1134">
        <v>0</v>
      </c>
      <c r="T1134">
        <v>0</v>
      </c>
      <c r="U1134">
        <v>0</v>
      </c>
      <c r="V1134">
        <v>0</v>
      </c>
      <c r="W1134">
        <v>0</v>
      </c>
      <c r="X1134">
        <v>0</v>
      </c>
      <c r="Y1134">
        <v>0</v>
      </c>
      <c r="Z1134">
        <v>0</v>
      </c>
      <c r="AA1134">
        <v>0</v>
      </c>
      <c r="AB1134">
        <v>0</v>
      </c>
      <c r="AC1134">
        <v>0</v>
      </c>
      <c r="AD1134">
        <v>0</v>
      </c>
      <c r="AE1134">
        <v>0</v>
      </c>
      <c r="AF1134">
        <v>0</v>
      </c>
      <c r="AG1134">
        <v>0</v>
      </c>
      <c r="AH1134">
        <v>0</v>
      </c>
      <c r="AI1134">
        <v>0</v>
      </c>
      <c r="AJ1134">
        <v>0</v>
      </c>
      <c r="AK1134">
        <v>0</v>
      </c>
      <c r="AL1134">
        <v>4.1044999999999998</v>
      </c>
      <c r="AM1134">
        <v>1</v>
      </c>
      <c r="AN1134">
        <v>1</v>
      </c>
      <c r="AO1134">
        <v>4.3</v>
      </c>
      <c r="AP1134" t="s">
        <v>2898</v>
      </c>
    </row>
    <row r="1135" spans="1:42" x14ac:dyDescent="0.2">
      <c r="A1135" t="s">
        <v>1139</v>
      </c>
      <c r="B1135">
        <v>1733200</v>
      </c>
      <c r="C1135">
        <v>9625700</v>
      </c>
      <c r="D1135">
        <v>8571700</v>
      </c>
      <c r="E1135">
        <v>10737000</v>
      </c>
      <c r="F1135">
        <v>10127000</v>
      </c>
      <c r="G1135">
        <v>11070000</v>
      </c>
      <c r="H1135">
        <v>8472400</v>
      </c>
      <c r="I1135">
        <v>9256200</v>
      </c>
      <c r="J1135">
        <v>15314000</v>
      </c>
      <c r="K1135">
        <v>10371000</v>
      </c>
      <c r="L1135">
        <v>9681800</v>
      </c>
      <c r="M1135">
        <v>10302000</v>
      </c>
      <c r="N1135">
        <v>10256000</v>
      </c>
      <c r="O1135">
        <v>6874000</v>
      </c>
      <c r="P1135">
        <v>10174000</v>
      </c>
      <c r="Q1135">
        <v>13878000</v>
      </c>
      <c r="R1135">
        <v>9465500</v>
      </c>
      <c r="S1135">
        <v>11355000</v>
      </c>
      <c r="T1135">
        <v>13112000</v>
      </c>
      <c r="U1135">
        <v>10447000</v>
      </c>
      <c r="V1135">
        <v>5590800</v>
      </c>
      <c r="W1135">
        <v>6351900</v>
      </c>
      <c r="X1135">
        <v>6143100</v>
      </c>
      <c r="Y1135">
        <v>7353300</v>
      </c>
      <c r="Z1135">
        <v>10999000</v>
      </c>
      <c r="AA1135">
        <v>6868900</v>
      </c>
      <c r="AB1135">
        <v>5456500</v>
      </c>
      <c r="AC1135">
        <v>2697400</v>
      </c>
      <c r="AD1135">
        <v>5907100</v>
      </c>
      <c r="AE1135">
        <v>7974200</v>
      </c>
      <c r="AF1135">
        <v>8800800</v>
      </c>
      <c r="AG1135">
        <v>8461700</v>
      </c>
      <c r="AH1135">
        <v>8873200</v>
      </c>
      <c r="AI1135">
        <v>4582700</v>
      </c>
      <c r="AJ1135">
        <v>6094200</v>
      </c>
      <c r="AK1135">
        <v>5626400</v>
      </c>
      <c r="AL1135">
        <v>88.242000000000004</v>
      </c>
      <c r="AM1135">
        <v>259</v>
      </c>
      <c r="AN1135">
        <v>9</v>
      </c>
      <c r="AO1135">
        <v>41.7</v>
      </c>
      <c r="AP1135" t="s">
        <v>3012</v>
      </c>
    </row>
    <row r="1136" spans="1:42" x14ac:dyDescent="0.2">
      <c r="A1136" t="s">
        <v>1140</v>
      </c>
      <c r="B1136">
        <v>0</v>
      </c>
      <c r="C1136">
        <v>0</v>
      </c>
      <c r="D1136">
        <v>0</v>
      </c>
      <c r="E1136">
        <v>0</v>
      </c>
      <c r="F1136">
        <v>0</v>
      </c>
      <c r="G1136">
        <v>0</v>
      </c>
      <c r="H1136">
        <v>0</v>
      </c>
      <c r="I1136">
        <v>0</v>
      </c>
      <c r="J1136">
        <v>0</v>
      </c>
      <c r="K1136">
        <v>0</v>
      </c>
      <c r="L1136">
        <v>0</v>
      </c>
      <c r="M1136">
        <v>0</v>
      </c>
      <c r="N1136">
        <v>0</v>
      </c>
      <c r="O1136">
        <v>0</v>
      </c>
      <c r="P1136">
        <v>0</v>
      </c>
      <c r="Q1136">
        <v>0</v>
      </c>
      <c r="R1136">
        <v>0</v>
      </c>
      <c r="S1136">
        <v>0</v>
      </c>
      <c r="T1136">
        <v>0</v>
      </c>
      <c r="U1136">
        <v>0</v>
      </c>
      <c r="V1136">
        <v>0</v>
      </c>
      <c r="W1136">
        <v>0</v>
      </c>
      <c r="X1136">
        <v>0</v>
      </c>
      <c r="Y1136">
        <v>0</v>
      </c>
      <c r="Z1136">
        <v>0</v>
      </c>
      <c r="AA1136">
        <v>0</v>
      </c>
      <c r="AB1136">
        <v>0</v>
      </c>
      <c r="AC1136">
        <v>0</v>
      </c>
      <c r="AD1136">
        <v>0</v>
      </c>
      <c r="AE1136">
        <v>0</v>
      </c>
      <c r="AF1136">
        <v>0</v>
      </c>
      <c r="AG1136">
        <v>86095</v>
      </c>
      <c r="AH1136">
        <v>0</v>
      </c>
      <c r="AI1136">
        <v>0</v>
      </c>
      <c r="AJ1136">
        <v>0</v>
      </c>
      <c r="AK1136">
        <v>0</v>
      </c>
      <c r="AL1136">
        <v>90.879000000000005</v>
      </c>
      <c r="AM1136">
        <v>20</v>
      </c>
      <c r="AN1136">
        <v>1</v>
      </c>
      <c r="AO1136">
        <v>5.6</v>
      </c>
      <c r="AP1136" t="s">
        <v>2756</v>
      </c>
    </row>
    <row r="1137" spans="1:42" x14ac:dyDescent="0.2">
      <c r="A1137" t="s">
        <v>1141</v>
      </c>
      <c r="B1137">
        <v>66207000</v>
      </c>
      <c r="C1137">
        <v>35526000</v>
      </c>
      <c r="D1137">
        <v>32038000</v>
      </c>
      <c r="E1137">
        <v>32338000</v>
      </c>
      <c r="F1137">
        <v>30362000</v>
      </c>
      <c r="G1137">
        <v>28540000</v>
      </c>
      <c r="H1137">
        <v>34298000</v>
      </c>
      <c r="I1137">
        <v>35884000</v>
      </c>
      <c r="J1137">
        <v>33993000</v>
      </c>
      <c r="K1137">
        <v>34437000</v>
      </c>
      <c r="L1137">
        <v>31170000</v>
      </c>
      <c r="M1137">
        <v>32281000</v>
      </c>
      <c r="N1137">
        <v>36515000</v>
      </c>
      <c r="O1137">
        <v>33663000</v>
      </c>
      <c r="P1137">
        <v>31556000</v>
      </c>
      <c r="Q1137">
        <v>34401000</v>
      </c>
      <c r="R1137">
        <v>45371000</v>
      </c>
      <c r="S1137">
        <v>31857000</v>
      </c>
      <c r="T1137">
        <v>35407000</v>
      </c>
      <c r="U1137">
        <v>41411000</v>
      </c>
      <c r="V1137">
        <v>37734000</v>
      </c>
      <c r="W1137">
        <v>33485000</v>
      </c>
      <c r="X1137">
        <v>35314000</v>
      </c>
      <c r="Y1137">
        <v>35802000</v>
      </c>
      <c r="Z1137">
        <v>35927000</v>
      </c>
      <c r="AA1137">
        <v>32696000</v>
      </c>
      <c r="AB1137">
        <v>35545000</v>
      </c>
      <c r="AC1137">
        <v>38035000</v>
      </c>
      <c r="AD1137">
        <v>33626000</v>
      </c>
      <c r="AE1137">
        <v>32885000</v>
      </c>
      <c r="AF1137">
        <v>33035000</v>
      </c>
      <c r="AG1137">
        <v>32967000</v>
      </c>
      <c r="AH1137">
        <v>31968000</v>
      </c>
      <c r="AI1137">
        <v>32352000</v>
      </c>
      <c r="AJ1137">
        <v>30964000</v>
      </c>
      <c r="AK1137">
        <v>31751000</v>
      </c>
      <c r="AL1137">
        <v>323.31</v>
      </c>
      <c r="AM1137">
        <v>1355</v>
      </c>
      <c r="AN1137">
        <v>37</v>
      </c>
      <c r="AO1137">
        <v>76.900000000000006</v>
      </c>
      <c r="AP1137" t="s">
        <v>3020</v>
      </c>
    </row>
    <row r="1138" spans="1:42" x14ac:dyDescent="0.2">
      <c r="A1138" t="s">
        <v>1142</v>
      </c>
      <c r="B1138">
        <v>0</v>
      </c>
      <c r="C1138">
        <v>0</v>
      </c>
      <c r="D1138">
        <v>1474300</v>
      </c>
      <c r="E1138">
        <v>0</v>
      </c>
      <c r="F1138">
        <v>0</v>
      </c>
      <c r="G1138">
        <v>0</v>
      </c>
      <c r="H1138">
        <v>1817400</v>
      </c>
      <c r="I1138">
        <v>2572800</v>
      </c>
      <c r="J1138">
        <v>2569600</v>
      </c>
      <c r="K1138">
        <v>1963300</v>
      </c>
      <c r="L1138">
        <v>2302900</v>
      </c>
      <c r="M1138">
        <v>4757200</v>
      </c>
      <c r="N1138">
        <v>0</v>
      </c>
      <c r="O1138">
        <v>3130300</v>
      </c>
      <c r="P1138">
        <v>711510</v>
      </c>
      <c r="Q1138">
        <v>4299600</v>
      </c>
      <c r="R1138">
        <v>1439300</v>
      </c>
      <c r="S1138">
        <v>1417400</v>
      </c>
      <c r="T1138">
        <v>0</v>
      </c>
      <c r="U1138">
        <v>2443300</v>
      </c>
      <c r="V1138">
        <v>3026200</v>
      </c>
      <c r="W1138">
        <v>2487000</v>
      </c>
      <c r="X1138">
        <v>1326500</v>
      </c>
      <c r="Y1138">
        <v>2617200</v>
      </c>
      <c r="Z1138">
        <v>0</v>
      </c>
      <c r="AA1138">
        <v>0</v>
      </c>
      <c r="AB1138">
        <v>2022300</v>
      </c>
      <c r="AC1138">
        <v>0</v>
      </c>
      <c r="AD1138">
        <v>2195100</v>
      </c>
      <c r="AE1138">
        <v>0</v>
      </c>
      <c r="AF1138">
        <v>3345400</v>
      </c>
      <c r="AG1138">
        <v>0</v>
      </c>
      <c r="AH1138">
        <v>2523300</v>
      </c>
      <c r="AI1138">
        <v>2183400</v>
      </c>
      <c r="AJ1138">
        <v>2822000</v>
      </c>
      <c r="AK1138">
        <v>3615000</v>
      </c>
      <c r="AL1138">
        <v>73.39</v>
      </c>
      <c r="AM1138">
        <v>83</v>
      </c>
      <c r="AN1138">
        <v>5</v>
      </c>
      <c r="AO1138">
        <v>26</v>
      </c>
      <c r="AP1138" t="s">
        <v>2753</v>
      </c>
    </row>
    <row r="1139" spans="1:42" x14ac:dyDescent="0.2">
      <c r="A1139" t="s">
        <v>1143</v>
      </c>
      <c r="B1139">
        <v>0</v>
      </c>
      <c r="C1139">
        <v>0</v>
      </c>
      <c r="D1139">
        <v>0</v>
      </c>
      <c r="E1139">
        <v>0</v>
      </c>
      <c r="F1139">
        <v>0</v>
      </c>
      <c r="G1139">
        <v>0</v>
      </c>
      <c r="H1139">
        <v>0</v>
      </c>
      <c r="I1139">
        <v>0</v>
      </c>
      <c r="J1139">
        <v>0</v>
      </c>
      <c r="K1139">
        <v>0</v>
      </c>
      <c r="L1139">
        <v>0</v>
      </c>
      <c r="M1139">
        <v>0</v>
      </c>
      <c r="N1139">
        <v>0</v>
      </c>
      <c r="O1139">
        <v>0</v>
      </c>
      <c r="P1139">
        <v>0</v>
      </c>
      <c r="Q1139">
        <v>0</v>
      </c>
      <c r="R1139">
        <v>0</v>
      </c>
      <c r="S1139">
        <v>0</v>
      </c>
      <c r="T1139">
        <v>0</v>
      </c>
      <c r="U1139">
        <v>0</v>
      </c>
      <c r="V1139">
        <v>0</v>
      </c>
      <c r="W1139">
        <v>0</v>
      </c>
      <c r="X1139">
        <v>0</v>
      </c>
      <c r="Y1139">
        <v>0</v>
      </c>
      <c r="Z1139">
        <v>0</v>
      </c>
      <c r="AA1139">
        <v>0</v>
      </c>
      <c r="AB1139">
        <v>0</v>
      </c>
      <c r="AC1139">
        <v>0</v>
      </c>
      <c r="AD1139">
        <v>31235</v>
      </c>
      <c r="AE1139">
        <v>0</v>
      </c>
      <c r="AF1139">
        <v>0</v>
      </c>
      <c r="AG1139">
        <v>0</v>
      </c>
      <c r="AH1139">
        <v>0</v>
      </c>
      <c r="AI1139">
        <v>0</v>
      </c>
      <c r="AJ1139">
        <v>0</v>
      </c>
      <c r="AK1139">
        <v>0</v>
      </c>
      <c r="AL1139">
        <v>2.8386999999999998</v>
      </c>
      <c r="AM1139">
        <v>3</v>
      </c>
      <c r="AN1139">
        <v>1</v>
      </c>
      <c r="AO1139">
        <v>6.9</v>
      </c>
      <c r="AP1139" t="s">
        <v>2584</v>
      </c>
    </row>
    <row r="1140" spans="1:42" x14ac:dyDescent="0.2">
      <c r="A1140" t="s">
        <v>1144</v>
      </c>
      <c r="B1140">
        <v>0</v>
      </c>
      <c r="C1140">
        <v>0</v>
      </c>
      <c r="D1140">
        <v>0</v>
      </c>
      <c r="E1140">
        <v>0</v>
      </c>
      <c r="F1140">
        <v>0</v>
      </c>
      <c r="G1140">
        <v>0</v>
      </c>
      <c r="H1140">
        <v>0</v>
      </c>
      <c r="I1140">
        <v>0</v>
      </c>
      <c r="J1140">
        <v>0</v>
      </c>
      <c r="K1140">
        <v>0</v>
      </c>
      <c r="L1140">
        <v>0</v>
      </c>
      <c r="M1140">
        <v>0</v>
      </c>
      <c r="N1140">
        <v>0</v>
      </c>
      <c r="O1140">
        <v>0</v>
      </c>
      <c r="P1140">
        <v>0</v>
      </c>
      <c r="Q1140">
        <v>0</v>
      </c>
      <c r="R1140">
        <v>0</v>
      </c>
      <c r="S1140">
        <v>0</v>
      </c>
      <c r="T1140">
        <v>0</v>
      </c>
      <c r="U1140">
        <v>0</v>
      </c>
      <c r="V1140">
        <v>0</v>
      </c>
      <c r="W1140">
        <v>0</v>
      </c>
      <c r="X1140">
        <v>0</v>
      </c>
      <c r="Y1140">
        <v>0</v>
      </c>
      <c r="Z1140">
        <v>0</v>
      </c>
      <c r="AA1140">
        <v>0</v>
      </c>
      <c r="AB1140">
        <v>0</v>
      </c>
      <c r="AC1140">
        <v>0</v>
      </c>
      <c r="AD1140">
        <v>0</v>
      </c>
      <c r="AE1140">
        <v>0</v>
      </c>
      <c r="AF1140">
        <v>0</v>
      </c>
      <c r="AG1140">
        <v>0</v>
      </c>
      <c r="AH1140">
        <v>49732</v>
      </c>
      <c r="AI1140">
        <v>0</v>
      </c>
      <c r="AJ1140">
        <v>0</v>
      </c>
      <c r="AK1140">
        <v>0</v>
      </c>
      <c r="AL1140">
        <v>3.4586000000000001</v>
      </c>
      <c r="AM1140">
        <v>15</v>
      </c>
      <c r="AN1140">
        <v>2</v>
      </c>
      <c r="AO1140">
        <v>21.1</v>
      </c>
      <c r="AP1140" t="s">
        <v>2933</v>
      </c>
    </row>
    <row r="1141" spans="1:42" x14ac:dyDescent="0.2">
      <c r="A1141" t="s">
        <v>1145</v>
      </c>
      <c r="B1141">
        <v>0</v>
      </c>
      <c r="C1141">
        <v>467310</v>
      </c>
      <c r="D1141">
        <v>377920</v>
      </c>
      <c r="E1141">
        <v>412830</v>
      </c>
      <c r="F1141">
        <v>301870</v>
      </c>
      <c r="G1141">
        <v>327720</v>
      </c>
      <c r="H1141">
        <v>345770</v>
      </c>
      <c r="I1141">
        <v>401370</v>
      </c>
      <c r="J1141">
        <v>314470</v>
      </c>
      <c r="K1141">
        <v>0</v>
      </c>
      <c r="L1141">
        <v>0</v>
      </c>
      <c r="M1141">
        <v>411360</v>
      </c>
      <c r="N1141">
        <v>0</v>
      </c>
      <c r="O1141">
        <v>283590</v>
      </c>
      <c r="P1141">
        <v>267180</v>
      </c>
      <c r="Q1141">
        <v>416910</v>
      </c>
      <c r="R1141">
        <v>0</v>
      </c>
      <c r="S1141">
        <v>242620</v>
      </c>
      <c r="T1141">
        <v>0</v>
      </c>
      <c r="U1141">
        <v>0</v>
      </c>
      <c r="V1141">
        <v>0</v>
      </c>
      <c r="W1141">
        <v>0</v>
      </c>
      <c r="X1141">
        <v>250130</v>
      </c>
      <c r="Y1141">
        <v>0</v>
      </c>
      <c r="Z1141">
        <v>424770</v>
      </c>
      <c r="AA1141">
        <v>0</v>
      </c>
      <c r="AB1141">
        <v>0</v>
      </c>
      <c r="AC1141">
        <v>232040</v>
      </c>
      <c r="AD1141">
        <v>242340</v>
      </c>
      <c r="AE1141">
        <v>315900</v>
      </c>
      <c r="AF1141">
        <v>294170</v>
      </c>
      <c r="AG1141">
        <v>345100</v>
      </c>
      <c r="AH1141">
        <v>386930</v>
      </c>
      <c r="AI1141">
        <v>0</v>
      </c>
      <c r="AJ1141">
        <v>243590</v>
      </c>
      <c r="AK1141">
        <v>180340</v>
      </c>
      <c r="AL1141">
        <v>2.6949000000000001</v>
      </c>
      <c r="AM1141">
        <v>57</v>
      </c>
      <c r="AN1141">
        <v>1</v>
      </c>
      <c r="AO1141">
        <v>30.6</v>
      </c>
      <c r="AP1141" t="s">
        <v>2621</v>
      </c>
    </row>
    <row r="1142" spans="1:42" x14ac:dyDescent="0.2">
      <c r="A1142" t="s">
        <v>1146</v>
      </c>
      <c r="B1142">
        <v>0</v>
      </c>
      <c r="C1142">
        <v>0</v>
      </c>
      <c r="D1142">
        <v>0</v>
      </c>
      <c r="E1142">
        <v>0</v>
      </c>
      <c r="F1142">
        <v>78026</v>
      </c>
      <c r="G1142">
        <v>0</v>
      </c>
      <c r="H1142">
        <v>0</v>
      </c>
      <c r="I1142">
        <v>0</v>
      </c>
      <c r="J1142">
        <v>0</v>
      </c>
      <c r="K1142">
        <v>0</v>
      </c>
      <c r="L1142">
        <v>0</v>
      </c>
      <c r="M1142">
        <v>0</v>
      </c>
      <c r="N1142">
        <v>0</v>
      </c>
      <c r="O1142">
        <v>0</v>
      </c>
      <c r="P1142">
        <v>0</v>
      </c>
      <c r="Q1142">
        <v>0</v>
      </c>
      <c r="R1142">
        <v>0</v>
      </c>
      <c r="S1142">
        <v>0</v>
      </c>
      <c r="T1142">
        <v>0</v>
      </c>
      <c r="U1142">
        <v>0</v>
      </c>
      <c r="V1142">
        <v>0</v>
      </c>
      <c r="W1142">
        <v>0</v>
      </c>
      <c r="X1142">
        <v>0</v>
      </c>
      <c r="Y1142">
        <v>0</v>
      </c>
      <c r="Z1142">
        <v>0</v>
      </c>
      <c r="AA1142">
        <v>0</v>
      </c>
      <c r="AB1142">
        <v>0</v>
      </c>
      <c r="AC1142">
        <v>0</v>
      </c>
      <c r="AD1142">
        <v>0</v>
      </c>
      <c r="AE1142">
        <v>0</v>
      </c>
      <c r="AF1142">
        <v>0</v>
      </c>
      <c r="AG1142">
        <v>0</v>
      </c>
      <c r="AH1142">
        <v>0</v>
      </c>
      <c r="AI1142">
        <v>0</v>
      </c>
      <c r="AJ1142">
        <v>0</v>
      </c>
      <c r="AK1142">
        <v>0</v>
      </c>
      <c r="AL1142">
        <v>2.3235000000000001</v>
      </c>
      <c r="AM1142">
        <v>2</v>
      </c>
      <c r="AN1142">
        <v>2</v>
      </c>
      <c r="AO1142">
        <v>18</v>
      </c>
      <c r="AP1142" t="s">
        <v>2867</v>
      </c>
    </row>
    <row r="1143" spans="1:42" x14ac:dyDescent="0.2">
      <c r="A1143" t="s">
        <v>1147</v>
      </c>
      <c r="B1143">
        <v>0</v>
      </c>
      <c r="C1143">
        <v>1233300</v>
      </c>
      <c r="D1143">
        <v>998410</v>
      </c>
      <c r="E1143">
        <v>1650500</v>
      </c>
      <c r="F1143">
        <v>1263200</v>
      </c>
      <c r="G1143">
        <v>1103500</v>
      </c>
      <c r="H1143">
        <v>1000700</v>
      </c>
      <c r="I1143">
        <v>1136600</v>
      </c>
      <c r="J1143">
        <v>1351400</v>
      </c>
      <c r="K1143">
        <v>976720</v>
      </c>
      <c r="L1143">
        <v>0</v>
      </c>
      <c r="M1143">
        <v>813180</v>
      </c>
      <c r="N1143">
        <v>0</v>
      </c>
      <c r="O1143">
        <v>1353300</v>
      </c>
      <c r="P1143">
        <v>1287600</v>
      </c>
      <c r="Q1143">
        <v>1170900</v>
      </c>
      <c r="R1143">
        <v>0</v>
      </c>
      <c r="S1143">
        <v>1185000</v>
      </c>
      <c r="T1143">
        <v>1356600</v>
      </c>
      <c r="U1143">
        <v>0</v>
      </c>
      <c r="V1143">
        <v>0</v>
      </c>
      <c r="W1143">
        <v>0</v>
      </c>
      <c r="X1143">
        <v>1345800</v>
      </c>
      <c r="Y1143">
        <v>0</v>
      </c>
      <c r="Z1143">
        <v>1124000</v>
      </c>
      <c r="AA1143">
        <v>1145200</v>
      </c>
      <c r="AB1143">
        <v>0</v>
      </c>
      <c r="AC1143">
        <v>0</v>
      </c>
      <c r="AD1143">
        <v>0</v>
      </c>
      <c r="AE1143">
        <v>1092000</v>
      </c>
      <c r="AF1143">
        <v>0</v>
      </c>
      <c r="AG1143">
        <v>0</v>
      </c>
      <c r="AH1143">
        <v>1090200</v>
      </c>
      <c r="AI1143">
        <v>627740</v>
      </c>
      <c r="AJ1143">
        <v>0</v>
      </c>
      <c r="AK1143">
        <v>0</v>
      </c>
      <c r="AL1143">
        <v>17.495999999999999</v>
      </c>
      <c r="AM1143">
        <v>60</v>
      </c>
      <c r="AN1143">
        <v>4</v>
      </c>
      <c r="AO1143">
        <v>24.5</v>
      </c>
      <c r="AP1143" t="s">
        <v>3021</v>
      </c>
    </row>
    <row r="1144" spans="1:42" x14ac:dyDescent="0.2">
      <c r="A1144" t="s">
        <v>1148</v>
      </c>
      <c r="B1144">
        <v>0</v>
      </c>
      <c r="C1144">
        <v>0</v>
      </c>
      <c r="D1144">
        <v>0</v>
      </c>
      <c r="E1144">
        <v>0</v>
      </c>
      <c r="F1144">
        <v>0</v>
      </c>
      <c r="G1144">
        <v>0</v>
      </c>
      <c r="H1144">
        <v>0</v>
      </c>
      <c r="I1144">
        <v>0</v>
      </c>
      <c r="J1144">
        <v>0</v>
      </c>
      <c r="K1144">
        <v>0</v>
      </c>
      <c r="L1144">
        <v>0</v>
      </c>
      <c r="M1144">
        <v>0</v>
      </c>
      <c r="N1144">
        <v>0</v>
      </c>
      <c r="O1144">
        <v>0</v>
      </c>
      <c r="P1144">
        <v>0</v>
      </c>
      <c r="Q1144">
        <v>0</v>
      </c>
      <c r="R1144">
        <v>0</v>
      </c>
      <c r="S1144">
        <v>0</v>
      </c>
      <c r="T1144">
        <v>0</v>
      </c>
      <c r="U1144">
        <v>0</v>
      </c>
      <c r="V1144">
        <v>0</v>
      </c>
      <c r="W1144">
        <v>0</v>
      </c>
      <c r="X1144">
        <v>0</v>
      </c>
      <c r="Y1144">
        <v>111830</v>
      </c>
      <c r="Z1144">
        <v>0</v>
      </c>
      <c r="AA1144">
        <v>0</v>
      </c>
      <c r="AB1144">
        <v>0</v>
      </c>
      <c r="AC1144">
        <v>0</v>
      </c>
      <c r="AD1144">
        <v>0</v>
      </c>
      <c r="AE1144">
        <v>0</v>
      </c>
      <c r="AF1144">
        <v>0</v>
      </c>
      <c r="AG1144">
        <v>0</v>
      </c>
      <c r="AH1144">
        <v>0</v>
      </c>
      <c r="AI1144">
        <v>0</v>
      </c>
      <c r="AJ1144">
        <v>0</v>
      </c>
      <c r="AK1144">
        <v>0</v>
      </c>
      <c r="AL1144">
        <v>2.5676999999999999</v>
      </c>
      <c r="AM1144">
        <v>3</v>
      </c>
      <c r="AN1144">
        <v>1</v>
      </c>
      <c r="AO1144">
        <v>14.7</v>
      </c>
      <c r="AP1144" t="s">
        <v>2584</v>
      </c>
    </row>
    <row r="1145" spans="1:42" x14ac:dyDescent="0.2">
      <c r="A1145" t="s">
        <v>1149</v>
      </c>
      <c r="B1145">
        <v>0</v>
      </c>
      <c r="C1145">
        <v>0</v>
      </c>
      <c r="D1145">
        <v>0</v>
      </c>
      <c r="E1145">
        <v>0</v>
      </c>
      <c r="F1145">
        <v>0</v>
      </c>
      <c r="G1145">
        <v>0</v>
      </c>
      <c r="H1145">
        <v>0</v>
      </c>
      <c r="I1145">
        <v>0</v>
      </c>
      <c r="J1145">
        <v>0</v>
      </c>
      <c r="K1145">
        <v>0</v>
      </c>
      <c r="L1145">
        <v>0</v>
      </c>
      <c r="M1145">
        <v>0</v>
      </c>
      <c r="N1145">
        <v>0</v>
      </c>
      <c r="O1145">
        <v>0</v>
      </c>
      <c r="P1145">
        <v>0</v>
      </c>
      <c r="Q1145">
        <v>0</v>
      </c>
      <c r="R1145">
        <v>0</v>
      </c>
      <c r="S1145">
        <v>0</v>
      </c>
      <c r="T1145">
        <v>0</v>
      </c>
      <c r="U1145">
        <v>0</v>
      </c>
      <c r="V1145">
        <v>0</v>
      </c>
      <c r="W1145">
        <v>0</v>
      </c>
      <c r="X1145">
        <v>0</v>
      </c>
      <c r="Y1145">
        <v>0</v>
      </c>
      <c r="Z1145">
        <v>0</v>
      </c>
      <c r="AA1145">
        <v>0</v>
      </c>
      <c r="AB1145">
        <v>0</v>
      </c>
      <c r="AC1145">
        <v>0</v>
      </c>
      <c r="AD1145">
        <v>0</v>
      </c>
      <c r="AE1145">
        <v>0</v>
      </c>
      <c r="AF1145">
        <v>0</v>
      </c>
      <c r="AG1145">
        <v>0</v>
      </c>
      <c r="AH1145">
        <v>241150</v>
      </c>
      <c r="AI1145">
        <v>0</v>
      </c>
      <c r="AJ1145">
        <v>0</v>
      </c>
      <c r="AK1145">
        <v>0</v>
      </c>
      <c r="AL1145">
        <v>4.202</v>
      </c>
      <c r="AM1145">
        <v>8</v>
      </c>
      <c r="AN1145">
        <v>1</v>
      </c>
      <c r="AO1145">
        <v>4.5</v>
      </c>
      <c r="AP1145" t="s">
        <v>2584</v>
      </c>
    </row>
    <row r="1146" spans="1:42" x14ac:dyDescent="0.2">
      <c r="A1146" t="s">
        <v>1150</v>
      </c>
      <c r="B1146">
        <v>0</v>
      </c>
      <c r="C1146">
        <v>569180</v>
      </c>
      <c r="D1146">
        <v>539420</v>
      </c>
      <c r="E1146">
        <v>415100</v>
      </c>
      <c r="F1146">
        <v>697040</v>
      </c>
      <c r="G1146">
        <v>908940</v>
      </c>
      <c r="H1146">
        <v>832980</v>
      </c>
      <c r="I1146">
        <v>579230</v>
      </c>
      <c r="J1146">
        <v>786800</v>
      </c>
      <c r="K1146">
        <v>684740</v>
      </c>
      <c r="L1146">
        <v>648090</v>
      </c>
      <c r="M1146">
        <v>798500</v>
      </c>
      <c r="N1146">
        <v>652190</v>
      </c>
      <c r="O1146">
        <v>0</v>
      </c>
      <c r="P1146">
        <v>597350</v>
      </c>
      <c r="Q1146">
        <v>687750</v>
      </c>
      <c r="R1146">
        <v>0</v>
      </c>
      <c r="S1146">
        <v>969860</v>
      </c>
      <c r="T1146">
        <v>249160</v>
      </c>
      <c r="U1146">
        <v>335080</v>
      </c>
      <c r="V1146">
        <v>0</v>
      </c>
      <c r="W1146">
        <v>763950</v>
      </c>
      <c r="X1146">
        <v>0</v>
      </c>
      <c r="Y1146">
        <v>548010</v>
      </c>
      <c r="Z1146">
        <v>0</v>
      </c>
      <c r="AA1146">
        <v>587960</v>
      </c>
      <c r="AB1146">
        <v>461160</v>
      </c>
      <c r="AC1146">
        <v>1651400</v>
      </c>
      <c r="AD1146">
        <v>395140</v>
      </c>
      <c r="AE1146">
        <v>577340</v>
      </c>
      <c r="AF1146">
        <v>617770</v>
      </c>
      <c r="AG1146">
        <v>794150</v>
      </c>
      <c r="AH1146">
        <v>486060</v>
      </c>
      <c r="AI1146">
        <v>475370</v>
      </c>
      <c r="AJ1146">
        <v>569710</v>
      </c>
      <c r="AK1146">
        <v>0</v>
      </c>
      <c r="AL1146">
        <v>109.05</v>
      </c>
      <c r="AM1146">
        <v>115</v>
      </c>
      <c r="AN1146">
        <v>7</v>
      </c>
      <c r="AO1146">
        <v>8.8000000000000007</v>
      </c>
      <c r="AP1146" t="s">
        <v>3022</v>
      </c>
    </row>
    <row r="1147" spans="1:42" x14ac:dyDescent="0.2">
      <c r="A1147" t="s">
        <v>1151</v>
      </c>
      <c r="B1147">
        <v>0</v>
      </c>
      <c r="C1147">
        <v>956740</v>
      </c>
      <c r="D1147">
        <v>865480</v>
      </c>
      <c r="E1147">
        <v>860930</v>
      </c>
      <c r="F1147">
        <v>761020</v>
      </c>
      <c r="G1147">
        <v>0</v>
      </c>
      <c r="H1147">
        <v>784130</v>
      </c>
      <c r="I1147">
        <v>861780</v>
      </c>
      <c r="J1147">
        <v>965410</v>
      </c>
      <c r="K1147">
        <v>858930</v>
      </c>
      <c r="L1147">
        <v>0</v>
      </c>
      <c r="M1147">
        <v>0</v>
      </c>
      <c r="N1147">
        <v>983800</v>
      </c>
      <c r="O1147">
        <v>730120</v>
      </c>
      <c r="P1147">
        <v>826760</v>
      </c>
      <c r="Q1147">
        <v>848950</v>
      </c>
      <c r="R1147">
        <v>769690</v>
      </c>
      <c r="S1147">
        <v>611870</v>
      </c>
      <c r="T1147">
        <v>891710</v>
      </c>
      <c r="U1147">
        <v>1289900</v>
      </c>
      <c r="V1147">
        <v>1308800</v>
      </c>
      <c r="W1147">
        <v>1076700</v>
      </c>
      <c r="X1147">
        <v>958920</v>
      </c>
      <c r="Y1147">
        <v>1067000</v>
      </c>
      <c r="Z1147">
        <v>0</v>
      </c>
      <c r="AA1147">
        <v>1137400</v>
      </c>
      <c r="AB1147">
        <v>0</v>
      </c>
      <c r="AC1147">
        <v>657920</v>
      </c>
      <c r="AD1147">
        <v>1110500</v>
      </c>
      <c r="AE1147">
        <v>999910</v>
      </c>
      <c r="AF1147">
        <v>1015600</v>
      </c>
      <c r="AG1147">
        <v>1012200</v>
      </c>
      <c r="AH1147">
        <v>1031100</v>
      </c>
      <c r="AI1147">
        <v>0</v>
      </c>
      <c r="AJ1147">
        <v>1108200</v>
      </c>
      <c r="AK1147">
        <v>906110</v>
      </c>
      <c r="AL1147">
        <v>11.292</v>
      </c>
      <c r="AM1147">
        <v>74</v>
      </c>
      <c r="AN1147">
        <v>4</v>
      </c>
      <c r="AO1147">
        <v>11.6</v>
      </c>
      <c r="AP1147" t="s">
        <v>2584</v>
      </c>
    </row>
    <row r="1148" spans="1:42" x14ac:dyDescent="0.2">
      <c r="A1148" t="s">
        <v>1152</v>
      </c>
      <c r="B1148">
        <v>0</v>
      </c>
      <c r="C1148">
        <v>0</v>
      </c>
      <c r="D1148">
        <v>413130</v>
      </c>
      <c r="E1148">
        <v>310490</v>
      </c>
      <c r="F1148">
        <v>0</v>
      </c>
      <c r="G1148">
        <v>0</v>
      </c>
      <c r="H1148">
        <v>0</v>
      </c>
      <c r="I1148">
        <v>0</v>
      </c>
      <c r="J1148">
        <v>0</v>
      </c>
      <c r="K1148">
        <v>0</v>
      </c>
      <c r="L1148">
        <v>0</v>
      </c>
      <c r="M1148">
        <v>0</v>
      </c>
      <c r="N1148">
        <v>0</v>
      </c>
      <c r="O1148">
        <v>0</v>
      </c>
      <c r="P1148">
        <v>0</v>
      </c>
      <c r="Q1148">
        <v>0</v>
      </c>
      <c r="R1148">
        <v>0</v>
      </c>
      <c r="S1148">
        <v>0</v>
      </c>
      <c r="T1148">
        <v>0</v>
      </c>
      <c r="U1148">
        <v>0</v>
      </c>
      <c r="V1148">
        <v>0</v>
      </c>
      <c r="W1148">
        <v>0</v>
      </c>
      <c r="X1148">
        <v>0</v>
      </c>
      <c r="Y1148">
        <v>0</v>
      </c>
      <c r="Z1148">
        <v>0</v>
      </c>
      <c r="AA1148">
        <v>0</v>
      </c>
      <c r="AB1148">
        <v>0</v>
      </c>
      <c r="AC1148">
        <v>0</v>
      </c>
      <c r="AD1148">
        <v>0</v>
      </c>
      <c r="AE1148">
        <v>0</v>
      </c>
      <c r="AF1148">
        <v>0</v>
      </c>
      <c r="AG1148">
        <v>0</v>
      </c>
      <c r="AH1148">
        <v>0</v>
      </c>
      <c r="AI1148">
        <v>0</v>
      </c>
      <c r="AJ1148">
        <v>0</v>
      </c>
      <c r="AK1148">
        <v>0</v>
      </c>
      <c r="AL1148">
        <v>5.3056999999999999</v>
      </c>
      <c r="AM1148">
        <v>17</v>
      </c>
      <c r="AN1148">
        <v>2</v>
      </c>
      <c r="AO1148">
        <v>4.3</v>
      </c>
      <c r="AP1148" t="s">
        <v>2584</v>
      </c>
    </row>
    <row r="1149" spans="1:42" x14ac:dyDescent="0.2">
      <c r="A1149" t="s">
        <v>1153</v>
      </c>
      <c r="B1149">
        <v>0</v>
      </c>
      <c r="C1149">
        <v>0</v>
      </c>
      <c r="D1149">
        <v>0</v>
      </c>
      <c r="E1149">
        <v>712230</v>
      </c>
      <c r="F1149">
        <v>0</v>
      </c>
      <c r="G1149">
        <v>0</v>
      </c>
      <c r="H1149">
        <v>0</v>
      </c>
      <c r="I1149">
        <v>0</v>
      </c>
      <c r="J1149">
        <v>542260</v>
      </c>
      <c r="K1149">
        <v>0</v>
      </c>
      <c r="L1149">
        <v>0</v>
      </c>
      <c r="M1149">
        <v>0</v>
      </c>
      <c r="N1149">
        <v>0</v>
      </c>
      <c r="O1149">
        <v>0</v>
      </c>
      <c r="P1149">
        <v>0</v>
      </c>
      <c r="Q1149">
        <v>0</v>
      </c>
      <c r="R1149">
        <v>0</v>
      </c>
      <c r="S1149">
        <v>406780</v>
      </c>
      <c r="T1149">
        <v>0</v>
      </c>
      <c r="U1149">
        <v>0</v>
      </c>
      <c r="V1149">
        <v>0</v>
      </c>
      <c r="W1149">
        <v>0</v>
      </c>
      <c r="X1149">
        <v>0</v>
      </c>
      <c r="Y1149">
        <v>0</v>
      </c>
      <c r="Z1149">
        <v>0</v>
      </c>
      <c r="AA1149">
        <v>0</v>
      </c>
      <c r="AB1149">
        <v>0</v>
      </c>
      <c r="AC1149">
        <v>0</v>
      </c>
      <c r="AD1149">
        <v>0</v>
      </c>
      <c r="AE1149">
        <v>0</v>
      </c>
      <c r="AF1149">
        <v>0</v>
      </c>
      <c r="AG1149">
        <v>0</v>
      </c>
      <c r="AH1149">
        <v>0</v>
      </c>
      <c r="AI1149">
        <v>0</v>
      </c>
      <c r="AJ1149">
        <v>0</v>
      </c>
      <c r="AK1149">
        <v>0</v>
      </c>
      <c r="AL1149">
        <v>42.801000000000002</v>
      </c>
      <c r="AM1149">
        <v>20</v>
      </c>
      <c r="AN1149">
        <v>2</v>
      </c>
      <c r="AO1149">
        <v>13.9</v>
      </c>
      <c r="AP1149" t="s">
        <v>3023</v>
      </c>
    </row>
    <row r="1150" spans="1:42" x14ac:dyDescent="0.2">
      <c r="A1150" t="s">
        <v>1154</v>
      </c>
      <c r="B1150">
        <v>0</v>
      </c>
      <c r="C1150">
        <v>0</v>
      </c>
      <c r="D1150">
        <v>0</v>
      </c>
      <c r="E1150">
        <v>0</v>
      </c>
      <c r="F1150">
        <v>0</v>
      </c>
      <c r="G1150">
        <v>0</v>
      </c>
      <c r="H1150">
        <v>0</v>
      </c>
      <c r="I1150">
        <v>0</v>
      </c>
      <c r="J1150">
        <v>0</v>
      </c>
      <c r="K1150">
        <v>0</v>
      </c>
      <c r="L1150">
        <v>0</v>
      </c>
      <c r="M1150">
        <v>0</v>
      </c>
      <c r="N1150">
        <v>0</v>
      </c>
      <c r="O1150">
        <v>0</v>
      </c>
      <c r="P1150">
        <v>0</v>
      </c>
      <c r="Q1150">
        <v>0</v>
      </c>
      <c r="R1150">
        <v>0</v>
      </c>
      <c r="S1150">
        <v>0</v>
      </c>
      <c r="T1150">
        <v>0</v>
      </c>
      <c r="U1150">
        <v>0</v>
      </c>
      <c r="V1150">
        <v>0</v>
      </c>
      <c r="W1150">
        <v>0</v>
      </c>
      <c r="X1150">
        <v>0</v>
      </c>
      <c r="Y1150">
        <v>0</v>
      </c>
      <c r="Z1150">
        <v>0</v>
      </c>
      <c r="AA1150">
        <v>0</v>
      </c>
      <c r="AB1150">
        <v>0</v>
      </c>
      <c r="AC1150">
        <v>0</v>
      </c>
      <c r="AD1150">
        <v>0</v>
      </c>
      <c r="AE1150">
        <v>0</v>
      </c>
      <c r="AF1150">
        <v>0</v>
      </c>
      <c r="AG1150">
        <v>0</v>
      </c>
      <c r="AH1150">
        <v>100860</v>
      </c>
      <c r="AI1150">
        <v>0</v>
      </c>
      <c r="AJ1150">
        <v>0</v>
      </c>
      <c r="AK1150">
        <v>0</v>
      </c>
      <c r="AL1150">
        <v>9.2219999999999995</v>
      </c>
      <c r="AM1150">
        <v>14</v>
      </c>
      <c r="AN1150">
        <v>1</v>
      </c>
      <c r="AO1150">
        <v>3.2</v>
      </c>
      <c r="AP1150" t="s">
        <v>2584</v>
      </c>
    </row>
    <row r="1151" spans="1:42" x14ac:dyDescent="0.2">
      <c r="A1151" t="s">
        <v>1155</v>
      </c>
      <c r="B1151">
        <v>72911000</v>
      </c>
      <c r="C1151">
        <v>112360000</v>
      </c>
      <c r="D1151">
        <v>109160000</v>
      </c>
      <c r="E1151">
        <v>114780000</v>
      </c>
      <c r="F1151">
        <v>112620000</v>
      </c>
      <c r="G1151">
        <v>101600000</v>
      </c>
      <c r="H1151">
        <v>106160000</v>
      </c>
      <c r="I1151">
        <v>121310000</v>
      </c>
      <c r="J1151">
        <v>113580000</v>
      </c>
      <c r="K1151">
        <v>112480000</v>
      </c>
      <c r="L1151">
        <v>108330000</v>
      </c>
      <c r="M1151">
        <v>106910000</v>
      </c>
      <c r="N1151">
        <v>102950000</v>
      </c>
      <c r="O1151">
        <v>90690000</v>
      </c>
      <c r="P1151">
        <v>108320000</v>
      </c>
      <c r="Q1151">
        <v>102500000</v>
      </c>
      <c r="R1151">
        <v>128060000</v>
      </c>
      <c r="S1151">
        <v>99884000</v>
      </c>
      <c r="T1151">
        <v>105690000</v>
      </c>
      <c r="U1151">
        <v>116850000</v>
      </c>
      <c r="V1151">
        <v>83451000</v>
      </c>
      <c r="W1151">
        <v>66640000</v>
      </c>
      <c r="X1151">
        <v>73572000</v>
      </c>
      <c r="Y1151">
        <v>69653000</v>
      </c>
      <c r="Z1151">
        <v>135060000</v>
      </c>
      <c r="AA1151">
        <v>97278000</v>
      </c>
      <c r="AB1151">
        <v>100320000</v>
      </c>
      <c r="AC1151">
        <v>103130000</v>
      </c>
      <c r="AD1151">
        <v>41308000</v>
      </c>
      <c r="AE1151">
        <v>87905000</v>
      </c>
      <c r="AF1151">
        <v>95255000</v>
      </c>
      <c r="AG1151">
        <v>83012000</v>
      </c>
      <c r="AH1151">
        <v>91648000</v>
      </c>
      <c r="AI1151">
        <v>42528000</v>
      </c>
      <c r="AJ1151">
        <v>28334000</v>
      </c>
      <c r="AK1151">
        <v>39170000</v>
      </c>
      <c r="AL1151">
        <v>323.31</v>
      </c>
      <c r="AM1151">
        <v>1113</v>
      </c>
      <c r="AN1151">
        <v>22</v>
      </c>
      <c r="AO1151">
        <v>48.4</v>
      </c>
      <c r="AP1151" t="s">
        <v>2594</v>
      </c>
    </row>
    <row r="1152" spans="1:42" x14ac:dyDescent="0.2">
      <c r="A1152" t="s">
        <v>1156</v>
      </c>
      <c r="B1152">
        <v>0</v>
      </c>
      <c r="C1152">
        <v>0</v>
      </c>
      <c r="D1152">
        <v>0</v>
      </c>
      <c r="E1152">
        <v>0</v>
      </c>
      <c r="F1152">
        <v>0</v>
      </c>
      <c r="G1152">
        <v>0</v>
      </c>
      <c r="H1152">
        <v>0</v>
      </c>
      <c r="I1152">
        <v>0</v>
      </c>
      <c r="J1152">
        <v>0</v>
      </c>
      <c r="K1152">
        <v>0</v>
      </c>
      <c r="L1152">
        <v>0</v>
      </c>
      <c r="M1152">
        <v>0</v>
      </c>
      <c r="N1152">
        <v>0</v>
      </c>
      <c r="O1152">
        <v>0</v>
      </c>
      <c r="P1152">
        <v>0</v>
      </c>
      <c r="Q1152">
        <v>0</v>
      </c>
      <c r="R1152">
        <v>0</v>
      </c>
      <c r="S1152">
        <v>0</v>
      </c>
      <c r="T1152">
        <v>0</v>
      </c>
      <c r="U1152">
        <v>0</v>
      </c>
      <c r="V1152">
        <v>0</v>
      </c>
      <c r="W1152">
        <v>0</v>
      </c>
      <c r="X1152">
        <v>0</v>
      </c>
      <c r="Y1152">
        <v>0</v>
      </c>
      <c r="Z1152">
        <v>0</v>
      </c>
      <c r="AA1152">
        <v>0</v>
      </c>
      <c r="AB1152">
        <v>0</v>
      </c>
      <c r="AC1152">
        <v>0</v>
      </c>
      <c r="AD1152">
        <v>0</v>
      </c>
      <c r="AE1152">
        <v>0</v>
      </c>
      <c r="AF1152">
        <v>0</v>
      </c>
      <c r="AG1152">
        <v>112240</v>
      </c>
      <c r="AH1152">
        <v>0</v>
      </c>
      <c r="AI1152">
        <v>0</v>
      </c>
      <c r="AJ1152">
        <v>0</v>
      </c>
      <c r="AK1152">
        <v>0</v>
      </c>
      <c r="AL1152">
        <v>7.6710000000000003</v>
      </c>
      <c r="AM1152">
        <v>8</v>
      </c>
      <c r="AN1152">
        <v>3</v>
      </c>
      <c r="AO1152">
        <v>8</v>
      </c>
      <c r="AP1152" t="s">
        <v>3024</v>
      </c>
    </row>
    <row r="1153" spans="1:42" x14ac:dyDescent="0.2">
      <c r="A1153" t="s">
        <v>1157</v>
      </c>
      <c r="B1153">
        <v>895120</v>
      </c>
      <c r="C1153">
        <v>535970</v>
      </c>
      <c r="D1153">
        <v>561220</v>
      </c>
      <c r="E1153">
        <v>600830</v>
      </c>
      <c r="F1153">
        <v>536860</v>
      </c>
      <c r="G1153">
        <v>572950</v>
      </c>
      <c r="H1153">
        <v>623500</v>
      </c>
      <c r="I1153">
        <v>541190</v>
      </c>
      <c r="J1153">
        <v>564830</v>
      </c>
      <c r="K1153">
        <v>540200</v>
      </c>
      <c r="L1153">
        <v>562960</v>
      </c>
      <c r="M1153">
        <v>621020</v>
      </c>
      <c r="N1153">
        <v>274700</v>
      </c>
      <c r="O1153">
        <v>452780</v>
      </c>
      <c r="P1153">
        <v>440600</v>
      </c>
      <c r="Q1153">
        <v>368470</v>
      </c>
      <c r="R1153">
        <v>493850</v>
      </c>
      <c r="S1153">
        <v>598350</v>
      </c>
      <c r="T1153">
        <v>294490</v>
      </c>
      <c r="U1153">
        <v>553350</v>
      </c>
      <c r="V1153">
        <v>0</v>
      </c>
      <c r="W1153">
        <v>410380</v>
      </c>
      <c r="X1153">
        <v>495210</v>
      </c>
      <c r="Y1153">
        <v>0</v>
      </c>
      <c r="Z1153">
        <v>463050</v>
      </c>
      <c r="AA1153">
        <v>672680</v>
      </c>
      <c r="AB1153">
        <v>363280</v>
      </c>
      <c r="AC1153">
        <v>651500</v>
      </c>
      <c r="AD1153">
        <v>408610</v>
      </c>
      <c r="AE1153">
        <v>635520</v>
      </c>
      <c r="AF1153">
        <v>563260</v>
      </c>
      <c r="AG1153">
        <v>503040</v>
      </c>
      <c r="AH1153">
        <v>481180</v>
      </c>
      <c r="AI1153">
        <v>490850</v>
      </c>
      <c r="AJ1153">
        <v>0</v>
      </c>
      <c r="AK1153">
        <v>390310</v>
      </c>
      <c r="AL1153">
        <v>24.02</v>
      </c>
      <c r="AM1153">
        <v>93</v>
      </c>
      <c r="AN1153">
        <v>4</v>
      </c>
      <c r="AO1153">
        <v>23</v>
      </c>
      <c r="AP1153" t="s">
        <v>3025</v>
      </c>
    </row>
    <row r="1154" spans="1:42" x14ac:dyDescent="0.2">
      <c r="A1154" t="s">
        <v>1158</v>
      </c>
      <c r="B1154">
        <v>1460700</v>
      </c>
      <c r="C1154">
        <v>1029800</v>
      </c>
      <c r="D1154">
        <v>1025900</v>
      </c>
      <c r="E1154">
        <v>1111400</v>
      </c>
      <c r="F1154">
        <v>1934500</v>
      </c>
      <c r="G1154">
        <v>1511400</v>
      </c>
      <c r="H1154">
        <v>1488500</v>
      </c>
      <c r="I1154">
        <v>1090600</v>
      </c>
      <c r="J1154">
        <v>1445400</v>
      </c>
      <c r="K1154">
        <v>1362800</v>
      </c>
      <c r="L1154">
        <v>1630000</v>
      </c>
      <c r="M1154">
        <v>1265600</v>
      </c>
      <c r="N1154">
        <v>737760</v>
      </c>
      <c r="O1154">
        <v>906820</v>
      </c>
      <c r="P1154">
        <v>303250</v>
      </c>
      <c r="Q1154">
        <v>353230</v>
      </c>
      <c r="R1154">
        <v>0</v>
      </c>
      <c r="S1154">
        <v>979850</v>
      </c>
      <c r="T1154">
        <v>2077700</v>
      </c>
      <c r="U1154">
        <v>1828100</v>
      </c>
      <c r="V1154">
        <v>1196000</v>
      </c>
      <c r="W1154">
        <v>677300</v>
      </c>
      <c r="X1154">
        <v>932510</v>
      </c>
      <c r="Y1154">
        <v>718500</v>
      </c>
      <c r="Z1154">
        <v>1070100</v>
      </c>
      <c r="AA1154">
        <v>1066100</v>
      </c>
      <c r="AB1154">
        <v>1210300</v>
      </c>
      <c r="AC1154">
        <v>684300</v>
      </c>
      <c r="AD1154">
        <v>674520</v>
      </c>
      <c r="AE1154">
        <v>1200400</v>
      </c>
      <c r="AF1154">
        <v>1328000</v>
      </c>
      <c r="AG1154">
        <v>935050</v>
      </c>
      <c r="AH1154">
        <v>946540</v>
      </c>
      <c r="AI1154">
        <v>590380</v>
      </c>
      <c r="AJ1154">
        <v>726230</v>
      </c>
      <c r="AK1154">
        <v>602590</v>
      </c>
      <c r="AL1154">
        <v>70.569000000000003</v>
      </c>
      <c r="AM1154">
        <v>124</v>
      </c>
      <c r="AN1154">
        <v>5</v>
      </c>
      <c r="AO1154">
        <v>29.6</v>
      </c>
      <c r="AP1154" t="s">
        <v>3026</v>
      </c>
    </row>
    <row r="1155" spans="1:42" x14ac:dyDescent="0.2">
      <c r="A1155" t="s">
        <v>1159</v>
      </c>
      <c r="B1155">
        <v>101430000</v>
      </c>
      <c r="C1155">
        <v>101570000</v>
      </c>
      <c r="D1155">
        <v>90597000</v>
      </c>
      <c r="E1155">
        <v>92881000</v>
      </c>
      <c r="F1155">
        <v>66149000</v>
      </c>
      <c r="G1155">
        <v>68262000</v>
      </c>
      <c r="H1155">
        <v>65119000</v>
      </c>
      <c r="I1155">
        <v>73441000</v>
      </c>
      <c r="J1155">
        <v>72318000</v>
      </c>
      <c r="K1155">
        <v>77727000</v>
      </c>
      <c r="L1155">
        <v>69475000</v>
      </c>
      <c r="M1155">
        <v>69114000</v>
      </c>
      <c r="N1155">
        <v>63027000</v>
      </c>
      <c r="O1155">
        <v>61348000</v>
      </c>
      <c r="P1155">
        <v>66252000</v>
      </c>
      <c r="Q1155">
        <v>62972000</v>
      </c>
      <c r="R1155">
        <v>66633000</v>
      </c>
      <c r="S1155">
        <v>57043000</v>
      </c>
      <c r="T1155">
        <v>70723000</v>
      </c>
      <c r="U1155">
        <v>79051000</v>
      </c>
      <c r="V1155">
        <v>35660000</v>
      </c>
      <c r="W1155">
        <v>29751000</v>
      </c>
      <c r="X1155">
        <v>39389000</v>
      </c>
      <c r="Y1155">
        <v>33909000</v>
      </c>
      <c r="Z1155">
        <v>67436000</v>
      </c>
      <c r="AA1155">
        <v>65996000</v>
      </c>
      <c r="AB1155">
        <v>52672000</v>
      </c>
      <c r="AC1155">
        <v>89783000</v>
      </c>
      <c r="AD1155">
        <v>32139000</v>
      </c>
      <c r="AE1155">
        <v>61928000</v>
      </c>
      <c r="AF1155">
        <v>65463000</v>
      </c>
      <c r="AG1155">
        <v>65707000</v>
      </c>
      <c r="AH1155">
        <v>66670000</v>
      </c>
      <c r="AI1155">
        <v>28323000</v>
      </c>
      <c r="AJ1155">
        <v>24649000</v>
      </c>
      <c r="AK1155">
        <v>28540000</v>
      </c>
      <c r="AL1155">
        <v>323.31</v>
      </c>
      <c r="AM1155">
        <v>1146</v>
      </c>
      <c r="AN1155">
        <v>25</v>
      </c>
      <c r="AO1155">
        <v>71.8</v>
      </c>
      <c r="AP1155" t="s">
        <v>2594</v>
      </c>
    </row>
    <row r="1156" spans="1:42" x14ac:dyDescent="0.2">
      <c r="A1156" t="s">
        <v>1160</v>
      </c>
      <c r="B1156">
        <v>0</v>
      </c>
      <c r="C1156">
        <v>0</v>
      </c>
      <c r="D1156">
        <v>774920</v>
      </c>
      <c r="E1156">
        <v>0</v>
      </c>
      <c r="F1156">
        <v>0</v>
      </c>
      <c r="G1156">
        <v>0</v>
      </c>
      <c r="H1156">
        <v>0</v>
      </c>
      <c r="I1156">
        <v>0</v>
      </c>
      <c r="J1156">
        <v>0</v>
      </c>
      <c r="K1156">
        <v>0</v>
      </c>
      <c r="L1156">
        <v>0</v>
      </c>
      <c r="M1156">
        <v>0</v>
      </c>
      <c r="N1156">
        <v>0</v>
      </c>
      <c r="O1156">
        <v>0</v>
      </c>
      <c r="P1156">
        <v>0</v>
      </c>
      <c r="Q1156">
        <v>0</v>
      </c>
      <c r="R1156">
        <v>0</v>
      </c>
      <c r="S1156">
        <v>0</v>
      </c>
      <c r="T1156">
        <v>0</v>
      </c>
      <c r="U1156">
        <v>0</v>
      </c>
      <c r="V1156">
        <v>0</v>
      </c>
      <c r="W1156">
        <v>0</v>
      </c>
      <c r="X1156">
        <v>0</v>
      </c>
      <c r="Y1156">
        <v>0</v>
      </c>
      <c r="Z1156">
        <v>681490</v>
      </c>
      <c r="AA1156">
        <v>0</v>
      </c>
      <c r="AB1156">
        <v>0</v>
      </c>
      <c r="AC1156">
        <v>0</v>
      </c>
      <c r="AD1156">
        <v>0</v>
      </c>
      <c r="AE1156">
        <v>707370</v>
      </c>
      <c r="AF1156">
        <v>0</v>
      </c>
      <c r="AG1156">
        <v>0</v>
      </c>
      <c r="AH1156">
        <v>622280</v>
      </c>
      <c r="AI1156">
        <v>0</v>
      </c>
      <c r="AJ1156">
        <v>0</v>
      </c>
      <c r="AK1156">
        <v>0</v>
      </c>
      <c r="AL1156">
        <v>27.170999999999999</v>
      </c>
      <c r="AM1156">
        <v>27</v>
      </c>
      <c r="AN1156">
        <v>2</v>
      </c>
      <c r="AO1156">
        <v>7.4</v>
      </c>
      <c r="AP1156" t="s">
        <v>2584</v>
      </c>
    </row>
    <row r="1157" spans="1:42" x14ac:dyDescent="0.2">
      <c r="A1157" t="s">
        <v>1161</v>
      </c>
      <c r="B1157">
        <v>0</v>
      </c>
      <c r="C1157">
        <v>0</v>
      </c>
      <c r="D1157">
        <v>0</v>
      </c>
      <c r="E1157">
        <v>0</v>
      </c>
      <c r="F1157">
        <v>0</v>
      </c>
      <c r="G1157">
        <v>0</v>
      </c>
      <c r="H1157">
        <v>0</v>
      </c>
      <c r="I1157">
        <v>0</v>
      </c>
      <c r="J1157">
        <v>0</v>
      </c>
      <c r="K1157">
        <v>0</v>
      </c>
      <c r="L1157">
        <v>0</v>
      </c>
      <c r="M1157">
        <v>0</v>
      </c>
      <c r="N1157">
        <v>0</v>
      </c>
      <c r="O1157">
        <v>0</v>
      </c>
      <c r="P1157">
        <v>0</v>
      </c>
      <c r="Q1157">
        <v>0</v>
      </c>
      <c r="R1157">
        <v>0</v>
      </c>
      <c r="S1157">
        <v>0</v>
      </c>
      <c r="T1157">
        <v>0</v>
      </c>
      <c r="U1157">
        <v>0</v>
      </c>
      <c r="V1157">
        <v>0</v>
      </c>
      <c r="W1157">
        <v>0</v>
      </c>
      <c r="X1157">
        <v>0</v>
      </c>
      <c r="Y1157">
        <v>0</v>
      </c>
      <c r="Z1157">
        <v>0</v>
      </c>
      <c r="AA1157">
        <v>0</v>
      </c>
      <c r="AB1157">
        <v>0</v>
      </c>
      <c r="AC1157">
        <v>0</v>
      </c>
      <c r="AD1157">
        <v>0</v>
      </c>
      <c r="AE1157">
        <v>0</v>
      </c>
      <c r="AF1157">
        <v>0</v>
      </c>
      <c r="AG1157">
        <v>0</v>
      </c>
      <c r="AH1157">
        <v>163710</v>
      </c>
      <c r="AI1157">
        <v>0</v>
      </c>
      <c r="AJ1157">
        <v>0</v>
      </c>
      <c r="AK1157">
        <v>0</v>
      </c>
      <c r="AL1157">
        <v>7.4512</v>
      </c>
      <c r="AM1157">
        <v>9</v>
      </c>
      <c r="AN1157">
        <v>2</v>
      </c>
      <c r="AO1157">
        <v>34.9</v>
      </c>
      <c r="AP1157" t="s">
        <v>2584</v>
      </c>
    </row>
    <row r="1158" spans="1:42" x14ac:dyDescent="0.2">
      <c r="A1158" t="s">
        <v>1162</v>
      </c>
      <c r="B1158">
        <v>71400000</v>
      </c>
      <c r="C1158">
        <v>37578000</v>
      </c>
      <c r="D1158">
        <v>31545000</v>
      </c>
      <c r="E1158">
        <v>38433000</v>
      </c>
      <c r="F1158">
        <v>27539000</v>
      </c>
      <c r="G1158">
        <v>23644000</v>
      </c>
      <c r="H1158">
        <v>22588000</v>
      </c>
      <c r="I1158">
        <v>22626000</v>
      </c>
      <c r="J1158">
        <v>23779000</v>
      </c>
      <c r="K1158">
        <v>26458000</v>
      </c>
      <c r="L1158">
        <v>40074000</v>
      </c>
      <c r="M1158">
        <v>33559000</v>
      </c>
      <c r="N1158">
        <v>17302000</v>
      </c>
      <c r="O1158">
        <v>12285000</v>
      </c>
      <c r="P1158">
        <v>14271000</v>
      </c>
      <c r="Q1158">
        <v>15979000</v>
      </c>
      <c r="R1158">
        <v>21783000</v>
      </c>
      <c r="S1158">
        <v>21944000</v>
      </c>
      <c r="T1158">
        <v>65154000</v>
      </c>
      <c r="U1158">
        <v>42701000</v>
      </c>
      <c r="V1158">
        <v>8146900</v>
      </c>
      <c r="W1158">
        <v>6158300</v>
      </c>
      <c r="X1158">
        <v>7102500</v>
      </c>
      <c r="Y1158">
        <v>5285400</v>
      </c>
      <c r="Z1158">
        <v>25358000</v>
      </c>
      <c r="AA1158">
        <v>26787000</v>
      </c>
      <c r="AB1158">
        <v>24168000</v>
      </c>
      <c r="AC1158">
        <v>22064000</v>
      </c>
      <c r="AD1158">
        <v>3992000</v>
      </c>
      <c r="AE1158">
        <v>20351000</v>
      </c>
      <c r="AF1158">
        <v>16924000</v>
      </c>
      <c r="AG1158">
        <v>18069000</v>
      </c>
      <c r="AH1158">
        <v>16376000</v>
      </c>
      <c r="AI1158">
        <v>3463900</v>
      </c>
      <c r="AJ1158">
        <v>3128900</v>
      </c>
      <c r="AK1158">
        <v>3952800</v>
      </c>
      <c r="AL1158">
        <v>323.31</v>
      </c>
      <c r="AM1158">
        <v>723</v>
      </c>
      <c r="AN1158">
        <v>25</v>
      </c>
      <c r="AO1158">
        <v>65.5</v>
      </c>
      <c r="AP1158" t="s">
        <v>2584</v>
      </c>
    </row>
    <row r="1159" spans="1:42" x14ac:dyDescent="0.2">
      <c r="A1159" t="s">
        <v>1163</v>
      </c>
      <c r="B1159">
        <v>3234100</v>
      </c>
      <c r="C1159">
        <v>19227000</v>
      </c>
      <c r="D1159">
        <v>16642000</v>
      </c>
      <c r="E1159">
        <v>16715000</v>
      </c>
      <c r="F1159">
        <v>28336000</v>
      </c>
      <c r="G1159">
        <v>30586000</v>
      </c>
      <c r="H1159">
        <v>26107000</v>
      </c>
      <c r="I1159">
        <v>30302000</v>
      </c>
      <c r="J1159">
        <v>30729000</v>
      </c>
      <c r="K1159">
        <v>31345000</v>
      </c>
      <c r="L1159">
        <v>30202000</v>
      </c>
      <c r="M1159">
        <v>26327000</v>
      </c>
      <c r="N1159">
        <v>26739000</v>
      </c>
      <c r="O1159">
        <v>23614000</v>
      </c>
      <c r="P1159">
        <v>26957000</v>
      </c>
      <c r="Q1159">
        <v>22584000</v>
      </c>
      <c r="R1159">
        <v>24425000</v>
      </c>
      <c r="S1159">
        <v>21847000</v>
      </c>
      <c r="T1159">
        <v>29964000</v>
      </c>
      <c r="U1159">
        <v>21568000</v>
      </c>
      <c r="V1159">
        <v>36419000</v>
      </c>
      <c r="W1159">
        <v>29523000</v>
      </c>
      <c r="X1159">
        <v>23856000</v>
      </c>
      <c r="Y1159">
        <v>29976000</v>
      </c>
      <c r="Z1159">
        <v>29631000</v>
      </c>
      <c r="AA1159">
        <v>28059000</v>
      </c>
      <c r="AB1159">
        <v>27412000</v>
      </c>
      <c r="AC1159">
        <v>29548000</v>
      </c>
      <c r="AD1159">
        <v>21615000</v>
      </c>
      <c r="AE1159">
        <v>23854000</v>
      </c>
      <c r="AF1159">
        <v>25906000</v>
      </c>
      <c r="AG1159">
        <v>30023000</v>
      </c>
      <c r="AH1159">
        <v>24239000</v>
      </c>
      <c r="AI1159">
        <v>22342000</v>
      </c>
      <c r="AJ1159">
        <v>26162000</v>
      </c>
      <c r="AK1159">
        <v>20592000</v>
      </c>
      <c r="AL1159">
        <v>323.31</v>
      </c>
      <c r="AM1159">
        <v>802</v>
      </c>
      <c r="AN1159">
        <v>21</v>
      </c>
      <c r="AO1159">
        <v>58.1</v>
      </c>
      <c r="AP1159" t="s">
        <v>2584</v>
      </c>
    </row>
    <row r="1160" spans="1:42" x14ac:dyDescent="0.2">
      <c r="A1160" t="s">
        <v>1164</v>
      </c>
      <c r="B1160">
        <v>0</v>
      </c>
      <c r="C1160">
        <v>0</v>
      </c>
      <c r="D1160">
        <v>0</v>
      </c>
      <c r="E1160">
        <v>34900</v>
      </c>
      <c r="F1160">
        <v>0</v>
      </c>
      <c r="G1160">
        <v>0</v>
      </c>
      <c r="H1160">
        <v>0</v>
      </c>
      <c r="I1160">
        <v>0</v>
      </c>
      <c r="J1160">
        <v>0</v>
      </c>
      <c r="K1160">
        <v>0</v>
      </c>
      <c r="L1160">
        <v>0</v>
      </c>
      <c r="M1160">
        <v>0</v>
      </c>
      <c r="N1160">
        <v>0</v>
      </c>
      <c r="O1160">
        <v>0</v>
      </c>
      <c r="P1160">
        <v>0</v>
      </c>
      <c r="Q1160">
        <v>0</v>
      </c>
      <c r="R1160">
        <v>0</v>
      </c>
      <c r="S1160">
        <v>0</v>
      </c>
      <c r="T1160">
        <v>0</v>
      </c>
      <c r="U1160">
        <v>0</v>
      </c>
      <c r="V1160">
        <v>0</v>
      </c>
      <c r="W1160">
        <v>0</v>
      </c>
      <c r="X1160">
        <v>0</v>
      </c>
      <c r="Y1160">
        <v>0</v>
      </c>
      <c r="Z1160">
        <v>0</v>
      </c>
      <c r="AA1160">
        <v>0</v>
      </c>
      <c r="AB1160">
        <v>0</v>
      </c>
      <c r="AC1160">
        <v>0</v>
      </c>
      <c r="AD1160">
        <v>0</v>
      </c>
      <c r="AE1160">
        <v>0</v>
      </c>
      <c r="AF1160">
        <v>0</v>
      </c>
      <c r="AG1160">
        <v>0</v>
      </c>
      <c r="AH1160">
        <v>0</v>
      </c>
      <c r="AI1160">
        <v>0</v>
      </c>
      <c r="AJ1160">
        <v>0</v>
      </c>
      <c r="AK1160">
        <v>0</v>
      </c>
      <c r="AL1160">
        <v>2.8201999999999998</v>
      </c>
      <c r="AM1160">
        <v>5</v>
      </c>
      <c r="AN1160">
        <v>2</v>
      </c>
      <c r="AO1160">
        <v>7.1</v>
      </c>
      <c r="AP1160" t="s">
        <v>2761</v>
      </c>
    </row>
    <row r="1161" spans="1:42" x14ac:dyDescent="0.2">
      <c r="A1161" t="s">
        <v>1165</v>
      </c>
      <c r="B1161">
        <v>0</v>
      </c>
      <c r="C1161">
        <v>0</v>
      </c>
      <c r="D1161">
        <v>0</v>
      </c>
      <c r="E1161">
        <v>0</v>
      </c>
      <c r="F1161">
        <v>0</v>
      </c>
      <c r="G1161">
        <v>0</v>
      </c>
      <c r="H1161">
        <v>0</v>
      </c>
      <c r="I1161">
        <v>0</v>
      </c>
      <c r="J1161">
        <v>0</v>
      </c>
      <c r="K1161">
        <v>0</v>
      </c>
      <c r="L1161">
        <v>0</v>
      </c>
      <c r="M1161">
        <v>0</v>
      </c>
      <c r="N1161">
        <v>278550</v>
      </c>
      <c r="O1161">
        <v>0</v>
      </c>
      <c r="P1161">
        <v>0</v>
      </c>
      <c r="Q1161">
        <v>0</v>
      </c>
      <c r="R1161">
        <v>0</v>
      </c>
      <c r="S1161">
        <v>0</v>
      </c>
      <c r="T1161">
        <v>0</v>
      </c>
      <c r="U1161">
        <v>0</v>
      </c>
      <c r="V1161">
        <v>0</v>
      </c>
      <c r="W1161">
        <v>0</v>
      </c>
      <c r="X1161">
        <v>0</v>
      </c>
      <c r="Y1161">
        <v>0</v>
      </c>
      <c r="Z1161">
        <v>0</v>
      </c>
      <c r="AA1161">
        <v>0</v>
      </c>
      <c r="AB1161">
        <v>0</v>
      </c>
      <c r="AC1161">
        <v>0</v>
      </c>
      <c r="AD1161">
        <v>0</v>
      </c>
      <c r="AE1161">
        <v>0</v>
      </c>
      <c r="AF1161">
        <v>0</v>
      </c>
      <c r="AG1161">
        <v>0</v>
      </c>
      <c r="AH1161">
        <v>0</v>
      </c>
      <c r="AI1161">
        <v>0</v>
      </c>
      <c r="AJ1161">
        <v>0</v>
      </c>
      <c r="AK1161">
        <v>0</v>
      </c>
      <c r="AL1161">
        <v>-2</v>
      </c>
      <c r="AM1161">
        <v>2</v>
      </c>
      <c r="AN1161">
        <v>1</v>
      </c>
      <c r="AO1161">
        <v>7.6</v>
      </c>
      <c r="AP1161" t="s">
        <v>3027</v>
      </c>
    </row>
    <row r="1162" spans="1:42" x14ac:dyDescent="0.2">
      <c r="A1162" t="s">
        <v>1166</v>
      </c>
      <c r="B1162">
        <v>0</v>
      </c>
      <c r="C1162">
        <v>0</v>
      </c>
      <c r="D1162">
        <v>0</v>
      </c>
      <c r="E1162">
        <v>0</v>
      </c>
      <c r="F1162">
        <v>0</v>
      </c>
      <c r="G1162">
        <v>826750</v>
      </c>
      <c r="H1162">
        <v>651780</v>
      </c>
      <c r="I1162">
        <v>0</v>
      </c>
      <c r="J1162">
        <v>671450</v>
      </c>
      <c r="K1162">
        <v>0</v>
      </c>
      <c r="L1162">
        <v>1404300</v>
      </c>
      <c r="M1162">
        <v>0</v>
      </c>
      <c r="N1162">
        <v>0</v>
      </c>
      <c r="O1162">
        <v>0</v>
      </c>
      <c r="P1162">
        <v>1143400</v>
      </c>
      <c r="Q1162">
        <v>0</v>
      </c>
      <c r="R1162">
        <v>0</v>
      </c>
      <c r="S1162">
        <v>0</v>
      </c>
      <c r="T1162">
        <v>0</v>
      </c>
      <c r="U1162">
        <v>0</v>
      </c>
      <c r="V1162">
        <v>791160</v>
      </c>
      <c r="W1162">
        <v>0</v>
      </c>
      <c r="X1162">
        <v>725730</v>
      </c>
      <c r="Y1162">
        <v>1027800</v>
      </c>
      <c r="Z1162">
        <v>0</v>
      </c>
      <c r="AA1162">
        <v>0</v>
      </c>
      <c r="AB1162">
        <v>0</v>
      </c>
      <c r="AC1162">
        <v>0</v>
      </c>
      <c r="AD1162">
        <v>0</v>
      </c>
      <c r="AE1162">
        <v>0</v>
      </c>
      <c r="AF1162">
        <v>0</v>
      </c>
      <c r="AG1162">
        <v>0</v>
      </c>
      <c r="AH1162">
        <v>1106000</v>
      </c>
      <c r="AI1162">
        <v>0</v>
      </c>
      <c r="AJ1162">
        <v>560560</v>
      </c>
      <c r="AK1162">
        <v>0</v>
      </c>
      <c r="AL1162">
        <v>11.85</v>
      </c>
      <c r="AM1162">
        <v>53</v>
      </c>
      <c r="AN1162">
        <v>2</v>
      </c>
      <c r="AO1162">
        <v>10.199999999999999</v>
      </c>
      <c r="AP1162" t="s">
        <v>3028</v>
      </c>
    </row>
    <row r="1163" spans="1:42" x14ac:dyDescent="0.2">
      <c r="A1163" t="s">
        <v>1167</v>
      </c>
      <c r="B1163">
        <v>0</v>
      </c>
      <c r="C1163">
        <v>0</v>
      </c>
      <c r="D1163">
        <v>0</v>
      </c>
      <c r="E1163">
        <v>0</v>
      </c>
      <c r="F1163">
        <v>0</v>
      </c>
      <c r="G1163">
        <v>0</v>
      </c>
      <c r="H1163">
        <v>0</v>
      </c>
      <c r="I1163">
        <v>0</v>
      </c>
      <c r="J1163">
        <v>0</v>
      </c>
      <c r="K1163">
        <v>0</v>
      </c>
      <c r="L1163">
        <v>0</v>
      </c>
      <c r="M1163">
        <v>0</v>
      </c>
      <c r="N1163">
        <v>0</v>
      </c>
      <c r="O1163">
        <v>0</v>
      </c>
      <c r="P1163">
        <v>0</v>
      </c>
      <c r="Q1163">
        <v>0</v>
      </c>
      <c r="R1163">
        <v>0</v>
      </c>
      <c r="S1163">
        <v>0</v>
      </c>
      <c r="T1163">
        <v>0</v>
      </c>
      <c r="U1163">
        <v>175000</v>
      </c>
      <c r="V1163">
        <v>0</v>
      </c>
      <c r="W1163">
        <v>0</v>
      </c>
      <c r="X1163">
        <v>0</v>
      </c>
      <c r="Y1163">
        <v>0</v>
      </c>
      <c r="Z1163">
        <v>0</v>
      </c>
      <c r="AA1163">
        <v>0</v>
      </c>
      <c r="AB1163">
        <v>0</v>
      </c>
      <c r="AC1163">
        <v>0</v>
      </c>
      <c r="AD1163">
        <v>0</v>
      </c>
      <c r="AE1163">
        <v>0</v>
      </c>
      <c r="AF1163">
        <v>0</v>
      </c>
      <c r="AG1163">
        <v>0</v>
      </c>
      <c r="AH1163">
        <v>0</v>
      </c>
      <c r="AI1163">
        <v>0</v>
      </c>
      <c r="AJ1163">
        <v>0</v>
      </c>
      <c r="AK1163">
        <v>0</v>
      </c>
      <c r="AL1163">
        <v>15.891</v>
      </c>
      <c r="AM1163">
        <v>3</v>
      </c>
      <c r="AN1163">
        <v>1</v>
      </c>
      <c r="AO1163">
        <v>8.8000000000000007</v>
      </c>
      <c r="AP1163" t="s">
        <v>2584</v>
      </c>
    </row>
    <row r="1164" spans="1:42" x14ac:dyDescent="0.2">
      <c r="A1164" t="s">
        <v>1168</v>
      </c>
      <c r="B1164">
        <v>0</v>
      </c>
      <c r="C1164">
        <v>490230</v>
      </c>
      <c r="D1164">
        <v>0</v>
      </c>
      <c r="E1164">
        <v>389120</v>
      </c>
      <c r="F1164">
        <v>0</v>
      </c>
      <c r="G1164">
        <v>0</v>
      </c>
      <c r="H1164">
        <v>0</v>
      </c>
      <c r="I1164">
        <v>0</v>
      </c>
      <c r="J1164">
        <v>0</v>
      </c>
      <c r="K1164">
        <v>381450</v>
      </c>
      <c r="L1164">
        <v>0</v>
      </c>
      <c r="M1164">
        <v>468040</v>
      </c>
      <c r="N1164">
        <v>376290</v>
      </c>
      <c r="O1164">
        <v>0</v>
      </c>
      <c r="P1164">
        <v>533850</v>
      </c>
      <c r="Q1164">
        <v>0</v>
      </c>
      <c r="R1164">
        <v>0</v>
      </c>
      <c r="S1164">
        <v>0</v>
      </c>
      <c r="T1164">
        <v>0</v>
      </c>
      <c r="U1164">
        <v>0</v>
      </c>
      <c r="V1164">
        <v>0</v>
      </c>
      <c r="W1164">
        <v>0</v>
      </c>
      <c r="X1164">
        <v>0</v>
      </c>
      <c r="Y1164">
        <v>0</v>
      </c>
      <c r="Z1164">
        <v>0</v>
      </c>
      <c r="AA1164">
        <v>0</v>
      </c>
      <c r="AB1164">
        <v>0</v>
      </c>
      <c r="AC1164">
        <v>0</v>
      </c>
      <c r="AD1164">
        <v>0</v>
      </c>
      <c r="AE1164">
        <v>385370</v>
      </c>
      <c r="AF1164">
        <v>0</v>
      </c>
      <c r="AG1164">
        <v>409670</v>
      </c>
      <c r="AH1164">
        <v>0</v>
      </c>
      <c r="AI1164">
        <v>0</v>
      </c>
      <c r="AJ1164">
        <v>0</v>
      </c>
      <c r="AK1164">
        <v>0</v>
      </c>
      <c r="AL1164">
        <v>122.2</v>
      </c>
      <c r="AM1164">
        <v>47</v>
      </c>
      <c r="AN1164">
        <v>4</v>
      </c>
      <c r="AO1164">
        <v>11.3</v>
      </c>
      <c r="AP1164" t="s">
        <v>2584</v>
      </c>
    </row>
    <row r="1165" spans="1:42" x14ac:dyDescent="0.2">
      <c r="A1165" t="s">
        <v>1169</v>
      </c>
      <c r="B1165">
        <v>3953100</v>
      </c>
      <c r="C1165">
        <v>3502600</v>
      </c>
      <c r="D1165">
        <v>3284900</v>
      </c>
      <c r="E1165">
        <v>3699700</v>
      </c>
      <c r="F1165">
        <v>3890400</v>
      </c>
      <c r="G1165">
        <v>3803600</v>
      </c>
      <c r="H1165">
        <v>4082100</v>
      </c>
      <c r="I1165">
        <v>4541900</v>
      </c>
      <c r="J1165">
        <v>4103000</v>
      </c>
      <c r="K1165">
        <v>4045900</v>
      </c>
      <c r="L1165">
        <v>3426700</v>
      </c>
      <c r="M1165">
        <v>3851600</v>
      </c>
      <c r="N1165">
        <v>4457900</v>
      </c>
      <c r="O1165">
        <v>4450400</v>
      </c>
      <c r="P1165">
        <v>3301500</v>
      </c>
      <c r="Q1165">
        <v>4176200</v>
      </c>
      <c r="R1165">
        <v>4083300</v>
      </c>
      <c r="S1165">
        <v>3013700</v>
      </c>
      <c r="T1165">
        <v>3873000</v>
      </c>
      <c r="U1165">
        <v>3255700</v>
      </c>
      <c r="V1165">
        <v>5582200</v>
      </c>
      <c r="W1165">
        <v>4660000</v>
      </c>
      <c r="X1165">
        <v>3950800</v>
      </c>
      <c r="Y1165">
        <v>4089300</v>
      </c>
      <c r="Z1165">
        <v>5491900</v>
      </c>
      <c r="AA1165">
        <v>4791100</v>
      </c>
      <c r="AB1165">
        <v>3416000</v>
      </c>
      <c r="AC1165">
        <v>4992800</v>
      </c>
      <c r="AD1165">
        <v>3825700</v>
      </c>
      <c r="AE1165">
        <v>3310700</v>
      </c>
      <c r="AF1165">
        <v>3762300</v>
      </c>
      <c r="AG1165">
        <v>3917400</v>
      </c>
      <c r="AH1165">
        <v>4461900</v>
      </c>
      <c r="AI1165">
        <v>4370300</v>
      </c>
      <c r="AJ1165">
        <v>3702200</v>
      </c>
      <c r="AK1165">
        <v>4317300</v>
      </c>
      <c r="AL1165">
        <v>137.66999999999999</v>
      </c>
      <c r="AM1165">
        <v>193</v>
      </c>
      <c r="AN1165">
        <v>9</v>
      </c>
      <c r="AO1165">
        <v>21.9</v>
      </c>
      <c r="AP1165" t="s">
        <v>2584</v>
      </c>
    </row>
    <row r="1166" spans="1:42" x14ac:dyDescent="0.2">
      <c r="A1166" t="s">
        <v>1170</v>
      </c>
      <c r="B1166">
        <v>0</v>
      </c>
      <c r="C1166">
        <v>0</v>
      </c>
      <c r="D1166">
        <v>0</v>
      </c>
      <c r="E1166">
        <v>111830</v>
      </c>
      <c r="F1166">
        <v>0</v>
      </c>
      <c r="G1166">
        <v>0</v>
      </c>
      <c r="H1166">
        <v>0</v>
      </c>
      <c r="I1166">
        <v>0</v>
      </c>
      <c r="J1166">
        <v>0</v>
      </c>
      <c r="K1166">
        <v>0</v>
      </c>
      <c r="L1166">
        <v>0</v>
      </c>
      <c r="M1166">
        <v>0</v>
      </c>
      <c r="N1166">
        <v>0</v>
      </c>
      <c r="O1166">
        <v>0</v>
      </c>
      <c r="P1166">
        <v>0</v>
      </c>
      <c r="Q1166">
        <v>0</v>
      </c>
      <c r="R1166">
        <v>0</v>
      </c>
      <c r="S1166">
        <v>0</v>
      </c>
      <c r="T1166">
        <v>0</v>
      </c>
      <c r="U1166">
        <v>0</v>
      </c>
      <c r="V1166">
        <v>0</v>
      </c>
      <c r="W1166">
        <v>0</v>
      </c>
      <c r="X1166">
        <v>0</v>
      </c>
      <c r="Y1166">
        <v>0</v>
      </c>
      <c r="Z1166">
        <v>0</v>
      </c>
      <c r="AA1166">
        <v>0</v>
      </c>
      <c r="AB1166">
        <v>0</v>
      </c>
      <c r="AC1166">
        <v>0</v>
      </c>
      <c r="AD1166">
        <v>0</v>
      </c>
      <c r="AE1166">
        <v>0</v>
      </c>
      <c r="AF1166">
        <v>0</v>
      </c>
      <c r="AG1166">
        <v>0</v>
      </c>
      <c r="AH1166">
        <v>0</v>
      </c>
      <c r="AI1166">
        <v>0</v>
      </c>
      <c r="AJ1166">
        <v>0</v>
      </c>
      <c r="AK1166">
        <v>0</v>
      </c>
      <c r="AL1166">
        <v>3.0083000000000002</v>
      </c>
      <c r="AM1166">
        <v>10</v>
      </c>
      <c r="AN1166">
        <v>2</v>
      </c>
      <c r="AO1166">
        <v>4.9000000000000004</v>
      </c>
      <c r="AP1166" t="s">
        <v>2584</v>
      </c>
    </row>
    <row r="1167" spans="1:42" x14ac:dyDescent="0.2">
      <c r="A1167" t="s">
        <v>1171</v>
      </c>
      <c r="B1167">
        <v>0</v>
      </c>
      <c r="C1167">
        <v>0</v>
      </c>
      <c r="D1167">
        <v>0</v>
      </c>
      <c r="E1167">
        <v>0</v>
      </c>
      <c r="F1167">
        <v>0</v>
      </c>
      <c r="G1167">
        <v>0</v>
      </c>
      <c r="H1167">
        <v>0</v>
      </c>
      <c r="I1167">
        <v>73954</v>
      </c>
      <c r="J1167">
        <v>0</v>
      </c>
      <c r="K1167">
        <v>0</v>
      </c>
      <c r="L1167">
        <v>0</v>
      </c>
      <c r="M1167">
        <v>0</v>
      </c>
      <c r="N1167">
        <v>0</v>
      </c>
      <c r="O1167">
        <v>0</v>
      </c>
      <c r="P1167">
        <v>0</v>
      </c>
      <c r="Q1167">
        <v>0</v>
      </c>
      <c r="R1167">
        <v>0</v>
      </c>
      <c r="S1167">
        <v>0</v>
      </c>
      <c r="T1167">
        <v>0</v>
      </c>
      <c r="U1167">
        <v>0</v>
      </c>
      <c r="V1167">
        <v>0</v>
      </c>
      <c r="W1167">
        <v>0</v>
      </c>
      <c r="X1167">
        <v>0</v>
      </c>
      <c r="Y1167">
        <v>0</v>
      </c>
      <c r="Z1167">
        <v>0</v>
      </c>
      <c r="AA1167">
        <v>0</v>
      </c>
      <c r="AB1167">
        <v>0</v>
      </c>
      <c r="AC1167">
        <v>0</v>
      </c>
      <c r="AD1167">
        <v>0</v>
      </c>
      <c r="AE1167">
        <v>0</v>
      </c>
      <c r="AF1167">
        <v>0</v>
      </c>
      <c r="AG1167">
        <v>0</v>
      </c>
      <c r="AH1167">
        <v>0</v>
      </c>
      <c r="AI1167">
        <v>0</v>
      </c>
      <c r="AJ1167">
        <v>0</v>
      </c>
      <c r="AK1167">
        <v>0</v>
      </c>
      <c r="AL1167">
        <v>2.2597</v>
      </c>
      <c r="AM1167">
        <v>0</v>
      </c>
      <c r="AN1167">
        <v>2</v>
      </c>
      <c r="AO1167">
        <v>2.8</v>
      </c>
      <c r="AP1167" t="s">
        <v>3029</v>
      </c>
    </row>
    <row r="1168" spans="1:42" x14ac:dyDescent="0.2">
      <c r="A1168" t="s">
        <v>1172</v>
      </c>
      <c r="B1168">
        <v>0</v>
      </c>
      <c r="C1168">
        <v>0</v>
      </c>
      <c r="D1168">
        <v>0</v>
      </c>
      <c r="E1168">
        <v>0</v>
      </c>
      <c r="F1168">
        <v>0</v>
      </c>
      <c r="G1168">
        <v>0</v>
      </c>
      <c r="H1168">
        <v>0</v>
      </c>
      <c r="I1168">
        <v>0</v>
      </c>
      <c r="J1168">
        <v>0</v>
      </c>
      <c r="K1168">
        <v>0</v>
      </c>
      <c r="L1168">
        <v>0</v>
      </c>
      <c r="M1168">
        <v>0</v>
      </c>
      <c r="N1168">
        <v>0</v>
      </c>
      <c r="O1168">
        <v>0</v>
      </c>
      <c r="P1168">
        <v>0</v>
      </c>
      <c r="Q1168">
        <v>0</v>
      </c>
      <c r="R1168">
        <v>0</v>
      </c>
      <c r="S1168">
        <v>0</v>
      </c>
      <c r="T1168">
        <v>0</v>
      </c>
      <c r="U1168">
        <v>0</v>
      </c>
      <c r="V1168">
        <v>0</v>
      </c>
      <c r="W1168">
        <v>0</v>
      </c>
      <c r="X1168">
        <v>0</v>
      </c>
      <c r="Y1168">
        <v>0</v>
      </c>
      <c r="Z1168">
        <v>0</v>
      </c>
      <c r="AA1168">
        <v>0</v>
      </c>
      <c r="AB1168">
        <v>0</v>
      </c>
      <c r="AC1168">
        <v>0</v>
      </c>
      <c r="AD1168">
        <v>0</v>
      </c>
      <c r="AE1168">
        <v>0</v>
      </c>
      <c r="AF1168">
        <v>0</v>
      </c>
      <c r="AG1168">
        <v>0</v>
      </c>
      <c r="AH1168">
        <v>569280</v>
      </c>
      <c r="AI1168">
        <v>0</v>
      </c>
      <c r="AJ1168">
        <v>0</v>
      </c>
      <c r="AK1168">
        <v>0</v>
      </c>
      <c r="AL1168">
        <v>-2</v>
      </c>
      <c r="AM1168">
        <v>1</v>
      </c>
      <c r="AN1168">
        <v>1</v>
      </c>
      <c r="AO1168">
        <v>3</v>
      </c>
      <c r="AP1168" t="s">
        <v>3029</v>
      </c>
    </row>
    <row r="1169" spans="1:42" x14ac:dyDescent="0.2">
      <c r="A1169" t="s">
        <v>1173</v>
      </c>
      <c r="B1169">
        <v>0</v>
      </c>
      <c r="C1169">
        <v>0</v>
      </c>
      <c r="D1169">
        <v>0</v>
      </c>
      <c r="E1169">
        <v>0</v>
      </c>
      <c r="F1169">
        <v>0</v>
      </c>
      <c r="G1169">
        <v>0</v>
      </c>
      <c r="H1169">
        <v>0</v>
      </c>
      <c r="I1169">
        <v>0</v>
      </c>
      <c r="J1169">
        <v>0</v>
      </c>
      <c r="K1169">
        <v>0</v>
      </c>
      <c r="L1169">
        <v>0</v>
      </c>
      <c r="M1169">
        <v>0</v>
      </c>
      <c r="N1169">
        <v>0</v>
      </c>
      <c r="O1169">
        <v>0</v>
      </c>
      <c r="P1169">
        <v>0</v>
      </c>
      <c r="Q1169">
        <v>0</v>
      </c>
      <c r="R1169">
        <v>0</v>
      </c>
      <c r="S1169">
        <v>0</v>
      </c>
      <c r="T1169">
        <v>0</v>
      </c>
      <c r="U1169">
        <v>124690</v>
      </c>
      <c r="V1169">
        <v>0</v>
      </c>
      <c r="W1169">
        <v>0</v>
      </c>
      <c r="X1169">
        <v>0</v>
      </c>
      <c r="Y1169">
        <v>0</v>
      </c>
      <c r="Z1169">
        <v>0</v>
      </c>
      <c r="AA1169">
        <v>0</v>
      </c>
      <c r="AB1169">
        <v>0</v>
      </c>
      <c r="AC1169">
        <v>0</v>
      </c>
      <c r="AD1169">
        <v>0</v>
      </c>
      <c r="AE1169">
        <v>0</v>
      </c>
      <c r="AF1169">
        <v>0</v>
      </c>
      <c r="AG1169">
        <v>0</v>
      </c>
      <c r="AH1169">
        <v>0</v>
      </c>
      <c r="AI1169">
        <v>0</v>
      </c>
      <c r="AJ1169">
        <v>0</v>
      </c>
      <c r="AK1169">
        <v>0</v>
      </c>
      <c r="AL1169">
        <v>2.8169</v>
      </c>
      <c r="AM1169">
        <v>4</v>
      </c>
      <c r="AN1169">
        <v>1</v>
      </c>
      <c r="AO1169">
        <v>4.5999999999999996</v>
      </c>
      <c r="AP1169" t="s">
        <v>3030</v>
      </c>
    </row>
    <row r="1170" spans="1:42" x14ac:dyDescent="0.2">
      <c r="A1170" t="s">
        <v>1174</v>
      </c>
      <c r="B1170">
        <v>0</v>
      </c>
      <c r="C1170">
        <v>0</v>
      </c>
      <c r="D1170">
        <v>0</v>
      </c>
      <c r="E1170">
        <v>0</v>
      </c>
      <c r="F1170">
        <v>0</v>
      </c>
      <c r="G1170">
        <v>0</v>
      </c>
      <c r="H1170">
        <v>0</v>
      </c>
      <c r="I1170">
        <v>0</v>
      </c>
      <c r="J1170">
        <v>0</v>
      </c>
      <c r="K1170">
        <v>0</v>
      </c>
      <c r="L1170">
        <v>0</v>
      </c>
      <c r="M1170">
        <v>0</v>
      </c>
      <c r="N1170">
        <v>0</v>
      </c>
      <c r="O1170">
        <v>0</v>
      </c>
      <c r="P1170">
        <v>0</v>
      </c>
      <c r="Q1170">
        <v>0</v>
      </c>
      <c r="R1170">
        <v>0</v>
      </c>
      <c r="S1170">
        <v>0</v>
      </c>
      <c r="T1170">
        <v>0</v>
      </c>
      <c r="U1170">
        <v>0</v>
      </c>
      <c r="V1170">
        <v>1644300</v>
      </c>
      <c r="W1170">
        <v>1620600</v>
      </c>
      <c r="X1170">
        <v>1363300</v>
      </c>
      <c r="Y1170">
        <v>1543200</v>
      </c>
      <c r="Z1170">
        <v>0</v>
      </c>
      <c r="AA1170">
        <v>0</v>
      </c>
      <c r="AB1170">
        <v>0</v>
      </c>
      <c r="AC1170">
        <v>0</v>
      </c>
      <c r="AD1170">
        <v>1747500</v>
      </c>
      <c r="AE1170">
        <v>0</v>
      </c>
      <c r="AF1170">
        <v>0</v>
      </c>
      <c r="AG1170">
        <v>591850</v>
      </c>
      <c r="AH1170">
        <v>0</v>
      </c>
      <c r="AI1170">
        <v>1512700</v>
      </c>
      <c r="AJ1170">
        <v>2952800</v>
      </c>
      <c r="AK1170">
        <v>1888400</v>
      </c>
      <c r="AL1170">
        <v>177.69</v>
      </c>
      <c r="AM1170">
        <v>49</v>
      </c>
      <c r="AN1170">
        <v>9</v>
      </c>
      <c r="AO1170">
        <v>20.8</v>
      </c>
      <c r="AP1170" t="s">
        <v>2701</v>
      </c>
    </row>
    <row r="1171" spans="1:42" x14ac:dyDescent="0.2">
      <c r="A1171" t="s">
        <v>1175</v>
      </c>
      <c r="B1171">
        <v>0</v>
      </c>
      <c r="C1171">
        <v>0</v>
      </c>
      <c r="D1171">
        <v>0</v>
      </c>
      <c r="E1171">
        <v>0</v>
      </c>
      <c r="F1171">
        <v>0</v>
      </c>
      <c r="G1171">
        <v>0</v>
      </c>
      <c r="H1171">
        <v>0</v>
      </c>
      <c r="I1171">
        <v>0</v>
      </c>
      <c r="J1171">
        <v>0</v>
      </c>
      <c r="K1171">
        <v>0</v>
      </c>
      <c r="L1171">
        <v>0</v>
      </c>
      <c r="M1171">
        <v>0</v>
      </c>
      <c r="N1171">
        <v>0</v>
      </c>
      <c r="O1171">
        <v>0</v>
      </c>
      <c r="P1171">
        <v>0</v>
      </c>
      <c r="Q1171">
        <v>0</v>
      </c>
      <c r="R1171">
        <v>0</v>
      </c>
      <c r="S1171">
        <v>0</v>
      </c>
      <c r="T1171">
        <v>0</v>
      </c>
      <c r="U1171">
        <v>0</v>
      </c>
      <c r="V1171">
        <v>0</v>
      </c>
      <c r="W1171">
        <v>0</v>
      </c>
      <c r="X1171">
        <v>0</v>
      </c>
      <c r="Y1171">
        <v>0</v>
      </c>
      <c r="Z1171">
        <v>0</v>
      </c>
      <c r="AA1171">
        <v>0</v>
      </c>
      <c r="AB1171">
        <v>0</v>
      </c>
      <c r="AC1171">
        <v>0</v>
      </c>
      <c r="AD1171">
        <v>0</v>
      </c>
      <c r="AE1171">
        <v>0</v>
      </c>
      <c r="AF1171">
        <v>0</v>
      </c>
      <c r="AG1171">
        <v>0</v>
      </c>
      <c r="AH1171">
        <v>0</v>
      </c>
      <c r="AI1171">
        <v>194950</v>
      </c>
      <c r="AJ1171">
        <v>0</v>
      </c>
      <c r="AK1171">
        <v>0</v>
      </c>
      <c r="AL1171">
        <v>3.6183000000000001</v>
      </c>
      <c r="AM1171">
        <v>1</v>
      </c>
      <c r="AN1171">
        <v>1</v>
      </c>
      <c r="AO1171">
        <v>25.4</v>
      </c>
      <c r="AP1171" t="s">
        <v>2594</v>
      </c>
    </row>
    <row r="1172" spans="1:42" x14ac:dyDescent="0.2">
      <c r="A1172" t="s">
        <v>1176</v>
      </c>
      <c r="B1172">
        <v>0</v>
      </c>
      <c r="C1172">
        <v>0</v>
      </c>
      <c r="D1172">
        <v>0</v>
      </c>
      <c r="E1172">
        <v>0</v>
      </c>
      <c r="F1172">
        <v>0</v>
      </c>
      <c r="G1172">
        <v>0</v>
      </c>
      <c r="H1172">
        <v>0</v>
      </c>
      <c r="I1172">
        <v>0</v>
      </c>
      <c r="J1172">
        <v>0</v>
      </c>
      <c r="K1172">
        <v>0</v>
      </c>
      <c r="L1172">
        <v>0</v>
      </c>
      <c r="M1172">
        <v>0</v>
      </c>
      <c r="N1172">
        <v>0</v>
      </c>
      <c r="O1172">
        <v>0</v>
      </c>
      <c r="P1172">
        <v>0</v>
      </c>
      <c r="Q1172">
        <v>0</v>
      </c>
      <c r="R1172">
        <v>0</v>
      </c>
      <c r="S1172">
        <v>0</v>
      </c>
      <c r="T1172">
        <v>0</v>
      </c>
      <c r="U1172">
        <v>0</v>
      </c>
      <c r="V1172">
        <v>0</v>
      </c>
      <c r="W1172">
        <v>0</v>
      </c>
      <c r="X1172">
        <v>0</v>
      </c>
      <c r="Y1172">
        <v>0</v>
      </c>
      <c r="Z1172">
        <v>0</v>
      </c>
      <c r="AA1172">
        <v>0</v>
      </c>
      <c r="AB1172">
        <v>0</v>
      </c>
      <c r="AC1172">
        <v>0</v>
      </c>
      <c r="AD1172">
        <v>155230</v>
      </c>
      <c r="AE1172">
        <v>0</v>
      </c>
      <c r="AF1172">
        <v>0</v>
      </c>
      <c r="AG1172">
        <v>0</v>
      </c>
      <c r="AH1172">
        <v>0</v>
      </c>
      <c r="AI1172">
        <v>0</v>
      </c>
      <c r="AJ1172">
        <v>0</v>
      </c>
      <c r="AK1172">
        <v>0</v>
      </c>
      <c r="AL1172">
        <v>7.8217999999999996</v>
      </c>
      <c r="AM1172">
        <v>17</v>
      </c>
      <c r="AN1172">
        <v>1</v>
      </c>
      <c r="AO1172">
        <v>11.2</v>
      </c>
      <c r="AP1172" t="s">
        <v>3031</v>
      </c>
    </row>
    <row r="1173" spans="1:42" x14ac:dyDescent="0.2">
      <c r="A1173" t="s">
        <v>1177</v>
      </c>
      <c r="B1173">
        <v>0</v>
      </c>
      <c r="C1173">
        <v>0</v>
      </c>
      <c r="D1173">
        <v>0</v>
      </c>
      <c r="E1173">
        <v>0</v>
      </c>
      <c r="F1173">
        <v>0</v>
      </c>
      <c r="G1173">
        <v>0</v>
      </c>
      <c r="H1173">
        <v>0</v>
      </c>
      <c r="I1173">
        <v>0</v>
      </c>
      <c r="J1173">
        <v>0</v>
      </c>
      <c r="K1173">
        <v>0</v>
      </c>
      <c r="L1173">
        <v>0</v>
      </c>
      <c r="M1173">
        <v>0</v>
      </c>
      <c r="N1173">
        <v>0</v>
      </c>
      <c r="O1173">
        <v>0</v>
      </c>
      <c r="P1173">
        <v>0</v>
      </c>
      <c r="Q1173">
        <v>0</v>
      </c>
      <c r="R1173">
        <v>0</v>
      </c>
      <c r="S1173">
        <v>0</v>
      </c>
      <c r="T1173">
        <v>0</v>
      </c>
      <c r="U1173">
        <v>0</v>
      </c>
      <c r="V1173">
        <v>0</v>
      </c>
      <c r="W1173">
        <v>0</v>
      </c>
      <c r="X1173">
        <v>0</v>
      </c>
      <c r="Y1173">
        <v>0</v>
      </c>
      <c r="Z1173">
        <v>612170</v>
      </c>
      <c r="AA1173">
        <v>0</v>
      </c>
      <c r="AB1173">
        <v>0</v>
      </c>
      <c r="AC1173">
        <v>0</v>
      </c>
      <c r="AD1173">
        <v>0</v>
      </c>
      <c r="AE1173">
        <v>0</v>
      </c>
      <c r="AF1173">
        <v>0</v>
      </c>
      <c r="AG1173">
        <v>0</v>
      </c>
      <c r="AH1173">
        <v>0</v>
      </c>
      <c r="AI1173">
        <v>0</v>
      </c>
      <c r="AJ1173">
        <v>0</v>
      </c>
      <c r="AK1173">
        <v>0</v>
      </c>
      <c r="AL1173">
        <v>2.3512</v>
      </c>
      <c r="AM1173">
        <v>2</v>
      </c>
      <c r="AN1173">
        <v>1</v>
      </c>
      <c r="AO1173">
        <v>5.0999999999999996</v>
      </c>
      <c r="AP1173" t="s">
        <v>2678</v>
      </c>
    </row>
    <row r="1174" spans="1:42" x14ac:dyDescent="0.2">
      <c r="A1174" t="s">
        <v>1178</v>
      </c>
      <c r="B1174">
        <v>0</v>
      </c>
      <c r="C1174">
        <v>0</v>
      </c>
      <c r="D1174">
        <v>0</v>
      </c>
      <c r="E1174">
        <v>0</v>
      </c>
      <c r="F1174">
        <v>0</v>
      </c>
      <c r="G1174">
        <v>0</v>
      </c>
      <c r="H1174">
        <v>0</v>
      </c>
      <c r="I1174">
        <v>0</v>
      </c>
      <c r="J1174">
        <v>0</v>
      </c>
      <c r="K1174">
        <v>0</v>
      </c>
      <c r="L1174">
        <v>0</v>
      </c>
      <c r="M1174">
        <v>0</v>
      </c>
      <c r="N1174">
        <v>0</v>
      </c>
      <c r="O1174">
        <v>0</v>
      </c>
      <c r="P1174">
        <v>0</v>
      </c>
      <c r="Q1174">
        <v>0</v>
      </c>
      <c r="R1174">
        <v>0</v>
      </c>
      <c r="S1174">
        <v>0</v>
      </c>
      <c r="T1174">
        <v>0</v>
      </c>
      <c r="U1174">
        <v>0</v>
      </c>
      <c r="V1174">
        <v>563480</v>
      </c>
      <c r="W1174">
        <v>0</v>
      </c>
      <c r="X1174">
        <v>0</v>
      </c>
      <c r="Y1174">
        <v>0</v>
      </c>
      <c r="Z1174">
        <v>0</v>
      </c>
      <c r="AA1174">
        <v>0</v>
      </c>
      <c r="AB1174">
        <v>0</v>
      </c>
      <c r="AC1174">
        <v>0</v>
      </c>
      <c r="AD1174">
        <v>0</v>
      </c>
      <c r="AE1174">
        <v>659970</v>
      </c>
      <c r="AF1174">
        <v>833330</v>
      </c>
      <c r="AG1174">
        <v>768610</v>
      </c>
      <c r="AH1174">
        <v>533830</v>
      </c>
      <c r="AI1174">
        <v>0</v>
      </c>
      <c r="AJ1174">
        <v>0</v>
      </c>
      <c r="AK1174">
        <v>0</v>
      </c>
      <c r="AL1174">
        <v>6.7934000000000001</v>
      </c>
      <c r="AM1174">
        <v>18</v>
      </c>
      <c r="AN1174">
        <v>2</v>
      </c>
      <c r="AO1174">
        <v>22.2</v>
      </c>
      <c r="AP1174" t="s">
        <v>2654</v>
      </c>
    </row>
    <row r="1175" spans="1:42" x14ac:dyDescent="0.2">
      <c r="A1175" t="s">
        <v>1179</v>
      </c>
      <c r="B1175">
        <v>0</v>
      </c>
      <c r="C1175">
        <v>0</v>
      </c>
      <c r="D1175">
        <v>0</v>
      </c>
      <c r="E1175">
        <v>0</v>
      </c>
      <c r="F1175">
        <v>0</v>
      </c>
      <c r="G1175">
        <v>0</v>
      </c>
      <c r="H1175">
        <v>0</v>
      </c>
      <c r="I1175">
        <v>0</v>
      </c>
      <c r="J1175">
        <v>0</v>
      </c>
      <c r="K1175">
        <v>0</v>
      </c>
      <c r="L1175">
        <v>0</v>
      </c>
      <c r="M1175">
        <v>0</v>
      </c>
      <c r="N1175">
        <v>0</v>
      </c>
      <c r="O1175">
        <v>0</v>
      </c>
      <c r="P1175">
        <v>172440</v>
      </c>
      <c r="Q1175">
        <v>0</v>
      </c>
      <c r="R1175">
        <v>0</v>
      </c>
      <c r="S1175">
        <v>0</v>
      </c>
      <c r="T1175">
        <v>0</v>
      </c>
      <c r="U1175">
        <v>0</v>
      </c>
      <c r="V1175">
        <v>0</v>
      </c>
      <c r="W1175">
        <v>0</v>
      </c>
      <c r="X1175">
        <v>0</v>
      </c>
      <c r="Y1175">
        <v>0</v>
      </c>
      <c r="Z1175">
        <v>0</v>
      </c>
      <c r="AA1175">
        <v>0</v>
      </c>
      <c r="AB1175">
        <v>0</v>
      </c>
      <c r="AC1175">
        <v>0</v>
      </c>
      <c r="AD1175">
        <v>0</v>
      </c>
      <c r="AE1175">
        <v>0</v>
      </c>
      <c r="AF1175">
        <v>0</v>
      </c>
      <c r="AG1175">
        <v>0</v>
      </c>
      <c r="AH1175">
        <v>0</v>
      </c>
      <c r="AI1175">
        <v>0</v>
      </c>
      <c r="AJ1175">
        <v>0</v>
      </c>
      <c r="AK1175">
        <v>0</v>
      </c>
      <c r="AL1175">
        <v>-2</v>
      </c>
      <c r="AM1175">
        <v>1</v>
      </c>
      <c r="AN1175">
        <v>1</v>
      </c>
      <c r="AO1175">
        <v>45.8</v>
      </c>
      <c r="AP1175" t="s">
        <v>2584</v>
      </c>
    </row>
    <row r="1176" spans="1:42" x14ac:dyDescent="0.2">
      <c r="A1176" t="s">
        <v>1180</v>
      </c>
      <c r="B1176">
        <v>0</v>
      </c>
      <c r="C1176">
        <v>0</v>
      </c>
      <c r="D1176">
        <v>0</v>
      </c>
      <c r="E1176">
        <v>0</v>
      </c>
      <c r="F1176">
        <v>0</v>
      </c>
      <c r="G1176">
        <v>0</v>
      </c>
      <c r="H1176">
        <v>0</v>
      </c>
      <c r="I1176">
        <v>0</v>
      </c>
      <c r="J1176">
        <v>0</v>
      </c>
      <c r="K1176">
        <v>0</v>
      </c>
      <c r="L1176">
        <v>0</v>
      </c>
      <c r="M1176">
        <v>0</v>
      </c>
      <c r="N1176">
        <v>0</v>
      </c>
      <c r="O1176">
        <v>0</v>
      </c>
      <c r="P1176">
        <v>0</v>
      </c>
      <c r="Q1176">
        <v>0</v>
      </c>
      <c r="R1176">
        <v>0</v>
      </c>
      <c r="S1176">
        <v>0</v>
      </c>
      <c r="T1176">
        <v>0</v>
      </c>
      <c r="U1176">
        <v>0</v>
      </c>
      <c r="V1176">
        <v>0</v>
      </c>
      <c r="W1176">
        <v>0</v>
      </c>
      <c r="X1176">
        <v>0</v>
      </c>
      <c r="Y1176">
        <v>0</v>
      </c>
      <c r="Z1176">
        <v>0</v>
      </c>
      <c r="AA1176">
        <v>720220</v>
      </c>
      <c r="AB1176">
        <v>0</v>
      </c>
      <c r="AC1176">
        <v>0</v>
      </c>
      <c r="AD1176">
        <v>0</v>
      </c>
      <c r="AE1176">
        <v>0</v>
      </c>
      <c r="AF1176">
        <v>0</v>
      </c>
      <c r="AG1176">
        <v>0</v>
      </c>
      <c r="AH1176">
        <v>0</v>
      </c>
      <c r="AI1176">
        <v>0</v>
      </c>
      <c r="AJ1176">
        <v>0</v>
      </c>
      <c r="AK1176">
        <v>0</v>
      </c>
      <c r="AL1176">
        <v>9.3314000000000004</v>
      </c>
      <c r="AM1176">
        <v>17</v>
      </c>
      <c r="AN1176">
        <v>3</v>
      </c>
      <c r="AO1176">
        <v>7.9</v>
      </c>
      <c r="AP1176" t="s">
        <v>2584</v>
      </c>
    </row>
    <row r="1177" spans="1:42" x14ac:dyDescent="0.2">
      <c r="A1177" t="s">
        <v>1181</v>
      </c>
      <c r="B1177">
        <v>1983800</v>
      </c>
      <c r="C1177">
        <v>2313800</v>
      </c>
      <c r="D1177">
        <v>2262300</v>
      </c>
      <c r="E1177">
        <v>2142800</v>
      </c>
      <c r="F1177">
        <v>1864900</v>
      </c>
      <c r="G1177">
        <v>1975500</v>
      </c>
      <c r="H1177">
        <v>1868400</v>
      </c>
      <c r="I1177">
        <v>2045500</v>
      </c>
      <c r="J1177">
        <v>1857900</v>
      </c>
      <c r="K1177">
        <v>2310900</v>
      </c>
      <c r="L1177">
        <v>1861000</v>
      </c>
      <c r="M1177">
        <v>1957000</v>
      </c>
      <c r="N1177">
        <v>1820900</v>
      </c>
      <c r="O1177">
        <v>2021000</v>
      </c>
      <c r="P1177">
        <v>2028400</v>
      </c>
      <c r="Q1177">
        <v>2114800</v>
      </c>
      <c r="R1177">
        <v>1953300</v>
      </c>
      <c r="S1177">
        <v>2237000</v>
      </c>
      <c r="T1177">
        <v>1993200</v>
      </c>
      <c r="U1177">
        <v>1846600</v>
      </c>
      <c r="V1177">
        <v>1829000</v>
      </c>
      <c r="W1177">
        <v>1877500</v>
      </c>
      <c r="X1177">
        <v>2022300</v>
      </c>
      <c r="Y1177">
        <v>1640500</v>
      </c>
      <c r="Z1177">
        <v>2401800</v>
      </c>
      <c r="AA1177">
        <v>2409000</v>
      </c>
      <c r="AB1177">
        <v>1723500</v>
      </c>
      <c r="AC1177">
        <v>2108900</v>
      </c>
      <c r="AD1177">
        <v>1921000</v>
      </c>
      <c r="AE1177">
        <v>2175000</v>
      </c>
      <c r="AF1177">
        <v>2163200</v>
      </c>
      <c r="AG1177">
        <v>2168500</v>
      </c>
      <c r="AH1177">
        <v>2086200</v>
      </c>
      <c r="AI1177">
        <v>1963100</v>
      </c>
      <c r="AJ1177">
        <v>1799300</v>
      </c>
      <c r="AK1177">
        <v>1924200</v>
      </c>
      <c r="AL1177">
        <v>298.87</v>
      </c>
      <c r="AM1177">
        <v>229</v>
      </c>
      <c r="AN1177">
        <v>12</v>
      </c>
      <c r="AO1177">
        <v>33.9</v>
      </c>
      <c r="AP1177" t="s">
        <v>2643</v>
      </c>
    </row>
    <row r="1178" spans="1:42" x14ac:dyDescent="0.2">
      <c r="A1178" t="s">
        <v>1182</v>
      </c>
      <c r="B1178">
        <v>0</v>
      </c>
      <c r="C1178">
        <v>0</v>
      </c>
      <c r="D1178">
        <v>0</v>
      </c>
      <c r="E1178">
        <v>0</v>
      </c>
      <c r="F1178">
        <v>0</v>
      </c>
      <c r="G1178">
        <v>0</v>
      </c>
      <c r="H1178">
        <v>0</v>
      </c>
      <c r="I1178">
        <v>0</v>
      </c>
      <c r="J1178">
        <v>0</v>
      </c>
      <c r="K1178">
        <v>0</v>
      </c>
      <c r="L1178">
        <v>0</v>
      </c>
      <c r="M1178">
        <v>0</v>
      </c>
      <c r="N1178">
        <v>0</v>
      </c>
      <c r="O1178">
        <v>0</v>
      </c>
      <c r="P1178">
        <v>0</v>
      </c>
      <c r="Q1178">
        <v>706530</v>
      </c>
      <c r="R1178">
        <v>0</v>
      </c>
      <c r="S1178">
        <v>0</v>
      </c>
      <c r="T1178">
        <v>0</v>
      </c>
      <c r="U1178">
        <v>0</v>
      </c>
      <c r="V1178">
        <v>475990</v>
      </c>
      <c r="W1178">
        <v>422000</v>
      </c>
      <c r="X1178">
        <v>0</v>
      </c>
      <c r="Y1178">
        <v>403440</v>
      </c>
      <c r="Z1178">
        <v>0</v>
      </c>
      <c r="AA1178">
        <v>0</v>
      </c>
      <c r="AB1178">
        <v>0</v>
      </c>
      <c r="AC1178">
        <v>469980</v>
      </c>
      <c r="AD1178">
        <v>0</v>
      </c>
      <c r="AE1178">
        <v>396280</v>
      </c>
      <c r="AF1178">
        <v>0</v>
      </c>
      <c r="AG1178">
        <v>0</v>
      </c>
      <c r="AH1178">
        <v>0</v>
      </c>
      <c r="AI1178">
        <v>0</v>
      </c>
      <c r="AJ1178">
        <v>0</v>
      </c>
      <c r="AK1178">
        <v>481690</v>
      </c>
      <c r="AL1178">
        <v>43.662999999999997</v>
      </c>
      <c r="AM1178">
        <v>42</v>
      </c>
      <c r="AN1178">
        <v>9</v>
      </c>
      <c r="AO1178">
        <v>12.5</v>
      </c>
      <c r="AP1178" t="s">
        <v>2708</v>
      </c>
    </row>
    <row r="1179" spans="1:42" x14ac:dyDescent="0.2">
      <c r="A1179" t="s">
        <v>1183</v>
      </c>
      <c r="B1179">
        <v>13949000</v>
      </c>
      <c r="C1179">
        <v>10757000</v>
      </c>
      <c r="D1179">
        <v>11882000</v>
      </c>
      <c r="E1179">
        <v>11775000</v>
      </c>
      <c r="F1179">
        <v>9275100</v>
      </c>
      <c r="G1179">
        <v>10210000</v>
      </c>
      <c r="H1179">
        <v>10899000</v>
      </c>
      <c r="I1179">
        <v>11691000</v>
      </c>
      <c r="J1179">
        <v>10788000</v>
      </c>
      <c r="K1179">
        <v>10973000</v>
      </c>
      <c r="L1179">
        <v>7517700</v>
      </c>
      <c r="M1179">
        <v>9742100</v>
      </c>
      <c r="N1179">
        <v>11956000</v>
      </c>
      <c r="O1179">
        <v>9788400</v>
      </c>
      <c r="P1179">
        <v>9304900</v>
      </c>
      <c r="Q1179">
        <v>9628900</v>
      </c>
      <c r="R1179">
        <v>9990800</v>
      </c>
      <c r="S1179">
        <v>11207000</v>
      </c>
      <c r="T1179">
        <v>8906800</v>
      </c>
      <c r="U1179">
        <v>8916900</v>
      </c>
      <c r="V1179">
        <v>8057500</v>
      </c>
      <c r="W1179">
        <v>8210400</v>
      </c>
      <c r="X1179">
        <v>7982200</v>
      </c>
      <c r="Y1179">
        <v>7779300</v>
      </c>
      <c r="Z1179">
        <v>10353000</v>
      </c>
      <c r="AA1179">
        <v>9365700</v>
      </c>
      <c r="AB1179">
        <v>9825200</v>
      </c>
      <c r="AC1179">
        <v>14161000</v>
      </c>
      <c r="AD1179">
        <v>9132400</v>
      </c>
      <c r="AE1179">
        <v>11277000</v>
      </c>
      <c r="AF1179">
        <v>9246200</v>
      </c>
      <c r="AG1179">
        <v>10509000</v>
      </c>
      <c r="AH1179">
        <v>10485000</v>
      </c>
      <c r="AI1179">
        <v>8454800</v>
      </c>
      <c r="AJ1179">
        <v>7171300</v>
      </c>
      <c r="AK1179">
        <v>8345700</v>
      </c>
      <c r="AL1179">
        <v>323.31</v>
      </c>
      <c r="AM1179">
        <v>368</v>
      </c>
      <c r="AN1179">
        <v>15</v>
      </c>
      <c r="AO1179">
        <v>36.200000000000003</v>
      </c>
      <c r="AP1179" t="s">
        <v>3032</v>
      </c>
    </row>
    <row r="1180" spans="1:42" x14ac:dyDescent="0.2">
      <c r="A1180" t="s">
        <v>1184</v>
      </c>
      <c r="B1180">
        <v>0</v>
      </c>
      <c r="C1180">
        <v>1639000</v>
      </c>
      <c r="D1180">
        <v>763310</v>
      </c>
      <c r="E1180">
        <v>0</v>
      </c>
      <c r="F1180">
        <v>0</v>
      </c>
      <c r="G1180">
        <v>1060000</v>
      </c>
      <c r="H1180">
        <v>0</v>
      </c>
      <c r="I1180">
        <v>0</v>
      </c>
      <c r="J1180">
        <v>0</v>
      </c>
      <c r="K1180">
        <v>1490100</v>
      </c>
      <c r="L1180">
        <v>0</v>
      </c>
      <c r="M1180">
        <v>0</v>
      </c>
      <c r="N1180">
        <v>1203100</v>
      </c>
      <c r="O1180">
        <v>2348700</v>
      </c>
      <c r="P1180">
        <v>951980</v>
      </c>
      <c r="Q1180">
        <v>0</v>
      </c>
      <c r="R1180">
        <v>1054500</v>
      </c>
      <c r="S1180">
        <v>1916600</v>
      </c>
      <c r="T1180">
        <v>996000</v>
      </c>
      <c r="U1180">
        <v>439600</v>
      </c>
      <c r="V1180">
        <v>1762800</v>
      </c>
      <c r="W1180">
        <v>937790</v>
      </c>
      <c r="X1180">
        <v>680170</v>
      </c>
      <c r="Y1180">
        <v>611250</v>
      </c>
      <c r="Z1180">
        <v>1527100</v>
      </c>
      <c r="AA1180">
        <v>1397500</v>
      </c>
      <c r="AB1180">
        <v>1402500</v>
      </c>
      <c r="AC1180">
        <v>0</v>
      </c>
      <c r="AD1180">
        <v>1696600</v>
      </c>
      <c r="AE1180">
        <v>1145100</v>
      </c>
      <c r="AF1180">
        <v>881520</v>
      </c>
      <c r="AG1180">
        <v>863860</v>
      </c>
      <c r="AH1180">
        <v>1166400</v>
      </c>
      <c r="AI1180">
        <v>571690</v>
      </c>
      <c r="AJ1180">
        <v>813610</v>
      </c>
      <c r="AK1180">
        <v>1075200</v>
      </c>
      <c r="AL1180">
        <v>83.388000000000005</v>
      </c>
      <c r="AM1180">
        <v>72</v>
      </c>
      <c r="AN1180">
        <v>6</v>
      </c>
      <c r="AO1180">
        <v>29.8</v>
      </c>
      <c r="AP1180" t="s">
        <v>3033</v>
      </c>
    </row>
    <row r="1181" spans="1:42" x14ac:dyDescent="0.2">
      <c r="A1181" t="s">
        <v>1185</v>
      </c>
      <c r="B1181">
        <v>0</v>
      </c>
      <c r="C1181">
        <v>2554700</v>
      </c>
      <c r="D1181">
        <v>3025400</v>
      </c>
      <c r="E1181">
        <v>3060200</v>
      </c>
      <c r="F1181">
        <v>3202000</v>
      </c>
      <c r="G1181">
        <v>3228800</v>
      </c>
      <c r="H1181">
        <v>2799900</v>
      </c>
      <c r="I1181">
        <v>3720800</v>
      </c>
      <c r="J1181">
        <v>4729800</v>
      </c>
      <c r="K1181">
        <v>3260600</v>
      </c>
      <c r="L1181">
        <v>3812600</v>
      </c>
      <c r="M1181">
        <v>3433900</v>
      </c>
      <c r="N1181">
        <v>1778200</v>
      </c>
      <c r="O1181">
        <v>4252600</v>
      </c>
      <c r="P1181">
        <v>3280700</v>
      </c>
      <c r="Q1181">
        <v>3777400</v>
      </c>
      <c r="R1181">
        <v>3375500</v>
      </c>
      <c r="S1181">
        <v>2665400</v>
      </c>
      <c r="T1181">
        <v>2932500</v>
      </c>
      <c r="U1181">
        <v>2637700</v>
      </c>
      <c r="V1181">
        <v>1711600</v>
      </c>
      <c r="W1181">
        <v>1210700</v>
      </c>
      <c r="X1181">
        <v>1595100</v>
      </c>
      <c r="Y1181">
        <v>1525700</v>
      </c>
      <c r="Z1181">
        <v>3278100</v>
      </c>
      <c r="AA1181">
        <v>2661000</v>
      </c>
      <c r="AB1181">
        <v>4302800</v>
      </c>
      <c r="AC1181">
        <v>1193000</v>
      </c>
      <c r="AD1181">
        <v>919370</v>
      </c>
      <c r="AE1181">
        <v>2185600</v>
      </c>
      <c r="AF1181">
        <v>2151500</v>
      </c>
      <c r="AG1181">
        <v>1878900</v>
      </c>
      <c r="AH1181">
        <v>0</v>
      </c>
      <c r="AI1181">
        <v>716360</v>
      </c>
      <c r="AJ1181">
        <v>641320</v>
      </c>
      <c r="AK1181">
        <v>1033900</v>
      </c>
      <c r="AL1181">
        <v>19.545000000000002</v>
      </c>
      <c r="AM1181">
        <v>75</v>
      </c>
      <c r="AN1181">
        <v>2</v>
      </c>
      <c r="AO1181">
        <v>19.399999999999999</v>
      </c>
      <c r="AP1181" t="s">
        <v>2584</v>
      </c>
    </row>
    <row r="1182" spans="1:42" x14ac:dyDescent="0.2">
      <c r="A1182" t="s">
        <v>1186</v>
      </c>
      <c r="B1182">
        <v>0</v>
      </c>
      <c r="C1182">
        <v>427060</v>
      </c>
      <c r="D1182">
        <v>685810</v>
      </c>
      <c r="E1182">
        <v>440680</v>
      </c>
      <c r="F1182">
        <v>1484800</v>
      </c>
      <c r="G1182">
        <v>1344000</v>
      </c>
      <c r="H1182">
        <v>1511900</v>
      </c>
      <c r="I1182">
        <v>688910</v>
      </c>
      <c r="J1182">
        <v>850800</v>
      </c>
      <c r="K1182">
        <v>1826800</v>
      </c>
      <c r="L1182">
        <v>554220</v>
      </c>
      <c r="M1182">
        <v>853590</v>
      </c>
      <c r="N1182">
        <v>864560</v>
      </c>
      <c r="O1182">
        <v>4291600</v>
      </c>
      <c r="P1182">
        <v>675810</v>
      </c>
      <c r="Q1182">
        <v>1749600</v>
      </c>
      <c r="R1182">
        <v>1940100</v>
      </c>
      <c r="S1182">
        <v>1196100</v>
      </c>
      <c r="T1182">
        <v>458190</v>
      </c>
      <c r="U1182">
        <v>531010</v>
      </c>
      <c r="V1182">
        <v>1967400</v>
      </c>
      <c r="W1182">
        <v>924530</v>
      </c>
      <c r="X1182">
        <v>808310</v>
      </c>
      <c r="Y1182">
        <v>1648100</v>
      </c>
      <c r="Z1182">
        <v>2177300</v>
      </c>
      <c r="AA1182">
        <v>542750</v>
      </c>
      <c r="AB1182">
        <v>454100</v>
      </c>
      <c r="AC1182">
        <v>569850</v>
      </c>
      <c r="AD1182">
        <v>570020</v>
      </c>
      <c r="AE1182">
        <v>609410</v>
      </c>
      <c r="AF1182">
        <v>908700</v>
      </c>
      <c r="AG1182">
        <v>655160</v>
      </c>
      <c r="AH1182">
        <v>1040100</v>
      </c>
      <c r="AI1182">
        <v>679790</v>
      </c>
      <c r="AJ1182">
        <v>783160</v>
      </c>
      <c r="AK1182">
        <v>646420</v>
      </c>
      <c r="AL1182">
        <v>30.954000000000001</v>
      </c>
      <c r="AM1182">
        <v>112</v>
      </c>
      <c r="AN1182">
        <v>3</v>
      </c>
      <c r="AO1182">
        <v>26.6</v>
      </c>
      <c r="AP1182" t="s">
        <v>2584</v>
      </c>
    </row>
    <row r="1183" spans="1:42" x14ac:dyDescent="0.2">
      <c r="A1183" t="s">
        <v>1187</v>
      </c>
      <c r="B1183">
        <v>0</v>
      </c>
      <c r="C1183">
        <v>0</v>
      </c>
      <c r="D1183">
        <v>0</v>
      </c>
      <c r="E1183">
        <v>0</v>
      </c>
      <c r="F1183">
        <v>0</v>
      </c>
      <c r="G1183">
        <v>0</v>
      </c>
      <c r="H1183">
        <v>0</v>
      </c>
      <c r="I1183">
        <v>0</v>
      </c>
      <c r="J1183">
        <v>0</v>
      </c>
      <c r="K1183">
        <v>0</v>
      </c>
      <c r="L1183">
        <v>237890</v>
      </c>
      <c r="M1183">
        <v>0</v>
      </c>
      <c r="N1183">
        <v>0</v>
      </c>
      <c r="O1183">
        <v>0</v>
      </c>
      <c r="P1183">
        <v>0</v>
      </c>
      <c r="Q1183">
        <v>0</v>
      </c>
      <c r="R1183">
        <v>0</v>
      </c>
      <c r="S1183">
        <v>0</v>
      </c>
      <c r="T1183">
        <v>0</v>
      </c>
      <c r="U1183">
        <v>0</v>
      </c>
      <c r="V1183">
        <v>0</v>
      </c>
      <c r="W1183">
        <v>0</v>
      </c>
      <c r="X1183">
        <v>0</v>
      </c>
      <c r="Y1183">
        <v>0</v>
      </c>
      <c r="Z1183">
        <v>0</v>
      </c>
      <c r="AA1183">
        <v>0</v>
      </c>
      <c r="AB1183">
        <v>0</v>
      </c>
      <c r="AC1183">
        <v>0</v>
      </c>
      <c r="AD1183">
        <v>0</v>
      </c>
      <c r="AE1183">
        <v>0</v>
      </c>
      <c r="AF1183">
        <v>0</v>
      </c>
      <c r="AG1183">
        <v>0</v>
      </c>
      <c r="AH1183">
        <v>0</v>
      </c>
      <c r="AI1183">
        <v>0</v>
      </c>
      <c r="AJ1183">
        <v>0</v>
      </c>
      <c r="AK1183">
        <v>0</v>
      </c>
      <c r="AL1183">
        <v>4.1178999999999997</v>
      </c>
      <c r="AM1183">
        <v>7</v>
      </c>
      <c r="AN1183">
        <v>2</v>
      </c>
      <c r="AO1183">
        <v>11.9</v>
      </c>
      <c r="AP1183" t="s">
        <v>2584</v>
      </c>
    </row>
    <row r="1184" spans="1:42" x14ac:dyDescent="0.2">
      <c r="A1184" t="s">
        <v>1188</v>
      </c>
      <c r="B1184">
        <v>0</v>
      </c>
      <c r="C1184">
        <v>0</v>
      </c>
      <c r="D1184">
        <v>0</v>
      </c>
      <c r="E1184">
        <v>0</v>
      </c>
      <c r="F1184">
        <v>0</v>
      </c>
      <c r="G1184">
        <v>0</v>
      </c>
      <c r="H1184">
        <v>0</v>
      </c>
      <c r="I1184">
        <v>0</v>
      </c>
      <c r="J1184">
        <v>0</v>
      </c>
      <c r="K1184">
        <v>0</v>
      </c>
      <c r="L1184">
        <v>0</v>
      </c>
      <c r="M1184">
        <v>0</v>
      </c>
      <c r="N1184">
        <v>159030</v>
      </c>
      <c r="O1184">
        <v>0</v>
      </c>
      <c r="P1184">
        <v>0</v>
      </c>
      <c r="Q1184">
        <v>0</v>
      </c>
      <c r="R1184">
        <v>0</v>
      </c>
      <c r="S1184">
        <v>0</v>
      </c>
      <c r="T1184">
        <v>0</v>
      </c>
      <c r="U1184">
        <v>0</v>
      </c>
      <c r="V1184">
        <v>0</v>
      </c>
      <c r="W1184">
        <v>0</v>
      </c>
      <c r="X1184">
        <v>0</v>
      </c>
      <c r="Y1184">
        <v>0</v>
      </c>
      <c r="Z1184">
        <v>0</v>
      </c>
      <c r="AA1184">
        <v>0</v>
      </c>
      <c r="AB1184">
        <v>0</v>
      </c>
      <c r="AC1184">
        <v>0</v>
      </c>
      <c r="AD1184">
        <v>0</v>
      </c>
      <c r="AE1184">
        <v>0</v>
      </c>
      <c r="AF1184">
        <v>0</v>
      </c>
      <c r="AG1184">
        <v>0</v>
      </c>
      <c r="AH1184">
        <v>0</v>
      </c>
      <c r="AI1184">
        <v>0</v>
      </c>
      <c r="AJ1184">
        <v>0</v>
      </c>
      <c r="AK1184">
        <v>0</v>
      </c>
      <c r="AL1184">
        <v>8.7079000000000004</v>
      </c>
      <c r="AM1184">
        <v>6</v>
      </c>
      <c r="AN1184">
        <v>1</v>
      </c>
      <c r="AO1184">
        <v>7.5</v>
      </c>
      <c r="AP1184" t="s">
        <v>2691</v>
      </c>
    </row>
    <row r="1185" spans="1:42" x14ac:dyDescent="0.2">
      <c r="A1185" t="s">
        <v>1189</v>
      </c>
      <c r="B1185">
        <v>0</v>
      </c>
      <c r="C1185">
        <v>0</v>
      </c>
      <c r="D1185">
        <v>0</v>
      </c>
      <c r="E1185">
        <v>0</v>
      </c>
      <c r="F1185">
        <v>0</v>
      </c>
      <c r="G1185">
        <v>0</v>
      </c>
      <c r="H1185">
        <v>0</v>
      </c>
      <c r="I1185">
        <v>0</v>
      </c>
      <c r="J1185">
        <v>0</v>
      </c>
      <c r="K1185">
        <v>0</v>
      </c>
      <c r="L1185">
        <v>0</v>
      </c>
      <c r="M1185">
        <v>0</v>
      </c>
      <c r="N1185">
        <v>0</v>
      </c>
      <c r="O1185">
        <v>0</v>
      </c>
      <c r="P1185">
        <v>0</v>
      </c>
      <c r="Q1185">
        <v>0</v>
      </c>
      <c r="R1185">
        <v>0</v>
      </c>
      <c r="S1185">
        <v>498210</v>
      </c>
      <c r="T1185">
        <v>0</v>
      </c>
      <c r="U1185">
        <v>0</v>
      </c>
      <c r="V1185">
        <v>0</v>
      </c>
      <c r="W1185">
        <v>0</v>
      </c>
      <c r="X1185">
        <v>0</v>
      </c>
      <c r="Y1185">
        <v>0</v>
      </c>
      <c r="Z1185">
        <v>0</v>
      </c>
      <c r="AA1185">
        <v>0</v>
      </c>
      <c r="AB1185">
        <v>0</v>
      </c>
      <c r="AC1185">
        <v>0</v>
      </c>
      <c r="AD1185">
        <v>0</v>
      </c>
      <c r="AE1185">
        <v>0</v>
      </c>
      <c r="AF1185">
        <v>0</v>
      </c>
      <c r="AG1185">
        <v>0</v>
      </c>
      <c r="AH1185">
        <v>0</v>
      </c>
      <c r="AI1185">
        <v>0</v>
      </c>
      <c r="AJ1185">
        <v>0</v>
      </c>
      <c r="AK1185">
        <v>0</v>
      </c>
      <c r="AL1185">
        <v>2.4662999999999999</v>
      </c>
      <c r="AM1185">
        <v>2</v>
      </c>
      <c r="AN1185">
        <v>2</v>
      </c>
      <c r="AO1185">
        <v>9.4</v>
      </c>
      <c r="AP1185" t="s">
        <v>2584</v>
      </c>
    </row>
    <row r="1186" spans="1:42" x14ac:dyDescent="0.2">
      <c r="A1186" t="s">
        <v>1190</v>
      </c>
      <c r="B1186">
        <v>3222300</v>
      </c>
      <c r="C1186">
        <v>0</v>
      </c>
      <c r="D1186">
        <v>0</v>
      </c>
      <c r="E1186">
        <v>0</v>
      </c>
      <c r="F1186">
        <v>0</v>
      </c>
      <c r="G1186">
        <v>0</v>
      </c>
      <c r="H1186">
        <v>0</v>
      </c>
      <c r="I1186">
        <v>0</v>
      </c>
      <c r="J1186">
        <v>0</v>
      </c>
      <c r="K1186">
        <v>0</v>
      </c>
      <c r="L1186">
        <v>0</v>
      </c>
      <c r="M1186">
        <v>0</v>
      </c>
      <c r="N1186">
        <v>0</v>
      </c>
      <c r="O1186">
        <v>0</v>
      </c>
      <c r="P1186">
        <v>0</v>
      </c>
      <c r="Q1186">
        <v>0</v>
      </c>
      <c r="R1186">
        <v>0</v>
      </c>
      <c r="S1186">
        <v>0</v>
      </c>
      <c r="T1186">
        <v>0</v>
      </c>
      <c r="U1186">
        <v>0</v>
      </c>
      <c r="V1186">
        <v>0</v>
      </c>
      <c r="W1186">
        <v>0</v>
      </c>
      <c r="X1186">
        <v>0</v>
      </c>
      <c r="Y1186">
        <v>0</v>
      </c>
      <c r="Z1186">
        <v>0</v>
      </c>
      <c r="AA1186">
        <v>0</v>
      </c>
      <c r="AB1186">
        <v>0</v>
      </c>
      <c r="AC1186">
        <v>0</v>
      </c>
      <c r="AD1186">
        <v>0</v>
      </c>
      <c r="AE1186">
        <v>0</v>
      </c>
      <c r="AF1186">
        <v>0</v>
      </c>
      <c r="AG1186">
        <v>0</v>
      </c>
      <c r="AH1186">
        <v>0</v>
      </c>
      <c r="AI1186">
        <v>0</v>
      </c>
      <c r="AJ1186">
        <v>0</v>
      </c>
      <c r="AK1186">
        <v>0</v>
      </c>
      <c r="AL1186">
        <v>10.356999999999999</v>
      </c>
      <c r="AM1186">
        <v>11</v>
      </c>
      <c r="AN1186">
        <v>5</v>
      </c>
      <c r="AO1186">
        <v>27.9</v>
      </c>
      <c r="AP1186" t="s">
        <v>2584</v>
      </c>
    </row>
    <row r="1187" spans="1:42" x14ac:dyDescent="0.2">
      <c r="A1187" t="s">
        <v>1191</v>
      </c>
      <c r="B1187">
        <v>0</v>
      </c>
      <c r="C1187">
        <v>0</v>
      </c>
      <c r="D1187">
        <v>0</v>
      </c>
      <c r="E1187">
        <v>0</v>
      </c>
      <c r="F1187">
        <v>0</v>
      </c>
      <c r="G1187">
        <v>0</v>
      </c>
      <c r="H1187">
        <v>0</v>
      </c>
      <c r="I1187">
        <v>0</v>
      </c>
      <c r="J1187">
        <v>0</v>
      </c>
      <c r="K1187">
        <v>0</v>
      </c>
      <c r="L1187">
        <v>0</v>
      </c>
      <c r="M1187">
        <v>0</v>
      </c>
      <c r="N1187">
        <v>0</v>
      </c>
      <c r="O1187">
        <v>0</v>
      </c>
      <c r="P1187">
        <v>0</v>
      </c>
      <c r="Q1187">
        <v>0</v>
      </c>
      <c r="R1187">
        <v>0</v>
      </c>
      <c r="S1187">
        <v>0</v>
      </c>
      <c r="T1187">
        <v>0</v>
      </c>
      <c r="U1187">
        <v>0</v>
      </c>
      <c r="V1187">
        <v>13318000</v>
      </c>
      <c r="W1187">
        <v>18920000</v>
      </c>
      <c r="X1187">
        <v>14201000</v>
      </c>
      <c r="Y1187">
        <v>16296000</v>
      </c>
      <c r="Z1187">
        <v>0</v>
      </c>
      <c r="AA1187">
        <v>0</v>
      </c>
      <c r="AB1187">
        <v>0</v>
      </c>
      <c r="AC1187">
        <v>0</v>
      </c>
      <c r="AD1187">
        <v>19858000</v>
      </c>
      <c r="AE1187">
        <v>2806400</v>
      </c>
      <c r="AF1187">
        <v>1451800</v>
      </c>
      <c r="AG1187">
        <v>2046500</v>
      </c>
      <c r="AH1187">
        <v>1763600</v>
      </c>
      <c r="AI1187">
        <v>19869000</v>
      </c>
      <c r="AJ1187">
        <v>11106000</v>
      </c>
      <c r="AK1187">
        <v>23606000</v>
      </c>
      <c r="AL1187">
        <v>171.84</v>
      </c>
      <c r="AM1187">
        <v>135</v>
      </c>
      <c r="AN1187">
        <v>11</v>
      </c>
      <c r="AO1187">
        <v>58.3</v>
      </c>
      <c r="AP1187" t="s">
        <v>2592</v>
      </c>
    </row>
    <row r="1188" spans="1:42" x14ac:dyDescent="0.2">
      <c r="A1188" t="s">
        <v>1192</v>
      </c>
      <c r="B1188">
        <v>4835800</v>
      </c>
      <c r="C1188">
        <v>15479000</v>
      </c>
      <c r="D1188">
        <v>18209000</v>
      </c>
      <c r="E1188">
        <v>17266000</v>
      </c>
      <c r="F1188">
        <v>22086000</v>
      </c>
      <c r="G1188">
        <v>24589000</v>
      </c>
      <c r="H1188">
        <v>25087000</v>
      </c>
      <c r="I1188">
        <v>25757000</v>
      </c>
      <c r="J1188">
        <v>19389000</v>
      </c>
      <c r="K1188">
        <v>27028000</v>
      </c>
      <c r="L1188">
        <v>22783000</v>
      </c>
      <c r="M1188">
        <v>17355000</v>
      </c>
      <c r="N1188">
        <v>25459000</v>
      </c>
      <c r="O1188">
        <v>22488000</v>
      </c>
      <c r="P1188">
        <v>22772000</v>
      </c>
      <c r="Q1188">
        <v>24385000</v>
      </c>
      <c r="R1188">
        <v>24005000</v>
      </c>
      <c r="S1188">
        <v>28452000</v>
      </c>
      <c r="T1188">
        <v>27474000</v>
      </c>
      <c r="U1188">
        <v>24579000</v>
      </c>
      <c r="V1188">
        <v>24896000</v>
      </c>
      <c r="W1188">
        <v>26465000</v>
      </c>
      <c r="X1188">
        <v>24286000</v>
      </c>
      <c r="Y1188">
        <v>23806000</v>
      </c>
      <c r="Z1188">
        <v>21590000</v>
      </c>
      <c r="AA1188">
        <v>26286000</v>
      </c>
      <c r="AB1188">
        <v>28992000</v>
      </c>
      <c r="AC1188">
        <v>26258000</v>
      </c>
      <c r="AD1188">
        <v>22362000</v>
      </c>
      <c r="AE1188">
        <v>29700000</v>
      </c>
      <c r="AF1188">
        <v>28169000</v>
      </c>
      <c r="AG1188">
        <v>23809000</v>
      </c>
      <c r="AH1188">
        <v>24027000</v>
      </c>
      <c r="AI1188">
        <v>18613000</v>
      </c>
      <c r="AJ1188">
        <v>21835000</v>
      </c>
      <c r="AK1188">
        <v>19958000</v>
      </c>
      <c r="AL1188">
        <v>323.31</v>
      </c>
      <c r="AM1188">
        <v>760</v>
      </c>
      <c r="AN1188">
        <v>20</v>
      </c>
      <c r="AO1188">
        <v>44</v>
      </c>
      <c r="AP1188" t="s">
        <v>2584</v>
      </c>
    </row>
    <row r="1189" spans="1:42" x14ac:dyDescent="0.2">
      <c r="A1189" t="s">
        <v>1193</v>
      </c>
      <c r="B1189">
        <v>0</v>
      </c>
      <c r="C1189">
        <v>0</v>
      </c>
      <c r="D1189">
        <v>2351500</v>
      </c>
      <c r="E1189">
        <v>1932100</v>
      </c>
      <c r="F1189">
        <v>3657000</v>
      </c>
      <c r="G1189">
        <v>0</v>
      </c>
      <c r="H1189">
        <v>0</v>
      </c>
      <c r="I1189">
        <v>1080100</v>
      </c>
      <c r="J1189">
        <v>0</v>
      </c>
      <c r="K1189">
        <v>2675800</v>
      </c>
      <c r="L1189">
        <v>1754600</v>
      </c>
      <c r="M1189">
        <v>2588800</v>
      </c>
      <c r="N1189">
        <v>3383300</v>
      </c>
      <c r="O1189">
        <v>0</v>
      </c>
      <c r="P1189">
        <v>0</v>
      </c>
      <c r="Q1189">
        <v>1166900</v>
      </c>
      <c r="R1189">
        <v>877510</v>
      </c>
      <c r="S1189">
        <v>1935100</v>
      </c>
      <c r="T1189">
        <v>836440</v>
      </c>
      <c r="U1189">
        <v>945270</v>
      </c>
      <c r="V1189">
        <v>0</v>
      </c>
      <c r="W1189">
        <v>0</v>
      </c>
      <c r="X1189">
        <v>0</v>
      </c>
      <c r="Y1189">
        <v>0</v>
      </c>
      <c r="Z1189">
        <v>775170</v>
      </c>
      <c r="AA1189">
        <v>0</v>
      </c>
      <c r="AB1189">
        <v>0</v>
      </c>
      <c r="AC1189">
        <v>675640</v>
      </c>
      <c r="AD1189">
        <v>0</v>
      </c>
      <c r="AE1189">
        <v>967900</v>
      </c>
      <c r="AF1189">
        <v>1305000</v>
      </c>
      <c r="AG1189">
        <v>1643400</v>
      </c>
      <c r="AH1189">
        <v>0</v>
      </c>
      <c r="AI1189">
        <v>0</v>
      </c>
      <c r="AJ1189">
        <v>0</v>
      </c>
      <c r="AK1189">
        <v>1217600</v>
      </c>
      <c r="AL1189">
        <v>63.493000000000002</v>
      </c>
      <c r="AM1189">
        <v>62</v>
      </c>
      <c r="AN1189">
        <v>2</v>
      </c>
      <c r="AO1189">
        <v>40.200000000000003</v>
      </c>
      <c r="AP1189" t="s">
        <v>2584</v>
      </c>
    </row>
    <row r="1190" spans="1:42" x14ac:dyDescent="0.2">
      <c r="A1190" t="s">
        <v>1194</v>
      </c>
      <c r="B1190">
        <v>0</v>
      </c>
      <c r="C1190">
        <v>0</v>
      </c>
      <c r="D1190">
        <v>0</v>
      </c>
      <c r="E1190">
        <v>0</v>
      </c>
      <c r="F1190">
        <v>0</v>
      </c>
      <c r="G1190">
        <v>672920</v>
      </c>
      <c r="H1190">
        <v>0</v>
      </c>
      <c r="I1190">
        <v>498610</v>
      </c>
      <c r="J1190">
        <v>607170</v>
      </c>
      <c r="K1190">
        <v>570230</v>
      </c>
      <c r="L1190">
        <v>970820</v>
      </c>
      <c r="M1190">
        <v>0</v>
      </c>
      <c r="N1190">
        <v>0</v>
      </c>
      <c r="O1190">
        <v>0</v>
      </c>
      <c r="P1190">
        <v>549900</v>
      </c>
      <c r="Q1190">
        <v>791530</v>
      </c>
      <c r="R1190">
        <v>699180</v>
      </c>
      <c r="S1190">
        <v>0</v>
      </c>
      <c r="T1190">
        <v>598260</v>
      </c>
      <c r="U1190">
        <v>535420</v>
      </c>
      <c r="V1190">
        <v>576700</v>
      </c>
      <c r="W1190">
        <v>0</v>
      </c>
      <c r="X1190">
        <v>620230</v>
      </c>
      <c r="Y1190">
        <v>512630</v>
      </c>
      <c r="Z1190">
        <v>530580</v>
      </c>
      <c r="AA1190">
        <v>606840</v>
      </c>
      <c r="AB1190">
        <v>558750</v>
      </c>
      <c r="AC1190">
        <v>0</v>
      </c>
      <c r="AD1190">
        <v>517570</v>
      </c>
      <c r="AE1190">
        <v>521470</v>
      </c>
      <c r="AF1190">
        <v>451660</v>
      </c>
      <c r="AG1190">
        <v>448790</v>
      </c>
      <c r="AH1190">
        <v>0</v>
      </c>
      <c r="AI1190">
        <v>453010</v>
      </c>
      <c r="AJ1190">
        <v>0</v>
      </c>
      <c r="AK1190">
        <v>438560</v>
      </c>
      <c r="AL1190">
        <v>61.872</v>
      </c>
      <c r="AM1190">
        <v>72</v>
      </c>
      <c r="AN1190">
        <v>7</v>
      </c>
      <c r="AO1190">
        <v>17.399999999999999</v>
      </c>
      <c r="AP1190" t="s">
        <v>2584</v>
      </c>
    </row>
    <row r="1191" spans="1:42" x14ac:dyDescent="0.2">
      <c r="A1191" t="s">
        <v>1195</v>
      </c>
      <c r="B1191">
        <v>10138000</v>
      </c>
      <c r="C1191">
        <v>6505000</v>
      </c>
      <c r="D1191">
        <v>6558000</v>
      </c>
      <c r="E1191">
        <v>8951400</v>
      </c>
      <c r="F1191">
        <v>5632400</v>
      </c>
      <c r="G1191">
        <v>6827200</v>
      </c>
      <c r="H1191">
        <v>7958000</v>
      </c>
      <c r="I1191">
        <v>7480200</v>
      </c>
      <c r="J1191">
        <v>8878200</v>
      </c>
      <c r="K1191">
        <v>7079200</v>
      </c>
      <c r="L1191">
        <v>7261800</v>
      </c>
      <c r="M1191">
        <v>7369200</v>
      </c>
      <c r="N1191">
        <v>3486100</v>
      </c>
      <c r="O1191">
        <v>8083600</v>
      </c>
      <c r="P1191">
        <v>7049700</v>
      </c>
      <c r="Q1191">
        <v>7187900</v>
      </c>
      <c r="R1191">
        <v>7535300</v>
      </c>
      <c r="S1191">
        <v>8623300</v>
      </c>
      <c r="T1191">
        <v>8605100</v>
      </c>
      <c r="U1191">
        <v>7164100</v>
      </c>
      <c r="V1191">
        <v>7627900</v>
      </c>
      <c r="W1191">
        <v>8674600</v>
      </c>
      <c r="X1191">
        <v>7996600</v>
      </c>
      <c r="Y1191">
        <v>8715200</v>
      </c>
      <c r="Z1191">
        <v>6642600</v>
      </c>
      <c r="AA1191">
        <v>6086800</v>
      </c>
      <c r="AB1191">
        <v>7125100</v>
      </c>
      <c r="AC1191">
        <v>823250</v>
      </c>
      <c r="AD1191">
        <v>8673200</v>
      </c>
      <c r="AE1191">
        <v>7105500</v>
      </c>
      <c r="AF1191">
        <v>6976100</v>
      </c>
      <c r="AG1191">
        <v>6210300</v>
      </c>
      <c r="AH1191">
        <v>7314800</v>
      </c>
      <c r="AI1191">
        <v>8856800</v>
      </c>
      <c r="AJ1191">
        <v>6767200</v>
      </c>
      <c r="AK1191">
        <v>10114000</v>
      </c>
      <c r="AL1191">
        <v>323.31</v>
      </c>
      <c r="AM1191">
        <v>654</v>
      </c>
      <c r="AN1191">
        <v>15</v>
      </c>
      <c r="AO1191">
        <v>64.2</v>
      </c>
      <c r="AP1191" t="s">
        <v>2584</v>
      </c>
    </row>
    <row r="1192" spans="1:42" x14ac:dyDescent="0.2">
      <c r="A1192" t="s">
        <v>1196</v>
      </c>
      <c r="B1192">
        <v>0</v>
      </c>
      <c r="C1192">
        <v>0</v>
      </c>
      <c r="D1192">
        <v>0</v>
      </c>
      <c r="E1192">
        <v>0</v>
      </c>
      <c r="F1192">
        <v>0</v>
      </c>
      <c r="G1192">
        <v>0</v>
      </c>
      <c r="H1192">
        <v>0</v>
      </c>
      <c r="I1192">
        <v>0</v>
      </c>
      <c r="J1192">
        <v>0</v>
      </c>
      <c r="K1192">
        <v>0</v>
      </c>
      <c r="L1192">
        <v>0</v>
      </c>
      <c r="M1192">
        <v>0</v>
      </c>
      <c r="N1192">
        <v>0</v>
      </c>
      <c r="O1192">
        <v>0</v>
      </c>
      <c r="P1192">
        <v>0</v>
      </c>
      <c r="Q1192">
        <v>0</v>
      </c>
      <c r="R1192">
        <v>0</v>
      </c>
      <c r="S1192">
        <v>0</v>
      </c>
      <c r="T1192">
        <v>0</v>
      </c>
      <c r="U1192">
        <v>0</v>
      </c>
      <c r="V1192">
        <v>0</v>
      </c>
      <c r="W1192">
        <v>0</v>
      </c>
      <c r="X1192">
        <v>0</v>
      </c>
      <c r="Y1192">
        <v>0</v>
      </c>
      <c r="Z1192">
        <v>0</v>
      </c>
      <c r="AA1192">
        <v>0</v>
      </c>
      <c r="AB1192">
        <v>0</v>
      </c>
      <c r="AC1192">
        <v>0</v>
      </c>
      <c r="AD1192">
        <v>477780</v>
      </c>
      <c r="AE1192">
        <v>0</v>
      </c>
      <c r="AF1192">
        <v>0</v>
      </c>
      <c r="AG1192">
        <v>0</v>
      </c>
      <c r="AH1192">
        <v>0</v>
      </c>
      <c r="AI1192">
        <v>0</v>
      </c>
      <c r="AJ1192">
        <v>0</v>
      </c>
      <c r="AK1192">
        <v>0</v>
      </c>
      <c r="AL1192">
        <v>87.293999999999997</v>
      </c>
      <c r="AM1192">
        <v>11</v>
      </c>
      <c r="AN1192">
        <v>2</v>
      </c>
      <c r="AO1192">
        <v>5</v>
      </c>
      <c r="AP1192" t="s">
        <v>3034</v>
      </c>
    </row>
    <row r="1193" spans="1:42" x14ac:dyDescent="0.2">
      <c r="A1193" t="s">
        <v>1197</v>
      </c>
      <c r="B1193">
        <v>0</v>
      </c>
      <c r="C1193">
        <v>0</v>
      </c>
      <c r="D1193">
        <v>1035700</v>
      </c>
      <c r="E1193">
        <v>1193400</v>
      </c>
      <c r="F1193">
        <v>847240</v>
      </c>
      <c r="G1193">
        <v>897610</v>
      </c>
      <c r="H1193">
        <v>913290</v>
      </c>
      <c r="I1193">
        <v>687700</v>
      </c>
      <c r="J1193">
        <v>1004100</v>
      </c>
      <c r="K1193">
        <v>867670</v>
      </c>
      <c r="L1193">
        <v>594990</v>
      </c>
      <c r="M1193">
        <v>979460</v>
      </c>
      <c r="N1193">
        <v>587330</v>
      </c>
      <c r="O1193">
        <v>849380</v>
      </c>
      <c r="P1193">
        <v>632960</v>
      </c>
      <c r="Q1193">
        <v>0</v>
      </c>
      <c r="R1193">
        <v>0</v>
      </c>
      <c r="S1193">
        <v>0</v>
      </c>
      <c r="T1193">
        <v>1966400</v>
      </c>
      <c r="U1193">
        <v>0</v>
      </c>
      <c r="V1193">
        <v>1062500</v>
      </c>
      <c r="W1193">
        <v>881710</v>
      </c>
      <c r="X1193">
        <v>993210</v>
      </c>
      <c r="Y1193">
        <v>860580</v>
      </c>
      <c r="Z1193">
        <v>0</v>
      </c>
      <c r="AA1193">
        <v>0</v>
      </c>
      <c r="AB1193">
        <v>578240</v>
      </c>
      <c r="AC1193">
        <v>536820</v>
      </c>
      <c r="AD1193">
        <v>0</v>
      </c>
      <c r="AE1193">
        <v>1024300</v>
      </c>
      <c r="AF1193">
        <v>955000</v>
      </c>
      <c r="AG1193">
        <v>993010</v>
      </c>
      <c r="AH1193">
        <v>941840</v>
      </c>
      <c r="AI1193">
        <v>0</v>
      </c>
      <c r="AJ1193">
        <v>0</v>
      </c>
      <c r="AK1193">
        <v>1130900</v>
      </c>
      <c r="AL1193">
        <v>58.73</v>
      </c>
      <c r="AM1193">
        <v>67</v>
      </c>
      <c r="AN1193">
        <v>21</v>
      </c>
      <c r="AO1193">
        <v>2.5</v>
      </c>
      <c r="AP1193" t="s">
        <v>2767</v>
      </c>
    </row>
    <row r="1194" spans="1:42" x14ac:dyDescent="0.2">
      <c r="A1194" t="s">
        <v>1198</v>
      </c>
      <c r="B1194">
        <v>0</v>
      </c>
      <c r="C1194">
        <v>0</v>
      </c>
      <c r="D1194">
        <v>0</v>
      </c>
      <c r="E1194">
        <v>0</v>
      </c>
      <c r="F1194">
        <v>0</v>
      </c>
      <c r="G1194">
        <v>0</v>
      </c>
      <c r="H1194">
        <v>0</v>
      </c>
      <c r="I1194">
        <v>0</v>
      </c>
      <c r="J1194">
        <v>0</v>
      </c>
      <c r="K1194">
        <v>0</v>
      </c>
      <c r="L1194">
        <v>0</v>
      </c>
      <c r="M1194">
        <v>0</v>
      </c>
      <c r="N1194">
        <v>0</v>
      </c>
      <c r="O1194">
        <v>0</v>
      </c>
      <c r="P1194">
        <v>0</v>
      </c>
      <c r="Q1194">
        <v>0</v>
      </c>
      <c r="R1194">
        <v>0</v>
      </c>
      <c r="S1194">
        <v>0</v>
      </c>
      <c r="T1194">
        <v>0</v>
      </c>
      <c r="U1194">
        <v>0</v>
      </c>
      <c r="V1194">
        <v>0</v>
      </c>
      <c r="W1194">
        <v>0</v>
      </c>
      <c r="X1194">
        <v>0</v>
      </c>
      <c r="Y1194">
        <v>0</v>
      </c>
      <c r="Z1194">
        <v>0</v>
      </c>
      <c r="AA1194">
        <v>0</v>
      </c>
      <c r="AB1194">
        <v>0</v>
      </c>
      <c r="AC1194">
        <v>0</v>
      </c>
      <c r="AD1194">
        <v>440800</v>
      </c>
      <c r="AE1194">
        <v>0</v>
      </c>
      <c r="AF1194">
        <v>0</v>
      </c>
      <c r="AG1194">
        <v>0</v>
      </c>
      <c r="AH1194">
        <v>0</v>
      </c>
      <c r="AI1194">
        <v>0</v>
      </c>
      <c r="AJ1194">
        <v>0</v>
      </c>
      <c r="AK1194">
        <v>0</v>
      </c>
      <c r="AL1194">
        <v>48.264000000000003</v>
      </c>
      <c r="AM1194">
        <v>2</v>
      </c>
      <c r="AN1194">
        <v>4</v>
      </c>
      <c r="AO1194">
        <v>24.2</v>
      </c>
      <c r="AP1194" t="s">
        <v>2601</v>
      </c>
    </row>
    <row r="1195" spans="1:42" x14ac:dyDescent="0.2">
      <c r="A1195" t="s">
        <v>1199</v>
      </c>
      <c r="B1195">
        <v>57974000</v>
      </c>
      <c r="C1195">
        <v>43956000</v>
      </c>
      <c r="D1195">
        <v>39394000</v>
      </c>
      <c r="E1195">
        <v>32171000</v>
      </c>
      <c r="F1195">
        <v>36134000</v>
      </c>
      <c r="G1195">
        <v>33793000</v>
      </c>
      <c r="H1195">
        <v>33607000</v>
      </c>
      <c r="I1195">
        <v>40485000</v>
      </c>
      <c r="J1195">
        <v>41328000</v>
      </c>
      <c r="K1195">
        <v>42118000</v>
      </c>
      <c r="L1195">
        <v>28078000</v>
      </c>
      <c r="M1195">
        <v>35710000</v>
      </c>
      <c r="N1195">
        <v>30711000</v>
      </c>
      <c r="O1195">
        <v>29686000</v>
      </c>
      <c r="P1195">
        <v>24455000</v>
      </c>
      <c r="Q1195">
        <v>34377000</v>
      </c>
      <c r="R1195">
        <v>28872000</v>
      </c>
      <c r="S1195">
        <v>37167000</v>
      </c>
      <c r="T1195">
        <v>35328000</v>
      </c>
      <c r="U1195">
        <v>22472000</v>
      </c>
      <c r="V1195">
        <v>31217000</v>
      </c>
      <c r="W1195">
        <v>31464000</v>
      </c>
      <c r="X1195">
        <v>35217000</v>
      </c>
      <c r="Y1195">
        <v>27737000</v>
      </c>
      <c r="Z1195">
        <v>29012000</v>
      </c>
      <c r="AA1195">
        <v>27770000</v>
      </c>
      <c r="AB1195">
        <v>37635000</v>
      </c>
      <c r="AC1195">
        <v>21647000</v>
      </c>
      <c r="AD1195">
        <v>33034000</v>
      </c>
      <c r="AE1195">
        <v>36968000</v>
      </c>
      <c r="AF1195">
        <v>28076000</v>
      </c>
      <c r="AG1195">
        <v>33463000</v>
      </c>
      <c r="AH1195">
        <v>34433000</v>
      </c>
      <c r="AI1195">
        <v>31034000</v>
      </c>
      <c r="AJ1195">
        <v>31475000</v>
      </c>
      <c r="AK1195">
        <v>28576000</v>
      </c>
      <c r="AL1195">
        <v>146.06</v>
      </c>
      <c r="AM1195">
        <v>364</v>
      </c>
      <c r="AN1195">
        <v>7</v>
      </c>
      <c r="AO1195">
        <v>15.8</v>
      </c>
      <c r="AP1195" t="s">
        <v>2601</v>
      </c>
    </row>
    <row r="1196" spans="1:42" x14ac:dyDescent="0.2">
      <c r="A1196" t="s">
        <v>1200</v>
      </c>
      <c r="B1196">
        <v>0</v>
      </c>
      <c r="C1196">
        <v>723690</v>
      </c>
      <c r="D1196">
        <v>735740</v>
      </c>
      <c r="E1196">
        <v>788920</v>
      </c>
      <c r="F1196">
        <v>0</v>
      </c>
      <c r="G1196">
        <v>556040</v>
      </c>
      <c r="H1196">
        <v>684320</v>
      </c>
      <c r="I1196">
        <v>0</v>
      </c>
      <c r="J1196">
        <v>801880</v>
      </c>
      <c r="K1196">
        <v>0</v>
      </c>
      <c r="L1196">
        <v>515630</v>
      </c>
      <c r="M1196">
        <v>535720</v>
      </c>
      <c r="N1196">
        <v>581250</v>
      </c>
      <c r="O1196">
        <v>714490</v>
      </c>
      <c r="P1196">
        <v>0</v>
      </c>
      <c r="Q1196">
        <v>762560</v>
      </c>
      <c r="R1196">
        <v>0</v>
      </c>
      <c r="S1196">
        <v>0</v>
      </c>
      <c r="T1196">
        <v>0</v>
      </c>
      <c r="U1196">
        <v>783570</v>
      </c>
      <c r="V1196">
        <v>819630</v>
      </c>
      <c r="W1196">
        <v>744100</v>
      </c>
      <c r="X1196">
        <v>696940</v>
      </c>
      <c r="Y1196">
        <v>768030</v>
      </c>
      <c r="Z1196">
        <v>0</v>
      </c>
      <c r="AA1196">
        <v>712610</v>
      </c>
      <c r="AB1196">
        <v>0</v>
      </c>
      <c r="AC1196">
        <v>910660</v>
      </c>
      <c r="AD1196">
        <v>880230</v>
      </c>
      <c r="AE1196">
        <v>728390</v>
      </c>
      <c r="AF1196">
        <v>696210</v>
      </c>
      <c r="AG1196">
        <v>0</v>
      </c>
      <c r="AH1196">
        <v>762310</v>
      </c>
      <c r="AI1196">
        <v>922600</v>
      </c>
      <c r="AJ1196">
        <v>1126500</v>
      </c>
      <c r="AK1196">
        <v>1016200</v>
      </c>
      <c r="AL1196">
        <v>124.53</v>
      </c>
      <c r="AM1196">
        <v>89</v>
      </c>
      <c r="AN1196">
        <v>6</v>
      </c>
      <c r="AO1196">
        <v>19.7</v>
      </c>
      <c r="AP1196" t="s">
        <v>3035</v>
      </c>
    </row>
    <row r="1197" spans="1:42" x14ac:dyDescent="0.2">
      <c r="A1197" t="s">
        <v>1201</v>
      </c>
      <c r="B1197">
        <v>0</v>
      </c>
      <c r="C1197">
        <v>0</v>
      </c>
      <c r="D1197">
        <v>277970</v>
      </c>
      <c r="E1197">
        <v>0</v>
      </c>
      <c r="F1197">
        <v>0</v>
      </c>
      <c r="G1197">
        <v>0</v>
      </c>
      <c r="H1197">
        <v>0</v>
      </c>
      <c r="I1197">
        <v>0</v>
      </c>
      <c r="J1197">
        <v>0</v>
      </c>
      <c r="K1197">
        <v>0</v>
      </c>
      <c r="L1197">
        <v>0</v>
      </c>
      <c r="M1197">
        <v>0</v>
      </c>
      <c r="N1197">
        <v>0</v>
      </c>
      <c r="O1197">
        <v>0</v>
      </c>
      <c r="P1197">
        <v>0</v>
      </c>
      <c r="Q1197">
        <v>0</v>
      </c>
      <c r="R1197">
        <v>0</v>
      </c>
      <c r="S1197">
        <v>0</v>
      </c>
      <c r="T1197">
        <v>0</v>
      </c>
      <c r="U1197">
        <v>0</v>
      </c>
      <c r="V1197">
        <v>0</v>
      </c>
      <c r="W1197">
        <v>0</v>
      </c>
      <c r="X1197">
        <v>0</v>
      </c>
      <c r="Y1197">
        <v>0</v>
      </c>
      <c r="Z1197">
        <v>0</v>
      </c>
      <c r="AA1197">
        <v>0</v>
      </c>
      <c r="AB1197">
        <v>0</v>
      </c>
      <c r="AC1197">
        <v>0</v>
      </c>
      <c r="AD1197">
        <v>0</v>
      </c>
      <c r="AE1197">
        <v>0</v>
      </c>
      <c r="AF1197">
        <v>0</v>
      </c>
      <c r="AG1197">
        <v>0</v>
      </c>
      <c r="AH1197">
        <v>0</v>
      </c>
      <c r="AI1197">
        <v>0</v>
      </c>
      <c r="AJ1197">
        <v>0</v>
      </c>
      <c r="AK1197">
        <v>0</v>
      </c>
      <c r="AL1197">
        <v>24.303999999999998</v>
      </c>
      <c r="AM1197">
        <v>10</v>
      </c>
      <c r="AN1197">
        <v>4</v>
      </c>
      <c r="AO1197">
        <v>16</v>
      </c>
      <c r="AP1197" t="s">
        <v>2642</v>
      </c>
    </row>
    <row r="1198" spans="1:42" x14ac:dyDescent="0.2">
      <c r="A1198" t="s">
        <v>1202</v>
      </c>
      <c r="B1198">
        <v>0</v>
      </c>
      <c r="C1198">
        <v>0</v>
      </c>
      <c r="D1198">
        <v>0</v>
      </c>
      <c r="E1198">
        <v>0</v>
      </c>
      <c r="F1198">
        <v>0</v>
      </c>
      <c r="G1198">
        <v>0</v>
      </c>
      <c r="H1198">
        <v>0</v>
      </c>
      <c r="I1198">
        <v>0</v>
      </c>
      <c r="J1198">
        <v>0</v>
      </c>
      <c r="K1198">
        <v>0</v>
      </c>
      <c r="L1198">
        <v>0</v>
      </c>
      <c r="M1198">
        <v>0</v>
      </c>
      <c r="N1198">
        <v>0</v>
      </c>
      <c r="O1198">
        <v>0</v>
      </c>
      <c r="P1198">
        <v>0</v>
      </c>
      <c r="Q1198">
        <v>0</v>
      </c>
      <c r="R1198">
        <v>0</v>
      </c>
      <c r="S1198">
        <v>0</v>
      </c>
      <c r="T1198">
        <v>0</v>
      </c>
      <c r="U1198">
        <v>0</v>
      </c>
      <c r="V1198">
        <v>515470</v>
      </c>
      <c r="W1198">
        <v>415970</v>
      </c>
      <c r="X1198">
        <v>0</v>
      </c>
      <c r="Y1198">
        <v>534100</v>
      </c>
      <c r="Z1198">
        <v>0</v>
      </c>
      <c r="AA1198">
        <v>0</v>
      </c>
      <c r="AB1198">
        <v>0</v>
      </c>
      <c r="AC1198">
        <v>0</v>
      </c>
      <c r="AD1198">
        <v>567800</v>
      </c>
      <c r="AE1198">
        <v>0</v>
      </c>
      <c r="AF1198">
        <v>0</v>
      </c>
      <c r="AG1198">
        <v>0</v>
      </c>
      <c r="AH1198">
        <v>0</v>
      </c>
      <c r="AI1198">
        <v>647730</v>
      </c>
      <c r="AJ1198">
        <v>549100</v>
      </c>
      <c r="AK1198">
        <v>557970</v>
      </c>
      <c r="AL1198">
        <v>55.929000000000002</v>
      </c>
      <c r="AM1198">
        <v>29</v>
      </c>
      <c r="AN1198">
        <v>5</v>
      </c>
      <c r="AO1198">
        <v>12.5</v>
      </c>
      <c r="AP1198" t="s">
        <v>2584</v>
      </c>
    </row>
    <row r="1199" spans="1:42" x14ac:dyDescent="0.2">
      <c r="A1199" t="s">
        <v>1203</v>
      </c>
      <c r="B1199">
        <v>2174000</v>
      </c>
      <c r="C1199">
        <v>3024700</v>
      </c>
      <c r="D1199">
        <v>2998900</v>
      </c>
      <c r="E1199">
        <v>2508100</v>
      </c>
      <c r="F1199">
        <v>2250700</v>
      </c>
      <c r="G1199">
        <v>3375900</v>
      </c>
      <c r="H1199">
        <v>2728400</v>
      </c>
      <c r="I1199">
        <v>2408300</v>
      </c>
      <c r="J1199">
        <v>3833400</v>
      </c>
      <c r="K1199">
        <v>2733600</v>
      </c>
      <c r="L1199">
        <v>2350800</v>
      </c>
      <c r="M1199">
        <v>2233600</v>
      </c>
      <c r="N1199">
        <v>3583000</v>
      </c>
      <c r="O1199">
        <v>3975700</v>
      </c>
      <c r="P1199">
        <v>3547800</v>
      </c>
      <c r="Q1199">
        <v>3015100</v>
      </c>
      <c r="R1199">
        <v>2267800</v>
      </c>
      <c r="S1199">
        <v>2397900</v>
      </c>
      <c r="T1199">
        <v>3106300</v>
      </c>
      <c r="U1199">
        <v>3827600</v>
      </c>
      <c r="V1199">
        <v>6092500</v>
      </c>
      <c r="W1199">
        <v>6673800</v>
      </c>
      <c r="X1199">
        <v>9823300</v>
      </c>
      <c r="Y1199">
        <v>10685000</v>
      </c>
      <c r="Z1199">
        <v>3626700</v>
      </c>
      <c r="AA1199">
        <v>3859200</v>
      </c>
      <c r="AB1199">
        <v>3626200</v>
      </c>
      <c r="AC1199">
        <v>1548000</v>
      </c>
      <c r="AD1199">
        <v>8537700</v>
      </c>
      <c r="AE1199">
        <v>3868200</v>
      </c>
      <c r="AF1199">
        <v>3719500</v>
      </c>
      <c r="AG1199">
        <v>4409300</v>
      </c>
      <c r="AH1199">
        <v>4087700</v>
      </c>
      <c r="AI1199">
        <v>7441500</v>
      </c>
      <c r="AJ1199">
        <v>8102000</v>
      </c>
      <c r="AK1199">
        <v>8515600</v>
      </c>
      <c r="AL1199">
        <v>292.55</v>
      </c>
      <c r="AM1199">
        <v>221</v>
      </c>
      <c r="AN1199">
        <v>8</v>
      </c>
      <c r="AO1199">
        <v>35.4</v>
      </c>
      <c r="AP1199" t="s">
        <v>2688</v>
      </c>
    </row>
    <row r="1200" spans="1:42" x14ac:dyDescent="0.2">
      <c r="A1200" t="s">
        <v>1204</v>
      </c>
      <c r="B1200">
        <v>673080</v>
      </c>
      <c r="C1200">
        <v>0</v>
      </c>
      <c r="D1200">
        <v>0</v>
      </c>
      <c r="E1200">
        <v>373280</v>
      </c>
      <c r="F1200">
        <v>0</v>
      </c>
      <c r="G1200">
        <v>0</v>
      </c>
      <c r="H1200">
        <v>334620</v>
      </c>
      <c r="I1200">
        <v>0</v>
      </c>
      <c r="J1200">
        <v>227290</v>
      </c>
      <c r="K1200">
        <v>0</v>
      </c>
      <c r="L1200">
        <v>0</v>
      </c>
      <c r="M1200">
        <v>0</v>
      </c>
      <c r="N1200">
        <v>430330</v>
      </c>
      <c r="O1200">
        <v>277510</v>
      </c>
      <c r="P1200">
        <v>431130</v>
      </c>
      <c r="Q1200">
        <v>0</v>
      </c>
      <c r="R1200">
        <v>0</v>
      </c>
      <c r="S1200">
        <v>0</v>
      </c>
      <c r="T1200">
        <v>0</v>
      </c>
      <c r="U1200">
        <v>0</v>
      </c>
      <c r="V1200">
        <v>0</v>
      </c>
      <c r="W1200">
        <v>0</v>
      </c>
      <c r="X1200">
        <v>427770</v>
      </c>
      <c r="Y1200">
        <v>316340</v>
      </c>
      <c r="Z1200">
        <v>398200</v>
      </c>
      <c r="AA1200">
        <v>401040</v>
      </c>
      <c r="AB1200">
        <v>0</v>
      </c>
      <c r="AC1200">
        <v>433810</v>
      </c>
      <c r="AD1200">
        <v>0</v>
      </c>
      <c r="AE1200">
        <v>442440</v>
      </c>
      <c r="AF1200">
        <v>367730</v>
      </c>
      <c r="AG1200">
        <v>410570</v>
      </c>
      <c r="AH1200">
        <v>458800</v>
      </c>
      <c r="AI1200">
        <v>0</v>
      </c>
      <c r="AJ1200">
        <v>265510</v>
      </c>
      <c r="AK1200">
        <v>0</v>
      </c>
      <c r="AL1200">
        <v>49.087000000000003</v>
      </c>
      <c r="AM1200">
        <v>53</v>
      </c>
      <c r="AN1200">
        <v>3</v>
      </c>
      <c r="AO1200">
        <v>14.4</v>
      </c>
      <c r="AP1200" t="s">
        <v>2584</v>
      </c>
    </row>
    <row r="1201" spans="1:42" x14ac:dyDescent="0.2">
      <c r="A1201" t="s">
        <v>1205</v>
      </c>
      <c r="B1201">
        <v>0</v>
      </c>
      <c r="C1201">
        <v>0</v>
      </c>
      <c r="D1201">
        <v>0</v>
      </c>
      <c r="E1201">
        <v>0</v>
      </c>
      <c r="F1201">
        <v>0</v>
      </c>
      <c r="G1201">
        <v>0</v>
      </c>
      <c r="H1201">
        <v>0</v>
      </c>
      <c r="I1201">
        <v>0</v>
      </c>
      <c r="J1201">
        <v>0</v>
      </c>
      <c r="K1201">
        <v>0</v>
      </c>
      <c r="L1201">
        <v>0</v>
      </c>
      <c r="M1201">
        <v>0</v>
      </c>
      <c r="N1201">
        <v>0</v>
      </c>
      <c r="O1201">
        <v>0</v>
      </c>
      <c r="P1201">
        <v>0</v>
      </c>
      <c r="Q1201">
        <v>0</v>
      </c>
      <c r="R1201">
        <v>0</v>
      </c>
      <c r="S1201">
        <v>0</v>
      </c>
      <c r="T1201">
        <v>0</v>
      </c>
      <c r="U1201">
        <v>0</v>
      </c>
      <c r="V1201">
        <v>0</v>
      </c>
      <c r="W1201">
        <v>0</v>
      </c>
      <c r="X1201">
        <v>0</v>
      </c>
      <c r="Y1201">
        <v>0</v>
      </c>
      <c r="Z1201">
        <v>0</v>
      </c>
      <c r="AA1201">
        <v>0</v>
      </c>
      <c r="AB1201">
        <v>0</v>
      </c>
      <c r="AC1201">
        <v>0</v>
      </c>
      <c r="AD1201">
        <v>0</v>
      </c>
      <c r="AE1201">
        <v>0</v>
      </c>
      <c r="AF1201">
        <v>0</v>
      </c>
      <c r="AG1201">
        <v>0</v>
      </c>
      <c r="AH1201">
        <v>0</v>
      </c>
      <c r="AI1201">
        <v>0</v>
      </c>
      <c r="AJ1201">
        <v>930400</v>
      </c>
      <c r="AK1201">
        <v>0</v>
      </c>
      <c r="AL1201">
        <v>2.5272999999999999</v>
      </c>
      <c r="AM1201">
        <v>1</v>
      </c>
      <c r="AN1201">
        <v>6</v>
      </c>
      <c r="AO1201">
        <v>5</v>
      </c>
      <c r="AP1201" t="s">
        <v>2584</v>
      </c>
    </row>
    <row r="1202" spans="1:42" x14ac:dyDescent="0.2">
      <c r="A1202" t="s">
        <v>1206</v>
      </c>
      <c r="B1202">
        <v>41228000</v>
      </c>
      <c r="C1202">
        <v>55035000</v>
      </c>
      <c r="D1202">
        <v>49553000</v>
      </c>
      <c r="E1202">
        <v>49061000</v>
      </c>
      <c r="F1202">
        <v>57255000</v>
      </c>
      <c r="G1202">
        <v>58653000</v>
      </c>
      <c r="H1202">
        <v>56186000</v>
      </c>
      <c r="I1202">
        <v>58068000</v>
      </c>
      <c r="J1202">
        <v>55406000</v>
      </c>
      <c r="K1202">
        <v>57226000</v>
      </c>
      <c r="L1202">
        <v>54968000</v>
      </c>
      <c r="M1202">
        <v>49979000</v>
      </c>
      <c r="N1202">
        <v>57233000</v>
      </c>
      <c r="O1202">
        <v>54552000</v>
      </c>
      <c r="P1202">
        <v>57308000</v>
      </c>
      <c r="Q1202">
        <v>62500000</v>
      </c>
      <c r="R1202">
        <v>62254000</v>
      </c>
      <c r="S1202">
        <v>55417000</v>
      </c>
      <c r="T1202">
        <v>63778000</v>
      </c>
      <c r="U1202">
        <v>60441000</v>
      </c>
      <c r="V1202">
        <v>54324000</v>
      </c>
      <c r="W1202">
        <v>48183000</v>
      </c>
      <c r="X1202">
        <v>46443000</v>
      </c>
      <c r="Y1202">
        <v>49641000</v>
      </c>
      <c r="Z1202">
        <v>58304000</v>
      </c>
      <c r="AA1202">
        <v>57387000</v>
      </c>
      <c r="AB1202">
        <v>51805000</v>
      </c>
      <c r="AC1202">
        <v>69638000</v>
      </c>
      <c r="AD1202">
        <v>42568000</v>
      </c>
      <c r="AE1202">
        <v>54019000</v>
      </c>
      <c r="AF1202">
        <v>49814000</v>
      </c>
      <c r="AG1202">
        <v>53242000</v>
      </c>
      <c r="AH1202">
        <v>52260000</v>
      </c>
      <c r="AI1202">
        <v>40858000</v>
      </c>
      <c r="AJ1202">
        <v>44337000</v>
      </c>
      <c r="AK1202">
        <v>41956000</v>
      </c>
      <c r="AL1202">
        <v>323.31</v>
      </c>
      <c r="AM1202">
        <v>1186</v>
      </c>
      <c r="AN1202">
        <v>31</v>
      </c>
      <c r="AO1202">
        <v>32.1</v>
      </c>
      <c r="AP1202" t="s">
        <v>2584</v>
      </c>
    </row>
    <row r="1203" spans="1:42" x14ac:dyDescent="0.2">
      <c r="A1203" t="s">
        <v>1207</v>
      </c>
      <c r="B1203">
        <v>0</v>
      </c>
      <c r="C1203">
        <v>0</v>
      </c>
      <c r="D1203">
        <v>0</v>
      </c>
      <c r="E1203">
        <v>0</v>
      </c>
      <c r="F1203">
        <v>0</v>
      </c>
      <c r="G1203">
        <v>0</v>
      </c>
      <c r="H1203">
        <v>0</v>
      </c>
      <c r="I1203">
        <v>0</v>
      </c>
      <c r="J1203">
        <v>0</v>
      </c>
      <c r="K1203">
        <v>0</v>
      </c>
      <c r="L1203">
        <v>0</v>
      </c>
      <c r="M1203">
        <v>0</v>
      </c>
      <c r="N1203">
        <v>0</v>
      </c>
      <c r="O1203">
        <v>0</v>
      </c>
      <c r="P1203">
        <v>0</v>
      </c>
      <c r="Q1203">
        <v>0</v>
      </c>
      <c r="R1203">
        <v>0</v>
      </c>
      <c r="S1203">
        <v>0</v>
      </c>
      <c r="T1203">
        <v>0</v>
      </c>
      <c r="U1203">
        <v>0</v>
      </c>
      <c r="V1203">
        <v>0</v>
      </c>
      <c r="W1203">
        <v>0</v>
      </c>
      <c r="X1203">
        <v>0</v>
      </c>
      <c r="Y1203">
        <v>0</v>
      </c>
      <c r="Z1203">
        <v>0</v>
      </c>
      <c r="AA1203">
        <v>0</v>
      </c>
      <c r="AB1203">
        <v>0</v>
      </c>
      <c r="AC1203">
        <v>0</v>
      </c>
      <c r="AD1203">
        <v>0</v>
      </c>
      <c r="AE1203">
        <v>0</v>
      </c>
      <c r="AF1203">
        <v>0</v>
      </c>
      <c r="AG1203">
        <v>0</v>
      </c>
      <c r="AH1203">
        <v>0</v>
      </c>
      <c r="AI1203">
        <v>0</v>
      </c>
      <c r="AJ1203">
        <v>0</v>
      </c>
      <c r="AK1203">
        <v>0</v>
      </c>
      <c r="AL1203">
        <v>3.8115000000000001</v>
      </c>
      <c r="AM1203">
        <v>2</v>
      </c>
      <c r="AN1203">
        <v>1</v>
      </c>
      <c r="AO1203">
        <v>4.5999999999999996</v>
      </c>
      <c r="AP1203" t="s">
        <v>2584</v>
      </c>
    </row>
    <row r="1204" spans="1:42" x14ac:dyDescent="0.2">
      <c r="A1204" t="s">
        <v>1208</v>
      </c>
      <c r="B1204">
        <v>15176000</v>
      </c>
      <c r="C1204">
        <v>69302000</v>
      </c>
      <c r="D1204">
        <v>63956000</v>
      </c>
      <c r="E1204">
        <v>64451000</v>
      </c>
      <c r="F1204">
        <v>71234000</v>
      </c>
      <c r="G1204">
        <v>63722000</v>
      </c>
      <c r="H1204">
        <v>67590000</v>
      </c>
      <c r="I1204">
        <v>76012000</v>
      </c>
      <c r="J1204">
        <v>85224000</v>
      </c>
      <c r="K1204">
        <v>78362000</v>
      </c>
      <c r="L1204">
        <v>60441000</v>
      </c>
      <c r="M1204">
        <v>66820000</v>
      </c>
      <c r="N1204">
        <v>63307000</v>
      </c>
      <c r="O1204">
        <v>67730000</v>
      </c>
      <c r="P1204">
        <v>67960000</v>
      </c>
      <c r="Q1204">
        <v>64883000</v>
      </c>
      <c r="R1204">
        <v>84888000</v>
      </c>
      <c r="S1204">
        <v>68509000</v>
      </c>
      <c r="T1204">
        <v>86546000</v>
      </c>
      <c r="U1204">
        <v>89279000</v>
      </c>
      <c r="V1204">
        <v>55728000</v>
      </c>
      <c r="W1204">
        <v>44465000</v>
      </c>
      <c r="X1204">
        <v>46691000</v>
      </c>
      <c r="Y1204">
        <v>40782000</v>
      </c>
      <c r="Z1204">
        <v>75269000</v>
      </c>
      <c r="AA1204">
        <v>81328000</v>
      </c>
      <c r="AB1204">
        <v>66342000</v>
      </c>
      <c r="AC1204">
        <v>34973000</v>
      </c>
      <c r="AD1204">
        <v>36867000</v>
      </c>
      <c r="AE1204">
        <v>58796000</v>
      </c>
      <c r="AF1204">
        <v>66756000</v>
      </c>
      <c r="AG1204">
        <v>57314000</v>
      </c>
      <c r="AH1204">
        <v>57880000</v>
      </c>
      <c r="AI1204">
        <v>34346000</v>
      </c>
      <c r="AJ1204">
        <v>29637000</v>
      </c>
      <c r="AK1204">
        <v>33122000</v>
      </c>
      <c r="AL1204">
        <v>323.31</v>
      </c>
      <c r="AM1204">
        <v>645</v>
      </c>
      <c r="AN1204">
        <v>14</v>
      </c>
      <c r="AO1204">
        <v>60.6</v>
      </c>
      <c r="AP1204" t="s">
        <v>2986</v>
      </c>
    </row>
    <row r="1205" spans="1:42" x14ac:dyDescent="0.2">
      <c r="A1205" t="s">
        <v>1209</v>
      </c>
      <c r="B1205">
        <v>0</v>
      </c>
      <c r="C1205">
        <v>659350</v>
      </c>
      <c r="D1205">
        <v>426980</v>
      </c>
      <c r="E1205">
        <v>414440</v>
      </c>
      <c r="F1205">
        <v>0</v>
      </c>
      <c r="G1205">
        <v>0</v>
      </c>
      <c r="H1205">
        <v>431810</v>
      </c>
      <c r="I1205">
        <v>0</v>
      </c>
      <c r="J1205">
        <v>0</v>
      </c>
      <c r="K1205">
        <v>0</v>
      </c>
      <c r="L1205">
        <v>0</v>
      </c>
      <c r="M1205">
        <v>0</v>
      </c>
      <c r="N1205">
        <v>0</v>
      </c>
      <c r="O1205">
        <v>0</v>
      </c>
      <c r="P1205">
        <v>0</v>
      </c>
      <c r="Q1205">
        <v>0</v>
      </c>
      <c r="R1205">
        <v>0</v>
      </c>
      <c r="S1205">
        <v>0</v>
      </c>
      <c r="T1205">
        <v>0</v>
      </c>
      <c r="U1205">
        <v>0</v>
      </c>
      <c r="V1205">
        <v>0</v>
      </c>
      <c r="W1205">
        <v>0</v>
      </c>
      <c r="X1205">
        <v>0</v>
      </c>
      <c r="Y1205">
        <v>0</v>
      </c>
      <c r="Z1205">
        <v>0</v>
      </c>
      <c r="AA1205">
        <v>0</v>
      </c>
      <c r="AB1205">
        <v>0</v>
      </c>
      <c r="AC1205">
        <v>627840</v>
      </c>
      <c r="AD1205">
        <v>0</v>
      </c>
      <c r="AE1205">
        <v>0</v>
      </c>
      <c r="AF1205">
        <v>0</v>
      </c>
      <c r="AG1205">
        <v>0</v>
      </c>
      <c r="AH1205">
        <v>0</v>
      </c>
      <c r="AI1205">
        <v>0</v>
      </c>
      <c r="AJ1205">
        <v>0</v>
      </c>
      <c r="AK1205">
        <v>0</v>
      </c>
      <c r="AL1205">
        <v>47.941000000000003</v>
      </c>
      <c r="AM1205">
        <v>45</v>
      </c>
      <c r="AN1205">
        <v>4</v>
      </c>
      <c r="AO1205">
        <v>15.6</v>
      </c>
      <c r="AP1205" t="s">
        <v>2707</v>
      </c>
    </row>
    <row r="1206" spans="1:42" x14ac:dyDescent="0.2">
      <c r="A1206" t="s">
        <v>1210</v>
      </c>
      <c r="B1206">
        <v>0</v>
      </c>
      <c r="C1206">
        <v>0</v>
      </c>
      <c r="D1206">
        <v>0</v>
      </c>
      <c r="E1206">
        <v>0</v>
      </c>
      <c r="F1206">
        <v>0</v>
      </c>
      <c r="G1206">
        <v>0</v>
      </c>
      <c r="H1206">
        <v>0</v>
      </c>
      <c r="I1206">
        <v>0</v>
      </c>
      <c r="J1206">
        <v>0</v>
      </c>
      <c r="K1206">
        <v>0</v>
      </c>
      <c r="L1206">
        <v>0</v>
      </c>
      <c r="M1206">
        <v>0</v>
      </c>
      <c r="N1206">
        <v>0</v>
      </c>
      <c r="O1206">
        <v>0</v>
      </c>
      <c r="P1206">
        <v>0</v>
      </c>
      <c r="Q1206">
        <v>0</v>
      </c>
      <c r="R1206">
        <v>0</v>
      </c>
      <c r="S1206">
        <v>0</v>
      </c>
      <c r="T1206">
        <v>131820</v>
      </c>
      <c r="U1206">
        <v>0</v>
      </c>
      <c r="V1206">
        <v>0</v>
      </c>
      <c r="W1206">
        <v>0</v>
      </c>
      <c r="X1206">
        <v>0</v>
      </c>
      <c r="Y1206">
        <v>0</v>
      </c>
      <c r="Z1206">
        <v>0</v>
      </c>
      <c r="AA1206">
        <v>0</v>
      </c>
      <c r="AB1206">
        <v>0</v>
      </c>
      <c r="AC1206">
        <v>0</v>
      </c>
      <c r="AD1206">
        <v>0</v>
      </c>
      <c r="AE1206">
        <v>0</v>
      </c>
      <c r="AF1206">
        <v>0</v>
      </c>
      <c r="AG1206">
        <v>0</v>
      </c>
      <c r="AH1206">
        <v>0</v>
      </c>
      <c r="AI1206">
        <v>0</v>
      </c>
      <c r="AJ1206">
        <v>0</v>
      </c>
      <c r="AK1206">
        <v>0</v>
      </c>
      <c r="AL1206">
        <v>2.5754999999999999</v>
      </c>
      <c r="AM1206">
        <v>2</v>
      </c>
      <c r="AN1206">
        <v>1</v>
      </c>
      <c r="AO1206">
        <v>10.3</v>
      </c>
      <c r="AP1206" t="s">
        <v>2584</v>
      </c>
    </row>
    <row r="1207" spans="1:42" x14ac:dyDescent="0.2">
      <c r="A1207" t="s">
        <v>1211</v>
      </c>
      <c r="B1207">
        <v>0</v>
      </c>
      <c r="C1207">
        <v>0</v>
      </c>
      <c r="D1207">
        <v>0</v>
      </c>
      <c r="E1207">
        <v>0</v>
      </c>
      <c r="F1207">
        <v>0</v>
      </c>
      <c r="G1207">
        <v>0</v>
      </c>
      <c r="H1207">
        <v>0</v>
      </c>
      <c r="I1207">
        <v>0</v>
      </c>
      <c r="J1207">
        <v>0</v>
      </c>
      <c r="K1207">
        <v>0</v>
      </c>
      <c r="L1207">
        <v>0</v>
      </c>
      <c r="M1207">
        <v>0</v>
      </c>
      <c r="N1207">
        <v>0</v>
      </c>
      <c r="O1207">
        <v>0</v>
      </c>
      <c r="P1207">
        <v>0</v>
      </c>
      <c r="Q1207">
        <v>0</v>
      </c>
      <c r="R1207">
        <v>0</v>
      </c>
      <c r="S1207">
        <v>0</v>
      </c>
      <c r="T1207">
        <v>0</v>
      </c>
      <c r="U1207">
        <v>0</v>
      </c>
      <c r="V1207">
        <v>0</v>
      </c>
      <c r="W1207">
        <v>0</v>
      </c>
      <c r="X1207">
        <v>0</v>
      </c>
      <c r="Y1207">
        <v>0</v>
      </c>
      <c r="Z1207">
        <v>0</v>
      </c>
      <c r="AA1207">
        <v>0</v>
      </c>
      <c r="AB1207">
        <v>0</v>
      </c>
      <c r="AC1207">
        <v>0</v>
      </c>
      <c r="AD1207">
        <v>0</v>
      </c>
      <c r="AE1207">
        <v>0</v>
      </c>
      <c r="AF1207">
        <v>0</v>
      </c>
      <c r="AG1207">
        <v>262300</v>
      </c>
      <c r="AH1207">
        <v>0</v>
      </c>
      <c r="AI1207">
        <v>0</v>
      </c>
      <c r="AJ1207">
        <v>0</v>
      </c>
      <c r="AK1207">
        <v>0</v>
      </c>
      <c r="AL1207">
        <v>16.359000000000002</v>
      </c>
      <c r="AM1207">
        <v>9</v>
      </c>
      <c r="AN1207">
        <v>1</v>
      </c>
      <c r="AO1207">
        <v>22.7</v>
      </c>
      <c r="AP1207" t="s">
        <v>2584</v>
      </c>
    </row>
    <row r="1208" spans="1:42" x14ac:dyDescent="0.2">
      <c r="A1208" t="s">
        <v>1212</v>
      </c>
      <c r="B1208">
        <v>0</v>
      </c>
      <c r="C1208">
        <v>0</v>
      </c>
      <c r="D1208">
        <v>0</v>
      </c>
      <c r="E1208">
        <v>0</v>
      </c>
      <c r="F1208">
        <v>0</v>
      </c>
      <c r="G1208">
        <v>0</v>
      </c>
      <c r="H1208">
        <v>0</v>
      </c>
      <c r="I1208">
        <v>0</v>
      </c>
      <c r="J1208">
        <v>0</v>
      </c>
      <c r="K1208">
        <v>0</v>
      </c>
      <c r="L1208">
        <v>0</v>
      </c>
      <c r="M1208">
        <v>0</v>
      </c>
      <c r="N1208">
        <v>0</v>
      </c>
      <c r="O1208">
        <v>0</v>
      </c>
      <c r="P1208">
        <v>0</v>
      </c>
      <c r="Q1208">
        <v>0</v>
      </c>
      <c r="R1208">
        <v>0</v>
      </c>
      <c r="S1208">
        <v>0</v>
      </c>
      <c r="T1208">
        <v>0</v>
      </c>
      <c r="U1208">
        <v>0</v>
      </c>
      <c r="V1208">
        <v>0</v>
      </c>
      <c r="W1208">
        <v>0</v>
      </c>
      <c r="X1208">
        <v>0</v>
      </c>
      <c r="Y1208">
        <v>0</v>
      </c>
      <c r="Z1208">
        <v>0</v>
      </c>
      <c r="AA1208">
        <v>0</v>
      </c>
      <c r="AB1208">
        <v>0</v>
      </c>
      <c r="AC1208">
        <v>0</v>
      </c>
      <c r="AD1208">
        <v>0</v>
      </c>
      <c r="AE1208">
        <v>0</v>
      </c>
      <c r="AF1208">
        <v>0</v>
      </c>
      <c r="AG1208">
        <v>0</v>
      </c>
      <c r="AH1208">
        <v>253790</v>
      </c>
      <c r="AI1208">
        <v>0</v>
      </c>
      <c r="AJ1208">
        <v>0</v>
      </c>
      <c r="AK1208">
        <v>0</v>
      </c>
      <c r="AL1208">
        <v>63.923999999999999</v>
      </c>
      <c r="AM1208">
        <v>22</v>
      </c>
      <c r="AN1208">
        <v>1</v>
      </c>
      <c r="AO1208">
        <v>3.8</v>
      </c>
      <c r="AP1208" t="s">
        <v>3036</v>
      </c>
    </row>
    <row r="1209" spans="1:42" x14ac:dyDescent="0.2">
      <c r="A1209" t="s">
        <v>1213</v>
      </c>
      <c r="B1209">
        <v>0</v>
      </c>
      <c r="C1209">
        <v>0</v>
      </c>
      <c r="D1209">
        <v>0</v>
      </c>
      <c r="E1209">
        <v>0</v>
      </c>
      <c r="F1209">
        <v>0</v>
      </c>
      <c r="G1209">
        <v>0</v>
      </c>
      <c r="H1209">
        <v>0</v>
      </c>
      <c r="I1209">
        <v>0</v>
      </c>
      <c r="J1209">
        <v>0</v>
      </c>
      <c r="K1209">
        <v>0</v>
      </c>
      <c r="L1209">
        <v>0</v>
      </c>
      <c r="M1209">
        <v>0</v>
      </c>
      <c r="N1209">
        <v>0</v>
      </c>
      <c r="O1209">
        <v>0</v>
      </c>
      <c r="P1209">
        <v>0</v>
      </c>
      <c r="Q1209">
        <v>0</v>
      </c>
      <c r="R1209">
        <v>0</v>
      </c>
      <c r="S1209">
        <v>0</v>
      </c>
      <c r="T1209">
        <v>0</v>
      </c>
      <c r="U1209">
        <v>0</v>
      </c>
      <c r="V1209">
        <v>0</v>
      </c>
      <c r="W1209">
        <v>0</v>
      </c>
      <c r="X1209">
        <v>0</v>
      </c>
      <c r="Y1209">
        <v>0</v>
      </c>
      <c r="Z1209">
        <v>0</v>
      </c>
      <c r="AA1209">
        <v>0</v>
      </c>
      <c r="AB1209">
        <v>0</v>
      </c>
      <c r="AC1209">
        <v>0</v>
      </c>
      <c r="AD1209">
        <v>0</v>
      </c>
      <c r="AE1209">
        <v>0</v>
      </c>
      <c r="AF1209">
        <v>0</v>
      </c>
      <c r="AG1209">
        <v>0</v>
      </c>
      <c r="AH1209">
        <v>139110</v>
      </c>
      <c r="AI1209">
        <v>0</v>
      </c>
      <c r="AJ1209">
        <v>0</v>
      </c>
      <c r="AK1209">
        <v>0</v>
      </c>
      <c r="AL1209">
        <v>51.798000000000002</v>
      </c>
      <c r="AM1209">
        <v>28</v>
      </c>
      <c r="AN1209">
        <v>1</v>
      </c>
      <c r="AO1209">
        <v>7.4</v>
      </c>
      <c r="AP1209" t="s">
        <v>2584</v>
      </c>
    </row>
    <row r="1210" spans="1:42" x14ac:dyDescent="0.2">
      <c r="A1210" t="s">
        <v>1214</v>
      </c>
      <c r="B1210">
        <v>0</v>
      </c>
      <c r="C1210">
        <v>0</v>
      </c>
      <c r="D1210">
        <v>0</v>
      </c>
      <c r="E1210">
        <v>0</v>
      </c>
      <c r="F1210">
        <v>0</v>
      </c>
      <c r="G1210">
        <v>0</v>
      </c>
      <c r="H1210">
        <v>0</v>
      </c>
      <c r="I1210">
        <v>0</v>
      </c>
      <c r="J1210">
        <v>0</v>
      </c>
      <c r="K1210">
        <v>0</v>
      </c>
      <c r="L1210">
        <v>0</v>
      </c>
      <c r="M1210">
        <v>0</v>
      </c>
      <c r="N1210">
        <v>0</v>
      </c>
      <c r="O1210">
        <v>0</v>
      </c>
      <c r="P1210">
        <v>0</v>
      </c>
      <c r="Q1210">
        <v>0</v>
      </c>
      <c r="R1210">
        <v>0</v>
      </c>
      <c r="S1210">
        <v>0</v>
      </c>
      <c r="T1210">
        <v>0</v>
      </c>
      <c r="U1210">
        <v>0</v>
      </c>
      <c r="V1210">
        <v>0</v>
      </c>
      <c r="W1210">
        <v>0</v>
      </c>
      <c r="X1210">
        <v>0</v>
      </c>
      <c r="Y1210">
        <v>0</v>
      </c>
      <c r="Z1210">
        <v>0</v>
      </c>
      <c r="AA1210">
        <v>0</v>
      </c>
      <c r="AB1210">
        <v>0</v>
      </c>
      <c r="AC1210">
        <v>0</v>
      </c>
      <c r="AD1210">
        <v>0</v>
      </c>
      <c r="AE1210">
        <v>0</v>
      </c>
      <c r="AF1210">
        <v>0</v>
      </c>
      <c r="AG1210">
        <v>368570</v>
      </c>
      <c r="AH1210">
        <v>0</v>
      </c>
      <c r="AI1210">
        <v>0</v>
      </c>
      <c r="AJ1210">
        <v>0</v>
      </c>
      <c r="AK1210">
        <v>0</v>
      </c>
      <c r="AL1210">
        <v>3.9171999999999998</v>
      </c>
      <c r="AM1210">
        <v>13</v>
      </c>
      <c r="AN1210">
        <v>1</v>
      </c>
      <c r="AO1210">
        <v>8.9</v>
      </c>
      <c r="AP1210" t="s">
        <v>3037</v>
      </c>
    </row>
    <row r="1211" spans="1:42" x14ac:dyDescent="0.2">
      <c r="A1211" t="s">
        <v>1215</v>
      </c>
      <c r="B1211">
        <v>0</v>
      </c>
      <c r="C1211">
        <v>0</v>
      </c>
      <c r="D1211">
        <v>0</v>
      </c>
      <c r="E1211">
        <v>0</v>
      </c>
      <c r="F1211">
        <v>525290</v>
      </c>
      <c r="G1211">
        <v>619560</v>
      </c>
      <c r="H1211">
        <v>0</v>
      </c>
      <c r="I1211">
        <v>0</v>
      </c>
      <c r="J1211">
        <v>0</v>
      </c>
      <c r="K1211">
        <v>0</v>
      </c>
      <c r="L1211">
        <v>1183800</v>
      </c>
      <c r="M1211">
        <v>0</v>
      </c>
      <c r="N1211">
        <v>0</v>
      </c>
      <c r="O1211">
        <v>1269300</v>
      </c>
      <c r="P1211">
        <v>0</v>
      </c>
      <c r="Q1211">
        <v>685030</v>
      </c>
      <c r="R1211">
        <v>0</v>
      </c>
      <c r="S1211">
        <v>0</v>
      </c>
      <c r="T1211">
        <v>0</v>
      </c>
      <c r="U1211">
        <v>0</v>
      </c>
      <c r="V1211">
        <v>1807900</v>
      </c>
      <c r="W1211">
        <v>2434700</v>
      </c>
      <c r="X1211">
        <v>1131700</v>
      </c>
      <c r="Y1211">
        <v>1798300</v>
      </c>
      <c r="Z1211">
        <v>0</v>
      </c>
      <c r="AA1211">
        <v>0</v>
      </c>
      <c r="AB1211">
        <v>0</v>
      </c>
      <c r="AC1211">
        <v>968880</v>
      </c>
      <c r="AD1211">
        <v>1982900</v>
      </c>
      <c r="AE1211">
        <v>744120</v>
      </c>
      <c r="AF1211">
        <v>606120</v>
      </c>
      <c r="AG1211">
        <v>1023600</v>
      </c>
      <c r="AH1211">
        <v>719070</v>
      </c>
      <c r="AI1211">
        <v>2116000</v>
      </c>
      <c r="AJ1211">
        <v>1841900</v>
      </c>
      <c r="AK1211">
        <v>1569300</v>
      </c>
      <c r="AL1211">
        <v>309.10000000000002</v>
      </c>
      <c r="AM1211">
        <v>78</v>
      </c>
      <c r="AN1211">
        <v>10</v>
      </c>
      <c r="AO1211">
        <v>25.9</v>
      </c>
      <c r="AP1211" t="s">
        <v>2584</v>
      </c>
    </row>
    <row r="1212" spans="1:42" x14ac:dyDescent="0.2">
      <c r="A1212" t="s">
        <v>1216</v>
      </c>
      <c r="B1212">
        <v>0</v>
      </c>
      <c r="C1212">
        <v>416150</v>
      </c>
      <c r="D1212">
        <v>396560</v>
      </c>
      <c r="E1212">
        <v>0</v>
      </c>
      <c r="F1212">
        <v>0</v>
      </c>
      <c r="G1212">
        <v>391550</v>
      </c>
      <c r="H1212">
        <v>936260</v>
      </c>
      <c r="I1212">
        <v>430080</v>
      </c>
      <c r="J1212">
        <v>651660</v>
      </c>
      <c r="K1212">
        <v>422380</v>
      </c>
      <c r="L1212">
        <v>840180</v>
      </c>
      <c r="M1212">
        <v>0</v>
      </c>
      <c r="N1212">
        <v>0</v>
      </c>
      <c r="O1212">
        <v>0</v>
      </c>
      <c r="P1212">
        <v>0</v>
      </c>
      <c r="Q1212">
        <v>0</v>
      </c>
      <c r="R1212">
        <v>0</v>
      </c>
      <c r="S1212">
        <v>0</v>
      </c>
      <c r="T1212">
        <v>0</v>
      </c>
      <c r="U1212">
        <v>0</v>
      </c>
      <c r="V1212">
        <v>0</v>
      </c>
      <c r="W1212">
        <v>446790</v>
      </c>
      <c r="X1212">
        <v>0</v>
      </c>
      <c r="Y1212">
        <v>0</v>
      </c>
      <c r="Z1212">
        <v>0</v>
      </c>
      <c r="AA1212">
        <v>0</v>
      </c>
      <c r="AB1212">
        <v>0</v>
      </c>
      <c r="AC1212">
        <v>0</v>
      </c>
      <c r="AD1212">
        <v>395760</v>
      </c>
      <c r="AE1212">
        <v>0</v>
      </c>
      <c r="AF1212">
        <v>405790</v>
      </c>
      <c r="AG1212">
        <v>591130</v>
      </c>
      <c r="AH1212">
        <v>0</v>
      </c>
      <c r="AI1212">
        <v>0</v>
      </c>
      <c r="AJ1212">
        <v>0</v>
      </c>
      <c r="AK1212">
        <v>533020</v>
      </c>
      <c r="AL1212">
        <v>51.718000000000004</v>
      </c>
      <c r="AM1212">
        <v>53</v>
      </c>
      <c r="AN1212">
        <v>4</v>
      </c>
      <c r="AO1212">
        <v>14.3</v>
      </c>
      <c r="AP1212" t="s">
        <v>2584</v>
      </c>
    </row>
    <row r="1213" spans="1:42" x14ac:dyDescent="0.2">
      <c r="A1213" t="s">
        <v>1217</v>
      </c>
      <c r="B1213">
        <v>0</v>
      </c>
      <c r="C1213">
        <v>0</v>
      </c>
      <c r="D1213">
        <v>0</v>
      </c>
      <c r="E1213">
        <v>0</v>
      </c>
      <c r="F1213">
        <v>0</v>
      </c>
      <c r="G1213">
        <v>0</v>
      </c>
      <c r="H1213">
        <v>0</v>
      </c>
      <c r="I1213">
        <v>0</v>
      </c>
      <c r="J1213">
        <v>0</v>
      </c>
      <c r="K1213">
        <v>0</v>
      </c>
      <c r="L1213">
        <v>0</v>
      </c>
      <c r="M1213">
        <v>0</v>
      </c>
      <c r="N1213">
        <v>0</v>
      </c>
      <c r="O1213">
        <v>0</v>
      </c>
      <c r="P1213">
        <v>0</v>
      </c>
      <c r="Q1213">
        <v>0</v>
      </c>
      <c r="R1213">
        <v>0</v>
      </c>
      <c r="S1213">
        <v>0</v>
      </c>
      <c r="T1213">
        <v>0</v>
      </c>
      <c r="U1213">
        <v>0</v>
      </c>
      <c r="V1213">
        <v>0</v>
      </c>
      <c r="W1213">
        <v>0</v>
      </c>
      <c r="X1213">
        <v>0</v>
      </c>
      <c r="Y1213">
        <v>0</v>
      </c>
      <c r="Z1213">
        <v>0</v>
      </c>
      <c r="AA1213">
        <v>0</v>
      </c>
      <c r="AB1213">
        <v>0</v>
      </c>
      <c r="AC1213">
        <v>0</v>
      </c>
      <c r="AD1213">
        <v>222220</v>
      </c>
      <c r="AE1213">
        <v>0</v>
      </c>
      <c r="AF1213">
        <v>0</v>
      </c>
      <c r="AG1213">
        <v>0</v>
      </c>
      <c r="AH1213">
        <v>0</v>
      </c>
      <c r="AI1213">
        <v>0</v>
      </c>
      <c r="AJ1213">
        <v>0</v>
      </c>
      <c r="AK1213">
        <v>0</v>
      </c>
      <c r="AL1213">
        <v>9.5511999999999997</v>
      </c>
      <c r="AM1213">
        <v>6</v>
      </c>
      <c r="AN1213">
        <v>3</v>
      </c>
      <c r="AO1213">
        <v>4.5</v>
      </c>
      <c r="AP1213" t="s">
        <v>3038</v>
      </c>
    </row>
    <row r="1214" spans="1:42" x14ac:dyDescent="0.2">
      <c r="A1214" t="s">
        <v>1218</v>
      </c>
      <c r="B1214">
        <v>0</v>
      </c>
      <c r="C1214">
        <v>0</v>
      </c>
      <c r="D1214">
        <v>0</v>
      </c>
      <c r="E1214">
        <v>0</v>
      </c>
      <c r="F1214">
        <v>0</v>
      </c>
      <c r="G1214">
        <v>0</v>
      </c>
      <c r="H1214">
        <v>0</v>
      </c>
      <c r="I1214">
        <v>0</v>
      </c>
      <c r="J1214">
        <v>0</v>
      </c>
      <c r="K1214">
        <v>0</v>
      </c>
      <c r="L1214">
        <v>0</v>
      </c>
      <c r="M1214">
        <v>0</v>
      </c>
      <c r="N1214">
        <v>49103</v>
      </c>
      <c r="O1214">
        <v>0</v>
      </c>
      <c r="P1214">
        <v>0</v>
      </c>
      <c r="Q1214">
        <v>0</v>
      </c>
      <c r="R1214">
        <v>0</v>
      </c>
      <c r="S1214">
        <v>0</v>
      </c>
      <c r="T1214">
        <v>0</v>
      </c>
      <c r="U1214">
        <v>0</v>
      </c>
      <c r="V1214">
        <v>0</v>
      </c>
      <c r="W1214">
        <v>0</v>
      </c>
      <c r="X1214">
        <v>0</v>
      </c>
      <c r="Y1214">
        <v>0</v>
      </c>
      <c r="Z1214">
        <v>0</v>
      </c>
      <c r="AA1214">
        <v>0</v>
      </c>
      <c r="AB1214">
        <v>0</v>
      </c>
      <c r="AC1214">
        <v>0</v>
      </c>
      <c r="AD1214">
        <v>0</v>
      </c>
      <c r="AE1214">
        <v>0</v>
      </c>
      <c r="AF1214">
        <v>0</v>
      </c>
      <c r="AG1214">
        <v>0</v>
      </c>
      <c r="AH1214">
        <v>0</v>
      </c>
      <c r="AI1214">
        <v>0</v>
      </c>
      <c r="AJ1214">
        <v>0</v>
      </c>
      <c r="AK1214">
        <v>0</v>
      </c>
      <c r="AL1214">
        <v>8.6980000000000004</v>
      </c>
      <c r="AM1214">
        <v>1</v>
      </c>
      <c r="AN1214">
        <v>1</v>
      </c>
      <c r="AO1214">
        <v>0.7</v>
      </c>
      <c r="AP1214" t="s">
        <v>2942</v>
      </c>
    </row>
    <row r="1215" spans="1:42" x14ac:dyDescent="0.2">
      <c r="A1215" t="s">
        <v>1219</v>
      </c>
      <c r="B1215">
        <v>3211200</v>
      </c>
      <c r="C1215">
        <v>1937800</v>
      </c>
      <c r="D1215">
        <v>1677000</v>
      </c>
      <c r="E1215">
        <v>1725500</v>
      </c>
      <c r="F1215">
        <v>1303400</v>
      </c>
      <c r="G1215">
        <v>1843100</v>
      </c>
      <c r="H1215">
        <v>1334700</v>
      </c>
      <c r="I1215">
        <v>2050900</v>
      </c>
      <c r="J1215">
        <v>1555000</v>
      </c>
      <c r="K1215">
        <v>1171700</v>
      </c>
      <c r="L1215">
        <v>1871600</v>
      </c>
      <c r="M1215">
        <v>1739500</v>
      </c>
      <c r="N1215">
        <v>1719500</v>
      </c>
      <c r="O1215">
        <v>1987800</v>
      </c>
      <c r="P1215">
        <v>1575200</v>
      </c>
      <c r="Q1215">
        <v>1460100</v>
      </c>
      <c r="R1215">
        <v>1895400</v>
      </c>
      <c r="S1215">
        <v>2023700</v>
      </c>
      <c r="T1215">
        <v>1626100</v>
      </c>
      <c r="U1215">
        <v>2067600</v>
      </c>
      <c r="V1215">
        <v>1833300</v>
      </c>
      <c r="W1215">
        <v>1530000</v>
      </c>
      <c r="X1215">
        <v>1718700</v>
      </c>
      <c r="Y1215">
        <v>1482200</v>
      </c>
      <c r="Z1215">
        <v>1771500</v>
      </c>
      <c r="AA1215">
        <v>1791000</v>
      </c>
      <c r="AB1215">
        <v>2316100</v>
      </c>
      <c r="AC1215">
        <v>2438500</v>
      </c>
      <c r="AD1215">
        <v>1576000</v>
      </c>
      <c r="AE1215">
        <v>1615600</v>
      </c>
      <c r="AF1215">
        <v>1661800</v>
      </c>
      <c r="AG1215">
        <v>1768200</v>
      </c>
      <c r="AH1215">
        <v>1410300</v>
      </c>
      <c r="AI1215">
        <v>1252400</v>
      </c>
      <c r="AJ1215">
        <v>1505600</v>
      </c>
      <c r="AK1215">
        <v>1379400</v>
      </c>
      <c r="AL1215">
        <v>142.26</v>
      </c>
      <c r="AM1215">
        <v>119</v>
      </c>
      <c r="AN1215">
        <v>4</v>
      </c>
      <c r="AO1215">
        <v>16.7</v>
      </c>
      <c r="AP1215" t="s">
        <v>3039</v>
      </c>
    </row>
    <row r="1216" spans="1:42" x14ac:dyDescent="0.2">
      <c r="A1216" t="s">
        <v>1220</v>
      </c>
      <c r="B1216">
        <v>0</v>
      </c>
      <c r="C1216">
        <v>1964400</v>
      </c>
      <c r="D1216">
        <v>3039900</v>
      </c>
      <c r="E1216">
        <v>2844200</v>
      </c>
      <c r="F1216">
        <v>5000900</v>
      </c>
      <c r="G1216">
        <v>5298900</v>
      </c>
      <c r="H1216">
        <v>5909700</v>
      </c>
      <c r="I1216">
        <v>4394800</v>
      </c>
      <c r="J1216">
        <v>4443500</v>
      </c>
      <c r="K1216">
        <v>4955500</v>
      </c>
      <c r="L1216">
        <v>6191300</v>
      </c>
      <c r="M1216">
        <v>5972300</v>
      </c>
      <c r="N1216">
        <v>2769900</v>
      </c>
      <c r="O1216">
        <v>6067900</v>
      </c>
      <c r="P1216">
        <v>5991300</v>
      </c>
      <c r="Q1216">
        <v>6170500</v>
      </c>
      <c r="R1216">
        <v>4504500</v>
      </c>
      <c r="S1216">
        <v>4180900</v>
      </c>
      <c r="T1216">
        <v>3400700</v>
      </c>
      <c r="U1216">
        <v>2438100</v>
      </c>
      <c r="V1216">
        <v>2649500</v>
      </c>
      <c r="W1216">
        <v>2800500</v>
      </c>
      <c r="X1216">
        <v>2806600</v>
      </c>
      <c r="Y1216">
        <v>2588400</v>
      </c>
      <c r="Z1216">
        <v>4105500</v>
      </c>
      <c r="AA1216">
        <v>6882900</v>
      </c>
      <c r="AB1216">
        <v>6407400</v>
      </c>
      <c r="AC1216">
        <v>1784900</v>
      </c>
      <c r="AD1216">
        <v>2340700</v>
      </c>
      <c r="AE1216">
        <v>4268200</v>
      </c>
      <c r="AF1216">
        <v>3348800</v>
      </c>
      <c r="AG1216">
        <v>2022100</v>
      </c>
      <c r="AH1216">
        <v>4018800</v>
      </c>
      <c r="AI1216">
        <v>1627800</v>
      </c>
      <c r="AJ1216">
        <v>734510</v>
      </c>
      <c r="AK1216">
        <v>2484600</v>
      </c>
      <c r="AL1216">
        <v>117.58</v>
      </c>
      <c r="AM1216">
        <v>142</v>
      </c>
      <c r="AN1216">
        <v>3</v>
      </c>
      <c r="AO1216">
        <v>65.599999999999994</v>
      </c>
      <c r="AP1216" t="s">
        <v>3040</v>
      </c>
    </row>
    <row r="1217" spans="1:42" x14ac:dyDescent="0.2">
      <c r="A1217" t="s">
        <v>1221</v>
      </c>
      <c r="B1217">
        <v>1506100</v>
      </c>
      <c r="C1217">
        <v>1564600</v>
      </c>
      <c r="D1217">
        <v>1424000</v>
      </c>
      <c r="E1217">
        <v>1712100</v>
      </c>
      <c r="F1217">
        <v>1793900</v>
      </c>
      <c r="G1217">
        <v>1165600</v>
      </c>
      <c r="H1217">
        <v>792420</v>
      </c>
      <c r="I1217">
        <v>729940</v>
      </c>
      <c r="J1217">
        <v>1196000</v>
      </c>
      <c r="K1217">
        <v>1315500</v>
      </c>
      <c r="L1217">
        <v>2244300</v>
      </c>
      <c r="M1217">
        <v>1796500</v>
      </c>
      <c r="N1217">
        <v>1002600</v>
      </c>
      <c r="O1217">
        <v>871700</v>
      </c>
      <c r="P1217">
        <v>1058300</v>
      </c>
      <c r="Q1217">
        <v>1053900</v>
      </c>
      <c r="R1217">
        <v>1163500</v>
      </c>
      <c r="S1217">
        <v>1038400</v>
      </c>
      <c r="T1217">
        <v>1196500</v>
      </c>
      <c r="U1217">
        <v>1762900</v>
      </c>
      <c r="V1217">
        <v>1056400</v>
      </c>
      <c r="W1217">
        <v>836650</v>
      </c>
      <c r="X1217">
        <v>565570</v>
      </c>
      <c r="Y1217">
        <v>0</v>
      </c>
      <c r="Z1217">
        <v>981640</v>
      </c>
      <c r="AA1217">
        <v>1006800</v>
      </c>
      <c r="AB1217">
        <v>999470</v>
      </c>
      <c r="AC1217">
        <v>1002800</v>
      </c>
      <c r="AD1217">
        <v>0</v>
      </c>
      <c r="AE1217">
        <v>1229900</v>
      </c>
      <c r="AF1217">
        <v>1113300</v>
      </c>
      <c r="AG1217">
        <v>1283200</v>
      </c>
      <c r="AH1217">
        <v>763940</v>
      </c>
      <c r="AI1217">
        <v>0</v>
      </c>
      <c r="AJ1217">
        <v>0</v>
      </c>
      <c r="AK1217">
        <v>402610</v>
      </c>
      <c r="AL1217">
        <v>88.695999999999998</v>
      </c>
      <c r="AM1217">
        <v>138</v>
      </c>
      <c r="AN1217">
        <v>9</v>
      </c>
      <c r="AO1217">
        <v>31.9</v>
      </c>
      <c r="AP1217" t="s">
        <v>3041</v>
      </c>
    </row>
    <row r="1218" spans="1:42" x14ac:dyDescent="0.2">
      <c r="A1218" t="s">
        <v>1222</v>
      </c>
      <c r="B1218">
        <v>0</v>
      </c>
      <c r="C1218">
        <v>864310</v>
      </c>
      <c r="D1218">
        <v>0</v>
      </c>
      <c r="E1218">
        <v>678680</v>
      </c>
      <c r="F1218">
        <v>0</v>
      </c>
      <c r="G1218">
        <v>0</v>
      </c>
      <c r="H1218">
        <v>0</v>
      </c>
      <c r="I1218">
        <v>1027700</v>
      </c>
      <c r="J1218">
        <v>0</v>
      </c>
      <c r="K1218">
        <v>0</v>
      </c>
      <c r="L1218">
        <v>783960</v>
      </c>
      <c r="M1218">
        <v>628870</v>
      </c>
      <c r="N1218">
        <v>0</v>
      </c>
      <c r="O1218">
        <v>0</v>
      </c>
      <c r="P1218">
        <v>0</v>
      </c>
      <c r="Q1218">
        <v>0</v>
      </c>
      <c r="R1218">
        <v>0</v>
      </c>
      <c r="S1218">
        <v>0</v>
      </c>
      <c r="T1218">
        <v>0</v>
      </c>
      <c r="U1218">
        <v>0</v>
      </c>
      <c r="V1218">
        <v>0</v>
      </c>
      <c r="W1218">
        <v>0</v>
      </c>
      <c r="X1218">
        <v>1017500</v>
      </c>
      <c r="Y1218">
        <v>0</v>
      </c>
      <c r="Z1218">
        <v>0</v>
      </c>
      <c r="AA1218">
        <v>0</v>
      </c>
      <c r="AB1218">
        <v>0</v>
      </c>
      <c r="AC1218">
        <v>831400</v>
      </c>
      <c r="AD1218">
        <v>0</v>
      </c>
      <c r="AE1218">
        <v>0</v>
      </c>
      <c r="AF1218">
        <v>0</v>
      </c>
      <c r="AG1218">
        <v>757000</v>
      </c>
      <c r="AH1218">
        <v>0</v>
      </c>
      <c r="AI1218">
        <v>0</v>
      </c>
      <c r="AJ1218">
        <v>0</v>
      </c>
      <c r="AK1218">
        <v>551720</v>
      </c>
      <c r="AL1218">
        <v>123.53</v>
      </c>
      <c r="AM1218">
        <v>37</v>
      </c>
      <c r="AN1218">
        <v>4</v>
      </c>
      <c r="AO1218">
        <v>26.1</v>
      </c>
      <c r="AP1218" t="s">
        <v>3042</v>
      </c>
    </row>
    <row r="1219" spans="1:42" x14ac:dyDescent="0.2">
      <c r="A1219" t="s">
        <v>1223</v>
      </c>
      <c r="B1219">
        <v>0</v>
      </c>
      <c r="C1219">
        <v>0</v>
      </c>
      <c r="D1219">
        <v>0</v>
      </c>
      <c r="E1219">
        <v>0</v>
      </c>
      <c r="F1219">
        <v>0</v>
      </c>
      <c r="G1219">
        <v>0</v>
      </c>
      <c r="H1219">
        <v>0</v>
      </c>
      <c r="I1219">
        <v>0</v>
      </c>
      <c r="J1219">
        <v>0</v>
      </c>
      <c r="K1219">
        <v>0</v>
      </c>
      <c r="L1219">
        <v>0</v>
      </c>
      <c r="M1219">
        <v>0</v>
      </c>
      <c r="N1219">
        <v>0</v>
      </c>
      <c r="O1219">
        <v>0</v>
      </c>
      <c r="P1219">
        <v>0</v>
      </c>
      <c r="Q1219">
        <v>0</v>
      </c>
      <c r="R1219">
        <v>0</v>
      </c>
      <c r="S1219">
        <v>0</v>
      </c>
      <c r="T1219">
        <v>0</v>
      </c>
      <c r="U1219">
        <v>0</v>
      </c>
      <c r="V1219">
        <v>0</v>
      </c>
      <c r="W1219">
        <v>0</v>
      </c>
      <c r="X1219">
        <v>979460</v>
      </c>
      <c r="Y1219">
        <v>0</v>
      </c>
      <c r="Z1219">
        <v>0</v>
      </c>
      <c r="AA1219">
        <v>0</v>
      </c>
      <c r="AB1219">
        <v>0</v>
      </c>
      <c r="AC1219">
        <v>0</v>
      </c>
      <c r="AD1219">
        <v>460520</v>
      </c>
      <c r="AE1219">
        <v>0</v>
      </c>
      <c r="AF1219">
        <v>0</v>
      </c>
      <c r="AG1219">
        <v>0</v>
      </c>
      <c r="AH1219">
        <v>0</v>
      </c>
      <c r="AI1219">
        <v>639720</v>
      </c>
      <c r="AJ1219">
        <v>1058700</v>
      </c>
      <c r="AK1219">
        <v>684070</v>
      </c>
      <c r="AL1219">
        <v>46.883000000000003</v>
      </c>
      <c r="AM1219">
        <v>15</v>
      </c>
      <c r="AN1219">
        <v>2</v>
      </c>
      <c r="AO1219">
        <v>21.8</v>
      </c>
      <c r="AP1219" t="s">
        <v>3043</v>
      </c>
    </row>
    <row r="1220" spans="1:42" x14ac:dyDescent="0.2">
      <c r="A1220" t="s">
        <v>1224</v>
      </c>
      <c r="B1220">
        <v>0</v>
      </c>
      <c r="C1220">
        <v>0</v>
      </c>
      <c r="D1220">
        <v>0</v>
      </c>
      <c r="E1220">
        <v>0</v>
      </c>
      <c r="F1220">
        <v>0</v>
      </c>
      <c r="G1220">
        <v>0</v>
      </c>
      <c r="H1220">
        <v>0</v>
      </c>
      <c r="I1220">
        <v>0</v>
      </c>
      <c r="J1220">
        <v>0</v>
      </c>
      <c r="K1220">
        <v>0</v>
      </c>
      <c r="L1220">
        <v>0</v>
      </c>
      <c r="M1220">
        <v>0</v>
      </c>
      <c r="N1220">
        <v>0</v>
      </c>
      <c r="O1220">
        <v>0</v>
      </c>
      <c r="P1220">
        <v>0</v>
      </c>
      <c r="Q1220">
        <v>0</v>
      </c>
      <c r="R1220">
        <v>0</v>
      </c>
      <c r="S1220">
        <v>0</v>
      </c>
      <c r="T1220">
        <v>0</v>
      </c>
      <c r="U1220">
        <v>0</v>
      </c>
      <c r="V1220">
        <v>0</v>
      </c>
      <c r="W1220">
        <v>0</v>
      </c>
      <c r="X1220">
        <v>0</v>
      </c>
      <c r="Y1220">
        <v>0</v>
      </c>
      <c r="Z1220">
        <v>0</v>
      </c>
      <c r="AA1220">
        <v>0</v>
      </c>
      <c r="AB1220">
        <v>0</v>
      </c>
      <c r="AC1220">
        <v>0</v>
      </c>
      <c r="AD1220">
        <v>0</v>
      </c>
      <c r="AE1220">
        <v>0</v>
      </c>
      <c r="AF1220">
        <v>0</v>
      </c>
      <c r="AG1220">
        <v>0</v>
      </c>
      <c r="AH1220">
        <v>179420</v>
      </c>
      <c r="AI1220">
        <v>0</v>
      </c>
      <c r="AJ1220">
        <v>0</v>
      </c>
      <c r="AK1220">
        <v>0</v>
      </c>
      <c r="AL1220">
        <v>3.3923000000000001</v>
      </c>
      <c r="AM1220">
        <v>11</v>
      </c>
      <c r="AN1220">
        <v>2</v>
      </c>
      <c r="AO1220">
        <v>16.3</v>
      </c>
      <c r="AP1220" t="s">
        <v>2710</v>
      </c>
    </row>
    <row r="1221" spans="1:42" x14ac:dyDescent="0.2">
      <c r="A1221" t="s">
        <v>1225</v>
      </c>
      <c r="B1221">
        <v>0</v>
      </c>
      <c r="C1221">
        <v>0</v>
      </c>
      <c r="D1221">
        <v>0</v>
      </c>
      <c r="E1221">
        <v>0</v>
      </c>
      <c r="F1221">
        <v>0</v>
      </c>
      <c r="G1221">
        <v>282210</v>
      </c>
      <c r="H1221">
        <v>329380</v>
      </c>
      <c r="I1221">
        <v>0</v>
      </c>
      <c r="J1221">
        <v>0</v>
      </c>
      <c r="K1221">
        <v>0</v>
      </c>
      <c r="L1221">
        <v>0</v>
      </c>
      <c r="M1221">
        <v>249100</v>
      </c>
      <c r="N1221">
        <v>0</v>
      </c>
      <c r="O1221">
        <v>0</v>
      </c>
      <c r="P1221">
        <v>0</v>
      </c>
      <c r="Q1221">
        <v>0</v>
      </c>
      <c r="R1221">
        <v>0</v>
      </c>
      <c r="S1221">
        <v>0</v>
      </c>
      <c r="T1221">
        <v>0</v>
      </c>
      <c r="U1221">
        <v>0</v>
      </c>
      <c r="V1221">
        <v>0</v>
      </c>
      <c r="W1221">
        <v>0</v>
      </c>
      <c r="X1221">
        <v>0</v>
      </c>
      <c r="Y1221">
        <v>291760</v>
      </c>
      <c r="Z1221">
        <v>0</v>
      </c>
      <c r="AA1221">
        <v>0</v>
      </c>
      <c r="AB1221">
        <v>0</v>
      </c>
      <c r="AC1221">
        <v>0</v>
      </c>
      <c r="AD1221">
        <v>245690</v>
      </c>
      <c r="AE1221">
        <v>0</v>
      </c>
      <c r="AF1221">
        <v>0</v>
      </c>
      <c r="AG1221">
        <v>358720</v>
      </c>
      <c r="AH1221">
        <v>239830</v>
      </c>
      <c r="AI1221">
        <v>305970</v>
      </c>
      <c r="AJ1221">
        <v>0</v>
      </c>
      <c r="AK1221">
        <v>205340</v>
      </c>
      <c r="AL1221">
        <v>34.613</v>
      </c>
      <c r="AM1221">
        <v>45</v>
      </c>
      <c r="AN1221">
        <v>6</v>
      </c>
      <c r="AO1221">
        <v>6.2</v>
      </c>
      <c r="AP1221" t="s">
        <v>2670</v>
      </c>
    </row>
    <row r="1222" spans="1:42" x14ac:dyDescent="0.2">
      <c r="A1222" t="s">
        <v>1226</v>
      </c>
      <c r="B1222">
        <v>0</v>
      </c>
      <c r="C1222">
        <v>0</v>
      </c>
      <c r="D1222">
        <v>0</v>
      </c>
      <c r="E1222">
        <v>0</v>
      </c>
      <c r="F1222">
        <v>0</v>
      </c>
      <c r="G1222">
        <v>0</v>
      </c>
      <c r="H1222">
        <v>0</v>
      </c>
      <c r="I1222">
        <v>0</v>
      </c>
      <c r="J1222">
        <v>0</v>
      </c>
      <c r="K1222">
        <v>0</v>
      </c>
      <c r="L1222">
        <v>0</v>
      </c>
      <c r="M1222">
        <v>0</v>
      </c>
      <c r="N1222">
        <v>0</v>
      </c>
      <c r="O1222">
        <v>0</v>
      </c>
      <c r="P1222">
        <v>0</v>
      </c>
      <c r="Q1222">
        <v>0</v>
      </c>
      <c r="R1222">
        <v>0</v>
      </c>
      <c r="S1222">
        <v>0</v>
      </c>
      <c r="T1222">
        <v>0</v>
      </c>
      <c r="U1222">
        <v>0</v>
      </c>
      <c r="V1222">
        <v>0</v>
      </c>
      <c r="W1222">
        <v>0</v>
      </c>
      <c r="X1222">
        <v>0</v>
      </c>
      <c r="Y1222">
        <v>0</v>
      </c>
      <c r="Z1222">
        <v>0</v>
      </c>
      <c r="AA1222">
        <v>0</v>
      </c>
      <c r="AB1222">
        <v>0</v>
      </c>
      <c r="AC1222">
        <v>0</v>
      </c>
      <c r="AD1222">
        <v>0</v>
      </c>
      <c r="AE1222">
        <v>0</v>
      </c>
      <c r="AF1222">
        <v>0</v>
      </c>
      <c r="AG1222">
        <v>0</v>
      </c>
      <c r="AH1222">
        <v>64680</v>
      </c>
      <c r="AI1222">
        <v>0</v>
      </c>
      <c r="AJ1222">
        <v>0</v>
      </c>
      <c r="AK1222">
        <v>0</v>
      </c>
      <c r="AL1222">
        <v>6.0568999999999997</v>
      </c>
      <c r="AM1222">
        <v>11</v>
      </c>
      <c r="AN1222">
        <v>1</v>
      </c>
      <c r="AO1222">
        <v>4.4000000000000004</v>
      </c>
      <c r="AP1222" t="s">
        <v>3044</v>
      </c>
    </row>
    <row r="1223" spans="1:42" x14ac:dyDescent="0.2">
      <c r="A1223" t="s">
        <v>1227</v>
      </c>
      <c r="B1223">
        <v>0</v>
      </c>
      <c r="C1223">
        <v>0</v>
      </c>
      <c r="D1223">
        <v>0</v>
      </c>
      <c r="E1223">
        <v>0</v>
      </c>
      <c r="F1223">
        <v>0</v>
      </c>
      <c r="G1223">
        <v>0</v>
      </c>
      <c r="H1223">
        <v>0</v>
      </c>
      <c r="I1223">
        <v>0</v>
      </c>
      <c r="J1223">
        <v>0</v>
      </c>
      <c r="K1223">
        <v>0</v>
      </c>
      <c r="L1223">
        <v>0</v>
      </c>
      <c r="M1223">
        <v>0</v>
      </c>
      <c r="N1223">
        <v>0</v>
      </c>
      <c r="O1223">
        <v>0</v>
      </c>
      <c r="P1223">
        <v>0</v>
      </c>
      <c r="Q1223">
        <v>541300</v>
      </c>
      <c r="R1223">
        <v>0</v>
      </c>
      <c r="S1223">
        <v>0</v>
      </c>
      <c r="T1223">
        <v>0</v>
      </c>
      <c r="U1223">
        <v>0</v>
      </c>
      <c r="V1223">
        <v>0</v>
      </c>
      <c r="W1223">
        <v>0</v>
      </c>
      <c r="X1223">
        <v>0</v>
      </c>
      <c r="Y1223">
        <v>0</v>
      </c>
      <c r="Z1223">
        <v>0</v>
      </c>
      <c r="AA1223">
        <v>0</v>
      </c>
      <c r="AB1223">
        <v>0</v>
      </c>
      <c r="AC1223">
        <v>0</v>
      </c>
      <c r="AD1223">
        <v>0</v>
      </c>
      <c r="AE1223">
        <v>0</v>
      </c>
      <c r="AF1223">
        <v>0</v>
      </c>
      <c r="AG1223">
        <v>0</v>
      </c>
      <c r="AH1223">
        <v>0</v>
      </c>
      <c r="AI1223">
        <v>0</v>
      </c>
      <c r="AJ1223">
        <v>0</v>
      </c>
      <c r="AK1223">
        <v>0</v>
      </c>
      <c r="AL1223">
        <v>-2</v>
      </c>
      <c r="AM1223">
        <v>2</v>
      </c>
      <c r="AN1223">
        <v>1</v>
      </c>
      <c r="AO1223">
        <v>5.9</v>
      </c>
      <c r="AP1223" t="s">
        <v>2584</v>
      </c>
    </row>
    <row r="1224" spans="1:42" x14ac:dyDescent="0.2">
      <c r="A1224" t="s">
        <v>1228</v>
      </c>
      <c r="B1224">
        <v>0</v>
      </c>
      <c r="C1224">
        <v>0</v>
      </c>
      <c r="D1224">
        <v>0</v>
      </c>
      <c r="E1224">
        <v>0</v>
      </c>
      <c r="F1224">
        <v>0</v>
      </c>
      <c r="G1224">
        <v>0</v>
      </c>
      <c r="H1224">
        <v>0</v>
      </c>
      <c r="I1224">
        <v>0</v>
      </c>
      <c r="J1224">
        <v>0</v>
      </c>
      <c r="K1224">
        <v>0</v>
      </c>
      <c r="L1224">
        <v>0</v>
      </c>
      <c r="M1224">
        <v>0</v>
      </c>
      <c r="N1224">
        <v>0</v>
      </c>
      <c r="O1224">
        <v>0</v>
      </c>
      <c r="P1224">
        <v>0</v>
      </c>
      <c r="Q1224">
        <v>0</v>
      </c>
      <c r="R1224">
        <v>0</v>
      </c>
      <c r="S1224">
        <v>0</v>
      </c>
      <c r="T1224">
        <v>0</v>
      </c>
      <c r="U1224">
        <v>0</v>
      </c>
      <c r="V1224">
        <v>0</v>
      </c>
      <c r="W1224">
        <v>0</v>
      </c>
      <c r="X1224">
        <v>0</v>
      </c>
      <c r="Y1224">
        <v>0</v>
      </c>
      <c r="Z1224">
        <v>0</v>
      </c>
      <c r="AA1224">
        <v>0</v>
      </c>
      <c r="AB1224">
        <v>0</v>
      </c>
      <c r="AC1224">
        <v>0</v>
      </c>
      <c r="AD1224">
        <v>0</v>
      </c>
      <c r="AE1224">
        <v>0</v>
      </c>
      <c r="AF1224">
        <v>0</v>
      </c>
      <c r="AG1224">
        <v>457940</v>
      </c>
      <c r="AH1224">
        <v>0</v>
      </c>
      <c r="AI1224">
        <v>0</v>
      </c>
      <c r="AJ1224">
        <v>0</v>
      </c>
      <c r="AK1224">
        <v>0</v>
      </c>
      <c r="AL1224">
        <v>7.9766000000000004</v>
      </c>
      <c r="AM1224">
        <v>23</v>
      </c>
      <c r="AN1224">
        <v>1</v>
      </c>
      <c r="AO1224">
        <v>21.3</v>
      </c>
      <c r="AP1224" t="s">
        <v>3045</v>
      </c>
    </row>
    <row r="1225" spans="1:42" x14ac:dyDescent="0.2">
      <c r="A1225" t="s">
        <v>1229</v>
      </c>
      <c r="B1225">
        <v>0</v>
      </c>
      <c r="C1225">
        <v>0</v>
      </c>
      <c r="D1225">
        <v>0</v>
      </c>
      <c r="E1225">
        <v>0</v>
      </c>
      <c r="F1225">
        <v>0</v>
      </c>
      <c r="G1225">
        <v>0</v>
      </c>
      <c r="H1225">
        <v>0</v>
      </c>
      <c r="I1225">
        <v>0</v>
      </c>
      <c r="J1225">
        <v>0</v>
      </c>
      <c r="K1225">
        <v>0</v>
      </c>
      <c r="L1225">
        <v>0</v>
      </c>
      <c r="M1225">
        <v>0</v>
      </c>
      <c r="N1225">
        <v>0</v>
      </c>
      <c r="O1225">
        <v>0</v>
      </c>
      <c r="P1225">
        <v>0</v>
      </c>
      <c r="Q1225">
        <v>0</v>
      </c>
      <c r="R1225">
        <v>0</v>
      </c>
      <c r="S1225">
        <v>0</v>
      </c>
      <c r="T1225">
        <v>0</v>
      </c>
      <c r="U1225">
        <v>0</v>
      </c>
      <c r="V1225">
        <v>0</v>
      </c>
      <c r="W1225">
        <v>0</v>
      </c>
      <c r="X1225">
        <v>0</v>
      </c>
      <c r="Y1225">
        <v>0</v>
      </c>
      <c r="Z1225">
        <v>0</v>
      </c>
      <c r="AA1225">
        <v>0</v>
      </c>
      <c r="AB1225">
        <v>0</v>
      </c>
      <c r="AC1225">
        <v>0</v>
      </c>
      <c r="AD1225">
        <v>0</v>
      </c>
      <c r="AE1225">
        <v>0</v>
      </c>
      <c r="AF1225">
        <v>0</v>
      </c>
      <c r="AG1225">
        <v>180450</v>
      </c>
      <c r="AH1225">
        <v>0</v>
      </c>
      <c r="AI1225">
        <v>0</v>
      </c>
      <c r="AJ1225">
        <v>0</v>
      </c>
      <c r="AK1225">
        <v>0</v>
      </c>
      <c r="AL1225">
        <v>16.431999999999999</v>
      </c>
      <c r="AM1225">
        <v>13</v>
      </c>
      <c r="AN1225">
        <v>2</v>
      </c>
      <c r="AO1225">
        <v>4.2</v>
      </c>
      <c r="AP1225" t="s">
        <v>2584</v>
      </c>
    </row>
    <row r="1226" spans="1:42" x14ac:dyDescent="0.2">
      <c r="A1226" t="s">
        <v>1230</v>
      </c>
      <c r="B1226">
        <v>0</v>
      </c>
      <c r="C1226">
        <v>0</v>
      </c>
      <c r="D1226">
        <v>0</v>
      </c>
      <c r="E1226">
        <v>0</v>
      </c>
      <c r="F1226">
        <v>0</v>
      </c>
      <c r="G1226">
        <v>1680600</v>
      </c>
      <c r="H1226">
        <v>0</v>
      </c>
      <c r="I1226">
        <v>0</v>
      </c>
      <c r="J1226">
        <v>0</v>
      </c>
      <c r="K1226">
        <v>0</v>
      </c>
      <c r="L1226">
        <v>0</v>
      </c>
      <c r="M1226">
        <v>0</v>
      </c>
      <c r="N1226">
        <v>2774900</v>
      </c>
      <c r="O1226">
        <v>0</v>
      </c>
      <c r="P1226">
        <v>0</v>
      </c>
      <c r="Q1226">
        <v>0</v>
      </c>
      <c r="R1226">
        <v>0</v>
      </c>
      <c r="S1226">
        <v>0</v>
      </c>
      <c r="T1226">
        <v>0</v>
      </c>
      <c r="U1226">
        <v>0</v>
      </c>
      <c r="V1226">
        <v>15072000</v>
      </c>
      <c r="W1226">
        <v>17257000</v>
      </c>
      <c r="X1226">
        <v>14118000</v>
      </c>
      <c r="Y1226">
        <v>6989800</v>
      </c>
      <c r="Z1226">
        <v>0</v>
      </c>
      <c r="AA1226">
        <v>3781000</v>
      </c>
      <c r="AB1226">
        <v>0</v>
      </c>
      <c r="AC1226">
        <v>0</v>
      </c>
      <c r="AD1226">
        <v>21190000</v>
      </c>
      <c r="AE1226">
        <v>3441500</v>
      </c>
      <c r="AF1226">
        <v>4475800</v>
      </c>
      <c r="AG1226">
        <v>0</v>
      </c>
      <c r="AH1226">
        <v>0</v>
      </c>
      <c r="AI1226">
        <v>25333000</v>
      </c>
      <c r="AJ1226">
        <v>22539000</v>
      </c>
      <c r="AK1226">
        <v>11371000</v>
      </c>
      <c r="AL1226">
        <v>323.31</v>
      </c>
      <c r="AM1226">
        <v>158</v>
      </c>
      <c r="AN1226">
        <v>11</v>
      </c>
      <c r="AO1226">
        <v>48.3</v>
      </c>
      <c r="AP1226" t="s">
        <v>2873</v>
      </c>
    </row>
    <row r="1227" spans="1:42" x14ac:dyDescent="0.2">
      <c r="A1227" t="s">
        <v>1231</v>
      </c>
      <c r="B1227">
        <v>0</v>
      </c>
      <c r="C1227">
        <v>0</v>
      </c>
      <c r="D1227">
        <v>0</v>
      </c>
      <c r="E1227">
        <v>0</v>
      </c>
      <c r="F1227">
        <v>0</v>
      </c>
      <c r="G1227">
        <v>0</v>
      </c>
      <c r="H1227">
        <v>0</v>
      </c>
      <c r="I1227">
        <v>0</v>
      </c>
      <c r="J1227">
        <v>0</v>
      </c>
      <c r="K1227">
        <v>0</v>
      </c>
      <c r="L1227">
        <v>0</v>
      </c>
      <c r="M1227">
        <v>0</v>
      </c>
      <c r="N1227">
        <v>0</v>
      </c>
      <c r="O1227">
        <v>0</v>
      </c>
      <c r="P1227">
        <v>0</v>
      </c>
      <c r="Q1227">
        <v>0</v>
      </c>
      <c r="R1227">
        <v>0</v>
      </c>
      <c r="S1227">
        <v>0</v>
      </c>
      <c r="T1227">
        <v>0</v>
      </c>
      <c r="U1227">
        <v>0</v>
      </c>
      <c r="V1227">
        <v>0</v>
      </c>
      <c r="W1227">
        <v>0</v>
      </c>
      <c r="X1227">
        <v>0</v>
      </c>
      <c r="Y1227">
        <v>0</v>
      </c>
      <c r="Z1227">
        <v>0</v>
      </c>
      <c r="AA1227">
        <v>0</v>
      </c>
      <c r="AB1227">
        <v>0</v>
      </c>
      <c r="AC1227">
        <v>0</v>
      </c>
      <c r="AD1227">
        <v>0</v>
      </c>
      <c r="AE1227">
        <v>0</v>
      </c>
      <c r="AF1227">
        <v>0</v>
      </c>
      <c r="AG1227">
        <v>0</v>
      </c>
      <c r="AH1227">
        <v>0</v>
      </c>
      <c r="AI1227">
        <v>0</v>
      </c>
      <c r="AJ1227">
        <v>0</v>
      </c>
      <c r="AK1227">
        <v>368490</v>
      </c>
      <c r="AL1227">
        <v>4.6673</v>
      </c>
      <c r="AM1227">
        <v>2</v>
      </c>
      <c r="AN1227">
        <v>1</v>
      </c>
      <c r="AO1227">
        <v>4.7</v>
      </c>
      <c r="AP1227" t="s">
        <v>3046</v>
      </c>
    </row>
    <row r="1228" spans="1:42" x14ac:dyDescent="0.2">
      <c r="A1228" t="s">
        <v>1232</v>
      </c>
      <c r="B1228">
        <v>4685500</v>
      </c>
      <c r="C1228">
        <v>2911700</v>
      </c>
      <c r="D1228">
        <v>2897600</v>
      </c>
      <c r="E1228">
        <v>2783900</v>
      </c>
      <c r="F1228">
        <v>2655600</v>
      </c>
      <c r="G1228">
        <v>2721600</v>
      </c>
      <c r="H1228">
        <v>2728800</v>
      </c>
      <c r="I1228">
        <v>2109200</v>
      </c>
      <c r="J1228">
        <v>1913600</v>
      </c>
      <c r="K1228">
        <v>2783600</v>
      </c>
      <c r="L1228">
        <v>3549200</v>
      </c>
      <c r="M1228">
        <v>2845100</v>
      </c>
      <c r="N1228">
        <v>3382300</v>
      </c>
      <c r="O1228">
        <v>3003100</v>
      </c>
      <c r="P1228">
        <v>2848500</v>
      </c>
      <c r="Q1228">
        <v>3064100</v>
      </c>
      <c r="R1228">
        <v>2393100</v>
      </c>
      <c r="S1228">
        <v>2429500</v>
      </c>
      <c r="T1228">
        <v>3888100</v>
      </c>
      <c r="U1228">
        <v>2769800</v>
      </c>
      <c r="V1228">
        <v>3795900</v>
      </c>
      <c r="W1228">
        <v>3742500</v>
      </c>
      <c r="X1228">
        <v>3292500</v>
      </c>
      <c r="Y1228">
        <v>3821500</v>
      </c>
      <c r="Z1228">
        <v>3349800</v>
      </c>
      <c r="AA1228">
        <v>3306100</v>
      </c>
      <c r="AB1228">
        <v>3421200</v>
      </c>
      <c r="AC1228">
        <v>4700400</v>
      </c>
      <c r="AD1228">
        <v>3686100</v>
      </c>
      <c r="AE1228">
        <v>3133100</v>
      </c>
      <c r="AF1228">
        <v>2807800</v>
      </c>
      <c r="AG1228">
        <v>3467100</v>
      </c>
      <c r="AH1228">
        <v>3430500</v>
      </c>
      <c r="AI1228">
        <v>2834600</v>
      </c>
      <c r="AJ1228">
        <v>3677500</v>
      </c>
      <c r="AK1228">
        <v>3622400</v>
      </c>
      <c r="AL1228">
        <v>58.351999999999997</v>
      </c>
      <c r="AM1228">
        <v>219</v>
      </c>
      <c r="AN1228">
        <v>11</v>
      </c>
      <c r="AO1228">
        <v>22.5</v>
      </c>
      <c r="AP1228" t="s">
        <v>2584</v>
      </c>
    </row>
    <row r="1229" spans="1:42" x14ac:dyDescent="0.2">
      <c r="A1229" t="s">
        <v>1233</v>
      </c>
      <c r="B1229">
        <v>10595000</v>
      </c>
      <c r="C1229">
        <v>10276000</v>
      </c>
      <c r="D1229">
        <v>12262000</v>
      </c>
      <c r="E1229">
        <v>9625500</v>
      </c>
      <c r="F1229">
        <v>8419100</v>
      </c>
      <c r="G1229">
        <v>10004000</v>
      </c>
      <c r="H1229">
        <v>9522300</v>
      </c>
      <c r="I1229">
        <v>8694600</v>
      </c>
      <c r="J1229">
        <v>9780800</v>
      </c>
      <c r="K1229">
        <v>8844400</v>
      </c>
      <c r="L1229">
        <v>9458300</v>
      </c>
      <c r="M1229">
        <v>9062300</v>
      </c>
      <c r="N1229">
        <v>11263000</v>
      </c>
      <c r="O1229">
        <v>9551200</v>
      </c>
      <c r="P1229">
        <v>10939000</v>
      </c>
      <c r="Q1229">
        <v>12053000</v>
      </c>
      <c r="R1229">
        <v>9459300</v>
      </c>
      <c r="S1229">
        <v>11423000</v>
      </c>
      <c r="T1229">
        <v>10517000</v>
      </c>
      <c r="U1229">
        <v>7711600</v>
      </c>
      <c r="V1229">
        <v>7154800</v>
      </c>
      <c r="W1229">
        <v>7552500</v>
      </c>
      <c r="X1229">
        <v>7077400</v>
      </c>
      <c r="Y1229">
        <v>6809400</v>
      </c>
      <c r="Z1229">
        <v>7984200</v>
      </c>
      <c r="AA1229">
        <v>8233600</v>
      </c>
      <c r="AB1229">
        <v>11279000</v>
      </c>
      <c r="AC1229">
        <v>14040000</v>
      </c>
      <c r="AD1229">
        <v>6711400</v>
      </c>
      <c r="AE1229">
        <v>8332800</v>
      </c>
      <c r="AF1229">
        <v>8948900</v>
      </c>
      <c r="AG1229">
        <v>9602000</v>
      </c>
      <c r="AH1229">
        <v>9742300</v>
      </c>
      <c r="AI1229">
        <v>7441000</v>
      </c>
      <c r="AJ1229">
        <v>6578200</v>
      </c>
      <c r="AK1229">
        <v>7436000</v>
      </c>
      <c r="AL1229">
        <v>323.31</v>
      </c>
      <c r="AM1229">
        <v>499</v>
      </c>
      <c r="AN1229">
        <v>15</v>
      </c>
      <c r="AO1229">
        <v>3.2</v>
      </c>
      <c r="AP1229" t="s">
        <v>2584</v>
      </c>
    </row>
    <row r="1230" spans="1:42" x14ac:dyDescent="0.2">
      <c r="A1230" t="s">
        <v>1234</v>
      </c>
      <c r="B1230">
        <v>0</v>
      </c>
      <c r="C1230">
        <v>0</v>
      </c>
      <c r="D1230">
        <v>0</v>
      </c>
      <c r="E1230">
        <v>0</v>
      </c>
      <c r="F1230">
        <v>0</v>
      </c>
      <c r="G1230">
        <v>0</v>
      </c>
      <c r="H1230">
        <v>0</v>
      </c>
      <c r="I1230">
        <v>0</v>
      </c>
      <c r="J1230">
        <v>0</v>
      </c>
      <c r="K1230">
        <v>0</v>
      </c>
      <c r="L1230">
        <v>0</v>
      </c>
      <c r="M1230">
        <v>0</v>
      </c>
      <c r="N1230">
        <v>0</v>
      </c>
      <c r="O1230">
        <v>0</v>
      </c>
      <c r="P1230">
        <v>0</v>
      </c>
      <c r="Q1230">
        <v>0</v>
      </c>
      <c r="R1230">
        <v>0</v>
      </c>
      <c r="S1230">
        <v>0</v>
      </c>
      <c r="T1230">
        <v>0</v>
      </c>
      <c r="U1230">
        <v>0</v>
      </c>
      <c r="V1230">
        <v>0</v>
      </c>
      <c r="W1230">
        <v>0</v>
      </c>
      <c r="X1230">
        <v>0</v>
      </c>
      <c r="Y1230">
        <v>0</v>
      </c>
      <c r="Z1230">
        <v>0</v>
      </c>
      <c r="AA1230">
        <v>0</v>
      </c>
      <c r="AB1230">
        <v>0</v>
      </c>
      <c r="AC1230">
        <v>0</v>
      </c>
      <c r="AD1230">
        <v>0</v>
      </c>
      <c r="AE1230">
        <v>54172</v>
      </c>
      <c r="AF1230">
        <v>0</v>
      </c>
      <c r="AG1230">
        <v>0</v>
      </c>
      <c r="AH1230">
        <v>0</v>
      </c>
      <c r="AI1230">
        <v>0</v>
      </c>
      <c r="AJ1230">
        <v>0</v>
      </c>
      <c r="AK1230">
        <v>0</v>
      </c>
      <c r="AL1230">
        <v>2.3104</v>
      </c>
      <c r="AM1230">
        <v>1</v>
      </c>
      <c r="AN1230">
        <v>1</v>
      </c>
      <c r="AO1230">
        <v>2.6</v>
      </c>
      <c r="AP1230" t="s">
        <v>2584</v>
      </c>
    </row>
    <row r="1231" spans="1:42" x14ac:dyDescent="0.2">
      <c r="A1231" t="s">
        <v>1235</v>
      </c>
      <c r="B1231">
        <v>0</v>
      </c>
      <c r="C1231">
        <v>0</v>
      </c>
      <c r="D1231">
        <v>0</v>
      </c>
      <c r="E1231">
        <v>0</v>
      </c>
      <c r="F1231">
        <v>0</v>
      </c>
      <c r="G1231">
        <v>0</v>
      </c>
      <c r="H1231">
        <v>0</v>
      </c>
      <c r="I1231">
        <v>0</v>
      </c>
      <c r="J1231">
        <v>0</v>
      </c>
      <c r="K1231">
        <v>0</v>
      </c>
      <c r="L1231">
        <v>0</v>
      </c>
      <c r="M1231">
        <v>0</v>
      </c>
      <c r="N1231">
        <v>0</v>
      </c>
      <c r="O1231">
        <v>0</v>
      </c>
      <c r="P1231">
        <v>0</v>
      </c>
      <c r="Q1231">
        <v>0</v>
      </c>
      <c r="R1231">
        <v>0</v>
      </c>
      <c r="S1231">
        <v>0</v>
      </c>
      <c r="T1231">
        <v>0</v>
      </c>
      <c r="U1231">
        <v>0</v>
      </c>
      <c r="V1231">
        <v>0</v>
      </c>
      <c r="W1231">
        <v>0</v>
      </c>
      <c r="X1231">
        <v>391970</v>
      </c>
      <c r="Y1231">
        <v>0</v>
      </c>
      <c r="Z1231">
        <v>0</v>
      </c>
      <c r="AA1231">
        <v>0</v>
      </c>
      <c r="AB1231">
        <v>0</v>
      </c>
      <c r="AC1231">
        <v>0</v>
      </c>
      <c r="AD1231">
        <v>594680</v>
      </c>
      <c r="AE1231">
        <v>0</v>
      </c>
      <c r="AF1231">
        <v>0</v>
      </c>
      <c r="AG1231">
        <v>0</v>
      </c>
      <c r="AH1231">
        <v>0</v>
      </c>
      <c r="AI1231">
        <v>0</v>
      </c>
      <c r="AJ1231">
        <v>878030</v>
      </c>
      <c r="AK1231">
        <v>431220</v>
      </c>
      <c r="AL1231">
        <v>28.041</v>
      </c>
      <c r="AM1231">
        <v>21</v>
      </c>
      <c r="AN1231">
        <v>6</v>
      </c>
      <c r="AO1231">
        <v>9.1</v>
      </c>
      <c r="AP1231" t="s">
        <v>3047</v>
      </c>
    </row>
    <row r="1232" spans="1:42" x14ac:dyDescent="0.2">
      <c r="A1232" t="s">
        <v>1236</v>
      </c>
      <c r="B1232">
        <v>0</v>
      </c>
      <c r="C1232">
        <v>0</v>
      </c>
      <c r="D1232">
        <v>0</v>
      </c>
      <c r="E1232">
        <v>0</v>
      </c>
      <c r="F1232">
        <v>0</v>
      </c>
      <c r="G1232">
        <v>0</v>
      </c>
      <c r="H1232">
        <v>0</v>
      </c>
      <c r="I1232">
        <v>0</v>
      </c>
      <c r="J1232">
        <v>0</v>
      </c>
      <c r="K1232">
        <v>0</v>
      </c>
      <c r="L1232">
        <v>0</v>
      </c>
      <c r="M1232">
        <v>0</v>
      </c>
      <c r="N1232">
        <v>0</v>
      </c>
      <c r="O1232">
        <v>0</v>
      </c>
      <c r="P1232">
        <v>0</v>
      </c>
      <c r="Q1232">
        <v>0</v>
      </c>
      <c r="R1232">
        <v>0</v>
      </c>
      <c r="S1232">
        <v>0</v>
      </c>
      <c r="T1232">
        <v>0</v>
      </c>
      <c r="U1232">
        <v>0</v>
      </c>
      <c r="V1232">
        <v>0</v>
      </c>
      <c r="W1232">
        <v>0</v>
      </c>
      <c r="X1232">
        <v>0</v>
      </c>
      <c r="Y1232">
        <v>0</v>
      </c>
      <c r="Z1232">
        <v>0</v>
      </c>
      <c r="AA1232">
        <v>0</v>
      </c>
      <c r="AB1232">
        <v>0</v>
      </c>
      <c r="AC1232">
        <v>0</v>
      </c>
      <c r="AD1232">
        <v>0</v>
      </c>
      <c r="AE1232">
        <v>0</v>
      </c>
      <c r="AF1232">
        <v>0</v>
      </c>
      <c r="AG1232">
        <v>250990</v>
      </c>
      <c r="AH1232">
        <v>0</v>
      </c>
      <c r="AI1232">
        <v>0</v>
      </c>
      <c r="AJ1232">
        <v>0</v>
      </c>
      <c r="AK1232">
        <v>0</v>
      </c>
      <c r="AL1232">
        <v>10.276999999999999</v>
      </c>
      <c r="AM1232">
        <v>9</v>
      </c>
      <c r="AN1232">
        <v>2</v>
      </c>
      <c r="AO1232">
        <v>19.7</v>
      </c>
      <c r="AP1232" t="s">
        <v>2725</v>
      </c>
    </row>
    <row r="1233" spans="1:42" x14ac:dyDescent="0.2">
      <c r="A1233" t="s">
        <v>1237</v>
      </c>
      <c r="B1233">
        <v>0</v>
      </c>
      <c r="C1233">
        <v>0</v>
      </c>
      <c r="D1233">
        <v>0</v>
      </c>
      <c r="E1233">
        <v>0</v>
      </c>
      <c r="F1233">
        <v>0</v>
      </c>
      <c r="G1233">
        <v>0</v>
      </c>
      <c r="H1233">
        <v>0</v>
      </c>
      <c r="I1233">
        <v>0</v>
      </c>
      <c r="J1233">
        <v>0</v>
      </c>
      <c r="K1233">
        <v>0</v>
      </c>
      <c r="L1233">
        <v>0</v>
      </c>
      <c r="M1233">
        <v>0</v>
      </c>
      <c r="N1233">
        <v>0</v>
      </c>
      <c r="O1233">
        <v>467200</v>
      </c>
      <c r="P1233">
        <v>0</v>
      </c>
      <c r="Q1233">
        <v>0</v>
      </c>
      <c r="R1233">
        <v>0</v>
      </c>
      <c r="S1233">
        <v>0</v>
      </c>
      <c r="T1233">
        <v>0</v>
      </c>
      <c r="U1233">
        <v>0</v>
      </c>
      <c r="V1233">
        <v>0</v>
      </c>
      <c r="W1233">
        <v>0</v>
      </c>
      <c r="X1233">
        <v>0</v>
      </c>
      <c r="Y1233">
        <v>0</v>
      </c>
      <c r="Z1233">
        <v>0</v>
      </c>
      <c r="AA1233">
        <v>0</v>
      </c>
      <c r="AB1233">
        <v>0</v>
      </c>
      <c r="AC1233">
        <v>0</v>
      </c>
      <c r="AD1233">
        <v>0</v>
      </c>
      <c r="AE1233">
        <v>0</v>
      </c>
      <c r="AF1233">
        <v>0</v>
      </c>
      <c r="AG1233">
        <v>0</v>
      </c>
      <c r="AH1233">
        <v>0</v>
      </c>
      <c r="AI1233">
        <v>0</v>
      </c>
      <c r="AJ1233">
        <v>0</v>
      </c>
      <c r="AK1233">
        <v>0</v>
      </c>
      <c r="AL1233">
        <v>2.1998000000000002</v>
      </c>
      <c r="AM1233">
        <v>4</v>
      </c>
      <c r="AN1233">
        <v>2</v>
      </c>
      <c r="AO1233">
        <v>8.6</v>
      </c>
      <c r="AP1233" t="s">
        <v>2927</v>
      </c>
    </row>
    <row r="1234" spans="1:42" x14ac:dyDescent="0.2">
      <c r="A1234" t="s">
        <v>1238</v>
      </c>
      <c r="B1234">
        <v>14513000</v>
      </c>
      <c r="C1234">
        <v>26039000</v>
      </c>
      <c r="D1234">
        <v>30985000</v>
      </c>
      <c r="E1234">
        <v>25031000</v>
      </c>
      <c r="F1234">
        <v>19830000</v>
      </c>
      <c r="G1234">
        <v>19984000</v>
      </c>
      <c r="H1234">
        <v>20165000</v>
      </c>
      <c r="I1234">
        <v>24488000</v>
      </c>
      <c r="J1234">
        <v>20637000</v>
      </c>
      <c r="K1234">
        <v>23926000</v>
      </c>
      <c r="L1234">
        <v>13840000</v>
      </c>
      <c r="M1234">
        <v>19738000</v>
      </c>
      <c r="N1234">
        <v>22969000</v>
      </c>
      <c r="O1234">
        <v>19924000</v>
      </c>
      <c r="P1234">
        <v>20939000</v>
      </c>
      <c r="Q1234">
        <v>19565000</v>
      </c>
      <c r="R1234">
        <v>18212000</v>
      </c>
      <c r="S1234">
        <v>25309000</v>
      </c>
      <c r="T1234">
        <v>18974000</v>
      </c>
      <c r="U1234">
        <v>20973000</v>
      </c>
      <c r="V1234">
        <v>16500000</v>
      </c>
      <c r="W1234">
        <v>14351000</v>
      </c>
      <c r="X1234">
        <v>18230000</v>
      </c>
      <c r="Y1234">
        <v>14907000</v>
      </c>
      <c r="Z1234">
        <v>20025000</v>
      </c>
      <c r="AA1234">
        <v>22214000</v>
      </c>
      <c r="AB1234">
        <v>15227000</v>
      </c>
      <c r="AC1234">
        <v>22107000</v>
      </c>
      <c r="AD1234">
        <v>14278000</v>
      </c>
      <c r="AE1234">
        <v>19063000</v>
      </c>
      <c r="AF1234">
        <v>17344000</v>
      </c>
      <c r="AG1234">
        <v>18071000</v>
      </c>
      <c r="AH1234">
        <v>20388000</v>
      </c>
      <c r="AI1234">
        <v>15941000</v>
      </c>
      <c r="AJ1234">
        <v>15641000</v>
      </c>
      <c r="AK1234">
        <v>14833000</v>
      </c>
      <c r="AL1234">
        <v>323.31</v>
      </c>
      <c r="AM1234">
        <v>356</v>
      </c>
      <c r="AN1234">
        <v>14</v>
      </c>
      <c r="AO1234">
        <v>28.7</v>
      </c>
      <c r="AP1234" t="s">
        <v>2661</v>
      </c>
    </row>
    <row r="1235" spans="1:42" x14ac:dyDescent="0.2">
      <c r="A1235" t="s">
        <v>1239</v>
      </c>
      <c r="B1235">
        <v>156150000</v>
      </c>
      <c r="C1235">
        <v>153840000</v>
      </c>
      <c r="D1235">
        <v>152420000</v>
      </c>
      <c r="E1235">
        <v>154270000</v>
      </c>
      <c r="F1235">
        <v>200700000</v>
      </c>
      <c r="G1235">
        <v>197600000</v>
      </c>
      <c r="H1235">
        <v>191060000</v>
      </c>
      <c r="I1235">
        <v>218810000</v>
      </c>
      <c r="J1235">
        <v>208710000</v>
      </c>
      <c r="K1235">
        <v>206380000</v>
      </c>
      <c r="L1235">
        <v>179790000</v>
      </c>
      <c r="M1235">
        <v>191830000</v>
      </c>
      <c r="N1235">
        <v>199460000</v>
      </c>
      <c r="O1235">
        <v>190850000</v>
      </c>
      <c r="P1235">
        <v>195650000</v>
      </c>
      <c r="Q1235">
        <v>211710000</v>
      </c>
      <c r="R1235">
        <v>241350000</v>
      </c>
      <c r="S1235">
        <v>208230000</v>
      </c>
      <c r="T1235">
        <v>233140000</v>
      </c>
      <c r="U1235">
        <v>241210000</v>
      </c>
      <c r="V1235">
        <v>185350000</v>
      </c>
      <c r="W1235">
        <v>144280000</v>
      </c>
      <c r="X1235">
        <v>134590000</v>
      </c>
      <c r="Y1235">
        <v>125200000</v>
      </c>
      <c r="Z1235">
        <v>205710000</v>
      </c>
      <c r="AA1235">
        <v>198700000</v>
      </c>
      <c r="AB1235">
        <v>183820000</v>
      </c>
      <c r="AC1235">
        <v>194430000</v>
      </c>
      <c r="AD1235">
        <v>89624000</v>
      </c>
      <c r="AE1235">
        <v>150790000</v>
      </c>
      <c r="AF1235">
        <v>170220000</v>
      </c>
      <c r="AG1235">
        <v>152620000</v>
      </c>
      <c r="AH1235">
        <v>165330000</v>
      </c>
      <c r="AI1235">
        <v>106170000</v>
      </c>
      <c r="AJ1235">
        <v>62095000</v>
      </c>
      <c r="AK1235">
        <v>72303000</v>
      </c>
      <c r="AL1235">
        <v>323.31</v>
      </c>
      <c r="AM1235">
        <v>1467</v>
      </c>
      <c r="AN1235">
        <v>26</v>
      </c>
      <c r="AO1235">
        <v>41.5</v>
      </c>
      <c r="AP1235" t="s">
        <v>2584</v>
      </c>
    </row>
    <row r="1236" spans="1:42" x14ac:dyDescent="0.2">
      <c r="A1236" t="s">
        <v>1240</v>
      </c>
      <c r="B1236">
        <v>0</v>
      </c>
      <c r="C1236">
        <v>0</v>
      </c>
      <c r="D1236">
        <v>634060</v>
      </c>
      <c r="E1236">
        <v>690080</v>
      </c>
      <c r="F1236">
        <v>818500</v>
      </c>
      <c r="G1236">
        <v>839950</v>
      </c>
      <c r="H1236">
        <v>717610</v>
      </c>
      <c r="I1236">
        <v>841930</v>
      </c>
      <c r="J1236">
        <v>821840</v>
      </c>
      <c r="K1236">
        <v>770130</v>
      </c>
      <c r="L1236">
        <v>850320</v>
      </c>
      <c r="M1236">
        <v>1233500</v>
      </c>
      <c r="N1236">
        <v>0</v>
      </c>
      <c r="O1236">
        <v>784830</v>
      </c>
      <c r="P1236">
        <v>0</v>
      </c>
      <c r="Q1236">
        <v>895150</v>
      </c>
      <c r="R1236">
        <v>0</v>
      </c>
      <c r="S1236">
        <v>1593500</v>
      </c>
      <c r="T1236">
        <v>705600</v>
      </c>
      <c r="U1236">
        <v>0</v>
      </c>
      <c r="V1236">
        <v>716200</v>
      </c>
      <c r="W1236">
        <v>1057300</v>
      </c>
      <c r="X1236">
        <v>513590</v>
      </c>
      <c r="Y1236">
        <v>682580</v>
      </c>
      <c r="Z1236">
        <v>1016600</v>
      </c>
      <c r="AA1236">
        <v>1005800</v>
      </c>
      <c r="AB1236">
        <v>700660</v>
      </c>
      <c r="AC1236">
        <v>0</v>
      </c>
      <c r="AD1236">
        <v>507830</v>
      </c>
      <c r="AE1236">
        <v>676500</v>
      </c>
      <c r="AF1236">
        <v>626310</v>
      </c>
      <c r="AG1236">
        <v>679040</v>
      </c>
      <c r="AH1236">
        <v>828870</v>
      </c>
      <c r="AI1236">
        <v>659120</v>
      </c>
      <c r="AJ1236">
        <v>544490</v>
      </c>
      <c r="AK1236">
        <v>700340</v>
      </c>
      <c r="AL1236">
        <v>184.19</v>
      </c>
      <c r="AM1236">
        <v>99</v>
      </c>
      <c r="AN1236">
        <v>6</v>
      </c>
      <c r="AO1236">
        <v>29.2</v>
      </c>
      <c r="AP1236" t="s">
        <v>2759</v>
      </c>
    </row>
    <row r="1237" spans="1:42" x14ac:dyDescent="0.2">
      <c r="A1237" t="s">
        <v>1241</v>
      </c>
      <c r="B1237">
        <v>0</v>
      </c>
      <c r="C1237">
        <v>0</v>
      </c>
      <c r="D1237">
        <v>0</v>
      </c>
      <c r="E1237">
        <v>198550</v>
      </c>
      <c r="F1237">
        <v>0</v>
      </c>
      <c r="G1237">
        <v>0</v>
      </c>
      <c r="H1237">
        <v>0</v>
      </c>
      <c r="I1237">
        <v>0</v>
      </c>
      <c r="J1237">
        <v>0</v>
      </c>
      <c r="K1237">
        <v>0</v>
      </c>
      <c r="L1237">
        <v>0</v>
      </c>
      <c r="M1237">
        <v>0</v>
      </c>
      <c r="N1237">
        <v>0</v>
      </c>
      <c r="O1237">
        <v>0</v>
      </c>
      <c r="P1237">
        <v>0</v>
      </c>
      <c r="Q1237">
        <v>0</v>
      </c>
      <c r="R1237">
        <v>0</v>
      </c>
      <c r="S1237">
        <v>0</v>
      </c>
      <c r="T1237">
        <v>0</v>
      </c>
      <c r="U1237">
        <v>0</v>
      </c>
      <c r="V1237">
        <v>0</v>
      </c>
      <c r="W1237">
        <v>0</v>
      </c>
      <c r="X1237">
        <v>0</v>
      </c>
      <c r="Y1237">
        <v>0</v>
      </c>
      <c r="Z1237">
        <v>0</v>
      </c>
      <c r="AA1237">
        <v>0</v>
      </c>
      <c r="AB1237">
        <v>0</v>
      </c>
      <c r="AC1237">
        <v>0</v>
      </c>
      <c r="AD1237">
        <v>0</v>
      </c>
      <c r="AE1237">
        <v>0</v>
      </c>
      <c r="AF1237">
        <v>0</v>
      </c>
      <c r="AG1237">
        <v>0</v>
      </c>
      <c r="AH1237">
        <v>0</v>
      </c>
      <c r="AI1237">
        <v>0</v>
      </c>
      <c r="AJ1237">
        <v>0</v>
      </c>
      <c r="AK1237">
        <v>0</v>
      </c>
      <c r="AL1237">
        <v>7.3739999999999997</v>
      </c>
      <c r="AM1237">
        <v>4</v>
      </c>
      <c r="AN1237">
        <v>3</v>
      </c>
      <c r="AO1237">
        <v>12.1</v>
      </c>
      <c r="AP1237" t="s">
        <v>3048</v>
      </c>
    </row>
    <row r="1238" spans="1:42" x14ac:dyDescent="0.2">
      <c r="A1238" t="s">
        <v>1242</v>
      </c>
      <c r="B1238">
        <v>0</v>
      </c>
      <c r="C1238">
        <v>0</v>
      </c>
      <c r="D1238">
        <v>0</v>
      </c>
      <c r="E1238">
        <v>0</v>
      </c>
      <c r="F1238">
        <v>349340</v>
      </c>
      <c r="G1238">
        <v>0</v>
      </c>
      <c r="H1238">
        <v>0</v>
      </c>
      <c r="I1238">
        <v>0</v>
      </c>
      <c r="J1238">
        <v>0</v>
      </c>
      <c r="K1238">
        <v>0</v>
      </c>
      <c r="L1238">
        <v>0</v>
      </c>
      <c r="M1238">
        <v>0</v>
      </c>
      <c r="N1238">
        <v>0</v>
      </c>
      <c r="O1238">
        <v>0</v>
      </c>
      <c r="P1238">
        <v>0</v>
      </c>
      <c r="Q1238">
        <v>0</v>
      </c>
      <c r="R1238">
        <v>0</v>
      </c>
      <c r="S1238">
        <v>0</v>
      </c>
      <c r="T1238">
        <v>0</v>
      </c>
      <c r="U1238">
        <v>0</v>
      </c>
      <c r="V1238">
        <v>0</v>
      </c>
      <c r="W1238">
        <v>0</v>
      </c>
      <c r="X1238">
        <v>0</v>
      </c>
      <c r="Y1238">
        <v>0</v>
      </c>
      <c r="Z1238">
        <v>0</v>
      </c>
      <c r="AA1238">
        <v>0</v>
      </c>
      <c r="AB1238">
        <v>0</v>
      </c>
      <c r="AC1238">
        <v>0</v>
      </c>
      <c r="AD1238">
        <v>0</v>
      </c>
      <c r="AE1238">
        <v>0</v>
      </c>
      <c r="AF1238">
        <v>0</v>
      </c>
      <c r="AG1238">
        <v>0</v>
      </c>
      <c r="AH1238">
        <v>0</v>
      </c>
      <c r="AI1238">
        <v>0</v>
      </c>
      <c r="AJ1238">
        <v>0</v>
      </c>
      <c r="AK1238">
        <v>0</v>
      </c>
      <c r="AL1238">
        <v>4.7618</v>
      </c>
      <c r="AM1238">
        <v>30</v>
      </c>
      <c r="AN1238">
        <v>5</v>
      </c>
      <c r="AO1238">
        <v>4</v>
      </c>
      <c r="AP1238" t="s">
        <v>2759</v>
      </c>
    </row>
    <row r="1239" spans="1:42" x14ac:dyDescent="0.2">
      <c r="A1239" t="s">
        <v>1243</v>
      </c>
      <c r="B1239">
        <v>39193000</v>
      </c>
      <c r="C1239">
        <v>19719000</v>
      </c>
      <c r="D1239">
        <v>19194000</v>
      </c>
      <c r="E1239">
        <v>19595000</v>
      </c>
      <c r="F1239">
        <v>19889000</v>
      </c>
      <c r="G1239">
        <v>21156000</v>
      </c>
      <c r="H1239">
        <v>20028000</v>
      </c>
      <c r="I1239">
        <v>21109000</v>
      </c>
      <c r="J1239">
        <v>19827000</v>
      </c>
      <c r="K1239">
        <v>20757000</v>
      </c>
      <c r="L1239">
        <v>20666000</v>
      </c>
      <c r="M1239">
        <v>19465000</v>
      </c>
      <c r="N1239">
        <v>21432000</v>
      </c>
      <c r="O1239">
        <v>20472000</v>
      </c>
      <c r="P1239">
        <v>21747000</v>
      </c>
      <c r="Q1239">
        <v>19252000</v>
      </c>
      <c r="R1239">
        <v>24208000</v>
      </c>
      <c r="S1239">
        <v>20978000</v>
      </c>
      <c r="T1239">
        <v>22125000</v>
      </c>
      <c r="U1239">
        <v>21651000</v>
      </c>
      <c r="V1239">
        <v>23863000</v>
      </c>
      <c r="W1239">
        <v>22214000</v>
      </c>
      <c r="X1239">
        <v>24035000</v>
      </c>
      <c r="Y1239">
        <v>23105000</v>
      </c>
      <c r="Z1239">
        <v>22606000</v>
      </c>
      <c r="AA1239">
        <v>17752000</v>
      </c>
      <c r="AB1239">
        <v>20680000</v>
      </c>
      <c r="AC1239">
        <v>26966000</v>
      </c>
      <c r="AD1239">
        <v>22077000</v>
      </c>
      <c r="AE1239">
        <v>20141000</v>
      </c>
      <c r="AF1239">
        <v>19905000</v>
      </c>
      <c r="AG1239">
        <v>22025000</v>
      </c>
      <c r="AH1239">
        <v>20984000</v>
      </c>
      <c r="AI1239">
        <v>21601000</v>
      </c>
      <c r="AJ1239">
        <v>25535000</v>
      </c>
      <c r="AK1239">
        <v>20302000</v>
      </c>
      <c r="AL1239">
        <v>323.31</v>
      </c>
      <c r="AM1239">
        <v>783</v>
      </c>
      <c r="AN1239">
        <v>32</v>
      </c>
      <c r="AO1239">
        <v>48.8</v>
      </c>
      <c r="AP1239" t="s">
        <v>2594</v>
      </c>
    </row>
    <row r="1240" spans="1:42" x14ac:dyDescent="0.2">
      <c r="A1240" t="s">
        <v>1244</v>
      </c>
      <c r="B1240">
        <v>0</v>
      </c>
      <c r="C1240">
        <v>0</v>
      </c>
      <c r="D1240">
        <v>0</v>
      </c>
      <c r="E1240">
        <v>0</v>
      </c>
      <c r="F1240">
        <v>0</v>
      </c>
      <c r="G1240">
        <v>193760</v>
      </c>
      <c r="H1240">
        <v>171950</v>
      </c>
      <c r="I1240">
        <v>213190</v>
      </c>
      <c r="J1240">
        <v>205410</v>
      </c>
      <c r="K1240">
        <v>189010</v>
      </c>
      <c r="L1240">
        <v>216710</v>
      </c>
      <c r="M1240">
        <v>258110</v>
      </c>
      <c r="N1240">
        <v>0</v>
      </c>
      <c r="O1240">
        <v>220590</v>
      </c>
      <c r="P1240">
        <v>254340</v>
      </c>
      <c r="Q1240">
        <v>0</v>
      </c>
      <c r="R1240">
        <v>0</v>
      </c>
      <c r="S1240">
        <v>132460</v>
      </c>
      <c r="T1240">
        <v>0</v>
      </c>
      <c r="U1240">
        <v>0</v>
      </c>
      <c r="V1240">
        <v>215190</v>
      </c>
      <c r="W1240">
        <v>252030</v>
      </c>
      <c r="X1240">
        <v>233120</v>
      </c>
      <c r="Y1240">
        <v>290580</v>
      </c>
      <c r="Z1240">
        <v>288720</v>
      </c>
      <c r="AA1240">
        <v>0</v>
      </c>
      <c r="AB1240">
        <v>273410</v>
      </c>
      <c r="AC1240">
        <v>0</v>
      </c>
      <c r="AD1240">
        <v>0</v>
      </c>
      <c r="AE1240">
        <v>0</v>
      </c>
      <c r="AF1240">
        <v>0</v>
      </c>
      <c r="AG1240">
        <v>123670</v>
      </c>
      <c r="AH1240">
        <v>0</v>
      </c>
      <c r="AI1240">
        <v>167360</v>
      </c>
      <c r="AJ1240">
        <v>141210</v>
      </c>
      <c r="AK1240">
        <v>0</v>
      </c>
      <c r="AL1240">
        <v>8.8994999999999997</v>
      </c>
      <c r="AM1240">
        <v>52</v>
      </c>
      <c r="AN1240">
        <v>1</v>
      </c>
      <c r="AO1240">
        <v>11.9</v>
      </c>
      <c r="AP1240" t="s">
        <v>2584</v>
      </c>
    </row>
    <row r="1241" spans="1:42" x14ac:dyDescent="0.2">
      <c r="A1241" t="s">
        <v>1245</v>
      </c>
      <c r="B1241">
        <v>0</v>
      </c>
      <c r="C1241">
        <v>907130</v>
      </c>
      <c r="D1241">
        <v>1354000</v>
      </c>
      <c r="E1241">
        <v>1421000</v>
      </c>
      <c r="F1241">
        <v>1021900</v>
      </c>
      <c r="G1241">
        <v>1252000</v>
      </c>
      <c r="H1241">
        <v>1584300</v>
      </c>
      <c r="I1241">
        <v>1686100</v>
      </c>
      <c r="J1241">
        <v>2261100</v>
      </c>
      <c r="K1241">
        <v>1600100</v>
      </c>
      <c r="L1241">
        <v>1141900</v>
      </c>
      <c r="M1241">
        <v>1559200</v>
      </c>
      <c r="N1241">
        <v>2132900</v>
      </c>
      <c r="O1241">
        <v>2470000</v>
      </c>
      <c r="P1241">
        <v>2970100</v>
      </c>
      <c r="Q1241">
        <v>1618700</v>
      </c>
      <c r="R1241">
        <v>2474700</v>
      </c>
      <c r="S1241">
        <v>1074800</v>
      </c>
      <c r="T1241">
        <v>1578200</v>
      </c>
      <c r="U1241">
        <v>1353700</v>
      </c>
      <c r="V1241">
        <v>3163200</v>
      </c>
      <c r="W1241">
        <v>3172600</v>
      </c>
      <c r="X1241">
        <v>3700000</v>
      </c>
      <c r="Y1241">
        <v>3691800</v>
      </c>
      <c r="Z1241">
        <v>1850300</v>
      </c>
      <c r="AA1241">
        <v>1817000</v>
      </c>
      <c r="AB1241">
        <v>1710000</v>
      </c>
      <c r="AC1241">
        <v>0</v>
      </c>
      <c r="AD1241">
        <v>3680300</v>
      </c>
      <c r="AE1241">
        <v>2177200</v>
      </c>
      <c r="AF1241">
        <v>1932600</v>
      </c>
      <c r="AG1241">
        <v>2135300</v>
      </c>
      <c r="AH1241">
        <v>1842800</v>
      </c>
      <c r="AI1241">
        <v>3766000</v>
      </c>
      <c r="AJ1241">
        <v>4143600</v>
      </c>
      <c r="AK1241">
        <v>3789900</v>
      </c>
      <c r="AL1241">
        <v>32.930999999999997</v>
      </c>
      <c r="AM1241">
        <v>112</v>
      </c>
      <c r="AN1241">
        <v>5</v>
      </c>
      <c r="AO1241">
        <v>27.1</v>
      </c>
      <c r="AP1241" t="s">
        <v>3049</v>
      </c>
    </row>
    <row r="1242" spans="1:42" x14ac:dyDescent="0.2">
      <c r="A1242" t="s">
        <v>1246</v>
      </c>
      <c r="B1242">
        <v>0</v>
      </c>
      <c r="C1242">
        <v>0</v>
      </c>
      <c r="D1242">
        <v>0</v>
      </c>
      <c r="E1242">
        <v>0</v>
      </c>
      <c r="F1242">
        <v>0</v>
      </c>
      <c r="G1242">
        <v>0</v>
      </c>
      <c r="H1242">
        <v>0</v>
      </c>
      <c r="I1242">
        <v>0</v>
      </c>
      <c r="J1242">
        <v>0</v>
      </c>
      <c r="K1242">
        <v>0</v>
      </c>
      <c r="L1242">
        <v>0</v>
      </c>
      <c r="M1242">
        <v>0</v>
      </c>
      <c r="N1242">
        <v>112620</v>
      </c>
      <c r="O1242">
        <v>0</v>
      </c>
      <c r="P1242">
        <v>0</v>
      </c>
      <c r="Q1242">
        <v>0</v>
      </c>
      <c r="R1242">
        <v>0</v>
      </c>
      <c r="S1242">
        <v>0</v>
      </c>
      <c r="T1242">
        <v>0</v>
      </c>
      <c r="U1242">
        <v>0</v>
      </c>
      <c r="V1242">
        <v>0</v>
      </c>
      <c r="W1242">
        <v>0</v>
      </c>
      <c r="X1242">
        <v>0</v>
      </c>
      <c r="Y1242">
        <v>0</v>
      </c>
      <c r="Z1242">
        <v>0</v>
      </c>
      <c r="AA1242">
        <v>0</v>
      </c>
      <c r="AB1242">
        <v>0</v>
      </c>
      <c r="AC1242">
        <v>0</v>
      </c>
      <c r="AD1242">
        <v>130240</v>
      </c>
      <c r="AE1242">
        <v>0</v>
      </c>
      <c r="AF1242">
        <v>0</v>
      </c>
      <c r="AG1242">
        <v>168140</v>
      </c>
      <c r="AH1242">
        <v>141980</v>
      </c>
      <c r="AI1242">
        <v>0</v>
      </c>
      <c r="AJ1242">
        <v>0</v>
      </c>
      <c r="AK1242">
        <v>0</v>
      </c>
      <c r="AL1242">
        <v>39.770000000000003</v>
      </c>
      <c r="AM1242">
        <v>36</v>
      </c>
      <c r="AN1242">
        <v>5</v>
      </c>
      <c r="AO1242">
        <v>11.3</v>
      </c>
      <c r="AP1242" t="s">
        <v>3050</v>
      </c>
    </row>
    <row r="1243" spans="1:42" x14ac:dyDescent="0.2">
      <c r="A1243" t="s">
        <v>1247</v>
      </c>
      <c r="B1243">
        <v>0</v>
      </c>
      <c r="C1243">
        <v>0</v>
      </c>
      <c r="D1243">
        <v>545290</v>
      </c>
      <c r="E1243">
        <v>471150</v>
      </c>
      <c r="F1243">
        <v>0</v>
      </c>
      <c r="G1243">
        <v>599850</v>
      </c>
      <c r="H1243">
        <v>0</v>
      </c>
      <c r="I1243">
        <v>514070</v>
      </c>
      <c r="J1243">
        <v>377010</v>
      </c>
      <c r="K1243">
        <v>0</v>
      </c>
      <c r="L1243">
        <v>0</v>
      </c>
      <c r="M1243">
        <v>397640</v>
      </c>
      <c r="N1243">
        <v>0</v>
      </c>
      <c r="O1243">
        <v>453820</v>
      </c>
      <c r="P1243">
        <v>0</v>
      </c>
      <c r="Q1243">
        <v>349470</v>
      </c>
      <c r="R1243">
        <v>0</v>
      </c>
      <c r="S1243">
        <v>482370</v>
      </c>
      <c r="T1243">
        <v>0</v>
      </c>
      <c r="U1243">
        <v>0</v>
      </c>
      <c r="V1243">
        <v>0</v>
      </c>
      <c r="W1243">
        <v>0</v>
      </c>
      <c r="X1243">
        <v>0</v>
      </c>
      <c r="Y1243">
        <v>357280</v>
      </c>
      <c r="Z1243">
        <v>401330</v>
      </c>
      <c r="AA1243">
        <v>0</v>
      </c>
      <c r="AB1243">
        <v>422470</v>
      </c>
      <c r="AC1243">
        <v>456750</v>
      </c>
      <c r="AD1243">
        <v>0</v>
      </c>
      <c r="AE1243">
        <v>0</v>
      </c>
      <c r="AF1243">
        <v>0</v>
      </c>
      <c r="AG1243">
        <v>395920</v>
      </c>
      <c r="AH1243">
        <v>0</v>
      </c>
      <c r="AI1243">
        <v>0</v>
      </c>
      <c r="AJ1243">
        <v>0</v>
      </c>
      <c r="AK1243">
        <v>369020</v>
      </c>
      <c r="AL1243">
        <v>8.9667999999999992</v>
      </c>
      <c r="AM1243">
        <v>48</v>
      </c>
      <c r="AN1243">
        <v>3</v>
      </c>
      <c r="AO1243">
        <v>6.7</v>
      </c>
      <c r="AP1243" t="s">
        <v>2594</v>
      </c>
    </row>
    <row r="1244" spans="1:42" x14ac:dyDescent="0.2">
      <c r="A1244" t="s">
        <v>1248</v>
      </c>
      <c r="B1244">
        <v>0</v>
      </c>
      <c r="C1244">
        <v>0</v>
      </c>
      <c r="D1244">
        <v>0</v>
      </c>
      <c r="E1244">
        <v>0</v>
      </c>
      <c r="F1244">
        <v>1457600</v>
      </c>
      <c r="G1244">
        <v>1353700</v>
      </c>
      <c r="H1244">
        <v>1931500</v>
      </c>
      <c r="I1244">
        <v>1614500</v>
      </c>
      <c r="J1244">
        <v>1944900</v>
      </c>
      <c r="K1244">
        <v>1577300</v>
      </c>
      <c r="L1244">
        <v>1632500</v>
      </c>
      <c r="M1244">
        <v>1082300</v>
      </c>
      <c r="N1244">
        <v>0</v>
      </c>
      <c r="O1244">
        <v>0</v>
      </c>
      <c r="P1244">
        <v>1306000</v>
      </c>
      <c r="Q1244">
        <v>1215800</v>
      </c>
      <c r="R1244">
        <v>1617800</v>
      </c>
      <c r="S1244">
        <v>1934900</v>
      </c>
      <c r="T1244">
        <v>1376300</v>
      </c>
      <c r="U1244">
        <v>1328700</v>
      </c>
      <c r="V1244">
        <v>1518100</v>
      </c>
      <c r="W1244">
        <v>1096800</v>
      </c>
      <c r="X1244">
        <v>1163700</v>
      </c>
      <c r="Y1244">
        <v>1087200</v>
      </c>
      <c r="Z1244">
        <v>0</v>
      </c>
      <c r="AA1244">
        <v>2040200</v>
      </c>
      <c r="AB1244">
        <v>1339100</v>
      </c>
      <c r="AC1244">
        <v>0</v>
      </c>
      <c r="AD1244">
        <v>847540</v>
      </c>
      <c r="AE1244">
        <v>1170400</v>
      </c>
      <c r="AF1244">
        <v>1213000</v>
      </c>
      <c r="AG1244">
        <v>1007100</v>
      </c>
      <c r="AH1244">
        <v>1384400</v>
      </c>
      <c r="AI1244">
        <v>0</v>
      </c>
      <c r="AJ1244">
        <v>1440100</v>
      </c>
      <c r="AK1244">
        <v>0</v>
      </c>
      <c r="AL1244">
        <v>13.939</v>
      </c>
      <c r="AM1244">
        <v>81</v>
      </c>
      <c r="AN1244">
        <v>4</v>
      </c>
      <c r="AO1244">
        <v>30.4</v>
      </c>
      <c r="AP1244" t="s">
        <v>3051</v>
      </c>
    </row>
    <row r="1245" spans="1:42" x14ac:dyDescent="0.2">
      <c r="A1245" t="s">
        <v>1249</v>
      </c>
      <c r="B1245">
        <v>0</v>
      </c>
      <c r="C1245">
        <v>911250</v>
      </c>
      <c r="D1245">
        <v>684190</v>
      </c>
      <c r="E1245">
        <v>1166900</v>
      </c>
      <c r="F1245">
        <v>807260</v>
      </c>
      <c r="G1245">
        <v>777250</v>
      </c>
      <c r="H1245">
        <v>0</v>
      </c>
      <c r="I1245">
        <v>0</v>
      </c>
      <c r="J1245">
        <v>833070</v>
      </c>
      <c r="K1245">
        <v>0</v>
      </c>
      <c r="L1245">
        <v>874330</v>
      </c>
      <c r="M1245">
        <v>1052100</v>
      </c>
      <c r="N1245">
        <v>0</v>
      </c>
      <c r="O1245">
        <v>0</v>
      </c>
      <c r="P1245">
        <v>0</v>
      </c>
      <c r="Q1245">
        <v>0</v>
      </c>
      <c r="R1245">
        <v>0</v>
      </c>
      <c r="S1245">
        <v>778290</v>
      </c>
      <c r="T1245">
        <v>0</v>
      </c>
      <c r="U1245">
        <v>0</v>
      </c>
      <c r="V1245">
        <v>0</v>
      </c>
      <c r="W1245">
        <v>0</v>
      </c>
      <c r="X1245">
        <v>0</v>
      </c>
      <c r="Y1245">
        <v>0</v>
      </c>
      <c r="Z1245">
        <v>0</v>
      </c>
      <c r="AA1245">
        <v>0</v>
      </c>
      <c r="AB1245">
        <v>0</v>
      </c>
      <c r="AC1245">
        <v>0</v>
      </c>
      <c r="AD1245">
        <v>0</v>
      </c>
      <c r="AE1245">
        <v>0</v>
      </c>
      <c r="AF1245">
        <v>0</v>
      </c>
      <c r="AG1245">
        <v>0</v>
      </c>
      <c r="AH1245">
        <v>0</v>
      </c>
      <c r="AI1245">
        <v>0</v>
      </c>
      <c r="AJ1245">
        <v>0</v>
      </c>
      <c r="AK1245">
        <v>0</v>
      </c>
      <c r="AL1245">
        <v>101.06</v>
      </c>
      <c r="AM1245">
        <v>36</v>
      </c>
      <c r="AN1245">
        <v>5</v>
      </c>
      <c r="AO1245">
        <v>12.6</v>
      </c>
      <c r="AP1245" t="s">
        <v>2584</v>
      </c>
    </row>
    <row r="1246" spans="1:42" x14ac:dyDescent="0.2">
      <c r="A1246" t="s">
        <v>1250</v>
      </c>
      <c r="B1246">
        <v>635320</v>
      </c>
      <c r="C1246">
        <v>1326500</v>
      </c>
      <c r="D1246">
        <v>1255900</v>
      </c>
      <c r="E1246">
        <v>1023300</v>
      </c>
      <c r="F1246">
        <v>828120</v>
      </c>
      <c r="G1246">
        <v>736880</v>
      </c>
      <c r="H1246">
        <v>887400</v>
      </c>
      <c r="I1246">
        <v>1164800</v>
      </c>
      <c r="J1246">
        <v>739750</v>
      </c>
      <c r="K1246">
        <v>727180</v>
      </c>
      <c r="L1246">
        <v>972740</v>
      </c>
      <c r="M1246">
        <v>660190</v>
      </c>
      <c r="N1246">
        <v>1237700</v>
      </c>
      <c r="O1246">
        <v>1036000</v>
      </c>
      <c r="P1246">
        <v>1100100</v>
      </c>
      <c r="Q1246">
        <v>990690</v>
      </c>
      <c r="R1246">
        <v>1150800</v>
      </c>
      <c r="S1246">
        <v>1094400</v>
      </c>
      <c r="T1246">
        <v>1859600</v>
      </c>
      <c r="U1246">
        <v>1078800</v>
      </c>
      <c r="V1246">
        <v>646960</v>
      </c>
      <c r="W1246">
        <v>0</v>
      </c>
      <c r="X1246">
        <v>0</v>
      </c>
      <c r="Y1246">
        <v>0</v>
      </c>
      <c r="Z1246">
        <v>1144900</v>
      </c>
      <c r="AA1246">
        <v>1104700</v>
      </c>
      <c r="AB1246">
        <v>991230</v>
      </c>
      <c r="AC1246">
        <v>1410600</v>
      </c>
      <c r="AD1246">
        <v>563280</v>
      </c>
      <c r="AE1246">
        <v>1137200</v>
      </c>
      <c r="AF1246">
        <v>1073500</v>
      </c>
      <c r="AG1246">
        <v>846120</v>
      </c>
      <c r="AH1246">
        <v>678820</v>
      </c>
      <c r="AI1246">
        <v>696520</v>
      </c>
      <c r="AJ1246">
        <v>612800</v>
      </c>
      <c r="AK1246">
        <v>0</v>
      </c>
      <c r="AL1246">
        <v>196.1</v>
      </c>
      <c r="AM1246">
        <v>88</v>
      </c>
      <c r="AN1246">
        <v>6</v>
      </c>
      <c r="AO1246">
        <v>52.5</v>
      </c>
      <c r="AP1246" t="s">
        <v>2835</v>
      </c>
    </row>
    <row r="1247" spans="1:42" x14ac:dyDescent="0.2">
      <c r="A1247" t="s">
        <v>1251</v>
      </c>
      <c r="B1247">
        <v>0</v>
      </c>
      <c r="C1247">
        <v>774710</v>
      </c>
      <c r="D1247">
        <v>774810</v>
      </c>
      <c r="E1247">
        <v>837900</v>
      </c>
      <c r="F1247">
        <v>767100</v>
      </c>
      <c r="G1247">
        <v>759280</v>
      </c>
      <c r="H1247">
        <v>827500</v>
      </c>
      <c r="I1247">
        <v>831060</v>
      </c>
      <c r="J1247">
        <v>819610</v>
      </c>
      <c r="K1247">
        <v>843940</v>
      </c>
      <c r="L1247">
        <v>706500</v>
      </c>
      <c r="M1247">
        <v>791070</v>
      </c>
      <c r="N1247">
        <v>957150</v>
      </c>
      <c r="O1247">
        <v>665020</v>
      </c>
      <c r="P1247">
        <v>817840</v>
      </c>
      <c r="Q1247">
        <v>1027200</v>
      </c>
      <c r="R1247">
        <v>635840</v>
      </c>
      <c r="S1247">
        <v>477800</v>
      </c>
      <c r="T1247">
        <v>769910</v>
      </c>
      <c r="U1247">
        <v>1096800</v>
      </c>
      <c r="V1247">
        <v>772200</v>
      </c>
      <c r="W1247">
        <v>0</v>
      </c>
      <c r="X1247">
        <v>740280</v>
      </c>
      <c r="Y1247">
        <v>930760</v>
      </c>
      <c r="Z1247">
        <v>760860</v>
      </c>
      <c r="AA1247">
        <v>695910</v>
      </c>
      <c r="AB1247">
        <v>922090</v>
      </c>
      <c r="AC1247">
        <v>0</v>
      </c>
      <c r="AD1247">
        <v>1042300</v>
      </c>
      <c r="AE1247">
        <v>963210</v>
      </c>
      <c r="AF1247">
        <v>981920</v>
      </c>
      <c r="AG1247">
        <v>1027800</v>
      </c>
      <c r="AH1247">
        <v>1029900</v>
      </c>
      <c r="AI1247">
        <v>0</v>
      </c>
      <c r="AJ1247">
        <v>0</v>
      </c>
      <c r="AK1247">
        <v>773120</v>
      </c>
      <c r="AL1247">
        <v>112.4</v>
      </c>
      <c r="AM1247">
        <v>107</v>
      </c>
      <c r="AN1247">
        <v>5</v>
      </c>
      <c r="AO1247">
        <v>14.1</v>
      </c>
      <c r="AP1247" t="s">
        <v>2733</v>
      </c>
    </row>
    <row r="1248" spans="1:42" x14ac:dyDescent="0.2">
      <c r="A1248" t="s">
        <v>1252</v>
      </c>
      <c r="B1248">
        <v>9525300</v>
      </c>
      <c r="C1248">
        <v>20120000</v>
      </c>
      <c r="D1248">
        <v>21453000</v>
      </c>
      <c r="E1248">
        <v>19004000</v>
      </c>
      <c r="F1248">
        <v>15789000</v>
      </c>
      <c r="G1248">
        <v>15048000</v>
      </c>
      <c r="H1248">
        <v>14939000</v>
      </c>
      <c r="I1248">
        <v>16515000</v>
      </c>
      <c r="J1248">
        <v>16850000</v>
      </c>
      <c r="K1248">
        <v>17491000</v>
      </c>
      <c r="L1248">
        <v>21296000</v>
      </c>
      <c r="M1248">
        <v>20055000</v>
      </c>
      <c r="N1248">
        <v>17908000</v>
      </c>
      <c r="O1248">
        <v>13620000</v>
      </c>
      <c r="P1248">
        <v>15121000</v>
      </c>
      <c r="Q1248">
        <v>15981000</v>
      </c>
      <c r="R1248">
        <v>20987000</v>
      </c>
      <c r="S1248">
        <v>20194000</v>
      </c>
      <c r="T1248">
        <v>29382000</v>
      </c>
      <c r="U1248">
        <v>21748000</v>
      </c>
      <c r="V1248">
        <v>8551700</v>
      </c>
      <c r="W1248">
        <v>6599900</v>
      </c>
      <c r="X1248">
        <v>8253500</v>
      </c>
      <c r="Y1248">
        <v>6062400</v>
      </c>
      <c r="Z1248">
        <v>19110000</v>
      </c>
      <c r="AA1248">
        <v>18604000</v>
      </c>
      <c r="AB1248">
        <v>17385000</v>
      </c>
      <c r="AC1248">
        <v>16633000</v>
      </c>
      <c r="AD1248">
        <v>4653100</v>
      </c>
      <c r="AE1248">
        <v>10084000</v>
      </c>
      <c r="AF1248">
        <v>11838000</v>
      </c>
      <c r="AG1248">
        <v>11709000</v>
      </c>
      <c r="AH1248">
        <v>13404000</v>
      </c>
      <c r="AI1248">
        <v>4761100</v>
      </c>
      <c r="AJ1248">
        <v>4176600</v>
      </c>
      <c r="AK1248">
        <v>4116800</v>
      </c>
      <c r="AL1248">
        <v>323.31</v>
      </c>
      <c r="AM1248">
        <v>515</v>
      </c>
      <c r="AN1248">
        <v>25</v>
      </c>
      <c r="AO1248">
        <v>42.3</v>
      </c>
      <c r="AP1248" t="s">
        <v>2584</v>
      </c>
    </row>
    <row r="1249" spans="1:42" x14ac:dyDescent="0.2">
      <c r="A1249" t="s">
        <v>1253</v>
      </c>
      <c r="B1249">
        <v>0</v>
      </c>
      <c r="C1249">
        <v>0</v>
      </c>
      <c r="D1249">
        <v>945620</v>
      </c>
      <c r="E1249">
        <v>720300</v>
      </c>
      <c r="F1249">
        <v>0</v>
      </c>
      <c r="G1249">
        <v>928210</v>
      </c>
      <c r="H1249">
        <v>1160600</v>
      </c>
      <c r="I1249">
        <v>1151700</v>
      </c>
      <c r="J1249">
        <v>1237300</v>
      </c>
      <c r="K1249">
        <v>967990</v>
      </c>
      <c r="L1249">
        <v>873700</v>
      </c>
      <c r="M1249">
        <v>1484700</v>
      </c>
      <c r="N1249">
        <v>0</v>
      </c>
      <c r="O1249">
        <v>573770</v>
      </c>
      <c r="P1249">
        <v>879520</v>
      </c>
      <c r="Q1249">
        <v>1466200</v>
      </c>
      <c r="R1249">
        <v>0</v>
      </c>
      <c r="S1249">
        <v>0</v>
      </c>
      <c r="T1249">
        <v>811030</v>
      </c>
      <c r="U1249">
        <v>1243400</v>
      </c>
      <c r="V1249">
        <v>1900400</v>
      </c>
      <c r="W1249">
        <v>1383000</v>
      </c>
      <c r="X1249">
        <v>1606400</v>
      </c>
      <c r="Y1249">
        <v>1704400</v>
      </c>
      <c r="Z1249">
        <v>0</v>
      </c>
      <c r="AA1249">
        <v>918630</v>
      </c>
      <c r="AB1249">
        <v>0</v>
      </c>
      <c r="AC1249">
        <v>0</v>
      </c>
      <c r="AD1249">
        <v>2153100</v>
      </c>
      <c r="AE1249">
        <v>1134800</v>
      </c>
      <c r="AF1249">
        <v>969950</v>
      </c>
      <c r="AG1249">
        <v>1056800</v>
      </c>
      <c r="AH1249">
        <v>977070</v>
      </c>
      <c r="AI1249">
        <v>2233600</v>
      </c>
      <c r="AJ1249">
        <v>2497000</v>
      </c>
      <c r="AK1249">
        <v>2850400</v>
      </c>
      <c r="AL1249">
        <v>187.52</v>
      </c>
      <c r="AM1249">
        <v>97</v>
      </c>
      <c r="AN1249">
        <v>10</v>
      </c>
      <c r="AO1249">
        <v>38.4</v>
      </c>
      <c r="AP1249" t="s">
        <v>2584</v>
      </c>
    </row>
    <row r="1250" spans="1:42" x14ac:dyDescent="0.2">
      <c r="A1250" t="s">
        <v>1254</v>
      </c>
      <c r="B1250">
        <v>2120600</v>
      </c>
      <c r="C1250">
        <v>1235500</v>
      </c>
      <c r="D1250">
        <v>1211300</v>
      </c>
      <c r="E1250">
        <v>1104600</v>
      </c>
      <c r="F1250">
        <v>1041900</v>
      </c>
      <c r="G1250">
        <v>1191800</v>
      </c>
      <c r="H1250">
        <v>1039900</v>
      </c>
      <c r="I1250">
        <v>1303200</v>
      </c>
      <c r="J1250">
        <v>1186200</v>
      </c>
      <c r="K1250">
        <v>1438100</v>
      </c>
      <c r="L1250">
        <v>989680</v>
      </c>
      <c r="M1250">
        <v>1343500</v>
      </c>
      <c r="N1250">
        <v>1390600</v>
      </c>
      <c r="O1250">
        <v>1140600</v>
      </c>
      <c r="P1250">
        <v>1160300</v>
      </c>
      <c r="Q1250">
        <v>1237700</v>
      </c>
      <c r="R1250">
        <v>1585000</v>
      </c>
      <c r="S1250">
        <v>1459600</v>
      </c>
      <c r="T1250">
        <v>869760</v>
      </c>
      <c r="U1250">
        <v>1123900</v>
      </c>
      <c r="V1250">
        <v>920730</v>
      </c>
      <c r="W1250">
        <v>1007800</v>
      </c>
      <c r="X1250">
        <v>914540</v>
      </c>
      <c r="Y1250">
        <v>942530</v>
      </c>
      <c r="Z1250">
        <v>1353600</v>
      </c>
      <c r="AA1250">
        <v>1011300</v>
      </c>
      <c r="AB1250">
        <v>1008400</v>
      </c>
      <c r="AC1250">
        <v>1686000</v>
      </c>
      <c r="AD1250">
        <v>1097600</v>
      </c>
      <c r="AE1250">
        <v>980370</v>
      </c>
      <c r="AF1250">
        <v>915690</v>
      </c>
      <c r="AG1250">
        <v>1032400</v>
      </c>
      <c r="AH1250">
        <v>875870</v>
      </c>
      <c r="AI1250">
        <v>1130300</v>
      </c>
      <c r="AJ1250">
        <v>1089600</v>
      </c>
      <c r="AK1250">
        <v>920890</v>
      </c>
      <c r="AL1250">
        <v>269.73</v>
      </c>
      <c r="AM1250">
        <v>141</v>
      </c>
      <c r="AN1250">
        <v>7</v>
      </c>
      <c r="AO1250">
        <v>30.3</v>
      </c>
      <c r="AP1250" t="s">
        <v>3052</v>
      </c>
    </row>
    <row r="1251" spans="1:42" x14ac:dyDescent="0.2">
      <c r="A1251" t="s">
        <v>1255</v>
      </c>
      <c r="B1251">
        <v>36487000</v>
      </c>
      <c r="C1251">
        <v>58616000</v>
      </c>
      <c r="D1251">
        <v>58708000</v>
      </c>
      <c r="E1251">
        <v>51947000</v>
      </c>
      <c r="F1251">
        <v>45110000</v>
      </c>
      <c r="G1251">
        <v>36554000</v>
      </c>
      <c r="H1251">
        <v>40583000</v>
      </c>
      <c r="I1251">
        <v>37551000</v>
      </c>
      <c r="J1251">
        <v>37126000</v>
      </c>
      <c r="K1251">
        <v>37731000</v>
      </c>
      <c r="L1251">
        <v>40393000</v>
      </c>
      <c r="M1251">
        <v>38953000</v>
      </c>
      <c r="N1251">
        <v>45730000</v>
      </c>
      <c r="O1251">
        <v>36439000</v>
      </c>
      <c r="P1251">
        <v>35398000</v>
      </c>
      <c r="Q1251">
        <v>40138000</v>
      </c>
      <c r="R1251">
        <v>37889000</v>
      </c>
      <c r="S1251">
        <v>44729000</v>
      </c>
      <c r="T1251">
        <v>47307000</v>
      </c>
      <c r="U1251">
        <v>46210000</v>
      </c>
      <c r="V1251">
        <v>28952000</v>
      </c>
      <c r="W1251">
        <v>31939000</v>
      </c>
      <c r="X1251">
        <v>35121000</v>
      </c>
      <c r="Y1251">
        <v>30967000</v>
      </c>
      <c r="Z1251">
        <v>32415000</v>
      </c>
      <c r="AA1251">
        <v>37635000</v>
      </c>
      <c r="AB1251">
        <v>34357000</v>
      </c>
      <c r="AC1251">
        <v>42838000</v>
      </c>
      <c r="AD1251">
        <v>29933000</v>
      </c>
      <c r="AE1251">
        <v>42640000</v>
      </c>
      <c r="AF1251">
        <v>37984000</v>
      </c>
      <c r="AG1251">
        <v>36866000</v>
      </c>
      <c r="AH1251">
        <v>35418000</v>
      </c>
      <c r="AI1251">
        <v>33782000</v>
      </c>
      <c r="AJ1251">
        <v>31119000</v>
      </c>
      <c r="AK1251">
        <v>28686000</v>
      </c>
      <c r="AL1251">
        <v>323.31</v>
      </c>
      <c r="AM1251">
        <v>837</v>
      </c>
      <c r="AN1251">
        <v>24</v>
      </c>
      <c r="AO1251">
        <v>51.6</v>
      </c>
      <c r="AP1251" t="s">
        <v>3053</v>
      </c>
    </row>
    <row r="1252" spans="1:42" x14ac:dyDescent="0.2">
      <c r="A1252" t="s">
        <v>1256</v>
      </c>
      <c r="B1252">
        <v>24873000</v>
      </c>
      <c r="C1252">
        <v>21469000</v>
      </c>
      <c r="D1252">
        <v>21067000</v>
      </c>
      <c r="E1252">
        <v>23187000</v>
      </c>
      <c r="F1252">
        <v>22213000</v>
      </c>
      <c r="G1252">
        <v>19590000</v>
      </c>
      <c r="H1252">
        <v>19083000</v>
      </c>
      <c r="I1252">
        <v>16353000</v>
      </c>
      <c r="J1252">
        <v>16882000</v>
      </c>
      <c r="K1252">
        <v>18985000</v>
      </c>
      <c r="L1252">
        <v>20212000</v>
      </c>
      <c r="M1252">
        <v>17919000</v>
      </c>
      <c r="N1252">
        <v>21127000</v>
      </c>
      <c r="O1252">
        <v>20951000</v>
      </c>
      <c r="P1252">
        <v>23058000</v>
      </c>
      <c r="Q1252">
        <v>16766000</v>
      </c>
      <c r="R1252">
        <v>15875000</v>
      </c>
      <c r="S1252">
        <v>19382000</v>
      </c>
      <c r="T1252">
        <v>23315000</v>
      </c>
      <c r="U1252">
        <v>19812000</v>
      </c>
      <c r="V1252">
        <v>14676000</v>
      </c>
      <c r="W1252">
        <v>15199000</v>
      </c>
      <c r="X1252">
        <v>17527000</v>
      </c>
      <c r="Y1252">
        <v>14919000</v>
      </c>
      <c r="Z1252">
        <v>15857000</v>
      </c>
      <c r="AA1252">
        <v>16306000</v>
      </c>
      <c r="AB1252">
        <v>23517000</v>
      </c>
      <c r="AC1252">
        <v>6886900</v>
      </c>
      <c r="AD1252">
        <v>13668000</v>
      </c>
      <c r="AE1252">
        <v>23311000</v>
      </c>
      <c r="AF1252">
        <v>18628000</v>
      </c>
      <c r="AG1252">
        <v>26544000</v>
      </c>
      <c r="AH1252">
        <v>21414000</v>
      </c>
      <c r="AI1252">
        <v>18619000</v>
      </c>
      <c r="AJ1252">
        <v>15850000</v>
      </c>
      <c r="AK1252">
        <v>16220000</v>
      </c>
      <c r="AL1252">
        <v>200.44</v>
      </c>
      <c r="AM1252">
        <v>388</v>
      </c>
      <c r="AN1252">
        <v>10</v>
      </c>
      <c r="AO1252">
        <v>30.8</v>
      </c>
      <c r="AP1252" t="s">
        <v>3054</v>
      </c>
    </row>
    <row r="1253" spans="1:42" x14ac:dyDescent="0.2">
      <c r="A1253" t="s">
        <v>1257</v>
      </c>
      <c r="B1253">
        <v>0</v>
      </c>
      <c r="C1253">
        <v>0</v>
      </c>
      <c r="D1253">
        <v>0</v>
      </c>
      <c r="E1253">
        <v>0</v>
      </c>
      <c r="F1253">
        <v>0</v>
      </c>
      <c r="G1253">
        <v>0</v>
      </c>
      <c r="H1253">
        <v>0</v>
      </c>
      <c r="I1253">
        <v>0</v>
      </c>
      <c r="J1253">
        <v>0</v>
      </c>
      <c r="K1253">
        <v>0</v>
      </c>
      <c r="L1253">
        <v>0</v>
      </c>
      <c r="M1253">
        <v>0</v>
      </c>
      <c r="N1253">
        <v>0</v>
      </c>
      <c r="O1253">
        <v>0</v>
      </c>
      <c r="P1253">
        <v>0</v>
      </c>
      <c r="Q1253">
        <v>0</v>
      </c>
      <c r="R1253">
        <v>0</v>
      </c>
      <c r="S1253">
        <v>0</v>
      </c>
      <c r="T1253">
        <v>0</v>
      </c>
      <c r="U1253">
        <v>0</v>
      </c>
      <c r="V1253">
        <v>0</v>
      </c>
      <c r="W1253">
        <v>0</v>
      </c>
      <c r="X1253">
        <v>0</v>
      </c>
      <c r="Y1253">
        <v>0</v>
      </c>
      <c r="Z1253">
        <v>0</v>
      </c>
      <c r="AA1253">
        <v>0</v>
      </c>
      <c r="AB1253">
        <v>0</v>
      </c>
      <c r="AC1253">
        <v>0</v>
      </c>
      <c r="AD1253">
        <v>0</v>
      </c>
      <c r="AE1253">
        <v>1213300</v>
      </c>
      <c r="AF1253">
        <v>0</v>
      </c>
      <c r="AG1253">
        <v>0</v>
      </c>
      <c r="AH1253">
        <v>0</v>
      </c>
      <c r="AI1253">
        <v>0</v>
      </c>
      <c r="AJ1253">
        <v>0</v>
      </c>
      <c r="AK1253">
        <v>0</v>
      </c>
      <c r="AL1253">
        <v>7.6615000000000002</v>
      </c>
      <c r="AM1253">
        <v>9</v>
      </c>
      <c r="AN1253">
        <v>1</v>
      </c>
      <c r="AO1253">
        <v>4.5999999999999996</v>
      </c>
      <c r="AP1253" t="s">
        <v>3055</v>
      </c>
    </row>
    <row r="1254" spans="1:42" x14ac:dyDescent="0.2">
      <c r="A1254" t="s">
        <v>1258</v>
      </c>
      <c r="B1254">
        <v>1380500</v>
      </c>
      <c r="C1254">
        <v>0</v>
      </c>
      <c r="D1254">
        <v>0</v>
      </c>
      <c r="E1254">
        <v>967820</v>
      </c>
      <c r="F1254">
        <v>1548000</v>
      </c>
      <c r="G1254">
        <v>1558300</v>
      </c>
      <c r="H1254">
        <v>1476500</v>
      </c>
      <c r="I1254">
        <v>1931900</v>
      </c>
      <c r="J1254">
        <v>1474700</v>
      </c>
      <c r="K1254">
        <v>1825900</v>
      </c>
      <c r="L1254">
        <v>1336400</v>
      </c>
      <c r="M1254">
        <v>1597200</v>
      </c>
      <c r="N1254">
        <v>1365900</v>
      </c>
      <c r="O1254">
        <v>1601600</v>
      </c>
      <c r="P1254">
        <v>1322200</v>
      </c>
      <c r="Q1254">
        <v>1057700</v>
      </c>
      <c r="R1254">
        <v>1883400</v>
      </c>
      <c r="S1254">
        <v>2006800</v>
      </c>
      <c r="T1254">
        <v>1850900</v>
      </c>
      <c r="U1254">
        <v>1215200</v>
      </c>
      <c r="V1254">
        <v>2427300</v>
      </c>
      <c r="W1254">
        <v>2048900</v>
      </c>
      <c r="X1254">
        <v>1859800</v>
      </c>
      <c r="Y1254">
        <v>1811000</v>
      </c>
      <c r="Z1254">
        <v>1480600</v>
      </c>
      <c r="AA1254">
        <v>2044500</v>
      </c>
      <c r="AB1254">
        <v>1051100</v>
      </c>
      <c r="AC1254">
        <v>1718800</v>
      </c>
      <c r="AD1254">
        <v>1778700</v>
      </c>
      <c r="AE1254">
        <v>1714500</v>
      </c>
      <c r="AF1254">
        <v>1540600</v>
      </c>
      <c r="AG1254">
        <v>1450400</v>
      </c>
      <c r="AH1254">
        <v>1492600</v>
      </c>
      <c r="AI1254">
        <v>2195100</v>
      </c>
      <c r="AJ1254">
        <v>1835300</v>
      </c>
      <c r="AK1254">
        <v>2182500</v>
      </c>
      <c r="AL1254">
        <v>127.74</v>
      </c>
      <c r="AM1254">
        <v>154</v>
      </c>
      <c r="AN1254">
        <v>7</v>
      </c>
      <c r="AO1254">
        <v>20.7</v>
      </c>
      <c r="AP1254" t="s">
        <v>2593</v>
      </c>
    </row>
    <row r="1255" spans="1:42" x14ac:dyDescent="0.2">
      <c r="A1255" t="s">
        <v>1259</v>
      </c>
      <c r="B1255">
        <v>0</v>
      </c>
      <c r="C1255">
        <v>0</v>
      </c>
      <c r="D1255">
        <v>0</v>
      </c>
      <c r="E1255">
        <v>0</v>
      </c>
      <c r="F1255">
        <v>0</v>
      </c>
      <c r="G1255">
        <v>0</v>
      </c>
      <c r="H1255">
        <v>0</v>
      </c>
      <c r="I1255">
        <v>0</v>
      </c>
      <c r="J1255">
        <v>0</v>
      </c>
      <c r="K1255">
        <v>0</v>
      </c>
      <c r="L1255">
        <v>0</v>
      </c>
      <c r="M1255">
        <v>0</v>
      </c>
      <c r="N1255">
        <v>0</v>
      </c>
      <c r="O1255">
        <v>0</v>
      </c>
      <c r="P1255">
        <v>0</v>
      </c>
      <c r="Q1255">
        <v>0</v>
      </c>
      <c r="R1255">
        <v>0</v>
      </c>
      <c r="S1255">
        <v>0</v>
      </c>
      <c r="T1255">
        <v>0</v>
      </c>
      <c r="U1255">
        <v>0</v>
      </c>
      <c r="V1255">
        <v>0</v>
      </c>
      <c r="W1255">
        <v>0</v>
      </c>
      <c r="X1255">
        <v>0</v>
      </c>
      <c r="Y1255">
        <v>0</v>
      </c>
      <c r="Z1255">
        <v>0</v>
      </c>
      <c r="AA1255">
        <v>0</v>
      </c>
      <c r="AB1255">
        <v>0</v>
      </c>
      <c r="AC1255">
        <v>0</v>
      </c>
      <c r="AD1255">
        <v>0</v>
      </c>
      <c r="AE1255">
        <v>0</v>
      </c>
      <c r="AF1255">
        <v>0</v>
      </c>
      <c r="AG1255">
        <v>0</v>
      </c>
      <c r="AH1255">
        <v>250850</v>
      </c>
      <c r="AI1255">
        <v>0</v>
      </c>
      <c r="AJ1255">
        <v>0</v>
      </c>
      <c r="AK1255">
        <v>0</v>
      </c>
      <c r="AL1255">
        <v>7.3448000000000002</v>
      </c>
      <c r="AM1255">
        <v>19</v>
      </c>
      <c r="AN1255">
        <v>3</v>
      </c>
      <c r="AO1255">
        <v>16.2</v>
      </c>
      <c r="AP1255" t="s">
        <v>2584</v>
      </c>
    </row>
    <row r="1256" spans="1:42" x14ac:dyDescent="0.2">
      <c r="A1256" t="s">
        <v>1260</v>
      </c>
      <c r="B1256">
        <v>0</v>
      </c>
      <c r="C1256">
        <v>0</v>
      </c>
      <c r="D1256">
        <v>0</v>
      </c>
      <c r="E1256">
        <v>0</v>
      </c>
      <c r="F1256">
        <v>0</v>
      </c>
      <c r="G1256">
        <v>0</v>
      </c>
      <c r="H1256">
        <v>0</v>
      </c>
      <c r="I1256">
        <v>0</v>
      </c>
      <c r="J1256">
        <v>0</v>
      </c>
      <c r="K1256">
        <v>0</v>
      </c>
      <c r="L1256">
        <v>0</v>
      </c>
      <c r="M1256">
        <v>0</v>
      </c>
      <c r="N1256">
        <v>0</v>
      </c>
      <c r="O1256">
        <v>0</v>
      </c>
      <c r="P1256">
        <v>0</v>
      </c>
      <c r="Q1256">
        <v>0</v>
      </c>
      <c r="R1256">
        <v>0</v>
      </c>
      <c r="S1256">
        <v>0</v>
      </c>
      <c r="T1256">
        <v>0</v>
      </c>
      <c r="U1256">
        <v>0</v>
      </c>
      <c r="V1256">
        <v>0</v>
      </c>
      <c r="W1256">
        <v>0</v>
      </c>
      <c r="X1256">
        <v>0</v>
      </c>
      <c r="Y1256">
        <v>0</v>
      </c>
      <c r="Z1256">
        <v>0</v>
      </c>
      <c r="AA1256">
        <v>0</v>
      </c>
      <c r="AB1256">
        <v>0</v>
      </c>
      <c r="AC1256">
        <v>643650</v>
      </c>
      <c r="AD1256">
        <v>0</v>
      </c>
      <c r="AE1256">
        <v>0</v>
      </c>
      <c r="AF1256">
        <v>0</v>
      </c>
      <c r="AG1256">
        <v>0</v>
      </c>
      <c r="AH1256">
        <v>0</v>
      </c>
      <c r="AI1256">
        <v>0</v>
      </c>
      <c r="AJ1256">
        <v>0</v>
      </c>
      <c r="AK1256">
        <v>0</v>
      </c>
      <c r="AL1256">
        <v>8.9260000000000002</v>
      </c>
      <c r="AM1256">
        <v>32</v>
      </c>
      <c r="AN1256">
        <v>3</v>
      </c>
      <c r="AO1256">
        <v>18</v>
      </c>
      <c r="AP1256" t="s">
        <v>2971</v>
      </c>
    </row>
    <row r="1257" spans="1:42" x14ac:dyDescent="0.2">
      <c r="A1257" t="s">
        <v>1261</v>
      </c>
      <c r="B1257">
        <v>0</v>
      </c>
      <c r="C1257">
        <v>0</v>
      </c>
      <c r="D1257">
        <v>0</v>
      </c>
      <c r="E1257">
        <v>0</v>
      </c>
      <c r="F1257">
        <v>0</v>
      </c>
      <c r="G1257">
        <v>0</v>
      </c>
      <c r="H1257">
        <v>0</v>
      </c>
      <c r="I1257">
        <v>0</v>
      </c>
      <c r="J1257">
        <v>0</v>
      </c>
      <c r="K1257">
        <v>0</v>
      </c>
      <c r="L1257">
        <v>0</v>
      </c>
      <c r="M1257">
        <v>0</v>
      </c>
      <c r="N1257">
        <v>0</v>
      </c>
      <c r="O1257">
        <v>0</v>
      </c>
      <c r="P1257">
        <v>0</v>
      </c>
      <c r="Q1257">
        <v>0</v>
      </c>
      <c r="R1257">
        <v>0</v>
      </c>
      <c r="S1257">
        <v>0</v>
      </c>
      <c r="T1257">
        <v>0</v>
      </c>
      <c r="U1257">
        <v>0</v>
      </c>
      <c r="V1257">
        <v>0</v>
      </c>
      <c r="W1257">
        <v>0</v>
      </c>
      <c r="X1257">
        <v>0</v>
      </c>
      <c r="Y1257">
        <v>0</v>
      </c>
      <c r="Z1257">
        <v>0</v>
      </c>
      <c r="AA1257">
        <v>0</v>
      </c>
      <c r="AB1257">
        <v>0</v>
      </c>
      <c r="AC1257">
        <v>0</v>
      </c>
      <c r="AD1257">
        <v>0</v>
      </c>
      <c r="AE1257">
        <v>0</v>
      </c>
      <c r="AF1257">
        <v>0</v>
      </c>
      <c r="AG1257">
        <v>0</v>
      </c>
      <c r="AH1257">
        <v>273510</v>
      </c>
      <c r="AI1257">
        <v>0</v>
      </c>
      <c r="AJ1257">
        <v>0</v>
      </c>
      <c r="AK1257">
        <v>0</v>
      </c>
      <c r="AL1257">
        <v>52.003</v>
      </c>
      <c r="AM1257">
        <v>25</v>
      </c>
      <c r="AN1257">
        <v>1</v>
      </c>
      <c r="AO1257">
        <v>4.3</v>
      </c>
      <c r="AP1257" t="s">
        <v>2594</v>
      </c>
    </row>
    <row r="1258" spans="1:42" x14ac:dyDescent="0.2">
      <c r="A1258" t="s">
        <v>1262</v>
      </c>
      <c r="B1258">
        <v>14893000</v>
      </c>
      <c r="C1258">
        <v>11420000</v>
      </c>
      <c r="D1258">
        <v>9779400</v>
      </c>
      <c r="E1258">
        <v>11241000</v>
      </c>
      <c r="F1258">
        <v>9718000</v>
      </c>
      <c r="G1258">
        <v>9709000</v>
      </c>
      <c r="H1258">
        <v>9238200</v>
      </c>
      <c r="I1258">
        <v>10026000</v>
      </c>
      <c r="J1258">
        <v>9309300</v>
      </c>
      <c r="K1258">
        <v>10776000</v>
      </c>
      <c r="L1258">
        <v>8717700</v>
      </c>
      <c r="M1258">
        <v>8634400</v>
      </c>
      <c r="N1258">
        <v>11977000</v>
      </c>
      <c r="O1258">
        <v>10429000</v>
      </c>
      <c r="P1258">
        <v>10636000</v>
      </c>
      <c r="Q1258">
        <v>12315000</v>
      </c>
      <c r="R1258">
        <v>9403100</v>
      </c>
      <c r="S1258">
        <v>9741000</v>
      </c>
      <c r="T1258">
        <v>9857800</v>
      </c>
      <c r="U1258">
        <v>8264900</v>
      </c>
      <c r="V1258">
        <v>8230800</v>
      </c>
      <c r="W1258">
        <v>8940300</v>
      </c>
      <c r="X1258">
        <v>9447000</v>
      </c>
      <c r="Y1258">
        <v>8434000</v>
      </c>
      <c r="Z1258">
        <v>10557000</v>
      </c>
      <c r="AA1258">
        <v>10773000</v>
      </c>
      <c r="AB1258">
        <v>9184400</v>
      </c>
      <c r="AC1258">
        <v>12912000</v>
      </c>
      <c r="AD1258">
        <v>7580800</v>
      </c>
      <c r="AE1258">
        <v>10506000</v>
      </c>
      <c r="AF1258">
        <v>9653400</v>
      </c>
      <c r="AG1258">
        <v>9963900</v>
      </c>
      <c r="AH1258">
        <v>9698200</v>
      </c>
      <c r="AI1258">
        <v>8452000</v>
      </c>
      <c r="AJ1258">
        <v>8517300</v>
      </c>
      <c r="AK1258">
        <v>7310800</v>
      </c>
      <c r="AL1258">
        <v>323.31</v>
      </c>
      <c r="AM1258">
        <v>510</v>
      </c>
      <c r="AN1258">
        <v>23</v>
      </c>
      <c r="AO1258">
        <v>25</v>
      </c>
      <c r="AP1258" t="s">
        <v>2584</v>
      </c>
    </row>
    <row r="1259" spans="1:42" x14ac:dyDescent="0.2">
      <c r="A1259" t="s">
        <v>1263</v>
      </c>
      <c r="B1259">
        <v>0</v>
      </c>
      <c r="C1259">
        <v>0</v>
      </c>
      <c r="D1259">
        <v>0</v>
      </c>
      <c r="E1259">
        <v>0</v>
      </c>
      <c r="F1259">
        <v>308220</v>
      </c>
      <c r="G1259">
        <v>0</v>
      </c>
      <c r="H1259">
        <v>0</v>
      </c>
      <c r="I1259">
        <v>0</v>
      </c>
      <c r="J1259">
        <v>0</v>
      </c>
      <c r="K1259">
        <v>0</v>
      </c>
      <c r="L1259">
        <v>0</v>
      </c>
      <c r="M1259">
        <v>0</v>
      </c>
      <c r="N1259">
        <v>0</v>
      </c>
      <c r="O1259">
        <v>0</v>
      </c>
      <c r="P1259">
        <v>0</v>
      </c>
      <c r="Q1259">
        <v>0</v>
      </c>
      <c r="R1259">
        <v>0</v>
      </c>
      <c r="S1259">
        <v>0</v>
      </c>
      <c r="T1259">
        <v>0</v>
      </c>
      <c r="U1259">
        <v>0</v>
      </c>
      <c r="V1259">
        <v>0</v>
      </c>
      <c r="W1259">
        <v>0</v>
      </c>
      <c r="X1259">
        <v>0</v>
      </c>
      <c r="Y1259">
        <v>0</v>
      </c>
      <c r="Z1259">
        <v>0</v>
      </c>
      <c r="AA1259">
        <v>0</v>
      </c>
      <c r="AB1259">
        <v>0</v>
      </c>
      <c r="AC1259">
        <v>0</v>
      </c>
      <c r="AD1259">
        <v>0</v>
      </c>
      <c r="AE1259">
        <v>0</v>
      </c>
      <c r="AF1259">
        <v>0</v>
      </c>
      <c r="AG1259">
        <v>0</v>
      </c>
      <c r="AH1259">
        <v>0</v>
      </c>
      <c r="AI1259">
        <v>0</v>
      </c>
      <c r="AJ1259">
        <v>0</v>
      </c>
      <c r="AK1259">
        <v>0</v>
      </c>
      <c r="AL1259">
        <v>3.5947</v>
      </c>
      <c r="AM1259">
        <v>6</v>
      </c>
      <c r="AN1259">
        <v>2</v>
      </c>
      <c r="AO1259">
        <v>25.3</v>
      </c>
      <c r="AP1259" t="s">
        <v>2638</v>
      </c>
    </row>
    <row r="1260" spans="1:42" x14ac:dyDescent="0.2">
      <c r="A1260" t="s">
        <v>1264</v>
      </c>
      <c r="B1260">
        <v>0</v>
      </c>
      <c r="C1260">
        <v>0</v>
      </c>
      <c r="D1260">
        <v>0</v>
      </c>
      <c r="E1260">
        <v>0</v>
      </c>
      <c r="F1260">
        <v>0</v>
      </c>
      <c r="G1260">
        <v>0</v>
      </c>
      <c r="H1260">
        <v>0</v>
      </c>
      <c r="I1260">
        <v>0</v>
      </c>
      <c r="J1260">
        <v>0</v>
      </c>
      <c r="K1260">
        <v>0</v>
      </c>
      <c r="L1260">
        <v>0</v>
      </c>
      <c r="M1260">
        <v>0</v>
      </c>
      <c r="N1260">
        <v>0</v>
      </c>
      <c r="O1260">
        <v>0</v>
      </c>
      <c r="P1260">
        <v>0</v>
      </c>
      <c r="Q1260">
        <v>0</v>
      </c>
      <c r="R1260">
        <v>0</v>
      </c>
      <c r="S1260">
        <v>94175</v>
      </c>
      <c r="T1260">
        <v>0</v>
      </c>
      <c r="U1260">
        <v>0</v>
      </c>
      <c r="V1260">
        <v>0</v>
      </c>
      <c r="W1260">
        <v>0</v>
      </c>
      <c r="X1260">
        <v>0</v>
      </c>
      <c r="Y1260">
        <v>0</v>
      </c>
      <c r="Z1260">
        <v>0</v>
      </c>
      <c r="AA1260">
        <v>0</v>
      </c>
      <c r="AB1260">
        <v>0</v>
      </c>
      <c r="AC1260">
        <v>0</v>
      </c>
      <c r="AD1260">
        <v>0</v>
      </c>
      <c r="AE1260">
        <v>0</v>
      </c>
      <c r="AF1260">
        <v>0</v>
      </c>
      <c r="AG1260">
        <v>0</v>
      </c>
      <c r="AH1260">
        <v>0</v>
      </c>
      <c r="AI1260">
        <v>0</v>
      </c>
      <c r="AJ1260">
        <v>0</v>
      </c>
      <c r="AK1260">
        <v>0</v>
      </c>
      <c r="AL1260">
        <v>6.7998000000000003</v>
      </c>
      <c r="AM1260">
        <v>7</v>
      </c>
      <c r="AN1260">
        <v>2</v>
      </c>
      <c r="AO1260">
        <v>7</v>
      </c>
      <c r="AP1260" t="s">
        <v>2912</v>
      </c>
    </row>
    <row r="1261" spans="1:42" x14ac:dyDescent="0.2">
      <c r="A1261" t="s">
        <v>1265</v>
      </c>
      <c r="B1261">
        <v>3865500</v>
      </c>
      <c r="C1261">
        <v>8500600</v>
      </c>
      <c r="D1261">
        <v>7177700</v>
      </c>
      <c r="E1261">
        <v>7100200</v>
      </c>
      <c r="F1261">
        <v>9960200</v>
      </c>
      <c r="G1261">
        <v>10236000</v>
      </c>
      <c r="H1261">
        <v>10002000</v>
      </c>
      <c r="I1261">
        <v>9198600</v>
      </c>
      <c r="J1261">
        <v>8721400</v>
      </c>
      <c r="K1261">
        <v>9956200</v>
      </c>
      <c r="L1261">
        <v>9817600</v>
      </c>
      <c r="M1261">
        <v>8867500</v>
      </c>
      <c r="N1261">
        <v>10898000</v>
      </c>
      <c r="O1261">
        <v>9399000</v>
      </c>
      <c r="P1261">
        <v>10131000</v>
      </c>
      <c r="Q1261">
        <v>9302200</v>
      </c>
      <c r="R1261">
        <v>8112200</v>
      </c>
      <c r="S1261">
        <v>8514700</v>
      </c>
      <c r="T1261">
        <v>8179800</v>
      </c>
      <c r="U1261">
        <v>8700600</v>
      </c>
      <c r="V1261">
        <v>11844000</v>
      </c>
      <c r="W1261">
        <v>12325000</v>
      </c>
      <c r="X1261">
        <v>11415000</v>
      </c>
      <c r="Y1261">
        <v>12931000</v>
      </c>
      <c r="Z1261">
        <v>8643600</v>
      </c>
      <c r="AA1261">
        <v>9577600</v>
      </c>
      <c r="AB1261">
        <v>10875000</v>
      </c>
      <c r="AC1261">
        <v>9591800</v>
      </c>
      <c r="AD1261">
        <v>14482000</v>
      </c>
      <c r="AE1261">
        <v>10355000</v>
      </c>
      <c r="AF1261">
        <v>9751800</v>
      </c>
      <c r="AG1261">
        <v>11109000</v>
      </c>
      <c r="AH1261">
        <v>9822800</v>
      </c>
      <c r="AI1261">
        <v>14313000</v>
      </c>
      <c r="AJ1261">
        <v>14606000</v>
      </c>
      <c r="AK1261">
        <v>13067000</v>
      </c>
      <c r="AL1261">
        <v>323.31</v>
      </c>
      <c r="AM1261">
        <v>672</v>
      </c>
      <c r="AN1261">
        <v>24</v>
      </c>
      <c r="AO1261">
        <v>37.299999999999997</v>
      </c>
      <c r="AP1261" t="s">
        <v>3056</v>
      </c>
    </row>
    <row r="1262" spans="1:42" x14ac:dyDescent="0.2">
      <c r="A1262" t="s">
        <v>1266</v>
      </c>
      <c r="B1262">
        <v>0</v>
      </c>
      <c r="C1262">
        <v>0</v>
      </c>
      <c r="D1262">
        <v>0</v>
      </c>
      <c r="E1262">
        <v>0</v>
      </c>
      <c r="F1262">
        <v>0</v>
      </c>
      <c r="G1262">
        <v>0</v>
      </c>
      <c r="H1262">
        <v>0</v>
      </c>
      <c r="I1262">
        <v>0</v>
      </c>
      <c r="J1262">
        <v>0</v>
      </c>
      <c r="K1262">
        <v>0</v>
      </c>
      <c r="L1262">
        <v>0</v>
      </c>
      <c r="M1262">
        <v>0</v>
      </c>
      <c r="N1262">
        <v>0</v>
      </c>
      <c r="O1262">
        <v>0</v>
      </c>
      <c r="P1262">
        <v>0</v>
      </c>
      <c r="Q1262">
        <v>0</v>
      </c>
      <c r="R1262">
        <v>0</v>
      </c>
      <c r="S1262">
        <v>0</v>
      </c>
      <c r="T1262">
        <v>0</v>
      </c>
      <c r="U1262">
        <v>0</v>
      </c>
      <c r="V1262">
        <v>0</v>
      </c>
      <c r="W1262">
        <v>0</v>
      </c>
      <c r="X1262">
        <v>0</v>
      </c>
      <c r="Y1262">
        <v>0</v>
      </c>
      <c r="Z1262">
        <v>0</v>
      </c>
      <c r="AA1262">
        <v>0</v>
      </c>
      <c r="AB1262">
        <v>0</v>
      </c>
      <c r="AC1262">
        <v>0</v>
      </c>
      <c r="AD1262">
        <v>189110</v>
      </c>
      <c r="AE1262">
        <v>0</v>
      </c>
      <c r="AF1262">
        <v>0</v>
      </c>
      <c r="AG1262">
        <v>0</v>
      </c>
      <c r="AH1262">
        <v>0</v>
      </c>
      <c r="AI1262">
        <v>0</v>
      </c>
      <c r="AJ1262">
        <v>0</v>
      </c>
      <c r="AK1262">
        <v>0</v>
      </c>
      <c r="AL1262">
        <v>4.1102999999999996</v>
      </c>
      <c r="AM1262">
        <v>5</v>
      </c>
      <c r="AN1262">
        <v>1</v>
      </c>
      <c r="AO1262">
        <v>8.5</v>
      </c>
      <c r="AP1262" t="s">
        <v>2700</v>
      </c>
    </row>
    <row r="1263" spans="1:42" x14ac:dyDescent="0.2">
      <c r="A1263" t="s">
        <v>1267</v>
      </c>
      <c r="B1263">
        <v>0</v>
      </c>
      <c r="C1263">
        <v>0</v>
      </c>
      <c r="D1263">
        <v>1282100</v>
      </c>
      <c r="E1263">
        <v>0</v>
      </c>
      <c r="F1263">
        <v>0</v>
      </c>
      <c r="G1263">
        <v>0</v>
      </c>
      <c r="H1263">
        <v>1211800</v>
      </c>
      <c r="I1263">
        <v>0</v>
      </c>
      <c r="J1263">
        <v>1082600</v>
      </c>
      <c r="K1263">
        <v>2669600</v>
      </c>
      <c r="L1263">
        <v>871340</v>
      </c>
      <c r="M1263">
        <v>0</v>
      </c>
      <c r="N1263">
        <v>0</v>
      </c>
      <c r="O1263">
        <v>0</v>
      </c>
      <c r="P1263">
        <v>0</v>
      </c>
      <c r="Q1263">
        <v>0</v>
      </c>
      <c r="R1263">
        <v>0</v>
      </c>
      <c r="S1263">
        <v>0</v>
      </c>
      <c r="T1263">
        <v>0</v>
      </c>
      <c r="U1263">
        <v>0</v>
      </c>
      <c r="V1263">
        <v>2229700</v>
      </c>
      <c r="W1263">
        <v>2412400</v>
      </c>
      <c r="X1263">
        <v>3141500</v>
      </c>
      <c r="Y1263">
        <v>3102700</v>
      </c>
      <c r="Z1263">
        <v>0</v>
      </c>
      <c r="AA1263">
        <v>0</v>
      </c>
      <c r="AB1263">
        <v>0</v>
      </c>
      <c r="AC1263">
        <v>0</v>
      </c>
      <c r="AD1263">
        <v>3844700</v>
      </c>
      <c r="AE1263">
        <v>0</v>
      </c>
      <c r="AF1263">
        <v>1824400</v>
      </c>
      <c r="AG1263">
        <v>0</v>
      </c>
      <c r="AH1263">
        <v>0</v>
      </c>
      <c r="AI1263">
        <v>2931800</v>
      </c>
      <c r="AJ1263">
        <v>4294100</v>
      </c>
      <c r="AK1263">
        <v>4037000</v>
      </c>
      <c r="AL1263">
        <v>40.834000000000003</v>
      </c>
      <c r="AM1263">
        <v>68</v>
      </c>
      <c r="AN1263">
        <v>6</v>
      </c>
      <c r="AO1263">
        <v>40.4</v>
      </c>
      <c r="AP1263" t="s">
        <v>2584</v>
      </c>
    </row>
    <row r="1264" spans="1:42" x14ac:dyDescent="0.2">
      <c r="A1264" t="s">
        <v>1268</v>
      </c>
      <c r="B1264">
        <v>0</v>
      </c>
      <c r="C1264">
        <v>0</v>
      </c>
      <c r="D1264">
        <v>0</v>
      </c>
      <c r="E1264">
        <v>0</v>
      </c>
      <c r="F1264">
        <v>0</v>
      </c>
      <c r="G1264">
        <v>0</v>
      </c>
      <c r="H1264">
        <v>0</v>
      </c>
      <c r="I1264">
        <v>0</v>
      </c>
      <c r="J1264">
        <v>0</v>
      </c>
      <c r="K1264">
        <v>0</v>
      </c>
      <c r="L1264">
        <v>0</v>
      </c>
      <c r="M1264">
        <v>0</v>
      </c>
      <c r="N1264">
        <v>0</v>
      </c>
      <c r="O1264">
        <v>0</v>
      </c>
      <c r="P1264">
        <v>0</v>
      </c>
      <c r="Q1264">
        <v>0</v>
      </c>
      <c r="R1264">
        <v>0</v>
      </c>
      <c r="S1264">
        <v>0</v>
      </c>
      <c r="T1264">
        <v>0</v>
      </c>
      <c r="U1264">
        <v>0</v>
      </c>
      <c r="V1264">
        <v>0</v>
      </c>
      <c r="W1264">
        <v>0</v>
      </c>
      <c r="X1264">
        <v>0</v>
      </c>
      <c r="Y1264">
        <v>0</v>
      </c>
      <c r="Z1264">
        <v>0</v>
      </c>
      <c r="AA1264">
        <v>0</v>
      </c>
      <c r="AB1264">
        <v>0</v>
      </c>
      <c r="AC1264">
        <v>0</v>
      </c>
      <c r="AD1264">
        <v>0</v>
      </c>
      <c r="AE1264">
        <v>0</v>
      </c>
      <c r="AF1264">
        <v>0</v>
      </c>
      <c r="AG1264">
        <v>0</v>
      </c>
      <c r="AH1264">
        <v>192140</v>
      </c>
      <c r="AI1264">
        <v>0</v>
      </c>
      <c r="AJ1264">
        <v>0</v>
      </c>
      <c r="AK1264">
        <v>0</v>
      </c>
      <c r="AL1264">
        <v>2.4777999999999998</v>
      </c>
      <c r="AM1264">
        <v>13</v>
      </c>
      <c r="AN1264">
        <v>1</v>
      </c>
      <c r="AO1264">
        <v>9.3000000000000007</v>
      </c>
      <c r="AP1264" t="s">
        <v>3057</v>
      </c>
    </row>
    <row r="1265" spans="1:42" x14ac:dyDescent="0.2">
      <c r="A1265" t="s">
        <v>1269</v>
      </c>
      <c r="B1265">
        <v>0</v>
      </c>
      <c r="C1265">
        <v>0</v>
      </c>
      <c r="D1265">
        <v>0</v>
      </c>
      <c r="E1265">
        <v>0</v>
      </c>
      <c r="F1265">
        <v>0</v>
      </c>
      <c r="G1265">
        <v>544690</v>
      </c>
      <c r="H1265">
        <v>0</v>
      </c>
      <c r="I1265">
        <v>0</v>
      </c>
      <c r="J1265">
        <v>0</v>
      </c>
      <c r="K1265">
        <v>414370</v>
      </c>
      <c r="L1265">
        <v>0</v>
      </c>
      <c r="M1265">
        <v>0</v>
      </c>
      <c r="N1265">
        <v>739620</v>
      </c>
      <c r="O1265">
        <v>0</v>
      </c>
      <c r="P1265">
        <v>0</v>
      </c>
      <c r="Q1265">
        <v>0</v>
      </c>
      <c r="R1265">
        <v>0</v>
      </c>
      <c r="S1265">
        <v>0</v>
      </c>
      <c r="T1265">
        <v>0</v>
      </c>
      <c r="U1265">
        <v>0</v>
      </c>
      <c r="V1265">
        <v>847890</v>
      </c>
      <c r="W1265">
        <v>932040</v>
      </c>
      <c r="X1265">
        <v>999030</v>
      </c>
      <c r="Y1265">
        <v>1058200</v>
      </c>
      <c r="Z1265">
        <v>0</v>
      </c>
      <c r="AA1265">
        <v>622550</v>
      </c>
      <c r="AB1265">
        <v>0</v>
      </c>
      <c r="AC1265">
        <v>852580</v>
      </c>
      <c r="AD1265">
        <v>1369700</v>
      </c>
      <c r="AE1265">
        <v>1063000</v>
      </c>
      <c r="AF1265">
        <v>864800</v>
      </c>
      <c r="AG1265">
        <v>897360</v>
      </c>
      <c r="AH1265">
        <v>715450</v>
      </c>
      <c r="AI1265">
        <v>910130</v>
      </c>
      <c r="AJ1265">
        <v>1062400</v>
      </c>
      <c r="AK1265">
        <v>916020</v>
      </c>
      <c r="AL1265">
        <v>105.6</v>
      </c>
      <c r="AM1265">
        <v>80</v>
      </c>
      <c r="AN1265">
        <v>8</v>
      </c>
      <c r="AO1265">
        <v>19.100000000000001</v>
      </c>
      <c r="AP1265" t="s">
        <v>2584</v>
      </c>
    </row>
    <row r="1266" spans="1:42" x14ac:dyDescent="0.2">
      <c r="A1266" t="s">
        <v>1270</v>
      </c>
      <c r="B1266">
        <v>0</v>
      </c>
      <c r="C1266">
        <v>0</v>
      </c>
      <c r="D1266">
        <v>0</v>
      </c>
      <c r="E1266">
        <v>0</v>
      </c>
      <c r="F1266">
        <v>0</v>
      </c>
      <c r="G1266">
        <v>0</v>
      </c>
      <c r="H1266">
        <v>0</v>
      </c>
      <c r="I1266">
        <v>0</v>
      </c>
      <c r="J1266">
        <v>0</v>
      </c>
      <c r="K1266">
        <v>0</v>
      </c>
      <c r="L1266">
        <v>0</v>
      </c>
      <c r="M1266">
        <v>0</v>
      </c>
      <c r="N1266">
        <v>0</v>
      </c>
      <c r="O1266">
        <v>0</v>
      </c>
      <c r="P1266">
        <v>0</v>
      </c>
      <c r="Q1266">
        <v>0</v>
      </c>
      <c r="R1266">
        <v>0</v>
      </c>
      <c r="S1266">
        <v>0</v>
      </c>
      <c r="T1266">
        <v>0</v>
      </c>
      <c r="U1266">
        <v>0</v>
      </c>
      <c r="V1266">
        <v>0</v>
      </c>
      <c r="W1266">
        <v>0</v>
      </c>
      <c r="X1266">
        <v>0</v>
      </c>
      <c r="Y1266">
        <v>0</v>
      </c>
      <c r="Z1266">
        <v>0</v>
      </c>
      <c r="AA1266">
        <v>0</v>
      </c>
      <c r="AB1266">
        <v>0</v>
      </c>
      <c r="AC1266">
        <v>0</v>
      </c>
      <c r="AD1266">
        <v>0</v>
      </c>
      <c r="AE1266">
        <v>0</v>
      </c>
      <c r="AF1266">
        <v>0</v>
      </c>
      <c r="AG1266">
        <v>0</v>
      </c>
      <c r="AH1266">
        <v>0</v>
      </c>
      <c r="AI1266">
        <v>0</v>
      </c>
      <c r="AJ1266">
        <v>0</v>
      </c>
      <c r="AK1266">
        <v>159240</v>
      </c>
      <c r="AL1266">
        <v>12.680999999999999</v>
      </c>
      <c r="AM1266">
        <v>9</v>
      </c>
      <c r="AN1266">
        <v>4</v>
      </c>
      <c r="AO1266">
        <v>22.9</v>
      </c>
      <c r="AP1266" t="s">
        <v>2655</v>
      </c>
    </row>
    <row r="1267" spans="1:42" x14ac:dyDescent="0.2">
      <c r="A1267" t="s">
        <v>1271</v>
      </c>
      <c r="B1267">
        <v>0</v>
      </c>
      <c r="C1267">
        <v>0</v>
      </c>
      <c r="D1267">
        <v>0</v>
      </c>
      <c r="E1267">
        <v>0</v>
      </c>
      <c r="F1267">
        <v>0</v>
      </c>
      <c r="G1267">
        <v>0</v>
      </c>
      <c r="H1267">
        <v>0</v>
      </c>
      <c r="I1267">
        <v>0</v>
      </c>
      <c r="J1267">
        <v>0</v>
      </c>
      <c r="K1267">
        <v>0</v>
      </c>
      <c r="L1267">
        <v>0</v>
      </c>
      <c r="M1267">
        <v>0</v>
      </c>
      <c r="N1267">
        <v>0</v>
      </c>
      <c r="O1267">
        <v>0</v>
      </c>
      <c r="P1267">
        <v>0</v>
      </c>
      <c r="Q1267">
        <v>0</v>
      </c>
      <c r="R1267">
        <v>0</v>
      </c>
      <c r="S1267">
        <v>0</v>
      </c>
      <c r="T1267">
        <v>0</v>
      </c>
      <c r="U1267">
        <v>0</v>
      </c>
      <c r="V1267">
        <v>0</v>
      </c>
      <c r="W1267">
        <v>0</v>
      </c>
      <c r="X1267">
        <v>0</v>
      </c>
      <c r="Y1267">
        <v>0</v>
      </c>
      <c r="Z1267">
        <v>0</v>
      </c>
      <c r="AA1267">
        <v>0</v>
      </c>
      <c r="AB1267">
        <v>0</v>
      </c>
      <c r="AC1267">
        <v>0</v>
      </c>
      <c r="AD1267">
        <v>0</v>
      </c>
      <c r="AE1267">
        <v>0</v>
      </c>
      <c r="AF1267">
        <v>0</v>
      </c>
      <c r="AG1267">
        <v>115890</v>
      </c>
      <c r="AH1267">
        <v>0</v>
      </c>
      <c r="AI1267">
        <v>0</v>
      </c>
      <c r="AJ1267">
        <v>0</v>
      </c>
      <c r="AK1267">
        <v>0</v>
      </c>
      <c r="AL1267">
        <v>7.0404</v>
      </c>
      <c r="AM1267">
        <v>15</v>
      </c>
      <c r="AN1267">
        <v>2</v>
      </c>
      <c r="AO1267">
        <v>16.7</v>
      </c>
      <c r="AP1267" t="s">
        <v>2584</v>
      </c>
    </row>
    <row r="1268" spans="1:42" x14ac:dyDescent="0.2">
      <c r="A1268" t="s">
        <v>1272</v>
      </c>
      <c r="B1268">
        <v>0</v>
      </c>
      <c r="C1268">
        <v>0</v>
      </c>
      <c r="D1268">
        <v>0</v>
      </c>
      <c r="E1268">
        <v>0</v>
      </c>
      <c r="F1268">
        <v>0</v>
      </c>
      <c r="G1268">
        <v>0</v>
      </c>
      <c r="H1268">
        <v>0</v>
      </c>
      <c r="I1268">
        <v>409040</v>
      </c>
      <c r="J1268">
        <v>0</v>
      </c>
      <c r="K1268">
        <v>0</v>
      </c>
      <c r="L1268">
        <v>0</v>
      </c>
      <c r="M1268">
        <v>0</v>
      </c>
      <c r="N1268">
        <v>0</v>
      </c>
      <c r="O1268">
        <v>0</v>
      </c>
      <c r="P1268">
        <v>0</v>
      </c>
      <c r="Q1268">
        <v>0</v>
      </c>
      <c r="R1268">
        <v>0</v>
      </c>
      <c r="S1268">
        <v>0</v>
      </c>
      <c r="T1268">
        <v>0</v>
      </c>
      <c r="U1268">
        <v>0</v>
      </c>
      <c r="V1268">
        <v>0</v>
      </c>
      <c r="W1268">
        <v>0</v>
      </c>
      <c r="X1268">
        <v>0</v>
      </c>
      <c r="Y1268">
        <v>0</v>
      </c>
      <c r="Z1268">
        <v>0</v>
      </c>
      <c r="AA1268">
        <v>0</v>
      </c>
      <c r="AB1268">
        <v>0</v>
      </c>
      <c r="AC1268">
        <v>0</v>
      </c>
      <c r="AD1268">
        <v>0</v>
      </c>
      <c r="AE1268">
        <v>0</v>
      </c>
      <c r="AF1268">
        <v>462730</v>
      </c>
      <c r="AG1268">
        <v>0</v>
      </c>
      <c r="AH1268">
        <v>0</v>
      </c>
      <c r="AI1268">
        <v>0</v>
      </c>
      <c r="AJ1268">
        <v>0</v>
      </c>
      <c r="AK1268">
        <v>0</v>
      </c>
      <c r="AL1268">
        <v>6.3090000000000002</v>
      </c>
      <c r="AM1268">
        <v>14</v>
      </c>
      <c r="AN1268">
        <v>2</v>
      </c>
      <c r="AO1268">
        <v>21.6</v>
      </c>
      <c r="AP1268" t="s">
        <v>2584</v>
      </c>
    </row>
    <row r="1269" spans="1:42" x14ac:dyDescent="0.2">
      <c r="A1269" t="s">
        <v>1273</v>
      </c>
      <c r="B1269">
        <v>38414000</v>
      </c>
      <c r="C1269">
        <v>0</v>
      </c>
      <c r="D1269">
        <v>0</v>
      </c>
      <c r="E1269">
        <v>1067100</v>
      </c>
      <c r="F1269">
        <v>0</v>
      </c>
      <c r="G1269">
        <v>0</v>
      </c>
      <c r="H1269">
        <v>0</v>
      </c>
      <c r="I1269">
        <v>0</v>
      </c>
      <c r="J1269">
        <v>0</v>
      </c>
      <c r="K1269">
        <v>0</v>
      </c>
      <c r="L1269">
        <v>0</v>
      </c>
      <c r="M1269">
        <v>0</v>
      </c>
      <c r="N1269">
        <v>0</v>
      </c>
      <c r="O1269">
        <v>8184800</v>
      </c>
      <c r="P1269">
        <v>0</v>
      </c>
      <c r="Q1269">
        <v>1966700</v>
      </c>
      <c r="R1269">
        <v>5457400</v>
      </c>
      <c r="S1269">
        <v>0</v>
      </c>
      <c r="T1269">
        <v>1330200</v>
      </c>
      <c r="U1269">
        <v>2968300</v>
      </c>
      <c r="V1269">
        <v>8075400</v>
      </c>
      <c r="W1269">
        <v>10383000</v>
      </c>
      <c r="X1269">
        <v>6510100</v>
      </c>
      <c r="Y1269">
        <v>7758200</v>
      </c>
      <c r="Z1269">
        <v>0</v>
      </c>
      <c r="AA1269">
        <v>0</v>
      </c>
      <c r="AB1269">
        <v>0</v>
      </c>
      <c r="AC1269">
        <v>0</v>
      </c>
      <c r="AD1269">
        <v>13034000</v>
      </c>
      <c r="AE1269">
        <v>1187400</v>
      </c>
      <c r="AF1269">
        <v>0</v>
      </c>
      <c r="AG1269">
        <v>0</v>
      </c>
      <c r="AH1269">
        <v>2410800</v>
      </c>
      <c r="AI1269">
        <v>12714000</v>
      </c>
      <c r="AJ1269">
        <v>9126200</v>
      </c>
      <c r="AK1269">
        <v>16330000</v>
      </c>
      <c r="AL1269">
        <v>196.61</v>
      </c>
      <c r="AM1269">
        <v>89</v>
      </c>
      <c r="AN1269">
        <v>5</v>
      </c>
      <c r="AO1269">
        <v>28.2</v>
      </c>
      <c r="AP1269" t="s">
        <v>2619</v>
      </c>
    </row>
    <row r="1270" spans="1:42" x14ac:dyDescent="0.2">
      <c r="A1270" t="s">
        <v>1274</v>
      </c>
      <c r="B1270">
        <v>0</v>
      </c>
      <c r="C1270">
        <v>0</v>
      </c>
      <c r="D1270">
        <v>0</v>
      </c>
      <c r="E1270">
        <v>0</v>
      </c>
      <c r="F1270">
        <v>0</v>
      </c>
      <c r="G1270">
        <v>0</v>
      </c>
      <c r="H1270">
        <v>0</v>
      </c>
      <c r="I1270">
        <v>0</v>
      </c>
      <c r="J1270">
        <v>0</v>
      </c>
      <c r="K1270">
        <v>0</v>
      </c>
      <c r="L1270">
        <v>0</v>
      </c>
      <c r="M1270">
        <v>0</v>
      </c>
      <c r="N1270">
        <v>0</v>
      </c>
      <c r="O1270">
        <v>0</v>
      </c>
      <c r="P1270">
        <v>305290</v>
      </c>
      <c r="Q1270">
        <v>0</v>
      </c>
      <c r="R1270">
        <v>0</v>
      </c>
      <c r="S1270">
        <v>0</v>
      </c>
      <c r="T1270">
        <v>0</v>
      </c>
      <c r="U1270">
        <v>0</v>
      </c>
      <c r="V1270">
        <v>0</v>
      </c>
      <c r="W1270">
        <v>0</v>
      </c>
      <c r="X1270">
        <v>0</v>
      </c>
      <c r="Y1270">
        <v>0</v>
      </c>
      <c r="Z1270">
        <v>0</v>
      </c>
      <c r="AA1270">
        <v>0</v>
      </c>
      <c r="AB1270">
        <v>0</v>
      </c>
      <c r="AC1270">
        <v>0</v>
      </c>
      <c r="AD1270">
        <v>0</v>
      </c>
      <c r="AE1270">
        <v>0</v>
      </c>
      <c r="AF1270">
        <v>0</v>
      </c>
      <c r="AG1270">
        <v>0</v>
      </c>
      <c r="AH1270">
        <v>0</v>
      </c>
      <c r="AI1270">
        <v>0</v>
      </c>
      <c r="AJ1270">
        <v>0</v>
      </c>
      <c r="AK1270">
        <v>0</v>
      </c>
      <c r="AL1270">
        <v>6.5349000000000004</v>
      </c>
      <c r="AM1270">
        <v>9</v>
      </c>
      <c r="AN1270">
        <v>4</v>
      </c>
      <c r="AO1270">
        <v>11</v>
      </c>
      <c r="AP1270" t="s">
        <v>3058</v>
      </c>
    </row>
    <row r="1271" spans="1:42" x14ac:dyDescent="0.2">
      <c r="A1271" t="s">
        <v>1275</v>
      </c>
      <c r="B1271">
        <v>0</v>
      </c>
      <c r="C1271">
        <v>0</v>
      </c>
      <c r="D1271">
        <v>0</v>
      </c>
      <c r="E1271">
        <v>0</v>
      </c>
      <c r="F1271">
        <v>0</v>
      </c>
      <c r="G1271">
        <v>0</v>
      </c>
      <c r="H1271">
        <v>0</v>
      </c>
      <c r="I1271">
        <v>0</v>
      </c>
      <c r="J1271">
        <v>0</v>
      </c>
      <c r="K1271">
        <v>0</v>
      </c>
      <c r="L1271">
        <v>0</v>
      </c>
      <c r="M1271">
        <v>0</v>
      </c>
      <c r="N1271">
        <v>0</v>
      </c>
      <c r="O1271">
        <v>0</v>
      </c>
      <c r="P1271">
        <v>0</v>
      </c>
      <c r="Q1271">
        <v>0</v>
      </c>
      <c r="R1271">
        <v>0</v>
      </c>
      <c r="S1271">
        <v>0</v>
      </c>
      <c r="T1271">
        <v>0</v>
      </c>
      <c r="U1271">
        <v>0</v>
      </c>
      <c r="V1271">
        <v>0</v>
      </c>
      <c r="W1271">
        <v>0</v>
      </c>
      <c r="X1271">
        <v>0</v>
      </c>
      <c r="Y1271">
        <v>0</v>
      </c>
      <c r="Z1271">
        <v>0</v>
      </c>
      <c r="AA1271">
        <v>0</v>
      </c>
      <c r="AB1271">
        <v>0</v>
      </c>
      <c r="AC1271">
        <v>0</v>
      </c>
      <c r="AD1271">
        <v>464270</v>
      </c>
      <c r="AE1271">
        <v>0</v>
      </c>
      <c r="AF1271">
        <v>0</v>
      </c>
      <c r="AG1271">
        <v>0</v>
      </c>
      <c r="AH1271">
        <v>0</v>
      </c>
      <c r="AI1271">
        <v>0</v>
      </c>
      <c r="AJ1271">
        <v>0</v>
      </c>
      <c r="AK1271">
        <v>0</v>
      </c>
      <c r="AL1271">
        <v>2.9447999999999999</v>
      </c>
      <c r="AM1271">
        <v>6</v>
      </c>
      <c r="AN1271">
        <v>1</v>
      </c>
      <c r="AO1271">
        <v>12.2</v>
      </c>
      <c r="AP1271" t="s">
        <v>3059</v>
      </c>
    </row>
    <row r="1272" spans="1:42" x14ac:dyDescent="0.2">
      <c r="A1272" t="s">
        <v>1276</v>
      </c>
      <c r="B1272">
        <v>0</v>
      </c>
      <c r="C1272">
        <v>0</v>
      </c>
      <c r="D1272">
        <v>0</v>
      </c>
      <c r="E1272">
        <v>0</v>
      </c>
      <c r="F1272">
        <v>0</v>
      </c>
      <c r="G1272">
        <v>0</v>
      </c>
      <c r="H1272">
        <v>0</v>
      </c>
      <c r="I1272">
        <v>0</v>
      </c>
      <c r="J1272">
        <v>0</v>
      </c>
      <c r="K1272">
        <v>0</v>
      </c>
      <c r="L1272">
        <v>0</v>
      </c>
      <c r="M1272">
        <v>0</v>
      </c>
      <c r="N1272">
        <v>0</v>
      </c>
      <c r="O1272">
        <v>0</v>
      </c>
      <c r="P1272">
        <v>0</v>
      </c>
      <c r="Q1272">
        <v>0</v>
      </c>
      <c r="R1272">
        <v>0</v>
      </c>
      <c r="S1272">
        <v>0</v>
      </c>
      <c r="T1272">
        <v>0</v>
      </c>
      <c r="U1272">
        <v>0</v>
      </c>
      <c r="V1272">
        <v>0</v>
      </c>
      <c r="W1272">
        <v>0</v>
      </c>
      <c r="X1272">
        <v>0</v>
      </c>
      <c r="Y1272">
        <v>0</v>
      </c>
      <c r="Z1272">
        <v>0</v>
      </c>
      <c r="AA1272">
        <v>0</v>
      </c>
      <c r="AB1272">
        <v>0</v>
      </c>
      <c r="AC1272">
        <v>0</v>
      </c>
      <c r="AD1272">
        <v>0</v>
      </c>
      <c r="AE1272">
        <v>0</v>
      </c>
      <c r="AF1272">
        <v>0</v>
      </c>
      <c r="AG1272">
        <v>68917</v>
      </c>
      <c r="AH1272">
        <v>0</v>
      </c>
      <c r="AI1272">
        <v>0</v>
      </c>
      <c r="AJ1272">
        <v>0</v>
      </c>
      <c r="AK1272">
        <v>0</v>
      </c>
      <c r="AL1272">
        <v>7.63</v>
      </c>
      <c r="AM1272">
        <v>9</v>
      </c>
      <c r="AN1272">
        <v>2</v>
      </c>
      <c r="AO1272">
        <v>23.2</v>
      </c>
      <c r="AP1272" t="s">
        <v>2681</v>
      </c>
    </row>
    <row r="1273" spans="1:42" x14ac:dyDescent="0.2">
      <c r="A1273" t="s">
        <v>1277</v>
      </c>
      <c r="B1273">
        <v>0</v>
      </c>
      <c r="C1273">
        <v>0</v>
      </c>
      <c r="D1273">
        <v>0</v>
      </c>
      <c r="E1273">
        <v>0</v>
      </c>
      <c r="F1273">
        <v>0</v>
      </c>
      <c r="G1273">
        <v>0</v>
      </c>
      <c r="H1273">
        <v>0</v>
      </c>
      <c r="I1273">
        <v>0</v>
      </c>
      <c r="J1273">
        <v>0</v>
      </c>
      <c r="K1273">
        <v>0</v>
      </c>
      <c r="L1273">
        <v>0</v>
      </c>
      <c r="M1273">
        <v>0</v>
      </c>
      <c r="N1273">
        <v>0</v>
      </c>
      <c r="O1273">
        <v>0</v>
      </c>
      <c r="P1273">
        <v>0</v>
      </c>
      <c r="Q1273">
        <v>0</v>
      </c>
      <c r="R1273">
        <v>0</v>
      </c>
      <c r="S1273">
        <v>0</v>
      </c>
      <c r="T1273">
        <v>0</v>
      </c>
      <c r="U1273">
        <v>0</v>
      </c>
      <c r="V1273">
        <v>0</v>
      </c>
      <c r="W1273">
        <v>0</v>
      </c>
      <c r="X1273">
        <v>0</v>
      </c>
      <c r="Y1273">
        <v>0</v>
      </c>
      <c r="Z1273">
        <v>0</v>
      </c>
      <c r="AA1273">
        <v>0</v>
      </c>
      <c r="AB1273">
        <v>0</v>
      </c>
      <c r="AC1273">
        <v>0</v>
      </c>
      <c r="AD1273">
        <v>0</v>
      </c>
      <c r="AE1273">
        <v>0</v>
      </c>
      <c r="AF1273">
        <v>0</v>
      </c>
      <c r="AG1273">
        <v>0</v>
      </c>
      <c r="AH1273">
        <v>0</v>
      </c>
      <c r="AI1273">
        <v>0</v>
      </c>
      <c r="AJ1273">
        <v>0</v>
      </c>
      <c r="AK1273">
        <v>252420</v>
      </c>
      <c r="AL1273">
        <v>4.1872999999999996</v>
      </c>
      <c r="AM1273">
        <v>4</v>
      </c>
      <c r="AN1273">
        <v>1</v>
      </c>
      <c r="AO1273">
        <v>5.3</v>
      </c>
      <c r="AP1273" t="s">
        <v>2584</v>
      </c>
    </row>
    <row r="1274" spans="1:42" x14ac:dyDescent="0.2">
      <c r="A1274" t="s">
        <v>1278</v>
      </c>
      <c r="B1274">
        <v>1293100</v>
      </c>
      <c r="C1274">
        <v>2172400</v>
      </c>
      <c r="D1274">
        <v>2552500</v>
      </c>
      <c r="E1274">
        <v>2120100</v>
      </c>
      <c r="F1274">
        <v>2060100</v>
      </c>
      <c r="G1274">
        <v>1897200</v>
      </c>
      <c r="H1274">
        <v>1693700</v>
      </c>
      <c r="I1274">
        <v>1784200</v>
      </c>
      <c r="J1274">
        <v>2169100</v>
      </c>
      <c r="K1274">
        <v>2087400</v>
      </c>
      <c r="L1274">
        <v>1832600</v>
      </c>
      <c r="M1274">
        <v>2082600</v>
      </c>
      <c r="N1274">
        <v>1661600</v>
      </c>
      <c r="O1274">
        <v>1733600</v>
      </c>
      <c r="P1274">
        <v>1730700</v>
      </c>
      <c r="Q1274">
        <v>1742500</v>
      </c>
      <c r="R1274">
        <v>1288700</v>
      </c>
      <c r="S1274">
        <v>1288700</v>
      </c>
      <c r="T1274">
        <v>1454300</v>
      </c>
      <c r="U1274">
        <v>0</v>
      </c>
      <c r="V1274">
        <v>2137500</v>
      </c>
      <c r="W1274">
        <v>1586200</v>
      </c>
      <c r="X1274">
        <v>1766100</v>
      </c>
      <c r="Y1274">
        <v>1690100</v>
      </c>
      <c r="Z1274">
        <v>1713000</v>
      </c>
      <c r="AA1274">
        <v>1486700</v>
      </c>
      <c r="AB1274">
        <v>1483500</v>
      </c>
      <c r="AC1274">
        <v>1837700</v>
      </c>
      <c r="AD1274">
        <v>1397400</v>
      </c>
      <c r="AE1274">
        <v>1982800</v>
      </c>
      <c r="AF1274">
        <v>1478000</v>
      </c>
      <c r="AG1274">
        <v>1783700</v>
      </c>
      <c r="AH1274">
        <v>1946700</v>
      </c>
      <c r="AI1274">
        <v>1335400</v>
      </c>
      <c r="AJ1274">
        <v>1283200</v>
      </c>
      <c r="AK1274">
        <v>1572800</v>
      </c>
      <c r="AL1274">
        <v>64.379000000000005</v>
      </c>
      <c r="AM1274">
        <v>80</v>
      </c>
      <c r="AN1274">
        <v>6</v>
      </c>
      <c r="AO1274">
        <v>13.7</v>
      </c>
      <c r="AP1274" t="s">
        <v>2584</v>
      </c>
    </row>
    <row r="1275" spans="1:42" x14ac:dyDescent="0.2">
      <c r="A1275" t="s">
        <v>1279</v>
      </c>
      <c r="B1275">
        <v>0</v>
      </c>
      <c r="C1275">
        <v>0</v>
      </c>
      <c r="D1275">
        <v>0</v>
      </c>
      <c r="E1275">
        <v>0</v>
      </c>
      <c r="F1275">
        <v>0</v>
      </c>
      <c r="G1275">
        <v>0</v>
      </c>
      <c r="H1275">
        <v>0</v>
      </c>
      <c r="I1275">
        <v>0</v>
      </c>
      <c r="J1275">
        <v>0</v>
      </c>
      <c r="K1275">
        <v>0</v>
      </c>
      <c r="L1275">
        <v>0</v>
      </c>
      <c r="M1275">
        <v>0</v>
      </c>
      <c r="N1275">
        <v>0</v>
      </c>
      <c r="O1275">
        <v>0</v>
      </c>
      <c r="P1275">
        <v>0</v>
      </c>
      <c r="Q1275">
        <v>0</v>
      </c>
      <c r="R1275">
        <v>0</v>
      </c>
      <c r="S1275">
        <v>0</v>
      </c>
      <c r="T1275">
        <v>0</v>
      </c>
      <c r="U1275">
        <v>0</v>
      </c>
      <c r="V1275">
        <v>0</v>
      </c>
      <c r="W1275">
        <v>0</v>
      </c>
      <c r="X1275">
        <v>0</v>
      </c>
      <c r="Y1275">
        <v>0</v>
      </c>
      <c r="Z1275">
        <v>0</v>
      </c>
      <c r="AA1275">
        <v>0</v>
      </c>
      <c r="AB1275">
        <v>0</v>
      </c>
      <c r="AC1275">
        <v>0</v>
      </c>
      <c r="AD1275">
        <v>199820</v>
      </c>
      <c r="AE1275">
        <v>0</v>
      </c>
      <c r="AF1275">
        <v>0</v>
      </c>
      <c r="AG1275">
        <v>0</v>
      </c>
      <c r="AH1275">
        <v>0</v>
      </c>
      <c r="AI1275">
        <v>0</v>
      </c>
      <c r="AJ1275">
        <v>231940</v>
      </c>
      <c r="AK1275">
        <v>0</v>
      </c>
      <c r="AL1275">
        <v>27.79</v>
      </c>
      <c r="AM1275">
        <v>9</v>
      </c>
      <c r="AN1275">
        <v>2</v>
      </c>
      <c r="AO1275">
        <v>18.7</v>
      </c>
      <c r="AP1275" t="s">
        <v>2584</v>
      </c>
    </row>
    <row r="1276" spans="1:42" x14ac:dyDescent="0.2">
      <c r="A1276" t="s">
        <v>1280</v>
      </c>
      <c r="B1276">
        <v>0</v>
      </c>
      <c r="C1276">
        <v>0</v>
      </c>
      <c r="D1276">
        <v>0</v>
      </c>
      <c r="E1276">
        <v>0</v>
      </c>
      <c r="F1276">
        <v>0</v>
      </c>
      <c r="G1276">
        <v>0</v>
      </c>
      <c r="H1276">
        <v>0</v>
      </c>
      <c r="I1276">
        <v>0</v>
      </c>
      <c r="J1276">
        <v>0</v>
      </c>
      <c r="K1276">
        <v>0</v>
      </c>
      <c r="L1276">
        <v>0</v>
      </c>
      <c r="M1276">
        <v>0</v>
      </c>
      <c r="N1276">
        <v>0</v>
      </c>
      <c r="O1276">
        <v>0</v>
      </c>
      <c r="P1276">
        <v>0</v>
      </c>
      <c r="Q1276">
        <v>0</v>
      </c>
      <c r="R1276">
        <v>0</v>
      </c>
      <c r="S1276">
        <v>0</v>
      </c>
      <c r="T1276">
        <v>0</v>
      </c>
      <c r="U1276">
        <v>0</v>
      </c>
      <c r="V1276">
        <v>0</v>
      </c>
      <c r="W1276">
        <v>0</v>
      </c>
      <c r="X1276">
        <v>0</v>
      </c>
      <c r="Y1276">
        <v>0</v>
      </c>
      <c r="Z1276">
        <v>0</v>
      </c>
      <c r="AA1276">
        <v>0</v>
      </c>
      <c r="AB1276">
        <v>0</v>
      </c>
      <c r="AC1276">
        <v>0</v>
      </c>
      <c r="AD1276">
        <v>225210</v>
      </c>
      <c r="AE1276">
        <v>0</v>
      </c>
      <c r="AF1276">
        <v>0</v>
      </c>
      <c r="AG1276">
        <v>0</v>
      </c>
      <c r="AH1276">
        <v>0</v>
      </c>
      <c r="AI1276">
        <v>0</v>
      </c>
      <c r="AJ1276">
        <v>0</v>
      </c>
      <c r="AK1276">
        <v>0</v>
      </c>
      <c r="AL1276">
        <v>5.7362000000000002</v>
      </c>
      <c r="AM1276">
        <v>6</v>
      </c>
      <c r="AN1276">
        <v>3</v>
      </c>
      <c r="AO1276">
        <v>0</v>
      </c>
      <c r="AP1276" t="s">
        <v>3060</v>
      </c>
    </row>
    <row r="1277" spans="1:42" x14ac:dyDescent="0.2">
      <c r="A1277" t="s">
        <v>1281</v>
      </c>
      <c r="B1277">
        <v>0</v>
      </c>
      <c r="C1277">
        <v>0</v>
      </c>
      <c r="D1277">
        <v>0</v>
      </c>
      <c r="E1277">
        <v>0</v>
      </c>
      <c r="F1277">
        <v>0</v>
      </c>
      <c r="G1277">
        <v>0</v>
      </c>
      <c r="H1277">
        <v>0</v>
      </c>
      <c r="I1277">
        <v>0</v>
      </c>
      <c r="J1277">
        <v>0</v>
      </c>
      <c r="K1277">
        <v>0</v>
      </c>
      <c r="L1277">
        <v>0</v>
      </c>
      <c r="M1277">
        <v>0</v>
      </c>
      <c r="N1277">
        <v>0</v>
      </c>
      <c r="O1277">
        <v>0</v>
      </c>
      <c r="P1277">
        <v>0</v>
      </c>
      <c r="Q1277">
        <v>0</v>
      </c>
      <c r="R1277">
        <v>0</v>
      </c>
      <c r="S1277">
        <v>0</v>
      </c>
      <c r="T1277">
        <v>0</v>
      </c>
      <c r="U1277">
        <v>0</v>
      </c>
      <c r="V1277">
        <v>1123900</v>
      </c>
      <c r="W1277">
        <v>1147800</v>
      </c>
      <c r="X1277">
        <v>786550</v>
      </c>
      <c r="Y1277">
        <v>932340</v>
      </c>
      <c r="Z1277">
        <v>0</v>
      </c>
      <c r="AA1277">
        <v>0</v>
      </c>
      <c r="AB1277">
        <v>0</v>
      </c>
      <c r="AC1277">
        <v>0</v>
      </c>
      <c r="AD1277">
        <v>963460</v>
      </c>
      <c r="AE1277">
        <v>0</v>
      </c>
      <c r="AF1277">
        <v>0</v>
      </c>
      <c r="AG1277">
        <v>0</v>
      </c>
      <c r="AH1277">
        <v>0</v>
      </c>
      <c r="AI1277">
        <v>909750</v>
      </c>
      <c r="AJ1277">
        <v>778620</v>
      </c>
      <c r="AK1277">
        <v>815580</v>
      </c>
      <c r="AL1277">
        <v>74.86</v>
      </c>
      <c r="AM1277">
        <v>29</v>
      </c>
      <c r="AN1277">
        <v>4</v>
      </c>
      <c r="AO1277">
        <v>10.4</v>
      </c>
      <c r="AP1277" t="s">
        <v>2584</v>
      </c>
    </row>
    <row r="1278" spans="1:42" x14ac:dyDescent="0.2">
      <c r="A1278" t="s">
        <v>1282</v>
      </c>
      <c r="B1278">
        <v>0</v>
      </c>
      <c r="C1278">
        <v>0</v>
      </c>
      <c r="D1278">
        <v>0</v>
      </c>
      <c r="E1278">
        <v>0</v>
      </c>
      <c r="F1278">
        <v>0</v>
      </c>
      <c r="G1278">
        <v>0</v>
      </c>
      <c r="H1278">
        <v>0</v>
      </c>
      <c r="I1278">
        <v>0</v>
      </c>
      <c r="J1278">
        <v>0</v>
      </c>
      <c r="K1278">
        <v>0</v>
      </c>
      <c r="L1278">
        <v>0</v>
      </c>
      <c r="M1278">
        <v>0</v>
      </c>
      <c r="N1278">
        <v>0</v>
      </c>
      <c r="O1278">
        <v>0</v>
      </c>
      <c r="P1278">
        <v>0</v>
      </c>
      <c r="Q1278">
        <v>0</v>
      </c>
      <c r="R1278">
        <v>0</v>
      </c>
      <c r="S1278">
        <v>0</v>
      </c>
      <c r="T1278">
        <v>0</v>
      </c>
      <c r="U1278">
        <v>0</v>
      </c>
      <c r="V1278">
        <v>0</v>
      </c>
      <c r="W1278">
        <v>0</v>
      </c>
      <c r="X1278">
        <v>0</v>
      </c>
      <c r="Y1278">
        <v>0</v>
      </c>
      <c r="Z1278">
        <v>0</v>
      </c>
      <c r="AA1278">
        <v>0</v>
      </c>
      <c r="AB1278">
        <v>0</v>
      </c>
      <c r="AC1278">
        <v>0</v>
      </c>
      <c r="AD1278">
        <v>0</v>
      </c>
      <c r="AE1278">
        <v>0</v>
      </c>
      <c r="AF1278">
        <v>0</v>
      </c>
      <c r="AG1278">
        <v>0</v>
      </c>
      <c r="AH1278">
        <v>0</v>
      </c>
      <c r="AI1278">
        <v>0</v>
      </c>
      <c r="AJ1278">
        <v>0</v>
      </c>
      <c r="AK1278">
        <v>0</v>
      </c>
      <c r="AL1278">
        <v>14.346</v>
      </c>
      <c r="AM1278">
        <v>1</v>
      </c>
      <c r="AN1278">
        <v>1</v>
      </c>
      <c r="AO1278">
        <v>7</v>
      </c>
      <c r="AP1278" t="s">
        <v>2584</v>
      </c>
    </row>
    <row r="1279" spans="1:42" x14ac:dyDescent="0.2">
      <c r="A1279" t="s">
        <v>1283</v>
      </c>
      <c r="B1279">
        <v>0</v>
      </c>
      <c r="C1279">
        <v>0</v>
      </c>
      <c r="D1279">
        <v>0</v>
      </c>
      <c r="E1279">
        <v>0</v>
      </c>
      <c r="F1279">
        <v>0</v>
      </c>
      <c r="G1279">
        <v>0</v>
      </c>
      <c r="H1279">
        <v>0</v>
      </c>
      <c r="I1279">
        <v>0</v>
      </c>
      <c r="J1279">
        <v>0</v>
      </c>
      <c r="K1279">
        <v>0</v>
      </c>
      <c r="L1279">
        <v>0</v>
      </c>
      <c r="M1279">
        <v>0</v>
      </c>
      <c r="N1279">
        <v>0</v>
      </c>
      <c r="O1279">
        <v>0</v>
      </c>
      <c r="P1279">
        <v>0</v>
      </c>
      <c r="Q1279">
        <v>106430</v>
      </c>
      <c r="R1279">
        <v>0</v>
      </c>
      <c r="S1279">
        <v>0</v>
      </c>
      <c r="T1279">
        <v>0</v>
      </c>
      <c r="U1279">
        <v>0</v>
      </c>
      <c r="V1279">
        <v>0</v>
      </c>
      <c r="W1279">
        <v>0</v>
      </c>
      <c r="X1279">
        <v>0</v>
      </c>
      <c r="Y1279">
        <v>0</v>
      </c>
      <c r="Z1279">
        <v>0</v>
      </c>
      <c r="AA1279">
        <v>0</v>
      </c>
      <c r="AB1279">
        <v>0</v>
      </c>
      <c r="AC1279">
        <v>0</v>
      </c>
      <c r="AD1279">
        <v>0</v>
      </c>
      <c r="AE1279">
        <v>0</v>
      </c>
      <c r="AF1279">
        <v>0</v>
      </c>
      <c r="AG1279">
        <v>0</v>
      </c>
      <c r="AH1279">
        <v>0</v>
      </c>
      <c r="AI1279">
        <v>0</v>
      </c>
      <c r="AJ1279">
        <v>0</v>
      </c>
      <c r="AK1279">
        <v>0</v>
      </c>
      <c r="AL1279">
        <v>14.195</v>
      </c>
      <c r="AM1279">
        <v>3</v>
      </c>
      <c r="AN1279">
        <v>1</v>
      </c>
      <c r="AO1279">
        <v>7.2</v>
      </c>
      <c r="AP1279" t="s">
        <v>3061</v>
      </c>
    </row>
    <row r="1280" spans="1:42" x14ac:dyDescent="0.2">
      <c r="A1280" t="s">
        <v>1284</v>
      </c>
      <c r="B1280">
        <v>0</v>
      </c>
      <c r="C1280">
        <v>0</v>
      </c>
      <c r="D1280">
        <v>0</v>
      </c>
      <c r="E1280">
        <v>0</v>
      </c>
      <c r="F1280">
        <v>0</v>
      </c>
      <c r="G1280">
        <v>0</v>
      </c>
      <c r="H1280">
        <v>0</v>
      </c>
      <c r="I1280">
        <v>0</v>
      </c>
      <c r="J1280">
        <v>0</v>
      </c>
      <c r="K1280">
        <v>0</v>
      </c>
      <c r="L1280">
        <v>0</v>
      </c>
      <c r="M1280">
        <v>0</v>
      </c>
      <c r="N1280">
        <v>0</v>
      </c>
      <c r="O1280">
        <v>0</v>
      </c>
      <c r="P1280">
        <v>0</v>
      </c>
      <c r="Q1280">
        <v>0</v>
      </c>
      <c r="R1280">
        <v>0</v>
      </c>
      <c r="S1280">
        <v>0</v>
      </c>
      <c r="T1280">
        <v>0</v>
      </c>
      <c r="U1280">
        <v>0</v>
      </c>
      <c r="V1280">
        <v>0</v>
      </c>
      <c r="W1280">
        <v>0</v>
      </c>
      <c r="X1280">
        <v>0</v>
      </c>
      <c r="Y1280">
        <v>0</v>
      </c>
      <c r="Z1280">
        <v>0</v>
      </c>
      <c r="AA1280">
        <v>0</v>
      </c>
      <c r="AB1280">
        <v>0</v>
      </c>
      <c r="AC1280">
        <v>0</v>
      </c>
      <c r="AD1280">
        <v>60201</v>
      </c>
      <c r="AE1280">
        <v>0</v>
      </c>
      <c r="AF1280">
        <v>0</v>
      </c>
      <c r="AG1280">
        <v>0</v>
      </c>
      <c r="AH1280">
        <v>0</v>
      </c>
      <c r="AI1280">
        <v>0</v>
      </c>
      <c r="AJ1280">
        <v>0</v>
      </c>
      <c r="AK1280">
        <v>0</v>
      </c>
      <c r="AL1280">
        <v>4.4524999999999997</v>
      </c>
      <c r="AM1280">
        <v>2</v>
      </c>
      <c r="AN1280">
        <v>3</v>
      </c>
      <c r="AO1280">
        <v>18.399999999999999</v>
      </c>
      <c r="AP1280" t="s">
        <v>2584</v>
      </c>
    </row>
    <row r="1281" spans="1:42" x14ac:dyDescent="0.2">
      <c r="A1281" t="s">
        <v>1285</v>
      </c>
      <c r="B1281">
        <v>0</v>
      </c>
      <c r="C1281">
        <v>594540</v>
      </c>
      <c r="D1281">
        <v>419400</v>
      </c>
      <c r="E1281">
        <v>435190</v>
      </c>
      <c r="F1281">
        <v>446310</v>
      </c>
      <c r="G1281">
        <v>0</v>
      </c>
      <c r="H1281">
        <v>0</v>
      </c>
      <c r="I1281">
        <v>0</v>
      </c>
      <c r="J1281">
        <v>0</v>
      </c>
      <c r="K1281">
        <v>0</v>
      </c>
      <c r="L1281">
        <v>0</v>
      </c>
      <c r="M1281">
        <v>0</v>
      </c>
      <c r="N1281">
        <v>0</v>
      </c>
      <c r="O1281">
        <v>0</v>
      </c>
      <c r="P1281">
        <v>418380</v>
      </c>
      <c r="Q1281">
        <v>0</v>
      </c>
      <c r="R1281">
        <v>568100</v>
      </c>
      <c r="S1281">
        <v>0</v>
      </c>
      <c r="T1281">
        <v>0</v>
      </c>
      <c r="U1281">
        <v>0</v>
      </c>
      <c r="V1281">
        <v>0</v>
      </c>
      <c r="W1281">
        <v>390960</v>
      </c>
      <c r="X1281">
        <v>452960</v>
      </c>
      <c r="Y1281">
        <v>474020</v>
      </c>
      <c r="Z1281">
        <v>504220</v>
      </c>
      <c r="AA1281">
        <v>891180</v>
      </c>
      <c r="AB1281">
        <v>609130</v>
      </c>
      <c r="AC1281">
        <v>785810</v>
      </c>
      <c r="AD1281">
        <v>455020</v>
      </c>
      <c r="AE1281">
        <v>555910</v>
      </c>
      <c r="AF1281">
        <v>535290</v>
      </c>
      <c r="AG1281">
        <v>551940</v>
      </c>
      <c r="AH1281">
        <v>0</v>
      </c>
      <c r="AI1281">
        <v>0</v>
      </c>
      <c r="AJ1281">
        <v>558230</v>
      </c>
      <c r="AK1281">
        <v>399780</v>
      </c>
      <c r="AL1281">
        <v>169.03</v>
      </c>
      <c r="AM1281">
        <v>62</v>
      </c>
      <c r="AN1281">
        <v>3</v>
      </c>
      <c r="AO1281">
        <v>17.2</v>
      </c>
      <c r="AP1281" t="s">
        <v>3062</v>
      </c>
    </row>
    <row r="1282" spans="1:42" x14ac:dyDescent="0.2">
      <c r="A1282" t="s">
        <v>1286</v>
      </c>
      <c r="B1282">
        <v>0</v>
      </c>
      <c r="C1282">
        <v>0</v>
      </c>
      <c r="D1282">
        <v>0</v>
      </c>
      <c r="E1282">
        <v>0</v>
      </c>
      <c r="F1282">
        <v>0</v>
      </c>
      <c r="G1282">
        <v>0</v>
      </c>
      <c r="H1282">
        <v>0</v>
      </c>
      <c r="I1282">
        <v>0</v>
      </c>
      <c r="J1282">
        <v>0</v>
      </c>
      <c r="K1282">
        <v>0</v>
      </c>
      <c r="L1282">
        <v>0</v>
      </c>
      <c r="M1282">
        <v>0</v>
      </c>
      <c r="N1282">
        <v>0</v>
      </c>
      <c r="O1282">
        <v>0</v>
      </c>
      <c r="P1282">
        <v>0</v>
      </c>
      <c r="Q1282">
        <v>0</v>
      </c>
      <c r="R1282">
        <v>0</v>
      </c>
      <c r="S1282">
        <v>0</v>
      </c>
      <c r="T1282">
        <v>0</v>
      </c>
      <c r="U1282">
        <v>0</v>
      </c>
      <c r="V1282">
        <v>0</v>
      </c>
      <c r="W1282">
        <v>0</v>
      </c>
      <c r="X1282">
        <v>176630</v>
      </c>
      <c r="Y1282">
        <v>0</v>
      </c>
      <c r="Z1282">
        <v>0</v>
      </c>
      <c r="AA1282">
        <v>0</v>
      </c>
      <c r="AB1282">
        <v>0</v>
      </c>
      <c r="AC1282">
        <v>0</v>
      </c>
      <c r="AD1282">
        <v>260620</v>
      </c>
      <c r="AE1282">
        <v>0</v>
      </c>
      <c r="AF1282">
        <v>0</v>
      </c>
      <c r="AG1282">
        <v>249810</v>
      </c>
      <c r="AH1282">
        <v>0</v>
      </c>
      <c r="AI1282">
        <v>0</v>
      </c>
      <c r="AJ1282">
        <v>0</v>
      </c>
      <c r="AK1282">
        <v>237770</v>
      </c>
      <c r="AL1282">
        <v>2.1568999999999998</v>
      </c>
      <c r="AM1282">
        <v>15</v>
      </c>
      <c r="AN1282">
        <v>6</v>
      </c>
      <c r="AO1282">
        <v>1.7</v>
      </c>
      <c r="AP1282" t="s">
        <v>3062</v>
      </c>
    </row>
    <row r="1283" spans="1:42" x14ac:dyDescent="0.2">
      <c r="A1283" t="s">
        <v>1287</v>
      </c>
      <c r="B1283">
        <v>0</v>
      </c>
      <c r="C1283">
        <v>0</v>
      </c>
      <c r="D1283">
        <v>0</v>
      </c>
      <c r="E1283">
        <v>0</v>
      </c>
      <c r="F1283">
        <v>0</v>
      </c>
      <c r="G1283">
        <v>0</v>
      </c>
      <c r="H1283">
        <v>0</v>
      </c>
      <c r="I1283">
        <v>0</v>
      </c>
      <c r="J1283">
        <v>0</v>
      </c>
      <c r="K1283">
        <v>0</v>
      </c>
      <c r="L1283">
        <v>0</v>
      </c>
      <c r="M1283">
        <v>0</v>
      </c>
      <c r="N1283">
        <v>0</v>
      </c>
      <c r="O1283">
        <v>0</v>
      </c>
      <c r="P1283">
        <v>0</v>
      </c>
      <c r="Q1283">
        <v>0</v>
      </c>
      <c r="R1283">
        <v>0</v>
      </c>
      <c r="S1283">
        <v>0</v>
      </c>
      <c r="T1283">
        <v>0</v>
      </c>
      <c r="U1283">
        <v>0</v>
      </c>
      <c r="V1283">
        <v>891690</v>
      </c>
      <c r="W1283">
        <v>1588600</v>
      </c>
      <c r="X1283">
        <v>1281000</v>
      </c>
      <c r="Y1283">
        <v>1823700</v>
      </c>
      <c r="Z1283">
        <v>0</v>
      </c>
      <c r="AA1283">
        <v>0</v>
      </c>
      <c r="AB1283">
        <v>0</v>
      </c>
      <c r="AC1283">
        <v>716360</v>
      </c>
      <c r="AD1283">
        <v>1709800</v>
      </c>
      <c r="AE1283">
        <v>1250000</v>
      </c>
      <c r="AF1283">
        <v>1398200</v>
      </c>
      <c r="AG1283">
        <v>1551900</v>
      </c>
      <c r="AH1283">
        <v>969280</v>
      </c>
      <c r="AI1283">
        <v>1068900</v>
      </c>
      <c r="AJ1283">
        <v>1429200</v>
      </c>
      <c r="AK1283">
        <v>1431500</v>
      </c>
      <c r="AL1283">
        <v>123.94</v>
      </c>
      <c r="AM1283">
        <v>71</v>
      </c>
      <c r="AN1283">
        <v>9</v>
      </c>
      <c r="AO1283">
        <v>10.5</v>
      </c>
      <c r="AP1283" t="s">
        <v>3062</v>
      </c>
    </row>
    <row r="1284" spans="1:42" x14ac:dyDescent="0.2">
      <c r="A1284" t="s">
        <v>1288</v>
      </c>
      <c r="B1284">
        <v>699860</v>
      </c>
      <c r="C1284">
        <v>141970</v>
      </c>
      <c r="D1284">
        <v>234340</v>
      </c>
      <c r="E1284">
        <v>421450</v>
      </c>
      <c r="F1284">
        <v>1120700</v>
      </c>
      <c r="G1284">
        <v>1040400</v>
      </c>
      <c r="H1284">
        <v>927600</v>
      </c>
      <c r="I1284">
        <v>1043800</v>
      </c>
      <c r="J1284">
        <v>975400</v>
      </c>
      <c r="K1284">
        <v>863470</v>
      </c>
      <c r="L1284">
        <v>1230400</v>
      </c>
      <c r="M1284">
        <v>1441200</v>
      </c>
      <c r="N1284">
        <v>546420</v>
      </c>
      <c r="O1284">
        <v>856570</v>
      </c>
      <c r="P1284">
        <v>0</v>
      </c>
      <c r="Q1284">
        <v>658960</v>
      </c>
      <c r="R1284">
        <v>0</v>
      </c>
      <c r="S1284">
        <v>408810</v>
      </c>
      <c r="T1284">
        <v>0</v>
      </c>
      <c r="U1284">
        <v>0</v>
      </c>
      <c r="V1284">
        <v>728160</v>
      </c>
      <c r="W1284">
        <v>1216600</v>
      </c>
      <c r="X1284">
        <v>806160</v>
      </c>
      <c r="Y1284">
        <v>971180</v>
      </c>
      <c r="Z1284">
        <v>0</v>
      </c>
      <c r="AA1284">
        <v>946350</v>
      </c>
      <c r="AB1284">
        <v>1091000</v>
      </c>
      <c r="AC1284">
        <v>0</v>
      </c>
      <c r="AD1284">
        <v>740430</v>
      </c>
      <c r="AE1284">
        <v>696130</v>
      </c>
      <c r="AF1284">
        <v>524120</v>
      </c>
      <c r="AG1284">
        <v>349660</v>
      </c>
      <c r="AH1284">
        <v>462400</v>
      </c>
      <c r="AI1284">
        <v>248310</v>
      </c>
      <c r="AJ1284">
        <v>175650</v>
      </c>
      <c r="AK1284">
        <v>586470</v>
      </c>
      <c r="AL1284">
        <v>39.872999999999998</v>
      </c>
      <c r="AM1284">
        <v>85</v>
      </c>
      <c r="AN1284">
        <v>3</v>
      </c>
      <c r="AO1284">
        <v>29.6</v>
      </c>
      <c r="AP1284" t="s">
        <v>2619</v>
      </c>
    </row>
    <row r="1285" spans="1:42" x14ac:dyDescent="0.2">
      <c r="A1285" t="s">
        <v>1289</v>
      </c>
      <c r="B1285">
        <v>0</v>
      </c>
      <c r="C1285">
        <v>0</v>
      </c>
      <c r="D1285">
        <v>0</v>
      </c>
      <c r="E1285">
        <v>0</v>
      </c>
      <c r="F1285">
        <v>0</v>
      </c>
      <c r="G1285">
        <v>0</v>
      </c>
      <c r="H1285">
        <v>0</v>
      </c>
      <c r="I1285">
        <v>0</v>
      </c>
      <c r="J1285">
        <v>0</v>
      </c>
      <c r="K1285">
        <v>0</v>
      </c>
      <c r="L1285">
        <v>0</v>
      </c>
      <c r="M1285">
        <v>0</v>
      </c>
      <c r="N1285">
        <v>0</v>
      </c>
      <c r="O1285">
        <v>0</v>
      </c>
      <c r="P1285">
        <v>0</v>
      </c>
      <c r="Q1285">
        <v>0</v>
      </c>
      <c r="R1285">
        <v>0</v>
      </c>
      <c r="S1285">
        <v>0</v>
      </c>
      <c r="T1285">
        <v>0</v>
      </c>
      <c r="U1285">
        <v>0</v>
      </c>
      <c r="V1285">
        <v>0</v>
      </c>
      <c r="W1285">
        <v>151350</v>
      </c>
      <c r="X1285">
        <v>0</v>
      </c>
      <c r="Y1285">
        <v>0</v>
      </c>
      <c r="Z1285">
        <v>0</v>
      </c>
      <c r="AA1285">
        <v>0</v>
      </c>
      <c r="AB1285">
        <v>0</v>
      </c>
      <c r="AC1285">
        <v>0</v>
      </c>
      <c r="AD1285">
        <v>0</v>
      </c>
      <c r="AE1285">
        <v>0</v>
      </c>
      <c r="AF1285">
        <v>0</v>
      </c>
      <c r="AG1285">
        <v>0</v>
      </c>
      <c r="AH1285">
        <v>0</v>
      </c>
      <c r="AI1285">
        <v>0</v>
      </c>
      <c r="AJ1285">
        <v>0</v>
      </c>
      <c r="AK1285">
        <v>0</v>
      </c>
      <c r="AL1285">
        <v>8.2537000000000003</v>
      </c>
      <c r="AM1285">
        <v>3</v>
      </c>
      <c r="AN1285">
        <v>1</v>
      </c>
      <c r="AO1285">
        <v>14.7</v>
      </c>
      <c r="AP1285" t="s">
        <v>2619</v>
      </c>
    </row>
    <row r="1286" spans="1:42" x14ac:dyDescent="0.2">
      <c r="A1286" t="s">
        <v>1290</v>
      </c>
      <c r="B1286">
        <v>0</v>
      </c>
      <c r="C1286">
        <v>0</v>
      </c>
      <c r="D1286">
        <v>0</v>
      </c>
      <c r="E1286">
        <v>0</v>
      </c>
      <c r="F1286">
        <v>0</v>
      </c>
      <c r="G1286">
        <v>0</v>
      </c>
      <c r="H1286">
        <v>0</v>
      </c>
      <c r="I1286">
        <v>0</v>
      </c>
      <c r="J1286">
        <v>0</v>
      </c>
      <c r="K1286">
        <v>0</v>
      </c>
      <c r="L1286">
        <v>0</v>
      </c>
      <c r="M1286">
        <v>0</v>
      </c>
      <c r="N1286">
        <v>632840</v>
      </c>
      <c r="O1286">
        <v>0</v>
      </c>
      <c r="P1286">
        <v>0</v>
      </c>
      <c r="Q1286">
        <v>0</v>
      </c>
      <c r="R1286">
        <v>0</v>
      </c>
      <c r="S1286">
        <v>0</v>
      </c>
      <c r="T1286">
        <v>0</v>
      </c>
      <c r="U1286">
        <v>0</v>
      </c>
      <c r="V1286">
        <v>0</v>
      </c>
      <c r="W1286">
        <v>0</v>
      </c>
      <c r="X1286">
        <v>0</v>
      </c>
      <c r="Y1286">
        <v>0</v>
      </c>
      <c r="Z1286">
        <v>0</v>
      </c>
      <c r="AA1286">
        <v>0</v>
      </c>
      <c r="AB1286">
        <v>0</v>
      </c>
      <c r="AC1286">
        <v>0</v>
      </c>
      <c r="AD1286">
        <v>0</v>
      </c>
      <c r="AE1286">
        <v>0</v>
      </c>
      <c r="AF1286">
        <v>0</v>
      </c>
      <c r="AG1286">
        <v>0</v>
      </c>
      <c r="AH1286">
        <v>0</v>
      </c>
      <c r="AI1286">
        <v>0</v>
      </c>
      <c r="AJ1286">
        <v>0</v>
      </c>
      <c r="AK1286">
        <v>0</v>
      </c>
      <c r="AL1286">
        <v>3.1993</v>
      </c>
      <c r="AM1286">
        <v>17</v>
      </c>
      <c r="AN1286">
        <v>3</v>
      </c>
      <c r="AO1286">
        <v>6.5</v>
      </c>
      <c r="AP1286" t="s">
        <v>2584</v>
      </c>
    </row>
    <row r="1287" spans="1:42" x14ac:dyDescent="0.2">
      <c r="A1287" t="s">
        <v>1291</v>
      </c>
      <c r="B1287">
        <v>0</v>
      </c>
      <c r="C1287">
        <v>0</v>
      </c>
      <c r="D1287">
        <v>0</v>
      </c>
      <c r="E1287">
        <v>0</v>
      </c>
      <c r="F1287">
        <v>0</v>
      </c>
      <c r="G1287">
        <v>0</v>
      </c>
      <c r="H1287">
        <v>0</v>
      </c>
      <c r="I1287">
        <v>0</v>
      </c>
      <c r="J1287">
        <v>0</v>
      </c>
      <c r="K1287">
        <v>0</v>
      </c>
      <c r="L1287">
        <v>0</v>
      </c>
      <c r="M1287">
        <v>0</v>
      </c>
      <c r="N1287">
        <v>0</v>
      </c>
      <c r="O1287">
        <v>0</v>
      </c>
      <c r="P1287">
        <v>0</v>
      </c>
      <c r="Q1287">
        <v>0</v>
      </c>
      <c r="R1287">
        <v>0</v>
      </c>
      <c r="S1287">
        <v>0</v>
      </c>
      <c r="T1287">
        <v>0</v>
      </c>
      <c r="U1287">
        <v>0</v>
      </c>
      <c r="V1287">
        <v>0</v>
      </c>
      <c r="W1287">
        <v>0</v>
      </c>
      <c r="X1287">
        <v>332940</v>
      </c>
      <c r="Y1287">
        <v>0</v>
      </c>
      <c r="Z1287">
        <v>0</v>
      </c>
      <c r="AA1287">
        <v>0</v>
      </c>
      <c r="AB1287">
        <v>0</v>
      </c>
      <c r="AC1287">
        <v>0</v>
      </c>
      <c r="AD1287">
        <v>574870</v>
      </c>
      <c r="AE1287">
        <v>0</v>
      </c>
      <c r="AF1287">
        <v>0</v>
      </c>
      <c r="AG1287">
        <v>291120</v>
      </c>
      <c r="AH1287">
        <v>0</v>
      </c>
      <c r="AI1287">
        <v>0</v>
      </c>
      <c r="AJ1287">
        <v>388600</v>
      </c>
      <c r="AK1287">
        <v>0</v>
      </c>
      <c r="AL1287">
        <v>27.986999999999998</v>
      </c>
      <c r="AM1287">
        <v>25</v>
      </c>
      <c r="AN1287">
        <v>5</v>
      </c>
      <c r="AO1287">
        <v>7.6</v>
      </c>
      <c r="AP1287" t="s">
        <v>3063</v>
      </c>
    </row>
    <row r="1288" spans="1:42" x14ac:dyDescent="0.2">
      <c r="A1288" t="s">
        <v>1292</v>
      </c>
      <c r="B1288">
        <v>0</v>
      </c>
      <c r="C1288">
        <v>0</v>
      </c>
      <c r="D1288">
        <v>0</v>
      </c>
      <c r="E1288">
        <v>378000</v>
      </c>
      <c r="F1288">
        <v>0</v>
      </c>
      <c r="G1288">
        <v>0</v>
      </c>
      <c r="H1288">
        <v>294120</v>
      </c>
      <c r="I1288">
        <v>0</v>
      </c>
      <c r="J1288">
        <v>0</v>
      </c>
      <c r="K1288">
        <v>0</v>
      </c>
      <c r="L1288">
        <v>0</v>
      </c>
      <c r="M1288">
        <v>0</v>
      </c>
      <c r="N1288">
        <v>0</v>
      </c>
      <c r="O1288">
        <v>0</v>
      </c>
      <c r="P1288">
        <v>0</v>
      </c>
      <c r="Q1288">
        <v>0</v>
      </c>
      <c r="R1288">
        <v>0</v>
      </c>
      <c r="S1288">
        <v>0</v>
      </c>
      <c r="T1288">
        <v>0</v>
      </c>
      <c r="U1288">
        <v>0</v>
      </c>
      <c r="V1288">
        <v>0</v>
      </c>
      <c r="W1288">
        <v>0</v>
      </c>
      <c r="X1288">
        <v>0</v>
      </c>
      <c r="Y1288">
        <v>0</v>
      </c>
      <c r="Z1288">
        <v>0</v>
      </c>
      <c r="AA1288">
        <v>0</v>
      </c>
      <c r="AB1288">
        <v>0</v>
      </c>
      <c r="AC1288">
        <v>0</v>
      </c>
      <c r="AD1288">
        <v>0</v>
      </c>
      <c r="AE1288">
        <v>0</v>
      </c>
      <c r="AF1288">
        <v>0</v>
      </c>
      <c r="AG1288">
        <v>0</v>
      </c>
      <c r="AH1288">
        <v>0</v>
      </c>
      <c r="AI1288">
        <v>0</v>
      </c>
      <c r="AJ1288">
        <v>0</v>
      </c>
      <c r="AK1288">
        <v>0</v>
      </c>
      <c r="AL1288">
        <v>17.027999999999999</v>
      </c>
      <c r="AM1288">
        <v>27</v>
      </c>
      <c r="AN1288">
        <v>4</v>
      </c>
      <c r="AO1288">
        <v>15.9</v>
      </c>
      <c r="AP1288" t="s">
        <v>2600</v>
      </c>
    </row>
    <row r="1289" spans="1:42" x14ac:dyDescent="0.2">
      <c r="A1289" t="s">
        <v>1293</v>
      </c>
      <c r="B1289">
        <v>0</v>
      </c>
      <c r="C1289">
        <v>0</v>
      </c>
      <c r="D1289">
        <v>0</v>
      </c>
      <c r="E1289">
        <v>0</v>
      </c>
      <c r="F1289">
        <v>0</v>
      </c>
      <c r="G1289">
        <v>0</v>
      </c>
      <c r="H1289">
        <v>0</v>
      </c>
      <c r="I1289">
        <v>0</v>
      </c>
      <c r="J1289">
        <v>0</v>
      </c>
      <c r="K1289">
        <v>0</v>
      </c>
      <c r="L1289">
        <v>0</v>
      </c>
      <c r="M1289">
        <v>0</v>
      </c>
      <c r="N1289">
        <v>0</v>
      </c>
      <c r="O1289">
        <v>0</v>
      </c>
      <c r="P1289">
        <v>243690</v>
      </c>
      <c r="Q1289">
        <v>0</v>
      </c>
      <c r="R1289">
        <v>0</v>
      </c>
      <c r="S1289">
        <v>0</v>
      </c>
      <c r="T1289">
        <v>0</v>
      </c>
      <c r="U1289">
        <v>0</v>
      </c>
      <c r="V1289">
        <v>0</v>
      </c>
      <c r="W1289">
        <v>0</v>
      </c>
      <c r="X1289">
        <v>0</v>
      </c>
      <c r="Y1289">
        <v>0</v>
      </c>
      <c r="Z1289">
        <v>0</v>
      </c>
      <c r="AA1289">
        <v>0</v>
      </c>
      <c r="AB1289">
        <v>0</v>
      </c>
      <c r="AC1289">
        <v>0</v>
      </c>
      <c r="AD1289">
        <v>0</v>
      </c>
      <c r="AE1289">
        <v>0</v>
      </c>
      <c r="AF1289">
        <v>0</v>
      </c>
      <c r="AG1289">
        <v>0</v>
      </c>
      <c r="AH1289">
        <v>280840</v>
      </c>
      <c r="AI1289">
        <v>0</v>
      </c>
      <c r="AJ1289">
        <v>0</v>
      </c>
      <c r="AK1289">
        <v>0</v>
      </c>
      <c r="AL1289">
        <v>6.0647000000000002</v>
      </c>
      <c r="AM1289">
        <v>19</v>
      </c>
      <c r="AN1289">
        <v>9</v>
      </c>
      <c r="AO1289">
        <v>2.5</v>
      </c>
      <c r="AP1289" t="s">
        <v>3010</v>
      </c>
    </row>
    <row r="1290" spans="1:42" x14ac:dyDescent="0.2">
      <c r="A1290" t="s">
        <v>1294</v>
      </c>
      <c r="B1290">
        <v>0</v>
      </c>
      <c r="C1290">
        <v>0</v>
      </c>
      <c r="D1290">
        <v>0</v>
      </c>
      <c r="E1290">
        <v>0</v>
      </c>
      <c r="F1290">
        <v>0</v>
      </c>
      <c r="G1290">
        <v>0</v>
      </c>
      <c r="H1290">
        <v>0</v>
      </c>
      <c r="I1290">
        <v>0</v>
      </c>
      <c r="J1290">
        <v>0</v>
      </c>
      <c r="K1290">
        <v>0</v>
      </c>
      <c r="L1290">
        <v>0</v>
      </c>
      <c r="M1290">
        <v>0</v>
      </c>
      <c r="N1290">
        <v>0</v>
      </c>
      <c r="O1290">
        <v>0</v>
      </c>
      <c r="P1290">
        <v>0</v>
      </c>
      <c r="Q1290">
        <v>0</v>
      </c>
      <c r="R1290">
        <v>0</v>
      </c>
      <c r="S1290">
        <v>0</v>
      </c>
      <c r="T1290">
        <v>0</v>
      </c>
      <c r="U1290">
        <v>0</v>
      </c>
      <c r="V1290">
        <v>0</v>
      </c>
      <c r="W1290">
        <v>0</v>
      </c>
      <c r="X1290">
        <v>0</v>
      </c>
      <c r="Y1290">
        <v>0</v>
      </c>
      <c r="Z1290">
        <v>0</v>
      </c>
      <c r="AA1290">
        <v>0</v>
      </c>
      <c r="AB1290">
        <v>0</v>
      </c>
      <c r="AC1290">
        <v>0</v>
      </c>
      <c r="AD1290">
        <v>314470</v>
      </c>
      <c r="AE1290">
        <v>0</v>
      </c>
      <c r="AF1290">
        <v>0</v>
      </c>
      <c r="AG1290">
        <v>0</v>
      </c>
      <c r="AH1290">
        <v>0</v>
      </c>
      <c r="AI1290">
        <v>0</v>
      </c>
      <c r="AJ1290">
        <v>0</v>
      </c>
      <c r="AK1290">
        <v>0</v>
      </c>
      <c r="AL1290">
        <v>100.25</v>
      </c>
      <c r="AM1290">
        <v>1</v>
      </c>
      <c r="AN1290">
        <v>1</v>
      </c>
      <c r="AO1290">
        <v>5.2</v>
      </c>
      <c r="AP1290" t="s">
        <v>2584</v>
      </c>
    </row>
    <row r="1291" spans="1:42" x14ac:dyDescent="0.2">
      <c r="A1291" t="s">
        <v>1295</v>
      </c>
      <c r="B1291">
        <v>0</v>
      </c>
      <c r="C1291">
        <v>0</v>
      </c>
      <c r="D1291">
        <v>0</v>
      </c>
      <c r="E1291">
        <v>0</v>
      </c>
      <c r="F1291">
        <v>0</v>
      </c>
      <c r="G1291">
        <v>0</v>
      </c>
      <c r="H1291">
        <v>0</v>
      </c>
      <c r="I1291">
        <v>0</v>
      </c>
      <c r="J1291">
        <v>0</v>
      </c>
      <c r="K1291">
        <v>0</v>
      </c>
      <c r="L1291">
        <v>0</v>
      </c>
      <c r="M1291">
        <v>0</v>
      </c>
      <c r="N1291">
        <v>0</v>
      </c>
      <c r="O1291">
        <v>0</v>
      </c>
      <c r="P1291">
        <v>0</v>
      </c>
      <c r="Q1291">
        <v>0</v>
      </c>
      <c r="R1291">
        <v>0</v>
      </c>
      <c r="S1291">
        <v>0</v>
      </c>
      <c r="T1291">
        <v>0</v>
      </c>
      <c r="U1291">
        <v>0</v>
      </c>
      <c r="V1291">
        <v>0</v>
      </c>
      <c r="W1291">
        <v>0</v>
      </c>
      <c r="X1291">
        <v>0</v>
      </c>
      <c r="Y1291">
        <v>0</v>
      </c>
      <c r="Z1291">
        <v>0</v>
      </c>
      <c r="AA1291">
        <v>0</v>
      </c>
      <c r="AB1291">
        <v>0</v>
      </c>
      <c r="AC1291">
        <v>0</v>
      </c>
      <c r="AD1291">
        <v>0</v>
      </c>
      <c r="AE1291">
        <v>0</v>
      </c>
      <c r="AF1291">
        <v>0</v>
      </c>
      <c r="AG1291">
        <v>0</v>
      </c>
      <c r="AH1291">
        <v>72656</v>
      </c>
      <c r="AI1291">
        <v>0</v>
      </c>
      <c r="AJ1291">
        <v>0</v>
      </c>
      <c r="AK1291">
        <v>0</v>
      </c>
      <c r="AL1291">
        <v>8.1202000000000005</v>
      </c>
      <c r="AM1291">
        <v>13</v>
      </c>
      <c r="AN1291">
        <v>2</v>
      </c>
      <c r="AO1291">
        <v>13.5</v>
      </c>
      <c r="AP1291" t="s">
        <v>2584</v>
      </c>
    </row>
    <row r="1292" spans="1:42" x14ac:dyDescent="0.2">
      <c r="A1292" t="s">
        <v>1296</v>
      </c>
      <c r="B1292">
        <v>2441700</v>
      </c>
      <c r="C1292">
        <v>2077700</v>
      </c>
      <c r="D1292">
        <v>2048000</v>
      </c>
      <c r="E1292">
        <v>1966700</v>
      </c>
      <c r="F1292">
        <v>2447000</v>
      </c>
      <c r="G1292">
        <v>2860800</v>
      </c>
      <c r="H1292">
        <v>2438200</v>
      </c>
      <c r="I1292">
        <v>2701900</v>
      </c>
      <c r="J1292">
        <v>2336300</v>
      </c>
      <c r="K1292">
        <v>2990500</v>
      </c>
      <c r="L1292">
        <v>2233900</v>
      </c>
      <c r="M1292">
        <v>2565700</v>
      </c>
      <c r="N1292">
        <v>2514400</v>
      </c>
      <c r="O1292">
        <v>2469600</v>
      </c>
      <c r="P1292">
        <v>1999800</v>
      </c>
      <c r="Q1292">
        <v>2231600</v>
      </c>
      <c r="R1292">
        <v>2464800</v>
      </c>
      <c r="S1292">
        <v>2527000</v>
      </c>
      <c r="T1292">
        <v>2736800</v>
      </c>
      <c r="U1292">
        <v>2453300</v>
      </c>
      <c r="V1292">
        <v>2573700</v>
      </c>
      <c r="W1292">
        <v>1913900</v>
      </c>
      <c r="X1292">
        <v>1852500</v>
      </c>
      <c r="Y1292">
        <v>2434400</v>
      </c>
      <c r="Z1292">
        <v>3104100</v>
      </c>
      <c r="AA1292">
        <v>2795400</v>
      </c>
      <c r="AB1292">
        <v>2936000</v>
      </c>
      <c r="AC1292">
        <v>4029600</v>
      </c>
      <c r="AD1292">
        <v>1675900</v>
      </c>
      <c r="AE1292">
        <v>1999300</v>
      </c>
      <c r="AF1292">
        <v>2313400</v>
      </c>
      <c r="AG1292">
        <v>1965000</v>
      </c>
      <c r="AH1292">
        <v>2361000</v>
      </c>
      <c r="AI1292">
        <v>1238300</v>
      </c>
      <c r="AJ1292">
        <v>1547400</v>
      </c>
      <c r="AK1292">
        <v>1634600</v>
      </c>
      <c r="AL1292">
        <v>323.31</v>
      </c>
      <c r="AM1292">
        <v>204</v>
      </c>
      <c r="AN1292">
        <v>13</v>
      </c>
      <c r="AO1292">
        <v>15.2</v>
      </c>
      <c r="AP1292" t="s">
        <v>2584</v>
      </c>
    </row>
    <row r="1293" spans="1:42" x14ac:dyDescent="0.2">
      <c r="A1293" t="s">
        <v>1297</v>
      </c>
      <c r="B1293">
        <v>0</v>
      </c>
      <c r="C1293">
        <v>0</v>
      </c>
      <c r="D1293">
        <v>473560</v>
      </c>
      <c r="E1293">
        <v>585360</v>
      </c>
      <c r="F1293">
        <v>417390</v>
      </c>
      <c r="G1293">
        <v>395910</v>
      </c>
      <c r="H1293">
        <v>377820</v>
      </c>
      <c r="I1293">
        <v>369470</v>
      </c>
      <c r="J1293">
        <v>432440</v>
      </c>
      <c r="K1293">
        <v>377970</v>
      </c>
      <c r="L1293">
        <v>0</v>
      </c>
      <c r="M1293">
        <v>428840</v>
      </c>
      <c r="N1293">
        <v>0</v>
      </c>
      <c r="O1293">
        <v>435590</v>
      </c>
      <c r="P1293">
        <v>518530</v>
      </c>
      <c r="Q1293">
        <v>594390</v>
      </c>
      <c r="R1293">
        <v>310750</v>
      </c>
      <c r="S1293">
        <v>0</v>
      </c>
      <c r="T1293">
        <v>598850</v>
      </c>
      <c r="U1293">
        <v>356140</v>
      </c>
      <c r="V1293">
        <v>496440</v>
      </c>
      <c r="W1293">
        <v>317910</v>
      </c>
      <c r="X1293">
        <v>410270</v>
      </c>
      <c r="Y1293">
        <v>0</v>
      </c>
      <c r="Z1293">
        <v>662670</v>
      </c>
      <c r="AA1293">
        <v>473220</v>
      </c>
      <c r="AB1293">
        <v>612240</v>
      </c>
      <c r="AC1293">
        <v>511250</v>
      </c>
      <c r="AD1293">
        <v>0</v>
      </c>
      <c r="AE1293">
        <v>555500</v>
      </c>
      <c r="AF1293">
        <v>459250</v>
      </c>
      <c r="AG1293">
        <v>573130</v>
      </c>
      <c r="AH1293">
        <v>589120</v>
      </c>
      <c r="AI1293">
        <v>0</v>
      </c>
      <c r="AJ1293">
        <v>328200</v>
      </c>
      <c r="AK1293">
        <v>416430</v>
      </c>
      <c r="AL1293">
        <v>6.6428000000000003</v>
      </c>
      <c r="AM1293">
        <v>77</v>
      </c>
      <c r="AN1293">
        <v>2</v>
      </c>
      <c r="AO1293">
        <v>18.5</v>
      </c>
      <c r="AP1293" t="s">
        <v>3064</v>
      </c>
    </row>
    <row r="1294" spans="1:42" x14ac:dyDescent="0.2">
      <c r="A1294" t="s">
        <v>1298</v>
      </c>
      <c r="B1294">
        <v>51561000</v>
      </c>
      <c r="C1294">
        <v>690380</v>
      </c>
      <c r="D1294">
        <v>5051600</v>
      </c>
      <c r="E1294">
        <v>3035600</v>
      </c>
      <c r="F1294">
        <v>1555600</v>
      </c>
      <c r="G1294">
        <v>8307600</v>
      </c>
      <c r="H1294">
        <v>14312000</v>
      </c>
      <c r="I1294">
        <v>2217900</v>
      </c>
      <c r="J1294">
        <v>2067700</v>
      </c>
      <c r="K1294">
        <v>2795800</v>
      </c>
      <c r="L1294">
        <v>0</v>
      </c>
      <c r="M1294">
        <v>0</v>
      </c>
      <c r="N1294">
        <v>18737000</v>
      </c>
      <c r="O1294">
        <v>27419000</v>
      </c>
      <c r="P1294">
        <v>10194000</v>
      </c>
      <c r="Q1294">
        <v>17547000</v>
      </c>
      <c r="R1294">
        <v>26236000</v>
      </c>
      <c r="S1294">
        <v>5095000</v>
      </c>
      <c r="T1294">
        <v>5038700</v>
      </c>
      <c r="U1294">
        <v>23007000</v>
      </c>
      <c r="V1294">
        <v>28444000</v>
      </c>
      <c r="W1294">
        <v>65821000</v>
      </c>
      <c r="X1294">
        <v>37776000</v>
      </c>
      <c r="Y1294">
        <v>35839000</v>
      </c>
      <c r="Z1294">
        <v>2694000</v>
      </c>
      <c r="AA1294">
        <v>6473300</v>
      </c>
      <c r="AB1294">
        <v>3580800</v>
      </c>
      <c r="AC1294">
        <v>3302200</v>
      </c>
      <c r="AD1294">
        <v>93341000</v>
      </c>
      <c r="AE1294">
        <v>7999500</v>
      </c>
      <c r="AF1294">
        <v>12196000</v>
      </c>
      <c r="AG1294">
        <v>12407000</v>
      </c>
      <c r="AH1294">
        <v>17328000</v>
      </c>
      <c r="AI1294">
        <v>114770000</v>
      </c>
      <c r="AJ1294">
        <v>47536000</v>
      </c>
      <c r="AK1294">
        <v>83595000</v>
      </c>
      <c r="AL1294">
        <v>323.31</v>
      </c>
      <c r="AM1294">
        <v>452</v>
      </c>
      <c r="AN1294">
        <v>24</v>
      </c>
      <c r="AO1294">
        <v>53.6</v>
      </c>
      <c r="AP1294" t="s">
        <v>3065</v>
      </c>
    </row>
    <row r="1295" spans="1:42" x14ac:dyDescent="0.2">
      <c r="A1295" t="s">
        <v>1299</v>
      </c>
      <c r="B1295">
        <v>0</v>
      </c>
      <c r="C1295">
        <v>0</v>
      </c>
      <c r="D1295">
        <v>0</v>
      </c>
      <c r="E1295">
        <v>134260</v>
      </c>
      <c r="F1295">
        <v>0</v>
      </c>
      <c r="G1295">
        <v>0</v>
      </c>
      <c r="H1295">
        <v>0</v>
      </c>
      <c r="I1295">
        <v>0</v>
      </c>
      <c r="J1295">
        <v>0</v>
      </c>
      <c r="K1295">
        <v>0</v>
      </c>
      <c r="L1295">
        <v>0</v>
      </c>
      <c r="M1295">
        <v>0</v>
      </c>
      <c r="N1295">
        <v>0</v>
      </c>
      <c r="O1295">
        <v>0</v>
      </c>
      <c r="P1295">
        <v>0</v>
      </c>
      <c r="Q1295">
        <v>0</v>
      </c>
      <c r="R1295">
        <v>0</v>
      </c>
      <c r="S1295">
        <v>0</v>
      </c>
      <c r="T1295">
        <v>0</v>
      </c>
      <c r="U1295">
        <v>0</v>
      </c>
      <c r="V1295">
        <v>0</v>
      </c>
      <c r="W1295">
        <v>0</v>
      </c>
      <c r="X1295">
        <v>0</v>
      </c>
      <c r="Y1295">
        <v>0</v>
      </c>
      <c r="Z1295">
        <v>0</v>
      </c>
      <c r="AA1295">
        <v>0</v>
      </c>
      <c r="AB1295">
        <v>0</v>
      </c>
      <c r="AC1295">
        <v>0</v>
      </c>
      <c r="AD1295">
        <v>0</v>
      </c>
      <c r="AE1295">
        <v>0</v>
      </c>
      <c r="AF1295">
        <v>0</v>
      </c>
      <c r="AG1295">
        <v>0</v>
      </c>
      <c r="AH1295">
        <v>0</v>
      </c>
      <c r="AI1295">
        <v>0</v>
      </c>
      <c r="AJ1295">
        <v>0</v>
      </c>
      <c r="AK1295">
        <v>0</v>
      </c>
      <c r="AL1295">
        <v>4.1825999999999999</v>
      </c>
      <c r="AM1295">
        <v>3</v>
      </c>
      <c r="AN1295">
        <v>2</v>
      </c>
      <c r="AO1295">
        <v>4.7</v>
      </c>
      <c r="AP1295" t="s">
        <v>2669</v>
      </c>
    </row>
    <row r="1296" spans="1:42" x14ac:dyDescent="0.2">
      <c r="A1296" t="s">
        <v>1300</v>
      </c>
      <c r="B1296">
        <v>0</v>
      </c>
      <c r="C1296">
        <v>4068500</v>
      </c>
      <c r="D1296">
        <v>3122100</v>
      </c>
      <c r="E1296">
        <v>3269500</v>
      </c>
      <c r="F1296">
        <v>3279900</v>
      </c>
      <c r="G1296">
        <v>2995400</v>
      </c>
      <c r="H1296">
        <v>3635500</v>
      </c>
      <c r="I1296">
        <v>4027400</v>
      </c>
      <c r="J1296">
        <v>3615200</v>
      </c>
      <c r="K1296">
        <v>3644600</v>
      </c>
      <c r="L1296">
        <v>3506500</v>
      </c>
      <c r="M1296">
        <v>4293200</v>
      </c>
      <c r="N1296">
        <v>3022400</v>
      </c>
      <c r="O1296">
        <v>4506800</v>
      </c>
      <c r="P1296">
        <v>3173600</v>
      </c>
      <c r="Q1296">
        <v>3018000</v>
      </c>
      <c r="R1296">
        <v>3427600</v>
      </c>
      <c r="S1296">
        <v>2581800</v>
      </c>
      <c r="T1296">
        <v>2635000</v>
      </c>
      <c r="U1296">
        <v>2974100</v>
      </c>
      <c r="V1296">
        <v>3297900</v>
      </c>
      <c r="W1296">
        <v>3685800</v>
      </c>
      <c r="X1296">
        <v>4214900</v>
      </c>
      <c r="Y1296">
        <v>2717100</v>
      </c>
      <c r="Z1296">
        <v>5554500</v>
      </c>
      <c r="AA1296">
        <v>3021000</v>
      </c>
      <c r="AB1296">
        <v>3392900</v>
      </c>
      <c r="AC1296">
        <v>4307200</v>
      </c>
      <c r="AD1296">
        <v>3105000</v>
      </c>
      <c r="AE1296">
        <v>4188000</v>
      </c>
      <c r="AF1296">
        <v>4497800</v>
      </c>
      <c r="AG1296">
        <v>3634400</v>
      </c>
      <c r="AH1296">
        <v>3841700</v>
      </c>
      <c r="AI1296">
        <v>2694200</v>
      </c>
      <c r="AJ1296">
        <v>3181100</v>
      </c>
      <c r="AK1296">
        <v>2929200</v>
      </c>
      <c r="AL1296">
        <v>323.31</v>
      </c>
      <c r="AM1296">
        <v>164</v>
      </c>
      <c r="AN1296">
        <v>6</v>
      </c>
      <c r="AO1296">
        <v>29.9</v>
      </c>
      <c r="AP1296" t="s">
        <v>2671</v>
      </c>
    </row>
    <row r="1297" spans="1:42" x14ac:dyDescent="0.2">
      <c r="A1297" t="s">
        <v>1301</v>
      </c>
      <c r="B1297">
        <v>0</v>
      </c>
      <c r="C1297">
        <v>0</v>
      </c>
      <c r="D1297">
        <v>0</v>
      </c>
      <c r="E1297">
        <v>0</v>
      </c>
      <c r="F1297">
        <v>0</v>
      </c>
      <c r="G1297">
        <v>0</v>
      </c>
      <c r="H1297">
        <v>0</v>
      </c>
      <c r="I1297">
        <v>0</v>
      </c>
      <c r="J1297">
        <v>0</v>
      </c>
      <c r="K1297">
        <v>0</v>
      </c>
      <c r="L1297">
        <v>0</v>
      </c>
      <c r="M1297">
        <v>0</v>
      </c>
      <c r="N1297">
        <v>0</v>
      </c>
      <c r="O1297">
        <v>0</v>
      </c>
      <c r="P1297">
        <v>0</v>
      </c>
      <c r="Q1297">
        <v>0</v>
      </c>
      <c r="R1297">
        <v>0</v>
      </c>
      <c r="S1297">
        <v>0</v>
      </c>
      <c r="T1297">
        <v>144790</v>
      </c>
      <c r="U1297">
        <v>0</v>
      </c>
      <c r="V1297">
        <v>0</v>
      </c>
      <c r="W1297">
        <v>0</v>
      </c>
      <c r="X1297">
        <v>0</v>
      </c>
      <c r="Y1297">
        <v>0</v>
      </c>
      <c r="Z1297">
        <v>0</v>
      </c>
      <c r="AA1297">
        <v>0</v>
      </c>
      <c r="AB1297">
        <v>0</v>
      </c>
      <c r="AC1297">
        <v>0</v>
      </c>
      <c r="AD1297">
        <v>0</v>
      </c>
      <c r="AE1297">
        <v>0</v>
      </c>
      <c r="AF1297">
        <v>0</v>
      </c>
      <c r="AG1297">
        <v>0</v>
      </c>
      <c r="AH1297">
        <v>0</v>
      </c>
      <c r="AI1297">
        <v>308220</v>
      </c>
      <c r="AJ1297">
        <v>0</v>
      </c>
      <c r="AK1297">
        <v>0</v>
      </c>
      <c r="AL1297">
        <v>31.978000000000002</v>
      </c>
      <c r="AM1297">
        <v>34</v>
      </c>
      <c r="AN1297">
        <v>6</v>
      </c>
      <c r="AO1297">
        <v>5.4</v>
      </c>
      <c r="AP1297" t="s">
        <v>2584</v>
      </c>
    </row>
    <row r="1298" spans="1:42" x14ac:dyDescent="0.2">
      <c r="A1298" t="s">
        <v>1302</v>
      </c>
      <c r="B1298">
        <v>0</v>
      </c>
      <c r="C1298">
        <v>0</v>
      </c>
      <c r="D1298">
        <v>0</v>
      </c>
      <c r="E1298">
        <v>0</v>
      </c>
      <c r="F1298">
        <v>0</v>
      </c>
      <c r="G1298">
        <v>0</v>
      </c>
      <c r="H1298">
        <v>0</v>
      </c>
      <c r="I1298">
        <v>0</v>
      </c>
      <c r="J1298">
        <v>0</v>
      </c>
      <c r="K1298">
        <v>0</v>
      </c>
      <c r="L1298">
        <v>0</v>
      </c>
      <c r="M1298">
        <v>0</v>
      </c>
      <c r="N1298">
        <v>0</v>
      </c>
      <c r="O1298">
        <v>0</v>
      </c>
      <c r="P1298">
        <v>0</v>
      </c>
      <c r="Q1298">
        <v>0</v>
      </c>
      <c r="R1298">
        <v>0</v>
      </c>
      <c r="S1298">
        <v>0</v>
      </c>
      <c r="T1298">
        <v>0</v>
      </c>
      <c r="U1298">
        <v>0</v>
      </c>
      <c r="V1298">
        <v>8133000</v>
      </c>
      <c r="W1298">
        <v>7201800</v>
      </c>
      <c r="X1298">
        <v>5290800</v>
      </c>
      <c r="Y1298">
        <v>6654000</v>
      </c>
      <c r="Z1298">
        <v>0</v>
      </c>
      <c r="AA1298">
        <v>0</v>
      </c>
      <c r="AB1298">
        <v>0</v>
      </c>
      <c r="AC1298">
        <v>0</v>
      </c>
      <c r="AD1298">
        <v>4777500</v>
      </c>
      <c r="AE1298">
        <v>0</v>
      </c>
      <c r="AF1298">
        <v>0</v>
      </c>
      <c r="AG1298">
        <v>0</v>
      </c>
      <c r="AH1298">
        <v>0</v>
      </c>
      <c r="AI1298">
        <v>6588600</v>
      </c>
      <c r="AJ1298">
        <v>8845500</v>
      </c>
      <c r="AK1298">
        <v>6247500</v>
      </c>
      <c r="AL1298">
        <v>73.495999999999995</v>
      </c>
      <c r="AM1298">
        <v>71</v>
      </c>
      <c r="AN1298">
        <v>7</v>
      </c>
      <c r="AO1298">
        <v>33.799999999999997</v>
      </c>
      <c r="AP1298" t="s">
        <v>2584</v>
      </c>
    </row>
    <row r="1299" spans="1:42" x14ac:dyDescent="0.2">
      <c r="A1299" t="s">
        <v>1303</v>
      </c>
      <c r="B1299">
        <v>0</v>
      </c>
      <c r="C1299">
        <v>0</v>
      </c>
      <c r="D1299">
        <v>0</v>
      </c>
      <c r="E1299">
        <v>0</v>
      </c>
      <c r="F1299">
        <v>963370</v>
      </c>
      <c r="G1299">
        <v>0</v>
      </c>
      <c r="H1299">
        <v>1096600</v>
      </c>
      <c r="I1299">
        <v>1010400</v>
      </c>
      <c r="J1299">
        <v>1051600</v>
      </c>
      <c r="K1299">
        <v>785380</v>
      </c>
      <c r="L1299">
        <v>940980</v>
      </c>
      <c r="M1299">
        <v>0</v>
      </c>
      <c r="N1299">
        <v>1100300</v>
      </c>
      <c r="O1299">
        <v>958830</v>
      </c>
      <c r="P1299">
        <v>981280</v>
      </c>
      <c r="Q1299">
        <v>0</v>
      </c>
      <c r="R1299">
        <v>0</v>
      </c>
      <c r="S1299">
        <v>0</v>
      </c>
      <c r="T1299">
        <v>0</v>
      </c>
      <c r="U1299">
        <v>1177900</v>
      </c>
      <c r="V1299">
        <v>975930</v>
      </c>
      <c r="W1299">
        <v>1068900</v>
      </c>
      <c r="X1299">
        <v>1257800</v>
      </c>
      <c r="Y1299">
        <v>1274300</v>
      </c>
      <c r="Z1299">
        <v>0</v>
      </c>
      <c r="AA1299">
        <v>0</v>
      </c>
      <c r="AB1299">
        <v>0</v>
      </c>
      <c r="AC1299">
        <v>889060</v>
      </c>
      <c r="AD1299">
        <v>1505800</v>
      </c>
      <c r="AE1299">
        <v>863200</v>
      </c>
      <c r="AF1299">
        <v>1003700</v>
      </c>
      <c r="AG1299">
        <v>1108500</v>
      </c>
      <c r="AH1299">
        <v>910870</v>
      </c>
      <c r="AI1299">
        <v>1559800</v>
      </c>
      <c r="AJ1299">
        <v>1586400</v>
      </c>
      <c r="AK1299">
        <v>1512400</v>
      </c>
      <c r="AL1299">
        <v>110.49</v>
      </c>
      <c r="AM1299">
        <v>91</v>
      </c>
      <c r="AN1299">
        <v>6</v>
      </c>
      <c r="AO1299">
        <v>14.6</v>
      </c>
      <c r="AP1299" t="s">
        <v>2584</v>
      </c>
    </row>
    <row r="1300" spans="1:42" x14ac:dyDescent="0.2">
      <c r="A1300" t="s">
        <v>1304</v>
      </c>
      <c r="B1300">
        <v>1488800</v>
      </c>
      <c r="C1300">
        <v>0</v>
      </c>
      <c r="D1300">
        <v>0</v>
      </c>
      <c r="E1300">
        <v>0</v>
      </c>
      <c r="F1300">
        <v>0</v>
      </c>
      <c r="G1300">
        <v>0</v>
      </c>
      <c r="H1300">
        <v>0</v>
      </c>
      <c r="I1300">
        <v>0</v>
      </c>
      <c r="J1300">
        <v>0</v>
      </c>
      <c r="K1300">
        <v>0</v>
      </c>
      <c r="L1300">
        <v>0</v>
      </c>
      <c r="M1300">
        <v>0</v>
      </c>
      <c r="N1300">
        <v>0</v>
      </c>
      <c r="O1300">
        <v>0</v>
      </c>
      <c r="P1300">
        <v>0</v>
      </c>
      <c r="Q1300">
        <v>0</v>
      </c>
      <c r="R1300">
        <v>0</v>
      </c>
      <c r="S1300">
        <v>0</v>
      </c>
      <c r="T1300">
        <v>0</v>
      </c>
      <c r="U1300">
        <v>0</v>
      </c>
      <c r="V1300">
        <v>0</v>
      </c>
      <c r="W1300">
        <v>0</v>
      </c>
      <c r="X1300">
        <v>0</v>
      </c>
      <c r="Y1300">
        <v>0</v>
      </c>
      <c r="Z1300">
        <v>0</v>
      </c>
      <c r="AA1300">
        <v>0</v>
      </c>
      <c r="AB1300">
        <v>0</v>
      </c>
      <c r="AC1300">
        <v>0</v>
      </c>
      <c r="AD1300">
        <v>0</v>
      </c>
      <c r="AE1300">
        <v>0</v>
      </c>
      <c r="AF1300">
        <v>0</v>
      </c>
      <c r="AG1300">
        <v>0</v>
      </c>
      <c r="AH1300">
        <v>0</v>
      </c>
      <c r="AI1300">
        <v>0</v>
      </c>
      <c r="AJ1300">
        <v>0</v>
      </c>
      <c r="AK1300">
        <v>0</v>
      </c>
      <c r="AL1300">
        <v>26.643000000000001</v>
      </c>
      <c r="AM1300">
        <v>5</v>
      </c>
      <c r="AN1300">
        <v>2</v>
      </c>
      <c r="AO1300">
        <v>14</v>
      </c>
      <c r="AP1300" t="s">
        <v>2619</v>
      </c>
    </row>
    <row r="1301" spans="1:42" x14ac:dyDescent="0.2">
      <c r="A1301" t="s">
        <v>1305</v>
      </c>
      <c r="B1301">
        <v>2321400</v>
      </c>
      <c r="C1301">
        <v>0</v>
      </c>
      <c r="D1301">
        <v>0</v>
      </c>
      <c r="E1301">
        <v>0</v>
      </c>
      <c r="F1301">
        <v>0</v>
      </c>
      <c r="G1301">
        <v>525150</v>
      </c>
      <c r="H1301">
        <v>0</v>
      </c>
      <c r="I1301">
        <v>0</v>
      </c>
      <c r="J1301">
        <v>0</v>
      </c>
      <c r="K1301">
        <v>0</v>
      </c>
      <c r="L1301">
        <v>0</v>
      </c>
      <c r="M1301">
        <v>0</v>
      </c>
      <c r="N1301">
        <v>0</v>
      </c>
      <c r="O1301">
        <v>999730</v>
      </c>
      <c r="P1301">
        <v>482000</v>
      </c>
      <c r="Q1301">
        <v>0</v>
      </c>
      <c r="R1301">
        <v>1694100</v>
      </c>
      <c r="S1301">
        <v>0</v>
      </c>
      <c r="T1301">
        <v>0</v>
      </c>
      <c r="U1301">
        <v>1516000</v>
      </c>
      <c r="V1301">
        <v>0</v>
      </c>
      <c r="W1301">
        <v>0</v>
      </c>
      <c r="X1301">
        <v>0</v>
      </c>
      <c r="Y1301">
        <v>0</v>
      </c>
      <c r="Z1301">
        <v>0</v>
      </c>
      <c r="AA1301">
        <v>0</v>
      </c>
      <c r="AB1301">
        <v>0</v>
      </c>
      <c r="AC1301">
        <v>0</v>
      </c>
      <c r="AD1301">
        <v>0</v>
      </c>
      <c r="AE1301">
        <v>0</v>
      </c>
      <c r="AF1301">
        <v>0</v>
      </c>
      <c r="AG1301">
        <v>0</v>
      </c>
      <c r="AH1301">
        <v>0</v>
      </c>
      <c r="AI1301">
        <v>0</v>
      </c>
      <c r="AJ1301">
        <v>0</v>
      </c>
      <c r="AK1301">
        <v>0</v>
      </c>
      <c r="AL1301">
        <v>55.622</v>
      </c>
      <c r="AM1301">
        <v>29</v>
      </c>
      <c r="AN1301">
        <v>2</v>
      </c>
      <c r="AO1301">
        <v>18.399999999999999</v>
      </c>
      <c r="AP1301" t="s">
        <v>3066</v>
      </c>
    </row>
    <row r="1302" spans="1:42" x14ac:dyDescent="0.2">
      <c r="A1302" t="s">
        <v>1306</v>
      </c>
      <c r="B1302">
        <v>1891700</v>
      </c>
      <c r="C1302">
        <v>0</v>
      </c>
      <c r="D1302">
        <v>0</v>
      </c>
      <c r="E1302">
        <v>0</v>
      </c>
      <c r="F1302">
        <v>0</v>
      </c>
      <c r="G1302">
        <v>0</v>
      </c>
      <c r="H1302">
        <v>0</v>
      </c>
      <c r="I1302">
        <v>0</v>
      </c>
      <c r="J1302">
        <v>0</v>
      </c>
      <c r="K1302">
        <v>0</v>
      </c>
      <c r="L1302">
        <v>0</v>
      </c>
      <c r="M1302">
        <v>0</v>
      </c>
      <c r="N1302">
        <v>0</v>
      </c>
      <c r="O1302">
        <v>0</v>
      </c>
      <c r="P1302">
        <v>0</v>
      </c>
      <c r="Q1302">
        <v>0</v>
      </c>
      <c r="R1302">
        <v>0</v>
      </c>
      <c r="S1302">
        <v>0</v>
      </c>
      <c r="T1302">
        <v>0</v>
      </c>
      <c r="U1302">
        <v>0</v>
      </c>
      <c r="V1302">
        <v>0</v>
      </c>
      <c r="W1302">
        <v>0</v>
      </c>
      <c r="X1302">
        <v>0</v>
      </c>
      <c r="Y1302">
        <v>0</v>
      </c>
      <c r="Z1302">
        <v>0</v>
      </c>
      <c r="AA1302">
        <v>0</v>
      </c>
      <c r="AB1302">
        <v>0</v>
      </c>
      <c r="AC1302">
        <v>0</v>
      </c>
      <c r="AD1302">
        <v>0</v>
      </c>
      <c r="AE1302">
        <v>0</v>
      </c>
      <c r="AF1302">
        <v>0</v>
      </c>
      <c r="AG1302">
        <v>0</v>
      </c>
      <c r="AH1302">
        <v>0</v>
      </c>
      <c r="AI1302">
        <v>0</v>
      </c>
      <c r="AJ1302">
        <v>0</v>
      </c>
      <c r="AK1302">
        <v>0</v>
      </c>
      <c r="AL1302">
        <v>42.061</v>
      </c>
      <c r="AM1302">
        <v>15</v>
      </c>
      <c r="AN1302">
        <v>2</v>
      </c>
      <c r="AO1302">
        <v>12.5</v>
      </c>
      <c r="AP1302" t="s">
        <v>2619</v>
      </c>
    </row>
    <row r="1303" spans="1:42" x14ac:dyDescent="0.2">
      <c r="A1303" t="s">
        <v>1307</v>
      </c>
      <c r="B1303">
        <v>0</v>
      </c>
      <c r="C1303">
        <v>0</v>
      </c>
      <c r="D1303">
        <v>0</v>
      </c>
      <c r="E1303">
        <v>235880</v>
      </c>
      <c r="F1303">
        <v>0</v>
      </c>
      <c r="G1303">
        <v>0</v>
      </c>
      <c r="H1303">
        <v>0</v>
      </c>
      <c r="I1303">
        <v>0</v>
      </c>
      <c r="J1303">
        <v>0</v>
      </c>
      <c r="K1303">
        <v>0</v>
      </c>
      <c r="L1303">
        <v>0</v>
      </c>
      <c r="M1303">
        <v>0</v>
      </c>
      <c r="N1303">
        <v>0</v>
      </c>
      <c r="O1303">
        <v>0</v>
      </c>
      <c r="P1303">
        <v>0</v>
      </c>
      <c r="Q1303">
        <v>0</v>
      </c>
      <c r="R1303">
        <v>0</v>
      </c>
      <c r="S1303">
        <v>0</v>
      </c>
      <c r="T1303">
        <v>0</v>
      </c>
      <c r="U1303">
        <v>0</v>
      </c>
      <c r="V1303">
        <v>0</v>
      </c>
      <c r="W1303">
        <v>0</v>
      </c>
      <c r="X1303">
        <v>0</v>
      </c>
      <c r="Y1303">
        <v>0</v>
      </c>
      <c r="Z1303">
        <v>0</v>
      </c>
      <c r="AA1303">
        <v>0</v>
      </c>
      <c r="AB1303">
        <v>0</v>
      </c>
      <c r="AC1303">
        <v>0</v>
      </c>
      <c r="AD1303">
        <v>0</v>
      </c>
      <c r="AE1303">
        <v>0</v>
      </c>
      <c r="AF1303">
        <v>0</v>
      </c>
      <c r="AG1303">
        <v>0</v>
      </c>
      <c r="AH1303">
        <v>0</v>
      </c>
      <c r="AI1303">
        <v>0</v>
      </c>
      <c r="AJ1303">
        <v>0</v>
      </c>
      <c r="AK1303">
        <v>0</v>
      </c>
      <c r="AL1303">
        <v>5.0585000000000004</v>
      </c>
      <c r="AM1303">
        <v>3</v>
      </c>
      <c r="AN1303">
        <v>2</v>
      </c>
      <c r="AO1303">
        <v>19.100000000000001</v>
      </c>
      <c r="AP1303" t="s">
        <v>2584</v>
      </c>
    </row>
    <row r="1304" spans="1:42" x14ac:dyDescent="0.2">
      <c r="A1304" t="s">
        <v>1308</v>
      </c>
      <c r="B1304">
        <v>80805000</v>
      </c>
      <c r="C1304">
        <v>96322000</v>
      </c>
      <c r="D1304">
        <v>114180000</v>
      </c>
      <c r="E1304">
        <v>106830000</v>
      </c>
      <c r="F1304">
        <v>106630000</v>
      </c>
      <c r="G1304">
        <v>103260000</v>
      </c>
      <c r="H1304">
        <v>104440000</v>
      </c>
      <c r="I1304">
        <v>113940000</v>
      </c>
      <c r="J1304">
        <v>110080000</v>
      </c>
      <c r="K1304">
        <v>105590000</v>
      </c>
      <c r="L1304">
        <v>99024000</v>
      </c>
      <c r="M1304">
        <v>97182000</v>
      </c>
      <c r="N1304">
        <v>100840000</v>
      </c>
      <c r="O1304">
        <v>103740000</v>
      </c>
      <c r="P1304">
        <v>95626000</v>
      </c>
      <c r="Q1304">
        <v>90430000</v>
      </c>
      <c r="R1304">
        <v>109890000</v>
      </c>
      <c r="S1304">
        <v>90843000</v>
      </c>
      <c r="T1304">
        <v>111240000</v>
      </c>
      <c r="U1304">
        <v>117050000</v>
      </c>
      <c r="V1304">
        <v>123030000</v>
      </c>
      <c r="W1304">
        <v>112300000</v>
      </c>
      <c r="X1304">
        <v>112940000</v>
      </c>
      <c r="Y1304">
        <v>100980000</v>
      </c>
      <c r="Z1304">
        <v>106620000</v>
      </c>
      <c r="AA1304">
        <v>109660000</v>
      </c>
      <c r="AB1304">
        <v>102850000</v>
      </c>
      <c r="AC1304">
        <v>135220000</v>
      </c>
      <c r="AD1304">
        <v>106590000</v>
      </c>
      <c r="AE1304">
        <v>113850000</v>
      </c>
      <c r="AF1304">
        <v>130840000</v>
      </c>
      <c r="AG1304">
        <v>111220000</v>
      </c>
      <c r="AH1304">
        <v>119930000</v>
      </c>
      <c r="AI1304">
        <v>111200000</v>
      </c>
      <c r="AJ1304">
        <v>117960000</v>
      </c>
      <c r="AK1304">
        <v>120050000</v>
      </c>
      <c r="AL1304">
        <v>323.31</v>
      </c>
      <c r="AM1304">
        <v>1737</v>
      </c>
      <c r="AN1304">
        <v>26</v>
      </c>
      <c r="AO1304">
        <v>0</v>
      </c>
      <c r="AP1304" t="s">
        <v>2584</v>
      </c>
    </row>
    <row r="1305" spans="1:42" x14ac:dyDescent="0.2">
      <c r="A1305" t="s">
        <v>1309</v>
      </c>
      <c r="B1305">
        <v>7199600</v>
      </c>
      <c r="C1305">
        <v>5669300</v>
      </c>
      <c r="D1305">
        <v>10258000</v>
      </c>
      <c r="E1305">
        <v>6493500</v>
      </c>
      <c r="F1305">
        <v>9746400</v>
      </c>
      <c r="G1305">
        <v>14158000</v>
      </c>
      <c r="H1305">
        <v>8570400</v>
      </c>
      <c r="I1305">
        <v>9541600</v>
      </c>
      <c r="J1305">
        <v>7128800</v>
      </c>
      <c r="K1305">
        <v>10015000</v>
      </c>
      <c r="L1305">
        <v>9310400</v>
      </c>
      <c r="M1305">
        <v>8882200</v>
      </c>
      <c r="N1305">
        <v>9788900</v>
      </c>
      <c r="O1305">
        <v>9204400</v>
      </c>
      <c r="P1305">
        <v>11887000</v>
      </c>
      <c r="Q1305">
        <v>8389700</v>
      </c>
      <c r="R1305">
        <v>13708000</v>
      </c>
      <c r="S1305">
        <v>9660600</v>
      </c>
      <c r="T1305">
        <v>8390400</v>
      </c>
      <c r="U1305">
        <v>10985000</v>
      </c>
      <c r="V1305">
        <v>13442000</v>
      </c>
      <c r="W1305">
        <v>9049100</v>
      </c>
      <c r="X1305">
        <v>7429800</v>
      </c>
      <c r="Y1305">
        <v>14527000</v>
      </c>
      <c r="Z1305">
        <v>9031500</v>
      </c>
      <c r="AA1305">
        <v>8490600</v>
      </c>
      <c r="AB1305">
        <v>9694600</v>
      </c>
      <c r="AC1305">
        <v>11074000</v>
      </c>
      <c r="AD1305">
        <v>8631400</v>
      </c>
      <c r="AE1305">
        <v>8861700</v>
      </c>
      <c r="AF1305">
        <v>8366300</v>
      </c>
      <c r="AG1305">
        <v>10887000</v>
      </c>
      <c r="AH1305">
        <v>6955400</v>
      </c>
      <c r="AI1305">
        <v>12947000</v>
      </c>
      <c r="AJ1305">
        <v>10449000</v>
      </c>
      <c r="AK1305">
        <v>12317000</v>
      </c>
      <c r="AL1305">
        <v>89.197000000000003</v>
      </c>
      <c r="AM1305">
        <v>152</v>
      </c>
      <c r="AN1305">
        <v>20</v>
      </c>
      <c r="AO1305">
        <v>5.6</v>
      </c>
      <c r="AP1305" t="s">
        <v>3067</v>
      </c>
    </row>
    <row r="1306" spans="1:42" x14ac:dyDescent="0.2">
      <c r="A1306" t="s">
        <v>1310</v>
      </c>
      <c r="B1306">
        <v>0</v>
      </c>
      <c r="C1306">
        <v>0</v>
      </c>
      <c r="D1306">
        <v>0</v>
      </c>
      <c r="E1306">
        <v>0</v>
      </c>
      <c r="F1306">
        <v>0</v>
      </c>
      <c r="G1306">
        <v>0</v>
      </c>
      <c r="H1306">
        <v>0</v>
      </c>
      <c r="I1306">
        <v>0</v>
      </c>
      <c r="J1306">
        <v>0</v>
      </c>
      <c r="K1306">
        <v>0</v>
      </c>
      <c r="L1306">
        <v>0</v>
      </c>
      <c r="M1306">
        <v>0</v>
      </c>
      <c r="N1306">
        <v>0</v>
      </c>
      <c r="O1306">
        <v>0</v>
      </c>
      <c r="P1306">
        <v>0</v>
      </c>
      <c r="Q1306">
        <v>0</v>
      </c>
      <c r="R1306">
        <v>0</v>
      </c>
      <c r="S1306">
        <v>0</v>
      </c>
      <c r="T1306">
        <v>0</v>
      </c>
      <c r="U1306">
        <v>0</v>
      </c>
      <c r="V1306">
        <v>0</v>
      </c>
      <c r="W1306">
        <v>0</v>
      </c>
      <c r="X1306">
        <v>0</v>
      </c>
      <c r="Y1306">
        <v>0</v>
      </c>
      <c r="Z1306">
        <v>0</v>
      </c>
      <c r="AA1306">
        <v>0</v>
      </c>
      <c r="AB1306">
        <v>0</v>
      </c>
      <c r="AC1306">
        <v>0</v>
      </c>
      <c r="AD1306">
        <v>128110</v>
      </c>
      <c r="AE1306">
        <v>0</v>
      </c>
      <c r="AF1306">
        <v>0</v>
      </c>
      <c r="AG1306">
        <v>0</v>
      </c>
      <c r="AH1306">
        <v>0</v>
      </c>
      <c r="AI1306">
        <v>0</v>
      </c>
      <c r="AJ1306">
        <v>0</v>
      </c>
      <c r="AK1306">
        <v>0</v>
      </c>
      <c r="AL1306">
        <v>2.2864</v>
      </c>
      <c r="AM1306">
        <v>8</v>
      </c>
      <c r="AN1306">
        <v>1</v>
      </c>
      <c r="AO1306">
        <v>1.9</v>
      </c>
      <c r="AP1306" t="s">
        <v>2878</v>
      </c>
    </row>
    <row r="1307" spans="1:42" x14ac:dyDescent="0.2">
      <c r="A1307" t="s">
        <v>1311</v>
      </c>
      <c r="B1307">
        <v>1033900</v>
      </c>
      <c r="C1307">
        <v>2299300</v>
      </c>
      <c r="D1307">
        <v>2649000</v>
      </c>
      <c r="E1307">
        <v>2229700</v>
      </c>
      <c r="F1307">
        <v>2400400</v>
      </c>
      <c r="G1307">
        <v>2749500</v>
      </c>
      <c r="H1307">
        <v>3934300</v>
      </c>
      <c r="I1307">
        <v>3364700</v>
      </c>
      <c r="J1307">
        <v>2563100</v>
      </c>
      <c r="K1307">
        <v>2707400</v>
      </c>
      <c r="L1307">
        <v>3472200</v>
      </c>
      <c r="M1307">
        <v>3949300</v>
      </c>
      <c r="N1307">
        <v>2596900</v>
      </c>
      <c r="O1307">
        <v>2822400</v>
      </c>
      <c r="P1307">
        <v>3075600</v>
      </c>
      <c r="Q1307">
        <v>2830800</v>
      </c>
      <c r="R1307">
        <v>4149500</v>
      </c>
      <c r="S1307">
        <v>4230900</v>
      </c>
      <c r="T1307">
        <v>3208100</v>
      </c>
      <c r="U1307">
        <v>3292500</v>
      </c>
      <c r="V1307">
        <v>6097200</v>
      </c>
      <c r="W1307">
        <v>6531900</v>
      </c>
      <c r="X1307">
        <v>5155600</v>
      </c>
      <c r="Y1307">
        <v>7970500</v>
      </c>
      <c r="Z1307">
        <v>3249900</v>
      </c>
      <c r="AA1307">
        <v>3819400</v>
      </c>
      <c r="AB1307">
        <v>3958700</v>
      </c>
      <c r="AC1307">
        <v>2116200</v>
      </c>
      <c r="AD1307">
        <v>10230000</v>
      </c>
      <c r="AE1307">
        <v>3930700</v>
      </c>
      <c r="AF1307">
        <v>3786400</v>
      </c>
      <c r="AG1307">
        <v>3572000</v>
      </c>
      <c r="AH1307">
        <v>4098500</v>
      </c>
      <c r="AI1307">
        <v>8836600</v>
      </c>
      <c r="AJ1307">
        <v>9607400</v>
      </c>
      <c r="AK1307">
        <v>10107000</v>
      </c>
      <c r="AL1307">
        <v>323.31</v>
      </c>
      <c r="AM1307">
        <v>244</v>
      </c>
      <c r="AN1307">
        <v>10</v>
      </c>
      <c r="AO1307">
        <v>49.6</v>
      </c>
      <c r="AP1307" t="s">
        <v>2669</v>
      </c>
    </row>
    <row r="1308" spans="1:42" x14ac:dyDescent="0.2">
      <c r="A1308" t="s">
        <v>1312</v>
      </c>
      <c r="B1308">
        <v>0</v>
      </c>
      <c r="C1308">
        <v>0</v>
      </c>
      <c r="D1308">
        <v>0</v>
      </c>
      <c r="E1308">
        <v>0</v>
      </c>
      <c r="F1308">
        <v>0</v>
      </c>
      <c r="G1308">
        <v>0</v>
      </c>
      <c r="H1308">
        <v>0</v>
      </c>
      <c r="I1308">
        <v>0</v>
      </c>
      <c r="J1308">
        <v>0</v>
      </c>
      <c r="K1308">
        <v>0</v>
      </c>
      <c r="L1308">
        <v>0</v>
      </c>
      <c r="M1308">
        <v>0</v>
      </c>
      <c r="N1308">
        <v>0</v>
      </c>
      <c r="O1308">
        <v>0</v>
      </c>
      <c r="P1308">
        <v>0</v>
      </c>
      <c r="Q1308">
        <v>0</v>
      </c>
      <c r="R1308">
        <v>0</v>
      </c>
      <c r="S1308">
        <v>0</v>
      </c>
      <c r="T1308">
        <v>0</v>
      </c>
      <c r="U1308">
        <v>0</v>
      </c>
      <c r="V1308">
        <v>0</v>
      </c>
      <c r="W1308">
        <v>0</v>
      </c>
      <c r="X1308">
        <v>0</v>
      </c>
      <c r="Y1308">
        <v>0</v>
      </c>
      <c r="Z1308">
        <v>0</v>
      </c>
      <c r="AA1308">
        <v>0</v>
      </c>
      <c r="AB1308">
        <v>0</v>
      </c>
      <c r="AC1308">
        <v>0</v>
      </c>
      <c r="AD1308">
        <v>0</v>
      </c>
      <c r="AE1308">
        <v>0</v>
      </c>
      <c r="AF1308">
        <v>0</v>
      </c>
      <c r="AG1308">
        <v>0</v>
      </c>
      <c r="AH1308">
        <v>57359</v>
      </c>
      <c r="AI1308">
        <v>0</v>
      </c>
      <c r="AJ1308">
        <v>0</v>
      </c>
      <c r="AK1308">
        <v>0</v>
      </c>
      <c r="AL1308">
        <v>4.9035000000000002</v>
      </c>
      <c r="AM1308">
        <v>16</v>
      </c>
      <c r="AN1308">
        <v>1</v>
      </c>
      <c r="AO1308">
        <v>66.7</v>
      </c>
      <c r="AP1308" t="s">
        <v>2584</v>
      </c>
    </row>
    <row r="1309" spans="1:42" x14ac:dyDescent="0.2">
      <c r="A1309" t="s">
        <v>1313</v>
      </c>
      <c r="B1309">
        <v>2162200</v>
      </c>
      <c r="C1309">
        <v>9297600</v>
      </c>
      <c r="D1309">
        <v>4942800</v>
      </c>
      <c r="E1309">
        <v>9130000</v>
      </c>
      <c r="F1309">
        <v>5960200</v>
      </c>
      <c r="G1309">
        <v>5699000</v>
      </c>
      <c r="H1309">
        <v>4679500</v>
      </c>
      <c r="I1309">
        <v>7069500</v>
      </c>
      <c r="J1309">
        <v>3323000</v>
      </c>
      <c r="K1309">
        <v>5039700</v>
      </c>
      <c r="L1309">
        <v>10803000</v>
      </c>
      <c r="M1309">
        <v>6087000</v>
      </c>
      <c r="N1309">
        <v>5025200</v>
      </c>
      <c r="O1309">
        <v>4463500</v>
      </c>
      <c r="P1309">
        <v>4505000</v>
      </c>
      <c r="Q1309">
        <v>6167400</v>
      </c>
      <c r="R1309">
        <v>5760800</v>
      </c>
      <c r="S1309">
        <v>4228600</v>
      </c>
      <c r="T1309">
        <v>8203600</v>
      </c>
      <c r="U1309">
        <v>5408800</v>
      </c>
      <c r="V1309">
        <v>8348000</v>
      </c>
      <c r="W1309">
        <v>8341100</v>
      </c>
      <c r="X1309">
        <v>7487200</v>
      </c>
      <c r="Y1309">
        <v>7203700</v>
      </c>
      <c r="Z1309">
        <v>9672500</v>
      </c>
      <c r="AA1309">
        <v>8538700</v>
      </c>
      <c r="AB1309">
        <v>8622400</v>
      </c>
      <c r="AC1309">
        <v>6347000</v>
      </c>
      <c r="AD1309">
        <v>4375900</v>
      </c>
      <c r="AE1309">
        <v>7940900</v>
      </c>
      <c r="AF1309">
        <v>8972600</v>
      </c>
      <c r="AG1309">
        <v>5453600</v>
      </c>
      <c r="AH1309">
        <v>8299100</v>
      </c>
      <c r="AI1309">
        <v>8550100</v>
      </c>
      <c r="AJ1309">
        <v>5973900</v>
      </c>
      <c r="AK1309">
        <v>6218000</v>
      </c>
      <c r="AL1309">
        <v>163.87</v>
      </c>
      <c r="AM1309">
        <v>206</v>
      </c>
      <c r="AN1309">
        <v>4</v>
      </c>
      <c r="AO1309">
        <v>44.4</v>
      </c>
      <c r="AP1309" t="s">
        <v>2642</v>
      </c>
    </row>
    <row r="1310" spans="1:42" x14ac:dyDescent="0.2">
      <c r="A1310" t="s">
        <v>1314</v>
      </c>
      <c r="B1310">
        <v>0</v>
      </c>
      <c r="C1310">
        <v>0</v>
      </c>
      <c r="D1310">
        <v>0</v>
      </c>
      <c r="E1310">
        <v>0</v>
      </c>
      <c r="F1310">
        <v>0</v>
      </c>
      <c r="G1310">
        <v>0</v>
      </c>
      <c r="H1310">
        <v>0</v>
      </c>
      <c r="I1310">
        <v>0</v>
      </c>
      <c r="J1310">
        <v>0</v>
      </c>
      <c r="K1310">
        <v>0</v>
      </c>
      <c r="L1310">
        <v>0</v>
      </c>
      <c r="M1310">
        <v>0</v>
      </c>
      <c r="N1310">
        <v>0</v>
      </c>
      <c r="O1310">
        <v>0</v>
      </c>
      <c r="P1310">
        <v>0</v>
      </c>
      <c r="Q1310">
        <v>0</v>
      </c>
      <c r="R1310">
        <v>0</v>
      </c>
      <c r="S1310">
        <v>0</v>
      </c>
      <c r="T1310">
        <v>0</v>
      </c>
      <c r="U1310">
        <v>0</v>
      </c>
      <c r="V1310">
        <v>0</v>
      </c>
      <c r="W1310">
        <v>0</v>
      </c>
      <c r="X1310">
        <v>0</v>
      </c>
      <c r="Y1310">
        <v>0</v>
      </c>
      <c r="Z1310">
        <v>0</v>
      </c>
      <c r="AA1310">
        <v>0</v>
      </c>
      <c r="AB1310">
        <v>0</v>
      </c>
      <c r="AC1310">
        <v>0</v>
      </c>
      <c r="AD1310">
        <v>0</v>
      </c>
      <c r="AE1310">
        <v>0</v>
      </c>
      <c r="AF1310">
        <v>0</v>
      </c>
      <c r="AG1310">
        <v>0</v>
      </c>
      <c r="AH1310">
        <v>70337</v>
      </c>
      <c r="AI1310">
        <v>0</v>
      </c>
      <c r="AJ1310">
        <v>0</v>
      </c>
      <c r="AK1310">
        <v>0</v>
      </c>
      <c r="AL1310">
        <v>4.3010000000000002</v>
      </c>
      <c r="AM1310">
        <v>4</v>
      </c>
      <c r="AN1310">
        <v>2</v>
      </c>
      <c r="AO1310">
        <v>4.0999999999999996</v>
      </c>
      <c r="AP1310" t="s">
        <v>2584</v>
      </c>
    </row>
    <row r="1311" spans="1:42" x14ac:dyDescent="0.2">
      <c r="A1311" t="s">
        <v>1315</v>
      </c>
      <c r="B1311">
        <v>0</v>
      </c>
      <c r="C1311">
        <v>0</v>
      </c>
      <c r="D1311">
        <v>0</v>
      </c>
      <c r="E1311">
        <v>0</v>
      </c>
      <c r="F1311">
        <v>0</v>
      </c>
      <c r="G1311">
        <v>0</v>
      </c>
      <c r="H1311">
        <v>0</v>
      </c>
      <c r="I1311">
        <v>0</v>
      </c>
      <c r="J1311">
        <v>0</v>
      </c>
      <c r="K1311">
        <v>0</v>
      </c>
      <c r="L1311">
        <v>0</v>
      </c>
      <c r="M1311">
        <v>0</v>
      </c>
      <c r="N1311">
        <v>0</v>
      </c>
      <c r="O1311">
        <v>0</v>
      </c>
      <c r="P1311">
        <v>0</v>
      </c>
      <c r="Q1311">
        <v>0</v>
      </c>
      <c r="R1311">
        <v>0</v>
      </c>
      <c r="S1311">
        <v>0</v>
      </c>
      <c r="T1311">
        <v>0</v>
      </c>
      <c r="U1311">
        <v>0</v>
      </c>
      <c r="V1311">
        <v>0</v>
      </c>
      <c r="W1311">
        <v>71268</v>
      </c>
      <c r="X1311">
        <v>0</v>
      </c>
      <c r="Y1311">
        <v>91085</v>
      </c>
      <c r="Z1311">
        <v>0</v>
      </c>
      <c r="AA1311">
        <v>0</v>
      </c>
      <c r="AB1311">
        <v>0</v>
      </c>
      <c r="AC1311">
        <v>0</v>
      </c>
      <c r="AD1311">
        <v>82137</v>
      </c>
      <c r="AE1311">
        <v>0</v>
      </c>
      <c r="AF1311">
        <v>0</v>
      </c>
      <c r="AG1311">
        <v>0</v>
      </c>
      <c r="AH1311">
        <v>0</v>
      </c>
      <c r="AI1311">
        <v>0</v>
      </c>
      <c r="AJ1311">
        <v>0</v>
      </c>
      <c r="AK1311">
        <v>0</v>
      </c>
      <c r="AL1311">
        <v>5.2784000000000004</v>
      </c>
      <c r="AM1311">
        <v>8</v>
      </c>
      <c r="AN1311">
        <v>1</v>
      </c>
      <c r="AO1311">
        <v>2.2000000000000002</v>
      </c>
      <c r="AP1311" t="s">
        <v>2584</v>
      </c>
    </row>
    <row r="1312" spans="1:42" x14ac:dyDescent="0.2">
      <c r="A1312" t="s">
        <v>1316</v>
      </c>
      <c r="B1312">
        <v>0</v>
      </c>
      <c r="C1312">
        <v>0</v>
      </c>
      <c r="D1312">
        <v>0</v>
      </c>
      <c r="E1312">
        <v>0</v>
      </c>
      <c r="F1312">
        <v>0</v>
      </c>
      <c r="G1312">
        <v>0</v>
      </c>
      <c r="H1312">
        <v>0</v>
      </c>
      <c r="I1312">
        <v>0</v>
      </c>
      <c r="J1312">
        <v>0</v>
      </c>
      <c r="K1312">
        <v>0</v>
      </c>
      <c r="L1312">
        <v>0</v>
      </c>
      <c r="M1312">
        <v>0</v>
      </c>
      <c r="N1312">
        <v>0</v>
      </c>
      <c r="O1312">
        <v>0</v>
      </c>
      <c r="P1312">
        <v>0</v>
      </c>
      <c r="Q1312">
        <v>0</v>
      </c>
      <c r="R1312">
        <v>0</v>
      </c>
      <c r="S1312">
        <v>0</v>
      </c>
      <c r="T1312">
        <v>0</v>
      </c>
      <c r="U1312">
        <v>0</v>
      </c>
      <c r="V1312">
        <v>0</v>
      </c>
      <c r="W1312">
        <v>0</v>
      </c>
      <c r="X1312">
        <v>0</v>
      </c>
      <c r="Y1312">
        <v>0</v>
      </c>
      <c r="Z1312">
        <v>6853900</v>
      </c>
      <c r="AA1312">
        <v>0</v>
      </c>
      <c r="AB1312">
        <v>0</v>
      </c>
      <c r="AC1312">
        <v>0</v>
      </c>
      <c r="AD1312">
        <v>0</v>
      </c>
      <c r="AE1312">
        <v>0</v>
      </c>
      <c r="AF1312">
        <v>0</v>
      </c>
      <c r="AG1312">
        <v>0</v>
      </c>
      <c r="AH1312">
        <v>0</v>
      </c>
      <c r="AI1312">
        <v>0</v>
      </c>
      <c r="AJ1312">
        <v>0</v>
      </c>
      <c r="AK1312">
        <v>0</v>
      </c>
      <c r="AL1312">
        <v>12.212999999999999</v>
      </c>
      <c r="AM1312">
        <v>36</v>
      </c>
      <c r="AN1312">
        <v>24</v>
      </c>
      <c r="AO1312">
        <v>1.8</v>
      </c>
      <c r="AP1312" t="s">
        <v>2584</v>
      </c>
    </row>
    <row r="1313" spans="1:42" x14ac:dyDescent="0.2">
      <c r="A1313" t="s">
        <v>1317</v>
      </c>
      <c r="B1313">
        <v>0</v>
      </c>
      <c r="C1313">
        <v>0</v>
      </c>
      <c r="D1313">
        <v>0</v>
      </c>
      <c r="E1313">
        <v>0</v>
      </c>
      <c r="F1313">
        <v>0</v>
      </c>
      <c r="G1313">
        <v>0</v>
      </c>
      <c r="H1313">
        <v>1030600</v>
      </c>
      <c r="I1313">
        <v>0</v>
      </c>
      <c r="J1313">
        <v>0</v>
      </c>
      <c r="K1313">
        <v>0</v>
      </c>
      <c r="L1313">
        <v>0</v>
      </c>
      <c r="M1313">
        <v>0</v>
      </c>
      <c r="N1313">
        <v>0</v>
      </c>
      <c r="O1313">
        <v>0</v>
      </c>
      <c r="P1313">
        <v>0</v>
      </c>
      <c r="Q1313">
        <v>0</v>
      </c>
      <c r="R1313">
        <v>0</v>
      </c>
      <c r="S1313">
        <v>0</v>
      </c>
      <c r="T1313">
        <v>0</v>
      </c>
      <c r="U1313">
        <v>1544500</v>
      </c>
      <c r="V1313">
        <v>0</v>
      </c>
      <c r="W1313">
        <v>0</v>
      </c>
      <c r="X1313">
        <v>0</v>
      </c>
      <c r="Y1313">
        <v>0</v>
      </c>
      <c r="Z1313">
        <v>0</v>
      </c>
      <c r="AA1313">
        <v>0</v>
      </c>
      <c r="AB1313">
        <v>0</v>
      </c>
      <c r="AC1313">
        <v>0</v>
      </c>
      <c r="AD1313">
        <v>841640</v>
      </c>
      <c r="AE1313">
        <v>0</v>
      </c>
      <c r="AF1313">
        <v>0</v>
      </c>
      <c r="AG1313">
        <v>0</v>
      </c>
      <c r="AH1313">
        <v>0</v>
      </c>
      <c r="AI1313">
        <v>0</v>
      </c>
      <c r="AJ1313">
        <v>0</v>
      </c>
      <c r="AK1313">
        <v>0</v>
      </c>
      <c r="AL1313">
        <v>13.185</v>
      </c>
      <c r="AM1313">
        <v>33</v>
      </c>
      <c r="AN1313">
        <v>5</v>
      </c>
      <c r="AO1313">
        <v>24.4</v>
      </c>
      <c r="AP1313" t="s">
        <v>2584</v>
      </c>
    </row>
    <row r="1314" spans="1:42" x14ac:dyDescent="0.2">
      <c r="A1314" t="s">
        <v>1318</v>
      </c>
      <c r="B1314">
        <v>0</v>
      </c>
      <c r="C1314">
        <v>0</v>
      </c>
      <c r="D1314">
        <v>0</v>
      </c>
      <c r="E1314">
        <v>0</v>
      </c>
      <c r="F1314">
        <v>0</v>
      </c>
      <c r="G1314">
        <v>0</v>
      </c>
      <c r="H1314">
        <v>0</v>
      </c>
      <c r="I1314">
        <v>0</v>
      </c>
      <c r="J1314">
        <v>0</v>
      </c>
      <c r="K1314">
        <v>0</v>
      </c>
      <c r="L1314">
        <v>0</v>
      </c>
      <c r="M1314">
        <v>0</v>
      </c>
      <c r="N1314">
        <v>0</v>
      </c>
      <c r="O1314">
        <v>596920</v>
      </c>
      <c r="P1314">
        <v>0</v>
      </c>
      <c r="Q1314">
        <v>0</v>
      </c>
      <c r="R1314">
        <v>0</v>
      </c>
      <c r="S1314">
        <v>0</v>
      </c>
      <c r="T1314">
        <v>0</v>
      </c>
      <c r="U1314">
        <v>0</v>
      </c>
      <c r="V1314">
        <v>0</v>
      </c>
      <c r="W1314">
        <v>0</v>
      </c>
      <c r="X1314">
        <v>0</v>
      </c>
      <c r="Y1314">
        <v>0</v>
      </c>
      <c r="Z1314">
        <v>0</v>
      </c>
      <c r="AA1314">
        <v>0</v>
      </c>
      <c r="AB1314">
        <v>0</v>
      </c>
      <c r="AC1314">
        <v>0</v>
      </c>
      <c r="AD1314">
        <v>0</v>
      </c>
      <c r="AE1314">
        <v>0</v>
      </c>
      <c r="AF1314">
        <v>0</v>
      </c>
      <c r="AG1314">
        <v>0</v>
      </c>
      <c r="AH1314">
        <v>0</v>
      </c>
      <c r="AI1314">
        <v>0</v>
      </c>
      <c r="AJ1314">
        <v>0</v>
      </c>
      <c r="AK1314">
        <v>0</v>
      </c>
      <c r="AL1314">
        <v>67.739000000000004</v>
      </c>
      <c r="AM1314">
        <v>38</v>
      </c>
      <c r="AN1314">
        <v>9</v>
      </c>
      <c r="AO1314">
        <v>10.6</v>
      </c>
      <c r="AP1314" t="s">
        <v>2584</v>
      </c>
    </row>
    <row r="1315" spans="1:42" x14ac:dyDescent="0.2">
      <c r="A1315" t="s">
        <v>1319</v>
      </c>
      <c r="B1315">
        <v>0</v>
      </c>
      <c r="C1315">
        <v>0</v>
      </c>
      <c r="D1315">
        <v>0</v>
      </c>
      <c r="E1315">
        <v>0</v>
      </c>
      <c r="F1315">
        <v>0</v>
      </c>
      <c r="G1315">
        <v>0</v>
      </c>
      <c r="H1315">
        <v>0</v>
      </c>
      <c r="I1315">
        <v>0</v>
      </c>
      <c r="J1315">
        <v>0</v>
      </c>
      <c r="K1315">
        <v>0</v>
      </c>
      <c r="L1315">
        <v>0</v>
      </c>
      <c r="M1315">
        <v>0</v>
      </c>
      <c r="N1315">
        <v>0</v>
      </c>
      <c r="O1315">
        <v>0</v>
      </c>
      <c r="P1315">
        <v>0</v>
      </c>
      <c r="Q1315">
        <v>0</v>
      </c>
      <c r="R1315">
        <v>0</v>
      </c>
      <c r="S1315">
        <v>0</v>
      </c>
      <c r="T1315">
        <v>0</v>
      </c>
      <c r="U1315">
        <v>0</v>
      </c>
      <c r="V1315">
        <v>0</v>
      </c>
      <c r="W1315">
        <v>0</v>
      </c>
      <c r="X1315">
        <v>0</v>
      </c>
      <c r="Y1315">
        <v>0</v>
      </c>
      <c r="Z1315">
        <v>0</v>
      </c>
      <c r="AA1315">
        <v>0</v>
      </c>
      <c r="AB1315">
        <v>0</v>
      </c>
      <c r="AC1315">
        <v>0</v>
      </c>
      <c r="AD1315">
        <v>0</v>
      </c>
      <c r="AE1315">
        <v>0</v>
      </c>
      <c r="AF1315">
        <v>0</v>
      </c>
      <c r="AG1315">
        <v>0</v>
      </c>
      <c r="AH1315">
        <v>0</v>
      </c>
      <c r="AI1315">
        <v>0</v>
      </c>
      <c r="AJ1315">
        <v>530100</v>
      </c>
      <c r="AK1315">
        <v>0</v>
      </c>
      <c r="AL1315">
        <v>2.5937999999999999</v>
      </c>
      <c r="AM1315">
        <v>2</v>
      </c>
      <c r="AN1315">
        <v>2</v>
      </c>
      <c r="AO1315">
        <v>20.9</v>
      </c>
      <c r="AP1315" t="s">
        <v>2584</v>
      </c>
    </row>
    <row r="1316" spans="1:42" x14ac:dyDescent="0.2">
      <c r="A1316" t="s">
        <v>1320</v>
      </c>
      <c r="B1316">
        <v>0</v>
      </c>
      <c r="C1316">
        <v>0</v>
      </c>
      <c r="D1316">
        <v>0</v>
      </c>
      <c r="E1316">
        <v>0</v>
      </c>
      <c r="F1316">
        <v>0</v>
      </c>
      <c r="G1316">
        <v>0</v>
      </c>
      <c r="H1316">
        <v>0</v>
      </c>
      <c r="I1316">
        <v>0</v>
      </c>
      <c r="J1316">
        <v>0</v>
      </c>
      <c r="K1316">
        <v>0</v>
      </c>
      <c r="L1316">
        <v>0</v>
      </c>
      <c r="M1316">
        <v>0</v>
      </c>
      <c r="N1316">
        <v>0</v>
      </c>
      <c r="O1316">
        <v>0</v>
      </c>
      <c r="P1316">
        <v>0</v>
      </c>
      <c r="Q1316">
        <v>0</v>
      </c>
      <c r="R1316">
        <v>0</v>
      </c>
      <c r="S1316">
        <v>0</v>
      </c>
      <c r="T1316">
        <v>0</v>
      </c>
      <c r="U1316">
        <v>0</v>
      </c>
      <c r="V1316">
        <v>0</v>
      </c>
      <c r="W1316">
        <v>0</v>
      </c>
      <c r="X1316">
        <v>0</v>
      </c>
      <c r="Y1316">
        <v>0</v>
      </c>
      <c r="Z1316">
        <v>0</v>
      </c>
      <c r="AA1316">
        <v>0</v>
      </c>
      <c r="AB1316">
        <v>0</v>
      </c>
      <c r="AC1316">
        <v>0</v>
      </c>
      <c r="AD1316">
        <v>128870</v>
      </c>
      <c r="AE1316">
        <v>0</v>
      </c>
      <c r="AF1316">
        <v>0</v>
      </c>
      <c r="AG1316">
        <v>0</v>
      </c>
      <c r="AH1316">
        <v>0</v>
      </c>
      <c r="AI1316">
        <v>0</v>
      </c>
      <c r="AJ1316">
        <v>182700</v>
      </c>
      <c r="AK1316">
        <v>0</v>
      </c>
      <c r="AL1316">
        <v>3.5550999999999999</v>
      </c>
      <c r="AM1316">
        <v>4</v>
      </c>
      <c r="AN1316">
        <v>4</v>
      </c>
      <c r="AO1316">
        <v>18</v>
      </c>
      <c r="AP1316" t="s">
        <v>2584</v>
      </c>
    </row>
    <row r="1317" spans="1:42" x14ac:dyDescent="0.2">
      <c r="A1317" t="s">
        <v>1321</v>
      </c>
      <c r="B1317">
        <v>0</v>
      </c>
      <c r="C1317">
        <v>0</v>
      </c>
      <c r="D1317">
        <v>0</v>
      </c>
      <c r="E1317">
        <v>502300</v>
      </c>
      <c r="F1317">
        <v>459780</v>
      </c>
      <c r="G1317">
        <v>0</v>
      </c>
      <c r="H1317">
        <v>499330</v>
      </c>
      <c r="I1317">
        <v>453410</v>
      </c>
      <c r="J1317">
        <v>538580</v>
      </c>
      <c r="K1317">
        <v>0</v>
      </c>
      <c r="L1317">
        <v>0</v>
      </c>
      <c r="M1317">
        <v>0</v>
      </c>
      <c r="N1317">
        <v>0</v>
      </c>
      <c r="O1317">
        <v>0</v>
      </c>
      <c r="P1317">
        <v>0</v>
      </c>
      <c r="Q1317">
        <v>0</v>
      </c>
      <c r="R1317">
        <v>0</v>
      </c>
      <c r="S1317">
        <v>0</v>
      </c>
      <c r="T1317">
        <v>0</v>
      </c>
      <c r="U1317">
        <v>0</v>
      </c>
      <c r="V1317">
        <v>0</v>
      </c>
      <c r="W1317">
        <v>0</v>
      </c>
      <c r="X1317">
        <v>0</v>
      </c>
      <c r="Y1317">
        <v>0</v>
      </c>
      <c r="Z1317">
        <v>0</v>
      </c>
      <c r="AA1317">
        <v>0</v>
      </c>
      <c r="AB1317">
        <v>0</v>
      </c>
      <c r="AC1317">
        <v>0</v>
      </c>
      <c r="AD1317">
        <v>0</v>
      </c>
      <c r="AE1317">
        <v>0</v>
      </c>
      <c r="AF1317">
        <v>0</v>
      </c>
      <c r="AG1317">
        <v>0</v>
      </c>
      <c r="AH1317">
        <v>0</v>
      </c>
      <c r="AI1317">
        <v>0</v>
      </c>
      <c r="AJ1317">
        <v>0</v>
      </c>
      <c r="AK1317">
        <v>0</v>
      </c>
      <c r="AL1317">
        <v>17.324999999999999</v>
      </c>
      <c r="AM1317">
        <v>21</v>
      </c>
      <c r="AN1317">
        <v>5</v>
      </c>
      <c r="AO1317">
        <v>6.7</v>
      </c>
      <c r="AP1317" t="s">
        <v>2584</v>
      </c>
    </row>
    <row r="1318" spans="1:42" x14ac:dyDescent="0.2">
      <c r="A1318" t="s">
        <v>1322</v>
      </c>
      <c r="B1318">
        <v>1233100</v>
      </c>
      <c r="C1318">
        <v>3138300</v>
      </c>
      <c r="D1318">
        <v>4018200</v>
      </c>
      <c r="E1318">
        <v>2535500</v>
      </c>
      <c r="F1318">
        <v>2807100</v>
      </c>
      <c r="G1318">
        <v>2747000</v>
      </c>
      <c r="H1318">
        <v>2885500</v>
      </c>
      <c r="I1318">
        <v>3386900</v>
      </c>
      <c r="J1318">
        <v>2564500</v>
      </c>
      <c r="K1318">
        <v>2941100</v>
      </c>
      <c r="L1318">
        <v>3356300</v>
      </c>
      <c r="M1318">
        <v>2040000</v>
      </c>
      <c r="N1318">
        <v>2739300</v>
      </c>
      <c r="O1318">
        <v>3576500</v>
      </c>
      <c r="P1318">
        <v>2653000</v>
      </c>
      <c r="Q1318">
        <v>3206600</v>
      </c>
      <c r="R1318">
        <v>3999100</v>
      </c>
      <c r="S1318">
        <v>3167700</v>
      </c>
      <c r="T1318">
        <v>3057600</v>
      </c>
      <c r="U1318">
        <v>3314500</v>
      </c>
      <c r="V1318">
        <v>4089600</v>
      </c>
      <c r="W1318">
        <v>5952700</v>
      </c>
      <c r="X1318">
        <v>5131600</v>
      </c>
      <c r="Y1318">
        <v>4980300</v>
      </c>
      <c r="Z1318">
        <v>2748200</v>
      </c>
      <c r="AA1318">
        <v>2732700</v>
      </c>
      <c r="AB1318">
        <v>3366300</v>
      </c>
      <c r="AC1318">
        <v>2417200</v>
      </c>
      <c r="AD1318">
        <v>5797000</v>
      </c>
      <c r="AE1318">
        <v>3128800</v>
      </c>
      <c r="AF1318">
        <v>3410900</v>
      </c>
      <c r="AG1318">
        <v>2975900</v>
      </c>
      <c r="AH1318">
        <v>3891600</v>
      </c>
      <c r="AI1318">
        <v>7125200</v>
      </c>
      <c r="AJ1318">
        <v>6420300</v>
      </c>
      <c r="AK1318">
        <v>5578900</v>
      </c>
      <c r="AL1318">
        <v>323.31</v>
      </c>
      <c r="AM1318">
        <v>216</v>
      </c>
      <c r="AN1318">
        <v>9</v>
      </c>
      <c r="AO1318">
        <v>27.7</v>
      </c>
      <c r="AP1318" t="s">
        <v>2754</v>
      </c>
    </row>
    <row r="1319" spans="1:42" x14ac:dyDescent="0.2">
      <c r="A1319" t="s">
        <v>1323</v>
      </c>
      <c r="B1319">
        <v>0</v>
      </c>
      <c r="C1319">
        <v>2475900</v>
      </c>
      <c r="D1319">
        <v>0</v>
      </c>
      <c r="E1319">
        <v>2519900</v>
      </c>
      <c r="F1319">
        <v>0</v>
      </c>
      <c r="G1319">
        <v>2898700</v>
      </c>
      <c r="H1319">
        <v>5020000</v>
      </c>
      <c r="I1319">
        <v>1905800</v>
      </c>
      <c r="J1319">
        <v>0</v>
      </c>
      <c r="K1319">
        <v>2342400</v>
      </c>
      <c r="L1319">
        <v>2217000</v>
      </c>
      <c r="M1319">
        <v>2078800</v>
      </c>
      <c r="N1319">
        <v>0</v>
      </c>
      <c r="O1319">
        <v>1521900</v>
      </c>
      <c r="P1319">
        <v>2780000</v>
      </c>
      <c r="Q1319">
        <v>1708200</v>
      </c>
      <c r="R1319">
        <v>1862100</v>
      </c>
      <c r="S1319">
        <v>0</v>
      </c>
      <c r="T1319">
        <v>2498100</v>
      </c>
      <c r="U1319">
        <v>4094100</v>
      </c>
      <c r="V1319">
        <v>2399500</v>
      </c>
      <c r="W1319">
        <v>4234500</v>
      </c>
      <c r="X1319">
        <v>5181800</v>
      </c>
      <c r="Y1319">
        <v>5290500</v>
      </c>
      <c r="Z1319">
        <v>2242200</v>
      </c>
      <c r="AA1319">
        <v>1598600</v>
      </c>
      <c r="AB1319">
        <v>2016600</v>
      </c>
      <c r="AC1319">
        <v>1908500</v>
      </c>
      <c r="AD1319">
        <v>12700000</v>
      </c>
      <c r="AE1319">
        <v>2387300</v>
      </c>
      <c r="AF1319">
        <v>3887700</v>
      </c>
      <c r="AG1319">
        <v>0</v>
      </c>
      <c r="AH1319">
        <v>3229900</v>
      </c>
      <c r="AI1319">
        <v>4020300</v>
      </c>
      <c r="AJ1319">
        <v>4171400</v>
      </c>
      <c r="AK1319">
        <v>7373400</v>
      </c>
      <c r="AL1319">
        <v>43.081000000000003</v>
      </c>
      <c r="AM1319">
        <v>87</v>
      </c>
      <c r="AN1319">
        <v>9</v>
      </c>
      <c r="AO1319">
        <v>13.6</v>
      </c>
      <c r="AP1319" t="s">
        <v>3068</v>
      </c>
    </row>
    <row r="1320" spans="1:42" x14ac:dyDescent="0.2">
      <c r="A1320" t="s">
        <v>1324</v>
      </c>
      <c r="B1320">
        <v>10746000</v>
      </c>
      <c r="C1320">
        <v>13607000</v>
      </c>
      <c r="D1320">
        <v>11780000</v>
      </c>
      <c r="E1320">
        <v>12553000</v>
      </c>
      <c r="F1320">
        <v>11702000</v>
      </c>
      <c r="G1320">
        <v>13288000</v>
      </c>
      <c r="H1320">
        <v>12334000</v>
      </c>
      <c r="I1320">
        <v>11905000</v>
      </c>
      <c r="J1320">
        <v>11804000</v>
      </c>
      <c r="K1320">
        <v>12034000</v>
      </c>
      <c r="L1320">
        <v>11014000</v>
      </c>
      <c r="M1320">
        <v>10414000</v>
      </c>
      <c r="N1320">
        <v>16937000</v>
      </c>
      <c r="O1320">
        <v>14303000</v>
      </c>
      <c r="P1320">
        <v>15542000</v>
      </c>
      <c r="Q1320">
        <v>13937000</v>
      </c>
      <c r="R1320">
        <v>9623300</v>
      </c>
      <c r="S1320">
        <v>15252000</v>
      </c>
      <c r="T1320">
        <v>11466000</v>
      </c>
      <c r="U1320">
        <v>13050000</v>
      </c>
      <c r="V1320">
        <v>14818000</v>
      </c>
      <c r="W1320">
        <v>20847000</v>
      </c>
      <c r="X1320">
        <v>27257000</v>
      </c>
      <c r="Y1320">
        <v>23464000</v>
      </c>
      <c r="Z1320">
        <v>12547000</v>
      </c>
      <c r="AA1320">
        <v>15111000</v>
      </c>
      <c r="AB1320">
        <v>11720000</v>
      </c>
      <c r="AC1320">
        <v>18611000</v>
      </c>
      <c r="AD1320">
        <v>24468000</v>
      </c>
      <c r="AE1320">
        <v>15256000</v>
      </c>
      <c r="AF1320">
        <v>16242000</v>
      </c>
      <c r="AG1320">
        <v>15817000</v>
      </c>
      <c r="AH1320">
        <v>15864000</v>
      </c>
      <c r="AI1320">
        <v>23229000</v>
      </c>
      <c r="AJ1320">
        <v>22073000</v>
      </c>
      <c r="AK1320">
        <v>19364000</v>
      </c>
      <c r="AL1320">
        <v>323.31</v>
      </c>
      <c r="AM1320">
        <v>397</v>
      </c>
      <c r="AN1320">
        <v>20</v>
      </c>
      <c r="AO1320">
        <v>30.6</v>
      </c>
      <c r="AP1320" t="s">
        <v>3069</v>
      </c>
    </row>
    <row r="1321" spans="1:42" x14ac:dyDescent="0.2">
      <c r="A1321" t="s">
        <v>1325</v>
      </c>
      <c r="B1321">
        <v>0</v>
      </c>
      <c r="C1321">
        <v>0</v>
      </c>
      <c r="D1321">
        <v>0</v>
      </c>
      <c r="E1321">
        <v>556470</v>
      </c>
      <c r="F1321">
        <v>0</v>
      </c>
      <c r="G1321">
        <v>0</v>
      </c>
      <c r="H1321">
        <v>0</v>
      </c>
      <c r="I1321">
        <v>0</v>
      </c>
      <c r="J1321">
        <v>0</v>
      </c>
      <c r="K1321">
        <v>0</v>
      </c>
      <c r="L1321">
        <v>0</v>
      </c>
      <c r="M1321">
        <v>0</v>
      </c>
      <c r="N1321">
        <v>0</v>
      </c>
      <c r="O1321">
        <v>0</v>
      </c>
      <c r="P1321">
        <v>0</v>
      </c>
      <c r="Q1321">
        <v>0</v>
      </c>
      <c r="R1321">
        <v>0</v>
      </c>
      <c r="S1321">
        <v>0</v>
      </c>
      <c r="T1321">
        <v>0</v>
      </c>
      <c r="U1321">
        <v>0</v>
      </c>
      <c r="V1321">
        <v>0</v>
      </c>
      <c r="W1321">
        <v>0</v>
      </c>
      <c r="X1321">
        <v>0</v>
      </c>
      <c r="Y1321">
        <v>0</v>
      </c>
      <c r="Z1321">
        <v>0</v>
      </c>
      <c r="AA1321">
        <v>0</v>
      </c>
      <c r="AB1321">
        <v>0</v>
      </c>
      <c r="AC1321">
        <v>0</v>
      </c>
      <c r="AD1321">
        <v>0</v>
      </c>
      <c r="AE1321">
        <v>0</v>
      </c>
      <c r="AF1321">
        <v>0</v>
      </c>
      <c r="AG1321">
        <v>406740</v>
      </c>
      <c r="AH1321">
        <v>0</v>
      </c>
      <c r="AI1321">
        <v>0</v>
      </c>
      <c r="AJ1321">
        <v>0</v>
      </c>
      <c r="AK1321">
        <v>0</v>
      </c>
      <c r="AL1321">
        <v>70.63</v>
      </c>
      <c r="AM1321">
        <v>28</v>
      </c>
      <c r="AN1321">
        <v>2</v>
      </c>
      <c r="AO1321">
        <v>13.8</v>
      </c>
      <c r="AP1321" t="s">
        <v>2584</v>
      </c>
    </row>
    <row r="1322" spans="1:42" x14ac:dyDescent="0.2">
      <c r="A1322" t="s">
        <v>1326</v>
      </c>
      <c r="B1322">
        <v>0</v>
      </c>
      <c r="C1322">
        <v>0</v>
      </c>
      <c r="D1322">
        <v>0</v>
      </c>
      <c r="E1322">
        <v>0</v>
      </c>
      <c r="F1322">
        <v>0</v>
      </c>
      <c r="G1322">
        <v>0</v>
      </c>
      <c r="H1322">
        <v>0</v>
      </c>
      <c r="I1322">
        <v>0</v>
      </c>
      <c r="J1322">
        <v>0</v>
      </c>
      <c r="K1322">
        <v>0</v>
      </c>
      <c r="L1322">
        <v>0</v>
      </c>
      <c r="M1322">
        <v>0</v>
      </c>
      <c r="N1322">
        <v>0</v>
      </c>
      <c r="O1322">
        <v>0</v>
      </c>
      <c r="P1322">
        <v>0</v>
      </c>
      <c r="Q1322">
        <v>0</v>
      </c>
      <c r="R1322">
        <v>0</v>
      </c>
      <c r="S1322">
        <v>0</v>
      </c>
      <c r="T1322">
        <v>0</v>
      </c>
      <c r="U1322">
        <v>0</v>
      </c>
      <c r="V1322">
        <v>0</v>
      </c>
      <c r="W1322">
        <v>0</v>
      </c>
      <c r="X1322">
        <v>0</v>
      </c>
      <c r="Y1322">
        <v>0</v>
      </c>
      <c r="Z1322">
        <v>0</v>
      </c>
      <c r="AA1322">
        <v>0</v>
      </c>
      <c r="AB1322">
        <v>0</v>
      </c>
      <c r="AC1322">
        <v>0</v>
      </c>
      <c r="AD1322">
        <v>0</v>
      </c>
      <c r="AE1322">
        <v>0</v>
      </c>
      <c r="AF1322">
        <v>0</v>
      </c>
      <c r="AG1322">
        <v>0</v>
      </c>
      <c r="AH1322">
        <v>71678</v>
      </c>
      <c r="AI1322">
        <v>0</v>
      </c>
      <c r="AJ1322">
        <v>0</v>
      </c>
      <c r="AK1322">
        <v>0</v>
      </c>
      <c r="AL1322">
        <v>6.5003000000000002</v>
      </c>
      <c r="AM1322">
        <v>17</v>
      </c>
      <c r="AN1322">
        <v>1</v>
      </c>
      <c r="AO1322">
        <v>4.5999999999999996</v>
      </c>
      <c r="AP1322" t="s">
        <v>2733</v>
      </c>
    </row>
    <row r="1323" spans="1:42" x14ac:dyDescent="0.2">
      <c r="A1323" t="s">
        <v>1327</v>
      </c>
      <c r="B1323">
        <v>0</v>
      </c>
      <c r="C1323">
        <v>791490</v>
      </c>
      <c r="D1323">
        <v>0</v>
      </c>
      <c r="E1323">
        <v>0</v>
      </c>
      <c r="F1323">
        <v>0</v>
      </c>
      <c r="G1323">
        <v>0</v>
      </c>
      <c r="H1323">
        <v>0</v>
      </c>
      <c r="I1323">
        <v>0</v>
      </c>
      <c r="J1323">
        <v>0</v>
      </c>
      <c r="K1323">
        <v>0</v>
      </c>
      <c r="L1323">
        <v>0</v>
      </c>
      <c r="M1323">
        <v>0</v>
      </c>
      <c r="N1323">
        <v>0</v>
      </c>
      <c r="O1323">
        <v>0</v>
      </c>
      <c r="P1323">
        <v>0</v>
      </c>
      <c r="Q1323">
        <v>2451500</v>
      </c>
      <c r="R1323">
        <v>0</v>
      </c>
      <c r="S1323">
        <v>0</v>
      </c>
      <c r="T1323">
        <v>449640</v>
      </c>
      <c r="U1323">
        <v>0</v>
      </c>
      <c r="V1323">
        <v>0</v>
      </c>
      <c r="W1323">
        <v>0</v>
      </c>
      <c r="X1323">
        <v>696450</v>
      </c>
      <c r="Y1323">
        <v>0</v>
      </c>
      <c r="Z1323">
        <v>0</v>
      </c>
      <c r="AA1323">
        <v>0</v>
      </c>
      <c r="AB1323">
        <v>1028500</v>
      </c>
      <c r="AC1323">
        <v>0</v>
      </c>
      <c r="AD1323">
        <v>0</v>
      </c>
      <c r="AE1323">
        <v>983230</v>
      </c>
      <c r="AF1323">
        <v>0</v>
      </c>
      <c r="AG1323">
        <v>0</v>
      </c>
      <c r="AH1323">
        <v>0</v>
      </c>
      <c r="AI1323">
        <v>0</v>
      </c>
      <c r="AJ1323">
        <v>0</v>
      </c>
      <c r="AK1323">
        <v>0</v>
      </c>
      <c r="AL1323">
        <v>12.394</v>
      </c>
      <c r="AM1323">
        <v>37</v>
      </c>
      <c r="AN1323">
        <v>2</v>
      </c>
      <c r="AO1323">
        <v>15.5</v>
      </c>
      <c r="AP1323" t="s">
        <v>2629</v>
      </c>
    </row>
    <row r="1324" spans="1:42" x14ac:dyDescent="0.2">
      <c r="A1324" t="s">
        <v>1328</v>
      </c>
      <c r="B1324">
        <v>0</v>
      </c>
      <c r="C1324">
        <v>0</v>
      </c>
      <c r="D1324">
        <v>0</v>
      </c>
      <c r="E1324">
        <v>185480</v>
      </c>
      <c r="F1324">
        <v>0</v>
      </c>
      <c r="G1324">
        <v>0</v>
      </c>
      <c r="H1324">
        <v>0</v>
      </c>
      <c r="I1324">
        <v>0</v>
      </c>
      <c r="J1324">
        <v>0</v>
      </c>
      <c r="K1324">
        <v>0</v>
      </c>
      <c r="L1324">
        <v>0</v>
      </c>
      <c r="M1324">
        <v>0</v>
      </c>
      <c r="N1324">
        <v>0</v>
      </c>
      <c r="O1324">
        <v>0</v>
      </c>
      <c r="P1324">
        <v>0</v>
      </c>
      <c r="Q1324">
        <v>0</v>
      </c>
      <c r="R1324">
        <v>0</v>
      </c>
      <c r="S1324">
        <v>0</v>
      </c>
      <c r="T1324">
        <v>0</v>
      </c>
      <c r="U1324">
        <v>0</v>
      </c>
      <c r="V1324">
        <v>0</v>
      </c>
      <c r="W1324">
        <v>0</v>
      </c>
      <c r="X1324">
        <v>0</v>
      </c>
      <c r="Y1324">
        <v>0</v>
      </c>
      <c r="Z1324">
        <v>0</v>
      </c>
      <c r="AA1324">
        <v>0</v>
      </c>
      <c r="AB1324">
        <v>0</v>
      </c>
      <c r="AC1324">
        <v>0</v>
      </c>
      <c r="AD1324">
        <v>0</v>
      </c>
      <c r="AE1324">
        <v>0</v>
      </c>
      <c r="AF1324">
        <v>0</v>
      </c>
      <c r="AG1324">
        <v>0</v>
      </c>
      <c r="AH1324">
        <v>0</v>
      </c>
      <c r="AI1324">
        <v>0</v>
      </c>
      <c r="AJ1324">
        <v>0</v>
      </c>
      <c r="AK1324">
        <v>0</v>
      </c>
      <c r="AL1324">
        <v>50.238999999999997</v>
      </c>
      <c r="AM1324">
        <v>12</v>
      </c>
      <c r="AN1324">
        <v>1</v>
      </c>
      <c r="AO1324">
        <v>8.8000000000000007</v>
      </c>
      <c r="AP1324" t="s">
        <v>3070</v>
      </c>
    </row>
    <row r="1325" spans="1:42" x14ac:dyDescent="0.2">
      <c r="A1325" t="s">
        <v>1329</v>
      </c>
      <c r="B1325">
        <v>0</v>
      </c>
      <c r="C1325">
        <v>0</v>
      </c>
      <c r="D1325">
        <v>0</v>
      </c>
      <c r="E1325">
        <v>119780</v>
      </c>
      <c r="F1325">
        <v>0</v>
      </c>
      <c r="G1325">
        <v>196140</v>
      </c>
      <c r="H1325">
        <v>174220</v>
      </c>
      <c r="I1325">
        <v>0</v>
      </c>
      <c r="J1325">
        <v>0</v>
      </c>
      <c r="K1325">
        <v>0</v>
      </c>
      <c r="L1325">
        <v>188060</v>
      </c>
      <c r="M1325">
        <v>229030</v>
      </c>
      <c r="N1325">
        <v>0</v>
      </c>
      <c r="O1325">
        <v>173510</v>
      </c>
      <c r="P1325">
        <v>224350</v>
      </c>
      <c r="Q1325">
        <v>0</v>
      </c>
      <c r="R1325">
        <v>0</v>
      </c>
      <c r="S1325">
        <v>0</v>
      </c>
      <c r="T1325">
        <v>133010</v>
      </c>
      <c r="U1325">
        <v>101300</v>
      </c>
      <c r="V1325">
        <v>0</v>
      </c>
      <c r="W1325">
        <v>231470</v>
      </c>
      <c r="X1325">
        <v>0</v>
      </c>
      <c r="Y1325">
        <v>0</v>
      </c>
      <c r="Z1325">
        <v>0</v>
      </c>
      <c r="AA1325">
        <v>0</v>
      </c>
      <c r="AB1325">
        <v>0</v>
      </c>
      <c r="AC1325">
        <v>0</v>
      </c>
      <c r="AD1325">
        <v>0</v>
      </c>
      <c r="AE1325">
        <v>159540</v>
      </c>
      <c r="AF1325">
        <v>149510</v>
      </c>
      <c r="AG1325">
        <v>134400</v>
      </c>
      <c r="AH1325">
        <v>230660</v>
      </c>
      <c r="AI1325">
        <v>0</v>
      </c>
      <c r="AJ1325">
        <v>0</v>
      </c>
      <c r="AK1325">
        <v>0</v>
      </c>
      <c r="AL1325">
        <v>7.2731000000000003</v>
      </c>
      <c r="AM1325">
        <v>45</v>
      </c>
      <c r="AN1325">
        <v>1</v>
      </c>
      <c r="AO1325">
        <v>4.0999999999999996</v>
      </c>
      <c r="AP1325" t="s">
        <v>2584</v>
      </c>
    </row>
    <row r="1326" spans="1:42" x14ac:dyDescent="0.2">
      <c r="A1326" t="s">
        <v>1330</v>
      </c>
      <c r="B1326">
        <v>0</v>
      </c>
      <c r="C1326">
        <v>0</v>
      </c>
      <c r="D1326">
        <v>0</v>
      </c>
      <c r="E1326">
        <v>0</v>
      </c>
      <c r="F1326">
        <v>0</v>
      </c>
      <c r="G1326">
        <v>0</v>
      </c>
      <c r="H1326">
        <v>0</v>
      </c>
      <c r="I1326">
        <v>0</v>
      </c>
      <c r="J1326">
        <v>0</v>
      </c>
      <c r="K1326">
        <v>0</v>
      </c>
      <c r="L1326">
        <v>0</v>
      </c>
      <c r="M1326">
        <v>0</v>
      </c>
      <c r="N1326">
        <v>0</v>
      </c>
      <c r="O1326">
        <v>0</v>
      </c>
      <c r="P1326">
        <v>0</v>
      </c>
      <c r="Q1326">
        <v>0</v>
      </c>
      <c r="R1326">
        <v>0</v>
      </c>
      <c r="S1326">
        <v>0</v>
      </c>
      <c r="T1326">
        <v>0</v>
      </c>
      <c r="U1326">
        <v>0</v>
      </c>
      <c r="V1326">
        <v>0</v>
      </c>
      <c r="W1326">
        <v>0</v>
      </c>
      <c r="X1326">
        <v>0</v>
      </c>
      <c r="Y1326">
        <v>0</v>
      </c>
      <c r="Z1326">
        <v>0</v>
      </c>
      <c r="AA1326">
        <v>0</v>
      </c>
      <c r="AB1326">
        <v>0</v>
      </c>
      <c r="AC1326">
        <v>0</v>
      </c>
      <c r="AD1326">
        <v>0</v>
      </c>
      <c r="AE1326">
        <v>28995</v>
      </c>
      <c r="AF1326">
        <v>0</v>
      </c>
      <c r="AG1326">
        <v>0</v>
      </c>
      <c r="AH1326">
        <v>0</v>
      </c>
      <c r="AI1326">
        <v>0</v>
      </c>
      <c r="AJ1326">
        <v>0</v>
      </c>
      <c r="AK1326">
        <v>0</v>
      </c>
      <c r="AL1326">
        <v>10.590999999999999</v>
      </c>
      <c r="AM1326">
        <v>4</v>
      </c>
      <c r="AN1326">
        <v>3</v>
      </c>
      <c r="AO1326">
        <v>8.4</v>
      </c>
      <c r="AP1326" t="s">
        <v>3071</v>
      </c>
    </row>
    <row r="1327" spans="1:42" x14ac:dyDescent="0.2">
      <c r="A1327" t="s">
        <v>1331</v>
      </c>
      <c r="B1327">
        <v>5365200</v>
      </c>
      <c r="C1327">
        <v>6788900</v>
      </c>
      <c r="D1327">
        <v>5907900</v>
      </c>
      <c r="E1327">
        <v>6303100</v>
      </c>
      <c r="F1327">
        <v>8054900</v>
      </c>
      <c r="G1327">
        <v>6854900</v>
      </c>
      <c r="H1327">
        <v>6832900</v>
      </c>
      <c r="I1327">
        <v>7367800</v>
      </c>
      <c r="J1327">
        <v>7720300</v>
      </c>
      <c r="K1327">
        <v>11118000</v>
      </c>
      <c r="L1327">
        <v>5405500</v>
      </c>
      <c r="M1327">
        <v>7052500</v>
      </c>
      <c r="N1327">
        <v>4640900</v>
      </c>
      <c r="O1327">
        <v>9498600</v>
      </c>
      <c r="P1327">
        <v>8325300</v>
      </c>
      <c r="Q1327">
        <v>7594000</v>
      </c>
      <c r="R1327">
        <v>7505100</v>
      </c>
      <c r="S1327">
        <v>7329200</v>
      </c>
      <c r="T1327">
        <v>5080300</v>
      </c>
      <c r="U1327">
        <v>8817200</v>
      </c>
      <c r="V1327">
        <v>4030900</v>
      </c>
      <c r="W1327">
        <v>5108300</v>
      </c>
      <c r="X1327">
        <v>4520900</v>
      </c>
      <c r="Y1327">
        <v>3930100</v>
      </c>
      <c r="Z1327">
        <v>8268200</v>
      </c>
      <c r="AA1327">
        <v>7149600</v>
      </c>
      <c r="AB1327">
        <v>5655800</v>
      </c>
      <c r="AC1327">
        <v>3421000</v>
      </c>
      <c r="AD1327">
        <v>3714200</v>
      </c>
      <c r="AE1327">
        <v>6392600</v>
      </c>
      <c r="AF1327">
        <v>5262600</v>
      </c>
      <c r="AG1327">
        <v>7030900</v>
      </c>
      <c r="AH1327">
        <v>7036100</v>
      </c>
      <c r="AI1327">
        <v>3271300</v>
      </c>
      <c r="AJ1327">
        <v>3737600</v>
      </c>
      <c r="AK1327">
        <v>4269900</v>
      </c>
      <c r="AL1327">
        <v>247.53</v>
      </c>
      <c r="AM1327">
        <v>512</v>
      </c>
      <c r="AN1327">
        <v>6</v>
      </c>
      <c r="AO1327">
        <v>26.9</v>
      </c>
      <c r="AP1327" t="s">
        <v>2584</v>
      </c>
    </row>
    <row r="1328" spans="1:42" x14ac:dyDescent="0.2">
      <c r="A1328" t="s">
        <v>1332</v>
      </c>
      <c r="B1328">
        <v>0</v>
      </c>
      <c r="C1328">
        <v>0</v>
      </c>
      <c r="D1328">
        <v>0</v>
      </c>
      <c r="E1328">
        <v>0</v>
      </c>
      <c r="F1328">
        <v>0</v>
      </c>
      <c r="G1328">
        <v>0</v>
      </c>
      <c r="H1328">
        <v>0</v>
      </c>
      <c r="I1328">
        <v>0</v>
      </c>
      <c r="J1328">
        <v>0</v>
      </c>
      <c r="K1328">
        <v>0</v>
      </c>
      <c r="L1328">
        <v>0</v>
      </c>
      <c r="M1328">
        <v>0</v>
      </c>
      <c r="N1328">
        <v>0</v>
      </c>
      <c r="O1328">
        <v>0</v>
      </c>
      <c r="P1328">
        <v>0</v>
      </c>
      <c r="Q1328">
        <v>0</v>
      </c>
      <c r="R1328">
        <v>0</v>
      </c>
      <c r="S1328">
        <v>0</v>
      </c>
      <c r="T1328">
        <v>0</v>
      </c>
      <c r="U1328">
        <v>0</v>
      </c>
      <c r="V1328">
        <v>0</v>
      </c>
      <c r="W1328">
        <v>0</v>
      </c>
      <c r="X1328">
        <v>0</v>
      </c>
      <c r="Y1328">
        <v>0</v>
      </c>
      <c r="Z1328">
        <v>0</v>
      </c>
      <c r="AA1328">
        <v>0</v>
      </c>
      <c r="AB1328">
        <v>0</v>
      </c>
      <c r="AC1328">
        <v>0</v>
      </c>
      <c r="AD1328">
        <v>273080</v>
      </c>
      <c r="AE1328">
        <v>0</v>
      </c>
      <c r="AF1328">
        <v>0</v>
      </c>
      <c r="AG1328">
        <v>0</v>
      </c>
      <c r="AH1328">
        <v>0</v>
      </c>
      <c r="AI1328">
        <v>299820</v>
      </c>
      <c r="AJ1328">
        <v>0</v>
      </c>
      <c r="AK1328">
        <v>0</v>
      </c>
      <c r="AL1328">
        <v>4.2342000000000004</v>
      </c>
      <c r="AM1328">
        <v>8</v>
      </c>
      <c r="AN1328">
        <v>2</v>
      </c>
      <c r="AO1328">
        <v>7.8</v>
      </c>
      <c r="AP1328" t="s">
        <v>2964</v>
      </c>
    </row>
    <row r="1329" spans="1:42" x14ac:dyDescent="0.2">
      <c r="A1329" t="s">
        <v>1333</v>
      </c>
      <c r="B1329">
        <v>0</v>
      </c>
      <c r="C1329">
        <v>0</v>
      </c>
      <c r="D1329">
        <v>0</v>
      </c>
      <c r="E1329">
        <v>0</v>
      </c>
      <c r="F1329">
        <v>0</v>
      </c>
      <c r="G1329">
        <v>0</v>
      </c>
      <c r="H1329">
        <v>0</v>
      </c>
      <c r="I1329">
        <v>0</v>
      </c>
      <c r="J1329">
        <v>0</v>
      </c>
      <c r="K1329">
        <v>0</v>
      </c>
      <c r="L1329">
        <v>0</v>
      </c>
      <c r="M1329">
        <v>0</v>
      </c>
      <c r="N1329">
        <v>0</v>
      </c>
      <c r="O1329">
        <v>0</v>
      </c>
      <c r="P1329">
        <v>0</v>
      </c>
      <c r="Q1329">
        <v>0</v>
      </c>
      <c r="R1329">
        <v>0</v>
      </c>
      <c r="S1329">
        <v>0</v>
      </c>
      <c r="T1329">
        <v>0</v>
      </c>
      <c r="U1329">
        <v>0</v>
      </c>
      <c r="V1329">
        <v>0</v>
      </c>
      <c r="W1329">
        <v>0</v>
      </c>
      <c r="X1329">
        <v>0</v>
      </c>
      <c r="Y1329">
        <v>0</v>
      </c>
      <c r="Z1329">
        <v>0</v>
      </c>
      <c r="AA1329">
        <v>0</v>
      </c>
      <c r="AB1329">
        <v>0</v>
      </c>
      <c r="AC1329">
        <v>0</v>
      </c>
      <c r="AD1329">
        <v>0</v>
      </c>
      <c r="AE1329">
        <v>0</v>
      </c>
      <c r="AF1329">
        <v>0</v>
      </c>
      <c r="AG1329">
        <v>0</v>
      </c>
      <c r="AH1329">
        <v>105320</v>
      </c>
      <c r="AI1329">
        <v>0</v>
      </c>
      <c r="AJ1329">
        <v>0</v>
      </c>
      <c r="AK1329">
        <v>0</v>
      </c>
      <c r="AL1329">
        <v>65.796000000000006</v>
      </c>
      <c r="AM1329">
        <v>25</v>
      </c>
      <c r="AN1329">
        <v>3</v>
      </c>
      <c r="AO1329">
        <v>6.8</v>
      </c>
      <c r="AP1329" t="s">
        <v>2640</v>
      </c>
    </row>
    <row r="1330" spans="1:42" x14ac:dyDescent="0.2">
      <c r="A1330" t="s">
        <v>1334</v>
      </c>
      <c r="B1330">
        <v>6581800</v>
      </c>
      <c r="C1330">
        <v>7456200</v>
      </c>
      <c r="D1330">
        <v>6235300</v>
      </c>
      <c r="E1330">
        <v>5104100</v>
      </c>
      <c r="F1330">
        <v>3234200</v>
      </c>
      <c r="G1330">
        <v>4677300</v>
      </c>
      <c r="H1330">
        <v>2107400</v>
      </c>
      <c r="I1330">
        <v>4932000</v>
      </c>
      <c r="J1330">
        <v>3384000</v>
      </c>
      <c r="K1330">
        <v>3327600</v>
      </c>
      <c r="L1330">
        <v>4575500</v>
      </c>
      <c r="M1330">
        <v>3260500</v>
      </c>
      <c r="N1330">
        <v>3658200</v>
      </c>
      <c r="O1330">
        <v>3234200</v>
      </c>
      <c r="P1330">
        <v>2530200</v>
      </c>
      <c r="Q1330">
        <v>3420500</v>
      </c>
      <c r="R1330">
        <v>3673500</v>
      </c>
      <c r="S1330">
        <v>3040400</v>
      </c>
      <c r="T1330">
        <v>4634400</v>
      </c>
      <c r="U1330">
        <v>3530500</v>
      </c>
      <c r="V1330">
        <v>2005900</v>
      </c>
      <c r="W1330">
        <v>2012100</v>
      </c>
      <c r="X1330">
        <v>1850800</v>
      </c>
      <c r="Y1330">
        <v>2580200</v>
      </c>
      <c r="Z1330">
        <v>3700500</v>
      </c>
      <c r="AA1330">
        <v>5271200</v>
      </c>
      <c r="AB1330">
        <v>4993200</v>
      </c>
      <c r="AC1330">
        <v>1789000</v>
      </c>
      <c r="AD1330">
        <v>2331700</v>
      </c>
      <c r="AE1330">
        <v>5493000</v>
      </c>
      <c r="AF1330">
        <v>4585700</v>
      </c>
      <c r="AG1330">
        <v>4962300</v>
      </c>
      <c r="AH1330">
        <v>2899800</v>
      </c>
      <c r="AI1330">
        <v>1481000</v>
      </c>
      <c r="AJ1330">
        <v>1165700</v>
      </c>
      <c r="AK1330">
        <v>1952500</v>
      </c>
      <c r="AL1330">
        <v>194.71</v>
      </c>
      <c r="AM1330">
        <v>201</v>
      </c>
      <c r="AN1330">
        <v>4</v>
      </c>
      <c r="AO1330">
        <v>9.1999999999999993</v>
      </c>
      <c r="AP1330" t="s">
        <v>2640</v>
      </c>
    </row>
    <row r="1331" spans="1:42" x14ac:dyDescent="0.2">
      <c r="A1331" t="s">
        <v>1335</v>
      </c>
      <c r="B1331">
        <v>0</v>
      </c>
      <c r="C1331">
        <v>0</v>
      </c>
      <c r="D1331">
        <v>0</v>
      </c>
      <c r="E1331">
        <v>0</v>
      </c>
      <c r="F1331">
        <v>0</v>
      </c>
      <c r="G1331">
        <v>0</v>
      </c>
      <c r="H1331">
        <v>0</v>
      </c>
      <c r="I1331">
        <v>0</v>
      </c>
      <c r="J1331">
        <v>0</v>
      </c>
      <c r="K1331">
        <v>0</v>
      </c>
      <c r="L1331">
        <v>0</v>
      </c>
      <c r="M1331">
        <v>0</v>
      </c>
      <c r="N1331">
        <v>910740</v>
      </c>
      <c r="O1331">
        <v>687210</v>
      </c>
      <c r="P1331">
        <v>760180</v>
      </c>
      <c r="Q1331">
        <v>666500</v>
      </c>
      <c r="R1331">
        <v>0</v>
      </c>
      <c r="S1331">
        <v>0</v>
      </c>
      <c r="T1331">
        <v>0</v>
      </c>
      <c r="U1331">
        <v>0</v>
      </c>
      <c r="V1331">
        <v>519060</v>
      </c>
      <c r="W1331">
        <v>607790</v>
      </c>
      <c r="X1331">
        <v>643040</v>
      </c>
      <c r="Y1331">
        <v>655180</v>
      </c>
      <c r="Z1331">
        <v>442970</v>
      </c>
      <c r="AA1331">
        <v>538220</v>
      </c>
      <c r="AB1331">
        <v>0</v>
      </c>
      <c r="AC1331">
        <v>929250</v>
      </c>
      <c r="AD1331">
        <v>0</v>
      </c>
      <c r="AE1331">
        <v>668350</v>
      </c>
      <c r="AF1331">
        <v>620320</v>
      </c>
      <c r="AG1331">
        <v>539930</v>
      </c>
      <c r="AH1331">
        <v>545990</v>
      </c>
      <c r="AI1331">
        <v>502050</v>
      </c>
      <c r="AJ1331">
        <v>0</v>
      </c>
      <c r="AK1331">
        <v>0</v>
      </c>
      <c r="AL1331">
        <v>77.046000000000006</v>
      </c>
      <c r="AM1331">
        <v>54</v>
      </c>
      <c r="AN1331">
        <v>5</v>
      </c>
      <c r="AO1331">
        <v>8.8000000000000007</v>
      </c>
      <c r="AP1331" t="s">
        <v>2584</v>
      </c>
    </row>
    <row r="1332" spans="1:42" x14ac:dyDescent="0.2">
      <c r="A1332" t="s">
        <v>1336</v>
      </c>
      <c r="B1332">
        <v>0</v>
      </c>
      <c r="C1332">
        <v>0</v>
      </c>
      <c r="D1332">
        <v>0</v>
      </c>
      <c r="E1332">
        <v>114490</v>
      </c>
      <c r="F1332">
        <v>0</v>
      </c>
      <c r="G1332">
        <v>0</v>
      </c>
      <c r="H1332">
        <v>0</v>
      </c>
      <c r="I1332">
        <v>0</v>
      </c>
      <c r="J1332">
        <v>0</v>
      </c>
      <c r="K1332">
        <v>0</v>
      </c>
      <c r="L1332">
        <v>0</v>
      </c>
      <c r="M1332">
        <v>0</v>
      </c>
      <c r="N1332">
        <v>0</v>
      </c>
      <c r="O1332">
        <v>0</v>
      </c>
      <c r="P1332">
        <v>0</v>
      </c>
      <c r="Q1332">
        <v>0</v>
      </c>
      <c r="R1332">
        <v>0</v>
      </c>
      <c r="S1332">
        <v>0</v>
      </c>
      <c r="T1332">
        <v>0</v>
      </c>
      <c r="U1332">
        <v>0</v>
      </c>
      <c r="V1332">
        <v>0</v>
      </c>
      <c r="W1332">
        <v>0</v>
      </c>
      <c r="X1332">
        <v>0</v>
      </c>
      <c r="Y1332">
        <v>0</v>
      </c>
      <c r="Z1332">
        <v>0</v>
      </c>
      <c r="AA1332">
        <v>0</v>
      </c>
      <c r="AB1332">
        <v>0</v>
      </c>
      <c r="AC1332">
        <v>0</v>
      </c>
      <c r="AD1332">
        <v>0</v>
      </c>
      <c r="AE1332">
        <v>0</v>
      </c>
      <c r="AF1332">
        <v>0</v>
      </c>
      <c r="AG1332">
        <v>0</v>
      </c>
      <c r="AH1332">
        <v>0</v>
      </c>
      <c r="AI1332">
        <v>0</v>
      </c>
      <c r="AJ1332">
        <v>0</v>
      </c>
      <c r="AK1332">
        <v>0</v>
      </c>
      <c r="AL1332">
        <v>3.1128999999999998</v>
      </c>
      <c r="AM1332">
        <v>3</v>
      </c>
      <c r="AN1332">
        <v>1</v>
      </c>
      <c r="AO1332">
        <v>4.5</v>
      </c>
      <c r="AP1332" t="s">
        <v>2584</v>
      </c>
    </row>
    <row r="1333" spans="1:42" x14ac:dyDescent="0.2">
      <c r="A1333" t="s">
        <v>1337</v>
      </c>
      <c r="B1333">
        <v>0</v>
      </c>
      <c r="C1333">
        <v>0</v>
      </c>
      <c r="D1333">
        <v>214290</v>
      </c>
      <c r="E1333">
        <v>0</v>
      </c>
      <c r="F1333">
        <v>0</v>
      </c>
      <c r="G1333">
        <v>0</v>
      </c>
      <c r="H1333">
        <v>0</v>
      </c>
      <c r="I1333">
        <v>0</v>
      </c>
      <c r="J1333">
        <v>0</v>
      </c>
      <c r="K1333">
        <v>0</v>
      </c>
      <c r="L1333">
        <v>0</v>
      </c>
      <c r="M1333">
        <v>0</v>
      </c>
      <c r="N1333">
        <v>0</v>
      </c>
      <c r="O1333">
        <v>0</v>
      </c>
      <c r="P1333">
        <v>0</v>
      </c>
      <c r="Q1333">
        <v>0</v>
      </c>
      <c r="R1333">
        <v>0</v>
      </c>
      <c r="S1333">
        <v>0</v>
      </c>
      <c r="T1333">
        <v>0</v>
      </c>
      <c r="U1333">
        <v>0</v>
      </c>
      <c r="V1333">
        <v>0</v>
      </c>
      <c r="W1333">
        <v>0</v>
      </c>
      <c r="X1333">
        <v>0</v>
      </c>
      <c r="Y1333">
        <v>0</v>
      </c>
      <c r="Z1333">
        <v>0</v>
      </c>
      <c r="AA1333">
        <v>0</v>
      </c>
      <c r="AB1333">
        <v>0</v>
      </c>
      <c r="AC1333">
        <v>0</v>
      </c>
      <c r="AD1333">
        <v>0</v>
      </c>
      <c r="AE1333">
        <v>0</v>
      </c>
      <c r="AF1333">
        <v>0</v>
      </c>
      <c r="AG1333">
        <v>0</v>
      </c>
      <c r="AH1333">
        <v>0</v>
      </c>
      <c r="AI1333">
        <v>0</v>
      </c>
      <c r="AJ1333">
        <v>0</v>
      </c>
      <c r="AK1333">
        <v>0</v>
      </c>
      <c r="AL1333">
        <v>49.542000000000002</v>
      </c>
      <c r="AM1333">
        <v>26</v>
      </c>
      <c r="AN1333">
        <v>1</v>
      </c>
      <c r="AO1333">
        <v>15.1</v>
      </c>
      <c r="AP1333" t="s">
        <v>3072</v>
      </c>
    </row>
    <row r="1334" spans="1:42" x14ac:dyDescent="0.2">
      <c r="A1334" t="s">
        <v>1338</v>
      </c>
      <c r="B1334">
        <v>0</v>
      </c>
      <c r="C1334">
        <v>1317100</v>
      </c>
      <c r="D1334">
        <v>1328800</v>
      </c>
      <c r="E1334">
        <v>1198900</v>
      </c>
      <c r="F1334">
        <v>0</v>
      </c>
      <c r="G1334">
        <v>1281800</v>
      </c>
      <c r="H1334">
        <v>1358800</v>
      </c>
      <c r="I1334">
        <v>1164800</v>
      </c>
      <c r="J1334">
        <v>1324600</v>
      </c>
      <c r="K1334">
        <v>1325300</v>
      </c>
      <c r="L1334">
        <v>1439100</v>
      </c>
      <c r="M1334">
        <v>1421000</v>
      </c>
      <c r="N1334">
        <v>0</v>
      </c>
      <c r="O1334">
        <v>1260900</v>
      </c>
      <c r="P1334">
        <v>1310400</v>
      </c>
      <c r="Q1334">
        <v>1532000</v>
      </c>
      <c r="R1334">
        <v>1439600</v>
      </c>
      <c r="S1334">
        <v>0</v>
      </c>
      <c r="T1334">
        <v>2003700</v>
      </c>
      <c r="U1334">
        <v>1507100</v>
      </c>
      <c r="V1334">
        <v>1731500</v>
      </c>
      <c r="W1334">
        <v>0</v>
      </c>
      <c r="X1334">
        <v>1499300</v>
      </c>
      <c r="Y1334">
        <v>2016100</v>
      </c>
      <c r="Z1334">
        <v>1584800</v>
      </c>
      <c r="AA1334">
        <v>1378900</v>
      </c>
      <c r="AB1334">
        <v>1409600</v>
      </c>
      <c r="AC1334">
        <v>2357800</v>
      </c>
      <c r="AD1334">
        <v>1249200</v>
      </c>
      <c r="AE1334">
        <v>1198900</v>
      </c>
      <c r="AF1334">
        <v>1469400</v>
      </c>
      <c r="AG1334">
        <v>0</v>
      </c>
      <c r="AH1334">
        <v>1559900</v>
      </c>
      <c r="AI1334">
        <v>0</v>
      </c>
      <c r="AJ1334">
        <v>0</v>
      </c>
      <c r="AK1334">
        <v>1660600</v>
      </c>
      <c r="AL1334">
        <v>181.01</v>
      </c>
      <c r="AM1334">
        <v>85</v>
      </c>
      <c r="AN1334">
        <v>5</v>
      </c>
      <c r="AO1334">
        <v>35.5</v>
      </c>
      <c r="AP1334" t="s">
        <v>3073</v>
      </c>
    </row>
    <row r="1335" spans="1:42" x14ac:dyDescent="0.2">
      <c r="A1335" t="s">
        <v>1339</v>
      </c>
      <c r="B1335">
        <v>0</v>
      </c>
      <c r="C1335">
        <v>0</v>
      </c>
      <c r="D1335">
        <v>0</v>
      </c>
      <c r="E1335">
        <v>0</v>
      </c>
      <c r="F1335">
        <v>0</v>
      </c>
      <c r="G1335">
        <v>0</v>
      </c>
      <c r="H1335">
        <v>0</v>
      </c>
      <c r="I1335">
        <v>0</v>
      </c>
      <c r="J1335">
        <v>0</v>
      </c>
      <c r="K1335">
        <v>0</v>
      </c>
      <c r="L1335">
        <v>0</v>
      </c>
      <c r="M1335">
        <v>0</v>
      </c>
      <c r="N1335">
        <v>0</v>
      </c>
      <c r="O1335">
        <v>0</v>
      </c>
      <c r="P1335">
        <v>0</v>
      </c>
      <c r="Q1335">
        <v>0</v>
      </c>
      <c r="R1335">
        <v>0</v>
      </c>
      <c r="S1335">
        <v>0</v>
      </c>
      <c r="T1335">
        <v>0</v>
      </c>
      <c r="U1335">
        <v>0</v>
      </c>
      <c r="V1335">
        <v>0</v>
      </c>
      <c r="W1335">
        <v>0</v>
      </c>
      <c r="X1335">
        <v>0</v>
      </c>
      <c r="Y1335">
        <v>0</v>
      </c>
      <c r="Z1335">
        <v>0</v>
      </c>
      <c r="AA1335">
        <v>0</v>
      </c>
      <c r="AB1335">
        <v>0</v>
      </c>
      <c r="AC1335">
        <v>0</v>
      </c>
      <c r="AD1335">
        <v>257490</v>
      </c>
      <c r="AE1335">
        <v>0</v>
      </c>
      <c r="AF1335">
        <v>0</v>
      </c>
      <c r="AG1335">
        <v>0</v>
      </c>
      <c r="AH1335">
        <v>0</v>
      </c>
      <c r="AI1335">
        <v>0</v>
      </c>
      <c r="AJ1335">
        <v>444390</v>
      </c>
      <c r="AK1335">
        <v>391220</v>
      </c>
      <c r="AL1335">
        <v>20.114999999999998</v>
      </c>
      <c r="AM1335">
        <v>14</v>
      </c>
      <c r="AN1335">
        <v>4</v>
      </c>
      <c r="AO1335">
        <v>27.4</v>
      </c>
      <c r="AP1335" t="s">
        <v>2609</v>
      </c>
    </row>
    <row r="1336" spans="1:42" x14ac:dyDescent="0.2">
      <c r="A1336" t="s">
        <v>1340</v>
      </c>
      <c r="B1336">
        <v>0</v>
      </c>
      <c r="C1336">
        <v>0</v>
      </c>
      <c r="D1336">
        <v>0</v>
      </c>
      <c r="E1336">
        <v>620740</v>
      </c>
      <c r="F1336">
        <v>1803200</v>
      </c>
      <c r="G1336">
        <v>1220700</v>
      </c>
      <c r="H1336">
        <v>968030</v>
      </c>
      <c r="I1336">
        <v>1149600</v>
      </c>
      <c r="J1336">
        <v>1805600</v>
      </c>
      <c r="K1336">
        <v>0</v>
      </c>
      <c r="L1336">
        <v>1472900</v>
      </c>
      <c r="M1336">
        <v>940360</v>
      </c>
      <c r="N1336">
        <v>0</v>
      </c>
      <c r="O1336">
        <v>1103900</v>
      </c>
      <c r="P1336">
        <v>862100</v>
      </c>
      <c r="Q1336">
        <v>1810300</v>
      </c>
      <c r="R1336">
        <v>1014300</v>
      </c>
      <c r="S1336">
        <v>0</v>
      </c>
      <c r="T1336">
        <v>0</v>
      </c>
      <c r="U1336">
        <v>824520</v>
      </c>
      <c r="V1336">
        <v>877470</v>
      </c>
      <c r="W1336">
        <v>1623700</v>
      </c>
      <c r="X1336">
        <v>997240</v>
      </c>
      <c r="Y1336">
        <v>1142500</v>
      </c>
      <c r="Z1336">
        <v>0</v>
      </c>
      <c r="AA1336">
        <v>545240</v>
      </c>
      <c r="AB1336">
        <v>0</v>
      </c>
      <c r="AC1336">
        <v>0</v>
      </c>
      <c r="AD1336">
        <v>0</v>
      </c>
      <c r="AE1336">
        <v>1274200</v>
      </c>
      <c r="AF1336">
        <v>1227600</v>
      </c>
      <c r="AG1336">
        <v>808890</v>
      </c>
      <c r="AH1336">
        <v>850080</v>
      </c>
      <c r="AI1336">
        <v>0</v>
      </c>
      <c r="AJ1336">
        <v>0</v>
      </c>
      <c r="AK1336">
        <v>0</v>
      </c>
      <c r="AL1336">
        <v>59.247999999999998</v>
      </c>
      <c r="AM1336">
        <v>66</v>
      </c>
      <c r="AN1336">
        <v>3</v>
      </c>
      <c r="AO1336">
        <v>37.9</v>
      </c>
      <c r="AP1336" t="s">
        <v>2584</v>
      </c>
    </row>
    <row r="1337" spans="1:42" x14ac:dyDescent="0.2">
      <c r="A1337" t="s">
        <v>1341</v>
      </c>
      <c r="B1337">
        <v>0</v>
      </c>
      <c r="C1337">
        <v>0</v>
      </c>
      <c r="D1337">
        <v>0</v>
      </c>
      <c r="E1337">
        <v>0</v>
      </c>
      <c r="F1337">
        <v>0</v>
      </c>
      <c r="G1337">
        <v>0</v>
      </c>
      <c r="H1337">
        <v>0</v>
      </c>
      <c r="I1337">
        <v>0</v>
      </c>
      <c r="J1337">
        <v>0</v>
      </c>
      <c r="K1337">
        <v>0</v>
      </c>
      <c r="L1337">
        <v>164070</v>
      </c>
      <c r="M1337">
        <v>0</v>
      </c>
      <c r="N1337">
        <v>0</v>
      </c>
      <c r="O1337">
        <v>0</v>
      </c>
      <c r="P1337">
        <v>0</v>
      </c>
      <c r="Q1337">
        <v>0</v>
      </c>
      <c r="R1337">
        <v>0</v>
      </c>
      <c r="S1337">
        <v>0</v>
      </c>
      <c r="T1337">
        <v>0</v>
      </c>
      <c r="U1337">
        <v>0</v>
      </c>
      <c r="V1337">
        <v>0</v>
      </c>
      <c r="W1337">
        <v>0</v>
      </c>
      <c r="X1337">
        <v>0</v>
      </c>
      <c r="Y1337">
        <v>0</v>
      </c>
      <c r="Z1337">
        <v>0</v>
      </c>
      <c r="AA1337">
        <v>0</v>
      </c>
      <c r="AB1337">
        <v>0</v>
      </c>
      <c r="AC1337">
        <v>0</v>
      </c>
      <c r="AD1337">
        <v>0</v>
      </c>
      <c r="AE1337">
        <v>0</v>
      </c>
      <c r="AF1337">
        <v>0</v>
      </c>
      <c r="AG1337">
        <v>0</v>
      </c>
      <c r="AH1337">
        <v>0</v>
      </c>
      <c r="AI1337">
        <v>0</v>
      </c>
      <c r="AJ1337">
        <v>0</v>
      </c>
      <c r="AK1337">
        <v>0</v>
      </c>
      <c r="AL1337">
        <v>3.7401</v>
      </c>
      <c r="AM1337">
        <v>2</v>
      </c>
      <c r="AN1337">
        <v>2</v>
      </c>
      <c r="AO1337">
        <v>9.1999999999999993</v>
      </c>
      <c r="AP1337" t="s">
        <v>2584</v>
      </c>
    </row>
    <row r="1338" spans="1:42" x14ac:dyDescent="0.2">
      <c r="A1338" t="s">
        <v>1342</v>
      </c>
      <c r="B1338">
        <v>0</v>
      </c>
      <c r="C1338">
        <v>0</v>
      </c>
      <c r="D1338">
        <v>0</v>
      </c>
      <c r="E1338">
        <v>0</v>
      </c>
      <c r="F1338">
        <v>0</v>
      </c>
      <c r="G1338">
        <v>0</v>
      </c>
      <c r="H1338">
        <v>0</v>
      </c>
      <c r="I1338">
        <v>0</v>
      </c>
      <c r="J1338">
        <v>0</v>
      </c>
      <c r="K1338">
        <v>0</v>
      </c>
      <c r="L1338">
        <v>0</v>
      </c>
      <c r="M1338">
        <v>0</v>
      </c>
      <c r="N1338">
        <v>0</v>
      </c>
      <c r="O1338">
        <v>0</v>
      </c>
      <c r="P1338">
        <v>0</v>
      </c>
      <c r="Q1338">
        <v>442480</v>
      </c>
      <c r="R1338">
        <v>0</v>
      </c>
      <c r="S1338">
        <v>0</v>
      </c>
      <c r="T1338">
        <v>0</v>
      </c>
      <c r="U1338">
        <v>0</v>
      </c>
      <c r="V1338">
        <v>0</v>
      </c>
      <c r="W1338">
        <v>0</v>
      </c>
      <c r="X1338">
        <v>0</v>
      </c>
      <c r="Y1338">
        <v>0</v>
      </c>
      <c r="Z1338">
        <v>0</v>
      </c>
      <c r="AA1338">
        <v>0</v>
      </c>
      <c r="AB1338">
        <v>0</v>
      </c>
      <c r="AC1338">
        <v>0</v>
      </c>
      <c r="AD1338">
        <v>0</v>
      </c>
      <c r="AE1338">
        <v>0</v>
      </c>
      <c r="AF1338">
        <v>0</v>
      </c>
      <c r="AG1338">
        <v>0</v>
      </c>
      <c r="AH1338">
        <v>0</v>
      </c>
      <c r="AI1338">
        <v>0</v>
      </c>
      <c r="AJ1338">
        <v>0</v>
      </c>
      <c r="AK1338">
        <v>0</v>
      </c>
      <c r="AL1338">
        <v>10.798</v>
      </c>
      <c r="AM1338">
        <v>11</v>
      </c>
      <c r="AN1338">
        <v>4</v>
      </c>
      <c r="AO1338">
        <v>20.8</v>
      </c>
      <c r="AP1338" t="s">
        <v>3074</v>
      </c>
    </row>
    <row r="1339" spans="1:42" x14ac:dyDescent="0.2">
      <c r="A1339" t="s">
        <v>1343</v>
      </c>
      <c r="B1339">
        <v>0</v>
      </c>
      <c r="C1339">
        <v>0</v>
      </c>
      <c r="D1339">
        <v>0</v>
      </c>
      <c r="E1339">
        <v>0</v>
      </c>
      <c r="F1339">
        <v>0</v>
      </c>
      <c r="G1339">
        <v>0</v>
      </c>
      <c r="H1339">
        <v>0</v>
      </c>
      <c r="I1339">
        <v>0</v>
      </c>
      <c r="J1339">
        <v>0</v>
      </c>
      <c r="K1339">
        <v>0</v>
      </c>
      <c r="L1339">
        <v>0</v>
      </c>
      <c r="M1339">
        <v>0</v>
      </c>
      <c r="N1339">
        <v>0</v>
      </c>
      <c r="O1339">
        <v>0</v>
      </c>
      <c r="P1339">
        <v>0</v>
      </c>
      <c r="Q1339">
        <v>0</v>
      </c>
      <c r="R1339">
        <v>0</v>
      </c>
      <c r="S1339">
        <v>0</v>
      </c>
      <c r="T1339">
        <v>0</v>
      </c>
      <c r="U1339">
        <v>0</v>
      </c>
      <c r="V1339">
        <v>0</v>
      </c>
      <c r="W1339">
        <v>0</v>
      </c>
      <c r="X1339">
        <v>0</v>
      </c>
      <c r="Y1339">
        <v>0</v>
      </c>
      <c r="Z1339">
        <v>0</v>
      </c>
      <c r="AA1339">
        <v>0</v>
      </c>
      <c r="AB1339">
        <v>514310</v>
      </c>
      <c r="AC1339">
        <v>0</v>
      </c>
      <c r="AD1339">
        <v>0</v>
      </c>
      <c r="AE1339">
        <v>0</v>
      </c>
      <c r="AF1339">
        <v>0</v>
      </c>
      <c r="AG1339">
        <v>0</v>
      </c>
      <c r="AH1339">
        <v>0</v>
      </c>
      <c r="AI1339">
        <v>0</v>
      </c>
      <c r="AJ1339">
        <v>0</v>
      </c>
      <c r="AK1339">
        <v>0</v>
      </c>
      <c r="AL1339">
        <v>28.666</v>
      </c>
      <c r="AM1339">
        <v>25</v>
      </c>
      <c r="AN1339">
        <v>2</v>
      </c>
      <c r="AO1339">
        <v>24.5</v>
      </c>
      <c r="AP1339" t="s">
        <v>2614</v>
      </c>
    </row>
    <row r="1340" spans="1:42" x14ac:dyDescent="0.2">
      <c r="A1340" t="s">
        <v>1344</v>
      </c>
      <c r="B1340">
        <v>0</v>
      </c>
      <c r="C1340">
        <v>0</v>
      </c>
      <c r="D1340">
        <v>0</v>
      </c>
      <c r="E1340">
        <v>0</v>
      </c>
      <c r="F1340">
        <v>928640</v>
      </c>
      <c r="G1340">
        <v>0</v>
      </c>
      <c r="H1340">
        <v>0</v>
      </c>
      <c r="I1340">
        <v>0</v>
      </c>
      <c r="J1340">
        <v>0</v>
      </c>
      <c r="K1340">
        <v>577250</v>
      </c>
      <c r="L1340">
        <v>0</v>
      </c>
      <c r="M1340">
        <v>0</v>
      </c>
      <c r="N1340">
        <v>0</v>
      </c>
      <c r="O1340">
        <v>796550</v>
      </c>
      <c r="P1340">
        <v>0</v>
      </c>
      <c r="Q1340">
        <v>0</v>
      </c>
      <c r="R1340">
        <v>0</v>
      </c>
      <c r="S1340">
        <v>501550</v>
      </c>
      <c r="T1340">
        <v>0</v>
      </c>
      <c r="U1340">
        <v>0</v>
      </c>
      <c r="V1340">
        <v>0</v>
      </c>
      <c r="W1340">
        <v>607620</v>
      </c>
      <c r="X1340">
        <v>0</v>
      </c>
      <c r="Y1340">
        <v>0</v>
      </c>
      <c r="Z1340">
        <v>0</v>
      </c>
      <c r="AA1340">
        <v>0</v>
      </c>
      <c r="AB1340">
        <v>0</v>
      </c>
      <c r="AC1340">
        <v>708140</v>
      </c>
      <c r="AD1340">
        <v>731850</v>
      </c>
      <c r="AE1340">
        <v>0</v>
      </c>
      <c r="AF1340">
        <v>0</v>
      </c>
      <c r="AG1340">
        <v>0</v>
      </c>
      <c r="AH1340">
        <v>0</v>
      </c>
      <c r="AI1340">
        <v>649170</v>
      </c>
      <c r="AJ1340">
        <v>0</v>
      </c>
      <c r="AK1340">
        <v>0</v>
      </c>
      <c r="AL1340">
        <v>38.587000000000003</v>
      </c>
      <c r="AM1340">
        <v>43</v>
      </c>
      <c r="AN1340">
        <v>2</v>
      </c>
      <c r="AO1340">
        <v>15.1</v>
      </c>
      <c r="AP1340" t="s">
        <v>2710</v>
      </c>
    </row>
    <row r="1341" spans="1:42" x14ac:dyDescent="0.2">
      <c r="A1341" t="s">
        <v>1345</v>
      </c>
      <c r="B1341">
        <v>0</v>
      </c>
      <c r="C1341">
        <v>0</v>
      </c>
      <c r="D1341">
        <v>0</v>
      </c>
      <c r="E1341">
        <v>0</v>
      </c>
      <c r="F1341">
        <v>791420</v>
      </c>
      <c r="G1341">
        <v>685600</v>
      </c>
      <c r="H1341">
        <v>0</v>
      </c>
      <c r="I1341">
        <v>0</v>
      </c>
      <c r="J1341">
        <v>0</v>
      </c>
      <c r="K1341">
        <v>0</v>
      </c>
      <c r="L1341">
        <v>0</v>
      </c>
      <c r="M1341">
        <v>635550</v>
      </c>
      <c r="N1341">
        <v>0</v>
      </c>
      <c r="O1341">
        <v>0</v>
      </c>
      <c r="P1341">
        <v>0</v>
      </c>
      <c r="Q1341">
        <v>0</v>
      </c>
      <c r="R1341">
        <v>0</v>
      </c>
      <c r="S1341">
        <v>0</v>
      </c>
      <c r="T1341">
        <v>0</v>
      </c>
      <c r="U1341">
        <v>0</v>
      </c>
      <c r="V1341">
        <v>0</v>
      </c>
      <c r="W1341">
        <v>0</v>
      </c>
      <c r="X1341">
        <v>0</v>
      </c>
      <c r="Y1341">
        <v>0</v>
      </c>
      <c r="Z1341">
        <v>0</v>
      </c>
      <c r="AA1341">
        <v>0</v>
      </c>
      <c r="AB1341">
        <v>0</v>
      </c>
      <c r="AC1341">
        <v>0</v>
      </c>
      <c r="AD1341">
        <v>375530</v>
      </c>
      <c r="AE1341">
        <v>503390</v>
      </c>
      <c r="AF1341">
        <v>0</v>
      </c>
      <c r="AG1341">
        <v>0</v>
      </c>
      <c r="AH1341">
        <v>0</v>
      </c>
      <c r="AI1341">
        <v>0</v>
      </c>
      <c r="AJ1341">
        <v>0</v>
      </c>
      <c r="AK1341">
        <v>0</v>
      </c>
      <c r="AL1341">
        <v>11.565</v>
      </c>
      <c r="AM1341">
        <v>17</v>
      </c>
      <c r="AN1341">
        <v>2</v>
      </c>
      <c r="AO1341">
        <v>26.1</v>
      </c>
      <c r="AP1341" t="s">
        <v>2584</v>
      </c>
    </row>
    <row r="1342" spans="1:42" x14ac:dyDescent="0.2">
      <c r="A1342" t="s">
        <v>1346</v>
      </c>
      <c r="B1342">
        <v>0</v>
      </c>
      <c r="C1342">
        <v>0</v>
      </c>
      <c r="D1342">
        <v>0</v>
      </c>
      <c r="E1342">
        <v>135060</v>
      </c>
      <c r="F1342">
        <v>0</v>
      </c>
      <c r="G1342">
        <v>0</v>
      </c>
      <c r="H1342">
        <v>0</v>
      </c>
      <c r="I1342">
        <v>0</v>
      </c>
      <c r="J1342">
        <v>0</v>
      </c>
      <c r="K1342">
        <v>0</v>
      </c>
      <c r="L1342">
        <v>0</v>
      </c>
      <c r="M1342">
        <v>0</v>
      </c>
      <c r="N1342">
        <v>0</v>
      </c>
      <c r="O1342">
        <v>0</v>
      </c>
      <c r="P1342">
        <v>0</v>
      </c>
      <c r="Q1342">
        <v>0</v>
      </c>
      <c r="R1342">
        <v>0</v>
      </c>
      <c r="S1342">
        <v>0</v>
      </c>
      <c r="T1342">
        <v>0</v>
      </c>
      <c r="U1342">
        <v>0</v>
      </c>
      <c r="V1342">
        <v>0</v>
      </c>
      <c r="W1342">
        <v>0</v>
      </c>
      <c r="X1342">
        <v>0</v>
      </c>
      <c r="Y1342">
        <v>0</v>
      </c>
      <c r="Z1342">
        <v>0</v>
      </c>
      <c r="AA1342">
        <v>0</v>
      </c>
      <c r="AB1342">
        <v>0</v>
      </c>
      <c r="AC1342">
        <v>0</v>
      </c>
      <c r="AD1342">
        <v>0</v>
      </c>
      <c r="AE1342">
        <v>0</v>
      </c>
      <c r="AF1342">
        <v>0</v>
      </c>
      <c r="AG1342">
        <v>0</v>
      </c>
      <c r="AH1342">
        <v>0</v>
      </c>
      <c r="AI1342">
        <v>0</v>
      </c>
      <c r="AJ1342">
        <v>0</v>
      </c>
      <c r="AK1342">
        <v>0</v>
      </c>
      <c r="AL1342">
        <v>23.62</v>
      </c>
      <c r="AM1342">
        <v>15</v>
      </c>
      <c r="AN1342">
        <v>3</v>
      </c>
      <c r="AO1342">
        <v>7.3</v>
      </c>
      <c r="AP1342" t="s">
        <v>2584</v>
      </c>
    </row>
    <row r="1343" spans="1:42" x14ac:dyDescent="0.2">
      <c r="A1343" t="s">
        <v>1347</v>
      </c>
      <c r="B1343">
        <v>0</v>
      </c>
      <c r="C1343">
        <v>0</v>
      </c>
      <c r="D1343">
        <v>0</v>
      </c>
      <c r="E1343">
        <v>0</v>
      </c>
      <c r="F1343">
        <v>0</v>
      </c>
      <c r="G1343">
        <v>0</v>
      </c>
      <c r="H1343">
        <v>0</v>
      </c>
      <c r="I1343">
        <v>0</v>
      </c>
      <c r="J1343">
        <v>0</v>
      </c>
      <c r="K1343">
        <v>0</v>
      </c>
      <c r="L1343">
        <v>0</v>
      </c>
      <c r="M1343">
        <v>0</v>
      </c>
      <c r="N1343">
        <v>0</v>
      </c>
      <c r="O1343">
        <v>0</v>
      </c>
      <c r="P1343">
        <v>0</v>
      </c>
      <c r="Q1343">
        <v>0</v>
      </c>
      <c r="R1343">
        <v>0</v>
      </c>
      <c r="S1343">
        <v>0</v>
      </c>
      <c r="T1343">
        <v>1409000</v>
      </c>
      <c r="U1343">
        <v>1248800</v>
      </c>
      <c r="V1343">
        <v>0</v>
      </c>
      <c r="W1343">
        <v>0</v>
      </c>
      <c r="X1343">
        <v>0</v>
      </c>
      <c r="Y1343">
        <v>0</v>
      </c>
      <c r="Z1343">
        <v>0</v>
      </c>
      <c r="AA1343">
        <v>0</v>
      </c>
      <c r="AB1343">
        <v>0</v>
      </c>
      <c r="AC1343">
        <v>0</v>
      </c>
      <c r="AD1343">
        <v>0</v>
      </c>
      <c r="AE1343">
        <v>0</v>
      </c>
      <c r="AF1343">
        <v>0</v>
      </c>
      <c r="AG1343">
        <v>0</v>
      </c>
      <c r="AH1343">
        <v>0</v>
      </c>
      <c r="AI1343">
        <v>0</v>
      </c>
      <c r="AJ1343">
        <v>0</v>
      </c>
      <c r="AK1343">
        <v>0</v>
      </c>
      <c r="AL1343">
        <v>2.2136</v>
      </c>
      <c r="AM1343">
        <v>19</v>
      </c>
      <c r="AN1343">
        <v>1</v>
      </c>
      <c r="AO1343">
        <v>16.5</v>
      </c>
      <c r="AP1343" t="s">
        <v>2584</v>
      </c>
    </row>
    <row r="1344" spans="1:42" x14ac:dyDescent="0.2">
      <c r="A1344" t="s">
        <v>1348</v>
      </c>
      <c r="B1344">
        <v>0</v>
      </c>
      <c r="C1344">
        <v>0</v>
      </c>
      <c r="D1344">
        <v>1207800</v>
      </c>
      <c r="E1344">
        <v>1081500</v>
      </c>
      <c r="F1344">
        <v>936310</v>
      </c>
      <c r="G1344">
        <v>0</v>
      </c>
      <c r="H1344">
        <v>0</v>
      </c>
      <c r="I1344">
        <v>0</v>
      </c>
      <c r="J1344">
        <v>0</v>
      </c>
      <c r="K1344">
        <v>0</v>
      </c>
      <c r="L1344">
        <v>1123300</v>
      </c>
      <c r="M1344">
        <v>1246500</v>
      </c>
      <c r="N1344">
        <v>0</v>
      </c>
      <c r="O1344">
        <v>0</v>
      </c>
      <c r="P1344">
        <v>1970300</v>
      </c>
      <c r="Q1344">
        <v>0</v>
      </c>
      <c r="R1344">
        <v>0</v>
      </c>
      <c r="S1344">
        <v>610730</v>
      </c>
      <c r="T1344">
        <v>0</v>
      </c>
      <c r="U1344">
        <v>0</v>
      </c>
      <c r="V1344">
        <v>1969400</v>
      </c>
      <c r="W1344">
        <v>1645400</v>
      </c>
      <c r="X1344">
        <v>1483000</v>
      </c>
      <c r="Y1344">
        <v>0</v>
      </c>
      <c r="Z1344">
        <v>0</v>
      </c>
      <c r="AA1344">
        <v>0</v>
      </c>
      <c r="AB1344">
        <v>0</v>
      </c>
      <c r="AC1344">
        <v>0</v>
      </c>
      <c r="AD1344">
        <v>1740000</v>
      </c>
      <c r="AE1344">
        <v>0</v>
      </c>
      <c r="AF1344">
        <v>0</v>
      </c>
      <c r="AG1344">
        <v>920570</v>
      </c>
      <c r="AH1344">
        <v>654850</v>
      </c>
      <c r="AI1344">
        <v>2479000</v>
      </c>
      <c r="AJ1344">
        <v>1803100</v>
      </c>
      <c r="AK1344">
        <v>2253500</v>
      </c>
      <c r="AL1344">
        <v>74.39</v>
      </c>
      <c r="AM1344">
        <v>54</v>
      </c>
      <c r="AN1344">
        <v>2</v>
      </c>
      <c r="AO1344">
        <v>21</v>
      </c>
      <c r="AP1344" t="s">
        <v>2946</v>
      </c>
    </row>
    <row r="1345" spans="1:42" x14ac:dyDescent="0.2">
      <c r="A1345" t="s">
        <v>1349</v>
      </c>
      <c r="B1345">
        <v>0</v>
      </c>
      <c r="C1345">
        <v>0</v>
      </c>
      <c r="D1345">
        <v>0</v>
      </c>
      <c r="E1345">
        <v>0</v>
      </c>
      <c r="F1345">
        <v>0</v>
      </c>
      <c r="G1345">
        <v>0</v>
      </c>
      <c r="H1345">
        <v>0</v>
      </c>
      <c r="I1345">
        <v>0</v>
      </c>
      <c r="J1345">
        <v>0</v>
      </c>
      <c r="K1345">
        <v>0</v>
      </c>
      <c r="L1345">
        <v>0</v>
      </c>
      <c r="M1345">
        <v>0</v>
      </c>
      <c r="N1345">
        <v>0</v>
      </c>
      <c r="O1345">
        <v>0</v>
      </c>
      <c r="P1345">
        <v>0</v>
      </c>
      <c r="Q1345">
        <v>0</v>
      </c>
      <c r="R1345">
        <v>0</v>
      </c>
      <c r="S1345">
        <v>0</v>
      </c>
      <c r="T1345">
        <v>0</v>
      </c>
      <c r="U1345">
        <v>0</v>
      </c>
      <c r="V1345">
        <v>0</v>
      </c>
      <c r="W1345">
        <v>0</v>
      </c>
      <c r="X1345">
        <v>0</v>
      </c>
      <c r="Y1345">
        <v>0</v>
      </c>
      <c r="Z1345">
        <v>0</v>
      </c>
      <c r="AA1345">
        <v>0</v>
      </c>
      <c r="AB1345">
        <v>0</v>
      </c>
      <c r="AC1345">
        <v>0</v>
      </c>
      <c r="AD1345">
        <v>0</v>
      </c>
      <c r="AE1345">
        <v>283900</v>
      </c>
      <c r="AF1345">
        <v>0</v>
      </c>
      <c r="AG1345">
        <v>0</v>
      </c>
      <c r="AH1345">
        <v>0</v>
      </c>
      <c r="AI1345">
        <v>0</v>
      </c>
      <c r="AJ1345">
        <v>0</v>
      </c>
      <c r="AK1345">
        <v>0</v>
      </c>
      <c r="AL1345">
        <v>12.396000000000001</v>
      </c>
      <c r="AM1345">
        <v>5</v>
      </c>
      <c r="AN1345">
        <v>1</v>
      </c>
      <c r="AO1345">
        <v>11.1</v>
      </c>
      <c r="AP1345" t="s">
        <v>3074</v>
      </c>
    </row>
    <row r="1346" spans="1:42" x14ac:dyDescent="0.2">
      <c r="A1346" t="s">
        <v>1350</v>
      </c>
      <c r="B1346">
        <v>0</v>
      </c>
      <c r="C1346">
        <v>0</v>
      </c>
      <c r="D1346">
        <v>0</v>
      </c>
      <c r="E1346">
        <v>0</v>
      </c>
      <c r="F1346">
        <v>0</v>
      </c>
      <c r="G1346">
        <v>0</v>
      </c>
      <c r="H1346">
        <v>0</v>
      </c>
      <c r="I1346">
        <v>0</v>
      </c>
      <c r="J1346">
        <v>0</v>
      </c>
      <c r="K1346">
        <v>0</v>
      </c>
      <c r="L1346">
        <v>0</v>
      </c>
      <c r="M1346">
        <v>0</v>
      </c>
      <c r="N1346">
        <v>0</v>
      </c>
      <c r="O1346">
        <v>0</v>
      </c>
      <c r="P1346">
        <v>0</v>
      </c>
      <c r="Q1346">
        <v>0</v>
      </c>
      <c r="R1346">
        <v>0</v>
      </c>
      <c r="S1346">
        <v>0</v>
      </c>
      <c r="T1346">
        <v>0</v>
      </c>
      <c r="U1346">
        <v>0</v>
      </c>
      <c r="V1346">
        <v>0</v>
      </c>
      <c r="W1346">
        <v>0</v>
      </c>
      <c r="X1346">
        <v>0</v>
      </c>
      <c r="Y1346">
        <v>0</v>
      </c>
      <c r="Z1346">
        <v>0</v>
      </c>
      <c r="AA1346">
        <v>0</v>
      </c>
      <c r="AB1346">
        <v>0</v>
      </c>
      <c r="AC1346">
        <v>0</v>
      </c>
      <c r="AD1346">
        <v>0</v>
      </c>
      <c r="AE1346">
        <v>703550</v>
      </c>
      <c r="AF1346">
        <v>0</v>
      </c>
      <c r="AG1346">
        <v>0</v>
      </c>
      <c r="AH1346">
        <v>0</v>
      </c>
      <c r="AI1346">
        <v>0</v>
      </c>
      <c r="AJ1346">
        <v>0</v>
      </c>
      <c r="AK1346">
        <v>0</v>
      </c>
      <c r="AL1346">
        <v>33.445999999999998</v>
      </c>
      <c r="AM1346">
        <v>21</v>
      </c>
      <c r="AN1346">
        <v>1</v>
      </c>
      <c r="AO1346">
        <v>17.899999999999999</v>
      </c>
      <c r="AP1346" t="s">
        <v>2584</v>
      </c>
    </row>
    <row r="1347" spans="1:42" x14ac:dyDescent="0.2">
      <c r="A1347" t="s">
        <v>1351</v>
      </c>
      <c r="B1347">
        <v>0</v>
      </c>
      <c r="C1347">
        <v>0</v>
      </c>
      <c r="D1347">
        <v>0</v>
      </c>
      <c r="E1347">
        <v>253900</v>
      </c>
      <c r="F1347">
        <v>0</v>
      </c>
      <c r="G1347">
        <v>0</v>
      </c>
      <c r="H1347">
        <v>420080</v>
      </c>
      <c r="I1347">
        <v>0</v>
      </c>
      <c r="J1347">
        <v>0</v>
      </c>
      <c r="K1347">
        <v>448170</v>
      </c>
      <c r="L1347">
        <v>441590</v>
      </c>
      <c r="M1347">
        <v>494150</v>
      </c>
      <c r="N1347">
        <v>0</v>
      </c>
      <c r="O1347">
        <v>0</v>
      </c>
      <c r="P1347">
        <v>0</v>
      </c>
      <c r="Q1347">
        <v>0</v>
      </c>
      <c r="R1347">
        <v>0</v>
      </c>
      <c r="S1347">
        <v>0</v>
      </c>
      <c r="T1347">
        <v>0</v>
      </c>
      <c r="U1347">
        <v>0</v>
      </c>
      <c r="V1347">
        <v>438680</v>
      </c>
      <c r="W1347">
        <v>570070</v>
      </c>
      <c r="X1347">
        <v>361930</v>
      </c>
      <c r="Y1347">
        <v>467400</v>
      </c>
      <c r="Z1347">
        <v>0</v>
      </c>
      <c r="AA1347">
        <v>317500</v>
      </c>
      <c r="AB1347">
        <v>509330</v>
      </c>
      <c r="AC1347">
        <v>0</v>
      </c>
      <c r="AD1347">
        <v>388260</v>
      </c>
      <c r="AE1347">
        <v>418460</v>
      </c>
      <c r="AF1347">
        <v>338380</v>
      </c>
      <c r="AG1347">
        <v>0</v>
      </c>
      <c r="AH1347">
        <v>0</v>
      </c>
      <c r="AI1347">
        <v>335580</v>
      </c>
      <c r="AJ1347">
        <v>318620</v>
      </c>
      <c r="AK1347">
        <v>676210</v>
      </c>
      <c r="AL1347">
        <v>52.878999999999998</v>
      </c>
      <c r="AM1347">
        <v>52</v>
      </c>
      <c r="AN1347">
        <v>1</v>
      </c>
      <c r="AO1347">
        <v>6.9</v>
      </c>
      <c r="AP1347" t="s">
        <v>2584</v>
      </c>
    </row>
    <row r="1348" spans="1:42" x14ac:dyDescent="0.2">
      <c r="A1348" t="s">
        <v>1352</v>
      </c>
      <c r="B1348">
        <v>25958000</v>
      </c>
      <c r="C1348">
        <v>16466000</v>
      </c>
      <c r="D1348">
        <v>17600000</v>
      </c>
      <c r="E1348">
        <v>14936000</v>
      </c>
      <c r="F1348">
        <v>13690000</v>
      </c>
      <c r="G1348">
        <v>12050000</v>
      </c>
      <c r="H1348">
        <v>12376000</v>
      </c>
      <c r="I1348">
        <v>12934000</v>
      </c>
      <c r="J1348">
        <v>12622000</v>
      </c>
      <c r="K1348">
        <v>12571000</v>
      </c>
      <c r="L1348">
        <v>12734000</v>
      </c>
      <c r="M1348">
        <v>12692000</v>
      </c>
      <c r="N1348">
        <v>14229000</v>
      </c>
      <c r="O1348">
        <v>14267000</v>
      </c>
      <c r="P1348">
        <v>12355000</v>
      </c>
      <c r="Q1348">
        <v>13752000</v>
      </c>
      <c r="R1348">
        <v>13470000</v>
      </c>
      <c r="S1348">
        <v>14198000</v>
      </c>
      <c r="T1348">
        <v>22083000</v>
      </c>
      <c r="U1348">
        <v>13838000</v>
      </c>
      <c r="V1348">
        <v>11642000</v>
      </c>
      <c r="W1348">
        <v>10857000</v>
      </c>
      <c r="X1348">
        <v>12005000</v>
      </c>
      <c r="Y1348">
        <v>10648000</v>
      </c>
      <c r="Z1348">
        <v>13080000</v>
      </c>
      <c r="AA1348">
        <v>13765000</v>
      </c>
      <c r="AB1348">
        <v>10791000</v>
      </c>
      <c r="AC1348">
        <v>10669000</v>
      </c>
      <c r="AD1348">
        <v>9129700</v>
      </c>
      <c r="AE1348">
        <v>13300000</v>
      </c>
      <c r="AF1348">
        <v>12271000</v>
      </c>
      <c r="AG1348">
        <v>12601000</v>
      </c>
      <c r="AH1348">
        <v>11111000</v>
      </c>
      <c r="AI1348">
        <v>10697000</v>
      </c>
      <c r="AJ1348">
        <v>8516300</v>
      </c>
      <c r="AK1348">
        <v>10107000</v>
      </c>
      <c r="AL1348">
        <v>225.54</v>
      </c>
      <c r="AM1348">
        <v>279</v>
      </c>
      <c r="AN1348">
        <v>8</v>
      </c>
      <c r="AO1348">
        <v>30.2</v>
      </c>
      <c r="AP1348" t="s">
        <v>3055</v>
      </c>
    </row>
    <row r="1349" spans="1:42" x14ac:dyDescent="0.2">
      <c r="A1349" t="s">
        <v>1353</v>
      </c>
      <c r="B1349">
        <v>0</v>
      </c>
      <c r="C1349">
        <v>0</v>
      </c>
      <c r="D1349">
        <v>0</v>
      </c>
      <c r="E1349">
        <v>0</v>
      </c>
      <c r="F1349">
        <v>0</v>
      </c>
      <c r="G1349">
        <v>0</v>
      </c>
      <c r="H1349">
        <v>0</v>
      </c>
      <c r="I1349">
        <v>0</v>
      </c>
      <c r="J1349">
        <v>0</v>
      </c>
      <c r="K1349">
        <v>0</v>
      </c>
      <c r="L1349">
        <v>0</v>
      </c>
      <c r="M1349">
        <v>0</v>
      </c>
      <c r="N1349">
        <v>0</v>
      </c>
      <c r="O1349">
        <v>0</v>
      </c>
      <c r="P1349">
        <v>0</v>
      </c>
      <c r="Q1349">
        <v>0</v>
      </c>
      <c r="R1349">
        <v>0</v>
      </c>
      <c r="S1349">
        <v>0</v>
      </c>
      <c r="T1349">
        <v>0</v>
      </c>
      <c r="U1349">
        <v>79646</v>
      </c>
      <c r="V1349">
        <v>0</v>
      </c>
      <c r="W1349">
        <v>0</v>
      </c>
      <c r="X1349">
        <v>0</v>
      </c>
      <c r="Y1349">
        <v>0</v>
      </c>
      <c r="Z1349">
        <v>0</v>
      </c>
      <c r="AA1349">
        <v>0</v>
      </c>
      <c r="AB1349">
        <v>0</v>
      </c>
      <c r="AC1349">
        <v>0</v>
      </c>
      <c r="AD1349">
        <v>0</v>
      </c>
      <c r="AE1349">
        <v>0</v>
      </c>
      <c r="AF1349">
        <v>0</v>
      </c>
      <c r="AG1349">
        <v>0</v>
      </c>
      <c r="AH1349">
        <v>0</v>
      </c>
      <c r="AI1349">
        <v>0</v>
      </c>
      <c r="AJ1349">
        <v>0</v>
      </c>
      <c r="AK1349">
        <v>0</v>
      </c>
      <c r="AL1349">
        <v>2.5249000000000001</v>
      </c>
      <c r="AM1349">
        <v>2</v>
      </c>
      <c r="AN1349">
        <v>9</v>
      </c>
      <c r="AO1349">
        <v>11</v>
      </c>
      <c r="AP1349" t="s">
        <v>2584</v>
      </c>
    </row>
    <row r="1350" spans="1:42" x14ac:dyDescent="0.2">
      <c r="A1350" t="s">
        <v>1354</v>
      </c>
      <c r="B1350">
        <v>0</v>
      </c>
      <c r="C1350">
        <v>1116200</v>
      </c>
      <c r="D1350">
        <v>1787200</v>
      </c>
      <c r="E1350">
        <v>757800</v>
      </c>
      <c r="F1350">
        <v>1005900</v>
      </c>
      <c r="G1350">
        <v>1817900</v>
      </c>
      <c r="H1350">
        <v>1335000</v>
      </c>
      <c r="I1350">
        <v>1090400</v>
      </c>
      <c r="J1350">
        <v>1137100</v>
      </c>
      <c r="K1350">
        <v>1316400</v>
      </c>
      <c r="L1350">
        <v>1229800</v>
      </c>
      <c r="M1350">
        <v>1346800</v>
      </c>
      <c r="N1350">
        <v>1904200</v>
      </c>
      <c r="O1350">
        <v>999240</v>
      </c>
      <c r="P1350">
        <v>2446000</v>
      </c>
      <c r="Q1350">
        <v>0</v>
      </c>
      <c r="R1350">
        <v>1055500</v>
      </c>
      <c r="S1350">
        <v>1213100</v>
      </c>
      <c r="T1350">
        <v>1084900</v>
      </c>
      <c r="U1350">
        <v>966680</v>
      </c>
      <c r="V1350">
        <v>1524400</v>
      </c>
      <c r="W1350">
        <v>1776100</v>
      </c>
      <c r="X1350">
        <v>1276300</v>
      </c>
      <c r="Y1350">
        <v>0</v>
      </c>
      <c r="Z1350">
        <v>861790</v>
      </c>
      <c r="AA1350">
        <v>1244100</v>
      </c>
      <c r="AB1350">
        <v>1320900</v>
      </c>
      <c r="AC1350">
        <v>0</v>
      </c>
      <c r="AD1350">
        <v>1506600</v>
      </c>
      <c r="AE1350">
        <v>1379600</v>
      </c>
      <c r="AF1350">
        <v>1101600</v>
      </c>
      <c r="AG1350">
        <v>2469900</v>
      </c>
      <c r="AH1350">
        <v>1116700</v>
      </c>
      <c r="AI1350">
        <v>1646400</v>
      </c>
      <c r="AJ1350">
        <v>1300700</v>
      </c>
      <c r="AK1350">
        <v>1583400</v>
      </c>
      <c r="AL1350">
        <v>156.71</v>
      </c>
      <c r="AM1350">
        <v>78</v>
      </c>
      <c r="AN1350">
        <v>4</v>
      </c>
      <c r="AO1350">
        <v>19.8</v>
      </c>
      <c r="AP1350" t="s">
        <v>2584</v>
      </c>
    </row>
    <row r="1351" spans="1:42" x14ac:dyDescent="0.2">
      <c r="A1351" t="s">
        <v>1355</v>
      </c>
      <c r="B1351">
        <v>0</v>
      </c>
      <c r="C1351">
        <v>1092900</v>
      </c>
      <c r="D1351">
        <v>0</v>
      </c>
      <c r="E1351">
        <v>0</v>
      </c>
      <c r="F1351">
        <v>689700</v>
      </c>
      <c r="G1351">
        <v>760820</v>
      </c>
      <c r="H1351">
        <v>0</v>
      </c>
      <c r="I1351">
        <v>0</v>
      </c>
      <c r="J1351">
        <v>0</v>
      </c>
      <c r="K1351">
        <v>842410</v>
      </c>
      <c r="L1351">
        <v>937450</v>
      </c>
      <c r="M1351">
        <v>0</v>
      </c>
      <c r="N1351">
        <v>1113100</v>
      </c>
      <c r="O1351">
        <v>1249800</v>
      </c>
      <c r="P1351">
        <v>1121700</v>
      </c>
      <c r="Q1351">
        <v>1028100</v>
      </c>
      <c r="R1351">
        <v>723670</v>
      </c>
      <c r="S1351">
        <v>473740</v>
      </c>
      <c r="T1351">
        <v>0</v>
      </c>
      <c r="U1351">
        <v>0</v>
      </c>
      <c r="V1351">
        <v>0</v>
      </c>
      <c r="W1351">
        <v>1234600</v>
      </c>
      <c r="X1351">
        <v>893170</v>
      </c>
      <c r="Y1351">
        <v>720570</v>
      </c>
      <c r="Z1351">
        <v>975260</v>
      </c>
      <c r="AA1351">
        <v>1125900</v>
      </c>
      <c r="AB1351">
        <v>1142000</v>
      </c>
      <c r="AC1351">
        <v>667660</v>
      </c>
      <c r="AD1351">
        <v>0</v>
      </c>
      <c r="AE1351">
        <v>0</v>
      </c>
      <c r="AF1351">
        <v>0</v>
      </c>
      <c r="AG1351">
        <v>0</v>
      </c>
      <c r="AH1351">
        <v>0</v>
      </c>
      <c r="AI1351">
        <v>846000</v>
      </c>
      <c r="AJ1351">
        <v>0</v>
      </c>
      <c r="AK1351">
        <v>0</v>
      </c>
      <c r="AL1351">
        <v>292.67</v>
      </c>
      <c r="AM1351">
        <v>59</v>
      </c>
      <c r="AN1351">
        <v>4</v>
      </c>
      <c r="AO1351">
        <v>25.7</v>
      </c>
      <c r="AP1351" t="s">
        <v>3075</v>
      </c>
    </row>
    <row r="1352" spans="1:42" x14ac:dyDescent="0.2">
      <c r="A1352" t="s">
        <v>1356</v>
      </c>
      <c r="B1352">
        <v>0</v>
      </c>
      <c r="C1352">
        <v>0</v>
      </c>
      <c r="D1352">
        <v>0</v>
      </c>
      <c r="E1352">
        <v>0</v>
      </c>
      <c r="F1352">
        <v>0</v>
      </c>
      <c r="G1352">
        <v>0</v>
      </c>
      <c r="H1352">
        <v>0</v>
      </c>
      <c r="I1352">
        <v>0</v>
      </c>
      <c r="J1352">
        <v>0</v>
      </c>
      <c r="K1352">
        <v>0</v>
      </c>
      <c r="L1352">
        <v>0</v>
      </c>
      <c r="M1352">
        <v>0</v>
      </c>
      <c r="N1352">
        <v>0</v>
      </c>
      <c r="O1352">
        <v>0</v>
      </c>
      <c r="P1352">
        <v>0</v>
      </c>
      <c r="Q1352">
        <v>0</v>
      </c>
      <c r="R1352">
        <v>0</v>
      </c>
      <c r="S1352">
        <v>0</v>
      </c>
      <c r="T1352">
        <v>0</v>
      </c>
      <c r="U1352">
        <v>0</v>
      </c>
      <c r="V1352">
        <v>0</v>
      </c>
      <c r="W1352">
        <v>0</v>
      </c>
      <c r="X1352">
        <v>0</v>
      </c>
      <c r="Y1352">
        <v>0</v>
      </c>
      <c r="Z1352">
        <v>0</v>
      </c>
      <c r="AA1352">
        <v>0</v>
      </c>
      <c r="AB1352">
        <v>0</v>
      </c>
      <c r="AC1352">
        <v>0</v>
      </c>
      <c r="AD1352">
        <v>0</v>
      </c>
      <c r="AE1352">
        <v>0</v>
      </c>
      <c r="AF1352">
        <v>0</v>
      </c>
      <c r="AG1352">
        <v>0</v>
      </c>
      <c r="AH1352">
        <v>151330</v>
      </c>
      <c r="AI1352">
        <v>0</v>
      </c>
      <c r="AJ1352">
        <v>0</v>
      </c>
      <c r="AK1352">
        <v>0</v>
      </c>
      <c r="AL1352">
        <v>14.871</v>
      </c>
      <c r="AM1352">
        <v>8</v>
      </c>
      <c r="AN1352">
        <v>1</v>
      </c>
      <c r="AO1352">
        <v>10.3</v>
      </c>
      <c r="AP1352" t="s">
        <v>2584</v>
      </c>
    </row>
    <row r="1353" spans="1:42" x14ac:dyDescent="0.2">
      <c r="A1353" t="s">
        <v>1357</v>
      </c>
      <c r="B1353">
        <v>0</v>
      </c>
      <c r="C1353">
        <v>0</v>
      </c>
      <c r="D1353">
        <v>0</v>
      </c>
      <c r="E1353">
        <v>0</v>
      </c>
      <c r="F1353">
        <v>0</v>
      </c>
      <c r="G1353">
        <v>0</v>
      </c>
      <c r="H1353">
        <v>0</v>
      </c>
      <c r="I1353">
        <v>0</v>
      </c>
      <c r="J1353">
        <v>0</v>
      </c>
      <c r="K1353">
        <v>0</v>
      </c>
      <c r="L1353">
        <v>0</v>
      </c>
      <c r="M1353">
        <v>0</v>
      </c>
      <c r="N1353">
        <v>0</v>
      </c>
      <c r="O1353">
        <v>0</v>
      </c>
      <c r="P1353">
        <v>0</v>
      </c>
      <c r="Q1353">
        <v>0</v>
      </c>
      <c r="R1353">
        <v>0</v>
      </c>
      <c r="S1353">
        <v>0</v>
      </c>
      <c r="T1353">
        <v>0</v>
      </c>
      <c r="U1353">
        <v>0</v>
      </c>
      <c r="V1353">
        <v>0</v>
      </c>
      <c r="W1353">
        <v>0</v>
      </c>
      <c r="X1353">
        <v>0</v>
      </c>
      <c r="Y1353">
        <v>0</v>
      </c>
      <c r="Z1353">
        <v>0</v>
      </c>
      <c r="AA1353">
        <v>0</v>
      </c>
      <c r="AB1353">
        <v>0</v>
      </c>
      <c r="AC1353">
        <v>0</v>
      </c>
      <c r="AD1353">
        <v>0</v>
      </c>
      <c r="AE1353">
        <v>0</v>
      </c>
      <c r="AF1353">
        <v>0</v>
      </c>
      <c r="AG1353">
        <v>0</v>
      </c>
      <c r="AH1353">
        <v>68664</v>
      </c>
      <c r="AI1353">
        <v>0</v>
      </c>
      <c r="AJ1353">
        <v>0</v>
      </c>
      <c r="AK1353">
        <v>0</v>
      </c>
      <c r="AL1353">
        <v>2.8201000000000001</v>
      </c>
      <c r="AM1353">
        <v>6</v>
      </c>
      <c r="AN1353">
        <v>1</v>
      </c>
      <c r="AO1353">
        <v>5</v>
      </c>
      <c r="AP1353" t="s">
        <v>2584</v>
      </c>
    </row>
    <row r="1354" spans="1:42" x14ac:dyDescent="0.2">
      <c r="A1354" t="s">
        <v>1358</v>
      </c>
      <c r="B1354">
        <v>0</v>
      </c>
      <c r="C1354">
        <v>0</v>
      </c>
      <c r="D1354">
        <v>0</v>
      </c>
      <c r="E1354">
        <v>0</v>
      </c>
      <c r="F1354">
        <v>0</v>
      </c>
      <c r="G1354">
        <v>0</v>
      </c>
      <c r="H1354">
        <v>0</v>
      </c>
      <c r="I1354">
        <v>0</v>
      </c>
      <c r="J1354">
        <v>0</v>
      </c>
      <c r="K1354">
        <v>0</v>
      </c>
      <c r="L1354">
        <v>495560</v>
      </c>
      <c r="M1354">
        <v>0</v>
      </c>
      <c r="N1354">
        <v>0</v>
      </c>
      <c r="O1354">
        <v>594860</v>
      </c>
      <c r="P1354">
        <v>0</v>
      </c>
      <c r="Q1354">
        <v>675480</v>
      </c>
      <c r="R1354">
        <v>0</v>
      </c>
      <c r="S1354">
        <v>629950</v>
      </c>
      <c r="T1354">
        <v>0</v>
      </c>
      <c r="U1354">
        <v>0</v>
      </c>
      <c r="V1354">
        <v>0</v>
      </c>
      <c r="W1354">
        <v>634290</v>
      </c>
      <c r="X1354">
        <v>742330</v>
      </c>
      <c r="Y1354">
        <v>620240</v>
      </c>
      <c r="Z1354">
        <v>644410</v>
      </c>
      <c r="AA1354">
        <v>0</v>
      </c>
      <c r="AB1354">
        <v>607650</v>
      </c>
      <c r="AC1354">
        <v>0</v>
      </c>
      <c r="AD1354">
        <v>620460</v>
      </c>
      <c r="AE1354">
        <v>0</v>
      </c>
      <c r="AF1354">
        <v>614930</v>
      </c>
      <c r="AG1354">
        <v>577140</v>
      </c>
      <c r="AH1354">
        <v>779110</v>
      </c>
      <c r="AI1354">
        <v>678320</v>
      </c>
      <c r="AJ1354">
        <v>768180</v>
      </c>
      <c r="AK1354">
        <v>663690</v>
      </c>
      <c r="AL1354">
        <v>15.708</v>
      </c>
      <c r="AM1354">
        <v>58</v>
      </c>
      <c r="AN1354">
        <v>5</v>
      </c>
      <c r="AO1354">
        <v>29.2</v>
      </c>
      <c r="AP1354" t="s">
        <v>2584</v>
      </c>
    </row>
    <row r="1355" spans="1:42" x14ac:dyDescent="0.2">
      <c r="A1355" t="s">
        <v>1359</v>
      </c>
      <c r="B1355">
        <v>0</v>
      </c>
      <c r="C1355">
        <v>0</v>
      </c>
      <c r="D1355">
        <v>0</v>
      </c>
      <c r="E1355">
        <v>0</v>
      </c>
      <c r="F1355">
        <v>0</v>
      </c>
      <c r="G1355">
        <v>0</v>
      </c>
      <c r="H1355">
        <v>0</v>
      </c>
      <c r="I1355">
        <v>0</v>
      </c>
      <c r="J1355">
        <v>0</v>
      </c>
      <c r="K1355">
        <v>0</v>
      </c>
      <c r="L1355">
        <v>0</v>
      </c>
      <c r="M1355">
        <v>0</v>
      </c>
      <c r="N1355">
        <v>0</v>
      </c>
      <c r="O1355">
        <v>0</v>
      </c>
      <c r="P1355">
        <v>0</v>
      </c>
      <c r="Q1355">
        <v>0</v>
      </c>
      <c r="R1355">
        <v>0</v>
      </c>
      <c r="S1355">
        <v>0</v>
      </c>
      <c r="T1355">
        <v>0</v>
      </c>
      <c r="U1355">
        <v>0</v>
      </c>
      <c r="V1355">
        <v>0</v>
      </c>
      <c r="W1355">
        <v>0</v>
      </c>
      <c r="X1355">
        <v>0</v>
      </c>
      <c r="Y1355">
        <v>204380</v>
      </c>
      <c r="Z1355">
        <v>0</v>
      </c>
      <c r="AA1355">
        <v>0</v>
      </c>
      <c r="AB1355">
        <v>0</v>
      </c>
      <c r="AC1355">
        <v>0</v>
      </c>
      <c r="AD1355">
        <v>0</v>
      </c>
      <c r="AE1355">
        <v>0</v>
      </c>
      <c r="AF1355">
        <v>0</v>
      </c>
      <c r="AG1355">
        <v>0</v>
      </c>
      <c r="AH1355">
        <v>0</v>
      </c>
      <c r="AI1355">
        <v>0</v>
      </c>
      <c r="AJ1355">
        <v>0</v>
      </c>
      <c r="AK1355">
        <v>0</v>
      </c>
      <c r="AL1355">
        <v>4.2510000000000003</v>
      </c>
      <c r="AM1355">
        <v>1</v>
      </c>
      <c r="AN1355">
        <v>2</v>
      </c>
      <c r="AO1355">
        <v>13.5</v>
      </c>
      <c r="AP1355" t="s">
        <v>2598</v>
      </c>
    </row>
    <row r="1356" spans="1:42" x14ac:dyDescent="0.2">
      <c r="A1356" t="s">
        <v>1360</v>
      </c>
      <c r="B1356">
        <v>0</v>
      </c>
      <c r="C1356">
        <v>0</v>
      </c>
      <c r="D1356">
        <v>0</v>
      </c>
      <c r="E1356">
        <v>0</v>
      </c>
      <c r="F1356">
        <v>0</v>
      </c>
      <c r="G1356">
        <v>0</v>
      </c>
      <c r="H1356">
        <v>0</v>
      </c>
      <c r="I1356">
        <v>0</v>
      </c>
      <c r="J1356">
        <v>0</v>
      </c>
      <c r="K1356">
        <v>0</v>
      </c>
      <c r="L1356">
        <v>0</v>
      </c>
      <c r="M1356">
        <v>0</v>
      </c>
      <c r="N1356">
        <v>0</v>
      </c>
      <c r="O1356">
        <v>0</v>
      </c>
      <c r="P1356">
        <v>0</v>
      </c>
      <c r="Q1356">
        <v>0</v>
      </c>
      <c r="R1356">
        <v>0</v>
      </c>
      <c r="S1356">
        <v>0</v>
      </c>
      <c r="T1356">
        <v>0</v>
      </c>
      <c r="U1356">
        <v>0</v>
      </c>
      <c r="V1356">
        <v>0</v>
      </c>
      <c r="W1356">
        <v>0</v>
      </c>
      <c r="X1356">
        <v>0</v>
      </c>
      <c r="Y1356">
        <v>0</v>
      </c>
      <c r="Z1356">
        <v>0</v>
      </c>
      <c r="AA1356">
        <v>0</v>
      </c>
      <c r="AB1356">
        <v>0</v>
      </c>
      <c r="AC1356">
        <v>0</v>
      </c>
      <c r="AD1356">
        <v>181240</v>
      </c>
      <c r="AE1356">
        <v>0</v>
      </c>
      <c r="AF1356">
        <v>0</v>
      </c>
      <c r="AG1356">
        <v>0</v>
      </c>
      <c r="AH1356">
        <v>0</v>
      </c>
      <c r="AI1356">
        <v>0</v>
      </c>
      <c r="AJ1356">
        <v>0</v>
      </c>
      <c r="AK1356">
        <v>0</v>
      </c>
      <c r="AL1356">
        <v>9.0189000000000004</v>
      </c>
      <c r="AM1356">
        <v>3</v>
      </c>
      <c r="AN1356">
        <v>2</v>
      </c>
      <c r="AO1356">
        <v>0</v>
      </c>
      <c r="AP1356" t="s">
        <v>2598</v>
      </c>
    </row>
    <row r="1357" spans="1:42" x14ac:dyDescent="0.2">
      <c r="A1357" t="s">
        <v>1361</v>
      </c>
      <c r="B1357">
        <v>0</v>
      </c>
      <c r="C1357">
        <v>0</v>
      </c>
      <c r="D1357">
        <v>0</v>
      </c>
      <c r="E1357">
        <v>0</v>
      </c>
      <c r="F1357">
        <v>0</v>
      </c>
      <c r="G1357">
        <v>0</v>
      </c>
      <c r="H1357">
        <v>0</v>
      </c>
      <c r="I1357">
        <v>0</v>
      </c>
      <c r="J1357">
        <v>0</v>
      </c>
      <c r="K1357">
        <v>0</v>
      </c>
      <c r="L1357">
        <v>0</v>
      </c>
      <c r="M1357">
        <v>0</v>
      </c>
      <c r="N1357">
        <v>0</v>
      </c>
      <c r="O1357">
        <v>0</v>
      </c>
      <c r="P1357">
        <v>0</v>
      </c>
      <c r="Q1357">
        <v>596920</v>
      </c>
      <c r="R1357">
        <v>0</v>
      </c>
      <c r="S1357">
        <v>0</v>
      </c>
      <c r="T1357">
        <v>0</v>
      </c>
      <c r="U1357">
        <v>0</v>
      </c>
      <c r="V1357">
        <v>0</v>
      </c>
      <c r="W1357">
        <v>0</v>
      </c>
      <c r="X1357">
        <v>0</v>
      </c>
      <c r="Y1357">
        <v>0</v>
      </c>
      <c r="Z1357">
        <v>0</v>
      </c>
      <c r="AA1357">
        <v>0</v>
      </c>
      <c r="AB1357">
        <v>0</v>
      </c>
      <c r="AC1357">
        <v>0</v>
      </c>
      <c r="AD1357">
        <v>0</v>
      </c>
      <c r="AE1357">
        <v>0</v>
      </c>
      <c r="AF1357">
        <v>359410</v>
      </c>
      <c r="AG1357">
        <v>0</v>
      </c>
      <c r="AH1357">
        <v>353150</v>
      </c>
      <c r="AI1357">
        <v>0</v>
      </c>
      <c r="AJ1357">
        <v>0</v>
      </c>
      <c r="AK1357">
        <v>0</v>
      </c>
      <c r="AL1357">
        <v>3.8653</v>
      </c>
      <c r="AM1357">
        <v>33</v>
      </c>
      <c r="AN1357">
        <v>2</v>
      </c>
      <c r="AO1357">
        <v>16.2</v>
      </c>
      <c r="AP1357" t="s">
        <v>2584</v>
      </c>
    </row>
    <row r="1358" spans="1:42" x14ac:dyDescent="0.2">
      <c r="A1358" t="s">
        <v>1362</v>
      </c>
      <c r="B1358">
        <v>0</v>
      </c>
      <c r="C1358">
        <v>0</v>
      </c>
      <c r="D1358">
        <v>0</v>
      </c>
      <c r="E1358">
        <v>0</v>
      </c>
      <c r="F1358">
        <v>0</v>
      </c>
      <c r="G1358">
        <v>0</v>
      </c>
      <c r="H1358">
        <v>0</v>
      </c>
      <c r="I1358">
        <v>0</v>
      </c>
      <c r="J1358">
        <v>0</v>
      </c>
      <c r="K1358">
        <v>0</v>
      </c>
      <c r="L1358">
        <v>0</v>
      </c>
      <c r="M1358">
        <v>0</v>
      </c>
      <c r="N1358">
        <v>138180</v>
      </c>
      <c r="O1358">
        <v>0</v>
      </c>
      <c r="P1358">
        <v>0</v>
      </c>
      <c r="Q1358">
        <v>0</v>
      </c>
      <c r="R1358">
        <v>0</v>
      </c>
      <c r="S1358">
        <v>0</v>
      </c>
      <c r="T1358">
        <v>0</v>
      </c>
      <c r="U1358">
        <v>0</v>
      </c>
      <c r="V1358">
        <v>0</v>
      </c>
      <c r="W1358">
        <v>0</v>
      </c>
      <c r="X1358">
        <v>0</v>
      </c>
      <c r="Y1358">
        <v>0</v>
      </c>
      <c r="Z1358">
        <v>0</v>
      </c>
      <c r="AA1358">
        <v>0</v>
      </c>
      <c r="AB1358">
        <v>0</v>
      </c>
      <c r="AC1358">
        <v>0</v>
      </c>
      <c r="AD1358">
        <v>0</v>
      </c>
      <c r="AE1358">
        <v>0</v>
      </c>
      <c r="AF1358">
        <v>0</v>
      </c>
      <c r="AG1358">
        <v>0</v>
      </c>
      <c r="AH1358">
        <v>0</v>
      </c>
      <c r="AI1358">
        <v>0</v>
      </c>
      <c r="AJ1358">
        <v>0</v>
      </c>
      <c r="AK1358">
        <v>0</v>
      </c>
      <c r="AL1358">
        <v>2.4674</v>
      </c>
      <c r="AM1358">
        <v>3</v>
      </c>
      <c r="AN1358">
        <v>2</v>
      </c>
      <c r="AO1358">
        <v>9.3000000000000007</v>
      </c>
      <c r="AP1358" t="s">
        <v>2584</v>
      </c>
    </row>
    <row r="1359" spans="1:42" x14ac:dyDescent="0.2">
      <c r="A1359" t="s">
        <v>1363</v>
      </c>
      <c r="B1359">
        <v>0</v>
      </c>
      <c r="C1359">
        <v>0</v>
      </c>
      <c r="D1359">
        <v>0</v>
      </c>
      <c r="E1359">
        <v>147780</v>
      </c>
      <c r="F1359">
        <v>0</v>
      </c>
      <c r="G1359">
        <v>0</v>
      </c>
      <c r="H1359">
        <v>0</v>
      </c>
      <c r="I1359">
        <v>0</v>
      </c>
      <c r="J1359">
        <v>0</v>
      </c>
      <c r="K1359">
        <v>0</v>
      </c>
      <c r="L1359">
        <v>0</v>
      </c>
      <c r="M1359">
        <v>0</v>
      </c>
      <c r="N1359">
        <v>0</v>
      </c>
      <c r="O1359">
        <v>0</v>
      </c>
      <c r="P1359">
        <v>0</v>
      </c>
      <c r="Q1359">
        <v>0</v>
      </c>
      <c r="R1359">
        <v>0</v>
      </c>
      <c r="S1359">
        <v>0</v>
      </c>
      <c r="T1359">
        <v>0</v>
      </c>
      <c r="U1359">
        <v>0</v>
      </c>
      <c r="V1359">
        <v>0</v>
      </c>
      <c r="W1359">
        <v>0</v>
      </c>
      <c r="X1359">
        <v>0</v>
      </c>
      <c r="Y1359">
        <v>0</v>
      </c>
      <c r="Z1359">
        <v>0</v>
      </c>
      <c r="AA1359">
        <v>0</v>
      </c>
      <c r="AB1359">
        <v>0</v>
      </c>
      <c r="AC1359">
        <v>0</v>
      </c>
      <c r="AD1359">
        <v>0</v>
      </c>
      <c r="AE1359">
        <v>0</v>
      </c>
      <c r="AF1359">
        <v>0</v>
      </c>
      <c r="AG1359">
        <v>0</v>
      </c>
      <c r="AH1359">
        <v>0</v>
      </c>
      <c r="AI1359">
        <v>0</v>
      </c>
      <c r="AJ1359">
        <v>0</v>
      </c>
      <c r="AK1359">
        <v>0</v>
      </c>
      <c r="AL1359">
        <v>15.74</v>
      </c>
      <c r="AM1359">
        <v>9</v>
      </c>
      <c r="AN1359">
        <v>2</v>
      </c>
      <c r="AO1359">
        <v>8.5</v>
      </c>
      <c r="AP1359" t="s">
        <v>2584</v>
      </c>
    </row>
    <row r="1360" spans="1:42" x14ac:dyDescent="0.2">
      <c r="A1360" t="s">
        <v>1364</v>
      </c>
      <c r="B1360">
        <v>1423200</v>
      </c>
      <c r="C1360">
        <v>699540</v>
      </c>
      <c r="D1360">
        <v>1128400</v>
      </c>
      <c r="E1360">
        <v>867740</v>
      </c>
      <c r="F1360">
        <v>1104600</v>
      </c>
      <c r="G1360">
        <v>1015100</v>
      </c>
      <c r="H1360">
        <v>1087300</v>
      </c>
      <c r="I1360">
        <v>1438300</v>
      </c>
      <c r="J1360">
        <v>1334700</v>
      </c>
      <c r="K1360">
        <v>1102900</v>
      </c>
      <c r="L1360">
        <v>993670</v>
      </c>
      <c r="M1360">
        <v>1235900</v>
      </c>
      <c r="N1360">
        <v>1704600</v>
      </c>
      <c r="O1360">
        <v>1052500</v>
      </c>
      <c r="P1360">
        <v>1732900</v>
      </c>
      <c r="Q1360">
        <v>1196500</v>
      </c>
      <c r="R1360">
        <v>1500500</v>
      </c>
      <c r="S1360">
        <v>1110000</v>
      </c>
      <c r="T1360">
        <v>1729500</v>
      </c>
      <c r="U1360">
        <v>1497900</v>
      </c>
      <c r="V1360">
        <v>1387500</v>
      </c>
      <c r="W1360">
        <v>1428100</v>
      </c>
      <c r="X1360">
        <v>1712200</v>
      </c>
      <c r="Y1360">
        <v>1609400</v>
      </c>
      <c r="Z1360">
        <v>1513800</v>
      </c>
      <c r="AA1360">
        <v>909260</v>
      </c>
      <c r="AB1360">
        <v>810250</v>
      </c>
      <c r="AC1360">
        <v>1224300</v>
      </c>
      <c r="AD1360">
        <v>1420900</v>
      </c>
      <c r="AE1360">
        <v>1000900</v>
      </c>
      <c r="AF1360">
        <v>1400400</v>
      </c>
      <c r="AG1360">
        <v>743260</v>
      </c>
      <c r="AH1360">
        <v>1181600</v>
      </c>
      <c r="AI1360">
        <v>1576300</v>
      </c>
      <c r="AJ1360">
        <v>1470700</v>
      </c>
      <c r="AK1360">
        <v>1826900</v>
      </c>
      <c r="AL1360">
        <v>315.88</v>
      </c>
      <c r="AM1360">
        <v>166</v>
      </c>
      <c r="AN1360">
        <v>8</v>
      </c>
      <c r="AO1360">
        <v>18.399999999999999</v>
      </c>
      <c r="AP1360" t="s">
        <v>3076</v>
      </c>
    </row>
    <row r="1361" spans="1:42" x14ac:dyDescent="0.2">
      <c r="A1361" t="s">
        <v>1365</v>
      </c>
      <c r="B1361">
        <v>0</v>
      </c>
      <c r="C1361">
        <v>0</v>
      </c>
      <c r="D1361">
        <v>164480</v>
      </c>
      <c r="E1361">
        <v>0</v>
      </c>
      <c r="F1361">
        <v>0</v>
      </c>
      <c r="G1361">
        <v>0</v>
      </c>
      <c r="H1361">
        <v>0</v>
      </c>
      <c r="I1361">
        <v>0</v>
      </c>
      <c r="J1361">
        <v>0</v>
      </c>
      <c r="K1361">
        <v>0</v>
      </c>
      <c r="L1361">
        <v>0</v>
      </c>
      <c r="M1361">
        <v>0</v>
      </c>
      <c r="N1361">
        <v>0</v>
      </c>
      <c r="O1361">
        <v>0</v>
      </c>
      <c r="P1361">
        <v>0</v>
      </c>
      <c r="Q1361">
        <v>0</v>
      </c>
      <c r="R1361">
        <v>0</v>
      </c>
      <c r="S1361">
        <v>0</v>
      </c>
      <c r="T1361">
        <v>0</v>
      </c>
      <c r="U1361">
        <v>0</v>
      </c>
      <c r="V1361">
        <v>0</v>
      </c>
      <c r="W1361">
        <v>0</v>
      </c>
      <c r="X1361">
        <v>0</v>
      </c>
      <c r="Y1361">
        <v>0</v>
      </c>
      <c r="Z1361">
        <v>0</v>
      </c>
      <c r="AA1361">
        <v>0</v>
      </c>
      <c r="AB1361">
        <v>0</v>
      </c>
      <c r="AC1361">
        <v>0</v>
      </c>
      <c r="AD1361">
        <v>0</v>
      </c>
      <c r="AE1361">
        <v>0</v>
      </c>
      <c r="AF1361">
        <v>0</v>
      </c>
      <c r="AG1361">
        <v>0</v>
      </c>
      <c r="AH1361">
        <v>0</v>
      </c>
      <c r="AI1361">
        <v>0</v>
      </c>
      <c r="AJ1361">
        <v>0</v>
      </c>
      <c r="AK1361">
        <v>0</v>
      </c>
      <c r="AL1361">
        <v>10.178000000000001</v>
      </c>
      <c r="AM1361">
        <v>2</v>
      </c>
      <c r="AN1361">
        <v>1</v>
      </c>
      <c r="AO1361">
        <v>3</v>
      </c>
      <c r="AP1361" t="s">
        <v>2638</v>
      </c>
    </row>
    <row r="1362" spans="1:42" x14ac:dyDescent="0.2">
      <c r="A1362" t="s">
        <v>1366</v>
      </c>
      <c r="B1362">
        <v>0</v>
      </c>
      <c r="C1362">
        <v>639810</v>
      </c>
      <c r="D1362">
        <v>719760</v>
      </c>
      <c r="E1362">
        <v>670530</v>
      </c>
      <c r="F1362">
        <v>960790</v>
      </c>
      <c r="G1362">
        <v>785030</v>
      </c>
      <c r="H1362">
        <v>871610</v>
      </c>
      <c r="I1362">
        <v>830460</v>
      </c>
      <c r="J1362">
        <v>674460</v>
      </c>
      <c r="K1362">
        <v>937890</v>
      </c>
      <c r="L1362">
        <v>878050</v>
      </c>
      <c r="M1362">
        <v>908060</v>
      </c>
      <c r="N1362">
        <v>790270</v>
      </c>
      <c r="O1362">
        <v>651530</v>
      </c>
      <c r="P1362">
        <v>888020</v>
      </c>
      <c r="Q1362">
        <v>667650</v>
      </c>
      <c r="R1362">
        <v>0</v>
      </c>
      <c r="S1362">
        <v>0</v>
      </c>
      <c r="T1362">
        <v>0</v>
      </c>
      <c r="U1362">
        <v>556180</v>
      </c>
      <c r="V1362">
        <v>1155100</v>
      </c>
      <c r="W1362">
        <v>799960</v>
      </c>
      <c r="X1362">
        <v>891990</v>
      </c>
      <c r="Y1362">
        <v>1136500</v>
      </c>
      <c r="Z1362">
        <v>660610</v>
      </c>
      <c r="AA1362">
        <v>1139600</v>
      </c>
      <c r="AB1362">
        <v>702060</v>
      </c>
      <c r="AC1362">
        <v>1052300</v>
      </c>
      <c r="AD1362">
        <v>968580</v>
      </c>
      <c r="AE1362">
        <v>915420</v>
      </c>
      <c r="AF1362">
        <v>760820</v>
      </c>
      <c r="AG1362">
        <v>723550</v>
      </c>
      <c r="AH1362">
        <v>895910</v>
      </c>
      <c r="AI1362">
        <v>911750</v>
      </c>
      <c r="AJ1362">
        <v>1149800</v>
      </c>
      <c r="AK1362">
        <v>1103700</v>
      </c>
      <c r="AL1362">
        <v>33.914000000000001</v>
      </c>
      <c r="AM1362">
        <v>142</v>
      </c>
      <c r="AN1362">
        <v>8</v>
      </c>
      <c r="AO1362">
        <v>39.5</v>
      </c>
      <c r="AP1362" t="s">
        <v>3077</v>
      </c>
    </row>
    <row r="1363" spans="1:42" x14ac:dyDescent="0.2">
      <c r="A1363" t="s">
        <v>1367</v>
      </c>
      <c r="B1363">
        <v>0</v>
      </c>
      <c r="C1363">
        <v>0</v>
      </c>
      <c r="D1363">
        <v>0</v>
      </c>
      <c r="E1363">
        <v>0</v>
      </c>
      <c r="F1363">
        <v>0</v>
      </c>
      <c r="G1363">
        <v>0</v>
      </c>
      <c r="H1363">
        <v>0</v>
      </c>
      <c r="I1363">
        <v>0</v>
      </c>
      <c r="J1363">
        <v>0</v>
      </c>
      <c r="K1363">
        <v>0</v>
      </c>
      <c r="L1363">
        <v>0</v>
      </c>
      <c r="M1363">
        <v>0</v>
      </c>
      <c r="N1363">
        <v>0</v>
      </c>
      <c r="O1363">
        <v>0</v>
      </c>
      <c r="P1363">
        <v>0</v>
      </c>
      <c r="Q1363">
        <v>0</v>
      </c>
      <c r="R1363">
        <v>0</v>
      </c>
      <c r="S1363">
        <v>0</v>
      </c>
      <c r="T1363">
        <v>0</v>
      </c>
      <c r="U1363">
        <v>0</v>
      </c>
      <c r="V1363">
        <v>0</v>
      </c>
      <c r="W1363">
        <v>0</v>
      </c>
      <c r="X1363">
        <v>0</v>
      </c>
      <c r="Y1363">
        <v>0</v>
      </c>
      <c r="Z1363">
        <v>0</v>
      </c>
      <c r="AA1363">
        <v>0</v>
      </c>
      <c r="AB1363">
        <v>0</v>
      </c>
      <c r="AC1363">
        <v>0</v>
      </c>
      <c r="AD1363">
        <v>0</v>
      </c>
      <c r="AE1363">
        <v>0</v>
      </c>
      <c r="AF1363">
        <v>0</v>
      </c>
      <c r="AG1363">
        <v>0</v>
      </c>
      <c r="AH1363">
        <v>0</v>
      </c>
      <c r="AI1363">
        <v>0</v>
      </c>
      <c r="AJ1363">
        <v>123130</v>
      </c>
      <c r="AK1363">
        <v>0</v>
      </c>
      <c r="AL1363">
        <v>2.3359999999999999</v>
      </c>
      <c r="AM1363">
        <v>1</v>
      </c>
      <c r="AN1363">
        <v>1</v>
      </c>
      <c r="AO1363">
        <v>4</v>
      </c>
      <c r="AP1363" t="s">
        <v>2584</v>
      </c>
    </row>
    <row r="1364" spans="1:42" x14ac:dyDescent="0.2">
      <c r="A1364" t="s">
        <v>1368</v>
      </c>
      <c r="B1364">
        <v>0</v>
      </c>
      <c r="C1364">
        <v>0</v>
      </c>
      <c r="D1364">
        <v>0</v>
      </c>
      <c r="E1364">
        <v>0</v>
      </c>
      <c r="F1364">
        <v>0</v>
      </c>
      <c r="G1364">
        <v>0</v>
      </c>
      <c r="H1364">
        <v>0</v>
      </c>
      <c r="I1364">
        <v>0</v>
      </c>
      <c r="J1364">
        <v>0</v>
      </c>
      <c r="K1364">
        <v>0</v>
      </c>
      <c r="L1364">
        <v>0</v>
      </c>
      <c r="M1364">
        <v>0</v>
      </c>
      <c r="N1364">
        <v>0</v>
      </c>
      <c r="O1364">
        <v>0</v>
      </c>
      <c r="P1364">
        <v>0</v>
      </c>
      <c r="Q1364">
        <v>0</v>
      </c>
      <c r="R1364">
        <v>0</v>
      </c>
      <c r="S1364">
        <v>0</v>
      </c>
      <c r="T1364">
        <v>0</v>
      </c>
      <c r="U1364">
        <v>0</v>
      </c>
      <c r="V1364">
        <v>0</v>
      </c>
      <c r="W1364">
        <v>0</v>
      </c>
      <c r="X1364">
        <v>0</v>
      </c>
      <c r="Y1364">
        <v>0</v>
      </c>
      <c r="Z1364">
        <v>0</v>
      </c>
      <c r="AA1364">
        <v>0</v>
      </c>
      <c r="AB1364">
        <v>0</v>
      </c>
      <c r="AC1364">
        <v>0</v>
      </c>
      <c r="AD1364">
        <v>0</v>
      </c>
      <c r="AE1364">
        <v>0</v>
      </c>
      <c r="AF1364">
        <v>0</v>
      </c>
      <c r="AG1364">
        <v>0</v>
      </c>
      <c r="AH1364">
        <v>378170</v>
      </c>
      <c r="AI1364">
        <v>0</v>
      </c>
      <c r="AJ1364">
        <v>0</v>
      </c>
      <c r="AK1364">
        <v>0</v>
      </c>
      <c r="AL1364">
        <v>4.3676000000000004</v>
      </c>
      <c r="AM1364">
        <v>21</v>
      </c>
      <c r="AN1364">
        <v>1</v>
      </c>
      <c r="AO1364">
        <v>12.8</v>
      </c>
      <c r="AP1364" t="s">
        <v>2584</v>
      </c>
    </row>
    <row r="1365" spans="1:42" x14ac:dyDescent="0.2">
      <c r="A1365" t="s">
        <v>1369</v>
      </c>
      <c r="B1365">
        <v>0</v>
      </c>
      <c r="C1365">
        <v>0</v>
      </c>
      <c r="D1365">
        <v>0</v>
      </c>
      <c r="E1365">
        <v>0</v>
      </c>
      <c r="F1365">
        <v>0</v>
      </c>
      <c r="G1365">
        <v>0</v>
      </c>
      <c r="H1365">
        <v>0</v>
      </c>
      <c r="I1365">
        <v>0</v>
      </c>
      <c r="J1365">
        <v>0</v>
      </c>
      <c r="K1365">
        <v>0</v>
      </c>
      <c r="L1365">
        <v>0</v>
      </c>
      <c r="M1365">
        <v>0</v>
      </c>
      <c r="N1365">
        <v>0</v>
      </c>
      <c r="O1365">
        <v>0</v>
      </c>
      <c r="P1365">
        <v>0</v>
      </c>
      <c r="Q1365">
        <v>0</v>
      </c>
      <c r="R1365">
        <v>0</v>
      </c>
      <c r="S1365">
        <v>0</v>
      </c>
      <c r="T1365">
        <v>0</v>
      </c>
      <c r="U1365">
        <v>0</v>
      </c>
      <c r="V1365">
        <v>275530</v>
      </c>
      <c r="W1365">
        <v>0</v>
      </c>
      <c r="X1365">
        <v>0</v>
      </c>
      <c r="Y1365">
        <v>0</v>
      </c>
      <c r="Z1365">
        <v>0</v>
      </c>
      <c r="AA1365">
        <v>0</v>
      </c>
      <c r="AB1365">
        <v>0</v>
      </c>
      <c r="AC1365">
        <v>0</v>
      </c>
      <c r="AD1365">
        <v>0</v>
      </c>
      <c r="AE1365">
        <v>0</v>
      </c>
      <c r="AF1365">
        <v>0</v>
      </c>
      <c r="AG1365">
        <v>0</v>
      </c>
      <c r="AH1365">
        <v>0</v>
      </c>
      <c r="AI1365">
        <v>0</v>
      </c>
      <c r="AJ1365">
        <v>0</v>
      </c>
      <c r="AK1365">
        <v>0</v>
      </c>
      <c r="AL1365">
        <v>10.846</v>
      </c>
      <c r="AM1365">
        <v>6</v>
      </c>
      <c r="AN1365">
        <v>3</v>
      </c>
      <c r="AO1365">
        <v>16.2</v>
      </c>
      <c r="AP1365" t="s">
        <v>3078</v>
      </c>
    </row>
    <row r="1366" spans="1:42" x14ac:dyDescent="0.2">
      <c r="A1366" t="s">
        <v>1370</v>
      </c>
      <c r="B1366">
        <v>0</v>
      </c>
      <c r="C1366">
        <v>0</v>
      </c>
      <c r="D1366">
        <v>0</v>
      </c>
      <c r="E1366">
        <v>0</v>
      </c>
      <c r="F1366">
        <v>0</v>
      </c>
      <c r="G1366">
        <v>0</v>
      </c>
      <c r="H1366">
        <v>0</v>
      </c>
      <c r="I1366">
        <v>0</v>
      </c>
      <c r="J1366">
        <v>0</v>
      </c>
      <c r="K1366">
        <v>0</v>
      </c>
      <c r="L1366">
        <v>0</v>
      </c>
      <c r="M1366">
        <v>0</v>
      </c>
      <c r="N1366">
        <v>0</v>
      </c>
      <c r="O1366">
        <v>0</v>
      </c>
      <c r="P1366">
        <v>0</v>
      </c>
      <c r="Q1366">
        <v>0</v>
      </c>
      <c r="R1366">
        <v>0</v>
      </c>
      <c r="S1366">
        <v>0</v>
      </c>
      <c r="T1366">
        <v>0</v>
      </c>
      <c r="U1366">
        <v>0</v>
      </c>
      <c r="V1366">
        <v>0</v>
      </c>
      <c r="W1366">
        <v>0</v>
      </c>
      <c r="X1366">
        <v>0</v>
      </c>
      <c r="Y1366">
        <v>0</v>
      </c>
      <c r="Z1366">
        <v>0</v>
      </c>
      <c r="AA1366">
        <v>0</v>
      </c>
      <c r="AB1366">
        <v>0</v>
      </c>
      <c r="AC1366">
        <v>0</v>
      </c>
      <c r="AD1366">
        <v>0</v>
      </c>
      <c r="AE1366">
        <v>0</v>
      </c>
      <c r="AF1366">
        <v>0</v>
      </c>
      <c r="AG1366">
        <v>488050</v>
      </c>
      <c r="AH1366">
        <v>0</v>
      </c>
      <c r="AI1366">
        <v>0</v>
      </c>
      <c r="AJ1366">
        <v>0</v>
      </c>
      <c r="AK1366">
        <v>0</v>
      </c>
      <c r="AL1366">
        <v>4.7131999999999996</v>
      </c>
      <c r="AM1366">
        <v>2</v>
      </c>
      <c r="AN1366">
        <v>3</v>
      </c>
      <c r="AO1366">
        <v>16.8</v>
      </c>
      <c r="AP1366" t="s">
        <v>2601</v>
      </c>
    </row>
    <row r="1367" spans="1:42" x14ac:dyDescent="0.2">
      <c r="A1367" t="s">
        <v>1371</v>
      </c>
      <c r="B1367">
        <v>1579900</v>
      </c>
      <c r="C1367">
        <v>4181100</v>
      </c>
      <c r="D1367">
        <v>4604400</v>
      </c>
      <c r="E1367">
        <v>3527500</v>
      </c>
      <c r="F1367">
        <v>3968200</v>
      </c>
      <c r="G1367">
        <v>4593600</v>
      </c>
      <c r="H1367">
        <v>3308000</v>
      </c>
      <c r="I1367">
        <v>4181700</v>
      </c>
      <c r="J1367">
        <v>4306800</v>
      </c>
      <c r="K1367">
        <v>3850000</v>
      </c>
      <c r="L1367">
        <v>3324900</v>
      </c>
      <c r="M1367">
        <v>4357800</v>
      </c>
      <c r="N1367">
        <v>4538300</v>
      </c>
      <c r="O1367">
        <v>3784800</v>
      </c>
      <c r="P1367">
        <v>3889800</v>
      </c>
      <c r="Q1367">
        <v>5020700</v>
      </c>
      <c r="R1367">
        <v>3516600</v>
      </c>
      <c r="S1367">
        <v>3738200</v>
      </c>
      <c r="T1367">
        <v>4496800</v>
      </c>
      <c r="U1367">
        <v>4041700</v>
      </c>
      <c r="V1367">
        <v>3324100</v>
      </c>
      <c r="W1367">
        <v>2835400</v>
      </c>
      <c r="X1367">
        <v>3391900</v>
      </c>
      <c r="Y1367">
        <v>3678500</v>
      </c>
      <c r="Z1367">
        <v>4488400</v>
      </c>
      <c r="AA1367">
        <v>4249900</v>
      </c>
      <c r="AB1367">
        <v>2632800</v>
      </c>
      <c r="AC1367">
        <v>4419400</v>
      </c>
      <c r="AD1367">
        <v>2767500</v>
      </c>
      <c r="AE1367">
        <v>3878700</v>
      </c>
      <c r="AF1367">
        <v>3706700</v>
      </c>
      <c r="AG1367">
        <v>3752200</v>
      </c>
      <c r="AH1367">
        <v>4223500</v>
      </c>
      <c r="AI1367">
        <v>3202600</v>
      </c>
      <c r="AJ1367">
        <v>2357400</v>
      </c>
      <c r="AK1367">
        <v>3006300</v>
      </c>
      <c r="AL1367">
        <v>323.31</v>
      </c>
      <c r="AM1367">
        <v>229</v>
      </c>
      <c r="AN1367">
        <v>11</v>
      </c>
      <c r="AO1367">
        <v>15.6</v>
      </c>
      <c r="AP1367" t="s">
        <v>3079</v>
      </c>
    </row>
    <row r="1368" spans="1:42" x14ac:dyDescent="0.2">
      <c r="A1368" t="s">
        <v>1372</v>
      </c>
      <c r="B1368">
        <v>0</v>
      </c>
      <c r="C1368">
        <v>0</v>
      </c>
      <c r="D1368">
        <v>0</v>
      </c>
      <c r="E1368">
        <v>0</v>
      </c>
      <c r="F1368">
        <v>0</v>
      </c>
      <c r="G1368">
        <v>0</v>
      </c>
      <c r="H1368">
        <v>0</v>
      </c>
      <c r="I1368">
        <v>0</v>
      </c>
      <c r="J1368">
        <v>0</v>
      </c>
      <c r="K1368">
        <v>0</v>
      </c>
      <c r="L1368">
        <v>0</v>
      </c>
      <c r="M1368">
        <v>0</v>
      </c>
      <c r="N1368">
        <v>0</v>
      </c>
      <c r="O1368">
        <v>0</v>
      </c>
      <c r="P1368">
        <v>0</v>
      </c>
      <c r="Q1368">
        <v>0</v>
      </c>
      <c r="R1368">
        <v>0</v>
      </c>
      <c r="S1368">
        <v>0</v>
      </c>
      <c r="T1368">
        <v>0</v>
      </c>
      <c r="U1368">
        <v>0</v>
      </c>
      <c r="V1368">
        <v>0</v>
      </c>
      <c r="W1368">
        <v>0</v>
      </c>
      <c r="X1368">
        <v>471190</v>
      </c>
      <c r="Y1368">
        <v>0</v>
      </c>
      <c r="Z1368">
        <v>0</v>
      </c>
      <c r="AA1368">
        <v>0</v>
      </c>
      <c r="AB1368">
        <v>0</v>
      </c>
      <c r="AC1368">
        <v>0</v>
      </c>
      <c r="AD1368">
        <v>0</v>
      </c>
      <c r="AE1368">
        <v>0</v>
      </c>
      <c r="AF1368">
        <v>0</v>
      </c>
      <c r="AG1368">
        <v>0</v>
      </c>
      <c r="AH1368">
        <v>0</v>
      </c>
      <c r="AI1368">
        <v>0</v>
      </c>
      <c r="AJ1368">
        <v>0</v>
      </c>
      <c r="AK1368">
        <v>0</v>
      </c>
      <c r="AL1368">
        <v>4.5258000000000003</v>
      </c>
      <c r="AM1368">
        <v>14</v>
      </c>
      <c r="AN1368">
        <v>2</v>
      </c>
      <c r="AO1368">
        <v>5.7</v>
      </c>
      <c r="AP1368" t="s">
        <v>3080</v>
      </c>
    </row>
    <row r="1369" spans="1:42" x14ac:dyDescent="0.2">
      <c r="A1369" t="s">
        <v>1373</v>
      </c>
      <c r="B1369">
        <v>0</v>
      </c>
      <c r="C1369">
        <v>0</v>
      </c>
      <c r="D1369">
        <v>0</v>
      </c>
      <c r="E1369">
        <v>0</v>
      </c>
      <c r="F1369">
        <v>0</v>
      </c>
      <c r="G1369">
        <v>0</v>
      </c>
      <c r="H1369">
        <v>0</v>
      </c>
      <c r="I1369">
        <v>0</v>
      </c>
      <c r="J1369">
        <v>0</v>
      </c>
      <c r="K1369">
        <v>0</v>
      </c>
      <c r="L1369">
        <v>0</v>
      </c>
      <c r="M1369">
        <v>0</v>
      </c>
      <c r="N1369">
        <v>0</v>
      </c>
      <c r="O1369">
        <v>0</v>
      </c>
      <c r="P1369">
        <v>0</v>
      </c>
      <c r="Q1369">
        <v>0</v>
      </c>
      <c r="R1369">
        <v>0</v>
      </c>
      <c r="S1369">
        <v>0</v>
      </c>
      <c r="T1369">
        <v>0</v>
      </c>
      <c r="U1369">
        <v>0</v>
      </c>
      <c r="V1369">
        <v>0</v>
      </c>
      <c r="W1369">
        <v>0</v>
      </c>
      <c r="X1369">
        <v>0</v>
      </c>
      <c r="Y1369">
        <v>0</v>
      </c>
      <c r="Z1369">
        <v>0</v>
      </c>
      <c r="AA1369">
        <v>0</v>
      </c>
      <c r="AB1369">
        <v>0</v>
      </c>
      <c r="AC1369">
        <v>0</v>
      </c>
      <c r="AD1369">
        <v>0</v>
      </c>
      <c r="AE1369">
        <v>272430</v>
      </c>
      <c r="AF1369">
        <v>0</v>
      </c>
      <c r="AG1369">
        <v>0</v>
      </c>
      <c r="AH1369">
        <v>0</v>
      </c>
      <c r="AI1369">
        <v>0</v>
      </c>
      <c r="AJ1369">
        <v>0</v>
      </c>
      <c r="AK1369">
        <v>0</v>
      </c>
      <c r="AL1369">
        <v>2.1907999999999999</v>
      </c>
      <c r="AM1369">
        <v>1</v>
      </c>
      <c r="AN1369">
        <v>1</v>
      </c>
      <c r="AO1369">
        <v>8.5</v>
      </c>
      <c r="AP1369" t="s">
        <v>2584</v>
      </c>
    </row>
    <row r="1370" spans="1:42" x14ac:dyDescent="0.2">
      <c r="A1370" t="s">
        <v>1374</v>
      </c>
      <c r="B1370">
        <v>0</v>
      </c>
      <c r="C1370">
        <v>0</v>
      </c>
      <c r="D1370">
        <v>0</v>
      </c>
      <c r="E1370">
        <v>618320</v>
      </c>
      <c r="F1370">
        <v>0</v>
      </c>
      <c r="G1370">
        <v>0</v>
      </c>
      <c r="H1370">
        <v>0</v>
      </c>
      <c r="I1370">
        <v>0</v>
      </c>
      <c r="J1370">
        <v>0</v>
      </c>
      <c r="K1370">
        <v>0</v>
      </c>
      <c r="L1370">
        <v>0</v>
      </c>
      <c r="M1370">
        <v>0</v>
      </c>
      <c r="N1370">
        <v>0</v>
      </c>
      <c r="O1370">
        <v>0</v>
      </c>
      <c r="P1370">
        <v>0</v>
      </c>
      <c r="Q1370">
        <v>0</v>
      </c>
      <c r="R1370">
        <v>0</v>
      </c>
      <c r="S1370">
        <v>0</v>
      </c>
      <c r="T1370">
        <v>0</v>
      </c>
      <c r="U1370">
        <v>0</v>
      </c>
      <c r="V1370">
        <v>0</v>
      </c>
      <c r="W1370">
        <v>0</v>
      </c>
      <c r="X1370">
        <v>0</v>
      </c>
      <c r="Y1370">
        <v>0</v>
      </c>
      <c r="Z1370">
        <v>0</v>
      </c>
      <c r="AA1370">
        <v>0</v>
      </c>
      <c r="AB1370">
        <v>0</v>
      </c>
      <c r="AC1370">
        <v>0</v>
      </c>
      <c r="AD1370">
        <v>0</v>
      </c>
      <c r="AE1370">
        <v>0</v>
      </c>
      <c r="AF1370">
        <v>0</v>
      </c>
      <c r="AG1370">
        <v>0</v>
      </c>
      <c r="AH1370">
        <v>0</v>
      </c>
      <c r="AI1370">
        <v>0</v>
      </c>
      <c r="AJ1370">
        <v>0</v>
      </c>
      <c r="AK1370">
        <v>0</v>
      </c>
      <c r="AL1370">
        <v>2.6448999999999998</v>
      </c>
      <c r="AM1370">
        <v>12</v>
      </c>
      <c r="AN1370">
        <v>1</v>
      </c>
      <c r="AO1370">
        <v>3</v>
      </c>
      <c r="AP1370" t="s">
        <v>2708</v>
      </c>
    </row>
    <row r="1371" spans="1:42" x14ac:dyDescent="0.2">
      <c r="A1371" t="s">
        <v>1375</v>
      </c>
      <c r="B1371">
        <v>0</v>
      </c>
      <c r="C1371">
        <v>0</v>
      </c>
      <c r="D1371">
        <v>0</v>
      </c>
      <c r="E1371">
        <v>0</v>
      </c>
      <c r="F1371">
        <v>0</v>
      </c>
      <c r="G1371">
        <v>0</v>
      </c>
      <c r="H1371">
        <v>0</v>
      </c>
      <c r="I1371">
        <v>0</v>
      </c>
      <c r="J1371">
        <v>0</v>
      </c>
      <c r="K1371">
        <v>0</v>
      </c>
      <c r="L1371">
        <v>0</v>
      </c>
      <c r="M1371">
        <v>0</v>
      </c>
      <c r="N1371">
        <v>0</v>
      </c>
      <c r="O1371">
        <v>0</v>
      </c>
      <c r="P1371">
        <v>0</v>
      </c>
      <c r="Q1371">
        <v>0</v>
      </c>
      <c r="R1371">
        <v>0</v>
      </c>
      <c r="S1371">
        <v>0</v>
      </c>
      <c r="T1371">
        <v>0</v>
      </c>
      <c r="U1371">
        <v>0</v>
      </c>
      <c r="V1371">
        <v>0</v>
      </c>
      <c r="W1371">
        <v>0</v>
      </c>
      <c r="X1371">
        <v>0</v>
      </c>
      <c r="Y1371">
        <v>0</v>
      </c>
      <c r="Z1371">
        <v>0</v>
      </c>
      <c r="AA1371">
        <v>0</v>
      </c>
      <c r="AB1371">
        <v>0</v>
      </c>
      <c r="AC1371">
        <v>0</v>
      </c>
      <c r="AD1371">
        <v>55699</v>
      </c>
      <c r="AE1371">
        <v>0</v>
      </c>
      <c r="AF1371">
        <v>0</v>
      </c>
      <c r="AG1371">
        <v>0</v>
      </c>
      <c r="AH1371">
        <v>0</v>
      </c>
      <c r="AI1371">
        <v>0</v>
      </c>
      <c r="AJ1371">
        <v>0</v>
      </c>
      <c r="AK1371">
        <v>0</v>
      </c>
      <c r="AL1371">
        <v>4.4234</v>
      </c>
      <c r="AM1371">
        <v>5</v>
      </c>
      <c r="AN1371">
        <v>1</v>
      </c>
      <c r="AO1371">
        <v>7.9</v>
      </c>
      <c r="AP1371" t="s">
        <v>3081</v>
      </c>
    </row>
    <row r="1372" spans="1:42" x14ac:dyDescent="0.2">
      <c r="A1372" t="s">
        <v>1376</v>
      </c>
      <c r="B1372">
        <v>0</v>
      </c>
      <c r="C1372">
        <v>0</v>
      </c>
      <c r="D1372">
        <v>0</v>
      </c>
      <c r="E1372">
        <v>0</v>
      </c>
      <c r="F1372">
        <v>0</v>
      </c>
      <c r="G1372">
        <v>227210</v>
      </c>
      <c r="H1372">
        <v>0</v>
      </c>
      <c r="I1372">
        <v>0</v>
      </c>
      <c r="J1372">
        <v>0</v>
      </c>
      <c r="K1372">
        <v>0</v>
      </c>
      <c r="L1372">
        <v>0</v>
      </c>
      <c r="M1372">
        <v>0</v>
      </c>
      <c r="N1372">
        <v>0</v>
      </c>
      <c r="O1372">
        <v>0</v>
      </c>
      <c r="P1372">
        <v>0</v>
      </c>
      <c r="Q1372">
        <v>0</v>
      </c>
      <c r="R1372">
        <v>0</v>
      </c>
      <c r="S1372">
        <v>0</v>
      </c>
      <c r="T1372">
        <v>0</v>
      </c>
      <c r="U1372">
        <v>0</v>
      </c>
      <c r="V1372">
        <v>0</v>
      </c>
      <c r="W1372">
        <v>0</v>
      </c>
      <c r="X1372">
        <v>0</v>
      </c>
      <c r="Y1372">
        <v>0</v>
      </c>
      <c r="Z1372">
        <v>0</v>
      </c>
      <c r="AA1372">
        <v>0</v>
      </c>
      <c r="AB1372">
        <v>0</v>
      </c>
      <c r="AC1372">
        <v>0</v>
      </c>
      <c r="AD1372">
        <v>0</v>
      </c>
      <c r="AE1372">
        <v>0</v>
      </c>
      <c r="AF1372">
        <v>0</v>
      </c>
      <c r="AG1372">
        <v>0</v>
      </c>
      <c r="AH1372">
        <v>0</v>
      </c>
      <c r="AI1372">
        <v>0</v>
      </c>
      <c r="AJ1372">
        <v>0</v>
      </c>
      <c r="AK1372">
        <v>0</v>
      </c>
      <c r="AL1372">
        <v>6.3188000000000004</v>
      </c>
      <c r="AM1372">
        <v>15</v>
      </c>
      <c r="AN1372">
        <v>2</v>
      </c>
      <c r="AO1372">
        <v>3.8</v>
      </c>
      <c r="AP1372" t="s">
        <v>2584</v>
      </c>
    </row>
    <row r="1373" spans="1:42" x14ac:dyDescent="0.2">
      <c r="A1373" t="s">
        <v>1377</v>
      </c>
      <c r="B1373">
        <v>0</v>
      </c>
      <c r="C1373">
        <v>0</v>
      </c>
      <c r="D1373">
        <v>75845</v>
      </c>
      <c r="E1373">
        <v>89285</v>
      </c>
      <c r="F1373">
        <v>109430</v>
      </c>
      <c r="G1373">
        <v>176160</v>
      </c>
      <c r="H1373">
        <v>156990</v>
      </c>
      <c r="I1373">
        <v>0</v>
      </c>
      <c r="J1373">
        <v>0</v>
      </c>
      <c r="K1373">
        <v>109700</v>
      </c>
      <c r="L1373">
        <v>187940</v>
      </c>
      <c r="M1373">
        <v>0</v>
      </c>
      <c r="N1373">
        <v>152610</v>
      </c>
      <c r="O1373">
        <v>0</v>
      </c>
      <c r="P1373">
        <v>154070</v>
      </c>
      <c r="Q1373">
        <v>0</v>
      </c>
      <c r="R1373">
        <v>0</v>
      </c>
      <c r="S1373">
        <v>115660</v>
      </c>
      <c r="T1373">
        <v>0</v>
      </c>
      <c r="U1373">
        <v>0</v>
      </c>
      <c r="V1373">
        <v>0</v>
      </c>
      <c r="W1373">
        <v>109700</v>
      </c>
      <c r="X1373">
        <v>131200</v>
      </c>
      <c r="Y1373">
        <v>135550</v>
      </c>
      <c r="Z1373">
        <v>101040</v>
      </c>
      <c r="AA1373">
        <v>0</v>
      </c>
      <c r="AB1373">
        <v>0</v>
      </c>
      <c r="AC1373">
        <v>0</v>
      </c>
      <c r="AD1373">
        <v>192270</v>
      </c>
      <c r="AE1373">
        <v>118490</v>
      </c>
      <c r="AF1373">
        <v>0</v>
      </c>
      <c r="AG1373">
        <v>129520</v>
      </c>
      <c r="AH1373">
        <v>162470</v>
      </c>
      <c r="AI1373">
        <v>0</v>
      </c>
      <c r="AJ1373">
        <v>140800</v>
      </c>
      <c r="AK1373">
        <v>144520</v>
      </c>
      <c r="AL1373">
        <v>11.821</v>
      </c>
      <c r="AM1373">
        <v>56</v>
      </c>
      <c r="AN1373">
        <v>3</v>
      </c>
      <c r="AO1373">
        <v>1.8</v>
      </c>
      <c r="AP1373" t="s">
        <v>2584</v>
      </c>
    </row>
    <row r="1374" spans="1:42" x14ac:dyDescent="0.2">
      <c r="A1374" t="s">
        <v>1378</v>
      </c>
      <c r="B1374">
        <v>0</v>
      </c>
      <c r="C1374">
        <v>0</v>
      </c>
      <c r="D1374">
        <v>0</v>
      </c>
      <c r="E1374">
        <v>0</v>
      </c>
      <c r="F1374">
        <v>0</v>
      </c>
      <c r="G1374">
        <v>0</v>
      </c>
      <c r="H1374">
        <v>0</v>
      </c>
      <c r="I1374">
        <v>0</v>
      </c>
      <c r="J1374">
        <v>0</v>
      </c>
      <c r="K1374">
        <v>0</v>
      </c>
      <c r="L1374">
        <v>0</v>
      </c>
      <c r="M1374">
        <v>0</v>
      </c>
      <c r="N1374">
        <v>0</v>
      </c>
      <c r="O1374">
        <v>0</v>
      </c>
      <c r="P1374">
        <v>0</v>
      </c>
      <c r="Q1374">
        <v>0</v>
      </c>
      <c r="R1374">
        <v>0</v>
      </c>
      <c r="S1374">
        <v>0</v>
      </c>
      <c r="T1374">
        <v>0</v>
      </c>
      <c r="U1374">
        <v>0</v>
      </c>
      <c r="V1374">
        <v>0</v>
      </c>
      <c r="W1374">
        <v>0</v>
      </c>
      <c r="X1374">
        <v>0</v>
      </c>
      <c r="Y1374">
        <v>0</v>
      </c>
      <c r="Z1374">
        <v>0</v>
      </c>
      <c r="AA1374">
        <v>0</v>
      </c>
      <c r="AB1374">
        <v>0</v>
      </c>
      <c r="AC1374">
        <v>0</v>
      </c>
      <c r="AD1374">
        <v>0</v>
      </c>
      <c r="AE1374">
        <v>0</v>
      </c>
      <c r="AF1374">
        <v>0</v>
      </c>
      <c r="AG1374">
        <v>0</v>
      </c>
      <c r="AH1374">
        <v>196780</v>
      </c>
      <c r="AI1374">
        <v>0</v>
      </c>
      <c r="AJ1374">
        <v>0</v>
      </c>
      <c r="AK1374">
        <v>0</v>
      </c>
      <c r="AL1374">
        <v>99.552999999999997</v>
      </c>
      <c r="AM1374">
        <v>16</v>
      </c>
      <c r="AN1374">
        <v>1</v>
      </c>
      <c r="AO1374">
        <v>8.4</v>
      </c>
      <c r="AP1374" t="s">
        <v>2584</v>
      </c>
    </row>
    <row r="1375" spans="1:42" x14ac:dyDescent="0.2">
      <c r="A1375" t="s">
        <v>1379</v>
      </c>
      <c r="B1375">
        <v>466120</v>
      </c>
      <c r="C1375">
        <v>0</v>
      </c>
      <c r="D1375">
        <v>383190</v>
      </c>
      <c r="E1375">
        <v>431830</v>
      </c>
      <c r="F1375">
        <v>0</v>
      </c>
      <c r="G1375">
        <v>0</v>
      </c>
      <c r="H1375">
        <v>0</v>
      </c>
      <c r="I1375">
        <v>342750</v>
      </c>
      <c r="J1375">
        <v>0</v>
      </c>
      <c r="K1375">
        <v>370840</v>
      </c>
      <c r="L1375">
        <v>402120</v>
      </c>
      <c r="M1375">
        <v>333890</v>
      </c>
      <c r="N1375">
        <v>304640</v>
      </c>
      <c r="O1375">
        <v>0</v>
      </c>
      <c r="P1375">
        <v>381360</v>
      </c>
      <c r="Q1375">
        <v>0</v>
      </c>
      <c r="R1375">
        <v>0</v>
      </c>
      <c r="S1375">
        <v>0</v>
      </c>
      <c r="T1375">
        <v>0</v>
      </c>
      <c r="U1375">
        <v>382810</v>
      </c>
      <c r="V1375">
        <v>0</v>
      </c>
      <c r="W1375">
        <v>0</v>
      </c>
      <c r="X1375">
        <v>0</v>
      </c>
      <c r="Y1375">
        <v>0</v>
      </c>
      <c r="Z1375">
        <v>0</v>
      </c>
      <c r="AA1375">
        <v>0</v>
      </c>
      <c r="AB1375">
        <v>0</v>
      </c>
      <c r="AC1375">
        <v>397700</v>
      </c>
      <c r="AD1375">
        <v>0</v>
      </c>
      <c r="AE1375">
        <v>0</v>
      </c>
      <c r="AF1375">
        <v>0</v>
      </c>
      <c r="AG1375">
        <v>292990</v>
      </c>
      <c r="AH1375">
        <v>290710</v>
      </c>
      <c r="AI1375">
        <v>0</v>
      </c>
      <c r="AJ1375">
        <v>0</v>
      </c>
      <c r="AK1375">
        <v>0</v>
      </c>
      <c r="AL1375">
        <v>251.55</v>
      </c>
      <c r="AM1375">
        <v>46</v>
      </c>
      <c r="AN1375">
        <v>2</v>
      </c>
      <c r="AO1375">
        <v>3</v>
      </c>
      <c r="AP1375" t="s">
        <v>2584</v>
      </c>
    </row>
    <row r="1376" spans="1:42" x14ac:dyDescent="0.2">
      <c r="A1376" t="s">
        <v>1380</v>
      </c>
      <c r="B1376">
        <v>12578000</v>
      </c>
      <c r="C1376">
        <v>11508000</v>
      </c>
      <c r="D1376">
        <v>12358000</v>
      </c>
      <c r="E1376">
        <v>12594000</v>
      </c>
      <c r="F1376">
        <v>8702100</v>
      </c>
      <c r="G1376">
        <v>9779300</v>
      </c>
      <c r="H1376">
        <v>8907800</v>
      </c>
      <c r="I1376">
        <v>10031000</v>
      </c>
      <c r="J1376">
        <v>9610000</v>
      </c>
      <c r="K1376">
        <v>10653000</v>
      </c>
      <c r="L1376">
        <v>9544400</v>
      </c>
      <c r="M1376">
        <v>10748000</v>
      </c>
      <c r="N1376">
        <v>7962400</v>
      </c>
      <c r="O1376">
        <v>7851300</v>
      </c>
      <c r="P1376">
        <v>10102000</v>
      </c>
      <c r="Q1376">
        <v>9506900</v>
      </c>
      <c r="R1376">
        <v>7245400</v>
      </c>
      <c r="S1376">
        <v>7312200</v>
      </c>
      <c r="T1376">
        <v>10800000</v>
      </c>
      <c r="U1376">
        <v>9566800</v>
      </c>
      <c r="V1376">
        <v>7376400</v>
      </c>
      <c r="W1376">
        <v>8511300</v>
      </c>
      <c r="X1376">
        <v>9987000</v>
      </c>
      <c r="Y1376">
        <v>7840300</v>
      </c>
      <c r="Z1376">
        <v>9194300</v>
      </c>
      <c r="AA1376">
        <v>8734600</v>
      </c>
      <c r="AB1376">
        <v>9127000</v>
      </c>
      <c r="AC1376">
        <v>12933000</v>
      </c>
      <c r="AD1376">
        <v>7528400</v>
      </c>
      <c r="AE1376">
        <v>8860400</v>
      </c>
      <c r="AF1376">
        <v>7706500</v>
      </c>
      <c r="AG1376">
        <v>9480600</v>
      </c>
      <c r="AH1376">
        <v>8580800</v>
      </c>
      <c r="AI1376">
        <v>7498900</v>
      </c>
      <c r="AJ1376">
        <v>7489900</v>
      </c>
      <c r="AK1376">
        <v>6558300</v>
      </c>
      <c r="AL1376">
        <v>323.31</v>
      </c>
      <c r="AM1376">
        <v>391</v>
      </c>
      <c r="AN1376">
        <v>14</v>
      </c>
      <c r="AO1376">
        <v>42</v>
      </c>
      <c r="AP1376" t="s">
        <v>2792</v>
      </c>
    </row>
    <row r="1377" spans="1:42" x14ac:dyDescent="0.2">
      <c r="A1377" t="s">
        <v>1381</v>
      </c>
      <c r="B1377">
        <v>0</v>
      </c>
      <c r="C1377">
        <v>0</v>
      </c>
      <c r="D1377">
        <v>0</v>
      </c>
      <c r="E1377">
        <v>0</v>
      </c>
      <c r="F1377">
        <v>0</v>
      </c>
      <c r="G1377">
        <v>0</v>
      </c>
      <c r="H1377">
        <v>0</v>
      </c>
      <c r="I1377">
        <v>0</v>
      </c>
      <c r="J1377">
        <v>0</v>
      </c>
      <c r="K1377">
        <v>0</v>
      </c>
      <c r="L1377">
        <v>0</v>
      </c>
      <c r="M1377">
        <v>0</v>
      </c>
      <c r="N1377">
        <v>0</v>
      </c>
      <c r="O1377">
        <v>0</v>
      </c>
      <c r="P1377">
        <v>0</v>
      </c>
      <c r="Q1377">
        <v>0</v>
      </c>
      <c r="R1377">
        <v>0</v>
      </c>
      <c r="S1377">
        <v>0</v>
      </c>
      <c r="T1377">
        <v>0</v>
      </c>
      <c r="U1377">
        <v>0</v>
      </c>
      <c r="V1377">
        <v>0</v>
      </c>
      <c r="W1377">
        <v>0</v>
      </c>
      <c r="X1377">
        <v>0</v>
      </c>
      <c r="Y1377">
        <v>0</v>
      </c>
      <c r="Z1377">
        <v>0</v>
      </c>
      <c r="AA1377">
        <v>0</v>
      </c>
      <c r="AB1377">
        <v>0</v>
      </c>
      <c r="AC1377">
        <v>50941</v>
      </c>
      <c r="AD1377">
        <v>0</v>
      </c>
      <c r="AE1377">
        <v>0</v>
      </c>
      <c r="AF1377">
        <v>0</v>
      </c>
      <c r="AG1377">
        <v>0</v>
      </c>
      <c r="AH1377">
        <v>0</v>
      </c>
      <c r="AI1377">
        <v>0</v>
      </c>
      <c r="AJ1377">
        <v>0</v>
      </c>
      <c r="AK1377">
        <v>0</v>
      </c>
      <c r="AL1377">
        <v>2.9178000000000002</v>
      </c>
      <c r="AM1377">
        <v>19</v>
      </c>
      <c r="AN1377">
        <v>1</v>
      </c>
      <c r="AO1377">
        <v>11.3</v>
      </c>
      <c r="AP1377" t="s">
        <v>3082</v>
      </c>
    </row>
    <row r="1378" spans="1:42" x14ac:dyDescent="0.2">
      <c r="A1378" t="s">
        <v>1382</v>
      </c>
      <c r="B1378">
        <v>0</v>
      </c>
      <c r="C1378">
        <v>0</v>
      </c>
      <c r="D1378">
        <v>628400</v>
      </c>
      <c r="E1378">
        <v>724260</v>
      </c>
      <c r="F1378">
        <v>0</v>
      </c>
      <c r="G1378">
        <v>0</v>
      </c>
      <c r="H1378">
        <v>0</v>
      </c>
      <c r="I1378">
        <v>0</v>
      </c>
      <c r="J1378">
        <v>0</v>
      </c>
      <c r="K1378">
        <v>0</v>
      </c>
      <c r="L1378">
        <v>0</v>
      </c>
      <c r="M1378">
        <v>0</v>
      </c>
      <c r="N1378">
        <v>0</v>
      </c>
      <c r="O1378">
        <v>0</v>
      </c>
      <c r="P1378">
        <v>0</v>
      </c>
      <c r="Q1378">
        <v>0</v>
      </c>
      <c r="R1378">
        <v>0</v>
      </c>
      <c r="S1378">
        <v>0</v>
      </c>
      <c r="T1378">
        <v>0</v>
      </c>
      <c r="U1378">
        <v>0</v>
      </c>
      <c r="V1378">
        <v>0</v>
      </c>
      <c r="W1378">
        <v>0</v>
      </c>
      <c r="X1378">
        <v>0</v>
      </c>
      <c r="Y1378">
        <v>0</v>
      </c>
      <c r="Z1378">
        <v>0</v>
      </c>
      <c r="AA1378">
        <v>0</v>
      </c>
      <c r="AB1378">
        <v>0</v>
      </c>
      <c r="AC1378">
        <v>0</v>
      </c>
      <c r="AD1378">
        <v>292030</v>
      </c>
      <c r="AE1378">
        <v>0</v>
      </c>
      <c r="AF1378">
        <v>0</v>
      </c>
      <c r="AG1378">
        <v>0</v>
      </c>
      <c r="AH1378">
        <v>0</v>
      </c>
      <c r="AI1378">
        <v>0</v>
      </c>
      <c r="AJ1378">
        <v>0</v>
      </c>
      <c r="AK1378">
        <v>0</v>
      </c>
      <c r="AL1378">
        <v>10.943</v>
      </c>
      <c r="AM1378">
        <v>51</v>
      </c>
      <c r="AN1378">
        <v>11</v>
      </c>
      <c r="AO1378">
        <v>15.7</v>
      </c>
      <c r="AP1378" t="s">
        <v>2594</v>
      </c>
    </row>
    <row r="1379" spans="1:42" x14ac:dyDescent="0.2">
      <c r="A1379" t="s">
        <v>1383</v>
      </c>
      <c r="B1379">
        <v>0</v>
      </c>
      <c r="C1379">
        <v>595210</v>
      </c>
      <c r="D1379">
        <v>534230</v>
      </c>
      <c r="E1379">
        <v>625090</v>
      </c>
      <c r="F1379">
        <v>0</v>
      </c>
      <c r="G1379">
        <v>676860</v>
      </c>
      <c r="H1379">
        <v>634830</v>
      </c>
      <c r="I1379">
        <v>814180</v>
      </c>
      <c r="J1379">
        <v>622650</v>
      </c>
      <c r="K1379">
        <v>893760</v>
      </c>
      <c r="L1379">
        <v>871530</v>
      </c>
      <c r="M1379">
        <v>806720</v>
      </c>
      <c r="N1379">
        <v>708210</v>
      </c>
      <c r="O1379">
        <v>0</v>
      </c>
      <c r="P1379">
        <v>638480</v>
      </c>
      <c r="Q1379">
        <v>541890</v>
      </c>
      <c r="R1379">
        <v>791010</v>
      </c>
      <c r="S1379">
        <v>714680</v>
      </c>
      <c r="T1379">
        <v>0</v>
      </c>
      <c r="U1379">
        <v>798850</v>
      </c>
      <c r="V1379">
        <v>459760</v>
      </c>
      <c r="W1379">
        <v>562780</v>
      </c>
      <c r="X1379">
        <v>806360</v>
      </c>
      <c r="Y1379">
        <v>643160</v>
      </c>
      <c r="Z1379">
        <v>798560</v>
      </c>
      <c r="AA1379">
        <v>679420</v>
      </c>
      <c r="AB1379">
        <v>0</v>
      </c>
      <c r="AC1379">
        <v>0</v>
      </c>
      <c r="AD1379">
        <v>572760</v>
      </c>
      <c r="AE1379">
        <v>826750</v>
      </c>
      <c r="AF1379">
        <v>1306400</v>
      </c>
      <c r="AG1379">
        <v>804870</v>
      </c>
      <c r="AH1379">
        <v>825040</v>
      </c>
      <c r="AI1379">
        <v>0</v>
      </c>
      <c r="AJ1379">
        <v>679330</v>
      </c>
      <c r="AK1379">
        <v>551750</v>
      </c>
      <c r="AL1379">
        <v>38.988999999999997</v>
      </c>
      <c r="AM1379">
        <v>98</v>
      </c>
      <c r="AN1379">
        <v>10</v>
      </c>
      <c r="AO1379">
        <v>35.299999999999997</v>
      </c>
      <c r="AP1379" t="s">
        <v>2592</v>
      </c>
    </row>
    <row r="1380" spans="1:42" x14ac:dyDescent="0.2">
      <c r="A1380" t="s">
        <v>1384</v>
      </c>
      <c r="B1380">
        <v>0</v>
      </c>
      <c r="C1380">
        <v>0</v>
      </c>
      <c r="D1380">
        <v>0</v>
      </c>
      <c r="E1380">
        <v>0</v>
      </c>
      <c r="F1380">
        <v>0</v>
      </c>
      <c r="G1380">
        <v>0</v>
      </c>
      <c r="H1380">
        <v>0</v>
      </c>
      <c r="I1380">
        <v>0</v>
      </c>
      <c r="J1380">
        <v>0</v>
      </c>
      <c r="K1380">
        <v>0</v>
      </c>
      <c r="L1380">
        <v>0</v>
      </c>
      <c r="M1380">
        <v>0</v>
      </c>
      <c r="N1380">
        <v>0</v>
      </c>
      <c r="O1380">
        <v>669680</v>
      </c>
      <c r="P1380">
        <v>878180</v>
      </c>
      <c r="Q1380">
        <v>0</v>
      </c>
      <c r="R1380">
        <v>0</v>
      </c>
      <c r="S1380">
        <v>0</v>
      </c>
      <c r="T1380">
        <v>0</v>
      </c>
      <c r="U1380">
        <v>0</v>
      </c>
      <c r="V1380">
        <v>0</v>
      </c>
      <c r="W1380">
        <v>0</v>
      </c>
      <c r="X1380">
        <v>0</v>
      </c>
      <c r="Y1380">
        <v>0</v>
      </c>
      <c r="Z1380">
        <v>0</v>
      </c>
      <c r="AA1380">
        <v>0</v>
      </c>
      <c r="AB1380">
        <v>0</v>
      </c>
      <c r="AC1380">
        <v>0</v>
      </c>
      <c r="AD1380">
        <v>0</v>
      </c>
      <c r="AE1380">
        <v>0</v>
      </c>
      <c r="AF1380">
        <v>0</v>
      </c>
      <c r="AG1380">
        <v>0</v>
      </c>
      <c r="AH1380">
        <v>0</v>
      </c>
      <c r="AI1380">
        <v>0</v>
      </c>
      <c r="AJ1380">
        <v>0</v>
      </c>
      <c r="AK1380">
        <v>0</v>
      </c>
      <c r="AL1380">
        <v>8.4513999999999996</v>
      </c>
      <c r="AM1380">
        <v>13</v>
      </c>
      <c r="AN1380">
        <v>2</v>
      </c>
      <c r="AO1380">
        <v>72.900000000000006</v>
      </c>
      <c r="AP1380" t="s">
        <v>2584</v>
      </c>
    </row>
    <row r="1381" spans="1:42" x14ac:dyDescent="0.2">
      <c r="A1381" t="s">
        <v>1385</v>
      </c>
      <c r="B1381">
        <v>0</v>
      </c>
      <c r="C1381">
        <v>0</v>
      </c>
      <c r="D1381">
        <v>0</v>
      </c>
      <c r="E1381">
        <v>0</v>
      </c>
      <c r="F1381">
        <v>0</v>
      </c>
      <c r="G1381">
        <v>0</v>
      </c>
      <c r="H1381">
        <v>0</v>
      </c>
      <c r="I1381">
        <v>0</v>
      </c>
      <c r="J1381">
        <v>0</v>
      </c>
      <c r="K1381">
        <v>0</v>
      </c>
      <c r="L1381">
        <v>0</v>
      </c>
      <c r="M1381">
        <v>0</v>
      </c>
      <c r="N1381">
        <v>0</v>
      </c>
      <c r="O1381">
        <v>0</v>
      </c>
      <c r="P1381">
        <v>0</v>
      </c>
      <c r="Q1381">
        <v>0</v>
      </c>
      <c r="R1381">
        <v>0</v>
      </c>
      <c r="S1381">
        <v>630860</v>
      </c>
      <c r="T1381">
        <v>0</v>
      </c>
      <c r="U1381">
        <v>0</v>
      </c>
      <c r="V1381">
        <v>0</v>
      </c>
      <c r="W1381">
        <v>0</v>
      </c>
      <c r="X1381">
        <v>0</v>
      </c>
      <c r="Y1381">
        <v>0</v>
      </c>
      <c r="Z1381">
        <v>0</v>
      </c>
      <c r="AA1381">
        <v>0</v>
      </c>
      <c r="AB1381">
        <v>0</v>
      </c>
      <c r="AC1381">
        <v>0</v>
      </c>
      <c r="AD1381">
        <v>0</v>
      </c>
      <c r="AE1381">
        <v>0</v>
      </c>
      <c r="AF1381">
        <v>0</v>
      </c>
      <c r="AG1381">
        <v>0</v>
      </c>
      <c r="AH1381">
        <v>0</v>
      </c>
      <c r="AI1381">
        <v>0</v>
      </c>
      <c r="AJ1381">
        <v>0</v>
      </c>
      <c r="AK1381">
        <v>0</v>
      </c>
      <c r="AL1381">
        <v>64.382000000000005</v>
      </c>
      <c r="AM1381">
        <v>7</v>
      </c>
      <c r="AN1381">
        <v>2</v>
      </c>
      <c r="AO1381">
        <v>9.3000000000000007</v>
      </c>
      <c r="AP1381" t="s">
        <v>2764</v>
      </c>
    </row>
    <row r="1382" spans="1:42" x14ac:dyDescent="0.2">
      <c r="A1382" t="s">
        <v>1386</v>
      </c>
      <c r="B1382">
        <v>0</v>
      </c>
      <c r="C1382">
        <v>0</v>
      </c>
      <c r="D1382">
        <v>0</v>
      </c>
      <c r="E1382">
        <v>0</v>
      </c>
      <c r="F1382">
        <v>0</v>
      </c>
      <c r="G1382">
        <v>462980</v>
      </c>
      <c r="H1382">
        <v>0</v>
      </c>
      <c r="I1382">
        <v>0</v>
      </c>
      <c r="J1382">
        <v>0</v>
      </c>
      <c r="K1382">
        <v>0</v>
      </c>
      <c r="L1382">
        <v>0</v>
      </c>
      <c r="M1382">
        <v>0</v>
      </c>
      <c r="N1382">
        <v>0</v>
      </c>
      <c r="O1382">
        <v>0</v>
      </c>
      <c r="P1382">
        <v>0</v>
      </c>
      <c r="Q1382">
        <v>0</v>
      </c>
      <c r="R1382">
        <v>0</v>
      </c>
      <c r="S1382">
        <v>0</v>
      </c>
      <c r="T1382">
        <v>0</v>
      </c>
      <c r="U1382">
        <v>0</v>
      </c>
      <c r="V1382">
        <v>0</v>
      </c>
      <c r="W1382">
        <v>0</v>
      </c>
      <c r="X1382">
        <v>0</v>
      </c>
      <c r="Y1382">
        <v>0</v>
      </c>
      <c r="Z1382">
        <v>0</v>
      </c>
      <c r="AA1382">
        <v>0</v>
      </c>
      <c r="AB1382">
        <v>0</v>
      </c>
      <c r="AC1382">
        <v>0</v>
      </c>
      <c r="AD1382">
        <v>0</v>
      </c>
      <c r="AE1382">
        <v>0</v>
      </c>
      <c r="AF1382">
        <v>0</v>
      </c>
      <c r="AG1382">
        <v>0</v>
      </c>
      <c r="AH1382">
        <v>960320</v>
      </c>
      <c r="AI1382">
        <v>0</v>
      </c>
      <c r="AJ1382">
        <v>0</v>
      </c>
      <c r="AK1382">
        <v>0</v>
      </c>
      <c r="AL1382">
        <v>161.06</v>
      </c>
      <c r="AM1382">
        <v>38</v>
      </c>
      <c r="AN1382">
        <v>1</v>
      </c>
      <c r="AO1382">
        <v>16.7</v>
      </c>
      <c r="AP1382" t="s">
        <v>2999</v>
      </c>
    </row>
    <row r="1383" spans="1:42" x14ac:dyDescent="0.2">
      <c r="A1383" t="s">
        <v>1387</v>
      </c>
      <c r="B1383">
        <v>0</v>
      </c>
      <c r="C1383">
        <v>0</v>
      </c>
      <c r="D1383">
        <v>0</v>
      </c>
      <c r="E1383">
        <v>0</v>
      </c>
      <c r="F1383">
        <v>0</v>
      </c>
      <c r="G1383">
        <v>0</v>
      </c>
      <c r="H1383">
        <v>0</v>
      </c>
      <c r="I1383">
        <v>0</v>
      </c>
      <c r="J1383">
        <v>0</v>
      </c>
      <c r="K1383">
        <v>0</v>
      </c>
      <c r="L1383">
        <v>0</v>
      </c>
      <c r="M1383">
        <v>0</v>
      </c>
      <c r="N1383">
        <v>0</v>
      </c>
      <c r="O1383">
        <v>0</v>
      </c>
      <c r="P1383">
        <v>0</v>
      </c>
      <c r="Q1383">
        <v>0</v>
      </c>
      <c r="R1383">
        <v>0</v>
      </c>
      <c r="S1383">
        <v>0</v>
      </c>
      <c r="T1383">
        <v>0</v>
      </c>
      <c r="U1383">
        <v>0</v>
      </c>
      <c r="V1383">
        <v>0</v>
      </c>
      <c r="W1383">
        <v>0</v>
      </c>
      <c r="X1383">
        <v>0</v>
      </c>
      <c r="Y1383">
        <v>0</v>
      </c>
      <c r="Z1383">
        <v>0</v>
      </c>
      <c r="AA1383">
        <v>0</v>
      </c>
      <c r="AB1383">
        <v>0</v>
      </c>
      <c r="AC1383">
        <v>0</v>
      </c>
      <c r="AD1383">
        <v>0</v>
      </c>
      <c r="AE1383">
        <v>0</v>
      </c>
      <c r="AF1383">
        <v>0</v>
      </c>
      <c r="AG1383">
        <v>154710</v>
      </c>
      <c r="AH1383">
        <v>0</v>
      </c>
      <c r="AI1383">
        <v>0</v>
      </c>
      <c r="AJ1383">
        <v>0</v>
      </c>
      <c r="AK1383">
        <v>0</v>
      </c>
      <c r="AL1383">
        <v>4.6547999999999998</v>
      </c>
      <c r="AM1383">
        <v>9</v>
      </c>
      <c r="AN1383">
        <v>6</v>
      </c>
      <c r="AO1383">
        <v>11.1</v>
      </c>
      <c r="AP1383" t="s">
        <v>2795</v>
      </c>
    </row>
    <row r="1384" spans="1:42" x14ac:dyDescent="0.2">
      <c r="A1384" t="s">
        <v>1388</v>
      </c>
      <c r="B1384">
        <v>0</v>
      </c>
      <c r="C1384">
        <v>0</v>
      </c>
      <c r="D1384">
        <v>0</v>
      </c>
      <c r="E1384">
        <v>0</v>
      </c>
      <c r="F1384">
        <v>0</v>
      </c>
      <c r="G1384">
        <v>0</v>
      </c>
      <c r="H1384">
        <v>0</v>
      </c>
      <c r="I1384">
        <v>0</v>
      </c>
      <c r="J1384">
        <v>0</v>
      </c>
      <c r="K1384">
        <v>0</v>
      </c>
      <c r="L1384">
        <v>0</v>
      </c>
      <c r="M1384">
        <v>0</v>
      </c>
      <c r="N1384">
        <v>0</v>
      </c>
      <c r="O1384">
        <v>0</v>
      </c>
      <c r="P1384">
        <v>0</v>
      </c>
      <c r="Q1384">
        <v>0</v>
      </c>
      <c r="R1384">
        <v>0</v>
      </c>
      <c r="S1384">
        <v>0</v>
      </c>
      <c r="T1384">
        <v>0</v>
      </c>
      <c r="U1384">
        <v>0</v>
      </c>
      <c r="V1384">
        <v>0</v>
      </c>
      <c r="W1384">
        <v>0</v>
      </c>
      <c r="X1384">
        <v>0</v>
      </c>
      <c r="Y1384">
        <v>0</v>
      </c>
      <c r="Z1384">
        <v>0</v>
      </c>
      <c r="AA1384">
        <v>0</v>
      </c>
      <c r="AB1384">
        <v>0</v>
      </c>
      <c r="AC1384">
        <v>0</v>
      </c>
      <c r="AD1384">
        <v>0</v>
      </c>
      <c r="AE1384">
        <v>0</v>
      </c>
      <c r="AF1384">
        <v>0</v>
      </c>
      <c r="AG1384">
        <v>0</v>
      </c>
      <c r="AH1384">
        <v>342260</v>
      </c>
      <c r="AI1384">
        <v>0</v>
      </c>
      <c r="AJ1384">
        <v>0</v>
      </c>
      <c r="AK1384">
        <v>0</v>
      </c>
      <c r="AL1384">
        <v>37.859000000000002</v>
      </c>
      <c r="AM1384">
        <v>15</v>
      </c>
      <c r="AN1384">
        <v>8</v>
      </c>
      <c r="AO1384">
        <v>4.4000000000000004</v>
      </c>
      <c r="AP1384" t="s">
        <v>2584</v>
      </c>
    </row>
    <row r="1385" spans="1:42" x14ac:dyDescent="0.2">
      <c r="A1385" t="s">
        <v>1389</v>
      </c>
      <c r="B1385">
        <v>0</v>
      </c>
      <c r="C1385">
        <v>0</v>
      </c>
      <c r="D1385">
        <v>0</v>
      </c>
      <c r="E1385">
        <v>0</v>
      </c>
      <c r="F1385">
        <v>0</v>
      </c>
      <c r="G1385">
        <v>0</v>
      </c>
      <c r="H1385">
        <v>0</v>
      </c>
      <c r="I1385">
        <v>0</v>
      </c>
      <c r="J1385">
        <v>0</v>
      </c>
      <c r="K1385">
        <v>0</v>
      </c>
      <c r="L1385">
        <v>0</v>
      </c>
      <c r="M1385">
        <v>0</v>
      </c>
      <c r="N1385">
        <v>0</v>
      </c>
      <c r="O1385">
        <v>0</v>
      </c>
      <c r="P1385">
        <v>0</v>
      </c>
      <c r="Q1385">
        <v>0</v>
      </c>
      <c r="R1385">
        <v>0</v>
      </c>
      <c r="S1385">
        <v>0</v>
      </c>
      <c r="T1385">
        <v>0</v>
      </c>
      <c r="U1385">
        <v>0</v>
      </c>
      <c r="V1385">
        <v>0</v>
      </c>
      <c r="W1385">
        <v>0</v>
      </c>
      <c r="X1385">
        <v>0</v>
      </c>
      <c r="Y1385">
        <v>0</v>
      </c>
      <c r="Z1385">
        <v>0</v>
      </c>
      <c r="AA1385">
        <v>0</v>
      </c>
      <c r="AB1385">
        <v>0</v>
      </c>
      <c r="AC1385">
        <v>0</v>
      </c>
      <c r="AD1385">
        <v>0</v>
      </c>
      <c r="AE1385">
        <v>0</v>
      </c>
      <c r="AF1385">
        <v>526070</v>
      </c>
      <c r="AG1385">
        <v>0</v>
      </c>
      <c r="AH1385">
        <v>0</v>
      </c>
      <c r="AI1385">
        <v>0</v>
      </c>
      <c r="AJ1385">
        <v>0</v>
      </c>
      <c r="AK1385">
        <v>0</v>
      </c>
      <c r="AL1385">
        <v>-2</v>
      </c>
      <c r="AM1385">
        <v>0</v>
      </c>
      <c r="AN1385">
        <v>1</v>
      </c>
      <c r="AO1385">
        <v>5.5</v>
      </c>
      <c r="AP1385" t="s">
        <v>3083</v>
      </c>
    </row>
    <row r="1386" spans="1:42" x14ac:dyDescent="0.2">
      <c r="A1386" t="s">
        <v>1390</v>
      </c>
      <c r="B1386">
        <v>0</v>
      </c>
      <c r="C1386">
        <v>0</v>
      </c>
      <c r="D1386">
        <v>0</v>
      </c>
      <c r="E1386">
        <v>0</v>
      </c>
      <c r="F1386">
        <v>0</v>
      </c>
      <c r="G1386">
        <v>0</v>
      </c>
      <c r="H1386">
        <v>0</v>
      </c>
      <c r="I1386">
        <v>0</v>
      </c>
      <c r="J1386">
        <v>0</v>
      </c>
      <c r="K1386">
        <v>0</v>
      </c>
      <c r="L1386">
        <v>0</v>
      </c>
      <c r="M1386">
        <v>0</v>
      </c>
      <c r="N1386">
        <v>0</v>
      </c>
      <c r="O1386">
        <v>0</v>
      </c>
      <c r="P1386">
        <v>0</v>
      </c>
      <c r="Q1386">
        <v>0</v>
      </c>
      <c r="R1386">
        <v>0</v>
      </c>
      <c r="S1386">
        <v>0</v>
      </c>
      <c r="T1386">
        <v>0</v>
      </c>
      <c r="U1386">
        <v>0</v>
      </c>
      <c r="V1386">
        <v>0</v>
      </c>
      <c r="W1386">
        <v>0</v>
      </c>
      <c r="X1386">
        <v>0</v>
      </c>
      <c r="Y1386">
        <v>0</v>
      </c>
      <c r="Z1386">
        <v>0</v>
      </c>
      <c r="AA1386">
        <v>0</v>
      </c>
      <c r="AB1386">
        <v>0</v>
      </c>
      <c r="AC1386">
        <v>0</v>
      </c>
      <c r="AD1386">
        <v>497000</v>
      </c>
      <c r="AE1386">
        <v>0</v>
      </c>
      <c r="AF1386">
        <v>0</v>
      </c>
      <c r="AG1386">
        <v>0</v>
      </c>
      <c r="AH1386">
        <v>0</v>
      </c>
      <c r="AI1386">
        <v>0</v>
      </c>
      <c r="AJ1386">
        <v>0</v>
      </c>
      <c r="AK1386">
        <v>0</v>
      </c>
      <c r="AL1386">
        <v>8.2810000000000006</v>
      </c>
      <c r="AM1386">
        <v>9</v>
      </c>
      <c r="AN1386">
        <v>4</v>
      </c>
      <c r="AO1386">
        <v>10.1</v>
      </c>
      <c r="AP1386" t="s">
        <v>2934</v>
      </c>
    </row>
    <row r="1387" spans="1:42" x14ac:dyDescent="0.2">
      <c r="A1387" t="s">
        <v>1391</v>
      </c>
      <c r="B1387">
        <v>1674400</v>
      </c>
      <c r="C1387">
        <v>2619300</v>
      </c>
      <c r="D1387">
        <v>3711200</v>
      </c>
      <c r="E1387">
        <v>2837900</v>
      </c>
      <c r="F1387">
        <v>4664600</v>
      </c>
      <c r="G1387">
        <v>4827100</v>
      </c>
      <c r="H1387">
        <v>4315400</v>
      </c>
      <c r="I1387">
        <v>4607000</v>
      </c>
      <c r="J1387">
        <v>4596000</v>
      </c>
      <c r="K1387">
        <v>3903900</v>
      </c>
      <c r="L1387">
        <v>4752100</v>
      </c>
      <c r="M1387">
        <v>4572800</v>
      </c>
      <c r="N1387">
        <v>4956200</v>
      </c>
      <c r="O1387">
        <v>4348100</v>
      </c>
      <c r="P1387">
        <v>4698300</v>
      </c>
      <c r="Q1387">
        <v>3753600</v>
      </c>
      <c r="R1387">
        <v>5209100</v>
      </c>
      <c r="S1387">
        <v>4461400</v>
      </c>
      <c r="T1387">
        <v>3898400</v>
      </c>
      <c r="U1387">
        <v>3222600</v>
      </c>
      <c r="V1387">
        <v>4851300</v>
      </c>
      <c r="W1387">
        <v>4887200</v>
      </c>
      <c r="X1387">
        <v>4651200</v>
      </c>
      <c r="Y1387">
        <v>5472500</v>
      </c>
      <c r="Z1387">
        <v>4818800</v>
      </c>
      <c r="AA1387">
        <v>4422700</v>
      </c>
      <c r="AB1387">
        <v>5793200</v>
      </c>
      <c r="AC1387">
        <v>3984900</v>
      </c>
      <c r="AD1387">
        <v>4671700</v>
      </c>
      <c r="AE1387">
        <v>3912700</v>
      </c>
      <c r="AF1387">
        <v>3981600</v>
      </c>
      <c r="AG1387">
        <v>3728400</v>
      </c>
      <c r="AH1387">
        <v>4918200</v>
      </c>
      <c r="AI1387">
        <v>4751300</v>
      </c>
      <c r="AJ1387">
        <v>4234100</v>
      </c>
      <c r="AK1387">
        <v>4901900</v>
      </c>
      <c r="AL1387">
        <v>286.77</v>
      </c>
      <c r="AM1387">
        <v>368</v>
      </c>
      <c r="AN1387">
        <v>8</v>
      </c>
      <c r="AO1387">
        <v>60.6</v>
      </c>
      <c r="AP1387" t="s">
        <v>2881</v>
      </c>
    </row>
    <row r="1388" spans="1:42" x14ac:dyDescent="0.2">
      <c r="A1388" t="s">
        <v>1392</v>
      </c>
      <c r="B1388">
        <v>4235700</v>
      </c>
      <c r="C1388">
        <v>7767400</v>
      </c>
      <c r="D1388">
        <v>7994900</v>
      </c>
      <c r="E1388">
        <v>11493000</v>
      </c>
      <c r="F1388">
        <v>11059000</v>
      </c>
      <c r="G1388">
        <v>11966000</v>
      </c>
      <c r="H1388">
        <v>9673200</v>
      </c>
      <c r="I1388">
        <v>9331700</v>
      </c>
      <c r="J1388">
        <v>9949100</v>
      </c>
      <c r="K1388">
        <v>10274000</v>
      </c>
      <c r="L1388">
        <v>11258000</v>
      </c>
      <c r="M1388">
        <v>9913100</v>
      </c>
      <c r="N1388">
        <v>9786000</v>
      </c>
      <c r="O1388">
        <v>10658000</v>
      </c>
      <c r="P1388">
        <v>12745000</v>
      </c>
      <c r="Q1388">
        <v>11448000</v>
      </c>
      <c r="R1388">
        <v>11400000</v>
      </c>
      <c r="S1388">
        <v>9673600</v>
      </c>
      <c r="T1388">
        <v>7698500</v>
      </c>
      <c r="U1388">
        <v>7536500</v>
      </c>
      <c r="V1388">
        <v>7858100</v>
      </c>
      <c r="W1388">
        <v>8722500</v>
      </c>
      <c r="X1388">
        <v>11631000</v>
      </c>
      <c r="Y1388">
        <v>13048000</v>
      </c>
      <c r="Z1388">
        <v>7506400</v>
      </c>
      <c r="AA1388">
        <v>8220100</v>
      </c>
      <c r="AB1388">
        <v>9547500</v>
      </c>
      <c r="AC1388">
        <v>10994000</v>
      </c>
      <c r="AD1388">
        <v>11362000</v>
      </c>
      <c r="AE1388">
        <v>12261000</v>
      </c>
      <c r="AF1388">
        <v>10979000</v>
      </c>
      <c r="AG1388">
        <v>11619000</v>
      </c>
      <c r="AH1388">
        <v>11824000</v>
      </c>
      <c r="AI1388">
        <v>9910300</v>
      </c>
      <c r="AJ1388">
        <v>10144000</v>
      </c>
      <c r="AK1388">
        <v>11246000</v>
      </c>
      <c r="AL1388">
        <v>323.31</v>
      </c>
      <c r="AM1388">
        <v>369</v>
      </c>
      <c r="AN1388">
        <v>14</v>
      </c>
      <c r="AO1388">
        <v>37.4</v>
      </c>
      <c r="AP1388" t="s">
        <v>2683</v>
      </c>
    </row>
    <row r="1389" spans="1:42" x14ac:dyDescent="0.2">
      <c r="A1389" t="s">
        <v>1393</v>
      </c>
      <c r="B1389">
        <v>0</v>
      </c>
      <c r="C1389">
        <v>0</v>
      </c>
      <c r="D1389">
        <v>0</v>
      </c>
      <c r="E1389">
        <v>0</v>
      </c>
      <c r="F1389">
        <v>494040</v>
      </c>
      <c r="G1389">
        <v>0</v>
      </c>
      <c r="H1389">
        <v>0</v>
      </c>
      <c r="I1389">
        <v>269340</v>
      </c>
      <c r="J1389">
        <v>472720</v>
      </c>
      <c r="K1389">
        <v>0</v>
      </c>
      <c r="L1389">
        <v>591470</v>
      </c>
      <c r="M1389">
        <v>0</v>
      </c>
      <c r="N1389">
        <v>0</v>
      </c>
      <c r="O1389">
        <v>0</v>
      </c>
      <c r="P1389">
        <v>0</v>
      </c>
      <c r="Q1389">
        <v>0</v>
      </c>
      <c r="R1389">
        <v>0</v>
      </c>
      <c r="S1389">
        <v>0</v>
      </c>
      <c r="T1389">
        <v>0</v>
      </c>
      <c r="U1389">
        <v>0</v>
      </c>
      <c r="V1389">
        <v>0</v>
      </c>
      <c r="W1389">
        <v>0</v>
      </c>
      <c r="X1389">
        <v>0</v>
      </c>
      <c r="Y1389">
        <v>0</v>
      </c>
      <c r="Z1389">
        <v>0</v>
      </c>
      <c r="AA1389">
        <v>0</v>
      </c>
      <c r="AB1389">
        <v>0</v>
      </c>
      <c r="AC1389">
        <v>0</v>
      </c>
      <c r="AD1389">
        <v>0</v>
      </c>
      <c r="AE1389">
        <v>0</v>
      </c>
      <c r="AF1389">
        <v>0</v>
      </c>
      <c r="AG1389">
        <v>416240</v>
      </c>
      <c r="AH1389">
        <v>0</v>
      </c>
      <c r="AI1389">
        <v>0</v>
      </c>
      <c r="AJ1389">
        <v>0</v>
      </c>
      <c r="AK1389">
        <v>0</v>
      </c>
      <c r="AL1389">
        <v>41.850999999999999</v>
      </c>
      <c r="AM1389">
        <v>20</v>
      </c>
      <c r="AN1389">
        <v>3</v>
      </c>
      <c r="AO1389">
        <v>9.4</v>
      </c>
      <c r="AP1389" t="s">
        <v>3084</v>
      </c>
    </row>
    <row r="1390" spans="1:42" x14ac:dyDescent="0.2">
      <c r="A1390" t="s">
        <v>1394</v>
      </c>
      <c r="B1390">
        <v>0</v>
      </c>
      <c r="C1390">
        <v>0</v>
      </c>
      <c r="D1390">
        <v>0</v>
      </c>
      <c r="E1390">
        <v>0</v>
      </c>
      <c r="F1390">
        <v>0</v>
      </c>
      <c r="G1390">
        <v>0</v>
      </c>
      <c r="H1390">
        <v>0</v>
      </c>
      <c r="I1390">
        <v>0</v>
      </c>
      <c r="J1390">
        <v>0</v>
      </c>
      <c r="K1390">
        <v>0</v>
      </c>
      <c r="L1390">
        <v>0</v>
      </c>
      <c r="M1390">
        <v>0</v>
      </c>
      <c r="N1390">
        <v>0</v>
      </c>
      <c r="O1390">
        <v>0</v>
      </c>
      <c r="P1390">
        <v>0</v>
      </c>
      <c r="Q1390">
        <v>0</v>
      </c>
      <c r="R1390">
        <v>0</v>
      </c>
      <c r="S1390">
        <v>0</v>
      </c>
      <c r="T1390">
        <v>0</v>
      </c>
      <c r="U1390">
        <v>0</v>
      </c>
      <c r="V1390">
        <v>0</v>
      </c>
      <c r="W1390">
        <v>832730</v>
      </c>
      <c r="X1390">
        <v>0</v>
      </c>
      <c r="Y1390">
        <v>795700</v>
      </c>
      <c r="Z1390">
        <v>0</v>
      </c>
      <c r="AA1390">
        <v>0</v>
      </c>
      <c r="AB1390">
        <v>0</v>
      </c>
      <c r="AC1390">
        <v>0</v>
      </c>
      <c r="AD1390">
        <v>776610</v>
      </c>
      <c r="AE1390">
        <v>0</v>
      </c>
      <c r="AF1390">
        <v>0</v>
      </c>
      <c r="AG1390">
        <v>0</v>
      </c>
      <c r="AH1390">
        <v>0</v>
      </c>
      <c r="AI1390">
        <v>842680</v>
      </c>
      <c r="AJ1390">
        <v>944990</v>
      </c>
      <c r="AK1390">
        <v>1007600</v>
      </c>
      <c r="AL1390">
        <v>152.76</v>
      </c>
      <c r="AM1390">
        <v>16</v>
      </c>
      <c r="AN1390">
        <v>2</v>
      </c>
      <c r="AO1390">
        <v>23</v>
      </c>
      <c r="AP1390" t="s">
        <v>3085</v>
      </c>
    </row>
    <row r="1391" spans="1:42" x14ac:dyDescent="0.2">
      <c r="A1391" t="s">
        <v>1395</v>
      </c>
      <c r="B1391">
        <v>0</v>
      </c>
      <c r="C1391">
        <v>0</v>
      </c>
      <c r="D1391">
        <v>0</v>
      </c>
      <c r="E1391">
        <v>0</v>
      </c>
      <c r="F1391">
        <v>0</v>
      </c>
      <c r="G1391">
        <v>0</v>
      </c>
      <c r="H1391">
        <v>0</v>
      </c>
      <c r="I1391">
        <v>0</v>
      </c>
      <c r="J1391">
        <v>0</v>
      </c>
      <c r="K1391">
        <v>0</v>
      </c>
      <c r="L1391">
        <v>0</v>
      </c>
      <c r="M1391">
        <v>0</v>
      </c>
      <c r="N1391">
        <v>0</v>
      </c>
      <c r="O1391">
        <v>0</v>
      </c>
      <c r="P1391">
        <v>0</v>
      </c>
      <c r="Q1391">
        <v>0</v>
      </c>
      <c r="R1391">
        <v>0</v>
      </c>
      <c r="S1391">
        <v>0</v>
      </c>
      <c r="T1391">
        <v>707910</v>
      </c>
      <c r="U1391">
        <v>0</v>
      </c>
      <c r="V1391">
        <v>0</v>
      </c>
      <c r="W1391">
        <v>0</v>
      </c>
      <c r="X1391">
        <v>0</v>
      </c>
      <c r="Y1391">
        <v>740840</v>
      </c>
      <c r="Z1391">
        <v>0</v>
      </c>
      <c r="AA1391">
        <v>0</v>
      </c>
      <c r="AB1391">
        <v>0</v>
      </c>
      <c r="AC1391">
        <v>0</v>
      </c>
      <c r="AD1391">
        <v>0</v>
      </c>
      <c r="AE1391">
        <v>0</v>
      </c>
      <c r="AF1391">
        <v>0</v>
      </c>
      <c r="AG1391">
        <v>0</v>
      </c>
      <c r="AH1391">
        <v>0</v>
      </c>
      <c r="AI1391">
        <v>0</v>
      </c>
      <c r="AJ1391">
        <v>0</v>
      </c>
      <c r="AK1391">
        <v>0</v>
      </c>
      <c r="AL1391">
        <v>5.8601000000000001</v>
      </c>
      <c r="AM1391">
        <v>21</v>
      </c>
      <c r="AN1391">
        <v>3</v>
      </c>
      <c r="AO1391">
        <v>15.4</v>
      </c>
      <c r="AP1391" t="s">
        <v>2838</v>
      </c>
    </row>
    <row r="1392" spans="1:42" x14ac:dyDescent="0.2">
      <c r="A1392" t="s">
        <v>1396</v>
      </c>
      <c r="B1392">
        <v>0</v>
      </c>
      <c r="C1392">
        <v>0</v>
      </c>
      <c r="D1392">
        <v>176510</v>
      </c>
      <c r="E1392">
        <v>232040</v>
      </c>
      <c r="F1392">
        <v>556850</v>
      </c>
      <c r="G1392">
        <v>396210</v>
      </c>
      <c r="H1392">
        <v>450490</v>
      </c>
      <c r="I1392">
        <v>374420</v>
      </c>
      <c r="J1392">
        <v>482430</v>
      </c>
      <c r="K1392">
        <v>296310</v>
      </c>
      <c r="L1392">
        <v>357420</v>
      </c>
      <c r="M1392">
        <v>450180</v>
      </c>
      <c r="N1392">
        <v>0</v>
      </c>
      <c r="O1392">
        <v>243780</v>
      </c>
      <c r="P1392">
        <v>312290</v>
      </c>
      <c r="Q1392">
        <v>404070</v>
      </c>
      <c r="R1392">
        <v>279890</v>
      </c>
      <c r="S1392">
        <v>234190</v>
      </c>
      <c r="T1392">
        <v>0</v>
      </c>
      <c r="U1392">
        <v>126490</v>
      </c>
      <c r="V1392">
        <v>305580</v>
      </c>
      <c r="W1392">
        <v>316560</v>
      </c>
      <c r="X1392">
        <v>244200</v>
      </c>
      <c r="Y1392">
        <v>371510</v>
      </c>
      <c r="Z1392">
        <v>211880</v>
      </c>
      <c r="AA1392">
        <v>318830</v>
      </c>
      <c r="AB1392">
        <v>503150</v>
      </c>
      <c r="AC1392">
        <v>0</v>
      </c>
      <c r="AD1392">
        <v>316930</v>
      </c>
      <c r="AE1392">
        <v>271580</v>
      </c>
      <c r="AF1392">
        <v>296880</v>
      </c>
      <c r="AG1392">
        <v>194280</v>
      </c>
      <c r="AH1392">
        <v>258820</v>
      </c>
      <c r="AI1392">
        <v>213330</v>
      </c>
      <c r="AJ1392">
        <v>0</v>
      </c>
      <c r="AK1392">
        <v>427560</v>
      </c>
      <c r="AL1392">
        <v>48.554000000000002</v>
      </c>
      <c r="AM1392">
        <v>80</v>
      </c>
      <c r="AN1392">
        <v>4</v>
      </c>
      <c r="AO1392">
        <v>22.9</v>
      </c>
      <c r="AP1392" t="s">
        <v>2862</v>
      </c>
    </row>
    <row r="1393" spans="1:42" x14ac:dyDescent="0.2">
      <c r="A1393" t="s">
        <v>1397</v>
      </c>
      <c r="B1393">
        <v>0</v>
      </c>
      <c r="C1393">
        <v>0</v>
      </c>
      <c r="D1393">
        <v>0</v>
      </c>
      <c r="E1393">
        <v>0</v>
      </c>
      <c r="F1393">
        <v>0</v>
      </c>
      <c r="G1393">
        <v>0</v>
      </c>
      <c r="H1393">
        <v>0</v>
      </c>
      <c r="I1393">
        <v>0</v>
      </c>
      <c r="J1393">
        <v>0</v>
      </c>
      <c r="K1393">
        <v>0</v>
      </c>
      <c r="L1393">
        <v>0</v>
      </c>
      <c r="M1393">
        <v>0</v>
      </c>
      <c r="N1393">
        <v>0</v>
      </c>
      <c r="O1393">
        <v>0</v>
      </c>
      <c r="P1393">
        <v>0</v>
      </c>
      <c r="Q1393">
        <v>0</v>
      </c>
      <c r="R1393">
        <v>0</v>
      </c>
      <c r="S1393">
        <v>0</v>
      </c>
      <c r="T1393">
        <v>0</v>
      </c>
      <c r="U1393">
        <v>62085</v>
      </c>
      <c r="V1393">
        <v>0</v>
      </c>
      <c r="W1393">
        <v>0</v>
      </c>
      <c r="X1393">
        <v>0</v>
      </c>
      <c r="Y1393">
        <v>0</v>
      </c>
      <c r="Z1393">
        <v>0</v>
      </c>
      <c r="AA1393">
        <v>0</v>
      </c>
      <c r="AB1393">
        <v>0</v>
      </c>
      <c r="AC1393">
        <v>0</v>
      </c>
      <c r="AD1393">
        <v>0</v>
      </c>
      <c r="AE1393">
        <v>0</v>
      </c>
      <c r="AF1393">
        <v>0</v>
      </c>
      <c r="AG1393">
        <v>0</v>
      </c>
      <c r="AH1393">
        <v>0</v>
      </c>
      <c r="AI1393">
        <v>0</v>
      </c>
      <c r="AJ1393">
        <v>0</v>
      </c>
      <c r="AK1393">
        <v>0</v>
      </c>
      <c r="AL1393">
        <v>125.17</v>
      </c>
      <c r="AM1393">
        <v>13</v>
      </c>
      <c r="AN1393">
        <v>3</v>
      </c>
      <c r="AO1393">
        <v>12.1</v>
      </c>
      <c r="AP1393" t="s">
        <v>3009</v>
      </c>
    </row>
    <row r="1394" spans="1:42" x14ac:dyDescent="0.2">
      <c r="A1394" t="s">
        <v>1398</v>
      </c>
      <c r="B1394">
        <v>0</v>
      </c>
      <c r="C1394">
        <v>380570</v>
      </c>
      <c r="D1394">
        <v>320610</v>
      </c>
      <c r="E1394">
        <v>432890</v>
      </c>
      <c r="F1394">
        <v>288990</v>
      </c>
      <c r="G1394">
        <v>314000</v>
      </c>
      <c r="H1394">
        <v>0</v>
      </c>
      <c r="I1394">
        <v>0</v>
      </c>
      <c r="J1394">
        <v>0</v>
      </c>
      <c r="K1394">
        <v>348430</v>
      </c>
      <c r="L1394">
        <v>0</v>
      </c>
      <c r="M1394">
        <v>331100</v>
      </c>
      <c r="N1394">
        <v>0</v>
      </c>
      <c r="O1394">
        <v>0</v>
      </c>
      <c r="P1394">
        <v>0</v>
      </c>
      <c r="Q1394">
        <v>0</v>
      </c>
      <c r="R1394">
        <v>0</v>
      </c>
      <c r="S1394">
        <v>393410</v>
      </c>
      <c r="T1394">
        <v>0</v>
      </c>
      <c r="U1394">
        <v>0</v>
      </c>
      <c r="V1394">
        <v>0</v>
      </c>
      <c r="W1394">
        <v>0</v>
      </c>
      <c r="X1394">
        <v>287060</v>
      </c>
      <c r="Y1394">
        <v>0</v>
      </c>
      <c r="Z1394">
        <v>0</v>
      </c>
      <c r="AA1394">
        <v>0</v>
      </c>
      <c r="AB1394">
        <v>0</v>
      </c>
      <c r="AC1394">
        <v>389400</v>
      </c>
      <c r="AD1394">
        <v>0</v>
      </c>
      <c r="AE1394">
        <v>287130</v>
      </c>
      <c r="AF1394">
        <v>0</v>
      </c>
      <c r="AG1394">
        <v>0</v>
      </c>
      <c r="AH1394">
        <v>0</v>
      </c>
      <c r="AI1394">
        <v>0</v>
      </c>
      <c r="AJ1394">
        <v>0</v>
      </c>
      <c r="AK1394">
        <v>0</v>
      </c>
      <c r="AL1394">
        <v>10.807</v>
      </c>
      <c r="AM1394">
        <v>44</v>
      </c>
      <c r="AN1394">
        <v>3</v>
      </c>
      <c r="AO1394">
        <v>12.9</v>
      </c>
      <c r="AP1394" t="s">
        <v>3086</v>
      </c>
    </row>
    <row r="1395" spans="1:42" x14ac:dyDescent="0.2">
      <c r="A1395" t="s">
        <v>1399</v>
      </c>
      <c r="B1395">
        <v>351100</v>
      </c>
      <c r="C1395">
        <v>0</v>
      </c>
      <c r="D1395">
        <v>0</v>
      </c>
      <c r="E1395">
        <v>0</v>
      </c>
      <c r="F1395">
        <v>0</v>
      </c>
      <c r="G1395">
        <v>0</v>
      </c>
      <c r="H1395">
        <v>0</v>
      </c>
      <c r="I1395">
        <v>0</v>
      </c>
      <c r="J1395">
        <v>0</v>
      </c>
      <c r="K1395">
        <v>0</v>
      </c>
      <c r="L1395">
        <v>0</v>
      </c>
      <c r="M1395">
        <v>0</v>
      </c>
      <c r="N1395">
        <v>0</v>
      </c>
      <c r="O1395">
        <v>0</v>
      </c>
      <c r="P1395">
        <v>0</v>
      </c>
      <c r="Q1395">
        <v>0</v>
      </c>
      <c r="R1395">
        <v>0</v>
      </c>
      <c r="S1395">
        <v>0</v>
      </c>
      <c r="T1395">
        <v>0</v>
      </c>
      <c r="U1395">
        <v>0</v>
      </c>
      <c r="V1395">
        <v>0</v>
      </c>
      <c r="W1395">
        <v>0</v>
      </c>
      <c r="X1395">
        <v>0</v>
      </c>
      <c r="Y1395">
        <v>0</v>
      </c>
      <c r="Z1395">
        <v>0</v>
      </c>
      <c r="AA1395">
        <v>0</v>
      </c>
      <c r="AB1395">
        <v>0</v>
      </c>
      <c r="AC1395">
        <v>0</v>
      </c>
      <c r="AD1395">
        <v>0</v>
      </c>
      <c r="AE1395">
        <v>0</v>
      </c>
      <c r="AF1395">
        <v>0</v>
      </c>
      <c r="AG1395">
        <v>0</v>
      </c>
      <c r="AH1395">
        <v>0</v>
      </c>
      <c r="AI1395">
        <v>0</v>
      </c>
      <c r="AJ1395">
        <v>0</v>
      </c>
      <c r="AK1395">
        <v>0</v>
      </c>
      <c r="AL1395">
        <v>14.675000000000001</v>
      </c>
      <c r="AM1395">
        <v>11</v>
      </c>
      <c r="AN1395">
        <v>2</v>
      </c>
      <c r="AO1395">
        <v>18.5</v>
      </c>
      <c r="AP1395" t="s">
        <v>3087</v>
      </c>
    </row>
    <row r="1396" spans="1:42" x14ac:dyDescent="0.2">
      <c r="A1396" t="s">
        <v>1400</v>
      </c>
      <c r="B1396">
        <v>1728500</v>
      </c>
      <c r="C1396">
        <v>1241100</v>
      </c>
      <c r="D1396">
        <v>1394300</v>
      </c>
      <c r="E1396">
        <v>0</v>
      </c>
      <c r="F1396">
        <v>1002700</v>
      </c>
      <c r="G1396">
        <v>1449300</v>
      </c>
      <c r="H1396">
        <v>1280800</v>
      </c>
      <c r="I1396">
        <v>1162200</v>
      </c>
      <c r="J1396">
        <v>1171400</v>
      </c>
      <c r="K1396">
        <v>1379700</v>
      </c>
      <c r="L1396">
        <v>1502100</v>
      </c>
      <c r="M1396">
        <v>1102200</v>
      </c>
      <c r="N1396">
        <v>950160</v>
      </c>
      <c r="O1396">
        <v>838430</v>
      </c>
      <c r="P1396">
        <v>1120900</v>
      </c>
      <c r="Q1396">
        <v>1294600</v>
      </c>
      <c r="R1396">
        <v>888260</v>
      </c>
      <c r="S1396">
        <v>940870</v>
      </c>
      <c r="T1396">
        <v>657490</v>
      </c>
      <c r="U1396">
        <v>996850</v>
      </c>
      <c r="V1396">
        <v>1067900</v>
      </c>
      <c r="W1396">
        <v>901200</v>
      </c>
      <c r="X1396">
        <v>1050500</v>
      </c>
      <c r="Y1396">
        <v>836980</v>
      </c>
      <c r="Z1396">
        <v>1089900</v>
      </c>
      <c r="AA1396">
        <v>1075200</v>
      </c>
      <c r="AB1396">
        <v>1221200</v>
      </c>
      <c r="AC1396">
        <v>962220</v>
      </c>
      <c r="AD1396">
        <v>974030</v>
      </c>
      <c r="AE1396">
        <v>1194300</v>
      </c>
      <c r="AF1396">
        <v>1022100</v>
      </c>
      <c r="AG1396">
        <v>1083800</v>
      </c>
      <c r="AH1396">
        <v>1075600</v>
      </c>
      <c r="AI1396">
        <v>1046000</v>
      </c>
      <c r="AJ1396">
        <v>825810</v>
      </c>
      <c r="AK1396">
        <v>902960</v>
      </c>
      <c r="AL1396">
        <v>9.0542999999999996</v>
      </c>
      <c r="AM1396">
        <v>88</v>
      </c>
      <c r="AN1396">
        <v>5</v>
      </c>
      <c r="AO1396">
        <v>14.6</v>
      </c>
      <c r="AP1396" t="s">
        <v>2584</v>
      </c>
    </row>
    <row r="1397" spans="1:42" x14ac:dyDescent="0.2">
      <c r="A1397" t="s">
        <v>1401</v>
      </c>
      <c r="B1397">
        <v>0</v>
      </c>
      <c r="C1397">
        <v>560950</v>
      </c>
      <c r="D1397">
        <v>0</v>
      </c>
      <c r="E1397">
        <v>0</v>
      </c>
      <c r="F1397">
        <v>0</v>
      </c>
      <c r="G1397">
        <v>594630</v>
      </c>
      <c r="H1397">
        <v>749820</v>
      </c>
      <c r="I1397">
        <v>715890</v>
      </c>
      <c r="J1397">
        <v>656240</v>
      </c>
      <c r="K1397">
        <v>0</v>
      </c>
      <c r="L1397">
        <v>0</v>
      </c>
      <c r="M1397">
        <v>0</v>
      </c>
      <c r="N1397">
        <v>0</v>
      </c>
      <c r="O1397">
        <v>0</v>
      </c>
      <c r="P1397">
        <v>0</v>
      </c>
      <c r="Q1397">
        <v>484760</v>
      </c>
      <c r="R1397">
        <v>0</v>
      </c>
      <c r="S1397">
        <v>496030</v>
      </c>
      <c r="T1397">
        <v>0</v>
      </c>
      <c r="U1397">
        <v>840780</v>
      </c>
      <c r="V1397">
        <v>562690</v>
      </c>
      <c r="W1397">
        <v>458140</v>
      </c>
      <c r="X1397">
        <v>598770</v>
      </c>
      <c r="Y1397">
        <v>641900</v>
      </c>
      <c r="Z1397">
        <v>490400</v>
      </c>
      <c r="AA1397">
        <v>415690</v>
      </c>
      <c r="AB1397">
        <v>536380</v>
      </c>
      <c r="AC1397">
        <v>612700</v>
      </c>
      <c r="AD1397">
        <v>584830</v>
      </c>
      <c r="AE1397">
        <v>0</v>
      </c>
      <c r="AF1397">
        <v>0</v>
      </c>
      <c r="AG1397">
        <v>507180</v>
      </c>
      <c r="AH1397">
        <v>0</v>
      </c>
      <c r="AI1397">
        <v>668820</v>
      </c>
      <c r="AJ1397">
        <v>572240</v>
      </c>
      <c r="AK1397">
        <v>720070</v>
      </c>
      <c r="AL1397">
        <v>105.11</v>
      </c>
      <c r="AM1397">
        <v>67</v>
      </c>
      <c r="AN1397">
        <v>7</v>
      </c>
      <c r="AO1397">
        <v>13.7</v>
      </c>
      <c r="AP1397" t="s">
        <v>2596</v>
      </c>
    </row>
    <row r="1398" spans="1:42" x14ac:dyDescent="0.2">
      <c r="A1398" t="s">
        <v>1402</v>
      </c>
      <c r="B1398">
        <v>0</v>
      </c>
      <c r="C1398">
        <v>0</v>
      </c>
      <c r="D1398">
        <v>0</v>
      </c>
      <c r="E1398">
        <v>0</v>
      </c>
      <c r="F1398">
        <v>0</v>
      </c>
      <c r="G1398">
        <v>0</v>
      </c>
      <c r="H1398">
        <v>0</v>
      </c>
      <c r="I1398">
        <v>0</v>
      </c>
      <c r="J1398">
        <v>0</v>
      </c>
      <c r="K1398">
        <v>0</v>
      </c>
      <c r="L1398">
        <v>0</v>
      </c>
      <c r="M1398">
        <v>0</v>
      </c>
      <c r="N1398">
        <v>0</v>
      </c>
      <c r="O1398">
        <v>0</v>
      </c>
      <c r="P1398">
        <v>0</v>
      </c>
      <c r="Q1398">
        <v>0</v>
      </c>
      <c r="R1398">
        <v>0</v>
      </c>
      <c r="S1398">
        <v>0</v>
      </c>
      <c r="T1398">
        <v>0</v>
      </c>
      <c r="U1398">
        <v>0</v>
      </c>
      <c r="V1398">
        <v>0</v>
      </c>
      <c r="W1398">
        <v>0</v>
      </c>
      <c r="X1398">
        <v>0</v>
      </c>
      <c r="Y1398">
        <v>0</v>
      </c>
      <c r="Z1398">
        <v>0</v>
      </c>
      <c r="AA1398">
        <v>0</v>
      </c>
      <c r="AB1398">
        <v>0</v>
      </c>
      <c r="AC1398">
        <v>0</v>
      </c>
      <c r="AD1398">
        <v>0</v>
      </c>
      <c r="AE1398">
        <v>0</v>
      </c>
      <c r="AF1398">
        <v>0</v>
      </c>
      <c r="AG1398">
        <v>0</v>
      </c>
      <c r="AH1398">
        <v>0</v>
      </c>
      <c r="AI1398">
        <v>452360</v>
      </c>
      <c r="AJ1398">
        <v>0</v>
      </c>
      <c r="AK1398">
        <v>0</v>
      </c>
      <c r="AL1398">
        <v>19.672999999999998</v>
      </c>
      <c r="AM1398">
        <v>32</v>
      </c>
      <c r="AN1398">
        <v>3</v>
      </c>
      <c r="AO1398">
        <v>11.1</v>
      </c>
      <c r="AP1398" t="s">
        <v>2584</v>
      </c>
    </row>
    <row r="1399" spans="1:42" x14ac:dyDescent="0.2">
      <c r="A1399" t="s">
        <v>1403</v>
      </c>
      <c r="B1399">
        <v>966380</v>
      </c>
      <c r="C1399">
        <v>3168900</v>
      </c>
      <c r="D1399">
        <v>3074400</v>
      </c>
      <c r="E1399">
        <v>2953500</v>
      </c>
      <c r="F1399">
        <v>2548300</v>
      </c>
      <c r="G1399">
        <v>3960200</v>
      </c>
      <c r="H1399">
        <v>3079700</v>
      </c>
      <c r="I1399">
        <v>3375500</v>
      </c>
      <c r="J1399">
        <v>2873200</v>
      </c>
      <c r="K1399">
        <v>3665000</v>
      </c>
      <c r="L1399">
        <v>4468000</v>
      </c>
      <c r="M1399">
        <v>4010800</v>
      </c>
      <c r="N1399">
        <v>4979000</v>
      </c>
      <c r="O1399">
        <v>3624200</v>
      </c>
      <c r="P1399">
        <v>3598600</v>
      </c>
      <c r="Q1399">
        <v>3863100</v>
      </c>
      <c r="R1399">
        <v>2960500</v>
      </c>
      <c r="S1399">
        <v>5633700</v>
      </c>
      <c r="T1399">
        <v>1944400</v>
      </c>
      <c r="U1399">
        <v>1979700</v>
      </c>
      <c r="V1399">
        <v>4323700</v>
      </c>
      <c r="W1399">
        <v>5163700</v>
      </c>
      <c r="X1399">
        <v>4841500</v>
      </c>
      <c r="Y1399">
        <v>5022900</v>
      </c>
      <c r="Z1399">
        <v>4536000</v>
      </c>
      <c r="AA1399">
        <v>3839000</v>
      </c>
      <c r="AB1399">
        <v>6786700</v>
      </c>
      <c r="AC1399">
        <v>5321600</v>
      </c>
      <c r="AD1399">
        <v>5280600</v>
      </c>
      <c r="AE1399">
        <v>6105000</v>
      </c>
      <c r="AF1399">
        <v>3921600</v>
      </c>
      <c r="AG1399">
        <v>4532400</v>
      </c>
      <c r="AH1399">
        <v>4171200</v>
      </c>
      <c r="AI1399">
        <v>4188700</v>
      </c>
      <c r="AJ1399">
        <v>4796300</v>
      </c>
      <c r="AK1399">
        <v>4480600</v>
      </c>
      <c r="AL1399">
        <v>323.31</v>
      </c>
      <c r="AM1399">
        <v>388</v>
      </c>
      <c r="AN1399">
        <v>21</v>
      </c>
      <c r="AO1399">
        <v>23.6</v>
      </c>
      <c r="AP1399" t="s">
        <v>2770</v>
      </c>
    </row>
    <row r="1400" spans="1:42" x14ac:dyDescent="0.2">
      <c r="A1400" t="s">
        <v>1404</v>
      </c>
      <c r="B1400">
        <v>0</v>
      </c>
      <c r="C1400">
        <v>0</v>
      </c>
      <c r="D1400">
        <v>0</v>
      </c>
      <c r="E1400">
        <v>0</v>
      </c>
      <c r="F1400">
        <v>0</v>
      </c>
      <c r="G1400">
        <v>0</v>
      </c>
      <c r="H1400">
        <v>0</v>
      </c>
      <c r="I1400">
        <v>0</v>
      </c>
      <c r="J1400">
        <v>0</v>
      </c>
      <c r="K1400">
        <v>0</v>
      </c>
      <c r="L1400">
        <v>0</v>
      </c>
      <c r="M1400">
        <v>0</v>
      </c>
      <c r="N1400">
        <v>0</v>
      </c>
      <c r="O1400">
        <v>0</v>
      </c>
      <c r="P1400">
        <v>0</v>
      </c>
      <c r="Q1400">
        <v>0</v>
      </c>
      <c r="R1400">
        <v>0</v>
      </c>
      <c r="S1400">
        <v>0</v>
      </c>
      <c r="T1400">
        <v>0</v>
      </c>
      <c r="U1400">
        <v>0</v>
      </c>
      <c r="V1400">
        <v>0</v>
      </c>
      <c r="W1400">
        <v>0</v>
      </c>
      <c r="X1400">
        <v>0</v>
      </c>
      <c r="Y1400">
        <v>0</v>
      </c>
      <c r="Z1400">
        <v>0</v>
      </c>
      <c r="AA1400">
        <v>0</v>
      </c>
      <c r="AB1400">
        <v>0</v>
      </c>
      <c r="AC1400">
        <v>0</v>
      </c>
      <c r="AD1400">
        <v>0</v>
      </c>
      <c r="AE1400">
        <v>0</v>
      </c>
      <c r="AF1400">
        <v>0</v>
      </c>
      <c r="AG1400">
        <v>0</v>
      </c>
      <c r="AH1400">
        <v>213630</v>
      </c>
      <c r="AI1400">
        <v>0</v>
      </c>
      <c r="AJ1400">
        <v>0</v>
      </c>
      <c r="AK1400">
        <v>0</v>
      </c>
      <c r="AL1400">
        <v>33.118000000000002</v>
      </c>
      <c r="AM1400">
        <v>13</v>
      </c>
      <c r="AN1400">
        <v>3</v>
      </c>
      <c r="AO1400">
        <v>15.8</v>
      </c>
      <c r="AP1400" t="s">
        <v>3088</v>
      </c>
    </row>
    <row r="1401" spans="1:42" x14ac:dyDescent="0.2">
      <c r="A1401" t="s">
        <v>1405</v>
      </c>
      <c r="B1401">
        <v>0</v>
      </c>
      <c r="C1401">
        <v>0</v>
      </c>
      <c r="D1401">
        <v>0</v>
      </c>
      <c r="E1401">
        <v>0</v>
      </c>
      <c r="F1401">
        <v>0</v>
      </c>
      <c r="G1401">
        <v>0</v>
      </c>
      <c r="H1401">
        <v>0</v>
      </c>
      <c r="I1401">
        <v>0</v>
      </c>
      <c r="J1401">
        <v>0</v>
      </c>
      <c r="K1401">
        <v>0</v>
      </c>
      <c r="L1401">
        <v>0</v>
      </c>
      <c r="M1401">
        <v>0</v>
      </c>
      <c r="N1401">
        <v>0</v>
      </c>
      <c r="O1401">
        <v>0</v>
      </c>
      <c r="P1401">
        <v>0</v>
      </c>
      <c r="Q1401">
        <v>0</v>
      </c>
      <c r="R1401">
        <v>0</v>
      </c>
      <c r="S1401">
        <v>0</v>
      </c>
      <c r="T1401">
        <v>0</v>
      </c>
      <c r="U1401">
        <v>0</v>
      </c>
      <c r="V1401">
        <v>0</v>
      </c>
      <c r="W1401">
        <v>0</v>
      </c>
      <c r="X1401">
        <v>0</v>
      </c>
      <c r="Y1401">
        <v>0</v>
      </c>
      <c r="Z1401">
        <v>913550</v>
      </c>
      <c r="AA1401">
        <v>704810</v>
      </c>
      <c r="AB1401">
        <v>1430600</v>
      </c>
      <c r="AC1401">
        <v>791140</v>
      </c>
      <c r="AD1401">
        <v>0</v>
      </c>
      <c r="AE1401">
        <v>0</v>
      </c>
      <c r="AF1401">
        <v>0</v>
      </c>
      <c r="AG1401">
        <v>0</v>
      </c>
      <c r="AH1401">
        <v>0</v>
      </c>
      <c r="AI1401">
        <v>0</v>
      </c>
      <c r="AJ1401">
        <v>0</v>
      </c>
      <c r="AK1401">
        <v>0</v>
      </c>
      <c r="AL1401">
        <v>8.0477000000000007</v>
      </c>
      <c r="AM1401">
        <v>30</v>
      </c>
      <c r="AN1401">
        <v>3</v>
      </c>
      <c r="AO1401">
        <v>23.1</v>
      </c>
      <c r="AP1401" t="s">
        <v>2642</v>
      </c>
    </row>
    <row r="1402" spans="1:42" x14ac:dyDescent="0.2">
      <c r="A1402" t="s">
        <v>1406</v>
      </c>
      <c r="B1402">
        <v>0</v>
      </c>
      <c r="C1402">
        <v>0</v>
      </c>
      <c r="D1402">
        <v>0</v>
      </c>
      <c r="E1402">
        <v>0</v>
      </c>
      <c r="F1402">
        <v>0</v>
      </c>
      <c r="G1402">
        <v>0</v>
      </c>
      <c r="H1402">
        <v>0</v>
      </c>
      <c r="I1402">
        <v>0</v>
      </c>
      <c r="J1402">
        <v>0</v>
      </c>
      <c r="K1402">
        <v>0</v>
      </c>
      <c r="L1402">
        <v>0</v>
      </c>
      <c r="M1402">
        <v>0</v>
      </c>
      <c r="N1402">
        <v>0</v>
      </c>
      <c r="O1402">
        <v>0</v>
      </c>
      <c r="P1402">
        <v>0</v>
      </c>
      <c r="Q1402">
        <v>0</v>
      </c>
      <c r="R1402">
        <v>0</v>
      </c>
      <c r="S1402">
        <v>0</v>
      </c>
      <c r="T1402">
        <v>0</v>
      </c>
      <c r="U1402">
        <v>0</v>
      </c>
      <c r="V1402">
        <v>0</v>
      </c>
      <c r="W1402">
        <v>0</v>
      </c>
      <c r="X1402">
        <v>0</v>
      </c>
      <c r="Y1402">
        <v>0</v>
      </c>
      <c r="Z1402">
        <v>0</v>
      </c>
      <c r="AA1402">
        <v>0</v>
      </c>
      <c r="AB1402">
        <v>0</v>
      </c>
      <c r="AC1402">
        <v>0</v>
      </c>
      <c r="AD1402">
        <v>0</v>
      </c>
      <c r="AE1402">
        <v>0</v>
      </c>
      <c r="AF1402">
        <v>0</v>
      </c>
      <c r="AG1402">
        <v>0</v>
      </c>
      <c r="AH1402">
        <v>0</v>
      </c>
      <c r="AI1402">
        <v>0</v>
      </c>
      <c r="AJ1402">
        <v>0</v>
      </c>
      <c r="AK1402">
        <v>0</v>
      </c>
      <c r="AL1402">
        <v>39.997999999999998</v>
      </c>
      <c r="AM1402">
        <v>1</v>
      </c>
      <c r="AN1402">
        <v>1</v>
      </c>
      <c r="AO1402">
        <v>3.8</v>
      </c>
      <c r="AP1402" t="s">
        <v>2709</v>
      </c>
    </row>
    <row r="1403" spans="1:42" x14ac:dyDescent="0.2">
      <c r="A1403" t="s">
        <v>1407</v>
      </c>
      <c r="B1403">
        <v>0</v>
      </c>
      <c r="C1403">
        <v>0</v>
      </c>
      <c r="D1403">
        <v>0</v>
      </c>
      <c r="E1403">
        <v>0</v>
      </c>
      <c r="F1403">
        <v>0</v>
      </c>
      <c r="G1403">
        <v>0</v>
      </c>
      <c r="H1403">
        <v>0</v>
      </c>
      <c r="I1403">
        <v>0</v>
      </c>
      <c r="J1403">
        <v>0</v>
      </c>
      <c r="K1403">
        <v>0</v>
      </c>
      <c r="L1403">
        <v>0</v>
      </c>
      <c r="M1403">
        <v>0</v>
      </c>
      <c r="N1403">
        <v>0</v>
      </c>
      <c r="O1403">
        <v>0</v>
      </c>
      <c r="P1403">
        <v>0</v>
      </c>
      <c r="Q1403">
        <v>0</v>
      </c>
      <c r="R1403">
        <v>0</v>
      </c>
      <c r="S1403">
        <v>0</v>
      </c>
      <c r="T1403">
        <v>0</v>
      </c>
      <c r="U1403">
        <v>0</v>
      </c>
      <c r="V1403">
        <v>0</v>
      </c>
      <c r="W1403">
        <v>0</v>
      </c>
      <c r="X1403">
        <v>0</v>
      </c>
      <c r="Y1403">
        <v>0</v>
      </c>
      <c r="Z1403">
        <v>0</v>
      </c>
      <c r="AA1403">
        <v>0</v>
      </c>
      <c r="AB1403">
        <v>0</v>
      </c>
      <c r="AC1403">
        <v>0</v>
      </c>
      <c r="AD1403">
        <v>0</v>
      </c>
      <c r="AE1403">
        <v>160510</v>
      </c>
      <c r="AF1403">
        <v>0</v>
      </c>
      <c r="AG1403">
        <v>0</v>
      </c>
      <c r="AH1403">
        <v>0</v>
      </c>
      <c r="AI1403">
        <v>0</v>
      </c>
      <c r="AJ1403">
        <v>0</v>
      </c>
      <c r="AK1403">
        <v>0</v>
      </c>
      <c r="AL1403">
        <v>10.839</v>
      </c>
      <c r="AM1403">
        <v>12</v>
      </c>
      <c r="AN1403">
        <v>1</v>
      </c>
      <c r="AO1403">
        <v>32.799999999999997</v>
      </c>
      <c r="AP1403" t="s">
        <v>2584</v>
      </c>
    </row>
    <row r="1404" spans="1:42" x14ac:dyDescent="0.2">
      <c r="A1404" t="s">
        <v>1408</v>
      </c>
      <c r="B1404">
        <v>0</v>
      </c>
      <c r="C1404">
        <v>0</v>
      </c>
      <c r="D1404">
        <v>0</v>
      </c>
      <c r="E1404">
        <v>0</v>
      </c>
      <c r="F1404">
        <v>0</v>
      </c>
      <c r="G1404">
        <v>0</v>
      </c>
      <c r="H1404">
        <v>0</v>
      </c>
      <c r="I1404">
        <v>0</v>
      </c>
      <c r="J1404">
        <v>0</v>
      </c>
      <c r="K1404">
        <v>0</v>
      </c>
      <c r="L1404">
        <v>0</v>
      </c>
      <c r="M1404">
        <v>0</v>
      </c>
      <c r="N1404">
        <v>0</v>
      </c>
      <c r="O1404">
        <v>0</v>
      </c>
      <c r="P1404">
        <v>0</v>
      </c>
      <c r="Q1404">
        <v>0</v>
      </c>
      <c r="R1404">
        <v>0</v>
      </c>
      <c r="S1404">
        <v>0</v>
      </c>
      <c r="T1404">
        <v>0</v>
      </c>
      <c r="U1404">
        <v>63013</v>
      </c>
      <c r="V1404">
        <v>0</v>
      </c>
      <c r="W1404">
        <v>0</v>
      </c>
      <c r="X1404">
        <v>0</v>
      </c>
      <c r="Y1404">
        <v>0</v>
      </c>
      <c r="Z1404">
        <v>0</v>
      </c>
      <c r="AA1404">
        <v>0</v>
      </c>
      <c r="AB1404">
        <v>0</v>
      </c>
      <c r="AC1404">
        <v>0</v>
      </c>
      <c r="AD1404">
        <v>0</v>
      </c>
      <c r="AE1404">
        <v>0</v>
      </c>
      <c r="AF1404">
        <v>0</v>
      </c>
      <c r="AG1404">
        <v>0</v>
      </c>
      <c r="AH1404">
        <v>0</v>
      </c>
      <c r="AI1404">
        <v>0</v>
      </c>
      <c r="AJ1404">
        <v>0</v>
      </c>
      <c r="AK1404">
        <v>0</v>
      </c>
      <c r="AL1404">
        <v>3.1446000000000001</v>
      </c>
      <c r="AM1404">
        <v>5</v>
      </c>
      <c r="AN1404">
        <v>1</v>
      </c>
      <c r="AO1404">
        <v>2.7</v>
      </c>
      <c r="AP1404" t="s">
        <v>3089</v>
      </c>
    </row>
    <row r="1405" spans="1:42" x14ac:dyDescent="0.2">
      <c r="A1405" t="s">
        <v>1409</v>
      </c>
      <c r="B1405">
        <v>7367700</v>
      </c>
      <c r="C1405">
        <v>6376700</v>
      </c>
      <c r="D1405">
        <v>5596500</v>
      </c>
      <c r="E1405">
        <v>6323700</v>
      </c>
      <c r="F1405">
        <v>5217000</v>
      </c>
      <c r="G1405">
        <v>4470000</v>
      </c>
      <c r="H1405">
        <v>4953000</v>
      </c>
      <c r="I1405">
        <v>4953700</v>
      </c>
      <c r="J1405">
        <v>4054800</v>
      </c>
      <c r="K1405">
        <v>4702900</v>
      </c>
      <c r="L1405">
        <v>4219300</v>
      </c>
      <c r="M1405">
        <v>4942000</v>
      </c>
      <c r="N1405">
        <v>5658900</v>
      </c>
      <c r="O1405">
        <v>6297500</v>
      </c>
      <c r="P1405">
        <v>5602100</v>
      </c>
      <c r="Q1405">
        <v>4806700</v>
      </c>
      <c r="R1405">
        <v>4775000</v>
      </c>
      <c r="S1405">
        <v>5242700</v>
      </c>
      <c r="T1405">
        <v>5526200</v>
      </c>
      <c r="U1405">
        <v>5088100</v>
      </c>
      <c r="V1405">
        <v>4894000</v>
      </c>
      <c r="W1405">
        <v>5393400</v>
      </c>
      <c r="X1405">
        <v>5667400</v>
      </c>
      <c r="Y1405">
        <v>4677000</v>
      </c>
      <c r="Z1405">
        <v>5190100</v>
      </c>
      <c r="AA1405">
        <v>5123000</v>
      </c>
      <c r="AB1405">
        <v>3981100</v>
      </c>
      <c r="AC1405">
        <v>6513100</v>
      </c>
      <c r="AD1405">
        <v>4843900</v>
      </c>
      <c r="AE1405">
        <v>5700500</v>
      </c>
      <c r="AF1405">
        <v>5480700</v>
      </c>
      <c r="AG1405">
        <v>5902600</v>
      </c>
      <c r="AH1405">
        <v>5248600</v>
      </c>
      <c r="AI1405">
        <v>4935200</v>
      </c>
      <c r="AJ1405">
        <v>4776600</v>
      </c>
      <c r="AK1405">
        <v>4871300</v>
      </c>
      <c r="AL1405">
        <v>323.31</v>
      </c>
      <c r="AM1405">
        <v>455</v>
      </c>
      <c r="AN1405">
        <v>14</v>
      </c>
      <c r="AO1405">
        <v>29.7</v>
      </c>
      <c r="AP1405" t="s">
        <v>2850</v>
      </c>
    </row>
    <row r="1406" spans="1:42" x14ac:dyDescent="0.2">
      <c r="A1406" t="s">
        <v>1410</v>
      </c>
      <c r="B1406">
        <v>0</v>
      </c>
      <c r="C1406">
        <v>0</v>
      </c>
      <c r="D1406">
        <v>0</v>
      </c>
      <c r="E1406">
        <v>0</v>
      </c>
      <c r="F1406">
        <v>0</v>
      </c>
      <c r="G1406">
        <v>0</v>
      </c>
      <c r="H1406">
        <v>0</v>
      </c>
      <c r="I1406">
        <v>0</v>
      </c>
      <c r="J1406">
        <v>0</v>
      </c>
      <c r="K1406">
        <v>0</v>
      </c>
      <c r="L1406">
        <v>0</v>
      </c>
      <c r="M1406">
        <v>1203100</v>
      </c>
      <c r="N1406">
        <v>0</v>
      </c>
      <c r="O1406">
        <v>0</v>
      </c>
      <c r="P1406">
        <v>921260</v>
      </c>
      <c r="Q1406">
        <v>253380</v>
      </c>
      <c r="R1406">
        <v>0</v>
      </c>
      <c r="S1406">
        <v>0</v>
      </c>
      <c r="T1406">
        <v>0</v>
      </c>
      <c r="U1406">
        <v>2971600</v>
      </c>
      <c r="V1406">
        <v>0</v>
      </c>
      <c r="W1406">
        <v>0</v>
      </c>
      <c r="X1406">
        <v>0</v>
      </c>
      <c r="Y1406">
        <v>772040</v>
      </c>
      <c r="Z1406">
        <v>0</v>
      </c>
      <c r="AA1406">
        <v>0</v>
      </c>
      <c r="AB1406">
        <v>490370</v>
      </c>
      <c r="AC1406">
        <v>0</v>
      </c>
      <c r="AD1406">
        <v>0</v>
      </c>
      <c r="AE1406">
        <v>3347100</v>
      </c>
      <c r="AF1406">
        <v>0</v>
      </c>
      <c r="AG1406">
        <v>0</v>
      </c>
      <c r="AH1406">
        <v>0</v>
      </c>
      <c r="AI1406">
        <v>0</v>
      </c>
      <c r="AJ1406">
        <v>0</v>
      </c>
      <c r="AK1406">
        <v>0</v>
      </c>
      <c r="AL1406">
        <v>7.8863000000000003</v>
      </c>
      <c r="AM1406">
        <v>51</v>
      </c>
      <c r="AN1406">
        <v>2</v>
      </c>
      <c r="AO1406">
        <v>15.9</v>
      </c>
      <c r="AP1406" t="s">
        <v>2584</v>
      </c>
    </row>
    <row r="1407" spans="1:42" x14ac:dyDescent="0.2">
      <c r="A1407" t="s">
        <v>1411</v>
      </c>
      <c r="B1407">
        <v>0</v>
      </c>
      <c r="C1407">
        <v>0</v>
      </c>
      <c r="D1407">
        <v>331780</v>
      </c>
      <c r="E1407">
        <v>0</v>
      </c>
      <c r="F1407">
        <v>0</v>
      </c>
      <c r="G1407">
        <v>0</v>
      </c>
      <c r="H1407">
        <v>0</v>
      </c>
      <c r="I1407">
        <v>0</v>
      </c>
      <c r="J1407">
        <v>0</v>
      </c>
      <c r="K1407">
        <v>373060</v>
      </c>
      <c r="L1407">
        <v>0</v>
      </c>
      <c r="M1407">
        <v>0</v>
      </c>
      <c r="N1407">
        <v>0</v>
      </c>
      <c r="O1407">
        <v>0</v>
      </c>
      <c r="P1407">
        <v>0</v>
      </c>
      <c r="Q1407">
        <v>0</v>
      </c>
      <c r="R1407">
        <v>0</v>
      </c>
      <c r="S1407">
        <v>0</v>
      </c>
      <c r="T1407">
        <v>0</v>
      </c>
      <c r="U1407">
        <v>0</v>
      </c>
      <c r="V1407">
        <v>0</v>
      </c>
      <c r="W1407">
        <v>0</v>
      </c>
      <c r="X1407">
        <v>0</v>
      </c>
      <c r="Y1407">
        <v>0</v>
      </c>
      <c r="Z1407">
        <v>0</v>
      </c>
      <c r="AA1407">
        <v>0</v>
      </c>
      <c r="AB1407">
        <v>0</v>
      </c>
      <c r="AC1407">
        <v>0</v>
      </c>
      <c r="AD1407">
        <v>0</v>
      </c>
      <c r="AE1407">
        <v>0</v>
      </c>
      <c r="AF1407">
        <v>0</v>
      </c>
      <c r="AG1407">
        <v>0</v>
      </c>
      <c r="AH1407">
        <v>0</v>
      </c>
      <c r="AI1407">
        <v>0</v>
      </c>
      <c r="AJ1407">
        <v>0</v>
      </c>
      <c r="AK1407">
        <v>0</v>
      </c>
      <c r="AL1407">
        <v>57.811</v>
      </c>
      <c r="AM1407">
        <v>25</v>
      </c>
      <c r="AN1407">
        <v>4</v>
      </c>
      <c r="AO1407">
        <v>36.5</v>
      </c>
      <c r="AP1407" t="s">
        <v>2584</v>
      </c>
    </row>
    <row r="1408" spans="1:42" x14ac:dyDescent="0.2">
      <c r="A1408" t="s">
        <v>1412</v>
      </c>
      <c r="B1408">
        <v>0</v>
      </c>
      <c r="C1408">
        <v>0</v>
      </c>
      <c r="D1408">
        <v>0</v>
      </c>
      <c r="E1408">
        <v>0</v>
      </c>
      <c r="F1408">
        <v>124420</v>
      </c>
      <c r="G1408">
        <v>0</v>
      </c>
      <c r="H1408">
        <v>0</v>
      </c>
      <c r="I1408">
        <v>0</v>
      </c>
      <c r="J1408">
        <v>0</v>
      </c>
      <c r="K1408">
        <v>0</v>
      </c>
      <c r="L1408">
        <v>0</v>
      </c>
      <c r="M1408">
        <v>0</v>
      </c>
      <c r="N1408">
        <v>0</v>
      </c>
      <c r="O1408">
        <v>0</v>
      </c>
      <c r="P1408">
        <v>0</v>
      </c>
      <c r="Q1408">
        <v>0</v>
      </c>
      <c r="R1408">
        <v>0</v>
      </c>
      <c r="S1408">
        <v>0</v>
      </c>
      <c r="T1408">
        <v>0</v>
      </c>
      <c r="U1408">
        <v>0</v>
      </c>
      <c r="V1408">
        <v>0</v>
      </c>
      <c r="W1408">
        <v>0</v>
      </c>
      <c r="X1408">
        <v>0</v>
      </c>
      <c r="Y1408">
        <v>0</v>
      </c>
      <c r="Z1408">
        <v>0</v>
      </c>
      <c r="AA1408">
        <v>0</v>
      </c>
      <c r="AB1408">
        <v>0</v>
      </c>
      <c r="AC1408">
        <v>0</v>
      </c>
      <c r="AD1408">
        <v>0</v>
      </c>
      <c r="AE1408">
        <v>0</v>
      </c>
      <c r="AF1408">
        <v>0</v>
      </c>
      <c r="AG1408">
        <v>0</v>
      </c>
      <c r="AH1408">
        <v>0</v>
      </c>
      <c r="AI1408">
        <v>0</v>
      </c>
      <c r="AJ1408">
        <v>0</v>
      </c>
      <c r="AK1408">
        <v>0</v>
      </c>
      <c r="AL1408">
        <v>3.4274</v>
      </c>
      <c r="AM1408">
        <v>1</v>
      </c>
      <c r="AN1408">
        <v>4</v>
      </c>
      <c r="AO1408">
        <v>15.8</v>
      </c>
      <c r="AP1408" t="s">
        <v>2986</v>
      </c>
    </row>
    <row r="1409" spans="1:42" x14ac:dyDescent="0.2">
      <c r="A1409" t="s">
        <v>1413</v>
      </c>
      <c r="B1409">
        <v>47683000</v>
      </c>
      <c r="C1409">
        <v>27174000</v>
      </c>
      <c r="D1409">
        <v>27213000</v>
      </c>
      <c r="E1409">
        <v>23699000</v>
      </c>
      <c r="F1409">
        <v>22252000</v>
      </c>
      <c r="G1409">
        <v>34800000</v>
      </c>
      <c r="H1409">
        <v>30082000</v>
      </c>
      <c r="I1409">
        <v>37348000</v>
      </c>
      <c r="J1409">
        <v>22917000</v>
      </c>
      <c r="K1409">
        <v>32519000</v>
      </c>
      <c r="L1409">
        <v>32517000</v>
      </c>
      <c r="M1409">
        <v>30175000</v>
      </c>
      <c r="N1409">
        <v>21558000</v>
      </c>
      <c r="O1409">
        <v>26332000</v>
      </c>
      <c r="P1409">
        <v>18182000</v>
      </c>
      <c r="Q1409">
        <v>20780000</v>
      </c>
      <c r="R1409">
        <v>23197000</v>
      </c>
      <c r="S1409">
        <v>25428000</v>
      </c>
      <c r="T1409">
        <v>38095000</v>
      </c>
      <c r="U1409">
        <v>40343000</v>
      </c>
      <c r="V1409">
        <v>34390000</v>
      </c>
      <c r="W1409">
        <v>27110000</v>
      </c>
      <c r="X1409">
        <v>28474000</v>
      </c>
      <c r="Y1409">
        <v>24231000</v>
      </c>
      <c r="Z1409">
        <v>25424000</v>
      </c>
      <c r="AA1409">
        <v>25235000</v>
      </c>
      <c r="AB1409">
        <v>26771000</v>
      </c>
      <c r="AC1409">
        <v>30864000</v>
      </c>
      <c r="AD1409">
        <v>24222000</v>
      </c>
      <c r="AE1409">
        <v>28651000</v>
      </c>
      <c r="AF1409">
        <v>27595000</v>
      </c>
      <c r="AG1409">
        <v>28872000</v>
      </c>
      <c r="AH1409">
        <v>27641000</v>
      </c>
      <c r="AI1409">
        <v>26125000</v>
      </c>
      <c r="AJ1409">
        <v>35906000</v>
      </c>
      <c r="AK1409">
        <v>31160000</v>
      </c>
      <c r="AL1409">
        <v>323.31</v>
      </c>
      <c r="AM1409">
        <v>462</v>
      </c>
      <c r="AN1409">
        <v>12</v>
      </c>
      <c r="AO1409">
        <v>22.9</v>
      </c>
      <c r="AP1409" t="s">
        <v>2594</v>
      </c>
    </row>
    <row r="1410" spans="1:42" x14ac:dyDescent="0.2">
      <c r="A1410" t="s">
        <v>1414</v>
      </c>
      <c r="B1410">
        <v>0</v>
      </c>
      <c r="C1410">
        <v>0</v>
      </c>
      <c r="D1410">
        <v>0</v>
      </c>
      <c r="E1410">
        <v>0</v>
      </c>
      <c r="F1410">
        <v>0</v>
      </c>
      <c r="G1410">
        <v>0</v>
      </c>
      <c r="H1410">
        <v>0</v>
      </c>
      <c r="I1410">
        <v>0</v>
      </c>
      <c r="J1410">
        <v>0</v>
      </c>
      <c r="K1410">
        <v>0</v>
      </c>
      <c r="L1410">
        <v>0</v>
      </c>
      <c r="M1410">
        <v>0</v>
      </c>
      <c r="N1410">
        <v>0</v>
      </c>
      <c r="O1410">
        <v>0</v>
      </c>
      <c r="P1410">
        <v>0</v>
      </c>
      <c r="Q1410">
        <v>0</v>
      </c>
      <c r="R1410">
        <v>0</v>
      </c>
      <c r="S1410">
        <v>0</v>
      </c>
      <c r="T1410">
        <v>0</v>
      </c>
      <c r="U1410">
        <v>0</v>
      </c>
      <c r="V1410">
        <v>0</v>
      </c>
      <c r="W1410">
        <v>0</v>
      </c>
      <c r="X1410">
        <v>0</v>
      </c>
      <c r="Y1410">
        <v>0</v>
      </c>
      <c r="Z1410">
        <v>0</v>
      </c>
      <c r="AA1410">
        <v>0</v>
      </c>
      <c r="AB1410">
        <v>0</v>
      </c>
      <c r="AC1410">
        <v>0</v>
      </c>
      <c r="AD1410">
        <v>0</v>
      </c>
      <c r="AE1410">
        <v>0</v>
      </c>
      <c r="AF1410">
        <v>0</v>
      </c>
      <c r="AG1410">
        <v>0</v>
      </c>
      <c r="AH1410">
        <v>217260</v>
      </c>
      <c r="AI1410">
        <v>0</v>
      </c>
      <c r="AJ1410">
        <v>0</v>
      </c>
      <c r="AK1410">
        <v>0</v>
      </c>
      <c r="AL1410">
        <v>4.4847999999999999</v>
      </c>
      <c r="AM1410">
        <v>8</v>
      </c>
      <c r="AN1410">
        <v>15</v>
      </c>
      <c r="AO1410">
        <v>5.0999999999999996</v>
      </c>
      <c r="AP1410" t="s">
        <v>2584</v>
      </c>
    </row>
    <row r="1411" spans="1:42" x14ac:dyDescent="0.2">
      <c r="A1411" t="s">
        <v>1415</v>
      </c>
      <c r="B1411">
        <v>0</v>
      </c>
      <c r="C1411">
        <v>1707700</v>
      </c>
      <c r="D1411">
        <v>903930</v>
      </c>
      <c r="E1411">
        <v>864460</v>
      </c>
      <c r="F1411">
        <v>0</v>
      </c>
      <c r="G1411">
        <v>1057100</v>
      </c>
      <c r="H1411">
        <v>0</v>
      </c>
      <c r="I1411">
        <v>0</v>
      </c>
      <c r="J1411">
        <v>0</v>
      </c>
      <c r="K1411">
        <v>0</v>
      </c>
      <c r="L1411">
        <v>0</v>
      </c>
      <c r="M1411">
        <v>0</v>
      </c>
      <c r="N1411">
        <v>0</v>
      </c>
      <c r="O1411">
        <v>0</v>
      </c>
      <c r="P1411">
        <v>1063900</v>
      </c>
      <c r="Q1411">
        <v>0</v>
      </c>
      <c r="R1411">
        <v>0</v>
      </c>
      <c r="S1411">
        <v>0</v>
      </c>
      <c r="T1411">
        <v>0</v>
      </c>
      <c r="U1411">
        <v>0</v>
      </c>
      <c r="V1411">
        <v>0</v>
      </c>
      <c r="W1411">
        <v>0</v>
      </c>
      <c r="X1411">
        <v>0</v>
      </c>
      <c r="Y1411">
        <v>0</v>
      </c>
      <c r="Z1411">
        <v>0</v>
      </c>
      <c r="AA1411">
        <v>0</v>
      </c>
      <c r="AB1411">
        <v>0</v>
      </c>
      <c r="AC1411">
        <v>0</v>
      </c>
      <c r="AD1411">
        <v>1424300</v>
      </c>
      <c r="AE1411">
        <v>0</v>
      </c>
      <c r="AF1411">
        <v>0</v>
      </c>
      <c r="AG1411">
        <v>1509600</v>
      </c>
      <c r="AH1411">
        <v>0</v>
      </c>
      <c r="AI1411">
        <v>0</v>
      </c>
      <c r="AJ1411">
        <v>762510</v>
      </c>
      <c r="AK1411">
        <v>708060</v>
      </c>
      <c r="AL1411">
        <v>25.574000000000002</v>
      </c>
      <c r="AM1411">
        <v>44</v>
      </c>
      <c r="AN1411">
        <v>3</v>
      </c>
      <c r="AO1411">
        <v>13.5</v>
      </c>
      <c r="AP1411" t="s">
        <v>2584</v>
      </c>
    </row>
    <row r="1412" spans="1:42" x14ac:dyDescent="0.2">
      <c r="A1412" t="s">
        <v>1416</v>
      </c>
      <c r="B1412">
        <v>1930900</v>
      </c>
      <c r="C1412">
        <v>3508800</v>
      </c>
      <c r="D1412">
        <v>3004600</v>
      </c>
      <c r="E1412">
        <v>2463800</v>
      </c>
      <c r="F1412">
        <v>2869500</v>
      </c>
      <c r="G1412">
        <v>3311100</v>
      </c>
      <c r="H1412">
        <v>3832900</v>
      </c>
      <c r="I1412">
        <v>2782500</v>
      </c>
      <c r="J1412">
        <v>2740400</v>
      </c>
      <c r="K1412">
        <v>2480600</v>
      </c>
      <c r="L1412">
        <v>3035000</v>
      </c>
      <c r="M1412">
        <v>2639900</v>
      </c>
      <c r="N1412">
        <v>3961600</v>
      </c>
      <c r="O1412">
        <v>2261500</v>
      </c>
      <c r="P1412">
        <v>3676200</v>
      </c>
      <c r="Q1412">
        <v>3683300</v>
      </c>
      <c r="R1412">
        <v>1876300</v>
      </c>
      <c r="S1412">
        <v>3112900</v>
      </c>
      <c r="T1412">
        <v>1874100</v>
      </c>
      <c r="U1412">
        <v>2935200</v>
      </c>
      <c r="V1412">
        <v>3117100</v>
      </c>
      <c r="W1412">
        <v>3510100</v>
      </c>
      <c r="X1412">
        <v>3954500</v>
      </c>
      <c r="Y1412">
        <v>4119000</v>
      </c>
      <c r="Z1412">
        <v>2717300</v>
      </c>
      <c r="AA1412">
        <v>3262000</v>
      </c>
      <c r="AB1412">
        <v>4147100</v>
      </c>
      <c r="AC1412">
        <v>4410700</v>
      </c>
      <c r="AD1412">
        <v>3920100</v>
      </c>
      <c r="AE1412">
        <v>3476300</v>
      </c>
      <c r="AF1412">
        <v>3970200</v>
      </c>
      <c r="AG1412">
        <v>3096700</v>
      </c>
      <c r="AH1412">
        <v>3436700</v>
      </c>
      <c r="AI1412">
        <v>3621200</v>
      </c>
      <c r="AJ1412">
        <v>3328400</v>
      </c>
      <c r="AK1412">
        <v>4027500</v>
      </c>
      <c r="AL1412">
        <v>81.84</v>
      </c>
      <c r="AM1412">
        <v>300</v>
      </c>
      <c r="AN1412">
        <v>16</v>
      </c>
      <c r="AO1412">
        <v>5.8</v>
      </c>
      <c r="AP1412" t="s">
        <v>2584</v>
      </c>
    </row>
    <row r="1413" spans="1:42" x14ac:dyDescent="0.2">
      <c r="A1413" t="s">
        <v>1417</v>
      </c>
      <c r="B1413">
        <v>5461400</v>
      </c>
      <c r="C1413">
        <v>11020000</v>
      </c>
      <c r="D1413">
        <v>9505700</v>
      </c>
      <c r="E1413">
        <v>8319400</v>
      </c>
      <c r="F1413">
        <v>6961900</v>
      </c>
      <c r="G1413">
        <v>6516500</v>
      </c>
      <c r="H1413">
        <v>6562700</v>
      </c>
      <c r="I1413">
        <v>6433800</v>
      </c>
      <c r="J1413">
        <v>5885900</v>
      </c>
      <c r="K1413">
        <v>8975300</v>
      </c>
      <c r="L1413">
        <v>6787500</v>
      </c>
      <c r="M1413">
        <v>10068000</v>
      </c>
      <c r="N1413">
        <v>7494000</v>
      </c>
      <c r="O1413">
        <v>7810000</v>
      </c>
      <c r="P1413">
        <v>7483800</v>
      </c>
      <c r="Q1413">
        <v>7794900</v>
      </c>
      <c r="R1413">
        <v>7315200</v>
      </c>
      <c r="S1413">
        <v>6235400</v>
      </c>
      <c r="T1413">
        <v>5879200</v>
      </c>
      <c r="U1413">
        <v>6294800</v>
      </c>
      <c r="V1413">
        <v>5762000</v>
      </c>
      <c r="W1413">
        <v>5470500</v>
      </c>
      <c r="X1413">
        <v>5887800</v>
      </c>
      <c r="Y1413">
        <v>5083200</v>
      </c>
      <c r="Z1413">
        <v>6809100</v>
      </c>
      <c r="AA1413">
        <v>6264400</v>
      </c>
      <c r="AB1413">
        <v>6322100</v>
      </c>
      <c r="AC1413">
        <v>5402800</v>
      </c>
      <c r="AD1413">
        <v>5204300</v>
      </c>
      <c r="AE1413">
        <v>7260500</v>
      </c>
      <c r="AF1413">
        <v>6561600</v>
      </c>
      <c r="AG1413">
        <v>6390400</v>
      </c>
      <c r="AH1413">
        <v>6572200</v>
      </c>
      <c r="AI1413">
        <v>5529100</v>
      </c>
      <c r="AJ1413">
        <v>6050100</v>
      </c>
      <c r="AK1413">
        <v>5655800</v>
      </c>
      <c r="AL1413">
        <v>79.834999999999994</v>
      </c>
      <c r="AM1413">
        <v>199</v>
      </c>
      <c r="AN1413">
        <v>7</v>
      </c>
      <c r="AO1413">
        <v>23.7</v>
      </c>
      <c r="AP1413" t="s">
        <v>2584</v>
      </c>
    </row>
    <row r="1414" spans="1:42" x14ac:dyDescent="0.2">
      <c r="A1414" t="s">
        <v>1418</v>
      </c>
      <c r="B1414">
        <v>7547900</v>
      </c>
      <c r="C1414">
        <v>7831500</v>
      </c>
      <c r="D1414">
        <v>8149500</v>
      </c>
      <c r="E1414">
        <v>8635200</v>
      </c>
      <c r="F1414">
        <v>8365600</v>
      </c>
      <c r="G1414">
        <v>9408200</v>
      </c>
      <c r="H1414">
        <v>8692400</v>
      </c>
      <c r="I1414">
        <v>8864200</v>
      </c>
      <c r="J1414">
        <v>9089100</v>
      </c>
      <c r="K1414">
        <v>7459800</v>
      </c>
      <c r="L1414">
        <v>9552400</v>
      </c>
      <c r="M1414">
        <v>8869600</v>
      </c>
      <c r="N1414">
        <v>8374000</v>
      </c>
      <c r="O1414">
        <v>9136300</v>
      </c>
      <c r="P1414">
        <v>7723500</v>
      </c>
      <c r="Q1414">
        <v>8047700</v>
      </c>
      <c r="R1414">
        <v>8100800</v>
      </c>
      <c r="S1414">
        <v>7997100</v>
      </c>
      <c r="T1414">
        <v>6271200</v>
      </c>
      <c r="U1414">
        <v>7851300</v>
      </c>
      <c r="V1414">
        <v>8288900</v>
      </c>
      <c r="W1414">
        <v>7391600</v>
      </c>
      <c r="X1414">
        <v>7699500</v>
      </c>
      <c r="Y1414">
        <v>8892500</v>
      </c>
      <c r="Z1414">
        <v>8530000</v>
      </c>
      <c r="AA1414">
        <v>8670800</v>
      </c>
      <c r="AB1414">
        <v>8118500</v>
      </c>
      <c r="AC1414">
        <v>10848000</v>
      </c>
      <c r="AD1414">
        <v>9734500</v>
      </c>
      <c r="AE1414">
        <v>7824100</v>
      </c>
      <c r="AF1414">
        <v>7806300</v>
      </c>
      <c r="AG1414">
        <v>8915300</v>
      </c>
      <c r="AH1414">
        <v>7493200</v>
      </c>
      <c r="AI1414">
        <v>7781900</v>
      </c>
      <c r="AJ1414">
        <v>6945500</v>
      </c>
      <c r="AK1414">
        <v>8332200</v>
      </c>
      <c r="AL1414">
        <v>323.31</v>
      </c>
      <c r="AM1414">
        <v>485</v>
      </c>
      <c r="AN1414">
        <v>17</v>
      </c>
      <c r="AO1414">
        <v>49</v>
      </c>
      <c r="AP1414" t="s">
        <v>2584</v>
      </c>
    </row>
    <row r="1415" spans="1:42" x14ac:dyDescent="0.2">
      <c r="A1415" t="s">
        <v>1419</v>
      </c>
      <c r="B1415">
        <v>0</v>
      </c>
      <c r="C1415">
        <v>0</v>
      </c>
      <c r="D1415">
        <v>0</v>
      </c>
      <c r="E1415">
        <v>0</v>
      </c>
      <c r="F1415">
        <v>0</v>
      </c>
      <c r="G1415">
        <v>0</v>
      </c>
      <c r="H1415">
        <v>0</v>
      </c>
      <c r="I1415">
        <v>0</v>
      </c>
      <c r="J1415">
        <v>598580</v>
      </c>
      <c r="K1415">
        <v>0</v>
      </c>
      <c r="L1415">
        <v>0</v>
      </c>
      <c r="M1415">
        <v>582640</v>
      </c>
      <c r="N1415">
        <v>0</v>
      </c>
      <c r="O1415">
        <v>0</v>
      </c>
      <c r="P1415">
        <v>0</v>
      </c>
      <c r="Q1415">
        <v>0</v>
      </c>
      <c r="R1415">
        <v>0</v>
      </c>
      <c r="S1415">
        <v>0</v>
      </c>
      <c r="T1415">
        <v>0</v>
      </c>
      <c r="U1415">
        <v>0</v>
      </c>
      <c r="V1415">
        <v>0</v>
      </c>
      <c r="W1415">
        <v>0</v>
      </c>
      <c r="X1415">
        <v>0</v>
      </c>
      <c r="Y1415">
        <v>0</v>
      </c>
      <c r="Z1415">
        <v>0</v>
      </c>
      <c r="AA1415">
        <v>0</v>
      </c>
      <c r="AB1415">
        <v>0</v>
      </c>
      <c r="AC1415">
        <v>0</v>
      </c>
      <c r="AD1415">
        <v>0</v>
      </c>
      <c r="AE1415">
        <v>0</v>
      </c>
      <c r="AF1415">
        <v>0</v>
      </c>
      <c r="AG1415">
        <v>0</v>
      </c>
      <c r="AH1415">
        <v>0</v>
      </c>
      <c r="AI1415">
        <v>0</v>
      </c>
      <c r="AJ1415">
        <v>0</v>
      </c>
      <c r="AK1415">
        <v>0</v>
      </c>
      <c r="AL1415">
        <v>7.8784999999999998</v>
      </c>
      <c r="AM1415">
        <v>16</v>
      </c>
      <c r="AN1415">
        <v>4</v>
      </c>
      <c r="AO1415">
        <v>15.1</v>
      </c>
      <c r="AP1415" t="s">
        <v>3090</v>
      </c>
    </row>
    <row r="1416" spans="1:42" x14ac:dyDescent="0.2">
      <c r="A1416" t="s">
        <v>1420</v>
      </c>
      <c r="B1416">
        <v>0</v>
      </c>
      <c r="C1416">
        <v>0</v>
      </c>
      <c r="D1416">
        <v>0</v>
      </c>
      <c r="E1416">
        <v>533000</v>
      </c>
      <c r="F1416">
        <v>540840</v>
      </c>
      <c r="G1416">
        <v>387840</v>
      </c>
      <c r="H1416">
        <v>0</v>
      </c>
      <c r="I1416">
        <v>0</v>
      </c>
      <c r="J1416">
        <v>0</v>
      </c>
      <c r="K1416">
        <v>0</v>
      </c>
      <c r="L1416">
        <v>0</v>
      </c>
      <c r="M1416">
        <v>0</v>
      </c>
      <c r="N1416">
        <v>663760</v>
      </c>
      <c r="O1416">
        <v>0</v>
      </c>
      <c r="P1416">
        <v>0</v>
      </c>
      <c r="Q1416">
        <v>0</v>
      </c>
      <c r="R1416">
        <v>445700</v>
      </c>
      <c r="S1416">
        <v>386430</v>
      </c>
      <c r="T1416">
        <v>0</v>
      </c>
      <c r="U1416">
        <v>0</v>
      </c>
      <c r="V1416">
        <v>0</v>
      </c>
      <c r="W1416">
        <v>0</v>
      </c>
      <c r="X1416">
        <v>0</v>
      </c>
      <c r="Y1416">
        <v>0</v>
      </c>
      <c r="Z1416">
        <v>774810</v>
      </c>
      <c r="AA1416">
        <v>0</v>
      </c>
      <c r="AB1416">
        <v>0</v>
      </c>
      <c r="AC1416">
        <v>0</v>
      </c>
      <c r="AD1416">
        <v>0</v>
      </c>
      <c r="AE1416">
        <v>0</v>
      </c>
      <c r="AF1416">
        <v>0</v>
      </c>
      <c r="AG1416">
        <v>364920</v>
      </c>
      <c r="AH1416">
        <v>0</v>
      </c>
      <c r="AI1416">
        <v>0</v>
      </c>
      <c r="AJ1416">
        <v>0</v>
      </c>
      <c r="AK1416">
        <v>0</v>
      </c>
      <c r="AL1416">
        <v>14.898999999999999</v>
      </c>
      <c r="AM1416">
        <v>31</v>
      </c>
      <c r="AN1416">
        <v>7</v>
      </c>
      <c r="AO1416">
        <v>17.899999999999999</v>
      </c>
      <c r="AP1416" t="s">
        <v>2584</v>
      </c>
    </row>
    <row r="1417" spans="1:42" x14ac:dyDescent="0.2">
      <c r="A1417" t="s">
        <v>1421</v>
      </c>
      <c r="B1417">
        <v>1400500</v>
      </c>
      <c r="C1417">
        <v>1546300</v>
      </c>
      <c r="D1417">
        <v>1142900</v>
      </c>
      <c r="E1417">
        <v>1813100</v>
      </c>
      <c r="F1417">
        <v>1645900</v>
      </c>
      <c r="G1417">
        <v>1488100</v>
      </c>
      <c r="H1417">
        <v>1721100</v>
      </c>
      <c r="I1417">
        <v>1829600</v>
      </c>
      <c r="J1417">
        <v>1811000</v>
      </c>
      <c r="K1417">
        <v>1852300</v>
      </c>
      <c r="L1417">
        <v>1087600</v>
      </c>
      <c r="M1417">
        <v>1257000</v>
      </c>
      <c r="N1417">
        <v>1842000</v>
      </c>
      <c r="O1417">
        <v>1769700</v>
      </c>
      <c r="P1417">
        <v>1431300</v>
      </c>
      <c r="Q1417">
        <v>2095200</v>
      </c>
      <c r="R1417">
        <v>2646600</v>
      </c>
      <c r="S1417">
        <v>2029700</v>
      </c>
      <c r="T1417">
        <v>0</v>
      </c>
      <c r="U1417">
        <v>2243700</v>
      </c>
      <c r="V1417">
        <v>1735900</v>
      </c>
      <c r="W1417">
        <v>1568900</v>
      </c>
      <c r="X1417">
        <v>1440100</v>
      </c>
      <c r="Y1417">
        <v>1591700</v>
      </c>
      <c r="Z1417">
        <v>1377000</v>
      </c>
      <c r="AA1417">
        <v>1793400</v>
      </c>
      <c r="AB1417">
        <v>1730400</v>
      </c>
      <c r="AC1417">
        <v>1146800</v>
      </c>
      <c r="AD1417">
        <v>1436400</v>
      </c>
      <c r="AE1417">
        <v>1701200</v>
      </c>
      <c r="AF1417">
        <v>1824100</v>
      </c>
      <c r="AG1417">
        <v>1609000</v>
      </c>
      <c r="AH1417">
        <v>1628500</v>
      </c>
      <c r="AI1417">
        <v>1584100</v>
      </c>
      <c r="AJ1417">
        <v>1256900</v>
      </c>
      <c r="AK1417">
        <v>1623800</v>
      </c>
      <c r="AL1417">
        <v>113.39</v>
      </c>
      <c r="AM1417">
        <v>124</v>
      </c>
      <c r="AN1417">
        <v>4</v>
      </c>
      <c r="AO1417">
        <v>39</v>
      </c>
      <c r="AP1417" t="s">
        <v>2836</v>
      </c>
    </row>
    <row r="1418" spans="1:42" x14ac:dyDescent="0.2">
      <c r="A1418" t="s">
        <v>1422</v>
      </c>
      <c r="B1418">
        <v>0</v>
      </c>
      <c r="C1418">
        <v>0</v>
      </c>
      <c r="D1418">
        <v>0</v>
      </c>
      <c r="E1418">
        <v>0</v>
      </c>
      <c r="F1418">
        <v>0</v>
      </c>
      <c r="G1418">
        <v>0</v>
      </c>
      <c r="H1418">
        <v>0</v>
      </c>
      <c r="I1418">
        <v>0</v>
      </c>
      <c r="J1418">
        <v>0</v>
      </c>
      <c r="K1418">
        <v>0</v>
      </c>
      <c r="L1418">
        <v>0</v>
      </c>
      <c r="M1418">
        <v>0</v>
      </c>
      <c r="N1418">
        <v>0</v>
      </c>
      <c r="O1418">
        <v>0</v>
      </c>
      <c r="P1418">
        <v>0</v>
      </c>
      <c r="Q1418">
        <v>0</v>
      </c>
      <c r="R1418">
        <v>0</v>
      </c>
      <c r="S1418">
        <v>0</v>
      </c>
      <c r="T1418">
        <v>0</v>
      </c>
      <c r="U1418">
        <v>0</v>
      </c>
      <c r="V1418">
        <v>0</v>
      </c>
      <c r="W1418">
        <v>0</v>
      </c>
      <c r="X1418">
        <v>0</v>
      </c>
      <c r="Y1418">
        <v>0</v>
      </c>
      <c r="Z1418">
        <v>0</v>
      </c>
      <c r="AA1418">
        <v>0</v>
      </c>
      <c r="AB1418">
        <v>0</v>
      </c>
      <c r="AC1418">
        <v>0</v>
      </c>
      <c r="AD1418">
        <v>0</v>
      </c>
      <c r="AE1418">
        <v>0</v>
      </c>
      <c r="AF1418">
        <v>0</v>
      </c>
      <c r="AG1418">
        <v>104290</v>
      </c>
      <c r="AH1418">
        <v>0</v>
      </c>
      <c r="AI1418">
        <v>0</v>
      </c>
      <c r="AJ1418">
        <v>0</v>
      </c>
      <c r="AK1418">
        <v>0</v>
      </c>
      <c r="AL1418">
        <v>25.109000000000002</v>
      </c>
      <c r="AM1418">
        <v>6</v>
      </c>
      <c r="AN1418">
        <v>2</v>
      </c>
      <c r="AO1418">
        <v>4.5</v>
      </c>
      <c r="AP1418" t="s">
        <v>2584</v>
      </c>
    </row>
    <row r="1419" spans="1:42" x14ac:dyDescent="0.2">
      <c r="A1419" t="s">
        <v>1423</v>
      </c>
      <c r="B1419">
        <v>0</v>
      </c>
      <c r="C1419">
        <v>0</v>
      </c>
      <c r="D1419">
        <v>0</v>
      </c>
      <c r="E1419">
        <v>0</v>
      </c>
      <c r="F1419">
        <v>0</v>
      </c>
      <c r="G1419">
        <v>0</v>
      </c>
      <c r="H1419">
        <v>0</v>
      </c>
      <c r="I1419">
        <v>0</v>
      </c>
      <c r="J1419">
        <v>0</v>
      </c>
      <c r="K1419">
        <v>0</v>
      </c>
      <c r="L1419">
        <v>0</v>
      </c>
      <c r="M1419">
        <v>0</v>
      </c>
      <c r="N1419">
        <v>0</v>
      </c>
      <c r="O1419">
        <v>0</v>
      </c>
      <c r="P1419">
        <v>0</v>
      </c>
      <c r="Q1419">
        <v>0</v>
      </c>
      <c r="R1419">
        <v>0</v>
      </c>
      <c r="S1419">
        <v>0</v>
      </c>
      <c r="T1419">
        <v>0</v>
      </c>
      <c r="U1419">
        <v>0</v>
      </c>
      <c r="V1419">
        <v>0</v>
      </c>
      <c r="W1419">
        <v>0</v>
      </c>
      <c r="X1419">
        <v>0</v>
      </c>
      <c r="Y1419">
        <v>0</v>
      </c>
      <c r="Z1419">
        <v>0</v>
      </c>
      <c r="AA1419">
        <v>0</v>
      </c>
      <c r="AB1419">
        <v>0</v>
      </c>
      <c r="AC1419">
        <v>0</v>
      </c>
      <c r="AD1419">
        <v>206880</v>
      </c>
      <c r="AE1419">
        <v>0</v>
      </c>
      <c r="AF1419">
        <v>0</v>
      </c>
      <c r="AG1419">
        <v>0</v>
      </c>
      <c r="AH1419">
        <v>0</v>
      </c>
      <c r="AI1419">
        <v>0</v>
      </c>
      <c r="AJ1419">
        <v>0</v>
      </c>
      <c r="AK1419">
        <v>0</v>
      </c>
      <c r="AL1419">
        <v>6.6887999999999996</v>
      </c>
      <c r="AM1419">
        <v>8</v>
      </c>
      <c r="AN1419">
        <v>3</v>
      </c>
      <c r="AO1419">
        <v>18.2</v>
      </c>
      <c r="AP1419" t="s">
        <v>3091</v>
      </c>
    </row>
    <row r="1420" spans="1:42" x14ac:dyDescent="0.2">
      <c r="A1420" t="s">
        <v>1424</v>
      </c>
      <c r="B1420">
        <v>0</v>
      </c>
      <c r="C1420">
        <v>0</v>
      </c>
      <c r="D1420">
        <v>0</v>
      </c>
      <c r="E1420">
        <v>0</v>
      </c>
      <c r="F1420">
        <v>0</v>
      </c>
      <c r="G1420">
        <v>0</v>
      </c>
      <c r="H1420">
        <v>0</v>
      </c>
      <c r="I1420">
        <v>0</v>
      </c>
      <c r="J1420">
        <v>0</v>
      </c>
      <c r="K1420">
        <v>0</v>
      </c>
      <c r="L1420">
        <v>0</v>
      </c>
      <c r="M1420">
        <v>0</v>
      </c>
      <c r="N1420">
        <v>0</v>
      </c>
      <c r="O1420">
        <v>0</v>
      </c>
      <c r="P1420">
        <v>0</v>
      </c>
      <c r="Q1420">
        <v>0</v>
      </c>
      <c r="R1420">
        <v>0</v>
      </c>
      <c r="S1420">
        <v>0</v>
      </c>
      <c r="T1420">
        <v>0</v>
      </c>
      <c r="U1420">
        <v>0</v>
      </c>
      <c r="V1420">
        <v>0</v>
      </c>
      <c r="W1420">
        <v>0</v>
      </c>
      <c r="X1420">
        <v>0</v>
      </c>
      <c r="Y1420">
        <v>0</v>
      </c>
      <c r="Z1420">
        <v>0</v>
      </c>
      <c r="AA1420">
        <v>0</v>
      </c>
      <c r="AB1420">
        <v>0</v>
      </c>
      <c r="AC1420">
        <v>0</v>
      </c>
      <c r="AD1420">
        <v>0</v>
      </c>
      <c r="AE1420">
        <v>177940</v>
      </c>
      <c r="AF1420">
        <v>0</v>
      </c>
      <c r="AG1420">
        <v>0</v>
      </c>
      <c r="AH1420">
        <v>0</v>
      </c>
      <c r="AI1420">
        <v>0</v>
      </c>
      <c r="AJ1420">
        <v>0</v>
      </c>
      <c r="AK1420">
        <v>0</v>
      </c>
      <c r="AL1420">
        <v>3.0369000000000002</v>
      </c>
      <c r="AM1420">
        <v>9</v>
      </c>
      <c r="AN1420">
        <v>3</v>
      </c>
      <c r="AO1420">
        <v>28.7</v>
      </c>
      <c r="AP1420" t="s">
        <v>2589</v>
      </c>
    </row>
    <row r="1421" spans="1:42" x14ac:dyDescent="0.2">
      <c r="A1421" t="s">
        <v>1425</v>
      </c>
      <c r="B1421">
        <v>2547800</v>
      </c>
      <c r="C1421">
        <v>2280700</v>
      </c>
      <c r="D1421">
        <v>2383900</v>
      </c>
      <c r="E1421">
        <v>1152200</v>
      </c>
      <c r="F1421">
        <v>0</v>
      </c>
      <c r="G1421">
        <v>2625300</v>
      </c>
      <c r="H1421">
        <v>0</v>
      </c>
      <c r="I1421">
        <v>0</v>
      </c>
      <c r="J1421">
        <v>0</v>
      </c>
      <c r="K1421">
        <v>2768000</v>
      </c>
      <c r="L1421">
        <v>4220100</v>
      </c>
      <c r="M1421">
        <v>2085900</v>
      </c>
      <c r="N1421">
        <v>805460</v>
      </c>
      <c r="O1421">
        <v>2666100</v>
      </c>
      <c r="P1421">
        <v>0</v>
      </c>
      <c r="Q1421">
        <v>0</v>
      </c>
      <c r="R1421">
        <v>2954300</v>
      </c>
      <c r="S1421">
        <v>2590100</v>
      </c>
      <c r="T1421">
        <v>954810</v>
      </c>
      <c r="U1421">
        <v>2223100</v>
      </c>
      <c r="V1421">
        <v>2524700</v>
      </c>
      <c r="W1421">
        <v>1455800</v>
      </c>
      <c r="X1421">
        <v>2325800</v>
      </c>
      <c r="Y1421">
        <v>1512300</v>
      </c>
      <c r="Z1421">
        <v>1430700</v>
      </c>
      <c r="AA1421">
        <v>1879200</v>
      </c>
      <c r="AB1421">
        <v>0</v>
      </c>
      <c r="AC1421">
        <v>2146400</v>
      </c>
      <c r="AD1421">
        <v>1531800</v>
      </c>
      <c r="AE1421">
        <v>2734000</v>
      </c>
      <c r="AF1421">
        <v>2095600</v>
      </c>
      <c r="AG1421">
        <v>0</v>
      </c>
      <c r="AH1421">
        <v>1430700</v>
      </c>
      <c r="AI1421">
        <v>1820100</v>
      </c>
      <c r="AJ1421">
        <v>4264300</v>
      </c>
      <c r="AK1421">
        <v>2311600</v>
      </c>
      <c r="AL1421">
        <v>93.863</v>
      </c>
      <c r="AM1421">
        <v>70</v>
      </c>
      <c r="AN1421">
        <v>7</v>
      </c>
      <c r="AO1421">
        <v>43.9</v>
      </c>
      <c r="AP1421" t="s">
        <v>2594</v>
      </c>
    </row>
    <row r="1422" spans="1:42" x14ac:dyDescent="0.2">
      <c r="A1422" t="s">
        <v>1426</v>
      </c>
      <c r="B1422">
        <v>0</v>
      </c>
      <c r="C1422">
        <v>613060</v>
      </c>
      <c r="D1422">
        <v>474180</v>
      </c>
      <c r="E1422">
        <v>0</v>
      </c>
      <c r="F1422">
        <v>0</v>
      </c>
      <c r="G1422">
        <v>0</v>
      </c>
      <c r="H1422">
        <v>398460</v>
      </c>
      <c r="I1422">
        <v>0</v>
      </c>
      <c r="J1422">
        <v>0</v>
      </c>
      <c r="K1422">
        <v>0</v>
      </c>
      <c r="L1422">
        <v>496250</v>
      </c>
      <c r="M1422">
        <v>0</v>
      </c>
      <c r="N1422">
        <v>0</v>
      </c>
      <c r="O1422">
        <v>362730</v>
      </c>
      <c r="P1422">
        <v>0</v>
      </c>
      <c r="Q1422">
        <v>474300</v>
      </c>
      <c r="R1422">
        <v>494940</v>
      </c>
      <c r="S1422">
        <v>572430</v>
      </c>
      <c r="T1422">
        <v>0</v>
      </c>
      <c r="U1422">
        <v>403580</v>
      </c>
      <c r="V1422">
        <v>382280</v>
      </c>
      <c r="W1422">
        <v>388710</v>
      </c>
      <c r="X1422">
        <v>0</v>
      </c>
      <c r="Y1422">
        <v>0</v>
      </c>
      <c r="Z1422">
        <v>0</v>
      </c>
      <c r="AA1422">
        <v>0</v>
      </c>
      <c r="AB1422">
        <v>0</v>
      </c>
      <c r="AC1422">
        <v>0</v>
      </c>
      <c r="AD1422">
        <v>279550</v>
      </c>
      <c r="AE1422">
        <v>335070</v>
      </c>
      <c r="AF1422">
        <v>350310</v>
      </c>
      <c r="AG1422">
        <v>427620</v>
      </c>
      <c r="AH1422">
        <v>0</v>
      </c>
      <c r="AI1422">
        <v>0</v>
      </c>
      <c r="AJ1422">
        <v>376960</v>
      </c>
      <c r="AK1422">
        <v>0</v>
      </c>
      <c r="AL1422">
        <v>18.084</v>
      </c>
      <c r="AM1422">
        <v>54</v>
      </c>
      <c r="AN1422">
        <v>6</v>
      </c>
      <c r="AO1422">
        <v>22.4</v>
      </c>
      <c r="AP1422" t="s">
        <v>3092</v>
      </c>
    </row>
    <row r="1423" spans="1:42" x14ac:dyDescent="0.2">
      <c r="A1423" t="s">
        <v>1427</v>
      </c>
      <c r="B1423">
        <v>4318300</v>
      </c>
      <c r="C1423">
        <v>8058500</v>
      </c>
      <c r="D1423">
        <v>7664300</v>
      </c>
      <c r="E1423">
        <v>7576100</v>
      </c>
      <c r="F1423">
        <v>7997000</v>
      </c>
      <c r="G1423">
        <v>7249300</v>
      </c>
      <c r="H1423">
        <v>6768700</v>
      </c>
      <c r="I1423">
        <v>8275200</v>
      </c>
      <c r="J1423">
        <v>8988100</v>
      </c>
      <c r="K1423">
        <v>7432600</v>
      </c>
      <c r="L1423">
        <v>8835300</v>
      </c>
      <c r="M1423">
        <v>7527700</v>
      </c>
      <c r="N1423">
        <v>8178500</v>
      </c>
      <c r="O1423">
        <v>10360000</v>
      </c>
      <c r="P1423">
        <v>9539600</v>
      </c>
      <c r="Q1423">
        <v>6974900</v>
      </c>
      <c r="R1423">
        <v>8890100</v>
      </c>
      <c r="S1423">
        <v>7884700</v>
      </c>
      <c r="T1423">
        <v>8052000</v>
      </c>
      <c r="U1423">
        <v>8927500</v>
      </c>
      <c r="V1423">
        <v>10654000</v>
      </c>
      <c r="W1423">
        <v>9685700</v>
      </c>
      <c r="X1423">
        <v>9663100</v>
      </c>
      <c r="Y1423">
        <v>8964200</v>
      </c>
      <c r="Z1423">
        <v>9914200</v>
      </c>
      <c r="AA1423">
        <v>9258400</v>
      </c>
      <c r="AB1423">
        <v>8826400</v>
      </c>
      <c r="AC1423">
        <v>9808700</v>
      </c>
      <c r="AD1423">
        <v>9725700</v>
      </c>
      <c r="AE1423">
        <v>8161100</v>
      </c>
      <c r="AF1423">
        <v>7476300</v>
      </c>
      <c r="AG1423">
        <v>8868700</v>
      </c>
      <c r="AH1423">
        <v>9164900</v>
      </c>
      <c r="AI1423">
        <v>10785000</v>
      </c>
      <c r="AJ1423">
        <v>12451000</v>
      </c>
      <c r="AK1423">
        <v>11504000</v>
      </c>
      <c r="AL1423">
        <v>256.88</v>
      </c>
      <c r="AM1423">
        <v>181</v>
      </c>
      <c r="AN1423">
        <v>4</v>
      </c>
      <c r="AO1423">
        <v>30.9</v>
      </c>
      <c r="AP1423" t="s">
        <v>2584</v>
      </c>
    </row>
    <row r="1424" spans="1:42" x14ac:dyDescent="0.2">
      <c r="A1424" t="s">
        <v>1428</v>
      </c>
      <c r="B1424">
        <v>0</v>
      </c>
      <c r="C1424">
        <v>0</v>
      </c>
      <c r="D1424">
        <v>0</v>
      </c>
      <c r="E1424">
        <v>0</v>
      </c>
      <c r="F1424">
        <v>0</v>
      </c>
      <c r="G1424">
        <v>0</v>
      </c>
      <c r="H1424">
        <v>0</v>
      </c>
      <c r="I1424">
        <v>0</v>
      </c>
      <c r="J1424">
        <v>0</v>
      </c>
      <c r="K1424">
        <v>0</v>
      </c>
      <c r="L1424">
        <v>0</v>
      </c>
      <c r="M1424">
        <v>0</v>
      </c>
      <c r="N1424">
        <v>0</v>
      </c>
      <c r="O1424">
        <v>0</v>
      </c>
      <c r="P1424">
        <v>0</v>
      </c>
      <c r="Q1424">
        <v>0</v>
      </c>
      <c r="R1424">
        <v>0</v>
      </c>
      <c r="S1424">
        <v>0</v>
      </c>
      <c r="T1424">
        <v>0</v>
      </c>
      <c r="U1424">
        <v>0</v>
      </c>
      <c r="V1424">
        <v>0</v>
      </c>
      <c r="W1424">
        <v>0</v>
      </c>
      <c r="X1424">
        <v>0</v>
      </c>
      <c r="Y1424">
        <v>0</v>
      </c>
      <c r="Z1424">
        <v>0</v>
      </c>
      <c r="AA1424">
        <v>0</v>
      </c>
      <c r="AB1424">
        <v>0</v>
      </c>
      <c r="AC1424">
        <v>0</v>
      </c>
      <c r="AD1424">
        <v>0</v>
      </c>
      <c r="AE1424">
        <v>0</v>
      </c>
      <c r="AF1424">
        <v>0</v>
      </c>
      <c r="AG1424">
        <v>0</v>
      </c>
      <c r="AH1424">
        <v>874680</v>
      </c>
      <c r="AI1424">
        <v>0</v>
      </c>
      <c r="AJ1424">
        <v>0</v>
      </c>
      <c r="AK1424">
        <v>0</v>
      </c>
      <c r="AL1424">
        <v>27.9</v>
      </c>
      <c r="AM1424">
        <v>35</v>
      </c>
      <c r="AN1424">
        <v>1</v>
      </c>
      <c r="AO1424">
        <v>31.2</v>
      </c>
      <c r="AP1424" t="s">
        <v>2584</v>
      </c>
    </row>
    <row r="1425" spans="1:42" x14ac:dyDescent="0.2">
      <c r="A1425" t="s">
        <v>1429</v>
      </c>
      <c r="B1425">
        <v>0</v>
      </c>
      <c r="C1425">
        <v>0</v>
      </c>
      <c r="D1425">
        <v>0</v>
      </c>
      <c r="E1425">
        <v>0</v>
      </c>
      <c r="F1425">
        <v>0</v>
      </c>
      <c r="G1425">
        <v>0</v>
      </c>
      <c r="H1425">
        <v>0</v>
      </c>
      <c r="I1425">
        <v>0</v>
      </c>
      <c r="J1425">
        <v>0</v>
      </c>
      <c r="K1425">
        <v>0</v>
      </c>
      <c r="L1425">
        <v>0</v>
      </c>
      <c r="M1425">
        <v>0</v>
      </c>
      <c r="N1425">
        <v>0</v>
      </c>
      <c r="O1425">
        <v>0</v>
      </c>
      <c r="P1425">
        <v>0</v>
      </c>
      <c r="Q1425">
        <v>0</v>
      </c>
      <c r="R1425">
        <v>0</v>
      </c>
      <c r="S1425">
        <v>0</v>
      </c>
      <c r="T1425">
        <v>0</v>
      </c>
      <c r="U1425">
        <v>0</v>
      </c>
      <c r="V1425">
        <v>0</v>
      </c>
      <c r="W1425">
        <v>0</v>
      </c>
      <c r="X1425">
        <v>0</v>
      </c>
      <c r="Y1425">
        <v>0</v>
      </c>
      <c r="Z1425">
        <v>0</v>
      </c>
      <c r="AA1425">
        <v>0</v>
      </c>
      <c r="AB1425">
        <v>0</v>
      </c>
      <c r="AC1425">
        <v>0</v>
      </c>
      <c r="AD1425">
        <v>0</v>
      </c>
      <c r="AE1425">
        <v>0</v>
      </c>
      <c r="AF1425">
        <v>0</v>
      </c>
      <c r="AG1425">
        <v>94321</v>
      </c>
      <c r="AH1425">
        <v>0</v>
      </c>
      <c r="AI1425">
        <v>0</v>
      </c>
      <c r="AJ1425">
        <v>0</v>
      </c>
      <c r="AK1425">
        <v>0</v>
      </c>
      <c r="AL1425">
        <v>2.4165000000000001</v>
      </c>
      <c r="AM1425">
        <v>1</v>
      </c>
      <c r="AN1425">
        <v>1</v>
      </c>
      <c r="AO1425">
        <v>10.3</v>
      </c>
      <c r="AP1425" t="s">
        <v>2584</v>
      </c>
    </row>
    <row r="1426" spans="1:42" x14ac:dyDescent="0.2">
      <c r="A1426" t="s">
        <v>1430</v>
      </c>
      <c r="B1426">
        <v>0</v>
      </c>
      <c r="C1426">
        <v>0</v>
      </c>
      <c r="D1426">
        <v>0</v>
      </c>
      <c r="E1426">
        <v>0</v>
      </c>
      <c r="F1426">
        <v>0</v>
      </c>
      <c r="G1426">
        <v>0</v>
      </c>
      <c r="H1426">
        <v>0</v>
      </c>
      <c r="I1426">
        <v>0</v>
      </c>
      <c r="J1426">
        <v>0</v>
      </c>
      <c r="K1426">
        <v>0</v>
      </c>
      <c r="L1426">
        <v>0</v>
      </c>
      <c r="M1426">
        <v>0</v>
      </c>
      <c r="N1426">
        <v>0</v>
      </c>
      <c r="O1426">
        <v>0</v>
      </c>
      <c r="P1426">
        <v>0</v>
      </c>
      <c r="Q1426">
        <v>0</v>
      </c>
      <c r="R1426">
        <v>0</v>
      </c>
      <c r="S1426">
        <v>0</v>
      </c>
      <c r="T1426">
        <v>0</v>
      </c>
      <c r="U1426">
        <v>0</v>
      </c>
      <c r="V1426">
        <v>0</v>
      </c>
      <c r="W1426">
        <v>0</v>
      </c>
      <c r="X1426">
        <v>0</v>
      </c>
      <c r="Y1426">
        <v>0</v>
      </c>
      <c r="Z1426">
        <v>0</v>
      </c>
      <c r="AA1426">
        <v>0</v>
      </c>
      <c r="AB1426">
        <v>0</v>
      </c>
      <c r="AC1426">
        <v>0</v>
      </c>
      <c r="AD1426">
        <v>0</v>
      </c>
      <c r="AE1426">
        <v>0</v>
      </c>
      <c r="AF1426">
        <v>0</v>
      </c>
      <c r="AG1426">
        <v>0</v>
      </c>
      <c r="AH1426">
        <v>78157</v>
      </c>
      <c r="AI1426">
        <v>0</v>
      </c>
      <c r="AJ1426">
        <v>0</v>
      </c>
      <c r="AK1426">
        <v>0</v>
      </c>
      <c r="AL1426">
        <v>2.4824999999999999</v>
      </c>
      <c r="AM1426">
        <v>11</v>
      </c>
      <c r="AN1426">
        <v>1</v>
      </c>
      <c r="AO1426">
        <v>5.5</v>
      </c>
      <c r="AP1426" t="s">
        <v>2629</v>
      </c>
    </row>
    <row r="1427" spans="1:42" x14ac:dyDescent="0.2">
      <c r="A1427" t="s">
        <v>1431</v>
      </c>
      <c r="B1427">
        <v>0</v>
      </c>
      <c r="C1427">
        <v>1166100</v>
      </c>
      <c r="D1427">
        <v>859610</v>
      </c>
      <c r="E1427">
        <v>0</v>
      </c>
      <c r="F1427">
        <v>1290700</v>
      </c>
      <c r="G1427">
        <v>1928500</v>
      </c>
      <c r="H1427">
        <v>1824700</v>
      </c>
      <c r="I1427">
        <v>2002300</v>
      </c>
      <c r="J1427">
        <v>2137200</v>
      </c>
      <c r="K1427">
        <v>1649800</v>
      </c>
      <c r="L1427">
        <v>1146900</v>
      </c>
      <c r="M1427">
        <v>1693500</v>
      </c>
      <c r="N1427">
        <v>1796200</v>
      </c>
      <c r="O1427">
        <v>1841900</v>
      </c>
      <c r="P1427">
        <v>1320000</v>
      </c>
      <c r="Q1427">
        <v>1826900</v>
      </c>
      <c r="R1427">
        <v>1402800</v>
      </c>
      <c r="S1427">
        <v>1655000</v>
      </c>
      <c r="T1427">
        <v>1088200</v>
      </c>
      <c r="U1427">
        <v>1386500</v>
      </c>
      <c r="V1427">
        <v>1922000</v>
      </c>
      <c r="W1427">
        <v>1554000</v>
      </c>
      <c r="X1427">
        <v>1286700</v>
      </c>
      <c r="Y1427">
        <v>1677000</v>
      </c>
      <c r="Z1427">
        <v>3305400</v>
      </c>
      <c r="AA1427">
        <v>1458900</v>
      </c>
      <c r="AB1427">
        <v>0</v>
      </c>
      <c r="AC1427">
        <v>1700500</v>
      </c>
      <c r="AD1427">
        <v>1023500</v>
      </c>
      <c r="AE1427">
        <v>0</v>
      </c>
      <c r="AF1427">
        <v>1251600</v>
      </c>
      <c r="AG1427">
        <v>1631600</v>
      </c>
      <c r="AH1427">
        <v>1492400</v>
      </c>
      <c r="AI1427">
        <v>1122200</v>
      </c>
      <c r="AJ1427">
        <v>1125700</v>
      </c>
      <c r="AK1427">
        <v>1210500</v>
      </c>
      <c r="AL1427">
        <v>238.23</v>
      </c>
      <c r="AM1427">
        <v>106</v>
      </c>
      <c r="AN1427">
        <v>6</v>
      </c>
      <c r="AO1427">
        <v>23.1</v>
      </c>
      <c r="AP1427" t="s">
        <v>3093</v>
      </c>
    </row>
    <row r="1428" spans="1:42" x14ac:dyDescent="0.2">
      <c r="A1428" t="s">
        <v>1432</v>
      </c>
      <c r="B1428">
        <v>0</v>
      </c>
      <c r="C1428">
        <v>0</v>
      </c>
      <c r="D1428">
        <v>0</v>
      </c>
      <c r="E1428">
        <v>0</v>
      </c>
      <c r="F1428">
        <v>0</v>
      </c>
      <c r="G1428">
        <v>0</v>
      </c>
      <c r="H1428">
        <v>0</v>
      </c>
      <c r="I1428">
        <v>0</v>
      </c>
      <c r="J1428">
        <v>0</v>
      </c>
      <c r="K1428">
        <v>0</v>
      </c>
      <c r="L1428">
        <v>0</v>
      </c>
      <c r="M1428">
        <v>0</v>
      </c>
      <c r="N1428">
        <v>0</v>
      </c>
      <c r="O1428">
        <v>0</v>
      </c>
      <c r="P1428">
        <v>0</v>
      </c>
      <c r="Q1428">
        <v>0</v>
      </c>
      <c r="R1428">
        <v>0</v>
      </c>
      <c r="S1428">
        <v>0</v>
      </c>
      <c r="T1428">
        <v>0</v>
      </c>
      <c r="U1428">
        <v>0</v>
      </c>
      <c r="V1428">
        <v>0</v>
      </c>
      <c r="W1428">
        <v>0</v>
      </c>
      <c r="X1428">
        <v>0</v>
      </c>
      <c r="Y1428">
        <v>0</v>
      </c>
      <c r="Z1428">
        <v>0</v>
      </c>
      <c r="AA1428">
        <v>0</v>
      </c>
      <c r="AB1428">
        <v>0</v>
      </c>
      <c r="AC1428">
        <v>0</v>
      </c>
      <c r="AD1428">
        <v>59747</v>
      </c>
      <c r="AE1428">
        <v>0</v>
      </c>
      <c r="AF1428">
        <v>0</v>
      </c>
      <c r="AG1428">
        <v>0</v>
      </c>
      <c r="AH1428">
        <v>0</v>
      </c>
      <c r="AI1428">
        <v>0</v>
      </c>
      <c r="AJ1428">
        <v>0</v>
      </c>
      <c r="AK1428">
        <v>0</v>
      </c>
      <c r="AL1428">
        <v>2.8123</v>
      </c>
      <c r="AM1428">
        <v>1</v>
      </c>
      <c r="AN1428">
        <v>1</v>
      </c>
      <c r="AO1428">
        <v>2.9</v>
      </c>
      <c r="AP1428" t="s">
        <v>3094</v>
      </c>
    </row>
    <row r="1429" spans="1:42" x14ac:dyDescent="0.2">
      <c r="A1429" t="s">
        <v>1433</v>
      </c>
      <c r="B1429">
        <v>0</v>
      </c>
      <c r="C1429">
        <v>0</v>
      </c>
      <c r="D1429">
        <v>0</v>
      </c>
      <c r="E1429">
        <v>0</v>
      </c>
      <c r="F1429">
        <v>0</v>
      </c>
      <c r="G1429">
        <v>0</v>
      </c>
      <c r="H1429">
        <v>0</v>
      </c>
      <c r="I1429">
        <v>0</v>
      </c>
      <c r="J1429">
        <v>0</v>
      </c>
      <c r="K1429">
        <v>0</v>
      </c>
      <c r="L1429">
        <v>0</v>
      </c>
      <c r="M1429">
        <v>0</v>
      </c>
      <c r="N1429">
        <v>0</v>
      </c>
      <c r="O1429">
        <v>0</v>
      </c>
      <c r="P1429">
        <v>0</v>
      </c>
      <c r="Q1429">
        <v>0</v>
      </c>
      <c r="R1429">
        <v>0</v>
      </c>
      <c r="S1429">
        <v>0</v>
      </c>
      <c r="T1429">
        <v>0</v>
      </c>
      <c r="U1429">
        <v>0</v>
      </c>
      <c r="V1429">
        <v>0</v>
      </c>
      <c r="W1429">
        <v>0</v>
      </c>
      <c r="X1429">
        <v>0</v>
      </c>
      <c r="Y1429">
        <v>0</v>
      </c>
      <c r="Z1429">
        <v>0</v>
      </c>
      <c r="AA1429">
        <v>0</v>
      </c>
      <c r="AB1429">
        <v>0</v>
      </c>
      <c r="AC1429">
        <v>0</v>
      </c>
      <c r="AD1429">
        <v>0</v>
      </c>
      <c r="AE1429">
        <v>0</v>
      </c>
      <c r="AF1429">
        <v>0</v>
      </c>
      <c r="AG1429">
        <v>0</v>
      </c>
      <c r="AH1429">
        <v>0</v>
      </c>
      <c r="AI1429">
        <v>0</v>
      </c>
      <c r="AJ1429">
        <v>206450</v>
      </c>
      <c r="AK1429">
        <v>0</v>
      </c>
      <c r="AL1429">
        <v>3.0884999999999998</v>
      </c>
      <c r="AM1429">
        <v>1</v>
      </c>
      <c r="AN1429">
        <v>2</v>
      </c>
      <c r="AO1429">
        <v>5.6</v>
      </c>
      <c r="AP1429" t="s">
        <v>2584</v>
      </c>
    </row>
    <row r="1430" spans="1:42" x14ac:dyDescent="0.2">
      <c r="A1430" t="s">
        <v>1434</v>
      </c>
      <c r="B1430">
        <v>346400</v>
      </c>
      <c r="C1430">
        <v>0</v>
      </c>
      <c r="D1430">
        <v>0</v>
      </c>
      <c r="E1430">
        <v>0</v>
      </c>
      <c r="F1430">
        <v>312060</v>
      </c>
      <c r="G1430">
        <v>0</v>
      </c>
      <c r="H1430">
        <v>0</v>
      </c>
      <c r="I1430">
        <v>0</v>
      </c>
      <c r="J1430">
        <v>0</v>
      </c>
      <c r="K1430">
        <v>0</v>
      </c>
      <c r="L1430">
        <v>0</v>
      </c>
      <c r="M1430">
        <v>0</v>
      </c>
      <c r="N1430">
        <v>0</v>
      </c>
      <c r="O1430">
        <v>0</v>
      </c>
      <c r="P1430">
        <v>0</v>
      </c>
      <c r="Q1430">
        <v>0</v>
      </c>
      <c r="R1430">
        <v>0</v>
      </c>
      <c r="S1430">
        <v>0</v>
      </c>
      <c r="T1430">
        <v>0</v>
      </c>
      <c r="U1430">
        <v>0</v>
      </c>
      <c r="V1430">
        <v>0</v>
      </c>
      <c r="W1430">
        <v>0</v>
      </c>
      <c r="X1430">
        <v>0</v>
      </c>
      <c r="Y1430">
        <v>0</v>
      </c>
      <c r="Z1430">
        <v>0</v>
      </c>
      <c r="AA1430">
        <v>0</v>
      </c>
      <c r="AB1430">
        <v>0</v>
      </c>
      <c r="AC1430">
        <v>0</v>
      </c>
      <c r="AD1430">
        <v>0</v>
      </c>
      <c r="AE1430">
        <v>227460</v>
      </c>
      <c r="AF1430">
        <v>0</v>
      </c>
      <c r="AG1430">
        <v>0</v>
      </c>
      <c r="AH1430">
        <v>0</v>
      </c>
      <c r="AI1430">
        <v>0</v>
      </c>
      <c r="AJ1430">
        <v>0</v>
      </c>
      <c r="AK1430">
        <v>0</v>
      </c>
      <c r="AL1430">
        <v>12.103</v>
      </c>
      <c r="AM1430">
        <v>19</v>
      </c>
      <c r="AN1430">
        <v>5</v>
      </c>
      <c r="AO1430">
        <v>22.2</v>
      </c>
      <c r="AP1430" t="s">
        <v>3095</v>
      </c>
    </row>
    <row r="1431" spans="1:42" x14ac:dyDescent="0.2">
      <c r="A1431" t="s">
        <v>1435</v>
      </c>
      <c r="B1431">
        <v>1410300</v>
      </c>
      <c r="C1431">
        <v>2075500</v>
      </c>
      <c r="D1431">
        <v>1821400</v>
      </c>
      <c r="E1431">
        <v>2296200</v>
      </c>
      <c r="F1431">
        <v>2341300</v>
      </c>
      <c r="G1431">
        <v>1922800</v>
      </c>
      <c r="H1431">
        <v>2083700</v>
      </c>
      <c r="I1431">
        <v>2566500</v>
      </c>
      <c r="J1431">
        <v>2459100</v>
      </c>
      <c r="K1431">
        <v>2558200</v>
      </c>
      <c r="L1431">
        <v>2171600</v>
      </c>
      <c r="M1431">
        <v>1629100</v>
      </c>
      <c r="N1431">
        <v>2056900</v>
      </c>
      <c r="O1431">
        <v>2047100</v>
      </c>
      <c r="P1431">
        <v>1970400</v>
      </c>
      <c r="Q1431">
        <v>2194200</v>
      </c>
      <c r="R1431">
        <v>2247700</v>
      </c>
      <c r="S1431">
        <v>1994700</v>
      </c>
      <c r="T1431">
        <v>2730600</v>
      </c>
      <c r="U1431">
        <v>2699000</v>
      </c>
      <c r="V1431">
        <v>1848600</v>
      </c>
      <c r="W1431">
        <v>1347200</v>
      </c>
      <c r="X1431">
        <v>1282200</v>
      </c>
      <c r="Y1431">
        <v>1338600</v>
      </c>
      <c r="Z1431">
        <v>2013500</v>
      </c>
      <c r="AA1431">
        <v>2102500</v>
      </c>
      <c r="AB1431">
        <v>2096900</v>
      </c>
      <c r="AC1431">
        <v>1552600</v>
      </c>
      <c r="AD1431">
        <v>1123400</v>
      </c>
      <c r="AE1431">
        <v>1777200</v>
      </c>
      <c r="AF1431">
        <v>1744700</v>
      </c>
      <c r="AG1431">
        <v>1873900</v>
      </c>
      <c r="AH1431">
        <v>2026200</v>
      </c>
      <c r="AI1431">
        <v>1374700</v>
      </c>
      <c r="AJ1431">
        <v>1410400</v>
      </c>
      <c r="AK1431">
        <v>1304500</v>
      </c>
      <c r="AL1431">
        <v>151.51</v>
      </c>
      <c r="AM1431">
        <v>132</v>
      </c>
      <c r="AN1431">
        <v>5</v>
      </c>
      <c r="AO1431">
        <v>43</v>
      </c>
      <c r="AP1431" t="s">
        <v>3096</v>
      </c>
    </row>
    <row r="1432" spans="1:42" x14ac:dyDescent="0.2">
      <c r="A1432" t="s">
        <v>1436</v>
      </c>
      <c r="B1432">
        <v>0</v>
      </c>
      <c r="C1432">
        <v>0</v>
      </c>
      <c r="D1432">
        <v>0</v>
      </c>
      <c r="E1432">
        <v>0</v>
      </c>
      <c r="F1432">
        <v>0</v>
      </c>
      <c r="G1432">
        <v>0</v>
      </c>
      <c r="H1432">
        <v>605860</v>
      </c>
      <c r="I1432">
        <v>0</v>
      </c>
      <c r="J1432">
        <v>0</v>
      </c>
      <c r="K1432">
        <v>0</v>
      </c>
      <c r="L1432">
        <v>0</v>
      </c>
      <c r="M1432">
        <v>0</v>
      </c>
      <c r="N1432">
        <v>0</v>
      </c>
      <c r="O1432">
        <v>0</v>
      </c>
      <c r="P1432">
        <v>0</v>
      </c>
      <c r="Q1432">
        <v>0</v>
      </c>
      <c r="R1432">
        <v>0</v>
      </c>
      <c r="S1432">
        <v>0</v>
      </c>
      <c r="T1432">
        <v>0</v>
      </c>
      <c r="U1432">
        <v>0</v>
      </c>
      <c r="V1432">
        <v>0</v>
      </c>
      <c r="W1432">
        <v>0</v>
      </c>
      <c r="X1432">
        <v>0</v>
      </c>
      <c r="Y1432">
        <v>0</v>
      </c>
      <c r="Z1432">
        <v>0</v>
      </c>
      <c r="AA1432">
        <v>0</v>
      </c>
      <c r="AB1432">
        <v>0</v>
      </c>
      <c r="AC1432">
        <v>0</v>
      </c>
      <c r="AD1432">
        <v>0</v>
      </c>
      <c r="AE1432">
        <v>0</v>
      </c>
      <c r="AF1432">
        <v>506180</v>
      </c>
      <c r="AG1432">
        <v>0</v>
      </c>
      <c r="AH1432">
        <v>493800</v>
      </c>
      <c r="AI1432">
        <v>0</v>
      </c>
      <c r="AJ1432">
        <v>0</v>
      </c>
      <c r="AK1432">
        <v>0</v>
      </c>
      <c r="AL1432">
        <v>2.5985999999999998</v>
      </c>
      <c r="AM1432">
        <v>20</v>
      </c>
      <c r="AN1432">
        <v>1</v>
      </c>
      <c r="AO1432">
        <v>20.399999999999999</v>
      </c>
      <c r="AP1432" t="s">
        <v>3097</v>
      </c>
    </row>
    <row r="1433" spans="1:42" x14ac:dyDescent="0.2">
      <c r="A1433" t="s">
        <v>1437</v>
      </c>
      <c r="B1433">
        <v>0</v>
      </c>
      <c r="C1433">
        <v>0</v>
      </c>
      <c r="D1433">
        <v>0</v>
      </c>
      <c r="E1433">
        <v>0</v>
      </c>
      <c r="F1433">
        <v>0</v>
      </c>
      <c r="G1433">
        <v>0</v>
      </c>
      <c r="H1433">
        <v>0</v>
      </c>
      <c r="I1433">
        <v>0</v>
      </c>
      <c r="J1433">
        <v>0</v>
      </c>
      <c r="K1433">
        <v>0</v>
      </c>
      <c r="L1433">
        <v>0</v>
      </c>
      <c r="M1433">
        <v>0</v>
      </c>
      <c r="N1433">
        <v>0</v>
      </c>
      <c r="O1433">
        <v>0</v>
      </c>
      <c r="P1433">
        <v>0</v>
      </c>
      <c r="Q1433">
        <v>0</v>
      </c>
      <c r="R1433">
        <v>0</v>
      </c>
      <c r="S1433">
        <v>0</v>
      </c>
      <c r="T1433">
        <v>0</v>
      </c>
      <c r="U1433">
        <v>0</v>
      </c>
      <c r="V1433">
        <v>0</v>
      </c>
      <c r="W1433">
        <v>0</v>
      </c>
      <c r="X1433">
        <v>0</v>
      </c>
      <c r="Y1433">
        <v>0</v>
      </c>
      <c r="Z1433">
        <v>0</v>
      </c>
      <c r="AA1433">
        <v>0</v>
      </c>
      <c r="AB1433">
        <v>0</v>
      </c>
      <c r="AC1433">
        <v>0</v>
      </c>
      <c r="AD1433">
        <v>0</v>
      </c>
      <c r="AE1433">
        <v>0</v>
      </c>
      <c r="AF1433">
        <v>0</v>
      </c>
      <c r="AG1433">
        <v>0</v>
      </c>
      <c r="AH1433">
        <v>90101</v>
      </c>
      <c r="AI1433">
        <v>0</v>
      </c>
      <c r="AJ1433">
        <v>0</v>
      </c>
      <c r="AK1433">
        <v>0</v>
      </c>
      <c r="AL1433">
        <v>8.2489000000000008</v>
      </c>
      <c r="AM1433">
        <v>18</v>
      </c>
      <c r="AN1433">
        <v>1</v>
      </c>
      <c r="AO1433">
        <v>8.6</v>
      </c>
      <c r="AP1433" t="s">
        <v>2584</v>
      </c>
    </row>
    <row r="1434" spans="1:42" x14ac:dyDescent="0.2">
      <c r="A1434" t="s">
        <v>1438</v>
      </c>
      <c r="B1434">
        <v>0</v>
      </c>
      <c r="C1434">
        <v>283380</v>
      </c>
      <c r="D1434">
        <v>216730</v>
      </c>
      <c r="E1434">
        <v>218390</v>
      </c>
      <c r="F1434">
        <v>262830</v>
      </c>
      <c r="G1434">
        <v>288750</v>
      </c>
      <c r="H1434">
        <v>291960</v>
      </c>
      <c r="I1434">
        <v>322850</v>
      </c>
      <c r="J1434">
        <v>294230</v>
      </c>
      <c r="K1434">
        <v>258170</v>
      </c>
      <c r="L1434">
        <v>261700</v>
      </c>
      <c r="M1434">
        <v>319180</v>
      </c>
      <c r="N1434">
        <v>171980</v>
      </c>
      <c r="O1434">
        <v>305540</v>
      </c>
      <c r="P1434">
        <v>246820</v>
      </c>
      <c r="Q1434">
        <v>278990</v>
      </c>
      <c r="R1434">
        <v>266410</v>
      </c>
      <c r="S1434">
        <v>0</v>
      </c>
      <c r="T1434">
        <v>214260</v>
      </c>
      <c r="U1434">
        <v>0</v>
      </c>
      <c r="V1434">
        <v>172600</v>
      </c>
      <c r="W1434">
        <v>199570</v>
      </c>
      <c r="X1434">
        <v>232920</v>
      </c>
      <c r="Y1434">
        <v>0</v>
      </c>
      <c r="Z1434">
        <v>283080</v>
      </c>
      <c r="AA1434">
        <v>283890</v>
      </c>
      <c r="AB1434">
        <v>315920</v>
      </c>
      <c r="AC1434">
        <v>108450</v>
      </c>
      <c r="AD1434">
        <v>169000</v>
      </c>
      <c r="AE1434">
        <v>164230</v>
      </c>
      <c r="AF1434">
        <v>232340</v>
      </c>
      <c r="AG1434">
        <v>150280</v>
      </c>
      <c r="AH1434">
        <v>238690</v>
      </c>
      <c r="AI1434">
        <v>173270</v>
      </c>
      <c r="AJ1434">
        <v>105530</v>
      </c>
      <c r="AK1434">
        <v>207500</v>
      </c>
      <c r="AL1434">
        <v>15.558</v>
      </c>
      <c r="AM1434">
        <v>88</v>
      </c>
      <c r="AN1434">
        <v>3</v>
      </c>
      <c r="AO1434">
        <v>54.1</v>
      </c>
      <c r="AP1434" t="s">
        <v>2856</v>
      </c>
    </row>
    <row r="1435" spans="1:42" x14ac:dyDescent="0.2">
      <c r="A1435" t="s">
        <v>1439</v>
      </c>
      <c r="B1435">
        <v>0</v>
      </c>
      <c r="C1435">
        <v>2111900</v>
      </c>
      <c r="D1435">
        <v>2240300</v>
      </c>
      <c r="E1435">
        <v>1653400</v>
      </c>
      <c r="F1435">
        <v>2293400</v>
      </c>
      <c r="G1435">
        <v>2368100</v>
      </c>
      <c r="H1435">
        <v>2405600</v>
      </c>
      <c r="I1435">
        <v>2462900</v>
      </c>
      <c r="J1435">
        <v>2202300</v>
      </c>
      <c r="K1435">
        <v>2362400</v>
      </c>
      <c r="L1435">
        <v>2671300</v>
      </c>
      <c r="M1435">
        <v>2266300</v>
      </c>
      <c r="N1435">
        <v>3331700</v>
      </c>
      <c r="O1435">
        <v>3634800</v>
      </c>
      <c r="P1435">
        <v>2708400</v>
      </c>
      <c r="Q1435">
        <v>2519900</v>
      </c>
      <c r="R1435">
        <v>2232100</v>
      </c>
      <c r="S1435">
        <v>2713400</v>
      </c>
      <c r="T1435">
        <v>1334500</v>
      </c>
      <c r="U1435">
        <v>1209400</v>
      </c>
      <c r="V1435">
        <v>2845900</v>
      </c>
      <c r="W1435">
        <v>2529500</v>
      </c>
      <c r="X1435">
        <v>2346800</v>
      </c>
      <c r="Y1435">
        <v>2744500</v>
      </c>
      <c r="Z1435">
        <v>2478600</v>
      </c>
      <c r="AA1435">
        <v>2371700</v>
      </c>
      <c r="AB1435">
        <v>3132700</v>
      </c>
      <c r="AC1435">
        <v>2858500</v>
      </c>
      <c r="AD1435">
        <v>2501500</v>
      </c>
      <c r="AE1435">
        <v>2416200</v>
      </c>
      <c r="AF1435">
        <v>2260900</v>
      </c>
      <c r="AG1435">
        <v>2466300</v>
      </c>
      <c r="AH1435">
        <v>2934000</v>
      </c>
      <c r="AI1435">
        <v>2063200</v>
      </c>
      <c r="AJ1435">
        <v>2639500</v>
      </c>
      <c r="AK1435">
        <v>2614700</v>
      </c>
      <c r="AL1435">
        <v>64.608000000000004</v>
      </c>
      <c r="AM1435">
        <v>99</v>
      </c>
      <c r="AN1435">
        <v>5</v>
      </c>
      <c r="AO1435">
        <v>9.5</v>
      </c>
      <c r="AP1435" t="s">
        <v>2584</v>
      </c>
    </row>
    <row r="1436" spans="1:42" x14ac:dyDescent="0.2">
      <c r="A1436" t="s">
        <v>1440</v>
      </c>
      <c r="B1436">
        <v>0</v>
      </c>
      <c r="C1436">
        <v>990670</v>
      </c>
      <c r="D1436">
        <v>858920</v>
      </c>
      <c r="E1436">
        <v>923000</v>
      </c>
      <c r="F1436">
        <v>1122000</v>
      </c>
      <c r="G1436">
        <v>825010</v>
      </c>
      <c r="H1436">
        <v>719400</v>
      </c>
      <c r="I1436">
        <v>810480</v>
      </c>
      <c r="J1436">
        <v>659150</v>
      </c>
      <c r="K1436">
        <v>1625100</v>
      </c>
      <c r="L1436">
        <v>485230</v>
      </c>
      <c r="M1436">
        <v>0</v>
      </c>
      <c r="N1436">
        <v>1088900</v>
      </c>
      <c r="O1436">
        <v>818360</v>
      </c>
      <c r="P1436">
        <v>776740</v>
      </c>
      <c r="Q1436">
        <v>382820</v>
      </c>
      <c r="R1436">
        <v>538150</v>
      </c>
      <c r="S1436">
        <v>890330</v>
      </c>
      <c r="T1436">
        <v>0</v>
      </c>
      <c r="U1436">
        <v>770790</v>
      </c>
      <c r="V1436">
        <v>840720</v>
      </c>
      <c r="W1436">
        <v>1091100</v>
      </c>
      <c r="X1436">
        <v>1073800</v>
      </c>
      <c r="Y1436">
        <v>975910</v>
      </c>
      <c r="Z1436">
        <v>651450</v>
      </c>
      <c r="AA1436">
        <v>966570</v>
      </c>
      <c r="AB1436">
        <v>518570</v>
      </c>
      <c r="AC1436">
        <v>1260700</v>
      </c>
      <c r="AD1436">
        <v>929090</v>
      </c>
      <c r="AE1436">
        <v>1038300</v>
      </c>
      <c r="AF1436">
        <v>1164800</v>
      </c>
      <c r="AG1436">
        <v>914950</v>
      </c>
      <c r="AH1436">
        <v>1079900</v>
      </c>
      <c r="AI1436">
        <v>868750</v>
      </c>
      <c r="AJ1436">
        <v>1107100</v>
      </c>
      <c r="AK1436">
        <v>934090</v>
      </c>
      <c r="AL1436">
        <v>98.581999999999994</v>
      </c>
      <c r="AM1436">
        <v>98</v>
      </c>
      <c r="AN1436">
        <v>6</v>
      </c>
      <c r="AO1436">
        <v>6.1</v>
      </c>
      <c r="AP1436" t="s">
        <v>2584</v>
      </c>
    </row>
    <row r="1437" spans="1:42" x14ac:dyDescent="0.2">
      <c r="A1437" t="s">
        <v>1441</v>
      </c>
      <c r="B1437">
        <v>0</v>
      </c>
      <c r="C1437">
        <v>0</v>
      </c>
      <c r="D1437">
        <v>0</v>
      </c>
      <c r="E1437">
        <v>0</v>
      </c>
      <c r="F1437">
        <v>0</v>
      </c>
      <c r="G1437">
        <v>0</v>
      </c>
      <c r="H1437">
        <v>0</v>
      </c>
      <c r="I1437">
        <v>0</v>
      </c>
      <c r="J1437">
        <v>0</v>
      </c>
      <c r="K1437">
        <v>0</v>
      </c>
      <c r="L1437">
        <v>0</v>
      </c>
      <c r="M1437">
        <v>0</v>
      </c>
      <c r="N1437">
        <v>799150</v>
      </c>
      <c r="O1437">
        <v>0</v>
      </c>
      <c r="P1437">
        <v>0</v>
      </c>
      <c r="Q1437">
        <v>0</v>
      </c>
      <c r="R1437">
        <v>0</v>
      </c>
      <c r="S1437">
        <v>0</v>
      </c>
      <c r="T1437">
        <v>0</v>
      </c>
      <c r="U1437">
        <v>0</v>
      </c>
      <c r="V1437">
        <v>0</v>
      </c>
      <c r="W1437">
        <v>0</v>
      </c>
      <c r="X1437">
        <v>0</v>
      </c>
      <c r="Y1437">
        <v>0</v>
      </c>
      <c r="Z1437">
        <v>0</v>
      </c>
      <c r="AA1437">
        <v>0</v>
      </c>
      <c r="AB1437">
        <v>0</v>
      </c>
      <c r="AC1437">
        <v>0</v>
      </c>
      <c r="AD1437">
        <v>0</v>
      </c>
      <c r="AE1437">
        <v>0</v>
      </c>
      <c r="AF1437">
        <v>0</v>
      </c>
      <c r="AG1437">
        <v>0</v>
      </c>
      <c r="AH1437">
        <v>0</v>
      </c>
      <c r="AI1437">
        <v>0</v>
      </c>
      <c r="AJ1437">
        <v>0</v>
      </c>
      <c r="AK1437">
        <v>0</v>
      </c>
      <c r="AL1437">
        <v>6.2432999999999996</v>
      </c>
      <c r="AM1437">
        <v>17</v>
      </c>
      <c r="AN1437">
        <v>3</v>
      </c>
      <c r="AO1437">
        <v>23.4</v>
      </c>
      <c r="AP1437" t="s">
        <v>2584</v>
      </c>
    </row>
    <row r="1438" spans="1:42" x14ac:dyDescent="0.2">
      <c r="A1438" t="s">
        <v>1442</v>
      </c>
      <c r="B1438">
        <v>2282700</v>
      </c>
      <c r="C1438">
        <v>4997100</v>
      </c>
      <c r="D1438">
        <v>3878600</v>
      </c>
      <c r="E1438">
        <v>3705400</v>
      </c>
      <c r="F1438">
        <v>5360100</v>
      </c>
      <c r="G1438">
        <v>5336900</v>
      </c>
      <c r="H1438">
        <v>5791700</v>
      </c>
      <c r="I1438">
        <v>4599700</v>
      </c>
      <c r="J1438">
        <v>5609900</v>
      </c>
      <c r="K1438">
        <v>5199100</v>
      </c>
      <c r="L1438">
        <v>5041800</v>
      </c>
      <c r="M1438">
        <v>4983000</v>
      </c>
      <c r="N1438">
        <v>5705400</v>
      </c>
      <c r="O1438">
        <v>5003700</v>
      </c>
      <c r="P1438">
        <v>4483600</v>
      </c>
      <c r="Q1438">
        <v>5111000</v>
      </c>
      <c r="R1438">
        <v>4314000</v>
      </c>
      <c r="S1438">
        <v>6161300</v>
      </c>
      <c r="T1438">
        <v>4724200</v>
      </c>
      <c r="U1438">
        <v>5130700</v>
      </c>
      <c r="V1438">
        <v>4995200</v>
      </c>
      <c r="W1438">
        <v>5247300</v>
      </c>
      <c r="X1438">
        <v>4946900</v>
      </c>
      <c r="Y1438">
        <v>6066900</v>
      </c>
      <c r="Z1438">
        <v>3910600</v>
      </c>
      <c r="AA1438">
        <v>4304100</v>
      </c>
      <c r="AB1438">
        <v>4929600</v>
      </c>
      <c r="AC1438">
        <v>5127700</v>
      </c>
      <c r="AD1438">
        <v>7109700</v>
      </c>
      <c r="AE1438">
        <v>4591500</v>
      </c>
      <c r="AF1438">
        <v>4525800</v>
      </c>
      <c r="AG1438">
        <v>5107400</v>
      </c>
      <c r="AH1438">
        <v>5503200</v>
      </c>
      <c r="AI1438">
        <v>5709100</v>
      </c>
      <c r="AJ1438">
        <v>5576300</v>
      </c>
      <c r="AK1438">
        <v>5374100</v>
      </c>
      <c r="AL1438">
        <v>322.52999999999997</v>
      </c>
      <c r="AM1438">
        <v>384</v>
      </c>
      <c r="AN1438">
        <v>14</v>
      </c>
      <c r="AO1438">
        <v>3.7</v>
      </c>
      <c r="AP1438" t="s">
        <v>2727</v>
      </c>
    </row>
    <row r="1439" spans="1:42" x14ac:dyDescent="0.2">
      <c r="A1439" t="s">
        <v>1443</v>
      </c>
      <c r="B1439">
        <v>0</v>
      </c>
      <c r="C1439">
        <v>0</v>
      </c>
      <c r="D1439">
        <v>0</v>
      </c>
      <c r="E1439">
        <v>0</v>
      </c>
      <c r="F1439">
        <v>0</v>
      </c>
      <c r="G1439">
        <v>0</v>
      </c>
      <c r="H1439">
        <v>0</v>
      </c>
      <c r="I1439">
        <v>0</v>
      </c>
      <c r="J1439">
        <v>0</v>
      </c>
      <c r="K1439">
        <v>0</v>
      </c>
      <c r="L1439">
        <v>0</v>
      </c>
      <c r="M1439">
        <v>0</v>
      </c>
      <c r="N1439">
        <v>0</v>
      </c>
      <c r="O1439">
        <v>0</v>
      </c>
      <c r="P1439">
        <v>0</v>
      </c>
      <c r="Q1439">
        <v>0</v>
      </c>
      <c r="R1439">
        <v>0</v>
      </c>
      <c r="S1439">
        <v>0</v>
      </c>
      <c r="T1439">
        <v>0</v>
      </c>
      <c r="U1439">
        <v>0</v>
      </c>
      <c r="V1439">
        <v>0</v>
      </c>
      <c r="W1439">
        <v>0</v>
      </c>
      <c r="X1439">
        <v>0</v>
      </c>
      <c r="Y1439">
        <v>0</v>
      </c>
      <c r="Z1439">
        <v>0</v>
      </c>
      <c r="AA1439">
        <v>0</v>
      </c>
      <c r="AB1439">
        <v>0</v>
      </c>
      <c r="AC1439">
        <v>0</v>
      </c>
      <c r="AD1439">
        <v>0</v>
      </c>
      <c r="AE1439">
        <v>0</v>
      </c>
      <c r="AF1439">
        <v>0</v>
      </c>
      <c r="AG1439">
        <v>0</v>
      </c>
      <c r="AH1439">
        <v>781490</v>
      </c>
      <c r="AI1439">
        <v>0</v>
      </c>
      <c r="AJ1439">
        <v>0</v>
      </c>
      <c r="AK1439">
        <v>0</v>
      </c>
      <c r="AL1439">
        <v>14.288</v>
      </c>
      <c r="AM1439">
        <v>38</v>
      </c>
      <c r="AN1439">
        <v>13</v>
      </c>
      <c r="AO1439">
        <v>3.9</v>
      </c>
      <c r="AP1439" t="s">
        <v>2727</v>
      </c>
    </row>
    <row r="1440" spans="1:42" x14ac:dyDescent="0.2">
      <c r="A1440" t="s">
        <v>1444</v>
      </c>
      <c r="B1440">
        <v>2254900</v>
      </c>
      <c r="C1440">
        <v>1886300</v>
      </c>
      <c r="D1440">
        <v>1683700</v>
      </c>
      <c r="E1440">
        <v>1807600</v>
      </c>
      <c r="F1440">
        <v>2245800</v>
      </c>
      <c r="G1440">
        <v>2649900</v>
      </c>
      <c r="H1440">
        <v>2936000</v>
      </c>
      <c r="I1440">
        <v>2986900</v>
      </c>
      <c r="J1440">
        <v>2370000</v>
      </c>
      <c r="K1440">
        <v>2927500</v>
      </c>
      <c r="L1440">
        <v>2801700</v>
      </c>
      <c r="M1440">
        <v>3023700</v>
      </c>
      <c r="N1440">
        <v>2504200</v>
      </c>
      <c r="O1440">
        <v>1706800</v>
      </c>
      <c r="P1440">
        <v>1994600</v>
      </c>
      <c r="Q1440">
        <v>1953500</v>
      </c>
      <c r="R1440">
        <v>1851800</v>
      </c>
      <c r="S1440">
        <v>1653700</v>
      </c>
      <c r="T1440">
        <v>3481700</v>
      </c>
      <c r="U1440">
        <v>3243700</v>
      </c>
      <c r="V1440">
        <v>3268400</v>
      </c>
      <c r="W1440">
        <v>2451300</v>
      </c>
      <c r="X1440">
        <v>2176900</v>
      </c>
      <c r="Y1440">
        <v>2387000</v>
      </c>
      <c r="Z1440">
        <v>2547500</v>
      </c>
      <c r="AA1440">
        <v>2281600</v>
      </c>
      <c r="AB1440">
        <v>3735600</v>
      </c>
      <c r="AC1440">
        <v>3244300</v>
      </c>
      <c r="AD1440">
        <v>2062200</v>
      </c>
      <c r="AE1440">
        <v>2426300</v>
      </c>
      <c r="AF1440">
        <v>2165400</v>
      </c>
      <c r="AG1440">
        <v>2905000</v>
      </c>
      <c r="AH1440">
        <v>2228800</v>
      </c>
      <c r="AI1440">
        <v>2037700</v>
      </c>
      <c r="AJ1440">
        <v>2319400</v>
      </c>
      <c r="AK1440">
        <v>2021100</v>
      </c>
      <c r="AL1440">
        <v>209.84</v>
      </c>
      <c r="AM1440">
        <v>162</v>
      </c>
      <c r="AN1440">
        <v>7</v>
      </c>
      <c r="AO1440">
        <v>16.8</v>
      </c>
      <c r="AP1440" t="s">
        <v>2643</v>
      </c>
    </row>
    <row r="1441" spans="1:42" x14ac:dyDescent="0.2">
      <c r="A1441" t="s">
        <v>1445</v>
      </c>
      <c r="B1441">
        <v>448820</v>
      </c>
      <c r="C1441">
        <v>959610</v>
      </c>
      <c r="D1441">
        <v>854040</v>
      </c>
      <c r="E1441">
        <v>767780</v>
      </c>
      <c r="F1441">
        <v>549640</v>
      </c>
      <c r="G1441">
        <v>722180</v>
      </c>
      <c r="H1441">
        <v>639180</v>
      </c>
      <c r="I1441">
        <v>651300</v>
      </c>
      <c r="J1441">
        <v>719250</v>
      </c>
      <c r="K1441">
        <v>0</v>
      </c>
      <c r="L1441">
        <v>0</v>
      </c>
      <c r="M1441">
        <v>580650</v>
      </c>
      <c r="N1441">
        <v>679700</v>
      </c>
      <c r="O1441">
        <v>0</v>
      </c>
      <c r="P1441">
        <v>1021200</v>
      </c>
      <c r="Q1441">
        <v>805500</v>
      </c>
      <c r="R1441">
        <v>455560</v>
      </c>
      <c r="S1441">
        <v>752330</v>
      </c>
      <c r="T1441">
        <v>0</v>
      </c>
      <c r="U1441">
        <v>527410</v>
      </c>
      <c r="V1441">
        <v>0</v>
      </c>
      <c r="W1441">
        <v>721030</v>
      </c>
      <c r="X1441">
        <v>574430</v>
      </c>
      <c r="Y1441">
        <v>591590</v>
      </c>
      <c r="Z1441">
        <v>0</v>
      </c>
      <c r="AA1441">
        <v>0</v>
      </c>
      <c r="AB1441">
        <v>0</v>
      </c>
      <c r="AC1441">
        <v>634880</v>
      </c>
      <c r="AD1441">
        <v>744370</v>
      </c>
      <c r="AE1441">
        <v>0</v>
      </c>
      <c r="AF1441">
        <v>556060</v>
      </c>
      <c r="AG1441">
        <v>510330</v>
      </c>
      <c r="AH1441">
        <v>577090</v>
      </c>
      <c r="AI1441">
        <v>560780</v>
      </c>
      <c r="AJ1441">
        <v>491280</v>
      </c>
      <c r="AK1441">
        <v>0</v>
      </c>
      <c r="AL1441">
        <v>136.93</v>
      </c>
      <c r="AM1441">
        <v>91</v>
      </c>
      <c r="AN1441">
        <v>12</v>
      </c>
      <c r="AO1441">
        <v>21.1</v>
      </c>
      <c r="AP1441" t="s">
        <v>3098</v>
      </c>
    </row>
    <row r="1442" spans="1:42" x14ac:dyDescent="0.2">
      <c r="A1442" t="s">
        <v>1446</v>
      </c>
      <c r="B1442">
        <v>858900</v>
      </c>
      <c r="C1442">
        <v>944350</v>
      </c>
      <c r="D1442">
        <v>967260</v>
      </c>
      <c r="E1442">
        <v>1081500</v>
      </c>
      <c r="F1442">
        <v>978060</v>
      </c>
      <c r="G1442">
        <v>896630</v>
      </c>
      <c r="H1442">
        <v>994900</v>
      </c>
      <c r="I1442">
        <v>911190</v>
      </c>
      <c r="J1442">
        <v>830210</v>
      </c>
      <c r="K1442">
        <v>1097200</v>
      </c>
      <c r="L1442">
        <v>606690</v>
      </c>
      <c r="M1442">
        <v>927390</v>
      </c>
      <c r="N1442">
        <v>882990</v>
      </c>
      <c r="O1442">
        <v>936920</v>
      </c>
      <c r="P1442">
        <v>984340</v>
      </c>
      <c r="Q1442">
        <v>0</v>
      </c>
      <c r="R1442">
        <v>1015500</v>
      </c>
      <c r="S1442">
        <v>978850</v>
      </c>
      <c r="T1442">
        <v>1229200</v>
      </c>
      <c r="U1442">
        <v>893730</v>
      </c>
      <c r="V1442">
        <v>1139200</v>
      </c>
      <c r="W1442">
        <v>1409500</v>
      </c>
      <c r="X1442">
        <v>1133600</v>
      </c>
      <c r="Y1442">
        <v>1246100</v>
      </c>
      <c r="Z1442">
        <v>0</v>
      </c>
      <c r="AA1442">
        <v>903280</v>
      </c>
      <c r="AB1442">
        <v>847680</v>
      </c>
      <c r="AC1442">
        <v>1142900</v>
      </c>
      <c r="AD1442">
        <v>1368700</v>
      </c>
      <c r="AE1442">
        <v>1066100</v>
      </c>
      <c r="AF1442">
        <v>851260</v>
      </c>
      <c r="AG1442">
        <v>1081600</v>
      </c>
      <c r="AH1442">
        <v>873580</v>
      </c>
      <c r="AI1442">
        <v>1213600</v>
      </c>
      <c r="AJ1442">
        <v>1434400</v>
      </c>
      <c r="AK1442">
        <v>1369400</v>
      </c>
      <c r="AL1442">
        <v>35.612000000000002</v>
      </c>
      <c r="AM1442">
        <v>118</v>
      </c>
      <c r="AN1442">
        <v>8</v>
      </c>
      <c r="AO1442">
        <v>16.600000000000001</v>
      </c>
      <c r="AP1442" t="s">
        <v>2584</v>
      </c>
    </row>
    <row r="1443" spans="1:42" x14ac:dyDescent="0.2">
      <c r="A1443" t="s">
        <v>1447</v>
      </c>
      <c r="B1443">
        <v>579330</v>
      </c>
      <c r="C1443">
        <v>2329000</v>
      </c>
      <c r="D1443">
        <v>2366900</v>
      </c>
      <c r="E1443">
        <v>2460200</v>
      </c>
      <c r="F1443">
        <v>2575200</v>
      </c>
      <c r="G1443">
        <v>2092200</v>
      </c>
      <c r="H1443">
        <v>2297400</v>
      </c>
      <c r="I1443">
        <v>2178000</v>
      </c>
      <c r="J1443">
        <v>2976100</v>
      </c>
      <c r="K1443">
        <v>2452800</v>
      </c>
      <c r="L1443">
        <v>2582200</v>
      </c>
      <c r="M1443">
        <v>2891900</v>
      </c>
      <c r="N1443">
        <v>2157200</v>
      </c>
      <c r="O1443">
        <v>2840100</v>
      </c>
      <c r="P1443">
        <v>2914600</v>
      </c>
      <c r="Q1443">
        <v>2645400</v>
      </c>
      <c r="R1443">
        <v>1812500</v>
      </c>
      <c r="S1443">
        <v>2356500</v>
      </c>
      <c r="T1443">
        <v>2338000</v>
      </c>
      <c r="U1443">
        <v>2196700</v>
      </c>
      <c r="V1443">
        <v>2219900</v>
      </c>
      <c r="W1443">
        <v>2692700</v>
      </c>
      <c r="X1443">
        <v>2601000</v>
      </c>
      <c r="Y1443">
        <v>3050000</v>
      </c>
      <c r="Z1443">
        <v>2274800</v>
      </c>
      <c r="AA1443">
        <v>2000900</v>
      </c>
      <c r="AB1443">
        <v>2323500</v>
      </c>
      <c r="AC1443">
        <v>2498300</v>
      </c>
      <c r="AD1443">
        <v>2922800</v>
      </c>
      <c r="AE1443">
        <v>2152700</v>
      </c>
      <c r="AF1443">
        <v>2408000</v>
      </c>
      <c r="AG1443">
        <v>2160600</v>
      </c>
      <c r="AH1443">
        <v>2292900</v>
      </c>
      <c r="AI1443">
        <v>2400900</v>
      </c>
      <c r="AJ1443">
        <v>2308600</v>
      </c>
      <c r="AK1443">
        <v>2008300</v>
      </c>
      <c r="AL1443">
        <v>199.06</v>
      </c>
      <c r="AM1443">
        <v>234</v>
      </c>
      <c r="AN1443">
        <v>12</v>
      </c>
      <c r="AO1443">
        <v>30.3</v>
      </c>
      <c r="AP1443" t="s">
        <v>2584</v>
      </c>
    </row>
    <row r="1444" spans="1:42" x14ac:dyDescent="0.2">
      <c r="A1444" t="s">
        <v>1448</v>
      </c>
      <c r="B1444">
        <v>6227900</v>
      </c>
      <c r="C1444">
        <v>0</v>
      </c>
      <c r="D1444">
        <v>3034900</v>
      </c>
      <c r="E1444">
        <v>4286600</v>
      </c>
      <c r="F1444">
        <v>2891700</v>
      </c>
      <c r="G1444">
        <v>3748600</v>
      </c>
      <c r="H1444">
        <v>3252000</v>
      </c>
      <c r="I1444">
        <v>4263000</v>
      </c>
      <c r="J1444">
        <v>2579000</v>
      </c>
      <c r="K1444">
        <v>3563100</v>
      </c>
      <c r="L1444">
        <v>4130500</v>
      </c>
      <c r="M1444">
        <v>3461400</v>
      </c>
      <c r="N1444">
        <v>3150700</v>
      </c>
      <c r="O1444">
        <v>5581100</v>
      </c>
      <c r="P1444">
        <v>3001800</v>
      </c>
      <c r="Q1444">
        <v>2836300</v>
      </c>
      <c r="R1444">
        <v>5128300</v>
      </c>
      <c r="S1444">
        <v>4412300</v>
      </c>
      <c r="T1444">
        <v>5811500</v>
      </c>
      <c r="U1444">
        <v>5777200</v>
      </c>
      <c r="V1444">
        <v>6528200</v>
      </c>
      <c r="W1444">
        <v>4028400</v>
      </c>
      <c r="X1444">
        <v>4454600</v>
      </c>
      <c r="Y1444">
        <v>5018000</v>
      </c>
      <c r="Z1444">
        <v>3775200</v>
      </c>
      <c r="AA1444">
        <v>4149000</v>
      </c>
      <c r="AB1444">
        <v>2960300</v>
      </c>
      <c r="AC1444">
        <v>6095600</v>
      </c>
      <c r="AD1444">
        <v>3685800</v>
      </c>
      <c r="AE1444">
        <v>4504200</v>
      </c>
      <c r="AF1444">
        <v>4346000</v>
      </c>
      <c r="AG1444">
        <v>4285000</v>
      </c>
      <c r="AH1444">
        <v>4931500</v>
      </c>
      <c r="AI1444">
        <v>4664100</v>
      </c>
      <c r="AJ1444">
        <v>5200100</v>
      </c>
      <c r="AK1444">
        <v>4025700</v>
      </c>
      <c r="AL1444">
        <v>32.691000000000003</v>
      </c>
      <c r="AM1444">
        <v>91</v>
      </c>
      <c r="AN1444">
        <v>5</v>
      </c>
      <c r="AO1444">
        <v>47.3</v>
      </c>
      <c r="AP1444" t="s">
        <v>2584</v>
      </c>
    </row>
    <row r="1445" spans="1:42" x14ac:dyDescent="0.2">
      <c r="A1445" t="s">
        <v>1449</v>
      </c>
      <c r="B1445">
        <v>0</v>
      </c>
      <c r="C1445">
        <v>0</v>
      </c>
      <c r="D1445">
        <v>0</v>
      </c>
      <c r="E1445">
        <v>0</v>
      </c>
      <c r="F1445">
        <v>0</v>
      </c>
      <c r="G1445">
        <v>0</v>
      </c>
      <c r="H1445">
        <v>0</v>
      </c>
      <c r="I1445">
        <v>0</v>
      </c>
      <c r="J1445">
        <v>0</v>
      </c>
      <c r="K1445">
        <v>0</v>
      </c>
      <c r="L1445">
        <v>0</v>
      </c>
      <c r="M1445">
        <v>0</v>
      </c>
      <c r="N1445">
        <v>0</v>
      </c>
      <c r="O1445">
        <v>0</v>
      </c>
      <c r="P1445">
        <v>0</v>
      </c>
      <c r="Q1445">
        <v>0</v>
      </c>
      <c r="R1445">
        <v>0</v>
      </c>
      <c r="S1445">
        <v>0</v>
      </c>
      <c r="T1445">
        <v>0</v>
      </c>
      <c r="U1445">
        <v>0</v>
      </c>
      <c r="V1445">
        <v>0</v>
      </c>
      <c r="W1445">
        <v>0</v>
      </c>
      <c r="X1445">
        <v>0</v>
      </c>
      <c r="Y1445">
        <v>0</v>
      </c>
      <c r="Z1445">
        <v>0</v>
      </c>
      <c r="AA1445">
        <v>0</v>
      </c>
      <c r="AB1445">
        <v>0</v>
      </c>
      <c r="AC1445">
        <v>0</v>
      </c>
      <c r="AD1445">
        <v>0</v>
      </c>
      <c r="AE1445">
        <v>0</v>
      </c>
      <c r="AF1445">
        <v>0</v>
      </c>
      <c r="AG1445">
        <v>0</v>
      </c>
      <c r="AH1445">
        <v>0</v>
      </c>
      <c r="AI1445">
        <v>0</v>
      </c>
      <c r="AJ1445">
        <v>334280</v>
      </c>
      <c r="AK1445">
        <v>0</v>
      </c>
      <c r="AL1445">
        <v>8.7979000000000003</v>
      </c>
      <c r="AM1445">
        <v>8</v>
      </c>
      <c r="AN1445">
        <v>3</v>
      </c>
      <c r="AO1445">
        <v>14.1</v>
      </c>
      <c r="AP1445" t="s">
        <v>2643</v>
      </c>
    </row>
    <row r="1446" spans="1:42" x14ac:dyDescent="0.2">
      <c r="A1446" t="s">
        <v>1450</v>
      </c>
      <c r="B1446">
        <v>0</v>
      </c>
      <c r="C1446">
        <v>0</v>
      </c>
      <c r="D1446">
        <v>0</v>
      </c>
      <c r="E1446">
        <v>0</v>
      </c>
      <c r="F1446">
        <v>0</v>
      </c>
      <c r="G1446">
        <v>0</v>
      </c>
      <c r="H1446">
        <v>0</v>
      </c>
      <c r="I1446">
        <v>0</v>
      </c>
      <c r="J1446">
        <v>0</v>
      </c>
      <c r="K1446">
        <v>0</v>
      </c>
      <c r="L1446">
        <v>0</v>
      </c>
      <c r="M1446">
        <v>0</v>
      </c>
      <c r="N1446">
        <v>0</v>
      </c>
      <c r="O1446">
        <v>0</v>
      </c>
      <c r="P1446">
        <v>0</v>
      </c>
      <c r="Q1446">
        <v>0</v>
      </c>
      <c r="R1446">
        <v>0</v>
      </c>
      <c r="S1446">
        <v>0</v>
      </c>
      <c r="T1446">
        <v>0</v>
      </c>
      <c r="U1446">
        <v>0</v>
      </c>
      <c r="V1446">
        <v>0</v>
      </c>
      <c r="W1446">
        <v>537940</v>
      </c>
      <c r="X1446">
        <v>0</v>
      </c>
      <c r="Y1446">
        <v>0</v>
      </c>
      <c r="Z1446">
        <v>0</v>
      </c>
      <c r="AA1446">
        <v>0</v>
      </c>
      <c r="AB1446">
        <v>0</v>
      </c>
      <c r="AC1446">
        <v>0</v>
      </c>
      <c r="AD1446">
        <v>637810</v>
      </c>
      <c r="AE1446">
        <v>0</v>
      </c>
      <c r="AF1446">
        <v>0</v>
      </c>
      <c r="AG1446">
        <v>0</v>
      </c>
      <c r="AH1446">
        <v>0</v>
      </c>
      <c r="AI1446">
        <v>0</v>
      </c>
      <c r="AJ1446">
        <v>660890</v>
      </c>
      <c r="AK1446">
        <v>621390</v>
      </c>
      <c r="AL1446">
        <v>29.652000000000001</v>
      </c>
      <c r="AM1446">
        <v>18</v>
      </c>
      <c r="AN1446">
        <v>3</v>
      </c>
      <c r="AO1446">
        <v>14.6</v>
      </c>
      <c r="AP1446" t="s">
        <v>2600</v>
      </c>
    </row>
    <row r="1447" spans="1:42" x14ac:dyDescent="0.2">
      <c r="A1447" t="s">
        <v>1451</v>
      </c>
      <c r="B1447">
        <v>0</v>
      </c>
      <c r="C1447">
        <v>0</v>
      </c>
      <c r="D1447">
        <v>0</v>
      </c>
      <c r="E1447">
        <v>0</v>
      </c>
      <c r="F1447">
        <v>0</v>
      </c>
      <c r="G1447">
        <v>0</v>
      </c>
      <c r="H1447">
        <v>0</v>
      </c>
      <c r="I1447">
        <v>0</v>
      </c>
      <c r="J1447">
        <v>0</v>
      </c>
      <c r="K1447">
        <v>0</v>
      </c>
      <c r="L1447">
        <v>0</v>
      </c>
      <c r="M1447">
        <v>0</v>
      </c>
      <c r="N1447">
        <v>0</v>
      </c>
      <c r="O1447">
        <v>0</v>
      </c>
      <c r="P1447">
        <v>0</v>
      </c>
      <c r="Q1447">
        <v>0</v>
      </c>
      <c r="R1447">
        <v>0</v>
      </c>
      <c r="S1447">
        <v>0</v>
      </c>
      <c r="T1447">
        <v>0</v>
      </c>
      <c r="U1447">
        <v>0</v>
      </c>
      <c r="V1447">
        <v>0</v>
      </c>
      <c r="W1447">
        <v>0</v>
      </c>
      <c r="X1447">
        <v>0</v>
      </c>
      <c r="Y1447">
        <v>0</v>
      </c>
      <c r="Z1447">
        <v>0</v>
      </c>
      <c r="AA1447">
        <v>0</v>
      </c>
      <c r="AB1447">
        <v>0</v>
      </c>
      <c r="AC1447">
        <v>0</v>
      </c>
      <c r="AD1447">
        <v>0</v>
      </c>
      <c r="AE1447">
        <v>137170</v>
      </c>
      <c r="AF1447">
        <v>0</v>
      </c>
      <c r="AG1447">
        <v>0</v>
      </c>
      <c r="AH1447">
        <v>0</v>
      </c>
      <c r="AI1447">
        <v>0</v>
      </c>
      <c r="AJ1447">
        <v>0</v>
      </c>
      <c r="AK1447">
        <v>0</v>
      </c>
      <c r="AL1447">
        <v>7.1641000000000004</v>
      </c>
      <c r="AM1447">
        <v>7</v>
      </c>
      <c r="AN1447">
        <v>1</v>
      </c>
      <c r="AO1447">
        <v>26.8</v>
      </c>
      <c r="AP1447" t="s">
        <v>2642</v>
      </c>
    </row>
    <row r="1448" spans="1:42" x14ac:dyDescent="0.2">
      <c r="A1448" t="s">
        <v>1452</v>
      </c>
      <c r="B1448">
        <v>1190300</v>
      </c>
      <c r="C1448">
        <v>884390</v>
      </c>
      <c r="D1448">
        <v>655310</v>
      </c>
      <c r="E1448">
        <v>658190</v>
      </c>
      <c r="F1448">
        <v>867710</v>
      </c>
      <c r="G1448">
        <v>677860</v>
      </c>
      <c r="H1448">
        <v>725230</v>
      </c>
      <c r="I1448">
        <v>727580</v>
      </c>
      <c r="J1448">
        <v>716900</v>
      </c>
      <c r="K1448">
        <v>632330</v>
      </c>
      <c r="L1448">
        <v>563050</v>
      </c>
      <c r="M1448">
        <v>656700</v>
      </c>
      <c r="N1448">
        <v>570090</v>
      </c>
      <c r="O1448">
        <v>581620</v>
      </c>
      <c r="P1448">
        <v>736850</v>
      </c>
      <c r="Q1448">
        <v>665660</v>
      </c>
      <c r="R1448">
        <v>605330</v>
      </c>
      <c r="S1448">
        <v>798620</v>
      </c>
      <c r="T1448">
        <v>647440</v>
      </c>
      <c r="U1448">
        <v>786320</v>
      </c>
      <c r="V1448">
        <v>912480</v>
      </c>
      <c r="W1448">
        <v>649650</v>
      </c>
      <c r="X1448">
        <v>839910</v>
      </c>
      <c r="Y1448">
        <v>855980</v>
      </c>
      <c r="Z1448">
        <v>190970</v>
      </c>
      <c r="AA1448">
        <v>501820</v>
      </c>
      <c r="AB1448">
        <v>459390</v>
      </c>
      <c r="AC1448">
        <v>635980</v>
      </c>
      <c r="AD1448">
        <v>823060</v>
      </c>
      <c r="AE1448">
        <v>765860</v>
      </c>
      <c r="AF1448">
        <v>677500</v>
      </c>
      <c r="AG1448">
        <v>756140</v>
      </c>
      <c r="AH1448">
        <v>775310</v>
      </c>
      <c r="AI1448">
        <v>0</v>
      </c>
      <c r="AJ1448">
        <v>939360</v>
      </c>
      <c r="AK1448">
        <v>887920</v>
      </c>
      <c r="AL1448">
        <v>174.7</v>
      </c>
      <c r="AM1448">
        <v>109</v>
      </c>
      <c r="AN1448">
        <v>6</v>
      </c>
      <c r="AO1448">
        <v>2.8</v>
      </c>
      <c r="AP1448" t="s">
        <v>2631</v>
      </c>
    </row>
    <row r="1449" spans="1:42" x14ac:dyDescent="0.2">
      <c r="A1449" t="s">
        <v>1453</v>
      </c>
      <c r="B1449">
        <v>910610</v>
      </c>
      <c r="C1449">
        <v>499730</v>
      </c>
      <c r="D1449">
        <v>502810</v>
      </c>
      <c r="E1449">
        <v>474760</v>
      </c>
      <c r="F1449">
        <v>0</v>
      </c>
      <c r="G1449">
        <v>565050</v>
      </c>
      <c r="H1449">
        <v>444710</v>
      </c>
      <c r="I1449">
        <v>401290</v>
      </c>
      <c r="J1449">
        <v>527330</v>
      </c>
      <c r="K1449">
        <v>724090</v>
      </c>
      <c r="L1449">
        <v>0</v>
      </c>
      <c r="M1449">
        <v>446930</v>
      </c>
      <c r="N1449">
        <v>486310</v>
      </c>
      <c r="O1449">
        <v>733590</v>
      </c>
      <c r="P1449">
        <v>0</v>
      </c>
      <c r="Q1449">
        <v>521920</v>
      </c>
      <c r="R1449">
        <v>562530</v>
      </c>
      <c r="S1449">
        <v>508020</v>
      </c>
      <c r="T1449">
        <v>0</v>
      </c>
      <c r="U1449">
        <v>538400</v>
      </c>
      <c r="V1449">
        <v>412870</v>
      </c>
      <c r="W1449">
        <v>0</v>
      </c>
      <c r="X1449">
        <v>369420</v>
      </c>
      <c r="Y1449">
        <v>337480</v>
      </c>
      <c r="Z1449">
        <v>472130</v>
      </c>
      <c r="AA1449">
        <v>0</v>
      </c>
      <c r="AB1449">
        <v>598690</v>
      </c>
      <c r="AC1449">
        <v>484510</v>
      </c>
      <c r="AD1449">
        <v>315120</v>
      </c>
      <c r="AE1449">
        <v>446250</v>
      </c>
      <c r="AF1449">
        <v>514370</v>
      </c>
      <c r="AG1449">
        <v>578170</v>
      </c>
      <c r="AH1449">
        <v>491940</v>
      </c>
      <c r="AI1449">
        <v>0</v>
      </c>
      <c r="AJ1449">
        <v>0</v>
      </c>
      <c r="AK1449">
        <v>0</v>
      </c>
      <c r="AL1449">
        <v>91.792000000000002</v>
      </c>
      <c r="AM1449">
        <v>72</v>
      </c>
      <c r="AN1449">
        <v>3</v>
      </c>
      <c r="AO1449">
        <v>6.2</v>
      </c>
      <c r="AP1449" t="s">
        <v>3099</v>
      </c>
    </row>
    <row r="1450" spans="1:42" x14ac:dyDescent="0.2">
      <c r="A1450" t="s">
        <v>1454</v>
      </c>
      <c r="B1450">
        <v>0</v>
      </c>
      <c r="C1450">
        <v>0</v>
      </c>
      <c r="D1450">
        <v>0</v>
      </c>
      <c r="E1450">
        <v>0</v>
      </c>
      <c r="F1450">
        <v>0</v>
      </c>
      <c r="G1450">
        <v>0</v>
      </c>
      <c r="H1450">
        <v>0</v>
      </c>
      <c r="I1450">
        <v>0</v>
      </c>
      <c r="J1450">
        <v>0</v>
      </c>
      <c r="K1450">
        <v>0</v>
      </c>
      <c r="L1450">
        <v>0</v>
      </c>
      <c r="M1450">
        <v>0</v>
      </c>
      <c r="N1450">
        <v>0</v>
      </c>
      <c r="O1450">
        <v>0</v>
      </c>
      <c r="P1450">
        <v>0</v>
      </c>
      <c r="Q1450">
        <v>0</v>
      </c>
      <c r="R1450">
        <v>0</v>
      </c>
      <c r="S1450">
        <v>0</v>
      </c>
      <c r="T1450">
        <v>0</v>
      </c>
      <c r="U1450">
        <v>0</v>
      </c>
      <c r="V1450">
        <v>0</v>
      </c>
      <c r="W1450">
        <v>0</v>
      </c>
      <c r="X1450">
        <v>0</v>
      </c>
      <c r="Y1450">
        <v>0</v>
      </c>
      <c r="Z1450">
        <v>0</v>
      </c>
      <c r="AA1450">
        <v>0</v>
      </c>
      <c r="AB1450">
        <v>0</v>
      </c>
      <c r="AC1450">
        <v>0</v>
      </c>
      <c r="AD1450">
        <v>194200</v>
      </c>
      <c r="AE1450">
        <v>0</v>
      </c>
      <c r="AF1450">
        <v>0</v>
      </c>
      <c r="AG1450">
        <v>0</v>
      </c>
      <c r="AH1450">
        <v>0</v>
      </c>
      <c r="AI1450">
        <v>0</v>
      </c>
      <c r="AJ1450">
        <v>0</v>
      </c>
      <c r="AK1450">
        <v>0</v>
      </c>
      <c r="AL1450">
        <v>8.2707999999999995</v>
      </c>
      <c r="AM1450">
        <v>4</v>
      </c>
      <c r="AN1450">
        <v>1</v>
      </c>
      <c r="AO1450">
        <v>29.1</v>
      </c>
      <c r="AP1450" t="s">
        <v>2731</v>
      </c>
    </row>
    <row r="1451" spans="1:42" x14ac:dyDescent="0.2">
      <c r="A1451" t="s">
        <v>1455</v>
      </c>
      <c r="B1451">
        <v>0</v>
      </c>
      <c r="C1451">
        <v>0</v>
      </c>
      <c r="D1451">
        <v>0</v>
      </c>
      <c r="E1451">
        <v>0</v>
      </c>
      <c r="F1451">
        <v>0</v>
      </c>
      <c r="G1451">
        <v>0</v>
      </c>
      <c r="H1451">
        <v>0</v>
      </c>
      <c r="I1451">
        <v>0</v>
      </c>
      <c r="J1451">
        <v>0</v>
      </c>
      <c r="K1451">
        <v>0</v>
      </c>
      <c r="L1451">
        <v>0</v>
      </c>
      <c r="M1451">
        <v>0</v>
      </c>
      <c r="N1451">
        <v>0</v>
      </c>
      <c r="O1451">
        <v>0</v>
      </c>
      <c r="P1451">
        <v>0</v>
      </c>
      <c r="Q1451">
        <v>0</v>
      </c>
      <c r="R1451">
        <v>0</v>
      </c>
      <c r="S1451">
        <v>0</v>
      </c>
      <c r="T1451">
        <v>0</v>
      </c>
      <c r="U1451">
        <v>0</v>
      </c>
      <c r="V1451">
        <v>0</v>
      </c>
      <c r="W1451">
        <v>0</v>
      </c>
      <c r="X1451">
        <v>0</v>
      </c>
      <c r="Y1451">
        <v>0</v>
      </c>
      <c r="Z1451">
        <v>0</v>
      </c>
      <c r="AA1451">
        <v>0</v>
      </c>
      <c r="AB1451">
        <v>0</v>
      </c>
      <c r="AC1451">
        <v>305610</v>
      </c>
      <c r="AD1451">
        <v>0</v>
      </c>
      <c r="AE1451">
        <v>0</v>
      </c>
      <c r="AF1451">
        <v>0</v>
      </c>
      <c r="AG1451">
        <v>0</v>
      </c>
      <c r="AH1451">
        <v>0</v>
      </c>
      <c r="AI1451">
        <v>0</v>
      </c>
      <c r="AJ1451">
        <v>0</v>
      </c>
      <c r="AK1451">
        <v>0</v>
      </c>
      <c r="AL1451">
        <v>4.6546000000000003</v>
      </c>
      <c r="AM1451">
        <v>21</v>
      </c>
      <c r="AN1451">
        <v>2</v>
      </c>
      <c r="AO1451">
        <v>6.4</v>
      </c>
      <c r="AP1451" t="s">
        <v>2584</v>
      </c>
    </row>
    <row r="1452" spans="1:42" x14ac:dyDescent="0.2">
      <c r="A1452" t="s">
        <v>1456</v>
      </c>
      <c r="B1452">
        <v>2772500</v>
      </c>
      <c r="C1452">
        <v>1912800</v>
      </c>
      <c r="D1452">
        <v>1629100</v>
      </c>
      <c r="E1452">
        <v>1500500</v>
      </c>
      <c r="F1452">
        <v>1592000</v>
      </c>
      <c r="G1452">
        <v>1535300</v>
      </c>
      <c r="H1452">
        <v>1471000</v>
      </c>
      <c r="I1452">
        <v>1633400</v>
      </c>
      <c r="J1452">
        <v>1617000</v>
      </c>
      <c r="K1452">
        <v>1467800</v>
      </c>
      <c r="L1452">
        <v>1466300</v>
      </c>
      <c r="M1452">
        <v>1571900</v>
      </c>
      <c r="N1452">
        <v>1954400</v>
      </c>
      <c r="O1452">
        <v>1544600</v>
      </c>
      <c r="P1452">
        <v>1891400</v>
      </c>
      <c r="Q1452">
        <v>1721200</v>
      </c>
      <c r="R1452">
        <v>1362200</v>
      </c>
      <c r="S1452">
        <v>1456300</v>
      </c>
      <c r="T1452">
        <v>1196500</v>
      </c>
      <c r="U1452">
        <v>1387100</v>
      </c>
      <c r="V1452">
        <v>1476900</v>
      </c>
      <c r="W1452">
        <v>1317800</v>
      </c>
      <c r="X1452">
        <v>1409600</v>
      </c>
      <c r="Y1452">
        <v>1297400</v>
      </c>
      <c r="Z1452">
        <v>1691200</v>
      </c>
      <c r="AA1452">
        <v>1437100</v>
      </c>
      <c r="AB1452">
        <v>1914600</v>
      </c>
      <c r="AC1452">
        <v>1805700</v>
      </c>
      <c r="AD1452">
        <v>1280100</v>
      </c>
      <c r="AE1452">
        <v>1526900</v>
      </c>
      <c r="AF1452">
        <v>1215800</v>
      </c>
      <c r="AG1452">
        <v>1418900</v>
      </c>
      <c r="AH1452">
        <v>1563100</v>
      </c>
      <c r="AI1452">
        <v>1489100</v>
      </c>
      <c r="AJ1452">
        <v>1030100</v>
      </c>
      <c r="AK1452">
        <v>1395300</v>
      </c>
      <c r="AL1452">
        <v>320.56</v>
      </c>
      <c r="AM1452">
        <v>182</v>
      </c>
      <c r="AN1452">
        <v>10</v>
      </c>
      <c r="AO1452">
        <v>10.4</v>
      </c>
      <c r="AP1452" t="s">
        <v>3079</v>
      </c>
    </row>
    <row r="1453" spans="1:42" x14ac:dyDescent="0.2">
      <c r="A1453" t="s">
        <v>1457</v>
      </c>
      <c r="B1453">
        <v>0</v>
      </c>
      <c r="C1453">
        <v>0</v>
      </c>
      <c r="D1453">
        <v>0</v>
      </c>
      <c r="E1453">
        <v>0</v>
      </c>
      <c r="F1453">
        <v>0</v>
      </c>
      <c r="G1453">
        <v>0</v>
      </c>
      <c r="H1453">
        <v>0</v>
      </c>
      <c r="I1453">
        <v>0</v>
      </c>
      <c r="J1453">
        <v>0</v>
      </c>
      <c r="K1453">
        <v>0</v>
      </c>
      <c r="L1453">
        <v>0</v>
      </c>
      <c r="M1453">
        <v>0</v>
      </c>
      <c r="N1453">
        <v>0</v>
      </c>
      <c r="O1453">
        <v>0</v>
      </c>
      <c r="P1453">
        <v>0</v>
      </c>
      <c r="Q1453">
        <v>0</v>
      </c>
      <c r="R1453">
        <v>0</v>
      </c>
      <c r="S1453">
        <v>0</v>
      </c>
      <c r="T1453">
        <v>0</v>
      </c>
      <c r="U1453">
        <v>0</v>
      </c>
      <c r="V1453">
        <v>0</v>
      </c>
      <c r="W1453">
        <v>0</v>
      </c>
      <c r="X1453">
        <v>0</v>
      </c>
      <c r="Y1453">
        <v>0</v>
      </c>
      <c r="Z1453">
        <v>0</v>
      </c>
      <c r="AA1453">
        <v>0</v>
      </c>
      <c r="AB1453">
        <v>0</v>
      </c>
      <c r="AC1453">
        <v>0</v>
      </c>
      <c r="AD1453">
        <v>0</v>
      </c>
      <c r="AE1453">
        <v>0</v>
      </c>
      <c r="AF1453">
        <v>0</v>
      </c>
      <c r="AG1453">
        <v>0</v>
      </c>
      <c r="AH1453">
        <v>124400</v>
      </c>
      <c r="AI1453">
        <v>0</v>
      </c>
      <c r="AJ1453">
        <v>0</v>
      </c>
      <c r="AK1453">
        <v>0</v>
      </c>
      <c r="AL1453">
        <v>7.1318000000000001</v>
      </c>
      <c r="AM1453">
        <v>30</v>
      </c>
      <c r="AN1453">
        <v>1</v>
      </c>
      <c r="AO1453">
        <v>33.799999999999997</v>
      </c>
      <c r="AP1453" t="s">
        <v>2584</v>
      </c>
    </row>
    <row r="1454" spans="1:42" x14ac:dyDescent="0.2">
      <c r="A1454" t="s">
        <v>1458</v>
      </c>
      <c r="B1454">
        <v>0</v>
      </c>
      <c r="C1454">
        <v>0</v>
      </c>
      <c r="D1454">
        <v>715160</v>
      </c>
      <c r="E1454">
        <v>1295400</v>
      </c>
      <c r="F1454">
        <v>0</v>
      </c>
      <c r="G1454">
        <v>0</v>
      </c>
      <c r="H1454">
        <v>0</v>
      </c>
      <c r="I1454">
        <v>0</v>
      </c>
      <c r="J1454">
        <v>0</v>
      </c>
      <c r="K1454">
        <v>0</v>
      </c>
      <c r="L1454">
        <v>0</v>
      </c>
      <c r="M1454">
        <v>0</v>
      </c>
      <c r="N1454">
        <v>0</v>
      </c>
      <c r="O1454">
        <v>0</v>
      </c>
      <c r="P1454">
        <v>0</v>
      </c>
      <c r="Q1454">
        <v>0</v>
      </c>
      <c r="R1454">
        <v>0</v>
      </c>
      <c r="S1454">
        <v>0</v>
      </c>
      <c r="T1454">
        <v>1005700</v>
      </c>
      <c r="U1454">
        <v>0</v>
      </c>
      <c r="V1454">
        <v>0</v>
      </c>
      <c r="W1454">
        <v>0</v>
      </c>
      <c r="X1454">
        <v>0</v>
      </c>
      <c r="Y1454">
        <v>0</v>
      </c>
      <c r="Z1454">
        <v>0</v>
      </c>
      <c r="AA1454">
        <v>0</v>
      </c>
      <c r="AB1454">
        <v>0</v>
      </c>
      <c r="AC1454">
        <v>0</v>
      </c>
      <c r="AD1454">
        <v>0</v>
      </c>
      <c r="AE1454">
        <v>0</v>
      </c>
      <c r="AF1454">
        <v>0</v>
      </c>
      <c r="AG1454">
        <v>0</v>
      </c>
      <c r="AH1454">
        <v>0</v>
      </c>
      <c r="AI1454">
        <v>0</v>
      </c>
      <c r="AJ1454">
        <v>0</v>
      </c>
      <c r="AK1454">
        <v>0</v>
      </c>
      <c r="AL1454">
        <v>20.29</v>
      </c>
      <c r="AM1454">
        <v>24</v>
      </c>
      <c r="AN1454">
        <v>3</v>
      </c>
      <c r="AO1454">
        <v>25.6</v>
      </c>
      <c r="AP1454" t="s">
        <v>2584</v>
      </c>
    </row>
    <row r="1455" spans="1:42" x14ac:dyDescent="0.2">
      <c r="A1455" t="s">
        <v>1459</v>
      </c>
      <c r="B1455">
        <v>24798000</v>
      </c>
      <c r="C1455">
        <v>19391000</v>
      </c>
      <c r="D1455">
        <v>17437000</v>
      </c>
      <c r="E1455">
        <v>19111000</v>
      </c>
      <c r="F1455">
        <v>16618000</v>
      </c>
      <c r="G1455">
        <v>17194000</v>
      </c>
      <c r="H1455">
        <v>16731000</v>
      </c>
      <c r="I1455">
        <v>17477000</v>
      </c>
      <c r="J1455">
        <v>15996000</v>
      </c>
      <c r="K1455">
        <v>16802000</v>
      </c>
      <c r="L1455">
        <v>18755000</v>
      </c>
      <c r="M1455">
        <v>16126000</v>
      </c>
      <c r="N1455">
        <v>24221000</v>
      </c>
      <c r="O1455">
        <v>16279000</v>
      </c>
      <c r="P1455">
        <v>24032000</v>
      </c>
      <c r="Q1455">
        <v>24173000</v>
      </c>
      <c r="R1455">
        <v>13810000</v>
      </c>
      <c r="S1455">
        <v>18406000</v>
      </c>
      <c r="T1455">
        <v>13213000</v>
      </c>
      <c r="U1455">
        <v>17902000</v>
      </c>
      <c r="V1455">
        <v>17266000</v>
      </c>
      <c r="W1455">
        <v>20689000</v>
      </c>
      <c r="X1455">
        <v>22791000</v>
      </c>
      <c r="Y1455">
        <v>21203000</v>
      </c>
      <c r="Z1455">
        <v>16088000</v>
      </c>
      <c r="AA1455">
        <v>16179000</v>
      </c>
      <c r="AB1455">
        <v>18758000</v>
      </c>
      <c r="AC1455">
        <v>21589000</v>
      </c>
      <c r="AD1455">
        <v>19956000</v>
      </c>
      <c r="AE1455">
        <v>19639000</v>
      </c>
      <c r="AF1455">
        <v>20522000</v>
      </c>
      <c r="AG1455">
        <v>20369000</v>
      </c>
      <c r="AH1455">
        <v>19681000</v>
      </c>
      <c r="AI1455">
        <v>23043000</v>
      </c>
      <c r="AJ1455">
        <v>20792000</v>
      </c>
      <c r="AK1455">
        <v>21761000</v>
      </c>
      <c r="AL1455">
        <v>323.31</v>
      </c>
      <c r="AM1455">
        <v>679</v>
      </c>
      <c r="AN1455">
        <v>25</v>
      </c>
      <c r="AO1455">
        <v>28.7</v>
      </c>
      <c r="AP1455" t="s">
        <v>3079</v>
      </c>
    </row>
    <row r="1456" spans="1:42" x14ac:dyDescent="0.2">
      <c r="A1456" t="s">
        <v>1460</v>
      </c>
      <c r="B1456">
        <v>0</v>
      </c>
      <c r="C1456">
        <v>0</v>
      </c>
      <c r="D1456">
        <v>0</v>
      </c>
      <c r="E1456">
        <v>0</v>
      </c>
      <c r="F1456">
        <v>0</v>
      </c>
      <c r="G1456">
        <v>0</v>
      </c>
      <c r="H1456">
        <v>0</v>
      </c>
      <c r="I1456">
        <v>0</v>
      </c>
      <c r="J1456">
        <v>0</v>
      </c>
      <c r="K1456">
        <v>0</v>
      </c>
      <c r="L1456">
        <v>0</v>
      </c>
      <c r="M1456">
        <v>0</v>
      </c>
      <c r="N1456">
        <v>0</v>
      </c>
      <c r="O1456">
        <v>0</v>
      </c>
      <c r="P1456">
        <v>0</v>
      </c>
      <c r="Q1456">
        <v>0</v>
      </c>
      <c r="R1456">
        <v>0</v>
      </c>
      <c r="S1456">
        <v>0</v>
      </c>
      <c r="T1456">
        <v>0</v>
      </c>
      <c r="U1456">
        <v>0</v>
      </c>
      <c r="V1456">
        <v>0</v>
      </c>
      <c r="W1456">
        <v>0</v>
      </c>
      <c r="X1456">
        <v>0</v>
      </c>
      <c r="Y1456">
        <v>0</v>
      </c>
      <c r="Z1456">
        <v>0</v>
      </c>
      <c r="AA1456">
        <v>0</v>
      </c>
      <c r="AB1456">
        <v>0</v>
      </c>
      <c r="AC1456">
        <v>0</v>
      </c>
      <c r="AD1456">
        <v>0</v>
      </c>
      <c r="AE1456">
        <v>0</v>
      </c>
      <c r="AF1456">
        <v>0</v>
      </c>
      <c r="AG1456">
        <v>0</v>
      </c>
      <c r="AH1456">
        <v>1363900</v>
      </c>
      <c r="AI1456">
        <v>0</v>
      </c>
      <c r="AJ1456">
        <v>0</v>
      </c>
      <c r="AK1456">
        <v>0</v>
      </c>
      <c r="AL1456">
        <v>-2</v>
      </c>
      <c r="AM1456">
        <v>3</v>
      </c>
      <c r="AN1456">
        <v>1</v>
      </c>
      <c r="AO1456">
        <v>5</v>
      </c>
      <c r="AP1456" t="s">
        <v>2584</v>
      </c>
    </row>
    <row r="1457" spans="1:42" x14ac:dyDescent="0.2">
      <c r="A1457" t="s">
        <v>1461</v>
      </c>
      <c r="B1457">
        <v>0</v>
      </c>
      <c r="C1457">
        <v>0</v>
      </c>
      <c r="D1457">
        <v>0</v>
      </c>
      <c r="E1457">
        <v>0</v>
      </c>
      <c r="F1457">
        <v>0</v>
      </c>
      <c r="G1457">
        <v>0</v>
      </c>
      <c r="H1457">
        <v>0</v>
      </c>
      <c r="I1457">
        <v>0</v>
      </c>
      <c r="J1457">
        <v>0</v>
      </c>
      <c r="K1457">
        <v>0</v>
      </c>
      <c r="L1457">
        <v>0</v>
      </c>
      <c r="M1457">
        <v>0</v>
      </c>
      <c r="N1457">
        <v>0</v>
      </c>
      <c r="O1457">
        <v>0</v>
      </c>
      <c r="P1457">
        <v>0</v>
      </c>
      <c r="Q1457">
        <v>0</v>
      </c>
      <c r="R1457">
        <v>0</v>
      </c>
      <c r="S1457">
        <v>39988</v>
      </c>
      <c r="T1457">
        <v>0</v>
      </c>
      <c r="U1457">
        <v>0</v>
      </c>
      <c r="V1457">
        <v>0</v>
      </c>
      <c r="W1457">
        <v>0</v>
      </c>
      <c r="X1457">
        <v>0</v>
      </c>
      <c r="Y1457">
        <v>0</v>
      </c>
      <c r="Z1457">
        <v>0</v>
      </c>
      <c r="AA1457">
        <v>0</v>
      </c>
      <c r="AB1457">
        <v>0</v>
      </c>
      <c r="AC1457">
        <v>0</v>
      </c>
      <c r="AD1457">
        <v>0</v>
      </c>
      <c r="AE1457">
        <v>0</v>
      </c>
      <c r="AF1457">
        <v>0</v>
      </c>
      <c r="AG1457">
        <v>0</v>
      </c>
      <c r="AH1457">
        <v>0</v>
      </c>
      <c r="AI1457">
        <v>0</v>
      </c>
      <c r="AJ1457">
        <v>0</v>
      </c>
      <c r="AK1457">
        <v>0</v>
      </c>
      <c r="AL1457">
        <v>2.7755000000000001</v>
      </c>
      <c r="AM1457">
        <v>3</v>
      </c>
      <c r="AN1457">
        <v>2</v>
      </c>
      <c r="AO1457">
        <v>28.3</v>
      </c>
      <c r="AP1457" t="s">
        <v>2584</v>
      </c>
    </row>
    <row r="1458" spans="1:42" x14ac:dyDescent="0.2">
      <c r="A1458" t="s">
        <v>1462</v>
      </c>
      <c r="B1458">
        <v>0</v>
      </c>
      <c r="C1458">
        <v>483180</v>
      </c>
      <c r="D1458">
        <v>344600</v>
      </c>
      <c r="E1458">
        <v>497350</v>
      </c>
      <c r="F1458">
        <v>528870</v>
      </c>
      <c r="G1458">
        <v>417180</v>
      </c>
      <c r="H1458">
        <v>441760</v>
      </c>
      <c r="I1458">
        <v>421610</v>
      </c>
      <c r="J1458">
        <v>427970</v>
      </c>
      <c r="K1458">
        <v>394850</v>
      </c>
      <c r="L1458">
        <v>413230</v>
      </c>
      <c r="M1458">
        <v>415550</v>
      </c>
      <c r="N1458">
        <v>411220</v>
      </c>
      <c r="O1458">
        <v>0</v>
      </c>
      <c r="P1458">
        <v>0</v>
      </c>
      <c r="Q1458">
        <v>0</v>
      </c>
      <c r="R1458">
        <v>0</v>
      </c>
      <c r="S1458">
        <v>305020</v>
      </c>
      <c r="T1458">
        <v>572940</v>
      </c>
      <c r="U1458">
        <v>575930</v>
      </c>
      <c r="V1458">
        <v>306040</v>
      </c>
      <c r="W1458">
        <v>313700</v>
      </c>
      <c r="X1458">
        <v>242530</v>
      </c>
      <c r="Y1458">
        <v>432670</v>
      </c>
      <c r="Z1458">
        <v>0</v>
      </c>
      <c r="AA1458">
        <v>400980</v>
      </c>
      <c r="AB1458">
        <v>515910</v>
      </c>
      <c r="AC1458">
        <v>0</v>
      </c>
      <c r="AD1458">
        <v>354370</v>
      </c>
      <c r="AE1458">
        <v>384300</v>
      </c>
      <c r="AF1458">
        <v>308640</v>
      </c>
      <c r="AG1458">
        <v>432410</v>
      </c>
      <c r="AH1458">
        <v>294420</v>
      </c>
      <c r="AI1458">
        <v>0</v>
      </c>
      <c r="AJ1458">
        <v>271710</v>
      </c>
      <c r="AK1458">
        <v>0</v>
      </c>
      <c r="AL1458">
        <v>27.224</v>
      </c>
      <c r="AM1458">
        <v>110</v>
      </c>
      <c r="AN1458">
        <v>5</v>
      </c>
      <c r="AO1458">
        <v>21.1</v>
      </c>
      <c r="AP1458" t="s">
        <v>3100</v>
      </c>
    </row>
    <row r="1459" spans="1:42" x14ac:dyDescent="0.2">
      <c r="A1459" t="s">
        <v>1463</v>
      </c>
      <c r="B1459">
        <v>0</v>
      </c>
      <c r="C1459">
        <v>798850</v>
      </c>
      <c r="D1459">
        <v>912310</v>
      </c>
      <c r="E1459">
        <v>1235000</v>
      </c>
      <c r="F1459">
        <v>1064100</v>
      </c>
      <c r="G1459">
        <v>1615100</v>
      </c>
      <c r="H1459">
        <v>1133100</v>
      </c>
      <c r="I1459">
        <v>899390</v>
      </c>
      <c r="J1459">
        <v>1105000</v>
      </c>
      <c r="K1459">
        <v>1002200</v>
      </c>
      <c r="L1459">
        <v>1220000</v>
      </c>
      <c r="M1459">
        <v>1316900</v>
      </c>
      <c r="N1459">
        <v>0</v>
      </c>
      <c r="O1459">
        <v>0</v>
      </c>
      <c r="P1459">
        <v>782950</v>
      </c>
      <c r="Q1459">
        <v>786890</v>
      </c>
      <c r="R1459">
        <v>955700</v>
      </c>
      <c r="S1459">
        <v>995650</v>
      </c>
      <c r="T1459">
        <v>0</v>
      </c>
      <c r="U1459">
        <v>0</v>
      </c>
      <c r="V1459">
        <v>0</v>
      </c>
      <c r="W1459">
        <v>0</v>
      </c>
      <c r="X1459">
        <v>889120</v>
      </c>
      <c r="Y1459">
        <v>880260</v>
      </c>
      <c r="Z1459">
        <v>1165800</v>
      </c>
      <c r="AA1459">
        <v>852640</v>
      </c>
      <c r="AB1459">
        <v>1587400</v>
      </c>
      <c r="AC1459">
        <v>784600</v>
      </c>
      <c r="AD1459">
        <v>1167100</v>
      </c>
      <c r="AE1459">
        <v>891900</v>
      </c>
      <c r="AF1459">
        <v>772280</v>
      </c>
      <c r="AG1459">
        <v>896040</v>
      </c>
      <c r="AH1459">
        <v>1535600</v>
      </c>
      <c r="AI1459">
        <v>894260</v>
      </c>
      <c r="AJ1459">
        <v>817640</v>
      </c>
      <c r="AK1459">
        <v>683990</v>
      </c>
      <c r="AL1459">
        <v>21.222999999999999</v>
      </c>
      <c r="AM1459">
        <v>95</v>
      </c>
      <c r="AN1459">
        <v>7</v>
      </c>
      <c r="AO1459">
        <v>31.4</v>
      </c>
      <c r="AP1459" t="s">
        <v>2688</v>
      </c>
    </row>
    <row r="1460" spans="1:42" x14ac:dyDescent="0.2">
      <c r="A1460" t="s">
        <v>1464</v>
      </c>
      <c r="B1460">
        <v>0</v>
      </c>
      <c r="C1460">
        <v>0</v>
      </c>
      <c r="D1460">
        <v>0</v>
      </c>
      <c r="E1460">
        <v>0</v>
      </c>
      <c r="F1460">
        <v>0</v>
      </c>
      <c r="G1460">
        <v>0</v>
      </c>
      <c r="H1460">
        <v>0</v>
      </c>
      <c r="I1460">
        <v>0</v>
      </c>
      <c r="J1460">
        <v>0</v>
      </c>
      <c r="K1460">
        <v>0</v>
      </c>
      <c r="L1460">
        <v>0</v>
      </c>
      <c r="M1460">
        <v>0</v>
      </c>
      <c r="N1460">
        <v>0</v>
      </c>
      <c r="O1460">
        <v>0</v>
      </c>
      <c r="P1460">
        <v>0</v>
      </c>
      <c r="Q1460">
        <v>0</v>
      </c>
      <c r="R1460">
        <v>0</v>
      </c>
      <c r="S1460">
        <v>0</v>
      </c>
      <c r="T1460">
        <v>0</v>
      </c>
      <c r="U1460">
        <v>0</v>
      </c>
      <c r="V1460">
        <v>0</v>
      </c>
      <c r="W1460">
        <v>0</v>
      </c>
      <c r="X1460">
        <v>0</v>
      </c>
      <c r="Y1460">
        <v>0</v>
      </c>
      <c r="Z1460">
        <v>0</v>
      </c>
      <c r="AA1460">
        <v>0</v>
      </c>
      <c r="AB1460">
        <v>0</v>
      </c>
      <c r="AC1460">
        <v>0</v>
      </c>
      <c r="AD1460">
        <v>0</v>
      </c>
      <c r="AE1460">
        <v>0</v>
      </c>
      <c r="AF1460">
        <v>0</v>
      </c>
      <c r="AG1460">
        <v>0</v>
      </c>
      <c r="AH1460">
        <v>243620</v>
      </c>
      <c r="AI1460">
        <v>0</v>
      </c>
      <c r="AJ1460">
        <v>0</v>
      </c>
      <c r="AK1460">
        <v>0</v>
      </c>
      <c r="AL1460">
        <v>5.9367000000000001</v>
      </c>
      <c r="AM1460">
        <v>31</v>
      </c>
      <c r="AN1460">
        <v>1</v>
      </c>
      <c r="AO1460">
        <v>6.5</v>
      </c>
      <c r="AP1460" t="s">
        <v>2584</v>
      </c>
    </row>
    <row r="1461" spans="1:42" x14ac:dyDescent="0.2">
      <c r="A1461" t="s">
        <v>1465</v>
      </c>
      <c r="B1461">
        <v>0</v>
      </c>
      <c r="C1461">
        <v>0</v>
      </c>
      <c r="D1461">
        <v>0</v>
      </c>
      <c r="E1461">
        <v>0</v>
      </c>
      <c r="F1461">
        <v>1083200</v>
      </c>
      <c r="G1461">
        <v>1455700</v>
      </c>
      <c r="H1461">
        <v>0</v>
      </c>
      <c r="I1461">
        <v>1718500</v>
      </c>
      <c r="J1461">
        <v>1267200</v>
      </c>
      <c r="K1461">
        <v>1305900</v>
      </c>
      <c r="L1461">
        <v>1484200</v>
      </c>
      <c r="M1461">
        <v>2325800</v>
      </c>
      <c r="N1461">
        <v>0</v>
      </c>
      <c r="O1461">
        <v>1430600</v>
      </c>
      <c r="P1461">
        <v>1507500</v>
      </c>
      <c r="Q1461">
        <v>0</v>
      </c>
      <c r="R1461">
        <v>0</v>
      </c>
      <c r="S1461">
        <v>716970</v>
      </c>
      <c r="T1461">
        <v>0</v>
      </c>
      <c r="U1461">
        <v>0</v>
      </c>
      <c r="V1461">
        <v>0</v>
      </c>
      <c r="W1461">
        <v>0</v>
      </c>
      <c r="X1461">
        <v>0</v>
      </c>
      <c r="Y1461">
        <v>0</v>
      </c>
      <c r="Z1461">
        <v>0</v>
      </c>
      <c r="AA1461">
        <v>0</v>
      </c>
      <c r="AB1461">
        <v>0</v>
      </c>
      <c r="AC1461">
        <v>0</v>
      </c>
      <c r="AD1461">
        <v>0</v>
      </c>
      <c r="AE1461">
        <v>0</v>
      </c>
      <c r="AF1461">
        <v>0</v>
      </c>
      <c r="AG1461">
        <v>736290</v>
      </c>
      <c r="AH1461">
        <v>716810</v>
      </c>
      <c r="AI1461">
        <v>0</v>
      </c>
      <c r="AJ1461">
        <v>0</v>
      </c>
      <c r="AK1461">
        <v>0</v>
      </c>
      <c r="AL1461">
        <v>26.064</v>
      </c>
      <c r="AM1461">
        <v>44</v>
      </c>
      <c r="AN1461">
        <v>4</v>
      </c>
      <c r="AO1461">
        <v>19.7</v>
      </c>
      <c r="AP1461" t="s">
        <v>2742</v>
      </c>
    </row>
    <row r="1462" spans="1:42" x14ac:dyDescent="0.2">
      <c r="A1462" t="s">
        <v>1466</v>
      </c>
      <c r="B1462">
        <v>0</v>
      </c>
      <c r="C1462">
        <v>0</v>
      </c>
      <c r="D1462">
        <v>0</v>
      </c>
      <c r="E1462">
        <v>0</v>
      </c>
      <c r="F1462">
        <v>0</v>
      </c>
      <c r="G1462">
        <v>0</v>
      </c>
      <c r="H1462">
        <v>0</v>
      </c>
      <c r="I1462">
        <v>0</v>
      </c>
      <c r="J1462">
        <v>0</v>
      </c>
      <c r="K1462">
        <v>0</v>
      </c>
      <c r="L1462">
        <v>0</v>
      </c>
      <c r="M1462">
        <v>0</v>
      </c>
      <c r="N1462">
        <v>0</v>
      </c>
      <c r="O1462">
        <v>0</v>
      </c>
      <c r="P1462">
        <v>0</v>
      </c>
      <c r="Q1462">
        <v>0</v>
      </c>
      <c r="R1462">
        <v>0</v>
      </c>
      <c r="S1462">
        <v>0</v>
      </c>
      <c r="T1462">
        <v>0</v>
      </c>
      <c r="U1462">
        <v>0</v>
      </c>
      <c r="V1462">
        <v>0</v>
      </c>
      <c r="W1462">
        <v>0</v>
      </c>
      <c r="X1462">
        <v>0</v>
      </c>
      <c r="Y1462">
        <v>0</v>
      </c>
      <c r="Z1462">
        <v>0</v>
      </c>
      <c r="AA1462">
        <v>0</v>
      </c>
      <c r="AB1462">
        <v>0</v>
      </c>
      <c r="AC1462">
        <v>0</v>
      </c>
      <c r="AD1462">
        <v>0</v>
      </c>
      <c r="AE1462">
        <v>0</v>
      </c>
      <c r="AF1462">
        <v>0</v>
      </c>
      <c r="AG1462">
        <v>0</v>
      </c>
      <c r="AH1462">
        <v>197320</v>
      </c>
      <c r="AI1462">
        <v>0</v>
      </c>
      <c r="AJ1462">
        <v>0</v>
      </c>
      <c r="AK1462">
        <v>0</v>
      </c>
      <c r="AL1462">
        <v>4.7735000000000003</v>
      </c>
      <c r="AM1462">
        <v>4</v>
      </c>
      <c r="AN1462">
        <v>3</v>
      </c>
      <c r="AO1462">
        <v>7.2</v>
      </c>
      <c r="AP1462" t="s">
        <v>2733</v>
      </c>
    </row>
    <row r="1463" spans="1:42" x14ac:dyDescent="0.2">
      <c r="A1463" t="s">
        <v>1467</v>
      </c>
      <c r="B1463">
        <v>0</v>
      </c>
      <c r="C1463">
        <v>0</v>
      </c>
      <c r="D1463">
        <v>0</v>
      </c>
      <c r="E1463">
        <v>398350</v>
      </c>
      <c r="F1463">
        <v>340720</v>
      </c>
      <c r="G1463">
        <v>0</v>
      </c>
      <c r="H1463">
        <v>0</v>
      </c>
      <c r="I1463">
        <v>0</v>
      </c>
      <c r="J1463">
        <v>372100</v>
      </c>
      <c r="K1463">
        <v>405480</v>
      </c>
      <c r="L1463">
        <v>0</v>
      </c>
      <c r="M1463">
        <v>0</v>
      </c>
      <c r="N1463">
        <v>0</v>
      </c>
      <c r="O1463">
        <v>0</v>
      </c>
      <c r="P1463">
        <v>447910</v>
      </c>
      <c r="Q1463">
        <v>537070</v>
      </c>
      <c r="R1463">
        <v>0</v>
      </c>
      <c r="S1463">
        <v>0</v>
      </c>
      <c r="T1463">
        <v>250540</v>
      </c>
      <c r="U1463">
        <v>0</v>
      </c>
      <c r="V1463">
        <v>0</v>
      </c>
      <c r="W1463">
        <v>0</v>
      </c>
      <c r="X1463">
        <v>0</v>
      </c>
      <c r="Y1463">
        <v>0</v>
      </c>
      <c r="Z1463">
        <v>0</v>
      </c>
      <c r="AA1463">
        <v>0</v>
      </c>
      <c r="AB1463">
        <v>0</v>
      </c>
      <c r="AC1463">
        <v>0</v>
      </c>
      <c r="AD1463">
        <v>0</v>
      </c>
      <c r="AE1463">
        <v>0</v>
      </c>
      <c r="AF1463">
        <v>0</v>
      </c>
      <c r="AG1463">
        <v>331370</v>
      </c>
      <c r="AH1463">
        <v>0</v>
      </c>
      <c r="AI1463">
        <v>0</v>
      </c>
      <c r="AJ1463">
        <v>0</v>
      </c>
      <c r="AK1463">
        <v>0</v>
      </c>
      <c r="AL1463">
        <v>33.008000000000003</v>
      </c>
      <c r="AM1463">
        <v>38</v>
      </c>
      <c r="AN1463">
        <v>2</v>
      </c>
      <c r="AO1463">
        <v>10.7</v>
      </c>
      <c r="AP1463" t="s">
        <v>2584</v>
      </c>
    </row>
    <row r="1464" spans="1:42" x14ac:dyDescent="0.2">
      <c r="A1464" t="s">
        <v>1468</v>
      </c>
      <c r="B1464">
        <v>0</v>
      </c>
      <c r="C1464">
        <v>0</v>
      </c>
      <c r="D1464">
        <v>0</v>
      </c>
      <c r="E1464">
        <v>0</v>
      </c>
      <c r="F1464">
        <v>0</v>
      </c>
      <c r="G1464">
        <v>0</v>
      </c>
      <c r="H1464">
        <v>0</v>
      </c>
      <c r="I1464">
        <v>0</v>
      </c>
      <c r="J1464">
        <v>0</v>
      </c>
      <c r="K1464">
        <v>0</v>
      </c>
      <c r="L1464">
        <v>0</v>
      </c>
      <c r="M1464">
        <v>0</v>
      </c>
      <c r="N1464">
        <v>0</v>
      </c>
      <c r="O1464">
        <v>0</v>
      </c>
      <c r="P1464">
        <v>0</v>
      </c>
      <c r="Q1464">
        <v>0</v>
      </c>
      <c r="R1464">
        <v>0</v>
      </c>
      <c r="S1464">
        <v>0</v>
      </c>
      <c r="T1464">
        <v>0</v>
      </c>
      <c r="U1464">
        <v>0</v>
      </c>
      <c r="V1464">
        <v>0</v>
      </c>
      <c r="W1464">
        <v>0</v>
      </c>
      <c r="X1464">
        <v>0</v>
      </c>
      <c r="Y1464">
        <v>0</v>
      </c>
      <c r="Z1464">
        <v>0</v>
      </c>
      <c r="AA1464">
        <v>0</v>
      </c>
      <c r="AB1464">
        <v>0</v>
      </c>
      <c r="AC1464">
        <v>222310</v>
      </c>
      <c r="AD1464">
        <v>0</v>
      </c>
      <c r="AE1464">
        <v>0</v>
      </c>
      <c r="AF1464">
        <v>0</v>
      </c>
      <c r="AG1464">
        <v>0</v>
      </c>
      <c r="AH1464">
        <v>0</v>
      </c>
      <c r="AI1464">
        <v>0</v>
      </c>
      <c r="AJ1464">
        <v>0</v>
      </c>
      <c r="AK1464">
        <v>0</v>
      </c>
      <c r="AL1464">
        <v>3.5270000000000001</v>
      </c>
      <c r="AM1464">
        <v>2</v>
      </c>
      <c r="AN1464">
        <v>1</v>
      </c>
      <c r="AO1464">
        <v>21.4</v>
      </c>
      <c r="AP1464" t="s">
        <v>2584</v>
      </c>
    </row>
    <row r="1465" spans="1:42" x14ac:dyDescent="0.2">
      <c r="A1465" t="s">
        <v>1469</v>
      </c>
      <c r="B1465">
        <v>6334000</v>
      </c>
      <c r="C1465">
        <v>5096400</v>
      </c>
      <c r="D1465">
        <v>4783800</v>
      </c>
      <c r="E1465">
        <v>4992600</v>
      </c>
      <c r="F1465">
        <v>3418900</v>
      </c>
      <c r="G1465">
        <v>3164600</v>
      </c>
      <c r="H1465">
        <v>4228500</v>
      </c>
      <c r="I1465">
        <v>4422100</v>
      </c>
      <c r="J1465">
        <v>3511500</v>
      </c>
      <c r="K1465">
        <v>4048800</v>
      </c>
      <c r="L1465">
        <v>3630000</v>
      </c>
      <c r="M1465">
        <v>3522000</v>
      </c>
      <c r="N1465">
        <v>4240300</v>
      </c>
      <c r="O1465">
        <v>3240000</v>
      </c>
      <c r="P1465">
        <v>3337400</v>
      </c>
      <c r="Q1465">
        <v>3986300</v>
      </c>
      <c r="R1465">
        <v>2946500</v>
      </c>
      <c r="S1465">
        <v>3188400</v>
      </c>
      <c r="T1465">
        <v>4306100</v>
      </c>
      <c r="U1465">
        <v>4571000</v>
      </c>
      <c r="V1465">
        <v>3263000</v>
      </c>
      <c r="W1465">
        <v>3336100</v>
      </c>
      <c r="X1465">
        <v>3428800</v>
      </c>
      <c r="Y1465">
        <v>2661100</v>
      </c>
      <c r="Z1465">
        <v>3272500</v>
      </c>
      <c r="AA1465">
        <v>3819000</v>
      </c>
      <c r="AB1465">
        <v>3111000</v>
      </c>
      <c r="AC1465">
        <v>2562100</v>
      </c>
      <c r="AD1465">
        <v>2794200</v>
      </c>
      <c r="AE1465">
        <v>3585300</v>
      </c>
      <c r="AF1465">
        <v>3191400</v>
      </c>
      <c r="AG1465">
        <v>3101200</v>
      </c>
      <c r="AH1465">
        <v>3466500</v>
      </c>
      <c r="AI1465">
        <v>3004500</v>
      </c>
      <c r="AJ1465">
        <v>2636500</v>
      </c>
      <c r="AK1465">
        <v>2944200</v>
      </c>
      <c r="AL1465">
        <v>222.9</v>
      </c>
      <c r="AM1465">
        <v>122</v>
      </c>
      <c r="AN1465">
        <v>3</v>
      </c>
      <c r="AO1465">
        <v>51.9</v>
      </c>
      <c r="AP1465" t="s">
        <v>2584</v>
      </c>
    </row>
    <row r="1466" spans="1:42" x14ac:dyDescent="0.2">
      <c r="A1466" t="s">
        <v>1470</v>
      </c>
      <c r="B1466">
        <v>0</v>
      </c>
      <c r="C1466">
        <v>858600</v>
      </c>
      <c r="D1466">
        <v>800530</v>
      </c>
      <c r="E1466">
        <v>0</v>
      </c>
      <c r="F1466">
        <v>878520</v>
      </c>
      <c r="G1466">
        <v>1526100</v>
      </c>
      <c r="H1466">
        <v>1072300</v>
      </c>
      <c r="I1466">
        <v>0</v>
      </c>
      <c r="J1466">
        <v>0</v>
      </c>
      <c r="K1466">
        <v>1492500</v>
      </c>
      <c r="L1466">
        <v>469930</v>
      </c>
      <c r="M1466">
        <v>936600</v>
      </c>
      <c r="N1466">
        <v>0</v>
      </c>
      <c r="O1466">
        <v>0</v>
      </c>
      <c r="P1466">
        <v>1164100</v>
      </c>
      <c r="Q1466">
        <v>0</v>
      </c>
      <c r="R1466">
        <v>1236700</v>
      </c>
      <c r="S1466">
        <v>0</v>
      </c>
      <c r="T1466">
        <v>862820</v>
      </c>
      <c r="U1466">
        <v>1098400</v>
      </c>
      <c r="V1466">
        <v>861350</v>
      </c>
      <c r="W1466">
        <v>0</v>
      </c>
      <c r="X1466">
        <v>884290</v>
      </c>
      <c r="Y1466">
        <v>927000</v>
      </c>
      <c r="Z1466">
        <v>906350</v>
      </c>
      <c r="AA1466">
        <v>931240</v>
      </c>
      <c r="AB1466">
        <v>0</v>
      </c>
      <c r="AC1466">
        <v>1268500</v>
      </c>
      <c r="AD1466">
        <v>1098400</v>
      </c>
      <c r="AE1466">
        <v>1025700</v>
      </c>
      <c r="AF1466">
        <v>0</v>
      </c>
      <c r="AG1466">
        <v>1228600</v>
      </c>
      <c r="AH1466">
        <v>917590</v>
      </c>
      <c r="AI1466">
        <v>776070</v>
      </c>
      <c r="AJ1466">
        <v>997250</v>
      </c>
      <c r="AK1466">
        <v>0</v>
      </c>
      <c r="AL1466">
        <v>47.344999999999999</v>
      </c>
      <c r="AM1466">
        <v>64</v>
      </c>
      <c r="AN1466">
        <v>2</v>
      </c>
      <c r="AO1466">
        <v>47.2</v>
      </c>
      <c r="AP1466" t="s">
        <v>2709</v>
      </c>
    </row>
    <row r="1467" spans="1:42" x14ac:dyDescent="0.2">
      <c r="A1467" t="s">
        <v>1471</v>
      </c>
      <c r="B1467">
        <v>0</v>
      </c>
      <c r="C1467">
        <v>0</v>
      </c>
      <c r="D1467">
        <v>666220</v>
      </c>
      <c r="E1467">
        <v>642640</v>
      </c>
      <c r="F1467">
        <v>324020</v>
      </c>
      <c r="G1467">
        <v>0</v>
      </c>
      <c r="H1467">
        <v>471090</v>
      </c>
      <c r="I1467">
        <v>0</v>
      </c>
      <c r="J1467">
        <v>502440</v>
      </c>
      <c r="K1467">
        <v>536770</v>
      </c>
      <c r="L1467">
        <v>0</v>
      </c>
      <c r="M1467">
        <v>636970</v>
      </c>
      <c r="N1467">
        <v>0</v>
      </c>
      <c r="O1467">
        <v>0</v>
      </c>
      <c r="P1467">
        <v>574730</v>
      </c>
      <c r="Q1467">
        <v>458020</v>
      </c>
      <c r="R1467">
        <v>568780</v>
      </c>
      <c r="S1467">
        <v>0</v>
      </c>
      <c r="T1467">
        <v>692470</v>
      </c>
      <c r="U1467">
        <v>0</v>
      </c>
      <c r="V1467">
        <v>0</v>
      </c>
      <c r="W1467">
        <v>546610</v>
      </c>
      <c r="X1467">
        <v>486280</v>
      </c>
      <c r="Y1467">
        <v>0</v>
      </c>
      <c r="Z1467">
        <v>0</v>
      </c>
      <c r="AA1467">
        <v>538850</v>
      </c>
      <c r="AB1467">
        <v>0</v>
      </c>
      <c r="AC1467">
        <v>593710</v>
      </c>
      <c r="AD1467">
        <v>474800</v>
      </c>
      <c r="AE1467">
        <v>595760</v>
      </c>
      <c r="AF1467">
        <v>0</v>
      </c>
      <c r="AG1467">
        <v>0</v>
      </c>
      <c r="AH1467">
        <v>0</v>
      </c>
      <c r="AI1467">
        <v>641210</v>
      </c>
      <c r="AJ1467">
        <v>524740</v>
      </c>
      <c r="AK1467">
        <v>0</v>
      </c>
      <c r="AL1467">
        <v>19.995000000000001</v>
      </c>
      <c r="AM1467">
        <v>53</v>
      </c>
      <c r="AN1467">
        <v>5</v>
      </c>
      <c r="AO1467">
        <v>21.7</v>
      </c>
      <c r="AP1467" t="s">
        <v>3101</v>
      </c>
    </row>
    <row r="1468" spans="1:42" x14ac:dyDescent="0.2">
      <c r="A1468" t="s">
        <v>1472</v>
      </c>
      <c r="B1468">
        <v>4471300</v>
      </c>
      <c r="C1468">
        <v>3816300</v>
      </c>
      <c r="D1468">
        <v>3904800</v>
      </c>
      <c r="E1468">
        <v>3677400</v>
      </c>
      <c r="F1468">
        <v>4123700</v>
      </c>
      <c r="G1468">
        <v>3928800</v>
      </c>
      <c r="H1468">
        <v>3913300</v>
      </c>
      <c r="I1468">
        <v>3673000</v>
      </c>
      <c r="J1468">
        <v>4503900</v>
      </c>
      <c r="K1468">
        <v>4174000</v>
      </c>
      <c r="L1468">
        <v>2871000</v>
      </c>
      <c r="M1468">
        <v>3605700</v>
      </c>
      <c r="N1468">
        <v>3473900</v>
      </c>
      <c r="O1468">
        <v>4043400</v>
      </c>
      <c r="P1468">
        <v>3195400</v>
      </c>
      <c r="Q1468">
        <v>3242900</v>
      </c>
      <c r="R1468">
        <v>2716600</v>
      </c>
      <c r="S1468">
        <v>3525600</v>
      </c>
      <c r="T1468">
        <v>2714000</v>
      </c>
      <c r="U1468">
        <v>2784700</v>
      </c>
      <c r="V1468">
        <v>3200000</v>
      </c>
      <c r="W1468">
        <v>3271700</v>
      </c>
      <c r="X1468">
        <v>3202200</v>
      </c>
      <c r="Y1468">
        <v>3251400</v>
      </c>
      <c r="Z1468">
        <v>3793400</v>
      </c>
      <c r="AA1468">
        <v>3869300</v>
      </c>
      <c r="AB1468">
        <v>2602400</v>
      </c>
      <c r="AC1468">
        <v>6001600</v>
      </c>
      <c r="AD1468">
        <v>3395900</v>
      </c>
      <c r="AE1468">
        <v>3441800</v>
      </c>
      <c r="AF1468">
        <v>3425000</v>
      </c>
      <c r="AG1468">
        <v>3616600</v>
      </c>
      <c r="AH1468">
        <v>4287200</v>
      </c>
      <c r="AI1468">
        <v>3294300</v>
      </c>
      <c r="AJ1468">
        <v>3109900</v>
      </c>
      <c r="AK1468">
        <v>3604900</v>
      </c>
      <c r="AL1468">
        <v>245.68</v>
      </c>
      <c r="AM1468">
        <v>256</v>
      </c>
      <c r="AN1468">
        <v>10</v>
      </c>
      <c r="AO1468">
        <v>54.8</v>
      </c>
      <c r="AP1468" t="s">
        <v>3102</v>
      </c>
    </row>
    <row r="1469" spans="1:42" x14ac:dyDescent="0.2">
      <c r="A1469" t="s">
        <v>1473</v>
      </c>
      <c r="B1469">
        <v>0</v>
      </c>
      <c r="C1469">
        <v>0</v>
      </c>
      <c r="D1469">
        <v>0</v>
      </c>
      <c r="E1469">
        <v>0</v>
      </c>
      <c r="F1469">
        <v>0</v>
      </c>
      <c r="G1469">
        <v>0</v>
      </c>
      <c r="H1469">
        <v>0</v>
      </c>
      <c r="I1469">
        <v>0</v>
      </c>
      <c r="J1469">
        <v>0</v>
      </c>
      <c r="K1469">
        <v>0</v>
      </c>
      <c r="L1469">
        <v>0</v>
      </c>
      <c r="M1469">
        <v>0</v>
      </c>
      <c r="N1469">
        <v>0</v>
      </c>
      <c r="O1469">
        <v>0</v>
      </c>
      <c r="P1469">
        <v>0</v>
      </c>
      <c r="Q1469">
        <v>0</v>
      </c>
      <c r="R1469">
        <v>0</v>
      </c>
      <c r="S1469">
        <v>0</v>
      </c>
      <c r="T1469">
        <v>0</v>
      </c>
      <c r="U1469">
        <v>0</v>
      </c>
      <c r="V1469">
        <v>0</v>
      </c>
      <c r="W1469">
        <v>0</v>
      </c>
      <c r="X1469">
        <v>0</v>
      </c>
      <c r="Y1469">
        <v>0</v>
      </c>
      <c r="Z1469">
        <v>0</v>
      </c>
      <c r="AA1469">
        <v>0</v>
      </c>
      <c r="AB1469">
        <v>0</v>
      </c>
      <c r="AC1469">
        <v>0</v>
      </c>
      <c r="AD1469">
        <v>0</v>
      </c>
      <c r="AE1469">
        <v>230980</v>
      </c>
      <c r="AF1469">
        <v>0</v>
      </c>
      <c r="AG1469">
        <v>0</v>
      </c>
      <c r="AH1469">
        <v>0</v>
      </c>
      <c r="AI1469">
        <v>0</v>
      </c>
      <c r="AJ1469">
        <v>0</v>
      </c>
      <c r="AK1469">
        <v>0</v>
      </c>
      <c r="AL1469">
        <v>42.872999999999998</v>
      </c>
      <c r="AM1469">
        <v>8</v>
      </c>
      <c r="AN1469">
        <v>2</v>
      </c>
      <c r="AO1469">
        <v>15.1</v>
      </c>
      <c r="AP1469" t="s">
        <v>3103</v>
      </c>
    </row>
    <row r="1470" spans="1:42" x14ac:dyDescent="0.2">
      <c r="A1470" t="s">
        <v>1474</v>
      </c>
      <c r="B1470">
        <v>0</v>
      </c>
      <c r="C1470">
        <v>0</v>
      </c>
      <c r="D1470">
        <v>0</v>
      </c>
      <c r="E1470">
        <v>0</v>
      </c>
      <c r="F1470">
        <v>0</v>
      </c>
      <c r="G1470">
        <v>0</v>
      </c>
      <c r="H1470">
        <v>0</v>
      </c>
      <c r="I1470">
        <v>0</v>
      </c>
      <c r="J1470">
        <v>0</v>
      </c>
      <c r="K1470">
        <v>0</v>
      </c>
      <c r="L1470">
        <v>0</v>
      </c>
      <c r="M1470">
        <v>0</v>
      </c>
      <c r="N1470">
        <v>0</v>
      </c>
      <c r="O1470">
        <v>0</v>
      </c>
      <c r="P1470">
        <v>0</v>
      </c>
      <c r="Q1470">
        <v>0</v>
      </c>
      <c r="R1470">
        <v>0</v>
      </c>
      <c r="S1470">
        <v>0</v>
      </c>
      <c r="T1470">
        <v>0</v>
      </c>
      <c r="U1470">
        <v>0</v>
      </c>
      <c r="V1470">
        <v>0</v>
      </c>
      <c r="W1470">
        <v>0</v>
      </c>
      <c r="X1470">
        <v>0</v>
      </c>
      <c r="Y1470">
        <v>0</v>
      </c>
      <c r="Z1470">
        <v>0</v>
      </c>
      <c r="AA1470">
        <v>0</v>
      </c>
      <c r="AB1470">
        <v>0</v>
      </c>
      <c r="AC1470">
        <v>0</v>
      </c>
      <c r="AD1470">
        <v>0</v>
      </c>
      <c r="AE1470">
        <v>0</v>
      </c>
      <c r="AF1470">
        <v>0</v>
      </c>
      <c r="AG1470">
        <v>0</v>
      </c>
      <c r="AH1470">
        <v>140010</v>
      </c>
      <c r="AI1470">
        <v>0</v>
      </c>
      <c r="AJ1470">
        <v>0</v>
      </c>
      <c r="AK1470">
        <v>0</v>
      </c>
      <c r="AL1470">
        <v>2.1490999999999998</v>
      </c>
      <c r="AM1470">
        <v>6</v>
      </c>
      <c r="AN1470">
        <v>1</v>
      </c>
      <c r="AO1470">
        <v>2.5</v>
      </c>
      <c r="AP1470" t="s">
        <v>3052</v>
      </c>
    </row>
    <row r="1471" spans="1:42" x14ac:dyDescent="0.2">
      <c r="A1471" t="s">
        <v>1475</v>
      </c>
      <c r="B1471">
        <v>5303500</v>
      </c>
      <c r="C1471">
        <v>11339000</v>
      </c>
      <c r="D1471">
        <v>10535000</v>
      </c>
      <c r="E1471">
        <v>16568000</v>
      </c>
      <c r="F1471">
        <v>11976000</v>
      </c>
      <c r="G1471">
        <v>10116000</v>
      </c>
      <c r="H1471">
        <v>12393000</v>
      </c>
      <c r="I1471">
        <v>11222000</v>
      </c>
      <c r="J1471">
        <v>7990200</v>
      </c>
      <c r="K1471">
        <v>10075000</v>
      </c>
      <c r="L1471">
        <v>11715000</v>
      </c>
      <c r="M1471">
        <v>15610000</v>
      </c>
      <c r="N1471">
        <v>14419000</v>
      </c>
      <c r="O1471">
        <v>9760900</v>
      </c>
      <c r="P1471">
        <v>6983200</v>
      </c>
      <c r="Q1471">
        <v>10379000</v>
      </c>
      <c r="R1471">
        <v>0</v>
      </c>
      <c r="S1471">
        <v>5324300</v>
      </c>
      <c r="T1471">
        <v>5130200</v>
      </c>
      <c r="U1471">
        <v>8776900</v>
      </c>
      <c r="V1471">
        <v>7525900</v>
      </c>
      <c r="W1471">
        <v>11622000</v>
      </c>
      <c r="X1471">
        <v>7458100</v>
      </c>
      <c r="Y1471">
        <v>8773100</v>
      </c>
      <c r="Z1471">
        <v>6362700</v>
      </c>
      <c r="AA1471">
        <v>8331500</v>
      </c>
      <c r="AB1471">
        <v>8617400</v>
      </c>
      <c r="AC1471">
        <v>5568100</v>
      </c>
      <c r="AD1471">
        <v>6609200</v>
      </c>
      <c r="AE1471">
        <v>8861200</v>
      </c>
      <c r="AF1471">
        <v>6920300</v>
      </c>
      <c r="AG1471">
        <v>2766200</v>
      </c>
      <c r="AH1471">
        <v>8314500</v>
      </c>
      <c r="AI1471">
        <v>8444900</v>
      </c>
      <c r="AJ1471">
        <v>6479000</v>
      </c>
      <c r="AK1471">
        <v>5887900</v>
      </c>
      <c r="AL1471">
        <v>142</v>
      </c>
      <c r="AM1471">
        <v>317</v>
      </c>
      <c r="AN1471">
        <v>11</v>
      </c>
      <c r="AO1471">
        <v>4.9000000000000004</v>
      </c>
      <c r="AP1471" t="s">
        <v>2617</v>
      </c>
    </row>
    <row r="1472" spans="1:42" x14ac:dyDescent="0.2">
      <c r="A1472" t="s">
        <v>1476</v>
      </c>
      <c r="B1472">
        <v>763670</v>
      </c>
      <c r="C1472">
        <v>1082200</v>
      </c>
      <c r="D1472">
        <v>1126300</v>
      </c>
      <c r="E1472">
        <v>0</v>
      </c>
      <c r="F1472">
        <v>890440</v>
      </c>
      <c r="G1472">
        <v>1004100</v>
      </c>
      <c r="H1472">
        <v>935030</v>
      </c>
      <c r="I1472">
        <v>1029300</v>
      </c>
      <c r="J1472">
        <v>828610</v>
      </c>
      <c r="K1472">
        <v>818170</v>
      </c>
      <c r="L1472">
        <v>0</v>
      </c>
      <c r="M1472">
        <v>827200</v>
      </c>
      <c r="N1472">
        <v>1058900</v>
      </c>
      <c r="O1472">
        <v>1037300</v>
      </c>
      <c r="P1472">
        <v>1145100</v>
      </c>
      <c r="Q1472">
        <v>1157300</v>
      </c>
      <c r="R1472">
        <v>924460</v>
      </c>
      <c r="S1472">
        <v>834210</v>
      </c>
      <c r="T1472">
        <v>0</v>
      </c>
      <c r="U1472">
        <v>1007800</v>
      </c>
      <c r="V1472">
        <v>0</v>
      </c>
      <c r="W1472">
        <v>1401000</v>
      </c>
      <c r="X1472">
        <v>1292400</v>
      </c>
      <c r="Y1472">
        <v>1108600</v>
      </c>
      <c r="Z1472">
        <v>0</v>
      </c>
      <c r="AA1472">
        <v>1204200</v>
      </c>
      <c r="AB1472">
        <v>881180</v>
      </c>
      <c r="AC1472">
        <v>804190</v>
      </c>
      <c r="AD1472">
        <v>1448100</v>
      </c>
      <c r="AE1472">
        <v>993350</v>
      </c>
      <c r="AF1472">
        <v>1131900</v>
      </c>
      <c r="AG1472">
        <v>1248600</v>
      </c>
      <c r="AH1472">
        <v>1168600</v>
      </c>
      <c r="AI1472">
        <v>1094000</v>
      </c>
      <c r="AJ1472">
        <v>1106200</v>
      </c>
      <c r="AK1472">
        <v>1370300</v>
      </c>
      <c r="AL1472">
        <v>139.47</v>
      </c>
      <c r="AM1472">
        <v>98</v>
      </c>
      <c r="AN1472">
        <v>7</v>
      </c>
      <c r="AO1472">
        <v>22.9</v>
      </c>
      <c r="AP1472" t="s">
        <v>2998</v>
      </c>
    </row>
    <row r="1473" spans="1:42" x14ac:dyDescent="0.2">
      <c r="A1473" t="s">
        <v>1477</v>
      </c>
      <c r="B1473">
        <v>0</v>
      </c>
      <c r="C1473">
        <v>1204500</v>
      </c>
      <c r="D1473">
        <v>1616500</v>
      </c>
      <c r="E1473">
        <v>1287700</v>
      </c>
      <c r="F1473">
        <v>1196600</v>
      </c>
      <c r="G1473">
        <v>1452400</v>
      </c>
      <c r="H1473">
        <v>1728000</v>
      </c>
      <c r="I1473">
        <v>1881100</v>
      </c>
      <c r="J1473">
        <v>1481800</v>
      </c>
      <c r="K1473">
        <v>1503200</v>
      </c>
      <c r="L1473">
        <v>1319500</v>
      </c>
      <c r="M1473">
        <v>1437000</v>
      </c>
      <c r="N1473">
        <v>504660</v>
      </c>
      <c r="O1473">
        <v>1198700</v>
      </c>
      <c r="P1473">
        <v>386600</v>
      </c>
      <c r="Q1473">
        <v>1569300</v>
      </c>
      <c r="R1473">
        <v>0</v>
      </c>
      <c r="S1473">
        <v>768370</v>
      </c>
      <c r="T1473">
        <v>2059400</v>
      </c>
      <c r="U1473">
        <v>2169200</v>
      </c>
      <c r="V1473">
        <v>1431800</v>
      </c>
      <c r="W1473">
        <v>1405500</v>
      </c>
      <c r="X1473">
        <v>1417700</v>
      </c>
      <c r="Y1473">
        <v>1109200</v>
      </c>
      <c r="Z1473">
        <v>1176200</v>
      </c>
      <c r="AA1473">
        <v>1688100</v>
      </c>
      <c r="AB1473">
        <v>1317000</v>
      </c>
      <c r="AC1473">
        <v>0</v>
      </c>
      <c r="AD1473">
        <v>1017700</v>
      </c>
      <c r="AE1473">
        <v>1373900</v>
      </c>
      <c r="AF1473">
        <v>1335100</v>
      </c>
      <c r="AG1473">
        <v>0</v>
      </c>
      <c r="AH1473">
        <v>1600800</v>
      </c>
      <c r="AI1473">
        <v>997330</v>
      </c>
      <c r="AJ1473">
        <v>0</v>
      </c>
      <c r="AK1473">
        <v>1203600</v>
      </c>
      <c r="AL1473">
        <v>9.5561000000000007</v>
      </c>
      <c r="AM1473">
        <v>86</v>
      </c>
      <c r="AN1473">
        <v>4</v>
      </c>
      <c r="AO1473">
        <v>14.3</v>
      </c>
      <c r="AP1473" t="s">
        <v>2584</v>
      </c>
    </row>
    <row r="1474" spans="1:42" x14ac:dyDescent="0.2">
      <c r="A1474" t="s">
        <v>1478</v>
      </c>
      <c r="B1474">
        <v>0</v>
      </c>
      <c r="C1474">
        <v>1414700</v>
      </c>
      <c r="D1474">
        <v>1739500</v>
      </c>
      <c r="E1474">
        <v>1462200</v>
      </c>
      <c r="F1474">
        <v>2553000</v>
      </c>
      <c r="G1474">
        <v>2257800</v>
      </c>
      <c r="H1474">
        <v>2285200</v>
      </c>
      <c r="I1474">
        <v>2006800</v>
      </c>
      <c r="J1474">
        <v>2473200</v>
      </c>
      <c r="K1474">
        <v>1919000</v>
      </c>
      <c r="L1474">
        <v>2229400</v>
      </c>
      <c r="M1474">
        <v>2093500</v>
      </c>
      <c r="N1474">
        <v>0</v>
      </c>
      <c r="O1474">
        <v>2923100</v>
      </c>
      <c r="P1474">
        <v>1932600</v>
      </c>
      <c r="Q1474">
        <v>2803100</v>
      </c>
      <c r="R1474">
        <v>2690500</v>
      </c>
      <c r="S1474">
        <v>2027200</v>
      </c>
      <c r="T1474">
        <v>1984200</v>
      </c>
      <c r="U1474">
        <v>1349300</v>
      </c>
      <c r="V1474">
        <v>3436300</v>
      </c>
      <c r="W1474">
        <v>3101000</v>
      </c>
      <c r="X1474">
        <v>2536200</v>
      </c>
      <c r="Y1474">
        <v>2506300</v>
      </c>
      <c r="Z1474">
        <v>2080800</v>
      </c>
      <c r="AA1474">
        <v>2380300</v>
      </c>
      <c r="AB1474">
        <v>0</v>
      </c>
      <c r="AC1474">
        <v>3567500</v>
      </c>
      <c r="AD1474">
        <v>2781400</v>
      </c>
      <c r="AE1474">
        <v>2003100</v>
      </c>
      <c r="AF1474">
        <v>1397200</v>
      </c>
      <c r="AG1474">
        <v>1928200</v>
      </c>
      <c r="AH1474">
        <v>0</v>
      </c>
      <c r="AI1474">
        <v>1702300</v>
      </c>
      <c r="AJ1474">
        <v>2672800</v>
      </c>
      <c r="AK1474">
        <v>0</v>
      </c>
      <c r="AL1474">
        <v>13.285</v>
      </c>
      <c r="AM1474">
        <v>87</v>
      </c>
      <c r="AN1474">
        <v>7</v>
      </c>
      <c r="AO1474">
        <v>15.6</v>
      </c>
      <c r="AP1474" t="s">
        <v>2597</v>
      </c>
    </row>
    <row r="1475" spans="1:42" x14ac:dyDescent="0.2">
      <c r="A1475" t="s">
        <v>1479</v>
      </c>
      <c r="B1475">
        <v>0</v>
      </c>
      <c r="C1475">
        <v>0</v>
      </c>
      <c r="D1475">
        <v>0</v>
      </c>
      <c r="E1475">
        <v>65878</v>
      </c>
      <c r="F1475">
        <v>0</v>
      </c>
      <c r="G1475">
        <v>0</v>
      </c>
      <c r="H1475">
        <v>0</v>
      </c>
      <c r="I1475">
        <v>0</v>
      </c>
      <c r="J1475">
        <v>0</v>
      </c>
      <c r="K1475">
        <v>0</v>
      </c>
      <c r="L1475">
        <v>0</v>
      </c>
      <c r="M1475">
        <v>0</v>
      </c>
      <c r="N1475">
        <v>0</v>
      </c>
      <c r="O1475">
        <v>0</v>
      </c>
      <c r="P1475">
        <v>0</v>
      </c>
      <c r="Q1475">
        <v>0</v>
      </c>
      <c r="R1475">
        <v>0</v>
      </c>
      <c r="S1475">
        <v>0</v>
      </c>
      <c r="T1475">
        <v>0</v>
      </c>
      <c r="U1475">
        <v>0</v>
      </c>
      <c r="V1475">
        <v>0</v>
      </c>
      <c r="W1475">
        <v>0</v>
      </c>
      <c r="X1475">
        <v>0</v>
      </c>
      <c r="Y1475">
        <v>0</v>
      </c>
      <c r="Z1475">
        <v>0</v>
      </c>
      <c r="AA1475">
        <v>0</v>
      </c>
      <c r="AB1475">
        <v>0</v>
      </c>
      <c r="AC1475">
        <v>0</v>
      </c>
      <c r="AD1475">
        <v>0</v>
      </c>
      <c r="AE1475">
        <v>0</v>
      </c>
      <c r="AF1475">
        <v>0</v>
      </c>
      <c r="AG1475">
        <v>0</v>
      </c>
      <c r="AH1475">
        <v>0</v>
      </c>
      <c r="AI1475">
        <v>0</v>
      </c>
      <c r="AJ1475">
        <v>0</v>
      </c>
      <c r="AK1475">
        <v>0</v>
      </c>
      <c r="AL1475">
        <v>2.3839000000000001</v>
      </c>
      <c r="AM1475">
        <v>3</v>
      </c>
      <c r="AN1475">
        <v>1</v>
      </c>
      <c r="AO1475">
        <v>1.9</v>
      </c>
      <c r="AP1475" t="s">
        <v>2584</v>
      </c>
    </row>
    <row r="1476" spans="1:42" x14ac:dyDescent="0.2">
      <c r="A1476" t="s">
        <v>1480</v>
      </c>
      <c r="B1476">
        <v>0</v>
      </c>
      <c r="C1476">
        <v>5143000</v>
      </c>
      <c r="D1476">
        <v>4057500</v>
      </c>
      <c r="E1476">
        <v>5045200</v>
      </c>
      <c r="F1476">
        <v>5579500</v>
      </c>
      <c r="G1476">
        <v>5781300</v>
      </c>
      <c r="H1476">
        <v>5417900</v>
      </c>
      <c r="I1476">
        <v>5729400</v>
      </c>
      <c r="J1476">
        <v>6185500</v>
      </c>
      <c r="K1476">
        <v>6021700</v>
      </c>
      <c r="L1476">
        <v>5593400</v>
      </c>
      <c r="M1476">
        <v>4464500</v>
      </c>
      <c r="N1476">
        <v>3476000</v>
      </c>
      <c r="O1476">
        <v>3697100</v>
      </c>
      <c r="P1476">
        <v>4151200</v>
      </c>
      <c r="Q1476">
        <v>4508600</v>
      </c>
      <c r="R1476">
        <v>4249700</v>
      </c>
      <c r="S1476">
        <v>5693800</v>
      </c>
      <c r="T1476">
        <v>3335900</v>
      </c>
      <c r="U1476">
        <v>4452400</v>
      </c>
      <c r="V1476">
        <v>3302000</v>
      </c>
      <c r="W1476">
        <v>2887600</v>
      </c>
      <c r="X1476">
        <v>3028700</v>
      </c>
      <c r="Y1476">
        <v>2628900</v>
      </c>
      <c r="Z1476">
        <v>3965700</v>
      </c>
      <c r="AA1476">
        <v>3492200</v>
      </c>
      <c r="AB1476">
        <v>4343300</v>
      </c>
      <c r="AC1476">
        <v>3295400</v>
      </c>
      <c r="AD1476">
        <v>2259400</v>
      </c>
      <c r="AE1476">
        <v>4135900</v>
      </c>
      <c r="AF1476">
        <v>4290300</v>
      </c>
      <c r="AG1476">
        <v>4395300</v>
      </c>
      <c r="AH1476">
        <v>4286100</v>
      </c>
      <c r="AI1476">
        <v>2239900</v>
      </c>
      <c r="AJ1476">
        <v>2716400</v>
      </c>
      <c r="AK1476">
        <v>2873800</v>
      </c>
      <c r="AL1476">
        <v>92.394000000000005</v>
      </c>
      <c r="AM1476">
        <v>120</v>
      </c>
      <c r="AN1476">
        <v>5</v>
      </c>
      <c r="AO1476">
        <v>19.7</v>
      </c>
      <c r="AP1476" t="s">
        <v>2584</v>
      </c>
    </row>
    <row r="1477" spans="1:42" x14ac:dyDescent="0.2">
      <c r="A1477" t="s">
        <v>1481</v>
      </c>
      <c r="B1477">
        <v>0</v>
      </c>
      <c r="C1477">
        <v>2665800</v>
      </c>
      <c r="D1477">
        <v>1742900</v>
      </c>
      <c r="E1477">
        <v>2312700</v>
      </c>
      <c r="F1477">
        <v>1624800</v>
      </c>
      <c r="G1477">
        <v>2203500</v>
      </c>
      <c r="H1477">
        <v>1580600</v>
      </c>
      <c r="I1477">
        <v>1447700</v>
      </c>
      <c r="J1477">
        <v>1698200</v>
      </c>
      <c r="K1477">
        <v>1325300</v>
      </c>
      <c r="L1477">
        <v>1754100</v>
      </c>
      <c r="M1477">
        <v>1296100</v>
      </c>
      <c r="N1477">
        <v>1218300</v>
      </c>
      <c r="O1477">
        <v>1025300</v>
      </c>
      <c r="P1477">
        <v>1502600</v>
      </c>
      <c r="Q1477">
        <v>0</v>
      </c>
      <c r="R1477">
        <v>1605000</v>
      </c>
      <c r="S1477">
        <v>2153800</v>
      </c>
      <c r="T1477">
        <v>1577000</v>
      </c>
      <c r="U1477">
        <v>1681200</v>
      </c>
      <c r="V1477">
        <v>1118300</v>
      </c>
      <c r="W1477">
        <v>1061000</v>
      </c>
      <c r="X1477">
        <v>970710</v>
      </c>
      <c r="Y1477">
        <v>804550</v>
      </c>
      <c r="Z1477">
        <v>1448900</v>
      </c>
      <c r="AA1477">
        <v>1848800</v>
      </c>
      <c r="AB1477">
        <v>1282700</v>
      </c>
      <c r="AC1477">
        <v>828800</v>
      </c>
      <c r="AD1477">
        <v>882540</v>
      </c>
      <c r="AE1477">
        <v>1281600</v>
      </c>
      <c r="AF1477">
        <v>1512400</v>
      </c>
      <c r="AG1477">
        <v>0</v>
      </c>
      <c r="AH1477">
        <v>1352000</v>
      </c>
      <c r="AI1477">
        <v>0</v>
      </c>
      <c r="AJ1477">
        <v>722030</v>
      </c>
      <c r="AK1477">
        <v>804930</v>
      </c>
      <c r="AL1477">
        <v>235.55</v>
      </c>
      <c r="AM1477">
        <v>95</v>
      </c>
      <c r="AN1477">
        <v>5</v>
      </c>
      <c r="AO1477">
        <v>27.2</v>
      </c>
      <c r="AP1477" t="s">
        <v>2584</v>
      </c>
    </row>
    <row r="1478" spans="1:42" x14ac:dyDescent="0.2">
      <c r="A1478" t="s">
        <v>1482</v>
      </c>
      <c r="B1478">
        <v>1790900</v>
      </c>
      <c r="C1478">
        <v>2960300</v>
      </c>
      <c r="D1478">
        <v>4235300</v>
      </c>
      <c r="E1478">
        <v>3891200</v>
      </c>
      <c r="F1478">
        <v>2791700</v>
      </c>
      <c r="G1478">
        <v>2462600</v>
      </c>
      <c r="H1478">
        <v>3139100</v>
      </c>
      <c r="I1478">
        <v>3914300</v>
      </c>
      <c r="J1478">
        <v>3435300</v>
      </c>
      <c r="K1478">
        <v>3522400</v>
      </c>
      <c r="L1478">
        <v>1807900</v>
      </c>
      <c r="M1478">
        <v>2837300</v>
      </c>
      <c r="N1478">
        <v>3699700</v>
      </c>
      <c r="O1478">
        <v>2811100</v>
      </c>
      <c r="P1478">
        <v>3503000</v>
      </c>
      <c r="Q1478">
        <v>1465300</v>
      </c>
      <c r="R1478">
        <v>3612000</v>
      </c>
      <c r="S1478">
        <v>3519700</v>
      </c>
      <c r="T1478">
        <v>2922100</v>
      </c>
      <c r="U1478">
        <v>2229200</v>
      </c>
      <c r="V1478">
        <v>3603000</v>
      </c>
      <c r="W1478">
        <v>5745300</v>
      </c>
      <c r="X1478">
        <v>3572900</v>
      </c>
      <c r="Y1478">
        <v>3213800</v>
      </c>
      <c r="Z1478">
        <v>2024500</v>
      </c>
      <c r="AA1478">
        <v>2528900</v>
      </c>
      <c r="AB1478">
        <v>2606800</v>
      </c>
      <c r="AC1478">
        <v>2488900</v>
      </c>
      <c r="AD1478">
        <v>3155200</v>
      </c>
      <c r="AE1478">
        <v>4011000</v>
      </c>
      <c r="AF1478">
        <v>2993000</v>
      </c>
      <c r="AG1478">
        <v>3372700</v>
      </c>
      <c r="AH1478">
        <v>3533500</v>
      </c>
      <c r="AI1478">
        <v>4356600</v>
      </c>
      <c r="AJ1478">
        <v>0</v>
      </c>
      <c r="AK1478">
        <v>3657700</v>
      </c>
      <c r="AL1478">
        <v>37.456000000000003</v>
      </c>
      <c r="AM1478">
        <v>79</v>
      </c>
      <c r="AN1478">
        <v>7</v>
      </c>
      <c r="AO1478">
        <v>7.7</v>
      </c>
      <c r="AP1478" t="s">
        <v>2584</v>
      </c>
    </row>
    <row r="1479" spans="1:42" x14ac:dyDescent="0.2">
      <c r="A1479" t="s">
        <v>1483</v>
      </c>
      <c r="B1479">
        <v>0</v>
      </c>
      <c r="C1479">
        <v>0</v>
      </c>
      <c r="D1479">
        <v>0</v>
      </c>
      <c r="E1479">
        <v>0</v>
      </c>
      <c r="F1479">
        <v>0</v>
      </c>
      <c r="G1479">
        <v>0</v>
      </c>
      <c r="H1479">
        <v>0</v>
      </c>
      <c r="I1479">
        <v>0</v>
      </c>
      <c r="J1479">
        <v>0</v>
      </c>
      <c r="K1479">
        <v>0</v>
      </c>
      <c r="L1479">
        <v>0</v>
      </c>
      <c r="M1479">
        <v>0</v>
      </c>
      <c r="N1479">
        <v>0</v>
      </c>
      <c r="O1479">
        <v>0</v>
      </c>
      <c r="P1479">
        <v>0</v>
      </c>
      <c r="Q1479">
        <v>0</v>
      </c>
      <c r="R1479">
        <v>0</v>
      </c>
      <c r="S1479">
        <v>0</v>
      </c>
      <c r="T1479">
        <v>0</v>
      </c>
      <c r="U1479">
        <v>0</v>
      </c>
      <c r="V1479">
        <v>0</v>
      </c>
      <c r="W1479">
        <v>0</v>
      </c>
      <c r="X1479">
        <v>0</v>
      </c>
      <c r="Y1479">
        <v>0</v>
      </c>
      <c r="Z1479">
        <v>0</v>
      </c>
      <c r="AA1479">
        <v>0</v>
      </c>
      <c r="AB1479">
        <v>0</v>
      </c>
      <c r="AC1479">
        <v>0</v>
      </c>
      <c r="AD1479">
        <v>289620</v>
      </c>
      <c r="AE1479">
        <v>0</v>
      </c>
      <c r="AF1479">
        <v>0</v>
      </c>
      <c r="AG1479">
        <v>0</v>
      </c>
      <c r="AH1479">
        <v>0</v>
      </c>
      <c r="AI1479">
        <v>0</v>
      </c>
      <c r="AJ1479">
        <v>0</v>
      </c>
      <c r="AK1479">
        <v>0</v>
      </c>
      <c r="AL1479">
        <v>3.8755999999999999</v>
      </c>
      <c r="AM1479">
        <v>15</v>
      </c>
      <c r="AN1479">
        <v>3</v>
      </c>
      <c r="AO1479">
        <v>20.9</v>
      </c>
      <c r="AP1479" t="s">
        <v>2584</v>
      </c>
    </row>
    <row r="1480" spans="1:42" x14ac:dyDescent="0.2">
      <c r="A1480" t="s">
        <v>1484</v>
      </c>
      <c r="B1480">
        <v>1578600</v>
      </c>
      <c r="C1480">
        <v>5049300</v>
      </c>
      <c r="D1480">
        <v>5819100</v>
      </c>
      <c r="E1480">
        <v>5918200</v>
      </c>
      <c r="F1480">
        <v>5289700</v>
      </c>
      <c r="G1480">
        <v>5745000</v>
      </c>
      <c r="H1480">
        <v>3708300</v>
      </c>
      <c r="I1480">
        <v>4487300</v>
      </c>
      <c r="J1480">
        <v>4966600</v>
      </c>
      <c r="K1480">
        <v>5885400</v>
      </c>
      <c r="L1480">
        <v>5945000</v>
      </c>
      <c r="M1480">
        <v>4953800</v>
      </c>
      <c r="N1480">
        <v>5294200</v>
      </c>
      <c r="O1480">
        <v>4171200</v>
      </c>
      <c r="P1480">
        <v>6355100</v>
      </c>
      <c r="Q1480">
        <v>5642500</v>
      </c>
      <c r="R1480">
        <v>4372300</v>
      </c>
      <c r="S1480">
        <v>5210900</v>
      </c>
      <c r="T1480">
        <v>4034900</v>
      </c>
      <c r="U1480">
        <v>5177700</v>
      </c>
      <c r="V1480">
        <v>4352900</v>
      </c>
      <c r="W1480">
        <v>5466300</v>
      </c>
      <c r="X1480">
        <v>4508100</v>
      </c>
      <c r="Y1480">
        <v>4440500</v>
      </c>
      <c r="Z1480">
        <v>4398500</v>
      </c>
      <c r="AA1480">
        <v>5083100</v>
      </c>
      <c r="AB1480">
        <v>3401500</v>
      </c>
      <c r="AC1480">
        <v>4292000</v>
      </c>
      <c r="AD1480">
        <v>4749600</v>
      </c>
      <c r="AE1480">
        <v>5444900</v>
      </c>
      <c r="AF1480">
        <v>5823700</v>
      </c>
      <c r="AG1480">
        <v>5547300</v>
      </c>
      <c r="AH1480">
        <v>6400700</v>
      </c>
      <c r="AI1480">
        <v>4636600</v>
      </c>
      <c r="AJ1480">
        <v>4534000</v>
      </c>
      <c r="AK1480">
        <v>4813600</v>
      </c>
      <c r="AL1480">
        <v>323.31</v>
      </c>
      <c r="AM1480">
        <v>235</v>
      </c>
      <c r="AN1480">
        <v>7</v>
      </c>
      <c r="AO1480">
        <v>34.1</v>
      </c>
      <c r="AP1480" t="s">
        <v>3102</v>
      </c>
    </row>
    <row r="1481" spans="1:42" x14ac:dyDescent="0.2">
      <c r="A1481" t="s">
        <v>1485</v>
      </c>
      <c r="B1481">
        <v>847670</v>
      </c>
      <c r="C1481">
        <v>2930500</v>
      </c>
      <c r="D1481">
        <v>2631900</v>
      </c>
      <c r="E1481">
        <v>2111600</v>
      </c>
      <c r="F1481">
        <v>2295400</v>
      </c>
      <c r="G1481">
        <v>2065300</v>
      </c>
      <c r="H1481">
        <v>2810000</v>
      </c>
      <c r="I1481">
        <v>3093300</v>
      </c>
      <c r="J1481">
        <v>2477400</v>
      </c>
      <c r="K1481">
        <v>2318000</v>
      </c>
      <c r="L1481">
        <v>1936400</v>
      </c>
      <c r="M1481">
        <v>2031700</v>
      </c>
      <c r="N1481">
        <v>2066400</v>
      </c>
      <c r="O1481">
        <v>2302900</v>
      </c>
      <c r="P1481">
        <v>1887200</v>
      </c>
      <c r="Q1481">
        <v>2111700</v>
      </c>
      <c r="R1481">
        <v>3242700</v>
      </c>
      <c r="S1481">
        <v>2825000</v>
      </c>
      <c r="T1481">
        <v>2117600</v>
      </c>
      <c r="U1481">
        <v>2343200</v>
      </c>
      <c r="V1481">
        <v>3258700</v>
      </c>
      <c r="W1481">
        <v>2441700</v>
      </c>
      <c r="X1481">
        <v>3148400</v>
      </c>
      <c r="Y1481">
        <v>3491600</v>
      </c>
      <c r="Z1481">
        <v>2682000</v>
      </c>
      <c r="AA1481">
        <v>1526400</v>
      </c>
      <c r="AB1481">
        <v>2248600</v>
      </c>
      <c r="AC1481">
        <v>2618400</v>
      </c>
      <c r="AD1481">
        <v>3205200</v>
      </c>
      <c r="AE1481">
        <v>2515300</v>
      </c>
      <c r="AF1481">
        <v>2518400</v>
      </c>
      <c r="AG1481">
        <v>2317100</v>
      </c>
      <c r="AH1481">
        <v>2763100</v>
      </c>
      <c r="AI1481">
        <v>3170200</v>
      </c>
      <c r="AJ1481">
        <v>3624700</v>
      </c>
      <c r="AK1481">
        <v>3832100</v>
      </c>
      <c r="AL1481">
        <v>130.72999999999999</v>
      </c>
      <c r="AM1481">
        <v>172</v>
      </c>
      <c r="AN1481">
        <v>8</v>
      </c>
      <c r="AO1481">
        <v>5.7</v>
      </c>
      <c r="AP1481" t="s">
        <v>2742</v>
      </c>
    </row>
    <row r="1482" spans="1:42" x14ac:dyDescent="0.2">
      <c r="A1482" t="s">
        <v>1486</v>
      </c>
      <c r="B1482">
        <v>0</v>
      </c>
      <c r="C1482">
        <v>0</v>
      </c>
      <c r="D1482">
        <v>0</v>
      </c>
      <c r="E1482">
        <v>0</v>
      </c>
      <c r="F1482">
        <v>0</v>
      </c>
      <c r="G1482">
        <v>1832500</v>
      </c>
      <c r="H1482">
        <v>0</v>
      </c>
      <c r="I1482">
        <v>0</v>
      </c>
      <c r="J1482">
        <v>0</v>
      </c>
      <c r="K1482">
        <v>0</v>
      </c>
      <c r="L1482">
        <v>0</v>
      </c>
      <c r="M1482">
        <v>0</v>
      </c>
      <c r="N1482">
        <v>0</v>
      </c>
      <c r="O1482">
        <v>0</v>
      </c>
      <c r="P1482">
        <v>0</v>
      </c>
      <c r="Q1482">
        <v>0</v>
      </c>
      <c r="R1482">
        <v>0</v>
      </c>
      <c r="S1482">
        <v>0</v>
      </c>
      <c r="T1482">
        <v>0</v>
      </c>
      <c r="U1482">
        <v>0</v>
      </c>
      <c r="V1482">
        <v>0</v>
      </c>
      <c r="W1482">
        <v>1059200</v>
      </c>
      <c r="X1482">
        <v>770430</v>
      </c>
      <c r="Y1482">
        <v>0</v>
      </c>
      <c r="Z1482">
        <v>0</v>
      </c>
      <c r="AA1482">
        <v>1178800</v>
      </c>
      <c r="AB1482">
        <v>0</v>
      </c>
      <c r="AC1482">
        <v>0</v>
      </c>
      <c r="AD1482">
        <v>0</v>
      </c>
      <c r="AE1482">
        <v>0</v>
      </c>
      <c r="AF1482">
        <v>786370</v>
      </c>
      <c r="AG1482">
        <v>0</v>
      </c>
      <c r="AH1482">
        <v>913310</v>
      </c>
      <c r="AI1482">
        <v>713830</v>
      </c>
      <c r="AJ1482">
        <v>0</v>
      </c>
      <c r="AK1482">
        <v>0</v>
      </c>
      <c r="AL1482">
        <v>26.652999999999999</v>
      </c>
      <c r="AM1482">
        <v>35</v>
      </c>
      <c r="AN1482">
        <v>2</v>
      </c>
      <c r="AO1482">
        <v>35.1</v>
      </c>
      <c r="AP1482" t="s">
        <v>2950</v>
      </c>
    </row>
    <row r="1483" spans="1:42" x14ac:dyDescent="0.2">
      <c r="A1483" t="s">
        <v>1487</v>
      </c>
      <c r="B1483">
        <v>0</v>
      </c>
      <c r="C1483">
        <v>0</v>
      </c>
      <c r="D1483">
        <v>0</v>
      </c>
      <c r="E1483">
        <v>0</v>
      </c>
      <c r="F1483">
        <v>0</v>
      </c>
      <c r="G1483">
        <v>0</v>
      </c>
      <c r="H1483">
        <v>0</v>
      </c>
      <c r="I1483">
        <v>0</v>
      </c>
      <c r="J1483">
        <v>0</v>
      </c>
      <c r="K1483">
        <v>0</v>
      </c>
      <c r="L1483">
        <v>0</v>
      </c>
      <c r="M1483">
        <v>0</v>
      </c>
      <c r="N1483">
        <v>0</v>
      </c>
      <c r="O1483">
        <v>0</v>
      </c>
      <c r="P1483">
        <v>0</v>
      </c>
      <c r="Q1483">
        <v>0</v>
      </c>
      <c r="R1483">
        <v>0</v>
      </c>
      <c r="S1483">
        <v>0</v>
      </c>
      <c r="T1483">
        <v>0</v>
      </c>
      <c r="U1483">
        <v>0</v>
      </c>
      <c r="V1483">
        <v>0</v>
      </c>
      <c r="W1483">
        <v>0</v>
      </c>
      <c r="X1483">
        <v>0</v>
      </c>
      <c r="Y1483">
        <v>0</v>
      </c>
      <c r="Z1483">
        <v>0</v>
      </c>
      <c r="AA1483">
        <v>0</v>
      </c>
      <c r="AB1483">
        <v>0</v>
      </c>
      <c r="AC1483">
        <v>0</v>
      </c>
      <c r="AD1483">
        <v>0</v>
      </c>
      <c r="AE1483">
        <v>0</v>
      </c>
      <c r="AF1483">
        <v>0</v>
      </c>
      <c r="AG1483">
        <v>0</v>
      </c>
      <c r="AH1483">
        <v>494680</v>
      </c>
      <c r="AI1483">
        <v>0</v>
      </c>
      <c r="AJ1483">
        <v>0</v>
      </c>
      <c r="AK1483">
        <v>0</v>
      </c>
      <c r="AL1483">
        <v>5.4638999999999998</v>
      </c>
      <c r="AM1483">
        <v>8</v>
      </c>
      <c r="AN1483">
        <v>7</v>
      </c>
      <c r="AO1483">
        <v>6.5</v>
      </c>
      <c r="AP1483" t="s">
        <v>2742</v>
      </c>
    </row>
    <row r="1484" spans="1:42" x14ac:dyDescent="0.2">
      <c r="A1484" t="s">
        <v>1488</v>
      </c>
      <c r="B1484">
        <v>0</v>
      </c>
      <c r="C1484">
        <v>0</v>
      </c>
      <c r="D1484">
        <v>0</v>
      </c>
      <c r="E1484">
        <v>0</v>
      </c>
      <c r="F1484">
        <v>0</v>
      </c>
      <c r="G1484">
        <v>0</v>
      </c>
      <c r="H1484">
        <v>0</v>
      </c>
      <c r="I1484">
        <v>0</v>
      </c>
      <c r="J1484">
        <v>0</v>
      </c>
      <c r="K1484">
        <v>0</v>
      </c>
      <c r="L1484">
        <v>735820</v>
      </c>
      <c r="M1484">
        <v>0</v>
      </c>
      <c r="N1484">
        <v>0</v>
      </c>
      <c r="O1484">
        <v>0</v>
      </c>
      <c r="P1484">
        <v>0</v>
      </c>
      <c r="Q1484">
        <v>0</v>
      </c>
      <c r="R1484">
        <v>0</v>
      </c>
      <c r="S1484">
        <v>0</v>
      </c>
      <c r="T1484">
        <v>0</v>
      </c>
      <c r="U1484">
        <v>0</v>
      </c>
      <c r="V1484">
        <v>0</v>
      </c>
      <c r="W1484">
        <v>0</v>
      </c>
      <c r="X1484">
        <v>0</v>
      </c>
      <c r="Y1484">
        <v>0</v>
      </c>
      <c r="Z1484">
        <v>0</v>
      </c>
      <c r="AA1484">
        <v>0</v>
      </c>
      <c r="AB1484">
        <v>0</v>
      </c>
      <c r="AC1484">
        <v>0</v>
      </c>
      <c r="AD1484">
        <v>0</v>
      </c>
      <c r="AE1484">
        <v>0</v>
      </c>
      <c r="AF1484">
        <v>0</v>
      </c>
      <c r="AG1484">
        <v>670700</v>
      </c>
      <c r="AH1484">
        <v>0</v>
      </c>
      <c r="AI1484">
        <v>0</v>
      </c>
      <c r="AJ1484">
        <v>0</v>
      </c>
      <c r="AK1484">
        <v>0</v>
      </c>
      <c r="AL1484">
        <v>16.457000000000001</v>
      </c>
      <c r="AM1484">
        <v>31</v>
      </c>
      <c r="AN1484">
        <v>4</v>
      </c>
      <c r="AO1484">
        <v>40.299999999999997</v>
      </c>
      <c r="AP1484" t="s">
        <v>2776</v>
      </c>
    </row>
    <row r="1485" spans="1:42" x14ac:dyDescent="0.2">
      <c r="A1485" t="s">
        <v>1489</v>
      </c>
      <c r="B1485">
        <v>0</v>
      </c>
      <c r="C1485">
        <v>0</v>
      </c>
      <c r="D1485">
        <v>0</v>
      </c>
      <c r="E1485">
        <v>0</v>
      </c>
      <c r="F1485">
        <v>0</v>
      </c>
      <c r="G1485">
        <v>0</v>
      </c>
      <c r="H1485">
        <v>0</v>
      </c>
      <c r="I1485">
        <v>0</v>
      </c>
      <c r="J1485">
        <v>0</v>
      </c>
      <c r="K1485">
        <v>0</v>
      </c>
      <c r="L1485">
        <v>0</v>
      </c>
      <c r="M1485">
        <v>0</v>
      </c>
      <c r="N1485">
        <v>0</v>
      </c>
      <c r="O1485">
        <v>0</v>
      </c>
      <c r="P1485">
        <v>0</v>
      </c>
      <c r="Q1485">
        <v>0</v>
      </c>
      <c r="R1485">
        <v>0</v>
      </c>
      <c r="S1485">
        <v>0</v>
      </c>
      <c r="T1485">
        <v>0</v>
      </c>
      <c r="U1485">
        <v>0</v>
      </c>
      <c r="V1485">
        <v>0</v>
      </c>
      <c r="W1485">
        <v>0</v>
      </c>
      <c r="X1485">
        <v>0</v>
      </c>
      <c r="Y1485">
        <v>0</v>
      </c>
      <c r="Z1485">
        <v>0</v>
      </c>
      <c r="AA1485">
        <v>0</v>
      </c>
      <c r="AB1485">
        <v>0</v>
      </c>
      <c r="AC1485">
        <v>0</v>
      </c>
      <c r="AD1485">
        <v>0</v>
      </c>
      <c r="AE1485">
        <v>294210</v>
      </c>
      <c r="AF1485">
        <v>0</v>
      </c>
      <c r="AG1485">
        <v>0</v>
      </c>
      <c r="AH1485">
        <v>0</v>
      </c>
      <c r="AI1485">
        <v>0</v>
      </c>
      <c r="AJ1485">
        <v>0</v>
      </c>
      <c r="AK1485">
        <v>0</v>
      </c>
      <c r="AL1485">
        <v>8.3969000000000005</v>
      </c>
      <c r="AM1485">
        <v>19</v>
      </c>
      <c r="AN1485">
        <v>1</v>
      </c>
      <c r="AO1485">
        <v>3.7</v>
      </c>
      <c r="AP1485" t="s">
        <v>3104</v>
      </c>
    </row>
    <row r="1486" spans="1:42" x14ac:dyDescent="0.2">
      <c r="A1486" t="s">
        <v>1490</v>
      </c>
      <c r="B1486">
        <v>0</v>
      </c>
      <c r="C1486">
        <v>0</v>
      </c>
      <c r="D1486">
        <v>0</v>
      </c>
      <c r="E1486">
        <v>0</v>
      </c>
      <c r="F1486">
        <v>0</v>
      </c>
      <c r="G1486">
        <v>0</v>
      </c>
      <c r="H1486">
        <v>0</v>
      </c>
      <c r="I1486">
        <v>0</v>
      </c>
      <c r="J1486">
        <v>0</v>
      </c>
      <c r="K1486">
        <v>0</v>
      </c>
      <c r="L1486">
        <v>0</v>
      </c>
      <c r="M1486">
        <v>0</v>
      </c>
      <c r="N1486">
        <v>0</v>
      </c>
      <c r="O1486">
        <v>0</v>
      </c>
      <c r="P1486">
        <v>0</v>
      </c>
      <c r="Q1486">
        <v>0</v>
      </c>
      <c r="R1486">
        <v>0</v>
      </c>
      <c r="S1486">
        <v>0</v>
      </c>
      <c r="T1486">
        <v>0</v>
      </c>
      <c r="U1486">
        <v>0</v>
      </c>
      <c r="V1486">
        <v>0</v>
      </c>
      <c r="W1486">
        <v>0</v>
      </c>
      <c r="X1486">
        <v>0</v>
      </c>
      <c r="Y1486">
        <v>0</v>
      </c>
      <c r="Z1486">
        <v>0</v>
      </c>
      <c r="AA1486">
        <v>0</v>
      </c>
      <c r="AB1486">
        <v>0</v>
      </c>
      <c r="AC1486">
        <v>0</v>
      </c>
      <c r="AD1486">
        <v>0</v>
      </c>
      <c r="AE1486">
        <v>0</v>
      </c>
      <c r="AF1486">
        <v>0</v>
      </c>
      <c r="AG1486">
        <v>0</v>
      </c>
      <c r="AH1486">
        <v>0</v>
      </c>
      <c r="AI1486">
        <v>0</v>
      </c>
      <c r="AJ1486">
        <v>0</v>
      </c>
      <c r="AK1486">
        <v>0</v>
      </c>
      <c r="AL1486">
        <v>-2</v>
      </c>
      <c r="AM1486">
        <v>1</v>
      </c>
      <c r="AN1486">
        <v>1</v>
      </c>
      <c r="AO1486">
        <v>3.7</v>
      </c>
      <c r="AP1486" t="s">
        <v>2594</v>
      </c>
    </row>
    <row r="1487" spans="1:42" x14ac:dyDescent="0.2">
      <c r="A1487" t="s">
        <v>1491</v>
      </c>
      <c r="B1487">
        <v>0</v>
      </c>
      <c r="C1487">
        <v>0</v>
      </c>
      <c r="D1487">
        <v>0</v>
      </c>
      <c r="E1487">
        <v>0</v>
      </c>
      <c r="F1487">
        <v>554550</v>
      </c>
      <c r="G1487">
        <v>0</v>
      </c>
      <c r="H1487">
        <v>0</v>
      </c>
      <c r="I1487">
        <v>0</v>
      </c>
      <c r="J1487">
        <v>0</v>
      </c>
      <c r="K1487">
        <v>0</v>
      </c>
      <c r="L1487">
        <v>0</v>
      </c>
      <c r="M1487">
        <v>0</v>
      </c>
      <c r="N1487">
        <v>0</v>
      </c>
      <c r="O1487">
        <v>0</v>
      </c>
      <c r="P1487">
        <v>0</v>
      </c>
      <c r="Q1487">
        <v>0</v>
      </c>
      <c r="R1487">
        <v>0</v>
      </c>
      <c r="S1487">
        <v>0</v>
      </c>
      <c r="T1487">
        <v>0</v>
      </c>
      <c r="U1487">
        <v>0</v>
      </c>
      <c r="V1487">
        <v>0</v>
      </c>
      <c r="W1487">
        <v>0</v>
      </c>
      <c r="X1487">
        <v>0</v>
      </c>
      <c r="Y1487">
        <v>0</v>
      </c>
      <c r="Z1487">
        <v>0</v>
      </c>
      <c r="AA1487">
        <v>0</v>
      </c>
      <c r="AB1487">
        <v>0</v>
      </c>
      <c r="AC1487">
        <v>527470</v>
      </c>
      <c r="AD1487">
        <v>0</v>
      </c>
      <c r="AE1487">
        <v>0</v>
      </c>
      <c r="AF1487">
        <v>0</v>
      </c>
      <c r="AG1487">
        <v>0</v>
      </c>
      <c r="AH1487">
        <v>0</v>
      </c>
      <c r="AI1487">
        <v>0</v>
      </c>
      <c r="AJ1487">
        <v>0</v>
      </c>
      <c r="AK1487">
        <v>0</v>
      </c>
      <c r="AL1487">
        <v>14.042</v>
      </c>
      <c r="AM1487">
        <v>21</v>
      </c>
      <c r="AN1487">
        <v>5</v>
      </c>
      <c r="AO1487">
        <v>14.2</v>
      </c>
      <c r="AP1487" t="s">
        <v>2584</v>
      </c>
    </row>
    <row r="1488" spans="1:42" x14ac:dyDescent="0.2">
      <c r="A1488" t="s">
        <v>1492</v>
      </c>
      <c r="B1488">
        <v>0</v>
      </c>
      <c r="C1488">
        <v>0</v>
      </c>
      <c r="D1488">
        <v>0</v>
      </c>
      <c r="E1488">
        <v>0</v>
      </c>
      <c r="F1488">
        <v>0</v>
      </c>
      <c r="G1488">
        <v>0</v>
      </c>
      <c r="H1488">
        <v>0</v>
      </c>
      <c r="I1488">
        <v>0</v>
      </c>
      <c r="J1488">
        <v>0</v>
      </c>
      <c r="K1488">
        <v>0</v>
      </c>
      <c r="L1488">
        <v>0</v>
      </c>
      <c r="M1488">
        <v>0</v>
      </c>
      <c r="N1488">
        <v>0</v>
      </c>
      <c r="O1488">
        <v>0</v>
      </c>
      <c r="P1488">
        <v>0</v>
      </c>
      <c r="Q1488">
        <v>0</v>
      </c>
      <c r="R1488">
        <v>0</v>
      </c>
      <c r="S1488">
        <v>0</v>
      </c>
      <c r="T1488">
        <v>0</v>
      </c>
      <c r="U1488">
        <v>0</v>
      </c>
      <c r="V1488">
        <v>0</v>
      </c>
      <c r="W1488">
        <v>0</v>
      </c>
      <c r="X1488">
        <v>0</v>
      </c>
      <c r="Y1488">
        <v>0</v>
      </c>
      <c r="Z1488">
        <v>0</v>
      </c>
      <c r="AA1488">
        <v>0</v>
      </c>
      <c r="AB1488">
        <v>0</v>
      </c>
      <c r="AC1488">
        <v>0</v>
      </c>
      <c r="AD1488">
        <v>0</v>
      </c>
      <c r="AE1488">
        <v>0</v>
      </c>
      <c r="AF1488">
        <v>0</v>
      </c>
      <c r="AG1488">
        <v>179950</v>
      </c>
      <c r="AH1488">
        <v>0</v>
      </c>
      <c r="AI1488">
        <v>0</v>
      </c>
      <c r="AJ1488">
        <v>0</v>
      </c>
      <c r="AK1488">
        <v>0</v>
      </c>
      <c r="AL1488">
        <v>13.669</v>
      </c>
      <c r="AM1488">
        <v>20</v>
      </c>
      <c r="AN1488">
        <v>2</v>
      </c>
      <c r="AO1488">
        <v>8.6999999999999993</v>
      </c>
      <c r="AP1488" t="s">
        <v>3105</v>
      </c>
    </row>
    <row r="1489" spans="1:42" x14ac:dyDescent="0.2">
      <c r="A1489" t="s">
        <v>1493</v>
      </c>
      <c r="B1489">
        <v>0</v>
      </c>
      <c r="C1489">
        <v>0</v>
      </c>
      <c r="D1489">
        <v>0</v>
      </c>
      <c r="E1489">
        <v>0</v>
      </c>
      <c r="F1489">
        <v>0</v>
      </c>
      <c r="G1489">
        <v>0</v>
      </c>
      <c r="H1489">
        <v>0</v>
      </c>
      <c r="I1489">
        <v>0</v>
      </c>
      <c r="J1489">
        <v>0</v>
      </c>
      <c r="K1489">
        <v>0</v>
      </c>
      <c r="L1489">
        <v>0</v>
      </c>
      <c r="M1489">
        <v>0</v>
      </c>
      <c r="N1489">
        <v>0</v>
      </c>
      <c r="O1489">
        <v>0</v>
      </c>
      <c r="P1489">
        <v>0</v>
      </c>
      <c r="Q1489">
        <v>0</v>
      </c>
      <c r="R1489">
        <v>0</v>
      </c>
      <c r="S1489">
        <v>0</v>
      </c>
      <c r="T1489">
        <v>0</v>
      </c>
      <c r="U1489">
        <v>0</v>
      </c>
      <c r="V1489">
        <v>0</v>
      </c>
      <c r="W1489">
        <v>0</v>
      </c>
      <c r="X1489">
        <v>0</v>
      </c>
      <c r="Y1489">
        <v>0</v>
      </c>
      <c r="Z1489">
        <v>0</v>
      </c>
      <c r="AA1489">
        <v>0</v>
      </c>
      <c r="AB1489">
        <v>0</v>
      </c>
      <c r="AC1489">
        <v>0</v>
      </c>
      <c r="AD1489">
        <v>102800</v>
      </c>
      <c r="AE1489">
        <v>0</v>
      </c>
      <c r="AF1489">
        <v>0</v>
      </c>
      <c r="AG1489">
        <v>0</v>
      </c>
      <c r="AH1489">
        <v>0</v>
      </c>
      <c r="AI1489">
        <v>0</v>
      </c>
      <c r="AJ1489">
        <v>0</v>
      </c>
      <c r="AK1489">
        <v>0</v>
      </c>
      <c r="AL1489">
        <v>3.4832999999999998</v>
      </c>
      <c r="AM1489">
        <v>2</v>
      </c>
      <c r="AN1489">
        <v>1</v>
      </c>
      <c r="AO1489">
        <v>3.5</v>
      </c>
      <c r="AP1489" t="s">
        <v>2884</v>
      </c>
    </row>
    <row r="1490" spans="1:42" x14ac:dyDescent="0.2">
      <c r="A1490" t="s">
        <v>1494</v>
      </c>
      <c r="B1490">
        <v>0</v>
      </c>
      <c r="C1490">
        <v>0</v>
      </c>
      <c r="D1490">
        <v>0</v>
      </c>
      <c r="E1490">
        <v>0</v>
      </c>
      <c r="F1490">
        <v>0</v>
      </c>
      <c r="G1490">
        <v>0</v>
      </c>
      <c r="H1490">
        <v>0</v>
      </c>
      <c r="I1490">
        <v>0</v>
      </c>
      <c r="J1490">
        <v>0</v>
      </c>
      <c r="K1490">
        <v>0</v>
      </c>
      <c r="L1490">
        <v>0</v>
      </c>
      <c r="M1490">
        <v>0</v>
      </c>
      <c r="N1490">
        <v>0</v>
      </c>
      <c r="O1490">
        <v>0</v>
      </c>
      <c r="P1490">
        <v>0</v>
      </c>
      <c r="Q1490">
        <v>0</v>
      </c>
      <c r="R1490">
        <v>0</v>
      </c>
      <c r="S1490">
        <v>0</v>
      </c>
      <c r="T1490">
        <v>0</v>
      </c>
      <c r="U1490">
        <v>0</v>
      </c>
      <c r="V1490">
        <v>8442600</v>
      </c>
      <c r="W1490">
        <v>7274000</v>
      </c>
      <c r="X1490">
        <v>4905800</v>
      </c>
      <c r="Y1490">
        <v>6099500</v>
      </c>
      <c r="Z1490">
        <v>575020</v>
      </c>
      <c r="AA1490">
        <v>1217100</v>
      </c>
      <c r="AB1490">
        <v>662240</v>
      </c>
      <c r="AC1490">
        <v>0</v>
      </c>
      <c r="AD1490">
        <v>7943400</v>
      </c>
      <c r="AE1490">
        <v>675450</v>
      </c>
      <c r="AF1490">
        <v>1781500</v>
      </c>
      <c r="AG1490">
        <v>2186400</v>
      </c>
      <c r="AH1490">
        <v>2076200</v>
      </c>
      <c r="AI1490">
        <v>8424600</v>
      </c>
      <c r="AJ1490">
        <v>8591700</v>
      </c>
      <c r="AK1490">
        <v>10497000</v>
      </c>
      <c r="AL1490">
        <v>323.31</v>
      </c>
      <c r="AM1490">
        <v>168</v>
      </c>
      <c r="AN1490">
        <v>18</v>
      </c>
      <c r="AO1490">
        <v>70</v>
      </c>
      <c r="AP1490" t="s">
        <v>3106</v>
      </c>
    </row>
    <row r="1491" spans="1:42" x14ac:dyDescent="0.2">
      <c r="A1491" t="s">
        <v>1495</v>
      </c>
      <c r="B1491">
        <v>0</v>
      </c>
      <c r="C1491">
        <v>0</v>
      </c>
      <c r="D1491">
        <v>0</v>
      </c>
      <c r="E1491">
        <v>0</v>
      </c>
      <c r="F1491">
        <v>0</v>
      </c>
      <c r="G1491">
        <v>0</v>
      </c>
      <c r="H1491">
        <v>0</v>
      </c>
      <c r="I1491">
        <v>0</v>
      </c>
      <c r="J1491">
        <v>0</v>
      </c>
      <c r="K1491">
        <v>0</v>
      </c>
      <c r="L1491">
        <v>0</v>
      </c>
      <c r="M1491">
        <v>0</v>
      </c>
      <c r="N1491">
        <v>0</v>
      </c>
      <c r="O1491">
        <v>0</v>
      </c>
      <c r="P1491">
        <v>0</v>
      </c>
      <c r="Q1491">
        <v>0</v>
      </c>
      <c r="R1491">
        <v>0</v>
      </c>
      <c r="S1491">
        <v>96482</v>
      </c>
      <c r="T1491">
        <v>0</v>
      </c>
      <c r="U1491">
        <v>0</v>
      </c>
      <c r="V1491">
        <v>0</v>
      </c>
      <c r="W1491">
        <v>0</v>
      </c>
      <c r="X1491">
        <v>0</v>
      </c>
      <c r="Y1491">
        <v>0</v>
      </c>
      <c r="Z1491">
        <v>0</v>
      </c>
      <c r="AA1491">
        <v>0</v>
      </c>
      <c r="AB1491">
        <v>0</v>
      </c>
      <c r="AC1491">
        <v>0</v>
      </c>
      <c r="AD1491">
        <v>0</v>
      </c>
      <c r="AE1491">
        <v>0</v>
      </c>
      <c r="AF1491">
        <v>0</v>
      </c>
      <c r="AG1491">
        <v>0</v>
      </c>
      <c r="AH1491">
        <v>0</v>
      </c>
      <c r="AI1491">
        <v>0</v>
      </c>
      <c r="AJ1491">
        <v>0</v>
      </c>
      <c r="AK1491">
        <v>0</v>
      </c>
      <c r="AL1491">
        <v>14.619</v>
      </c>
      <c r="AM1491">
        <v>5</v>
      </c>
      <c r="AN1491">
        <v>2</v>
      </c>
      <c r="AO1491">
        <v>10.1</v>
      </c>
      <c r="AP1491" t="s">
        <v>3107</v>
      </c>
    </row>
    <row r="1492" spans="1:42" x14ac:dyDescent="0.2">
      <c r="A1492" t="s">
        <v>1496</v>
      </c>
      <c r="B1492">
        <v>0</v>
      </c>
      <c r="C1492">
        <v>0</v>
      </c>
      <c r="D1492">
        <v>0</v>
      </c>
      <c r="E1492">
        <v>0</v>
      </c>
      <c r="F1492">
        <v>114490</v>
      </c>
      <c r="G1492">
        <v>0</v>
      </c>
      <c r="H1492">
        <v>0</v>
      </c>
      <c r="I1492">
        <v>0</v>
      </c>
      <c r="J1492">
        <v>0</v>
      </c>
      <c r="K1492">
        <v>0</v>
      </c>
      <c r="L1492">
        <v>0</v>
      </c>
      <c r="M1492">
        <v>0</v>
      </c>
      <c r="N1492">
        <v>0</v>
      </c>
      <c r="O1492">
        <v>0</v>
      </c>
      <c r="P1492">
        <v>0</v>
      </c>
      <c r="Q1492">
        <v>0</v>
      </c>
      <c r="R1492">
        <v>0</v>
      </c>
      <c r="S1492">
        <v>0</v>
      </c>
      <c r="T1492">
        <v>0</v>
      </c>
      <c r="U1492">
        <v>0</v>
      </c>
      <c r="V1492">
        <v>0</v>
      </c>
      <c r="W1492">
        <v>0</v>
      </c>
      <c r="X1492">
        <v>0</v>
      </c>
      <c r="Y1492">
        <v>0</v>
      </c>
      <c r="Z1492">
        <v>0</v>
      </c>
      <c r="AA1492">
        <v>0</v>
      </c>
      <c r="AB1492">
        <v>0</v>
      </c>
      <c r="AC1492">
        <v>0</v>
      </c>
      <c r="AD1492">
        <v>0</v>
      </c>
      <c r="AE1492">
        <v>0</v>
      </c>
      <c r="AF1492">
        <v>0</v>
      </c>
      <c r="AG1492">
        <v>0</v>
      </c>
      <c r="AH1492">
        <v>0</v>
      </c>
      <c r="AI1492">
        <v>0</v>
      </c>
      <c r="AJ1492">
        <v>0</v>
      </c>
      <c r="AK1492">
        <v>0</v>
      </c>
      <c r="AL1492">
        <v>-2</v>
      </c>
      <c r="AM1492">
        <v>1</v>
      </c>
      <c r="AN1492">
        <v>1</v>
      </c>
      <c r="AO1492">
        <v>2.5</v>
      </c>
      <c r="AP1492" t="s">
        <v>3108</v>
      </c>
    </row>
    <row r="1493" spans="1:42" x14ac:dyDescent="0.2">
      <c r="A1493" t="s">
        <v>1497</v>
      </c>
      <c r="B1493">
        <v>4343600</v>
      </c>
      <c r="C1493">
        <v>2937600</v>
      </c>
      <c r="D1493">
        <v>3100000</v>
      </c>
      <c r="E1493">
        <v>2968000</v>
      </c>
      <c r="F1493">
        <v>2642700</v>
      </c>
      <c r="G1493">
        <v>3244000</v>
      </c>
      <c r="H1493">
        <v>3182600</v>
      </c>
      <c r="I1493">
        <v>3851700</v>
      </c>
      <c r="J1493">
        <v>3663800</v>
      </c>
      <c r="K1493">
        <v>3630900</v>
      </c>
      <c r="L1493">
        <v>3050900</v>
      </c>
      <c r="M1493">
        <v>3315600</v>
      </c>
      <c r="N1493">
        <v>2984300</v>
      </c>
      <c r="O1493">
        <v>3328800</v>
      </c>
      <c r="P1493">
        <v>3216500</v>
      </c>
      <c r="Q1493">
        <v>3541100</v>
      </c>
      <c r="R1493">
        <v>3184400</v>
      </c>
      <c r="S1493">
        <v>3396100</v>
      </c>
      <c r="T1493">
        <v>2776400</v>
      </c>
      <c r="U1493">
        <v>3584000</v>
      </c>
      <c r="V1493">
        <v>4025800</v>
      </c>
      <c r="W1493">
        <v>3439600</v>
      </c>
      <c r="X1493">
        <v>3490500</v>
      </c>
      <c r="Y1493">
        <v>3825400</v>
      </c>
      <c r="Z1493">
        <v>3450100</v>
      </c>
      <c r="AA1493">
        <v>3450300</v>
      </c>
      <c r="AB1493">
        <v>2751200</v>
      </c>
      <c r="AC1493">
        <v>4377100</v>
      </c>
      <c r="AD1493">
        <v>3974300</v>
      </c>
      <c r="AE1493">
        <v>3156700</v>
      </c>
      <c r="AF1493">
        <v>2820900</v>
      </c>
      <c r="AG1493">
        <v>2711900</v>
      </c>
      <c r="AH1493">
        <v>3177400</v>
      </c>
      <c r="AI1493">
        <v>4702600</v>
      </c>
      <c r="AJ1493">
        <v>4619200</v>
      </c>
      <c r="AK1493">
        <v>4011100</v>
      </c>
      <c r="AL1493">
        <v>323.31</v>
      </c>
      <c r="AM1493">
        <v>321</v>
      </c>
      <c r="AN1493">
        <v>13</v>
      </c>
      <c r="AO1493">
        <v>72</v>
      </c>
      <c r="AP1493" t="s">
        <v>2584</v>
      </c>
    </row>
    <row r="1494" spans="1:42" x14ac:dyDescent="0.2">
      <c r="A1494" t="s">
        <v>1498</v>
      </c>
      <c r="B1494">
        <v>0</v>
      </c>
      <c r="C1494">
        <v>559810</v>
      </c>
      <c r="D1494">
        <v>9814000</v>
      </c>
      <c r="E1494">
        <v>3190800</v>
      </c>
      <c r="F1494">
        <v>1416900</v>
      </c>
      <c r="G1494">
        <v>1197600</v>
      </c>
      <c r="H1494">
        <v>923550</v>
      </c>
      <c r="I1494">
        <v>335150</v>
      </c>
      <c r="J1494">
        <v>90798</v>
      </c>
      <c r="K1494">
        <v>0</v>
      </c>
      <c r="L1494">
        <v>4177500</v>
      </c>
      <c r="M1494">
        <v>276800</v>
      </c>
      <c r="N1494">
        <v>1048400</v>
      </c>
      <c r="O1494">
        <v>293550</v>
      </c>
      <c r="P1494">
        <v>0</v>
      </c>
      <c r="Q1494">
        <v>512910</v>
      </c>
      <c r="R1494">
        <v>495970</v>
      </c>
      <c r="S1494">
        <v>246200</v>
      </c>
      <c r="T1494">
        <v>15767000</v>
      </c>
      <c r="U1494">
        <v>8546800</v>
      </c>
      <c r="V1494">
        <v>1007100</v>
      </c>
      <c r="W1494">
        <v>2292200</v>
      </c>
      <c r="X1494">
        <v>1473700</v>
      </c>
      <c r="Y1494">
        <v>696990</v>
      </c>
      <c r="Z1494">
        <v>358510</v>
      </c>
      <c r="AA1494">
        <v>499370</v>
      </c>
      <c r="AB1494">
        <v>672290</v>
      </c>
      <c r="AC1494">
        <v>0</v>
      </c>
      <c r="AD1494">
        <v>1518100</v>
      </c>
      <c r="AE1494">
        <v>7420800</v>
      </c>
      <c r="AF1494">
        <v>7061400</v>
      </c>
      <c r="AG1494">
        <v>896230</v>
      </c>
      <c r="AH1494">
        <v>2570300</v>
      </c>
      <c r="AI1494">
        <v>491940</v>
      </c>
      <c r="AJ1494">
        <v>508190</v>
      </c>
      <c r="AK1494">
        <v>283530</v>
      </c>
      <c r="AL1494">
        <v>7.7866999999999997</v>
      </c>
      <c r="AM1494">
        <v>200</v>
      </c>
      <c r="AN1494">
        <v>1</v>
      </c>
      <c r="AO1494">
        <v>18.5</v>
      </c>
      <c r="AP1494" t="s">
        <v>2584</v>
      </c>
    </row>
    <row r="1495" spans="1:42" x14ac:dyDescent="0.2">
      <c r="A1495" t="s">
        <v>1499</v>
      </c>
      <c r="B1495">
        <v>7125200</v>
      </c>
      <c r="C1495">
        <v>5887200</v>
      </c>
      <c r="D1495">
        <v>7671300</v>
      </c>
      <c r="E1495">
        <v>5449500</v>
      </c>
      <c r="F1495">
        <v>6116700</v>
      </c>
      <c r="G1495">
        <v>5342800</v>
      </c>
      <c r="H1495">
        <v>5770400</v>
      </c>
      <c r="I1495">
        <v>6578000</v>
      </c>
      <c r="J1495">
        <v>6769500</v>
      </c>
      <c r="K1495">
        <v>7928000</v>
      </c>
      <c r="L1495">
        <v>6580600</v>
      </c>
      <c r="M1495">
        <v>5855600</v>
      </c>
      <c r="N1495">
        <v>6885400</v>
      </c>
      <c r="O1495">
        <v>8646600</v>
      </c>
      <c r="P1495">
        <v>5103600</v>
      </c>
      <c r="Q1495">
        <v>5942400</v>
      </c>
      <c r="R1495">
        <v>5534700</v>
      </c>
      <c r="S1495">
        <v>5405900</v>
      </c>
      <c r="T1495">
        <v>8333700</v>
      </c>
      <c r="U1495">
        <v>8733100</v>
      </c>
      <c r="V1495">
        <v>4773100</v>
      </c>
      <c r="W1495">
        <v>5422000</v>
      </c>
      <c r="X1495">
        <v>5054500</v>
      </c>
      <c r="Y1495">
        <v>6107600</v>
      </c>
      <c r="Z1495">
        <v>10539000</v>
      </c>
      <c r="AA1495">
        <v>9503600</v>
      </c>
      <c r="AB1495">
        <v>7296800</v>
      </c>
      <c r="AC1495">
        <v>6145800</v>
      </c>
      <c r="AD1495">
        <v>5100300</v>
      </c>
      <c r="AE1495">
        <v>5291500</v>
      </c>
      <c r="AF1495">
        <v>6988300</v>
      </c>
      <c r="AG1495">
        <v>5580000</v>
      </c>
      <c r="AH1495">
        <v>6206800</v>
      </c>
      <c r="AI1495">
        <v>5416800</v>
      </c>
      <c r="AJ1495">
        <v>7435200</v>
      </c>
      <c r="AK1495">
        <v>5915200</v>
      </c>
      <c r="AL1495">
        <v>186.71</v>
      </c>
      <c r="AM1495">
        <v>231</v>
      </c>
      <c r="AN1495">
        <v>9</v>
      </c>
      <c r="AO1495">
        <v>31.7</v>
      </c>
      <c r="AP1495" t="s">
        <v>2795</v>
      </c>
    </row>
    <row r="1496" spans="1:42" x14ac:dyDescent="0.2">
      <c r="A1496" t="s">
        <v>1500</v>
      </c>
      <c r="B1496">
        <v>0</v>
      </c>
      <c r="C1496">
        <v>0</v>
      </c>
      <c r="D1496">
        <v>0</v>
      </c>
      <c r="E1496">
        <v>0</v>
      </c>
      <c r="F1496">
        <v>0</v>
      </c>
      <c r="G1496">
        <v>0</v>
      </c>
      <c r="H1496">
        <v>0</v>
      </c>
      <c r="I1496">
        <v>0</v>
      </c>
      <c r="J1496">
        <v>0</v>
      </c>
      <c r="K1496">
        <v>0</v>
      </c>
      <c r="L1496">
        <v>0</v>
      </c>
      <c r="M1496">
        <v>0</v>
      </c>
      <c r="N1496">
        <v>0</v>
      </c>
      <c r="O1496">
        <v>0</v>
      </c>
      <c r="P1496">
        <v>0</v>
      </c>
      <c r="Q1496">
        <v>0</v>
      </c>
      <c r="R1496">
        <v>0</v>
      </c>
      <c r="S1496">
        <v>0</v>
      </c>
      <c r="T1496">
        <v>0</v>
      </c>
      <c r="U1496">
        <v>0</v>
      </c>
      <c r="V1496">
        <v>0</v>
      </c>
      <c r="W1496">
        <v>948860</v>
      </c>
      <c r="X1496">
        <v>0</v>
      </c>
      <c r="Y1496">
        <v>0</v>
      </c>
      <c r="Z1496">
        <v>0</v>
      </c>
      <c r="AA1496">
        <v>0</v>
      </c>
      <c r="AB1496">
        <v>0</v>
      </c>
      <c r="AC1496">
        <v>0</v>
      </c>
      <c r="AD1496">
        <v>784740</v>
      </c>
      <c r="AE1496">
        <v>0</v>
      </c>
      <c r="AF1496">
        <v>0</v>
      </c>
      <c r="AG1496">
        <v>0</v>
      </c>
      <c r="AH1496">
        <v>0</v>
      </c>
      <c r="AI1496">
        <v>951170</v>
      </c>
      <c r="AJ1496">
        <v>0</v>
      </c>
      <c r="AK1496">
        <v>0</v>
      </c>
      <c r="AL1496">
        <v>93.063999999999993</v>
      </c>
      <c r="AM1496">
        <v>18</v>
      </c>
      <c r="AN1496">
        <v>4</v>
      </c>
      <c r="AO1496">
        <v>18.7</v>
      </c>
      <c r="AP1496" t="s">
        <v>3109</v>
      </c>
    </row>
    <row r="1497" spans="1:42" x14ac:dyDescent="0.2">
      <c r="A1497" t="s">
        <v>1501</v>
      </c>
      <c r="B1497">
        <v>0</v>
      </c>
      <c r="C1497">
        <v>0</v>
      </c>
      <c r="D1497">
        <v>0</v>
      </c>
      <c r="E1497">
        <v>0</v>
      </c>
      <c r="F1497">
        <v>0</v>
      </c>
      <c r="G1497">
        <v>0</v>
      </c>
      <c r="H1497">
        <v>0</v>
      </c>
      <c r="I1497">
        <v>0</v>
      </c>
      <c r="J1497">
        <v>0</v>
      </c>
      <c r="K1497">
        <v>0</v>
      </c>
      <c r="L1497">
        <v>0</v>
      </c>
      <c r="M1497">
        <v>0</v>
      </c>
      <c r="N1497">
        <v>0</v>
      </c>
      <c r="O1497">
        <v>0</v>
      </c>
      <c r="P1497">
        <v>0</v>
      </c>
      <c r="Q1497">
        <v>0</v>
      </c>
      <c r="R1497">
        <v>0</v>
      </c>
      <c r="S1497">
        <v>0</v>
      </c>
      <c r="T1497">
        <v>0</v>
      </c>
      <c r="U1497">
        <v>87631</v>
      </c>
      <c r="V1497">
        <v>0</v>
      </c>
      <c r="W1497">
        <v>0</v>
      </c>
      <c r="X1497">
        <v>0</v>
      </c>
      <c r="Y1497">
        <v>0</v>
      </c>
      <c r="Z1497">
        <v>0</v>
      </c>
      <c r="AA1497">
        <v>0</v>
      </c>
      <c r="AB1497">
        <v>0</v>
      </c>
      <c r="AC1497">
        <v>0</v>
      </c>
      <c r="AD1497">
        <v>0</v>
      </c>
      <c r="AE1497">
        <v>0</v>
      </c>
      <c r="AF1497">
        <v>0</v>
      </c>
      <c r="AG1497">
        <v>0</v>
      </c>
      <c r="AH1497">
        <v>0</v>
      </c>
      <c r="AI1497">
        <v>0</v>
      </c>
      <c r="AJ1497">
        <v>0</v>
      </c>
      <c r="AK1497">
        <v>0</v>
      </c>
      <c r="AL1497">
        <v>4.2062999999999997</v>
      </c>
      <c r="AM1497">
        <v>5</v>
      </c>
      <c r="AN1497">
        <v>1</v>
      </c>
      <c r="AO1497">
        <v>9.6</v>
      </c>
      <c r="AP1497" t="s">
        <v>2584</v>
      </c>
    </row>
    <row r="1498" spans="1:42" x14ac:dyDescent="0.2">
      <c r="A1498" t="s">
        <v>1502</v>
      </c>
      <c r="B1498">
        <v>0</v>
      </c>
      <c r="C1498">
        <v>1764400</v>
      </c>
      <c r="D1498">
        <v>2562200</v>
      </c>
      <c r="E1498">
        <v>2166000</v>
      </c>
      <c r="F1498">
        <v>2162500</v>
      </c>
      <c r="G1498">
        <v>0</v>
      </c>
      <c r="H1498">
        <v>1343300</v>
      </c>
      <c r="I1498">
        <v>1900600</v>
      </c>
      <c r="J1498">
        <v>0</v>
      </c>
      <c r="K1498">
        <v>0</v>
      </c>
      <c r="L1498">
        <v>0</v>
      </c>
      <c r="M1498">
        <v>0</v>
      </c>
      <c r="N1498">
        <v>0</v>
      </c>
      <c r="O1498">
        <v>3227500</v>
      </c>
      <c r="P1498">
        <v>0</v>
      </c>
      <c r="Q1498">
        <v>0</v>
      </c>
      <c r="R1498">
        <v>1976700</v>
      </c>
      <c r="S1498">
        <v>0</v>
      </c>
      <c r="T1498">
        <v>0</v>
      </c>
      <c r="U1498">
        <v>1602100</v>
      </c>
      <c r="V1498">
        <v>0</v>
      </c>
      <c r="W1498">
        <v>1075400</v>
      </c>
      <c r="X1498">
        <v>0</v>
      </c>
      <c r="Y1498">
        <v>0</v>
      </c>
      <c r="Z1498">
        <v>2129000</v>
      </c>
      <c r="AA1498">
        <v>0</v>
      </c>
      <c r="AB1498">
        <v>0</v>
      </c>
      <c r="AC1498">
        <v>2222900</v>
      </c>
      <c r="AD1498">
        <v>0</v>
      </c>
      <c r="AE1498">
        <v>0</v>
      </c>
      <c r="AF1498">
        <v>0</v>
      </c>
      <c r="AG1498">
        <v>2309700</v>
      </c>
      <c r="AH1498">
        <v>0</v>
      </c>
      <c r="AI1498">
        <v>0</v>
      </c>
      <c r="AJ1498">
        <v>0</v>
      </c>
      <c r="AK1498">
        <v>1111200</v>
      </c>
      <c r="AL1498">
        <v>17.343</v>
      </c>
      <c r="AM1498">
        <v>63</v>
      </c>
      <c r="AN1498">
        <v>5</v>
      </c>
      <c r="AO1498">
        <v>18.5</v>
      </c>
      <c r="AP1498" t="s">
        <v>2835</v>
      </c>
    </row>
    <row r="1499" spans="1:42" x14ac:dyDescent="0.2">
      <c r="A1499" t="s">
        <v>1503</v>
      </c>
      <c r="B1499">
        <v>0</v>
      </c>
      <c r="C1499">
        <v>0</v>
      </c>
      <c r="D1499">
        <v>0</v>
      </c>
      <c r="E1499">
        <v>0</v>
      </c>
      <c r="F1499">
        <v>0</v>
      </c>
      <c r="G1499">
        <v>0</v>
      </c>
      <c r="H1499">
        <v>0</v>
      </c>
      <c r="I1499">
        <v>0</v>
      </c>
      <c r="J1499">
        <v>0</v>
      </c>
      <c r="K1499">
        <v>0</v>
      </c>
      <c r="L1499">
        <v>0</v>
      </c>
      <c r="M1499">
        <v>0</v>
      </c>
      <c r="N1499">
        <v>120830</v>
      </c>
      <c r="O1499">
        <v>0</v>
      </c>
      <c r="P1499">
        <v>0</v>
      </c>
      <c r="Q1499">
        <v>0</v>
      </c>
      <c r="R1499">
        <v>0</v>
      </c>
      <c r="S1499">
        <v>0</v>
      </c>
      <c r="T1499">
        <v>0</v>
      </c>
      <c r="U1499">
        <v>0</v>
      </c>
      <c r="V1499">
        <v>0</v>
      </c>
      <c r="W1499">
        <v>159790</v>
      </c>
      <c r="X1499">
        <v>0</v>
      </c>
      <c r="Y1499">
        <v>0</v>
      </c>
      <c r="Z1499">
        <v>0</v>
      </c>
      <c r="AA1499">
        <v>0</v>
      </c>
      <c r="AB1499">
        <v>0</v>
      </c>
      <c r="AC1499">
        <v>0</v>
      </c>
      <c r="AD1499">
        <v>0</v>
      </c>
      <c r="AE1499">
        <v>0</v>
      </c>
      <c r="AF1499">
        <v>0</v>
      </c>
      <c r="AG1499">
        <v>0</v>
      </c>
      <c r="AH1499">
        <v>149210</v>
      </c>
      <c r="AI1499">
        <v>0</v>
      </c>
      <c r="AJ1499">
        <v>0</v>
      </c>
      <c r="AK1499">
        <v>115280</v>
      </c>
      <c r="AL1499">
        <v>12.148999999999999</v>
      </c>
      <c r="AM1499">
        <v>31</v>
      </c>
      <c r="AN1499">
        <v>6</v>
      </c>
      <c r="AO1499">
        <v>8.6999999999999993</v>
      </c>
      <c r="AP1499" t="s">
        <v>2759</v>
      </c>
    </row>
    <row r="1500" spans="1:42" x14ac:dyDescent="0.2">
      <c r="A1500" t="s">
        <v>1504</v>
      </c>
      <c r="B1500">
        <v>0</v>
      </c>
      <c r="C1500">
        <v>0</v>
      </c>
      <c r="D1500">
        <v>0</v>
      </c>
      <c r="E1500">
        <v>0</v>
      </c>
      <c r="F1500">
        <v>0</v>
      </c>
      <c r="G1500">
        <v>0</v>
      </c>
      <c r="H1500">
        <v>0</v>
      </c>
      <c r="I1500">
        <v>0</v>
      </c>
      <c r="J1500">
        <v>0</v>
      </c>
      <c r="K1500">
        <v>351960</v>
      </c>
      <c r="L1500">
        <v>0</v>
      </c>
      <c r="M1500">
        <v>0</v>
      </c>
      <c r="N1500">
        <v>0</v>
      </c>
      <c r="O1500">
        <v>0</v>
      </c>
      <c r="P1500">
        <v>0</v>
      </c>
      <c r="Q1500">
        <v>0</v>
      </c>
      <c r="R1500">
        <v>0</v>
      </c>
      <c r="S1500">
        <v>0</v>
      </c>
      <c r="T1500">
        <v>0</v>
      </c>
      <c r="U1500">
        <v>0</v>
      </c>
      <c r="V1500">
        <v>0</v>
      </c>
      <c r="W1500">
        <v>0</v>
      </c>
      <c r="X1500">
        <v>0</v>
      </c>
      <c r="Y1500">
        <v>0</v>
      </c>
      <c r="Z1500">
        <v>0</v>
      </c>
      <c r="AA1500">
        <v>0</v>
      </c>
      <c r="AB1500">
        <v>0</v>
      </c>
      <c r="AC1500">
        <v>0</v>
      </c>
      <c r="AD1500">
        <v>0</v>
      </c>
      <c r="AE1500">
        <v>0</v>
      </c>
      <c r="AF1500">
        <v>0</v>
      </c>
      <c r="AG1500">
        <v>0</v>
      </c>
      <c r="AH1500">
        <v>0</v>
      </c>
      <c r="AI1500">
        <v>0</v>
      </c>
      <c r="AJ1500">
        <v>0</v>
      </c>
      <c r="AK1500">
        <v>0</v>
      </c>
      <c r="AL1500">
        <v>-2</v>
      </c>
      <c r="AM1500">
        <v>2</v>
      </c>
      <c r="AN1500">
        <v>1</v>
      </c>
      <c r="AO1500">
        <v>2.6</v>
      </c>
      <c r="AP1500" t="s">
        <v>3110</v>
      </c>
    </row>
    <row r="1501" spans="1:42" x14ac:dyDescent="0.2">
      <c r="A1501" t="s">
        <v>1505</v>
      </c>
      <c r="B1501">
        <v>0</v>
      </c>
      <c r="C1501">
        <v>0</v>
      </c>
      <c r="D1501">
        <v>870290</v>
      </c>
      <c r="E1501">
        <v>0</v>
      </c>
      <c r="F1501">
        <v>464270</v>
      </c>
      <c r="G1501">
        <v>543440</v>
      </c>
      <c r="H1501">
        <v>0</v>
      </c>
      <c r="I1501">
        <v>0</v>
      </c>
      <c r="J1501">
        <v>405800</v>
      </c>
      <c r="K1501">
        <v>438200</v>
      </c>
      <c r="L1501">
        <v>394180</v>
      </c>
      <c r="M1501">
        <v>517890</v>
      </c>
      <c r="N1501">
        <v>794250</v>
      </c>
      <c r="O1501">
        <v>0</v>
      </c>
      <c r="P1501">
        <v>563020</v>
      </c>
      <c r="Q1501">
        <v>858140</v>
      </c>
      <c r="R1501">
        <v>614450</v>
      </c>
      <c r="S1501">
        <v>552560</v>
      </c>
      <c r="T1501">
        <v>0</v>
      </c>
      <c r="U1501">
        <v>0</v>
      </c>
      <c r="V1501">
        <v>0</v>
      </c>
      <c r="W1501">
        <v>470640</v>
      </c>
      <c r="X1501">
        <v>550260</v>
      </c>
      <c r="Y1501">
        <v>0</v>
      </c>
      <c r="Z1501">
        <v>529750</v>
      </c>
      <c r="AA1501">
        <v>537520</v>
      </c>
      <c r="AB1501">
        <v>0</v>
      </c>
      <c r="AC1501">
        <v>568060</v>
      </c>
      <c r="AD1501">
        <v>0</v>
      </c>
      <c r="AE1501">
        <v>0</v>
      </c>
      <c r="AF1501">
        <v>0</v>
      </c>
      <c r="AG1501">
        <v>371480</v>
      </c>
      <c r="AH1501">
        <v>596120</v>
      </c>
      <c r="AI1501">
        <v>0</v>
      </c>
      <c r="AJ1501">
        <v>0</v>
      </c>
      <c r="AK1501">
        <v>0</v>
      </c>
      <c r="AL1501">
        <v>117.54</v>
      </c>
      <c r="AM1501">
        <v>51</v>
      </c>
      <c r="AN1501">
        <v>15</v>
      </c>
      <c r="AO1501">
        <v>3.4</v>
      </c>
      <c r="AP1501" t="s">
        <v>2584</v>
      </c>
    </row>
    <row r="1502" spans="1:42" x14ac:dyDescent="0.2">
      <c r="A1502" t="s">
        <v>1506</v>
      </c>
      <c r="B1502">
        <v>0</v>
      </c>
      <c r="C1502">
        <v>0</v>
      </c>
      <c r="D1502">
        <v>0</v>
      </c>
      <c r="E1502">
        <v>0</v>
      </c>
      <c r="F1502">
        <v>220860</v>
      </c>
      <c r="G1502">
        <v>0</v>
      </c>
      <c r="H1502">
        <v>0</v>
      </c>
      <c r="I1502">
        <v>0</v>
      </c>
      <c r="J1502">
        <v>0</v>
      </c>
      <c r="K1502">
        <v>0</v>
      </c>
      <c r="L1502">
        <v>230530</v>
      </c>
      <c r="M1502">
        <v>0</v>
      </c>
      <c r="N1502">
        <v>0</v>
      </c>
      <c r="O1502">
        <v>0</v>
      </c>
      <c r="P1502">
        <v>0</v>
      </c>
      <c r="Q1502">
        <v>0</v>
      </c>
      <c r="R1502">
        <v>254360</v>
      </c>
      <c r="S1502">
        <v>0</v>
      </c>
      <c r="T1502">
        <v>0</v>
      </c>
      <c r="U1502">
        <v>0</v>
      </c>
      <c r="V1502">
        <v>343750</v>
      </c>
      <c r="W1502">
        <v>0</v>
      </c>
      <c r="X1502">
        <v>0</v>
      </c>
      <c r="Y1502">
        <v>347020</v>
      </c>
      <c r="Z1502">
        <v>179840</v>
      </c>
      <c r="AA1502">
        <v>0</v>
      </c>
      <c r="AB1502">
        <v>0</v>
      </c>
      <c r="AC1502">
        <v>0</v>
      </c>
      <c r="AD1502">
        <v>0</v>
      </c>
      <c r="AE1502">
        <v>284920</v>
      </c>
      <c r="AF1502">
        <v>303010</v>
      </c>
      <c r="AG1502">
        <v>0</v>
      </c>
      <c r="AH1502">
        <v>223750</v>
      </c>
      <c r="AI1502">
        <v>0</v>
      </c>
      <c r="AJ1502">
        <v>0</v>
      </c>
      <c r="AK1502">
        <v>0</v>
      </c>
      <c r="AL1502">
        <v>6.7443</v>
      </c>
      <c r="AM1502">
        <v>42</v>
      </c>
      <c r="AN1502">
        <v>5</v>
      </c>
      <c r="AO1502">
        <v>24.3</v>
      </c>
      <c r="AP1502" t="s">
        <v>2584</v>
      </c>
    </row>
    <row r="1503" spans="1:42" x14ac:dyDescent="0.2">
      <c r="A1503" t="s">
        <v>1507</v>
      </c>
      <c r="B1503">
        <v>0</v>
      </c>
      <c r="C1503">
        <v>0</v>
      </c>
      <c r="D1503">
        <v>0</v>
      </c>
      <c r="E1503">
        <v>516760</v>
      </c>
      <c r="F1503">
        <v>0</v>
      </c>
      <c r="G1503">
        <v>0</v>
      </c>
      <c r="H1503">
        <v>0</v>
      </c>
      <c r="I1503">
        <v>0</v>
      </c>
      <c r="J1503">
        <v>0</v>
      </c>
      <c r="K1503">
        <v>0</v>
      </c>
      <c r="L1503">
        <v>0</v>
      </c>
      <c r="M1503">
        <v>0</v>
      </c>
      <c r="N1503">
        <v>0</v>
      </c>
      <c r="O1503">
        <v>475150</v>
      </c>
      <c r="P1503">
        <v>0</v>
      </c>
      <c r="Q1503">
        <v>0</v>
      </c>
      <c r="R1503">
        <v>0</v>
      </c>
      <c r="S1503">
        <v>0</v>
      </c>
      <c r="T1503">
        <v>0</v>
      </c>
      <c r="U1503">
        <v>0</v>
      </c>
      <c r="V1503">
        <v>0</v>
      </c>
      <c r="W1503">
        <v>0</v>
      </c>
      <c r="X1503">
        <v>0</v>
      </c>
      <c r="Y1503">
        <v>0</v>
      </c>
      <c r="Z1503">
        <v>0</v>
      </c>
      <c r="AA1503">
        <v>0</v>
      </c>
      <c r="AB1503">
        <v>678110</v>
      </c>
      <c r="AC1503">
        <v>0</v>
      </c>
      <c r="AD1503">
        <v>0</v>
      </c>
      <c r="AE1503">
        <v>0</v>
      </c>
      <c r="AF1503">
        <v>0</v>
      </c>
      <c r="AG1503">
        <v>427490</v>
      </c>
      <c r="AH1503">
        <v>0</v>
      </c>
      <c r="AI1503">
        <v>0</v>
      </c>
      <c r="AJ1503">
        <v>0</v>
      </c>
      <c r="AK1503">
        <v>0</v>
      </c>
      <c r="AL1503">
        <v>9.4161000000000001</v>
      </c>
      <c r="AM1503">
        <v>28</v>
      </c>
      <c r="AN1503">
        <v>4</v>
      </c>
      <c r="AO1503">
        <v>15.7</v>
      </c>
      <c r="AP1503" t="s">
        <v>2584</v>
      </c>
    </row>
    <row r="1504" spans="1:42" x14ac:dyDescent="0.2">
      <c r="A1504" t="s">
        <v>1508</v>
      </c>
      <c r="B1504">
        <v>37438000</v>
      </c>
      <c r="C1504">
        <v>38952000</v>
      </c>
      <c r="D1504">
        <v>41988000</v>
      </c>
      <c r="E1504">
        <v>39764000</v>
      </c>
      <c r="F1504">
        <v>36790000</v>
      </c>
      <c r="G1504">
        <v>42097000</v>
      </c>
      <c r="H1504">
        <v>41645000</v>
      </c>
      <c r="I1504">
        <v>41428000</v>
      </c>
      <c r="J1504">
        <v>40429000</v>
      </c>
      <c r="K1504">
        <v>41289000</v>
      </c>
      <c r="L1504">
        <v>38975000</v>
      </c>
      <c r="M1504">
        <v>39920000</v>
      </c>
      <c r="N1504">
        <v>45081000</v>
      </c>
      <c r="O1504">
        <v>43415000</v>
      </c>
      <c r="P1504">
        <v>46012000</v>
      </c>
      <c r="Q1504">
        <v>41886000</v>
      </c>
      <c r="R1504">
        <v>38524000</v>
      </c>
      <c r="S1504">
        <v>41920000</v>
      </c>
      <c r="T1504">
        <v>34419000</v>
      </c>
      <c r="U1504">
        <v>38093000</v>
      </c>
      <c r="V1504">
        <v>63604000</v>
      </c>
      <c r="W1504">
        <v>64485000</v>
      </c>
      <c r="X1504">
        <v>59000000</v>
      </c>
      <c r="Y1504">
        <v>68513000</v>
      </c>
      <c r="Z1504">
        <v>43120000</v>
      </c>
      <c r="AA1504">
        <v>42842000</v>
      </c>
      <c r="AB1504">
        <v>39610000</v>
      </c>
      <c r="AC1504">
        <v>36639000</v>
      </c>
      <c r="AD1504">
        <v>82705000</v>
      </c>
      <c r="AE1504">
        <v>42345000</v>
      </c>
      <c r="AF1504">
        <v>43901000</v>
      </c>
      <c r="AG1504">
        <v>40639000</v>
      </c>
      <c r="AH1504">
        <v>43771000</v>
      </c>
      <c r="AI1504">
        <v>84484000</v>
      </c>
      <c r="AJ1504">
        <v>100780000</v>
      </c>
      <c r="AK1504">
        <v>85422000</v>
      </c>
      <c r="AL1504">
        <v>323.31</v>
      </c>
      <c r="AM1504">
        <v>1241</v>
      </c>
      <c r="AN1504">
        <v>38</v>
      </c>
      <c r="AO1504">
        <v>82</v>
      </c>
      <c r="AP1504" t="s">
        <v>3111</v>
      </c>
    </row>
    <row r="1505" spans="1:42" x14ac:dyDescent="0.2">
      <c r="A1505" t="s">
        <v>1509</v>
      </c>
      <c r="B1505">
        <v>0</v>
      </c>
      <c r="C1505">
        <v>0</v>
      </c>
      <c r="D1505">
        <v>0</v>
      </c>
      <c r="E1505">
        <v>0</v>
      </c>
      <c r="F1505">
        <v>0</v>
      </c>
      <c r="G1505">
        <v>0</v>
      </c>
      <c r="H1505">
        <v>0</v>
      </c>
      <c r="I1505">
        <v>0</v>
      </c>
      <c r="J1505">
        <v>0</v>
      </c>
      <c r="K1505">
        <v>0</v>
      </c>
      <c r="L1505">
        <v>0</v>
      </c>
      <c r="M1505">
        <v>135290</v>
      </c>
      <c r="N1505">
        <v>0</v>
      </c>
      <c r="O1505">
        <v>0</v>
      </c>
      <c r="P1505">
        <v>0</v>
      </c>
      <c r="Q1505">
        <v>0</v>
      </c>
      <c r="R1505">
        <v>0</v>
      </c>
      <c r="S1505">
        <v>0</v>
      </c>
      <c r="T1505">
        <v>0</v>
      </c>
      <c r="U1505">
        <v>0</v>
      </c>
      <c r="V1505">
        <v>0</v>
      </c>
      <c r="W1505">
        <v>0</v>
      </c>
      <c r="X1505">
        <v>0</v>
      </c>
      <c r="Y1505">
        <v>0</v>
      </c>
      <c r="Z1505">
        <v>0</v>
      </c>
      <c r="AA1505">
        <v>0</v>
      </c>
      <c r="AB1505">
        <v>0</v>
      </c>
      <c r="AC1505">
        <v>0</v>
      </c>
      <c r="AD1505">
        <v>0</v>
      </c>
      <c r="AE1505">
        <v>0</v>
      </c>
      <c r="AF1505">
        <v>0</v>
      </c>
      <c r="AG1505">
        <v>0</v>
      </c>
      <c r="AH1505">
        <v>0</v>
      </c>
      <c r="AI1505">
        <v>0</v>
      </c>
      <c r="AJ1505">
        <v>0</v>
      </c>
      <c r="AK1505">
        <v>0</v>
      </c>
      <c r="AL1505">
        <v>2.2122000000000002</v>
      </c>
      <c r="AM1505">
        <v>4</v>
      </c>
      <c r="AN1505">
        <v>1</v>
      </c>
      <c r="AO1505">
        <v>6.5</v>
      </c>
      <c r="AP1505" t="s">
        <v>3112</v>
      </c>
    </row>
    <row r="1506" spans="1:42" x14ac:dyDescent="0.2">
      <c r="A1506" t="s">
        <v>1510</v>
      </c>
      <c r="B1506">
        <v>0</v>
      </c>
      <c r="C1506">
        <v>0</v>
      </c>
      <c r="D1506">
        <v>0</v>
      </c>
      <c r="E1506">
        <v>0</v>
      </c>
      <c r="F1506">
        <v>0</v>
      </c>
      <c r="G1506">
        <v>0</v>
      </c>
      <c r="H1506">
        <v>0</v>
      </c>
      <c r="I1506">
        <v>0</v>
      </c>
      <c r="J1506">
        <v>0</v>
      </c>
      <c r="K1506">
        <v>0</v>
      </c>
      <c r="L1506">
        <v>0</v>
      </c>
      <c r="M1506">
        <v>0</v>
      </c>
      <c r="N1506">
        <v>0</v>
      </c>
      <c r="O1506">
        <v>0</v>
      </c>
      <c r="P1506">
        <v>0</v>
      </c>
      <c r="Q1506">
        <v>0</v>
      </c>
      <c r="R1506">
        <v>0</v>
      </c>
      <c r="S1506">
        <v>0</v>
      </c>
      <c r="T1506">
        <v>0</v>
      </c>
      <c r="U1506">
        <v>0</v>
      </c>
      <c r="V1506">
        <v>0</v>
      </c>
      <c r="W1506">
        <v>0</v>
      </c>
      <c r="X1506">
        <v>0</v>
      </c>
      <c r="Y1506">
        <v>0</v>
      </c>
      <c r="Z1506">
        <v>0</v>
      </c>
      <c r="AA1506">
        <v>0</v>
      </c>
      <c r="AB1506">
        <v>0</v>
      </c>
      <c r="AC1506">
        <v>0</v>
      </c>
      <c r="AD1506">
        <v>0</v>
      </c>
      <c r="AE1506">
        <v>0</v>
      </c>
      <c r="AF1506">
        <v>0</v>
      </c>
      <c r="AG1506">
        <v>76970</v>
      </c>
      <c r="AH1506">
        <v>0</v>
      </c>
      <c r="AI1506">
        <v>0</v>
      </c>
      <c r="AJ1506">
        <v>0</v>
      </c>
      <c r="AK1506">
        <v>0</v>
      </c>
      <c r="AL1506">
        <v>2.1680999999999999</v>
      </c>
      <c r="AM1506">
        <v>3</v>
      </c>
      <c r="AN1506">
        <v>1</v>
      </c>
      <c r="AO1506">
        <v>4.5</v>
      </c>
      <c r="AP1506" t="s">
        <v>3113</v>
      </c>
    </row>
    <row r="1507" spans="1:42" x14ac:dyDescent="0.2">
      <c r="A1507" t="s">
        <v>1511</v>
      </c>
      <c r="B1507">
        <v>0</v>
      </c>
      <c r="C1507">
        <v>0</v>
      </c>
      <c r="D1507">
        <v>0</v>
      </c>
      <c r="E1507">
        <v>0</v>
      </c>
      <c r="F1507">
        <v>0</v>
      </c>
      <c r="G1507">
        <v>0</v>
      </c>
      <c r="H1507">
        <v>0</v>
      </c>
      <c r="I1507">
        <v>0</v>
      </c>
      <c r="J1507">
        <v>0</v>
      </c>
      <c r="K1507">
        <v>0</v>
      </c>
      <c r="L1507">
        <v>0</v>
      </c>
      <c r="M1507">
        <v>0</v>
      </c>
      <c r="N1507">
        <v>0</v>
      </c>
      <c r="O1507">
        <v>0</v>
      </c>
      <c r="P1507">
        <v>0</v>
      </c>
      <c r="Q1507">
        <v>0</v>
      </c>
      <c r="R1507">
        <v>0</v>
      </c>
      <c r="S1507">
        <v>0</v>
      </c>
      <c r="T1507">
        <v>0</v>
      </c>
      <c r="U1507">
        <v>0</v>
      </c>
      <c r="V1507">
        <v>0</v>
      </c>
      <c r="W1507">
        <v>0</v>
      </c>
      <c r="X1507">
        <v>0</v>
      </c>
      <c r="Y1507">
        <v>0</v>
      </c>
      <c r="Z1507">
        <v>0</v>
      </c>
      <c r="AA1507">
        <v>46170</v>
      </c>
      <c r="AB1507">
        <v>0</v>
      </c>
      <c r="AC1507">
        <v>0</v>
      </c>
      <c r="AD1507">
        <v>0</v>
      </c>
      <c r="AE1507">
        <v>0</v>
      </c>
      <c r="AF1507">
        <v>0</v>
      </c>
      <c r="AG1507">
        <v>0</v>
      </c>
      <c r="AH1507">
        <v>0</v>
      </c>
      <c r="AI1507">
        <v>0</v>
      </c>
      <c r="AJ1507">
        <v>0</v>
      </c>
      <c r="AK1507">
        <v>0</v>
      </c>
      <c r="AL1507">
        <v>-2</v>
      </c>
      <c r="AM1507">
        <v>0</v>
      </c>
      <c r="AN1507">
        <v>1</v>
      </c>
      <c r="AO1507">
        <v>4.3</v>
      </c>
      <c r="AP1507" t="s">
        <v>3114</v>
      </c>
    </row>
    <row r="1508" spans="1:42" x14ac:dyDescent="0.2">
      <c r="A1508" t="s">
        <v>1512</v>
      </c>
      <c r="B1508">
        <v>0</v>
      </c>
      <c r="C1508">
        <v>0</v>
      </c>
      <c r="D1508">
        <v>0</v>
      </c>
      <c r="E1508">
        <v>0</v>
      </c>
      <c r="F1508">
        <v>0</v>
      </c>
      <c r="G1508">
        <v>0</v>
      </c>
      <c r="H1508">
        <v>0</v>
      </c>
      <c r="I1508">
        <v>0</v>
      </c>
      <c r="J1508">
        <v>0</v>
      </c>
      <c r="K1508">
        <v>0</v>
      </c>
      <c r="L1508">
        <v>0</v>
      </c>
      <c r="M1508">
        <v>0</v>
      </c>
      <c r="N1508">
        <v>0</v>
      </c>
      <c r="O1508">
        <v>0</v>
      </c>
      <c r="P1508">
        <v>0</v>
      </c>
      <c r="Q1508">
        <v>0</v>
      </c>
      <c r="R1508">
        <v>0</v>
      </c>
      <c r="S1508">
        <v>0</v>
      </c>
      <c r="T1508">
        <v>0</v>
      </c>
      <c r="U1508">
        <v>0</v>
      </c>
      <c r="V1508">
        <v>0</v>
      </c>
      <c r="W1508">
        <v>85840</v>
      </c>
      <c r="X1508">
        <v>0</v>
      </c>
      <c r="Y1508">
        <v>0</v>
      </c>
      <c r="Z1508">
        <v>0</v>
      </c>
      <c r="AA1508">
        <v>0</v>
      </c>
      <c r="AB1508">
        <v>0</v>
      </c>
      <c r="AC1508">
        <v>0</v>
      </c>
      <c r="AD1508">
        <v>0</v>
      </c>
      <c r="AE1508">
        <v>0</v>
      </c>
      <c r="AF1508">
        <v>0</v>
      </c>
      <c r="AG1508">
        <v>0</v>
      </c>
      <c r="AH1508">
        <v>0</v>
      </c>
      <c r="AI1508">
        <v>0</v>
      </c>
      <c r="AJ1508">
        <v>0</v>
      </c>
      <c r="AK1508">
        <v>0</v>
      </c>
      <c r="AL1508">
        <v>12.109</v>
      </c>
      <c r="AM1508">
        <v>4</v>
      </c>
      <c r="AN1508">
        <v>2</v>
      </c>
      <c r="AO1508">
        <v>6.3</v>
      </c>
      <c r="AP1508" t="s">
        <v>3115</v>
      </c>
    </row>
    <row r="1509" spans="1:42" x14ac:dyDescent="0.2">
      <c r="A1509" t="s">
        <v>1513</v>
      </c>
      <c r="B1509">
        <v>0</v>
      </c>
      <c r="C1509">
        <v>1019700</v>
      </c>
      <c r="D1509">
        <v>0</v>
      </c>
      <c r="E1509">
        <v>1474600</v>
      </c>
      <c r="F1509">
        <v>2336600</v>
      </c>
      <c r="G1509">
        <v>2079500</v>
      </c>
      <c r="H1509">
        <v>2049700</v>
      </c>
      <c r="I1509">
        <v>1815300</v>
      </c>
      <c r="J1509">
        <v>2562600</v>
      </c>
      <c r="K1509">
        <v>2258300</v>
      </c>
      <c r="L1509">
        <v>2381600</v>
      </c>
      <c r="M1509">
        <v>1805200</v>
      </c>
      <c r="N1509">
        <v>2035000</v>
      </c>
      <c r="O1509">
        <v>1699300</v>
      </c>
      <c r="P1509">
        <v>1496400</v>
      </c>
      <c r="Q1509">
        <v>1993400</v>
      </c>
      <c r="R1509">
        <v>1813600</v>
      </c>
      <c r="S1509">
        <v>1782600</v>
      </c>
      <c r="T1509">
        <v>1447700</v>
      </c>
      <c r="U1509">
        <v>1249900</v>
      </c>
      <c r="V1509">
        <v>2917500</v>
      </c>
      <c r="W1509">
        <v>2181600</v>
      </c>
      <c r="X1509">
        <v>1445300</v>
      </c>
      <c r="Y1509">
        <v>2142100</v>
      </c>
      <c r="Z1509">
        <v>2139400</v>
      </c>
      <c r="AA1509">
        <v>2007000</v>
      </c>
      <c r="AB1509">
        <v>2633000</v>
      </c>
      <c r="AC1509">
        <v>2491300</v>
      </c>
      <c r="AD1509">
        <v>1829200</v>
      </c>
      <c r="AE1509">
        <v>1684500</v>
      </c>
      <c r="AF1509">
        <v>1512400</v>
      </c>
      <c r="AG1509">
        <v>1532900</v>
      </c>
      <c r="AH1509">
        <v>2203800</v>
      </c>
      <c r="AI1509">
        <v>1448800</v>
      </c>
      <c r="AJ1509">
        <v>1970800</v>
      </c>
      <c r="AK1509">
        <v>1961900</v>
      </c>
      <c r="AL1509">
        <v>26.369</v>
      </c>
      <c r="AM1509">
        <v>128</v>
      </c>
      <c r="AN1509">
        <v>7</v>
      </c>
      <c r="AO1509">
        <v>40.200000000000003</v>
      </c>
      <c r="AP1509" t="s">
        <v>3116</v>
      </c>
    </row>
    <row r="1510" spans="1:42" x14ac:dyDescent="0.2">
      <c r="A1510" t="s">
        <v>1514</v>
      </c>
      <c r="B1510">
        <v>0</v>
      </c>
      <c r="C1510">
        <v>0</v>
      </c>
      <c r="D1510">
        <v>0</v>
      </c>
      <c r="E1510">
        <v>0</v>
      </c>
      <c r="F1510">
        <v>0</v>
      </c>
      <c r="G1510">
        <v>0</v>
      </c>
      <c r="H1510">
        <v>0</v>
      </c>
      <c r="I1510">
        <v>0</v>
      </c>
      <c r="J1510">
        <v>0</v>
      </c>
      <c r="K1510">
        <v>0</v>
      </c>
      <c r="L1510">
        <v>0</v>
      </c>
      <c r="M1510">
        <v>0</v>
      </c>
      <c r="N1510">
        <v>0</v>
      </c>
      <c r="O1510">
        <v>0</v>
      </c>
      <c r="P1510">
        <v>1533700</v>
      </c>
      <c r="Q1510">
        <v>0</v>
      </c>
      <c r="R1510">
        <v>0</v>
      </c>
      <c r="S1510">
        <v>0</v>
      </c>
      <c r="T1510">
        <v>0</v>
      </c>
      <c r="U1510">
        <v>0</v>
      </c>
      <c r="V1510">
        <v>0</v>
      </c>
      <c r="W1510">
        <v>0</v>
      </c>
      <c r="X1510">
        <v>0</v>
      </c>
      <c r="Y1510">
        <v>0</v>
      </c>
      <c r="Z1510">
        <v>0</v>
      </c>
      <c r="AA1510">
        <v>0</v>
      </c>
      <c r="AB1510">
        <v>0</v>
      </c>
      <c r="AC1510">
        <v>0</v>
      </c>
      <c r="AD1510">
        <v>652680</v>
      </c>
      <c r="AE1510">
        <v>0</v>
      </c>
      <c r="AF1510">
        <v>0</v>
      </c>
      <c r="AG1510">
        <v>0</v>
      </c>
      <c r="AH1510">
        <v>0</v>
      </c>
      <c r="AI1510">
        <v>0</v>
      </c>
      <c r="AJ1510">
        <v>0</v>
      </c>
      <c r="AK1510">
        <v>0</v>
      </c>
      <c r="AL1510">
        <v>5.9016999999999999</v>
      </c>
      <c r="AM1510">
        <v>16</v>
      </c>
      <c r="AN1510">
        <v>2</v>
      </c>
      <c r="AO1510">
        <v>5.5</v>
      </c>
      <c r="AP1510" t="s">
        <v>2584</v>
      </c>
    </row>
    <row r="1511" spans="1:42" x14ac:dyDescent="0.2">
      <c r="A1511" t="s">
        <v>1515</v>
      </c>
      <c r="B1511">
        <v>0</v>
      </c>
      <c r="C1511">
        <v>311430</v>
      </c>
      <c r="D1511">
        <v>495640</v>
      </c>
      <c r="E1511">
        <v>426150</v>
      </c>
      <c r="F1511">
        <v>442160</v>
      </c>
      <c r="G1511">
        <v>0</v>
      </c>
      <c r="H1511">
        <v>324490</v>
      </c>
      <c r="I1511">
        <v>307470</v>
      </c>
      <c r="J1511">
        <v>0</v>
      </c>
      <c r="K1511">
        <v>247270</v>
      </c>
      <c r="L1511">
        <v>359440</v>
      </c>
      <c r="M1511">
        <v>703400</v>
      </c>
      <c r="N1511">
        <v>0</v>
      </c>
      <c r="O1511">
        <v>0</v>
      </c>
      <c r="P1511">
        <v>0</v>
      </c>
      <c r="Q1511">
        <v>0</v>
      </c>
      <c r="R1511">
        <v>0</v>
      </c>
      <c r="S1511">
        <v>0</v>
      </c>
      <c r="T1511">
        <v>578790</v>
      </c>
      <c r="U1511">
        <v>919390</v>
      </c>
      <c r="V1511">
        <v>0</v>
      </c>
      <c r="W1511">
        <v>0</v>
      </c>
      <c r="X1511">
        <v>0</v>
      </c>
      <c r="Y1511">
        <v>0</v>
      </c>
      <c r="Z1511">
        <v>245490</v>
      </c>
      <c r="AA1511">
        <v>391950</v>
      </c>
      <c r="AB1511">
        <v>0</v>
      </c>
      <c r="AC1511">
        <v>0</v>
      </c>
      <c r="AD1511">
        <v>0</v>
      </c>
      <c r="AE1511">
        <v>0</v>
      </c>
      <c r="AF1511">
        <v>0</v>
      </c>
      <c r="AG1511">
        <v>292560</v>
      </c>
      <c r="AH1511">
        <v>214020</v>
      </c>
      <c r="AI1511">
        <v>0</v>
      </c>
      <c r="AJ1511">
        <v>0</v>
      </c>
      <c r="AK1511">
        <v>0</v>
      </c>
      <c r="AL1511">
        <v>32.606000000000002</v>
      </c>
      <c r="AM1511">
        <v>52</v>
      </c>
      <c r="AN1511">
        <v>2</v>
      </c>
      <c r="AO1511">
        <v>20.6</v>
      </c>
      <c r="AP1511" t="s">
        <v>2584</v>
      </c>
    </row>
    <row r="1512" spans="1:42" x14ac:dyDescent="0.2">
      <c r="A1512" t="s">
        <v>1516</v>
      </c>
      <c r="B1512">
        <v>1988300</v>
      </c>
      <c r="C1512">
        <v>1219400</v>
      </c>
      <c r="D1512">
        <v>1767700</v>
      </c>
      <c r="E1512">
        <v>2280000</v>
      </c>
      <c r="F1512">
        <v>812990</v>
      </c>
      <c r="G1512">
        <v>901320</v>
      </c>
      <c r="H1512">
        <v>1536800</v>
      </c>
      <c r="I1512">
        <v>1190600</v>
      </c>
      <c r="J1512">
        <v>1684700</v>
      </c>
      <c r="K1512">
        <v>1788000</v>
      </c>
      <c r="L1512">
        <v>1448200</v>
      </c>
      <c r="M1512">
        <v>1433700</v>
      </c>
      <c r="N1512">
        <v>0</v>
      </c>
      <c r="O1512">
        <v>0</v>
      </c>
      <c r="P1512">
        <v>0</v>
      </c>
      <c r="Q1512">
        <v>0</v>
      </c>
      <c r="R1512">
        <v>819830</v>
      </c>
      <c r="S1512">
        <v>846340</v>
      </c>
      <c r="T1512">
        <v>1462600</v>
      </c>
      <c r="U1512">
        <v>1304900</v>
      </c>
      <c r="V1512">
        <v>0</v>
      </c>
      <c r="W1512">
        <v>0</v>
      </c>
      <c r="X1512">
        <v>0</v>
      </c>
      <c r="Y1512">
        <v>0</v>
      </c>
      <c r="Z1512">
        <v>789790</v>
      </c>
      <c r="AA1512">
        <v>0</v>
      </c>
      <c r="AB1512">
        <v>0</v>
      </c>
      <c r="AC1512">
        <v>0</v>
      </c>
      <c r="AD1512">
        <v>0</v>
      </c>
      <c r="AE1512">
        <v>0</v>
      </c>
      <c r="AF1512">
        <v>0</v>
      </c>
      <c r="AG1512">
        <v>0</v>
      </c>
      <c r="AH1512">
        <v>0</v>
      </c>
      <c r="AI1512">
        <v>0</v>
      </c>
      <c r="AJ1512">
        <v>0</v>
      </c>
      <c r="AK1512">
        <v>0</v>
      </c>
      <c r="AL1512">
        <v>14.989000000000001</v>
      </c>
      <c r="AM1512">
        <v>65</v>
      </c>
      <c r="AN1512">
        <v>3</v>
      </c>
      <c r="AO1512">
        <v>31.9</v>
      </c>
      <c r="AP1512" t="s">
        <v>2584</v>
      </c>
    </row>
    <row r="1513" spans="1:42" x14ac:dyDescent="0.2">
      <c r="A1513" t="s">
        <v>1517</v>
      </c>
      <c r="B1513">
        <v>0</v>
      </c>
      <c r="C1513">
        <v>0</v>
      </c>
      <c r="D1513">
        <v>280250</v>
      </c>
      <c r="E1513">
        <v>271400</v>
      </c>
      <c r="F1513">
        <v>235320</v>
      </c>
      <c r="G1513">
        <v>287830</v>
      </c>
      <c r="H1513">
        <v>194640</v>
      </c>
      <c r="I1513">
        <v>258080</v>
      </c>
      <c r="J1513">
        <v>235040</v>
      </c>
      <c r="K1513">
        <v>273820</v>
      </c>
      <c r="L1513">
        <v>0</v>
      </c>
      <c r="M1513">
        <v>230010</v>
      </c>
      <c r="N1513">
        <v>0</v>
      </c>
      <c r="O1513">
        <v>0</v>
      </c>
      <c r="P1513">
        <v>261110</v>
      </c>
      <c r="Q1513">
        <v>231410</v>
      </c>
      <c r="R1513">
        <v>0</v>
      </c>
      <c r="S1513">
        <v>0</v>
      </c>
      <c r="T1513">
        <v>0</v>
      </c>
      <c r="U1513">
        <v>167030</v>
      </c>
      <c r="V1513">
        <v>0</v>
      </c>
      <c r="W1513">
        <v>123870</v>
      </c>
      <c r="X1513">
        <v>0</v>
      </c>
      <c r="Y1513">
        <v>0</v>
      </c>
      <c r="Z1513">
        <v>0</v>
      </c>
      <c r="AA1513">
        <v>0</v>
      </c>
      <c r="AB1513">
        <v>221320</v>
      </c>
      <c r="AC1513">
        <v>0</v>
      </c>
      <c r="AD1513">
        <v>0</v>
      </c>
      <c r="AE1513">
        <v>0</v>
      </c>
      <c r="AF1513">
        <v>0</v>
      </c>
      <c r="AG1513">
        <v>0</v>
      </c>
      <c r="AH1513">
        <v>0</v>
      </c>
      <c r="AI1513">
        <v>0</v>
      </c>
      <c r="AJ1513">
        <v>0</v>
      </c>
      <c r="AK1513">
        <v>0</v>
      </c>
      <c r="AL1513">
        <v>24.486999999999998</v>
      </c>
      <c r="AM1513">
        <v>50</v>
      </c>
      <c r="AN1513">
        <v>2</v>
      </c>
      <c r="AO1513">
        <v>1.9</v>
      </c>
      <c r="AP1513" t="s">
        <v>2584</v>
      </c>
    </row>
    <row r="1514" spans="1:42" x14ac:dyDescent="0.2">
      <c r="A1514" t="s">
        <v>1518</v>
      </c>
      <c r="B1514">
        <v>12499000</v>
      </c>
      <c r="C1514">
        <v>13380000</v>
      </c>
      <c r="D1514">
        <v>16429000</v>
      </c>
      <c r="E1514">
        <v>17704000</v>
      </c>
      <c r="F1514">
        <v>12932000</v>
      </c>
      <c r="G1514">
        <v>15497000</v>
      </c>
      <c r="H1514">
        <v>16323000</v>
      </c>
      <c r="I1514">
        <v>14192000</v>
      </c>
      <c r="J1514">
        <v>10760000</v>
      </c>
      <c r="K1514">
        <v>13045000</v>
      </c>
      <c r="L1514">
        <v>13568000</v>
      </c>
      <c r="M1514">
        <v>18057000</v>
      </c>
      <c r="N1514">
        <v>13711000</v>
      </c>
      <c r="O1514">
        <v>12064000</v>
      </c>
      <c r="P1514">
        <v>14120000</v>
      </c>
      <c r="Q1514">
        <v>18962000</v>
      </c>
      <c r="R1514">
        <v>12408000</v>
      </c>
      <c r="S1514">
        <v>12926000</v>
      </c>
      <c r="T1514">
        <v>11066000</v>
      </c>
      <c r="U1514">
        <v>11989000</v>
      </c>
      <c r="V1514">
        <v>11568000</v>
      </c>
      <c r="W1514">
        <v>10305000</v>
      </c>
      <c r="X1514">
        <v>13311000</v>
      </c>
      <c r="Y1514">
        <v>10910000</v>
      </c>
      <c r="Z1514">
        <v>14899000</v>
      </c>
      <c r="AA1514">
        <v>14392000</v>
      </c>
      <c r="AB1514">
        <v>13337000</v>
      </c>
      <c r="AC1514">
        <v>14003000</v>
      </c>
      <c r="AD1514">
        <v>9670200</v>
      </c>
      <c r="AE1514">
        <v>14318000</v>
      </c>
      <c r="AF1514">
        <v>10900000</v>
      </c>
      <c r="AG1514">
        <v>10703000</v>
      </c>
      <c r="AH1514">
        <v>13543000</v>
      </c>
      <c r="AI1514">
        <v>12248000</v>
      </c>
      <c r="AJ1514">
        <v>9520100</v>
      </c>
      <c r="AK1514">
        <v>10805000</v>
      </c>
      <c r="AL1514">
        <v>124.08</v>
      </c>
      <c r="AM1514">
        <v>395</v>
      </c>
      <c r="AN1514">
        <v>9</v>
      </c>
      <c r="AO1514">
        <v>22.5</v>
      </c>
      <c r="AP1514" t="s">
        <v>2834</v>
      </c>
    </row>
    <row r="1515" spans="1:42" x14ac:dyDescent="0.2">
      <c r="A1515" t="s">
        <v>1519</v>
      </c>
      <c r="B1515">
        <v>5045700</v>
      </c>
      <c r="C1515">
        <v>5565300</v>
      </c>
      <c r="D1515">
        <v>5173100</v>
      </c>
      <c r="E1515">
        <v>5518100</v>
      </c>
      <c r="F1515">
        <v>4952100</v>
      </c>
      <c r="G1515">
        <v>4212200</v>
      </c>
      <c r="H1515">
        <v>3621600</v>
      </c>
      <c r="I1515">
        <v>5691200</v>
      </c>
      <c r="J1515">
        <v>5350000</v>
      </c>
      <c r="K1515">
        <v>4623500</v>
      </c>
      <c r="L1515">
        <v>4158800</v>
      </c>
      <c r="M1515">
        <v>4372600</v>
      </c>
      <c r="N1515">
        <v>5006600</v>
      </c>
      <c r="O1515">
        <v>5844100</v>
      </c>
      <c r="P1515">
        <v>5400600</v>
      </c>
      <c r="Q1515">
        <v>5152700</v>
      </c>
      <c r="R1515">
        <v>4903400</v>
      </c>
      <c r="S1515">
        <v>4894900</v>
      </c>
      <c r="T1515">
        <v>4421600</v>
      </c>
      <c r="U1515">
        <v>4656200</v>
      </c>
      <c r="V1515">
        <v>3344000</v>
      </c>
      <c r="W1515">
        <v>3082700</v>
      </c>
      <c r="X1515">
        <v>3018400</v>
      </c>
      <c r="Y1515">
        <v>2649500</v>
      </c>
      <c r="Z1515">
        <v>4903000</v>
      </c>
      <c r="AA1515">
        <v>5678400</v>
      </c>
      <c r="AB1515">
        <v>4006900</v>
      </c>
      <c r="AC1515">
        <v>7232000</v>
      </c>
      <c r="AD1515">
        <v>2135100</v>
      </c>
      <c r="AE1515">
        <v>3905900</v>
      </c>
      <c r="AF1515">
        <v>4706700</v>
      </c>
      <c r="AG1515">
        <v>3706700</v>
      </c>
      <c r="AH1515">
        <v>4493100</v>
      </c>
      <c r="AI1515">
        <v>2387200</v>
      </c>
      <c r="AJ1515">
        <v>2779800</v>
      </c>
      <c r="AK1515">
        <v>2222900</v>
      </c>
      <c r="AL1515">
        <v>82.039000000000001</v>
      </c>
      <c r="AM1515">
        <v>204</v>
      </c>
      <c r="AN1515">
        <v>8</v>
      </c>
      <c r="AO1515">
        <v>22.3</v>
      </c>
      <c r="AP1515" t="s">
        <v>2622</v>
      </c>
    </row>
    <row r="1516" spans="1:42" x14ac:dyDescent="0.2">
      <c r="A1516" t="s">
        <v>1520</v>
      </c>
      <c r="B1516">
        <v>0</v>
      </c>
      <c r="C1516">
        <v>0</v>
      </c>
      <c r="D1516">
        <v>0</v>
      </c>
      <c r="E1516">
        <v>0</v>
      </c>
      <c r="F1516">
        <v>0</v>
      </c>
      <c r="G1516">
        <v>0</v>
      </c>
      <c r="H1516">
        <v>0</v>
      </c>
      <c r="I1516">
        <v>0</v>
      </c>
      <c r="J1516">
        <v>0</v>
      </c>
      <c r="K1516">
        <v>0</v>
      </c>
      <c r="L1516">
        <v>0</v>
      </c>
      <c r="M1516">
        <v>0</v>
      </c>
      <c r="N1516">
        <v>0</v>
      </c>
      <c r="O1516">
        <v>0</v>
      </c>
      <c r="P1516">
        <v>0</v>
      </c>
      <c r="Q1516">
        <v>0</v>
      </c>
      <c r="R1516">
        <v>0</v>
      </c>
      <c r="S1516">
        <v>0</v>
      </c>
      <c r="T1516">
        <v>0</v>
      </c>
      <c r="U1516">
        <v>0</v>
      </c>
      <c r="V1516">
        <v>0</v>
      </c>
      <c r="W1516">
        <v>0</v>
      </c>
      <c r="X1516">
        <v>0</v>
      </c>
      <c r="Y1516">
        <v>0</v>
      </c>
      <c r="Z1516">
        <v>0</v>
      </c>
      <c r="AA1516">
        <v>0</v>
      </c>
      <c r="AB1516">
        <v>0</v>
      </c>
      <c r="AC1516">
        <v>0</v>
      </c>
      <c r="AD1516">
        <v>0</v>
      </c>
      <c r="AE1516">
        <v>0</v>
      </c>
      <c r="AF1516">
        <v>0</v>
      </c>
      <c r="AG1516">
        <v>172850</v>
      </c>
      <c r="AH1516">
        <v>0</v>
      </c>
      <c r="AI1516">
        <v>0</v>
      </c>
      <c r="AJ1516">
        <v>0</v>
      </c>
      <c r="AK1516">
        <v>0</v>
      </c>
      <c r="AL1516">
        <v>2.6943000000000001</v>
      </c>
      <c r="AM1516">
        <v>14</v>
      </c>
      <c r="AN1516">
        <v>1</v>
      </c>
      <c r="AO1516">
        <v>5.5</v>
      </c>
      <c r="AP1516" t="s">
        <v>2597</v>
      </c>
    </row>
    <row r="1517" spans="1:42" x14ac:dyDescent="0.2">
      <c r="A1517" t="s">
        <v>1521</v>
      </c>
      <c r="B1517">
        <v>0</v>
      </c>
      <c r="C1517">
        <v>0</v>
      </c>
      <c r="D1517">
        <v>0</v>
      </c>
      <c r="E1517">
        <v>0</v>
      </c>
      <c r="F1517">
        <v>0</v>
      </c>
      <c r="G1517">
        <v>0</v>
      </c>
      <c r="H1517">
        <v>0</v>
      </c>
      <c r="I1517">
        <v>0</v>
      </c>
      <c r="J1517">
        <v>0</v>
      </c>
      <c r="K1517">
        <v>0</v>
      </c>
      <c r="L1517">
        <v>0</v>
      </c>
      <c r="M1517">
        <v>0</v>
      </c>
      <c r="N1517">
        <v>0</v>
      </c>
      <c r="O1517">
        <v>0</v>
      </c>
      <c r="P1517">
        <v>0</v>
      </c>
      <c r="Q1517">
        <v>0</v>
      </c>
      <c r="R1517">
        <v>0</v>
      </c>
      <c r="S1517">
        <v>0</v>
      </c>
      <c r="T1517">
        <v>0</v>
      </c>
      <c r="U1517">
        <v>0</v>
      </c>
      <c r="V1517">
        <v>0</v>
      </c>
      <c r="W1517">
        <v>655040</v>
      </c>
      <c r="X1517">
        <v>0</v>
      </c>
      <c r="Y1517">
        <v>0</v>
      </c>
      <c r="Z1517">
        <v>0</v>
      </c>
      <c r="AA1517">
        <v>0</v>
      </c>
      <c r="AB1517">
        <v>0</v>
      </c>
      <c r="AC1517">
        <v>0</v>
      </c>
      <c r="AD1517">
        <v>0</v>
      </c>
      <c r="AE1517">
        <v>0</v>
      </c>
      <c r="AF1517">
        <v>0</v>
      </c>
      <c r="AG1517">
        <v>0</v>
      </c>
      <c r="AH1517">
        <v>0</v>
      </c>
      <c r="AI1517">
        <v>0</v>
      </c>
      <c r="AJ1517">
        <v>0</v>
      </c>
      <c r="AK1517">
        <v>0</v>
      </c>
      <c r="AL1517">
        <v>7.3080999999999996</v>
      </c>
      <c r="AM1517">
        <v>6</v>
      </c>
      <c r="AN1517">
        <v>3</v>
      </c>
      <c r="AO1517">
        <v>14.4</v>
      </c>
      <c r="AP1517" t="s">
        <v>3117</v>
      </c>
    </row>
    <row r="1518" spans="1:42" x14ac:dyDescent="0.2">
      <c r="A1518" t="s">
        <v>1522</v>
      </c>
      <c r="B1518">
        <v>0</v>
      </c>
      <c r="C1518">
        <v>0</v>
      </c>
      <c r="D1518">
        <v>0</v>
      </c>
      <c r="E1518">
        <v>135650</v>
      </c>
      <c r="F1518">
        <v>0</v>
      </c>
      <c r="G1518">
        <v>0</v>
      </c>
      <c r="H1518">
        <v>0</v>
      </c>
      <c r="I1518">
        <v>0</v>
      </c>
      <c r="J1518">
        <v>0</v>
      </c>
      <c r="K1518">
        <v>0</v>
      </c>
      <c r="L1518">
        <v>0</v>
      </c>
      <c r="M1518">
        <v>0</v>
      </c>
      <c r="N1518">
        <v>0</v>
      </c>
      <c r="O1518">
        <v>0</v>
      </c>
      <c r="P1518">
        <v>0</v>
      </c>
      <c r="Q1518">
        <v>0</v>
      </c>
      <c r="R1518">
        <v>0</v>
      </c>
      <c r="S1518">
        <v>0</v>
      </c>
      <c r="T1518">
        <v>0</v>
      </c>
      <c r="U1518">
        <v>0</v>
      </c>
      <c r="V1518">
        <v>0</v>
      </c>
      <c r="W1518">
        <v>0</v>
      </c>
      <c r="X1518">
        <v>0</v>
      </c>
      <c r="Y1518">
        <v>0</v>
      </c>
      <c r="Z1518">
        <v>0</v>
      </c>
      <c r="AA1518">
        <v>0</v>
      </c>
      <c r="AB1518">
        <v>0</v>
      </c>
      <c r="AC1518">
        <v>0</v>
      </c>
      <c r="AD1518">
        <v>0</v>
      </c>
      <c r="AE1518">
        <v>0</v>
      </c>
      <c r="AF1518">
        <v>0</v>
      </c>
      <c r="AG1518">
        <v>0</v>
      </c>
      <c r="AH1518">
        <v>0</v>
      </c>
      <c r="AI1518">
        <v>0</v>
      </c>
      <c r="AJ1518">
        <v>0</v>
      </c>
      <c r="AK1518">
        <v>0</v>
      </c>
      <c r="AL1518">
        <v>2.8786</v>
      </c>
      <c r="AM1518">
        <v>0</v>
      </c>
      <c r="AN1518">
        <v>1</v>
      </c>
      <c r="AO1518">
        <v>14.4</v>
      </c>
      <c r="AP1518" t="s">
        <v>3118</v>
      </c>
    </row>
    <row r="1519" spans="1:42" x14ac:dyDescent="0.2">
      <c r="A1519" t="s">
        <v>1523</v>
      </c>
      <c r="B1519">
        <v>1808200</v>
      </c>
      <c r="C1519">
        <v>5250500</v>
      </c>
      <c r="D1519">
        <v>3582300</v>
      </c>
      <c r="E1519">
        <v>5793000</v>
      </c>
      <c r="F1519">
        <v>4350800</v>
      </c>
      <c r="G1519">
        <v>6302300</v>
      </c>
      <c r="H1519">
        <v>4780300</v>
      </c>
      <c r="I1519">
        <v>3942000</v>
      </c>
      <c r="J1519">
        <v>3375700</v>
      </c>
      <c r="K1519">
        <v>3810200</v>
      </c>
      <c r="L1519">
        <v>5274800</v>
      </c>
      <c r="M1519">
        <v>3300800</v>
      </c>
      <c r="N1519">
        <v>8923700</v>
      </c>
      <c r="O1519">
        <v>5972200</v>
      </c>
      <c r="P1519">
        <v>8226800</v>
      </c>
      <c r="Q1519">
        <v>6826700</v>
      </c>
      <c r="R1519">
        <v>3598200</v>
      </c>
      <c r="S1519">
        <v>5288300</v>
      </c>
      <c r="T1519">
        <v>3882700</v>
      </c>
      <c r="U1519">
        <v>4840000</v>
      </c>
      <c r="V1519">
        <v>21900000</v>
      </c>
      <c r="W1519">
        <v>44928000</v>
      </c>
      <c r="X1519">
        <v>40495000</v>
      </c>
      <c r="Y1519">
        <v>52100000</v>
      </c>
      <c r="Z1519">
        <v>4220200</v>
      </c>
      <c r="AA1519">
        <v>5615700</v>
      </c>
      <c r="AB1519">
        <v>4588100</v>
      </c>
      <c r="AC1519">
        <v>6893300</v>
      </c>
      <c r="AD1519">
        <v>69514000</v>
      </c>
      <c r="AE1519">
        <v>9001400</v>
      </c>
      <c r="AF1519">
        <v>8916600</v>
      </c>
      <c r="AG1519">
        <v>12357000</v>
      </c>
      <c r="AH1519">
        <v>10910000</v>
      </c>
      <c r="AI1519">
        <v>59109000</v>
      </c>
      <c r="AJ1519">
        <v>65573000</v>
      </c>
      <c r="AK1519">
        <v>64792000</v>
      </c>
      <c r="AL1519">
        <v>323.31</v>
      </c>
      <c r="AM1519">
        <v>759</v>
      </c>
      <c r="AN1519">
        <v>45</v>
      </c>
      <c r="AO1519">
        <v>57.5</v>
      </c>
      <c r="AP1519" t="s">
        <v>2878</v>
      </c>
    </row>
    <row r="1520" spans="1:42" x14ac:dyDescent="0.2">
      <c r="A1520" t="s">
        <v>1524</v>
      </c>
      <c r="B1520">
        <v>0</v>
      </c>
      <c r="C1520">
        <v>0</v>
      </c>
      <c r="D1520">
        <v>0</v>
      </c>
      <c r="E1520">
        <v>0</v>
      </c>
      <c r="F1520">
        <v>0</v>
      </c>
      <c r="G1520">
        <v>0</v>
      </c>
      <c r="H1520">
        <v>0</v>
      </c>
      <c r="I1520">
        <v>0</v>
      </c>
      <c r="J1520">
        <v>0</v>
      </c>
      <c r="K1520">
        <v>0</v>
      </c>
      <c r="L1520">
        <v>0</v>
      </c>
      <c r="M1520">
        <v>0</v>
      </c>
      <c r="N1520">
        <v>0</v>
      </c>
      <c r="O1520">
        <v>0</v>
      </c>
      <c r="P1520">
        <v>0</v>
      </c>
      <c r="Q1520">
        <v>0</v>
      </c>
      <c r="R1520">
        <v>0</v>
      </c>
      <c r="S1520">
        <v>0</v>
      </c>
      <c r="T1520">
        <v>0</v>
      </c>
      <c r="U1520">
        <v>0</v>
      </c>
      <c r="V1520">
        <v>0</v>
      </c>
      <c r="W1520">
        <v>0</v>
      </c>
      <c r="X1520">
        <v>183060</v>
      </c>
      <c r="Y1520">
        <v>282030</v>
      </c>
      <c r="Z1520">
        <v>0</v>
      </c>
      <c r="AA1520">
        <v>0</v>
      </c>
      <c r="AB1520">
        <v>0</v>
      </c>
      <c r="AC1520">
        <v>0</v>
      </c>
      <c r="AD1520">
        <v>148060</v>
      </c>
      <c r="AE1520">
        <v>0</v>
      </c>
      <c r="AF1520">
        <v>0</v>
      </c>
      <c r="AG1520">
        <v>0</v>
      </c>
      <c r="AH1520">
        <v>100970</v>
      </c>
      <c r="AI1520">
        <v>155800</v>
      </c>
      <c r="AJ1520">
        <v>196700</v>
      </c>
      <c r="AK1520">
        <v>198340</v>
      </c>
      <c r="AL1520">
        <v>17.576000000000001</v>
      </c>
      <c r="AM1520">
        <v>24</v>
      </c>
      <c r="AN1520">
        <v>10</v>
      </c>
      <c r="AO1520">
        <v>5.2</v>
      </c>
      <c r="AP1520" t="s">
        <v>2878</v>
      </c>
    </row>
    <row r="1521" spans="1:42" x14ac:dyDescent="0.2">
      <c r="A1521" t="s">
        <v>1525</v>
      </c>
      <c r="B1521">
        <v>0</v>
      </c>
      <c r="C1521">
        <v>0</v>
      </c>
      <c r="D1521">
        <v>0</v>
      </c>
      <c r="E1521">
        <v>0</v>
      </c>
      <c r="F1521">
        <v>0</v>
      </c>
      <c r="G1521">
        <v>0</v>
      </c>
      <c r="H1521">
        <v>0</v>
      </c>
      <c r="I1521">
        <v>0</v>
      </c>
      <c r="J1521">
        <v>0</v>
      </c>
      <c r="K1521">
        <v>0</v>
      </c>
      <c r="L1521">
        <v>0</v>
      </c>
      <c r="M1521">
        <v>0</v>
      </c>
      <c r="N1521">
        <v>0</v>
      </c>
      <c r="O1521">
        <v>0</v>
      </c>
      <c r="P1521">
        <v>0</v>
      </c>
      <c r="Q1521">
        <v>0</v>
      </c>
      <c r="R1521">
        <v>0</v>
      </c>
      <c r="S1521">
        <v>0</v>
      </c>
      <c r="T1521">
        <v>0</v>
      </c>
      <c r="U1521">
        <v>0</v>
      </c>
      <c r="V1521">
        <v>0</v>
      </c>
      <c r="W1521">
        <v>0</v>
      </c>
      <c r="X1521">
        <v>0</v>
      </c>
      <c r="Y1521">
        <v>0</v>
      </c>
      <c r="Z1521">
        <v>0</v>
      </c>
      <c r="AA1521">
        <v>0</v>
      </c>
      <c r="AB1521">
        <v>0</v>
      </c>
      <c r="AC1521">
        <v>0</v>
      </c>
      <c r="AD1521">
        <v>0</v>
      </c>
      <c r="AE1521">
        <v>0</v>
      </c>
      <c r="AF1521">
        <v>0</v>
      </c>
      <c r="AG1521">
        <v>0</v>
      </c>
      <c r="AH1521">
        <v>15389</v>
      </c>
      <c r="AI1521">
        <v>0</v>
      </c>
      <c r="AJ1521">
        <v>0</v>
      </c>
      <c r="AK1521">
        <v>0</v>
      </c>
      <c r="AL1521">
        <v>3.1905999999999999</v>
      </c>
      <c r="AM1521">
        <v>4</v>
      </c>
      <c r="AN1521">
        <v>2</v>
      </c>
      <c r="AO1521">
        <v>9.1999999999999993</v>
      </c>
      <c r="AP1521" t="s">
        <v>2584</v>
      </c>
    </row>
    <row r="1522" spans="1:42" x14ac:dyDescent="0.2">
      <c r="A1522" t="s">
        <v>1526</v>
      </c>
      <c r="B1522">
        <v>0</v>
      </c>
      <c r="C1522">
        <v>0</v>
      </c>
      <c r="D1522">
        <v>0</v>
      </c>
      <c r="E1522">
        <v>0</v>
      </c>
      <c r="F1522">
        <v>0</v>
      </c>
      <c r="G1522">
        <v>0</v>
      </c>
      <c r="H1522">
        <v>0</v>
      </c>
      <c r="I1522">
        <v>0</v>
      </c>
      <c r="J1522">
        <v>0</v>
      </c>
      <c r="K1522">
        <v>0</v>
      </c>
      <c r="L1522">
        <v>0</v>
      </c>
      <c r="M1522">
        <v>0</v>
      </c>
      <c r="N1522">
        <v>0</v>
      </c>
      <c r="O1522">
        <v>0</v>
      </c>
      <c r="P1522">
        <v>0</v>
      </c>
      <c r="Q1522">
        <v>2236000</v>
      </c>
      <c r="R1522">
        <v>0</v>
      </c>
      <c r="S1522">
        <v>0</v>
      </c>
      <c r="T1522">
        <v>0</v>
      </c>
      <c r="U1522">
        <v>0</v>
      </c>
      <c r="V1522">
        <v>0</v>
      </c>
      <c r="W1522">
        <v>0</v>
      </c>
      <c r="X1522">
        <v>0</v>
      </c>
      <c r="Y1522">
        <v>0</v>
      </c>
      <c r="Z1522">
        <v>0</v>
      </c>
      <c r="AA1522">
        <v>0</v>
      </c>
      <c r="AB1522">
        <v>0</v>
      </c>
      <c r="AC1522">
        <v>0</v>
      </c>
      <c r="AD1522">
        <v>0</v>
      </c>
      <c r="AE1522">
        <v>0</v>
      </c>
      <c r="AF1522">
        <v>0</v>
      </c>
      <c r="AG1522">
        <v>0</v>
      </c>
      <c r="AH1522">
        <v>0</v>
      </c>
      <c r="AI1522">
        <v>0</v>
      </c>
      <c r="AJ1522">
        <v>0</v>
      </c>
      <c r="AK1522">
        <v>0</v>
      </c>
      <c r="AL1522">
        <v>2.3803000000000001</v>
      </c>
      <c r="AM1522">
        <v>23</v>
      </c>
      <c r="AN1522">
        <v>2</v>
      </c>
      <c r="AO1522">
        <v>2.1</v>
      </c>
      <c r="AP1522" t="s">
        <v>2799</v>
      </c>
    </row>
    <row r="1523" spans="1:42" x14ac:dyDescent="0.2">
      <c r="A1523" t="s">
        <v>1527</v>
      </c>
      <c r="B1523">
        <v>0</v>
      </c>
      <c r="C1523">
        <v>2813300</v>
      </c>
      <c r="D1523">
        <v>1532700</v>
      </c>
      <c r="E1523">
        <v>10635000</v>
      </c>
      <c r="F1523">
        <v>18516000</v>
      </c>
      <c r="G1523">
        <v>3334000</v>
      </c>
      <c r="H1523">
        <v>15701000</v>
      </c>
      <c r="I1523">
        <v>11163000</v>
      </c>
      <c r="J1523">
        <v>7755900</v>
      </c>
      <c r="K1523">
        <v>10994000</v>
      </c>
      <c r="L1523">
        <v>13007000</v>
      </c>
      <c r="M1523">
        <v>3885500</v>
      </c>
      <c r="N1523">
        <v>0</v>
      </c>
      <c r="O1523">
        <v>15956000</v>
      </c>
      <c r="P1523">
        <v>4578400</v>
      </c>
      <c r="Q1523">
        <v>13865000</v>
      </c>
      <c r="R1523">
        <v>8828400</v>
      </c>
      <c r="S1523">
        <v>6951500</v>
      </c>
      <c r="T1523">
        <v>2758600</v>
      </c>
      <c r="U1523">
        <v>5407000</v>
      </c>
      <c r="V1523">
        <v>4924900</v>
      </c>
      <c r="W1523">
        <v>7238400</v>
      </c>
      <c r="X1523">
        <v>8277300</v>
      </c>
      <c r="Y1523">
        <v>9335900</v>
      </c>
      <c r="Z1523">
        <v>2642300</v>
      </c>
      <c r="AA1523">
        <v>6457900</v>
      </c>
      <c r="AB1523">
        <v>18199000</v>
      </c>
      <c r="AC1523">
        <v>6063800</v>
      </c>
      <c r="AD1523">
        <v>5454200</v>
      </c>
      <c r="AE1523">
        <v>6541500</v>
      </c>
      <c r="AF1523">
        <v>5790200</v>
      </c>
      <c r="AG1523">
        <v>2844400</v>
      </c>
      <c r="AH1523">
        <v>6659000</v>
      </c>
      <c r="AI1523">
        <v>2059500</v>
      </c>
      <c r="AJ1523">
        <v>3483500</v>
      </c>
      <c r="AK1523">
        <v>0</v>
      </c>
      <c r="AL1523">
        <v>125.63</v>
      </c>
      <c r="AM1523">
        <v>141</v>
      </c>
      <c r="AN1523">
        <v>6</v>
      </c>
      <c r="AO1523">
        <v>46</v>
      </c>
      <c r="AP1523" t="s">
        <v>2601</v>
      </c>
    </row>
    <row r="1524" spans="1:42" x14ac:dyDescent="0.2">
      <c r="A1524" t="s">
        <v>1528</v>
      </c>
      <c r="B1524">
        <v>0</v>
      </c>
      <c r="C1524">
        <v>0</v>
      </c>
      <c r="D1524">
        <v>0</v>
      </c>
      <c r="E1524">
        <v>0</v>
      </c>
      <c r="F1524">
        <v>0</v>
      </c>
      <c r="G1524">
        <v>0</v>
      </c>
      <c r="H1524">
        <v>0</v>
      </c>
      <c r="I1524">
        <v>0</v>
      </c>
      <c r="J1524">
        <v>0</v>
      </c>
      <c r="K1524">
        <v>0</v>
      </c>
      <c r="L1524">
        <v>0</v>
      </c>
      <c r="M1524">
        <v>0</v>
      </c>
      <c r="N1524">
        <v>0</v>
      </c>
      <c r="O1524">
        <v>0</v>
      </c>
      <c r="P1524">
        <v>0</v>
      </c>
      <c r="Q1524">
        <v>0</v>
      </c>
      <c r="R1524">
        <v>0</v>
      </c>
      <c r="S1524">
        <v>0</v>
      </c>
      <c r="T1524">
        <v>0</v>
      </c>
      <c r="U1524">
        <v>0</v>
      </c>
      <c r="V1524">
        <v>0</v>
      </c>
      <c r="W1524">
        <v>65628</v>
      </c>
      <c r="X1524">
        <v>52942</v>
      </c>
      <c r="Y1524">
        <v>0</v>
      </c>
      <c r="Z1524">
        <v>0</v>
      </c>
      <c r="AA1524">
        <v>0</v>
      </c>
      <c r="AB1524">
        <v>0</v>
      </c>
      <c r="AC1524">
        <v>0</v>
      </c>
      <c r="AD1524">
        <v>56050</v>
      </c>
      <c r="AE1524">
        <v>49755</v>
      </c>
      <c r="AF1524">
        <v>0</v>
      </c>
      <c r="AG1524">
        <v>0</v>
      </c>
      <c r="AH1524">
        <v>0</v>
      </c>
      <c r="AI1524">
        <v>0</v>
      </c>
      <c r="AJ1524">
        <v>0</v>
      </c>
      <c r="AK1524">
        <v>0</v>
      </c>
      <c r="AL1524">
        <v>3.3079999999999998</v>
      </c>
      <c r="AM1524">
        <v>16</v>
      </c>
      <c r="AN1524">
        <v>1</v>
      </c>
      <c r="AO1524">
        <v>16</v>
      </c>
      <c r="AP1524" t="s">
        <v>2584</v>
      </c>
    </row>
    <row r="1525" spans="1:42" x14ac:dyDescent="0.2">
      <c r="A1525" t="s">
        <v>1529</v>
      </c>
      <c r="B1525">
        <v>0</v>
      </c>
      <c r="C1525">
        <v>0</v>
      </c>
      <c r="D1525">
        <v>0</v>
      </c>
      <c r="E1525">
        <v>0</v>
      </c>
      <c r="F1525">
        <v>0</v>
      </c>
      <c r="G1525">
        <v>0</v>
      </c>
      <c r="H1525">
        <v>0</v>
      </c>
      <c r="I1525">
        <v>0</v>
      </c>
      <c r="J1525">
        <v>0</v>
      </c>
      <c r="K1525">
        <v>0</v>
      </c>
      <c r="L1525">
        <v>0</v>
      </c>
      <c r="M1525">
        <v>0</v>
      </c>
      <c r="N1525">
        <v>0</v>
      </c>
      <c r="O1525">
        <v>0</v>
      </c>
      <c r="P1525">
        <v>0</v>
      </c>
      <c r="Q1525">
        <v>0</v>
      </c>
      <c r="R1525">
        <v>0</v>
      </c>
      <c r="S1525">
        <v>0</v>
      </c>
      <c r="T1525">
        <v>0</v>
      </c>
      <c r="U1525">
        <v>0</v>
      </c>
      <c r="V1525">
        <v>0</v>
      </c>
      <c r="W1525">
        <v>0</v>
      </c>
      <c r="X1525">
        <v>0</v>
      </c>
      <c r="Y1525">
        <v>0</v>
      </c>
      <c r="Z1525">
        <v>0</v>
      </c>
      <c r="AA1525">
        <v>0</v>
      </c>
      <c r="AB1525">
        <v>0</v>
      </c>
      <c r="AC1525">
        <v>0</v>
      </c>
      <c r="AD1525">
        <v>34260</v>
      </c>
      <c r="AE1525">
        <v>0</v>
      </c>
      <c r="AF1525">
        <v>0</v>
      </c>
      <c r="AG1525">
        <v>0</v>
      </c>
      <c r="AH1525">
        <v>0</v>
      </c>
      <c r="AI1525">
        <v>0</v>
      </c>
      <c r="AJ1525">
        <v>0</v>
      </c>
      <c r="AK1525">
        <v>0</v>
      </c>
      <c r="AL1525">
        <v>3.9428999999999998</v>
      </c>
      <c r="AM1525">
        <v>10</v>
      </c>
      <c r="AN1525">
        <v>1</v>
      </c>
      <c r="AO1525">
        <v>13.4</v>
      </c>
      <c r="AP1525" t="s">
        <v>2594</v>
      </c>
    </row>
    <row r="1526" spans="1:42" x14ac:dyDescent="0.2">
      <c r="A1526" t="s">
        <v>1530</v>
      </c>
      <c r="B1526">
        <v>37377000</v>
      </c>
      <c r="C1526">
        <v>59615000</v>
      </c>
      <c r="D1526">
        <v>65477000</v>
      </c>
      <c r="E1526">
        <v>57869000</v>
      </c>
      <c r="F1526">
        <v>41730000</v>
      </c>
      <c r="G1526">
        <v>27143000</v>
      </c>
      <c r="H1526">
        <v>35180000</v>
      </c>
      <c r="I1526">
        <v>32255000</v>
      </c>
      <c r="J1526">
        <v>54622000</v>
      </c>
      <c r="K1526">
        <v>50363000</v>
      </c>
      <c r="L1526">
        <v>47385000</v>
      </c>
      <c r="M1526">
        <v>51749000</v>
      </c>
      <c r="N1526">
        <v>8986300</v>
      </c>
      <c r="O1526">
        <v>5267100</v>
      </c>
      <c r="P1526">
        <v>14541000</v>
      </c>
      <c r="Q1526">
        <v>11446000</v>
      </c>
      <c r="R1526">
        <v>30430000</v>
      </c>
      <c r="S1526">
        <v>28748000</v>
      </c>
      <c r="T1526">
        <v>36313000</v>
      </c>
      <c r="U1526">
        <v>25272000</v>
      </c>
      <c r="V1526">
        <v>7685100</v>
      </c>
      <c r="W1526">
        <v>0</v>
      </c>
      <c r="X1526">
        <v>1120300</v>
      </c>
      <c r="Y1526">
        <v>1357700</v>
      </c>
      <c r="Z1526">
        <v>20593000</v>
      </c>
      <c r="AA1526">
        <v>12854000</v>
      </c>
      <c r="AB1526">
        <v>20211000</v>
      </c>
      <c r="AC1526">
        <v>2631500</v>
      </c>
      <c r="AD1526">
        <v>2978400</v>
      </c>
      <c r="AE1526">
        <v>8964800</v>
      </c>
      <c r="AF1526">
        <v>11272000</v>
      </c>
      <c r="AG1526">
        <v>10183000</v>
      </c>
      <c r="AH1526">
        <v>7762300</v>
      </c>
      <c r="AI1526">
        <v>0</v>
      </c>
      <c r="AJ1526">
        <v>0</v>
      </c>
      <c r="AK1526">
        <v>0</v>
      </c>
      <c r="AL1526">
        <v>323.31</v>
      </c>
      <c r="AM1526">
        <v>447</v>
      </c>
      <c r="AN1526">
        <v>14</v>
      </c>
      <c r="AO1526">
        <v>75.2</v>
      </c>
      <c r="AP1526" t="s">
        <v>2584</v>
      </c>
    </row>
    <row r="1527" spans="1:42" x14ac:dyDescent="0.2">
      <c r="A1527" t="s">
        <v>1531</v>
      </c>
      <c r="B1527">
        <v>0</v>
      </c>
      <c r="C1527">
        <v>566240</v>
      </c>
      <c r="D1527">
        <v>564240</v>
      </c>
      <c r="E1527">
        <v>567260</v>
      </c>
      <c r="F1527">
        <v>0</v>
      </c>
      <c r="G1527">
        <v>437220</v>
      </c>
      <c r="H1527">
        <v>512460</v>
      </c>
      <c r="I1527">
        <v>456070</v>
      </c>
      <c r="J1527">
        <v>0</v>
      </c>
      <c r="K1527">
        <v>378330</v>
      </c>
      <c r="L1527">
        <v>0</v>
      </c>
      <c r="M1527">
        <v>383950</v>
      </c>
      <c r="N1527">
        <v>571070</v>
      </c>
      <c r="O1527">
        <v>594160</v>
      </c>
      <c r="P1527">
        <v>0</v>
      </c>
      <c r="Q1527">
        <v>471590</v>
      </c>
      <c r="R1527">
        <v>0</v>
      </c>
      <c r="S1527">
        <v>510940</v>
      </c>
      <c r="T1527">
        <v>600470</v>
      </c>
      <c r="U1527">
        <v>486490</v>
      </c>
      <c r="V1527">
        <v>0</v>
      </c>
      <c r="W1527">
        <v>0</v>
      </c>
      <c r="X1527">
        <v>0</v>
      </c>
      <c r="Y1527">
        <v>0</v>
      </c>
      <c r="Z1527">
        <v>566240</v>
      </c>
      <c r="AA1527">
        <v>535440</v>
      </c>
      <c r="AB1527">
        <v>528470</v>
      </c>
      <c r="AC1527">
        <v>601710</v>
      </c>
      <c r="AD1527">
        <v>0</v>
      </c>
      <c r="AE1527">
        <v>443380</v>
      </c>
      <c r="AF1527">
        <v>485440</v>
      </c>
      <c r="AG1527">
        <v>419210</v>
      </c>
      <c r="AH1527">
        <v>403460</v>
      </c>
      <c r="AI1527">
        <v>0</v>
      </c>
      <c r="AJ1527">
        <v>0</v>
      </c>
      <c r="AK1527">
        <v>0</v>
      </c>
      <c r="AL1527">
        <v>104.99</v>
      </c>
      <c r="AM1527">
        <v>75</v>
      </c>
      <c r="AN1527">
        <v>5</v>
      </c>
      <c r="AO1527">
        <v>11.7</v>
      </c>
      <c r="AP1527" t="s">
        <v>3050</v>
      </c>
    </row>
    <row r="1528" spans="1:42" x14ac:dyDescent="0.2">
      <c r="A1528" t="s">
        <v>1532</v>
      </c>
      <c r="B1528">
        <v>0</v>
      </c>
      <c r="C1528">
        <v>0</v>
      </c>
      <c r="D1528">
        <v>0</v>
      </c>
      <c r="E1528">
        <v>0</v>
      </c>
      <c r="F1528">
        <v>0</v>
      </c>
      <c r="G1528">
        <v>0</v>
      </c>
      <c r="H1528">
        <v>0</v>
      </c>
      <c r="I1528">
        <v>0</v>
      </c>
      <c r="J1528">
        <v>0</v>
      </c>
      <c r="K1528">
        <v>0</v>
      </c>
      <c r="L1528">
        <v>0</v>
      </c>
      <c r="M1528">
        <v>0</v>
      </c>
      <c r="N1528">
        <v>0</v>
      </c>
      <c r="O1528">
        <v>0</v>
      </c>
      <c r="P1528">
        <v>0</v>
      </c>
      <c r="Q1528">
        <v>0</v>
      </c>
      <c r="R1528">
        <v>0</v>
      </c>
      <c r="S1528">
        <v>0</v>
      </c>
      <c r="T1528">
        <v>0</v>
      </c>
      <c r="U1528">
        <v>0</v>
      </c>
      <c r="V1528">
        <v>717030</v>
      </c>
      <c r="W1528">
        <v>544780</v>
      </c>
      <c r="X1528">
        <v>0</v>
      </c>
      <c r="Y1528">
        <v>0</v>
      </c>
      <c r="Z1528">
        <v>0</v>
      </c>
      <c r="AA1528">
        <v>0</v>
      </c>
      <c r="AB1528">
        <v>0</v>
      </c>
      <c r="AC1528">
        <v>0</v>
      </c>
      <c r="AD1528">
        <v>860540</v>
      </c>
      <c r="AE1528">
        <v>707230</v>
      </c>
      <c r="AF1528">
        <v>499240</v>
      </c>
      <c r="AG1528">
        <v>0</v>
      </c>
      <c r="AH1528">
        <v>0</v>
      </c>
      <c r="AI1528">
        <v>0</v>
      </c>
      <c r="AJ1528">
        <v>840180</v>
      </c>
      <c r="AK1528">
        <v>876960</v>
      </c>
      <c r="AL1528">
        <v>16.902999999999999</v>
      </c>
      <c r="AM1528">
        <v>33</v>
      </c>
      <c r="AN1528">
        <v>6</v>
      </c>
      <c r="AO1528">
        <v>11.9</v>
      </c>
      <c r="AP1528" t="s">
        <v>2584</v>
      </c>
    </row>
    <row r="1529" spans="1:42" x14ac:dyDescent="0.2">
      <c r="A1529" t="s">
        <v>1533</v>
      </c>
      <c r="B1529">
        <v>0</v>
      </c>
      <c r="C1529">
        <v>884260</v>
      </c>
      <c r="D1529">
        <v>1092600</v>
      </c>
      <c r="E1529">
        <v>1036300</v>
      </c>
      <c r="F1529">
        <v>755600</v>
      </c>
      <c r="G1529">
        <v>0</v>
      </c>
      <c r="H1529">
        <v>584610</v>
      </c>
      <c r="I1529">
        <v>553080</v>
      </c>
      <c r="J1529">
        <v>0</v>
      </c>
      <c r="K1529">
        <v>0</v>
      </c>
      <c r="L1529">
        <v>1047500</v>
      </c>
      <c r="M1529">
        <v>652070</v>
      </c>
      <c r="N1529">
        <v>730710</v>
      </c>
      <c r="O1529">
        <v>913640</v>
      </c>
      <c r="P1529">
        <v>891320</v>
      </c>
      <c r="Q1529">
        <v>746890</v>
      </c>
      <c r="R1529">
        <v>654990</v>
      </c>
      <c r="S1529">
        <v>1288500</v>
      </c>
      <c r="T1529">
        <v>748520</v>
      </c>
      <c r="U1529">
        <v>0</v>
      </c>
      <c r="V1529">
        <v>1046000</v>
      </c>
      <c r="W1529">
        <v>949050</v>
      </c>
      <c r="X1529">
        <v>1426300</v>
      </c>
      <c r="Y1529">
        <v>951680</v>
      </c>
      <c r="Z1529">
        <v>1080700</v>
      </c>
      <c r="AA1529">
        <v>0</v>
      </c>
      <c r="AB1529">
        <v>0</v>
      </c>
      <c r="AC1529">
        <v>804850</v>
      </c>
      <c r="AD1529">
        <v>1350600</v>
      </c>
      <c r="AE1529">
        <v>1351500</v>
      </c>
      <c r="AF1529">
        <v>730070</v>
      </c>
      <c r="AG1529">
        <v>1118900</v>
      </c>
      <c r="AH1529">
        <v>1638400</v>
      </c>
      <c r="AI1529">
        <v>1496100</v>
      </c>
      <c r="AJ1529">
        <v>1272800</v>
      </c>
      <c r="AK1529">
        <v>2057000</v>
      </c>
      <c r="AL1529">
        <v>88.09</v>
      </c>
      <c r="AM1529">
        <v>92</v>
      </c>
      <c r="AN1529">
        <v>6</v>
      </c>
      <c r="AO1529">
        <v>9.9</v>
      </c>
      <c r="AP1529" t="s">
        <v>2584</v>
      </c>
    </row>
    <row r="1530" spans="1:42" x14ac:dyDescent="0.2">
      <c r="A1530" t="s">
        <v>1534</v>
      </c>
      <c r="B1530">
        <v>0</v>
      </c>
      <c r="C1530">
        <v>0</v>
      </c>
      <c r="D1530">
        <v>0</v>
      </c>
      <c r="E1530">
        <v>0</v>
      </c>
      <c r="F1530">
        <v>0</v>
      </c>
      <c r="G1530">
        <v>0</v>
      </c>
      <c r="H1530">
        <v>855900</v>
      </c>
      <c r="I1530">
        <v>0</v>
      </c>
      <c r="J1530">
        <v>0</v>
      </c>
      <c r="K1530">
        <v>0</v>
      </c>
      <c r="L1530">
        <v>0</v>
      </c>
      <c r="M1530">
        <v>0</v>
      </c>
      <c r="N1530">
        <v>0</v>
      </c>
      <c r="O1530">
        <v>0</v>
      </c>
      <c r="P1530">
        <v>0</v>
      </c>
      <c r="Q1530">
        <v>0</v>
      </c>
      <c r="R1530">
        <v>0</v>
      </c>
      <c r="S1530">
        <v>0</v>
      </c>
      <c r="T1530">
        <v>0</v>
      </c>
      <c r="U1530">
        <v>0</v>
      </c>
      <c r="V1530">
        <v>0</v>
      </c>
      <c r="W1530">
        <v>0</v>
      </c>
      <c r="X1530">
        <v>0</v>
      </c>
      <c r="Y1530">
        <v>0</v>
      </c>
      <c r="Z1530">
        <v>0</v>
      </c>
      <c r="AA1530">
        <v>0</v>
      </c>
      <c r="AB1530">
        <v>0</v>
      </c>
      <c r="AC1530">
        <v>0</v>
      </c>
      <c r="AD1530">
        <v>0</v>
      </c>
      <c r="AE1530">
        <v>0</v>
      </c>
      <c r="AF1530">
        <v>0</v>
      </c>
      <c r="AG1530">
        <v>0</v>
      </c>
      <c r="AH1530">
        <v>0</v>
      </c>
      <c r="AI1530">
        <v>0</v>
      </c>
      <c r="AJ1530">
        <v>0</v>
      </c>
      <c r="AK1530">
        <v>0</v>
      </c>
      <c r="AL1530">
        <v>5.9318</v>
      </c>
      <c r="AM1530">
        <v>8</v>
      </c>
      <c r="AN1530">
        <v>2</v>
      </c>
      <c r="AO1530">
        <v>18.3</v>
      </c>
      <c r="AP1530" t="s">
        <v>2654</v>
      </c>
    </row>
    <row r="1531" spans="1:42" x14ac:dyDescent="0.2">
      <c r="A1531" t="s">
        <v>1535</v>
      </c>
      <c r="B1531">
        <v>0</v>
      </c>
      <c r="C1531">
        <v>0</v>
      </c>
      <c r="D1531">
        <v>0</v>
      </c>
      <c r="E1531">
        <v>0</v>
      </c>
      <c r="F1531">
        <v>0</v>
      </c>
      <c r="G1531">
        <v>0</v>
      </c>
      <c r="H1531">
        <v>0</v>
      </c>
      <c r="I1531">
        <v>0</v>
      </c>
      <c r="J1531">
        <v>0</v>
      </c>
      <c r="K1531">
        <v>0</v>
      </c>
      <c r="L1531">
        <v>0</v>
      </c>
      <c r="M1531">
        <v>0</v>
      </c>
      <c r="N1531">
        <v>0</v>
      </c>
      <c r="O1531">
        <v>0</v>
      </c>
      <c r="P1531">
        <v>0</v>
      </c>
      <c r="Q1531">
        <v>0</v>
      </c>
      <c r="R1531">
        <v>0</v>
      </c>
      <c r="S1531">
        <v>0</v>
      </c>
      <c r="T1531">
        <v>0</v>
      </c>
      <c r="U1531">
        <v>0</v>
      </c>
      <c r="V1531">
        <v>0</v>
      </c>
      <c r="W1531">
        <v>0</v>
      </c>
      <c r="X1531">
        <v>0</v>
      </c>
      <c r="Y1531">
        <v>0</v>
      </c>
      <c r="Z1531">
        <v>0</v>
      </c>
      <c r="AA1531">
        <v>0</v>
      </c>
      <c r="AB1531">
        <v>0</v>
      </c>
      <c r="AC1531">
        <v>0</v>
      </c>
      <c r="AD1531">
        <v>0</v>
      </c>
      <c r="AE1531">
        <v>0</v>
      </c>
      <c r="AF1531">
        <v>0</v>
      </c>
      <c r="AG1531">
        <v>0</v>
      </c>
      <c r="AH1531">
        <v>611210</v>
      </c>
      <c r="AI1531">
        <v>0</v>
      </c>
      <c r="AJ1531">
        <v>0</v>
      </c>
      <c r="AK1531">
        <v>0</v>
      </c>
      <c r="AL1531">
        <v>76.885999999999996</v>
      </c>
      <c r="AM1531">
        <v>31</v>
      </c>
      <c r="AN1531">
        <v>1</v>
      </c>
      <c r="AO1531">
        <v>13.3</v>
      </c>
      <c r="AP1531" t="s">
        <v>3119</v>
      </c>
    </row>
    <row r="1532" spans="1:42" x14ac:dyDescent="0.2">
      <c r="A1532" t="s">
        <v>1536</v>
      </c>
      <c r="B1532">
        <v>0</v>
      </c>
      <c r="C1532">
        <v>0</v>
      </c>
      <c r="D1532">
        <v>0</v>
      </c>
      <c r="E1532">
        <v>0</v>
      </c>
      <c r="F1532">
        <v>0</v>
      </c>
      <c r="G1532">
        <v>0</v>
      </c>
      <c r="H1532">
        <v>0</v>
      </c>
      <c r="I1532">
        <v>0</v>
      </c>
      <c r="J1532">
        <v>0</v>
      </c>
      <c r="K1532">
        <v>0</v>
      </c>
      <c r="L1532">
        <v>0</v>
      </c>
      <c r="M1532">
        <v>0</v>
      </c>
      <c r="N1532">
        <v>0</v>
      </c>
      <c r="O1532">
        <v>0</v>
      </c>
      <c r="P1532">
        <v>0</v>
      </c>
      <c r="Q1532">
        <v>0</v>
      </c>
      <c r="R1532">
        <v>0</v>
      </c>
      <c r="S1532">
        <v>0</v>
      </c>
      <c r="T1532">
        <v>0</v>
      </c>
      <c r="U1532">
        <v>0</v>
      </c>
      <c r="V1532">
        <v>0</v>
      </c>
      <c r="W1532">
        <v>0</v>
      </c>
      <c r="X1532">
        <v>0</v>
      </c>
      <c r="Y1532">
        <v>0</v>
      </c>
      <c r="Z1532">
        <v>0</v>
      </c>
      <c r="AA1532">
        <v>0</v>
      </c>
      <c r="AB1532">
        <v>0</v>
      </c>
      <c r="AC1532">
        <v>0</v>
      </c>
      <c r="AD1532">
        <v>0</v>
      </c>
      <c r="AE1532">
        <v>0</v>
      </c>
      <c r="AF1532">
        <v>0</v>
      </c>
      <c r="AG1532">
        <v>288610</v>
      </c>
      <c r="AH1532">
        <v>0</v>
      </c>
      <c r="AI1532">
        <v>0</v>
      </c>
      <c r="AJ1532">
        <v>0</v>
      </c>
      <c r="AK1532">
        <v>0</v>
      </c>
      <c r="AL1532">
        <v>3.11</v>
      </c>
      <c r="AM1532">
        <v>17</v>
      </c>
      <c r="AN1532">
        <v>1</v>
      </c>
      <c r="AO1532">
        <v>9.5</v>
      </c>
      <c r="AP1532" t="s">
        <v>3120</v>
      </c>
    </row>
    <row r="1533" spans="1:42" x14ac:dyDescent="0.2">
      <c r="A1533" t="s">
        <v>1537</v>
      </c>
      <c r="B1533">
        <v>0</v>
      </c>
      <c r="C1533">
        <v>0</v>
      </c>
      <c r="D1533">
        <v>0</v>
      </c>
      <c r="E1533">
        <v>0</v>
      </c>
      <c r="F1533">
        <v>0</v>
      </c>
      <c r="G1533">
        <v>0</v>
      </c>
      <c r="H1533">
        <v>0</v>
      </c>
      <c r="I1533">
        <v>0</v>
      </c>
      <c r="J1533">
        <v>0</v>
      </c>
      <c r="K1533">
        <v>0</v>
      </c>
      <c r="L1533">
        <v>0</v>
      </c>
      <c r="M1533">
        <v>0</v>
      </c>
      <c r="N1533">
        <v>0</v>
      </c>
      <c r="O1533">
        <v>0</v>
      </c>
      <c r="P1533">
        <v>0</v>
      </c>
      <c r="Q1533">
        <v>0</v>
      </c>
      <c r="R1533">
        <v>0</v>
      </c>
      <c r="S1533">
        <v>343120</v>
      </c>
      <c r="T1533">
        <v>0</v>
      </c>
      <c r="U1533">
        <v>0</v>
      </c>
      <c r="V1533">
        <v>0</v>
      </c>
      <c r="W1533">
        <v>0</v>
      </c>
      <c r="X1533">
        <v>0</v>
      </c>
      <c r="Y1533">
        <v>0</v>
      </c>
      <c r="Z1533">
        <v>0</v>
      </c>
      <c r="AA1533">
        <v>0</v>
      </c>
      <c r="AB1533">
        <v>0</v>
      </c>
      <c r="AC1533">
        <v>0</v>
      </c>
      <c r="AD1533">
        <v>0</v>
      </c>
      <c r="AE1533">
        <v>0</v>
      </c>
      <c r="AF1533">
        <v>0</v>
      </c>
      <c r="AG1533">
        <v>0</v>
      </c>
      <c r="AH1533">
        <v>0</v>
      </c>
      <c r="AI1533">
        <v>0</v>
      </c>
      <c r="AJ1533">
        <v>0</v>
      </c>
      <c r="AK1533">
        <v>0</v>
      </c>
      <c r="AL1533">
        <v>7.2361000000000004</v>
      </c>
      <c r="AM1533">
        <v>9</v>
      </c>
      <c r="AN1533">
        <v>2</v>
      </c>
      <c r="AO1533">
        <v>39.799999999999997</v>
      </c>
      <c r="AP1533" t="s">
        <v>2856</v>
      </c>
    </row>
    <row r="1534" spans="1:42" x14ac:dyDescent="0.2">
      <c r="A1534" t="s">
        <v>1538</v>
      </c>
      <c r="B1534">
        <v>0</v>
      </c>
      <c r="C1534">
        <v>0</v>
      </c>
      <c r="D1534">
        <v>0</v>
      </c>
      <c r="E1534">
        <v>0</v>
      </c>
      <c r="F1534">
        <v>0</v>
      </c>
      <c r="G1534">
        <v>0</v>
      </c>
      <c r="H1534">
        <v>0</v>
      </c>
      <c r="I1534">
        <v>0</v>
      </c>
      <c r="J1534">
        <v>0</v>
      </c>
      <c r="K1534">
        <v>0</v>
      </c>
      <c r="L1534">
        <v>0</v>
      </c>
      <c r="M1534">
        <v>0</v>
      </c>
      <c r="N1534">
        <v>0</v>
      </c>
      <c r="O1534">
        <v>0</v>
      </c>
      <c r="P1534">
        <v>0</v>
      </c>
      <c r="Q1534">
        <v>0</v>
      </c>
      <c r="R1534">
        <v>0</v>
      </c>
      <c r="S1534">
        <v>0</v>
      </c>
      <c r="T1534">
        <v>0</v>
      </c>
      <c r="U1534">
        <v>0</v>
      </c>
      <c r="V1534">
        <v>0</v>
      </c>
      <c r="W1534">
        <v>191770</v>
      </c>
      <c r="X1534">
        <v>0</v>
      </c>
      <c r="Y1534">
        <v>0</v>
      </c>
      <c r="Z1534">
        <v>0</v>
      </c>
      <c r="AA1534">
        <v>0</v>
      </c>
      <c r="AB1534">
        <v>0</v>
      </c>
      <c r="AC1534">
        <v>0</v>
      </c>
      <c r="AD1534">
        <v>0</v>
      </c>
      <c r="AE1534">
        <v>0</v>
      </c>
      <c r="AF1534">
        <v>0</v>
      </c>
      <c r="AG1534">
        <v>0</v>
      </c>
      <c r="AH1534">
        <v>0</v>
      </c>
      <c r="AI1534">
        <v>0</v>
      </c>
      <c r="AJ1534">
        <v>0</v>
      </c>
      <c r="AK1534">
        <v>0</v>
      </c>
      <c r="AL1534">
        <v>-2</v>
      </c>
      <c r="AM1534">
        <v>1</v>
      </c>
      <c r="AN1534">
        <v>1</v>
      </c>
      <c r="AO1534">
        <v>40.200000000000003</v>
      </c>
      <c r="AP1534" t="s">
        <v>2584</v>
      </c>
    </row>
    <row r="1535" spans="1:42" x14ac:dyDescent="0.2">
      <c r="A1535" t="s">
        <v>1539</v>
      </c>
      <c r="B1535">
        <v>0</v>
      </c>
      <c r="C1535">
        <v>0</v>
      </c>
      <c r="D1535">
        <v>0</v>
      </c>
      <c r="E1535">
        <v>0</v>
      </c>
      <c r="F1535">
        <v>0</v>
      </c>
      <c r="G1535">
        <v>0</v>
      </c>
      <c r="H1535">
        <v>0</v>
      </c>
      <c r="I1535">
        <v>0</v>
      </c>
      <c r="J1535">
        <v>0</v>
      </c>
      <c r="K1535">
        <v>0</v>
      </c>
      <c r="L1535">
        <v>0</v>
      </c>
      <c r="M1535">
        <v>0</v>
      </c>
      <c r="N1535">
        <v>0</v>
      </c>
      <c r="O1535">
        <v>0</v>
      </c>
      <c r="P1535">
        <v>0</v>
      </c>
      <c r="Q1535">
        <v>0</v>
      </c>
      <c r="R1535">
        <v>0</v>
      </c>
      <c r="S1535">
        <v>0</v>
      </c>
      <c r="T1535">
        <v>0</v>
      </c>
      <c r="U1535">
        <v>0</v>
      </c>
      <c r="V1535">
        <v>0</v>
      </c>
      <c r="W1535">
        <v>0</v>
      </c>
      <c r="X1535">
        <v>0</v>
      </c>
      <c r="Y1535">
        <v>0</v>
      </c>
      <c r="Z1535">
        <v>0</v>
      </c>
      <c r="AA1535">
        <v>0</v>
      </c>
      <c r="AB1535">
        <v>0</v>
      </c>
      <c r="AC1535">
        <v>0</v>
      </c>
      <c r="AD1535">
        <v>0</v>
      </c>
      <c r="AE1535">
        <v>0</v>
      </c>
      <c r="AF1535">
        <v>0</v>
      </c>
      <c r="AG1535">
        <v>0</v>
      </c>
      <c r="AH1535">
        <v>0</v>
      </c>
      <c r="AI1535">
        <v>0</v>
      </c>
      <c r="AJ1535">
        <v>0</v>
      </c>
      <c r="AK1535">
        <v>0</v>
      </c>
      <c r="AL1535">
        <v>2.1284999999999998</v>
      </c>
      <c r="AM1535">
        <v>1</v>
      </c>
      <c r="AN1535">
        <v>2</v>
      </c>
      <c r="AO1535">
        <v>3.7</v>
      </c>
      <c r="AP1535" t="s">
        <v>2957</v>
      </c>
    </row>
    <row r="1536" spans="1:42" x14ac:dyDescent="0.2">
      <c r="A1536" t="s">
        <v>1540</v>
      </c>
      <c r="B1536">
        <v>0</v>
      </c>
      <c r="C1536">
        <v>0</v>
      </c>
      <c r="D1536">
        <v>454710</v>
      </c>
      <c r="E1536">
        <v>0</v>
      </c>
      <c r="F1536">
        <v>0</v>
      </c>
      <c r="G1536">
        <v>0</v>
      </c>
      <c r="H1536">
        <v>0</v>
      </c>
      <c r="I1536">
        <v>0</v>
      </c>
      <c r="J1536">
        <v>0</v>
      </c>
      <c r="K1536">
        <v>0</v>
      </c>
      <c r="L1536">
        <v>0</v>
      </c>
      <c r="M1536">
        <v>0</v>
      </c>
      <c r="N1536">
        <v>0</v>
      </c>
      <c r="O1536">
        <v>0</v>
      </c>
      <c r="P1536">
        <v>0</v>
      </c>
      <c r="Q1536">
        <v>0</v>
      </c>
      <c r="R1536">
        <v>0</v>
      </c>
      <c r="S1536">
        <v>0</v>
      </c>
      <c r="T1536">
        <v>0</v>
      </c>
      <c r="U1536">
        <v>0</v>
      </c>
      <c r="V1536">
        <v>0</v>
      </c>
      <c r="W1536">
        <v>0</v>
      </c>
      <c r="X1536">
        <v>0</v>
      </c>
      <c r="Y1536">
        <v>0</v>
      </c>
      <c r="Z1536">
        <v>0</v>
      </c>
      <c r="AA1536">
        <v>0</v>
      </c>
      <c r="AB1536">
        <v>0</v>
      </c>
      <c r="AC1536">
        <v>0</v>
      </c>
      <c r="AD1536">
        <v>0</v>
      </c>
      <c r="AE1536">
        <v>0</v>
      </c>
      <c r="AF1536">
        <v>0</v>
      </c>
      <c r="AG1536">
        <v>0</v>
      </c>
      <c r="AH1536">
        <v>0</v>
      </c>
      <c r="AI1536">
        <v>0</v>
      </c>
      <c r="AJ1536">
        <v>0</v>
      </c>
      <c r="AK1536">
        <v>0</v>
      </c>
      <c r="AL1536">
        <v>8.5277999999999992</v>
      </c>
      <c r="AM1536">
        <v>19</v>
      </c>
      <c r="AN1536">
        <v>4</v>
      </c>
      <c r="AO1536">
        <v>19</v>
      </c>
      <c r="AP1536" t="s">
        <v>3001</v>
      </c>
    </row>
    <row r="1537" spans="1:42" x14ac:dyDescent="0.2">
      <c r="A1537" t="s">
        <v>1541</v>
      </c>
      <c r="B1537">
        <v>0</v>
      </c>
      <c r="C1537">
        <v>0</v>
      </c>
      <c r="D1537">
        <v>0</v>
      </c>
      <c r="E1537">
        <v>0</v>
      </c>
      <c r="F1537">
        <v>0</v>
      </c>
      <c r="G1537">
        <v>372520</v>
      </c>
      <c r="H1537">
        <v>0</v>
      </c>
      <c r="I1537">
        <v>226110</v>
      </c>
      <c r="J1537">
        <v>0</v>
      </c>
      <c r="K1537">
        <v>0</v>
      </c>
      <c r="L1537">
        <v>0</v>
      </c>
      <c r="M1537">
        <v>0</v>
      </c>
      <c r="N1537">
        <v>475570</v>
      </c>
      <c r="O1537">
        <v>575550</v>
      </c>
      <c r="P1537">
        <v>398180</v>
      </c>
      <c r="Q1537">
        <v>413550</v>
      </c>
      <c r="R1537">
        <v>0</v>
      </c>
      <c r="S1537">
        <v>260550</v>
      </c>
      <c r="T1537">
        <v>0</v>
      </c>
      <c r="U1537">
        <v>0</v>
      </c>
      <c r="V1537">
        <v>401330</v>
      </c>
      <c r="W1537">
        <v>409740</v>
      </c>
      <c r="X1537">
        <v>484810</v>
      </c>
      <c r="Y1537">
        <v>442860</v>
      </c>
      <c r="Z1537">
        <v>0</v>
      </c>
      <c r="AA1537">
        <v>398770</v>
      </c>
      <c r="AB1537">
        <v>363900</v>
      </c>
      <c r="AC1537">
        <v>583270</v>
      </c>
      <c r="AD1537">
        <v>415320</v>
      </c>
      <c r="AE1537">
        <v>396300</v>
      </c>
      <c r="AF1537">
        <v>0</v>
      </c>
      <c r="AG1537">
        <v>369150</v>
      </c>
      <c r="AH1537">
        <v>341380</v>
      </c>
      <c r="AI1537">
        <v>385060</v>
      </c>
      <c r="AJ1537">
        <v>358390</v>
      </c>
      <c r="AK1537">
        <v>392380</v>
      </c>
      <c r="AL1537">
        <v>86.688000000000002</v>
      </c>
      <c r="AM1537">
        <v>72</v>
      </c>
      <c r="AN1537">
        <v>8</v>
      </c>
      <c r="AO1537">
        <v>28.3</v>
      </c>
      <c r="AP1537" t="s">
        <v>2584</v>
      </c>
    </row>
    <row r="1538" spans="1:42" x14ac:dyDescent="0.2">
      <c r="A1538" t="s">
        <v>1542</v>
      </c>
      <c r="B1538">
        <v>0</v>
      </c>
      <c r="C1538">
        <v>0</v>
      </c>
      <c r="D1538">
        <v>0</v>
      </c>
      <c r="E1538">
        <v>0</v>
      </c>
      <c r="F1538">
        <v>0</v>
      </c>
      <c r="G1538">
        <v>0</v>
      </c>
      <c r="H1538">
        <v>0</v>
      </c>
      <c r="I1538">
        <v>0</v>
      </c>
      <c r="J1538">
        <v>0</v>
      </c>
      <c r="K1538">
        <v>0</v>
      </c>
      <c r="L1538">
        <v>0</v>
      </c>
      <c r="M1538">
        <v>0</v>
      </c>
      <c r="N1538">
        <v>0</v>
      </c>
      <c r="O1538">
        <v>0</v>
      </c>
      <c r="P1538">
        <v>0</v>
      </c>
      <c r="Q1538">
        <v>0</v>
      </c>
      <c r="R1538">
        <v>0</v>
      </c>
      <c r="S1538">
        <v>0</v>
      </c>
      <c r="T1538">
        <v>0</v>
      </c>
      <c r="U1538">
        <v>0</v>
      </c>
      <c r="V1538">
        <v>0</v>
      </c>
      <c r="W1538">
        <v>0</v>
      </c>
      <c r="X1538">
        <v>0</v>
      </c>
      <c r="Y1538">
        <v>0</v>
      </c>
      <c r="Z1538">
        <v>0</v>
      </c>
      <c r="AA1538">
        <v>0</v>
      </c>
      <c r="AB1538">
        <v>0</v>
      </c>
      <c r="AC1538">
        <v>0</v>
      </c>
      <c r="AD1538">
        <v>0</v>
      </c>
      <c r="AE1538">
        <v>0</v>
      </c>
      <c r="AF1538">
        <v>0</v>
      </c>
      <c r="AG1538">
        <v>0</v>
      </c>
      <c r="AH1538">
        <v>0</v>
      </c>
      <c r="AI1538">
        <v>0</v>
      </c>
      <c r="AJ1538">
        <v>0</v>
      </c>
      <c r="AK1538">
        <v>546480</v>
      </c>
      <c r="AL1538">
        <v>11.446999999999999</v>
      </c>
      <c r="AM1538">
        <v>7</v>
      </c>
      <c r="AN1538">
        <v>2</v>
      </c>
      <c r="AO1538">
        <v>29.3</v>
      </c>
      <c r="AP1538" t="s">
        <v>2584</v>
      </c>
    </row>
    <row r="1539" spans="1:42" x14ac:dyDescent="0.2">
      <c r="A1539" t="s">
        <v>1543</v>
      </c>
      <c r="B1539">
        <v>350770</v>
      </c>
      <c r="C1539">
        <v>0</v>
      </c>
      <c r="D1539">
        <v>0</v>
      </c>
      <c r="E1539">
        <v>0</v>
      </c>
      <c r="F1539">
        <v>0</v>
      </c>
      <c r="G1539">
        <v>0</v>
      </c>
      <c r="H1539">
        <v>0</v>
      </c>
      <c r="I1539">
        <v>0</v>
      </c>
      <c r="J1539">
        <v>0</v>
      </c>
      <c r="K1539">
        <v>0</v>
      </c>
      <c r="L1539">
        <v>0</v>
      </c>
      <c r="M1539">
        <v>0</v>
      </c>
      <c r="N1539">
        <v>0</v>
      </c>
      <c r="O1539">
        <v>0</v>
      </c>
      <c r="P1539">
        <v>1259200</v>
      </c>
      <c r="Q1539">
        <v>0</v>
      </c>
      <c r="R1539">
        <v>0</v>
      </c>
      <c r="S1539">
        <v>0</v>
      </c>
      <c r="T1539">
        <v>0</v>
      </c>
      <c r="U1539">
        <v>0</v>
      </c>
      <c r="V1539">
        <v>0</v>
      </c>
      <c r="W1539">
        <v>518030</v>
      </c>
      <c r="X1539">
        <v>0</v>
      </c>
      <c r="Y1539">
        <v>0</v>
      </c>
      <c r="Z1539">
        <v>869700</v>
      </c>
      <c r="AA1539">
        <v>0</v>
      </c>
      <c r="AB1539">
        <v>0</v>
      </c>
      <c r="AC1539">
        <v>0</v>
      </c>
      <c r="AD1539">
        <v>0</v>
      </c>
      <c r="AE1539">
        <v>0</v>
      </c>
      <c r="AF1539">
        <v>0</v>
      </c>
      <c r="AG1539">
        <v>0</v>
      </c>
      <c r="AH1539">
        <v>0</v>
      </c>
      <c r="AI1539">
        <v>0</v>
      </c>
      <c r="AJ1539">
        <v>0</v>
      </c>
      <c r="AK1539">
        <v>0</v>
      </c>
      <c r="AL1539">
        <v>37.593000000000004</v>
      </c>
      <c r="AM1539">
        <v>39</v>
      </c>
      <c r="AN1539">
        <v>2</v>
      </c>
      <c r="AO1539">
        <v>12.2</v>
      </c>
      <c r="AP1539" t="s">
        <v>2584</v>
      </c>
    </row>
    <row r="1540" spans="1:42" x14ac:dyDescent="0.2">
      <c r="A1540" t="s">
        <v>1544</v>
      </c>
      <c r="B1540">
        <v>0</v>
      </c>
      <c r="C1540">
        <v>0</v>
      </c>
      <c r="D1540">
        <v>0</v>
      </c>
      <c r="E1540">
        <v>0</v>
      </c>
      <c r="F1540">
        <v>0</v>
      </c>
      <c r="G1540">
        <v>0</v>
      </c>
      <c r="H1540">
        <v>0</v>
      </c>
      <c r="I1540">
        <v>0</v>
      </c>
      <c r="J1540">
        <v>0</v>
      </c>
      <c r="K1540">
        <v>0</v>
      </c>
      <c r="L1540">
        <v>0</v>
      </c>
      <c r="M1540">
        <v>0</v>
      </c>
      <c r="N1540">
        <v>0</v>
      </c>
      <c r="O1540">
        <v>0</v>
      </c>
      <c r="P1540">
        <v>0</v>
      </c>
      <c r="Q1540">
        <v>0</v>
      </c>
      <c r="R1540">
        <v>0</v>
      </c>
      <c r="S1540">
        <v>0</v>
      </c>
      <c r="T1540">
        <v>0</v>
      </c>
      <c r="U1540">
        <v>0</v>
      </c>
      <c r="V1540">
        <v>0</v>
      </c>
      <c r="W1540">
        <v>0</v>
      </c>
      <c r="X1540">
        <v>0</v>
      </c>
      <c r="Y1540">
        <v>0</v>
      </c>
      <c r="Z1540">
        <v>0</v>
      </c>
      <c r="AA1540">
        <v>0</v>
      </c>
      <c r="AB1540">
        <v>0</v>
      </c>
      <c r="AC1540">
        <v>0</v>
      </c>
      <c r="AD1540">
        <v>0</v>
      </c>
      <c r="AE1540">
        <v>0</v>
      </c>
      <c r="AF1540">
        <v>0</v>
      </c>
      <c r="AG1540">
        <v>0</v>
      </c>
      <c r="AH1540">
        <v>0</v>
      </c>
      <c r="AI1540">
        <v>0</v>
      </c>
      <c r="AJ1540">
        <v>0</v>
      </c>
      <c r="AK1540">
        <v>0</v>
      </c>
      <c r="AL1540">
        <v>-2</v>
      </c>
      <c r="AM1540">
        <v>1</v>
      </c>
      <c r="AN1540">
        <v>1</v>
      </c>
      <c r="AO1540">
        <v>2</v>
      </c>
      <c r="AP1540" t="s">
        <v>2584</v>
      </c>
    </row>
    <row r="1541" spans="1:42" x14ac:dyDescent="0.2">
      <c r="A1541" t="s">
        <v>1545</v>
      </c>
      <c r="B1541">
        <v>0</v>
      </c>
      <c r="C1541">
        <v>0</v>
      </c>
      <c r="D1541">
        <v>0</v>
      </c>
      <c r="E1541">
        <v>0</v>
      </c>
      <c r="F1541">
        <v>0</v>
      </c>
      <c r="G1541">
        <v>0</v>
      </c>
      <c r="H1541">
        <v>0</v>
      </c>
      <c r="I1541">
        <v>0</v>
      </c>
      <c r="J1541">
        <v>0</v>
      </c>
      <c r="K1541">
        <v>0</v>
      </c>
      <c r="L1541">
        <v>0</v>
      </c>
      <c r="M1541">
        <v>0</v>
      </c>
      <c r="N1541">
        <v>0</v>
      </c>
      <c r="O1541">
        <v>0</v>
      </c>
      <c r="P1541">
        <v>0</v>
      </c>
      <c r="Q1541">
        <v>0</v>
      </c>
      <c r="R1541">
        <v>0</v>
      </c>
      <c r="S1541">
        <v>0</v>
      </c>
      <c r="T1541">
        <v>0</v>
      </c>
      <c r="U1541">
        <v>0</v>
      </c>
      <c r="V1541">
        <v>0</v>
      </c>
      <c r="W1541">
        <v>0</v>
      </c>
      <c r="X1541">
        <v>0</v>
      </c>
      <c r="Y1541">
        <v>0</v>
      </c>
      <c r="Z1541">
        <v>0</v>
      </c>
      <c r="AA1541">
        <v>0</v>
      </c>
      <c r="AB1541">
        <v>0</v>
      </c>
      <c r="AC1541">
        <v>0</v>
      </c>
      <c r="AD1541">
        <v>0</v>
      </c>
      <c r="AE1541">
        <v>107900000</v>
      </c>
      <c r="AF1541">
        <v>0</v>
      </c>
      <c r="AG1541">
        <v>0</v>
      </c>
      <c r="AH1541">
        <v>0</v>
      </c>
      <c r="AI1541">
        <v>0</v>
      </c>
      <c r="AJ1541">
        <v>0</v>
      </c>
      <c r="AK1541">
        <v>0</v>
      </c>
      <c r="AL1541">
        <v>2.3786999999999998</v>
      </c>
      <c r="AM1541">
        <v>6</v>
      </c>
      <c r="AN1541">
        <v>1</v>
      </c>
      <c r="AO1541">
        <v>16.899999999999999</v>
      </c>
      <c r="AP1541" t="s">
        <v>2886</v>
      </c>
    </row>
    <row r="1542" spans="1:42" x14ac:dyDescent="0.2">
      <c r="A1542" t="s">
        <v>1546</v>
      </c>
      <c r="B1542">
        <v>0</v>
      </c>
      <c r="C1542">
        <v>0</v>
      </c>
      <c r="D1542">
        <v>0</v>
      </c>
      <c r="E1542">
        <v>0</v>
      </c>
      <c r="F1542">
        <v>0</v>
      </c>
      <c r="G1542">
        <v>0</v>
      </c>
      <c r="H1542">
        <v>0</v>
      </c>
      <c r="I1542">
        <v>0</v>
      </c>
      <c r="J1542">
        <v>0</v>
      </c>
      <c r="K1542">
        <v>0</v>
      </c>
      <c r="L1542">
        <v>0</v>
      </c>
      <c r="M1542">
        <v>0</v>
      </c>
      <c r="N1542">
        <v>0</v>
      </c>
      <c r="O1542">
        <v>0</v>
      </c>
      <c r="P1542">
        <v>0</v>
      </c>
      <c r="Q1542">
        <v>0</v>
      </c>
      <c r="R1542">
        <v>0</v>
      </c>
      <c r="S1542">
        <v>0</v>
      </c>
      <c r="T1542">
        <v>0</v>
      </c>
      <c r="U1542">
        <v>0</v>
      </c>
      <c r="V1542">
        <v>0</v>
      </c>
      <c r="W1542">
        <v>0</v>
      </c>
      <c r="X1542">
        <v>0</v>
      </c>
      <c r="Y1542">
        <v>0</v>
      </c>
      <c r="Z1542">
        <v>0</v>
      </c>
      <c r="AA1542">
        <v>0</v>
      </c>
      <c r="AB1542">
        <v>0</v>
      </c>
      <c r="AC1542">
        <v>0</v>
      </c>
      <c r="AD1542">
        <v>0</v>
      </c>
      <c r="AE1542">
        <v>0</v>
      </c>
      <c r="AF1542">
        <v>144340</v>
      </c>
      <c r="AG1542">
        <v>0</v>
      </c>
      <c r="AH1542">
        <v>0</v>
      </c>
      <c r="AI1542">
        <v>0</v>
      </c>
      <c r="AJ1542">
        <v>0</v>
      </c>
      <c r="AK1542">
        <v>0</v>
      </c>
      <c r="AL1542">
        <v>5.0993000000000004</v>
      </c>
      <c r="AM1542">
        <v>9</v>
      </c>
      <c r="AN1542">
        <v>1</v>
      </c>
      <c r="AO1542">
        <v>19.7</v>
      </c>
      <c r="AP1542" t="s">
        <v>2594</v>
      </c>
    </row>
    <row r="1543" spans="1:42" x14ac:dyDescent="0.2">
      <c r="A1543" t="s">
        <v>1547</v>
      </c>
      <c r="B1543">
        <v>597610</v>
      </c>
      <c r="C1543">
        <v>661240</v>
      </c>
      <c r="D1543">
        <v>0</v>
      </c>
      <c r="E1543">
        <v>0</v>
      </c>
      <c r="F1543">
        <v>858510</v>
      </c>
      <c r="G1543">
        <v>823630</v>
      </c>
      <c r="H1543">
        <v>872620</v>
      </c>
      <c r="I1543">
        <v>1060800</v>
      </c>
      <c r="J1543">
        <v>810710</v>
      </c>
      <c r="K1543">
        <v>1016200</v>
      </c>
      <c r="L1543">
        <v>1207300</v>
      </c>
      <c r="M1543">
        <v>722010</v>
      </c>
      <c r="N1543">
        <v>0</v>
      </c>
      <c r="O1543">
        <v>855850</v>
      </c>
      <c r="P1543">
        <v>0</v>
      </c>
      <c r="Q1543">
        <v>1070700</v>
      </c>
      <c r="R1543">
        <v>703590</v>
      </c>
      <c r="S1543">
        <v>759770</v>
      </c>
      <c r="T1543">
        <v>796130</v>
      </c>
      <c r="U1543">
        <v>0</v>
      </c>
      <c r="V1543">
        <v>1421200</v>
      </c>
      <c r="W1543">
        <v>1037000</v>
      </c>
      <c r="X1543">
        <v>993590</v>
      </c>
      <c r="Y1543">
        <v>1192800</v>
      </c>
      <c r="Z1543">
        <v>1193700</v>
      </c>
      <c r="AA1543">
        <v>1231700</v>
      </c>
      <c r="AB1543">
        <v>877100</v>
      </c>
      <c r="AC1543">
        <v>0</v>
      </c>
      <c r="AD1543">
        <v>994830</v>
      </c>
      <c r="AE1543">
        <v>865490</v>
      </c>
      <c r="AF1543">
        <v>0</v>
      </c>
      <c r="AG1543">
        <v>1001100</v>
      </c>
      <c r="AH1543">
        <v>1005500</v>
      </c>
      <c r="AI1543">
        <v>1102600</v>
      </c>
      <c r="AJ1543">
        <v>1229100</v>
      </c>
      <c r="AK1543">
        <v>1265400</v>
      </c>
      <c r="AL1543">
        <v>106.44</v>
      </c>
      <c r="AM1543">
        <v>105</v>
      </c>
      <c r="AN1543">
        <v>7</v>
      </c>
      <c r="AO1543">
        <v>34.700000000000003</v>
      </c>
      <c r="AP1543" t="s">
        <v>2669</v>
      </c>
    </row>
    <row r="1544" spans="1:42" x14ac:dyDescent="0.2">
      <c r="A1544" t="s">
        <v>1548</v>
      </c>
      <c r="B1544">
        <v>0</v>
      </c>
      <c r="C1544">
        <v>0</v>
      </c>
      <c r="D1544">
        <v>0</v>
      </c>
      <c r="E1544">
        <v>0</v>
      </c>
      <c r="F1544">
        <v>0</v>
      </c>
      <c r="G1544">
        <v>0</v>
      </c>
      <c r="H1544">
        <v>0</v>
      </c>
      <c r="I1544">
        <v>0</v>
      </c>
      <c r="J1544">
        <v>0</v>
      </c>
      <c r="K1544">
        <v>0</v>
      </c>
      <c r="L1544">
        <v>0</v>
      </c>
      <c r="M1544">
        <v>0</v>
      </c>
      <c r="N1544">
        <v>0</v>
      </c>
      <c r="O1544">
        <v>0</v>
      </c>
      <c r="P1544">
        <v>569230</v>
      </c>
      <c r="Q1544">
        <v>0</v>
      </c>
      <c r="R1544">
        <v>0</v>
      </c>
      <c r="S1544">
        <v>0</v>
      </c>
      <c r="T1544">
        <v>0</v>
      </c>
      <c r="U1544">
        <v>0</v>
      </c>
      <c r="V1544">
        <v>721830</v>
      </c>
      <c r="W1544">
        <v>825020</v>
      </c>
      <c r="X1544">
        <v>1070100</v>
      </c>
      <c r="Y1544">
        <v>0</v>
      </c>
      <c r="Z1544">
        <v>0</v>
      </c>
      <c r="AA1544">
        <v>563320</v>
      </c>
      <c r="AB1544">
        <v>0</v>
      </c>
      <c r="AC1544">
        <v>0</v>
      </c>
      <c r="AD1544">
        <v>0</v>
      </c>
      <c r="AE1544">
        <v>0</v>
      </c>
      <c r="AF1544">
        <v>0</v>
      </c>
      <c r="AG1544">
        <v>0</v>
      </c>
      <c r="AH1544">
        <v>0</v>
      </c>
      <c r="AI1544">
        <v>0</v>
      </c>
      <c r="AJ1544">
        <v>0</v>
      </c>
      <c r="AK1544">
        <v>711920</v>
      </c>
      <c r="AL1544">
        <v>39.340000000000003</v>
      </c>
      <c r="AM1544">
        <v>32</v>
      </c>
      <c r="AN1544">
        <v>4</v>
      </c>
      <c r="AO1544">
        <v>19.7</v>
      </c>
      <c r="AP1544" t="s">
        <v>2584</v>
      </c>
    </row>
    <row r="1545" spans="1:42" x14ac:dyDescent="0.2">
      <c r="A1545" t="s">
        <v>1549</v>
      </c>
      <c r="B1545">
        <v>900020</v>
      </c>
      <c r="C1545">
        <v>2997300</v>
      </c>
      <c r="D1545">
        <v>2068000</v>
      </c>
      <c r="E1545">
        <v>2302400</v>
      </c>
      <c r="F1545">
        <v>2924000</v>
      </c>
      <c r="G1545">
        <v>3641700</v>
      </c>
      <c r="H1545">
        <v>1868400</v>
      </c>
      <c r="I1545">
        <v>1954000</v>
      </c>
      <c r="J1545">
        <v>1799700</v>
      </c>
      <c r="K1545">
        <v>1910000</v>
      </c>
      <c r="L1545">
        <v>2005600</v>
      </c>
      <c r="M1545">
        <v>1932400</v>
      </c>
      <c r="N1545">
        <v>3138700</v>
      </c>
      <c r="O1545">
        <v>3147200</v>
      </c>
      <c r="P1545">
        <v>3419500</v>
      </c>
      <c r="Q1545">
        <v>1870000</v>
      </c>
      <c r="R1545">
        <v>1803100</v>
      </c>
      <c r="S1545">
        <v>2744600</v>
      </c>
      <c r="T1545">
        <v>2050300</v>
      </c>
      <c r="U1545">
        <v>2554300</v>
      </c>
      <c r="V1545">
        <v>1524400</v>
      </c>
      <c r="W1545">
        <v>1787900</v>
      </c>
      <c r="X1545">
        <v>2527600</v>
      </c>
      <c r="Y1545">
        <v>2446900</v>
      </c>
      <c r="Z1545">
        <v>2318200</v>
      </c>
      <c r="AA1545">
        <v>1766600</v>
      </c>
      <c r="AB1545">
        <v>2085000</v>
      </c>
      <c r="AC1545">
        <v>3576800</v>
      </c>
      <c r="AD1545">
        <v>1840000</v>
      </c>
      <c r="AE1545">
        <v>2378400</v>
      </c>
      <c r="AF1545">
        <v>3448400</v>
      </c>
      <c r="AG1545">
        <v>2592000</v>
      </c>
      <c r="AH1545">
        <v>2311400</v>
      </c>
      <c r="AI1545">
        <v>3356800</v>
      </c>
      <c r="AJ1545">
        <v>2250600</v>
      </c>
      <c r="AK1545">
        <v>3030400</v>
      </c>
      <c r="AL1545">
        <v>323.31</v>
      </c>
      <c r="AM1545">
        <v>141</v>
      </c>
      <c r="AN1545">
        <v>14</v>
      </c>
      <c r="AO1545">
        <v>7.8</v>
      </c>
      <c r="AP1545" t="s">
        <v>2798</v>
      </c>
    </row>
    <row r="1546" spans="1:42" x14ac:dyDescent="0.2">
      <c r="A1546" t="s">
        <v>1550</v>
      </c>
      <c r="B1546">
        <v>2386500</v>
      </c>
      <c r="C1546">
        <v>1275500</v>
      </c>
      <c r="D1546">
        <v>1483200</v>
      </c>
      <c r="E1546">
        <v>1311700</v>
      </c>
      <c r="F1546">
        <v>1252300</v>
      </c>
      <c r="G1546">
        <v>1686900</v>
      </c>
      <c r="H1546">
        <v>1231700</v>
      </c>
      <c r="I1546">
        <v>1653200</v>
      </c>
      <c r="J1546">
        <v>1319300</v>
      </c>
      <c r="K1546">
        <v>1605100</v>
      </c>
      <c r="L1546">
        <v>1424300</v>
      </c>
      <c r="M1546">
        <v>1859500</v>
      </c>
      <c r="N1546">
        <v>1595300</v>
      </c>
      <c r="O1546">
        <v>1746800</v>
      </c>
      <c r="P1546">
        <v>1565000</v>
      </c>
      <c r="Q1546">
        <v>1537700</v>
      </c>
      <c r="R1546">
        <v>921780</v>
      </c>
      <c r="S1546">
        <v>1660000</v>
      </c>
      <c r="T1546">
        <v>1420900</v>
      </c>
      <c r="U1546">
        <v>1263400</v>
      </c>
      <c r="V1546">
        <v>2061700</v>
      </c>
      <c r="W1546">
        <v>2294100</v>
      </c>
      <c r="X1546">
        <v>2578300</v>
      </c>
      <c r="Y1546">
        <v>2256800</v>
      </c>
      <c r="Z1546">
        <v>1403900</v>
      </c>
      <c r="AA1546">
        <v>1940100</v>
      </c>
      <c r="AB1546">
        <v>2394500</v>
      </c>
      <c r="AC1546">
        <v>2492800</v>
      </c>
      <c r="AD1546">
        <v>2595500</v>
      </c>
      <c r="AE1546">
        <v>1816800</v>
      </c>
      <c r="AF1546">
        <v>1818200</v>
      </c>
      <c r="AG1546">
        <v>1916900</v>
      </c>
      <c r="AH1546">
        <v>2242900</v>
      </c>
      <c r="AI1546">
        <v>2427000</v>
      </c>
      <c r="AJ1546">
        <v>2594400</v>
      </c>
      <c r="AK1546">
        <v>1915000</v>
      </c>
      <c r="AL1546">
        <v>167.84</v>
      </c>
      <c r="AM1546">
        <v>211</v>
      </c>
      <c r="AN1546">
        <v>12</v>
      </c>
      <c r="AO1546">
        <v>39.1</v>
      </c>
      <c r="AP1546" t="s">
        <v>3121</v>
      </c>
    </row>
    <row r="1547" spans="1:42" x14ac:dyDescent="0.2">
      <c r="A1547" t="s">
        <v>1551</v>
      </c>
      <c r="B1547">
        <v>135580000</v>
      </c>
      <c r="C1547">
        <v>96123000</v>
      </c>
      <c r="D1547">
        <v>100370000</v>
      </c>
      <c r="E1547">
        <v>108480000</v>
      </c>
      <c r="F1547">
        <v>78960000</v>
      </c>
      <c r="G1547">
        <v>81548000</v>
      </c>
      <c r="H1547">
        <v>79110000</v>
      </c>
      <c r="I1547">
        <v>87715000</v>
      </c>
      <c r="J1547">
        <v>76652000</v>
      </c>
      <c r="K1547">
        <v>87473000</v>
      </c>
      <c r="L1547">
        <v>83756000</v>
      </c>
      <c r="M1547">
        <v>80303000</v>
      </c>
      <c r="N1547">
        <v>80021000</v>
      </c>
      <c r="O1547">
        <v>71726000</v>
      </c>
      <c r="P1547">
        <v>78347000</v>
      </c>
      <c r="Q1547">
        <v>72743000</v>
      </c>
      <c r="R1547">
        <v>77146000</v>
      </c>
      <c r="S1547">
        <v>95344000</v>
      </c>
      <c r="T1547">
        <v>115530000</v>
      </c>
      <c r="U1547">
        <v>105490000</v>
      </c>
      <c r="V1547">
        <v>80565000</v>
      </c>
      <c r="W1547">
        <v>73688000</v>
      </c>
      <c r="X1547">
        <v>78739000</v>
      </c>
      <c r="Y1547">
        <v>80324000</v>
      </c>
      <c r="Z1547">
        <v>76288000</v>
      </c>
      <c r="AA1547">
        <v>78967000</v>
      </c>
      <c r="AB1547">
        <v>89661000</v>
      </c>
      <c r="AC1547">
        <v>103720000</v>
      </c>
      <c r="AD1547">
        <v>64010000</v>
      </c>
      <c r="AE1547">
        <v>99604000</v>
      </c>
      <c r="AF1547">
        <v>85283000</v>
      </c>
      <c r="AG1547">
        <v>89824000</v>
      </c>
      <c r="AH1547">
        <v>103780000</v>
      </c>
      <c r="AI1547">
        <v>72026000</v>
      </c>
      <c r="AJ1547">
        <v>75320000</v>
      </c>
      <c r="AK1547">
        <v>73194000</v>
      </c>
      <c r="AL1547">
        <v>323.31</v>
      </c>
      <c r="AM1547">
        <v>1127</v>
      </c>
      <c r="AN1547">
        <v>22</v>
      </c>
      <c r="AO1547">
        <v>8.1</v>
      </c>
      <c r="AP1547" t="s">
        <v>2767</v>
      </c>
    </row>
    <row r="1548" spans="1:42" x14ac:dyDescent="0.2">
      <c r="A1548" t="s">
        <v>1552</v>
      </c>
      <c r="B1548">
        <v>200110</v>
      </c>
      <c r="C1548">
        <v>1220300</v>
      </c>
      <c r="D1548">
        <v>894510</v>
      </c>
      <c r="E1548">
        <v>938050</v>
      </c>
      <c r="F1548">
        <v>743710</v>
      </c>
      <c r="G1548">
        <v>826830</v>
      </c>
      <c r="H1548">
        <v>992140</v>
      </c>
      <c r="I1548">
        <v>0</v>
      </c>
      <c r="J1548">
        <v>996220</v>
      </c>
      <c r="K1548">
        <v>696520</v>
      </c>
      <c r="L1548">
        <v>636070</v>
      </c>
      <c r="M1548">
        <v>904140</v>
      </c>
      <c r="N1548">
        <v>1013100</v>
      </c>
      <c r="O1548">
        <v>936610</v>
      </c>
      <c r="P1548">
        <v>1126600</v>
      </c>
      <c r="Q1548">
        <v>751040</v>
      </c>
      <c r="R1548">
        <v>900620</v>
      </c>
      <c r="S1548">
        <v>0</v>
      </c>
      <c r="T1548">
        <v>1126100</v>
      </c>
      <c r="U1548">
        <v>1313400</v>
      </c>
      <c r="V1548">
        <v>1582500</v>
      </c>
      <c r="W1548">
        <v>1586400</v>
      </c>
      <c r="X1548">
        <v>1620400</v>
      </c>
      <c r="Y1548">
        <v>1359100</v>
      </c>
      <c r="Z1548">
        <v>876540</v>
      </c>
      <c r="AA1548">
        <v>847380</v>
      </c>
      <c r="AB1548">
        <v>800420</v>
      </c>
      <c r="AC1548">
        <v>959750</v>
      </c>
      <c r="AD1548">
        <v>2097300</v>
      </c>
      <c r="AE1548">
        <v>1189400</v>
      </c>
      <c r="AF1548">
        <v>1205500</v>
      </c>
      <c r="AG1548">
        <v>1132700</v>
      </c>
      <c r="AH1548">
        <v>1313900</v>
      </c>
      <c r="AI1548">
        <v>2339000</v>
      </c>
      <c r="AJ1548">
        <v>1585300</v>
      </c>
      <c r="AK1548">
        <v>2324000</v>
      </c>
      <c r="AL1548">
        <v>127.46</v>
      </c>
      <c r="AM1548">
        <v>100</v>
      </c>
      <c r="AN1548">
        <v>5</v>
      </c>
      <c r="AO1548">
        <v>45.5</v>
      </c>
      <c r="AP1548" t="s">
        <v>3087</v>
      </c>
    </row>
    <row r="1549" spans="1:42" x14ac:dyDescent="0.2">
      <c r="A1549" t="s">
        <v>1553</v>
      </c>
      <c r="B1549">
        <v>0</v>
      </c>
      <c r="C1549">
        <v>0</v>
      </c>
      <c r="D1549">
        <v>0</v>
      </c>
      <c r="E1549">
        <v>0</v>
      </c>
      <c r="F1549">
        <v>0</v>
      </c>
      <c r="G1549">
        <v>0</v>
      </c>
      <c r="H1549">
        <v>0</v>
      </c>
      <c r="I1549">
        <v>0</v>
      </c>
      <c r="J1549">
        <v>0</v>
      </c>
      <c r="K1549">
        <v>0</v>
      </c>
      <c r="L1549">
        <v>0</v>
      </c>
      <c r="M1549">
        <v>0</v>
      </c>
      <c r="N1549">
        <v>0</v>
      </c>
      <c r="O1549">
        <v>0</v>
      </c>
      <c r="P1549">
        <v>0</v>
      </c>
      <c r="Q1549">
        <v>0</v>
      </c>
      <c r="R1549">
        <v>0</v>
      </c>
      <c r="S1549">
        <v>0</v>
      </c>
      <c r="T1549">
        <v>0</v>
      </c>
      <c r="U1549">
        <v>0</v>
      </c>
      <c r="V1549">
        <v>0</v>
      </c>
      <c r="W1549">
        <v>0</v>
      </c>
      <c r="X1549">
        <v>0</v>
      </c>
      <c r="Y1549">
        <v>0</v>
      </c>
      <c r="Z1549">
        <v>0</v>
      </c>
      <c r="AA1549">
        <v>0</v>
      </c>
      <c r="AB1549">
        <v>0</v>
      </c>
      <c r="AC1549">
        <v>0</v>
      </c>
      <c r="AD1549">
        <v>0</v>
      </c>
      <c r="AE1549">
        <v>0</v>
      </c>
      <c r="AF1549">
        <v>0</v>
      </c>
      <c r="AG1549">
        <v>0</v>
      </c>
      <c r="AH1549">
        <v>0</v>
      </c>
      <c r="AI1549">
        <v>381960</v>
      </c>
      <c r="AJ1549">
        <v>0</v>
      </c>
      <c r="AK1549">
        <v>367470</v>
      </c>
      <c r="AL1549">
        <v>3.8212000000000002</v>
      </c>
      <c r="AM1549">
        <v>9</v>
      </c>
      <c r="AN1549">
        <v>16</v>
      </c>
      <c r="AO1549">
        <v>9.9</v>
      </c>
      <c r="AP1549" t="s">
        <v>2952</v>
      </c>
    </row>
    <row r="1550" spans="1:42" x14ac:dyDescent="0.2">
      <c r="A1550" t="s">
        <v>1554</v>
      </c>
      <c r="B1550">
        <v>685920</v>
      </c>
      <c r="C1550">
        <v>0</v>
      </c>
      <c r="D1550">
        <v>0</v>
      </c>
      <c r="E1550">
        <v>0</v>
      </c>
      <c r="F1550">
        <v>0</v>
      </c>
      <c r="G1550">
        <v>0</v>
      </c>
      <c r="H1550">
        <v>0</v>
      </c>
      <c r="I1550">
        <v>0</v>
      </c>
      <c r="J1550">
        <v>0</v>
      </c>
      <c r="K1550">
        <v>0</v>
      </c>
      <c r="L1550">
        <v>0</v>
      </c>
      <c r="M1550">
        <v>0</v>
      </c>
      <c r="N1550">
        <v>0</v>
      </c>
      <c r="O1550">
        <v>0</v>
      </c>
      <c r="P1550">
        <v>469110</v>
      </c>
      <c r="Q1550">
        <v>0</v>
      </c>
      <c r="R1550">
        <v>0</v>
      </c>
      <c r="S1550">
        <v>0</v>
      </c>
      <c r="T1550">
        <v>0</v>
      </c>
      <c r="U1550">
        <v>334470</v>
      </c>
      <c r="V1550">
        <v>0</v>
      </c>
      <c r="W1550">
        <v>0</v>
      </c>
      <c r="X1550">
        <v>0</v>
      </c>
      <c r="Y1550">
        <v>0</v>
      </c>
      <c r="Z1550">
        <v>0</v>
      </c>
      <c r="AA1550">
        <v>0</v>
      </c>
      <c r="AB1550">
        <v>0</v>
      </c>
      <c r="AC1550">
        <v>0</v>
      </c>
      <c r="AD1550">
        <v>0</v>
      </c>
      <c r="AE1550">
        <v>0</v>
      </c>
      <c r="AF1550">
        <v>0</v>
      </c>
      <c r="AG1550">
        <v>0</v>
      </c>
      <c r="AH1550">
        <v>0</v>
      </c>
      <c r="AI1550">
        <v>0</v>
      </c>
      <c r="AJ1550">
        <v>0</v>
      </c>
      <c r="AK1550">
        <v>0</v>
      </c>
      <c r="AL1550">
        <v>13.567</v>
      </c>
      <c r="AM1550">
        <v>19</v>
      </c>
      <c r="AN1550">
        <v>2</v>
      </c>
      <c r="AO1550">
        <v>12.3</v>
      </c>
      <c r="AP1550" t="s">
        <v>2584</v>
      </c>
    </row>
    <row r="1551" spans="1:42" x14ac:dyDescent="0.2">
      <c r="A1551" t="s">
        <v>1555</v>
      </c>
      <c r="B1551">
        <v>0</v>
      </c>
      <c r="C1551">
        <v>0</v>
      </c>
      <c r="D1551">
        <v>0</v>
      </c>
      <c r="E1551">
        <v>0</v>
      </c>
      <c r="F1551">
        <v>0</v>
      </c>
      <c r="G1551">
        <v>0</v>
      </c>
      <c r="H1551">
        <v>70026</v>
      </c>
      <c r="I1551">
        <v>0</v>
      </c>
      <c r="J1551">
        <v>0</v>
      </c>
      <c r="K1551">
        <v>0</v>
      </c>
      <c r="L1551">
        <v>0</v>
      </c>
      <c r="M1551">
        <v>0</v>
      </c>
      <c r="N1551">
        <v>0</v>
      </c>
      <c r="O1551">
        <v>0</v>
      </c>
      <c r="P1551">
        <v>0</v>
      </c>
      <c r="Q1551">
        <v>0</v>
      </c>
      <c r="R1551">
        <v>0</v>
      </c>
      <c r="S1551">
        <v>0</v>
      </c>
      <c r="T1551">
        <v>0</v>
      </c>
      <c r="U1551">
        <v>0</v>
      </c>
      <c r="V1551">
        <v>0</v>
      </c>
      <c r="W1551">
        <v>0</v>
      </c>
      <c r="X1551">
        <v>0</v>
      </c>
      <c r="Y1551">
        <v>0</v>
      </c>
      <c r="Z1551">
        <v>0</v>
      </c>
      <c r="AA1551">
        <v>0</v>
      </c>
      <c r="AB1551">
        <v>0</v>
      </c>
      <c r="AC1551">
        <v>0</v>
      </c>
      <c r="AD1551">
        <v>0</v>
      </c>
      <c r="AE1551">
        <v>0</v>
      </c>
      <c r="AF1551">
        <v>0</v>
      </c>
      <c r="AG1551">
        <v>0</v>
      </c>
      <c r="AH1551">
        <v>0</v>
      </c>
      <c r="AI1551">
        <v>0</v>
      </c>
      <c r="AJ1551">
        <v>0</v>
      </c>
      <c r="AK1551">
        <v>0</v>
      </c>
      <c r="AL1551">
        <v>2.7761999999999998</v>
      </c>
      <c r="AM1551">
        <v>1</v>
      </c>
      <c r="AN1551">
        <v>1</v>
      </c>
      <c r="AO1551">
        <v>15.9</v>
      </c>
      <c r="AP1551" t="s">
        <v>2584</v>
      </c>
    </row>
    <row r="1552" spans="1:42" x14ac:dyDescent="0.2">
      <c r="A1552" t="s">
        <v>1556</v>
      </c>
      <c r="B1552">
        <v>0</v>
      </c>
      <c r="C1552">
        <v>0</v>
      </c>
      <c r="D1552">
        <v>0</v>
      </c>
      <c r="E1552">
        <v>0</v>
      </c>
      <c r="F1552">
        <v>0</v>
      </c>
      <c r="G1552">
        <v>0</v>
      </c>
      <c r="H1552">
        <v>0</v>
      </c>
      <c r="I1552">
        <v>0</v>
      </c>
      <c r="J1552">
        <v>0</v>
      </c>
      <c r="K1552">
        <v>0</v>
      </c>
      <c r="L1552">
        <v>0</v>
      </c>
      <c r="M1552">
        <v>0</v>
      </c>
      <c r="N1552">
        <v>0</v>
      </c>
      <c r="O1552">
        <v>0</v>
      </c>
      <c r="P1552">
        <v>0</v>
      </c>
      <c r="Q1552">
        <v>0</v>
      </c>
      <c r="R1552">
        <v>0</v>
      </c>
      <c r="S1552">
        <v>0</v>
      </c>
      <c r="T1552">
        <v>0</v>
      </c>
      <c r="U1552">
        <v>0</v>
      </c>
      <c r="V1552">
        <v>0</v>
      </c>
      <c r="W1552">
        <v>0</v>
      </c>
      <c r="X1552">
        <v>0</v>
      </c>
      <c r="Y1552">
        <v>0</v>
      </c>
      <c r="Z1552">
        <v>0</v>
      </c>
      <c r="AA1552">
        <v>0</v>
      </c>
      <c r="AB1552">
        <v>0</v>
      </c>
      <c r="AC1552">
        <v>0</v>
      </c>
      <c r="AD1552">
        <v>875340</v>
      </c>
      <c r="AE1552">
        <v>0</v>
      </c>
      <c r="AF1552">
        <v>0</v>
      </c>
      <c r="AG1552">
        <v>0</v>
      </c>
      <c r="AH1552">
        <v>0</v>
      </c>
      <c r="AI1552">
        <v>0</v>
      </c>
      <c r="AJ1552">
        <v>0</v>
      </c>
      <c r="AK1552">
        <v>0</v>
      </c>
      <c r="AL1552">
        <v>88.807000000000002</v>
      </c>
      <c r="AM1552">
        <v>7</v>
      </c>
      <c r="AN1552">
        <v>2</v>
      </c>
      <c r="AO1552">
        <v>4.3</v>
      </c>
      <c r="AP1552" t="s">
        <v>3000</v>
      </c>
    </row>
    <row r="1553" spans="1:42" x14ac:dyDescent="0.2">
      <c r="A1553" t="s">
        <v>1557</v>
      </c>
      <c r="B1553">
        <v>0</v>
      </c>
      <c r="C1553">
        <v>0</v>
      </c>
      <c r="D1553">
        <v>0</v>
      </c>
      <c r="E1553">
        <v>0</v>
      </c>
      <c r="F1553">
        <v>287930</v>
      </c>
      <c r="G1553">
        <v>0</v>
      </c>
      <c r="H1553">
        <v>0</v>
      </c>
      <c r="I1553">
        <v>0</v>
      </c>
      <c r="J1553">
        <v>0</v>
      </c>
      <c r="K1553">
        <v>0</v>
      </c>
      <c r="L1553">
        <v>0</v>
      </c>
      <c r="M1553">
        <v>0</v>
      </c>
      <c r="N1553">
        <v>0</v>
      </c>
      <c r="O1553">
        <v>0</v>
      </c>
      <c r="P1553">
        <v>0</v>
      </c>
      <c r="Q1553">
        <v>0</v>
      </c>
      <c r="R1553">
        <v>0</v>
      </c>
      <c r="S1553">
        <v>0</v>
      </c>
      <c r="T1553">
        <v>0</v>
      </c>
      <c r="U1553">
        <v>0</v>
      </c>
      <c r="V1553">
        <v>0</v>
      </c>
      <c r="W1553">
        <v>0</v>
      </c>
      <c r="X1553">
        <v>0</v>
      </c>
      <c r="Y1553">
        <v>0</v>
      </c>
      <c r="Z1553">
        <v>0</v>
      </c>
      <c r="AA1553">
        <v>0</v>
      </c>
      <c r="AB1553">
        <v>0</v>
      </c>
      <c r="AC1553">
        <v>0</v>
      </c>
      <c r="AD1553">
        <v>0</v>
      </c>
      <c r="AE1553">
        <v>0</v>
      </c>
      <c r="AF1553">
        <v>0</v>
      </c>
      <c r="AG1553">
        <v>0</v>
      </c>
      <c r="AH1553">
        <v>0</v>
      </c>
      <c r="AI1553">
        <v>0</v>
      </c>
      <c r="AJ1553">
        <v>0</v>
      </c>
      <c r="AK1553">
        <v>0</v>
      </c>
      <c r="AL1553">
        <v>2.8784999999999998</v>
      </c>
      <c r="AM1553">
        <v>1</v>
      </c>
      <c r="AN1553">
        <v>1</v>
      </c>
      <c r="AO1553">
        <v>17.399999999999999</v>
      </c>
      <c r="AP1553" t="s">
        <v>3122</v>
      </c>
    </row>
    <row r="1554" spans="1:42" x14ac:dyDescent="0.2">
      <c r="A1554" t="s">
        <v>1558</v>
      </c>
      <c r="B1554">
        <v>0</v>
      </c>
      <c r="C1554">
        <v>0</v>
      </c>
      <c r="D1554">
        <v>0</v>
      </c>
      <c r="E1554">
        <v>0</v>
      </c>
      <c r="F1554">
        <v>0</v>
      </c>
      <c r="G1554">
        <v>0</v>
      </c>
      <c r="H1554">
        <v>0</v>
      </c>
      <c r="I1554">
        <v>0</v>
      </c>
      <c r="J1554">
        <v>0</v>
      </c>
      <c r="K1554">
        <v>0</v>
      </c>
      <c r="L1554">
        <v>0</v>
      </c>
      <c r="M1554">
        <v>0</v>
      </c>
      <c r="N1554">
        <v>0</v>
      </c>
      <c r="O1554">
        <v>0</v>
      </c>
      <c r="P1554">
        <v>0</v>
      </c>
      <c r="Q1554">
        <v>0</v>
      </c>
      <c r="R1554">
        <v>0</v>
      </c>
      <c r="S1554">
        <v>0</v>
      </c>
      <c r="T1554">
        <v>0</v>
      </c>
      <c r="U1554">
        <v>0</v>
      </c>
      <c r="V1554">
        <v>0</v>
      </c>
      <c r="W1554">
        <v>0</v>
      </c>
      <c r="X1554">
        <v>0</v>
      </c>
      <c r="Y1554">
        <v>0</v>
      </c>
      <c r="Z1554">
        <v>0</v>
      </c>
      <c r="AA1554">
        <v>0</v>
      </c>
      <c r="AB1554">
        <v>0</v>
      </c>
      <c r="AC1554">
        <v>325280</v>
      </c>
      <c r="AD1554">
        <v>0</v>
      </c>
      <c r="AE1554">
        <v>280150</v>
      </c>
      <c r="AF1554">
        <v>0</v>
      </c>
      <c r="AG1554">
        <v>0</v>
      </c>
      <c r="AH1554">
        <v>0</v>
      </c>
      <c r="AI1554">
        <v>0</v>
      </c>
      <c r="AJ1554">
        <v>0</v>
      </c>
      <c r="AK1554">
        <v>0</v>
      </c>
      <c r="AL1554">
        <v>14.929</v>
      </c>
      <c r="AM1554">
        <v>36</v>
      </c>
      <c r="AN1554">
        <v>2</v>
      </c>
      <c r="AO1554">
        <v>5.3</v>
      </c>
      <c r="AP1554" t="s">
        <v>3123</v>
      </c>
    </row>
    <row r="1555" spans="1:42" x14ac:dyDescent="0.2">
      <c r="A1555" t="s">
        <v>1559</v>
      </c>
      <c r="B1555">
        <v>16436000</v>
      </c>
      <c r="C1555">
        <v>12383000</v>
      </c>
      <c r="D1555">
        <v>12093000</v>
      </c>
      <c r="E1555">
        <v>12426000</v>
      </c>
      <c r="F1555">
        <v>8366300</v>
      </c>
      <c r="G1555">
        <v>8836900</v>
      </c>
      <c r="H1555">
        <v>9818900</v>
      </c>
      <c r="I1555">
        <v>10331000</v>
      </c>
      <c r="J1555">
        <v>10491000</v>
      </c>
      <c r="K1555">
        <v>9989700</v>
      </c>
      <c r="L1555">
        <v>7794200</v>
      </c>
      <c r="M1555">
        <v>9591100</v>
      </c>
      <c r="N1555">
        <v>11667000</v>
      </c>
      <c r="O1555">
        <v>12179000</v>
      </c>
      <c r="P1555">
        <v>12898000</v>
      </c>
      <c r="Q1555">
        <v>11724000</v>
      </c>
      <c r="R1555">
        <v>11274000</v>
      </c>
      <c r="S1555">
        <v>10412000</v>
      </c>
      <c r="T1555">
        <v>9276800</v>
      </c>
      <c r="U1555">
        <v>12228000</v>
      </c>
      <c r="V1555">
        <v>9301000</v>
      </c>
      <c r="W1555">
        <v>9144400</v>
      </c>
      <c r="X1555">
        <v>8828100</v>
      </c>
      <c r="Y1555">
        <v>7900300</v>
      </c>
      <c r="Z1555">
        <v>13830000</v>
      </c>
      <c r="AA1555">
        <v>13432000</v>
      </c>
      <c r="AB1555">
        <v>9569100</v>
      </c>
      <c r="AC1555">
        <v>11054000</v>
      </c>
      <c r="AD1555">
        <v>7656500</v>
      </c>
      <c r="AE1555">
        <v>9738700</v>
      </c>
      <c r="AF1555">
        <v>10553000</v>
      </c>
      <c r="AG1555">
        <v>10592000</v>
      </c>
      <c r="AH1555">
        <v>11000000</v>
      </c>
      <c r="AI1555">
        <v>10132000</v>
      </c>
      <c r="AJ1555">
        <v>8889100</v>
      </c>
      <c r="AK1555">
        <v>8593900</v>
      </c>
      <c r="AL1555">
        <v>210.24</v>
      </c>
      <c r="AM1555">
        <v>317</v>
      </c>
      <c r="AN1555">
        <v>7</v>
      </c>
      <c r="AO1555">
        <v>36.700000000000003</v>
      </c>
      <c r="AP1555" t="s">
        <v>2812</v>
      </c>
    </row>
    <row r="1556" spans="1:42" x14ac:dyDescent="0.2">
      <c r="A1556" t="s">
        <v>1560</v>
      </c>
      <c r="B1556">
        <v>0</v>
      </c>
      <c r="C1556">
        <v>0</v>
      </c>
      <c r="D1556">
        <v>0</v>
      </c>
      <c r="E1556">
        <v>0</v>
      </c>
      <c r="F1556">
        <v>0</v>
      </c>
      <c r="G1556">
        <v>0</v>
      </c>
      <c r="H1556">
        <v>0</v>
      </c>
      <c r="I1556">
        <v>0</v>
      </c>
      <c r="J1556">
        <v>0</v>
      </c>
      <c r="K1556">
        <v>0</v>
      </c>
      <c r="L1556">
        <v>0</v>
      </c>
      <c r="M1556">
        <v>0</v>
      </c>
      <c r="N1556">
        <v>0</v>
      </c>
      <c r="O1556">
        <v>0</v>
      </c>
      <c r="P1556">
        <v>0</v>
      </c>
      <c r="Q1556">
        <v>0</v>
      </c>
      <c r="R1556">
        <v>0</v>
      </c>
      <c r="S1556">
        <v>0</v>
      </c>
      <c r="T1556">
        <v>0</v>
      </c>
      <c r="U1556">
        <v>0</v>
      </c>
      <c r="V1556">
        <v>0</v>
      </c>
      <c r="W1556">
        <v>0</v>
      </c>
      <c r="X1556">
        <v>0</v>
      </c>
      <c r="Y1556">
        <v>0</v>
      </c>
      <c r="Z1556">
        <v>0</v>
      </c>
      <c r="AA1556">
        <v>0</v>
      </c>
      <c r="AB1556">
        <v>0</v>
      </c>
      <c r="AC1556">
        <v>0</v>
      </c>
      <c r="AD1556">
        <v>0</v>
      </c>
      <c r="AE1556">
        <v>83130</v>
      </c>
      <c r="AF1556">
        <v>0</v>
      </c>
      <c r="AG1556">
        <v>0</v>
      </c>
      <c r="AH1556">
        <v>0</v>
      </c>
      <c r="AI1556">
        <v>0</v>
      </c>
      <c r="AJ1556">
        <v>0</v>
      </c>
      <c r="AK1556">
        <v>0</v>
      </c>
      <c r="AL1556">
        <v>5.0289000000000001</v>
      </c>
      <c r="AM1556">
        <v>5</v>
      </c>
      <c r="AN1556">
        <v>3</v>
      </c>
      <c r="AO1556">
        <v>15.4</v>
      </c>
      <c r="AP1556" t="s">
        <v>2584</v>
      </c>
    </row>
    <row r="1557" spans="1:42" x14ac:dyDescent="0.2">
      <c r="A1557" t="s">
        <v>1561</v>
      </c>
      <c r="B1557">
        <v>0</v>
      </c>
      <c r="C1557">
        <v>1560300</v>
      </c>
      <c r="D1557">
        <v>1619100</v>
      </c>
      <c r="E1557">
        <v>1239600</v>
      </c>
      <c r="F1557">
        <v>1540000</v>
      </c>
      <c r="G1557">
        <v>1928700</v>
      </c>
      <c r="H1557">
        <v>2192300</v>
      </c>
      <c r="I1557">
        <v>1239100</v>
      </c>
      <c r="J1557">
        <v>1365400</v>
      </c>
      <c r="K1557">
        <v>1126700</v>
      </c>
      <c r="L1557">
        <v>1380700</v>
      </c>
      <c r="M1557">
        <v>1244400</v>
      </c>
      <c r="N1557">
        <v>1935500</v>
      </c>
      <c r="O1557">
        <v>1856400</v>
      </c>
      <c r="P1557">
        <v>2548200</v>
      </c>
      <c r="Q1557">
        <v>2215600</v>
      </c>
      <c r="R1557">
        <v>1907100</v>
      </c>
      <c r="S1557">
        <v>2362300</v>
      </c>
      <c r="T1557">
        <v>1111100</v>
      </c>
      <c r="U1557">
        <v>0</v>
      </c>
      <c r="V1557">
        <v>1342900</v>
      </c>
      <c r="W1557">
        <v>1010100</v>
      </c>
      <c r="X1557">
        <v>1389500</v>
      </c>
      <c r="Y1557">
        <v>2150400</v>
      </c>
      <c r="Z1557">
        <v>1817500</v>
      </c>
      <c r="AA1557">
        <v>1444300</v>
      </c>
      <c r="AB1557">
        <v>2028200</v>
      </c>
      <c r="AC1557">
        <v>1582000</v>
      </c>
      <c r="AD1557">
        <v>1380400</v>
      </c>
      <c r="AE1557">
        <v>1353800</v>
      </c>
      <c r="AF1557">
        <v>1394300</v>
      </c>
      <c r="AG1557">
        <v>1703200</v>
      </c>
      <c r="AH1557">
        <v>1721700</v>
      </c>
      <c r="AI1557">
        <v>945080</v>
      </c>
      <c r="AJ1557">
        <v>1201400</v>
      </c>
      <c r="AK1557">
        <v>1077000</v>
      </c>
      <c r="AL1557">
        <v>48.396999999999998</v>
      </c>
      <c r="AM1557">
        <v>147</v>
      </c>
      <c r="AN1557">
        <v>7</v>
      </c>
      <c r="AO1557">
        <v>21</v>
      </c>
      <c r="AP1557" t="s">
        <v>2584</v>
      </c>
    </row>
    <row r="1558" spans="1:42" x14ac:dyDescent="0.2">
      <c r="A1558" t="s">
        <v>1562</v>
      </c>
      <c r="B1558">
        <v>0</v>
      </c>
      <c r="C1558">
        <v>0</v>
      </c>
      <c r="D1558">
        <v>0</v>
      </c>
      <c r="E1558">
        <v>0</v>
      </c>
      <c r="F1558">
        <v>0</v>
      </c>
      <c r="G1558">
        <v>0</v>
      </c>
      <c r="H1558">
        <v>0</v>
      </c>
      <c r="I1558">
        <v>0</v>
      </c>
      <c r="J1558">
        <v>0</v>
      </c>
      <c r="K1558">
        <v>0</v>
      </c>
      <c r="L1558">
        <v>0</v>
      </c>
      <c r="M1558">
        <v>0</v>
      </c>
      <c r="N1558">
        <v>0</v>
      </c>
      <c r="O1558">
        <v>0</v>
      </c>
      <c r="P1558">
        <v>0</v>
      </c>
      <c r="Q1558">
        <v>0</v>
      </c>
      <c r="R1558">
        <v>0</v>
      </c>
      <c r="S1558">
        <v>0</v>
      </c>
      <c r="T1558">
        <v>0</v>
      </c>
      <c r="U1558">
        <v>0</v>
      </c>
      <c r="V1558">
        <v>0</v>
      </c>
      <c r="W1558">
        <v>0</v>
      </c>
      <c r="X1558">
        <v>0</v>
      </c>
      <c r="Y1558">
        <v>0</v>
      </c>
      <c r="Z1558">
        <v>0</v>
      </c>
      <c r="AA1558">
        <v>0</v>
      </c>
      <c r="AB1558">
        <v>0</v>
      </c>
      <c r="AC1558">
        <v>0</v>
      </c>
      <c r="AD1558">
        <v>38283</v>
      </c>
      <c r="AE1558">
        <v>0</v>
      </c>
      <c r="AF1558">
        <v>0</v>
      </c>
      <c r="AG1558">
        <v>0</v>
      </c>
      <c r="AH1558">
        <v>0</v>
      </c>
      <c r="AI1558">
        <v>0</v>
      </c>
      <c r="AJ1558">
        <v>0</v>
      </c>
      <c r="AK1558">
        <v>0</v>
      </c>
      <c r="AL1558">
        <v>3.2522000000000002</v>
      </c>
      <c r="AM1558">
        <v>2</v>
      </c>
      <c r="AN1558">
        <v>2</v>
      </c>
      <c r="AO1558">
        <v>6.4</v>
      </c>
      <c r="AP1558" t="s">
        <v>3124</v>
      </c>
    </row>
    <row r="1559" spans="1:42" x14ac:dyDescent="0.2">
      <c r="A1559" t="s">
        <v>1563</v>
      </c>
      <c r="B1559">
        <v>0</v>
      </c>
      <c r="C1559">
        <v>0</v>
      </c>
      <c r="D1559">
        <v>0</v>
      </c>
      <c r="E1559">
        <v>0</v>
      </c>
      <c r="F1559">
        <v>0</v>
      </c>
      <c r="G1559">
        <v>0</v>
      </c>
      <c r="H1559">
        <v>0</v>
      </c>
      <c r="I1559">
        <v>0</v>
      </c>
      <c r="J1559">
        <v>0</v>
      </c>
      <c r="K1559">
        <v>193840</v>
      </c>
      <c r="L1559">
        <v>0</v>
      </c>
      <c r="M1559">
        <v>0</v>
      </c>
      <c r="N1559">
        <v>0</v>
      </c>
      <c r="O1559">
        <v>0</v>
      </c>
      <c r="P1559">
        <v>0</v>
      </c>
      <c r="Q1559">
        <v>0</v>
      </c>
      <c r="R1559">
        <v>0</v>
      </c>
      <c r="S1559">
        <v>0</v>
      </c>
      <c r="T1559">
        <v>0</v>
      </c>
      <c r="U1559">
        <v>0</v>
      </c>
      <c r="V1559">
        <v>0</v>
      </c>
      <c r="W1559">
        <v>0</v>
      </c>
      <c r="X1559">
        <v>0</v>
      </c>
      <c r="Y1559">
        <v>0</v>
      </c>
      <c r="Z1559">
        <v>0</v>
      </c>
      <c r="AA1559">
        <v>0</v>
      </c>
      <c r="AB1559">
        <v>0</v>
      </c>
      <c r="AC1559">
        <v>0</v>
      </c>
      <c r="AD1559">
        <v>0</v>
      </c>
      <c r="AE1559">
        <v>0</v>
      </c>
      <c r="AF1559">
        <v>0</v>
      </c>
      <c r="AG1559">
        <v>0</v>
      </c>
      <c r="AH1559">
        <v>0</v>
      </c>
      <c r="AI1559">
        <v>0</v>
      </c>
      <c r="AJ1559">
        <v>0</v>
      </c>
      <c r="AK1559">
        <v>0</v>
      </c>
      <c r="AL1559">
        <v>2.7172000000000001</v>
      </c>
      <c r="AM1559">
        <v>2</v>
      </c>
      <c r="AN1559">
        <v>6</v>
      </c>
      <c r="AO1559">
        <v>2.9</v>
      </c>
      <c r="AP1559" t="s">
        <v>2838</v>
      </c>
    </row>
    <row r="1560" spans="1:42" x14ac:dyDescent="0.2">
      <c r="A1560" t="s">
        <v>1564</v>
      </c>
      <c r="B1560">
        <v>1031700</v>
      </c>
      <c r="C1560">
        <v>4001100</v>
      </c>
      <c r="D1560">
        <v>4295300</v>
      </c>
      <c r="E1560">
        <v>4443800</v>
      </c>
      <c r="F1560">
        <v>6011600</v>
      </c>
      <c r="G1560">
        <v>7144000</v>
      </c>
      <c r="H1560">
        <v>6167000</v>
      </c>
      <c r="I1560">
        <v>5276000</v>
      </c>
      <c r="J1560">
        <v>5460000</v>
      </c>
      <c r="K1560">
        <v>5847000</v>
      </c>
      <c r="L1560">
        <v>7189400</v>
      </c>
      <c r="M1560">
        <v>5907000</v>
      </c>
      <c r="N1560">
        <v>7262700</v>
      </c>
      <c r="O1560">
        <v>4781700</v>
      </c>
      <c r="P1560">
        <v>6574500</v>
      </c>
      <c r="Q1560">
        <v>4877900</v>
      </c>
      <c r="R1560">
        <v>4748000</v>
      </c>
      <c r="S1560">
        <v>5625200</v>
      </c>
      <c r="T1560">
        <v>3922800</v>
      </c>
      <c r="U1560">
        <v>5015800</v>
      </c>
      <c r="V1560">
        <v>5572800</v>
      </c>
      <c r="W1560">
        <v>5963400</v>
      </c>
      <c r="X1560">
        <v>5767900</v>
      </c>
      <c r="Y1560">
        <v>6506300</v>
      </c>
      <c r="Z1560">
        <v>4536500</v>
      </c>
      <c r="AA1560">
        <v>5651400</v>
      </c>
      <c r="AB1560">
        <v>6330200</v>
      </c>
      <c r="AC1560">
        <v>7648800</v>
      </c>
      <c r="AD1560">
        <v>6028900</v>
      </c>
      <c r="AE1560">
        <v>5259200</v>
      </c>
      <c r="AF1560">
        <v>5892400</v>
      </c>
      <c r="AG1560">
        <v>5757200</v>
      </c>
      <c r="AH1560">
        <v>5994700</v>
      </c>
      <c r="AI1560">
        <v>5994800</v>
      </c>
      <c r="AJ1560">
        <v>6176700</v>
      </c>
      <c r="AK1560">
        <v>6025700</v>
      </c>
      <c r="AL1560">
        <v>323.31</v>
      </c>
      <c r="AM1560">
        <v>509</v>
      </c>
      <c r="AN1560">
        <v>25</v>
      </c>
      <c r="AO1560">
        <v>27.9</v>
      </c>
      <c r="AP1560" t="s">
        <v>2584</v>
      </c>
    </row>
    <row r="1561" spans="1:42" x14ac:dyDescent="0.2">
      <c r="A1561" t="s">
        <v>1565</v>
      </c>
      <c r="B1561">
        <v>0</v>
      </c>
      <c r="C1561">
        <v>0</v>
      </c>
      <c r="D1561">
        <v>0</v>
      </c>
      <c r="E1561">
        <v>0</v>
      </c>
      <c r="F1561">
        <v>0</v>
      </c>
      <c r="G1561">
        <v>0</v>
      </c>
      <c r="H1561">
        <v>0</v>
      </c>
      <c r="I1561">
        <v>0</v>
      </c>
      <c r="J1561">
        <v>0</v>
      </c>
      <c r="K1561">
        <v>0</v>
      </c>
      <c r="L1561">
        <v>0</v>
      </c>
      <c r="M1561">
        <v>0</v>
      </c>
      <c r="N1561">
        <v>0</v>
      </c>
      <c r="O1561">
        <v>0</v>
      </c>
      <c r="P1561">
        <v>0</v>
      </c>
      <c r="Q1561">
        <v>221450</v>
      </c>
      <c r="R1561">
        <v>0</v>
      </c>
      <c r="S1561">
        <v>0</v>
      </c>
      <c r="T1561">
        <v>0</v>
      </c>
      <c r="U1561">
        <v>0</v>
      </c>
      <c r="V1561">
        <v>0</v>
      </c>
      <c r="W1561">
        <v>0</v>
      </c>
      <c r="X1561">
        <v>0</v>
      </c>
      <c r="Y1561">
        <v>0</v>
      </c>
      <c r="Z1561">
        <v>0</v>
      </c>
      <c r="AA1561">
        <v>0</v>
      </c>
      <c r="AB1561">
        <v>0</v>
      </c>
      <c r="AC1561">
        <v>0</v>
      </c>
      <c r="AD1561">
        <v>0</v>
      </c>
      <c r="AE1561">
        <v>0</v>
      </c>
      <c r="AF1561">
        <v>0</v>
      </c>
      <c r="AG1561">
        <v>0</v>
      </c>
      <c r="AH1561">
        <v>0</v>
      </c>
      <c r="AI1561">
        <v>0</v>
      </c>
      <c r="AJ1561">
        <v>0</v>
      </c>
      <c r="AK1561">
        <v>0</v>
      </c>
      <c r="AL1561">
        <v>101.31</v>
      </c>
      <c r="AM1561">
        <v>3</v>
      </c>
      <c r="AN1561">
        <v>1</v>
      </c>
      <c r="AO1561">
        <v>6.7</v>
      </c>
      <c r="AP1561" t="s">
        <v>3050</v>
      </c>
    </row>
    <row r="1562" spans="1:42" x14ac:dyDescent="0.2">
      <c r="A1562" t="s">
        <v>1566</v>
      </c>
      <c r="B1562">
        <v>0</v>
      </c>
      <c r="C1562">
        <v>1449400</v>
      </c>
      <c r="D1562">
        <v>1172800</v>
      </c>
      <c r="E1562">
        <v>1285200</v>
      </c>
      <c r="F1562">
        <v>1169600</v>
      </c>
      <c r="G1562">
        <v>1189300</v>
      </c>
      <c r="H1562">
        <v>0</v>
      </c>
      <c r="I1562">
        <v>1455900</v>
      </c>
      <c r="J1562">
        <v>0</v>
      </c>
      <c r="K1562">
        <v>1330800</v>
      </c>
      <c r="L1562">
        <v>1171600</v>
      </c>
      <c r="M1562">
        <v>0</v>
      </c>
      <c r="N1562">
        <v>1350000</v>
      </c>
      <c r="O1562">
        <v>0</v>
      </c>
      <c r="P1562">
        <v>975230</v>
      </c>
      <c r="Q1562">
        <v>1289600</v>
      </c>
      <c r="R1562">
        <v>0</v>
      </c>
      <c r="S1562">
        <v>0</v>
      </c>
      <c r="T1562">
        <v>1672000</v>
      </c>
      <c r="U1562">
        <v>1176000</v>
      </c>
      <c r="V1562">
        <v>1266100</v>
      </c>
      <c r="W1562">
        <v>0</v>
      </c>
      <c r="X1562">
        <v>1331600</v>
      </c>
      <c r="Y1562">
        <v>991420</v>
      </c>
      <c r="Z1562">
        <v>0</v>
      </c>
      <c r="AA1562">
        <v>1142000</v>
      </c>
      <c r="AB1562">
        <v>0</v>
      </c>
      <c r="AC1562">
        <v>0</v>
      </c>
      <c r="AD1562">
        <v>1147200</v>
      </c>
      <c r="AE1562">
        <v>999290</v>
      </c>
      <c r="AF1562">
        <v>1189400</v>
      </c>
      <c r="AG1562">
        <v>935950</v>
      </c>
      <c r="AH1562">
        <v>1426000</v>
      </c>
      <c r="AI1562">
        <v>1020800</v>
      </c>
      <c r="AJ1562">
        <v>0</v>
      </c>
      <c r="AK1562">
        <v>0</v>
      </c>
      <c r="AL1562">
        <v>12.999000000000001</v>
      </c>
      <c r="AM1562">
        <v>69</v>
      </c>
      <c r="AN1562">
        <v>3</v>
      </c>
      <c r="AO1562">
        <v>37.5</v>
      </c>
      <c r="AP1562" t="s">
        <v>3125</v>
      </c>
    </row>
    <row r="1563" spans="1:42" x14ac:dyDescent="0.2">
      <c r="A1563" t="s">
        <v>1567</v>
      </c>
      <c r="B1563">
        <v>0</v>
      </c>
      <c r="C1563">
        <v>0</v>
      </c>
      <c r="D1563">
        <v>0</v>
      </c>
      <c r="E1563">
        <v>0</v>
      </c>
      <c r="F1563">
        <v>0</v>
      </c>
      <c r="G1563">
        <v>0</v>
      </c>
      <c r="H1563">
        <v>0</v>
      </c>
      <c r="I1563">
        <v>0</v>
      </c>
      <c r="J1563">
        <v>0</v>
      </c>
      <c r="K1563">
        <v>0</v>
      </c>
      <c r="L1563">
        <v>0</v>
      </c>
      <c r="M1563">
        <v>0</v>
      </c>
      <c r="N1563">
        <v>0</v>
      </c>
      <c r="O1563">
        <v>214040</v>
      </c>
      <c r="P1563">
        <v>0</v>
      </c>
      <c r="Q1563">
        <v>0</v>
      </c>
      <c r="R1563">
        <v>0</v>
      </c>
      <c r="S1563">
        <v>0</v>
      </c>
      <c r="T1563">
        <v>0</v>
      </c>
      <c r="U1563">
        <v>0</v>
      </c>
      <c r="V1563">
        <v>0</v>
      </c>
      <c r="W1563">
        <v>0</v>
      </c>
      <c r="X1563">
        <v>0</v>
      </c>
      <c r="Y1563">
        <v>0</v>
      </c>
      <c r="Z1563">
        <v>0</v>
      </c>
      <c r="AA1563">
        <v>0</v>
      </c>
      <c r="AB1563">
        <v>0</v>
      </c>
      <c r="AC1563">
        <v>0</v>
      </c>
      <c r="AD1563">
        <v>0</v>
      </c>
      <c r="AE1563">
        <v>0</v>
      </c>
      <c r="AF1563">
        <v>0</v>
      </c>
      <c r="AG1563">
        <v>0</v>
      </c>
      <c r="AH1563">
        <v>0</v>
      </c>
      <c r="AI1563">
        <v>0</v>
      </c>
      <c r="AJ1563">
        <v>0</v>
      </c>
      <c r="AK1563">
        <v>0</v>
      </c>
      <c r="AL1563">
        <v>7.0502000000000002</v>
      </c>
      <c r="AM1563">
        <v>5</v>
      </c>
      <c r="AN1563">
        <v>1</v>
      </c>
      <c r="AO1563">
        <v>15.2</v>
      </c>
      <c r="AP1563" t="s">
        <v>3126</v>
      </c>
    </row>
    <row r="1564" spans="1:42" x14ac:dyDescent="0.2">
      <c r="A1564" t="s">
        <v>1568</v>
      </c>
      <c r="B1564">
        <v>0</v>
      </c>
      <c r="C1564">
        <v>0</v>
      </c>
      <c r="D1564">
        <v>0</v>
      </c>
      <c r="E1564">
        <v>0</v>
      </c>
      <c r="F1564">
        <v>0</v>
      </c>
      <c r="G1564">
        <v>0</v>
      </c>
      <c r="H1564">
        <v>0</v>
      </c>
      <c r="I1564">
        <v>0</v>
      </c>
      <c r="J1564">
        <v>0</v>
      </c>
      <c r="K1564">
        <v>0</v>
      </c>
      <c r="L1564">
        <v>0</v>
      </c>
      <c r="M1564">
        <v>0</v>
      </c>
      <c r="N1564">
        <v>0</v>
      </c>
      <c r="O1564">
        <v>0</v>
      </c>
      <c r="P1564">
        <v>0</v>
      </c>
      <c r="Q1564">
        <v>0</v>
      </c>
      <c r="R1564">
        <v>0</v>
      </c>
      <c r="S1564">
        <v>0</v>
      </c>
      <c r="T1564">
        <v>0</v>
      </c>
      <c r="U1564">
        <v>0</v>
      </c>
      <c r="V1564">
        <v>0</v>
      </c>
      <c r="W1564">
        <v>0</v>
      </c>
      <c r="X1564">
        <v>0</v>
      </c>
      <c r="Y1564">
        <v>0</v>
      </c>
      <c r="Z1564">
        <v>0</v>
      </c>
      <c r="AA1564">
        <v>0</v>
      </c>
      <c r="AB1564">
        <v>0</v>
      </c>
      <c r="AC1564">
        <v>0</v>
      </c>
      <c r="AD1564">
        <v>0</v>
      </c>
      <c r="AE1564">
        <v>0</v>
      </c>
      <c r="AF1564">
        <v>0</v>
      </c>
      <c r="AG1564">
        <v>0</v>
      </c>
      <c r="AH1564">
        <v>0</v>
      </c>
      <c r="AI1564">
        <v>0</v>
      </c>
      <c r="AJ1564">
        <v>138910</v>
      </c>
      <c r="AK1564">
        <v>0</v>
      </c>
      <c r="AL1564">
        <v>4.0225999999999997</v>
      </c>
      <c r="AM1564">
        <v>1</v>
      </c>
      <c r="AN1564">
        <v>1</v>
      </c>
      <c r="AO1564">
        <v>5.3</v>
      </c>
      <c r="AP1564" t="s">
        <v>3127</v>
      </c>
    </row>
    <row r="1565" spans="1:42" x14ac:dyDescent="0.2">
      <c r="A1565" t="s">
        <v>1569</v>
      </c>
      <c r="B1565">
        <v>0</v>
      </c>
      <c r="C1565">
        <v>0</v>
      </c>
      <c r="D1565">
        <v>0</v>
      </c>
      <c r="E1565">
        <v>0</v>
      </c>
      <c r="F1565">
        <v>0</v>
      </c>
      <c r="G1565">
        <v>0</v>
      </c>
      <c r="H1565">
        <v>0</v>
      </c>
      <c r="I1565">
        <v>0</v>
      </c>
      <c r="J1565">
        <v>0</v>
      </c>
      <c r="K1565">
        <v>0</v>
      </c>
      <c r="L1565">
        <v>0</v>
      </c>
      <c r="M1565">
        <v>0</v>
      </c>
      <c r="N1565">
        <v>759730</v>
      </c>
      <c r="O1565">
        <v>767340</v>
      </c>
      <c r="P1565">
        <v>0</v>
      </c>
      <c r="Q1565">
        <v>0</v>
      </c>
      <c r="R1565">
        <v>0</v>
      </c>
      <c r="S1565">
        <v>0</v>
      </c>
      <c r="T1565">
        <v>0</v>
      </c>
      <c r="U1565">
        <v>0</v>
      </c>
      <c r="V1565">
        <v>0</v>
      </c>
      <c r="W1565">
        <v>0</v>
      </c>
      <c r="X1565">
        <v>0</v>
      </c>
      <c r="Y1565">
        <v>0</v>
      </c>
      <c r="Z1565">
        <v>0</v>
      </c>
      <c r="AA1565">
        <v>0</v>
      </c>
      <c r="AB1565">
        <v>0</v>
      </c>
      <c r="AC1565">
        <v>0</v>
      </c>
      <c r="AD1565">
        <v>0</v>
      </c>
      <c r="AE1565">
        <v>0</v>
      </c>
      <c r="AF1565">
        <v>0</v>
      </c>
      <c r="AG1565">
        <v>0</v>
      </c>
      <c r="AH1565">
        <v>0</v>
      </c>
      <c r="AI1565">
        <v>0</v>
      </c>
      <c r="AJ1565">
        <v>0</v>
      </c>
      <c r="AK1565">
        <v>0</v>
      </c>
      <c r="AL1565">
        <v>49.26</v>
      </c>
      <c r="AM1565">
        <v>44</v>
      </c>
      <c r="AN1565">
        <v>6</v>
      </c>
      <c r="AO1565">
        <v>14.7</v>
      </c>
      <c r="AP1565" t="s">
        <v>3128</v>
      </c>
    </row>
    <row r="1566" spans="1:42" x14ac:dyDescent="0.2">
      <c r="A1566" t="s">
        <v>1570</v>
      </c>
      <c r="B1566">
        <v>0</v>
      </c>
      <c r="C1566">
        <v>0</v>
      </c>
      <c r="D1566">
        <v>0</v>
      </c>
      <c r="E1566">
        <v>0</v>
      </c>
      <c r="F1566">
        <v>0</v>
      </c>
      <c r="G1566">
        <v>0</v>
      </c>
      <c r="H1566">
        <v>0</v>
      </c>
      <c r="I1566">
        <v>0</v>
      </c>
      <c r="J1566">
        <v>0</v>
      </c>
      <c r="K1566">
        <v>0</v>
      </c>
      <c r="L1566">
        <v>0</v>
      </c>
      <c r="M1566">
        <v>0</v>
      </c>
      <c r="N1566">
        <v>0</v>
      </c>
      <c r="O1566">
        <v>0</v>
      </c>
      <c r="P1566">
        <v>0</v>
      </c>
      <c r="Q1566">
        <v>0</v>
      </c>
      <c r="R1566">
        <v>0</v>
      </c>
      <c r="S1566">
        <v>0</v>
      </c>
      <c r="T1566">
        <v>0</v>
      </c>
      <c r="U1566">
        <v>0</v>
      </c>
      <c r="V1566">
        <v>0</v>
      </c>
      <c r="W1566">
        <v>0</v>
      </c>
      <c r="X1566">
        <v>0</v>
      </c>
      <c r="Y1566">
        <v>0</v>
      </c>
      <c r="Z1566">
        <v>0</v>
      </c>
      <c r="AA1566">
        <v>0</v>
      </c>
      <c r="AB1566">
        <v>0</v>
      </c>
      <c r="AC1566">
        <v>0</v>
      </c>
      <c r="AD1566">
        <v>0</v>
      </c>
      <c r="AE1566">
        <v>0</v>
      </c>
      <c r="AF1566">
        <v>0</v>
      </c>
      <c r="AG1566">
        <v>0</v>
      </c>
      <c r="AH1566">
        <v>17050</v>
      </c>
      <c r="AI1566">
        <v>0</v>
      </c>
      <c r="AJ1566">
        <v>0</v>
      </c>
      <c r="AK1566">
        <v>0</v>
      </c>
      <c r="AL1566">
        <v>5.2430000000000003</v>
      </c>
      <c r="AM1566">
        <v>24</v>
      </c>
      <c r="AN1566">
        <v>1</v>
      </c>
      <c r="AO1566">
        <v>6.7</v>
      </c>
      <c r="AP1566" t="s">
        <v>2584</v>
      </c>
    </row>
    <row r="1567" spans="1:42" x14ac:dyDescent="0.2">
      <c r="A1567" t="s">
        <v>1571</v>
      </c>
      <c r="B1567">
        <v>1025300</v>
      </c>
      <c r="C1567">
        <v>2515900</v>
      </c>
      <c r="D1567">
        <v>2100400</v>
      </c>
      <c r="E1567">
        <v>2305600</v>
      </c>
      <c r="F1567">
        <v>1699700</v>
      </c>
      <c r="G1567">
        <v>1710400</v>
      </c>
      <c r="H1567">
        <v>1921900</v>
      </c>
      <c r="I1567">
        <v>1544700</v>
      </c>
      <c r="J1567">
        <v>1605700</v>
      </c>
      <c r="K1567">
        <v>1978400</v>
      </c>
      <c r="L1567">
        <v>1542000</v>
      </c>
      <c r="M1567">
        <v>1809100</v>
      </c>
      <c r="N1567">
        <v>2063200</v>
      </c>
      <c r="O1567">
        <v>1461300</v>
      </c>
      <c r="P1567">
        <v>1776100</v>
      </c>
      <c r="Q1567">
        <v>1463800</v>
      </c>
      <c r="R1567">
        <v>0</v>
      </c>
      <c r="S1567">
        <v>2048900</v>
      </c>
      <c r="T1567">
        <v>2146800</v>
      </c>
      <c r="U1567">
        <v>1884100</v>
      </c>
      <c r="V1567">
        <v>816010</v>
      </c>
      <c r="W1567">
        <v>1443700</v>
      </c>
      <c r="X1567">
        <v>1721200</v>
      </c>
      <c r="Y1567">
        <v>1675200</v>
      </c>
      <c r="Z1567">
        <v>1467900</v>
      </c>
      <c r="AA1567">
        <v>1303800</v>
      </c>
      <c r="AB1567">
        <v>1567700</v>
      </c>
      <c r="AC1567">
        <v>1234600</v>
      </c>
      <c r="AD1567">
        <v>1844500</v>
      </c>
      <c r="AE1567">
        <v>1787700</v>
      </c>
      <c r="AF1567">
        <v>1741000</v>
      </c>
      <c r="AG1567">
        <v>1854100</v>
      </c>
      <c r="AH1567">
        <v>1628900</v>
      </c>
      <c r="AI1567">
        <v>1631700</v>
      </c>
      <c r="AJ1567">
        <v>1655700</v>
      </c>
      <c r="AK1567">
        <v>1885900</v>
      </c>
      <c r="AL1567">
        <v>112.55</v>
      </c>
      <c r="AM1567">
        <v>235</v>
      </c>
      <c r="AN1567">
        <v>14</v>
      </c>
      <c r="AO1567">
        <v>28.6</v>
      </c>
      <c r="AP1567" t="s">
        <v>3129</v>
      </c>
    </row>
    <row r="1568" spans="1:42" x14ac:dyDescent="0.2">
      <c r="A1568" t="s">
        <v>1572</v>
      </c>
      <c r="B1568">
        <v>0</v>
      </c>
      <c r="C1568">
        <v>0</v>
      </c>
      <c r="D1568">
        <v>0</v>
      </c>
      <c r="E1568">
        <v>0</v>
      </c>
      <c r="F1568">
        <v>0</v>
      </c>
      <c r="G1568">
        <v>0</v>
      </c>
      <c r="H1568">
        <v>0</v>
      </c>
      <c r="I1568">
        <v>0</v>
      </c>
      <c r="J1568">
        <v>0</v>
      </c>
      <c r="K1568">
        <v>0</v>
      </c>
      <c r="L1568">
        <v>0</v>
      </c>
      <c r="M1568">
        <v>0</v>
      </c>
      <c r="N1568">
        <v>0</v>
      </c>
      <c r="O1568">
        <v>0</v>
      </c>
      <c r="P1568">
        <v>0</v>
      </c>
      <c r="Q1568">
        <v>0</v>
      </c>
      <c r="R1568">
        <v>0</v>
      </c>
      <c r="S1568">
        <v>0</v>
      </c>
      <c r="T1568">
        <v>0</v>
      </c>
      <c r="U1568">
        <v>0</v>
      </c>
      <c r="V1568">
        <v>0</v>
      </c>
      <c r="W1568">
        <v>0</v>
      </c>
      <c r="X1568">
        <v>0</v>
      </c>
      <c r="Y1568">
        <v>0</v>
      </c>
      <c r="Z1568">
        <v>0</v>
      </c>
      <c r="AA1568">
        <v>0</v>
      </c>
      <c r="AB1568">
        <v>0</v>
      </c>
      <c r="AC1568">
        <v>0</v>
      </c>
      <c r="AD1568">
        <v>0</v>
      </c>
      <c r="AE1568">
        <v>0</v>
      </c>
      <c r="AF1568">
        <v>0</v>
      </c>
      <c r="AG1568">
        <v>0</v>
      </c>
      <c r="AH1568">
        <v>0</v>
      </c>
      <c r="AI1568">
        <v>450910</v>
      </c>
      <c r="AJ1568">
        <v>0</v>
      </c>
      <c r="AK1568">
        <v>0</v>
      </c>
      <c r="AL1568">
        <v>5.9332000000000003</v>
      </c>
      <c r="AM1568">
        <v>34</v>
      </c>
      <c r="AN1568">
        <v>3</v>
      </c>
      <c r="AO1568">
        <v>7.6</v>
      </c>
      <c r="AP1568" t="s">
        <v>2856</v>
      </c>
    </row>
    <row r="1569" spans="1:42" x14ac:dyDescent="0.2">
      <c r="A1569" t="s">
        <v>1573</v>
      </c>
      <c r="B1569">
        <v>0</v>
      </c>
      <c r="C1569">
        <v>202160</v>
      </c>
      <c r="D1569">
        <v>231490</v>
      </c>
      <c r="E1569">
        <v>202970</v>
      </c>
      <c r="F1569">
        <v>402190</v>
      </c>
      <c r="G1569">
        <v>346520</v>
      </c>
      <c r="H1569">
        <v>349370</v>
      </c>
      <c r="I1569">
        <v>336400</v>
      </c>
      <c r="J1569">
        <v>348610</v>
      </c>
      <c r="K1569">
        <v>325350</v>
      </c>
      <c r="L1569">
        <v>407740</v>
      </c>
      <c r="M1569">
        <v>0</v>
      </c>
      <c r="N1569">
        <v>415000</v>
      </c>
      <c r="O1569">
        <v>328660</v>
      </c>
      <c r="P1569">
        <v>356670</v>
      </c>
      <c r="Q1569">
        <v>363240</v>
      </c>
      <c r="R1569">
        <v>0</v>
      </c>
      <c r="S1569">
        <v>0</v>
      </c>
      <c r="T1569">
        <v>226190</v>
      </c>
      <c r="U1569">
        <v>0</v>
      </c>
      <c r="V1569">
        <v>325580</v>
      </c>
      <c r="W1569">
        <v>292050</v>
      </c>
      <c r="X1569">
        <v>237060</v>
      </c>
      <c r="Y1569">
        <v>290070</v>
      </c>
      <c r="Z1569">
        <v>275420</v>
      </c>
      <c r="AA1569">
        <v>416020</v>
      </c>
      <c r="AB1569">
        <v>0</v>
      </c>
      <c r="AC1569">
        <v>0</v>
      </c>
      <c r="AD1569">
        <v>258990</v>
      </c>
      <c r="AE1569">
        <v>228460</v>
      </c>
      <c r="AF1569">
        <v>165950</v>
      </c>
      <c r="AG1569">
        <v>161650</v>
      </c>
      <c r="AH1569">
        <v>233030</v>
      </c>
      <c r="AI1569">
        <v>225390</v>
      </c>
      <c r="AJ1569">
        <v>170370</v>
      </c>
      <c r="AK1569">
        <v>258860</v>
      </c>
      <c r="AL1569">
        <v>17.727</v>
      </c>
      <c r="AM1569">
        <v>64</v>
      </c>
      <c r="AN1569">
        <v>1</v>
      </c>
      <c r="AO1569">
        <v>28.6</v>
      </c>
      <c r="AP1569" t="s">
        <v>2584</v>
      </c>
    </row>
    <row r="1570" spans="1:42" x14ac:dyDescent="0.2">
      <c r="A1570" t="s">
        <v>1574</v>
      </c>
      <c r="B1570">
        <v>0</v>
      </c>
      <c r="C1570">
        <v>0</v>
      </c>
      <c r="D1570">
        <v>0</v>
      </c>
      <c r="E1570">
        <v>0</v>
      </c>
      <c r="F1570">
        <v>0</v>
      </c>
      <c r="G1570">
        <v>0</v>
      </c>
      <c r="H1570">
        <v>0</v>
      </c>
      <c r="I1570">
        <v>0</v>
      </c>
      <c r="J1570">
        <v>0</v>
      </c>
      <c r="K1570">
        <v>0</v>
      </c>
      <c r="L1570">
        <v>0</v>
      </c>
      <c r="M1570">
        <v>0</v>
      </c>
      <c r="N1570">
        <v>5263600</v>
      </c>
      <c r="O1570">
        <v>0</v>
      </c>
      <c r="P1570">
        <v>0</v>
      </c>
      <c r="Q1570">
        <v>0</v>
      </c>
      <c r="R1570">
        <v>0</v>
      </c>
      <c r="S1570">
        <v>0</v>
      </c>
      <c r="T1570">
        <v>0</v>
      </c>
      <c r="U1570">
        <v>0</v>
      </c>
      <c r="V1570">
        <v>0</v>
      </c>
      <c r="W1570">
        <v>0</v>
      </c>
      <c r="X1570">
        <v>0</v>
      </c>
      <c r="Y1570">
        <v>0</v>
      </c>
      <c r="Z1570">
        <v>0</v>
      </c>
      <c r="AA1570">
        <v>0</v>
      </c>
      <c r="AB1570">
        <v>0</v>
      </c>
      <c r="AC1570">
        <v>0</v>
      </c>
      <c r="AD1570">
        <v>0</v>
      </c>
      <c r="AE1570">
        <v>0</v>
      </c>
      <c r="AF1570">
        <v>0</v>
      </c>
      <c r="AG1570">
        <v>0</v>
      </c>
      <c r="AH1570">
        <v>0</v>
      </c>
      <c r="AI1570">
        <v>0</v>
      </c>
      <c r="AJ1570">
        <v>0</v>
      </c>
      <c r="AK1570">
        <v>0</v>
      </c>
      <c r="AL1570">
        <v>6.3269000000000002</v>
      </c>
      <c r="AM1570">
        <v>12</v>
      </c>
      <c r="AN1570">
        <v>3</v>
      </c>
      <c r="AO1570">
        <v>12.8</v>
      </c>
      <c r="AP1570" t="s">
        <v>2856</v>
      </c>
    </row>
    <row r="1571" spans="1:42" x14ac:dyDescent="0.2">
      <c r="A1571" t="s">
        <v>1575</v>
      </c>
      <c r="B1571">
        <v>0</v>
      </c>
      <c r="C1571">
        <v>0</v>
      </c>
      <c r="D1571">
        <v>0</v>
      </c>
      <c r="E1571">
        <v>0</v>
      </c>
      <c r="F1571">
        <v>0</v>
      </c>
      <c r="G1571">
        <v>0</v>
      </c>
      <c r="H1571">
        <v>0</v>
      </c>
      <c r="I1571">
        <v>0</v>
      </c>
      <c r="J1571">
        <v>0</v>
      </c>
      <c r="K1571">
        <v>0</v>
      </c>
      <c r="L1571">
        <v>0</v>
      </c>
      <c r="M1571">
        <v>0</v>
      </c>
      <c r="N1571">
        <v>0</v>
      </c>
      <c r="O1571">
        <v>0</v>
      </c>
      <c r="P1571">
        <v>0</v>
      </c>
      <c r="Q1571">
        <v>0</v>
      </c>
      <c r="R1571">
        <v>0</v>
      </c>
      <c r="S1571">
        <v>0</v>
      </c>
      <c r="T1571">
        <v>0</v>
      </c>
      <c r="U1571">
        <v>0</v>
      </c>
      <c r="V1571">
        <v>0</v>
      </c>
      <c r="W1571">
        <v>0</v>
      </c>
      <c r="X1571">
        <v>0</v>
      </c>
      <c r="Y1571">
        <v>0</v>
      </c>
      <c r="Z1571">
        <v>0</v>
      </c>
      <c r="AA1571">
        <v>0</v>
      </c>
      <c r="AB1571">
        <v>0</v>
      </c>
      <c r="AC1571">
        <v>0</v>
      </c>
      <c r="AD1571">
        <v>0</v>
      </c>
      <c r="AE1571">
        <v>0</v>
      </c>
      <c r="AF1571">
        <v>0</v>
      </c>
      <c r="AG1571">
        <v>0</v>
      </c>
      <c r="AH1571">
        <v>154690</v>
      </c>
      <c r="AI1571">
        <v>0</v>
      </c>
      <c r="AJ1571">
        <v>0</v>
      </c>
      <c r="AK1571">
        <v>0</v>
      </c>
      <c r="AL1571">
        <v>108.99</v>
      </c>
      <c r="AM1571">
        <v>30</v>
      </c>
      <c r="AN1571">
        <v>1</v>
      </c>
      <c r="AO1571">
        <v>10.8</v>
      </c>
      <c r="AP1571" t="s">
        <v>2584</v>
      </c>
    </row>
    <row r="1572" spans="1:42" x14ac:dyDescent="0.2">
      <c r="A1572" t="s">
        <v>1576</v>
      </c>
      <c r="B1572">
        <v>0</v>
      </c>
      <c r="C1572">
        <v>1771500</v>
      </c>
      <c r="D1572">
        <v>0</v>
      </c>
      <c r="E1572">
        <v>1529900</v>
      </c>
      <c r="F1572">
        <v>0</v>
      </c>
      <c r="G1572">
        <v>441380</v>
      </c>
      <c r="H1572">
        <v>1110000</v>
      </c>
      <c r="I1572">
        <v>938570</v>
      </c>
      <c r="J1572">
        <v>0</v>
      </c>
      <c r="K1572">
        <v>0</v>
      </c>
      <c r="L1572">
        <v>632430</v>
      </c>
      <c r="M1572">
        <v>0</v>
      </c>
      <c r="N1572">
        <v>0</v>
      </c>
      <c r="O1572">
        <v>0</v>
      </c>
      <c r="P1572">
        <v>703200</v>
      </c>
      <c r="Q1572">
        <v>0</v>
      </c>
      <c r="R1572">
        <v>0</v>
      </c>
      <c r="S1572">
        <v>651960</v>
      </c>
      <c r="T1572">
        <v>0</v>
      </c>
      <c r="U1572">
        <v>0</v>
      </c>
      <c r="V1572">
        <v>0</v>
      </c>
      <c r="W1572">
        <v>0</v>
      </c>
      <c r="X1572">
        <v>0</v>
      </c>
      <c r="Y1572">
        <v>784910</v>
      </c>
      <c r="Z1572">
        <v>679120</v>
      </c>
      <c r="AA1572">
        <v>0</v>
      </c>
      <c r="AB1572">
        <v>0</v>
      </c>
      <c r="AC1572">
        <v>529550</v>
      </c>
      <c r="AD1572">
        <v>0</v>
      </c>
      <c r="AE1572">
        <v>0</v>
      </c>
      <c r="AF1572">
        <v>997390</v>
      </c>
      <c r="AG1572">
        <v>1151300</v>
      </c>
      <c r="AH1572">
        <v>0</v>
      </c>
      <c r="AI1572">
        <v>0</v>
      </c>
      <c r="AJ1572">
        <v>0</v>
      </c>
      <c r="AK1572">
        <v>0</v>
      </c>
      <c r="AL1572">
        <v>14.284000000000001</v>
      </c>
      <c r="AM1572">
        <v>62</v>
      </c>
      <c r="AN1572">
        <v>4</v>
      </c>
      <c r="AO1572">
        <v>18.3</v>
      </c>
      <c r="AP1572" t="s">
        <v>2856</v>
      </c>
    </row>
    <row r="1573" spans="1:42" x14ac:dyDescent="0.2">
      <c r="A1573" t="s">
        <v>1577</v>
      </c>
      <c r="B1573">
        <v>9302200</v>
      </c>
      <c r="C1573">
        <v>8382500</v>
      </c>
      <c r="D1573">
        <v>6939100</v>
      </c>
      <c r="E1573">
        <v>6952500</v>
      </c>
      <c r="F1573">
        <v>6684200</v>
      </c>
      <c r="G1573">
        <v>8462700</v>
      </c>
      <c r="H1573">
        <v>6482000</v>
      </c>
      <c r="I1573">
        <v>6701200</v>
      </c>
      <c r="J1573">
        <v>7195300</v>
      </c>
      <c r="K1573">
        <v>7361400</v>
      </c>
      <c r="L1573">
        <v>7611600</v>
      </c>
      <c r="M1573">
        <v>8098900</v>
      </c>
      <c r="N1573">
        <v>8085200</v>
      </c>
      <c r="O1573">
        <v>7830200</v>
      </c>
      <c r="P1573">
        <v>6653300</v>
      </c>
      <c r="Q1573">
        <v>7531800</v>
      </c>
      <c r="R1573">
        <v>6672600</v>
      </c>
      <c r="S1573">
        <v>6088800</v>
      </c>
      <c r="T1573">
        <v>4711900</v>
      </c>
      <c r="U1573">
        <v>4925900</v>
      </c>
      <c r="V1573">
        <v>6481000</v>
      </c>
      <c r="W1573">
        <v>6405700</v>
      </c>
      <c r="X1573">
        <v>6775800</v>
      </c>
      <c r="Y1573">
        <v>5670100</v>
      </c>
      <c r="Z1573">
        <v>6632200</v>
      </c>
      <c r="AA1573">
        <v>7901800</v>
      </c>
      <c r="AB1573">
        <v>5802300</v>
      </c>
      <c r="AC1573">
        <v>8577300</v>
      </c>
      <c r="AD1573">
        <v>5952500</v>
      </c>
      <c r="AE1573">
        <v>8441500</v>
      </c>
      <c r="AF1573">
        <v>6985700</v>
      </c>
      <c r="AG1573">
        <v>8421400</v>
      </c>
      <c r="AH1573">
        <v>7750400</v>
      </c>
      <c r="AI1573">
        <v>5271700</v>
      </c>
      <c r="AJ1573">
        <v>5917100</v>
      </c>
      <c r="AK1573">
        <v>5021100</v>
      </c>
      <c r="AL1573">
        <v>301.25</v>
      </c>
      <c r="AM1573">
        <v>433</v>
      </c>
      <c r="AN1573">
        <v>14</v>
      </c>
      <c r="AO1573">
        <v>37.6</v>
      </c>
      <c r="AP1573" t="s">
        <v>2584</v>
      </c>
    </row>
    <row r="1574" spans="1:42" x14ac:dyDescent="0.2">
      <c r="A1574" t="s">
        <v>1578</v>
      </c>
      <c r="B1574">
        <v>0</v>
      </c>
      <c r="C1574">
        <v>0</v>
      </c>
      <c r="D1574">
        <v>0</v>
      </c>
      <c r="E1574">
        <v>0</v>
      </c>
      <c r="F1574">
        <v>0</v>
      </c>
      <c r="G1574">
        <v>0</v>
      </c>
      <c r="H1574">
        <v>0</v>
      </c>
      <c r="I1574">
        <v>0</v>
      </c>
      <c r="J1574">
        <v>0</v>
      </c>
      <c r="K1574">
        <v>0</v>
      </c>
      <c r="L1574">
        <v>0</v>
      </c>
      <c r="M1574">
        <v>0</v>
      </c>
      <c r="N1574">
        <v>0</v>
      </c>
      <c r="O1574">
        <v>0</v>
      </c>
      <c r="P1574">
        <v>0</v>
      </c>
      <c r="Q1574">
        <v>0</v>
      </c>
      <c r="R1574">
        <v>0</v>
      </c>
      <c r="S1574">
        <v>0</v>
      </c>
      <c r="T1574">
        <v>0</v>
      </c>
      <c r="U1574">
        <v>0</v>
      </c>
      <c r="V1574">
        <v>0</v>
      </c>
      <c r="W1574">
        <v>0</v>
      </c>
      <c r="X1574">
        <v>0</v>
      </c>
      <c r="Y1574">
        <v>0</v>
      </c>
      <c r="Z1574">
        <v>0</v>
      </c>
      <c r="AA1574">
        <v>0</v>
      </c>
      <c r="AB1574">
        <v>0</v>
      </c>
      <c r="AC1574">
        <v>0</v>
      </c>
      <c r="AD1574">
        <v>0</v>
      </c>
      <c r="AE1574">
        <v>0</v>
      </c>
      <c r="AF1574">
        <v>1102800</v>
      </c>
      <c r="AG1574">
        <v>0</v>
      </c>
      <c r="AH1574">
        <v>0</v>
      </c>
      <c r="AI1574">
        <v>0</v>
      </c>
      <c r="AJ1574">
        <v>0</v>
      </c>
      <c r="AK1574">
        <v>0</v>
      </c>
      <c r="AL1574">
        <v>2.6709000000000001</v>
      </c>
      <c r="AM1574">
        <v>26</v>
      </c>
      <c r="AN1574">
        <v>1</v>
      </c>
      <c r="AO1574">
        <v>6</v>
      </c>
      <c r="AP1574" t="s">
        <v>2584</v>
      </c>
    </row>
    <row r="1575" spans="1:42" x14ac:dyDescent="0.2">
      <c r="A1575" t="s">
        <v>1579</v>
      </c>
      <c r="B1575">
        <v>4452500</v>
      </c>
      <c r="C1575">
        <v>4710500</v>
      </c>
      <c r="D1575">
        <v>4619700</v>
      </c>
      <c r="E1575">
        <v>3818800</v>
      </c>
      <c r="F1575">
        <v>4136200</v>
      </c>
      <c r="G1575">
        <v>3434900</v>
      </c>
      <c r="H1575">
        <v>3875500</v>
      </c>
      <c r="I1575">
        <v>3524700</v>
      </c>
      <c r="J1575">
        <v>3412200</v>
      </c>
      <c r="K1575">
        <v>3950100</v>
      </c>
      <c r="L1575">
        <v>3424600</v>
      </c>
      <c r="M1575">
        <v>3819200</v>
      </c>
      <c r="N1575">
        <v>4677200</v>
      </c>
      <c r="O1575">
        <v>4436800</v>
      </c>
      <c r="P1575">
        <v>5236100</v>
      </c>
      <c r="Q1575">
        <v>5933900</v>
      </c>
      <c r="R1575">
        <v>4144600</v>
      </c>
      <c r="S1575">
        <v>4251700</v>
      </c>
      <c r="T1575">
        <v>3592200</v>
      </c>
      <c r="U1575">
        <v>4896000</v>
      </c>
      <c r="V1575">
        <v>2310000</v>
      </c>
      <c r="W1575">
        <v>2442100</v>
      </c>
      <c r="X1575">
        <v>3349000</v>
      </c>
      <c r="Y1575">
        <v>2104600</v>
      </c>
      <c r="Z1575">
        <v>4982700</v>
      </c>
      <c r="AA1575">
        <v>4097300</v>
      </c>
      <c r="AB1575">
        <v>3537400</v>
      </c>
      <c r="AC1575">
        <v>5265400</v>
      </c>
      <c r="AD1575">
        <v>2600800</v>
      </c>
      <c r="AE1575">
        <v>3634800</v>
      </c>
      <c r="AF1575">
        <v>3651800</v>
      </c>
      <c r="AG1575">
        <v>4826800</v>
      </c>
      <c r="AH1575">
        <v>3932600</v>
      </c>
      <c r="AI1575">
        <v>3553300</v>
      </c>
      <c r="AJ1575">
        <v>2844100</v>
      </c>
      <c r="AK1575">
        <v>3960200</v>
      </c>
      <c r="AL1575">
        <v>165.57</v>
      </c>
      <c r="AM1575">
        <v>198</v>
      </c>
      <c r="AN1575">
        <v>8</v>
      </c>
      <c r="AO1575">
        <v>40.200000000000003</v>
      </c>
      <c r="AP1575" t="s">
        <v>2584</v>
      </c>
    </row>
    <row r="1576" spans="1:42" x14ac:dyDescent="0.2">
      <c r="A1576" t="s">
        <v>1580</v>
      </c>
      <c r="B1576">
        <v>16404000</v>
      </c>
      <c r="C1576">
        <v>21413000</v>
      </c>
      <c r="D1576">
        <v>19240000</v>
      </c>
      <c r="E1576">
        <v>19262000</v>
      </c>
      <c r="F1576">
        <v>13094000</v>
      </c>
      <c r="G1576">
        <v>14051000</v>
      </c>
      <c r="H1576">
        <v>12999000</v>
      </c>
      <c r="I1576">
        <v>15090000</v>
      </c>
      <c r="J1576">
        <v>13044000</v>
      </c>
      <c r="K1576">
        <v>12048000</v>
      </c>
      <c r="L1576">
        <v>13276000</v>
      </c>
      <c r="M1576">
        <v>13191000</v>
      </c>
      <c r="N1576">
        <v>16834000</v>
      </c>
      <c r="O1576">
        <v>12957000</v>
      </c>
      <c r="P1576">
        <v>15347000</v>
      </c>
      <c r="Q1576">
        <v>13202000</v>
      </c>
      <c r="R1576">
        <v>14658000</v>
      </c>
      <c r="S1576">
        <v>12755000</v>
      </c>
      <c r="T1576">
        <v>14124000</v>
      </c>
      <c r="U1576">
        <v>15261000</v>
      </c>
      <c r="V1576">
        <v>11058000</v>
      </c>
      <c r="W1576">
        <v>12678000</v>
      </c>
      <c r="X1576">
        <v>12070000</v>
      </c>
      <c r="Y1576">
        <v>11541000</v>
      </c>
      <c r="Z1576">
        <v>12774000</v>
      </c>
      <c r="AA1576">
        <v>11887000</v>
      </c>
      <c r="AB1576">
        <v>13793000</v>
      </c>
      <c r="AC1576">
        <v>18366000</v>
      </c>
      <c r="AD1576">
        <v>11921000</v>
      </c>
      <c r="AE1576">
        <v>14538000</v>
      </c>
      <c r="AF1576">
        <v>15206000</v>
      </c>
      <c r="AG1576">
        <v>14398000</v>
      </c>
      <c r="AH1576">
        <v>15744000</v>
      </c>
      <c r="AI1576">
        <v>13052000</v>
      </c>
      <c r="AJ1576">
        <v>12317000</v>
      </c>
      <c r="AK1576">
        <v>12013000</v>
      </c>
      <c r="AL1576">
        <v>323.31</v>
      </c>
      <c r="AM1576">
        <v>508</v>
      </c>
      <c r="AN1576">
        <v>11</v>
      </c>
      <c r="AO1576">
        <v>10.199999999999999</v>
      </c>
      <c r="AP1576" t="s">
        <v>2958</v>
      </c>
    </row>
    <row r="1577" spans="1:42" x14ac:dyDescent="0.2">
      <c r="A1577" t="s">
        <v>1581</v>
      </c>
      <c r="B1577">
        <v>0</v>
      </c>
      <c r="C1577">
        <v>0</v>
      </c>
      <c r="D1577">
        <v>0</v>
      </c>
      <c r="E1577">
        <v>0</v>
      </c>
      <c r="F1577">
        <v>0</v>
      </c>
      <c r="G1577">
        <v>0</v>
      </c>
      <c r="H1577">
        <v>0</v>
      </c>
      <c r="I1577">
        <v>0</v>
      </c>
      <c r="J1577">
        <v>1515300</v>
      </c>
      <c r="K1577">
        <v>2500400</v>
      </c>
      <c r="L1577">
        <v>0</v>
      </c>
      <c r="M1577">
        <v>0</v>
      </c>
      <c r="N1577">
        <v>1504100</v>
      </c>
      <c r="O1577">
        <v>0</v>
      </c>
      <c r="P1577">
        <v>2424300</v>
      </c>
      <c r="Q1577">
        <v>1364900</v>
      </c>
      <c r="R1577">
        <v>0</v>
      </c>
      <c r="S1577">
        <v>0</v>
      </c>
      <c r="T1577">
        <v>0</v>
      </c>
      <c r="U1577">
        <v>2238600</v>
      </c>
      <c r="V1577">
        <v>0</v>
      </c>
      <c r="W1577">
        <v>0</v>
      </c>
      <c r="X1577">
        <v>0</v>
      </c>
      <c r="Y1577">
        <v>0</v>
      </c>
      <c r="Z1577">
        <v>1303500</v>
      </c>
      <c r="AA1577">
        <v>0</v>
      </c>
      <c r="AB1577">
        <v>1030800</v>
      </c>
      <c r="AC1577">
        <v>1982200</v>
      </c>
      <c r="AD1577">
        <v>0</v>
      </c>
      <c r="AE1577">
        <v>0</v>
      </c>
      <c r="AF1577">
        <v>0</v>
      </c>
      <c r="AG1577">
        <v>0</v>
      </c>
      <c r="AH1577">
        <v>0</v>
      </c>
      <c r="AI1577">
        <v>0</v>
      </c>
      <c r="AJ1577">
        <v>0</v>
      </c>
      <c r="AK1577">
        <v>1752200</v>
      </c>
      <c r="AL1577">
        <v>13.662000000000001</v>
      </c>
      <c r="AM1577">
        <v>48</v>
      </c>
      <c r="AN1577">
        <v>1</v>
      </c>
      <c r="AO1577">
        <v>23.8</v>
      </c>
      <c r="AP1577" t="s">
        <v>2642</v>
      </c>
    </row>
    <row r="1578" spans="1:42" x14ac:dyDescent="0.2">
      <c r="A1578" t="s">
        <v>1582</v>
      </c>
      <c r="B1578">
        <v>0</v>
      </c>
      <c r="C1578">
        <v>0</v>
      </c>
      <c r="D1578">
        <v>0</v>
      </c>
      <c r="E1578">
        <v>0</v>
      </c>
      <c r="F1578">
        <v>0</v>
      </c>
      <c r="G1578">
        <v>0</v>
      </c>
      <c r="H1578">
        <v>0</v>
      </c>
      <c r="I1578">
        <v>0</v>
      </c>
      <c r="J1578">
        <v>0</v>
      </c>
      <c r="K1578">
        <v>0</v>
      </c>
      <c r="L1578">
        <v>0</v>
      </c>
      <c r="M1578">
        <v>0</v>
      </c>
      <c r="N1578">
        <v>0</v>
      </c>
      <c r="O1578">
        <v>0</v>
      </c>
      <c r="P1578">
        <v>0</v>
      </c>
      <c r="Q1578">
        <v>0</v>
      </c>
      <c r="R1578">
        <v>0</v>
      </c>
      <c r="S1578">
        <v>0</v>
      </c>
      <c r="T1578">
        <v>0</v>
      </c>
      <c r="U1578">
        <v>0</v>
      </c>
      <c r="V1578">
        <v>0</v>
      </c>
      <c r="W1578">
        <v>796370</v>
      </c>
      <c r="X1578">
        <v>0</v>
      </c>
      <c r="Y1578">
        <v>0</v>
      </c>
      <c r="Z1578">
        <v>0</v>
      </c>
      <c r="AA1578">
        <v>0</v>
      </c>
      <c r="AB1578">
        <v>0</v>
      </c>
      <c r="AC1578">
        <v>0</v>
      </c>
      <c r="AD1578">
        <v>945980</v>
      </c>
      <c r="AE1578">
        <v>0</v>
      </c>
      <c r="AF1578">
        <v>0</v>
      </c>
      <c r="AG1578">
        <v>0</v>
      </c>
      <c r="AH1578">
        <v>760270</v>
      </c>
      <c r="AI1578">
        <v>1029500</v>
      </c>
      <c r="AJ1578">
        <v>967550</v>
      </c>
      <c r="AK1578">
        <v>1033200</v>
      </c>
      <c r="AL1578">
        <v>67.63</v>
      </c>
      <c r="AM1578">
        <v>40</v>
      </c>
      <c r="AN1578">
        <v>3</v>
      </c>
      <c r="AO1578">
        <v>18.600000000000001</v>
      </c>
      <c r="AP1578" t="s">
        <v>3102</v>
      </c>
    </row>
    <row r="1579" spans="1:42" x14ac:dyDescent="0.2">
      <c r="A1579" t="s">
        <v>1583</v>
      </c>
      <c r="B1579">
        <v>0</v>
      </c>
      <c r="C1579">
        <v>0</v>
      </c>
      <c r="D1579">
        <v>0</v>
      </c>
      <c r="E1579">
        <v>0</v>
      </c>
      <c r="F1579">
        <v>0</v>
      </c>
      <c r="G1579">
        <v>0</v>
      </c>
      <c r="H1579">
        <v>0</v>
      </c>
      <c r="I1579">
        <v>0</v>
      </c>
      <c r="J1579">
        <v>0</v>
      </c>
      <c r="K1579">
        <v>0</v>
      </c>
      <c r="L1579">
        <v>0</v>
      </c>
      <c r="M1579">
        <v>0</v>
      </c>
      <c r="N1579">
        <v>0</v>
      </c>
      <c r="O1579">
        <v>0</v>
      </c>
      <c r="P1579">
        <v>0</v>
      </c>
      <c r="Q1579">
        <v>0</v>
      </c>
      <c r="R1579">
        <v>0</v>
      </c>
      <c r="S1579">
        <v>0</v>
      </c>
      <c r="T1579">
        <v>0</v>
      </c>
      <c r="U1579">
        <v>0</v>
      </c>
      <c r="V1579">
        <v>0</v>
      </c>
      <c r="W1579">
        <v>0</v>
      </c>
      <c r="X1579">
        <v>0</v>
      </c>
      <c r="Y1579">
        <v>0</v>
      </c>
      <c r="Z1579">
        <v>0</v>
      </c>
      <c r="AA1579">
        <v>0</v>
      </c>
      <c r="AB1579">
        <v>0</v>
      </c>
      <c r="AC1579">
        <v>0</v>
      </c>
      <c r="AD1579">
        <v>0</v>
      </c>
      <c r="AE1579">
        <v>0</v>
      </c>
      <c r="AF1579">
        <v>0</v>
      </c>
      <c r="AG1579">
        <v>777440</v>
      </c>
      <c r="AH1579">
        <v>0</v>
      </c>
      <c r="AI1579">
        <v>0</v>
      </c>
      <c r="AJ1579">
        <v>0</v>
      </c>
      <c r="AK1579">
        <v>0</v>
      </c>
      <c r="AL1579">
        <v>8.1158000000000001</v>
      </c>
      <c r="AM1579">
        <v>8</v>
      </c>
      <c r="AN1579">
        <v>6</v>
      </c>
      <c r="AO1579">
        <v>0</v>
      </c>
      <c r="AP1579" t="s">
        <v>2601</v>
      </c>
    </row>
    <row r="1580" spans="1:42" x14ac:dyDescent="0.2">
      <c r="A1580" t="s">
        <v>1584</v>
      </c>
      <c r="B1580">
        <v>0</v>
      </c>
      <c r="C1580">
        <v>711600</v>
      </c>
      <c r="D1580">
        <v>1084100</v>
      </c>
      <c r="E1580">
        <v>916760</v>
      </c>
      <c r="F1580">
        <v>750140</v>
      </c>
      <c r="G1580">
        <v>725330</v>
      </c>
      <c r="H1580">
        <v>682500</v>
      </c>
      <c r="I1580">
        <v>686010</v>
      </c>
      <c r="J1580">
        <v>624850</v>
      </c>
      <c r="K1580">
        <v>827800</v>
      </c>
      <c r="L1580">
        <v>763020</v>
      </c>
      <c r="M1580">
        <v>721730</v>
      </c>
      <c r="N1580">
        <v>1015400</v>
      </c>
      <c r="O1580">
        <v>615980</v>
      </c>
      <c r="P1580">
        <v>1146600</v>
      </c>
      <c r="Q1580">
        <v>649220</v>
      </c>
      <c r="R1580">
        <v>0</v>
      </c>
      <c r="S1580">
        <v>792240</v>
      </c>
      <c r="T1580">
        <v>952590</v>
      </c>
      <c r="U1580">
        <v>646890</v>
      </c>
      <c r="V1580">
        <v>0</v>
      </c>
      <c r="W1580">
        <v>695640</v>
      </c>
      <c r="X1580">
        <v>802950</v>
      </c>
      <c r="Y1580">
        <v>742310</v>
      </c>
      <c r="Z1580">
        <v>0</v>
      </c>
      <c r="AA1580">
        <v>0</v>
      </c>
      <c r="AB1580">
        <v>578210</v>
      </c>
      <c r="AC1580">
        <v>932120</v>
      </c>
      <c r="AD1580">
        <v>678140</v>
      </c>
      <c r="AE1580">
        <v>776600</v>
      </c>
      <c r="AF1580">
        <v>849090</v>
      </c>
      <c r="AG1580">
        <v>986500</v>
      </c>
      <c r="AH1580">
        <v>855500</v>
      </c>
      <c r="AI1580">
        <v>749590</v>
      </c>
      <c r="AJ1580">
        <v>707740</v>
      </c>
      <c r="AK1580">
        <v>805050</v>
      </c>
      <c r="AL1580">
        <v>121.37</v>
      </c>
      <c r="AM1580">
        <v>109</v>
      </c>
      <c r="AN1580">
        <v>8</v>
      </c>
      <c r="AO1580">
        <v>21.6</v>
      </c>
      <c r="AP1580" t="s">
        <v>3130</v>
      </c>
    </row>
    <row r="1581" spans="1:42" x14ac:dyDescent="0.2">
      <c r="A1581" t="s">
        <v>1585</v>
      </c>
      <c r="B1581">
        <v>0</v>
      </c>
      <c r="C1581">
        <v>0</v>
      </c>
      <c r="D1581">
        <v>0</v>
      </c>
      <c r="E1581">
        <v>192240</v>
      </c>
      <c r="F1581">
        <v>0</v>
      </c>
      <c r="G1581">
        <v>266190</v>
      </c>
      <c r="H1581">
        <v>0</v>
      </c>
      <c r="I1581">
        <v>0</v>
      </c>
      <c r="J1581">
        <v>179240</v>
      </c>
      <c r="K1581">
        <v>220100</v>
      </c>
      <c r="L1581">
        <v>0</v>
      </c>
      <c r="M1581">
        <v>0</v>
      </c>
      <c r="N1581">
        <v>0</v>
      </c>
      <c r="O1581">
        <v>0</v>
      </c>
      <c r="P1581">
        <v>0</v>
      </c>
      <c r="Q1581">
        <v>0</v>
      </c>
      <c r="R1581">
        <v>0</v>
      </c>
      <c r="S1581">
        <v>0</v>
      </c>
      <c r="T1581">
        <v>0</v>
      </c>
      <c r="U1581">
        <v>0</v>
      </c>
      <c r="V1581">
        <v>0</v>
      </c>
      <c r="W1581">
        <v>0</v>
      </c>
      <c r="X1581">
        <v>0</v>
      </c>
      <c r="Y1581">
        <v>0</v>
      </c>
      <c r="Z1581">
        <v>0</v>
      </c>
      <c r="AA1581">
        <v>0</v>
      </c>
      <c r="AB1581">
        <v>181620</v>
      </c>
      <c r="AC1581">
        <v>213880</v>
      </c>
      <c r="AD1581">
        <v>0</v>
      </c>
      <c r="AE1581">
        <v>0</v>
      </c>
      <c r="AF1581">
        <v>0</v>
      </c>
      <c r="AG1581">
        <v>0</v>
      </c>
      <c r="AH1581">
        <v>0</v>
      </c>
      <c r="AI1581">
        <v>0</v>
      </c>
      <c r="AJ1581">
        <v>0</v>
      </c>
      <c r="AK1581">
        <v>0</v>
      </c>
      <c r="AL1581">
        <v>116.75</v>
      </c>
      <c r="AM1581">
        <v>36</v>
      </c>
      <c r="AN1581">
        <v>3</v>
      </c>
      <c r="AO1581">
        <v>8.6</v>
      </c>
      <c r="AP1581" t="s">
        <v>3131</v>
      </c>
    </row>
    <row r="1582" spans="1:42" x14ac:dyDescent="0.2">
      <c r="A1582" t="s">
        <v>1586</v>
      </c>
      <c r="B1582">
        <v>0</v>
      </c>
      <c r="C1582">
        <v>0</v>
      </c>
      <c r="D1582">
        <v>0</v>
      </c>
      <c r="E1582">
        <v>145530</v>
      </c>
      <c r="F1582">
        <v>0</v>
      </c>
      <c r="G1582">
        <v>0</v>
      </c>
      <c r="H1582">
        <v>0</v>
      </c>
      <c r="I1582">
        <v>0</v>
      </c>
      <c r="J1582">
        <v>0</v>
      </c>
      <c r="K1582">
        <v>0</v>
      </c>
      <c r="L1582">
        <v>0</v>
      </c>
      <c r="M1582">
        <v>0</v>
      </c>
      <c r="N1582">
        <v>0</v>
      </c>
      <c r="O1582">
        <v>0</v>
      </c>
      <c r="P1582">
        <v>0</v>
      </c>
      <c r="Q1582">
        <v>0</v>
      </c>
      <c r="R1582">
        <v>0</v>
      </c>
      <c r="S1582">
        <v>0</v>
      </c>
      <c r="T1582">
        <v>0</v>
      </c>
      <c r="U1582">
        <v>0</v>
      </c>
      <c r="V1582">
        <v>0</v>
      </c>
      <c r="W1582">
        <v>0</v>
      </c>
      <c r="X1582">
        <v>0</v>
      </c>
      <c r="Y1582">
        <v>0</v>
      </c>
      <c r="Z1582">
        <v>0</v>
      </c>
      <c r="AA1582">
        <v>0</v>
      </c>
      <c r="AB1582">
        <v>0</v>
      </c>
      <c r="AC1582">
        <v>0</v>
      </c>
      <c r="AD1582">
        <v>0</v>
      </c>
      <c r="AE1582">
        <v>0</v>
      </c>
      <c r="AF1582">
        <v>0</v>
      </c>
      <c r="AG1582">
        <v>0</v>
      </c>
      <c r="AH1582">
        <v>0</v>
      </c>
      <c r="AI1582">
        <v>0</v>
      </c>
      <c r="AJ1582">
        <v>0</v>
      </c>
      <c r="AK1582">
        <v>0</v>
      </c>
      <c r="AL1582">
        <v>2.4630000000000001</v>
      </c>
      <c r="AM1582">
        <v>1</v>
      </c>
      <c r="AN1582">
        <v>1</v>
      </c>
      <c r="AO1582">
        <v>11.8</v>
      </c>
      <c r="AP1582" t="s">
        <v>3132</v>
      </c>
    </row>
    <row r="1583" spans="1:42" x14ac:dyDescent="0.2">
      <c r="A1583" t="s">
        <v>1587</v>
      </c>
      <c r="B1583">
        <v>1162500</v>
      </c>
      <c r="C1583">
        <v>644760</v>
      </c>
      <c r="D1583">
        <v>766470</v>
      </c>
      <c r="E1583">
        <v>965020</v>
      </c>
      <c r="F1583">
        <v>742220</v>
      </c>
      <c r="G1583">
        <v>1348300</v>
      </c>
      <c r="H1583">
        <v>749630</v>
      </c>
      <c r="I1583">
        <v>509720</v>
      </c>
      <c r="J1583">
        <v>1856500</v>
      </c>
      <c r="K1583">
        <v>966220</v>
      </c>
      <c r="L1583">
        <v>635820</v>
      </c>
      <c r="M1583">
        <v>826950</v>
      </c>
      <c r="N1583">
        <v>1910800</v>
      </c>
      <c r="O1583">
        <v>1903300</v>
      </c>
      <c r="P1583">
        <v>1967000</v>
      </c>
      <c r="Q1583">
        <v>1524000</v>
      </c>
      <c r="R1583">
        <v>1116500</v>
      </c>
      <c r="S1583">
        <v>1085400</v>
      </c>
      <c r="T1583">
        <v>481190</v>
      </c>
      <c r="U1583">
        <v>545290</v>
      </c>
      <c r="V1583">
        <v>2246600</v>
      </c>
      <c r="W1583">
        <v>4458100</v>
      </c>
      <c r="X1583">
        <v>4660700</v>
      </c>
      <c r="Y1583">
        <v>5890800</v>
      </c>
      <c r="Z1583">
        <v>1153000</v>
      </c>
      <c r="AA1583">
        <v>1036100</v>
      </c>
      <c r="AB1583">
        <v>999090</v>
      </c>
      <c r="AC1583">
        <v>1327800</v>
      </c>
      <c r="AD1583">
        <v>5666800</v>
      </c>
      <c r="AE1583">
        <v>1987100</v>
      </c>
      <c r="AF1583">
        <v>1404400</v>
      </c>
      <c r="AG1583">
        <v>1621900</v>
      </c>
      <c r="AH1583">
        <v>1324100</v>
      </c>
      <c r="AI1583">
        <v>4612700</v>
      </c>
      <c r="AJ1583">
        <v>6290500</v>
      </c>
      <c r="AK1583">
        <v>4823400</v>
      </c>
      <c r="AL1583">
        <v>183.59</v>
      </c>
      <c r="AM1583">
        <v>210</v>
      </c>
      <c r="AN1583">
        <v>18</v>
      </c>
      <c r="AO1583">
        <v>40.6</v>
      </c>
      <c r="AP1583" t="s">
        <v>3133</v>
      </c>
    </row>
    <row r="1584" spans="1:42" x14ac:dyDescent="0.2">
      <c r="A1584" t="s">
        <v>1588</v>
      </c>
      <c r="B1584">
        <v>15075000</v>
      </c>
      <c r="C1584">
        <v>5400100</v>
      </c>
      <c r="D1584">
        <v>8363700</v>
      </c>
      <c r="E1584">
        <v>5971200</v>
      </c>
      <c r="F1584">
        <v>3293700</v>
      </c>
      <c r="G1584">
        <v>3232600</v>
      </c>
      <c r="H1584">
        <v>3585300</v>
      </c>
      <c r="I1584">
        <v>4196800</v>
      </c>
      <c r="J1584">
        <v>3642200</v>
      </c>
      <c r="K1584">
        <v>2986600</v>
      </c>
      <c r="L1584">
        <v>3879100</v>
      </c>
      <c r="M1584">
        <v>5737800</v>
      </c>
      <c r="N1584">
        <v>6131200</v>
      </c>
      <c r="O1584">
        <v>7362600</v>
      </c>
      <c r="P1584">
        <v>5087100</v>
      </c>
      <c r="Q1584">
        <v>4640000</v>
      </c>
      <c r="R1584">
        <v>3935300</v>
      </c>
      <c r="S1584">
        <v>5773800</v>
      </c>
      <c r="T1584">
        <v>7861200</v>
      </c>
      <c r="U1584">
        <v>5779500</v>
      </c>
      <c r="V1584">
        <v>5147200</v>
      </c>
      <c r="W1584">
        <v>4729100</v>
      </c>
      <c r="X1584">
        <v>5516900</v>
      </c>
      <c r="Y1584">
        <v>4579800</v>
      </c>
      <c r="Z1584">
        <v>7807700</v>
      </c>
      <c r="AA1584">
        <v>7129100</v>
      </c>
      <c r="AB1584">
        <v>5856400</v>
      </c>
      <c r="AC1584">
        <v>8049100</v>
      </c>
      <c r="AD1584">
        <v>3377200</v>
      </c>
      <c r="AE1584">
        <v>4820200</v>
      </c>
      <c r="AF1584">
        <v>4670500</v>
      </c>
      <c r="AG1584">
        <v>4120900</v>
      </c>
      <c r="AH1584">
        <v>4388700</v>
      </c>
      <c r="AI1584">
        <v>3609100</v>
      </c>
      <c r="AJ1584">
        <v>2872300</v>
      </c>
      <c r="AK1584">
        <v>3863000</v>
      </c>
      <c r="AL1584">
        <v>87.373000000000005</v>
      </c>
      <c r="AM1584">
        <v>134</v>
      </c>
      <c r="AN1584">
        <v>4</v>
      </c>
      <c r="AO1584">
        <v>33.299999999999997</v>
      </c>
      <c r="AP1584" t="s">
        <v>3134</v>
      </c>
    </row>
    <row r="1585" spans="1:42" x14ac:dyDescent="0.2">
      <c r="A1585" t="s">
        <v>1589</v>
      </c>
      <c r="B1585">
        <v>0</v>
      </c>
      <c r="C1585">
        <v>0</v>
      </c>
      <c r="D1585">
        <v>0</v>
      </c>
      <c r="E1585">
        <v>0</v>
      </c>
      <c r="F1585">
        <v>0</v>
      </c>
      <c r="G1585">
        <v>0</v>
      </c>
      <c r="H1585">
        <v>0</v>
      </c>
      <c r="I1585">
        <v>0</v>
      </c>
      <c r="J1585">
        <v>0</v>
      </c>
      <c r="K1585">
        <v>0</v>
      </c>
      <c r="L1585">
        <v>0</v>
      </c>
      <c r="M1585">
        <v>0</v>
      </c>
      <c r="N1585">
        <v>0</v>
      </c>
      <c r="O1585">
        <v>0</v>
      </c>
      <c r="P1585">
        <v>0</v>
      </c>
      <c r="Q1585">
        <v>0</v>
      </c>
      <c r="R1585">
        <v>0</v>
      </c>
      <c r="S1585">
        <v>0</v>
      </c>
      <c r="T1585">
        <v>0</v>
      </c>
      <c r="U1585">
        <v>0</v>
      </c>
      <c r="V1585">
        <v>0</v>
      </c>
      <c r="W1585">
        <v>0</v>
      </c>
      <c r="X1585">
        <v>0</v>
      </c>
      <c r="Y1585">
        <v>0</v>
      </c>
      <c r="Z1585">
        <v>0</v>
      </c>
      <c r="AA1585">
        <v>0</v>
      </c>
      <c r="AB1585">
        <v>0</v>
      </c>
      <c r="AC1585">
        <v>0</v>
      </c>
      <c r="AD1585">
        <v>331760</v>
      </c>
      <c r="AE1585">
        <v>0</v>
      </c>
      <c r="AF1585">
        <v>0</v>
      </c>
      <c r="AG1585">
        <v>0</v>
      </c>
      <c r="AH1585">
        <v>0</v>
      </c>
      <c r="AI1585">
        <v>0</v>
      </c>
      <c r="AJ1585">
        <v>0</v>
      </c>
      <c r="AK1585">
        <v>0</v>
      </c>
      <c r="AL1585">
        <v>6.2022000000000004</v>
      </c>
      <c r="AM1585">
        <v>6</v>
      </c>
      <c r="AN1585">
        <v>5</v>
      </c>
      <c r="AO1585">
        <v>2.2999999999999998</v>
      </c>
      <c r="AP1585" t="s">
        <v>3000</v>
      </c>
    </row>
    <row r="1586" spans="1:42" x14ac:dyDescent="0.2">
      <c r="A1586" t="s">
        <v>1590</v>
      </c>
      <c r="B1586">
        <v>0</v>
      </c>
      <c r="C1586">
        <v>0</v>
      </c>
      <c r="D1586">
        <v>0</v>
      </c>
      <c r="E1586">
        <v>0</v>
      </c>
      <c r="F1586">
        <v>0</v>
      </c>
      <c r="G1586">
        <v>0</v>
      </c>
      <c r="H1586">
        <v>0</v>
      </c>
      <c r="I1586">
        <v>0</v>
      </c>
      <c r="J1586">
        <v>0</v>
      </c>
      <c r="K1586">
        <v>0</v>
      </c>
      <c r="L1586">
        <v>0</v>
      </c>
      <c r="M1586">
        <v>0</v>
      </c>
      <c r="N1586">
        <v>0</v>
      </c>
      <c r="O1586">
        <v>0</v>
      </c>
      <c r="P1586">
        <v>0</v>
      </c>
      <c r="Q1586">
        <v>0</v>
      </c>
      <c r="R1586">
        <v>0</v>
      </c>
      <c r="S1586">
        <v>0</v>
      </c>
      <c r="T1586">
        <v>0</v>
      </c>
      <c r="U1586">
        <v>0</v>
      </c>
      <c r="V1586">
        <v>1489000</v>
      </c>
      <c r="W1586">
        <v>1765800</v>
      </c>
      <c r="X1586">
        <v>1288600</v>
      </c>
      <c r="Y1586">
        <v>1694100</v>
      </c>
      <c r="Z1586">
        <v>0</v>
      </c>
      <c r="AA1586">
        <v>0</v>
      </c>
      <c r="AB1586">
        <v>0</v>
      </c>
      <c r="AC1586">
        <v>0</v>
      </c>
      <c r="AD1586">
        <v>3501600</v>
      </c>
      <c r="AE1586">
        <v>0</v>
      </c>
      <c r="AF1586">
        <v>0</v>
      </c>
      <c r="AG1586">
        <v>0</v>
      </c>
      <c r="AH1586">
        <v>0</v>
      </c>
      <c r="AI1586">
        <v>3056800</v>
      </c>
      <c r="AJ1586">
        <v>2052400</v>
      </c>
      <c r="AK1586">
        <v>4269300</v>
      </c>
      <c r="AL1586">
        <v>155.04</v>
      </c>
      <c r="AM1586">
        <v>47</v>
      </c>
      <c r="AN1586">
        <v>9</v>
      </c>
      <c r="AO1586">
        <v>12.6</v>
      </c>
      <c r="AP1586" t="s">
        <v>3000</v>
      </c>
    </row>
    <row r="1587" spans="1:42" x14ac:dyDescent="0.2">
      <c r="A1587" t="s">
        <v>1591</v>
      </c>
      <c r="B1587">
        <v>0</v>
      </c>
      <c r="C1587">
        <v>450840</v>
      </c>
      <c r="D1587">
        <v>321130</v>
      </c>
      <c r="E1587">
        <v>0</v>
      </c>
      <c r="F1587">
        <v>531290</v>
      </c>
      <c r="G1587">
        <v>415540</v>
      </c>
      <c r="H1587">
        <v>367710</v>
      </c>
      <c r="I1587">
        <v>610960</v>
      </c>
      <c r="J1587">
        <v>314180</v>
      </c>
      <c r="K1587">
        <v>570780</v>
      </c>
      <c r="L1587">
        <v>0</v>
      </c>
      <c r="M1587">
        <v>455670</v>
      </c>
      <c r="N1587">
        <v>562420</v>
      </c>
      <c r="O1587">
        <v>0</v>
      </c>
      <c r="P1587">
        <v>772760</v>
      </c>
      <c r="Q1587">
        <v>706160</v>
      </c>
      <c r="R1587">
        <v>0</v>
      </c>
      <c r="S1587">
        <v>0</v>
      </c>
      <c r="T1587">
        <v>336800</v>
      </c>
      <c r="U1587">
        <v>0</v>
      </c>
      <c r="V1587">
        <v>374200</v>
      </c>
      <c r="W1587">
        <v>0</v>
      </c>
      <c r="X1587">
        <v>0</v>
      </c>
      <c r="Y1587">
        <v>0</v>
      </c>
      <c r="Z1587">
        <v>0</v>
      </c>
      <c r="AA1587">
        <v>413430</v>
      </c>
      <c r="AB1587">
        <v>854700</v>
      </c>
      <c r="AC1587">
        <v>521600</v>
      </c>
      <c r="AD1587">
        <v>0</v>
      </c>
      <c r="AE1587">
        <v>403480</v>
      </c>
      <c r="AF1587">
        <v>459540</v>
      </c>
      <c r="AG1587">
        <v>236500</v>
      </c>
      <c r="AH1587">
        <v>0</v>
      </c>
      <c r="AI1587">
        <v>311560</v>
      </c>
      <c r="AJ1587">
        <v>0</v>
      </c>
      <c r="AK1587">
        <v>223230</v>
      </c>
      <c r="AL1587">
        <v>28.149000000000001</v>
      </c>
      <c r="AM1587">
        <v>66</v>
      </c>
      <c r="AN1587">
        <v>7</v>
      </c>
      <c r="AO1587">
        <v>25.1</v>
      </c>
      <c r="AP1587" t="s">
        <v>2584</v>
      </c>
    </row>
    <row r="1588" spans="1:42" x14ac:dyDescent="0.2">
      <c r="A1588" t="s">
        <v>1592</v>
      </c>
      <c r="B1588">
        <v>2035100</v>
      </c>
      <c r="C1588">
        <v>0</v>
      </c>
      <c r="D1588">
        <v>0</v>
      </c>
      <c r="E1588">
        <v>1086900</v>
      </c>
      <c r="F1588">
        <v>0</v>
      </c>
      <c r="G1588">
        <v>0</v>
      </c>
      <c r="H1588">
        <v>0</v>
      </c>
      <c r="I1588">
        <v>0</v>
      </c>
      <c r="J1588">
        <v>0</v>
      </c>
      <c r="K1588">
        <v>0</v>
      </c>
      <c r="L1588">
        <v>0</v>
      </c>
      <c r="M1588">
        <v>0</v>
      </c>
      <c r="N1588">
        <v>0</v>
      </c>
      <c r="O1588">
        <v>0</v>
      </c>
      <c r="P1588">
        <v>0</v>
      </c>
      <c r="Q1588">
        <v>0</v>
      </c>
      <c r="R1588">
        <v>0</v>
      </c>
      <c r="S1588">
        <v>940260</v>
      </c>
      <c r="T1588">
        <v>0</v>
      </c>
      <c r="U1588">
        <v>0</v>
      </c>
      <c r="V1588">
        <v>0</v>
      </c>
      <c r="W1588">
        <v>0</v>
      </c>
      <c r="X1588">
        <v>945350</v>
      </c>
      <c r="Y1588">
        <v>0</v>
      </c>
      <c r="Z1588">
        <v>1090300</v>
      </c>
      <c r="AA1588">
        <v>0</v>
      </c>
      <c r="AB1588">
        <v>0</v>
      </c>
      <c r="AC1588">
        <v>0</v>
      </c>
      <c r="AD1588">
        <v>773520</v>
      </c>
      <c r="AE1588">
        <v>0</v>
      </c>
      <c r="AF1588">
        <v>0</v>
      </c>
      <c r="AG1588">
        <v>0</v>
      </c>
      <c r="AH1588">
        <v>0</v>
      </c>
      <c r="AI1588">
        <v>611000</v>
      </c>
      <c r="AJ1588">
        <v>761770</v>
      </c>
      <c r="AK1588">
        <v>823000</v>
      </c>
      <c r="AL1588">
        <v>16.571999999999999</v>
      </c>
      <c r="AM1588">
        <v>52</v>
      </c>
      <c r="AN1588">
        <v>5</v>
      </c>
      <c r="AO1588">
        <v>4</v>
      </c>
      <c r="AP1588" t="s">
        <v>2764</v>
      </c>
    </row>
    <row r="1589" spans="1:42" x14ac:dyDescent="0.2">
      <c r="A1589" t="s">
        <v>1593</v>
      </c>
      <c r="B1589">
        <v>5948900</v>
      </c>
      <c r="C1589">
        <v>0</v>
      </c>
      <c r="D1589">
        <v>0</v>
      </c>
      <c r="E1589">
        <v>0</v>
      </c>
      <c r="F1589">
        <v>0</v>
      </c>
      <c r="G1589">
        <v>1346300</v>
      </c>
      <c r="H1589">
        <v>2057800</v>
      </c>
      <c r="I1589">
        <v>0</v>
      </c>
      <c r="J1589">
        <v>0</v>
      </c>
      <c r="K1589">
        <v>0</v>
      </c>
      <c r="L1589">
        <v>0</v>
      </c>
      <c r="M1589">
        <v>0</v>
      </c>
      <c r="N1589">
        <v>5761800</v>
      </c>
      <c r="O1589">
        <v>6224500</v>
      </c>
      <c r="P1589">
        <v>2405400</v>
      </c>
      <c r="Q1589">
        <v>3575000</v>
      </c>
      <c r="R1589">
        <v>5346200</v>
      </c>
      <c r="S1589">
        <v>0</v>
      </c>
      <c r="T1589">
        <v>0</v>
      </c>
      <c r="U1589">
        <v>3427900</v>
      </c>
      <c r="V1589">
        <v>8103600</v>
      </c>
      <c r="W1589">
        <v>22987000</v>
      </c>
      <c r="X1589">
        <v>14536000</v>
      </c>
      <c r="Y1589">
        <v>17905000</v>
      </c>
      <c r="Z1589">
        <v>1202000</v>
      </c>
      <c r="AA1589">
        <v>967000</v>
      </c>
      <c r="AB1589">
        <v>0</v>
      </c>
      <c r="AC1589">
        <v>0</v>
      </c>
      <c r="AD1589">
        <v>23020000</v>
      </c>
      <c r="AE1589">
        <v>711720</v>
      </c>
      <c r="AF1589">
        <v>2343200</v>
      </c>
      <c r="AG1589">
        <v>1450300</v>
      </c>
      <c r="AH1589">
        <v>2155000</v>
      </c>
      <c r="AI1589">
        <v>36827000</v>
      </c>
      <c r="AJ1589">
        <v>18429000</v>
      </c>
      <c r="AK1589">
        <v>34651000</v>
      </c>
      <c r="AL1589">
        <v>323.31</v>
      </c>
      <c r="AM1589">
        <v>243</v>
      </c>
      <c r="AN1589">
        <v>12</v>
      </c>
      <c r="AO1589">
        <v>14.2</v>
      </c>
      <c r="AP1589" t="s">
        <v>3062</v>
      </c>
    </row>
    <row r="1590" spans="1:42" x14ac:dyDescent="0.2">
      <c r="A1590" t="s">
        <v>1594</v>
      </c>
      <c r="B1590">
        <v>0</v>
      </c>
      <c r="C1590">
        <v>0</v>
      </c>
      <c r="D1590">
        <v>0</v>
      </c>
      <c r="E1590">
        <v>0</v>
      </c>
      <c r="F1590">
        <v>0</v>
      </c>
      <c r="G1590">
        <v>0</v>
      </c>
      <c r="H1590">
        <v>0</v>
      </c>
      <c r="I1590">
        <v>0</v>
      </c>
      <c r="J1590">
        <v>0</v>
      </c>
      <c r="K1590">
        <v>0</v>
      </c>
      <c r="L1590">
        <v>0</v>
      </c>
      <c r="M1590">
        <v>0</v>
      </c>
      <c r="N1590">
        <v>0</v>
      </c>
      <c r="O1590">
        <v>0</v>
      </c>
      <c r="P1590">
        <v>0</v>
      </c>
      <c r="Q1590">
        <v>0</v>
      </c>
      <c r="R1590">
        <v>0</v>
      </c>
      <c r="S1590">
        <v>0</v>
      </c>
      <c r="T1590">
        <v>0</v>
      </c>
      <c r="U1590">
        <v>0</v>
      </c>
      <c r="V1590">
        <v>0</v>
      </c>
      <c r="W1590">
        <v>0</v>
      </c>
      <c r="X1590">
        <v>0</v>
      </c>
      <c r="Y1590">
        <v>0</v>
      </c>
      <c r="Z1590">
        <v>0</v>
      </c>
      <c r="AA1590">
        <v>0</v>
      </c>
      <c r="AB1590">
        <v>0</v>
      </c>
      <c r="AC1590">
        <v>0</v>
      </c>
      <c r="AD1590">
        <v>0</v>
      </c>
      <c r="AE1590">
        <v>0</v>
      </c>
      <c r="AF1590">
        <v>0</v>
      </c>
      <c r="AG1590">
        <v>0</v>
      </c>
      <c r="AH1590">
        <v>367910</v>
      </c>
      <c r="AI1590">
        <v>0</v>
      </c>
      <c r="AJ1590">
        <v>0</v>
      </c>
      <c r="AK1590">
        <v>0</v>
      </c>
      <c r="AL1590">
        <v>24.943999999999999</v>
      </c>
      <c r="AM1590">
        <v>35</v>
      </c>
      <c r="AN1590">
        <v>1</v>
      </c>
      <c r="AO1590">
        <v>14.4</v>
      </c>
      <c r="AP1590" t="s">
        <v>3087</v>
      </c>
    </row>
    <row r="1591" spans="1:42" x14ac:dyDescent="0.2">
      <c r="A1591" t="s">
        <v>1595</v>
      </c>
      <c r="B1591">
        <v>0</v>
      </c>
      <c r="C1591">
        <v>1590700</v>
      </c>
      <c r="D1591">
        <v>1659000</v>
      </c>
      <c r="E1591">
        <v>1630500</v>
      </c>
      <c r="F1591">
        <v>1684000</v>
      </c>
      <c r="G1591">
        <v>2354500</v>
      </c>
      <c r="H1591">
        <v>1025000</v>
      </c>
      <c r="I1591">
        <v>1410100</v>
      </c>
      <c r="J1591">
        <v>0</v>
      </c>
      <c r="K1591">
        <v>1240400</v>
      </c>
      <c r="L1591">
        <v>4405500</v>
      </c>
      <c r="M1591">
        <v>1060000</v>
      </c>
      <c r="N1591">
        <v>4151000</v>
      </c>
      <c r="O1591">
        <v>3546500</v>
      </c>
      <c r="P1591">
        <v>3192300</v>
      </c>
      <c r="Q1591">
        <v>3446900</v>
      </c>
      <c r="R1591">
        <v>2337900</v>
      </c>
      <c r="S1591">
        <v>1399600</v>
      </c>
      <c r="T1591">
        <v>2155800</v>
      </c>
      <c r="U1591">
        <v>1602400</v>
      </c>
      <c r="V1591">
        <v>2615600</v>
      </c>
      <c r="W1591">
        <v>3161000</v>
      </c>
      <c r="X1591">
        <v>3180100</v>
      </c>
      <c r="Y1591">
        <v>3725300</v>
      </c>
      <c r="Z1591">
        <v>2617700</v>
      </c>
      <c r="AA1591">
        <v>3843600</v>
      </c>
      <c r="AB1591">
        <v>1284800</v>
      </c>
      <c r="AC1591">
        <v>3673500</v>
      </c>
      <c r="AD1591">
        <v>2924700</v>
      </c>
      <c r="AE1591">
        <v>2771600</v>
      </c>
      <c r="AF1591">
        <v>2543100</v>
      </c>
      <c r="AG1591">
        <v>2926200</v>
      </c>
      <c r="AH1591">
        <v>2896400</v>
      </c>
      <c r="AI1591">
        <v>4471900</v>
      </c>
      <c r="AJ1591">
        <v>3541800</v>
      </c>
      <c r="AK1591">
        <v>3531100</v>
      </c>
      <c r="AL1591">
        <v>128.6</v>
      </c>
      <c r="AM1591">
        <v>105</v>
      </c>
      <c r="AN1591">
        <v>24</v>
      </c>
      <c r="AO1591">
        <v>11.1</v>
      </c>
      <c r="AP1591" t="s">
        <v>2584</v>
      </c>
    </row>
    <row r="1592" spans="1:42" x14ac:dyDescent="0.2">
      <c r="A1592" t="s">
        <v>1596</v>
      </c>
      <c r="B1592">
        <v>0</v>
      </c>
      <c r="C1592">
        <v>0</v>
      </c>
      <c r="D1592">
        <v>308570</v>
      </c>
      <c r="E1592">
        <v>0</v>
      </c>
      <c r="F1592">
        <v>0</v>
      </c>
      <c r="G1592">
        <v>0</v>
      </c>
      <c r="H1592">
        <v>0</v>
      </c>
      <c r="I1592">
        <v>0</v>
      </c>
      <c r="J1592">
        <v>421020</v>
      </c>
      <c r="K1592">
        <v>0</v>
      </c>
      <c r="L1592">
        <v>0</v>
      </c>
      <c r="M1592">
        <v>0</v>
      </c>
      <c r="N1592">
        <v>0</v>
      </c>
      <c r="O1592">
        <v>0</v>
      </c>
      <c r="P1592">
        <v>0</v>
      </c>
      <c r="Q1592">
        <v>472050</v>
      </c>
      <c r="R1592">
        <v>0</v>
      </c>
      <c r="S1592">
        <v>532770</v>
      </c>
      <c r="T1592">
        <v>679780</v>
      </c>
      <c r="U1592">
        <v>0</v>
      </c>
      <c r="V1592">
        <v>0</v>
      </c>
      <c r="W1592">
        <v>482650</v>
      </c>
      <c r="X1592">
        <v>0</v>
      </c>
      <c r="Y1592">
        <v>0</v>
      </c>
      <c r="Z1592">
        <v>0</v>
      </c>
      <c r="AA1592">
        <v>322560</v>
      </c>
      <c r="AB1592">
        <v>0</v>
      </c>
      <c r="AC1592">
        <v>567290</v>
      </c>
      <c r="AD1592">
        <v>0</v>
      </c>
      <c r="AE1592">
        <v>0</v>
      </c>
      <c r="AF1592">
        <v>0</v>
      </c>
      <c r="AG1592">
        <v>395480</v>
      </c>
      <c r="AH1592">
        <v>0</v>
      </c>
      <c r="AI1592">
        <v>0</v>
      </c>
      <c r="AJ1592">
        <v>0</v>
      </c>
      <c r="AK1592">
        <v>0</v>
      </c>
      <c r="AL1592">
        <v>24.831</v>
      </c>
      <c r="AM1592">
        <v>39</v>
      </c>
      <c r="AN1592">
        <v>3</v>
      </c>
      <c r="AO1592">
        <v>15.6</v>
      </c>
      <c r="AP1592" t="s">
        <v>2705</v>
      </c>
    </row>
    <row r="1593" spans="1:42" x14ac:dyDescent="0.2">
      <c r="A1593" t="s">
        <v>1597</v>
      </c>
      <c r="B1593">
        <v>1164400</v>
      </c>
      <c r="C1593">
        <v>913390</v>
      </c>
      <c r="D1593">
        <v>757750</v>
      </c>
      <c r="E1593">
        <v>788020</v>
      </c>
      <c r="F1593">
        <v>970050</v>
      </c>
      <c r="G1593">
        <v>1192700</v>
      </c>
      <c r="H1593">
        <v>928210</v>
      </c>
      <c r="I1593">
        <v>721060</v>
      </c>
      <c r="J1593">
        <v>1016300</v>
      </c>
      <c r="K1593">
        <v>965970</v>
      </c>
      <c r="L1593">
        <v>593570</v>
      </c>
      <c r="M1593">
        <v>891700</v>
      </c>
      <c r="N1593">
        <v>783370</v>
      </c>
      <c r="O1593">
        <v>1011000</v>
      </c>
      <c r="P1593">
        <v>1286200</v>
      </c>
      <c r="Q1593">
        <v>813820</v>
      </c>
      <c r="R1593">
        <v>702510</v>
      </c>
      <c r="S1593">
        <v>677350</v>
      </c>
      <c r="T1593">
        <v>767920</v>
      </c>
      <c r="U1593">
        <v>817240</v>
      </c>
      <c r="V1593">
        <v>674290</v>
      </c>
      <c r="W1593">
        <v>626770</v>
      </c>
      <c r="X1593">
        <v>754100</v>
      </c>
      <c r="Y1593">
        <v>704070</v>
      </c>
      <c r="Z1593">
        <v>608020</v>
      </c>
      <c r="AA1593">
        <v>699550</v>
      </c>
      <c r="AB1593">
        <v>825130</v>
      </c>
      <c r="AC1593">
        <v>1145700</v>
      </c>
      <c r="AD1593">
        <v>698110</v>
      </c>
      <c r="AE1593">
        <v>958920</v>
      </c>
      <c r="AF1593">
        <v>882060</v>
      </c>
      <c r="AG1593">
        <v>701990</v>
      </c>
      <c r="AH1593">
        <v>680070</v>
      </c>
      <c r="AI1593">
        <v>0</v>
      </c>
      <c r="AJ1593">
        <v>767460</v>
      </c>
      <c r="AK1593">
        <v>912370</v>
      </c>
      <c r="AL1593">
        <v>57.356000000000002</v>
      </c>
      <c r="AM1593">
        <v>127</v>
      </c>
      <c r="AN1593">
        <v>11</v>
      </c>
      <c r="AO1593">
        <v>24</v>
      </c>
      <c r="AP1593" t="s">
        <v>3135</v>
      </c>
    </row>
    <row r="1594" spans="1:42" x14ac:dyDescent="0.2">
      <c r="A1594" t="s">
        <v>1598</v>
      </c>
      <c r="B1594">
        <v>509200</v>
      </c>
      <c r="C1594">
        <v>428990</v>
      </c>
      <c r="D1594">
        <v>521830</v>
      </c>
      <c r="E1594">
        <v>392280</v>
      </c>
      <c r="F1594">
        <v>336120</v>
      </c>
      <c r="G1594">
        <v>0</v>
      </c>
      <c r="H1594">
        <v>0</v>
      </c>
      <c r="I1594">
        <v>0</v>
      </c>
      <c r="J1594">
        <v>0</v>
      </c>
      <c r="K1594">
        <v>340480</v>
      </c>
      <c r="L1594">
        <v>0</v>
      </c>
      <c r="M1594">
        <v>0</v>
      </c>
      <c r="N1594">
        <v>0</v>
      </c>
      <c r="O1594">
        <v>499980</v>
      </c>
      <c r="P1594">
        <v>682640</v>
      </c>
      <c r="Q1594">
        <v>438870</v>
      </c>
      <c r="R1594">
        <v>679150</v>
      </c>
      <c r="S1594">
        <v>0</v>
      </c>
      <c r="T1594">
        <v>0</v>
      </c>
      <c r="U1594">
        <v>599260</v>
      </c>
      <c r="V1594">
        <v>0</v>
      </c>
      <c r="W1594">
        <v>322310</v>
      </c>
      <c r="X1594">
        <v>436640</v>
      </c>
      <c r="Y1594">
        <v>390590</v>
      </c>
      <c r="Z1594">
        <v>0</v>
      </c>
      <c r="AA1594">
        <v>0</v>
      </c>
      <c r="AB1594">
        <v>489100</v>
      </c>
      <c r="AC1594">
        <v>0</v>
      </c>
      <c r="AD1594">
        <v>285420</v>
      </c>
      <c r="AE1594">
        <v>442770</v>
      </c>
      <c r="AF1594">
        <v>0</v>
      </c>
      <c r="AG1594">
        <v>413140</v>
      </c>
      <c r="AH1594">
        <v>564650</v>
      </c>
      <c r="AI1594">
        <v>0</v>
      </c>
      <c r="AJ1594">
        <v>0</v>
      </c>
      <c r="AK1594">
        <v>397410</v>
      </c>
      <c r="AL1594">
        <v>48.496000000000002</v>
      </c>
      <c r="AM1594">
        <v>58</v>
      </c>
      <c r="AN1594">
        <v>5</v>
      </c>
      <c r="AO1594">
        <v>20.8</v>
      </c>
      <c r="AP1594" t="s">
        <v>2797</v>
      </c>
    </row>
    <row r="1595" spans="1:42" x14ac:dyDescent="0.2">
      <c r="A1595" t="s">
        <v>1599</v>
      </c>
      <c r="B1595">
        <v>0</v>
      </c>
      <c r="C1595">
        <v>0</v>
      </c>
      <c r="D1595">
        <v>0</v>
      </c>
      <c r="E1595">
        <v>0</v>
      </c>
      <c r="F1595">
        <v>0</v>
      </c>
      <c r="G1595">
        <v>0</v>
      </c>
      <c r="H1595">
        <v>0</v>
      </c>
      <c r="I1595">
        <v>0</v>
      </c>
      <c r="J1595">
        <v>0</v>
      </c>
      <c r="K1595">
        <v>0</v>
      </c>
      <c r="L1595">
        <v>0</v>
      </c>
      <c r="M1595">
        <v>0</v>
      </c>
      <c r="N1595">
        <v>0</v>
      </c>
      <c r="O1595">
        <v>0</v>
      </c>
      <c r="P1595">
        <v>0</v>
      </c>
      <c r="Q1595">
        <v>0</v>
      </c>
      <c r="R1595">
        <v>0</v>
      </c>
      <c r="S1595">
        <v>0</v>
      </c>
      <c r="T1595">
        <v>0</v>
      </c>
      <c r="U1595">
        <v>0</v>
      </c>
      <c r="V1595">
        <v>0</v>
      </c>
      <c r="W1595">
        <v>0</v>
      </c>
      <c r="X1595">
        <v>0</v>
      </c>
      <c r="Y1595">
        <v>0</v>
      </c>
      <c r="Z1595">
        <v>0</v>
      </c>
      <c r="AA1595">
        <v>0</v>
      </c>
      <c r="AB1595">
        <v>0</v>
      </c>
      <c r="AC1595">
        <v>0</v>
      </c>
      <c r="AD1595">
        <v>0</v>
      </c>
      <c r="AE1595">
        <v>0</v>
      </c>
      <c r="AF1595">
        <v>0</v>
      </c>
      <c r="AG1595">
        <v>0</v>
      </c>
      <c r="AH1595">
        <v>164990</v>
      </c>
      <c r="AI1595">
        <v>0</v>
      </c>
      <c r="AJ1595">
        <v>0</v>
      </c>
      <c r="AK1595">
        <v>0</v>
      </c>
      <c r="AL1595">
        <v>2.9578000000000002</v>
      </c>
      <c r="AM1595">
        <v>11</v>
      </c>
      <c r="AN1595">
        <v>1</v>
      </c>
      <c r="AO1595">
        <v>26.4</v>
      </c>
      <c r="AP1595" t="s">
        <v>2584</v>
      </c>
    </row>
    <row r="1596" spans="1:42" x14ac:dyDescent="0.2">
      <c r="A1596" t="s">
        <v>1600</v>
      </c>
      <c r="B1596">
        <v>1981900</v>
      </c>
      <c r="C1596">
        <v>2202900</v>
      </c>
      <c r="D1596">
        <v>1814900</v>
      </c>
      <c r="E1596">
        <v>2265600</v>
      </c>
      <c r="F1596">
        <v>2473800</v>
      </c>
      <c r="G1596">
        <v>1919600</v>
      </c>
      <c r="H1596">
        <v>2260600</v>
      </c>
      <c r="I1596">
        <v>2371400</v>
      </c>
      <c r="J1596">
        <v>2206500</v>
      </c>
      <c r="K1596">
        <v>2042400</v>
      </c>
      <c r="L1596">
        <v>2534100</v>
      </c>
      <c r="M1596">
        <v>1968700</v>
      </c>
      <c r="N1596">
        <v>1967200</v>
      </c>
      <c r="O1596">
        <v>2382700</v>
      </c>
      <c r="P1596">
        <v>2385000</v>
      </c>
      <c r="Q1596">
        <v>2015100</v>
      </c>
      <c r="R1596">
        <v>2687400</v>
      </c>
      <c r="S1596">
        <v>2056100</v>
      </c>
      <c r="T1596">
        <v>3210500</v>
      </c>
      <c r="U1596">
        <v>2139500</v>
      </c>
      <c r="V1596">
        <v>1750700</v>
      </c>
      <c r="W1596">
        <v>1499700</v>
      </c>
      <c r="X1596">
        <v>1493800</v>
      </c>
      <c r="Y1596">
        <v>1634800</v>
      </c>
      <c r="Z1596">
        <v>2504400</v>
      </c>
      <c r="AA1596">
        <v>2056300</v>
      </c>
      <c r="AB1596">
        <v>2747500</v>
      </c>
      <c r="AC1596">
        <v>1228200</v>
      </c>
      <c r="AD1596">
        <v>977540</v>
      </c>
      <c r="AE1596">
        <v>1995700</v>
      </c>
      <c r="AF1596">
        <v>2268700</v>
      </c>
      <c r="AG1596">
        <v>1779400</v>
      </c>
      <c r="AH1596">
        <v>2094900</v>
      </c>
      <c r="AI1596">
        <v>1080600</v>
      </c>
      <c r="AJ1596">
        <v>1315400</v>
      </c>
      <c r="AK1596">
        <v>964110</v>
      </c>
      <c r="AL1596">
        <v>323.31</v>
      </c>
      <c r="AM1596">
        <v>152</v>
      </c>
      <c r="AN1596">
        <v>3</v>
      </c>
      <c r="AO1596">
        <v>13.4</v>
      </c>
      <c r="AP1596" t="s">
        <v>3136</v>
      </c>
    </row>
    <row r="1597" spans="1:42" x14ac:dyDescent="0.2">
      <c r="A1597" t="s">
        <v>1601</v>
      </c>
      <c r="B1597">
        <v>0</v>
      </c>
      <c r="C1597">
        <v>0</v>
      </c>
      <c r="D1597">
        <v>0</v>
      </c>
      <c r="E1597">
        <v>0</v>
      </c>
      <c r="F1597">
        <v>0</v>
      </c>
      <c r="G1597">
        <v>0</v>
      </c>
      <c r="H1597">
        <v>0</v>
      </c>
      <c r="I1597">
        <v>0</v>
      </c>
      <c r="J1597">
        <v>0</v>
      </c>
      <c r="K1597">
        <v>0</v>
      </c>
      <c r="L1597">
        <v>0</v>
      </c>
      <c r="M1597">
        <v>0</v>
      </c>
      <c r="N1597">
        <v>0</v>
      </c>
      <c r="O1597">
        <v>0</v>
      </c>
      <c r="P1597">
        <v>0</v>
      </c>
      <c r="Q1597">
        <v>0</v>
      </c>
      <c r="R1597">
        <v>0</v>
      </c>
      <c r="S1597">
        <v>0</v>
      </c>
      <c r="T1597">
        <v>0</v>
      </c>
      <c r="U1597">
        <v>0</v>
      </c>
      <c r="V1597">
        <v>0</v>
      </c>
      <c r="W1597">
        <v>0</v>
      </c>
      <c r="X1597">
        <v>0</v>
      </c>
      <c r="Y1597">
        <v>0</v>
      </c>
      <c r="Z1597">
        <v>0</v>
      </c>
      <c r="AA1597">
        <v>0</v>
      </c>
      <c r="AB1597">
        <v>0</v>
      </c>
      <c r="AC1597">
        <v>0</v>
      </c>
      <c r="AD1597">
        <v>0</v>
      </c>
      <c r="AE1597">
        <v>0</v>
      </c>
      <c r="AF1597">
        <v>0</v>
      </c>
      <c r="AG1597">
        <v>0</v>
      </c>
      <c r="AH1597">
        <v>152340</v>
      </c>
      <c r="AI1597">
        <v>0</v>
      </c>
      <c r="AJ1597">
        <v>0</v>
      </c>
      <c r="AK1597">
        <v>0</v>
      </c>
      <c r="AL1597">
        <v>3.8935</v>
      </c>
      <c r="AM1597">
        <v>23</v>
      </c>
      <c r="AN1597">
        <v>1</v>
      </c>
      <c r="AO1597">
        <v>9.8000000000000007</v>
      </c>
      <c r="AP1597" t="s">
        <v>2833</v>
      </c>
    </row>
    <row r="1598" spans="1:42" x14ac:dyDescent="0.2">
      <c r="A1598" t="s">
        <v>1602</v>
      </c>
      <c r="B1598">
        <v>0</v>
      </c>
      <c r="C1598">
        <v>0</v>
      </c>
      <c r="D1598">
        <v>0</v>
      </c>
      <c r="E1598">
        <v>0</v>
      </c>
      <c r="F1598">
        <v>0</v>
      </c>
      <c r="G1598">
        <v>0</v>
      </c>
      <c r="H1598">
        <v>0</v>
      </c>
      <c r="I1598">
        <v>0</v>
      </c>
      <c r="J1598">
        <v>0</v>
      </c>
      <c r="K1598">
        <v>0</v>
      </c>
      <c r="L1598">
        <v>0</v>
      </c>
      <c r="M1598">
        <v>0</v>
      </c>
      <c r="N1598">
        <v>0</v>
      </c>
      <c r="O1598">
        <v>0</v>
      </c>
      <c r="P1598">
        <v>0</v>
      </c>
      <c r="Q1598">
        <v>0</v>
      </c>
      <c r="R1598">
        <v>0</v>
      </c>
      <c r="S1598">
        <v>0</v>
      </c>
      <c r="T1598">
        <v>0</v>
      </c>
      <c r="U1598">
        <v>0</v>
      </c>
      <c r="V1598">
        <v>0</v>
      </c>
      <c r="W1598">
        <v>0</v>
      </c>
      <c r="X1598">
        <v>0</v>
      </c>
      <c r="Y1598">
        <v>0</v>
      </c>
      <c r="Z1598">
        <v>0</v>
      </c>
      <c r="AA1598">
        <v>0</v>
      </c>
      <c r="AB1598">
        <v>0</v>
      </c>
      <c r="AC1598">
        <v>0</v>
      </c>
      <c r="AD1598">
        <v>0</v>
      </c>
      <c r="AE1598">
        <v>0</v>
      </c>
      <c r="AF1598">
        <v>0</v>
      </c>
      <c r="AG1598">
        <v>0</v>
      </c>
      <c r="AH1598">
        <v>183070</v>
      </c>
      <c r="AI1598">
        <v>0</v>
      </c>
      <c r="AJ1598">
        <v>0</v>
      </c>
      <c r="AK1598">
        <v>0</v>
      </c>
      <c r="AL1598">
        <v>33.524000000000001</v>
      </c>
      <c r="AM1598">
        <v>26</v>
      </c>
      <c r="AN1598">
        <v>1</v>
      </c>
      <c r="AO1598">
        <v>5.3</v>
      </c>
      <c r="AP1598" t="s">
        <v>3137</v>
      </c>
    </row>
    <row r="1599" spans="1:42" x14ac:dyDescent="0.2">
      <c r="A1599" t="s">
        <v>1603</v>
      </c>
      <c r="B1599">
        <v>2225500</v>
      </c>
      <c r="C1599">
        <v>1440800</v>
      </c>
      <c r="D1599">
        <v>1386000</v>
      </c>
      <c r="E1599">
        <v>1643200</v>
      </c>
      <c r="F1599">
        <v>2090000</v>
      </c>
      <c r="G1599">
        <v>1824800</v>
      </c>
      <c r="H1599">
        <v>1486800</v>
      </c>
      <c r="I1599">
        <v>1793400</v>
      </c>
      <c r="J1599">
        <v>1652600</v>
      </c>
      <c r="K1599">
        <v>1478200</v>
      </c>
      <c r="L1599">
        <v>2996800</v>
      </c>
      <c r="M1599">
        <v>1846700</v>
      </c>
      <c r="N1599">
        <v>1963000</v>
      </c>
      <c r="O1599">
        <v>1564200</v>
      </c>
      <c r="P1599">
        <v>1446600</v>
      </c>
      <c r="Q1599">
        <v>1299400</v>
      </c>
      <c r="R1599">
        <v>1365200</v>
      </c>
      <c r="S1599">
        <v>1664300</v>
      </c>
      <c r="T1599">
        <v>798720</v>
      </c>
      <c r="U1599">
        <v>1057500</v>
      </c>
      <c r="V1599">
        <v>1756100</v>
      </c>
      <c r="W1599">
        <v>1529400</v>
      </c>
      <c r="X1599">
        <v>1546900</v>
      </c>
      <c r="Y1599">
        <v>1823800</v>
      </c>
      <c r="Z1599">
        <v>1786300</v>
      </c>
      <c r="AA1599">
        <v>1390700</v>
      </c>
      <c r="AB1599">
        <v>1701700</v>
      </c>
      <c r="AC1599">
        <v>1579200</v>
      </c>
      <c r="AD1599">
        <v>1480600</v>
      </c>
      <c r="AE1599">
        <v>1943100</v>
      </c>
      <c r="AF1599">
        <v>2038000</v>
      </c>
      <c r="AG1599">
        <v>2012500</v>
      </c>
      <c r="AH1599">
        <v>1752200</v>
      </c>
      <c r="AI1599">
        <v>1868700</v>
      </c>
      <c r="AJ1599">
        <v>1737500</v>
      </c>
      <c r="AK1599">
        <v>2257600</v>
      </c>
      <c r="AL1599">
        <v>132.22999999999999</v>
      </c>
      <c r="AM1599">
        <v>168</v>
      </c>
      <c r="AN1599">
        <v>5</v>
      </c>
      <c r="AO1599">
        <v>24.3</v>
      </c>
      <c r="AP1599" t="s">
        <v>2584</v>
      </c>
    </row>
    <row r="1600" spans="1:42" x14ac:dyDescent="0.2">
      <c r="A1600" t="s">
        <v>1604</v>
      </c>
      <c r="B1600">
        <v>0</v>
      </c>
      <c r="C1600">
        <v>0</v>
      </c>
      <c r="D1600">
        <v>0</v>
      </c>
      <c r="E1600">
        <v>0</v>
      </c>
      <c r="F1600">
        <v>0</v>
      </c>
      <c r="G1600">
        <v>0</v>
      </c>
      <c r="H1600">
        <v>0</v>
      </c>
      <c r="I1600">
        <v>0</v>
      </c>
      <c r="J1600">
        <v>0</v>
      </c>
      <c r="K1600">
        <v>0</v>
      </c>
      <c r="L1600">
        <v>0</v>
      </c>
      <c r="M1600">
        <v>0</v>
      </c>
      <c r="N1600">
        <v>0</v>
      </c>
      <c r="O1600">
        <v>0</v>
      </c>
      <c r="P1600">
        <v>0</v>
      </c>
      <c r="Q1600">
        <v>0</v>
      </c>
      <c r="R1600">
        <v>0</v>
      </c>
      <c r="S1600">
        <v>0</v>
      </c>
      <c r="T1600">
        <v>180330</v>
      </c>
      <c r="U1600">
        <v>0</v>
      </c>
      <c r="V1600">
        <v>0</v>
      </c>
      <c r="W1600">
        <v>0</v>
      </c>
      <c r="X1600">
        <v>0</v>
      </c>
      <c r="Y1600">
        <v>0</v>
      </c>
      <c r="Z1600">
        <v>0</v>
      </c>
      <c r="AA1600">
        <v>0</v>
      </c>
      <c r="AB1600">
        <v>0</v>
      </c>
      <c r="AC1600">
        <v>0</v>
      </c>
      <c r="AD1600">
        <v>0</v>
      </c>
      <c r="AE1600">
        <v>0</v>
      </c>
      <c r="AF1600">
        <v>0</v>
      </c>
      <c r="AG1600">
        <v>0</v>
      </c>
      <c r="AH1600">
        <v>0</v>
      </c>
      <c r="AI1600">
        <v>0</v>
      </c>
      <c r="AJ1600">
        <v>0</v>
      </c>
      <c r="AK1600">
        <v>0</v>
      </c>
      <c r="AL1600">
        <v>2.8035999999999999</v>
      </c>
      <c r="AM1600">
        <v>2</v>
      </c>
      <c r="AN1600">
        <v>2</v>
      </c>
      <c r="AO1600">
        <v>30.9</v>
      </c>
      <c r="AP1600" t="s">
        <v>2584</v>
      </c>
    </row>
    <row r="1601" spans="1:42" x14ac:dyDescent="0.2">
      <c r="A1601" t="s">
        <v>1605</v>
      </c>
      <c r="B1601">
        <v>0</v>
      </c>
      <c r="C1601">
        <v>2513800</v>
      </c>
      <c r="D1601">
        <v>0</v>
      </c>
      <c r="E1601">
        <v>0</v>
      </c>
      <c r="F1601">
        <v>5210300</v>
      </c>
      <c r="G1601">
        <v>2600000</v>
      </c>
      <c r="H1601">
        <v>2959500</v>
      </c>
      <c r="I1601">
        <v>1822200</v>
      </c>
      <c r="J1601">
        <v>2896300</v>
      </c>
      <c r="K1601">
        <v>0</v>
      </c>
      <c r="L1601">
        <v>0</v>
      </c>
      <c r="M1601">
        <v>0</v>
      </c>
      <c r="N1601">
        <v>0</v>
      </c>
      <c r="O1601">
        <v>0</v>
      </c>
      <c r="P1601">
        <v>0</v>
      </c>
      <c r="Q1601">
        <v>0</v>
      </c>
      <c r="R1601">
        <v>0</v>
      </c>
      <c r="S1601">
        <v>0</v>
      </c>
      <c r="T1601">
        <v>2313300</v>
      </c>
      <c r="U1601">
        <v>0</v>
      </c>
      <c r="V1601">
        <v>1520300</v>
      </c>
      <c r="W1601">
        <v>1837000</v>
      </c>
      <c r="X1601">
        <v>0</v>
      </c>
      <c r="Y1601">
        <v>1727500</v>
      </c>
      <c r="Z1601">
        <v>0</v>
      </c>
      <c r="AA1601">
        <v>0</v>
      </c>
      <c r="AB1601">
        <v>0</v>
      </c>
      <c r="AC1601">
        <v>3274500</v>
      </c>
      <c r="AD1601">
        <v>2014300</v>
      </c>
      <c r="AE1601">
        <v>2017000</v>
      </c>
      <c r="AF1601">
        <v>0</v>
      </c>
      <c r="AG1601">
        <v>2437400</v>
      </c>
      <c r="AH1601">
        <v>0</v>
      </c>
      <c r="AI1601">
        <v>2123600</v>
      </c>
      <c r="AJ1601">
        <v>0</v>
      </c>
      <c r="AK1601">
        <v>2050200</v>
      </c>
      <c r="AL1601">
        <v>45.536999999999999</v>
      </c>
      <c r="AM1601">
        <v>56</v>
      </c>
      <c r="AN1601">
        <v>26</v>
      </c>
      <c r="AO1601">
        <v>3.7</v>
      </c>
      <c r="AP1601" t="s">
        <v>2584</v>
      </c>
    </row>
    <row r="1602" spans="1:42" x14ac:dyDescent="0.2">
      <c r="A1602" t="s">
        <v>1606</v>
      </c>
      <c r="B1602">
        <v>0</v>
      </c>
      <c r="C1602">
        <v>0</v>
      </c>
      <c r="D1602">
        <v>0</v>
      </c>
      <c r="E1602">
        <v>0</v>
      </c>
      <c r="F1602">
        <v>0</v>
      </c>
      <c r="G1602">
        <v>0</v>
      </c>
      <c r="H1602">
        <v>0</v>
      </c>
      <c r="I1602">
        <v>0</v>
      </c>
      <c r="J1602">
        <v>0</v>
      </c>
      <c r="K1602">
        <v>0</v>
      </c>
      <c r="L1602">
        <v>0</v>
      </c>
      <c r="M1602">
        <v>0</v>
      </c>
      <c r="N1602">
        <v>0</v>
      </c>
      <c r="O1602">
        <v>0</v>
      </c>
      <c r="P1602">
        <v>0</v>
      </c>
      <c r="Q1602">
        <v>0</v>
      </c>
      <c r="R1602">
        <v>0</v>
      </c>
      <c r="S1602">
        <v>0</v>
      </c>
      <c r="T1602">
        <v>0</v>
      </c>
      <c r="U1602">
        <v>0</v>
      </c>
      <c r="V1602">
        <v>0</v>
      </c>
      <c r="W1602">
        <v>0</v>
      </c>
      <c r="X1602">
        <v>0</v>
      </c>
      <c r="Y1602">
        <v>0</v>
      </c>
      <c r="Z1602">
        <v>0</v>
      </c>
      <c r="AA1602">
        <v>0</v>
      </c>
      <c r="AB1602">
        <v>0</v>
      </c>
      <c r="AC1602">
        <v>0</v>
      </c>
      <c r="AD1602">
        <v>0</v>
      </c>
      <c r="AE1602">
        <v>0</v>
      </c>
      <c r="AF1602">
        <v>0</v>
      </c>
      <c r="AG1602">
        <v>0</v>
      </c>
      <c r="AH1602">
        <v>195370</v>
      </c>
      <c r="AI1602">
        <v>0</v>
      </c>
      <c r="AJ1602">
        <v>0</v>
      </c>
      <c r="AK1602">
        <v>0</v>
      </c>
      <c r="AL1602">
        <v>-2</v>
      </c>
      <c r="AM1602">
        <v>3</v>
      </c>
      <c r="AN1602">
        <v>37</v>
      </c>
      <c r="AO1602">
        <v>0</v>
      </c>
      <c r="AP1602" t="s">
        <v>2720</v>
      </c>
    </row>
    <row r="1603" spans="1:42" x14ac:dyDescent="0.2">
      <c r="A1603" t="s">
        <v>1607</v>
      </c>
      <c r="B1603">
        <v>0</v>
      </c>
      <c r="C1603">
        <v>0</v>
      </c>
      <c r="D1603">
        <v>0</v>
      </c>
      <c r="E1603">
        <v>0</v>
      </c>
      <c r="F1603">
        <v>0</v>
      </c>
      <c r="G1603">
        <v>0</v>
      </c>
      <c r="H1603">
        <v>0</v>
      </c>
      <c r="I1603">
        <v>0</v>
      </c>
      <c r="J1603">
        <v>0</v>
      </c>
      <c r="K1603">
        <v>0</v>
      </c>
      <c r="L1603">
        <v>0</v>
      </c>
      <c r="M1603">
        <v>0</v>
      </c>
      <c r="N1603">
        <v>0</v>
      </c>
      <c r="O1603">
        <v>0</v>
      </c>
      <c r="P1603">
        <v>0</v>
      </c>
      <c r="Q1603">
        <v>0</v>
      </c>
      <c r="R1603">
        <v>0</v>
      </c>
      <c r="S1603">
        <v>0</v>
      </c>
      <c r="T1603">
        <v>0</v>
      </c>
      <c r="U1603">
        <v>0</v>
      </c>
      <c r="V1603">
        <v>0</v>
      </c>
      <c r="W1603">
        <v>0</v>
      </c>
      <c r="X1603">
        <v>0</v>
      </c>
      <c r="Y1603">
        <v>0</v>
      </c>
      <c r="Z1603">
        <v>0</v>
      </c>
      <c r="AA1603">
        <v>0</v>
      </c>
      <c r="AB1603">
        <v>0</v>
      </c>
      <c r="AC1603">
        <v>0</v>
      </c>
      <c r="AD1603">
        <v>0</v>
      </c>
      <c r="AE1603">
        <v>0</v>
      </c>
      <c r="AF1603">
        <v>329190</v>
      </c>
      <c r="AG1603">
        <v>0</v>
      </c>
      <c r="AH1603">
        <v>0</v>
      </c>
      <c r="AI1603">
        <v>0</v>
      </c>
      <c r="AJ1603">
        <v>0</v>
      </c>
      <c r="AK1603">
        <v>0</v>
      </c>
      <c r="AL1603">
        <v>14.345000000000001</v>
      </c>
      <c r="AM1603">
        <v>9</v>
      </c>
      <c r="AN1603">
        <v>2</v>
      </c>
      <c r="AO1603">
        <v>16</v>
      </c>
      <c r="AP1603" t="s">
        <v>2584</v>
      </c>
    </row>
    <row r="1604" spans="1:42" x14ac:dyDescent="0.2">
      <c r="A1604" t="s">
        <v>1608</v>
      </c>
      <c r="B1604">
        <v>71651000</v>
      </c>
      <c r="C1604">
        <v>118490000</v>
      </c>
      <c r="D1604">
        <v>103570000</v>
      </c>
      <c r="E1604">
        <v>104490000</v>
      </c>
      <c r="F1604">
        <v>96274000</v>
      </c>
      <c r="G1604">
        <v>99663000</v>
      </c>
      <c r="H1604">
        <v>85079000</v>
      </c>
      <c r="I1604">
        <v>81690000</v>
      </c>
      <c r="J1604">
        <v>91162000</v>
      </c>
      <c r="K1604">
        <v>94078000</v>
      </c>
      <c r="L1604">
        <v>102860000</v>
      </c>
      <c r="M1604">
        <v>89692000</v>
      </c>
      <c r="N1604">
        <v>113240000</v>
      </c>
      <c r="O1604">
        <v>76715000</v>
      </c>
      <c r="P1604">
        <v>86612000</v>
      </c>
      <c r="Q1604">
        <v>87199000</v>
      </c>
      <c r="R1604">
        <v>76690000</v>
      </c>
      <c r="S1604">
        <v>75807000</v>
      </c>
      <c r="T1604">
        <v>82983000</v>
      </c>
      <c r="U1604">
        <v>83025000</v>
      </c>
      <c r="V1604">
        <v>77609000</v>
      </c>
      <c r="W1604">
        <v>87430000</v>
      </c>
      <c r="X1604">
        <v>95678000</v>
      </c>
      <c r="Y1604">
        <v>91778000</v>
      </c>
      <c r="Z1604">
        <v>75836000</v>
      </c>
      <c r="AA1604">
        <v>91918000</v>
      </c>
      <c r="AB1604">
        <v>92262000</v>
      </c>
      <c r="AC1604">
        <v>118100000</v>
      </c>
      <c r="AD1604">
        <v>75241000</v>
      </c>
      <c r="AE1604">
        <v>89034000</v>
      </c>
      <c r="AF1604">
        <v>90585000</v>
      </c>
      <c r="AG1604">
        <v>87283000</v>
      </c>
      <c r="AH1604">
        <v>101210000</v>
      </c>
      <c r="AI1604">
        <v>90824000</v>
      </c>
      <c r="AJ1604">
        <v>78427000</v>
      </c>
      <c r="AK1604">
        <v>79193000</v>
      </c>
      <c r="AL1604">
        <v>323.31</v>
      </c>
      <c r="AM1604">
        <v>1679</v>
      </c>
      <c r="AN1604">
        <v>38</v>
      </c>
      <c r="AO1604">
        <v>1.1000000000000001</v>
      </c>
      <c r="AP1604" t="s">
        <v>2720</v>
      </c>
    </row>
    <row r="1605" spans="1:42" x14ac:dyDescent="0.2">
      <c r="A1605" t="s">
        <v>1609</v>
      </c>
      <c r="B1605">
        <v>4491900</v>
      </c>
      <c r="C1605">
        <v>4153700</v>
      </c>
      <c r="D1605">
        <v>4544700</v>
      </c>
      <c r="E1605">
        <v>3746900</v>
      </c>
      <c r="F1605">
        <v>5605100</v>
      </c>
      <c r="G1605">
        <v>5400000</v>
      </c>
      <c r="H1605">
        <v>5374600</v>
      </c>
      <c r="I1605">
        <v>5002700</v>
      </c>
      <c r="J1605">
        <v>5034300</v>
      </c>
      <c r="K1605">
        <v>5876000</v>
      </c>
      <c r="L1605">
        <v>5486400</v>
      </c>
      <c r="M1605">
        <v>5867500</v>
      </c>
      <c r="N1605">
        <v>4595300</v>
      </c>
      <c r="O1605">
        <v>3993000</v>
      </c>
      <c r="P1605">
        <v>5487300</v>
      </c>
      <c r="Q1605">
        <v>3907100</v>
      </c>
      <c r="R1605">
        <v>4221900</v>
      </c>
      <c r="S1605">
        <v>4534600</v>
      </c>
      <c r="T1605">
        <v>4180800</v>
      </c>
      <c r="U1605">
        <v>4561800</v>
      </c>
      <c r="V1605">
        <v>5801000</v>
      </c>
      <c r="W1605">
        <v>4321200</v>
      </c>
      <c r="X1605">
        <v>4047000</v>
      </c>
      <c r="Y1605">
        <v>5082900</v>
      </c>
      <c r="Z1605">
        <v>3762100</v>
      </c>
      <c r="AA1605">
        <v>5024400</v>
      </c>
      <c r="AB1605">
        <v>4869200</v>
      </c>
      <c r="AC1605">
        <v>5060900</v>
      </c>
      <c r="AD1605">
        <v>3821000</v>
      </c>
      <c r="AE1605">
        <v>4271400</v>
      </c>
      <c r="AF1605">
        <v>4062500</v>
      </c>
      <c r="AG1605">
        <v>4511500</v>
      </c>
      <c r="AH1605">
        <v>5279700</v>
      </c>
      <c r="AI1605">
        <v>3602700</v>
      </c>
      <c r="AJ1605">
        <v>4304500</v>
      </c>
      <c r="AK1605">
        <v>4261800</v>
      </c>
      <c r="AL1605">
        <v>188.6</v>
      </c>
      <c r="AM1605">
        <v>261</v>
      </c>
      <c r="AN1605">
        <v>11</v>
      </c>
      <c r="AO1605">
        <v>34.200000000000003</v>
      </c>
      <c r="AP1605" t="s">
        <v>2584</v>
      </c>
    </row>
    <row r="1606" spans="1:42" x14ac:dyDescent="0.2">
      <c r="A1606" t="s">
        <v>1610</v>
      </c>
      <c r="B1606">
        <v>0</v>
      </c>
      <c r="C1606">
        <v>0</v>
      </c>
      <c r="D1606">
        <v>0</v>
      </c>
      <c r="E1606">
        <v>0</v>
      </c>
      <c r="F1606">
        <v>0</v>
      </c>
      <c r="G1606">
        <v>0</v>
      </c>
      <c r="H1606">
        <v>0</v>
      </c>
      <c r="I1606">
        <v>0</v>
      </c>
      <c r="J1606">
        <v>0</v>
      </c>
      <c r="K1606">
        <v>0</v>
      </c>
      <c r="L1606">
        <v>0</v>
      </c>
      <c r="M1606">
        <v>0</v>
      </c>
      <c r="N1606">
        <v>0</v>
      </c>
      <c r="O1606">
        <v>0</v>
      </c>
      <c r="P1606">
        <v>0</v>
      </c>
      <c r="Q1606">
        <v>0</v>
      </c>
      <c r="R1606">
        <v>0</v>
      </c>
      <c r="S1606">
        <v>0</v>
      </c>
      <c r="T1606">
        <v>0</v>
      </c>
      <c r="U1606">
        <v>0</v>
      </c>
      <c r="V1606">
        <v>0</v>
      </c>
      <c r="W1606">
        <v>0</v>
      </c>
      <c r="X1606">
        <v>0</v>
      </c>
      <c r="Y1606">
        <v>0</v>
      </c>
      <c r="Z1606">
        <v>0</v>
      </c>
      <c r="AA1606">
        <v>0</v>
      </c>
      <c r="AB1606">
        <v>0</v>
      </c>
      <c r="AC1606">
        <v>0</v>
      </c>
      <c r="AD1606">
        <v>0</v>
      </c>
      <c r="AE1606">
        <v>0</v>
      </c>
      <c r="AF1606">
        <v>0</v>
      </c>
      <c r="AG1606">
        <v>79856</v>
      </c>
      <c r="AH1606">
        <v>0</v>
      </c>
      <c r="AI1606">
        <v>0</v>
      </c>
      <c r="AJ1606">
        <v>0</v>
      </c>
      <c r="AK1606">
        <v>0</v>
      </c>
      <c r="AL1606">
        <v>2.4354</v>
      </c>
      <c r="AM1606">
        <v>10</v>
      </c>
      <c r="AN1606">
        <v>1</v>
      </c>
      <c r="AO1606">
        <v>2.5</v>
      </c>
      <c r="AP1606" t="s">
        <v>2584</v>
      </c>
    </row>
    <row r="1607" spans="1:42" x14ac:dyDescent="0.2">
      <c r="A1607" t="s">
        <v>1611</v>
      </c>
      <c r="B1607">
        <v>0</v>
      </c>
      <c r="C1607">
        <v>0</v>
      </c>
      <c r="D1607">
        <v>0</v>
      </c>
      <c r="E1607">
        <v>0</v>
      </c>
      <c r="F1607">
        <v>0</v>
      </c>
      <c r="G1607">
        <v>0</v>
      </c>
      <c r="H1607">
        <v>0</v>
      </c>
      <c r="I1607">
        <v>0</v>
      </c>
      <c r="J1607">
        <v>0</v>
      </c>
      <c r="K1607">
        <v>0</v>
      </c>
      <c r="L1607">
        <v>0</v>
      </c>
      <c r="M1607">
        <v>0</v>
      </c>
      <c r="N1607">
        <v>0</v>
      </c>
      <c r="O1607">
        <v>0</v>
      </c>
      <c r="P1607">
        <v>0</v>
      </c>
      <c r="Q1607">
        <v>0</v>
      </c>
      <c r="R1607">
        <v>0</v>
      </c>
      <c r="S1607">
        <v>0</v>
      </c>
      <c r="T1607">
        <v>0</v>
      </c>
      <c r="U1607">
        <v>0</v>
      </c>
      <c r="V1607">
        <v>0</v>
      </c>
      <c r="W1607">
        <v>0</v>
      </c>
      <c r="X1607">
        <v>0</v>
      </c>
      <c r="Y1607">
        <v>0</v>
      </c>
      <c r="Z1607">
        <v>0</v>
      </c>
      <c r="AA1607">
        <v>0</v>
      </c>
      <c r="AB1607">
        <v>0</v>
      </c>
      <c r="AC1607">
        <v>0</v>
      </c>
      <c r="AD1607">
        <v>0</v>
      </c>
      <c r="AE1607">
        <v>0</v>
      </c>
      <c r="AF1607">
        <v>0</v>
      </c>
      <c r="AG1607">
        <v>0</v>
      </c>
      <c r="AH1607">
        <v>35375</v>
      </c>
      <c r="AI1607">
        <v>0</v>
      </c>
      <c r="AJ1607">
        <v>0</v>
      </c>
      <c r="AK1607">
        <v>0</v>
      </c>
      <c r="AL1607">
        <v>8.1358999999999995</v>
      </c>
      <c r="AM1607">
        <v>25</v>
      </c>
      <c r="AN1607">
        <v>1</v>
      </c>
      <c r="AO1607">
        <v>7.1</v>
      </c>
      <c r="AP1607" t="s">
        <v>3138</v>
      </c>
    </row>
    <row r="1608" spans="1:42" x14ac:dyDescent="0.2">
      <c r="A1608" t="s">
        <v>1612</v>
      </c>
      <c r="B1608">
        <v>0</v>
      </c>
      <c r="C1608">
        <v>0</v>
      </c>
      <c r="D1608">
        <v>0</v>
      </c>
      <c r="E1608">
        <v>0</v>
      </c>
      <c r="F1608">
        <v>0</v>
      </c>
      <c r="G1608">
        <v>0</v>
      </c>
      <c r="H1608">
        <v>0</v>
      </c>
      <c r="I1608">
        <v>0</v>
      </c>
      <c r="J1608">
        <v>0</v>
      </c>
      <c r="K1608">
        <v>0</v>
      </c>
      <c r="L1608">
        <v>0</v>
      </c>
      <c r="M1608">
        <v>0</v>
      </c>
      <c r="N1608">
        <v>0</v>
      </c>
      <c r="O1608">
        <v>0</v>
      </c>
      <c r="P1608">
        <v>0</v>
      </c>
      <c r="Q1608">
        <v>0</v>
      </c>
      <c r="R1608">
        <v>0</v>
      </c>
      <c r="S1608">
        <v>0</v>
      </c>
      <c r="T1608">
        <v>0</v>
      </c>
      <c r="U1608">
        <v>0</v>
      </c>
      <c r="V1608">
        <v>0</v>
      </c>
      <c r="W1608">
        <v>0</v>
      </c>
      <c r="X1608">
        <v>0</v>
      </c>
      <c r="Y1608">
        <v>0</v>
      </c>
      <c r="Z1608">
        <v>0</v>
      </c>
      <c r="AA1608">
        <v>0</v>
      </c>
      <c r="AB1608">
        <v>0</v>
      </c>
      <c r="AC1608">
        <v>0</v>
      </c>
      <c r="AD1608">
        <v>0</v>
      </c>
      <c r="AE1608">
        <v>0</v>
      </c>
      <c r="AF1608">
        <v>0</v>
      </c>
      <c r="AG1608">
        <v>0</v>
      </c>
      <c r="AH1608">
        <v>0</v>
      </c>
      <c r="AI1608">
        <v>481160</v>
      </c>
      <c r="AJ1608">
        <v>577750</v>
      </c>
      <c r="AK1608">
        <v>555310</v>
      </c>
      <c r="AL1608">
        <v>34.994</v>
      </c>
      <c r="AM1608">
        <v>32</v>
      </c>
      <c r="AN1608">
        <v>4</v>
      </c>
      <c r="AO1608">
        <v>35.6</v>
      </c>
      <c r="AP1608" t="s">
        <v>3139</v>
      </c>
    </row>
    <row r="1609" spans="1:42" x14ac:dyDescent="0.2">
      <c r="A1609" t="s">
        <v>1613</v>
      </c>
      <c r="B1609">
        <v>0</v>
      </c>
      <c r="C1609">
        <v>0</v>
      </c>
      <c r="D1609">
        <v>473660</v>
      </c>
      <c r="E1609">
        <v>400030</v>
      </c>
      <c r="F1609">
        <v>0</v>
      </c>
      <c r="G1609">
        <v>429000</v>
      </c>
      <c r="H1609">
        <v>0</v>
      </c>
      <c r="I1609">
        <v>0</v>
      </c>
      <c r="J1609">
        <v>0</v>
      </c>
      <c r="K1609">
        <v>343510</v>
      </c>
      <c r="L1609">
        <v>0</v>
      </c>
      <c r="M1609">
        <v>0</v>
      </c>
      <c r="N1609">
        <v>584320</v>
      </c>
      <c r="O1609">
        <v>694070</v>
      </c>
      <c r="P1609">
        <v>0</v>
      </c>
      <c r="Q1609">
        <v>818750</v>
      </c>
      <c r="R1609">
        <v>0</v>
      </c>
      <c r="S1609">
        <v>729680</v>
      </c>
      <c r="T1609">
        <v>0</v>
      </c>
      <c r="U1609">
        <v>0</v>
      </c>
      <c r="V1609">
        <v>429560</v>
      </c>
      <c r="W1609">
        <v>521280</v>
      </c>
      <c r="X1609">
        <v>0</v>
      </c>
      <c r="Y1609">
        <v>0</v>
      </c>
      <c r="Z1609">
        <v>593310</v>
      </c>
      <c r="AA1609">
        <v>0</v>
      </c>
      <c r="AB1609">
        <v>0</v>
      </c>
      <c r="AC1609">
        <v>0</v>
      </c>
      <c r="AD1609">
        <v>495020</v>
      </c>
      <c r="AE1609">
        <v>0</v>
      </c>
      <c r="AF1609">
        <v>0</v>
      </c>
      <c r="AG1609">
        <v>443400</v>
      </c>
      <c r="AH1609">
        <v>0</v>
      </c>
      <c r="AI1609">
        <v>0</v>
      </c>
      <c r="AJ1609">
        <v>676350</v>
      </c>
      <c r="AK1609">
        <v>0</v>
      </c>
      <c r="AL1609">
        <v>47.280999999999999</v>
      </c>
      <c r="AM1609">
        <v>61</v>
      </c>
      <c r="AN1609">
        <v>6</v>
      </c>
      <c r="AO1609">
        <v>28.9</v>
      </c>
      <c r="AP1609" t="s">
        <v>3140</v>
      </c>
    </row>
    <row r="1610" spans="1:42" x14ac:dyDescent="0.2">
      <c r="A1610" t="s">
        <v>1614</v>
      </c>
      <c r="B1610">
        <v>0</v>
      </c>
      <c r="C1610">
        <v>0</v>
      </c>
      <c r="D1610">
        <v>0</v>
      </c>
      <c r="E1610">
        <v>0</v>
      </c>
      <c r="F1610">
        <v>0</v>
      </c>
      <c r="G1610">
        <v>0</v>
      </c>
      <c r="H1610">
        <v>0</v>
      </c>
      <c r="I1610">
        <v>0</v>
      </c>
      <c r="J1610">
        <v>0</v>
      </c>
      <c r="K1610">
        <v>0</v>
      </c>
      <c r="L1610">
        <v>0</v>
      </c>
      <c r="M1610">
        <v>0</v>
      </c>
      <c r="N1610">
        <v>0</v>
      </c>
      <c r="O1610">
        <v>0</v>
      </c>
      <c r="P1610">
        <v>0</v>
      </c>
      <c r="Q1610">
        <v>0</v>
      </c>
      <c r="R1610">
        <v>0</v>
      </c>
      <c r="S1610">
        <v>0</v>
      </c>
      <c r="T1610">
        <v>0</v>
      </c>
      <c r="U1610">
        <v>0</v>
      </c>
      <c r="V1610">
        <v>0</v>
      </c>
      <c r="W1610">
        <v>0</v>
      </c>
      <c r="X1610">
        <v>0</v>
      </c>
      <c r="Y1610">
        <v>0</v>
      </c>
      <c r="Z1610">
        <v>0</v>
      </c>
      <c r="AA1610">
        <v>0</v>
      </c>
      <c r="AB1610">
        <v>0</v>
      </c>
      <c r="AC1610">
        <v>0</v>
      </c>
      <c r="AD1610">
        <v>0</v>
      </c>
      <c r="AE1610">
        <v>0</v>
      </c>
      <c r="AF1610">
        <v>0</v>
      </c>
      <c r="AG1610">
        <v>0</v>
      </c>
      <c r="AH1610">
        <v>983840</v>
      </c>
      <c r="AI1610">
        <v>0</v>
      </c>
      <c r="AJ1610">
        <v>0</v>
      </c>
      <c r="AK1610">
        <v>0</v>
      </c>
      <c r="AL1610">
        <v>15.738</v>
      </c>
      <c r="AM1610">
        <v>36</v>
      </c>
      <c r="AN1610">
        <v>1</v>
      </c>
      <c r="AO1610">
        <v>22.9</v>
      </c>
      <c r="AP1610" t="s">
        <v>2712</v>
      </c>
    </row>
    <row r="1611" spans="1:42" x14ac:dyDescent="0.2">
      <c r="A1611" t="s">
        <v>1615</v>
      </c>
      <c r="B1611">
        <v>0</v>
      </c>
      <c r="C1611">
        <v>0</v>
      </c>
      <c r="D1611">
        <v>0</v>
      </c>
      <c r="E1611">
        <v>0</v>
      </c>
      <c r="F1611">
        <v>0</v>
      </c>
      <c r="G1611">
        <v>0</v>
      </c>
      <c r="H1611">
        <v>0</v>
      </c>
      <c r="I1611">
        <v>0</v>
      </c>
      <c r="J1611">
        <v>0</v>
      </c>
      <c r="K1611">
        <v>0</v>
      </c>
      <c r="L1611">
        <v>0</v>
      </c>
      <c r="M1611">
        <v>0</v>
      </c>
      <c r="N1611">
        <v>0</v>
      </c>
      <c r="O1611">
        <v>0</v>
      </c>
      <c r="P1611">
        <v>0</v>
      </c>
      <c r="Q1611">
        <v>0</v>
      </c>
      <c r="R1611">
        <v>0</v>
      </c>
      <c r="S1611">
        <v>0</v>
      </c>
      <c r="T1611">
        <v>0</v>
      </c>
      <c r="U1611">
        <v>0</v>
      </c>
      <c r="V1611">
        <v>0</v>
      </c>
      <c r="W1611">
        <v>0</v>
      </c>
      <c r="X1611">
        <v>0</v>
      </c>
      <c r="Y1611">
        <v>0</v>
      </c>
      <c r="Z1611">
        <v>0</v>
      </c>
      <c r="AA1611">
        <v>0</v>
      </c>
      <c r="AB1611">
        <v>0</v>
      </c>
      <c r="AC1611">
        <v>0</v>
      </c>
      <c r="AD1611">
        <v>0</v>
      </c>
      <c r="AE1611">
        <v>0</v>
      </c>
      <c r="AF1611">
        <v>0</v>
      </c>
      <c r="AG1611">
        <v>0</v>
      </c>
      <c r="AH1611">
        <v>1042300</v>
      </c>
      <c r="AI1611">
        <v>0</v>
      </c>
      <c r="AJ1611">
        <v>0</v>
      </c>
      <c r="AK1611">
        <v>0</v>
      </c>
      <c r="AL1611">
        <v>6.9869000000000003</v>
      </c>
      <c r="AM1611">
        <v>36</v>
      </c>
      <c r="AN1611">
        <v>8</v>
      </c>
      <c r="AO1611">
        <v>0</v>
      </c>
      <c r="AP1611" t="s">
        <v>2584</v>
      </c>
    </row>
    <row r="1612" spans="1:42" x14ac:dyDescent="0.2">
      <c r="A1612" t="s">
        <v>1616</v>
      </c>
      <c r="B1612">
        <v>0</v>
      </c>
      <c r="C1612">
        <v>0</v>
      </c>
      <c r="D1612">
        <v>0</v>
      </c>
      <c r="E1612">
        <v>480770</v>
      </c>
      <c r="F1612">
        <v>0</v>
      </c>
      <c r="G1612">
        <v>0</v>
      </c>
      <c r="H1612">
        <v>0</v>
      </c>
      <c r="I1612">
        <v>0</v>
      </c>
      <c r="J1612">
        <v>0</v>
      </c>
      <c r="K1612">
        <v>0</v>
      </c>
      <c r="L1612">
        <v>0</v>
      </c>
      <c r="M1612">
        <v>0</v>
      </c>
      <c r="N1612">
        <v>0</v>
      </c>
      <c r="O1612">
        <v>0</v>
      </c>
      <c r="P1612">
        <v>0</v>
      </c>
      <c r="Q1612">
        <v>0</v>
      </c>
      <c r="R1612">
        <v>0</v>
      </c>
      <c r="S1612">
        <v>0</v>
      </c>
      <c r="T1612">
        <v>0</v>
      </c>
      <c r="U1612">
        <v>0</v>
      </c>
      <c r="V1612">
        <v>0</v>
      </c>
      <c r="W1612">
        <v>0</v>
      </c>
      <c r="X1612">
        <v>0</v>
      </c>
      <c r="Y1612">
        <v>0</v>
      </c>
      <c r="Z1612">
        <v>0</v>
      </c>
      <c r="AA1612">
        <v>0</v>
      </c>
      <c r="AB1612">
        <v>0</v>
      </c>
      <c r="AC1612">
        <v>0</v>
      </c>
      <c r="AD1612">
        <v>0</v>
      </c>
      <c r="AE1612">
        <v>0</v>
      </c>
      <c r="AF1612">
        <v>0</v>
      </c>
      <c r="AG1612">
        <v>0</v>
      </c>
      <c r="AH1612">
        <v>0</v>
      </c>
      <c r="AI1612">
        <v>0</v>
      </c>
      <c r="AJ1612">
        <v>0</v>
      </c>
      <c r="AK1612">
        <v>0</v>
      </c>
      <c r="AL1612">
        <v>2.4441999999999999</v>
      </c>
      <c r="AM1612">
        <v>4</v>
      </c>
      <c r="AN1612">
        <v>1</v>
      </c>
      <c r="AO1612">
        <v>10.4</v>
      </c>
      <c r="AP1612" t="s">
        <v>2584</v>
      </c>
    </row>
    <row r="1613" spans="1:42" x14ac:dyDescent="0.2">
      <c r="A1613" t="s">
        <v>1617</v>
      </c>
      <c r="B1613">
        <v>0</v>
      </c>
      <c r="C1613">
        <v>0</v>
      </c>
      <c r="D1613">
        <v>0</v>
      </c>
      <c r="E1613">
        <v>0</v>
      </c>
      <c r="F1613">
        <v>0</v>
      </c>
      <c r="G1613">
        <v>0</v>
      </c>
      <c r="H1613">
        <v>0</v>
      </c>
      <c r="I1613">
        <v>0</v>
      </c>
      <c r="J1613">
        <v>0</v>
      </c>
      <c r="K1613">
        <v>0</v>
      </c>
      <c r="L1613">
        <v>0</v>
      </c>
      <c r="M1613">
        <v>0</v>
      </c>
      <c r="N1613">
        <v>0</v>
      </c>
      <c r="O1613">
        <v>0</v>
      </c>
      <c r="P1613">
        <v>0</v>
      </c>
      <c r="Q1613">
        <v>0</v>
      </c>
      <c r="R1613">
        <v>0</v>
      </c>
      <c r="S1613">
        <v>0</v>
      </c>
      <c r="T1613">
        <v>0</v>
      </c>
      <c r="U1613">
        <v>0</v>
      </c>
      <c r="V1613">
        <v>0</v>
      </c>
      <c r="W1613">
        <v>0</v>
      </c>
      <c r="X1613">
        <v>0</v>
      </c>
      <c r="Y1613">
        <v>0</v>
      </c>
      <c r="Z1613">
        <v>0</v>
      </c>
      <c r="AA1613">
        <v>119340</v>
      </c>
      <c r="AB1613">
        <v>0</v>
      </c>
      <c r="AC1613">
        <v>0</v>
      </c>
      <c r="AD1613">
        <v>0</v>
      </c>
      <c r="AE1613">
        <v>0</v>
      </c>
      <c r="AF1613">
        <v>0</v>
      </c>
      <c r="AG1613">
        <v>0</v>
      </c>
      <c r="AH1613">
        <v>0</v>
      </c>
      <c r="AI1613">
        <v>0</v>
      </c>
      <c r="AJ1613">
        <v>0</v>
      </c>
      <c r="AK1613">
        <v>0</v>
      </c>
      <c r="AL1613">
        <v>3.0425</v>
      </c>
      <c r="AM1613">
        <v>3</v>
      </c>
      <c r="AN1613">
        <v>2</v>
      </c>
      <c r="AO1613">
        <v>3.8</v>
      </c>
      <c r="AP1613" t="s">
        <v>3141</v>
      </c>
    </row>
    <row r="1614" spans="1:42" x14ac:dyDescent="0.2">
      <c r="A1614" t="s">
        <v>1618</v>
      </c>
      <c r="B1614">
        <v>0</v>
      </c>
      <c r="C1614">
        <v>0</v>
      </c>
      <c r="D1614">
        <v>0</v>
      </c>
      <c r="E1614">
        <v>0</v>
      </c>
      <c r="F1614">
        <v>964650</v>
      </c>
      <c r="G1614">
        <v>1256200</v>
      </c>
      <c r="H1614">
        <v>609220</v>
      </c>
      <c r="I1614">
        <v>765830</v>
      </c>
      <c r="J1614">
        <v>623720</v>
      </c>
      <c r="K1614">
        <v>907960</v>
      </c>
      <c r="L1614">
        <v>870470</v>
      </c>
      <c r="M1614">
        <v>712030</v>
      </c>
      <c r="N1614">
        <v>664360</v>
      </c>
      <c r="O1614">
        <v>935310</v>
      </c>
      <c r="P1614">
        <v>606280</v>
      </c>
      <c r="Q1614">
        <v>0</v>
      </c>
      <c r="R1614">
        <v>956890</v>
      </c>
      <c r="S1614">
        <v>0</v>
      </c>
      <c r="T1614">
        <v>912260</v>
      </c>
      <c r="U1614">
        <v>796430</v>
      </c>
      <c r="V1614">
        <v>727960</v>
      </c>
      <c r="W1614">
        <v>585040</v>
      </c>
      <c r="X1614">
        <v>0</v>
      </c>
      <c r="Y1614">
        <v>0</v>
      </c>
      <c r="Z1614">
        <v>897470</v>
      </c>
      <c r="AA1614">
        <v>586230</v>
      </c>
      <c r="AB1614">
        <v>0</v>
      </c>
      <c r="AC1614">
        <v>897670</v>
      </c>
      <c r="AD1614">
        <v>0</v>
      </c>
      <c r="AE1614">
        <v>0</v>
      </c>
      <c r="AF1614">
        <v>788850</v>
      </c>
      <c r="AG1614">
        <v>1570100</v>
      </c>
      <c r="AH1614">
        <v>0</v>
      </c>
      <c r="AI1614">
        <v>0</v>
      </c>
      <c r="AJ1614">
        <v>0</v>
      </c>
      <c r="AK1614">
        <v>519180</v>
      </c>
      <c r="AL1614">
        <v>31.207999999999998</v>
      </c>
      <c r="AM1614">
        <v>72</v>
      </c>
      <c r="AN1614">
        <v>7</v>
      </c>
      <c r="AO1614">
        <v>19.7</v>
      </c>
      <c r="AP1614" t="s">
        <v>2584</v>
      </c>
    </row>
    <row r="1615" spans="1:42" x14ac:dyDescent="0.2">
      <c r="A1615" t="s">
        <v>1619</v>
      </c>
      <c r="B1615">
        <v>1343700</v>
      </c>
      <c r="C1615">
        <v>0</v>
      </c>
      <c r="D1615">
        <v>0</v>
      </c>
      <c r="E1615">
        <v>0</v>
      </c>
      <c r="F1615">
        <v>1749100</v>
      </c>
      <c r="G1615">
        <v>2062700</v>
      </c>
      <c r="H1615">
        <v>1701400</v>
      </c>
      <c r="I1615">
        <v>1232000</v>
      </c>
      <c r="J1615">
        <v>1275300</v>
      </c>
      <c r="K1615">
        <v>1228000</v>
      </c>
      <c r="L1615">
        <v>1213100</v>
      </c>
      <c r="M1615">
        <v>1181700</v>
      </c>
      <c r="N1615">
        <v>1565700</v>
      </c>
      <c r="O1615">
        <v>1298300</v>
      </c>
      <c r="P1615">
        <v>1540100</v>
      </c>
      <c r="Q1615">
        <v>0</v>
      </c>
      <c r="R1615">
        <v>0</v>
      </c>
      <c r="S1615">
        <v>0</v>
      </c>
      <c r="T1615">
        <v>818220</v>
      </c>
      <c r="U1615">
        <v>0</v>
      </c>
      <c r="V1615">
        <v>0</v>
      </c>
      <c r="W1615">
        <v>0</v>
      </c>
      <c r="X1615">
        <v>0</v>
      </c>
      <c r="Y1615">
        <v>0</v>
      </c>
      <c r="Z1615">
        <v>865530</v>
      </c>
      <c r="AA1615">
        <v>0</v>
      </c>
      <c r="AB1615">
        <v>1112400</v>
      </c>
      <c r="AC1615">
        <v>921640</v>
      </c>
      <c r="AD1615">
        <v>0</v>
      </c>
      <c r="AE1615">
        <v>0</v>
      </c>
      <c r="AF1615">
        <v>0</v>
      </c>
      <c r="AG1615">
        <v>0</v>
      </c>
      <c r="AH1615">
        <v>0</v>
      </c>
      <c r="AI1615">
        <v>0</v>
      </c>
      <c r="AJ1615">
        <v>0</v>
      </c>
      <c r="AK1615">
        <v>0</v>
      </c>
      <c r="AL1615">
        <v>42.259</v>
      </c>
      <c r="AM1615">
        <v>69</v>
      </c>
      <c r="AN1615">
        <v>7</v>
      </c>
      <c r="AO1615">
        <v>31.1</v>
      </c>
      <c r="AP1615" t="s">
        <v>2584</v>
      </c>
    </row>
    <row r="1616" spans="1:42" x14ac:dyDescent="0.2">
      <c r="A1616" t="s">
        <v>1620</v>
      </c>
      <c r="B1616">
        <v>0</v>
      </c>
      <c r="C1616">
        <v>0</v>
      </c>
      <c r="D1616">
        <v>664630</v>
      </c>
      <c r="E1616">
        <v>0</v>
      </c>
      <c r="F1616">
        <v>0</v>
      </c>
      <c r="G1616">
        <v>0</v>
      </c>
      <c r="H1616">
        <v>0</v>
      </c>
      <c r="I1616">
        <v>0</v>
      </c>
      <c r="J1616">
        <v>0</v>
      </c>
      <c r="K1616">
        <v>0</v>
      </c>
      <c r="L1616">
        <v>0</v>
      </c>
      <c r="M1616">
        <v>0</v>
      </c>
      <c r="N1616">
        <v>0</v>
      </c>
      <c r="O1616">
        <v>669850</v>
      </c>
      <c r="P1616">
        <v>0</v>
      </c>
      <c r="Q1616">
        <v>0</v>
      </c>
      <c r="R1616">
        <v>0</v>
      </c>
      <c r="S1616">
        <v>1319700</v>
      </c>
      <c r="T1616">
        <v>0</v>
      </c>
      <c r="U1616">
        <v>0</v>
      </c>
      <c r="V1616">
        <v>0</v>
      </c>
      <c r="W1616">
        <v>0</v>
      </c>
      <c r="X1616">
        <v>0</v>
      </c>
      <c r="Y1616">
        <v>0</v>
      </c>
      <c r="Z1616">
        <v>0</v>
      </c>
      <c r="AA1616">
        <v>0</v>
      </c>
      <c r="AB1616">
        <v>0</v>
      </c>
      <c r="AC1616">
        <v>0</v>
      </c>
      <c r="AD1616">
        <v>0</v>
      </c>
      <c r="AE1616">
        <v>0</v>
      </c>
      <c r="AF1616">
        <v>0</v>
      </c>
      <c r="AG1616">
        <v>792300</v>
      </c>
      <c r="AH1616">
        <v>0</v>
      </c>
      <c r="AI1616">
        <v>0</v>
      </c>
      <c r="AJ1616">
        <v>0</v>
      </c>
      <c r="AK1616">
        <v>0</v>
      </c>
      <c r="AL1616">
        <v>5.5106999999999999</v>
      </c>
      <c r="AM1616">
        <v>32</v>
      </c>
      <c r="AN1616">
        <v>2</v>
      </c>
      <c r="AO1616">
        <v>8.1</v>
      </c>
      <c r="AP1616" t="s">
        <v>2584</v>
      </c>
    </row>
    <row r="1617" spans="1:42" x14ac:dyDescent="0.2">
      <c r="A1617" t="s">
        <v>1621</v>
      </c>
      <c r="B1617">
        <v>2886600</v>
      </c>
      <c r="C1617">
        <v>8526000</v>
      </c>
      <c r="D1617">
        <v>7696500</v>
      </c>
      <c r="E1617">
        <v>8805500</v>
      </c>
      <c r="F1617">
        <v>8336900</v>
      </c>
      <c r="G1617">
        <v>8158300</v>
      </c>
      <c r="H1617">
        <v>8424300</v>
      </c>
      <c r="I1617">
        <v>9322700</v>
      </c>
      <c r="J1617">
        <v>8365400</v>
      </c>
      <c r="K1617">
        <v>8934900</v>
      </c>
      <c r="L1617">
        <v>9965100</v>
      </c>
      <c r="M1617">
        <v>9875600</v>
      </c>
      <c r="N1617">
        <v>8689000</v>
      </c>
      <c r="O1617">
        <v>6580500</v>
      </c>
      <c r="P1617">
        <v>7471300</v>
      </c>
      <c r="Q1617">
        <v>7110800</v>
      </c>
      <c r="R1617">
        <v>7486100</v>
      </c>
      <c r="S1617">
        <v>9725100</v>
      </c>
      <c r="T1617">
        <v>7133000</v>
      </c>
      <c r="U1617">
        <v>7605800</v>
      </c>
      <c r="V1617">
        <v>5195900</v>
      </c>
      <c r="W1617">
        <v>5781300</v>
      </c>
      <c r="X1617">
        <v>5088500</v>
      </c>
      <c r="Y1617">
        <v>5668000</v>
      </c>
      <c r="Z1617">
        <v>8645200</v>
      </c>
      <c r="AA1617">
        <v>6795400</v>
      </c>
      <c r="AB1617">
        <v>10309000</v>
      </c>
      <c r="AC1617">
        <v>7168000</v>
      </c>
      <c r="AD1617">
        <v>5282300</v>
      </c>
      <c r="AE1617">
        <v>6893500</v>
      </c>
      <c r="AF1617">
        <v>7281300</v>
      </c>
      <c r="AG1617">
        <v>8041400</v>
      </c>
      <c r="AH1617">
        <v>6629000</v>
      </c>
      <c r="AI1617">
        <v>4433500</v>
      </c>
      <c r="AJ1617">
        <v>5067600</v>
      </c>
      <c r="AK1617">
        <v>4773300</v>
      </c>
      <c r="AL1617">
        <v>121.09</v>
      </c>
      <c r="AM1617">
        <v>412</v>
      </c>
      <c r="AN1617">
        <v>14</v>
      </c>
      <c r="AO1617">
        <v>52.9</v>
      </c>
      <c r="AP1617" t="s">
        <v>2594</v>
      </c>
    </row>
    <row r="1618" spans="1:42" x14ac:dyDescent="0.2">
      <c r="A1618" t="s">
        <v>1622</v>
      </c>
      <c r="B1618">
        <v>0</v>
      </c>
      <c r="C1618">
        <v>0</v>
      </c>
      <c r="D1618">
        <v>0</v>
      </c>
      <c r="E1618">
        <v>0</v>
      </c>
      <c r="F1618">
        <v>0</v>
      </c>
      <c r="G1618">
        <v>0</v>
      </c>
      <c r="H1618">
        <v>0</v>
      </c>
      <c r="I1618">
        <v>0</v>
      </c>
      <c r="J1618">
        <v>0</v>
      </c>
      <c r="K1618">
        <v>0</v>
      </c>
      <c r="L1618">
        <v>0</v>
      </c>
      <c r="M1618">
        <v>0</v>
      </c>
      <c r="N1618">
        <v>0</v>
      </c>
      <c r="O1618">
        <v>0</v>
      </c>
      <c r="P1618">
        <v>0</v>
      </c>
      <c r="Q1618">
        <v>0</v>
      </c>
      <c r="R1618">
        <v>0</v>
      </c>
      <c r="S1618">
        <v>0</v>
      </c>
      <c r="T1618">
        <v>0</v>
      </c>
      <c r="U1618">
        <v>0</v>
      </c>
      <c r="V1618">
        <v>0</v>
      </c>
      <c r="W1618">
        <v>0</v>
      </c>
      <c r="X1618">
        <v>0</v>
      </c>
      <c r="Y1618">
        <v>0</v>
      </c>
      <c r="Z1618">
        <v>0</v>
      </c>
      <c r="AA1618">
        <v>0</v>
      </c>
      <c r="AB1618">
        <v>0</v>
      </c>
      <c r="AC1618">
        <v>0</v>
      </c>
      <c r="AD1618">
        <v>0</v>
      </c>
      <c r="AE1618">
        <v>0</v>
      </c>
      <c r="AF1618">
        <v>0</v>
      </c>
      <c r="AG1618">
        <v>0</v>
      </c>
      <c r="AH1618">
        <v>434990</v>
      </c>
      <c r="AI1618">
        <v>0</v>
      </c>
      <c r="AJ1618">
        <v>0</v>
      </c>
      <c r="AK1618">
        <v>0</v>
      </c>
      <c r="AL1618">
        <v>12.577999999999999</v>
      </c>
      <c r="AM1618">
        <v>32</v>
      </c>
      <c r="AN1618">
        <v>1</v>
      </c>
      <c r="AO1618">
        <v>13.6</v>
      </c>
      <c r="AP1618" t="s">
        <v>2584</v>
      </c>
    </row>
    <row r="1619" spans="1:42" x14ac:dyDescent="0.2">
      <c r="A1619" t="s">
        <v>1623</v>
      </c>
      <c r="B1619">
        <v>0</v>
      </c>
      <c r="C1619">
        <v>0</v>
      </c>
      <c r="D1619">
        <v>0</v>
      </c>
      <c r="E1619">
        <v>0</v>
      </c>
      <c r="F1619">
        <v>0</v>
      </c>
      <c r="G1619">
        <v>0</v>
      </c>
      <c r="H1619">
        <v>0</v>
      </c>
      <c r="I1619">
        <v>0</v>
      </c>
      <c r="J1619">
        <v>0</v>
      </c>
      <c r="K1619">
        <v>0</v>
      </c>
      <c r="L1619">
        <v>0</v>
      </c>
      <c r="M1619">
        <v>0</v>
      </c>
      <c r="N1619">
        <v>0</v>
      </c>
      <c r="O1619">
        <v>0</v>
      </c>
      <c r="P1619">
        <v>0</v>
      </c>
      <c r="Q1619">
        <v>0</v>
      </c>
      <c r="R1619">
        <v>0</v>
      </c>
      <c r="S1619">
        <v>0</v>
      </c>
      <c r="T1619">
        <v>0</v>
      </c>
      <c r="U1619">
        <v>0</v>
      </c>
      <c r="V1619">
        <v>0</v>
      </c>
      <c r="W1619">
        <v>0</v>
      </c>
      <c r="X1619">
        <v>0</v>
      </c>
      <c r="Y1619">
        <v>0</v>
      </c>
      <c r="Z1619">
        <v>0</v>
      </c>
      <c r="AA1619">
        <v>0</v>
      </c>
      <c r="AB1619">
        <v>0</v>
      </c>
      <c r="AC1619">
        <v>0</v>
      </c>
      <c r="AD1619">
        <v>0</v>
      </c>
      <c r="AE1619">
        <v>0</v>
      </c>
      <c r="AF1619">
        <v>0</v>
      </c>
      <c r="AG1619">
        <v>0</v>
      </c>
      <c r="AH1619">
        <v>0</v>
      </c>
      <c r="AI1619">
        <v>0</v>
      </c>
      <c r="AJ1619">
        <v>58818</v>
      </c>
      <c r="AK1619">
        <v>0</v>
      </c>
      <c r="AL1619">
        <v>3.3809</v>
      </c>
      <c r="AM1619">
        <v>3</v>
      </c>
      <c r="AN1619">
        <v>2</v>
      </c>
      <c r="AO1619">
        <v>8.6</v>
      </c>
      <c r="AP1619" t="s">
        <v>2742</v>
      </c>
    </row>
    <row r="1620" spans="1:42" x14ac:dyDescent="0.2">
      <c r="A1620" t="s">
        <v>1624</v>
      </c>
      <c r="B1620">
        <v>0</v>
      </c>
      <c r="C1620">
        <v>0</v>
      </c>
      <c r="D1620">
        <v>1617300</v>
      </c>
      <c r="E1620">
        <v>0</v>
      </c>
      <c r="F1620">
        <v>3090700</v>
      </c>
      <c r="G1620">
        <v>0</v>
      </c>
      <c r="H1620">
        <v>0</v>
      </c>
      <c r="I1620">
        <v>0</v>
      </c>
      <c r="J1620">
        <v>0</v>
      </c>
      <c r="K1620">
        <v>0</v>
      </c>
      <c r="L1620">
        <v>0</v>
      </c>
      <c r="M1620">
        <v>0</v>
      </c>
      <c r="N1620">
        <v>0</v>
      </c>
      <c r="O1620">
        <v>2332400</v>
      </c>
      <c r="P1620">
        <v>0</v>
      </c>
      <c r="Q1620">
        <v>0</v>
      </c>
      <c r="R1620">
        <v>0</v>
      </c>
      <c r="S1620">
        <v>0</v>
      </c>
      <c r="T1620">
        <v>1546100</v>
      </c>
      <c r="U1620">
        <v>0</v>
      </c>
      <c r="V1620">
        <v>0</v>
      </c>
      <c r="W1620">
        <v>0</v>
      </c>
      <c r="X1620">
        <v>0</v>
      </c>
      <c r="Y1620">
        <v>0</v>
      </c>
      <c r="Z1620">
        <v>2879900</v>
      </c>
      <c r="AA1620">
        <v>0</v>
      </c>
      <c r="AB1620">
        <v>0</v>
      </c>
      <c r="AC1620">
        <v>2894400</v>
      </c>
      <c r="AD1620">
        <v>0</v>
      </c>
      <c r="AE1620">
        <v>0</v>
      </c>
      <c r="AF1620">
        <v>0</v>
      </c>
      <c r="AG1620">
        <v>0</v>
      </c>
      <c r="AH1620">
        <v>0</v>
      </c>
      <c r="AI1620">
        <v>0</v>
      </c>
      <c r="AJ1620">
        <v>1522900</v>
      </c>
      <c r="AK1620">
        <v>0</v>
      </c>
      <c r="AL1620">
        <v>12.856999999999999</v>
      </c>
      <c r="AM1620">
        <v>47</v>
      </c>
      <c r="AN1620">
        <v>5</v>
      </c>
      <c r="AO1620">
        <v>44.4</v>
      </c>
      <c r="AP1620" t="s">
        <v>2671</v>
      </c>
    </row>
    <row r="1621" spans="1:42" x14ac:dyDescent="0.2">
      <c r="A1621" t="s">
        <v>1625</v>
      </c>
      <c r="B1621">
        <v>0</v>
      </c>
      <c r="C1621">
        <v>0</v>
      </c>
      <c r="D1621">
        <v>0</v>
      </c>
      <c r="E1621">
        <v>0</v>
      </c>
      <c r="F1621">
        <v>0</v>
      </c>
      <c r="G1621">
        <v>0</v>
      </c>
      <c r="H1621">
        <v>0</v>
      </c>
      <c r="I1621">
        <v>0</v>
      </c>
      <c r="J1621">
        <v>0</v>
      </c>
      <c r="K1621">
        <v>0</v>
      </c>
      <c r="L1621">
        <v>0</v>
      </c>
      <c r="M1621">
        <v>0</v>
      </c>
      <c r="N1621">
        <v>0</v>
      </c>
      <c r="O1621">
        <v>0</v>
      </c>
      <c r="P1621">
        <v>0</v>
      </c>
      <c r="Q1621">
        <v>0</v>
      </c>
      <c r="R1621">
        <v>0</v>
      </c>
      <c r="S1621">
        <v>0</v>
      </c>
      <c r="T1621">
        <v>0</v>
      </c>
      <c r="U1621">
        <v>0</v>
      </c>
      <c r="V1621">
        <v>0</v>
      </c>
      <c r="W1621">
        <v>0</v>
      </c>
      <c r="X1621">
        <v>0</v>
      </c>
      <c r="Y1621">
        <v>0</v>
      </c>
      <c r="Z1621">
        <v>0</v>
      </c>
      <c r="AA1621">
        <v>0</v>
      </c>
      <c r="AB1621">
        <v>0</v>
      </c>
      <c r="AC1621">
        <v>0</v>
      </c>
      <c r="AD1621">
        <v>0</v>
      </c>
      <c r="AE1621">
        <v>0</v>
      </c>
      <c r="AF1621">
        <v>0</v>
      </c>
      <c r="AG1621">
        <v>270280</v>
      </c>
      <c r="AH1621">
        <v>0</v>
      </c>
      <c r="AI1621">
        <v>0</v>
      </c>
      <c r="AJ1621">
        <v>0</v>
      </c>
      <c r="AK1621">
        <v>0</v>
      </c>
      <c r="AL1621">
        <v>2.2124999999999999</v>
      </c>
      <c r="AM1621">
        <v>15</v>
      </c>
      <c r="AN1621">
        <v>1</v>
      </c>
      <c r="AO1621">
        <v>2.2999999999999998</v>
      </c>
      <c r="AP1621" t="s">
        <v>3110</v>
      </c>
    </row>
    <row r="1622" spans="1:42" x14ac:dyDescent="0.2">
      <c r="A1622" t="s">
        <v>1626</v>
      </c>
      <c r="B1622">
        <v>5564200</v>
      </c>
      <c r="C1622">
        <v>2791200</v>
      </c>
      <c r="D1622">
        <v>2908400</v>
      </c>
      <c r="E1622">
        <v>3046200</v>
      </c>
      <c r="F1622">
        <v>2482400</v>
      </c>
      <c r="G1622">
        <v>2766500</v>
      </c>
      <c r="H1622">
        <v>3223900</v>
      </c>
      <c r="I1622">
        <v>3011800</v>
      </c>
      <c r="J1622">
        <v>2360000</v>
      </c>
      <c r="K1622">
        <v>3126800</v>
      </c>
      <c r="L1622">
        <v>2691600</v>
      </c>
      <c r="M1622">
        <v>2946400</v>
      </c>
      <c r="N1622">
        <v>2241900</v>
      </c>
      <c r="O1622">
        <v>2497700</v>
      </c>
      <c r="P1622">
        <v>2262500</v>
      </c>
      <c r="Q1622">
        <v>2328500</v>
      </c>
      <c r="R1622">
        <v>1875200</v>
      </c>
      <c r="S1622">
        <v>2440700</v>
      </c>
      <c r="T1622">
        <v>2841700</v>
      </c>
      <c r="U1622">
        <v>3321100</v>
      </c>
      <c r="V1622">
        <v>2754200</v>
      </c>
      <c r="W1622">
        <v>2246200</v>
      </c>
      <c r="X1622">
        <v>2490200</v>
      </c>
      <c r="Y1622">
        <v>2272100</v>
      </c>
      <c r="Z1622">
        <v>3800100</v>
      </c>
      <c r="AA1622">
        <v>3031600</v>
      </c>
      <c r="AB1622">
        <v>2403300</v>
      </c>
      <c r="AC1622">
        <v>3256200</v>
      </c>
      <c r="AD1622">
        <v>2157000</v>
      </c>
      <c r="AE1622">
        <v>3026300</v>
      </c>
      <c r="AF1622">
        <v>2932100</v>
      </c>
      <c r="AG1622">
        <v>3252900</v>
      </c>
      <c r="AH1622">
        <v>3077300</v>
      </c>
      <c r="AI1622">
        <v>2738500</v>
      </c>
      <c r="AJ1622">
        <v>2612100</v>
      </c>
      <c r="AK1622">
        <v>1854700</v>
      </c>
      <c r="AL1622">
        <v>222.23</v>
      </c>
      <c r="AM1622">
        <v>223</v>
      </c>
      <c r="AN1622">
        <v>9</v>
      </c>
      <c r="AO1622">
        <v>15</v>
      </c>
      <c r="AP1622" t="s">
        <v>2720</v>
      </c>
    </row>
    <row r="1623" spans="1:42" x14ac:dyDescent="0.2">
      <c r="A1623" t="s">
        <v>1627</v>
      </c>
      <c r="B1623">
        <v>0</v>
      </c>
      <c r="C1623">
        <v>516050</v>
      </c>
      <c r="D1623">
        <v>0</v>
      </c>
      <c r="E1623">
        <v>0</v>
      </c>
      <c r="F1623">
        <v>0</v>
      </c>
      <c r="G1623">
        <v>440430</v>
      </c>
      <c r="H1623">
        <v>386030</v>
      </c>
      <c r="I1623">
        <v>0</v>
      </c>
      <c r="J1623">
        <v>0</v>
      </c>
      <c r="K1623">
        <v>518460</v>
      </c>
      <c r="L1623">
        <v>464130</v>
      </c>
      <c r="M1623">
        <v>442590</v>
      </c>
      <c r="N1623">
        <v>0</v>
      </c>
      <c r="O1623">
        <v>0</v>
      </c>
      <c r="P1623">
        <v>0</v>
      </c>
      <c r="Q1623">
        <v>0</v>
      </c>
      <c r="R1623">
        <v>0</v>
      </c>
      <c r="S1623">
        <v>0</v>
      </c>
      <c r="T1623">
        <v>0</v>
      </c>
      <c r="U1623">
        <v>0</v>
      </c>
      <c r="V1623">
        <v>0</v>
      </c>
      <c r="W1623">
        <v>0</v>
      </c>
      <c r="X1623">
        <v>0</v>
      </c>
      <c r="Y1623">
        <v>0</v>
      </c>
      <c r="Z1623">
        <v>0</v>
      </c>
      <c r="AA1623">
        <v>0</v>
      </c>
      <c r="AB1623">
        <v>0</v>
      </c>
      <c r="AC1623">
        <v>0</v>
      </c>
      <c r="AD1623">
        <v>0</v>
      </c>
      <c r="AE1623">
        <v>509860</v>
      </c>
      <c r="AF1623">
        <v>0</v>
      </c>
      <c r="AG1623">
        <v>568390</v>
      </c>
      <c r="AH1623">
        <v>0</v>
      </c>
      <c r="AI1623">
        <v>0</v>
      </c>
      <c r="AJ1623">
        <v>0</v>
      </c>
      <c r="AK1623">
        <v>0</v>
      </c>
      <c r="AL1623">
        <v>27.381</v>
      </c>
      <c r="AM1623">
        <v>48</v>
      </c>
      <c r="AN1623">
        <v>5</v>
      </c>
      <c r="AO1623">
        <v>13.1</v>
      </c>
      <c r="AP1623" t="s">
        <v>2759</v>
      </c>
    </row>
    <row r="1624" spans="1:42" x14ac:dyDescent="0.2">
      <c r="A1624" t="s">
        <v>1628</v>
      </c>
      <c r="B1624">
        <v>0</v>
      </c>
      <c r="C1624">
        <v>0</v>
      </c>
      <c r="D1624">
        <v>0</v>
      </c>
      <c r="E1624">
        <v>0</v>
      </c>
      <c r="F1624">
        <v>0</v>
      </c>
      <c r="G1624">
        <v>0</v>
      </c>
      <c r="H1624">
        <v>0</v>
      </c>
      <c r="I1624">
        <v>0</v>
      </c>
      <c r="J1624">
        <v>0</v>
      </c>
      <c r="K1624">
        <v>0</v>
      </c>
      <c r="L1624">
        <v>0</v>
      </c>
      <c r="M1624">
        <v>0</v>
      </c>
      <c r="N1624">
        <v>0</v>
      </c>
      <c r="O1624">
        <v>0</v>
      </c>
      <c r="P1624">
        <v>0</v>
      </c>
      <c r="Q1624">
        <v>0</v>
      </c>
      <c r="R1624">
        <v>0</v>
      </c>
      <c r="S1624">
        <v>0</v>
      </c>
      <c r="T1624">
        <v>0</v>
      </c>
      <c r="U1624">
        <v>0</v>
      </c>
      <c r="V1624">
        <v>0</v>
      </c>
      <c r="W1624">
        <v>0</v>
      </c>
      <c r="X1624">
        <v>0</v>
      </c>
      <c r="Y1624">
        <v>75720</v>
      </c>
      <c r="Z1624">
        <v>0</v>
      </c>
      <c r="AA1624">
        <v>0</v>
      </c>
      <c r="AB1624">
        <v>0</v>
      </c>
      <c r="AC1624">
        <v>0</v>
      </c>
      <c r="AD1624">
        <v>0</v>
      </c>
      <c r="AE1624">
        <v>0</v>
      </c>
      <c r="AF1624">
        <v>0</v>
      </c>
      <c r="AG1624">
        <v>0</v>
      </c>
      <c r="AH1624">
        <v>0</v>
      </c>
      <c r="AI1624">
        <v>0</v>
      </c>
      <c r="AJ1624">
        <v>0</v>
      </c>
      <c r="AK1624">
        <v>0</v>
      </c>
      <c r="AL1624">
        <v>3.1282999999999999</v>
      </c>
      <c r="AM1624">
        <v>1</v>
      </c>
      <c r="AN1624">
        <v>2</v>
      </c>
      <c r="AO1624">
        <v>6.7</v>
      </c>
      <c r="AP1624" t="s">
        <v>3142</v>
      </c>
    </row>
    <row r="1625" spans="1:42" x14ac:dyDescent="0.2">
      <c r="A1625" t="s">
        <v>1629</v>
      </c>
      <c r="B1625">
        <v>0</v>
      </c>
      <c r="C1625">
        <v>0</v>
      </c>
      <c r="D1625">
        <v>0</v>
      </c>
      <c r="E1625">
        <v>0</v>
      </c>
      <c r="F1625">
        <v>0</v>
      </c>
      <c r="G1625">
        <v>0</v>
      </c>
      <c r="H1625">
        <v>0</v>
      </c>
      <c r="I1625">
        <v>0</v>
      </c>
      <c r="J1625">
        <v>0</v>
      </c>
      <c r="K1625">
        <v>0</v>
      </c>
      <c r="L1625">
        <v>0</v>
      </c>
      <c r="M1625">
        <v>0</v>
      </c>
      <c r="N1625">
        <v>337960</v>
      </c>
      <c r="O1625">
        <v>391760</v>
      </c>
      <c r="P1625">
        <v>0</v>
      </c>
      <c r="Q1625">
        <v>0</v>
      </c>
      <c r="R1625">
        <v>0</v>
      </c>
      <c r="S1625">
        <v>0</v>
      </c>
      <c r="T1625">
        <v>0</v>
      </c>
      <c r="U1625">
        <v>0</v>
      </c>
      <c r="V1625">
        <v>0</v>
      </c>
      <c r="W1625">
        <v>7003500</v>
      </c>
      <c r="X1625">
        <v>2556500</v>
      </c>
      <c r="Y1625">
        <v>2644700</v>
      </c>
      <c r="Z1625">
        <v>0</v>
      </c>
      <c r="AA1625">
        <v>721570</v>
      </c>
      <c r="AB1625">
        <v>0</v>
      </c>
      <c r="AC1625">
        <v>0</v>
      </c>
      <c r="AD1625">
        <v>4398900</v>
      </c>
      <c r="AE1625">
        <v>557400</v>
      </c>
      <c r="AF1625">
        <v>682270</v>
      </c>
      <c r="AG1625">
        <v>1055600</v>
      </c>
      <c r="AH1625">
        <v>0</v>
      </c>
      <c r="AI1625">
        <v>3157500</v>
      </c>
      <c r="AJ1625">
        <v>3385300</v>
      </c>
      <c r="AK1625">
        <v>4564500</v>
      </c>
      <c r="AL1625">
        <v>138.75</v>
      </c>
      <c r="AM1625">
        <v>33</v>
      </c>
      <c r="AN1625">
        <v>1</v>
      </c>
      <c r="AO1625">
        <v>27</v>
      </c>
      <c r="AP1625" t="s">
        <v>2648</v>
      </c>
    </row>
    <row r="1626" spans="1:42" x14ac:dyDescent="0.2">
      <c r="A1626" t="s">
        <v>1630</v>
      </c>
      <c r="B1626">
        <v>0</v>
      </c>
      <c r="C1626">
        <v>0</v>
      </c>
      <c r="D1626">
        <v>0</v>
      </c>
      <c r="E1626">
        <v>602710</v>
      </c>
      <c r="F1626">
        <v>847140</v>
      </c>
      <c r="G1626">
        <v>702120</v>
      </c>
      <c r="H1626">
        <v>810160</v>
      </c>
      <c r="I1626">
        <v>1104700</v>
      </c>
      <c r="J1626">
        <v>1012300</v>
      </c>
      <c r="K1626">
        <v>733770</v>
      </c>
      <c r="L1626">
        <v>932960</v>
      </c>
      <c r="M1626">
        <v>691980</v>
      </c>
      <c r="N1626">
        <v>0</v>
      </c>
      <c r="O1626">
        <v>0</v>
      </c>
      <c r="P1626">
        <v>588300</v>
      </c>
      <c r="Q1626">
        <v>833630</v>
      </c>
      <c r="R1626">
        <v>819700</v>
      </c>
      <c r="S1626">
        <v>1003300</v>
      </c>
      <c r="T1626">
        <v>899440</v>
      </c>
      <c r="U1626">
        <v>673530</v>
      </c>
      <c r="V1626">
        <v>0</v>
      </c>
      <c r="W1626">
        <v>0</v>
      </c>
      <c r="X1626">
        <v>0</v>
      </c>
      <c r="Y1626">
        <v>0</v>
      </c>
      <c r="Z1626">
        <v>518980</v>
      </c>
      <c r="AA1626">
        <v>0</v>
      </c>
      <c r="AB1626">
        <v>892350</v>
      </c>
      <c r="AC1626">
        <v>0</v>
      </c>
      <c r="AD1626">
        <v>0</v>
      </c>
      <c r="AE1626">
        <v>926390</v>
      </c>
      <c r="AF1626">
        <v>774040</v>
      </c>
      <c r="AG1626">
        <v>821240</v>
      </c>
      <c r="AH1626">
        <v>0</v>
      </c>
      <c r="AI1626">
        <v>0</v>
      </c>
      <c r="AJ1626">
        <v>0</v>
      </c>
      <c r="AK1626">
        <v>956630</v>
      </c>
      <c r="AL1626">
        <v>77.721999999999994</v>
      </c>
      <c r="AM1626">
        <v>67</v>
      </c>
      <c r="AN1626">
        <v>4</v>
      </c>
      <c r="AO1626">
        <v>32.200000000000003</v>
      </c>
      <c r="AP1626" t="s">
        <v>3143</v>
      </c>
    </row>
    <row r="1627" spans="1:42" x14ac:dyDescent="0.2">
      <c r="A1627" t="s">
        <v>1631</v>
      </c>
      <c r="B1627">
        <v>0</v>
      </c>
      <c r="C1627">
        <v>0</v>
      </c>
      <c r="D1627">
        <v>0</v>
      </c>
      <c r="E1627">
        <v>0</v>
      </c>
      <c r="F1627">
        <v>0</v>
      </c>
      <c r="G1627">
        <v>0</v>
      </c>
      <c r="H1627">
        <v>0</v>
      </c>
      <c r="I1627">
        <v>0</v>
      </c>
      <c r="J1627">
        <v>0</v>
      </c>
      <c r="K1627">
        <v>0</v>
      </c>
      <c r="L1627">
        <v>0</v>
      </c>
      <c r="M1627">
        <v>0</v>
      </c>
      <c r="N1627">
        <v>0</v>
      </c>
      <c r="O1627">
        <v>0</v>
      </c>
      <c r="P1627">
        <v>0</v>
      </c>
      <c r="Q1627">
        <v>0</v>
      </c>
      <c r="R1627">
        <v>0</v>
      </c>
      <c r="S1627">
        <v>0</v>
      </c>
      <c r="T1627">
        <v>0</v>
      </c>
      <c r="U1627">
        <v>0</v>
      </c>
      <c r="V1627">
        <v>0</v>
      </c>
      <c r="W1627">
        <v>0</v>
      </c>
      <c r="X1627">
        <v>0</v>
      </c>
      <c r="Y1627">
        <v>0</v>
      </c>
      <c r="Z1627">
        <v>0</v>
      </c>
      <c r="AA1627">
        <v>0</v>
      </c>
      <c r="AB1627">
        <v>0</v>
      </c>
      <c r="AC1627">
        <v>0</v>
      </c>
      <c r="AD1627">
        <v>0</v>
      </c>
      <c r="AE1627">
        <v>0</v>
      </c>
      <c r="AF1627">
        <v>0</v>
      </c>
      <c r="AG1627">
        <v>0</v>
      </c>
      <c r="AH1627">
        <v>1078300</v>
      </c>
      <c r="AI1627">
        <v>0</v>
      </c>
      <c r="AJ1627">
        <v>0</v>
      </c>
      <c r="AK1627">
        <v>0</v>
      </c>
      <c r="AL1627">
        <v>5.0963000000000003</v>
      </c>
      <c r="AM1627">
        <v>9</v>
      </c>
      <c r="AN1627">
        <v>1</v>
      </c>
      <c r="AO1627">
        <v>0.6</v>
      </c>
      <c r="AP1627" t="s">
        <v>2584</v>
      </c>
    </row>
    <row r="1628" spans="1:42" x14ac:dyDescent="0.2">
      <c r="A1628" t="s">
        <v>1632</v>
      </c>
      <c r="B1628">
        <v>0</v>
      </c>
      <c r="C1628">
        <v>0</v>
      </c>
      <c r="D1628">
        <v>0</v>
      </c>
      <c r="E1628">
        <v>0</v>
      </c>
      <c r="F1628">
        <v>0</v>
      </c>
      <c r="G1628">
        <v>0</v>
      </c>
      <c r="H1628">
        <v>0</v>
      </c>
      <c r="I1628">
        <v>0</v>
      </c>
      <c r="J1628">
        <v>0</v>
      </c>
      <c r="K1628">
        <v>0</v>
      </c>
      <c r="L1628">
        <v>0</v>
      </c>
      <c r="M1628">
        <v>0</v>
      </c>
      <c r="N1628">
        <v>0</v>
      </c>
      <c r="O1628">
        <v>0</v>
      </c>
      <c r="P1628">
        <v>0</v>
      </c>
      <c r="Q1628">
        <v>0</v>
      </c>
      <c r="R1628">
        <v>0</v>
      </c>
      <c r="S1628">
        <v>0</v>
      </c>
      <c r="T1628">
        <v>0</v>
      </c>
      <c r="U1628">
        <v>0</v>
      </c>
      <c r="V1628">
        <v>1691800</v>
      </c>
      <c r="W1628">
        <v>577970</v>
      </c>
      <c r="X1628">
        <v>0</v>
      </c>
      <c r="Y1628">
        <v>0</v>
      </c>
      <c r="Z1628">
        <v>0</v>
      </c>
      <c r="AA1628">
        <v>0</v>
      </c>
      <c r="AB1628">
        <v>0</v>
      </c>
      <c r="AC1628">
        <v>0</v>
      </c>
      <c r="AD1628">
        <v>0</v>
      </c>
      <c r="AE1628">
        <v>0</v>
      </c>
      <c r="AF1628">
        <v>0</v>
      </c>
      <c r="AG1628">
        <v>0</v>
      </c>
      <c r="AH1628">
        <v>0</v>
      </c>
      <c r="AI1628">
        <v>1032300</v>
      </c>
      <c r="AJ1628">
        <v>0</v>
      </c>
      <c r="AK1628">
        <v>0</v>
      </c>
      <c r="AL1628">
        <v>8.6598000000000006</v>
      </c>
      <c r="AM1628">
        <v>14</v>
      </c>
      <c r="AN1628">
        <v>2</v>
      </c>
      <c r="AO1628">
        <v>21.8</v>
      </c>
      <c r="AP1628" t="s">
        <v>2584</v>
      </c>
    </row>
    <row r="1629" spans="1:42" x14ac:dyDescent="0.2">
      <c r="A1629" t="s">
        <v>1633</v>
      </c>
      <c r="B1629">
        <v>0</v>
      </c>
      <c r="C1629">
        <v>0</v>
      </c>
      <c r="D1629">
        <v>0</v>
      </c>
      <c r="E1629">
        <v>0</v>
      </c>
      <c r="F1629">
        <v>0</v>
      </c>
      <c r="G1629">
        <v>0</v>
      </c>
      <c r="H1629">
        <v>0</v>
      </c>
      <c r="I1629">
        <v>0</v>
      </c>
      <c r="J1629">
        <v>0</v>
      </c>
      <c r="K1629">
        <v>0</v>
      </c>
      <c r="L1629">
        <v>0</v>
      </c>
      <c r="M1629">
        <v>0</v>
      </c>
      <c r="N1629">
        <v>0</v>
      </c>
      <c r="O1629">
        <v>0</v>
      </c>
      <c r="P1629">
        <v>0</v>
      </c>
      <c r="Q1629">
        <v>0</v>
      </c>
      <c r="R1629">
        <v>0</v>
      </c>
      <c r="S1629">
        <v>0</v>
      </c>
      <c r="T1629">
        <v>0</v>
      </c>
      <c r="U1629">
        <v>0</v>
      </c>
      <c r="V1629">
        <v>0</v>
      </c>
      <c r="W1629">
        <v>0</v>
      </c>
      <c r="X1629">
        <v>0</v>
      </c>
      <c r="Y1629">
        <v>0</v>
      </c>
      <c r="Z1629">
        <v>0</v>
      </c>
      <c r="AA1629">
        <v>0</v>
      </c>
      <c r="AB1629">
        <v>0</v>
      </c>
      <c r="AC1629">
        <v>0</v>
      </c>
      <c r="AD1629">
        <v>0</v>
      </c>
      <c r="AE1629">
        <v>0</v>
      </c>
      <c r="AF1629">
        <v>0</v>
      </c>
      <c r="AG1629">
        <v>0</v>
      </c>
      <c r="AH1629">
        <v>45756</v>
      </c>
      <c r="AI1629">
        <v>0</v>
      </c>
      <c r="AJ1629">
        <v>0</v>
      </c>
      <c r="AK1629">
        <v>0</v>
      </c>
      <c r="AL1629">
        <v>28.257000000000001</v>
      </c>
      <c r="AM1629">
        <v>29</v>
      </c>
      <c r="AN1629">
        <v>1</v>
      </c>
      <c r="AO1629">
        <v>8.1999999999999993</v>
      </c>
      <c r="AP1629" t="s">
        <v>2584</v>
      </c>
    </row>
    <row r="1630" spans="1:42" x14ac:dyDescent="0.2">
      <c r="A1630" t="s">
        <v>1634</v>
      </c>
      <c r="B1630">
        <v>0</v>
      </c>
      <c r="C1630">
        <v>695130</v>
      </c>
      <c r="D1630">
        <v>0</v>
      </c>
      <c r="E1630">
        <v>0</v>
      </c>
      <c r="F1630">
        <v>603030</v>
      </c>
      <c r="G1630">
        <v>0</v>
      </c>
      <c r="H1630">
        <v>614840</v>
      </c>
      <c r="I1630">
        <v>0</v>
      </c>
      <c r="J1630">
        <v>556790</v>
      </c>
      <c r="K1630">
        <v>0</v>
      </c>
      <c r="L1630">
        <v>664720</v>
      </c>
      <c r="M1630">
        <v>671870</v>
      </c>
      <c r="N1630">
        <v>858740</v>
      </c>
      <c r="O1630">
        <v>0</v>
      </c>
      <c r="P1630">
        <v>0</v>
      </c>
      <c r="Q1630">
        <v>0</v>
      </c>
      <c r="R1630">
        <v>0</v>
      </c>
      <c r="S1630">
        <v>0</v>
      </c>
      <c r="T1630">
        <v>0</v>
      </c>
      <c r="U1630">
        <v>0</v>
      </c>
      <c r="V1630">
        <v>713880</v>
      </c>
      <c r="W1630">
        <v>0</v>
      </c>
      <c r="X1630">
        <v>0</v>
      </c>
      <c r="Y1630">
        <v>596430</v>
      </c>
      <c r="Z1630">
        <v>0</v>
      </c>
      <c r="AA1630">
        <v>0</v>
      </c>
      <c r="AB1630">
        <v>0</v>
      </c>
      <c r="AC1630">
        <v>832370</v>
      </c>
      <c r="AD1630">
        <v>0</v>
      </c>
      <c r="AE1630">
        <v>640110</v>
      </c>
      <c r="AF1630">
        <v>0</v>
      </c>
      <c r="AG1630">
        <v>0</v>
      </c>
      <c r="AH1630">
        <v>602340</v>
      </c>
      <c r="AI1630">
        <v>402290</v>
      </c>
      <c r="AJ1630">
        <v>0</v>
      </c>
      <c r="AK1630">
        <v>564370</v>
      </c>
      <c r="AL1630">
        <v>11.6</v>
      </c>
      <c r="AM1630">
        <v>54</v>
      </c>
      <c r="AN1630">
        <v>3</v>
      </c>
      <c r="AO1630">
        <v>10.3</v>
      </c>
      <c r="AP1630" t="s">
        <v>2584</v>
      </c>
    </row>
    <row r="1631" spans="1:42" x14ac:dyDescent="0.2">
      <c r="A1631" t="s">
        <v>1635</v>
      </c>
      <c r="B1631">
        <v>0</v>
      </c>
      <c r="C1631">
        <v>0</v>
      </c>
      <c r="D1631">
        <v>0</v>
      </c>
      <c r="E1631">
        <v>0</v>
      </c>
      <c r="F1631">
        <v>0</v>
      </c>
      <c r="G1631">
        <v>0</v>
      </c>
      <c r="H1631">
        <v>0</v>
      </c>
      <c r="I1631">
        <v>0</v>
      </c>
      <c r="J1631">
        <v>0</v>
      </c>
      <c r="K1631">
        <v>0</v>
      </c>
      <c r="L1631">
        <v>0</v>
      </c>
      <c r="M1631">
        <v>0</v>
      </c>
      <c r="N1631">
        <v>0</v>
      </c>
      <c r="O1631">
        <v>0</v>
      </c>
      <c r="P1631">
        <v>0</v>
      </c>
      <c r="Q1631">
        <v>0</v>
      </c>
      <c r="R1631">
        <v>0</v>
      </c>
      <c r="S1631">
        <v>0</v>
      </c>
      <c r="T1631">
        <v>0</v>
      </c>
      <c r="U1631">
        <v>0</v>
      </c>
      <c r="V1631">
        <v>0</v>
      </c>
      <c r="W1631">
        <v>0</v>
      </c>
      <c r="X1631">
        <v>0</v>
      </c>
      <c r="Y1631">
        <v>0</v>
      </c>
      <c r="Z1631">
        <v>0</v>
      </c>
      <c r="AA1631">
        <v>0</v>
      </c>
      <c r="AB1631">
        <v>0</v>
      </c>
      <c r="AC1631">
        <v>0</v>
      </c>
      <c r="AD1631">
        <v>0</v>
      </c>
      <c r="AE1631">
        <v>0</v>
      </c>
      <c r="AF1631">
        <v>0</v>
      </c>
      <c r="AG1631">
        <v>0</v>
      </c>
      <c r="AH1631">
        <v>125200</v>
      </c>
      <c r="AI1631">
        <v>0</v>
      </c>
      <c r="AJ1631">
        <v>0</v>
      </c>
      <c r="AK1631">
        <v>0</v>
      </c>
      <c r="AL1631">
        <v>5.0997000000000003</v>
      </c>
      <c r="AM1631">
        <v>24</v>
      </c>
      <c r="AN1631">
        <v>1</v>
      </c>
      <c r="AO1631">
        <v>17.399999999999999</v>
      </c>
      <c r="AP1631" t="s">
        <v>3144</v>
      </c>
    </row>
    <row r="1632" spans="1:42" x14ac:dyDescent="0.2">
      <c r="A1632" t="s">
        <v>1636</v>
      </c>
      <c r="B1632">
        <v>3999300</v>
      </c>
      <c r="C1632">
        <v>4755100</v>
      </c>
      <c r="D1632">
        <v>4753800</v>
      </c>
      <c r="E1632">
        <v>2977700</v>
      </c>
      <c r="F1632">
        <v>2853100</v>
      </c>
      <c r="G1632">
        <v>3056300</v>
      </c>
      <c r="H1632">
        <v>3467500</v>
      </c>
      <c r="I1632">
        <v>3046000</v>
      </c>
      <c r="J1632">
        <v>2613700</v>
      </c>
      <c r="K1632">
        <v>2499500</v>
      </c>
      <c r="L1632">
        <v>2482600</v>
      </c>
      <c r="M1632">
        <v>2526700</v>
      </c>
      <c r="N1632">
        <v>2905700</v>
      </c>
      <c r="O1632">
        <v>3033100</v>
      </c>
      <c r="P1632">
        <v>2888100</v>
      </c>
      <c r="Q1632">
        <v>3821200</v>
      </c>
      <c r="R1632">
        <v>2413200</v>
      </c>
      <c r="S1632">
        <v>2458900</v>
      </c>
      <c r="T1632">
        <v>2635900</v>
      </c>
      <c r="U1632">
        <v>2377600</v>
      </c>
      <c r="V1632">
        <v>2442000</v>
      </c>
      <c r="W1632">
        <v>2013000</v>
      </c>
      <c r="X1632">
        <v>2805700</v>
      </c>
      <c r="Y1632">
        <v>3177600</v>
      </c>
      <c r="Z1632">
        <v>2589500</v>
      </c>
      <c r="AA1632">
        <v>2762900</v>
      </c>
      <c r="AB1632">
        <v>2172300</v>
      </c>
      <c r="AC1632">
        <v>4018000</v>
      </c>
      <c r="AD1632">
        <v>3860500</v>
      </c>
      <c r="AE1632">
        <v>3358600</v>
      </c>
      <c r="AF1632">
        <v>4120500</v>
      </c>
      <c r="AG1632">
        <v>3031400</v>
      </c>
      <c r="AH1632">
        <v>2811800</v>
      </c>
      <c r="AI1632">
        <v>3248800</v>
      </c>
      <c r="AJ1632">
        <v>3047600</v>
      </c>
      <c r="AK1632">
        <v>2750100</v>
      </c>
      <c r="AL1632">
        <v>323.31</v>
      </c>
      <c r="AM1632">
        <v>218</v>
      </c>
      <c r="AN1632">
        <v>12</v>
      </c>
      <c r="AO1632">
        <v>29.3</v>
      </c>
      <c r="AP1632" t="s">
        <v>2594</v>
      </c>
    </row>
    <row r="1633" spans="1:42" x14ac:dyDescent="0.2">
      <c r="A1633" t="s">
        <v>1637</v>
      </c>
      <c r="B1633">
        <v>0</v>
      </c>
      <c r="C1633">
        <v>0</v>
      </c>
      <c r="D1633">
        <v>0</v>
      </c>
      <c r="E1633">
        <v>0</v>
      </c>
      <c r="F1633">
        <v>0</v>
      </c>
      <c r="G1633">
        <v>0</v>
      </c>
      <c r="H1633">
        <v>0</v>
      </c>
      <c r="I1633">
        <v>0</v>
      </c>
      <c r="J1633">
        <v>0</v>
      </c>
      <c r="K1633">
        <v>0</v>
      </c>
      <c r="L1633">
        <v>0</v>
      </c>
      <c r="M1633">
        <v>0</v>
      </c>
      <c r="N1633">
        <v>0</v>
      </c>
      <c r="O1633">
        <v>0</v>
      </c>
      <c r="P1633">
        <v>0</v>
      </c>
      <c r="Q1633">
        <v>0</v>
      </c>
      <c r="R1633">
        <v>0</v>
      </c>
      <c r="S1633">
        <v>0</v>
      </c>
      <c r="T1633">
        <v>0</v>
      </c>
      <c r="U1633">
        <v>0</v>
      </c>
      <c r="V1633">
        <v>0</v>
      </c>
      <c r="W1633">
        <v>0</v>
      </c>
      <c r="X1633">
        <v>0</v>
      </c>
      <c r="Y1633">
        <v>0</v>
      </c>
      <c r="Z1633">
        <v>0</v>
      </c>
      <c r="AA1633">
        <v>0</v>
      </c>
      <c r="AB1633">
        <v>0</v>
      </c>
      <c r="AC1633">
        <v>152160</v>
      </c>
      <c r="AD1633">
        <v>0</v>
      </c>
      <c r="AE1633">
        <v>0</v>
      </c>
      <c r="AF1633">
        <v>0</v>
      </c>
      <c r="AG1633">
        <v>0</v>
      </c>
      <c r="AH1633">
        <v>0</v>
      </c>
      <c r="AI1633">
        <v>0</v>
      </c>
      <c r="AJ1633">
        <v>0</v>
      </c>
      <c r="AK1633">
        <v>0</v>
      </c>
      <c r="AL1633">
        <v>2.7576000000000001</v>
      </c>
      <c r="AM1633">
        <v>2</v>
      </c>
      <c r="AN1633">
        <v>2</v>
      </c>
      <c r="AO1633">
        <v>12.4</v>
      </c>
      <c r="AP1633" t="s">
        <v>2584</v>
      </c>
    </row>
    <row r="1634" spans="1:42" x14ac:dyDescent="0.2">
      <c r="A1634" t="s">
        <v>1638</v>
      </c>
      <c r="B1634">
        <v>0</v>
      </c>
      <c r="C1634">
        <v>236260</v>
      </c>
      <c r="D1634">
        <v>236330</v>
      </c>
      <c r="E1634">
        <v>260300</v>
      </c>
      <c r="F1634">
        <v>309860</v>
      </c>
      <c r="G1634">
        <v>319400</v>
      </c>
      <c r="H1634">
        <v>278470</v>
      </c>
      <c r="I1634">
        <v>279530</v>
      </c>
      <c r="J1634">
        <v>351510</v>
      </c>
      <c r="K1634">
        <v>236880</v>
      </c>
      <c r="L1634">
        <v>309930</v>
      </c>
      <c r="M1634">
        <v>392000</v>
      </c>
      <c r="N1634">
        <v>471530</v>
      </c>
      <c r="O1634">
        <v>359560</v>
      </c>
      <c r="P1634">
        <v>365880</v>
      </c>
      <c r="Q1634">
        <v>269960</v>
      </c>
      <c r="R1634">
        <v>215270</v>
      </c>
      <c r="S1634">
        <v>219100</v>
      </c>
      <c r="T1634">
        <v>189280</v>
      </c>
      <c r="U1634">
        <v>126840</v>
      </c>
      <c r="V1634">
        <v>410570</v>
      </c>
      <c r="W1634">
        <v>478450</v>
      </c>
      <c r="X1634">
        <v>385670</v>
      </c>
      <c r="Y1634">
        <v>490190</v>
      </c>
      <c r="Z1634">
        <v>398650</v>
      </c>
      <c r="AA1634">
        <v>394910</v>
      </c>
      <c r="AB1634">
        <v>361190</v>
      </c>
      <c r="AC1634">
        <v>436070</v>
      </c>
      <c r="AD1634">
        <v>440570</v>
      </c>
      <c r="AE1634">
        <v>293870</v>
      </c>
      <c r="AF1634">
        <v>319970</v>
      </c>
      <c r="AG1634">
        <v>321000</v>
      </c>
      <c r="AH1634">
        <v>394700</v>
      </c>
      <c r="AI1634">
        <v>351800</v>
      </c>
      <c r="AJ1634">
        <v>363140</v>
      </c>
      <c r="AK1634">
        <v>341430</v>
      </c>
      <c r="AL1634">
        <v>84.031999999999996</v>
      </c>
      <c r="AM1634">
        <v>136</v>
      </c>
      <c r="AN1634">
        <v>8</v>
      </c>
      <c r="AO1634">
        <v>9</v>
      </c>
      <c r="AP1634" t="s">
        <v>2584</v>
      </c>
    </row>
    <row r="1635" spans="1:42" x14ac:dyDescent="0.2">
      <c r="A1635" t="s">
        <v>1639</v>
      </c>
      <c r="B1635">
        <v>0</v>
      </c>
      <c r="C1635">
        <v>0</v>
      </c>
      <c r="D1635">
        <v>0</v>
      </c>
      <c r="E1635">
        <v>0</v>
      </c>
      <c r="F1635">
        <v>0</v>
      </c>
      <c r="G1635">
        <v>0</v>
      </c>
      <c r="H1635">
        <v>0</v>
      </c>
      <c r="I1635">
        <v>0</v>
      </c>
      <c r="J1635">
        <v>0</v>
      </c>
      <c r="K1635">
        <v>0</v>
      </c>
      <c r="L1635">
        <v>0</v>
      </c>
      <c r="M1635">
        <v>0</v>
      </c>
      <c r="N1635">
        <v>127450</v>
      </c>
      <c r="O1635">
        <v>0</v>
      </c>
      <c r="P1635">
        <v>0</v>
      </c>
      <c r="Q1635">
        <v>0</v>
      </c>
      <c r="R1635">
        <v>0</v>
      </c>
      <c r="S1635">
        <v>0</v>
      </c>
      <c r="T1635">
        <v>0</v>
      </c>
      <c r="U1635">
        <v>0</v>
      </c>
      <c r="V1635">
        <v>163650</v>
      </c>
      <c r="W1635">
        <v>179750</v>
      </c>
      <c r="X1635">
        <v>148450</v>
      </c>
      <c r="Y1635">
        <v>0</v>
      </c>
      <c r="Z1635">
        <v>0</v>
      </c>
      <c r="AA1635">
        <v>0</v>
      </c>
      <c r="AB1635">
        <v>0</v>
      </c>
      <c r="AC1635">
        <v>0</v>
      </c>
      <c r="AD1635">
        <v>149020</v>
      </c>
      <c r="AE1635">
        <v>0</v>
      </c>
      <c r="AF1635">
        <v>0</v>
      </c>
      <c r="AG1635">
        <v>0</v>
      </c>
      <c r="AH1635">
        <v>0</v>
      </c>
      <c r="AI1635">
        <v>141060</v>
      </c>
      <c r="AJ1635">
        <v>91060</v>
      </c>
      <c r="AK1635">
        <v>137410</v>
      </c>
      <c r="AL1635">
        <v>52.899000000000001</v>
      </c>
      <c r="AM1635">
        <v>28</v>
      </c>
      <c r="AN1635">
        <v>2</v>
      </c>
      <c r="AO1635">
        <v>6.9</v>
      </c>
      <c r="AP1635" t="s">
        <v>2584</v>
      </c>
    </row>
    <row r="1636" spans="1:42" x14ac:dyDescent="0.2">
      <c r="A1636" t="s">
        <v>1640</v>
      </c>
      <c r="B1636">
        <v>51700000</v>
      </c>
      <c r="C1636">
        <v>12290000</v>
      </c>
      <c r="D1636">
        <v>21442000</v>
      </c>
      <c r="E1636">
        <v>23907000</v>
      </c>
      <c r="F1636">
        <v>0</v>
      </c>
      <c r="G1636">
        <v>1158900</v>
      </c>
      <c r="H1636">
        <v>1355500</v>
      </c>
      <c r="I1636">
        <v>0</v>
      </c>
      <c r="J1636">
        <v>0</v>
      </c>
      <c r="K1636">
        <v>0</v>
      </c>
      <c r="L1636">
        <v>10407000</v>
      </c>
      <c r="M1636">
        <v>22572000</v>
      </c>
      <c r="N1636">
        <v>0</v>
      </c>
      <c r="O1636">
        <v>0</v>
      </c>
      <c r="P1636">
        <v>0</v>
      </c>
      <c r="Q1636">
        <v>1280300</v>
      </c>
      <c r="R1636">
        <v>9846300</v>
      </c>
      <c r="S1636">
        <v>0</v>
      </c>
      <c r="T1636">
        <v>0</v>
      </c>
      <c r="U1636">
        <v>20627000</v>
      </c>
      <c r="V1636">
        <v>0</v>
      </c>
      <c r="W1636">
        <v>7305800</v>
      </c>
      <c r="X1636">
        <v>6855100</v>
      </c>
      <c r="Y1636">
        <v>5038000</v>
      </c>
      <c r="Z1636">
        <v>14129000</v>
      </c>
      <c r="AA1636">
        <v>12194000</v>
      </c>
      <c r="AB1636">
        <v>0</v>
      </c>
      <c r="AC1636">
        <v>0</v>
      </c>
      <c r="AD1636">
        <v>9700800</v>
      </c>
      <c r="AE1636">
        <v>10959000</v>
      </c>
      <c r="AF1636">
        <v>1211300</v>
      </c>
      <c r="AG1636">
        <v>9685800</v>
      </c>
      <c r="AH1636">
        <v>15289000</v>
      </c>
      <c r="AI1636">
        <v>7831500</v>
      </c>
      <c r="AJ1636">
        <v>1401700</v>
      </c>
      <c r="AK1636">
        <v>9326200</v>
      </c>
      <c r="AL1636">
        <v>25.747</v>
      </c>
      <c r="AM1636">
        <v>140</v>
      </c>
      <c r="AN1636">
        <v>5</v>
      </c>
      <c r="AO1636">
        <v>15.3</v>
      </c>
      <c r="AP1636" t="s">
        <v>2584</v>
      </c>
    </row>
    <row r="1637" spans="1:42" x14ac:dyDescent="0.2">
      <c r="A1637" t="s">
        <v>1641</v>
      </c>
      <c r="B1637">
        <v>0</v>
      </c>
      <c r="C1637">
        <v>801680</v>
      </c>
      <c r="D1637">
        <v>894710</v>
      </c>
      <c r="E1637">
        <v>888450</v>
      </c>
      <c r="F1637">
        <v>903500</v>
      </c>
      <c r="G1637">
        <v>868700</v>
      </c>
      <c r="H1637">
        <v>928750</v>
      </c>
      <c r="I1637">
        <v>1033400</v>
      </c>
      <c r="J1637">
        <v>967910</v>
      </c>
      <c r="K1637">
        <v>905050</v>
      </c>
      <c r="L1637">
        <v>1139600</v>
      </c>
      <c r="M1637">
        <v>988880</v>
      </c>
      <c r="N1637">
        <v>1324500</v>
      </c>
      <c r="O1637">
        <v>909420</v>
      </c>
      <c r="P1637">
        <v>1030600</v>
      </c>
      <c r="Q1637">
        <v>883400</v>
      </c>
      <c r="R1637">
        <v>956520</v>
      </c>
      <c r="S1637">
        <v>1073800</v>
      </c>
      <c r="T1637">
        <v>1033100</v>
      </c>
      <c r="U1637">
        <v>630890</v>
      </c>
      <c r="V1637">
        <v>1115900</v>
      </c>
      <c r="W1637">
        <v>745760</v>
      </c>
      <c r="X1637">
        <v>879840</v>
      </c>
      <c r="Y1637">
        <v>947930</v>
      </c>
      <c r="Z1637">
        <v>1084900</v>
      </c>
      <c r="AA1637">
        <v>1100600</v>
      </c>
      <c r="AB1637">
        <v>920930</v>
      </c>
      <c r="AC1637">
        <v>1167800</v>
      </c>
      <c r="AD1637">
        <v>803650</v>
      </c>
      <c r="AE1637">
        <v>1036800</v>
      </c>
      <c r="AF1637">
        <v>881580</v>
      </c>
      <c r="AG1637">
        <v>989890</v>
      </c>
      <c r="AH1637">
        <v>982470</v>
      </c>
      <c r="AI1637">
        <v>848890</v>
      </c>
      <c r="AJ1637">
        <v>858780</v>
      </c>
      <c r="AK1637">
        <v>840190</v>
      </c>
      <c r="AL1637">
        <v>165.63</v>
      </c>
      <c r="AM1637">
        <v>132</v>
      </c>
      <c r="AN1637">
        <v>5</v>
      </c>
      <c r="AO1637">
        <v>12.8</v>
      </c>
      <c r="AP1637" t="s">
        <v>3074</v>
      </c>
    </row>
    <row r="1638" spans="1:42" x14ac:dyDescent="0.2">
      <c r="A1638" t="s">
        <v>1642</v>
      </c>
      <c r="B1638">
        <v>0</v>
      </c>
      <c r="C1638">
        <v>0</v>
      </c>
      <c r="D1638">
        <v>671770</v>
      </c>
      <c r="E1638">
        <v>746160</v>
      </c>
      <c r="F1638">
        <v>824400</v>
      </c>
      <c r="G1638">
        <v>626410</v>
      </c>
      <c r="H1638">
        <v>1014100</v>
      </c>
      <c r="I1638">
        <v>0</v>
      </c>
      <c r="J1638">
        <v>721840</v>
      </c>
      <c r="K1638">
        <v>851330</v>
      </c>
      <c r="L1638">
        <v>702670</v>
      </c>
      <c r="M1638">
        <v>838100</v>
      </c>
      <c r="N1638">
        <v>0</v>
      </c>
      <c r="O1638">
        <v>1376800</v>
      </c>
      <c r="P1638">
        <v>297790</v>
      </c>
      <c r="Q1638">
        <v>0</v>
      </c>
      <c r="R1638">
        <v>599610</v>
      </c>
      <c r="S1638">
        <v>0</v>
      </c>
      <c r="T1638">
        <v>1090100</v>
      </c>
      <c r="U1638">
        <v>895300</v>
      </c>
      <c r="V1638">
        <v>619230</v>
      </c>
      <c r="W1638">
        <v>0</v>
      </c>
      <c r="X1638">
        <v>0</v>
      </c>
      <c r="Y1638">
        <v>593110</v>
      </c>
      <c r="Z1638">
        <v>1399800</v>
      </c>
      <c r="AA1638">
        <v>0</v>
      </c>
      <c r="AB1638">
        <v>803100</v>
      </c>
      <c r="AC1638">
        <v>1298300</v>
      </c>
      <c r="AD1638">
        <v>693830</v>
      </c>
      <c r="AE1638">
        <v>0</v>
      </c>
      <c r="AF1638">
        <v>805080</v>
      </c>
      <c r="AG1638">
        <v>0</v>
      </c>
      <c r="AH1638">
        <v>1428700</v>
      </c>
      <c r="AI1638">
        <v>0</v>
      </c>
      <c r="AJ1638">
        <v>850970</v>
      </c>
      <c r="AK1638">
        <v>570450</v>
      </c>
      <c r="AL1638">
        <v>17.234999999999999</v>
      </c>
      <c r="AM1638">
        <v>75</v>
      </c>
      <c r="AN1638">
        <v>5</v>
      </c>
      <c r="AO1638">
        <v>18.600000000000001</v>
      </c>
      <c r="AP1638" t="s">
        <v>2584</v>
      </c>
    </row>
    <row r="1639" spans="1:42" x14ac:dyDescent="0.2">
      <c r="A1639" t="s">
        <v>1643</v>
      </c>
      <c r="B1639">
        <v>0</v>
      </c>
      <c r="C1639">
        <v>0</v>
      </c>
      <c r="D1639">
        <v>0</v>
      </c>
      <c r="E1639">
        <v>0</v>
      </c>
      <c r="F1639">
        <v>0</v>
      </c>
      <c r="G1639">
        <v>0</v>
      </c>
      <c r="H1639">
        <v>0</v>
      </c>
      <c r="I1639">
        <v>0</v>
      </c>
      <c r="J1639">
        <v>0</v>
      </c>
      <c r="K1639">
        <v>0</v>
      </c>
      <c r="L1639">
        <v>0</v>
      </c>
      <c r="M1639">
        <v>0</v>
      </c>
      <c r="N1639">
        <v>0</v>
      </c>
      <c r="O1639">
        <v>0</v>
      </c>
      <c r="P1639">
        <v>0</v>
      </c>
      <c r="Q1639">
        <v>0</v>
      </c>
      <c r="R1639">
        <v>0</v>
      </c>
      <c r="S1639">
        <v>0</v>
      </c>
      <c r="T1639">
        <v>0</v>
      </c>
      <c r="U1639">
        <v>0</v>
      </c>
      <c r="V1639">
        <v>0</v>
      </c>
      <c r="W1639">
        <v>0</v>
      </c>
      <c r="X1639">
        <v>0</v>
      </c>
      <c r="Y1639">
        <v>0</v>
      </c>
      <c r="Z1639">
        <v>0</v>
      </c>
      <c r="AA1639">
        <v>0</v>
      </c>
      <c r="AB1639">
        <v>0</v>
      </c>
      <c r="AC1639">
        <v>0</v>
      </c>
      <c r="AD1639">
        <v>0</v>
      </c>
      <c r="AE1639">
        <v>0</v>
      </c>
      <c r="AF1639">
        <v>0</v>
      </c>
      <c r="AG1639">
        <v>216420</v>
      </c>
      <c r="AH1639">
        <v>0</v>
      </c>
      <c r="AI1639">
        <v>0</v>
      </c>
      <c r="AJ1639">
        <v>0</v>
      </c>
      <c r="AK1639">
        <v>0</v>
      </c>
      <c r="AL1639">
        <v>10.475</v>
      </c>
      <c r="AM1639">
        <v>16</v>
      </c>
      <c r="AN1639">
        <v>2</v>
      </c>
      <c r="AO1639">
        <v>5.3</v>
      </c>
      <c r="AP1639" t="s">
        <v>2584</v>
      </c>
    </row>
    <row r="1640" spans="1:42" x14ac:dyDescent="0.2">
      <c r="A1640" t="s">
        <v>1644</v>
      </c>
      <c r="B1640">
        <v>0</v>
      </c>
      <c r="C1640">
        <v>0</v>
      </c>
      <c r="D1640">
        <v>0</v>
      </c>
      <c r="E1640">
        <v>0</v>
      </c>
      <c r="F1640">
        <v>0</v>
      </c>
      <c r="G1640">
        <v>0</v>
      </c>
      <c r="H1640">
        <v>0</v>
      </c>
      <c r="I1640">
        <v>0</v>
      </c>
      <c r="J1640">
        <v>0</v>
      </c>
      <c r="K1640">
        <v>0</v>
      </c>
      <c r="L1640">
        <v>0</v>
      </c>
      <c r="M1640">
        <v>0</v>
      </c>
      <c r="N1640">
        <v>0</v>
      </c>
      <c r="O1640">
        <v>0</v>
      </c>
      <c r="P1640">
        <v>0</v>
      </c>
      <c r="Q1640">
        <v>0</v>
      </c>
      <c r="R1640">
        <v>0</v>
      </c>
      <c r="S1640">
        <v>0</v>
      </c>
      <c r="T1640">
        <v>0</v>
      </c>
      <c r="U1640">
        <v>0</v>
      </c>
      <c r="V1640">
        <v>0</v>
      </c>
      <c r="W1640">
        <v>0</v>
      </c>
      <c r="X1640">
        <v>0</v>
      </c>
      <c r="Y1640">
        <v>0</v>
      </c>
      <c r="Z1640">
        <v>0</v>
      </c>
      <c r="AA1640">
        <v>0</v>
      </c>
      <c r="AB1640">
        <v>0</v>
      </c>
      <c r="AC1640">
        <v>0</v>
      </c>
      <c r="AD1640">
        <v>0</v>
      </c>
      <c r="AE1640">
        <v>0</v>
      </c>
      <c r="AF1640">
        <v>0</v>
      </c>
      <c r="AG1640">
        <v>0</v>
      </c>
      <c r="AH1640">
        <v>362580</v>
      </c>
      <c r="AI1640">
        <v>0</v>
      </c>
      <c r="AJ1640">
        <v>0</v>
      </c>
      <c r="AK1640">
        <v>0</v>
      </c>
      <c r="AL1640">
        <v>5.9592000000000001</v>
      </c>
      <c r="AM1640">
        <v>28</v>
      </c>
      <c r="AN1640">
        <v>3</v>
      </c>
      <c r="AO1640">
        <v>6.8</v>
      </c>
      <c r="AP1640" t="s">
        <v>3145</v>
      </c>
    </row>
    <row r="1641" spans="1:42" x14ac:dyDescent="0.2">
      <c r="A1641" t="s">
        <v>1645</v>
      </c>
      <c r="B1641">
        <v>3612400</v>
      </c>
      <c r="C1641">
        <v>2268500</v>
      </c>
      <c r="D1641">
        <v>1921500</v>
      </c>
      <c r="E1641">
        <v>2033400</v>
      </c>
      <c r="F1641">
        <v>2091900</v>
      </c>
      <c r="G1641">
        <v>2044200</v>
      </c>
      <c r="H1641">
        <v>2431300</v>
      </c>
      <c r="I1641">
        <v>2497200</v>
      </c>
      <c r="J1641">
        <v>1845200</v>
      </c>
      <c r="K1641">
        <v>1950700</v>
      </c>
      <c r="L1641">
        <v>2214700</v>
      </c>
      <c r="M1641">
        <v>2525800</v>
      </c>
      <c r="N1641">
        <v>2467700</v>
      </c>
      <c r="O1641">
        <v>3055200</v>
      </c>
      <c r="P1641">
        <v>2459400</v>
      </c>
      <c r="Q1641">
        <v>2541700</v>
      </c>
      <c r="R1641">
        <v>3216200</v>
      </c>
      <c r="S1641">
        <v>2271600</v>
      </c>
      <c r="T1641">
        <v>2882400</v>
      </c>
      <c r="U1641">
        <v>2677700</v>
      </c>
      <c r="V1641">
        <v>3617500</v>
      </c>
      <c r="W1641">
        <v>3836700</v>
      </c>
      <c r="X1641">
        <v>3169900</v>
      </c>
      <c r="Y1641">
        <v>3585000</v>
      </c>
      <c r="Z1641">
        <v>3127100</v>
      </c>
      <c r="AA1641">
        <v>3355900</v>
      </c>
      <c r="AB1641">
        <v>2504900</v>
      </c>
      <c r="AC1641">
        <v>0</v>
      </c>
      <c r="AD1641">
        <v>3848500</v>
      </c>
      <c r="AE1641">
        <v>2805400</v>
      </c>
      <c r="AF1641">
        <v>2698300</v>
      </c>
      <c r="AG1641">
        <v>3003500</v>
      </c>
      <c r="AH1641">
        <v>2958900</v>
      </c>
      <c r="AI1641">
        <v>4262200</v>
      </c>
      <c r="AJ1641">
        <v>3662800</v>
      </c>
      <c r="AK1641">
        <v>3841600</v>
      </c>
      <c r="AL1641">
        <v>188.21</v>
      </c>
      <c r="AM1641">
        <v>202</v>
      </c>
      <c r="AN1641">
        <v>10</v>
      </c>
      <c r="AO1641">
        <v>23.9</v>
      </c>
      <c r="AP1641" t="s">
        <v>2611</v>
      </c>
    </row>
    <row r="1642" spans="1:42" x14ac:dyDescent="0.2">
      <c r="A1642" t="s">
        <v>1646</v>
      </c>
      <c r="B1642">
        <v>3502600</v>
      </c>
      <c r="C1642">
        <v>4221400</v>
      </c>
      <c r="D1642">
        <v>3363700</v>
      </c>
      <c r="E1642">
        <v>3383300</v>
      </c>
      <c r="F1642">
        <v>3385100</v>
      </c>
      <c r="G1642">
        <v>3612900</v>
      </c>
      <c r="H1642">
        <v>3926400</v>
      </c>
      <c r="I1642">
        <v>3691300</v>
      </c>
      <c r="J1642">
        <v>3256800</v>
      </c>
      <c r="K1642">
        <v>4116800</v>
      </c>
      <c r="L1642">
        <v>3563300</v>
      </c>
      <c r="M1642">
        <v>3462500</v>
      </c>
      <c r="N1642">
        <v>3748800</v>
      </c>
      <c r="O1642">
        <v>3911700</v>
      </c>
      <c r="P1642">
        <v>3386100</v>
      </c>
      <c r="Q1642">
        <v>3327600</v>
      </c>
      <c r="R1642">
        <v>3456400</v>
      </c>
      <c r="S1642">
        <v>3720800</v>
      </c>
      <c r="T1642">
        <v>4443100</v>
      </c>
      <c r="U1642">
        <v>4498100</v>
      </c>
      <c r="V1642">
        <v>4696700</v>
      </c>
      <c r="W1642">
        <v>4017600</v>
      </c>
      <c r="X1642">
        <v>3948400</v>
      </c>
      <c r="Y1642">
        <v>3842200</v>
      </c>
      <c r="Z1642">
        <v>3997900</v>
      </c>
      <c r="AA1642">
        <v>3999700</v>
      </c>
      <c r="AB1642">
        <v>3498900</v>
      </c>
      <c r="AC1642">
        <v>4788700</v>
      </c>
      <c r="AD1642">
        <v>3952100</v>
      </c>
      <c r="AE1642">
        <v>4117200</v>
      </c>
      <c r="AF1642">
        <v>3808900</v>
      </c>
      <c r="AG1642">
        <v>4622000</v>
      </c>
      <c r="AH1642">
        <v>4000900</v>
      </c>
      <c r="AI1642">
        <v>4051400</v>
      </c>
      <c r="AJ1642">
        <v>4667900</v>
      </c>
      <c r="AK1642">
        <v>3935100</v>
      </c>
      <c r="AL1642">
        <v>323.31</v>
      </c>
      <c r="AM1642">
        <v>324</v>
      </c>
      <c r="AN1642">
        <v>14</v>
      </c>
      <c r="AO1642">
        <v>44.9</v>
      </c>
      <c r="AP1642" t="s">
        <v>3146</v>
      </c>
    </row>
    <row r="1643" spans="1:42" x14ac:dyDescent="0.2">
      <c r="A1643" t="s">
        <v>1647</v>
      </c>
      <c r="B1643">
        <v>0</v>
      </c>
      <c r="C1643">
        <v>0</v>
      </c>
      <c r="D1643">
        <v>0</v>
      </c>
      <c r="E1643">
        <v>0</v>
      </c>
      <c r="F1643">
        <v>0</v>
      </c>
      <c r="G1643">
        <v>0</v>
      </c>
      <c r="H1643">
        <v>0</v>
      </c>
      <c r="I1643">
        <v>0</v>
      </c>
      <c r="J1643">
        <v>0</v>
      </c>
      <c r="K1643">
        <v>0</v>
      </c>
      <c r="L1643">
        <v>0</v>
      </c>
      <c r="M1643">
        <v>0</v>
      </c>
      <c r="N1643">
        <v>0</v>
      </c>
      <c r="O1643">
        <v>0</v>
      </c>
      <c r="P1643">
        <v>0</v>
      </c>
      <c r="Q1643">
        <v>0</v>
      </c>
      <c r="R1643">
        <v>0</v>
      </c>
      <c r="S1643">
        <v>0</v>
      </c>
      <c r="T1643">
        <v>0</v>
      </c>
      <c r="U1643">
        <v>0</v>
      </c>
      <c r="V1643">
        <v>0</v>
      </c>
      <c r="W1643">
        <v>0</v>
      </c>
      <c r="X1643">
        <v>0</v>
      </c>
      <c r="Y1643">
        <v>0</v>
      </c>
      <c r="Z1643">
        <v>535950</v>
      </c>
      <c r="AA1643">
        <v>0</v>
      </c>
      <c r="AB1643">
        <v>0</v>
      </c>
      <c r="AC1643">
        <v>0</v>
      </c>
      <c r="AD1643">
        <v>0</v>
      </c>
      <c r="AE1643">
        <v>0</v>
      </c>
      <c r="AF1643">
        <v>0</v>
      </c>
      <c r="AG1643">
        <v>0</v>
      </c>
      <c r="AH1643">
        <v>0</v>
      </c>
      <c r="AI1643">
        <v>0</v>
      </c>
      <c r="AJ1643">
        <v>0</v>
      </c>
      <c r="AK1643">
        <v>0</v>
      </c>
      <c r="AL1643">
        <v>25.475000000000001</v>
      </c>
      <c r="AM1643">
        <v>10</v>
      </c>
      <c r="AN1643">
        <v>2</v>
      </c>
      <c r="AO1643">
        <v>7.3</v>
      </c>
      <c r="AP1643" t="s">
        <v>3147</v>
      </c>
    </row>
    <row r="1644" spans="1:42" x14ac:dyDescent="0.2">
      <c r="A1644" t="s">
        <v>1648</v>
      </c>
      <c r="B1644">
        <v>0</v>
      </c>
      <c r="C1644">
        <v>0</v>
      </c>
      <c r="D1644">
        <v>0</v>
      </c>
      <c r="E1644">
        <v>0</v>
      </c>
      <c r="F1644">
        <v>0</v>
      </c>
      <c r="G1644">
        <v>0</v>
      </c>
      <c r="H1644">
        <v>0</v>
      </c>
      <c r="I1644">
        <v>0</v>
      </c>
      <c r="J1644">
        <v>0</v>
      </c>
      <c r="K1644">
        <v>0</v>
      </c>
      <c r="L1644">
        <v>0</v>
      </c>
      <c r="M1644">
        <v>0</v>
      </c>
      <c r="N1644">
        <v>0</v>
      </c>
      <c r="O1644">
        <v>0</v>
      </c>
      <c r="P1644">
        <v>0</v>
      </c>
      <c r="Q1644">
        <v>0</v>
      </c>
      <c r="R1644">
        <v>0</v>
      </c>
      <c r="S1644">
        <v>0</v>
      </c>
      <c r="T1644">
        <v>2080600</v>
      </c>
      <c r="U1644">
        <v>0</v>
      </c>
      <c r="V1644">
        <v>0</v>
      </c>
      <c r="W1644">
        <v>0</v>
      </c>
      <c r="X1644">
        <v>510760</v>
      </c>
      <c r="Y1644">
        <v>0</v>
      </c>
      <c r="Z1644">
        <v>0</v>
      </c>
      <c r="AA1644">
        <v>0</v>
      </c>
      <c r="AB1644">
        <v>0</v>
      </c>
      <c r="AC1644">
        <v>0</v>
      </c>
      <c r="AD1644">
        <v>0</v>
      </c>
      <c r="AE1644">
        <v>0</v>
      </c>
      <c r="AF1644">
        <v>0</v>
      </c>
      <c r="AG1644">
        <v>1166300</v>
      </c>
      <c r="AH1644">
        <v>991890</v>
      </c>
      <c r="AI1644">
        <v>0</v>
      </c>
      <c r="AJ1644">
        <v>0</v>
      </c>
      <c r="AK1644">
        <v>0</v>
      </c>
      <c r="AL1644">
        <v>14.381</v>
      </c>
      <c r="AM1644">
        <v>72</v>
      </c>
      <c r="AN1644">
        <v>2</v>
      </c>
      <c r="AO1644">
        <v>20.399999999999999</v>
      </c>
      <c r="AP1644" t="s">
        <v>3148</v>
      </c>
    </row>
    <row r="1645" spans="1:42" x14ac:dyDescent="0.2">
      <c r="A1645" t="s">
        <v>1649</v>
      </c>
      <c r="B1645">
        <v>0</v>
      </c>
      <c r="C1645">
        <v>0</v>
      </c>
      <c r="D1645">
        <v>0</v>
      </c>
      <c r="E1645">
        <v>0</v>
      </c>
      <c r="F1645">
        <v>0</v>
      </c>
      <c r="G1645">
        <v>0</v>
      </c>
      <c r="H1645">
        <v>0</v>
      </c>
      <c r="I1645">
        <v>0</v>
      </c>
      <c r="J1645">
        <v>0</v>
      </c>
      <c r="K1645">
        <v>0</v>
      </c>
      <c r="L1645">
        <v>0</v>
      </c>
      <c r="M1645">
        <v>0</v>
      </c>
      <c r="N1645">
        <v>0</v>
      </c>
      <c r="O1645">
        <v>0</v>
      </c>
      <c r="P1645">
        <v>0</v>
      </c>
      <c r="Q1645">
        <v>0</v>
      </c>
      <c r="R1645">
        <v>0</v>
      </c>
      <c r="S1645">
        <v>0</v>
      </c>
      <c r="T1645">
        <v>0</v>
      </c>
      <c r="U1645">
        <v>0</v>
      </c>
      <c r="V1645">
        <v>0</v>
      </c>
      <c r="W1645">
        <v>0</v>
      </c>
      <c r="X1645">
        <v>0</v>
      </c>
      <c r="Y1645">
        <v>376680</v>
      </c>
      <c r="Z1645">
        <v>0</v>
      </c>
      <c r="AA1645">
        <v>0</v>
      </c>
      <c r="AB1645">
        <v>0</v>
      </c>
      <c r="AC1645">
        <v>0</v>
      </c>
      <c r="AD1645">
        <v>0</v>
      </c>
      <c r="AE1645">
        <v>0</v>
      </c>
      <c r="AF1645">
        <v>0</v>
      </c>
      <c r="AG1645">
        <v>0</v>
      </c>
      <c r="AH1645">
        <v>0</v>
      </c>
      <c r="AI1645">
        <v>0</v>
      </c>
      <c r="AJ1645">
        <v>0</v>
      </c>
      <c r="AK1645">
        <v>0</v>
      </c>
      <c r="AL1645">
        <v>4.8273999999999999</v>
      </c>
      <c r="AM1645">
        <v>3</v>
      </c>
      <c r="AN1645">
        <v>1</v>
      </c>
      <c r="AO1645">
        <v>26.1</v>
      </c>
      <c r="AP1645" t="s">
        <v>2980</v>
      </c>
    </row>
    <row r="1646" spans="1:42" x14ac:dyDescent="0.2">
      <c r="A1646" t="s">
        <v>1650</v>
      </c>
      <c r="B1646">
        <v>526310</v>
      </c>
      <c r="C1646">
        <v>17011000</v>
      </c>
      <c r="D1646">
        <v>28613000</v>
      </c>
      <c r="E1646">
        <v>29996000</v>
      </c>
      <c r="F1646">
        <v>21101000</v>
      </c>
      <c r="G1646">
        <v>20116000</v>
      </c>
      <c r="H1646">
        <v>17798000</v>
      </c>
      <c r="I1646">
        <v>14141000</v>
      </c>
      <c r="J1646">
        <v>24651000</v>
      </c>
      <c r="K1646">
        <v>23327000</v>
      </c>
      <c r="L1646">
        <v>14610000</v>
      </c>
      <c r="M1646">
        <v>12665000</v>
      </c>
      <c r="N1646">
        <v>14382000</v>
      </c>
      <c r="O1646">
        <v>19677000</v>
      </c>
      <c r="P1646">
        <v>15912000</v>
      </c>
      <c r="Q1646">
        <v>21636000</v>
      </c>
      <c r="R1646">
        <v>11530000</v>
      </c>
      <c r="S1646">
        <v>20541000</v>
      </c>
      <c r="T1646">
        <v>80450000</v>
      </c>
      <c r="U1646">
        <v>24531000</v>
      </c>
      <c r="V1646">
        <v>20265000</v>
      </c>
      <c r="W1646">
        <v>14644000</v>
      </c>
      <c r="X1646">
        <v>13762000</v>
      </c>
      <c r="Y1646">
        <v>11003000</v>
      </c>
      <c r="Z1646">
        <v>36334000</v>
      </c>
      <c r="AA1646">
        <v>14408000</v>
      </c>
      <c r="AB1646">
        <v>16321000</v>
      </c>
      <c r="AC1646">
        <v>13682000</v>
      </c>
      <c r="AD1646">
        <v>13864000</v>
      </c>
      <c r="AE1646">
        <v>31211000</v>
      </c>
      <c r="AF1646">
        <v>15807000</v>
      </c>
      <c r="AG1646">
        <v>22201000</v>
      </c>
      <c r="AH1646">
        <v>25463000</v>
      </c>
      <c r="AI1646">
        <v>15011000</v>
      </c>
      <c r="AJ1646">
        <v>25413000</v>
      </c>
      <c r="AK1646">
        <v>17276000</v>
      </c>
      <c r="AL1646">
        <v>20.863</v>
      </c>
      <c r="AM1646">
        <v>133</v>
      </c>
      <c r="AN1646">
        <v>6</v>
      </c>
      <c r="AO1646">
        <v>0</v>
      </c>
      <c r="AP1646" t="s">
        <v>2601</v>
      </c>
    </row>
    <row r="1647" spans="1:42" x14ac:dyDescent="0.2">
      <c r="A1647" t="s">
        <v>1651</v>
      </c>
      <c r="B1647">
        <v>0</v>
      </c>
      <c r="C1647">
        <v>0</v>
      </c>
      <c r="D1647">
        <v>0</v>
      </c>
      <c r="E1647">
        <v>0</v>
      </c>
      <c r="F1647">
        <v>0</v>
      </c>
      <c r="G1647">
        <v>0</v>
      </c>
      <c r="H1647">
        <v>0</v>
      </c>
      <c r="I1647">
        <v>0</v>
      </c>
      <c r="J1647">
        <v>0</v>
      </c>
      <c r="K1647">
        <v>0</v>
      </c>
      <c r="L1647">
        <v>0</v>
      </c>
      <c r="M1647">
        <v>0</v>
      </c>
      <c r="N1647">
        <v>0</v>
      </c>
      <c r="O1647">
        <v>0</v>
      </c>
      <c r="P1647">
        <v>0</v>
      </c>
      <c r="Q1647">
        <v>0</v>
      </c>
      <c r="R1647">
        <v>0</v>
      </c>
      <c r="S1647">
        <v>0</v>
      </c>
      <c r="T1647">
        <v>0</v>
      </c>
      <c r="U1647">
        <v>0</v>
      </c>
      <c r="V1647">
        <v>0</v>
      </c>
      <c r="W1647">
        <v>0</v>
      </c>
      <c r="X1647">
        <v>0</v>
      </c>
      <c r="Y1647">
        <v>0</v>
      </c>
      <c r="Z1647">
        <v>0</v>
      </c>
      <c r="AA1647">
        <v>0</v>
      </c>
      <c r="AB1647">
        <v>0</v>
      </c>
      <c r="AC1647">
        <v>0</v>
      </c>
      <c r="AD1647">
        <v>600660</v>
      </c>
      <c r="AE1647">
        <v>0</v>
      </c>
      <c r="AF1647">
        <v>0</v>
      </c>
      <c r="AG1647">
        <v>0</v>
      </c>
      <c r="AH1647">
        <v>0</v>
      </c>
      <c r="AI1647">
        <v>0</v>
      </c>
      <c r="AJ1647">
        <v>0</v>
      </c>
      <c r="AK1647">
        <v>0</v>
      </c>
      <c r="AL1647">
        <v>5.1664000000000003</v>
      </c>
      <c r="AM1647">
        <v>11</v>
      </c>
      <c r="AN1647">
        <v>6</v>
      </c>
      <c r="AO1647">
        <v>0</v>
      </c>
      <c r="AP1647" t="s">
        <v>2601</v>
      </c>
    </row>
    <row r="1648" spans="1:42" x14ac:dyDescent="0.2">
      <c r="A1648" t="s">
        <v>1652</v>
      </c>
      <c r="B1648">
        <v>608290</v>
      </c>
      <c r="C1648">
        <v>0</v>
      </c>
      <c r="D1648">
        <v>0</v>
      </c>
      <c r="E1648">
        <v>0</v>
      </c>
      <c r="F1648">
        <v>0</v>
      </c>
      <c r="G1648">
        <v>0</v>
      </c>
      <c r="H1648">
        <v>0</v>
      </c>
      <c r="I1648">
        <v>0</v>
      </c>
      <c r="J1648">
        <v>0</v>
      </c>
      <c r="K1648">
        <v>507910</v>
      </c>
      <c r="L1648">
        <v>0</v>
      </c>
      <c r="M1648">
        <v>0</v>
      </c>
      <c r="N1648">
        <v>0</v>
      </c>
      <c r="O1648">
        <v>0</v>
      </c>
      <c r="P1648">
        <v>0</v>
      </c>
      <c r="Q1648">
        <v>0</v>
      </c>
      <c r="R1648">
        <v>0</v>
      </c>
      <c r="S1648">
        <v>0</v>
      </c>
      <c r="T1648">
        <v>0</v>
      </c>
      <c r="U1648">
        <v>0</v>
      </c>
      <c r="V1648">
        <v>0</v>
      </c>
      <c r="W1648">
        <v>0</v>
      </c>
      <c r="X1648">
        <v>0</v>
      </c>
      <c r="Y1648">
        <v>0</v>
      </c>
      <c r="Z1648">
        <v>0</v>
      </c>
      <c r="AA1648">
        <v>0</v>
      </c>
      <c r="AB1648">
        <v>0</v>
      </c>
      <c r="AC1648">
        <v>0</v>
      </c>
      <c r="AD1648">
        <v>0</v>
      </c>
      <c r="AE1648">
        <v>0</v>
      </c>
      <c r="AF1648">
        <v>0</v>
      </c>
      <c r="AG1648">
        <v>0</v>
      </c>
      <c r="AH1648">
        <v>0</v>
      </c>
      <c r="AI1648">
        <v>0</v>
      </c>
      <c r="AJ1648">
        <v>0</v>
      </c>
      <c r="AK1648">
        <v>0</v>
      </c>
      <c r="AL1648">
        <v>5.6033999999999997</v>
      </c>
      <c r="AM1648">
        <v>16</v>
      </c>
      <c r="AN1648">
        <v>2</v>
      </c>
      <c r="AO1648">
        <v>10.199999999999999</v>
      </c>
      <c r="AP1648" t="s">
        <v>2584</v>
      </c>
    </row>
    <row r="1649" spans="1:42" x14ac:dyDescent="0.2">
      <c r="A1649" t="s">
        <v>1653</v>
      </c>
      <c r="B1649">
        <v>0</v>
      </c>
      <c r="C1649">
        <v>0</v>
      </c>
      <c r="D1649">
        <v>0</v>
      </c>
      <c r="E1649">
        <v>0</v>
      </c>
      <c r="F1649">
        <v>0</v>
      </c>
      <c r="G1649">
        <v>0</v>
      </c>
      <c r="H1649">
        <v>0</v>
      </c>
      <c r="I1649">
        <v>0</v>
      </c>
      <c r="J1649">
        <v>0</v>
      </c>
      <c r="K1649">
        <v>0</v>
      </c>
      <c r="L1649">
        <v>0</v>
      </c>
      <c r="M1649">
        <v>0</v>
      </c>
      <c r="N1649">
        <v>0</v>
      </c>
      <c r="O1649">
        <v>0</v>
      </c>
      <c r="P1649">
        <v>0</v>
      </c>
      <c r="Q1649">
        <v>0</v>
      </c>
      <c r="R1649">
        <v>0</v>
      </c>
      <c r="S1649">
        <v>0</v>
      </c>
      <c r="T1649">
        <v>0</v>
      </c>
      <c r="U1649">
        <v>0</v>
      </c>
      <c r="V1649">
        <v>148590</v>
      </c>
      <c r="W1649">
        <v>0</v>
      </c>
      <c r="X1649">
        <v>0</v>
      </c>
      <c r="Y1649">
        <v>0</v>
      </c>
      <c r="Z1649">
        <v>0</v>
      </c>
      <c r="AA1649">
        <v>0</v>
      </c>
      <c r="AB1649">
        <v>0</v>
      </c>
      <c r="AC1649">
        <v>0</v>
      </c>
      <c r="AD1649">
        <v>0</v>
      </c>
      <c r="AE1649">
        <v>0</v>
      </c>
      <c r="AF1649">
        <v>0</v>
      </c>
      <c r="AG1649">
        <v>0</v>
      </c>
      <c r="AH1649">
        <v>0</v>
      </c>
      <c r="AI1649">
        <v>0</v>
      </c>
      <c r="AJ1649">
        <v>0</v>
      </c>
      <c r="AK1649">
        <v>0</v>
      </c>
      <c r="AL1649">
        <v>5.2634999999999996</v>
      </c>
      <c r="AM1649">
        <v>23</v>
      </c>
      <c r="AN1649">
        <v>2</v>
      </c>
      <c r="AO1649">
        <v>14.1</v>
      </c>
      <c r="AP1649" t="s">
        <v>2766</v>
      </c>
    </row>
    <row r="1650" spans="1:42" x14ac:dyDescent="0.2">
      <c r="A1650" t="s">
        <v>1654</v>
      </c>
      <c r="B1650">
        <v>0</v>
      </c>
      <c r="C1650">
        <v>0</v>
      </c>
      <c r="D1650">
        <v>0</v>
      </c>
      <c r="E1650">
        <v>0</v>
      </c>
      <c r="F1650">
        <v>0</v>
      </c>
      <c r="G1650">
        <v>0</v>
      </c>
      <c r="H1650">
        <v>0</v>
      </c>
      <c r="I1650">
        <v>0</v>
      </c>
      <c r="J1650">
        <v>0</v>
      </c>
      <c r="K1650">
        <v>0</v>
      </c>
      <c r="L1650">
        <v>0</v>
      </c>
      <c r="M1650">
        <v>0</v>
      </c>
      <c r="N1650">
        <v>0</v>
      </c>
      <c r="O1650">
        <v>0</v>
      </c>
      <c r="P1650">
        <v>0</v>
      </c>
      <c r="Q1650">
        <v>0</v>
      </c>
      <c r="R1650">
        <v>0</v>
      </c>
      <c r="S1650">
        <v>0</v>
      </c>
      <c r="T1650">
        <v>0</v>
      </c>
      <c r="U1650">
        <v>0</v>
      </c>
      <c r="V1650">
        <v>540220</v>
      </c>
      <c r="W1650">
        <v>593820</v>
      </c>
      <c r="X1650">
        <v>431910</v>
      </c>
      <c r="Y1650">
        <v>656350</v>
      </c>
      <c r="Z1650">
        <v>0</v>
      </c>
      <c r="AA1650">
        <v>0</v>
      </c>
      <c r="AB1650">
        <v>0</v>
      </c>
      <c r="AC1650">
        <v>0</v>
      </c>
      <c r="AD1650">
        <v>553760</v>
      </c>
      <c r="AE1650">
        <v>346840</v>
      </c>
      <c r="AF1650">
        <v>0</v>
      </c>
      <c r="AG1650">
        <v>0</v>
      </c>
      <c r="AH1650">
        <v>322540</v>
      </c>
      <c r="AI1650">
        <v>585650</v>
      </c>
      <c r="AJ1650">
        <v>650610</v>
      </c>
      <c r="AK1650">
        <v>784760</v>
      </c>
      <c r="AL1650">
        <v>124.44</v>
      </c>
      <c r="AM1650">
        <v>34</v>
      </c>
      <c r="AN1650">
        <v>4</v>
      </c>
      <c r="AO1650">
        <v>12.6</v>
      </c>
      <c r="AP1650" t="s">
        <v>2644</v>
      </c>
    </row>
    <row r="1651" spans="1:42" x14ac:dyDescent="0.2">
      <c r="A1651" t="s">
        <v>1655</v>
      </c>
      <c r="B1651">
        <v>4324800</v>
      </c>
      <c r="C1651">
        <v>6112800</v>
      </c>
      <c r="D1651">
        <v>5490700</v>
      </c>
      <c r="E1651">
        <v>4952600</v>
      </c>
      <c r="F1651">
        <v>9822700</v>
      </c>
      <c r="G1651">
        <v>11946000</v>
      </c>
      <c r="H1651">
        <v>10174000</v>
      </c>
      <c r="I1651">
        <v>9875700</v>
      </c>
      <c r="J1651">
        <v>10820000</v>
      </c>
      <c r="K1651">
        <v>11657000</v>
      </c>
      <c r="L1651">
        <v>10387000</v>
      </c>
      <c r="M1651">
        <v>11295000</v>
      </c>
      <c r="N1651">
        <v>10777000</v>
      </c>
      <c r="O1651">
        <v>11137000</v>
      </c>
      <c r="P1651">
        <v>9974000</v>
      </c>
      <c r="Q1651">
        <v>10017000</v>
      </c>
      <c r="R1651">
        <v>10139000</v>
      </c>
      <c r="S1651">
        <v>10657000</v>
      </c>
      <c r="T1651">
        <v>11161000</v>
      </c>
      <c r="U1651">
        <v>9818300</v>
      </c>
      <c r="V1651">
        <v>27120000</v>
      </c>
      <c r="W1651">
        <v>29359000</v>
      </c>
      <c r="X1651">
        <v>22645000</v>
      </c>
      <c r="Y1651">
        <v>27586000</v>
      </c>
      <c r="Z1651">
        <v>10465000</v>
      </c>
      <c r="AA1651">
        <v>13283000</v>
      </c>
      <c r="AB1651">
        <v>11860000</v>
      </c>
      <c r="AC1651">
        <v>12208000</v>
      </c>
      <c r="AD1651">
        <v>28793000</v>
      </c>
      <c r="AE1651">
        <v>13519000</v>
      </c>
      <c r="AF1651">
        <v>14274000</v>
      </c>
      <c r="AG1651">
        <v>15246000</v>
      </c>
      <c r="AH1651">
        <v>12361000</v>
      </c>
      <c r="AI1651">
        <v>30605000</v>
      </c>
      <c r="AJ1651">
        <v>41664000</v>
      </c>
      <c r="AK1651">
        <v>28403000</v>
      </c>
      <c r="AL1651">
        <v>323.31</v>
      </c>
      <c r="AM1651">
        <v>565</v>
      </c>
      <c r="AN1651">
        <v>16</v>
      </c>
      <c r="AO1651">
        <v>47.4</v>
      </c>
      <c r="AP1651" t="s">
        <v>3149</v>
      </c>
    </row>
    <row r="1652" spans="1:42" x14ac:dyDescent="0.2">
      <c r="A1652" t="s">
        <v>1656</v>
      </c>
      <c r="B1652">
        <v>0</v>
      </c>
      <c r="C1652">
        <v>0</v>
      </c>
      <c r="D1652">
        <v>0</v>
      </c>
      <c r="E1652">
        <v>542480</v>
      </c>
      <c r="F1652">
        <v>0</v>
      </c>
      <c r="G1652">
        <v>0</v>
      </c>
      <c r="H1652">
        <v>0</v>
      </c>
      <c r="I1652">
        <v>0</v>
      </c>
      <c r="J1652">
        <v>0</v>
      </c>
      <c r="K1652">
        <v>0</v>
      </c>
      <c r="L1652">
        <v>0</v>
      </c>
      <c r="M1652">
        <v>0</v>
      </c>
      <c r="N1652">
        <v>0</v>
      </c>
      <c r="O1652">
        <v>0</v>
      </c>
      <c r="P1652">
        <v>0</v>
      </c>
      <c r="Q1652">
        <v>0</v>
      </c>
      <c r="R1652">
        <v>0</v>
      </c>
      <c r="S1652">
        <v>0</v>
      </c>
      <c r="T1652">
        <v>0</v>
      </c>
      <c r="U1652">
        <v>0</v>
      </c>
      <c r="V1652">
        <v>0</v>
      </c>
      <c r="W1652">
        <v>0</v>
      </c>
      <c r="X1652">
        <v>0</v>
      </c>
      <c r="Y1652">
        <v>0</v>
      </c>
      <c r="Z1652">
        <v>0</v>
      </c>
      <c r="AA1652">
        <v>0</v>
      </c>
      <c r="AB1652">
        <v>0</v>
      </c>
      <c r="AC1652">
        <v>0</v>
      </c>
      <c r="AD1652">
        <v>0</v>
      </c>
      <c r="AE1652">
        <v>0</v>
      </c>
      <c r="AF1652">
        <v>0</v>
      </c>
      <c r="AG1652">
        <v>0</v>
      </c>
      <c r="AH1652">
        <v>0</v>
      </c>
      <c r="AI1652">
        <v>0</v>
      </c>
      <c r="AJ1652">
        <v>0</v>
      </c>
      <c r="AK1652">
        <v>0</v>
      </c>
      <c r="AL1652">
        <v>14.547000000000001</v>
      </c>
      <c r="AM1652">
        <v>25</v>
      </c>
      <c r="AN1652">
        <v>4</v>
      </c>
      <c r="AO1652">
        <v>5.5</v>
      </c>
      <c r="AP1652" t="s">
        <v>2584</v>
      </c>
    </row>
    <row r="1653" spans="1:42" x14ac:dyDescent="0.2">
      <c r="A1653" t="s">
        <v>1657</v>
      </c>
      <c r="B1653">
        <v>2034000</v>
      </c>
      <c r="C1653">
        <v>1664300</v>
      </c>
      <c r="D1653">
        <v>2282700</v>
      </c>
      <c r="E1653">
        <v>2359100</v>
      </c>
      <c r="F1653">
        <v>1200400</v>
      </c>
      <c r="G1653">
        <v>1081500</v>
      </c>
      <c r="H1653">
        <v>1262100</v>
      </c>
      <c r="I1653">
        <v>1503000</v>
      </c>
      <c r="J1653">
        <v>1451200</v>
      </c>
      <c r="K1653">
        <v>1357100</v>
      </c>
      <c r="L1653">
        <v>1524300</v>
      </c>
      <c r="M1653">
        <v>0</v>
      </c>
      <c r="N1653">
        <v>617090</v>
      </c>
      <c r="O1653">
        <v>822480</v>
      </c>
      <c r="P1653">
        <v>930300</v>
      </c>
      <c r="Q1653">
        <v>886000</v>
      </c>
      <c r="R1653">
        <v>1686000</v>
      </c>
      <c r="S1653">
        <v>1624400</v>
      </c>
      <c r="T1653">
        <v>2388800</v>
      </c>
      <c r="U1653">
        <v>1348900</v>
      </c>
      <c r="V1653">
        <v>0</v>
      </c>
      <c r="W1653">
        <v>0</v>
      </c>
      <c r="X1653">
        <v>0</v>
      </c>
      <c r="Y1653">
        <v>0</v>
      </c>
      <c r="Z1653">
        <v>1102100</v>
      </c>
      <c r="AA1653">
        <v>828670</v>
      </c>
      <c r="AB1653">
        <v>1156100</v>
      </c>
      <c r="AC1653">
        <v>976400</v>
      </c>
      <c r="AD1653">
        <v>0</v>
      </c>
      <c r="AE1653">
        <v>692540</v>
      </c>
      <c r="AF1653">
        <v>676300</v>
      </c>
      <c r="AG1653">
        <v>590710</v>
      </c>
      <c r="AH1653">
        <v>657220</v>
      </c>
      <c r="AI1653">
        <v>0</v>
      </c>
      <c r="AJ1653">
        <v>0</v>
      </c>
      <c r="AK1653">
        <v>0</v>
      </c>
      <c r="AL1653">
        <v>149.77000000000001</v>
      </c>
      <c r="AM1653">
        <v>62</v>
      </c>
      <c r="AN1653">
        <v>2</v>
      </c>
      <c r="AO1653">
        <v>14.9</v>
      </c>
      <c r="AP1653" t="s">
        <v>2584</v>
      </c>
    </row>
    <row r="1654" spans="1:42" x14ac:dyDescent="0.2">
      <c r="A1654" t="s">
        <v>1658</v>
      </c>
      <c r="B1654">
        <v>0</v>
      </c>
      <c r="C1654">
        <v>0</v>
      </c>
      <c r="D1654">
        <v>0</v>
      </c>
      <c r="E1654">
        <v>0</v>
      </c>
      <c r="F1654">
        <v>0</v>
      </c>
      <c r="G1654">
        <v>0</v>
      </c>
      <c r="H1654">
        <v>0</v>
      </c>
      <c r="I1654">
        <v>0</v>
      </c>
      <c r="J1654">
        <v>0</v>
      </c>
      <c r="K1654">
        <v>0</v>
      </c>
      <c r="L1654">
        <v>0</v>
      </c>
      <c r="M1654">
        <v>0</v>
      </c>
      <c r="N1654">
        <v>0</v>
      </c>
      <c r="O1654">
        <v>0</v>
      </c>
      <c r="P1654">
        <v>0</v>
      </c>
      <c r="Q1654">
        <v>0</v>
      </c>
      <c r="R1654">
        <v>0</v>
      </c>
      <c r="S1654">
        <v>0</v>
      </c>
      <c r="T1654">
        <v>308040</v>
      </c>
      <c r="U1654">
        <v>0</v>
      </c>
      <c r="V1654">
        <v>0</v>
      </c>
      <c r="W1654">
        <v>0</v>
      </c>
      <c r="X1654">
        <v>0</v>
      </c>
      <c r="Y1654">
        <v>0</v>
      </c>
      <c r="Z1654">
        <v>0</v>
      </c>
      <c r="AA1654">
        <v>0</v>
      </c>
      <c r="AB1654">
        <v>0</v>
      </c>
      <c r="AC1654">
        <v>0</v>
      </c>
      <c r="AD1654">
        <v>0</v>
      </c>
      <c r="AE1654">
        <v>0</v>
      </c>
      <c r="AF1654">
        <v>0</v>
      </c>
      <c r="AG1654">
        <v>0</v>
      </c>
      <c r="AH1654">
        <v>0</v>
      </c>
      <c r="AI1654">
        <v>0</v>
      </c>
      <c r="AJ1654">
        <v>0</v>
      </c>
      <c r="AK1654">
        <v>0</v>
      </c>
      <c r="AL1654">
        <v>7.6376999999999997</v>
      </c>
      <c r="AM1654">
        <v>14</v>
      </c>
      <c r="AN1654">
        <v>2</v>
      </c>
      <c r="AO1654">
        <v>9.5</v>
      </c>
      <c r="AP1654" t="s">
        <v>3150</v>
      </c>
    </row>
    <row r="1655" spans="1:42" x14ac:dyDescent="0.2">
      <c r="A1655" t="s">
        <v>1659</v>
      </c>
      <c r="B1655">
        <v>0</v>
      </c>
      <c r="C1655">
        <v>0</v>
      </c>
      <c r="D1655">
        <v>710600</v>
      </c>
      <c r="E1655">
        <v>697920</v>
      </c>
      <c r="F1655">
        <v>0</v>
      </c>
      <c r="G1655">
        <v>538370</v>
      </c>
      <c r="H1655">
        <v>543110</v>
      </c>
      <c r="I1655">
        <v>746150</v>
      </c>
      <c r="J1655">
        <v>519300</v>
      </c>
      <c r="K1655">
        <v>524570</v>
      </c>
      <c r="L1655">
        <v>0</v>
      </c>
      <c r="M1655">
        <v>636990</v>
      </c>
      <c r="N1655">
        <v>479900</v>
      </c>
      <c r="O1655">
        <v>0</v>
      </c>
      <c r="P1655">
        <v>516780</v>
      </c>
      <c r="Q1655">
        <v>0</v>
      </c>
      <c r="R1655">
        <v>570180</v>
      </c>
      <c r="S1655">
        <v>0</v>
      </c>
      <c r="T1655">
        <v>350330</v>
      </c>
      <c r="U1655">
        <v>466650</v>
      </c>
      <c r="V1655">
        <v>488320</v>
      </c>
      <c r="W1655">
        <v>0</v>
      </c>
      <c r="X1655">
        <v>0</v>
      </c>
      <c r="Y1655">
        <v>474640</v>
      </c>
      <c r="Z1655">
        <v>0</v>
      </c>
      <c r="AA1655">
        <v>812840</v>
      </c>
      <c r="AB1655">
        <v>0</v>
      </c>
      <c r="AC1655">
        <v>819820</v>
      </c>
      <c r="AD1655">
        <v>470710</v>
      </c>
      <c r="AE1655">
        <v>0</v>
      </c>
      <c r="AF1655">
        <v>650060</v>
      </c>
      <c r="AG1655">
        <v>702660</v>
      </c>
      <c r="AH1655">
        <v>0</v>
      </c>
      <c r="AI1655">
        <v>0</v>
      </c>
      <c r="AJ1655">
        <v>0</v>
      </c>
      <c r="AK1655">
        <v>0</v>
      </c>
      <c r="AL1655">
        <v>77.423000000000002</v>
      </c>
      <c r="AM1655">
        <v>50</v>
      </c>
      <c r="AN1655">
        <v>4</v>
      </c>
      <c r="AO1655">
        <v>23.4</v>
      </c>
      <c r="AP1655" t="s">
        <v>3151</v>
      </c>
    </row>
    <row r="1656" spans="1:42" x14ac:dyDescent="0.2">
      <c r="A1656" t="s">
        <v>1660</v>
      </c>
      <c r="B1656">
        <v>3945000</v>
      </c>
      <c r="C1656">
        <v>2604700</v>
      </c>
      <c r="D1656">
        <v>3067700</v>
      </c>
      <c r="E1656">
        <v>2653400</v>
      </c>
      <c r="F1656">
        <v>3158200</v>
      </c>
      <c r="G1656">
        <v>3305600</v>
      </c>
      <c r="H1656">
        <v>2920600</v>
      </c>
      <c r="I1656">
        <v>2773100</v>
      </c>
      <c r="J1656">
        <v>3090800</v>
      </c>
      <c r="K1656">
        <v>2940600</v>
      </c>
      <c r="L1656">
        <v>3398700</v>
      </c>
      <c r="M1656">
        <v>3473800</v>
      </c>
      <c r="N1656">
        <v>3737100</v>
      </c>
      <c r="O1656">
        <v>3715500</v>
      </c>
      <c r="P1656">
        <v>2862600</v>
      </c>
      <c r="Q1656">
        <v>2857800</v>
      </c>
      <c r="R1656">
        <v>3579100</v>
      </c>
      <c r="S1656">
        <v>3291400</v>
      </c>
      <c r="T1656">
        <v>4693900</v>
      </c>
      <c r="U1656">
        <v>4201500</v>
      </c>
      <c r="V1656">
        <v>3838000</v>
      </c>
      <c r="W1656">
        <v>3236500</v>
      </c>
      <c r="X1656">
        <v>3280600</v>
      </c>
      <c r="Y1656">
        <v>3084500</v>
      </c>
      <c r="Z1656">
        <v>3353600</v>
      </c>
      <c r="AA1656">
        <v>3460700</v>
      </c>
      <c r="AB1656">
        <v>2865100</v>
      </c>
      <c r="AC1656">
        <v>4146500</v>
      </c>
      <c r="AD1656">
        <v>2523300</v>
      </c>
      <c r="AE1656">
        <v>3077700</v>
      </c>
      <c r="AF1656">
        <v>3139700</v>
      </c>
      <c r="AG1656">
        <v>2614400</v>
      </c>
      <c r="AH1656">
        <v>3245400</v>
      </c>
      <c r="AI1656">
        <v>3516100</v>
      </c>
      <c r="AJ1656">
        <v>2906900</v>
      </c>
      <c r="AK1656">
        <v>2602000</v>
      </c>
      <c r="AL1656">
        <v>323.31</v>
      </c>
      <c r="AM1656">
        <v>296</v>
      </c>
      <c r="AN1656">
        <v>8</v>
      </c>
      <c r="AO1656">
        <v>46.7</v>
      </c>
      <c r="AP1656" t="s">
        <v>2584</v>
      </c>
    </row>
    <row r="1657" spans="1:42" x14ac:dyDescent="0.2">
      <c r="A1657" t="s">
        <v>1661</v>
      </c>
      <c r="B1657">
        <v>0</v>
      </c>
      <c r="C1657">
        <v>0</v>
      </c>
      <c r="D1657">
        <v>0</v>
      </c>
      <c r="E1657">
        <v>0</v>
      </c>
      <c r="F1657">
        <v>0</v>
      </c>
      <c r="G1657">
        <v>0</v>
      </c>
      <c r="H1657">
        <v>0</v>
      </c>
      <c r="I1657">
        <v>0</v>
      </c>
      <c r="J1657">
        <v>0</v>
      </c>
      <c r="K1657">
        <v>0</v>
      </c>
      <c r="L1657">
        <v>0</v>
      </c>
      <c r="M1657">
        <v>0</v>
      </c>
      <c r="N1657">
        <v>0</v>
      </c>
      <c r="O1657">
        <v>0</v>
      </c>
      <c r="P1657">
        <v>0</v>
      </c>
      <c r="Q1657">
        <v>0</v>
      </c>
      <c r="R1657">
        <v>0</v>
      </c>
      <c r="S1657">
        <v>0</v>
      </c>
      <c r="T1657">
        <v>0</v>
      </c>
      <c r="U1657">
        <v>0</v>
      </c>
      <c r="V1657">
        <v>0</v>
      </c>
      <c r="W1657">
        <v>0</v>
      </c>
      <c r="X1657">
        <v>0</v>
      </c>
      <c r="Y1657">
        <v>0</v>
      </c>
      <c r="Z1657">
        <v>0</v>
      </c>
      <c r="AA1657">
        <v>0</v>
      </c>
      <c r="AB1657">
        <v>0</v>
      </c>
      <c r="AC1657">
        <v>0</v>
      </c>
      <c r="AD1657">
        <v>694910</v>
      </c>
      <c r="AE1657">
        <v>0</v>
      </c>
      <c r="AF1657">
        <v>0</v>
      </c>
      <c r="AG1657">
        <v>0</v>
      </c>
      <c r="AH1657">
        <v>0</v>
      </c>
      <c r="AI1657">
        <v>0</v>
      </c>
      <c r="AJ1657">
        <v>789440</v>
      </c>
      <c r="AK1657">
        <v>920680</v>
      </c>
      <c r="AL1657">
        <v>58.811999999999998</v>
      </c>
      <c r="AM1657">
        <v>23</v>
      </c>
      <c r="AN1657">
        <v>3</v>
      </c>
      <c r="AO1657">
        <v>14.2</v>
      </c>
      <c r="AP1657" t="s">
        <v>2584</v>
      </c>
    </row>
    <row r="1658" spans="1:42" x14ac:dyDescent="0.2">
      <c r="A1658" t="s">
        <v>1662</v>
      </c>
      <c r="B1658">
        <v>5019600</v>
      </c>
      <c r="C1658">
        <v>8058200</v>
      </c>
      <c r="D1658">
        <v>9013600</v>
      </c>
      <c r="E1658">
        <v>11124000</v>
      </c>
      <c r="F1658">
        <v>8162500</v>
      </c>
      <c r="G1658">
        <v>9784400</v>
      </c>
      <c r="H1658">
        <v>9187900</v>
      </c>
      <c r="I1658">
        <v>10141000</v>
      </c>
      <c r="J1658">
        <v>10216000</v>
      </c>
      <c r="K1658">
        <v>13308000</v>
      </c>
      <c r="L1658">
        <v>6470100</v>
      </c>
      <c r="M1658">
        <v>10289000</v>
      </c>
      <c r="N1658">
        <v>8413300</v>
      </c>
      <c r="O1658">
        <v>8470800</v>
      </c>
      <c r="P1658">
        <v>9626900</v>
      </c>
      <c r="Q1658">
        <v>12807000</v>
      </c>
      <c r="R1658">
        <v>6959200</v>
      </c>
      <c r="S1658">
        <v>6647700</v>
      </c>
      <c r="T1658">
        <v>9131500</v>
      </c>
      <c r="U1658">
        <v>11684000</v>
      </c>
      <c r="V1658">
        <v>5121600</v>
      </c>
      <c r="W1658">
        <v>5440500</v>
      </c>
      <c r="X1658">
        <v>5641000</v>
      </c>
      <c r="Y1658">
        <v>5227700</v>
      </c>
      <c r="Z1658">
        <v>10247000</v>
      </c>
      <c r="AA1658">
        <v>10325000</v>
      </c>
      <c r="AB1658">
        <v>8109800</v>
      </c>
      <c r="AC1658">
        <v>8464700</v>
      </c>
      <c r="AD1658">
        <v>4769400</v>
      </c>
      <c r="AE1658">
        <v>7638700</v>
      </c>
      <c r="AF1658">
        <v>9601300</v>
      </c>
      <c r="AG1658">
        <v>9906700</v>
      </c>
      <c r="AH1658">
        <v>9828500</v>
      </c>
      <c r="AI1658">
        <v>5397900</v>
      </c>
      <c r="AJ1658">
        <v>4298100</v>
      </c>
      <c r="AK1658">
        <v>4823200</v>
      </c>
      <c r="AL1658">
        <v>129.57</v>
      </c>
      <c r="AM1658">
        <v>205</v>
      </c>
      <c r="AN1658">
        <v>7</v>
      </c>
      <c r="AO1658">
        <v>45</v>
      </c>
      <c r="AP1658" t="s">
        <v>2623</v>
      </c>
    </row>
    <row r="1659" spans="1:42" x14ac:dyDescent="0.2">
      <c r="A1659" t="s">
        <v>1663</v>
      </c>
      <c r="B1659">
        <v>0</v>
      </c>
      <c r="C1659">
        <v>0</v>
      </c>
      <c r="D1659">
        <v>0</v>
      </c>
      <c r="E1659">
        <v>0</v>
      </c>
      <c r="F1659">
        <v>0</v>
      </c>
      <c r="G1659">
        <v>0</v>
      </c>
      <c r="H1659">
        <v>0</v>
      </c>
      <c r="I1659">
        <v>0</v>
      </c>
      <c r="J1659">
        <v>0</v>
      </c>
      <c r="K1659">
        <v>0</v>
      </c>
      <c r="L1659">
        <v>0</v>
      </c>
      <c r="M1659">
        <v>0</v>
      </c>
      <c r="N1659">
        <v>0</v>
      </c>
      <c r="O1659">
        <v>0</v>
      </c>
      <c r="P1659">
        <v>0</v>
      </c>
      <c r="Q1659">
        <v>0</v>
      </c>
      <c r="R1659">
        <v>0</v>
      </c>
      <c r="S1659">
        <v>0</v>
      </c>
      <c r="T1659">
        <v>0</v>
      </c>
      <c r="U1659">
        <v>0</v>
      </c>
      <c r="V1659">
        <v>0</v>
      </c>
      <c r="W1659">
        <v>0</v>
      </c>
      <c r="X1659">
        <v>0</v>
      </c>
      <c r="Y1659">
        <v>0</v>
      </c>
      <c r="Z1659">
        <v>0</v>
      </c>
      <c r="AA1659">
        <v>0</v>
      </c>
      <c r="AB1659">
        <v>0</v>
      </c>
      <c r="AC1659">
        <v>0</v>
      </c>
      <c r="AD1659">
        <v>0</v>
      </c>
      <c r="AE1659">
        <v>0</v>
      </c>
      <c r="AF1659">
        <v>0</v>
      </c>
      <c r="AG1659">
        <v>0</v>
      </c>
      <c r="AH1659">
        <v>55808</v>
      </c>
      <c r="AI1659">
        <v>0</v>
      </c>
      <c r="AJ1659">
        <v>0</v>
      </c>
      <c r="AK1659">
        <v>0</v>
      </c>
      <c r="AL1659">
        <v>2.5962999999999998</v>
      </c>
      <c r="AM1659">
        <v>7</v>
      </c>
      <c r="AN1659">
        <v>1</v>
      </c>
      <c r="AO1659">
        <v>13.3</v>
      </c>
      <c r="AP1659" t="s">
        <v>2584</v>
      </c>
    </row>
    <row r="1660" spans="1:42" x14ac:dyDescent="0.2">
      <c r="A1660" t="s">
        <v>1664</v>
      </c>
      <c r="B1660">
        <v>0</v>
      </c>
      <c r="C1660">
        <v>477720</v>
      </c>
      <c r="D1660">
        <v>539360</v>
      </c>
      <c r="E1660">
        <v>566690</v>
      </c>
      <c r="F1660">
        <v>476870</v>
      </c>
      <c r="G1660">
        <v>455840</v>
      </c>
      <c r="H1660">
        <v>591830</v>
      </c>
      <c r="I1660">
        <v>701710</v>
      </c>
      <c r="J1660">
        <v>503770</v>
      </c>
      <c r="K1660">
        <v>680010</v>
      </c>
      <c r="L1660">
        <v>577910</v>
      </c>
      <c r="M1660">
        <v>515470</v>
      </c>
      <c r="N1660">
        <v>0</v>
      </c>
      <c r="O1660">
        <v>540340</v>
      </c>
      <c r="P1660">
        <v>585010</v>
      </c>
      <c r="Q1660">
        <v>390080</v>
      </c>
      <c r="R1660">
        <v>539130</v>
      </c>
      <c r="S1660">
        <v>0</v>
      </c>
      <c r="T1660">
        <v>380780</v>
      </c>
      <c r="U1660">
        <v>842470</v>
      </c>
      <c r="V1660">
        <v>537940</v>
      </c>
      <c r="W1660">
        <v>412450</v>
      </c>
      <c r="X1660">
        <v>585850</v>
      </c>
      <c r="Y1660">
        <v>0</v>
      </c>
      <c r="Z1660">
        <v>667450</v>
      </c>
      <c r="AA1660">
        <v>617230</v>
      </c>
      <c r="AB1660">
        <v>418750</v>
      </c>
      <c r="AC1660">
        <v>798970</v>
      </c>
      <c r="AD1660">
        <v>453460</v>
      </c>
      <c r="AE1660">
        <v>618590</v>
      </c>
      <c r="AF1660">
        <v>587240</v>
      </c>
      <c r="AG1660">
        <v>625240</v>
      </c>
      <c r="AH1660">
        <v>687350</v>
      </c>
      <c r="AI1660">
        <v>532630</v>
      </c>
      <c r="AJ1660">
        <v>501800</v>
      </c>
      <c r="AK1660">
        <v>716130</v>
      </c>
      <c r="AL1660">
        <v>18.933</v>
      </c>
      <c r="AM1660">
        <v>86</v>
      </c>
      <c r="AN1660">
        <v>4</v>
      </c>
      <c r="AO1660">
        <v>13.9</v>
      </c>
      <c r="AP1660" t="s">
        <v>3152</v>
      </c>
    </row>
    <row r="1661" spans="1:42" x14ac:dyDescent="0.2">
      <c r="A1661" t="s">
        <v>1665</v>
      </c>
      <c r="B1661">
        <v>2253000</v>
      </c>
      <c r="C1661">
        <v>7308000</v>
      </c>
      <c r="D1661">
        <v>6453900</v>
      </c>
      <c r="E1661">
        <v>6915100</v>
      </c>
      <c r="F1661">
        <v>5261500</v>
      </c>
      <c r="G1661">
        <v>5359100</v>
      </c>
      <c r="H1661">
        <v>5864500</v>
      </c>
      <c r="I1661">
        <v>6374700</v>
      </c>
      <c r="J1661">
        <v>5817900</v>
      </c>
      <c r="K1661">
        <v>5537300</v>
      </c>
      <c r="L1661">
        <v>6114800</v>
      </c>
      <c r="M1661">
        <v>5738200</v>
      </c>
      <c r="N1661">
        <v>5343000</v>
      </c>
      <c r="O1661">
        <v>4859800</v>
      </c>
      <c r="P1661">
        <v>4337800</v>
      </c>
      <c r="Q1661">
        <v>4630200</v>
      </c>
      <c r="R1661">
        <v>5181300</v>
      </c>
      <c r="S1661">
        <v>4860700</v>
      </c>
      <c r="T1661">
        <v>5276600</v>
      </c>
      <c r="U1661">
        <v>6344800</v>
      </c>
      <c r="V1661">
        <v>4877800</v>
      </c>
      <c r="W1661">
        <v>4947000</v>
      </c>
      <c r="X1661">
        <v>5616900</v>
      </c>
      <c r="Y1661">
        <v>5568100</v>
      </c>
      <c r="Z1661">
        <v>6155000</v>
      </c>
      <c r="AA1661">
        <v>6000700</v>
      </c>
      <c r="AB1661">
        <v>5502100</v>
      </c>
      <c r="AC1661">
        <v>7156100</v>
      </c>
      <c r="AD1661">
        <v>5194800</v>
      </c>
      <c r="AE1661">
        <v>6174200</v>
      </c>
      <c r="AF1661">
        <v>5515300</v>
      </c>
      <c r="AG1661">
        <v>7284000</v>
      </c>
      <c r="AH1661">
        <v>5936300</v>
      </c>
      <c r="AI1661">
        <v>5151500</v>
      </c>
      <c r="AJ1661">
        <v>5591500</v>
      </c>
      <c r="AK1661">
        <v>5333900</v>
      </c>
      <c r="AL1661">
        <v>208.27</v>
      </c>
      <c r="AM1661">
        <v>320</v>
      </c>
      <c r="AN1661">
        <v>10</v>
      </c>
      <c r="AO1661">
        <v>36.4</v>
      </c>
      <c r="AP1661" t="s">
        <v>2710</v>
      </c>
    </row>
    <row r="1662" spans="1:42" x14ac:dyDescent="0.2">
      <c r="A1662" t="s">
        <v>1666</v>
      </c>
      <c r="B1662">
        <v>0</v>
      </c>
      <c r="C1662">
        <v>0</v>
      </c>
      <c r="D1662">
        <v>0</v>
      </c>
      <c r="E1662">
        <v>0</v>
      </c>
      <c r="F1662">
        <v>0</v>
      </c>
      <c r="G1662">
        <v>0</v>
      </c>
      <c r="H1662">
        <v>0</v>
      </c>
      <c r="I1662">
        <v>0</v>
      </c>
      <c r="J1662">
        <v>0</v>
      </c>
      <c r="K1662">
        <v>0</v>
      </c>
      <c r="L1662">
        <v>2461400</v>
      </c>
      <c r="M1662">
        <v>0</v>
      </c>
      <c r="N1662">
        <v>0</v>
      </c>
      <c r="O1662">
        <v>0</v>
      </c>
      <c r="P1662">
        <v>0</v>
      </c>
      <c r="Q1662">
        <v>0</v>
      </c>
      <c r="R1662">
        <v>0</v>
      </c>
      <c r="S1662">
        <v>0</v>
      </c>
      <c r="T1662">
        <v>0</v>
      </c>
      <c r="U1662">
        <v>0</v>
      </c>
      <c r="V1662">
        <v>0</v>
      </c>
      <c r="W1662">
        <v>0</v>
      </c>
      <c r="X1662">
        <v>0</v>
      </c>
      <c r="Y1662">
        <v>0</v>
      </c>
      <c r="Z1662">
        <v>0</v>
      </c>
      <c r="AA1662">
        <v>0</v>
      </c>
      <c r="AB1662">
        <v>0</v>
      </c>
      <c r="AC1662">
        <v>0</v>
      </c>
      <c r="AD1662">
        <v>0</v>
      </c>
      <c r="AE1662">
        <v>0</v>
      </c>
      <c r="AF1662">
        <v>0</v>
      </c>
      <c r="AG1662">
        <v>0</v>
      </c>
      <c r="AH1662">
        <v>0</v>
      </c>
      <c r="AI1662">
        <v>0</v>
      </c>
      <c r="AJ1662">
        <v>0</v>
      </c>
      <c r="AK1662">
        <v>0</v>
      </c>
      <c r="AL1662">
        <v>-2</v>
      </c>
      <c r="AM1662">
        <v>1</v>
      </c>
      <c r="AN1662">
        <v>1</v>
      </c>
      <c r="AO1662">
        <v>35.700000000000003</v>
      </c>
      <c r="AP1662" t="s">
        <v>2584</v>
      </c>
    </row>
    <row r="1663" spans="1:42" x14ac:dyDescent="0.2">
      <c r="A1663" t="s">
        <v>1667</v>
      </c>
      <c r="B1663">
        <v>0</v>
      </c>
      <c r="C1663">
        <v>0</v>
      </c>
      <c r="D1663">
        <v>0</v>
      </c>
      <c r="E1663">
        <v>0</v>
      </c>
      <c r="F1663">
        <v>0</v>
      </c>
      <c r="G1663">
        <v>0</v>
      </c>
      <c r="H1663">
        <v>0</v>
      </c>
      <c r="I1663">
        <v>231610</v>
      </c>
      <c r="J1663">
        <v>0</v>
      </c>
      <c r="K1663">
        <v>0</v>
      </c>
      <c r="L1663">
        <v>0</v>
      </c>
      <c r="M1663">
        <v>307700</v>
      </c>
      <c r="N1663">
        <v>0</v>
      </c>
      <c r="O1663">
        <v>0</v>
      </c>
      <c r="P1663">
        <v>0</v>
      </c>
      <c r="Q1663">
        <v>0</v>
      </c>
      <c r="R1663">
        <v>0</v>
      </c>
      <c r="S1663">
        <v>0</v>
      </c>
      <c r="T1663">
        <v>0</v>
      </c>
      <c r="U1663">
        <v>0</v>
      </c>
      <c r="V1663">
        <v>0</v>
      </c>
      <c r="W1663">
        <v>0</v>
      </c>
      <c r="X1663">
        <v>150850</v>
      </c>
      <c r="Y1663">
        <v>0</v>
      </c>
      <c r="Z1663">
        <v>0</v>
      </c>
      <c r="AA1663">
        <v>0</v>
      </c>
      <c r="AB1663">
        <v>0</v>
      </c>
      <c r="AC1663">
        <v>0</v>
      </c>
      <c r="AD1663">
        <v>0</v>
      </c>
      <c r="AE1663">
        <v>0</v>
      </c>
      <c r="AF1663">
        <v>0</v>
      </c>
      <c r="AG1663">
        <v>184620</v>
      </c>
      <c r="AH1663">
        <v>226790</v>
      </c>
      <c r="AI1663">
        <v>0</v>
      </c>
      <c r="AJ1663">
        <v>0</v>
      </c>
      <c r="AK1663">
        <v>0</v>
      </c>
      <c r="AL1663">
        <v>24.727</v>
      </c>
      <c r="AM1663">
        <v>37</v>
      </c>
      <c r="AN1663">
        <v>3</v>
      </c>
      <c r="AO1663">
        <v>16.2</v>
      </c>
      <c r="AP1663" t="s">
        <v>3153</v>
      </c>
    </row>
    <row r="1664" spans="1:42" x14ac:dyDescent="0.2">
      <c r="A1664" t="s">
        <v>1668</v>
      </c>
      <c r="B1664">
        <v>435590</v>
      </c>
      <c r="C1664">
        <v>1082600</v>
      </c>
      <c r="D1664">
        <v>1071600</v>
      </c>
      <c r="E1664">
        <v>1201700</v>
      </c>
      <c r="F1664">
        <v>2246100</v>
      </c>
      <c r="G1664">
        <v>2330100</v>
      </c>
      <c r="H1664">
        <v>1678000</v>
      </c>
      <c r="I1664">
        <v>1508800</v>
      </c>
      <c r="J1664">
        <v>2310900</v>
      </c>
      <c r="K1664">
        <v>1540300</v>
      </c>
      <c r="L1664">
        <v>1556500</v>
      </c>
      <c r="M1664">
        <v>2837500</v>
      </c>
      <c r="N1664">
        <v>2413000</v>
      </c>
      <c r="O1664">
        <v>1526100</v>
      </c>
      <c r="P1664">
        <v>1849100</v>
      </c>
      <c r="Q1664">
        <v>2001800</v>
      </c>
      <c r="R1664">
        <v>2025600</v>
      </c>
      <c r="S1664">
        <v>1933700</v>
      </c>
      <c r="T1664">
        <v>1034700</v>
      </c>
      <c r="U1664">
        <v>1410500</v>
      </c>
      <c r="V1664">
        <v>1407100</v>
      </c>
      <c r="W1664">
        <v>1514300</v>
      </c>
      <c r="X1664">
        <v>1569000</v>
      </c>
      <c r="Y1664">
        <v>1630400</v>
      </c>
      <c r="Z1664">
        <v>2553100</v>
      </c>
      <c r="AA1664">
        <v>1605200</v>
      </c>
      <c r="AB1664">
        <v>2257900</v>
      </c>
      <c r="AC1664">
        <v>2050600</v>
      </c>
      <c r="AD1664">
        <v>1543100</v>
      </c>
      <c r="AE1664">
        <v>1751300</v>
      </c>
      <c r="AF1664">
        <v>1724700</v>
      </c>
      <c r="AG1664">
        <v>1764300</v>
      </c>
      <c r="AH1664">
        <v>2025000</v>
      </c>
      <c r="AI1664">
        <v>1299700</v>
      </c>
      <c r="AJ1664">
        <v>1131600</v>
      </c>
      <c r="AK1664">
        <v>1546400</v>
      </c>
      <c r="AL1664">
        <v>54.597000000000001</v>
      </c>
      <c r="AM1664">
        <v>177</v>
      </c>
      <c r="AN1664">
        <v>7</v>
      </c>
      <c r="AO1664">
        <v>37.700000000000003</v>
      </c>
      <c r="AP1664" t="s">
        <v>3154</v>
      </c>
    </row>
    <row r="1665" spans="1:42" x14ac:dyDescent="0.2">
      <c r="A1665" t="s">
        <v>1669</v>
      </c>
      <c r="B1665">
        <v>0</v>
      </c>
      <c r="C1665">
        <v>0</v>
      </c>
      <c r="D1665">
        <v>0</v>
      </c>
      <c r="E1665">
        <v>0</v>
      </c>
      <c r="F1665">
        <v>0</v>
      </c>
      <c r="G1665">
        <v>0</v>
      </c>
      <c r="H1665">
        <v>0</v>
      </c>
      <c r="I1665">
        <v>0</v>
      </c>
      <c r="J1665">
        <v>0</v>
      </c>
      <c r="K1665">
        <v>0</v>
      </c>
      <c r="L1665">
        <v>0</v>
      </c>
      <c r="M1665">
        <v>0</v>
      </c>
      <c r="N1665">
        <v>0</v>
      </c>
      <c r="O1665">
        <v>0</v>
      </c>
      <c r="P1665">
        <v>0</v>
      </c>
      <c r="Q1665">
        <v>0</v>
      </c>
      <c r="R1665">
        <v>0</v>
      </c>
      <c r="S1665">
        <v>0</v>
      </c>
      <c r="T1665">
        <v>0</v>
      </c>
      <c r="U1665">
        <v>0</v>
      </c>
      <c r="V1665">
        <v>141270</v>
      </c>
      <c r="W1665">
        <v>0</v>
      </c>
      <c r="X1665">
        <v>0</v>
      </c>
      <c r="Y1665">
        <v>0</v>
      </c>
      <c r="Z1665">
        <v>0</v>
      </c>
      <c r="AA1665">
        <v>0</v>
      </c>
      <c r="AB1665">
        <v>0</v>
      </c>
      <c r="AC1665">
        <v>0</v>
      </c>
      <c r="AD1665">
        <v>0</v>
      </c>
      <c r="AE1665">
        <v>0</v>
      </c>
      <c r="AF1665">
        <v>0</v>
      </c>
      <c r="AG1665">
        <v>0</v>
      </c>
      <c r="AH1665">
        <v>0</v>
      </c>
      <c r="AI1665">
        <v>0</v>
      </c>
      <c r="AJ1665">
        <v>0</v>
      </c>
      <c r="AK1665">
        <v>0</v>
      </c>
      <c r="AL1665">
        <v>2.7761</v>
      </c>
      <c r="AM1665">
        <v>1</v>
      </c>
      <c r="AN1665">
        <v>1</v>
      </c>
      <c r="AO1665">
        <v>6.2</v>
      </c>
      <c r="AP1665" t="s">
        <v>3074</v>
      </c>
    </row>
    <row r="1666" spans="1:42" x14ac:dyDescent="0.2">
      <c r="A1666" t="s">
        <v>1670</v>
      </c>
      <c r="B1666">
        <v>0</v>
      </c>
      <c r="C1666">
        <v>961270</v>
      </c>
      <c r="D1666">
        <v>797110</v>
      </c>
      <c r="E1666">
        <v>636860</v>
      </c>
      <c r="F1666">
        <v>651510</v>
      </c>
      <c r="G1666">
        <v>496450</v>
      </c>
      <c r="H1666">
        <v>605720</v>
      </c>
      <c r="I1666">
        <v>788710</v>
      </c>
      <c r="J1666">
        <v>792830</v>
      </c>
      <c r="K1666">
        <v>831840</v>
      </c>
      <c r="L1666">
        <v>783960</v>
      </c>
      <c r="M1666">
        <v>687490</v>
      </c>
      <c r="N1666">
        <v>838530</v>
      </c>
      <c r="O1666">
        <v>800910</v>
      </c>
      <c r="P1666">
        <v>521310</v>
      </c>
      <c r="Q1666">
        <v>564840</v>
      </c>
      <c r="R1666">
        <v>536540</v>
      </c>
      <c r="S1666">
        <v>522470</v>
      </c>
      <c r="T1666">
        <v>727200</v>
      </c>
      <c r="U1666">
        <v>453930</v>
      </c>
      <c r="V1666">
        <v>466090</v>
      </c>
      <c r="W1666">
        <v>557630</v>
      </c>
      <c r="X1666">
        <v>352100</v>
      </c>
      <c r="Y1666">
        <v>469100</v>
      </c>
      <c r="Z1666">
        <v>944610</v>
      </c>
      <c r="AA1666">
        <v>896640</v>
      </c>
      <c r="AB1666">
        <v>631550</v>
      </c>
      <c r="AC1666">
        <v>466520</v>
      </c>
      <c r="AD1666">
        <v>356370</v>
      </c>
      <c r="AE1666">
        <v>568470</v>
      </c>
      <c r="AF1666">
        <v>372970</v>
      </c>
      <c r="AG1666">
        <v>651780</v>
      </c>
      <c r="AH1666">
        <v>560610</v>
      </c>
      <c r="AI1666">
        <v>400020</v>
      </c>
      <c r="AJ1666">
        <v>359240</v>
      </c>
      <c r="AK1666">
        <v>396330</v>
      </c>
      <c r="AL1666">
        <v>96.346999999999994</v>
      </c>
      <c r="AM1666">
        <v>88</v>
      </c>
      <c r="AN1666">
        <v>4</v>
      </c>
      <c r="AO1666">
        <v>20</v>
      </c>
      <c r="AP1666" t="s">
        <v>3097</v>
      </c>
    </row>
    <row r="1667" spans="1:42" x14ac:dyDescent="0.2">
      <c r="A1667" t="s">
        <v>1671</v>
      </c>
      <c r="B1667">
        <v>8395400</v>
      </c>
      <c r="C1667">
        <v>3595900</v>
      </c>
      <c r="D1667">
        <v>3887500</v>
      </c>
      <c r="E1667">
        <v>3542600</v>
      </c>
      <c r="F1667">
        <v>3119300</v>
      </c>
      <c r="G1667">
        <v>3281300</v>
      </c>
      <c r="H1667">
        <v>2698500</v>
      </c>
      <c r="I1667">
        <v>3729200</v>
      </c>
      <c r="J1667">
        <v>3434800</v>
      </c>
      <c r="K1667">
        <v>3112700</v>
      </c>
      <c r="L1667">
        <v>3910900</v>
      </c>
      <c r="M1667">
        <v>3463900</v>
      </c>
      <c r="N1667">
        <v>3871000</v>
      </c>
      <c r="O1667">
        <v>4312400</v>
      </c>
      <c r="P1667">
        <v>3552300</v>
      </c>
      <c r="Q1667">
        <v>3946400</v>
      </c>
      <c r="R1667">
        <v>4514200</v>
      </c>
      <c r="S1667">
        <v>4092600</v>
      </c>
      <c r="T1667">
        <v>3990500</v>
      </c>
      <c r="U1667">
        <v>3845200</v>
      </c>
      <c r="V1667">
        <v>2949400</v>
      </c>
      <c r="W1667">
        <v>3418300</v>
      </c>
      <c r="X1667">
        <v>3533100</v>
      </c>
      <c r="Y1667">
        <v>3050900</v>
      </c>
      <c r="Z1667">
        <v>4408300</v>
      </c>
      <c r="AA1667">
        <v>3759600</v>
      </c>
      <c r="AB1667">
        <v>4310100</v>
      </c>
      <c r="AC1667">
        <v>5751600</v>
      </c>
      <c r="AD1667">
        <v>2909500</v>
      </c>
      <c r="AE1667">
        <v>3544700</v>
      </c>
      <c r="AF1667">
        <v>3636100</v>
      </c>
      <c r="AG1667">
        <v>3438700</v>
      </c>
      <c r="AH1667">
        <v>3497800</v>
      </c>
      <c r="AI1667">
        <v>3073900</v>
      </c>
      <c r="AJ1667">
        <v>3390300</v>
      </c>
      <c r="AK1667">
        <v>2984700</v>
      </c>
      <c r="AL1667">
        <v>296.64</v>
      </c>
      <c r="AM1667">
        <v>269</v>
      </c>
      <c r="AN1667">
        <v>12</v>
      </c>
      <c r="AO1667">
        <v>45.6</v>
      </c>
      <c r="AP1667" t="s">
        <v>2795</v>
      </c>
    </row>
    <row r="1668" spans="1:42" x14ac:dyDescent="0.2">
      <c r="A1668" t="s">
        <v>1672</v>
      </c>
      <c r="B1668">
        <v>0</v>
      </c>
      <c r="C1668">
        <v>0</v>
      </c>
      <c r="D1668">
        <v>0</v>
      </c>
      <c r="E1668">
        <v>0</v>
      </c>
      <c r="F1668">
        <v>0</v>
      </c>
      <c r="G1668">
        <v>0</v>
      </c>
      <c r="H1668">
        <v>0</v>
      </c>
      <c r="I1668">
        <v>0</v>
      </c>
      <c r="J1668">
        <v>0</v>
      </c>
      <c r="K1668">
        <v>0</v>
      </c>
      <c r="L1668">
        <v>0</v>
      </c>
      <c r="M1668">
        <v>0</v>
      </c>
      <c r="N1668">
        <v>0</v>
      </c>
      <c r="O1668">
        <v>0</v>
      </c>
      <c r="P1668">
        <v>0</v>
      </c>
      <c r="Q1668">
        <v>0</v>
      </c>
      <c r="R1668">
        <v>0</v>
      </c>
      <c r="S1668">
        <v>0</v>
      </c>
      <c r="T1668">
        <v>0</v>
      </c>
      <c r="U1668">
        <v>0</v>
      </c>
      <c r="V1668">
        <v>84199</v>
      </c>
      <c r="W1668">
        <v>0</v>
      </c>
      <c r="X1668">
        <v>0</v>
      </c>
      <c r="Y1668">
        <v>0</v>
      </c>
      <c r="Z1668">
        <v>0</v>
      </c>
      <c r="AA1668">
        <v>0</v>
      </c>
      <c r="AB1668">
        <v>0</v>
      </c>
      <c r="AC1668">
        <v>0</v>
      </c>
      <c r="AD1668">
        <v>0</v>
      </c>
      <c r="AE1668">
        <v>0</v>
      </c>
      <c r="AF1668">
        <v>0</v>
      </c>
      <c r="AG1668">
        <v>0</v>
      </c>
      <c r="AH1668">
        <v>0</v>
      </c>
      <c r="AI1668">
        <v>0</v>
      </c>
      <c r="AJ1668">
        <v>0</v>
      </c>
      <c r="AK1668">
        <v>0</v>
      </c>
      <c r="AL1668">
        <v>3.073</v>
      </c>
      <c r="AM1668">
        <v>1</v>
      </c>
      <c r="AN1668">
        <v>1</v>
      </c>
      <c r="AO1668">
        <v>4.8</v>
      </c>
      <c r="AP1668" t="s">
        <v>3155</v>
      </c>
    </row>
    <row r="1669" spans="1:42" x14ac:dyDescent="0.2">
      <c r="A1669" t="s">
        <v>1673</v>
      </c>
      <c r="B1669">
        <v>0</v>
      </c>
      <c r="C1669">
        <v>0</v>
      </c>
      <c r="D1669">
        <v>0</v>
      </c>
      <c r="E1669">
        <v>0</v>
      </c>
      <c r="F1669">
        <v>0</v>
      </c>
      <c r="G1669">
        <v>0</v>
      </c>
      <c r="H1669">
        <v>0</v>
      </c>
      <c r="I1669">
        <v>0</v>
      </c>
      <c r="J1669">
        <v>0</v>
      </c>
      <c r="K1669">
        <v>0</v>
      </c>
      <c r="L1669">
        <v>0</v>
      </c>
      <c r="M1669">
        <v>0</v>
      </c>
      <c r="N1669">
        <v>0</v>
      </c>
      <c r="O1669">
        <v>0</v>
      </c>
      <c r="P1669">
        <v>0</v>
      </c>
      <c r="Q1669">
        <v>0</v>
      </c>
      <c r="R1669">
        <v>0</v>
      </c>
      <c r="S1669">
        <v>0</v>
      </c>
      <c r="T1669">
        <v>0</v>
      </c>
      <c r="U1669">
        <v>0</v>
      </c>
      <c r="V1669">
        <v>0</v>
      </c>
      <c r="W1669">
        <v>0</v>
      </c>
      <c r="X1669">
        <v>0</v>
      </c>
      <c r="Y1669">
        <v>0</v>
      </c>
      <c r="Z1669">
        <v>0</v>
      </c>
      <c r="AA1669">
        <v>0</v>
      </c>
      <c r="AB1669">
        <v>0</v>
      </c>
      <c r="AC1669">
        <v>0</v>
      </c>
      <c r="AD1669">
        <v>0</v>
      </c>
      <c r="AE1669">
        <v>0</v>
      </c>
      <c r="AF1669">
        <v>0</v>
      </c>
      <c r="AG1669">
        <v>0</v>
      </c>
      <c r="AH1669">
        <v>0</v>
      </c>
      <c r="AI1669">
        <v>0</v>
      </c>
      <c r="AJ1669">
        <v>642120</v>
      </c>
      <c r="AK1669">
        <v>823490</v>
      </c>
      <c r="AL1669">
        <v>43.530999999999999</v>
      </c>
      <c r="AM1669">
        <v>28</v>
      </c>
      <c r="AN1669">
        <v>2</v>
      </c>
      <c r="AO1669">
        <v>2.7</v>
      </c>
      <c r="AP1669" t="s">
        <v>2584</v>
      </c>
    </row>
    <row r="1670" spans="1:42" x14ac:dyDescent="0.2">
      <c r="A1670" t="s">
        <v>1674</v>
      </c>
      <c r="B1670">
        <v>0</v>
      </c>
      <c r="C1670">
        <v>0</v>
      </c>
      <c r="D1670">
        <v>0</v>
      </c>
      <c r="E1670">
        <v>0</v>
      </c>
      <c r="F1670">
        <v>0</v>
      </c>
      <c r="G1670">
        <v>0</v>
      </c>
      <c r="H1670">
        <v>0</v>
      </c>
      <c r="I1670">
        <v>0</v>
      </c>
      <c r="J1670">
        <v>0</v>
      </c>
      <c r="K1670">
        <v>0</v>
      </c>
      <c r="L1670">
        <v>0</v>
      </c>
      <c r="M1670">
        <v>0</v>
      </c>
      <c r="N1670">
        <v>0</v>
      </c>
      <c r="O1670">
        <v>0</v>
      </c>
      <c r="P1670">
        <v>0</v>
      </c>
      <c r="Q1670">
        <v>0</v>
      </c>
      <c r="R1670">
        <v>0</v>
      </c>
      <c r="S1670">
        <v>0</v>
      </c>
      <c r="T1670">
        <v>0</v>
      </c>
      <c r="U1670">
        <v>0</v>
      </c>
      <c r="V1670">
        <v>0</v>
      </c>
      <c r="W1670">
        <v>0</v>
      </c>
      <c r="X1670">
        <v>0</v>
      </c>
      <c r="Y1670">
        <v>0</v>
      </c>
      <c r="Z1670">
        <v>0</v>
      </c>
      <c r="AA1670">
        <v>0</v>
      </c>
      <c r="AB1670">
        <v>0</v>
      </c>
      <c r="AC1670">
        <v>0</v>
      </c>
      <c r="AD1670">
        <v>0</v>
      </c>
      <c r="AE1670">
        <v>0</v>
      </c>
      <c r="AF1670">
        <v>0</v>
      </c>
      <c r="AG1670">
        <v>0</v>
      </c>
      <c r="AH1670">
        <v>282530</v>
      </c>
      <c r="AI1670">
        <v>0</v>
      </c>
      <c r="AJ1670">
        <v>0</v>
      </c>
      <c r="AK1670">
        <v>0</v>
      </c>
      <c r="AL1670">
        <v>20.222999999999999</v>
      </c>
      <c r="AM1670">
        <v>25</v>
      </c>
      <c r="AN1670">
        <v>2</v>
      </c>
      <c r="AO1670">
        <v>4.7</v>
      </c>
      <c r="AP1670" t="s">
        <v>2584</v>
      </c>
    </row>
    <row r="1671" spans="1:42" x14ac:dyDescent="0.2">
      <c r="A1671" t="s">
        <v>1675</v>
      </c>
      <c r="B1671">
        <v>0</v>
      </c>
      <c r="C1671">
        <v>0</v>
      </c>
      <c r="D1671">
        <v>0</v>
      </c>
      <c r="E1671">
        <v>0</v>
      </c>
      <c r="F1671">
        <v>0</v>
      </c>
      <c r="G1671">
        <v>0</v>
      </c>
      <c r="H1671">
        <v>0</v>
      </c>
      <c r="I1671">
        <v>0</v>
      </c>
      <c r="J1671">
        <v>0</v>
      </c>
      <c r="K1671">
        <v>0</v>
      </c>
      <c r="L1671">
        <v>0</v>
      </c>
      <c r="M1671">
        <v>0</v>
      </c>
      <c r="N1671">
        <v>0</v>
      </c>
      <c r="O1671">
        <v>0</v>
      </c>
      <c r="P1671">
        <v>0</v>
      </c>
      <c r="Q1671">
        <v>327670</v>
      </c>
      <c r="R1671">
        <v>0</v>
      </c>
      <c r="S1671">
        <v>0</v>
      </c>
      <c r="T1671">
        <v>0</v>
      </c>
      <c r="U1671">
        <v>0</v>
      </c>
      <c r="V1671">
        <v>0</v>
      </c>
      <c r="W1671">
        <v>0</v>
      </c>
      <c r="X1671">
        <v>0</v>
      </c>
      <c r="Y1671">
        <v>0</v>
      </c>
      <c r="Z1671">
        <v>0</v>
      </c>
      <c r="AA1671">
        <v>0</v>
      </c>
      <c r="AB1671">
        <v>0</v>
      </c>
      <c r="AC1671">
        <v>0</v>
      </c>
      <c r="AD1671">
        <v>0</v>
      </c>
      <c r="AE1671">
        <v>0</v>
      </c>
      <c r="AF1671">
        <v>0</v>
      </c>
      <c r="AG1671">
        <v>0</v>
      </c>
      <c r="AH1671">
        <v>0</v>
      </c>
      <c r="AI1671">
        <v>0</v>
      </c>
      <c r="AJ1671">
        <v>0</v>
      </c>
      <c r="AK1671">
        <v>0</v>
      </c>
      <c r="AL1671">
        <v>21.254000000000001</v>
      </c>
      <c r="AM1671">
        <v>3</v>
      </c>
      <c r="AN1671">
        <v>2</v>
      </c>
      <c r="AO1671">
        <v>1.9</v>
      </c>
      <c r="AP1671" t="s">
        <v>2584</v>
      </c>
    </row>
    <row r="1672" spans="1:42" x14ac:dyDescent="0.2">
      <c r="A1672" t="s">
        <v>1676</v>
      </c>
      <c r="B1672">
        <v>0</v>
      </c>
      <c r="C1672">
        <v>0</v>
      </c>
      <c r="D1672">
        <v>0</v>
      </c>
      <c r="E1672">
        <v>0</v>
      </c>
      <c r="F1672">
        <v>0</v>
      </c>
      <c r="G1672">
        <v>0</v>
      </c>
      <c r="H1672">
        <v>0</v>
      </c>
      <c r="I1672">
        <v>0</v>
      </c>
      <c r="J1672">
        <v>1166600</v>
      </c>
      <c r="K1672">
        <v>0</v>
      </c>
      <c r="L1672">
        <v>0</v>
      </c>
      <c r="M1672">
        <v>0</v>
      </c>
      <c r="N1672">
        <v>988380</v>
      </c>
      <c r="O1672">
        <v>727620</v>
      </c>
      <c r="P1672">
        <v>1242800</v>
      </c>
      <c r="Q1672">
        <v>0</v>
      </c>
      <c r="R1672">
        <v>0</v>
      </c>
      <c r="S1672">
        <v>0</v>
      </c>
      <c r="T1672">
        <v>0</v>
      </c>
      <c r="U1672">
        <v>0</v>
      </c>
      <c r="V1672">
        <v>0</v>
      </c>
      <c r="W1672">
        <v>0</v>
      </c>
      <c r="X1672">
        <v>0</v>
      </c>
      <c r="Y1672">
        <v>0</v>
      </c>
      <c r="Z1672">
        <v>0</v>
      </c>
      <c r="AA1672">
        <v>0</v>
      </c>
      <c r="AB1672">
        <v>0</v>
      </c>
      <c r="AC1672">
        <v>782200</v>
      </c>
      <c r="AD1672">
        <v>0</v>
      </c>
      <c r="AE1672">
        <v>0</v>
      </c>
      <c r="AF1672">
        <v>671470</v>
      </c>
      <c r="AG1672">
        <v>787330</v>
      </c>
      <c r="AH1672">
        <v>1082500</v>
      </c>
      <c r="AI1672">
        <v>941540</v>
      </c>
      <c r="AJ1672">
        <v>743280</v>
      </c>
      <c r="AK1672">
        <v>0</v>
      </c>
      <c r="AL1672">
        <v>8.8760999999999992</v>
      </c>
      <c r="AM1672">
        <v>47</v>
      </c>
      <c r="AN1672">
        <v>3</v>
      </c>
      <c r="AO1672">
        <v>13.6</v>
      </c>
      <c r="AP1672" t="s">
        <v>2584</v>
      </c>
    </row>
    <row r="1673" spans="1:42" x14ac:dyDescent="0.2">
      <c r="A1673" t="s">
        <v>1677</v>
      </c>
      <c r="B1673">
        <v>0</v>
      </c>
      <c r="C1673">
        <v>0</v>
      </c>
      <c r="D1673">
        <v>0</v>
      </c>
      <c r="E1673">
        <v>0</v>
      </c>
      <c r="F1673">
        <v>0</v>
      </c>
      <c r="G1673">
        <v>0</v>
      </c>
      <c r="H1673">
        <v>0</v>
      </c>
      <c r="I1673">
        <v>0</v>
      </c>
      <c r="J1673">
        <v>0</v>
      </c>
      <c r="K1673">
        <v>0</v>
      </c>
      <c r="L1673">
        <v>0</v>
      </c>
      <c r="M1673">
        <v>0</v>
      </c>
      <c r="N1673">
        <v>0</v>
      </c>
      <c r="O1673">
        <v>0</v>
      </c>
      <c r="P1673">
        <v>0</v>
      </c>
      <c r="Q1673">
        <v>0</v>
      </c>
      <c r="R1673">
        <v>0</v>
      </c>
      <c r="S1673">
        <v>0</v>
      </c>
      <c r="T1673">
        <v>0</v>
      </c>
      <c r="U1673">
        <v>0</v>
      </c>
      <c r="V1673">
        <v>0</v>
      </c>
      <c r="W1673">
        <v>0</v>
      </c>
      <c r="X1673">
        <v>0</v>
      </c>
      <c r="Y1673">
        <v>0</v>
      </c>
      <c r="Z1673">
        <v>0</v>
      </c>
      <c r="AA1673">
        <v>0</v>
      </c>
      <c r="AB1673">
        <v>0</v>
      </c>
      <c r="AC1673">
        <v>0</v>
      </c>
      <c r="AD1673">
        <v>0</v>
      </c>
      <c r="AE1673">
        <v>0</v>
      </c>
      <c r="AF1673">
        <v>0</v>
      </c>
      <c r="AG1673">
        <v>0</v>
      </c>
      <c r="AH1673">
        <v>260810</v>
      </c>
      <c r="AI1673">
        <v>0</v>
      </c>
      <c r="AJ1673">
        <v>0</v>
      </c>
      <c r="AK1673">
        <v>0</v>
      </c>
      <c r="AL1673">
        <v>-2</v>
      </c>
      <c r="AM1673">
        <v>3</v>
      </c>
      <c r="AN1673">
        <v>1</v>
      </c>
      <c r="AO1673">
        <v>10</v>
      </c>
      <c r="AP1673" t="s">
        <v>2584</v>
      </c>
    </row>
    <row r="1674" spans="1:42" x14ac:dyDescent="0.2">
      <c r="A1674" t="s">
        <v>1678</v>
      </c>
      <c r="B1674">
        <v>0</v>
      </c>
      <c r="C1674">
        <v>0</v>
      </c>
      <c r="D1674">
        <v>0</v>
      </c>
      <c r="E1674">
        <v>0</v>
      </c>
      <c r="F1674">
        <v>0</v>
      </c>
      <c r="G1674">
        <v>0</v>
      </c>
      <c r="H1674">
        <v>0</v>
      </c>
      <c r="I1674">
        <v>0</v>
      </c>
      <c r="J1674">
        <v>0</v>
      </c>
      <c r="K1674">
        <v>0</v>
      </c>
      <c r="L1674">
        <v>0</v>
      </c>
      <c r="M1674">
        <v>0</v>
      </c>
      <c r="N1674">
        <v>0</v>
      </c>
      <c r="O1674">
        <v>0</v>
      </c>
      <c r="P1674">
        <v>0</v>
      </c>
      <c r="Q1674">
        <v>0</v>
      </c>
      <c r="R1674">
        <v>0</v>
      </c>
      <c r="S1674">
        <v>0</v>
      </c>
      <c r="T1674">
        <v>0</v>
      </c>
      <c r="U1674">
        <v>0</v>
      </c>
      <c r="V1674">
        <v>0</v>
      </c>
      <c r="W1674">
        <v>0</v>
      </c>
      <c r="X1674">
        <v>0</v>
      </c>
      <c r="Y1674">
        <v>0</v>
      </c>
      <c r="Z1674">
        <v>0</v>
      </c>
      <c r="AA1674">
        <v>0</v>
      </c>
      <c r="AB1674">
        <v>0</v>
      </c>
      <c r="AC1674">
        <v>0</v>
      </c>
      <c r="AD1674">
        <v>0</v>
      </c>
      <c r="AE1674">
        <v>0</v>
      </c>
      <c r="AF1674">
        <v>199370</v>
      </c>
      <c r="AG1674">
        <v>0</v>
      </c>
      <c r="AH1674">
        <v>0</v>
      </c>
      <c r="AI1674">
        <v>0</v>
      </c>
      <c r="AJ1674">
        <v>0</v>
      </c>
      <c r="AK1674">
        <v>0</v>
      </c>
      <c r="AL1674">
        <v>4.0627000000000004</v>
      </c>
      <c r="AM1674">
        <v>6</v>
      </c>
      <c r="AN1674">
        <v>2</v>
      </c>
      <c r="AO1674">
        <v>18.8</v>
      </c>
      <c r="AP1674" t="s">
        <v>2584</v>
      </c>
    </row>
    <row r="1675" spans="1:42" x14ac:dyDescent="0.2">
      <c r="A1675" t="s">
        <v>1679</v>
      </c>
      <c r="B1675">
        <v>0</v>
      </c>
      <c r="C1675">
        <v>0</v>
      </c>
      <c r="D1675">
        <v>0</v>
      </c>
      <c r="E1675">
        <v>0</v>
      </c>
      <c r="F1675">
        <v>0</v>
      </c>
      <c r="G1675">
        <v>0</v>
      </c>
      <c r="H1675">
        <v>0</v>
      </c>
      <c r="I1675">
        <v>0</v>
      </c>
      <c r="J1675">
        <v>0</v>
      </c>
      <c r="K1675">
        <v>0</v>
      </c>
      <c r="L1675">
        <v>0</v>
      </c>
      <c r="M1675">
        <v>0</v>
      </c>
      <c r="N1675">
        <v>0</v>
      </c>
      <c r="O1675">
        <v>0</v>
      </c>
      <c r="P1675">
        <v>0</v>
      </c>
      <c r="Q1675">
        <v>265480</v>
      </c>
      <c r="R1675">
        <v>0</v>
      </c>
      <c r="S1675">
        <v>0</v>
      </c>
      <c r="T1675">
        <v>0</v>
      </c>
      <c r="U1675">
        <v>0</v>
      </c>
      <c r="V1675">
        <v>0</v>
      </c>
      <c r="W1675">
        <v>0</v>
      </c>
      <c r="X1675">
        <v>0</v>
      </c>
      <c r="Y1675">
        <v>0</v>
      </c>
      <c r="Z1675">
        <v>0</v>
      </c>
      <c r="AA1675">
        <v>0</v>
      </c>
      <c r="AB1675">
        <v>0</v>
      </c>
      <c r="AC1675">
        <v>0</v>
      </c>
      <c r="AD1675">
        <v>0</v>
      </c>
      <c r="AE1675">
        <v>0</v>
      </c>
      <c r="AF1675">
        <v>0</v>
      </c>
      <c r="AG1675">
        <v>0</v>
      </c>
      <c r="AH1675">
        <v>0</v>
      </c>
      <c r="AI1675">
        <v>0</v>
      </c>
      <c r="AJ1675">
        <v>0</v>
      </c>
      <c r="AK1675">
        <v>0</v>
      </c>
      <c r="AL1675">
        <v>9.2148000000000003</v>
      </c>
      <c r="AM1675">
        <v>6</v>
      </c>
      <c r="AN1675">
        <v>4</v>
      </c>
      <c r="AO1675">
        <v>4.8</v>
      </c>
      <c r="AP1675" t="s">
        <v>2750</v>
      </c>
    </row>
    <row r="1676" spans="1:42" x14ac:dyDescent="0.2">
      <c r="A1676" t="s">
        <v>1680</v>
      </c>
      <c r="B1676">
        <v>4579500</v>
      </c>
      <c r="C1676">
        <v>3449800</v>
      </c>
      <c r="D1676">
        <v>4156500</v>
      </c>
      <c r="E1676">
        <v>4428800</v>
      </c>
      <c r="F1676">
        <v>3620300</v>
      </c>
      <c r="G1676">
        <v>2596900</v>
      </c>
      <c r="H1676">
        <v>2787400</v>
      </c>
      <c r="I1676">
        <v>3299500</v>
      </c>
      <c r="J1676">
        <v>2987700</v>
      </c>
      <c r="K1676">
        <v>3907200</v>
      </c>
      <c r="L1676">
        <v>3838300</v>
      </c>
      <c r="M1676">
        <v>3120700</v>
      </c>
      <c r="N1676">
        <v>2532200</v>
      </c>
      <c r="O1676">
        <v>1753300</v>
      </c>
      <c r="P1676">
        <v>1939900</v>
      </c>
      <c r="Q1676">
        <v>2220900</v>
      </c>
      <c r="R1676">
        <v>2585600</v>
      </c>
      <c r="S1676">
        <v>2760500</v>
      </c>
      <c r="T1676">
        <v>4995800</v>
      </c>
      <c r="U1676">
        <v>4244600</v>
      </c>
      <c r="V1676">
        <v>0</v>
      </c>
      <c r="W1676">
        <v>0</v>
      </c>
      <c r="X1676">
        <v>0</v>
      </c>
      <c r="Y1676">
        <v>0</v>
      </c>
      <c r="Z1676">
        <v>3626500</v>
      </c>
      <c r="AA1676">
        <v>2526400</v>
      </c>
      <c r="AB1676">
        <v>2734200</v>
      </c>
      <c r="AC1676">
        <v>2186300</v>
      </c>
      <c r="AD1676">
        <v>0</v>
      </c>
      <c r="AE1676">
        <v>2112600</v>
      </c>
      <c r="AF1676">
        <v>1887800</v>
      </c>
      <c r="AG1676">
        <v>2429300</v>
      </c>
      <c r="AH1676">
        <v>1916400</v>
      </c>
      <c r="AI1676">
        <v>0</v>
      </c>
      <c r="AJ1676">
        <v>0</v>
      </c>
      <c r="AK1676">
        <v>0</v>
      </c>
      <c r="AL1676">
        <v>80.620999999999995</v>
      </c>
      <c r="AM1676">
        <v>179</v>
      </c>
      <c r="AN1676">
        <v>11</v>
      </c>
      <c r="AO1676">
        <v>41.6</v>
      </c>
      <c r="AP1676" t="s">
        <v>2584</v>
      </c>
    </row>
    <row r="1677" spans="1:42" x14ac:dyDescent="0.2">
      <c r="A1677" t="s">
        <v>1681</v>
      </c>
      <c r="B1677">
        <v>0</v>
      </c>
      <c r="C1677">
        <v>0</v>
      </c>
      <c r="D1677">
        <v>0</v>
      </c>
      <c r="E1677">
        <v>0</v>
      </c>
      <c r="F1677">
        <v>0</v>
      </c>
      <c r="G1677">
        <v>0</v>
      </c>
      <c r="H1677">
        <v>0</v>
      </c>
      <c r="I1677">
        <v>0</v>
      </c>
      <c r="J1677">
        <v>0</v>
      </c>
      <c r="K1677">
        <v>0</v>
      </c>
      <c r="L1677">
        <v>0</v>
      </c>
      <c r="M1677">
        <v>0</v>
      </c>
      <c r="N1677">
        <v>0</v>
      </c>
      <c r="O1677">
        <v>0</v>
      </c>
      <c r="P1677">
        <v>0</v>
      </c>
      <c r="Q1677">
        <v>0</v>
      </c>
      <c r="R1677">
        <v>0</v>
      </c>
      <c r="S1677">
        <v>0</v>
      </c>
      <c r="T1677">
        <v>0</v>
      </c>
      <c r="U1677">
        <v>0</v>
      </c>
      <c r="V1677">
        <v>0</v>
      </c>
      <c r="W1677">
        <v>0</v>
      </c>
      <c r="X1677">
        <v>0</v>
      </c>
      <c r="Y1677">
        <v>0</v>
      </c>
      <c r="Z1677">
        <v>0</v>
      </c>
      <c r="AA1677">
        <v>0</v>
      </c>
      <c r="AB1677">
        <v>0</v>
      </c>
      <c r="AC1677">
        <v>0</v>
      </c>
      <c r="AD1677">
        <v>0</v>
      </c>
      <c r="AE1677">
        <v>0</v>
      </c>
      <c r="AF1677">
        <v>0</v>
      </c>
      <c r="AG1677">
        <v>0</v>
      </c>
      <c r="AH1677">
        <v>0</v>
      </c>
      <c r="AI1677">
        <v>0</v>
      </c>
      <c r="AJ1677">
        <v>743700</v>
      </c>
      <c r="AK1677">
        <v>0</v>
      </c>
      <c r="AL1677">
        <v>12.081</v>
      </c>
      <c r="AM1677">
        <v>4</v>
      </c>
      <c r="AN1677">
        <v>2</v>
      </c>
      <c r="AO1677">
        <v>3.4</v>
      </c>
      <c r="AP1677" t="s">
        <v>2584</v>
      </c>
    </row>
    <row r="1678" spans="1:42" x14ac:dyDescent="0.2">
      <c r="A1678" t="s">
        <v>1682</v>
      </c>
      <c r="B1678">
        <v>0</v>
      </c>
      <c r="C1678">
        <v>654820</v>
      </c>
      <c r="D1678">
        <v>648620</v>
      </c>
      <c r="E1678">
        <v>0</v>
      </c>
      <c r="F1678">
        <v>1504800</v>
      </c>
      <c r="G1678">
        <v>840480</v>
      </c>
      <c r="H1678">
        <v>770240</v>
      </c>
      <c r="I1678">
        <v>0</v>
      </c>
      <c r="J1678">
        <v>1248000</v>
      </c>
      <c r="K1678">
        <v>451440</v>
      </c>
      <c r="L1678">
        <v>665940</v>
      </c>
      <c r="M1678">
        <v>669540</v>
      </c>
      <c r="N1678">
        <v>1775500</v>
      </c>
      <c r="O1678">
        <v>0</v>
      </c>
      <c r="P1678">
        <v>849520</v>
      </c>
      <c r="Q1678">
        <v>1207100</v>
      </c>
      <c r="R1678">
        <v>0</v>
      </c>
      <c r="S1678">
        <v>609080</v>
      </c>
      <c r="T1678">
        <v>0</v>
      </c>
      <c r="U1678">
        <v>1489600</v>
      </c>
      <c r="V1678">
        <v>0</v>
      </c>
      <c r="W1678">
        <v>1010800</v>
      </c>
      <c r="X1678">
        <v>978140</v>
      </c>
      <c r="Y1678">
        <v>815730</v>
      </c>
      <c r="Z1678">
        <v>0</v>
      </c>
      <c r="AA1678">
        <v>562050</v>
      </c>
      <c r="AB1678">
        <v>1025600</v>
      </c>
      <c r="AC1678">
        <v>923840</v>
      </c>
      <c r="AD1678">
        <v>1093600</v>
      </c>
      <c r="AE1678">
        <v>846840</v>
      </c>
      <c r="AF1678">
        <v>670970</v>
      </c>
      <c r="AG1678">
        <v>954810</v>
      </c>
      <c r="AH1678">
        <v>760860</v>
      </c>
      <c r="AI1678">
        <v>1058600</v>
      </c>
      <c r="AJ1678">
        <v>847890</v>
      </c>
      <c r="AK1678">
        <v>654320</v>
      </c>
      <c r="AL1678">
        <v>51.341999999999999</v>
      </c>
      <c r="AM1678">
        <v>108</v>
      </c>
      <c r="AN1678">
        <v>9</v>
      </c>
      <c r="AO1678">
        <v>10.9</v>
      </c>
      <c r="AP1678" t="s">
        <v>3156</v>
      </c>
    </row>
    <row r="1679" spans="1:42" x14ac:dyDescent="0.2">
      <c r="A1679" t="s">
        <v>1683</v>
      </c>
      <c r="B1679">
        <v>0</v>
      </c>
      <c r="C1679">
        <v>0</v>
      </c>
      <c r="D1679">
        <v>0</v>
      </c>
      <c r="E1679">
        <v>0</v>
      </c>
      <c r="F1679">
        <v>0</v>
      </c>
      <c r="G1679">
        <v>0</v>
      </c>
      <c r="H1679">
        <v>0</v>
      </c>
      <c r="I1679">
        <v>0</v>
      </c>
      <c r="J1679">
        <v>0</v>
      </c>
      <c r="K1679">
        <v>0</v>
      </c>
      <c r="L1679">
        <v>0</v>
      </c>
      <c r="M1679">
        <v>0</v>
      </c>
      <c r="N1679">
        <v>0</v>
      </c>
      <c r="O1679">
        <v>0</v>
      </c>
      <c r="P1679">
        <v>0</v>
      </c>
      <c r="Q1679">
        <v>0</v>
      </c>
      <c r="R1679">
        <v>0</v>
      </c>
      <c r="S1679">
        <v>0</v>
      </c>
      <c r="T1679">
        <v>0</v>
      </c>
      <c r="U1679">
        <v>0</v>
      </c>
      <c r="V1679">
        <v>0</v>
      </c>
      <c r="W1679">
        <v>0</v>
      </c>
      <c r="X1679">
        <v>0</v>
      </c>
      <c r="Y1679">
        <v>0</v>
      </c>
      <c r="Z1679">
        <v>0</v>
      </c>
      <c r="AA1679">
        <v>0</v>
      </c>
      <c r="AB1679">
        <v>0</v>
      </c>
      <c r="AC1679">
        <v>0</v>
      </c>
      <c r="AD1679">
        <v>0</v>
      </c>
      <c r="AE1679">
        <v>0</v>
      </c>
      <c r="AF1679">
        <v>569910</v>
      </c>
      <c r="AG1679">
        <v>0</v>
      </c>
      <c r="AH1679">
        <v>0</v>
      </c>
      <c r="AI1679">
        <v>0</v>
      </c>
      <c r="AJ1679">
        <v>0</v>
      </c>
      <c r="AK1679">
        <v>0</v>
      </c>
      <c r="AL1679">
        <v>2.258</v>
      </c>
      <c r="AM1679">
        <v>31</v>
      </c>
      <c r="AN1679">
        <v>6</v>
      </c>
      <c r="AO1679">
        <v>4.9000000000000004</v>
      </c>
      <c r="AP1679" t="s">
        <v>2601</v>
      </c>
    </row>
    <row r="1680" spans="1:42" x14ac:dyDescent="0.2">
      <c r="A1680" t="s">
        <v>1684</v>
      </c>
      <c r="B1680">
        <v>0</v>
      </c>
      <c r="C1680">
        <v>8365700</v>
      </c>
      <c r="D1680">
        <v>9180800</v>
      </c>
      <c r="E1680">
        <v>5249500</v>
      </c>
      <c r="F1680">
        <v>8762000</v>
      </c>
      <c r="G1680">
        <v>5667400</v>
      </c>
      <c r="H1680">
        <v>11530000</v>
      </c>
      <c r="I1680">
        <v>8476700</v>
      </c>
      <c r="J1680">
        <v>7146900</v>
      </c>
      <c r="K1680">
        <v>7772000</v>
      </c>
      <c r="L1680">
        <v>6427400</v>
      </c>
      <c r="M1680">
        <v>9019300</v>
      </c>
      <c r="N1680">
        <v>7649400</v>
      </c>
      <c r="O1680">
        <v>9880700</v>
      </c>
      <c r="P1680">
        <v>4015400</v>
      </c>
      <c r="Q1680">
        <v>5722100</v>
      </c>
      <c r="R1680">
        <v>6126800</v>
      </c>
      <c r="S1680">
        <v>11469000</v>
      </c>
      <c r="T1680">
        <v>6233100</v>
      </c>
      <c r="U1680">
        <v>3271900</v>
      </c>
      <c r="V1680">
        <v>7777900</v>
      </c>
      <c r="W1680">
        <v>6044100</v>
      </c>
      <c r="X1680">
        <v>5853900</v>
      </c>
      <c r="Y1680">
        <v>5565500</v>
      </c>
      <c r="Z1680">
        <v>5626400</v>
      </c>
      <c r="AA1680">
        <v>5360200</v>
      </c>
      <c r="AB1680">
        <v>12881000</v>
      </c>
      <c r="AC1680">
        <v>6919000</v>
      </c>
      <c r="AD1680">
        <v>5476300</v>
      </c>
      <c r="AE1680">
        <v>7747400</v>
      </c>
      <c r="AF1680">
        <v>6424300</v>
      </c>
      <c r="AG1680">
        <v>5012000</v>
      </c>
      <c r="AH1680">
        <v>7435800</v>
      </c>
      <c r="AI1680">
        <v>4825000</v>
      </c>
      <c r="AJ1680">
        <v>8076500</v>
      </c>
      <c r="AK1680">
        <v>7847100</v>
      </c>
      <c r="AL1680">
        <v>36.564999999999998</v>
      </c>
      <c r="AM1680">
        <v>194</v>
      </c>
      <c r="AN1680">
        <v>6</v>
      </c>
      <c r="AO1680">
        <v>0</v>
      </c>
      <c r="AP1680" t="s">
        <v>2601</v>
      </c>
    </row>
    <row r="1681" spans="1:42" x14ac:dyDescent="0.2">
      <c r="A1681" t="s">
        <v>1685</v>
      </c>
      <c r="B1681">
        <v>0</v>
      </c>
      <c r="C1681">
        <v>2881100</v>
      </c>
      <c r="D1681">
        <v>6361300</v>
      </c>
      <c r="E1681">
        <v>5374800</v>
      </c>
      <c r="F1681">
        <v>2163700</v>
      </c>
      <c r="G1681">
        <v>2188100</v>
      </c>
      <c r="H1681">
        <v>7041600</v>
      </c>
      <c r="I1681">
        <v>1740100</v>
      </c>
      <c r="J1681">
        <v>0</v>
      </c>
      <c r="K1681">
        <v>4020800</v>
      </c>
      <c r="L1681">
        <v>2956300</v>
      </c>
      <c r="M1681">
        <v>3476800</v>
      </c>
      <c r="N1681">
        <v>4970600</v>
      </c>
      <c r="O1681">
        <v>3700500</v>
      </c>
      <c r="P1681">
        <v>4922100</v>
      </c>
      <c r="Q1681">
        <v>4224300</v>
      </c>
      <c r="R1681">
        <v>4999800</v>
      </c>
      <c r="S1681">
        <v>0</v>
      </c>
      <c r="T1681">
        <v>8226200</v>
      </c>
      <c r="U1681">
        <v>1546400</v>
      </c>
      <c r="V1681">
        <v>0</v>
      </c>
      <c r="W1681">
        <v>11701000</v>
      </c>
      <c r="X1681">
        <v>0</v>
      </c>
      <c r="Y1681">
        <v>2360300</v>
      </c>
      <c r="Z1681">
        <v>2228900</v>
      </c>
      <c r="AA1681">
        <v>2734300</v>
      </c>
      <c r="AB1681">
        <v>12743000</v>
      </c>
      <c r="AC1681">
        <v>1419600</v>
      </c>
      <c r="AD1681">
        <v>0</v>
      </c>
      <c r="AE1681">
        <v>7816800</v>
      </c>
      <c r="AF1681">
        <v>0</v>
      </c>
      <c r="AG1681">
        <v>5652000</v>
      </c>
      <c r="AH1681">
        <v>4122000</v>
      </c>
      <c r="AI1681">
        <v>11214000</v>
      </c>
      <c r="AJ1681">
        <v>4337600</v>
      </c>
      <c r="AK1681">
        <v>16635000</v>
      </c>
      <c r="AL1681">
        <v>23.768000000000001</v>
      </c>
      <c r="AM1681">
        <v>80</v>
      </c>
      <c r="AN1681">
        <v>6</v>
      </c>
      <c r="AO1681">
        <v>16.3</v>
      </c>
      <c r="AP1681" t="s">
        <v>2601</v>
      </c>
    </row>
    <row r="1682" spans="1:42" x14ac:dyDescent="0.2">
      <c r="A1682" t="s">
        <v>1686</v>
      </c>
      <c r="B1682">
        <v>0</v>
      </c>
      <c r="C1682">
        <v>0</v>
      </c>
      <c r="D1682">
        <v>0</v>
      </c>
      <c r="E1682">
        <v>0</v>
      </c>
      <c r="F1682">
        <v>0</v>
      </c>
      <c r="G1682">
        <v>0</v>
      </c>
      <c r="H1682">
        <v>0</v>
      </c>
      <c r="I1682">
        <v>0</v>
      </c>
      <c r="J1682">
        <v>0</v>
      </c>
      <c r="K1682">
        <v>0</v>
      </c>
      <c r="L1682">
        <v>0</v>
      </c>
      <c r="M1682">
        <v>0</v>
      </c>
      <c r="N1682">
        <v>0</v>
      </c>
      <c r="O1682">
        <v>0</v>
      </c>
      <c r="P1682">
        <v>0</v>
      </c>
      <c r="Q1682">
        <v>0</v>
      </c>
      <c r="R1682">
        <v>0</v>
      </c>
      <c r="S1682">
        <v>0</v>
      </c>
      <c r="T1682">
        <v>0</v>
      </c>
      <c r="U1682">
        <v>0</v>
      </c>
      <c r="V1682">
        <v>0</v>
      </c>
      <c r="W1682">
        <v>0</v>
      </c>
      <c r="X1682">
        <v>0</v>
      </c>
      <c r="Y1682">
        <v>0</v>
      </c>
      <c r="Z1682">
        <v>0</v>
      </c>
      <c r="AA1682">
        <v>0</v>
      </c>
      <c r="AB1682">
        <v>0</v>
      </c>
      <c r="AC1682">
        <v>0</v>
      </c>
      <c r="AD1682">
        <v>22365</v>
      </c>
      <c r="AE1682">
        <v>0</v>
      </c>
      <c r="AF1682">
        <v>0</v>
      </c>
      <c r="AG1682">
        <v>0</v>
      </c>
      <c r="AH1682">
        <v>0</v>
      </c>
      <c r="AI1682">
        <v>0</v>
      </c>
      <c r="AJ1682">
        <v>0</v>
      </c>
      <c r="AK1682">
        <v>0</v>
      </c>
      <c r="AL1682">
        <v>2.9565999999999999</v>
      </c>
      <c r="AM1682">
        <v>5</v>
      </c>
      <c r="AN1682">
        <v>1</v>
      </c>
      <c r="AO1682">
        <v>3.9</v>
      </c>
      <c r="AP1682" t="s">
        <v>2584</v>
      </c>
    </row>
    <row r="1683" spans="1:42" x14ac:dyDescent="0.2">
      <c r="A1683" t="s">
        <v>1687</v>
      </c>
      <c r="B1683">
        <v>0</v>
      </c>
      <c r="C1683">
        <v>0</v>
      </c>
      <c r="D1683">
        <v>0</v>
      </c>
      <c r="E1683">
        <v>0</v>
      </c>
      <c r="F1683">
        <v>0</v>
      </c>
      <c r="G1683">
        <v>0</v>
      </c>
      <c r="H1683">
        <v>0</v>
      </c>
      <c r="I1683">
        <v>0</v>
      </c>
      <c r="J1683">
        <v>0</v>
      </c>
      <c r="K1683">
        <v>0</v>
      </c>
      <c r="L1683">
        <v>0</v>
      </c>
      <c r="M1683">
        <v>0</v>
      </c>
      <c r="N1683">
        <v>0</v>
      </c>
      <c r="O1683">
        <v>0</v>
      </c>
      <c r="P1683">
        <v>0</v>
      </c>
      <c r="Q1683">
        <v>0</v>
      </c>
      <c r="R1683">
        <v>0</v>
      </c>
      <c r="S1683">
        <v>0</v>
      </c>
      <c r="T1683">
        <v>0</v>
      </c>
      <c r="U1683">
        <v>0</v>
      </c>
      <c r="V1683">
        <v>0</v>
      </c>
      <c r="W1683">
        <v>0</v>
      </c>
      <c r="X1683">
        <v>0</v>
      </c>
      <c r="Y1683">
        <v>605540</v>
      </c>
      <c r="Z1683">
        <v>0</v>
      </c>
      <c r="AA1683">
        <v>0</v>
      </c>
      <c r="AB1683">
        <v>0</v>
      </c>
      <c r="AC1683">
        <v>0</v>
      </c>
      <c r="AD1683">
        <v>0</v>
      </c>
      <c r="AE1683">
        <v>0</v>
      </c>
      <c r="AF1683">
        <v>0</v>
      </c>
      <c r="AG1683">
        <v>0</v>
      </c>
      <c r="AH1683">
        <v>0</v>
      </c>
      <c r="AI1683">
        <v>0</v>
      </c>
      <c r="AJ1683">
        <v>0</v>
      </c>
      <c r="AK1683">
        <v>0</v>
      </c>
      <c r="AL1683">
        <v>6.9105999999999996</v>
      </c>
      <c r="AM1683">
        <v>23</v>
      </c>
      <c r="AN1683">
        <v>2</v>
      </c>
      <c r="AO1683">
        <v>9.3000000000000007</v>
      </c>
      <c r="AP1683" t="s">
        <v>2639</v>
      </c>
    </row>
    <row r="1684" spans="1:42" x14ac:dyDescent="0.2">
      <c r="A1684" t="s">
        <v>1688</v>
      </c>
      <c r="B1684">
        <v>0</v>
      </c>
      <c r="C1684">
        <v>0</v>
      </c>
      <c r="D1684">
        <v>0</v>
      </c>
      <c r="E1684">
        <v>0</v>
      </c>
      <c r="F1684">
        <v>0</v>
      </c>
      <c r="G1684">
        <v>0</v>
      </c>
      <c r="H1684">
        <v>0</v>
      </c>
      <c r="I1684">
        <v>0</v>
      </c>
      <c r="J1684">
        <v>0</v>
      </c>
      <c r="K1684">
        <v>0</v>
      </c>
      <c r="L1684">
        <v>0</v>
      </c>
      <c r="M1684">
        <v>0</v>
      </c>
      <c r="N1684">
        <v>0</v>
      </c>
      <c r="O1684">
        <v>0</v>
      </c>
      <c r="P1684">
        <v>0</v>
      </c>
      <c r="Q1684">
        <v>0</v>
      </c>
      <c r="R1684">
        <v>0</v>
      </c>
      <c r="S1684">
        <v>0</v>
      </c>
      <c r="T1684">
        <v>0</v>
      </c>
      <c r="U1684">
        <v>0</v>
      </c>
      <c r="V1684">
        <v>0</v>
      </c>
      <c r="W1684">
        <v>0</v>
      </c>
      <c r="X1684">
        <v>0</v>
      </c>
      <c r="Y1684">
        <v>0</v>
      </c>
      <c r="Z1684">
        <v>0</v>
      </c>
      <c r="AA1684">
        <v>0</v>
      </c>
      <c r="AB1684">
        <v>0</v>
      </c>
      <c r="AC1684">
        <v>0</v>
      </c>
      <c r="AD1684">
        <v>0</v>
      </c>
      <c r="AE1684">
        <v>0</v>
      </c>
      <c r="AF1684">
        <v>0</v>
      </c>
      <c r="AG1684">
        <v>0</v>
      </c>
      <c r="AH1684">
        <v>171450</v>
      </c>
      <c r="AI1684">
        <v>0</v>
      </c>
      <c r="AJ1684">
        <v>0</v>
      </c>
      <c r="AK1684">
        <v>0</v>
      </c>
      <c r="AL1684">
        <v>8.7028999999999996</v>
      </c>
      <c r="AM1684">
        <v>22</v>
      </c>
      <c r="AN1684">
        <v>2</v>
      </c>
      <c r="AO1684">
        <v>15</v>
      </c>
      <c r="AP1684" t="s">
        <v>2584</v>
      </c>
    </row>
    <row r="1685" spans="1:42" x14ac:dyDescent="0.2">
      <c r="A1685" t="s">
        <v>1689</v>
      </c>
      <c r="B1685">
        <v>509630</v>
      </c>
      <c r="C1685">
        <v>743410</v>
      </c>
      <c r="D1685">
        <v>698850</v>
      </c>
      <c r="E1685">
        <v>624250</v>
      </c>
      <c r="F1685">
        <v>505200</v>
      </c>
      <c r="G1685">
        <v>767820</v>
      </c>
      <c r="H1685">
        <v>0</v>
      </c>
      <c r="I1685">
        <v>469960</v>
      </c>
      <c r="J1685">
        <v>484830</v>
      </c>
      <c r="K1685">
        <v>587460</v>
      </c>
      <c r="L1685">
        <v>541720</v>
      </c>
      <c r="M1685">
        <v>500600</v>
      </c>
      <c r="N1685">
        <v>519920</v>
      </c>
      <c r="O1685">
        <v>451110</v>
      </c>
      <c r="P1685">
        <v>0</v>
      </c>
      <c r="Q1685">
        <v>0</v>
      </c>
      <c r="R1685">
        <v>0</v>
      </c>
      <c r="S1685">
        <v>0</v>
      </c>
      <c r="T1685">
        <v>0</v>
      </c>
      <c r="U1685">
        <v>0</v>
      </c>
      <c r="V1685">
        <v>0</v>
      </c>
      <c r="W1685">
        <v>419330</v>
      </c>
      <c r="X1685">
        <v>571140</v>
      </c>
      <c r="Y1685">
        <v>579890</v>
      </c>
      <c r="Z1685">
        <v>476370</v>
      </c>
      <c r="AA1685">
        <v>0</v>
      </c>
      <c r="AB1685">
        <v>378320</v>
      </c>
      <c r="AC1685">
        <v>653990</v>
      </c>
      <c r="AD1685">
        <v>542930</v>
      </c>
      <c r="AE1685">
        <v>0</v>
      </c>
      <c r="AF1685">
        <v>570460</v>
      </c>
      <c r="AG1685">
        <v>928110</v>
      </c>
      <c r="AH1685">
        <v>704740</v>
      </c>
      <c r="AI1685">
        <v>579400</v>
      </c>
      <c r="AJ1685">
        <v>537730</v>
      </c>
      <c r="AK1685">
        <v>510740</v>
      </c>
      <c r="AL1685">
        <v>22.068000000000001</v>
      </c>
      <c r="AM1685">
        <v>69</v>
      </c>
      <c r="AN1685">
        <v>3</v>
      </c>
      <c r="AO1685">
        <v>12.8</v>
      </c>
      <c r="AP1685" t="s">
        <v>3157</v>
      </c>
    </row>
    <row r="1686" spans="1:42" x14ac:dyDescent="0.2">
      <c r="A1686" t="s">
        <v>1690</v>
      </c>
      <c r="B1686">
        <v>0</v>
      </c>
      <c r="C1686">
        <v>0</v>
      </c>
      <c r="D1686">
        <v>0</v>
      </c>
      <c r="E1686">
        <v>466620</v>
      </c>
      <c r="F1686">
        <v>0</v>
      </c>
      <c r="G1686">
        <v>0</v>
      </c>
      <c r="H1686">
        <v>0</v>
      </c>
      <c r="I1686">
        <v>0</v>
      </c>
      <c r="J1686">
        <v>0</v>
      </c>
      <c r="K1686">
        <v>0</v>
      </c>
      <c r="L1686">
        <v>0</v>
      </c>
      <c r="M1686">
        <v>0</v>
      </c>
      <c r="N1686">
        <v>0</v>
      </c>
      <c r="O1686">
        <v>0</v>
      </c>
      <c r="P1686">
        <v>0</v>
      </c>
      <c r="Q1686">
        <v>0</v>
      </c>
      <c r="R1686">
        <v>0</v>
      </c>
      <c r="S1686">
        <v>497870</v>
      </c>
      <c r="T1686">
        <v>0</v>
      </c>
      <c r="U1686">
        <v>0</v>
      </c>
      <c r="V1686">
        <v>0</v>
      </c>
      <c r="W1686">
        <v>0</v>
      </c>
      <c r="X1686">
        <v>0</v>
      </c>
      <c r="Y1686">
        <v>0</v>
      </c>
      <c r="Z1686">
        <v>0</v>
      </c>
      <c r="AA1686">
        <v>0</v>
      </c>
      <c r="AB1686">
        <v>0</v>
      </c>
      <c r="AC1686">
        <v>0</v>
      </c>
      <c r="AD1686">
        <v>0</v>
      </c>
      <c r="AE1686">
        <v>0</v>
      </c>
      <c r="AF1686">
        <v>0</v>
      </c>
      <c r="AG1686">
        <v>0</v>
      </c>
      <c r="AH1686">
        <v>0</v>
      </c>
      <c r="AI1686">
        <v>0</v>
      </c>
      <c r="AJ1686">
        <v>0</v>
      </c>
      <c r="AK1686">
        <v>0</v>
      </c>
      <c r="AL1686">
        <v>34.347000000000001</v>
      </c>
      <c r="AM1686">
        <v>39</v>
      </c>
      <c r="AN1686">
        <v>5</v>
      </c>
      <c r="AO1686">
        <v>17.8</v>
      </c>
      <c r="AP1686" t="s">
        <v>2806</v>
      </c>
    </row>
    <row r="1687" spans="1:42" x14ac:dyDescent="0.2">
      <c r="A1687" t="s">
        <v>1691</v>
      </c>
      <c r="B1687">
        <v>0</v>
      </c>
      <c r="C1687">
        <v>675110</v>
      </c>
      <c r="D1687">
        <v>549870</v>
      </c>
      <c r="E1687">
        <v>716120</v>
      </c>
      <c r="F1687">
        <v>671680</v>
      </c>
      <c r="G1687">
        <v>923990</v>
      </c>
      <c r="H1687">
        <v>1028800</v>
      </c>
      <c r="I1687">
        <v>547060</v>
      </c>
      <c r="J1687">
        <v>0</v>
      </c>
      <c r="K1687">
        <v>759990</v>
      </c>
      <c r="L1687">
        <v>0</v>
      </c>
      <c r="M1687">
        <v>542270</v>
      </c>
      <c r="N1687">
        <v>683630</v>
      </c>
      <c r="O1687">
        <v>590910</v>
      </c>
      <c r="P1687">
        <v>595040</v>
      </c>
      <c r="Q1687">
        <v>1276300</v>
      </c>
      <c r="R1687">
        <v>0</v>
      </c>
      <c r="S1687">
        <v>0</v>
      </c>
      <c r="T1687">
        <v>0</v>
      </c>
      <c r="U1687">
        <v>0</v>
      </c>
      <c r="V1687">
        <v>0</v>
      </c>
      <c r="W1687">
        <v>837810</v>
      </c>
      <c r="X1687">
        <v>906150</v>
      </c>
      <c r="Y1687">
        <v>830410</v>
      </c>
      <c r="Z1687">
        <v>0</v>
      </c>
      <c r="AA1687">
        <v>760740</v>
      </c>
      <c r="AB1687">
        <v>570800</v>
      </c>
      <c r="AC1687">
        <v>0</v>
      </c>
      <c r="AD1687">
        <v>1193400</v>
      </c>
      <c r="AE1687">
        <v>678650</v>
      </c>
      <c r="AF1687">
        <v>722890</v>
      </c>
      <c r="AG1687">
        <v>873040</v>
      </c>
      <c r="AH1687">
        <v>748410</v>
      </c>
      <c r="AI1687">
        <v>989170</v>
      </c>
      <c r="AJ1687">
        <v>1099200</v>
      </c>
      <c r="AK1687">
        <v>1028000</v>
      </c>
      <c r="AL1687">
        <v>34.581000000000003</v>
      </c>
      <c r="AM1687">
        <v>98</v>
      </c>
      <c r="AN1687">
        <v>11</v>
      </c>
      <c r="AO1687">
        <v>9.6999999999999993</v>
      </c>
      <c r="AP1687" t="s">
        <v>2584</v>
      </c>
    </row>
    <row r="1688" spans="1:42" x14ac:dyDescent="0.2">
      <c r="A1688" t="s">
        <v>1692</v>
      </c>
      <c r="B1688">
        <v>0</v>
      </c>
      <c r="C1688">
        <v>0</v>
      </c>
      <c r="D1688">
        <v>0</v>
      </c>
      <c r="E1688">
        <v>0</v>
      </c>
      <c r="F1688">
        <v>0</v>
      </c>
      <c r="G1688">
        <v>0</v>
      </c>
      <c r="H1688">
        <v>0</v>
      </c>
      <c r="I1688">
        <v>0</v>
      </c>
      <c r="J1688">
        <v>0</v>
      </c>
      <c r="K1688">
        <v>0</v>
      </c>
      <c r="L1688">
        <v>0</v>
      </c>
      <c r="M1688">
        <v>0</v>
      </c>
      <c r="N1688">
        <v>0</v>
      </c>
      <c r="O1688">
        <v>0</v>
      </c>
      <c r="P1688">
        <v>0</v>
      </c>
      <c r="Q1688">
        <v>0</v>
      </c>
      <c r="R1688">
        <v>0</v>
      </c>
      <c r="S1688">
        <v>0</v>
      </c>
      <c r="T1688">
        <v>0</v>
      </c>
      <c r="U1688">
        <v>0</v>
      </c>
      <c r="V1688">
        <v>0</v>
      </c>
      <c r="W1688">
        <v>0</v>
      </c>
      <c r="X1688">
        <v>0</v>
      </c>
      <c r="Y1688">
        <v>0</v>
      </c>
      <c r="Z1688">
        <v>0</v>
      </c>
      <c r="AA1688">
        <v>0</v>
      </c>
      <c r="AB1688">
        <v>0</v>
      </c>
      <c r="AC1688">
        <v>0</v>
      </c>
      <c r="AD1688">
        <v>0</v>
      </c>
      <c r="AE1688">
        <v>0</v>
      </c>
      <c r="AF1688">
        <v>0</v>
      </c>
      <c r="AG1688">
        <v>0</v>
      </c>
      <c r="AH1688">
        <v>341880</v>
      </c>
      <c r="AI1688">
        <v>0</v>
      </c>
      <c r="AJ1688">
        <v>0</v>
      </c>
      <c r="AK1688">
        <v>0</v>
      </c>
      <c r="AL1688">
        <v>58.792999999999999</v>
      </c>
      <c r="AM1688">
        <v>35</v>
      </c>
      <c r="AN1688">
        <v>1</v>
      </c>
      <c r="AO1688">
        <v>8.4</v>
      </c>
      <c r="AP1688" t="s">
        <v>2584</v>
      </c>
    </row>
    <row r="1689" spans="1:42" x14ac:dyDescent="0.2">
      <c r="A1689" t="s">
        <v>1693</v>
      </c>
      <c r="B1689">
        <v>15143000</v>
      </c>
      <c r="C1689">
        <v>12655000</v>
      </c>
      <c r="D1689">
        <v>12979000</v>
      </c>
      <c r="E1689">
        <v>11757000</v>
      </c>
      <c r="F1689">
        <v>11814000</v>
      </c>
      <c r="G1689">
        <v>10210000</v>
      </c>
      <c r="H1689">
        <v>12315000</v>
      </c>
      <c r="I1689">
        <v>10377000</v>
      </c>
      <c r="J1689">
        <v>8268500</v>
      </c>
      <c r="K1689">
        <v>11395000</v>
      </c>
      <c r="L1689">
        <v>10508000</v>
      </c>
      <c r="M1689">
        <v>10918000</v>
      </c>
      <c r="N1689">
        <v>12946000</v>
      </c>
      <c r="O1689">
        <v>10178000</v>
      </c>
      <c r="P1689">
        <v>10343000</v>
      </c>
      <c r="Q1689">
        <v>12507000</v>
      </c>
      <c r="R1689">
        <v>10004000</v>
      </c>
      <c r="S1689">
        <v>10131000</v>
      </c>
      <c r="T1689">
        <v>12334000</v>
      </c>
      <c r="U1689">
        <v>10462000</v>
      </c>
      <c r="V1689">
        <v>8377600</v>
      </c>
      <c r="W1689">
        <v>6432000</v>
      </c>
      <c r="X1689">
        <v>8219100</v>
      </c>
      <c r="Y1689">
        <v>7154000</v>
      </c>
      <c r="Z1689">
        <v>11896000</v>
      </c>
      <c r="AA1689">
        <v>11609000</v>
      </c>
      <c r="AB1689">
        <v>9308500</v>
      </c>
      <c r="AC1689">
        <v>12829000</v>
      </c>
      <c r="AD1689">
        <v>8378000</v>
      </c>
      <c r="AE1689">
        <v>10868000</v>
      </c>
      <c r="AF1689">
        <v>9282900</v>
      </c>
      <c r="AG1689">
        <v>10967000</v>
      </c>
      <c r="AH1689">
        <v>11607000</v>
      </c>
      <c r="AI1689">
        <v>8162400</v>
      </c>
      <c r="AJ1689">
        <v>7883200</v>
      </c>
      <c r="AK1689">
        <v>7101400</v>
      </c>
      <c r="AL1689">
        <v>323.31</v>
      </c>
      <c r="AM1689">
        <v>474</v>
      </c>
      <c r="AN1689">
        <v>26</v>
      </c>
      <c r="AO1689">
        <v>62.5</v>
      </c>
      <c r="AP1689" t="s">
        <v>3158</v>
      </c>
    </row>
    <row r="1690" spans="1:42" x14ac:dyDescent="0.2">
      <c r="A1690" t="s">
        <v>1694</v>
      </c>
      <c r="B1690">
        <v>22135000</v>
      </c>
      <c r="C1690">
        <v>28346000</v>
      </c>
      <c r="D1690">
        <v>27655000</v>
      </c>
      <c r="E1690">
        <v>26167000</v>
      </c>
      <c r="F1690">
        <v>14919000</v>
      </c>
      <c r="G1690">
        <v>13544000</v>
      </c>
      <c r="H1690">
        <v>15064000</v>
      </c>
      <c r="I1690">
        <v>17190000</v>
      </c>
      <c r="J1690">
        <v>17108000</v>
      </c>
      <c r="K1690">
        <v>20775000</v>
      </c>
      <c r="L1690">
        <v>17632000</v>
      </c>
      <c r="M1690">
        <v>19657000</v>
      </c>
      <c r="N1690">
        <v>6502300</v>
      </c>
      <c r="O1690">
        <v>4586900</v>
      </c>
      <c r="P1690">
        <v>6355300</v>
      </c>
      <c r="Q1690">
        <v>6405100</v>
      </c>
      <c r="R1690">
        <v>13421000</v>
      </c>
      <c r="S1690">
        <v>11880000</v>
      </c>
      <c r="T1690">
        <v>12426000</v>
      </c>
      <c r="U1690">
        <v>11406000</v>
      </c>
      <c r="V1690">
        <v>2392600</v>
      </c>
      <c r="W1690">
        <v>0</v>
      </c>
      <c r="X1690">
        <v>0</v>
      </c>
      <c r="Y1690">
        <v>0</v>
      </c>
      <c r="Z1690">
        <v>9788900</v>
      </c>
      <c r="AA1690">
        <v>7762300</v>
      </c>
      <c r="AB1690">
        <v>9730400</v>
      </c>
      <c r="AC1690">
        <v>6873900</v>
      </c>
      <c r="AD1690">
        <v>0</v>
      </c>
      <c r="AE1690">
        <v>7862100</v>
      </c>
      <c r="AF1690">
        <v>7834600</v>
      </c>
      <c r="AG1690">
        <v>7920100</v>
      </c>
      <c r="AH1690">
        <v>5689400</v>
      </c>
      <c r="AI1690">
        <v>0</v>
      </c>
      <c r="AJ1690">
        <v>0</v>
      </c>
      <c r="AK1690">
        <v>0</v>
      </c>
      <c r="AL1690">
        <v>288.42</v>
      </c>
      <c r="AM1690">
        <v>364</v>
      </c>
      <c r="AN1690">
        <v>13</v>
      </c>
      <c r="AO1690">
        <v>37.799999999999997</v>
      </c>
      <c r="AP1690" t="s">
        <v>2584</v>
      </c>
    </row>
    <row r="1691" spans="1:42" x14ac:dyDescent="0.2">
      <c r="A1691" t="s">
        <v>1695</v>
      </c>
      <c r="B1691">
        <v>0</v>
      </c>
      <c r="C1691">
        <v>0</v>
      </c>
      <c r="D1691">
        <v>0</v>
      </c>
      <c r="E1691">
        <v>0</v>
      </c>
      <c r="F1691">
        <v>0</v>
      </c>
      <c r="G1691">
        <v>0</v>
      </c>
      <c r="H1691">
        <v>0</v>
      </c>
      <c r="I1691">
        <v>0</v>
      </c>
      <c r="J1691">
        <v>0</v>
      </c>
      <c r="K1691">
        <v>0</v>
      </c>
      <c r="L1691">
        <v>0</v>
      </c>
      <c r="M1691">
        <v>0</v>
      </c>
      <c r="N1691">
        <v>0</v>
      </c>
      <c r="O1691">
        <v>0</v>
      </c>
      <c r="P1691">
        <v>0</v>
      </c>
      <c r="Q1691">
        <v>0</v>
      </c>
      <c r="R1691">
        <v>0</v>
      </c>
      <c r="S1691">
        <v>0</v>
      </c>
      <c r="T1691">
        <v>0</v>
      </c>
      <c r="U1691">
        <v>120060</v>
      </c>
      <c r="V1691">
        <v>0</v>
      </c>
      <c r="W1691">
        <v>0</v>
      </c>
      <c r="X1691">
        <v>0</v>
      </c>
      <c r="Y1691">
        <v>0</v>
      </c>
      <c r="Z1691">
        <v>0</v>
      </c>
      <c r="AA1691">
        <v>0</v>
      </c>
      <c r="AB1691">
        <v>0</v>
      </c>
      <c r="AC1691">
        <v>0</v>
      </c>
      <c r="AD1691">
        <v>0</v>
      </c>
      <c r="AE1691">
        <v>0</v>
      </c>
      <c r="AF1691">
        <v>0</v>
      </c>
      <c r="AG1691">
        <v>0</v>
      </c>
      <c r="AH1691">
        <v>0</v>
      </c>
      <c r="AI1691">
        <v>0</v>
      </c>
      <c r="AJ1691">
        <v>0</v>
      </c>
      <c r="AK1691">
        <v>0</v>
      </c>
      <c r="AL1691">
        <v>83.427999999999997</v>
      </c>
      <c r="AM1691">
        <v>1</v>
      </c>
      <c r="AN1691">
        <v>8</v>
      </c>
      <c r="AO1691">
        <v>23.8</v>
      </c>
      <c r="AP1691" t="s">
        <v>2584</v>
      </c>
    </row>
    <row r="1692" spans="1:42" x14ac:dyDescent="0.2">
      <c r="A1692" t="s">
        <v>1696</v>
      </c>
      <c r="B1692">
        <v>0</v>
      </c>
      <c r="C1692">
        <v>0</v>
      </c>
      <c r="D1692">
        <v>0</v>
      </c>
      <c r="E1692">
        <v>0</v>
      </c>
      <c r="F1692">
        <v>0</v>
      </c>
      <c r="G1692">
        <v>0</v>
      </c>
      <c r="H1692">
        <v>0</v>
      </c>
      <c r="I1692">
        <v>0</v>
      </c>
      <c r="J1692">
        <v>0</v>
      </c>
      <c r="K1692">
        <v>0</v>
      </c>
      <c r="L1692">
        <v>0</v>
      </c>
      <c r="M1692">
        <v>0</v>
      </c>
      <c r="N1692">
        <v>0</v>
      </c>
      <c r="O1692">
        <v>0</v>
      </c>
      <c r="P1692">
        <v>0</v>
      </c>
      <c r="Q1692">
        <v>0</v>
      </c>
      <c r="R1692">
        <v>0</v>
      </c>
      <c r="S1692">
        <v>0</v>
      </c>
      <c r="T1692">
        <v>0</v>
      </c>
      <c r="U1692">
        <v>0</v>
      </c>
      <c r="V1692">
        <v>0</v>
      </c>
      <c r="W1692">
        <v>0</v>
      </c>
      <c r="X1692">
        <v>0</v>
      </c>
      <c r="Y1692">
        <v>0</v>
      </c>
      <c r="Z1692">
        <v>0</v>
      </c>
      <c r="AA1692">
        <v>0</v>
      </c>
      <c r="AB1692">
        <v>0</v>
      </c>
      <c r="AC1692">
        <v>0</v>
      </c>
      <c r="AD1692">
        <v>321180</v>
      </c>
      <c r="AE1692">
        <v>0</v>
      </c>
      <c r="AF1692">
        <v>0</v>
      </c>
      <c r="AG1692">
        <v>0</v>
      </c>
      <c r="AH1692">
        <v>0</v>
      </c>
      <c r="AI1692">
        <v>0</v>
      </c>
      <c r="AJ1692">
        <v>0</v>
      </c>
      <c r="AK1692">
        <v>0</v>
      </c>
      <c r="AL1692">
        <v>23.815000000000001</v>
      </c>
      <c r="AM1692">
        <v>9</v>
      </c>
      <c r="AN1692">
        <v>3</v>
      </c>
      <c r="AO1692">
        <v>13.8</v>
      </c>
      <c r="AP1692" t="s">
        <v>2639</v>
      </c>
    </row>
    <row r="1693" spans="1:42" x14ac:dyDescent="0.2">
      <c r="A1693" t="s">
        <v>1697</v>
      </c>
      <c r="B1693">
        <v>0</v>
      </c>
      <c r="C1693">
        <v>0</v>
      </c>
      <c r="D1693">
        <v>0</v>
      </c>
      <c r="E1693">
        <v>0</v>
      </c>
      <c r="F1693">
        <v>0</v>
      </c>
      <c r="G1693">
        <v>0</v>
      </c>
      <c r="H1693">
        <v>0</v>
      </c>
      <c r="I1693">
        <v>0</v>
      </c>
      <c r="J1693">
        <v>0</v>
      </c>
      <c r="K1693">
        <v>0</v>
      </c>
      <c r="L1693">
        <v>0</v>
      </c>
      <c r="M1693">
        <v>0</v>
      </c>
      <c r="N1693">
        <v>0</v>
      </c>
      <c r="O1693">
        <v>0</v>
      </c>
      <c r="P1693">
        <v>0</v>
      </c>
      <c r="Q1693">
        <v>0</v>
      </c>
      <c r="R1693">
        <v>0</v>
      </c>
      <c r="S1693">
        <v>0</v>
      </c>
      <c r="T1693">
        <v>0</v>
      </c>
      <c r="U1693">
        <v>0</v>
      </c>
      <c r="V1693">
        <v>0</v>
      </c>
      <c r="W1693">
        <v>0</v>
      </c>
      <c r="X1693">
        <v>0</v>
      </c>
      <c r="Y1693">
        <v>0</v>
      </c>
      <c r="Z1693">
        <v>0</v>
      </c>
      <c r="AA1693">
        <v>0</v>
      </c>
      <c r="AB1693">
        <v>0</v>
      </c>
      <c r="AC1693">
        <v>0</v>
      </c>
      <c r="AD1693">
        <v>0</v>
      </c>
      <c r="AE1693">
        <v>904650</v>
      </c>
      <c r="AF1693">
        <v>889360</v>
      </c>
      <c r="AG1693">
        <v>771110</v>
      </c>
      <c r="AH1693">
        <v>1414300</v>
      </c>
      <c r="AI1693">
        <v>0</v>
      </c>
      <c r="AJ1693">
        <v>0</v>
      </c>
      <c r="AK1693">
        <v>0</v>
      </c>
      <c r="AL1693">
        <v>8.8848000000000003</v>
      </c>
      <c r="AM1693">
        <v>14</v>
      </c>
      <c r="AN1693">
        <v>5</v>
      </c>
      <c r="AO1693">
        <v>30.4</v>
      </c>
      <c r="AP1693" t="s">
        <v>2594</v>
      </c>
    </row>
    <row r="1694" spans="1:42" x14ac:dyDescent="0.2">
      <c r="A1694" t="s">
        <v>1698</v>
      </c>
      <c r="B1694">
        <v>0</v>
      </c>
      <c r="C1694">
        <v>0</v>
      </c>
      <c r="D1694">
        <v>0</v>
      </c>
      <c r="E1694">
        <v>0</v>
      </c>
      <c r="F1694">
        <v>0</v>
      </c>
      <c r="G1694">
        <v>0</v>
      </c>
      <c r="H1694">
        <v>0</v>
      </c>
      <c r="I1694">
        <v>0</v>
      </c>
      <c r="J1694">
        <v>0</v>
      </c>
      <c r="K1694">
        <v>0</v>
      </c>
      <c r="L1694">
        <v>0</v>
      </c>
      <c r="M1694">
        <v>0</v>
      </c>
      <c r="N1694">
        <v>0</v>
      </c>
      <c r="O1694">
        <v>0</v>
      </c>
      <c r="P1694">
        <v>0</v>
      </c>
      <c r="Q1694">
        <v>0</v>
      </c>
      <c r="R1694">
        <v>0</v>
      </c>
      <c r="S1694">
        <v>0</v>
      </c>
      <c r="T1694">
        <v>0</v>
      </c>
      <c r="U1694">
        <v>0</v>
      </c>
      <c r="V1694">
        <v>0</v>
      </c>
      <c r="W1694">
        <v>0</v>
      </c>
      <c r="X1694">
        <v>0</v>
      </c>
      <c r="Y1694">
        <v>256530</v>
      </c>
      <c r="Z1694">
        <v>0</v>
      </c>
      <c r="AA1694">
        <v>0</v>
      </c>
      <c r="AB1694">
        <v>0</v>
      </c>
      <c r="AC1694">
        <v>0</v>
      </c>
      <c r="AD1694">
        <v>232010</v>
      </c>
      <c r="AE1694">
        <v>0</v>
      </c>
      <c r="AF1694">
        <v>0</v>
      </c>
      <c r="AG1694">
        <v>0</v>
      </c>
      <c r="AH1694">
        <v>0</v>
      </c>
      <c r="AI1694">
        <v>415600</v>
      </c>
      <c r="AJ1694">
        <v>269530</v>
      </c>
      <c r="AK1694">
        <v>194790</v>
      </c>
      <c r="AL1694">
        <v>14.004</v>
      </c>
      <c r="AM1694">
        <v>13</v>
      </c>
      <c r="AN1694">
        <v>3</v>
      </c>
      <c r="AO1694">
        <v>12.7</v>
      </c>
      <c r="AP1694" t="s">
        <v>3159</v>
      </c>
    </row>
    <row r="1695" spans="1:42" x14ac:dyDescent="0.2">
      <c r="A1695" t="s">
        <v>1699</v>
      </c>
      <c r="B1695">
        <v>0</v>
      </c>
      <c r="C1695">
        <v>0</v>
      </c>
      <c r="D1695">
        <v>0</v>
      </c>
      <c r="E1695">
        <v>0</v>
      </c>
      <c r="F1695">
        <v>0</v>
      </c>
      <c r="G1695">
        <v>0</v>
      </c>
      <c r="H1695">
        <v>0</v>
      </c>
      <c r="I1695">
        <v>0</v>
      </c>
      <c r="J1695">
        <v>0</v>
      </c>
      <c r="K1695">
        <v>0</v>
      </c>
      <c r="L1695">
        <v>0</v>
      </c>
      <c r="M1695">
        <v>0</v>
      </c>
      <c r="N1695">
        <v>0</v>
      </c>
      <c r="O1695">
        <v>0</v>
      </c>
      <c r="P1695">
        <v>0</v>
      </c>
      <c r="Q1695">
        <v>0</v>
      </c>
      <c r="R1695">
        <v>0</v>
      </c>
      <c r="S1695">
        <v>0</v>
      </c>
      <c r="T1695">
        <v>0</v>
      </c>
      <c r="U1695">
        <v>0</v>
      </c>
      <c r="V1695">
        <v>0</v>
      </c>
      <c r="W1695">
        <v>0</v>
      </c>
      <c r="X1695">
        <v>0</v>
      </c>
      <c r="Y1695">
        <v>0</v>
      </c>
      <c r="Z1695">
        <v>0</v>
      </c>
      <c r="AA1695">
        <v>0</v>
      </c>
      <c r="AB1695">
        <v>0</v>
      </c>
      <c r="AC1695">
        <v>0</v>
      </c>
      <c r="AD1695">
        <v>0</v>
      </c>
      <c r="AE1695">
        <v>0</v>
      </c>
      <c r="AF1695">
        <v>0</v>
      </c>
      <c r="AG1695">
        <v>0</v>
      </c>
      <c r="AH1695">
        <v>120210</v>
      </c>
      <c r="AI1695">
        <v>0</v>
      </c>
      <c r="AJ1695">
        <v>0</v>
      </c>
      <c r="AK1695">
        <v>0</v>
      </c>
      <c r="AL1695">
        <v>8.7848000000000006</v>
      </c>
      <c r="AM1695">
        <v>9</v>
      </c>
      <c r="AN1695">
        <v>1</v>
      </c>
      <c r="AO1695">
        <v>2</v>
      </c>
      <c r="AP1695" t="s">
        <v>2584</v>
      </c>
    </row>
    <row r="1696" spans="1:42" x14ac:dyDescent="0.2">
      <c r="A1696" t="s">
        <v>1700</v>
      </c>
      <c r="B1696">
        <v>0</v>
      </c>
      <c r="C1696">
        <v>0</v>
      </c>
      <c r="D1696">
        <v>0</v>
      </c>
      <c r="E1696">
        <v>0</v>
      </c>
      <c r="F1696">
        <v>0</v>
      </c>
      <c r="G1696">
        <v>0</v>
      </c>
      <c r="H1696">
        <v>0</v>
      </c>
      <c r="I1696">
        <v>0</v>
      </c>
      <c r="J1696">
        <v>0</v>
      </c>
      <c r="K1696">
        <v>0</v>
      </c>
      <c r="L1696">
        <v>0</v>
      </c>
      <c r="M1696">
        <v>0</v>
      </c>
      <c r="N1696">
        <v>0</v>
      </c>
      <c r="O1696">
        <v>0</v>
      </c>
      <c r="P1696">
        <v>0</v>
      </c>
      <c r="Q1696">
        <v>0</v>
      </c>
      <c r="R1696">
        <v>0</v>
      </c>
      <c r="S1696">
        <v>0</v>
      </c>
      <c r="T1696">
        <v>0</v>
      </c>
      <c r="U1696">
        <v>0</v>
      </c>
      <c r="V1696">
        <v>0</v>
      </c>
      <c r="W1696">
        <v>0</v>
      </c>
      <c r="X1696">
        <v>0</v>
      </c>
      <c r="Y1696">
        <v>0</v>
      </c>
      <c r="Z1696">
        <v>0</v>
      </c>
      <c r="AA1696">
        <v>0</v>
      </c>
      <c r="AB1696">
        <v>0</v>
      </c>
      <c r="AC1696">
        <v>0</v>
      </c>
      <c r="AD1696">
        <v>0</v>
      </c>
      <c r="AE1696">
        <v>0</v>
      </c>
      <c r="AF1696">
        <v>0</v>
      </c>
      <c r="AG1696">
        <v>1025900</v>
      </c>
      <c r="AH1696">
        <v>0</v>
      </c>
      <c r="AI1696">
        <v>0</v>
      </c>
      <c r="AJ1696">
        <v>0</v>
      </c>
      <c r="AK1696">
        <v>0</v>
      </c>
      <c r="AL1696">
        <v>16.606000000000002</v>
      </c>
      <c r="AM1696">
        <v>10</v>
      </c>
      <c r="AN1696">
        <v>6</v>
      </c>
      <c r="AO1696">
        <v>9.3000000000000007</v>
      </c>
      <c r="AP1696" t="s">
        <v>2584</v>
      </c>
    </row>
    <row r="1697" spans="1:42" x14ac:dyDescent="0.2">
      <c r="A1697" t="s">
        <v>1701</v>
      </c>
      <c r="B1697">
        <v>0</v>
      </c>
      <c r="C1697">
        <v>0</v>
      </c>
      <c r="D1697">
        <v>0</v>
      </c>
      <c r="E1697">
        <v>0</v>
      </c>
      <c r="F1697">
        <v>0</v>
      </c>
      <c r="G1697">
        <v>0</v>
      </c>
      <c r="H1697">
        <v>0</v>
      </c>
      <c r="I1697">
        <v>0</v>
      </c>
      <c r="J1697">
        <v>0</v>
      </c>
      <c r="K1697">
        <v>0</v>
      </c>
      <c r="L1697">
        <v>0</v>
      </c>
      <c r="M1697">
        <v>0</v>
      </c>
      <c r="N1697">
        <v>0</v>
      </c>
      <c r="O1697">
        <v>0</v>
      </c>
      <c r="P1697">
        <v>0</v>
      </c>
      <c r="Q1697">
        <v>0</v>
      </c>
      <c r="R1697">
        <v>0</v>
      </c>
      <c r="S1697">
        <v>0</v>
      </c>
      <c r="T1697">
        <v>0</v>
      </c>
      <c r="U1697">
        <v>0</v>
      </c>
      <c r="V1697">
        <v>0</v>
      </c>
      <c r="W1697">
        <v>0</v>
      </c>
      <c r="X1697">
        <v>0</v>
      </c>
      <c r="Y1697">
        <v>0</v>
      </c>
      <c r="Z1697">
        <v>0</v>
      </c>
      <c r="AA1697">
        <v>0</v>
      </c>
      <c r="AB1697">
        <v>0</v>
      </c>
      <c r="AC1697">
        <v>0</v>
      </c>
      <c r="AD1697">
        <v>0</v>
      </c>
      <c r="AE1697">
        <v>0</v>
      </c>
      <c r="AF1697">
        <v>0</v>
      </c>
      <c r="AG1697">
        <v>0</v>
      </c>
      <c r="AH1697">
        <v>91831</v>
      </c>
      <c r="AI1697">
        <v>0</v>
      </c>
      <c r="AJ1697">
        <v>0</v>
      </c>
      <c r="AK1697">
        <v>0</v>
      </c>
      <c r="AL1697">
        <v>3.6036000000000001</v>
      </c>
      <c r="AM1697">
        <v>23</v>
      </c>
      <c r="AN1697">
        <v>1</v>
      </c>
      <c r="AO1697">
        <v>4.3</v>
      </c>
      <c r="AP1697" t="s">
        <v>2584</v>
      </c>
    </row>
    <row r="1698" spans="1:42" x14ac:dyDescent="0.2">
      <c r="A1698" t="s">
        <v>1702</v>
      </c>
      <c r="B1698">
        <v>0</v>
      </c>
      <c r="C1698">
        <v>0</v>
      </c>
      <c r="D1698">
        <v>0</v>
      </c>
      <c r="E1698">
        <v>0</v>
      </c>
      <c r="F1698">
        <v>0</v>
      </c>
      <c r="G1698">
        <v>0</v>
      </c>
      <c r="H1698">
        <v>0</v>
      </c>
      <c r="I1698">
        <v>0</v>
      </c>
      <c r="J1698">
        <v>0</v>
      </c>
      <c r="K1698">
        <v>0</v>
      </c>
      <c r="L1698">
        <v>0</v>
      </c>
      <c r="M1698">
        <v>0</v>
      </c>
      <c r="N1698">
        <v>0</v>
      </c>
      <c r="O1698">
        <v>0</v>
      </c>
      <c r="P1698">
        <v>0</v>
      </c>
      <c r="Q1698">
        <v>0</v>
      </c>
      <c r="R1698">
        <v>0</v>
      </c>
      <c r="S1698">
        <v>0</v>
      </c>
      <c r="T1698">
        <v>0</v>
      </c>
      <c r="U1698">
        <v>0</v>
      </c>
      <c r="V1698">
        <v>0</v>
      </c>
      <c r="W1698">
        <v>0</v>
      </c>
      <c r="X1698">
        <v>0</v>
      </c>
      <c r="Y1698">
        <v>0</v>
      </c>
      <c r="Z1698">
        <v>207860</v>
      </c>
      <c r="AA1698">
        <v>0</v>
      </c>
      <c r="AB1698">
        <v>0</v>
      </c>
      <c r="AC1698">
        <v>0</v>
      </c>
      <c r="AD1698">
        <v>0</v>
      </c>
      <c r="AE1698">
        <v>0</v>
      </c>
      <c r="AF1698">
        <v>0</v>
      </c>
      <c r="AG1698">
        <v>0</v>
      </c>
      <c r="AH1698">
        <v>0</v>
      </c>
      <c r="AI1698">
        <v>0</v>
      </c>
      <c r="AJ1698">
        <v>0</v>
      </c>
      <c r="AK1698">
        <v>0</v>
      </c>
      <c r="AL1698">
        <v>9.8140000000000001</v>
      </c>
      <c r="AM1698">
        <v>19</v>
      </c>
      <c r="AN1698">
        <v>3</v>
      </c>
      <c r="AO1698">
        <v>18.399999999999999</v>
      </c>
      <c r="AP1698" t="s">
        <v>2584</v>
      </c>
    </row>
    <row r="1699" spans="1:42" x14ac:dyDescent="0.2">
      <c r="A1699" t="s">
        <v>1703</v>
      </c>
      <c r="B1699">
        <v>0</v>
      </c>
      <c r="C1699">
        <v>0</v>
      </c>
      <c r="D1699">
        <v>0</v>
      </c>
      <c r="E1699">
        <v>0</v>
      </c>
      <c r="F1699">
        <v>0</v>
      </c>
      <c r="G1699">
        <v>0</v>
      </c>
      <c r="H1699">
        <v>0</v>
      </c>
      <c r="I1699">
        <v>0</v>
      </c>
      <c r="J1699">
        <v>0</v>
      </c>
      <c r="K1699">
        <v>0</v>
      </c>
      <c r="L1699">
        <v>0</v>
      </c>
      <c r="M1699">
        <v>0</v>
      </c>
      <c r="N1699">
        <v>170680</v>
      </c>
      <c r="O1699">
        <v>0</v>
      </c>
      <c r="P1699">
        <v>0</v>
      </c>
      <c r="Q1699">
        <v>0</v>
      </c>
      <c r="R1699">
        <v>0</v>
      </c>
      <c r="S1699">
        <v>0</v>
      </c>
      <c r="T1699">
        <v>0</v>
      </c>
      <c r="U1699">
        <v>0</v>
      </c>
      <c r="V1699">
        <v>0</v>
      </c>
      <c r="W1699">
        <v>0</v>
      </c>
      <c r="X1699">
        <v>0</v>
      </c>
      <c r="Y1699">
        <v>0</v>
      </c>
      <c r="Z1699">
        <v>0</v>
      </c>
      <c r="AA1699">
        <v>0</v>
      </c>
      <c r="AB1699">
        <v>0</v>
      </c>
      <c r="AC1699">
        <v>0</v>
      </c>
      <c r="AD1699">
        <v>0</v>
      </c>
      <c r="AE1699">
        <v>0</v>
      </c>
      <c r="AF1699">
        <v>0</v>
      </c>
      <c r="AG1699">
        <v>0</v>
      </c>
      <c r="AH1699">
        <v>0</v>
      </c>
      <c r="AI1699">
        <v>0</v>
      </c>
      <c r="AJ1699">
        <v>0</v>
      </c>
      <c r="AK1699">
        <v>0</v>
      </c>
      <c r="AL1699">
        <v>4.1459999999999999</v>
      </c>
      <c r="AM1699">
        <v>3</v>
      </c>
      <c r="AN1699">
        <v>1</v>
      </c>
      <c r="AO1699">
        <v>50</v>
      </c>
      <c r="AP1699" t="s">
        <v>3097</v>
      </c>
    </row>
    <row r="1700" spans="1:42" x14ac:dyDescent="0.2">
      <c r="A1700" t="s">
        <v>1704</v>
      </c>
      <c r="B1700">
        <v>0</v>
      </c>
      <c r="C1700">
        <v>0</v>
      </c>
      <c r="D1700">
        <v>0</v>
      </c>
      <c r="E1700">
        <v>0</v>
      </c>
      <c r="F1700">
        <v>0</v>
      </c>
      <c r="G1700">
        <v>0</v>
      </c>
      <c r="H1700">
        <v>0</v>
      </c>
      <c r="I1700">
        <v>0</v>
      </c>
      <c r="J1700">
        <v>0</v>
      </c>
      <c r="K1700">
        <v>0</v>
      </c>
      <c r="L1700">
        <v>0</v>
      </c>
      <c r="M1700">
        <v>0</v>
      </c>
      <c r="N1700">
        <v>0</v>
      </c>
      <c r="O1700">
        <v>0</v>
      </c>
      <c r="P1700">
        <v>0</v>
      </c>
      <c r="Q1700">
        <v>0</v>
      </c>
      <c r="R1700">
        <v>0</v>
      </c>
      <c r="S1700">
        <v>0</v>
      </c>
      <c r="T1700">
        <v>0</v>
      </c>
      <c r="U1700">
        <v>0</v>
      </c>
      <c r="V1700">
        <v>0</v>
      </c>
      <c r="W1700">
        <v>0</v>
      </c>
      <c r="X1700">
        <v>0</v>
      </c>
      <c r="Y1700">
        <v>0</v>
      </c>
      <c r="Z1700">
        <v>0</v>
      </c>
      <c r="AA1700">
        <v>0</v>
      </c>
      <c r="AB1700">
        <v>0</v>
      </c>
      <c r="AC1700">
        <v>0</v>
      </c>
      <c r="AD1700">
        <v>0</v>
      </c>
      <c r="AE1700">
        <v>0</v>
      </c>
      <c r="AF1700">
        <v>0</v>
      </c>
      <c r="AG1700">
        <v>0</v>
      </c>
      <c r="AH1700">
        <v>125530</v>
      </c>
      <c r="AI1700">
        <v>0</v>
      </c>
      <c r="AJ1700">
        <v>0</v>
      </c>
      <c r="AK1700">
        <v>0</v>
      </c>
      <c r="AL1700">
        <v>5.5339999999999998</v>
      </c>
      <c r="AM1700">
        <v>10</v>
      </c>
      <c r="AN1700">
        <v>3</v>
      </c>
      <c r="AO1700">
        <v>10.199999999999999</v>
      </c>
      <c r="AP1700" t="s">
        <v>3160</v>
      </c>
    </row>
    <row r="1701" spans="1:42" x14ac:dyDescent="0.2">
      <c r="A1701" t="s">
        <v>1705</v>
      </c>
      <c r="B1701">
        <v>0</v>
      </c>
      <c r="C1701">
        <v>0</v>
      </c>
      <c r="D1701">
        <v>0</v>
      </c>
      <c r="E1701">
        <v>0</v>
      </c>
      <c r="F1701">
        <v>0</v>
      </c>
      <c r="G1701">
        <v>616290</v>
      </c>
      <c r="H1701">
        <v>0</v>
      </c>
      <c r="I1701">
        <v>0</v>
      </c>
      <c r="J1701">
        <v>0</v>
      </c>
      <c r="K1701">
        <v>0</v>
      </c>
      <c r="L1701">
        <v>0</v>
      </c>
      <c r="M1701">
        <v>0</v>
      </c>
      <c r="N1701">
        <v>0</v>
      </c>
      <c r="O1701">
        <v>0</v>
      </c>
      <c r="P1701">
        <v>0</v>
      </c>
      <c r="Q1701">
        <v>0</v>
      </c>
      <c r="R1701">
        <v>0</v>
      </c>
      <c r="S1701">
        <v>0</v>
      </c>
      <c r="T1701">
        <v>0</v>
      </c>
      <c r="U1701">
        <v>0</v>
      </c>
      <c r="V1701">
        <v>0</v>
      </c>
      <c r="W1701">
        <v>0</v>
      </c>
      <c r="X1701">
        <v>0</v>
      </c>
      <c r="Y1701">
        <v>0</v>
      </c>
      <c r="Z1701">
        <v>0</v>
      </c>
      <c r="AA1701">
        <v>0</v>
      </c>
      <c r="AB1701">
        <v>0</v>
      </c>
      <c r="AC1701">
        <v>0</v>
      </c>
      <c r="AD1701">
        <v>0</v>
      </c>
      <c r="AE1701">
        <v>0</v>
      </c>
      <c r="AF1701">
        <v>0</v>
      </c>
      <c r="AG1701">
        <v>0</v>
      </c>
      <c r="AH1701">
        <v>0</v>
      </c>
      <c r="AI1701">
        <v>0</v>
      </c>
      <c r="AJ1701">
        <v>0</v>
      </c>
      <c r="AK1701">
        <v>0</v>
      </c>
      <c r="AL1701">
        <v>5.9903000000000004</v>
      </c>
      <c r="AM1701">
        <v>6</v>
      </c>
      <c r="AN1701">
        <v>2</v>
      </c>
      <c r="AO1701">
        <v>35.1</v>
      </c>
      <c r="AP1701" t="s">
        <v>2584</v>
      </c>
    </row>
    <row r="1702" spans="1:42" x14ac:dyDescent="0.2">
      <c r="A1702" t="s">
        <v>1706</v>
      </c>
      <c r="B1702">
        <v>3110200</v>
      </c>
      <c r="C1702">
        <v>9292000</v>
      </c>
      <c r="D1702">
        <v>10487000</v>
      </c>
      <c r="E1702">
        <v>9892400</v>
      </c>
      <c r="F1702">
        <v>12310000</v>
      </c>
      <c r="G1702">
        <v>12183000</v>
      </c>
      <c r="H1702">
        <v>14113000</v>
      </c>
      <c r="I1702">
        <v>11618000</v>
      </c>
      <c r="J1702">
        <v>13864000</v>
      </c>
      <c r="K1702">
        <v>16137000</v>
      </c>
      <c r="L1702">
        <v>12941000</v>
      </c>
      <c r="M1702">
        <v>12829000</v>
      </c>
      <c r="N1702">
        <v>11939000</v>
      </c>
      <c r="O1702">
        <v>11920000</v>
      </c>
      <c r="P1702">
        <v>14342000</v>
      </c>
      <c r="Q1702">
        <v>12153000</v>
      </c>
      <c r="R1702">
        <v>14573000</v>
      </c>
      <c r="S1702">
        <v>12301000</v>
      </c>
      <c r="T1702">
        <v>13719000</v>
      </c>
      <c r="U1702">
        <v>10839000</v>
      </c>
      <c r="V1702">
        <v>12549000</v>
      </c>
      <c r="W1702">
        <v>11166000</v>
      </c>
      <c r="X1702">
        <v>9582000</v>
      </c>
      <c r="Y1702">
        <v>10450000</v>
      </c>
      <c r="Z1702">
        <v>14161000</v>
      </c>
      <c r="AA1702">
        <v>13713000</v>
      </c>
      <c r="AB1702">
        <v>11689000</v>
      </c>
      <c r="AC1702">
        <v>15404000</v>
      </c>
      <c r="AD1702">
        <v>8919700</v>
      </c>
      <c r="AE1702">
        <v>10290000</v>
      </c>
      <c r="AF1702">
        <v>12191000</v>
      </c>
      <c r="AG1702">
        <v>11572000</v>
      </c>
      <c r="AH1702">
        <v>12736000</v>
      </c>
      <c r="AI1702">
        <v>8495700</v>
      </c>
      <c r="AJ1702">
        <v>10941000</v>
      </c>
      <c r="AK1702">
        <v>9156400</v>
      </c>
      <c r="AL1702">
        <v>323.31</v>
      </c>
      <c r="AM1702">
        <v>540</v>
      </c>
      <c r="AN1702">
        <v>16</v>
      </c>
      <c r="AO1702">
        <v>43.8</v>
      </c>
      <c r="AP1702" t="s">
        <v>3161</v>
      </c>
    </row>
    <row r="1703" spans="1:42" x14ac:dyDescent="0.2">
      <c r="A1703" t="s">
        <v>1707</v>
      </c>
      <c r="B1703">
        <v>19243000</v>
      </c>
      <c r="C1703">
        <v>42376000</v>
      </c>
      <c r="D1703">
        <v>42625000</v>
      </c>
      <c r="E1703">
        <v>36734000</v>
      </c>
      <c r="F1703">
        <v>47678000</v>
      </c>
      <c r="G1703">
        <v>51223000</v>
      </c>
      <c r="H1703">
        <v>49702000</v>
      </c>
      <c r="I1703">
        <v>50486000</v>
      </c>
      <c r="J1703">
        <v>51389000</v>
      </c>
      <c r="K1703">
        <v>51222000</v>
      </c>
      <c r="L1703">
        <v>41881000</v>
      </c>
      <c r="M1703">
        <v>47700000</v>
      </c>
      <c r="N1703">
        <v>47668000</v>
      </c>
      <c r="O1703">
        <v>44974000</v>
      </c>
      <c r="P1703">
        <v>54547000</v>
      </c>
      <c r="Q1703">
        <v>47485000</v>
      </c>
      <c r="R1703">
        <v>42356000</v>
      </c>
      <c r="S1703">
        <v>49758000</v>
      </c>
      <c r="T1703">
        <v>42165000</v>
      </c>
      <c r="U1703">
        <v>47588000</v>
      </c>
      <c r="V1703">
        <v>47531000</v>
      </c>
      <c r="W1703">
        <v>47495000</v>
      </c>
      <c r="X1703">
        <v>50199000</v>
      </c>
      <c r="Y1703">
        <v>46325000</v>
      </c>
      <c r="Z1703">
        <v>45141000</v>
      </c>
      <c r="AA1703">
        <v>44384000</v>
      </c>
      <c r="AB1703">
        <v>44895000</v>
      </c>
      <c r="AC1703">
        <v>52779000</v>
      </c>
      <c r="AD1703">
        <v>46298000</v>
      </c>
      <c r="AE1703">
        <v>43543000</v>
      </c>
      <c r="AF1703">
        <v>46881000</v>
      </c>
      <c r="AG1703">
        <v>54582000</v>
      </c>
      <c r="AH1703">
        <v>50466000</v>
      </c>
      <c r="AI1703">
        <v>46776000</v>
      </c>
      <c r="AJ1703">
        <v>50372000</v>
      </c>
      <c r="AK1703">
        <v>45474000</v>
      </c>
      <c r="AL1703">
        <v>323.31</v>
      </c>
      <c r="AM1703">
        <v>892</v>
      </c>
      <c r="AN1703">
        <v>23</v>
      </c>
      <c r="AO1703">
        <v>46</v>
      </c>
      <c r="AP1703" t="s">
        <v>3162</v>
      </c>
    </row>
    <row r="1704" spans="1:42" x14ac:dyDescent="0.2">
      <c r="A1704" t="s">
        <v>1708</v>
      </c>
      <c r="B1704">
        <v>0</v>
      </c>
      <c r="C1704">
        <v>0</v>
      </c>
      <c r="D1704">
        <v>0</v>
      </c>
      <c r="E1704">
        <v>0</v>
      </c>
      <c r="F1704">
        <v>0</v>
      </c>
      <c r="G1704">
        <v>0</v>
      </c>
      <c r="H1704">
        <v>0</v>
      </c>
      <c r="I1704">
        <v>0</v>
      </c>
      <c r="J1704">
        <v>0</v>
      </c>
      <c r="K1704">
        <v>0</v>
      </c>
      <c r="L1704">
        <v>0</v>
      </c>
      <c r="M1704">
        <v>0</v>
      </c>
      <c r="N1704">
        <v>0</v>
      </c>
      <c r="O1704">
        <v>0</v>
      </c>
      <c r="P1704">
        <v>0</v>
      </c>
      <c r="Q1704">
        <v>0</v>
      </c>
      <c r="R1704">
        <v>0</v>
      </c>
      <c r="S1704">
        <v>0</v>
      </c>
      <c r="T1704">
        <v>0</v>
      </c>
      <c r="U1704">
        <v>0</v>
      </c>
      <c r="V1704">
        <v>0</v>
      </c>
      <c r="W1704">
        <v>0</v>
      </c>
      <c r="X1704">
        <v>0</v>
      </c>
      <c r="Y1704">
        <v>0</v>
      </c>
      <c r="Z1704">
        <v>0</v>
      </c>
      <c r="AA1704">
        <v>0</v>
      </c>
      <c r="AB1704">
        <v>0</v>
      </c>
      <c r="AC1704">
        <v>0</v>
      </c>
      <c r="AD1704">
        <v>0</v>
      </c>
      <c r="AE1704">
        <v>0</v>
      </c>
      <c r="AF1704">
        <v>0</v>
      </c>
      <c r="AG1704">
        <v>0</v>
      </c>
      <c r="AH1704">
        <v>0</v>
      </c>
      <c r="AI1704">
        <v>0</v>
      </c>
      <c r="AJ1704">
        <v>0</v>
      </c>
      <c r="AK1704">
        <v>425180</v>
      </c>
      <c r="AL1704">
        <v>5.5849000000000002</v>
      </c>
      <c r="AM1704">
        <v>7</v>
      </c>
      <c r="AN1704">
        <v>2</v>
      </c>
      <c r="AO1704">
        <v>15.8</v>
      </c>
      <c r="AP1704" t="s">
        <v>3163</v>
      </c>
    </row>
    <row r="1705" spans="1:42" x14ac:dyDescent="0.2">
      <c r="A1705" t="s">
        <v>1709</v>
      </c>
      <c r="B1705">
        <v>0</v>
      </c>
      <c r="C1705">
        <v>1527100</v>
      </c>
      <c r="D1705">
        <v>1481400</v>
      </c>
      <c r="E1705">
        <v>1447600</v>
      </c>
      <c r="F1705">
        <v>1463900</v>
      </c>
      <c r="G1705">
        <v>1739900</v>
      </c>
      <c r="H1705">
        <v>1677100</v>
      </c>
      <c r="I1705">
        <v>1424400</v>
      </c>
      <c r="J1705">
        <v>1445200</v>
      </c>
      <c r="K1705">
        <v>1882800</v>
      </c>
      <c r="L1705">
        <v>1799100</v>
      </c>
      <c r="M1705">
        <v>1442800</v>
      </c>
      <c r="N1705">
        <v>1496100</v>
      </c>
      <c r="O1705">
        <v>1516000</v>
      </c>
      <c r="P1705">
        <v>1541400</v>
      </c>
      <c r="Q1705">
        <v>1377700</v>
      </c>
      <c r="R1705">
        <v>1746500</v>
      </c>
      <c r="S1705">
        <v>1697000</v>
      </c>
      <c r="T1705">
        <v>1535600</v>
      </c>
      <c r="U1705">
        <v>1172500</v>
      </c>
      <c r="V1705">
        <v>1671200</v>
      </c>
      <c r="W1705">
        <v>1207000</v>
      </c>
      <c r="X1705">
        <v>1196300</v>
      </c>
      <c r="Y1705">
        <v>1745600</v>
      </c>
      <c r="Z1705">
        <v>1953700</v>
      </c>
      <c r="AA1705">
        <v>1290900</v>
      </c>
      <c r="AB1705">
        <v>1816200</v>
      </c>
      <c r="AC1705">
        <v>1607100</v>
      </c>
      <c r="AD1705">
        <v>1216000</v>
      </c>
      <c r="AE1705">
        <v>1343600</v>
      </c>
      <c r="AF1705">
        <v>1280100</v>
      </c>
      <c r="AG1705">
        <v>1468800</v>
      </c>
      <c r="AH1705">
        <v>1615700</v>
      </c>
      <c r="AI1705">
        <v>1621500</v>
      </c>
      <c r="AJ1705">
        <v>1228100</v>
      </c>
      <c r="AK1705">
        <v>1249500</v>
      </c>
      <c r="AL1705">
        <v>63.12</v>
      </c>
      <c r="AM1705">
        <v>167</v>
      </c>
      <c r="AN1705">
        <v>6</v>
      </c>
      <c r="AO1705">
        <v>26.2</v>
      </c>
      <c r="AP1705" t="s">
        <v>3164</v>
      </c>
    </row>
    <row r="1706" spans="1:42" x14ac:dyDescent="0.2">
      <c r="A1706" t="s">
        <v>1710</v>
      </c>
      <c r="B1706">
        <v>0</v>
      </c>
      <c r="C1706">
        <v>0</v>
      </c>
      <c r="D1706">
        <v>0</v>
      </c>
      <c r="E1706">
        <v>0</v>
      </c>
      <c r="F1706">
        <v>0</v>
      </c>
      <c r="G1706">
        <v>0</v>
      </c>
      <c r="H1706">
        <v>0</v>
      </c>
      <c r="I1706">
        <v>0</v>
      </c>
      <c r="J1706">
        <v>0</v>
      </c>
      <c r="K1706">
        <v>0</v>
      </c>
      <c r="L1706">
        <v>0</v>
      </c>
      <c r="M1706">
        <v>0</v>
      </c>
      <c r="N1706">
        <v>598230</v>
      </c>
      <c r="O1706">
        <v>0</v>
      </c>
      <c r="P1706">
        <v>0</v>
      </c>
      <c r="Q1706">
        <v>0</v>
      </c>
      <c r="R1706">
        <v>0</v>
      </c>
      <c r="S1706">
        <v>0</v>
      </c>
      <c r="T1706">
        <v>0</v>
      </c>
      <c r="U1706">
        <v>0</v>
      </c>
      <c r="V1706">
        <v>0</v>
      </c>
      <c r="W1706">
        <v>0</v>
      </c>
      <c r="X1706">
        <v>0</v>
      </c>
      <c r="Y1706">
        <v>0</v>
      </c>
      <c r="Z1706">
        <v>0</v>
      </c>
      <c r="AA1706">
        <v>0</v>
      </c>
      <c r="AB1706">
        <v>0</v>
      </c>
      <c r="AC1706">
        <v>0</v>
      </c>
      <c r="AD1706">
        <v>0</v>
      </c>
      <c r="AE1706">
        <v>0</v>
      </c>
      <c r="AF1706">
        <v>0</v>
      </c>
      <c r="AG1706">
        <v>0</v>
      </c>
      <c r="AH1706">
        <v>0</v>
      </c>
      <c r="AI1706">
        <v>0</v>
      </c>
      <c r="AJ1706">
        <v>0</v>
      </c>
      <c r="AK1706">
        <v>0</v>
      </c>
      <c r="AL1706">
        <v>7.3390000000000004</v>
      </c>
      <c r="AM1706">
        <v>15</v>
      </c>
      <c r="AN1706">
        <v>2</v>
      </c>
      <c r="AO1706">
        <v>13.2</v>
      </c>
      <c r="AP1706" t="s">
        <v>2584</v>
      </c>
    </row>
    <row r="1707" spans="1:42" x14ac:dyDescent="0.2">
      <c r="A1707" t="s">
        <v>1711</v>
      </c>
      <c r="B1707">
        <v>1113100</v>
      </c>
      <c r="C1707">
        <v>4221300</v>
      </c>
      <c r="D1707">
        <v>4073000</v>
      </c>
      <c r="E1707">
        <v>3962400</v>
      </c>
      <c r="F1707">
        <v>4743600</v>
      </c>
      <c r="G1707">
        <v>5751300</v>
      </c>
      <c r="H1707">
        <v>5348700</v>
      </c>
      <c r="I1707">
        <v>5041500</v>
      </c>
      <c r="J1707">
        <v>4870400</v>
      </c>
      <c r="K1707">
        <v>5730300</v>
      </c>
      <c r="L1707">
        <v>4142400</v>
      </c>
      <c r="M1707">
        <v>4360500</v>
      </c>
      <c r="N1707">
        <v>1931700</v>
      </c>
      <c r="O1707">
        <v>3654500</v>
      </c>
      <c r="P1707">
        <v>5346000</v>
      </c>
      <c r="Q1707">
        <v>4254700</v>
      </c>
      <c r="R1707">
        <v>3311200</v>
      </c>
      <c r="S1707">
        <v>4482900</v>
      </c>
      <c r="T1707">
        <v>3651700</v>
      </c>
      <c r="U1707">
        <v>4867900</v>
      </c>
      <c r="V1707">
        <v>4809300</v>
      </c>
      <c r="W1707">
        <v>4710200</v>
      </c>
      <c r="X1707">
        <v>4273700</v>
      </c>
      <c r="Y1707">
        <v>5013200</v>
      </c>
      <c r="Z1707">
        <v>3921800</v>
      </c>
      <c r="AA1707">
        <v>3603400</v>
      </c>
      <c r="AB1707">
        <v>4786800</v>
      </c>
      <c r="AC1707">
        <v>1178300</v>
      </c>
      <c r="AD1707">
        <v>4909600</v>
      </c>
      <c r="AE1707">
        <v>4601200</v>
      </c>
      <c r="AF1707">
        <v>5118300</v>
      </c>
      <c r="AG1707">
        <v>4805800</v>
      </c>
      <c r="AH1707">
        <v>4919300</v>
      </c>
      <c r="AI1707">
        <v>4539200</v>
      </c>
      <c r="AJ1707">
        <v>4890600</v>
      </c>
      <c r="AK1707">
        <v>5257400</v>
      </c>
      <c r="AL1707">
        <v>218.39</v>
      </c>
      <c r="AM1707">
        <v>290</v>
      </c>
      <c r="AN1707">
        <v>15</v>
      </c>
      <c r="AO1707">
        <v>46.1</v>
      </c>
      <c r="AP1707" t="s">
        <v>3121</v>
      </c>
    </row>
    <row r="1708" spans="1:42" x14ac:dyDescent="0.2">
      <c r="A1708" t="s">
        <v>1712</v>
      </c>
      <c r="B1708">
        <v>0</v>
      </c>
      <c r="C1708">
        <v>0</v>
      </c>
      <c r="D1708">
        <v>0</v>
      </c>
      <c r="E1708">
        <v>0</v>
      </c>
      <c r="F1708">
        <v>479940</v>
      </c>
      <c r="G1708">
        <v>568480</v>
      </c>
      <c r="H1708">
        <v>0</v>
      </c>
      <c r="I1708">
        <v>0</v>
      </c>
      <c r="J1708">
        <v>0</v>
      </c>
      <c r="K1708">
        <v>0</v>
      </c>
      <c r="L1708">
        <v>0</v>
      </c>
      <c r="M1708">
        <v>0</v>
      </c>
      <c r="N1708">
        <v>516530</v>
      </c>
      <c r="O1708">
        <v>0</v>
      </c>
      <c r="P1708">
        <v>0</v>
      </c>
      <c r="Q1708">
        <v>0</v>
      </c>
      <c r="R1708">
        <v>0</v>
      </c>
      <c r="S1708">
        <v>321070</v>
      </c>
      <c r="T1708">
        <v>0</v>
      </c>
      <c r="U1708">
        <v>0</v>
      </c>
      <c r="V1708">
        <v>0</v>
      </c>
      <c r="W1708">
        <v>504850</v>
      </c>
      <c r="X1708">
        <v>0</v>
      </c>
      <c r="Y1708">
        <v>368130</v>
      </c>
      <c r="Z1708">
        <v>0</v>
      </c>
      <c r="AA1708">
        <v>0</v>
      </c>
      <c r="AB1708">
        <v>0</v>
      </c>
      <c r="AC1708">
        <v>429260</v>
      </c>
      <c r="AD1708">
        <v>426810</v>
      </c>
      <c r="AE1708">
        <v>406880</v>
      </c>
      <c r="AF1708">
        <v>0</v>
      </c>
      <c r="AG1708">
        <v>454260</v>
      </c>
      <c r="AH1708">
        <v>481830</v>
      </c>
      <c r="AI1708">
        <v>419690</v>
      </c>
      <c r="AJ1708">
        <v>736330</v>
      </c>
      <c r="AK1708">
        <v>0</v>
      </c>
      <c r="AL1708">
        <v>112.09</v>
      </c>
      <c r="AM1708">
        <v>36</v>
      </c>
      <c r="AN1708">
        <v>3</v>
      </c>
      <c r="AO1708">
        <v>8.9</v>
      </c>
      <c r="AP1708" t="s">
        <v>2584</v>
      </c>
    </row>
    <row r="1709" spans="1:42" x14ac:dyDescent="0.2">
      <c r="A1709" t="s">
        <v>1713</v>
      </c>
      <c r="B1709">
        <v>0</v>
      </c>
      <c r="C1709">
        <v>0</v>
      </c>
      <c r="D1709">
        <v>0</v>
      </c>
      <c r="E1709">
        <v>0</v>
      </c>
      <c r="F1709">
        <v>0</v>
      </c>
      <c r="G1709">
        <v>0</v>
      </c>
      <c r="H1709">
        <v>0</v>
      </c>
      <c r="I1709">
        <v>0</v>
      </c>
      <c r="J1709">
        <v>0</v>
      </c>
      <c r="K1709">
        <v>0</v>
      </c>
      <c r="L1709">
        <v>0</v>
      </c>
      <c r="M1709">
        <v>0</v>
      </c>
      <c r="N1709">
        <v>0</v>
      </c>
      <c r="O1709">
        <v>0</v>
      </c>
      <c r="P1709">
        <v>0</v>
      </c>
      <c r="Q1709">
        <v>0</v>
      </c>
      <c r="R1709">
        <v>0</v>
      </c>
      <c r="S1709">
        <v>0</v>
      </c>
      <c r="T1709">
        <v>0</v>
      </c>
      <c r="U1709">
        <v>0</v>
      </c>
      <c r="V1709">
        <v>0</v>
      </c>
      <c r="W1709">
        <v>0</v>
      </c>
      <c r="X1709">
        <v>0</v>
      </c>
      <c r="Y1709">
        <v>0</v>
      </c>
      <c r="Z1709">
        <v>0</v>
      </c>
      <c r="AA1709">
        <v>0</v>
      </c>
      <c r="AB1709">
        <v>0</v>
      </c>
      <c r="AC1709">
        <v>0</v>
      </c>
      <c r="AD1709">
        <v>0</v>
      </c>
      <c r="AE1709">
        <v>0</v>
      </c>
      <c r="AF1709">
        <v>0</v>
      </c>
      <c r="AG1709">
        <v>0</v>
      </c>
      <c r="AH1709">
        <v>63462</v>
      </c>
      <c r="AI1709">
        <v>0</v>
      </c>
      <c r="AJ1709">
        <v>0</v>
      </c>
      <c r="AK1709">
        <v>0</v>
      </c>
      <c r="AL1709">
        <v>2.3624000000000001</v>
      </c>
      <c r="AM1709">
        <v>16</v>
      </c>
      <c r="AN1709">
        <v>1</v>
      </c>
      <c r="AO1709">
        <v>10.5</v>
      </c>
      <c r="AP1709" t="s">
        <v>2584</v>
      </c>
    </row>
    <row r="1710" spans="1:42" x14ac:dyDescent="0.2">
      <c r="A1710" t="s">
        <v>1714</v>
      </c>
      <c r="B1710">
        <v>0</v>
      </c>
      <c r="C1710">
        <v>0</v>
      </c>
      <c r="D1710">
        <v>0</v>
      </c>
      <c r="E1710">
        <v>0</v>
      </c>
      <c r="F1710">
        <v>0</v>
      </c>
      <c r="G1710">
        <v>0</v>
      </c>
      <c r="H1710">
        <v>0</v>
      </c>
      <c r="I1710">
        <v>0</v>
      </c>
      <c r="J1710">
        <v>0</v>
      </c>
      <c r="K1710">
        <v>0</v>
      </c>
      <c r="L1710">
        <v>0</v>
      </c>
      <c r="M1710">
        <v>0</v>
      </c>
      <c r="N1710">
        <v>0</v>
      </c>
      <c r="O1710">
        <v>0</v>
      </c>
      <c r="P1710">
        <v>0</v>
      </c>
      <c r="Q1710">
        <v>0</v>
      </c>
      <c r="R1710">
        <v>0</v>
      </c>
      <c r="S1710">
        <v>0</v>
      </c>
      <c r="T1710">
        <v>0</v>
      </c>
      <c r="U1710">
        <v>0</v>
      </c>
      <c r="V1710">
        <v>2548400</v>
      </c>
      <c r="W1710">
        <v>2562100</v>
      </c>
      <c r="X1710">
        <v>2306400</v>
      </c>
      <c r="Y1710">
        <v>3591100</v>
      </c>
      <c r="Z1710">
        <v>0</v>
      </c>
      <c r="AA1710">
        <v>0</v>
      </c>
      <c r="AB1710">
        <v>0</v>
      </c>
      <c r="AC1710">
        <v>0</v>
      </c>
      <c r="AD1710">
        <v>3550000</v>
      </c>
      <c r="AE1710">
        <v>0</v>
      </c>
      <c r="AF1710">
        <v>0</v>
      </c>
      <c r="AG1710">
        <v>0</v>
      </c>
      <c r="AH1710">
        <v>0</v>
      </c>
      <c r="AI1710">
        <v>3470000</v>
      </c>
      <c r="AJ1710">
        <v>4760200</v>
      </c>
      <c r="AK1710">
        <v>4348900</v>
      </c>
      <c r="AL1710">
        <v>67.989000000000004</v>
      </c>
      <c r="AM1710">
        <v>67</v>
      </c>
      <c r="AN1710">
        <v>9</v>
      </c>
      <c r="AO1710">
        <v>27.5</v>
      </c>
      <c r="AP1710" t="s">
        <v>2594</v>
      </c>
    </row>
    <row r="1711" spans="1:42" x14ac:dyDescent="0.2">
      <c r="A1711" t="s">
        <v>1715</v>
      </c>
      <c r="B1711">
        <v>0</v>
      </c>
      <c r="C1711">
        <v>0</v>
      </c>
      <c r="D1711">
        <v>0</v>
      </c>
      <c r="E1711">
        <v>0</v>
      </c>
      <c r="F1711">
        <v>0</v>
      </c>
      <c r="G1711">
        <v>0</v>
      </c>
      <c r="H1711">
        <v>0</v>
      </c>
      <c r="I1711">
        <v>0</v>
      </c>
      <c r="J1711">
        <v>0</v>
      </c>
      <c r="K1711">
        <v>0</v>
      </c>
      <c r="L1711">
        <v>0</v>
      </c>
      <c r="M1711">
        <v>0</v>
      </c>
      <c r="N1711">
        <v>0</v>
      </c>
      <c r="O1711">
        <v>0</v>
      </c>
      <c r="P1711">
        <v>0</v>
      </c>
      <c r="Q1711">
        <v>380340</v>
      </c>
      <c r="R1711">
        <v>0</v>
      </c>
      <c r="S1711">
        <v>0</v>
      </c>
      <c r="T1711">
        <v>0</v>
      </c>
      <c r="U1711">
        <v>0</v>
      </c>
      <c r="V1711">
        <v>0</v>
      </c>
      <c r="W1711">
        <v>0</v>
      </c>
      <c r="X1711">
        <v>0</v>
      </c>
      <c r="Y1711">
        <v>0</v>
      </c>
      <c r="Z1711">
        <v>0</v>
      </c>
      <c r="AA1711">
        <v>0</v>
      </c>
      <c r="AB1711">
        <v>0</v>
      </c>
      <c r="AC1711">
        <v>0</v>
      </c>
      <c r="AD1711">
        <v>0</v>
      </c>
      <c r="AE1711">
        <v>0</v>
      </c>
      <c r="AF1711">
        <v>0</v>
      </c>
      <c r="AG1711">
        <v>0</v>
      </c>
      <c r="AH1711">
        <v>0</v>
      </c>
      <c r="AI1711">
        <v>0</v>
      </c>
      <c r="AJ1711">
        <v>0</v>
      </c>
      <c r="AK1711">
        <v>0</v>
      </c>
      <c r="AL1711">
        <v>2.3142</v>
      </c>
      <c r="AM1711">
        <v>6</v>
      </c>
      <c r="AN1711">
        <v>1</v>
      </c>
      <c r="AO1711">
        <v>5.2</v>
      </c>
      <c r="AP1711" t="s">
        <v>2642</v>
      </c>
    </row>
    <row r="1712" spans="1:42" x14ac:dyDescent="0.2">
      <c r="A1712" t="s">
        <v>1716</v>
      </c>
      <c r="B1712">
        <v>0</v>
      </c>
      <c r="C1712">
        <v>1251700</v>
      </c>
      <c r="D1712">
        <v>912090</v>
      </c>
      <c r="E1712">
        <v>860330</v>
      </c>
      <c r="F1712">
        <v>988770</v>
      </c>
      <c r="G1712">
        <v>1238700</v>
      </c>
      <c r="H1712">
        <v>697470</v>
      </c>
      <c r="I1712">
        <v>1068000</v>
      </c>
      <c r="J1712">
        <v>899840</v>
      </c>
      <c r="K1712">
        <v>1018100</v>
      </c>
      <c r="L1712">
        <v>852160</v>
      </c>
      <c r="M1712">
        <v>1214800</v>
      </c>
      <c r="N1712">
        <v>1119400</v>
      </c>
      <c r="O1712">
        <v>641650</v>
      </c>
      <c r="P1712">
        <v>3205200</v>
      </c>
      <c r="Q1712">
        <v>1402800</v>
      </c>
      <c r="R1712">
        <v>1845800</v>
      </c>
      <c r="S1712">
        <v>1074200</v>
      </c>
      <c r="T1712">
        <v>1533000</v>
      </c>
      <c r="U1712">
        <v>1176900</v>
      </c>
      <c r="V1712">
        <v>1383000</v>
      </c>
      <c r="W1712">
        <v>1053800</v>
      </c>
      <c r="X1712">
        <v>958950</v>
      </c>
      <c r="Y1712">
        <v>0</v>
      </c>
      <c r="Z1712">
        <v>1153400</v>
      </c>
      <c r="AA1712">
        <v>622660</v>
      </c>
      <c r="AB1712">
        <v>1473500</v>
      </c>
      <c r="AC1712">
        <v>1042100</v>
      </c>
      <c r="AD1712">
        <v>904470</v>
      </c>
      <c r="AE1712">
        <v>926600</v>
      </c>
      <c r="AF1712">
        <v>1042300</v>
      </c>
      <c r="AG1712">
        <v>882370</v>
      </c>
      <c r="AH1712">
        <v>1027000</v>
      </c>
      <c r="AI1712">
        <v>931560</v>
      </c>
      <c r="AJ1712">
        <v>867590</v>
      </c>
      <c r="AK1712">
        <v>784680</v>
      </c>
      <c r="AL1712">
        <v>50.161999999999999</v>
      </c>
      <c r="AM1712">
        <v>120</v>
      </c>
      <c r="AN1712">
        <v>10</v>
      </c>
      <c r="AO1712">
        <v>27.7</v>
      </c>
      <c r="AP1712" t="s">
        <v>2708</v>
      </c>
    </row>
    <row r="1713" spans="1:42" x14ac:dyDescent="0.2">
      <c r="A1713" t="s">
        <v>1717</v>
      </c>
      <c r="B1713">
        <v>1141600</v>
      </c>
      <c r="C1713">
        <v>563690</v>
      </c>
      <c r="D1713">
        <v>630140</v>
      </c>
      <c r="E1713">
        <v>616890</v>
      </c>
      <c r="F1713">
        <v>763250</v>
      </c>
      <c r="G1713">
        <v>0</v>
      </c>
      <c r="H1713">
        <v>0</v>
      </c>
      <c r="I1713">
        <v>0</v>
      </c>
      <c r="J1713">
        <v>0</v>
      </c>
      <c r="K1713">
        <v>1036900</v>
      </c>
      <c r="L1713">
        <v>0</v>
      </c>
      <c r="M1713">
        <v>905110</v>
      </c>
      <c r="N1713">
        <v>951120</v>
      </c>
      <c r="O1713">
        <v>0</v>
      </c>
      <c r="P1713">
        <v>520770</v>
      </c>
      <c r="Q1713">
        <v>0</v>
      </c>
      <c r="R1713">
        <v>0</v>
      </c>
      <c r="S1713">
        <v>0</v>
      </c>
      <c r="T1713">
        <v>630750</v>
      </c>
      <c r="U1713">
        <v>773910</v>
      </c>
      <c r="V1713">
        <v>0</v>
      </c>
      <c r="W1713">
        <v>0</v>
      </c>
      <c r="X1713">
        <v>0</v>
      </c>
      <c r="Y1713">
        <v>0</v>
      </c>
      <c r="Z1713">
        <v>0</v>
      </c>
      <c r="AA1713">
        <v>890550</v>
      </c>
      <c r="AB1713">
        <v>0</v>
      </c>
      <c r="AC1713">
        <v>798770</v>
      </c>
      <c r="AD1713">
        <v>0</v>
      </c>
      <c r="AE1713">
        <v>0</v>
      </c>
      <c r="AF1713">
        <v>675930</v>
      </c>
      <c r="AG1713">
        <v>516730</v>
      </c>
      <c r="AH1713">
        <v>535640</v>
      </c>
      <c r="AI1713">
        <v>0</v>
      </c>
      <c r="AJ1713">
        <v>0</v>
      </c>
      <c r="AK1713">
        <v>0</v>
      </c>
      <c r="AL1713">
        <v>18.265999999999998</v>
      </c>
      <c r="AM1713">
        <v>54</v>
      </c>
      <c r="AN1713">
        <v>5</v>
      </c>
      <c r="AO1713">
        <v>40.299999999999997</v>
      </c>
      <c r="AP1713" t="s">
        <v>2594</v>
      </c>
    </row>
    <row r="1714" spans="1:42" x14ac:dyDescent="0.2">
      <c r="A1714" t="s">
        <v>1718</v>
      </c>
      <c r="B1714">
        <v>0</v>
      </c>
      <c r="C1714">
        <v>0</v>
      </c>
      <c r="D1714">
        <v>0</v>
      </c>
      <c r="E1714">
        <v>0</v>
      </c>
      <c r="F1714">
        <v>0</v>
      </c>
      <c r="G1714">
        <v>0</v>
      </c>
      <c r="H1714">
        <v>0</v>
      </c>
      <c r="I1714">
        <v>0</v>
      </c>
      <c r="J1714">
        <v>0</v>
      </c>
      <c r="K1714">
        <v>0</v>
      </c>
      <c r="L1714">
        <v>0</v>
      </c>
      <c r="M1714">
        <v>0</v>
      </c>
      <c r="N1714">
        <v>0</v>
      </c>
      <c r="O1714">
        <v>0</v>
      </c>
      <c r="P1714">
        <v>0</v>
      </c>
      <c r="Q1714">
        <v>0</v>
      </c>
      <c r="R1714">
        <v>0</v>
      </c>
      <c r="S1714">
        <v>0</v>
      </c>
      <c r="T1714">
        <v>0</v>
      </c>
      <c r="U1714">
        <v>0</v>
      </c>
      <c r="V1714">
        <v>0</v>
      </c>
      <c r="W1714">
        <v>0</v>
      </c>
      <c r="X1714">
        <v>0</v>
      </c>
      <c r="Y1714">
        <v>0</v>
      </c>
      <c r="Z1714">
        <v>0</v>
      </c>
      <c r="AA1714">
        <v>0</v>
      </c>
      <c r="AB1714">
        <v>0</v>
      </c>
      <c r="AC1714">
        <v>0</v>
      </c>
      <c r="AD1714">
        <v>0</v>
      </c>
      <c r="AE1714">
        <v>0</v>
      </c>
      <c r="AF1714">
        <v>271200</v>
      </c>
      <c r="AG1714">
        <v>0</v>
      </c>
      <c r="AH1714">
        <v>0</v>
      </c>
      <c r="AI1714">
        <v>0</v>
      </c>
      <c r="AJ1714">
        <v>0</v>
      </c>
      <c r="AK1714">
        <v>0</v>
      </c>
      <c r="AL1714">
        <v>10.039</v>
      </c>
      <c r="AM1714">
        <v>16</v>
      </c>
      <c r="AN1714">
        <v>1</v>
      </c>
      <c r="AO1714">
        <v>6</v>
      </c>
      <c r="AP1714" t="s">
        <v>3165</v>
      </c>
    </row>
    <row r="1715" spans="1:42" x14ac:dyDescent="0.2">
      <c r="A1715" t="s">
        <v>1719</v>
      </c>
      <c r="B1715">
        <v>0</v>
      </c>
      <c r="C1715">
        <v>3954000</v>
      </c>
      <c r="D1715">
        <v>0</v>
      </c>
      <c r="E1715">
        <v>6222300</v>
      </c>
      <c r="F1715">
        <v>1358800</v>
      </c>
      <c r="G1715">
        <v>1011100</v>
      </c>
      <c r="H1715">
        <v>2564000</v>
      </c>
      <c r="I1715">
        <v>0</v>
      </c>
      <c r="J1715">
        <v>1033700</v>
      </c>
      <c r="K1715">
        <v>0</v>
      </c>
      <c r="L1715">
        <v>437370</v>
      </c>
      <c r="M1715">
        <v>619670</v>
      </c>
      <c r="N1715">
        <v>2369400</v>
      </c>
      <c r="O1715">
        <v>1722000</v>
      </c>
      <c r="P1715">
        <v>1407800</v>
      </c>
      <c r="Q1715">
        <v>1364100</v>
      </c>
      <c r="R1715">
        <v>1780100</v>
      </c>
      <c r="S1715">
        <v>1713700</v>
      </c>
      <c r="T1715">
        <v>3746400</v>
      </c>
      <c r="U1715">
        <v>0</v>
      </c>
      <c r="V1715">
        <v>0</v>
      </c>
      <c r="W1715">
        <v>2031100</v>
      </c>
      <c r="X1715">
        <v>2082700</v>
      </c>
      <c r="Y1715">
        <v>880870</v>
      </c>
      <c r="Z1715">
        <v>1498700</v>
      </c>
      <c r="AA1715">
        <v>1846000</v>
      </c>
      <c r="AB1715">
        <v>1330900</v>
      </c>
      <c r="AC1715">
        <v>1669500</v>
      </c>
      <c r="AD1715">
        <v>0</v>
      </c>
      <c r="AE1715">
        <v>1727900</v>
      </c>
      <c r="AF1715">
        <v>0</v>
      </c>
      <c r="AG1715">
        <v>0</v>
      </c>
      <c r="AH1715">
        <v>2310700</v>
      </c>
      <c r="AI1715">
        <v>0</v>
      </c>
      <c r="AJ1715">
        <v>1066100</v>
      </c>
      <c r="AK1715">
        <v>0</v>
      </c>
      <c r="AL1715">
        <v>27.198</v>
      </c>
      <c r="AM1715">
        <v>84</v>
      </c>
      <c r="AN1715">
        <v>2</v>
      </c>
      <c r="AO1715">
        <v>18.100000000000001</v>
      </c>
      <c r="AP1715" t="s">
        <v>2584</v>
      </c>
    </row>
    <row r="1716" spans="1:42" x14ac:dyDescent="0.2">
      <c r="A1716" t="s">
        <v>1720</v>
      </c>
      <c r="B1716">
        <v>0</v>
      </c>
      <c r="C1716">
        <v>0</v>
      </c>
      <c r="D1716">
        <v>0</v>
      </c>
      <c r="E1716">
        <v>0</v>
      </c>
      <c r="F1716">
        <v>0</v>
      </c>
      <c r="G1716">
        <v>0</v>
      </c>
      <c r="H1716">
        <v>0</v>
      </c>
      <c r="I1716">
        <v>0</v>
      </c>
      <c r="J1716">
        <v>0</v>
      </c>
      <c r="K1716">
        <v>0</v>
      </c>
      <c r="L1716">
        <v>0</v>
      </c>
      <c r="M1716">
        <v>0</v>
      </c>
      <c r="N1716">
        <v>0</v>
      </c>
      <c r="O1716">
        <v>0</v>
      </c>
      <c r="P1716">
        <v>0</v>
      </c>
      <c r="Q1716">
        <v>432410</v>
      </c>
      <c r="R1716">
        <v>0</v>
      </c>
      <c r="S1716">
        <v>0</v>
      </c>
      <c r="T1716">
        <v>0</v>
      </c>
      <c r="U1716">
        <v>0</v>
      </c>
      <c r="V1716">
        <v>0</v>
      </c>
      <c r="W1716">
        <v>0</v>
      </c>
      <c r="X1716">
        <v>0</v>
      </c>
      <c r="Y1716">
        <v>0</v>
      </c>
      <c r="Z1716">
        <v>0</v>
      </c>
      <c r="AA1716">
        <v>0</v>
      </c>
      <c r="AB1716">
        <v>0</v>
      </c>
      <c r="AC1716">
        <v>0</v>
      </c>
      <c r="AD1716">
        <v>0</v>
      </c>
      <c r="AE1716">
        <v>0</v>
      </c>
      <c r="AF1716">
        <v>0</v>
      </c>
      <c r="AG1716">
        <v>0</v>
      </c>
      <c r="AH1716">
        <v>0</v>
      </c>
      <c r="AI1716">
        <v>0</v>
      </c>
      <c r="AJ1716">
        <v>0</v>
      </c>
      <c r="AK1716">
        <v>0</v>
      </c>
      <c r="AL1716">
        <v>16.045000000000002</v>
      </c>
      <c r="AM1716">
        <v>25</v>
      </c>
      <c r="AN1716">
        <v>3</v>
      </c>
      <c r="AO1716">
        <v>13.6</v>
      </c>
      <c r="AP1716" t="s">
        <v>2584</v>
      </c>
    </row>
    <row r="1717" spans="1:42" x14ac:dyDescent="0.2">
      <c r="A1717" t="s">
        <v>1721</v>
      </c>
      <c r="B1717">
        <v>0</v>
      </c>
      <c r="C1717">
        <v>0</v>
      </c>
      <c r="D1717">
        <v>0</v>
      </c>
      <c r="E1717">
        <v>0</v>
      </c>
      <c r="F1717">
        <v>140800</v>
      </c>
      <c r="G1717">
        <v>0</v>
      </c>
      <c r="H1717">
        <v>0</v>
      </c>
      <c r="I1717">
        <v>0</v>
      </c>
      <c r="J1717">
        <v>0</v>
      </c>
      <c r="K1717">
        <v>0</v>
      </c>
      <c r="L1717">
        <v>0</v>
      </c>
      <c r="M1717">
        <v>0</v>
      </c>
      <c r="N1717">
        <v>0</v>
      </c>
      <c r="O1717">
        <v>0</v>
      </c>
      <c r="P1717">
        <v>0</v>
      </c>
      <c r="Q1717">
        <v>0</v>
      </c>
      <c r="R1717">
        <v>0</v>
      </c>
      <c r="S1717">
        <v>0</v>
      </c>
      <c r="T1717">
        <v>0</v>
      </c>
      <c r="U1717">
        <v>0</v>
      </c>
      <c r="V1717">
        <v>0</v>
      </c>
      <c r="W1717">
        <v>0</v>
      </c>
      <c r="X1717">
        <v>0</v>
      </c>
      <c r="Y1717">
        <v>0</v>
      </c>
      <c r="Z1717">
        <v>0</v>
      </c>
      <c r="AA1717">
        <v>0</v>
      </c>
      <c r="AB1717">
        <v>0</v>
      </c>
      <c r="AC1717">
        <v>0</v>
      </c>
      <c r="AD1717">
        <v>0</v>
      </c>
      <c r="AE1717">
        <v>0</v>
      </c>
      <c r="AF1717">
        <v>0</v>
      </c>
      <c r="AG1717">
        <v>0</v>
      </c>
      <c r="AH1717">
        <v>0</v>
      </c>
      <c r="AI1717">
        <v>0</v>
      </c>
      <c r="AJ1717">
        <v>84553</v>
      </c>
      <c r="AK1717">
        <v>0</v>
      </c>
      <c r="AL1717">
        <v>5.9474999999999998</v>
      </c>
      <c r="AM1717">
        <v>28</v>
      </c>
      <c r="AN1717">
        <v>2</v>
      </c>
      <c r="AO1717">
        <v>15.4</v>
      </c>
      <c r="AP1717" t="s">
        <v>2584</v>
      </c>
    </row>
    <row r="1718" spans="1:42" x14ac:dyDescent="0.2">
      <c r="A1718" t="s">
        <v>1722</v>
      </c>
      <c r="B1718">
        <v>0</v>
      </c>
      <c r="C1718">
        <v>0</v>
      </c>
      <c r="D1718">
        <v>0</v>
      </c>
      <c r="E1718">
        <v>0</v>
      </c>
      <c r="F1718">
        <v>0</v>
      </c>
      <c r="G1718">
        <v>0</v>
      </c>
      <c r="H1718">
        <v>0</v>
      </c>
      <c r="I1718">
        <v>0</v>
      </c>
      <c r="J1718">
        <v>0</v>
      </c>
      <c r="K1718">
        <v>368420</v>
      </c>
      <c r="L1718">
        <v>0</v>
      </c>
      <c r="M1718">
        <v>0</v>
      </c>
      <c r="N1718">
        <v>0</v>
      </c>
      <c r="O1718">
        <v>0</v>
      </c>
      <c r="P1718">
        <v>0</v>
      </c>
      <c r="Q1718">
        <v>0</v>
      </c>
      <c r="R1718">
        <v>0</v>
      </c>
      <c r="S1718">
        <v>0</v>
      </c>
      <c r="T1718">
        <v>0</v>
      </c>
      <c r="U1718">
        <v>0</v>
      </c>
      <c r="V1718">
        <v>0</v>
      </c>
      <c r="W1718">
        <v>0</v>
      </c>
      <c r="X1718">
        <v>0</v>
      </c>
      <c r="Y1718">
        <v>0</v>
      </c>
      <c r="Z1718">
        <v>0</v>
      </c>
      <c r="AA1718">
        <v>0</v>
      </c>
      <c r="AB1718">
        <v>0</v>
      </c>
      <c r="AC1718">
        <v>0</v>
      </c>
      <c r="AD1718">
        <v>0</v>
      </c>
      <c r="AE1718">
        <v>0</v>
      </c>
      <c r="AF1718">
        <v>0</v>
      </c>
      <c r="AG1718">
        <v>0</v>
      </c>
      <c r="AH1718">
        <v>0</v>
      </c>
      <c r="AI1718">
        <v>0</v>
      </c>
      <c r="AJ1718">
        <v>0</v>
      </c>
      <c r="AK1718">
        <v>0</v>
      </c>
      <c r="AL1718">
        <v>30.254999999999999</v>
      </c>
      <c r="AM1718">
        <v>27</v>
      </c>
      <c r="AN1718">
        <v>6</v>
      </c>
      <c r="AO1718">
        <v>5.5</v>
      </c>
      <c r="AP1718" t="s">
        <v>2584</v>
      </c>
    </row>
    <row r="1719" spans="1:42" x14ac:dyDescent="0.2">
      <c r="A1719" t="s">
        <v>1723</v>
      </c>
      <c r="B1719">
        <v>0</v>
      </c>
      <c r="C1719">
        <v>0</v>
      </c>
      <c r="D1719">
        <v>0</v>
      </c>
      <c r="E1719">
        <v>0</v>
      </c>
      <c r="F1719">
        <v>0</v>
      </c>
      <c r="G1719">
        <v>0</v>
      </c>
      <c r="H1719">
        <v>0</v>
      </c>
      <c r="I1719">
        <v>0</v>
      </c>
      <c r="J1719">
        <v>0</v>
      </c>
      <c r="K1719">
        <v>0</v>
      </c>
      <c r="L1719">
        <v>0</v>
      </c>
      <c r="M1719">
        <v>0</v>
      </c>
      <c r="N1719">
        <v>0</v>
      </c>
      <c r="O1719">
        <v>0</v>
      </c>
      <c r="P1719">
        <v>0</v>
      </c>
      <c r="Q1719">
        <v>0</v>
      </c>
      <c r="R1719">
        <v>0</v>
      </c>
      <c r="S1719">
        <v>0</v>
      </c>
      <c r="T1719">
        <v>0</v>
      </c>
      <c r="U1719">
        <v>0</v>
      </c>
      <c r="V1719">
        <v>0</v>
      </c>
      <c r="W1719">
        <v>0</v>
      </c>
      <c r="X1719">
        <v>0</v>
      </c>
      <c r="Y1719">
        <v>0</v>
      </c>
      <c r="Z1719">
        <v>0</v>
      </c>
      <c r="AA1719">
        <v>0</v>
      </c>
      <c r="AB1719">
        <v>0</v>
      </c>
      <c r="AC1719">
        <v>0</v>
      </c>
      <c r="AD1719">
        <v>0</v>
      </c>
      <c r="AE1719">
        <v>0</v>
      </c>
      <c r="AF1719">
        <v>0</v>
      </c>
      <c r="AG1719">
        <v>0</v>
      </c>
      <c r="AH1719">
        <v>373830</v>
      </c>
      <c r="AI1719">
        <v>0</v>
      </c>
      <c r="AJ1719">
        <v>0</v>
      </c>
      <c r="AK1719">
        <v>0</v>
      </c>
      <c r="AL1719">
        <v>-2</v>
      </c>
      <c r="AM1719">
        <v>3</v>
      </c>
      <c r="AN1719">
        <v>1</v>
      </c>
      <c r="AO1719">
        <v>5.4</v>
      </c>
      <c r="AP1719" t="s">
        <v>2584</v>
      </c>
    </row>
    <row r="1720" spans="1:42" x14ac:dyDescent="0.2">
      <c r="A1720" t="s">
        <v>1724</v>
      </c>
      <c r="B1720">
        <v>0</v>
      </c>
      <c r="C1720">
        <v>0</v>
      </c>
      <c r="D1720">
        <v>0</v>
      </c>
      <c r="E1720">
        <v>0</v>
      </c>
      <c r="F1720">
        <v>0</v>
      </c>
      <c r="G1720">
        <v>0</v>
      </c>
      <c r="H1720">
        <v>0</v>
      </c>
      <c r="I1720">
        <v>0</v>
      </c>
      <c r="J1720">
        <v>0</v>
      </c>
      <c r="K1720">
        <v>0</v>
      </c>
      <c r="L1720">
        <v>0</v>
      </c>
      <c r="M1720">
        <v>0</v>
      </c>
      <c r="N1720">
        <v>0</v>
      </c>
      <c r="O1720">
        <v>0</v>
      </c>
      <c r="P1720">
        <v>0</v>
      </c>
      <c r="Q1720">
        <v>0</v>
      </c>
      <c r="R1720">
        <v>0</v>
      </c>
      <c r="S1720">
        <v>0</v>
      </c>
      <c r="T1720">
        <v>0</v>
      </c>
      <c r="U1720">
        <v>0</v>
      </c>
      <c r="V1720">
        <v>0</v>
      </c>
      <c r="W1720">
        <v>0</v>
      </c>
      <c r="X1720">
        <v>0</v>
      </c>
      <c r="Y1720">
        <v>0</v>
      </c>
      <c r="Z1720">
        <v>0</v>
      </c>
      <c r="AA1720">
        <v>0</v>
      </c>
      <c r="AB1720">
        <v>0</v>
      </c>
      <c r="AC1720">
        <v>0</v>
      </c>
      <c r="AD1720">
        <v>0</v>
      </c>
      <c r="AE1720">
        <v>0</v>
      </c>
      <c r="AF1720">
        <v>0</v>
      </c>
      <c r="AG1720">
        <v>196900</v>
      </c>
      <c r="AH1720">
        <v>0</v>
      </c>
      <c r="AI1720">
        <v>0</v>
      </c>
      <c r="AJ1720">
        <v>0</v>
      </c>
      <c r="AK1720">
        <v>0</v>
      </c>
      <c r="AL1720">
        <v>2.7002000000000002</v>
      </c>
      <c r="AM1720">
        <v>8</v>
      </c>
      <c r="AN1720">
        <v>1</v>
      </c>
      <c r="AO1720">
        <v>7.9</v>
      </c>
      <c r="AP1720" t="s">
        <v>2690</v>
      </c>
    </row>
    <row r="1721" spans="1:42" x14ac:dyDescent="0.2">
      <c r="A1721" t="s">
        <v>1725</v>
      </c>
      <c r="B1721">
        <v>0</v>
      </c>
      <c r="C1721">
        <v>0</v>
      </c>
      <c r="D1721">
        <v>0</v>
      </c>
      <c r="E1721">
        <v>0</v>
      </c>
      <c r="F1721">
        <v>0</v>
      </c>
      <c r="G1721">
        <v>0</v>
      </c>
      <c r="H1721">
        <v>0</v>
      </c>
      <c r="I1721">
        <v>0</v>
      </c>
      <c r="J1721">
        <v>0</v>
      </c>
      <c r="K1721">
        <v>0</v>
      </c>
      <c r="L1721">
        <v>0</v>
      </c>
      <c r="M1721">
        <v>0</v>
      </c>
      <c r="N1721">
        <v>0</v>
      </c>
      <c r="O1721">
        <v>0</v>
      </c>
      <c r="P1721">
        <v>0</v>
      </c>
      <c r="Q1721">
        <v>0</v>
      </c>
      <c r="R1721">
        <v>0</v>
      </c>
      <c r="S1721">
        <v>0</v>
      </c>
      <c r="T1721">
        <v>0</v>
      </c>
      <c r="U1721">
        <v>0</v>
      </c>
      <c r="V1721">
        <v>0</v>
      </c>
      <c r="W1721">
        <v>0</v>
      </c>
      <c r="X1721">
        <v>0</v>
      </c>
      <c r="Y1721">
        <v>0</v>
      </c>
      <c r="Z1721">
        <v>0</v>
      </c>
      <c r="AA1721">
        <v>0</v>
      </c>
      <c r="AB1721">
        <v>0</v>
      </c>
      <c r="AC1721">
        <v>0</v>
      </c>
      <c r="AD1721">
        <v>0</v>
      </c>
      <c r="AE1721">
        <v>0</v>
      </c>
      <c r="AF1721">
        <v>0</v>
      </c>
      <c r="AG1721">
        <v>182260</v>
      </c>
      <c r="AH1721">
        <v>0</v>
      </c>
      <c r="AI1721">
        <v>0</v>
      </c>
      <c r="AJ1721">
        <v>0</v>
      </c>
      <c r="AK1721">
        <v>0</v>
      </c>
      <c r="AL1721">
        <v>13.212999999999999</v>
      </c>
      <c r="AM1721">
        <v>7</v>
      </c>
      <c r="AN1721">
        <v>1</v>
      </c>
      <c r="AO1721">
        <v>18.600000000000001</v>
      </c>
      <c r="AP1721" t="s">
        <v>2594</v>
      </c>
    </row>
    <row r="1722" spans="1:42" x14ac:dyDescent="0.2">
      <c r="A1722" t="s">
        <v>1726</v>
      </c>
      <c r="B1722">
        <v>0</v>
      </c>
      <c r="C1722">
        <v>0</v>
      </c>
      <c r="D1722">
        <v>0</v>
      </c>
      <c r="E1722">
        <v>0</v>
      </c>
      <c r="F1722">
        <v>0</v>
      </c>
      <c r="G1722">
        <v>0</v>
      </c>
      <c r="H1722">
        <v>0</v>
      </c>
      <c r="I1722">
        <v>0</v>
      </c>
      <c r="J1722">
        <v>0</v>
      </c>
      <c r="K1722">
        <v>0</v>
      </c>
      <c r="L1722">
        <v>0</v>
      </c>
      <c r="M1722">
        <v>0</v>
      </c>
      <c r="N1722">
        <v>0</v>
      </c>
      <c r="O1722">
        <v>0</v>
      </c>
      <c r="P1722">
        <v>0</v>
      </c>
      <c r="Q1722">
        <v>0</v>
      </c>
      <c r="R1722">
        <v>0</v>
      </c>
      <c r="S1722">
        <v>0</v>
      </c>
      <c r="T1722">
        <v>0</v>
      </c>
      <c r="U1722">
        <v>0</v>
      </c>
      <c r="V1722">
        <v>0</v>
      </c>
      <c r="W1722">
        <v>0</v>
      </c>
      <c r="X1722">
        <v>0</v>
      </c>
      <c r="Y1722">
        <v>0</v>
      </c>
      <c r="Z1722">
        <v>0</v>
      </c>
      <c r="AA1722">
        <v>0</v>
      </c>
      <c r="AB1722">
        <v>0</v>
      </c>
      <c r="AC1722">
        <v>180990</v>
      </c>
      <c r="AD1722">
        <v>0</v>
      </c>
      <c r="AE1722">
        <v>0</v>
      </c>
      <c r="AF1722">
        <v>0</v>
      </c>
      <c r="AG1722">
        <v>0</v>
      </c>
      <c r="AH1722">
        <v>0</v>
      </c>
      <c r="AI1722">
        <v>0</v>
      </c>
      <c r="AJ1722">
        <v>0</v>
      </c>
      <c r="AK1722">
        <v>0</v>
      </c>
      <c r="AL1722">
        <v>4.5151000000000003</v>
      </c>
      <c r="AM1722">
        <v>5</v>
      </c>
      <c r="AN1722">
        <v>2</v>
      </c>
      <c r="AO1722">
        <v>20.100000000000001</v>
      </c>
      <c r="AP1722" t="s">
        <v>2584</v>
      </c>
    </row>
    <row r="1723" spans="1:42" x14ac:dyDescent="0.2">
      <c r="A1723" t="s">
        <v>1727</v>
      </c>
      <c r="B1723">
        <v>3608100</v>
      </c>
      <c r="C1723">
        <v>5495300</v>
      </c>
      <c r="D1723">
        <v>5755500</v>
      </c>
      <c r="E1723">
        <v>5934800</v>
      </c>
      <c r="F1723">
        <v>4550700</v>
      </c>
      <c r="G1723">
        <v>3914700</v>
      </c>
      <c r="H1723">
        <v>3720600</v>
      </c>
      <c r="I1723">
        <v>4768600</v>
      </c>
      <c r="J1723">
        <v>3532300</v>
      </c>
      <c r="K1723">
        <v>4375200</v>
      </c>
      <c r="L1723">
        <v>2876300</v>
      </c>
      <c r="M1723">
        <v>3722100</v>
      </c>
      <c r="N1723">
        <v>3132700</v>
      </c>
      <c r="O1723">
        <v>3083900</v>
      </c>
      <c r="P1723">
        <v>4489600</v>
      </c>
      <c r="Q1723">
        <v>3789300</v>
      </c>
      <c r="R1723">
        <v>4106100</v>
      </c>
      <c r="S1723">
        <v>2986600</v>
      </c>
      <c r="T1723">
        <v>4118700</v>
      </c>
      <c r="U1723">
        <v>4976500</v>
      </c>
      <c r="V1723">
        <v>2643800</v>
      </c>
      <c r="W1723">
        <v>3290400</v>
      </c>
      <c r="X1723">
        <v>3576900</v>
      </c>
      <c r="Y1723">
        <v>2479000</v>
      </c>
      <c r="Z1723">
        <v>2487700</v>
      </c>
      <c r="AA1723">
        <v>4907300</v>
      </c>
      <c r="AB1723">
        <v>2744500</v>
      </c>
      <c r="AC1723">
        <v>2479200</v>
      </c>
      <c r="AD1723">
        <v>2781400</v>
      </c>
      <c r="AE1723">
        <v>4421900</v>
      </c>
      <c r="AF1723">
        <v>3182200</v>
      </c>
      <c r="AG1723">
        <v>3574500</v>
      </c>
      <c r="AH1723">
        <v>3953100</v>
      </c>
      <c r="AI1723">
        <v>3489800</v>
      </c>
      <c r="AJ1723">
        <v>2886200</v>
      </c>
      <c r="AK1723">
        <v>2724600</v>
      </c>
      <c r="AL1723">
        <v>45.62</v>
      </c>
      <c r="AM1723">
        <v>75</v>
      </c>
      <c r="AN1723">
        <v>4</v>
      </c>
      <c r="AO1723">
        <v>23.4</v>
      </c>
      <c r="AP1723" t="s">
        <v>3166</v>
      </c>
    </row>
    <row r="1724" spans="1:42" x14ac:dyDescent="0.2">
      <c r="A1724" t="s">
        <v>1728</v>
      </c>
      <c r="B1724">
        <v>0</v>
      </c>
      <c r="C1724">
        <v>0</v>
      </c>
      <c r="D1724">
        <v>0</v>
      </c>
      <c r="E1724">
        <v>0</v>
      </c>
      <c r="F1724">
        <v>0</v>
      </c>
      <c r="G1724">
        <v>0</v>
      </c>
      <c r="H1724">
        <v>0</v>
      </c>
      <c r="I1724">
        <v>0</v>
      </c>
      <c r="J1724">
        <v>0</v>
      </c>
      <c r="K1724">
        <v>0</v>
      </c>
      <c r="L1724">
        <v>0</v>
      </c>
      <c r="M1724">
        <v>0</v>
      </c>
      <c r="N1724">
        <v>0</v>
      </c>
      <c r="O1724">
        <v>0</v>
      </c>
      <c r="P1724">
        <v>0</v>
      </c>
      <c r="Q1724">
        <v>0</v>
      </c>
      <c r="R1724">
        <v>0</v>
      </c>
      <c r="S1724">
        <v>0</v>
      </c>
      <c r="T1724">
        <v>0</v>
      </c>
      <c r="U1724">
        <v>0</v>
      </c>
      <c r="V1724">
        <v>0</v>
      </c>
      <c r="W1724">
        <v>0</v>
      </c>
      <c r="X1724">
        <v>0</v>
      </c>
      <c r="Y1724">
        <v>0</v>
      </c>
      <c r="Z1724">
        <v>0</v>
      </c>
      <c r="AA1724">
        <v>0</v>
      </c>
      <c r="AB1724">
        <v>0</v>
      </c>
      <c r="AC1724">
        <v>0</v>
      </c>
      <c r="AD1724">
        <v>0</v>
      </c>
      <c r="AE1724">
        <v>0</v>
      </c>
      <c r="AF1724">
        <v>150050</v>
      </c>
      <c r="AG1724">
        <v>0</v>
      </c>
      <c r="AH1724">
        <v>0</v>
      </c>
      <c r="AI1724">
        <v>0</v>
      </c>
      <c r="AJ1724">
        <v>0</v>
      </c>
      <c r="AK1724">
        <v>0</v>
      </c>
      <c r="AL1724">
        <v>2.5973000000000002</v>
      </c>
      <c r="AM1724">
        <v>10</v>
      </c>
      <c r="AN1724">
        <v>1</v>
      </c>
      <c r="AO1724">
        <v>8.6</v>
      </c>
      <c r="AP1724" t="s">
        <v>3167</v>
      </c>
    </row>
    <row r="1725" spans="1:42" x14ac:dyDescent="0.2">
      <c r="A1725" t="s">
        <v>1729</v>
      </c>
      <c r="B1725">
        <v>0</v>
      </c>
      <c r="C1725">
        <v>1492400</v>
      </c>
      <c r="D1725">
        <v>1416100</v>
      </c>
      <c r="E1725">
        <v>2494400</v>
      </c>
      <c r="F1725">
        <v>2312700</v>
      </c>
      <c r="G1725">
        <v>1966700</v>
      </c>
      <c r="H1725">
        <v>2042400</v>
      </c>
      <c r="I1725">
        <v>1809600</v>
      </c>
      <c r="J1725">
        <v>2574400</v>
      </c>
      <c r="K1725">
        <v>0</v>
      </c>
      <c r="L1725">
        <v>2846100</v>
      </c>
      <c r="M1725">
        <v>2616400</v>
      </c>
      <c r="N1725">
        <v>1150900</v>
      </c>
      <c r="O1725">
        <v>0</v>
      </c>
      <c r="P1725">
        <v>3175900</v>
      </c>
      <c r="Q1725">
        <v>0</v>
      </c>
      <c r="R1725">
        <v>2601500</v>
      </c>
      <c r="S1725">
        <v>2612600</v>
      </c>
      <c r="T1725">
        <v>2480100</v>
      </c>
      <c r="U1725">
        <v>2010100</v>
      </c>
      <c r="V1725">
        <v>2059600</v>
      </c>
      <c r="W1725">
        <v>0</v>
      </c>
      <c r="X1725">
        <v>2567900</v>
      </c>
      <c r="Y1725">
        <v>1653900</v>
      </c>
      <c r="Z1725">
        <v>1875500</v>
      </c>
      <c r="AA1725">
        <v>1806600</v>
      </c>
      <c r="AB1725">
        <v>3818500</v>
      </c>
      <c r="AC1725">
        <v>0</v>
      </c>
      <c r="AD1725">
        <v>2231200</v>
      </c>
      <c r="AE1725">
        <v>2287500</v>
      </c>
      <c r="AF1725">
        <v>2551400</v>
      </c>
      <c r="AG1725">
        <v>3096600</v>
      </c>
      <c r="AH1725">
        <v>2525400</v>
      </c>
      <c r="AI1725">
        <v>1888000</v>
      </c>
      <c r="AJ1725">
        <v>1344800</v>
      </c>
      <c r="AK1725">
        <v>1949500</v>
      </c>
      <c r="AL1725">
        <v>69.611000000000004</v>
      </c>
      <c r="AM1725">
        <v>76</v>
      </c>
      <c r="AN1725">
        <v>3</v>
      </c>
      <c r="AO1725">
        <v>18.7</v>
      </c>
      <c r="AP1725" t="s">
        <v>3168</v>
      </c>
    </row>
    <row r="1726" spans="1:42" x14ac:dyDescent="0.2">
      <c r="A1726" t="s">
        <v>1730</v>
      </c>
      <c r="B1726">
        <v>3938300</v>
      </c>
      <c r="C1726">
        <v>4687100</v>
      </c>
      <c r="D1726">
        <v>4021300</v>
      </c>
      <c r="E1726">
        <v>4440600</v>
      </c>
      <c r="F1726">
        <v>4268400</v>
      </c>
      <c r="G1726">
        <v>4654400</v>
      </c>
      <c r="H1726">
        <v>4215400</v>
      </c>
      <c r="I1726">
        <v>4785300</v>
      </c>
      <c r="J1726">
        <v>4115100</v>
      </c>
      <c r="K1726">
        <v>5339200</v>
      </c>
      <c r="L1726">
        <v>4167300</v>
      </c>
      <c r="M1726">
        <v>4704100</v>
      </c>
      <c r="N1726">
        <v>4377000</v>
      </c>
      <c r="O1726">
        <v>3921100</v>
      </c>
      <c r="P1726">
        <v>4084700</v>
      </c>
      <c r="Q1726">
        <v>3594500</v>
      </c>
      <c r="R1726">
        <v>4592100</v>
      </c>
      <c r="S1726">
        <v>4160600</v>
      </c>
      <c r="T1726">
        <v>3497300</v>
      </c>
      <c r="U1726">
        <v>4839700</v>
      </c>
      <c r="V1726">
        <v>5869200</v>
      </c>
      <c r="W1726">
        <v>4947300</v>
      </c>
      <c r="X1726">
        <v>5287700</v>
      </c>
      <c r="Y1726">
        <v>5754100</v>
      </c>
      <c r="Z1726">
        <v>4763400</v>
      </c>
      <c r="AA1726">
        <v>4153200</v>
      </c>
      <c r="AB1726">
        <v>4545600</v>
      </c>
      <c r="AC1726">
        <v>5452500</v>
      </c>
      <c r="AD1726">
        <v>6513300</v>
      </c>
      <c r="AE1726">
        <v>4368200</v>
      </c>
      <c r="AF1726">
        <v>5201100</v>
      </c>
      <c r="AG1726">
        <v>4904900</v>
      </c>
      <c r="AH1726">
        <v>5080100</v>
      </c>
      <c r="AI1726">
        <v>5702100</v>
      </c>
      <c r="AJ1726">
        <v>6716600</v>
      </c>
      <c r="AK1726">
        <v>6176100</v>
      </c>
      <c r="AL1726">
        <v>70.974000000000004</v>
      </c>
      <c r="AM1726">
        <v>279</v>
      </c>
      <c r="AN1726">
        <v>12</v>
      </c>
      <c r="AO1726">
        <v>41.7</v>
      </c>
      <c r="AP1726" t="s">
        <v>3169</v>
      </c>
    </row>
    <row r="1727" spans="1:42" x14ac:dyDescent="0.2">
      <c r="A1727" t="s">
        <v>1731</v>
      </c>
      <c r="B1727">
        <v>0</v>
      </c>
      <c r="C1727">
        <v>0</v>
      </c>
      <c r="D1727">
        <v>0</v>
      </c>
      <c r="E1727">
        <v>0</v>
      </c>
      <c r="F1727">
        <v>0</v>
      </c>
      <c r="G1727">
        <v>0</v>
      </c>
      <c r="H1727">
        <v>0</v>
      </c>
      <c r="I1727">
        <v>0</v>
      </c>
      <c r="J1727">
        <v>0</v>
      </c>
      <c r="K1727">
        <v>0</v>
      </c>
      <c r="L1727">
        <v>0</v>
      </c>
      <c r="M1727">
        <v>0</v>
      </c>
      <c r="N1727">
        <v>0</v>
      </c>
      <c r="O1727">
        <v>0</v>
      </c>
      <c r="P1727">
        <v>0</v>
      </c>
      <c r="Q1727">
        <v>0</v>
      </c>
      <c r="R1727">
        <v>0</v>
      </c>
      <c r="S1727">
        <v>0</v>
      </c>
      <c r="T1727">
        <v>0</v>
      </c>
      <c r="U1727">
        <v>0</v>
      </c>
      <c r="V1727">
        <v>0</v>
      </c>
      <c r="W1727">
        <v>0</v>
      </c>
      <c r="X1727">
        <v>0</v>
      </c>
      <c r="Y1727">
        <v>0</v>
      </c>
      <c r="Z1727">
        <v>0</v>
      </c>
      <c r="AA1727">
        <v>0</v>
      </c>
      <c r="AB1727">
        <v>0</v>
      </c>
      <c r="AC1727">
        <v>0</v>
      </c>
      <c r="AD1727">
        <v>0</v>
      </c>
      <c r="AE1727">
        <v>0</v>
      </c>
      <c r="AF1727">
        <v>0</v>
      </c>
      <c r="AG1727">
        <v>0</v>
      </c>
      <c r="AH1727">
        <v>111830</v>
      </c>
      <c r="AI1727">
        <v>0</v>
      </c>
      <c r="AJ1727">
        <v>0</v>
      </c>
      <c r="AK1727">
        <v>0</v>
      </c>
      <c r="AL1727">
        <v>3.5920999999999998</v>
      </c>
      <c r="AM1727">
        <v>16</v>
      </c>
      <c r="AN1727">
        <v>2</v>
      </c>
      <c r="AO1727">
        <v>6</v>
      </c>
      <c r="AP1727" t="s">
        <v>2584</v>
      </c>
    </row>
    <row r="1728" spans="1:42" x14ac:dyDescent="0.2">
      <c r="A1728" t="s">
        <v>1732</v>
      </c>
      <c r="B1728">
        <v>0</v>
      </c>
      <c r="C1728">
        <v>0</v>
      </c>
      <c r="D1728">
        <v>0</v>
      </c>
      <c r="E1728">
        <v>0</v>
      </c>
      <c r="F1728">
        <v>0</v>
      </c>
      <c r="G1728">
        <v>0</v>
      </c>
      <c r="H1728">
        <v>69955</v>
      </c>
      <c r="I1728">
        <v>0</v>
      </c>
      <c r="J1728">
        <v>0</v>
      </c>
      <c r="K1728">
        <v>0</v>
      </c>
      <c r="L1728">
        <v>0</v>
      </c>
      <c r="M1728">
        <v>0</v>
      </c>
      <c r="N1728">
        <v>0</v>
      </c>
      <c r="O1728">
        <v>0</v>
      </c>
      <c r="P1728">
        <v>0</v>
      </c>
      <c r="Q1728">
        <v>0</v>
      </c>
      <c r="R1728">
        <v>0</v>
      </c>
      <c r="S1728">
        <v>0</v>
      </c>
      <c r="T1728">
        <v>0</v>
      </c>
      <c r="U1728">
        <v>0</v>
      </c>
      <c r="V1728">
        <v>0</v>
      </c>
      <c r="W1728">
        <v>0</v>
      </c>
      <c r="X1728">
        <v>0</v>
      </c>
      <c r="Y1728">
        <v>0</v>
      </c>
      <c r="Z1728">
        <v>0</v>
      </c>
      <c r="AA1728">
        <v>0</v>
      </c>
      <c r="AB1728">
        <v>0</v>
      </c>
      <c r="AC1728">
        <v>0</v>
      </c>
      <c r="AD1728">
        <v>0</v>
      </c>
      <c r="AE1728">
        <v>0</v>
      </c>
      <c r="AF1728">
        <v>0</v>
      </c>
      <c r="AG1728">
        <v>0</v>
      </c>
      <c r="AH1728">
        <v>0</v>
      </c>
      <c r="AI1728">
        <v>0</v>
      </c>
      <c r="AJ1728">
        <v>0</v>
      </c>
      <c r="AK1728">
        <v>0</v>
      </c>
      <c r="AL1728">
        <v>-2</v>
      </c>
      <c r="AM1728">
        <v>0</v>
      </c>
      <c r="AN1728">
        <v>1</v>
      </c>
      <c r="AO1728">
        <v>10.7</v>
      </c>
      <c r="AP1728" t="s">
        <v>3170</v>
      </c>
    </row>
    <row r="1729" spans="1:42" x14ac:dyDescent="0.2">
      <c r="A1729" t="s">
        <v>1733</v>
      </c>
      <c r="B1729">
        <v>0</v>
      </c>
      <c r="C1729">
        <v>0</v>
      </c>
      <c r="D1729">
        <v>5392500</v>
      </c>
      <c r="E1729">
        <v>0</v>
      </c>
      <c r="F1729">
        <v>0</v>
      </c>
      <c r="G1729">
        <v>0</v>
      </c>
      <c r="H1729">
        <v>0</v>
      </c>
      <c r="I1729">
        <v>0</v>
      </c>
      <c r="J1729">
        <v>0</v>
      </c>
      <c r="K1729">
        <v>0</v>
      </c>
      <c r="L1729">
        <v>0</v>
      </c>
      <c r="M1729">
        <v>0</v>
      </c>
      <c r="N1729">
        <v>2394100</v>
      </c>
      <c r="O1729">
        <v>0</v>
      </c>
      <c r="P1729">
        <v>0</v>
      </c>
      <c r="Q1729">
        <v>0</v>
      </c>
      <c r="R1729">
        <v>0</v>
      </c>
      <c r="S1729">
        <v>0</v>
      </c>
      <c r="T1729">
        <v>0</v>
      </c>
      <c r="U1729">
        <v>2701200</v>
      </c>
      <c r="V1729">
        <v>0</v>
      </c>
      <c r="W1729">
        <v>0</v>
      </c>
      <c r="X1729">
        <v>0</v>
      </c>
      <c r="Y1729">
        <v>0</v>
      </c>
      <c r="Z1729">
        <v>0</v>
      </c>
      <c r="AA1729">
        <v>0</v>
      </c>
      <c r="AB1729">
        <v>0</v>
      </c>
      <c r="AC1729">
        <v>2503000</v>
      </c>
      <c r="AD1729">
        <v>1933400</v>
      </c>
      <c r="AE1729">
        <v>1955400</v>
      </c>
      <c r="AF1729">
        <v>3088700</v>
      </c>
      <c r="AG1729">
        <v>2142000</v>
      </c>
      <c r="AH1729">
        <v>0</v>
      </c>
      <c r="AI1729">
        <v>0</v>
      </c>
      <c r="AJ1729">
        <v>0</v>
      </c>
      <c r="AK1729">
        <v>0</v>
      </c>
      <c r="AL1729">
        <v>22.573</v>
      </c>
      <c r="AM1729">
        <v>42</v>
      </c>
      <c r="AN1729">
        <v>5</v>
      </c>
      <c r="AO1729">
        <v>25.4</v>
      </c>
      <c r="AP1729" t="s">
        <v>2734</v>
      </c>
    </row>
    <row r="1730" spans="1:42" x14ac:dyDescent="0.2">
      <c r="A1730" t="s">
        <v>1734</v>
      </c>
      <c r="B1730">
        <v>0</v>
      </c>
      <c r="C1730">
        <v>1471700</v>
      </c>
      <c r="D1730">
        <v>1871600</v>
      </c>
      <c r="E1730">
        <v>1844400</v>
      </c>
      <c r="F1730">
        <v>1573100</v>
      </c>
      <c r="G1730">
        <v>1733100</v>
      </c>
      <c r="H1730">
        <v>1853800</v>
      </c>
      <c r="I1730">
        <v>1875700</v>
      </c>
      <c r="J1730">
        <v>1980000</v>
      </c>
      <c r="K1730">
        <v>1757500</v>
      </c>
      <c r="L1730">
        <v>964320</v>
      </c>
      <c r="M1730">
        <v>1978300</v>
      </c>
      <c r="N1730">
        <v>1411800</v>
      </c>
      <c r="O1730">
        <v>2040900</v>
      </c>
      <c r="P1730">
        <v>1762000</v>
      </c>
      <c r="Q1730">
        <v>1479900</v>
      </c>
      <c r="R1730">
        <v>1747000</v>
      </c>
      <c r="S1730">
        <v>1970000</v>
      </c>
      <c r="T1730">
        <v>1524800</v>
      </c>
      <c r="U1730">
        <v>1558300</v>
      </c>
      <c r="V1730">
        <v>1132900</v>
      </c>
      <c r="W1730">
        <v>1392800</v>
      </c>
      <c r="X1730">
        <v>1494500</v>
      </c>
      <c r="Y1730">
        <v>1495200</v>
      </c>
      <c r="Z1730">
        <v>1346000</v>
      </c>
      <c r="AA1730">
        <v>1013400</v>
      </c>
      <c r="AB1730">
        <v>1477100</v>
      </c>
      <c r="AC1730">
        <v>1532600</v>
      </c>
      <c r="AD1730">
        <v>1341600</v>
      </c>
      <c r="AE1730">
        <v>1260700</v>
      </c>
      <c r="AF1730">
        <v>1358000</v>
      </c>
      <c r="AG1730">
        <v>1628400</v>
      </c>
      <c r="AH1730">
        <v>1299100</v>
      </c>
      <c r="AI1730">
        <v>1280800</v>
      </c>
      <c r="AJ1730">
        <v>1630400</v>
      </c>
      <c r="AK1730">
        <v>1328400</v>
      </c>
      <c r="AL1730">
        <v>109.52</v>
      </c>
      <c r="AM1730">
        <v>130</v>
      </c>
      <c r="AN1730">
        <v>6</v>
      </c>
      <c r="AO1730">
        <v>39</v>
      </c>
      <c r="AP1730" t="s">
        <v>2623</v>
      </c>
    </row>
    <row r="1731" spans="1:42" x14ac:dyDescent="0.2">
      <c r="A1731" t="s">
        <v>1735</v>
      </c>
      <c r="B1731">
        <v>0</v>
      </c>
      <c r="C1731">
        <v>474220</v>
      </c>
      <c r="D1731">
        <v>641790</v>
      </c>
      <c r="E1731">
        <v>1007700</v>
      </c>
      <c r="F1731">
        <v>846810</v>
      </c>
      <c r="G1731">
        <v>1127300</v>
      </c>
      <c r="H1731">
        <v>3350800</v>
      </c>
      <c r="I1731">
        <v>922910</v>
      </c>
      <c r="J1731">
        <v>1454100</v>
      </c>
      <c r="K1731">
        <v>791650</v>
      </c>
      <c r="L1731">
        <v>3549900</v>
      </c>
      <c r="M1731">
        <v>1092000</v>
      </c>
      <c r="N1731">
        <v>0</v>
      </c>
      <c r="O1731">
        <v>757920</v>
      </c>
      <c r="P1731">
        <v>916110</v>
      </c>
      <c r="Q1731">
        <v>1402100</v>
      </c>
      <c r="R1731">
        <v>750690</v>
      </c>
      <c r="S1731">
        <v>578330</v>
      </c>
      <c r="T1731">
        <v>402760</v>
      </c>
      <c r="U1731">
        <v>461740</v>
      </c>
      <c r="V1731">
        <v>567320</v>
      </c>
      <c r="W1731">
        <v>0</v>
      </c>
      <c r="X1731">
        <v>646890</v>
      </c>
      <c r="Y1731">
        <v>0</v>
      </c>
      <c r="Z1731">
        <v>804710</v>
      </c>
      <c r="AA1731">
        <v>1191200</v>
      </c>
      <c r="AB1731">
        <v>0</v>
      </c>
      <c r="AC1731">
        <v>0</v>
      </c>
      <c r="AD1731">
        <v>0</v>
      </c>
      <c r="AE1731">
        <v>710480</v>
      </c>
      <c r="AF1731">
        <v>558720</v>
      </c>
      <c r="AG1731">
        <v>1208100</v>
      </c>
      <c r="AH1731">
        <v>885510</v>
      </c>
      <c r="AI1731">
        <v>410620</v>
      </c>
      <c r="AJ1731">
        <v>485820</v>
      </c>
      <c r="AK1731">
        <v>0</v>
      </c>
      <c r="AL1731">
        <v>34.396999999999998</v>
      </c>
      <c r="AM1731">
        <v>68</v>
      </c>
      <c r="AN1731">
        <v>2</v>
      </c>
      <c r="AO1731">
        <v>27.2</v>
      </c>
      <c r="AP1731" t="s">
        <v>3171</v>
      </c>
    </row>
    <row r="1732" spans="1:42" x14ac:dyDescent="0.2">
      <c r="A1732" t="s">
        <v>1736</v>
      </c>
      <c r="B1732">
        <v>0</v>
      </c>
      <c r="C1732">
        <v>2453200</v>
      </c>
      <c r="D1732">
        <v>2448900</v>
      </c>
      <c r="E1732">
        <v>2842200</v>
      </c>
      <c r="F1732">
        <v>2423300</v>
      </c>
      <c r="G1732">
        <v>2462300</v>
      </c>
      <c r="H1732">
        <v>3009300</v>
      </c>
      <c r="I1732">
        <v>2384500</v>
      </c>
      <c r="J1732">
        <v>2777600</v>
      </c>
      <c r="K1732">
        <v>2552600</v>
      </c>
      <c r="L1732">
        <v>2861700</v>
      </c>
      <c r="M1732">
        <v>2977200</v>
      </c>
      <c r="N1732">
        <v>3459000</v>
      </c>
      <c r="O1732">
        <v>3034000</v>
      </c>
      <c r="P1732">
        <v>3833300</v>
      </c>
      <c r="Q1732">
        <v>3033200</v>
      </c>
      <c r="R1732">
        <v>3014700</v>
      </c>
      <c r="S1732">
        <v>2724000</v>
      </c>
      <c r="T1732">
        <v>1996900</v>
      </c>
      <c r="U1732">
        <v>2987700</v>
      </c>
      <c r="V1732">
        <v>1613700</v>
      </c>
      <c r="W1732">
        <v>1746600</v>
      </c>
      <c r="X1732">
        <v>2376400</v>
      </c>
      <c r="Y1732">
        <v>1879400</v>
      </c>
      <c r="Z1732">
        <v>2322300</v>
      </c>
      <c r="AA1732">
        <v>2691400</v>
      </c>
      <c r="AB1732">
        <v>3178100</v>
      </c>
      <c r="AC1732">
        <v>4202900</v>
      </c>
      <c r="AD1732">
        <v>1621500</v>
      </c>
      <c r="AE1732">
        <v>2859100</v>
      </c>
      <c r="AF1732">
        <v>3124600</v>
      </c>
      <c r="AG1732">
        <v>2822400</v>
      </c>
      <c r="AH1732">
        <v>3017000</v>
      </c>
      <c r="AI1732">
        <v>2052500</v>
      </c>
      <c r="AJ1732">
        <v>1939400</v>
      </c>
      <c r="AK1732">
        <v>1828000</v>
      </c>
      <c r="AL1732">
        <v>305.05</v>
      </c>
      <c r="AM1732">
        <v>229</v>
      </c>
      <c r="AN1732">
        <v>6</v>
      </c>
      <c r="AO1732">
        <v>54.7</v>
      </c>
      <c r="AP1732" t="s">
        <v>2584</v>
      </c>
    </row>
    <row r="1733" spans="1:42" x14ac:dyDescent="0.2">
      <c r="A1733" t="s">
        <v>1737</v>
      </c>
      <c r="B1733">
        <v>0</v>
      </c>
      <c r="C1733">
        <v>0</v>
      </c>
      <c r="D1733">
        <v>0</v>
      </c>
      <c r="E1733">
        <v>0</v>
      </c>
      <c r="F1733">
        <v>0</v>
      </c>
      <c r="G1733">
        <v>0</v>
      </c>
      <c r="H1733">
        <v>0</v>
      </c>
      <c r="I1733">
        <v>0</v>
      </c>
      <c r="J1733">
        <v>0</v>
      </c>
      <c r="K1733">
        <v>0</v>
      </c>
      <c r="L1733">
        <v>0</v>
      </c>
      <c r="M1733">
        <v>0</v>
      </c>
      <c r="N1733">
        <v>0</v>
      </c>
      <c r="O1733">
        <v>0</v>
      </c>
      <c r="P1733">
        <v>0</v>
      </c>
      <c r="Q1733">
        <v>0</v>
      </c>
      <c r="R1733">
        <v>0</v>
      </c>
      <c r="S1733">
        <v>0</v>
      </c>
      <c r="T1733">
        <v>0</v>
      </c>
      <c r="U1733">
        <v>0</v>
      </c>
      <c r="V1733">
        <v>0</v>
      </c>
      <c r="W1733">
        <v>0</v>
      </c>
      <c r="X1733">
        <v>0</v>
      </c>
      <c r="Y1733">
        <v>0</v>
      </c>
      <c r="Z1733">
        <v>0</v>
      </c>
      <c r="AA1733">
        <v>0</v>
      </c>
      <c r="AB1733">
        <v>0</v>
      </c>
      <c r="AC1733">
        <v>0</v>
      </c>
      <c r="AD1733">
        <v>0</v>
      </c>
      <c r="AE1733">
        <v>0</v>
      </c>
      <c r="AF1733">
        <v>0</v>
      </c>
      <c r="AG1733">
        <v>0</v>
      </c>
      <c r="AH1733">
        <v>0</v>
      </c>
      <c r="AI1733">
        <v>0</v>
      </c>
      <c r="AJ1733">
        <v>0</v>
      </c>
      <c r="AK1733">
        <v>0</v>
      </c>
      <c r="AL1733">
        <v>-2</v>
      </c>
      <c r="AM1733">
        <v>1</v>
      </c>
      <c r="AN1733">
        <v>1</v>
      </c>
      <c r="AO1733">
        <v>3.8</v>
      </c>
      <c r="AP1733" t="s">
        <v>3172</v>
      </c>
    </row>
    <row r="1734" spans="1:42" x14ac:dyDescent="0.2">
      <c r="A1734" t="s">
        <v>1738</v>
      </c>
      <c r="B1734">
        <v>627410</v>
      </c>
      <c r="C1734">
        <v>1242000</v>
      </c>
      <c r="D1734">
        <v>1329000</v>
      </c>
      <c r="E1734">
        <v>1472700</v>
      </c>
      <c r="F1734">
        <v>1486700</v>
      </c>
      <c r="G1734">
        <v>1629900</v>
      </c>
      <c r="H1734">
        <v>1600100</v>
      </c>
      <c r="I1734">
        <v>1277300</v>
      </c>
      <c r="J1734">
        <v>1619700</v>
      </c>
      <c r="K1734">
        <v>1449200</v>
      </c>
      <c r="L1734">
        <v>1040000</v>
      </c>
      <c r="M1734">
        <v>1064300</v>
      </c>
      <c r="N1734">
        <v>2249700</v>
      </c>
      <c r="O1734">
        <v>1477300</v>
      </c>
      <c r="P1734">
        <v>1285300</v>
      </c>
      <c r="Q1734">
        <v>1175400</v>
      </c>
      <c r="R1734">
        <v>1421700</v>
      </c>
      <c r="S1734">
        <v>1737400</v>
      </c>
      <c r="T1734">
        <v>1171300</v>
      </c>
      <c r="U1734">
        <v>1496600</v>
      </c>
      <c r="V1734">
        <v>1315800</v>
      </c>
      <c r="W1734">
        <v>1852100</v>
      </c>
      <c r="X1734">
        <v>1696100</v>
      </c>
      <c r="Y1734">
        <v>1300200</v>
      </c>
      <c r="Z1734">
        <v>1187000</v>
      </c>
      <c r="AA1734">
        <v>1406400</v>
      </c>
      <c r="AB1734">
        <v>1044900</v>
      </c>
      <c r="AC1734">
        <v>1236800</v>
      </c>
      <c r="AD1734">
        <v>1936800</v>
      </c>
      <c r="AE1734">
        <v>1468200</v>
      </c>
      <c r="AF1734">
        <v>1578100</v>
      </c>
      <c r="AG1734">
        <v>1661200</v>
      </c>
      <c r="AH1734">
        <v>1559400</v>
      </c>
      <c r="AI1734">
        <v>1208700</v>
      </c>
      <c r="AJ1734">
        <v>1686200</v>
      </c>
      <c r="AK1734">
        <v>1736100</v>
      </c>
      <c r="AL1734">
        <v>91.774000000000001</v>
      </c>
      <c r="AM1734">
        <v>142</v>
      </c>
      <c r="AN1734">
        <v>8</v>
      </c>
      <c r="AO1734">
        <v>15.7</v>
      </c>
      <c r="AP1734" t="s">
        <v>2584</v>
      </c>
    </row>
    <row r="1735" spans="1:42" x14ac:dyDescent="0.2">
      <c r="A1735" t="s">
        <v>1739</v>
      </c>
      <c r="B1735">
        <v>13445000</v>
      </c>
      <c r="C1735">
        <v>25201000</v>
      </c>
      <c r="D1735">
        <v>22573000</v>
      </c>
      <c r="E1735">
        <v>24015000</v>
      </c>
      <c r="F1735">
        <v>22281000</v>
      </c>
      <c r="G1735">
        <v>23134000</v>
      </c>
      <c r="H1735">
        <v>22200000</v>
      </c>
      <c r="I1735">
        <v>21085000</v>
      </c>
      <c r="J1735">
        <v>20919000</v>
      </c>
      <c r="K1735">
        <v>21229000</v>
      </c>
      <c r="L1735">
        <v>21240000</v>
      </c>
      <c r="M1735">
        <v>21750000</v>
      </c>
      <c r="N1735">
        <v>19038000</v>
      </c>
      <c r="O1735">
        <v>16992000</v>
      </c>
      <c r="P1735">
        <v>18105000</v>
      </c>
      <c r="Q1735">
        <v>16836000</v>
      </c>
      <c r="R1735">
        <v>15324000</v>
      </c>
      <c r="S1735">
        <v>16797000</v>
      </c>
      <c r="T1735">
        <v>14844000</v>
      </c>
      <c r="U1735">
        <v>17145000</v>
      </c>
      <c r="V1735">
        <v>11921000</v>
      </c>
      <c r="W1735">
        <v>14454000</v>
      </c>
      <c r="X1735">
        <v>17459000</v>
      </c>
      <c r="Y1735">
        <v>15083000</v>
      </c>
      <c r="Z1735">
        <v>13428000</v>
      </c>
      <c r="AA1735">
        <v>15336000</v>
      </c>
      <c r="AB1735">
        <v>20587000</v>
      </c>
      <c r="AC1735">
        <v>17551000</v>
      </c>
      <c r="AD1735">
        <v>15239000</v>
      </c>
      <c r="AE1735">
        <v>20276000</v>
      </c>
      <c r="AF1735">
        <v>19162000</v>
      </c>
      <c r="AG1735">
        <v>21780000</v>
      </c>
      <c r="AH1735">
        <v>16353000</v>
      </c>
      <c r="AI1735">
        <v>14305000</v>
      </c>
      <c r="AJ1735">
        <v>12167000</v>
      </c>
      <c r="AK1735">
        <v>13252000</v>
      </c>
      <c r="AL1735">
        <v>215.57</v>
      </c>
      <c r="AM1735">
        <v>321</v>
      </c>
      <c r="AN1735">
        <v>9</v>
      </c>
      <c r="AO1735">
        <v>17.7</v>
      </c>
      <c r="AP1735" t="s">
        <v>2584</v>
      </c>
    </row>
    <row r="1736" spans="1:42" x14ac:dyDescent="0.2">
      <c r="A1736" t="s">
        <v>1740</v>
      </c>
      <c r="B1736">
        <v>832250</v>
      </c>
      <c r="C1736">
        <v>1295400</v>
      </c>
      <c r="D1736">
        <v>1369800</v>
      </c>
      <c r="E1736">
        <v>1252200</v>
      </c>
      <c r="F1736">
        <v>1745100</v>
      </c>
      <c r="G1736">
        <v>1819900</v>
      </c>
      <c r="H1736">
        <v>1753200</v>
      </c>
      <c r="I1736">
        <v>1418700</v>
      </c>
      <c r="J1736">
        <v>1771600</v>
      </c>
      <c r="K1736">
        <v>1511700</v>
      </c>
      <c r="L1736">
        <v>1433600</v>
      </c>
      <c r="M1736">
        <v>1521800</v>
      </c>
      <c r="N1736">
        <v>2057900</v>
      </c>
      <c r="O1736">
        <v>1674300</v>
      </c>
      <c r="P1736">
        <v>1694500</v>
      </c>
      <c r="Q1736">
        <v>1857100</v>
      </c>
      <c r="R1736">
        <v>1293100</v>
      </c>
      <c r="S1736">
        <v>1347600</v>
      </c>
      <c r="T1736">
        <v>1014800</v>
      </c>
      <c r="U1736">
        <v>895340</v>
      </c>
      <c r="V1736">
        <v>1312700</v>
      </c>
      <c r="W1736">
        <v>1286700</v>
      </c>
      <c r="X1736">
        <v>1353800</v>
      </c>
      <c r="Y1736">
        <v>2102200</v>
      </c>
      <c r="Z1736">
        <v>1322800</v>
      </c>
      <c r="AA1736">
        <v>1810000</v>
      </c>
      <c r="AB1736">
        <v>2961200</v>
      </c>
      <c r="AC1736">
        <v>2015600</v>
      </c>
      <c r="AD1736">
        <v>1067700</v>
      </c>
      <c r="AE1736">
        <v>1973400</v>
      </c>
      <c r="AF1736">
        <v>1228100</v>
      </c>
      <c r="AG1736">
        <v>1083000</v>
      </c>
      <c r="AH1736">
        <v>1716400</v>
      </c>
      <c r="AI1736">
        <v>1163200</v>
      </c>
      <c r="AJ1736">
        <v>997040</v>
      </c>
      <c r="AK1736">
        <v>1225500</v>
      </c>
      <c r="AL1736">
        <v>221.84</v>
      </c>
      <c r="AM1736">
        <v>220</v>
      </c>
      <c r="AN1736">
        <v>8</v>
      </c>
      <c r="AO1736">
        <v>24.1</v>
      </c>
      <c r="AP1736" t="s">
        <v>3173</v>
      </c>
    </row>
    <row r="1737" spans="1:42" x14ac:dyDescent="0.2">
      <c r="A1737" t="s">
        <v>1741</v>
      </c>
      <c r="B1737">
        <v>0</v>
      </c>
      <c r="C1737">
        <v>0</v>
      </c>
      <c r="D1737">
        <v>0</v>
      </c>
      <c r="E1737">
        <v>316770</v>
      </c>
      <c r="F1737">
        <v>0</v>
      </c>
      <c r="G1737">
        <v>496250</v>
      </c>
      <c r="H1737">
        <v>0</v>
      </c>
      <c r="I1737">
        <v>0</v>
      </c>
      <c r="J1737">
        <v>0</v>
      </c>
      <c r="K1737">
        <v>0</v>
      </c>
      <c r="L1737">
        <v>0</v>
      </c>
      <c r="M1737">
        <v>333330</v>
      </c>
      <c r="N1737">
        <v>0</v>
      </c>
      <c r="O1737">
        <v>0</v>
      </c>
      <c r="P1737">
        <v>0</v>
      </c>
      <c r="Q1737">
        <v>0</v>
      </c>
      <c r="R1737">
        <v>0</v>
      </c>
      <c r="S1737">
        <v>0</v>
      </c>
      <c r="T1737">
        <v>0</v>
      </c>
      <c r="U1737">
        <v>395400</v>
      </c>
      <c r="V1737">
        <v>0</v>
      </c>
      <c r="W1737">
        <v>0</v>
      </c>
      <c r="X1737">
        <v>0</v>
      </c>
      <c r="Y1737">
        <v>0</v>
      </c>
      <c r="Z1737">
        <v>0</v>
      </c>
      <c r="AA1737">
        <v>0</v>
      </c>
      <c r="AB1737">
        <v>0</v>
      </c>
      <c r="AC1737">
        <v>0</v>
      </c>
      <c r="AD1737">
        <v>0</v>
      </c>
      <c r="AE1737">
        <v>226960</v>
      </c>
      <c r="AF1737">
        <v>0</v>
      </c>
      <c r="AG1737">
        <v>0</v>
      </c>
      <c r="AH1737">
        <v>0</v>
      </c>
      <c r="AI1737">
        <v>0</v>
      </c>
      <c r="AJ1737">
        <v>0</v>
      </c>
      <c r="AK1737">
        <v>0</v>
      </c>
      <c r="AL1737">
        <v>16.475000000000001</v>
      </c>
      <c r="AM1737">
        <v>27</v>
      </c>
      <c r="AN1737">
        <v>3</v>
      </c>
      <c r="AO1737">
        <v>19.5</v>
      </c>
      <c r="AP1737" t="s">
        <v>2584</v>
      </c>
    </row>
    <row r="1738" spans="1:42" x14ac:dyDescent="0.2">
      <c r="A1738" t="s">
        <v>1742</v>
      </c>
      <c r="B1738">
        <v>95471000</v>
      </c>
      <c r="C1738">
        <v>106370000</v>
      </c>
      <c r="D1738">
        <v>103080000</v>
      </c>
      <c r="E1738">
        <v>98921000</v>
      </c>
      <c r="F1738">
        <v>113290000</v>
      </c>
      <c r="G1738">
        <v>110270000</v>
      </c>
      <c r="H1738">
        <v>116030000</v>
      </c>
      <c r="I1738">
        <v>123150000</v>
      </c>
      <c r="J1738">
        <v>113220000</v>
      </c>
      <c r="K1738">
        <v>105390000</v>
      </c>
      <c r="L1738">
        <v>112720000</v>
      </c>
      <c r="M1738">
        <v>92946000</v>
      </c>
      <c r="N1738">
        <v>134230000</v>
      </c>
      <c r="O1738">
        <v>124240000</v>
      </c>
      <c r="P1738">
        <v>113790000</v>
      </c>
      <c r="Q1738">
        <v>131240000</v>
      </c>
      <c r="R1738">
        <v>105810000</v>
      </c>
      <c r="S1738">
        <v>99830000</v>
      </c>
      <c r="T1738">
        <v>155790000</v>
      </c>
      <c r="U1738">
        <v>134030000</v>
      </c>
      <c r="V1738">
        <v>185590000</v>
      </c>
      <c r="W1738">
        <v>178780000</v>
      </c>
      <c r="X1738">
        <v>177600000</v>
      </c>
      <c r="Y1738">
        <v>154250000</v>
      </c>
      <c r="Z1738">
        <v>151020000</v>
      </c>
      <c r="AA1738">
        <v>152040000</v>
      </c>
      <c r="AB1738">
        <v>153890000</v>
      </c>
      <c r="AC1738">
        <v>203310000</v>
      </c>
      <c r="AD1738">
        <v>141080000</v>
      </c>
      <c r="AE1738">
        <v>151240000</v>
      </c>
      <c r="AF1738">
        <v>165980000</v>
      </c>
      <c r="AG1738">
        <v>171670000</v>
      </c>
      <c r="AH1738">
        <v>175740000</v>
      </c>
      <c r="AI1738">
        <v>163810000</v>
      </c>
      <c r="AJ1738">
        <v>209960000</v>
      </c>
      <c r="AK1738">
        <v>165020000</v>
      </c>
      <c r="AL1738">
        <v>323.31</v>
      </c>
      <c r="AM1738">
        <v>1433</v>
      </c>
      <c r="AN1738">
        <v>29</v>
      </c>
      <c r="AO1738">
        <v>71.8</v>
      </c>
      <c r="AP1738" t="s">
        <v>3174</v>
      </c>
    </row>
    <row r="1739" spans="1:42" x14ac:dyDescent="0.2">
      <c r="A1739" t="s">
        <v>1743</v>
      </c>
      <c r="B1739">
        <v>0</v>
      </c>
      <c r="C1739">
        <v>0</v>
      </c>
      <c r="D1739">
        <v>0</v>
      </c>
      <c r="E1739">
        <v>0</v>
      </c>
      <c r="F1739">
        <v>0</v>
      </c>
      <c r="G1739">
        <v>0</v>
      </c>
      <c r="H1739">
        <v>0</v>
      </c>
      <c r="I1739">
        <v>380720</v>
      </c>
      <c r="J1739">
        <v>0</v>
      </c>
      <c r="K1739">
        <v>0</v>
      </c>
      <c r="L1739">
        <v>0</v>
      </c>
      <c r="M1739">
        <v>0</v>
      </c>
      <c r="N1739">
        <v>350840</v>
      </c>
      <c r="O1739">
        <v>0</v>
      </c>
      <c r="P1739">
        <v>0</v>
      </c>
      <c r="Q1739">
        <v>0</v>
      </c>
      <c r="R1739">
        <v>0</v>
      </c>
      <c r="S1739">
        <v>0</v>
      </c>
      <c r="T1739">
        <v>0</v>
      </c>
      <c r="U1739">
        <v>0</v>
      </c>
      <c r="V1739">
        <v>0</v>
      </c>
      <c r="W1739">
        <v>0</v>
      </c>
      <c r="X1739">
        <v>0</v>
      </c>
      <c r="Y1739">
        <v>0</v>
      </c>
      <c r="Z1739">
        <v>0</v>
      </c>
      <c r="AA1739">
        <v>0</v>
      </c>
      <c r="AB1739">
        <v>0</v>
      </c>
      <c r="AC1739">
        <v>0</v>
      </c>
      <c r="AD1739">
        <v>0</v>
      </c>
      <c r="AE1739">
        <v>0</v>
      </c>
      <c r="AF1739">
        <v>0</v>
      </c>
      <c r="AG1739">
        <v>0</v>
      </c>
      <c r="AH1739">
        <v>0</v>
      </c>
      <c r="AI1739">
        <v>0</v>
      </c>
      <c r="AJ1739">
        <v>0</v>
      </c>
      <c r="AK1739">
        <v>0</v>
      </c>
      <c r="AL1739">
        <v>82.376000000000005</v>
      </c>
      <c r="AM1739">
        <v>25</v>
      </c>
      <c r="AN1739">
        <v>5</v>
      </c>
      <c r="AO1739">
        <v>19.8</v>
      </c>
      <c r="AP1739" t="s">
        <v>3175</v>
      </c>
    </row>
    <row r="1740" spans="1:42" x14ac:dyDescent="0.2">
      <c r="A1740" t="s">
        <v>1744</v>
      </c>
      <c r="B1740">
        <v>0</v>
      </c>
      <c r="C1740">
        <v>0</v>
      </c>
      <c r="D1740">
        <v>0</v>
      </c>
      <c r="E1740">
        <v>0</v>
      </c>
      <c r="F1740">
        <v>549720</v>
      </c>
      <c r="G1740">
        <v>0</v>
      </c>
      <c r="H1740">
        <v>0</v>
      </c>
      <c r="I1740">
        <v>0</v>
      </c>
      <c r="J1740">
        <v>0</v>
      </c>
      <c r="K1740">
        <v>0</v>
      </c>
      <c r="L1740">
        <v>0</v>
      </c>
      <c r="M1740">
        <v>0</v>
      </c>
      <c r="N1740">
        <v>0</v>
      </c>
      <c r="O1740">
        <v>0</v>
      </c>
      <c r="P1740">
        <v>0</v>
      </c>
      <c r="Q1740">
        <v>0</v>
      </c>
      <c r="R1740">
        <v>0</v>
      </c>
      <c r="S1740">
        <v>0</v>
      </c>
      <c r="T1740">
        <v>0</v>
      </c>
      <c r="U1740">
        <v>0</v>
      </c>
      <c r="V1740">
        <v>0</v>
      </c>
      <c r="W1740">
        <v>0</v>
      </c>
      <c r="X1740">
        <v>0</v>
      </c>
      <c r="Y1740">
        <v>0</v>
      </c>
      <c r="Z1740">
        <v>0</v>
      </c>
      <c r="AA1740">
        <v>0</v>
      </c>
      <c r="AB1740">
        <v>0</v>
      </c>
      <c r="AC1740">
        <v>412840</v>
      </c>
      <c r="AD1740">
        <v>0</v>
      </c>
      <c r="AE1740">
        <v>0</v>
      </c>
      <c r="AF1740">
        <v>0</v>
      </c>
      <c r="AG1740">
        <v>0</v>
      </c>
      <c r="AH1740">
        <v>0</v>
      </c>
      <c r="AI1740">
        <v>0</v>
      </c>
      <c r="AJ1740">
        <v>0</v>
      </c>
      <c r="AK1740">
        <v>0</v>
      </c>
      <c r="AL1740">
        <v>17.695</v>
      </c>
      <c r="AM1740">
        <v>28</v>
      </c>
      <c r="AN1740">
        <v>5</v>
      </c>
      <c r="AO1740">
        <v>16.899999999999999</v>
      </c>
      <c r="AP1740" t="s">
        <v>2584</v>
      </c>
    </row>
    <row r="1741" spans="1:42" x14ac:dyDescent="0.2">
      <c r="A1741" t="s">
        <v>1745</v>
      </c>
      <c r="B1741">
        <v>0</v>
      </c>
      <c r="C1741">
        <v>0</v>
      </c>
      <c r="D1741">
        <v>0</v>
      </c>
      <c r="E1741">
        <v>0</v>
      </c>
      <c r="F1741">
        <v>0</v>
      </c>
      <c r="G1741">
        <v>0</v>
      </c>
      <c r="H1741">
        <v>0</v>
      </c>
      <c r="I1741">
        <v>0</v>
      </c>
      <c r="J1741">
        <v>0</v>
      </c>
      <c r="K1741">
        <v>0</v>
      </c>
      <c r="L1741">
        <v>0</v>
      </c>
      <c r="M1741">
        <v>0</v>
      </c>
      <c r="N1741">
        <v>0</v>
      </c>
      <c r="O1741">
        <v>175450</v>
      </c>
      <c r="P1741">
        <v>0</v>
      </c>
      <c r="Q1741">
        <v>0</v>
      </c>
      <c r="R1741">
        <v>0</v>
      </c>
      <c r="S1741">
        <v>0</v>
      </c>
      <c r="T1741">
        <v>0</v>
      </c>
      <c r="U1741">
        <v>0</v>
      </c>
      <c r="V1741">
        <v>0</v>
      </c>
      <c r="W1741">
        <v>0</v>
      </c>
      <c r="X1741">
        <v>0</v>
      </c>
      <c r="Y1741">
        <v>0</v>
      </c>
      <c r="Z1741">
        <v>0</v>
      </c>
      <c r="AA1741">
        <v>0</v>
      </c>
      <c r="AB1741">
        <v>0</v>
      </c>
      <c r="AC1741">
        <v>0</v>
      </c>
      <c r="AD1741">
        <v>0</v>
      </c>
      <c r="AE1741">
        <v>0</v>
      </c>
      <c r="AF1741">
        <v>0</v>
      </c>
      <c r="AG1741">
        <v>0</v>
      </c>
      <c r="AH1741">
        <v>0</v>
      </c>
      <c r="AI1741">
        <v>0</v>
      </c>
      <c r="AJ1741">
        <v>0</v>
      </c>
      <c r="AK1741">
        <v>0</v>
      </c>
      <c r="AL1741">
        <v>33.680999999999997</v>
      </c>
      <c r="AM1741">
        <v>3</v>
      </c>
      <c r="AN1741">
        <v>1</v>
      </c>
      <c r="AO1741">
        <v>6</v>
      </c>
      <c r="AP1741" t="s">
        <v>2836</v>
      </c>
    </row>
    <row r="1742" spans="1:42" x14ac:dyDescent="0.2">
      <c r="A1742" t="s">
        <v>1746</v>
      </c>
      <c r="B1742">
        <v>0</v>
      </c>
      <c r="C1742">
        <v>0</v>
      </c>
      <c r="D1742">
        <v>0</v>
      </c>
      <c r="E1742">
        <v>0</v>
      </c>
      <c r="F1742">
        <v>0</v>
      </c>
      <c r="G1742">
        <v>0</v>
      </c>
      <c r="H1742">
        <v>0</v>
      </c>
      <c r="I1742">
        <v>0</v>
      </c>
      <c r="J1742">
        <v>0</v>
      </c>
      <c r="K1742">
        <v>0</v>
      </c>
      <c r="L1742">
        <v>0</v>
      </c>
      <c r="M1742">
        <v>0</v>
      </c>
      <c r="N1742">
        <v>0</v>
      </c>
      <c r="O1742">
        <v>0</v>
      </c>
      <c r="P1742">
        <v>0</v>
      </c>
      <c r="Q1742">
        <v>0</v>
      </c>
      <c r="R1742">
        <v>0</v>
      </c>
      <c r="S1742">
        <v>0</v>
      </c>
      <c r="T1742">
        <v>0</v>
      </c>
      <c r="U1742">
        <v>163210</v>
      </c>
      <c r="V1742">
        <v>0</v>
      </c>
      <c r="W1742">
        <v>0</v>
      </c>
      <c r="X1742">
        <v>0</v>
      </c>
      <c r="Y1742">
        <v>0</v>
      </c>
      <c r="Z1742">
        <v>0</v>
      </c>
      <c r="AA1742">
        <v>0</v>
      </c>
      <c r="AB1742">
        <v>0</v>
      </c>
      <c r="AC1742">
        <v>0</v>
      </c>
      <c r="AD1742">
        <v>0</v>
      </c>
      <c r="AE1742">
        <v>0</v>
      </c>
      <c r="AF1742">
        <v>0</v>
      </c>
      <c r="AG1742">
        <v>0</v>
      </c>
      <c r="AH1742">
        <v>0</v>
      </c>
      <c r="AI1742">
        <v>0</v>
      </c>
      <c r="AJ1742">
        <v>0</v>
      </c>
      <c r="AK1742">
        <v>0</v>
      </c>
      <c r="AL1742">
        <v>14.696999999999999</v>
      </c>
      <c r="AM1742">
        <v>13</v>
      </c>
      <c r="AN1742">
        <v>1</v>
      </c>
      <c r="AO1742">
        <v>9.4</v>
      </c>
      <c r="AP1742" t="s">
        <v>3176</v>
      </c>
    </row>
    <row r="1743" spans="1:42" x14ac:dyDescent="0.2">
      <c r="A1743" t="s">
        <v>1747</v>
      </c>
      <c r="B1743">
        <v>0</v>
      </c>
      <c r="C1743">
        <v>0</v>
      </c>
      <c r="D1743">
        <v>0</v>
      </c>
      <c r="E1743">
        <v>0</v>
      </c>
      <c r="F1743">
        <v>0</v>
      </c>
      <c r="G1743">
        <v>253760</v>
      </c>
      <c r="H1743">
        <v>0</v>
      </c>
      <c r="I1743">
        <v>0</v>
      </c>
      <c r="J1743">
        <v>0</v>
      </c>
      <c r="K1743">
        <v>0</v>
      </c>
      <c r="L1743">
        <v>1574300</v>
      </c>
      <c r="M1743">
        <v>0</v>
      </c>
      <c r="N1743">
        <v>0</v>
      </c>
      <c r="O1743">
        <v>0</v>
      </c>
      <c r="P1743">
        <v>0</v>
      </c>
      <c r="Q1743">
        <v>0</v>
      </c>
      <c r="R1743">
        <v>0</v>
      </c>
      <c r="S1743">
        <v>0</v>
      </c>
      <c r="T1743">
        <v>0</v>
      </c>
      <c r="U1743">
        <v>0</v>
      </c>
      <c r="V1743">
        <v>0</v>
      </c>
      <c r="W1743">
        <v>0</v>
      </c>
      <c r="X1743">
        <v>0</v>
      </c>
      <c r="Y1743">
        <v>0</v>
      </c>
      <c r="Z1743">
        <v>0</v>
      </c>
      <c r="AA1743">
        <v>0</v>
      </c>
      <c r="AB1743">
        <v>349210</v>
      </c>
      <c r="AC1743">
        <v>2154500</v>
      </c>
      <c r="AD1743">
        <v>0</v>
      </c>
      <c r="AE1743">
        <v>0</v>
      </c>
      <c r="AF1743">
        <v>0</v>
      </c>
      <c r="AG1743">
        <v>0</v>
      </c>
      <c r="AH1743">
        <v>0</v>
      </c>
      <c r="AI1743">
        <v>0</v>
      </c>
      <c r="AJ1743">
        <v>0</v>
      </c>
      <c r="AK1743">
        <v>0</v>
      </c>
      <c r="AL1743">
        <v>15.023999999999999</v>
      </c>
      <c r="AM1743">
        <v>30</v>
      </c>
      <c r="AN1743">
        <v>3</v>
      </c>
      <c r="AO1743">
        <v>2.7</v>
      </c>
      <c r="AP1743" t="s">
        <v>2584</v>
      </c>
    </row>
    <row r="1744" spans="1:42" x14ac:dyDescent="0.2">
      <c r="A1744" t="s">
        <v>1748</v>
      </c>
      <c r="B1744">
        <v>4865900</v>
      </c>
      <c r="C1744">
        <v>4399300</v>
      </c>
      <c r="D1744">
        <v>3696600</v>
      </c>
      <c r="E1744">
        <v>3929000</v>
      </c>
      <c r="F1744">
        <v>3404700</v>
      </c>
      <c r="G1744">
        <v>3573400</v>
      </c>
      <c r="H1744">
        <v>2809100</v>
      </c>
      <c r="I1744">
        <v>4514900</v>
      </c>
      <c r="J1744">
        <v>3817800</v>
      </c>
      <c r="K1744">
        <v>3521500</v>
      </c>
      <c r="L1744">
        <v>3266200</v>
      </c>
      <c r="M1744">
        <v>3738800</v>
      </c>
      <c r="N1744">
        <v>3521600</v>
      </c>
      <c r="O1744">
        <v>3107600</v>
      </c>
      <c r="P1744">
        <v>2789300</v>
      </c>
      <c r="Q1744">
        <v>3123000</v>
      </c>
      <c r="R1744">
        <v>3430300</v>
      </c>
      <c r="S1744">
        <v>3433700</v>
      </c>
      <c r="T1744">
        <v>4151400</v>
      </c>
      <c r="U1744">
        <v>3493700</v>
      </c>
      <c r="V1744">
        <v>4636400</v>
      </c>
      <c r="W1744">
        <v>4866500</v>
      </c>
      <c r="X1744">
        <v>4049700</v>
      </c>
      <c r="Y1744">
        <v>4110700</v>
      </c>
      <c r="Z1744">
        <v>4164000</v>
      </c>
      <c r="AA1744">
        <v>3931900</v>
      </c>
      <c r="AB1744">
        <v>3764200</v>
      </c>
      <c r="AC1744">
        <v>2795800</v>
      </c>
      <c r="AD1744">
        <v>3852200</v>
      </c>
      <c r="AE1744">
        <v>3887100</v>
      </c>
      <c r="AF1744">
        <v>4241600</v>
      </c>
      <c r="AG1744">
        <v>4220100</v>
      </c>
      <c r="AH1744">
        <v>4181200</v>
      </c>
      <c r="AI1744">
        <v>4065300</v>
      </c>
      <c r="AJ1744">
        <v>4434300</v>
      </c>
      <c r="AK1744">
        <v>4125900</v>
      </c>
      <c r="AL1744">
        <v>203.25</v>
      </c>
      <c r="AM1744">
        <v>305</v>
      </c>
      <c r="AN1744">
        <v>17</v>
      </c>
      <c r="AO1744">
        <v>48.1</v>
      </c>
      <c r="AP1744" t="s">
        <v>3177</v>
      </c>
    </row>
    <row r="1745" spans="1:42" x14ac:dyDescent="0.2">
      <c r="A1745" t="s">
        <v>1749</v>
      </c>
      <c r="B1745">
        <v>0</v>
      </c>
      <c r="C1745">
        <v>0</v>
      </c>
      <c r="D1745">
        <v>0</v>
      </c>
      <c r="E1745">
        <v>0</v>
      </c>
      <c r="F1745">
        <v>0</v>
      </c>
      <c r="G1745">
        <v>0</v>
      </c>
      <c r="H1745">
        <v>0</v>
      </c>
      <c r="I1745">
        <v>0</v>
      </c>
      <c r="J1745">
        <v>0</v>
      </c>
      <c r="K1745">
        <v>0</v>
      </c>
      <c r="L1745">
        <v>0</v>
      </c>
      <c r="M1745">
        <v>0</v>
      </c>
      <c r="N1745">
        <v>0</v>
      </c>
      <c r="O1745">
        <v>0</v>
      </c>
      <c r="P1745">
        <v>0</v>
      </c>
      <c r="Q1745">
        <v>0</v>
      </c>
      <c r="R1745">
        <v>0</v>
      </c>
      <c r="S1745">
        <v>0</v>
      </c>
      <c r="T1745">
        <v>0</v>
      </c>
      <c r="U1745">
        <v>0</v>
      </c>
      <c r="V1745">
        <v>0</v>
      </c>
      <c r="W1745">
        <v>0</v>
      </c>
      <c r="X1745">
        <v>0</v>
      </c>
      <c r="Y1745">
        <v>0</v>
      </c>
      <c r="Z1745">
        <v>0</v>
      </c>
      <c r="AA1745">
        <v>0</v>
      </c>
      <c r="AB1745">
        <v>0</v>
      </c>
      <c r="AC1745">
        <v>0</v>
      </c>
      <c r="AD1745">
        <v>0</v>
      </c>
      <c r="AE1745">
        <v>0</v>
      </c>
      <c r="AF1745">
        <v>0</v>
      </c>
      <c r="AG1745">
        <v>0</v>
      </c>
      <c r="AH1745">
        <v>327570</v>
      </c>
      <c r="AI1745">
        <v>0</v>
      </c>
      <c r="AJ1745">
        <v>0</v>
      </c>
      <c r="AK1745">
        <v>0</v>
      </c>
      <c r="AL1745">
        <v>2.6631</v>
      </c>
      <c r="AM1745">
        <v>34</v>
      </c>
      <c r="AN1745">
        <v>11</v>
      </c>
      <c r="AO1745">
        <v>7.5</v>
      </c>
      <c r="AP1745" t="s">
        <v>2594</v>
      </c>
    </row>
    <row r="1746" spans="1:42" x14ac:dyDescent="0.2">
      <c r="A1746" t="s">
        <v>1750</v>
      </c>
      <c r="B1746">
        <v>0</v>
      </c>
      <c r="C1746">
        <v>0</v>
      </c>
      <c r="D1746">
        <v>0</v>
      </c>
      <c r="E1746">
        <v>0</v>
      </c>
      <c r="F1746">
        <v>0</v>
      </c>
      <c r="G1746">
        <v>0</v>
      </c>
      <c r="H1746">
        <v>0</v>
      </c>
      <c r="I1746">
        <v>0</v>
      </c>
      <c r="J1746">
        <v>0</v>
      </c>
      <c r="K1746">
        <v>0</v>
      </c>
      <c r="L1746">
        <v>0</v>
      </c>
      <c r="M1746">
        <v>0</v>
      </c>
      <c r="N1746">
        <v>0</v>
      </c>
      <c r="O1746">
        <v>0</v>
      </c>
      <c r="P1746">
        <v>0</v>
      </c>
      <c r="Q1746">
        <v>0</v>
      </c>
      <c r="R1746">
        <v>0</v>
      </c>
      <c r="S1746">
        <v>0</v>
      </c>
      <c r="T1746">
        <v>0</v>
      </c>
      <c r="U1746">
        <v>0</v>
      </c>
      <c r="V1746">
        <v>0</v>
      </c>
      <c r="W1746">
        <v>0</v>
      </c>
      <c r="X1746">
        <v>0</v>
      </c>
      <c r="Y1746">
        <v>0</v>
      </c>
      <c r="Z1746">
        <v>0</v>
      </c>
      <c r="AA1746">
        <v>0</v>
      </c>
      <c r="AB1746">
        <v>0</v>
      </c>
      <c r="AC1746">
        <v>0</v>
      </c>
      <c r="AD1746">
        <v>0</v>
      </c>
      <c r="AE1746">
        <v>0</v>
      </c>
      <c r="AF1746">
        <v>0</v>
      </c>
      <c r="AG1746">
        <v>0</v>
      </c>
      <c r="AH1746">
        <v>0</v>
      </c>
      <c r="AI1746">
        <v>266630</v>
      </c>
      <c r="AJ1746">
        <v>0</v>
      </c>
      <c r="AK1746">
        <v>0</v>
      </c>
      <c r="AL1746">
        <v>3.5714999999999999</v>
      </c>
      <c r="AM1746">
        <v>12</v>
      </c>
      <c r="AN1746">
        <v>2</v>
      </c>
      <c r="AO1746">
        <v>12.8</v>
      </c>
      <c r="AP1746" t="s">
        <v>3030</v>
      </c>
    </row>
    <row r="1747" spans="1:42" x14ac:dyDescent="0.2">
      <c r="A1747" t="s">
        <v>1751</v>
      </c>
      <c r="B1747">
        <v>0</v>
      </c>
      <c r="C1747">
        <v>0</v>
      </c>
      <c r="D1747">
        <v>0</v>
      </c>
      <c r="E1747">
        <v>0</v>
      </c>
      <c r="F1747">
        <v>0</v>
      </c>
      <c r="G1747">
        <v>0</v>
      </c>
      <c r="H1747">
        <v>0</v>
      </c>
      <c r="I1747">
        <v>0</v>
      </c>
      <c r="J1747">
        <v>0</v>
      </c>
      <c r="K1747">
        <v>0</v>
      </c>
      <c r="L1747">
        <v>0</v>
      </c>
      <c r="M1747">
        <v>0</v>
      </c>
      <c r="N1747">
        <v>82581</v>
      </c>
      <c r="O1747">
        <v>0</v>
      </c>
      <c r="P1747">
        <v>0</v>
      </c>
      <c r="Q1747">
        <v>0</v>
      </c>
      <c r="R1747">
        <v>0</v>
      </c>
      <c r="S1747">
        <v>0</v>
      </c>
      <c r="T1747">
        <v>0</v>
      </c>
      <c r="U1747">
        <v>0</v>
      </c>
      <c r="V1747">
        <v>0</v>
      </c>
      <c r="W1747">
        <v>0</v>
      </c>
      <c r="X1747">
        <v>0</v>
      </c>
      <c r="Y1747">
        <v>0</v>
      </c>
      <c r="Z1747">
        <v>0</v>
      </c>
      <c r="AA1747">
        <v>0</v>
      </c>
      <c r="AB1747">
        <v>0</v>
      </c>
      <c r="AC1747">
        <v>0</v>
      </c>
      <c r="AD1747">
        <v>0</v>
      </c>
      <c r="AE1747">
        <v>0</v>
      </c>
      <c r="AF1747">
        <v>0</v>
      </c>
      <c r="AG1747">
        <v>0</v>
      </c>
      <c r="AH1747">
        <v>0</v>
      </c>
      <c r="AI1747">
        <v>0</v>
      </c>
      <c r="AJ1747">
        <v>0</v>
      </c>
      <c r="AK1747">
        <v>0</v>
      </c>
      <c r="AL1747">
        <v>3.6328</v>
      </c>
      <c r="AM1747">
        <v>4</v>
      </c>
      <c r="AN1747">
        <v>1</v>
      </c>
      <c r="AO1747">
        <v>8.3000000000000007</v>
      </c>
      <c r="AP1747" t="s">
        <v>2584</v>
      </c>
    </row>
    <row r="1748" spans="1:42" x14ac:dyDescent="0.2">
      <c r="A1748" t="s">
        <v>1752</v>
      </c>
      <c r="B1748">
        <v>0</v>
      </c>
      <c r="C1748">
        <v>0</v>
      </c>
      <c r="D1748">
        <v>0</v>
      </c>
      <c r="E1748">
        <v>0</v>
      </c>
      <c r="F1748">
        <v>0</v>
      </c>
      <c r="G1748">
        <v>0</v>
      </c>
      <c r="H1748">
        <v>0</v>
      </c>
      <c r="I1748">
        <v>0</v>
      </c>
      <c r="J1748">
        <v>0</v>
      </c>
      <c r="K1748">
        <v>0</v>
      </c>
      <c r="L1748">
        <v>0</v>
      </c>
      <c r="M1748">
        <v>0</v>
      </c>
      <c r="N1748">
        <v>0</v>
      </c>
      <c r="O1748">
        <v>0</v>
      </c>
      <c r="P1748">
        <v>0</v>
      </c>
      <c r="Q1748">
        <v>0</v>
      </c>
      <c r="R1748">
        <v>0</v>
      </c>
      <c r="S1748">
        <v>0</v>
      </c>
      <c r="T1748">
        <v>0</v>
      </c>
      <c r="U1748">
        <v>162900</v>
      </c>
      <c r="V1748">
        <v>0</v>
      </c>
      <c r="W1748">
        <v>0</v>
      </c>
      <c r="X1748">
        <v>0</v>
      </c>
      <c r="Y1748">
        <v>0</v>
      </c>
      <c r="Z1748">
        <v>0</v>
      </c>
      <c r="AA1748">
        <v>0</v>
      </c>
      <c r="AB1748">
        <v>0</v>
      </c>
      <c r="AC1748">
        <v>0</v>
      </c>
      <c r="AD1748">
        <v>0</v>
      </c>
      <c r="AE1748">
        <v>0</v>
      </c>
      <c r="AF1748">
        <v>0</v>
      </c>
      <c r="AG1748">
        <v>0</v>
      </c>
      <c r="AH1748">
        <v>0</v>
      </c>
      <c r="AI1748">
        <v>0</v>
      </c>
      <c r="AJ1748">
        <v>0</v>
      </c>
      <c r="AK1748">
        <v>0</v>
      </c>
      <c r="AL1748">
        <v>19.434000000000001</v>
      </c>
      <c r="AM1748">
        <v>3</v>
      </c>
      <c r="AN1748">
        <v>1</v>
      </c>
      <c r="AO1748">
        <v>7.5</v>
      </c>
      <c r="AP1748" t="s">
        <v>3052</v>
      </c>
    </row>
    <row r="1749" spans="1:42" x14ac:dyDescent="0.2">
      <c r="A1749" t="s">
        <v>1753</v>
      </c>
      <c r="B1749">
        <v>0</v>
      </c>
      <c r="C1749">
        <v>0</v>
      </c>
      <c r="D1749">
        <v>0</v>
      </c>
      <c r="E1749">
        <v>0</v>
      </c>
      <c r="F1749">
        <v>0</v>
      </c>
      <c r="G1749">
        <v>0</v>
      </c>
      <c r="H1749">
        <v>0</v>
      </c>
      <c r="I1749">
        <v>0</v>
      </c>
      <c r="J1749">
        <v>0</v>
      </c>
      <c r="K1749">
        <v>0</v>
      </c>
      <c r="L1749">
        <v>0</v>
      </c>
      <c r="M1749">
        <v>0</v>
      </c>
      <c r="N1749">
        <v>0</v>
      </c>
      <c r="O1749">
        <v>0</v>
      </c>
      <c r="P1749">
        <v>0</v>
      </c>
      <c r="Q1749">
        <v>0</v>
      </c>
      <c r="R1749">
        <v>0</v>
      </c>
      <c r="S1749">
        <v>0</v>
      </c>
      <c r="T1749">
        <v>0</v>
      </c>
      <c r="U1749">
        <v>0</v>
      </c>
      <c r="V1749">
        <v>0</v>
      </c>
      <c r="W1749">
        <v>0</v>
      </c>
      <c r="X1749">
        <v>0</v>
      </c>
      <c r="Y1749">
        <v>0</v>
      </c>
      <c r="Z1749">
        <v>0</v>
      </c>
      <c r="AA1749">
        <v>0</v>
      </c>
      <c r="AB1749">
        <v>0</v>
      </c>
      <c r="AC1749">
        <v>0</v>
      </c>
      <c r="AD1749">
        <v>131040</v>
      </c>
      <c r="AE1749">
        <v>0</v>
      </c>
      <c r="AF1749">
        <v>0</v>
      </c>
      <c r="AG1749">
        <v>0</v>
      </c>
      <c r="AH1749">
        <v>0</v>
      </c>
      <c r="AI1749">
        <v>0</v>
      </c>
      <c r="AJ1749">
        <v>0</v>
      </c>
      <c r="AK1749">
        <v>0</v>
      </c>
      <c r="AL1749">
        <v>2.6638999999999999</v>
      </c>
      <c r="AM1749">
        <v>6</v>
      </c>
      <c r="AN1749">
        <v>1</v>
      </c>
      <c r="AO1749">
        <v>7.3</v>
      </c>
      <c r="AP1749" t="s">
        <v>2803</v>
      </c>
    </row>
    <row r="1750" spans="1:42" x14ac:dyDescent="0.2">
      <c r="A1750" t="s">
        <v>1754</v>
      </c>
      <c r="B1750">
        <v>0</v>
      </c>
      <c r="C1750">
        <v>0</v>
      </c>
      <c r="D1750">
        <v>0</v>
      </c>
      <c r="E1750">
        <v>0</v>
      </c>
      <c r="F1750">
        <v>0</v>
      </c>
      <c r="G1750">
        <v>0</v>
      </c>
      <c r="H1750">
        <v>0</v>
      </c>
      <c r="I1750">
        <v>0</v>
      </c>
      <c r="J1750">
        <v>0</v>
      </c>
      <c r="K1750">
        <v>0</v>
      </c>
      <c r="L1750">
        <v>0</v>
      </c>
      <c r="M1750">
        <v>0</v>
      </c>
      <c r="N1750">
        <v>0</v>
      </c>
      <c r="O1750">
        <v>0</v>
      </c>
      <c r="P1750">
        <v>0</v>
      </c>
      <c r="Q1750">
        <v>0</v>
      </c>
      <c r="R1750">
        <v>0</v>
      </c>
      <c r="S1750">
        <v>0</v>
      </c>
      <c r="T1750">
        <v>0</v>
      </c>
      <c r="U1750">
        <v>0</v>
      </c>
      <c r="V1750">
        <v>0</v>
      </c>
      <c r="W1750">
        <v>0</v>
      </c>
      <c r="X1750">
        <v>0</v>
      </c>
      <c r="Y1750">
        <v>0</v>
      </c>
      <c r="Z1750">
        <v>0</v>
      </c>
      <c r="AA1750">
        <v>0</v>
      </c>
      <c r="AB1750">
        <v>0</v>
      </c>
      <c r="AC1750">
        <v>0</v>
      </c>
      <c r="AD1750">
        <v>0</v>
      </c>
      <c r="AE1750">
        <v>0</v>
      </c>
      <c r="AF1750">
        <v>0</v>
      </c>
      <c r="AG1750">
        <v>0</v>
      </c>
      <c r="AH1750">
        <v>287780</v>
      </c>
      <c r="AI1750">
        <v>0</v>
      </c>
      <c r="AJ1750">
        <v>0</v>
      </c>
      <c r="AK1750">
        <v>0</v>
      </c>
      <c r="AL1750">
        <v>54.972999999999999</v>
      </c>
      <c r="AM1750">
        <v>35</v>
      </c>
      <c r="AN1750">
        <v>2</v>
      </c>
      <c r="AO1750">
        <v>9.4</v>
      </c>
      <c r="AP1750" t="s">
        <v>2584</v>
      </c>
    </row>
    <row r="1751" spans="1:42" x14ac:dyDescent="0.2">
      <c r="A1751" t="s">
        <v>1755</v>
      </c>
      <c r="B1751">
        <v>0</v>
      </c>
      <c r="C1751">
        <v>1225500</v>
      </c>
      <c r="D1751">
        <v>1104800</v>
      </c>
      <c r="E1751">
        <v>1102000</v>
      </c>
      <c r="F1751">
        <v>1768000</v>
      </c>
      <c r="G1751">
        <v>1381000</v>
      </c>
      <c r="H1751">
        <v>1490700</v>
      </c>
      <c r="I1751">
        <v>1724300</v>
      </c>
      <c r="J1751">
        <v>1639000</v>
      </c>
      <c r="K1751">
        <v>1544100</v>
      </c>
      <c r="L1751">
        <v>1147500</v>
      </c>
      <c r="M1751">
        <v>1303900</v>
      </c>
      <c r="N1751">
        <v>1555400</v>
      </c>
      <c r="O1751">
        <v>951780</v>
      </c>
      <c r="P1751">
        <v>1457600</v>
      </c>
      <c r="Q1751">
        <v>0</v>
      </c>
      <c r="R1751">
        <v>1607700</v>
      </c>
      <c r="S1751">
        <v>1758300</v>
      </c>
      <c r="T1751">
        <v>1647500</v>
      </c>
      <c r="U1751">
        <v>1235200</v>
      </c>
      <c r="V1751">
        <v>648780</v>
      </c>
      <c r="W1751">
        <v>542560</v>
      </c>
      <c r="X1751">
        <v>0</v>
      </c>
      <c r="Y1751">
        <v>0</v>
      </c>
      <c r="Z1751">
        <v>0</v>
      </c>
      <c r="AA1751">
        <v>880930</v>
      </c>
      <c r="AB1751">
        <v>866030</v>
      </c>
      <c r="AC1751">
        <v>797180</v>
      </c>
      <c r="AD1751">
        <v>0</v>
      </c>
      <c r="AE1751">
        <v>0</v>
      </c>
      <c r="AF1751">
        <v>483290</v>
      </c>
      <c r="AG1751">
        <v>495180</v>
      </c>
      <c r="AH1751">
        <v>566900</v>
      </c>
      <c r="AI1751">
        <v>0</v>
      </c>
      <c r="AJ1751">
        <v>0</v>
      </c>
      <c r="AK1751">
        <v>0</v>
      </c>
      <c r="AL1751">
        <v>62.005000000000003</v>
      </c>
      <c r="AM1751">
        <v>90</v>
      </c>
      <c r="AN1751">
        <v>4</v>
      </c>
      <c r="AO1751">
        <v>28.5</v>
      </c>
      <c r="AP1751" t="s">
        <v>2584</v>
      </c>
    </row>
    <row r="1752" spans="1:42" x14ac:dyDescent="0.2">
      <c r="A1752" t="s">
        <v>1756</v>
      </c>
      <c r="B1752">
        <v>1256400</v>
      </c>
      <c r="C1752">
        <v>1074400</v>
      </c>
      <c r="D1752">
        <v>717810</v>
      </c>
      <c r="E1752">
        <v>796150</v>
      </c>
      <c r="F1752">
        <v>0</v>
      </c>
      <c r="G1752">
        <v>529260</v>
      </c>
      <c r="H1752">
        <v>726280</v>
      </c>
      <c r="I1752">
        <v>793080</v>
      </c>
      <c r="J1752">
        <v>722030</v>
      </c>
      <c r="K1752">
        <v>0</v>
      </c>
      <c r="L1752">
        <v>0</v>
      </c>
      <c r="M1752">
        <v>797030</v>
      </c>
      <c r="N1752">
        <v>837990</v>
      </c>
      <c r="O1752">
        <v>797880</v>
      </c>
      <c r="P1752">
        <v>877390</v>
      </c>
      <c r="Q1752">
        <v>955340</v>
      </c>
      <c r="R1752">
        <v>1005800</v>
      </c>
      <c r="S1752">
        <v>933150</v>
      </c>
      <c r="T1752">
        <v>764090</v>
      </c>
      <c r="U1752">
        <v>659280</v>
      </c>
      <c r="V1752">
        <v>0</v>
      </c>
      <c r="W1752">
        <v>753740</v>
      </c>
      <c r="X1752">
        <v>732880</v>
      </c>
      <c r="Y1752">
        <v>824200</v>
      </c>
      <c r="Z1752">
        <v>727800</v>
      </c>
      <c r="AA1752">
        <v>693080</v>
      </c>
      <c r="AB1752">
        <v>623160</v>
      </c>
      <c r="AC1752">
        <v>0</v>
      </c>
      <c r="AD1752">
        <v>0</v>
      </c>
      <c r="AE1752">
        <v>798680</v>
      </c>
      <c r="AF1752">
        <v>655120</v>
      </c>
      <c r="AG1752">
        <v>822570</v>
      </c>
      <c r="AH1752">
        <v>679680</v>
      </c>
      <c r="AI1752">
        <v>632670</v>
      </c>
      <c r="AJ1752">
        <v>748600</v>
      </c>
      <c r="AK1752">
        <v>697270</v>
      </c>
      <c r="AL1752">
        <v>63.930999999999997</v>
      </c>
      <c r="AM1752">
        <v>103</v>
      </c>
      <c r="AN1752">
        <v>6</v>
      </c>
      <c r="AO1752">
        <v>16.899999999999999</v>
      </c>
      <c r="AP1752" t="s">
        <v>2584</v>
      </c>
    </row>
    <row r="1753" spans="1:42" x14ac:dyDescent="0.2">
      <c r="A1753" t="s">
        <v>1757</v>
      </c>
      <c r="B1753">
        <v>0</v>
      </c>
      <c r="C1753">
        <v>0</v>
      </c>
      <c r="D1753">
        <v>0</v>
      </c>
      <c r="E1753">
        <v>0</v>
      </c>
      <c r="F1753">
        <v>0</v>
      </c>
      <c r="G1753">
        <v>0</v>
      </c>
      <c r="H1753">
        <v>0</v>
      </c>
      <c r="I1753">
        <v>0</v>
      </c>
      <c r="J1753">
        <v>0</v>
      </c>
      <c r="K1753">
        <v>0</v>
      </c>
      <c r="L1753">
        <v>0</v>
      </c>
      <c r="M1753">
        <v>0</v>
      </c>
      <c r="N1753">
        <v>0</v>
      </c>
      <c r="O1753">
        <v>0</v>
      </c>
      <c r="P1753">
        <v>0</v>
      </c>
      <c r="Q1753">
        <v>0</v>
      </c>
      <c r="R1753">
        <v>86242</v>
      </c>
      <c r="S1753">
        <v>0</v>
      </c>
      <c r="T1753">
        <v>0</v>
      </c>
      <c r="U1753">
        <v>0</v>
      </c>
      <c r="V1753">
        <v>0</v>
      </c>
      <c r="W1753">
        <v>0</v>
      </c>
      <c r="X1753">
        <v>0</v>
      </c>
      <c r="Y1753">
        <v>0</v>
      </c>
      <c r="Z1753">
        <v>0</v>
      </c>
      <c r="AA1753">
        <v>0</v>
      </c>
      <c r="AB1753">
        <v>0</v>
      </c>
      <c r="AC1753">
        <v>0</v>
      </c>
      <c r="AD1753">
        <v>0</v>
      </c>
      <c r="AE1753">
        <v>0</v>
      </c>
      <c r="AF1753">
        <v>0</v>
      </c>
      <c r="AG1753">
        <v>0</v>
      </c>
      <c r="AH1753">
        <v>0</v>
      </c>
      <c r="AI1753">
        <v>0</v>
      </c>
      <c r="AJ1753">
        <v>0</v>
      </c>
      <c r="AK1753">
        <v>0</v>
      </c>
      <c r="AL1753">
        <v>3.6993999999999998</v>
      </c>
      <c r="AM1753">
        <v>4</v>
      </c>
      <c r="AN1753">
        <v>1</v>
      </c>
      <c r="AO1753">
        <v>18.600000000000001</v>
      </c>
      <c r="AP1753" t="s">
        <v>2584</v>
      </c>
    </row>
    <row r="1754" spans="1:42" x14ac:dyDescent="0.2">
      <c r="A1754" t="s">
        <v>1758</v>
      </c>
      <c r="B1754">
        <v>0</v>
      </c>
      <c r="C1754">
        <v>0</v>
      </c>
      <c r="D1754">
        <v>0</v>
      </c>
      <c r="E1754">
        <v>0</v>
      </c>
      <c r="F1754">
        <v>0</v>
      </c>
      <c r="G1754">
        <v>0</v>
      </c>
      <c r="H1754">
        <v>838710</v>
      </c>
      <c r="I1754">
        <v>0</v>
      </c>
      <c r="J1754">
        <v>0</v>
      </c>
      <c r="K1754">
        <v>0</v>
      </c>
      <c r="L1754">
        <v>961030</v>
      </c>
      <c r="M1754">
        <v>0</v>
      </c>
      <c r="N1754">
        <v>1234000</v>
      </c>
      <c r="O1754">
        <v>0</v>
      </c>
      <c r="P1754">
        <v>0</v>
      </c>
      <c r="Q1754">
        <v>0</v>
      </c>
      <c r="R1754">
        <v>1082900</v>
      </c>
      <c r="S1754">
        <v>957510</v>
      </c>
      <c r="T1754">
        <v>0</v>
      </c>
      <c r="U1754">
        <v>0</v>
      </c>
      <c r="V1754">
        <v>0</v>
      </c>
      <c r="W1754">
        <v>0</v>
      </c>
      <c r="X1754">
        <v>0</v>
      </c>
      <c r="Y1754">
        <v>0</v>
      </c>
      <c r="Z1754">
        <v>1403900</v>
      </c>
      <c r="AA1754">
        <v>958260</v>
      </c>
      <c r="AB1754">
        <v>1221700</v>
      </c>
      <c r="AC1754">
        <v>1681400</v>
      </c>
      <c r="AD1754">
        <v>0</v>
      </c>
      <c r="AE1754">
        <v>0</v>
      </c>
      <c r="AF1754">
        <v>0</v>
      </c>
      <c r="AG1754">
        <v>0</v>
      </c>
      <c r="AH1754">
        <v>685100</v>
      </c>
      <c r="AI1754">
        <v>0</v>
      </c>
      <c r="AJ1754">
        <v>0</v>
      </c>
      <c r="AK1754">
        <v>0</v>
      </c>
      <c r="AL1754">
        <v>7.9512999999999998</v>
      </c>
      <c r="AM1754">
        <v>47</v>
      </c>
      <c r="AN1754">
        <v>3</v>
      </c>
      <c r="AO1754">
        <v>24.5</v>
      </c>
      <c r="AP1754" t="s">
        <v>2910</v>
      </c>
    </row>
    <row r="1755" spans="1:42" x14ac:dyDescent="0.2">
      <c r="A1755" t="s">
        <v>1759</v>
      </c>
      <c r="B1755">
        <v>2394500</v>
      </c>
      <c r="C1755">
        <v>1976800</v>
      </c>
      <c r="D1755">
        <v>2097900</v>
      </c>
      <c r="E1755">
        <v>1738600</v>
      </c>
      <c r="F1755">
        <v>1467200</v>
      </c>
      <c r="G1755">
        <v>1638400</v>
      </c>
      <c r="H1755">
        <v>1243100</v>
      </c>
      <c r="I1755">
        <v>1790800</v>
      </c>
      <c r="J1755">
        <v>1933600</v>
      </c>
      <c r="K1755">
        <v>2805800</v>
      </c>
      <c r="L1755">
        <v>1272400</v>
      </c>
      <c r="M1755">
        <v>2150100</v>
      </c>
      <c r="N1755">
        <v>1680100</v>
      </c>
      <c r="O1755">
        <v>1699600</v>
      </c>
      <c r="P1755">
        <v>2015900</v>
      </c>
      <c r="Q1755">
        <v>1369100</v>
      </c>
      <c r="R1755">
        <v>1710000</v>
      </c>
      <c r="S1755">
        <v>2146400</v>
      </c>
      <c r="T1755">
        <v>1731600</v>
      </c>
      <c r="U1755">
        <v>1600900</v>
      </c>
      <c r="V1755">
        <v>1959500</v>
      </c>
      <c r="W1755">
        <v>1779800</v>
      </c>
      <c r="X1755">
        <v>1701300</v>
      </c>
      <c r="Y1755">
        <v>1926700</v>
      </c>
      <c r="Z1755">
        <v>1863000</v>
      </c>
      <c r="AA1755">
        <v>2175100</v>
      </c>
      <c r="AB1755">
        <v>1853100</v>
      </c>
      <c r="AC1755">
        <v>2742800</v>
      </c>
      <c r="AD1755">
        <v>1150400</v>
      </c>
      <c r="AE1755">
        <v>2165300</v>
      </c>
      <c r="AF1755">
        <v>1469100</v>
      </c>
      <c r="AG1755">
        <v>2154100</v>
      </c>
      <c r="AH1755">
        <v>1828700</v>
      </c>
      <c r="AI1755">
        <v>1965600</v>
      </c>
      <c r="AJ1755">
        <v>1513300</v>
      </c>
      <c r="AK1755">
        <v>2127300</v>
      </c>
      <c r="AL1755">
        <v>58.194000000000003</v>
      </c>
      <c r="AM1755">
        <v>175</v>
      </c>
      <c r="AN1755">
        <v>8</v>
      </c>
      <c r="AO1755">
        <v>40.1</v>
      </c>
      <c r="AP1755" t="s">
        <v>3178</v>
      </c>
    </row>
    <row r="1756" spans="1:42" x14ac:dyDescent="0.2">
      <c r="A1756" t="s">
        <v>1760</v>
      </c>
      <c r="B1756">
        <v>0</v>
      </c>
      <c r="C1756">
        <v>0</v>
      </c>
      <c r="D1756">
        <v>0</v>
      </c>
      <c r="E1756">
        <v>0</v>
      </c>
      <c r="F1756">
        <v>0</v>
      </c>
      <c r="G1756">
        <v>0</v>
      </c>
      <c r="H1756">
        <v>0</v>
      </c>
      <c r="I1756">
        <v>0</v>
      </c>
      <c r="J1756">
        <v>0</v>
      </c>
      <c r="K1756">
        <v>0</v>
      </c>
      <c r="L1756">
        <v>0</v>
      </c>
      <c r="M1756">
        <v>0</v>
      </c>
      <c r="N1756">
        <v>0</v>
      </c>
      <c r="O1756">
        <v>0</v>
      </c>
      <c r="P1756">
        <v>0</v>
      </c>
      <c r="Q1756">
        <v>0</v>
      </c>
      <c r="R1756">
        <v>0</v>
      </c>
      <c r="S1756">
        <v>0</v>
      </c>
      <c r="T1756">
        <v>0</v>
      </c>
      <c r="U1756">
        <v>0</v>
      </c>
      <c r="V1756">
        <v>0</v>
      </c>
      <c r="W1756">
        <v>0</v>
      </c>
      <c r="X1756">
        <v>0</v>
      </c>
      <c r="Y1756">
        <v>0</v>
      </c>
      <c r="Z1756">
        <v>0</v>
      </c>
      <c r="AA1756">
        <v>0</v>
      </c>
      <c r="AB1756">
        <v>0</v>
      </c>
      <c r="AC1756">
        <v>0</v>
      </c>
      <c r="AD1756">
        <v>0</v>
      </c>
      <c r="AE1756">
        <v>0</v>
      </c>
      <c r="AF1756">
        <v>0</v>
      </c>
      <c r="AG1756">
        <v>0</v>
      </c>
      <c r="AH1756">
        <v>1280900</v>
      </c>
      <c r="AI1756">
        <v>0</v>
      </c>
      <c r="AJ1756">
        <v>0</v>
      </c>
      <c r="AK1756">
        <v>0</v>
      </c>
      <c r="AL1756">
        <v>6.7382</v>
      </c>
      <c r="AM1756">
        <v>10</v>
      </c>
      <c r="AN1756">
        <v>12</v>
      </c>
      <c r="AO1756">
        <v>10.7</v>
      </c>
      <c r="AP1756" t="s">
        <v>3179</v>
      </c>
    </row>
    <row r="1757" spans="1:42" x14ac:dyDescent="0.2">
      <c r="A1757" t="s">
        <v>1761</v>
      </c>
      <c r="B1757">
        <v>0</v>
      </c>
      <c r="C1757">
        <v>0</v>
      </c>
      <c r="D1757">
        <v>0</v>
      </c>
      <c r="E1757">
        <v>0</v>
      </c>
      <c r="F1757">
        <v>0</v>
      </c>
      <c r="G1757">
        <v>0</v>
      </c>
      <c r="H1757">
        <v>0</v>
      </c>
      <c r="I1757">
        <v>0</v>
      </c>
      <c r="J1757">
        <v>0</v>
      </c>
      <c r="K1757">
        <v>0</v>
      </c>
      <c r="L1757">
        <v>0</v>
      </c>
      <c r="M1757">
        <v>0</v>
      </c>
      <c r="N1757">
        <v>0</v>
      </c>
      <c r="O1757">
        <v>0</v>
      </c>
      <c r="P1757">
        <v>0</v>
      </c>
      <c r="Q1757">
        <v>0</v>
      </c>
      <c r="R1757">
        <v>0</v>
      </c>
      <c r="S1757">
        <v>0</v>
      </c>
      <c r="T1757">
        <v>0</v>
      </c>
      <c r="U1757">
        <v>0</v>
      </c>
      <c r="V1757">
        <v>0</v>
      </c>
      <c r="W1757">
        <v>0</v>
      </c>
      <c r="X1757">
        <v>0</v>
      </c>
      <c r="Y1757">
        <v>185200</v>
      </c>
      <c r="Z1757">
        <v>0</v>
      </c>
      <c r="AA1757">
        <v>0</v>
      </c>
      <c r="AB1757">
        <v>0</v>
      </c>
      <c r="AC1757">
        <v>0</v>
      </c>
      <c r="AD1757">
        <v>0</v>
      </c>
      <c r="AE1757">
        <v>0</v>
      </c>
      <c r="AF1757">
        <v>0</v>
      </c>
      <c r="AG1757">
        <v>0</v>
      </c>
      <c r="AH1757">
        <v>0</v>
      </c>
      <c r="AI1757">
        <v>0</v>
      </c>
      <c r="AJ1757">
        <v>0</v>
      </c>
      <c r="AK1757">
        <v>0</v>
      </c>
      <c r="AL1757">
        <v>2.3500999999999999</v>
      </c>
      <c r="AM1757">
        <v>1</v>
      </c>
      <c r="AN1757">
        <v>1</v>
      </c>
      <c r="AO1757">
        <v>9.4</v>
      </c>
      <c r="AP1757" t="s">
        <v>2600</v>
      </c>
    </row>
    <row r="1758" spans="1:42" x14ac:dyDescent="0.2">
      <c r="A1758" t="s">
        <v>1762</v>
      </c>
      <c r="B1758">
        <v>0</v>
      </c>
      <c r="C1758">
        <v>4094300</v>
      </c>
      <c r="D1758">
        <v>4617800</v>
      </c>
      <c r="E1758">
        <v>4168700</v>
      </c>
      <c r="F1758">
        <v>3961500</v>
      </c>
      <c r="G1758">
        <v>0</v>
      </c>
      <c r="H1758">
        <v>4356700</v>
      </c>
      <c r="I1758">
        <v>6386200</v>
      </c>
      <c r="J1758">
        <v>3835800</v>
      </c>
      <c r="K1758">
        <v>5168100</v>
      </c>
      <c r="L1758">
        <v>3367900</v>
      </c>
      <c r="M1758">
        <v>4838500</v>
      </c>
      <c r="N1758">
        <v>3467800</v>
      </c>
      <c r="O1758">
        <v>4888200</v>
      </c>
      <c r="P1758">
        <v>5151700</v>
      </c>
      <c r="Q1758">
        <v>3805700</v>
      </c>
      <c r="R1758">
        <v>5185300</v>
      </c>
      <c r="S1758">
        <v>5473800</v>
      </c>
      <c r="T1758">
        <v>5766300</v>
      </c>
      <c r="U1758">
        <v>5015800</v>
      </c>
      <c r="V1758">
        <v>0</v>
      </c>
      <c r="W1758">
        <v>2870100</v>
      </c>
      <c r="X1758">
        <v>3965400</v>
      </c>
      <c r="Y1758">
        <v>0</v>
      </c>
      <c r="Z1758">
        <v>4339700</v>
      </c>
      <c r="AA1758">
        <v>5546200</v>
      </c>
      <c r="AB1758">
        <v>3831100</v>
      </c>
      <c r="AC1758">
        <v>0</v>
      </c>
      <c r="AD1758">
        <v>0</v>
      </c>
      <c r="AE1758">
        <v>3983000</v>
      </c>
      <c r="AF1758">
        <v>4581900</v>
      </c>
      <c r="AG1758">
        <v>5071700</v>
      </c>
      <c r="AH1758">
        <v>4400300</v>
      </c>
      <c r="AI1758">
        <v>0</v>
      </c>
      <c r="AJ1758">
        <v>0</v>
      </c>
      <c r="AK1758">
        <v>0</v>
      </c>
      <c r="AL1758">
        <v>169.41</v>
      </c>
      <c r="AM1758">
        <v>125</v>
      </c>
      <c r="AN1758">
        <v>6</v>
      </c>
      <c r="AO1758">
        <v>10.7</v>
      </c>
      <c r="AP1758" t="s">
        <v>3180</v>
      </c>
    </row>
    <row r="1759" spans="1:42" x14ac:dyDescent="0.2">
      <c r="A1759" t="s">
        <v>1763</v>
      </c>
      <c r="B1759">
        <v>0</v>
      </c>
      <c r="C1759">
        <v>0</v>
      </c>
      <c r="D1759">
        <v>0</v>
      </c>
      <c r="E1759">
        <v>0</v>
      </c>
      <c r="F1759">
        <v>0</v>
      </c>
      <c r="G1759">
        <v>0</v>
      </c>
      <c r="H1759">
        <v>0</v>
      </c>
      <c r="I1759">
        <v>566050</v>
      </c>
      <c r="J1759">
        <v>0</v>
      </c>
      <c r="K1759">
        <v>0</v>
      </c>
      <c r="L1759">
        <v>0</v>
      </c>
      <c r="M1759">
        <v>309270</v>
      </c>
      <c r="N1759">
        <v>0</v>
      </c>
      <c r="O1759">
        <v>0</v>
      </c>
      <c r="P1759">
        <v>0</v>
      </c>
      <c r="Q1759">
        <v>0</v>
      </c>
      <c r="R1759">
        <v>0</v>
      </c>
      <c r="S1759">
        <v>0</v>
      </c>
      <c r="T1759">
        <v>0</v>
      </c>
      <c r="U1759">
        <v>362480</v>
      </c>
      <c r="V1759">
        <v>0</v>
      </c>
      <c r="W1759">
        <v>0</v>
      </c>
      <c r="X1759">
        <v>0</v>
      </c>
      <c r="Y1759">
        <v>0</v>
      </c>
      <c r="Z1759">
        <v>0</v>
      </c>
      <c r="AA1759">
        <v>0</v>
      </c>
      <c r="AB1759">
        <v>0</v>
      </c>
      <c r="AC1759">
        <v>304120</v>
      </c>
      <c r="AD1759">
        <v>0</v>
      </c>
      <c r="AE1759">
        <v>0</v>
      </c>
      <c r="AF1759">
        <v>0</v>
      </c>
      <c r="AG1759">
        <v>365410</v>
      </c>
      <c r="AH1759">
        <v>457810</v>
      </c>
      <c r="AI1759">
        <v>0</v>
      </c>
      <c r="AJ1759">
        <v>0</v>
      </c>
      <c r="AK1759">
        <v>0</v>
      </c>
      <c r="AL1759">
        <v>36.023000000000003</v>
      </c>
      <c r="AM1759">
        <v>30</v>
      </c>
      <c r="AN1759">
        <v>2</v>
      </c>
      <c r="AO1759">
        <v>4.7</v>
      </c>
      <c r="AP1759" t="s">
        <v>3181</v>
      </c>
    </row>
    <row r="1760" spans="1:42" x14ac:dyDescent="0.2">
      <c r="A1760" t="s">
        <v>1764</v>
      </c>
      <c r="B1760">
        <v>0</v>
      </c>
      <c r="C1760">
        <v>0</v>
      </c>
      <c r="D1760">
        <v>629560</v>
      </c>
      <c r="E1760">
        <v>534940</v>
      </c>
      <c r="F1760">
        <v>0</v>
      </c>
      <c r="G1760">
        <v>0</v>
      </c>
      <c r="H1760">
        <v>0</v>
      </c>
      <c r="I1760">
        <v>0</v>
      </c>
      <c r="J1760">
        <v>0</v>
      </c>
      <c r="K1760">
        <v>0</v>
      </c>
      <c r="L1760">
        <v>0</v>
      </c>
      <c r="M1760">
        <v>0</v>
      </c>
      <c r="N1760">
        <v>91594</v>
      </c>
      <c r="O1760">
        <v>0</v>
      </c>
      <c r="P1760">
        <v>0</v>
      </c>
      <c r="Q1760">
        <v>0</v>
      </c>
      <c r="R1760">
        <v>0</v>
      </c>
      <c r="S1760">
        <v>168900</v>
      </c>
      <c r="T1760">
        <v>0</v>
      </c>
      <c r="U1760">
        <v>0</v>
      </c>
      <c r="V1760">
        <v>0</v>
      </c>
      <c r="W1760">
        <v>0</v>
      </c>
      <c r="X1760">
        <v>0</v>
      </c>
      <c r="Y1760">
        <v>0</v>
      </c>
      <c r="Z1760">
        <v>0</v>
      </c>
      <c r="AA1760">
        <v>0</v>
      </c>
      <c r="AB1760">
        <v>0</v>
      </c>
      <c r="AC1760">
        <v>0</v>
      </c>
      <c r="AD1760">
        <v>0</v>
      </c>
      <c r="AE1760">
        <v>0</v>
      </c>
      <c r="AF1760">
        <v>0</v>
      </c>
      <c r="AG1760">
        <v>0</v>
      </c>
      <c r="AH1760">
        <v>0</v>
      </c>
      <c r="AI1760">
        <v>0</v>
      </c>
      <c r="AJ1760">
        <v>0</v>
      </c>
      <c r="AK1760">
        <v>0</v>
      </c>
      <c r="AL1760">
        <v>2.8262999999999998</v>
      </c>
      <c r="AM1760">
        <v>31</v>
      </c>
      <c r="AN1760">
        <v>1</v>
      </c>
      <c r="AO1760">
        <v>17.3</v>
      </c>
      <c r="AP1760" t="s">
        <v>3182</v>
      </c>
    </row>
    <row r="1761" spans="1:42" x14ac:dyDescent="0.2">
      <c r="A1761" t="s">
        <v>1765</v>
      </c>
      <c r="B1761">
        <v>0</v>
      </c>
      <c r="C1761">
        <v>0</v>
      </c>
      <c r="D1761">
        <v>0</v>
      </c>
      <c r="E1761">
        <v>0</v>
      </c>
      <c r="F1761">
        <v>0</v>
      </c>
      <c r="G1761">
        <v>0</v>
      </c>
      <c r="H1761">
        <v>0</v>
      </c>
      <c r="I1761">
        <v>0</v>
      </c>
      <c r="J1761">
        <v>0</v>
      </c>
      <c r="K1761">
        <v>0</v>
      </c>
      <c r="L1761">
        <v>0</v>
      </c>
      <c r="M1761">
        <v>0</v>
      </c>
      <c r="N1761">
        <v>0</v>
      </c>
      <c r="O1761">
        <v>0</v>
      </c>
      <c r="P1761">
        <v>0</v>
      </c>
      <c r="Q1761">
        <v>0</v>
      </c>
      <c r="R1761">
        <v>0</v>
      </c>
      <c r="S1761">
        <v>0</v>
      </c>
      <c r="T1761">
        <v>0</v>
      </c>
      <c r="U1761">
        <v>0</v>
      </c>
      <c r="V1761">
        <v>0</v>
      </c>
      <c r="W1761">
        <v>0</v>
      </c>
      <c r="X1761">
        <v>0</v>
      </c>
      <c r="Y1761">
        <v>653810</v>
      </c>
      <c r="Z1761">
        <v>0</v>
      </c>
      <c r="AA1761">
        <v>0</v>
      </c>
      <c r="AB1761">
        <v>0</v>
      </c>
      <c r="AC1761">
        <v>0</v>
      </c>
      <c r="AD1761">
        <v>0</v>
      </c>
      <c r="AE1761">
        <v>0</v>
      </c>
      <c r="AF1761">
        <v>0</v>
      </c>
      <c r="AG1761">
        <v>0</v>
      </c>
      <c r="AH1761">
        <v>0</v>
      </c>
      <c r="AI1761">
        <v>715540</v>
      </c>
      <c r="AJ1761">
        <v>664150</v>
      </c>
      <c r="AK1761">
        <v>870280</v>
      </c>
      <c r="AL1761">
        <v>119.77</v>
      </c>
      <c r="AM1761">
        <v>22</v>
      </c>
      <c r="AN1761">
        <v>4</v>
      </c>
      <c r="AO1761">
        <v>12.7</v>
      </c>
      <c r="AP1761" t="s">
        <v>3183</v>
      </c>
    </row>
    <row r="1762" spans="1:42" x14ac:dyDescent="0.2">
      <c r="A1762" t="s">
        <v>1766</v>
      </c>
      <c r="B1762">
        <v>1087100</v>
      </c>
      <c r="C1762">
        <v>1812300</v>
      </c>
      <c r="D1762">
        <v>2214200</v>
      </c>
      <c r="E1762">
        <v>1628600</v>
      </c>
      <c r="F1762">
        <v>2301300</v>
      </c>
      <c r="G1762">
        <v>2573600</v>
      </c>
      <c r="H1762">
        <v>2613800</v>
      </c>
      <c r="I1762">
        <v>2282700</v>
      </c>
      <c r="J1762">
        <v>3054100</v>
      </c>
      <c r="K1762">
        <v>2192900</v>
      </c>
      <c r="L1762">
        <v>1667000</v>
      </c>
      <c r="M1762">
        <v>2113000</v>
      </c>
      <c r="N1762">
        <v>3492800</v>
      </c>
      <c r="O1762">
        <v>3203300</v>
      </c>
      <c r="P1762">
        <v>2144200</v>
      </c>
      <c r="Q1762">
        <v>2132400</v>
      </c>
      <c r="R1762">
        <v>1470500</v>
      </c>
      <c r="S1762">
        <v>2632600</v>
      </c>
      <c r="T1762">
        <v>2675600</v>
      </c>
      <c r="U1762">
        <v>0</v>
      </c>
      <c r="V1762">
        <v>10668000</v>
      </c>
      <c r="W1762">
        <v>9412900</v>
      </c>
      <c r="X1762">
        <v>8468100</v>
      </c>
      <c r="Y1762">
        <v>9462000</v>
      </c>
      <c r="Z1762">
        <v>3552400</v>
      </c>
      <c r="AA1762">
        <v>3625800</v>
      </c>
      <c r="AB1762">
        <v>3367000</v>
      </c>
      <c r="AC1762">
        <v>4571300</v>
      </c>
      <c r="AD1762">
        <v>10831000</v>
      </c>
      <c r="AE1762">
        <v>3801900</v>
      </c>
      <c r="AF1762">
        <v>4182800</v>
      </c>
      <c r="AG1762">
        <v>4526800</v>
      </c>
      <c r="AH1762">
        <v>4620000</v>
      </c>
      <c r="AI1762">
        <v>11080000</v>
      </c>
      <c r="AJ1762">
        <v>15259000</v>
      </c>
      <c r="AK1762">
        <v>12031000</v>
      </c>
      <c r="AL1762">
        <v>323.31</v>
      </c>
      <c r="AM1762">
        <v>194</v>
      </c>
      <c r="AN1762">
        <v>8</v>
      </c>
      <c r="AO1762">
        <v>51.4</v>
      </c>
      <c r="AP1762" t="s">
        <v>3184</v>
      </c>
    </row>
    <row r="1763" spans="1:42" x14ac:dyDescent="0.2">
      <c r="A1763" t="s">
        <v>1767</v>
      </c>
      <c r="B1763">
        <v>0</v>
      </c>
      <c r="C1763">
        <v>3795500</v>
      </c>
      <c r="D1763">
        <v>0</v>
      </c>
      <c r="E1763">
        <v>0</v>
      </c>
      <c r="F1763">
        <v>6754700</v>
      </c>
      <c r="G1763">
        <v>0</v>
      </c>
      <c r="H1763">
        <v>7072500</v>
      </c>
      <c r="I1763">
        <v>0</v>
      </c>
      <c r="J1763">
        <v>0</v>
      </c>
      <c r="K1763">
        <v>7087800</v>
      </c>
      <c r="L1763">
        <v>0</v>
      </c>
      <c r="M1763">
        <v>6312200</v>
      </c>
      <c r="N1763">
        <v>0</v>
      </c>
      <c r="O1763">
        <v>4984100</v>
      </c>
      <c r="P1763">
        <v>0</v>
      </c>
      <c r="Q1763">
        <v>4947000</v>
      </c>
      <c r="R1763">
        <v>0</v>
      </c>
      <c r="S1763">
        <v>0</v>
      </c>
      <c r="T1763">
        <v>0</v>
      </c>
      <c r="U1763">
        <v>5786300</v>
      </c>
      <c r="V1763">
        <v>22022000</v>
      </c>
      <c r="W1763">
        <v>12747000</v>
      </c>
      <c r="X1763">
        <v>14423000</v>
      </c>
      <c r="Y1763">
        <v>16885000</v>
      </c>
      <c r="Z1763">
        <v>0</v>
      </c>
      <c r="AA1763">
        <v>0</v>
      </c>
      <c r="AB1763">
        <v>6758900</v>
      </c>
      <c r="AC1763">
        <v>5407600</v>
      </c>
      <c r="AD1763">
        <v>17431000</v>
      </c>
      <c r="AE1763">
        <v>0</v>
      </c>
      <c r="AF1763">
        <v>7307400</v>
      </c>
      <c r="AG1763">
        <v>11444000</v>
      </c>
      <c r="AH1763">
        <v>4073000</v>
      </c>
      <c r="AI1763">
        <v>26581000</v>
      </c>
      <c r="AJ1763">
        <v>33084000</v>
      </c>
      <c r="AK1763">
        <v>24723000</v>
      </c>
      <c r="AL1763">
        <v>90.180999999999997</v>
      </c>
      <c r="AM1763">
        <v>73</v>
      </c>
      <c r="AN1763">
        <v>8</v>
      </c>
      <c r="AO1763">
        <v>62.3</v>
      </c>
      <c r="AP1763" t="s">
        <v>2584</v>
      </c>
    </row>
    <row r="1764" spans="1:42" x14ac:dyDescent="0.2">
      <c r="A1764" t="s">
        <v>1768</v>
      </c>
      <c r="B1764">
        <v>31332000</v>
      </c>
      <c r="C1764">
        <v>25435000</v>
      </c>
      <c r="D1764">
        <v>24184000</v>
      </c>
      <c r="E1764">
        <v>27309000</v>
      </c>
      <c r="F1764">
        <v>19550000</v>
      </c>
      <c r="G1764">
        <v>22234000</v>
      </c>
      <c r="H1764">
        <v>20270000</v>
      </c>
      <c r="I1764">
        <v>24596000</v>
      </c>
      <c r="J1764">
        <v>19017000</v>
      </c>
      <c r="K1764">
        <v>20440000</v>
      </c>
      <c r="L1764">
        <v>24752000</v>
      </c>
      <c r="M1764">
        <v>22688000</v>
      </c>
      <c r="N1764">
        <v>16307000</v>
      </c>
      <c r="O1764">
        <v>23728000</v>
      </c>
      <c r="P1764">
        <v>23232000</v>
      </c>
      <c r="Q1764">
        <v>24026000</v>
      </c>
      <c r="R1764">
        <v>25236000</v>
      </c>
      <c r="S1764">
        <v>21286000</v>
      </c>
      <c r="T1764">
        <v>18418000</v>
      </c>
      <c r="U1764">
        <v>20406000</v>
      </c>
      <c r="V1764">
        <v>18746000</v>
      </c>
      <c r="W1764">
        <v>16226000</v>
      </c>
      <c r="X1764">
        <v>18174000</v>
      </c>
      <c r="Y1764">
        <v>14972000</v>
      </c>
      <c r="Z1764">
        <v>21156000</v>
      </c>
      <c r="AA1764">
        <v>16167000</v>
      </c>
      <c r="AB1764">
        <v>22513000</v>
      </c>
      <c r="AC1764">
        <v>11782000</v>
      </c>
      <c r="AD1764">
        <v>16088000</v>
      </c>
      <c r="AE1764">
        <v>19460000</v>
      </c>
      <c r="AF1764">
        <v>21498000</v>
      </c>
      <c r="AG1764">
        <v>21760000</v>
      </c>
      <c r="AH1764">
        <v>17341000</v>
      </c>
      <c r="AI1764">
        <v>16810000</v>
      </c>
      <c r="AJ1764">
        <v>12308000</v>
      </c>
      <c r="AK1764">
        <v>19562000</v>
      </c>
      <c r="AL1764">
        <v>266.43</v>
      </c>
      <c r="AM1764">
        <v>257</v>
      </c>
      <c r="AN1764">
        <v>7</v>
      </c>
      <c r="AO1764">
        <v>45.6</v>
      </c>
      <c r="AP1764" t="s">
        <v>2584</v>
      </c>
    </row>
    <row r="1765" spans="1:42" x14ac:dyDescent="0.2">
      <c r="A1765" t="s">
        <v>1769</v>
      </c>
      <c r="B1765">
        <v>0</v>
      </c>
      <c r="C1765">
        <v>1946900</v>
      </c>
      <c r="D1765">
        <v>1854000</v>
      </c>
      <c r="E1765">
        <v>1720400</v>
      </c>
      <c r="F1765">
        <v>1571900</v>
      </c>
      <c r="G1765">
        <v>2276100</v>
      </c>
      <c r="H1765">
        <v>1687200</v>
      </c>
      <c r="I1765">
        <v>1825700</v>
      </c>
      <c r="J1765">
        <v>2265600</v>
      </c>
      <c r="K1765">
        <v>2109300</v>
      </c>
      <c r="L1765">
        <v>2031400</v>
      </c>
      <c r="M1765">
        <v>1778800</v>
      </c>
      <c r="N1765">
        <v>1971000</v>
      </c>
      <c r="O1765">
        <v>2097500</v>
      </c>
      <c r="P1765">
        <v>1290100</v>
      </c>
      <c r="Q1765">
        <v>2212600</v>
      </c>
      <c r="R1765">
        <v>2378000</v>
      </c>
      <c r="S1765">
        <v>0</v>
      </c>
      <c r="T1765">
        <v>2005700</v>
      </c>
      <c r="U1765">
        <v>3109500</v>
      </c>
      <c r="V1765">
        <v>1789000</v>
      </c>
      <c r="W1765">
        <v>1684100</v>
      </c>
      <c r="X1765">
        <v>1936400</v>
      </c>
      <c r="Y1765">
        <v>1854700</v>
      </c>
      <c r="Z1765">
        <v>2184600</v>
      </c>
      <c r="AA1765">
        <v>1699100</v>
      </c>
      <c r="AB1765">
        <v>0</v>
      </c>
      <c r="AC1765">
        <v>0</v>
      </c>
      <c r="AD1765">
        <v>1935500</v>
      </c>
      <c r="AE1765">
        <v>2235300</v>
      </c>
      <c r="AF1765">
        <v>1851200</v>
      </c>
      <c r="AG1765">
        <v>1840900</v>
      </c>
      <c r="AH1765">
        <v>1697500</v>
      </c>
      <c r="AI1765">
        <v>1568700</v>
      </c>
      <c r="AJ1765">
        <v>1636300</v>
      </c>
      <c r="AK1765">
        <v>1956000</v>
      </c>
      <c r="AL1765">
        <v>35.055</v>
      </c>
      <c r="AM1765">
        <v>78</v>
      </c>
      <c r="AN1765">
        <v>4</v>
      </c>
      <c r="AO1765">
        <v>29.4</v>
      </c>
      <c r="AP1765" t="s">
        <v>2584</v>
      </c>
    </row>
    <row r="1766" spans="1:42" x14ac:dyDescent="0.2">
      <c r="A1766" t="s">
        <v>1770</v>
      </c>
      <c r="B1766">
        <v>0</v>
      </c>
      <c r="C1766">
        <v>0</v>
      </c>
      <c r="D1766">
        <v>0</v>
      </c>
      <c r="E1766">
        <v>517300</v>
      </c>
      <c r="F1766">
        <v>0</v>
      </c>
      <c r="G1766">
        <v>0</v>
      </c>
      <c r="H1766">
        <v>0</v>
      </c>
      <c r="I1766">
        <v>0</v>
      </c>
      <c r="J1766">
        <v>0</v>
      </c>
      <c r="K1766">
        <v>0</v>
      </c>
      <c r="L1766">
        <v>0</v>
      </c>
      <c r="M1766">
        <v>0</v>
      </c>
      <c r="N1766">
        <v>0</v>
      </c>
      <c r="O1766">
        <v>0</v>
      </c>
      <c r="P1766">
        <v>0</v>
      </c>
      <c r="Q1766">
        <v>543540</v>
      </c>
      <c r="R1766">
        <v>0</v>
      </c>
      <c r="S1766">
        <v>0</v>
      </c>
      <c r="T1766">
        <v>0</v>
      </c>
      <c r="U1766">
        <v>0</v>
      </c>
      <c r="V1766">
        <v>0</v>
      </c>
      <c r="W1766">
        <v>0</v>
      </c>
      <c r="X1766">
        <v>473130</v>
      </c>
      <c r="Y1766">
        <v>0</v>
      </c>
      <c r="Z1766">
        <v>0</v>
      </c>
      <c r="AA1766">
        <v>0</v>
      </c>
      <c r="AB1766">
        <v>0</v>
      </c>
      <c r="AC1766">
        <v>0</v>
      </c>
      <c r="AD1766">
        <v>509840</v>
      </c>
      <c r="AE1766">
        <v>0</v>
      </c>
      <c r="AF1766">
        <v>0</v>
      </c>
      <c r="AG1766">
        <v>0</v>
      </c>
      <c r="AH1766">
        <v>0</v>
      </c>
      <c r="AI1766">
        <v>0</v>
      </c>
      <c r="AJ1766">
        <v>461720</v>
      </c>
      <c r="AK1766">
        <v>0</v>
      </c>
      <c r="AL1766">
        <v>10.143000000000001</v>
      </c>
      <c r="AM1766">
        <v>32</v>
      </c>
      <c r="AN1766">
        <v>3</v>
      </c>
      <c r="AO1766">
        <v>22.9</v>
      </c>
      <c r="AP1766" t="s">
        <v>2584</v>
      </c>
    </row>
    <row r="1767" spans="1:42" x14ac:dyDescent="0.2">
      <c r="A1767" t="s">
        <v>1771</v>
      </c>
      <c r="B1767">
        <v>0</v>
      </c>
      <c r="C1767">
        <v>0</v>
      </c>
      <c r="D1767">
        <v>0</v>
      </c>
      <c r="E1767">
        <v>0</v>
      </c>
      <c r="F1767">
        <v>0</v>
      </c>
      <c r="G1767">
        <v>0</v>
      </c>
      <c r="H1767">
        <v>468700</v>
      </c>
      <c r="I1767">
        <v>540740</v>
      </c>
      <c r="J1767">
        <v>0</v>
      </c>
      <c r="K1767">
        <v>414740</v>
      </c>
      <c r="L1767">
        <v>0</v>
      </c>
      <c r="M1767">
        <v>0</v>
      </c>
      <c r="N1767">
        <v>0</v>
      </c>
      <c r="O1767">
        <v>0</v>
      </c>
      <c r="P1767">
        <v>0</v>
      </c>
      <c r="Q1767">
        <v>0</v>
      </c>
      <c r="R1767">
        <v>601530</v>
      </c>
      <c r="S1767">
        <v>0</v>
      </c>
      <c r="T1767">
        <v>440610</v>
      </c>
      <c r="U1767">
        <v>0</v>
      </c>
      <c r="V1767">
        <v>0</v>
      </c>
      <c r="W1767">
        <v>0</v>
      </c>
      <c r="X1767">
        <v>0</v>
      </c>
      <c r="Y1767">
        <v>0</v>
      </c>
      <c r="Z1767">
        <v>0</v>
      </c>
      <c r="AA1767">
        <v>0</v>
      </c>
      <c r="AB1767">
        <v>0</v>
      </c>
      <c r="AC1767">
        <v>0</v>
      </c>
      <c r="AD1767">
        <v>0</v>
      </c>
      <c r="AE1767">
        <v>0</v>
      </c>
      <c r="AF1767">
        <v>0</v>
      </c>
      <c r="AG1767">
        <v>0</v>
      </c>
      <c r="AH1767">
        <v>0</v>
      </c>
      <c r="AI1767">
        <v>0</v>
      </c>
      <c r="AJ1767">
        <v>0</v>
      </c>
      <c r="AK1767">
        <v>0</v>
      </c>
      <c r="AL1767">
        <v>7.3975</v>
      </c>
      <c r="AM1767">
        <v>25</v>
      </c>
      <c r="AN1767">
        <v>2</v>
      </c>
      <c r="AO1767">
        <v>24.2</v>
      </c>
      <c r="AP1767" t="s">
        <v>2654</v>
      </c>
    </row>
    <row r="1768" spans="1:42" x14ac:dyDescent="0.2">
      <c r="A1768" t="s">
        <v>1772</v>
      </c>
      <c r="B1768">
        <v>0</v>
      </c>
      <c r="C1768">
        <v>0</v>
      </c>
      <c r="D1768">
        <v>0</v>
      </c>
      <c r="E1768">
        <v>0</v>
      </c>
      <c r="F1768">
        <v>0</v>
      </c>
      <c r="G1768">
        <v>0</v>
      </c>
      <c r="H1768">
        <v>0</v>
      </c>
      <c r="I1768">
        <v>0</v>
      </c>
      <c r="J1768">
        <v>0</v>
      </c>
      <c r="K1768">
        <v>0</v>
      </c>
      <c r="L1768">
        <v>0</v>
      </c>
      <c r="M1768">
        <v>0</v>
      </c>
      <c r="N1768">
        <v>0</v>
      </c>
      <c r="O1768">
        <v>0</v>
      </c>
      <c r="P1768">
        <v>0</v>
      </c>
      <c r="Q1768">
        <v>0</v>
      </c>
      <c r="R1768">
        <v>0</v>
      </c>
      <c r="S1768">
        <v>0</v>
      </c>
      <c r="T1768">
        <v>0</v>
      </c>
      <c r="U1768">
        <v>0</v>
      </c>
      <c r="V1768">
        <v>0</v>
      </c>
      <c r="W1768">
        <v>0</v>
      </c>
      <c r="X1768">
        <v>0</v>
      </c>
      <c r="Y1768">
        <v>0</v>
      </c>
      <c r="Z1768">
        <v>0</v>
      </c>
      <c r="AA1768">
        <v>0</v>
      </c>
      <c r="AB1768">
        <v>0</v>
      </c>
      <c r="AC1768">
        <v>0</v>
      </c>
      <c r="AD1768">
        <v>0</v>
      </c>
      <c r="AE1768">
        <v>480860</v>
      </c>
      <c r="AF1768">
        <v>0</v>
      </c>
      <c r="AG1768">
        <v>0</v>
      </c>
      <c r="AH1768">
        <v>0</v>
      </c>
      <c r="AI1768">
        <v>0</v>
      </c>
      <c r="AJ1768">
        <v>0</v>
      </c>
      <c r="AK1768">
        <v>0</v>
      </c>
      <c r="AL1768">
        <v>11.72</v>
      </c>
      <c r="AM1768">
        <v>20</v>
      </c>
      <c r="AN1768">
        <v>3</v>
      </c>
      <c r="AO1768">
        <v>11</v>
      </c>
      <c r="AP1768" t="s">
        <v>2643</v>
      </c>
    </row>
    <row r="1769" spans="1:42" x14ac:dyDescent="0.2">
      <c r="A1769" t="s">
        <v>1773</v>
      </c>
      <c r="B1769">
        <v>0</v>
      </c>
      <c r="C1769">
        <v>0</v>
      </c>
      <c r="D1769">
        <v>0</v>
      </c>
      <c r="E1769">
        <v>0</v>
      </c>
      <c r="F1769">
        <v>0</v>
      </c>
      <c r="G1769">
        <v>0</v>
      </c>
      <c r="H1769">
        <v>0</v>
      </c>
      <c r="I1769">
        <v>0</v>
      </c>
      <c r="J1769">
        <v>0</v>
      </c>
      <c r="K1769">
        <v>0</v>
      </c>
      <c r="L1769">
        <v>0</v>
      </c>
      <c r="M1769">
        <v>0</v>
      </c>
      <c r="N1769">
        <v>334630</v>
      </c>
      <c r="O1769">
        <v>0</v>
      </c>
      <c r="P1769">
        <v>0</v>
      </c>
      <c r="Q1769">
        <v>0</v>
      </c>
      <c r="R1769">
        <v>0</v>
      </c>
      <c r="S1769">
        <v>0</v>
      </c>
      <c r="T1769">
        <v>0</v>
      </c>
      <c r="U1769">
        <v>0</v>
      </c>
      <c r="V1769">
        <v>0</v>
      </c>
      <c r="W1769">
        <v>0</v>
      </c>
      <c r="X1769">
        <v>0</v>
      </c>
      <c r="Y1769">
        <v>0</v>
      </c>
      <c r="Z1769">
        <v>0</v>
      </c>
      <c r="AA1769">
        <v>0</v>
      </c>
      <c r="AB1769">
        <v>0</v>
      </c>
      <c r="AC1769">
        <v>0</v>
      </c>
      <c r="AD1769">
        <v>398000</v>
      </c>
      <c r="AE1769">
        <v>0</v>
      </c>
      <c r="AF1769">
        <v>0</v>
      </c>
      <c r="AG1769">
        <v>0</v>
      </c>
      <c r="AH1769">
        <v>0</v>
      </c>
      <c r="AI1769">
        <v>0</v>
      </c>
      <c r="AJ1769">
        <v>0</v>
      </c>
      <c r="AK1769">
        <v>0</v>
      </c>
      <c r="AL1769">
        <v>9.2118000000000002</v>
      </c>
      <c r="AM1769">
        <v>13</v>
      </c>
      <c r="AN1769">
        <v>3</v>
      </c>
      <c r="AO1769">
        <v>6</v>
      </c>
      <c r="AP1769" t="s">
        <v>3185</v>
      </c>
    </row>
    <row r="1770" spans="1:42" x14ac:dyDescent="0.2">
      <c r="A1770" t="s">
        <v>1774</v>
      </c>
      <c r="B1770">
        <v>1451700</v>
      </c>
      <c r="C1770">
        <v>2193000</v>
      </c>
      <c r="D1770">
        <v>1982400</v>
      </c>
      <c r="E1770">
        <v>2056900</v>
      </c>
      <c r="F1770">
        <v>1907600</v>
      </c>
      <c r="G1770">
        <v>2805400</v>
      </c>
      <c r="H1770">
        <v>1942300</v>
      </c>
      <c r="I1770">
        <v>2025500</v>
      </c>
      <c r="J1770">
        <v>2053700</v>
      </c>
      <c r="K1770">
        <v>2157800</v>
      </c>
      <c r="L1770">
        <v>1817700</v>
      </c>
      <c r="M1770">
        <v>1959500</v>
      </c>
      <c r="N1770">
        <v>2596900</v>
      </c>
      <c r="O1770">
        <v>2005200</v>
      </c>
      <c r="P1770">
        <v>2685800</v>
      </c>
      <c r="Q1770">
        <v>2249000</v>
      </c>
      <c r="R1770">
        <v>1594500</v>
      </c>
      <c r="S1770">
        <v>1824100</v>
      </c>
      <c r="T1770">
        <v>2116800</v>
      </c>
      <c r="U1770">
        <v>1878200</v>
      </c>
      <c r="V1770">
        <v>2776000</v>
      </c>
      <c r="W1770">
        <v>2887800</v>
      </c>
      <c r="X1770">
        <v>3247900</v>
      </c>
      <c r="Y1770">
        <v>3553800</v>
      </c>
      <c r="Z1770">
        <v>1785100</v>
      </c>
      <c r="AA1770">
        <v>2282000</v>
      </c>
      <c r="AB1770">
        <v>2694600</v>
      </c>
      <c r="AC1770">
        <v>2667700</v>
      </c>
      <c r="AD1770">
        <v>3748100</v>
      </c>
      <c r="AE1770">
        <v>2651800</v>
      </c>
      <c r="AF1770">
        <v>2468600</v>
      </c>
      <c r="AG1770">
        <v>2882300</v>
      </c>
      <c r="AH1770">
        <v>2743000</v>
      </c>
      <c r="AI1770">
        <v>3206600</v>
      </c>
      <c r="AJ1770">
        <v>3794000</v>
      </c>
      <c r="AK1770">
        <v>3202900</v>
      </c>
      <c r="AL1770">
        <v>255.07</v>
      </c>
      <c r="AM1770">
        <v>236</v>
      </c>
      <c r="AN1770">
        <v>13</v>
      </c>
      <c r="AO1770">
        <v>30.7</v>
      </c>
      <c r="AP1770" t="s">
        <v>3186</v>
      </c>
    </row>
    <row r="1771" spans="1:42" x14ac:dyDescent="0.2">
      <c r="A1771" t="s">
        <v>1775</v>
      </c>
      <c r="B1771">
        <v>0</v>
      </c>
      <c r="C1771">
        <v>688140</v>
      </c>
      <c r="D1771">
        <v>930440</v>
      </c>
      <c r="E1771">
        <v>541760</v>
      </c>
      <c r="F1771">
        <v>1076600</v>
      </c>
      <c r="G1771">
        <v>1062500</v>
      </c>
      <c r="H1771">
        <v>1028400</v>
      </c>
      <c r="I1771">
        <v>797910</v>
      </c>
      <c r="J1771">
        <v>1027300</v>
      </c>
      <c r="K1771">
        <v>1116700</v>
      </c>
      <c r="L1771">
        <v>1157300</v>
      </c>
      <c r="M1771">
        <v>1217900</v>
      </c>
      <c r="N1771">
        <v>1302100</v>
      </c>
      <c r="O1771">
        <v>845300</v>
      </c>
      <c r="P1771">
        <v>1378500</v>
      </c>
      <c r="Q1771">
        <v>1048600</v>
      </c>
      <c r="R1771">
        <v>809580</v>
      </c>
      <c r="S1771">
        <v>1018700</v>
      </c>
      <c r="T1771">
        <v>627100</v>
      </c>
      <c r="U1771">
        <v>703170</v>
      </c>
      <c r="V1771">
        <v>1580800</v>
      </c>
      <c r="W1771">
        <v>1899800</v>
      </c>
      <c r="X1771">
        <v>1709700</v>
      </c>
      <c r="Y1771">
        <v>1914900</v>
      </c>
      <c r="Z1771">
        <v>766640</v>
      </c>
      <c r="AA1771">
        <v>1180800</v>
      </c>
      <c r="AB1771">
        <v>1200900</v>
      </c>
      <c r="AC1771">
        <v>917060</v>
      </c>
      <c r="AD1771">
        <v>2745600</v>
      </c>
      <c r="AE1771">
        <v>1077900</v>
      </c>
      <c r="AF1771">
        <v>999780</v>
      </c>
      <c r="AG1771">
        <v>1030200</v>
      </c>
      <c r="AH1771">
        <v>1088000</v>
      </c>
      <c r="AI1771">
        <v>2641700</v>
      </c>
      <c r="AJ1771">
        <v>2991700</v>
      </c>
      <c r="AK1771">
        <v>2644500</v>
      </c>
      <c r="AL1771">
        <v>167.29</v>
      </c>
      <c r="AM1771">
        <v>150</v>
      </c>
      <c r="AN1771">
        <v>8</v>
      </c>
      <c r="AO1771">
        <v>36.5</v>
      </c>
      <c r="AP1771" t="s">
        <v>2584</v>
      </c>
    </row>
    <row r="1772" spans="1:42" x14ac:dyDescent="0.2">
      <c r="A1772" t="s">
        <v>1776</v>
      </c>
      <c r="B1772">
        <v>0</v>
      </c>
      <c r="C1772">
        <v>0</v>
      </c>
      <c r="D1772">
        <v>0</v>
      </c>
      <c r="E1772">
        <v>0</v>
      </c>
      <c r="F1772">
        <v>1357900</v>
      </c>
      <c r="G1772">
        <v>0</v>
      </c>
      <c r="H1772">
        <v>0</v>
      </c>
      <c r="I1772">
        <v>603310</v>
      </c>
      <c r="J1772">
        <v>0</v>
      </c>
      <c r="K1772">
        <v>655280</v>
      </c>
      <c r="L1772">
        <v>0</v>
      </c>
      <c r="M1772">
        <v>0</v>
      </c>
      <c r="N1772">
        <v>0</v>
      </c>
      <c r="O1772">
        <v>0</v>
      </c>
      <c r="P1772">
        <v>0</v>
      </c>
      <c r="Q1772">
        <v>0</v>
      </c>
      <c r="R1772">
        <v>0</v>
      </c>
      <c r="S1772">
        <v>0</v>
      </c>
      <c r="T1772">
        <v>0</v>
      </c>
      <c r="U1772">
        <v>693900</v>
      </c>
      <c r="V1772">
        <v>0</v>
      </c>
      <c r="W1772">
        <v>0</v>
      </c>
      <c r="X1772">
        <v>0</v>
      </c>
      <c r="Y1772">
        <v>0</v>
      </c>
      <c r="Z1772">
        <v>1084800</v>
      </c>
      <c r="AA1772">
        <v>0</v>
      </c>
      <c r="AB1772">
        <v>0</v>
      </c>
      <c r="AC1772">
        <v>1222600</v>
      </c>
      <c r="AD1772">
        <v>0</v>
      </c>
      <c r="AE1772">
        <v>482470</v>
      </c>
      <c r="AF1772">
        <v>0</v>
      </c>
      <c r="AG1772">
        <v>0</v>
      </c>
      <c r="AH1772">
        <v>489710</v>
      </c>
      <c r="AI1772">
        <v>887480</v>
      </c>
      <c r="AJ1772">
        <v>0</v>
      </c>
      <c r="AK1772">
        <v>0</v>
      </c>
      <c r="AL1772">
        <v>237.94</v>
      </c>
      <c r="AM1772">
        <v>47</v>
      </c>
      <c r="AN1772">
        <v>2</v>
      </c>
      <c r="AO1772">
        <v>15.1</v>
      </c>
      <c r="AP1772" t="s">
        <v>2584</v>
      </c>
    </row>
    <row r="1773" spans="1:42" x14ac:dyDescent="0.2">
      <c r="A1773" t="s">
        <v>1777</v>
      </c>
      <c r="B1773">
        <v>6018600</v>
      </c>
      <c r="C1773">
        <v>2891900</v>
      </c>
      <c r="D1773">
        <v>3687200</v>
      </c>
      <c r="E1773">
        <v>3031700</v>
      </c>
      <c r="F1773">
        <v>0</v>
      </c>
      <c r="G1773">
        <v>2335200</v>
      </c>
      <c r="H1773">
        <v>2337200</v>
      </c>
      <c r="I1773">
        <v>2446400</v>
      </c>
      <c r="J1773">
        <v>0</v>
      </c>
      <c r="K1773">
        <v>2185600</v>
      </c>
      <c r="L1773">
        <v>2226800</v>
      </c>
      <c r="M1773">
        <v>1673300</v>
      </c>
      <c r="N1773">
        <v>1865000</v>
      </c>
      <c r="O1773">
        <v>1004900</v>
      </c>
      <c r="P1773">
        <v>1119500</v>
      </c>
      <c r="Q1773">
        <v>1951900</v>
      </c>
      <c r="R1773">
        <v>912210</v>
      </c>
      <c r="S1773">
        <v>0</v>
      </c>
      <c r="T1773">
        <v>3591800</v>
      </c>
      <c r="U1773">
        <v>2988800</v>
      </c>
      <c r="V1773">
        <v>1923800</v>
      </c>
      <c r="W1773">
        <v>1727700</v>
      </c>
      <c r="X1773">
        <v>2057100</v>
      </c>
      <c r="Y1773">
        <v>1633200</v>
      </c>
      <c r="Z1773">
        <v>2430900</v>
      </c>
      <c r="AA1773">
        <v>1796800</v>
      </c>
      <c r="AB1773">
        <v>2779400</v>
      </c>
      <c r="AC1773">
        <v>1626600</v>
      </c>
      <c r="AD1773">
        <v>1745700</v>
      </c>
      <c r="AE1773">
        <v>2075500</v>
      </c>
      <c r="AF1773">
        <v>2611300</v>
      </c>
      <c r="AG1773">
        <v>2639400</v>
      </c>
      <c r="AH1773">
        <v>2446400</v>
      </c>
      <c r="AI1773">
        <v>1778700</v>
      </c>
      <c r="AJ1773">
        <v>2027300</v>
      </c>
      <c r="AK1773">
        <v>1708300</v>
      </c>
      <c r="AL1773">
        <v>13.861000000000001</v>
      </c>
      <c r="AM1773">
        <v>96</v>
      </c>
      <c r="AN1773">
        <v>5</v>
      </c>
      <c r="AO1773">
        <v>26.7</v>
      </c>
      <c r="AP1773" t="s">
        <v>2584</v>
      </c>
    </row>
    <row r="1774" spans="1:42" x14ac:dyDescent="0.2">
      <c r="A1774" t="s">
        <v>1778</v>
      </c>
      <c r="B1774">
        <v>0</v>
      </c>
      <c r="C1774">
        <v>0</v>
      </c>
      <c r="D1774">
        <v>60480</v>
      </c>
      <c r="E1774">
        <v>0</v>
      </c>
      <c r="F1774">
        <v>0</v>
      </c>
      <c r="G1774">
        <v>0</v>
      </c>
      <c r="H1774">
        <v>0</v>
      </c>
      <c r="I1774">
        <v>0</v>
      </c>
      <c r="J1774">
        <v>0</v>
      </c>
      <c r="K1774">
        <v>0</v>
      </c>
      <c r="L1774">
        <v>0</v>
      </c>
      <c r="M1774">
        <v>0</v>
      </c>
      <c r="N1774">
        <v>0</v>
      </c>
      <c r="O1774">
        <v>0</v>
      </c>
      <c r="P1774">
        <v>0</v>
      </c>
      <c r="Q1774">
        <v>0</v>
      </c>
      <c r="R1774">
        <v>0</v>
      </c>
      <c r="S1774">
        <v>0</v>
      </c>
      <c r="T1774">
        <v>0</v>
      </c>
      <c r="U1774">
        <v>0</v>
      </c>
      <c r="V1774">
        <v>0</v>
      </c>
      <c r="W1774">
        <v>0</v>
      </c>
      <c r="X1774">
        <v>0</v>
      </c>
      <c r="Y1774">
        <v>0</v>
      </c>
      <c r="Z1774">
        <v>0</v>
      </c>
      <c r="AA1774">
        <v>0</v>
      </c>
      <c r="AB1774">
        <v>0</v>
      </c>
      <c r="AC1774">
        <v>0</v>
      </c>
      <c r="AD1774">
        <v>0</v>
      </c>
      <c r="AE1774">
        <v>0</v>
      </c>
      <c r="AF1774">
        <v>0</v>
      </c>
      <c r="AG1774">
        <v>0</v>
      </c>
      <c r="AH1774">
        <v>0</v>
      </c>
      <c r="AI1774">
        <v>0</v>
      </c>
      <c r="AJ1774">
        <v>0</v>
      </c>
      <c r="AK1774">
        <v>0</v>
      </c>
      <c r="AL1774">
        <v>3.1404999999999998</v>
      </c>
      <c r="AM1774">
        <v>2</v>
      </c>
      <c r="AN1774">
        <v>1</v>
      </c>
      <c r="AO1774">
        <v>4.0999999999999996</v>
      </c>
      <c r="AP1774" t="s">
        <v>2584</v>
      </c>
    </row>
    <row r="1775" spans="1:42" x14ac:dyDescent="0.2">
      <c r="A1775" t="s">
        <v>1779</v>
      </c>
      <c r="B1775">
        <v>0</v>
      </c>
      <c r="C1775">
        <v>0</v>
      </c>
      <c r="D1775">
        <v>0</v>
      </c>
      <c r="E1775">
        <v>0</v>
      </c>
      <c r="F1775">
        <v>0</v>
      </c>
      <c r="G1775">
        <v>0</v>
      </c>
      <c r="H1775">
        <v>0</v>
      </c>
      <c r="I1775">
        <v>0</v>
      </c>
      <c r="J1775">
        <v>0</v>
      </c>
      <c r="K1775">
        <v>0</v>
      </c>
      <c r="L1775">
        <v>0</v>
      </c>
      <c r="M1775">
        <v>0</v>
      </c>
      <c r="N1775">
        <v>0</v>
      </c>
      <c r="O1775">
        <v>0</v>
      </c>
      <c r="P1775">
        <v>0</v>
      </c>
      <c r="Q1775">
        <v>0</v>
      </c>
      <c r="R1775">
        <v>0</v>
      </c>
      <c r="S1775">
        <v>0</v>
      </c>
      <c r="T1775">
        <v>0</v>
      </c>
      <c r="U1775">
        <v>0</v>
      </c>
      <c r="V1775">
        <v>0</v>
      </c>
      <c r="W1775">
        <v>687520</v>
      </c>
      <c r="X1775">
        <v>627560</v>
      </c>
      <c r="Y1775">
        <v>706160</v>
      </c>
      <c r="Z1775">
        <v>0</v>
      </c>
      <c r="AA1775">
        <v>0</v>
      </c>
      <c r="AB1775">
        <v>0</v>
      </c>
      <c r="AC1775">
        <v>0</v>
      </c>
      <c r="AD1775">
        <v>597490</v>
      </c>
      <c r="AE1775">
        <v>0</v>
      </c>
      <c r="AF1775">
        <v>0</v>
      </c>
      <c r="AG1775">
        <v>0</v>
      </c>
      <c r="AH1775">
        <v>0</v>
      </c>
      <c r="AI1775">
        <v>577100</v>
      </c>
      <c r="AJ1775">
        <v>577960</v>
      </c>
      <c r="AK1775">
        <v>645910</v>
      </c>
      <c r="AL1775">
        <v>51.393000000000001</v>
      </c>
      <c r="AM1775">
        <v>41</v>
      </c>
      <c r="AN1775">
        <v>7</v>
      </c>
      <c r="AO1775">
        <v>8.5</v>
      </c>
      <c r="AP1775" t="s">
        <v>2584</v>
      </c>
    </row>
    <row r="1776" spans="1:42" x14ac:dyDescent="0.2">
      <c r="A1776" t="s">
        <v>1780</v>
      </c>
      <c r="B1776">
        <v>0</v>
      </c>
      <c r="C1776">
        <v>0</v>
      </c>
      <c r="D1776">
        <v>0</v>
      </c>
      <c r="E1776">
        <v>0</v>
      </c>
      <c r="F1776">
        <v>0</v>
      </c>
      <c r="G1776">
        <v>0</v>
      </c>
      <c r="H1776">
        <v>0</v>
      </c>
      <c r="I1776">
        <v>0</v>
      </c>
      <c r="J1776">
        <v>0</v>
      </c>
      <c r="K1776">
        <v>0</v>
      </c>
      <c r="L1776">
        <v>0</v>
      </c>
      <c r="M1776">
        <v>0</v>
      </c>
      <c r="N1776">
        <v>0</v>
      </c>
      <c r="O1776">
        <v>0</v>
      </c>
      <c r="P1776">
        <v>0</v>
      </c>
      <c r="Q1776">
        <v>0</v>
      </c>
      <c r="R1776">
        <v>0</v>
      </c>
      <c r="S1776">
        <v>0</v>
      </c>
      <c r="T1776">
        <v>0</v>
      </c>
      <c r="U1776">
        <v>0</v>
      </c>
      <c r="V1776">
        <v>0</v>
      </c>
      <c r="W1776">
        <v>0</v>
      </c>
      <c r="X1776">
        <v>320570</v>
      </c>
      <c r="Y1776">
        <v>325930</v>
      </c>
      <c r="Z1776">
        <v>0</v>
      </c>
      <c r="AA1776">
        <v>0</v>
      </c>
      <c r="AB1776">
        <v>0</v>
      </c>
      <c r="AC1776">
        <v>0</v>
      </c>
      <c r="AD1776">
        <v>346160</v>
      </c>
      <c r="AE1776">
        <v>0</v>
      </c>
      <c r="AF1776">
        <v>0</v>
      </c>
      <c r="AG1776">
        <v>0</v>
      </c>
      <c r="AH1776">
        <v>0</v>
      </c>
      <c r="AI1776">
        <v>0</v>
      </c>
      <c r="AJ1776">
        <v>402210</v>
      </c>
      <c r="AK1776">
        <v>297930</v>
      </c>
      <c r="AL1776">
        <v>6.5411999999999999</v>
      </c>
      <c r="AM1776">
        <v>17</v>
      </c>
      <c r="AN1776">
        <v>3</v>
      </c>
      <c r="AO1776">
        <v>19.399999999999999</v>
      </c>
      <c r="AP1776" t="s">
        <v>2594</v>
      </c>
    </row>
    <row r="1777" spans="1:42" x14ac:dyDescent="0.2">
      <c r="A1777" t="s">
        <v>1781</v>
      </c>
      <c r="B1777">
        <v>0</v>
      </c>
      <c r="C1777">
        <v>0</v>
      </c>
      <c r="D1777">
        <v>0</v>
      </c>
      <c r="E1777">
        <v>0</v>
      </c>
      <c r="F1777">
        <v>0</v>
      </c>
      <c r="G1777">
        <v>0</v>
      </c>
      <c r="H1777">
        <v>0</v>
      </c>
      <c r="I1777">
        <v>0</v>
      </c>
      <c r="J1777">
        <v>0</v>
      </c>
      <c r="K1777">
        <v>0</v>
      </c>
      <c r="L1777">
        <v>0</v>
      </c>
      <c r="M1777">
        <v>0</v>
      </c>
      <c r="N1777">
        <v>0</v>
      </c>
      <c r="O1777">
        <v>0</v>
      </c>
      <c r="P1777">
        <v>0</v>
      </c>
      <c r="Q1777">
        <v>0</v>
      </c>
      <c r="R1777">
        <v>0</v>
      </c>
      <c r="S1777">
        <v>0</v>
      </c>
      <c r="T1777">
        <v>0</v>
      </c>
      <c r="U1777">
        <v>0</v>
      </c>
      <c r="V1777">
        <v>0</v>
      </c>
      <c r="W1777">
        <v>1199900</v>
      </c>
      <c r="X1777">
        <v>0</v>
      </c>
      <c r="Y1777">
        <v>0</v>
      </c>
      <c r="Z1777">
        <v>0</v>
      </c>
      <c r="AA1777">
        <v>0</v>
      </c>
      <c r="AB1777">
        <v>0</v>
      </c>
      <c r="AC1777">
        <v>0</v>
      </c>
      <c r="AD1777">
        <v>1344000</v>
      </c>
      <c r="AE1777">
        <v>0</v>
      </c>
      <c r="AF1777">
        <v>0</v>
      </c>
      <c r="AG1777">
        <v>0</v>
      </c>
      <c r="AH1777">
        <v>0</v>
      </c>
      <c r="AI1777">
        <v>1169900</v>
      </c>
      <c r="AJ1777">
        <v>2101800</v>
      </c>
      <c r="AK1777">
        <v>0</v>
      </c>
      <c r="AL1777">
        <v>94.433999999999997</v>
      </c>
      <c r="AM1777">
        <v>20</v>
      </c>
      <c r="AN1777">
        <v>2</v>
      </c>
      <c r="AO1777">
        <v>42.2</v>
      </c>
      <c r="AP1777" t="s">
        <v>2593</v>
      </c>
    </row>
    <row r="1778" spans="1:42" x14ac:dyDescent="0.2">
      <c r="A1778" t="s">
        <v>1782</v>
      </c>
      <c r="B1778">
        <v>0</v>
      </c>
      <c r="C1778">
        <v>0</v>
      </c>
      <c r="D1778">
        <v>0</v>
      </c>
      <c r="E1778">
        <v>0</v>
      </c>
      <c r="F1778">
        <v>0</v>
      </c>
      <c r="G1778">
        <v>0</v>
      </c>
      <c r="H1778">
        <v>0</v>
      </c>
      <c r="I1778">
        <v>0</v>
      </c>
      <c r="J1778">
        <v>0</v>
      </c>
      <c r="K1778">
        <v>0</v>
      </c>
      <c r="L1778">
        <v>0</v>
      </c>
      <c r="M1778">
        <v>0</v>
      </c>
      <c r="N1778">
        <v>0</v>
      </c>
      <c r="O1778">
        <v>0</v>
      </c>
      <c r="P1778">
        <v>0</v>
      </c>
      <c r="Q1778">
        <v>0</v>
      </c>
      <c r="R1778">
        <v>0</v>
      </c>
      <c r="S1778">
        <v>0</v>
      </c>
      <c r="T1778">
        <v>0</v>
      </c>
      <c r="U1778">
        <v>0</v>
      </c>
      <c r="V1778">
        <v>0</v>
      </c>
      <c r="W1778">
        <v>0</v>
      </c>
      <c r="X1778">
        <v>0</v>
      </c>
      <c r="Y1778">
        <v>0</v>
      </c>
      <c r="Z1778">
        <v>0</v>
      </c>
      <c r="AA1778">
        <v>0</v>
      </c>
      <c r="AB1778">
        <v>0</v>
      </c>
      <c r="AC1778">
        <v>0</v>
      </c>
      <c r="AD1778">
        <v>0</v>
      </c>
      <c r="AE1778">
        <v>0</v>
      </c>
      <c r="AF1778">
        <v>0</v>
      </c>
      <c r="AG1778">
        <v>0</v>
      </c>
      <c r="AH1778">
        <v>0</v>
      </c>
      <c r="AI1778">
        <v>0</v>
      </c>
      <c r="AJ1778">
        <v>505590</v>
      </c>
      <c r="AK1778">
        <v>0</v>
      </c>
      <c r="AL1778">
        <v>38.841999999999999</v>
      </c>
      <c r="AM1778">
        <v>4</v>
      </c>
      <c r="AN1778">
        <v>2</v>
      </c>
      <c r="AO1778">
        <v>9.3000000000000007</v>
      </c>
      <c r="AP1778" t="s">
        <v>2593</v>
      </c>
    </row>
    <row r="1779" spans="1:42" x14ac:dyDescent="0.2">
      <c r="A1779" t="s">
        <v>1783</v>
      </c>
      <c r="B1779">
        <v>0</v>
      </c>
      <c r="C1779">
        <v>0</v>
      </c>
      <c r="D1779">
        <v>0</v>
      </c>
      <c r="E1779">
        <v>0</v>
      </c>
      <c r="F1779">
        <v>0</v>
      </c>
      <c r="G1779">
        <v>414570</v>
      </c>
      <c r="H1779">
        <v>0</v>
      </c>
      <c r="I1779">
        <v>0</v>
      </c>
      <c r="J1779">
        <v>0</v>
      </c>
      <c r="K1779">
        <v>0</v>
      </c>
      <c r="L1779">
        <v>0</v>
      </c>
      <c r="M1779">
        <v>0</v>
      </c>
      <c r="N1779">
        <v>0</v>
      </c>
      <c r="O1779">
        <v>0</v>
      </c>
      <c r="P1779">
        <v>0</v>
      </c>
      <c r="Q1779">
        <v>0</v>
      </c>
      <c r="R1779">
        <v>0</v>
      </c>
      <c r="S1779">
        <v>0</v>
      </c>
      <c r="T1779">
        <v>0</v>
      </c>
      <c r="U1779">
        <v>0</v>
      </c>
      <c r="V1779">
        <v>0</v>
      </c>
      <c r="W1779">
        <v>0</v>
      </c>
      <c r="X1779">
        <v>0</v>
      </c>
      <c r="Y1779">
        <v>0</v>
      </c>
      <c r="Z1779">
        <v>0</v>
      </c>
      <c r="AA1779">
        <v>0</v>
      </c>
      <c r="AB1779">
        <v>0</v>
      </c>
      <c r="AC1779">
        <v>0</v>
      </c>
      <c r="AD1779">
        <v>1190100</v>
      </c>
      <c r="AE1779">
        <v>0</v>
      </c>
      <c r="AF1779">
        <v>0</v>
      </c>
      <c r="AG1779">
        <v>0</v>
      </c>
      <c r="AH1779">
        <v>0</v>
      </c>
      <c r="AI1779">
        <v>0</v>
      </c>
      <c r="AJ1779">
        <v>0</v>
      </c>
      <c r="AK1779">
        <v>756770</v>
      </c>
      <c r="AL1779">
        <v>88.573999999999998</v>
      </c>
      <c r="AM1779">
        <v>43</v>
      </c>
      <c r="AN1779">
        <v>2</v>
      </c>
      <c r="AO1779">
        <v>11.1</v>
      </c>
      <c r="AP1779" t="s">
        <v>2584</v>
      </c>
    </row>
    <row r="1780" spans="1:42" x14ac:dyDescent="0.2">
      <c r="A1780" t="s">
        <v>1784</v>
      </c>
      <c r="B1780">
        <v>842920</v>
      </c>
      <c r="C1780">
        <v>525360</v>
      </c>
      <c r="D1780">
        <v>0</v>
      </c>
      <c r="E1780">
        <v>440780</v>
      </c>
      <c r="F1780">
        <v>0</v>
      </c>
      <c r="G1780">
        <v>551810</v>
      </c>
      <c r="H1780">
        <v>466740</v>
      </c>
      <c r="I1780">
        <v>0</v>
      </c>
      <c r="J1780">
        <v>474380</v>
      </c>
      <c r="K1780">
        <v>0</v>
      </c>
      <c r="L1780">
        <v>0</v>
      </c>
      <c r="M1780">
        <v>467890</v>
      </c>
      <c r="N1780">
        <v>351940</v>
      </c>
      <c r="O1780">
        <v>533680</v>
      </c>
      <c r="P1780">
        <v>428560</v>
      </c>
      <c r="Q1780">
        <v>549250</v>
      </c>
      <c r="R1780">
        <v>592950</v>
      </c>
      <c r="S1780">
        <v>0</v>
      </c>
      <c r="T1780">
        <v>0</v>
      </c>
      <c r="U1780">
        <v>0</v>
      </c>
      <c r="V1780">
        <v>0</v>
      </c>
      <c r="W1780">
        <v>0</v>
      </c>
      <c r="X1780">
        <v>0</v>
      </c>
      <c r="Y1780">
        <v>0</v>
      </c>
      <c r="Z1780">
        <v>384740</v>
      </c>
      <c r="AA1780">
        <v>0</v>
      </c>
      <c r="AB1780">
        <v>230370</v>
      </c>
      <c r="AC1780">
        <v>688830</v>
      </c>
      <c r="AD1780">
        <v>415830</v>
      </c>
      <c r="AE1780">
        <v>581150</v>
      </c>
      <c r="AF1780">
        <v>0</v>
      </c>
      <c r="AG1780">
        <v>425820</v>
      </c>
      <c r="AH1780">
        <v>499280</v>
      </c>
      <c r="AI1780">
        <v>364180</v>
      </c>
      <c r="AJ1780">
        <v>378720</v>
      </c>
      <c r="AK1780">
        <v>473640</v>
      </c>
      <c r="AL1780">
        <v>89.942999999999998</v>
      </c>
      <c r="AM1780">
        <v>76</v>
      </c>
      <c r="AN1780">
        <v>9</v>
      </c>
      <c r="AO1780">
        <v>7.3</v>
      </c>
      <c r="AP1780" t="s">
        <v>2584</v>
      </c>
    </row>
    <row r="1781" spans="1:42" x14ac:dyDescent="0.2">
      <c r="A1781" t="s">
        <v>1785</v>
      </c>
      <c r="B1781">
        <v>331070</v>
      </c>
      <c r="C1781">
        <v>0</v>
      </c>
      <c r="D1781">
        <v>0</v>
      </c>
      <c r="E1781">
        <v>0</v>
      </c>
      <c r="F1781">
        <v>0</v>
      </c>
      <c r="G1781">
        <v>0</v>
      </c>
      <c r="H1781">
        <v>0</v>
      </c>
      <c r="I1781">
        <v>0</v>
      </c>
      <c r="J1781">
        <v>0</v>
      </c>
      <c r="K1781">
        <v>0</v>
      </c>
      <c r="L1781">
        <v>0</v>
      </c>
      <c r="M1781">
        <v>0</v>
      </c>
      <c r="N1781">
        <v>0</v>
      </c>
      <c r="O1781">
        <v>0</v>
      </c>
      <c r="P1781">
        <v>0</v>
      </c>
      <c r="Q1781">
        <v>0</v>
      </c>
      <c r="R1781">
        <v>0</v>
      </c>
      <c r="S1781">
        <v>0</v>
      </c>
      <c r="T1781">
        <v>0</v>
      </c>
      <c r="U1781">
        <v>0</v>
      </c>
      <c r="V1781">
        <v>0</v>
      </c>
      <c r="W1781">
        <v>0</v>
      </c>
      <c r="X1781">
        <v>0</v>
      </c>
      <c r="Y1781">
        <v>0</v>
      </c>
      <c r="Z1781">
        <v>0</v>
      </c>
      <c r="AA1781">
        <v>0</v>
      </c>
      <c r="AB1781">
        <v>0</v>
      </c>
      <c r="AC1781">
        <v>0</v>
      </c>
      <c r="AD1781">
        <v>0</v>
      </c>
      <c r="AE1781">
        <v>0</v>
      </c>
      <c r="AF1781">
        <v>0</v>
      </c>
      <c r="AG1781">
        <v>0</v>
      </c>
      <c r="AH1781">
        <v>0</v>
      </c>
      <c r="AI1781">
        <v>0</v>
      </c>
      <c r="AJ1781">
        <v>0</v>
      </c>
      <c r="AK1781">
        <v>0</v>
      </c>
      <c r="AL1781">
        <v>3.8853</v>
      </c>
      <c r="AM1781">
        <v>3</v>
      </c>
      <c r="AN1781">
        <v>2</v>
      </c>
      <c r="AO1781">
        <v>7.5</v>
      </c>
      <c r="AP1781" t="s">
        <v>3187</v>
      </c>
    </row>
    <row r="1782" spans="1:42" x14ac:dyDescent="0.2">
      <c r="A1782" t="s">
        <v>1786</v>
      </c>
      <c r="B1782">
        <v>0</v>
      </c>
      <c r="C1782">
        <v>0</v>
      </c>
      <c r="D1782">
        <v>0</v>
      </c>
      <c r="E1782">
        <v>0</v>
      </c>
      <c r="F1782">
        <v>0</v>
      </c>
      <c r="G1782">
        <v>0</v>
      </c>
      <c r="H1782">
        <v>0</v>
      </c>
      <c r="I1782">
        <v>0</v>
      </c>
      <c r="J1782">
        <v>0</v>
      </c>
      <c r="K1782">
        <v>0</v>
      </c>
      <c r="L1782">
        <v>0</v>
      </c>
      <c r="M1782">
        <v>0</v>
      </c>
      <c r="N1782">
        <v>0</v>
      </c>
      <c r="O1782">
        <v>0</v>
      </c>
      <c r="P1782">
        <v>0</v>
      </c>
      <c r="Q1782">
        <v>0</v>
      </c>
      <c r="R1782">
        <v>0</v>
      </c>
      <c r="S1782">
        <v>0</v>
      </c>
      <c r="T1782">
        <v>0</v>
      </c>
      <c r="U1782">
        <v>0</v>
      </c>
      <c r="V1782">
        <v>0</v>
      </c>
      <c r="W1782">
        <v>0</v>
      </c>
      <c r="X1782">
        <v>0</v>
      </c>
      <c r="Y1782">
        <v>220320</v>
      </c>
      <c r="Z1782">
        <v>0</v>
      </c>
      <c r="AA1782">
        <v>0</v>
      </c>
      <c r="AB1782">
        <v>0</v>
      </c>
      <c r="AC1782">
        <v>0</v>
      </c>
      <c r="AD1782">
        <v>0</v>
      </c>
      <c r="AE1782">
        <v>0</v>
      </c>
      <c r="AF1782">
        <v>0</v>
      </c>
      <c r="AG1782">
        <v>0</v>
      </c>
      <c r="AH1782">
        <v>0</v>
      </c>
      <c r="AI1782">
        <v>0</v>
      </c>
      <c r="AJ1782">
        <v>0</v>
      </c>
      <c r="AK1782">
        <v>0</v>
      </c>
      <c r="AL1782">
        <v>3.5238</v>
      </c>
      <c r="AM1782">
        <v>5</v>
      </c>
      <c r="AN1782">
        <v>2</v>
      </c>
      <c r="AO1782">
        <v>10</v>
      </c>
      <c r="AP1782" t="s">
        <v>2584</v>
      </c>
    </row>
    <row r="1783" spans="1:42" x14ac:dyDescent="0.2">
      <c r="A1783" t="s">
        <v>1787</v>
      </c>
      <c r="B1783">
        <v>0</v>
      </c>
      <c r="C1783">
        <v>0</v>
      </c>
      <c r="D1783">
        <v>368580</v>
      </c>
      <c r="E1783">
        <v>0</v>
      </c>
      <c r="F1783">
        <v>0</v>
      </c>
      <c r="G1783">
        <v>0</v>
      </c>
      <c r="H1783">
        <v>0</v>
      </c>
      <c r="I1783">
        <v>0</v>
      </c>
      <c r="J1783">
        <v>0</v>
      </c>
      <c r="K1783">
        <v>423650</v>
      </c>
      <c r="L1783">
        <v>0</v>
      </c>
      <c r="M1783">
        <v>0</v>
      </c>
      <c r="N1783">
        <v>0</v>
      </c>
      <c r="O1783">
        <v>0</v>
      </c>
      <c r="P1783">
        <v>0</v>
      </c>
      <c r="Q1783">
        <v>0</v>
      </c>
      <c r="R1783">
        <v>0</v>
      </c>
      <c r="S1783">
        <v>0</v>
      </c>
      <c r="T1783">
        <v>0</v>
      </c>
      <c r="U1783">
        <v>0</v>
      </c>
      <c r="V1783">
        <v>0</v>
      </c>
      <c r="W1783">
        <v>0</v>
      </c>
      <c r="X1783">
        <v>0</v>
      </c>
      <c r="Y1783">
        <v>0</v>
      </c>
      <c r="Z1783">
        <v>0</v>
      </c>
      <c r="AA1783">
        <v>0</v>
      </c>
      <c r="AB1783">
        <v>0</v>
      </c>
      <c r="AC1783">
        <v>369440</v>
      </c>
      <c r="AD1783">
        <v>0</v>
      </c>
      <c r="AE1783">
        <v>511150</v>
      </c>
      <c r="AF1783">
        <v>0</v>
      </c>
      <c r="AG1783">
        <v>478540</v>
      </c>
      <c r="AH1783">
        <v>0</v>
      </c>
      <c r="AI1783">
        <v>0</v>
      </c>
      <c r="AJ1783">
        <v>0</v>
      </c>
      <c r="AK1783">
        <v>0</v>
      </c>
      <c r="AL1783">
        <v>8.2028999999999996</v>
      </c>
      <c r="AM1783">
        <v>25</v>
      </c>
      <c r="AN1783">
        <v>3</v>
      </c>
      <c r="AO1783">
        <v>8</v>
      </c>
      <c r="AP1783" t="s">
        <v>3188</v>
      </c>
    </row>
    <row r="1784" spans="1:42" x14ac:dyDescent="0.2">
      <c r="A1784" t="s">
        <v>1788</v>
      </c>
      <c r="B1784">
        <v>0</v>
      </c>
      <c r="C1784">
        <v>0</v>
      </c>
      <c r="D1784">
        <v>0</v>
      </c>
      <c r="E1784">
        <v>0</v>
      </c>
      <c r="F1784">
        <v>0</v>
      </c>
      <c r="G1784">
        <v>0</v>
      </c>
      <c r="H1784">
        <v>0</v>
      </c>
      <c r="I1784">
        <v>0</v>
      </c>
      <c r="J1784">
        <v>0</v>
      </c>
      <c r="K1784">
        <v>0</v>
      </c>
      <c r="L1784">
        <v>0</v>
      </c>
      <c r="M1784">
        <v>0</v>
      </c>
      <c r="N1784">
        <v>0</v>
      </c>
      <c r="O1784">
        <v>0</v>
      </c>
      <c r="P1784">
        <v>0</v>
      </c>
      <c r="Q1784">
        <v>0</v>
      </c>
      <c r="R1784">
        <v>0</v>
      </c>
      <c r="S1784">
        <v>0</v>
      </c>
      <c r="T1784">
        <v>0</v>
      </c>
      <c r="U1784">
        <v>0</v>
      </c>
      <c r="V1784">
        <v>0</v>
      </c>
      <c r="W1784">
        <v>0</v>
      </c>
      <c r="X1784">
        <v>0</v>
      </c>
      <c r="Y1784">
        <v>0</v>
      </c>
      <c r="Z1784">
        <v>0</v>
      </c>
      <c r="AA1784">
        <v>0</v>
      </c>
      <c r="AB1784">
        <v>0</v>
      </c>
      <c r="AC1784">
        <v>0</v>
      </c>
      <c r="AD1784">
        <v>0</v>
      </c>
      <c r="AE1784">
        <v>0</v>
      </c>
      <c r="AF1784">
        <v>0</v>
      </c>
      <c r="AG1784">
        <v>0</v>
      </c>
      <c r="AH1784">
        <v>0</v>
      </c>
      <c r="AI1784">
        <v>664680</v>
      </c>
      <c r="AJ1784">
        <v>0</v>
      </c>
      <c r="AK1784">
        <v>0</v>
      </c>
      <c r="AL1784">
        <v>7.9367999999999999</v>
      </c>
      <c r="AM1784">
        <v>20</v>
      </c>
      <c r="AN1784">
        <v>1</v>
      </c>
      <c r="AO1784">
        <v>8.8000000000000007</v>
      </c>
      <c r="AP1784" t="s">
        <v>3189</v>
      </c>
    </row>
    <row r="1785" spans="1:42" x14ac:dyDescent="0.2">
      <c r="A1785" t="s">
        <v>1789</v>
      </c>
      <c r="B1785">
        <v>0</v>
      </c>
      <c r="C1785">
        <v>0</v>
      </c>
      <c r="D1785">
        <v>0</v>
      </c>
      <c r="E1785">
        <v>0</v>
      </c>
      <c r="F1785">
        <v>0</v>
      </c>
      <c r="G1785">
        <v>0</v>
      </c>
      <c r="H1785">
        <v>0</v>
      </c>
      <c r="I1785">
        <v>0</v>
      </c>
      <c r="J1785">
        <v>0</v>
      </c>
      <c r="K1785">
        <v>0</v>
      </c>
      <c r="L1785">
        <v>0</v>
      </c>
      <c r="M1785">
        <v>0</v>
      </c>
      <c r="N1785">
        <v>0</v>
      </c>
      <c r="O1785">
        <v>0</v>
      </c>
      <c r="P1785">
        <v>0</v>
      </c>
      <c r="Q1785">
        <v>0</v>
      </c>
      <c r="R1785">
        <v>0</v>
      </c>
      <c r="S1785">
        <v>0</v>
      </c>
      <c r="T1785">
        <v>0</v>
      </c>
      <c r="U1785">
        <v>0</v>
      </c>
      <c r="V1785">
        <v>0</v>
      </c>
      <c r="W1785">
        <v>0</v>
      </c>
      <c r="X1785">
        <v>0</v>
      </c>
      <c r="Y1785">
        <v>0</v>
      </c>
      <c r="Z1785">
        <v>275660</v>
      </c>
      <c r="AA1785">
        <v>0</v>
      </c>
      <c r="AB1785">
        <v>0</v>
      </c>
      <c r="AC1785">
        <v>0</v>
      </c>
      <c r="AD1785">
        <v>0</v>
      </c>
      <c r="AE1785">
        <v>0</v>
      </c>
      <c r="AF1785">
        <v>0</v>
      </c>
      <c r="AG1785">
        <v>0</v>
      </c>
      <c r="AH1785">
        <v>0</v>
      </c>
      <c r="AI1785">
        <v>0</v>
      </c>
      <c r="AJ1785">
        <v>0</v>
      </c>
      <c r="AK1785">
        <v>0</v>
      </c>
      <c r="AL1785">
        <v>8.4444999999999997</v>
      </c>
      <c r="AM1785">
        <v>10</v>
      </c>
      <c r="AN1785">
        <v>3</v>
      </c>
      <c r="AO1785">
        <v>20.399999999999999</v>
      </c>
      <c r="AP1785" t="s">
        <v>2862</v>
      </c>
    </row>
    <row r="1786" spans="1:42" x14ac:dyDescent="0.2">
      <c r="A1786" t="s">
        <v>1790</v>
      </c>
      <c r="B1786">
        <v>0</v>
      </c>
      <c r="C1786">
        <v>2845600</v>
      </c>
      <c r="D1786">
        <v>3178500</v>
      </c>
      <c r="E1786">
        <v>1963300</v>
      </c>
      <c r="F1786">
        <v>3800500</v>
      </c>
      <c r="G1786">
        <v>3673200</v>
      </c>
      <c r="H1786">
        <v>2843100</v>
      </c>
      <c r="I1786">
        <v>3710500</v>
      </c>
      <c r="J1786">
        <v>3092500</v>
      </c>
      <c r="K1786">
        <v>4525100</v>
      </c>
      <c r="L1786">
        <v>3918400</v>
      </c>
      <c r="M1786">
        <v>3201100</v>
      </c>
      <c r="N1786">
        <v>5090100</v>
      </c>
      <c r="O1786">
        <v>5279700</v>
      </c>
      <c r="P1786">
        <v>5903800</v>
      </c>
      <c r="Q1786">
        <v>5349500</v>
      </c>
      <c r="R1786">
        <v>4538500</v>
      </c>
      <c r="S1786">
        <v>3157600</v>
      </c>
      <c r="T1786">
        <v>4504800</v>
      </c>
      <c r="U1786">
        <v>3616900</v>
      </c>
      <c r="V1786">
        <v>10779000</v>
      </c>
      <c r="W1786">
        <v>9692500</v>
      </c>
      <c r="X1786">
        <v>9611700</v>
      </c>
      <c r="Y1786">
        <v>11591000</v>
      </c>
      <c r="Z1786">
        <v>5421000</v>
      </c>
      <c r="AA1786">
        <v>5273600</v>
      </c>
      <c r="AB1786">
        <v>4625200</v>
      </c>
      <c r="AC1786">
        <v>3729700</v>
      </c>
      <c r="AD1786">
        <v>9697400</v>
      </c>
      <c r="AE1786">
        <v>8007900</v>
      </c>
      <c r="AF1786">
        <v>6143400</v>
      </c>
      <c r="AG1786">
        <v>7762200</v>
      </c>
      <c r="AH1786">
        <v>6955300</v>
      </c>
      <c r="AI1786">
        <v>10231000</v>
      </c>
      <c r="AJ1786">
        <v>9880900</v>
      </c>
      <c r="AK1786">
        <v>9897300</v>
      </c>
      <c r="AL1786">
        <v>232.73</v>
      </c>
      <c r="AM1786">
        <v>234</v>
      </c>
      <c r="AN1786">
        <v>11</v>
      </c>
      <c r="AO1786">
        <v>39.9</v>
      </c>
      <c r="AP1786" t="s">
        <v>2873</v>
      </c>
    </row>
    <row r="1787" spans="1:42" x14ac:dyDescent="0.2">
      <c r="A1787" t="s">
        <v>1791</v>
      </c>
      <c r="B1787">
        <v>2222400</v>
      </c>
      <c r="C1787">
        <v>1363500</v>
      </c>
      <c r="D1787">
        <v>1488400</v>
      </c>
      <c r="E1787">
        <v>1188200</v>
      </c>
      <c r="F1787">
        <v>1090000</v>
      </c>
      <c r="G1787">
        <v>0</v>
      </c>
      <c r="H1787">
        <v>1179400</v>
      </c>
      <c r="I1787">
        <v>1016400</v>
      </c>
      <c r="J1787">
        <v>1199300</v>
      </c>
      <c r="K1787">
        <v>1186600</v>
      </c>
      <c r="L1787">
        <v>1674900</v>
      </c>
      <c r="M1787">
        <v>1007600</v>
      </c>
      <c r="N1787">
        <v>1277800</v>
      </c>
      <c r="O1787">
        <v>1377800</v>
      </c>
      <c r="P1787">
        <v>1542400</v>
      </c>
      <c r="Q1787">
        <v>1421300</v>
      </c>
      <c r="R1787">
        <v>1461600</v>
      </c>
      <c r="S1787">
        <v>1347200</v>
      </c>
      <c r="T1787">
        <v>1806200</v>
      </c>
      <c r="U1787">
        <v>1273800</v>
      </c>
      <c r="V1787">
        <v>1385600</v>
      </c>
      <c r="W1787">
        <v>1297400</v>
      </c>
      <c r="X1787">
        <v>1368600</v>
      </c>
      <c r="Y1787">
        <v>1359200</v>
      </c>
      <c r="Z1787">
        <v>1440400</v>
      </c>
      <c r="AA1787">
        <v>1283700</v>
      </c>
      <c r="AB1787">
        <v>1359700</v>
      </c>
      <c r="AC1787">
        <v>1493600</v>
      </c>
      <c r="AD1787">
        <v>1150800</v>
      </c>
      <c r="AE1787">
        <v>1205100</v>
      </c>
      <c r="AF1787">
        <v>1325900</v>
      </c>
      <c r="AG1787">
        <v>1324900</v>
      </c>
      <c r="AH1787">
        <v>1320500</v>
      </c>
      <c r="AI1787">
        <v>1349100</v>
      </c>
      <c r="AJ1787">
        <v>1423800</v>
      </c>
      <c r="AK1787">
        <v>1524500</v>
      </c>
      <c r="AL1787">
        <v>31.678999999999998</v>
      </c>
      <c r="AM1787">
        <v>127</v>
      </c>
      <c r="AN1787">
        <v>5</v>
      </c>
      <c r="AO1787">
        <v>20.8</v>
      </c>
      <c r="AP1787" t="s">
        <v>3190</v>
      </c>
    </row>
    <row r="1788" spans="1:42" x14ac:dyDescent="0.2">
      <c r="A1788" t="s">
        <v>1792</v>
      </c>
      <c r="B1788">
        <v>0</v>
      </c>
      <c r="C1788">
        <v>0</v>
      </c>
      <c r="D1788">
        <v>0</v>
      </c>
      <c r="E1788">
        <v>0</v>
      </c>
      <c r="F1788">
        <v>0</v>
      </c>
      <c r="G1788">
        <v>0</v>
      </c>
      <c r="H1788">
        <v>0</v>
      </c>
      <c r="I1788">
        <v>0</v>
      </c>
      <c r="J1788">
        <v>0</v>
      </c>
      <c r="K1788">
        <v>0</v>
      </c>
      <c r="L1788">
        <v>0</v>
      </c>
      <c r="M1788">
        <v>0</v>
      </c>
      <c r="N1788">
        <v>0</v>
      </c>
      <c r="O1788">
        <v>0</v>
      </c>
      <c r="P1788">
        <v>0</v>
      </c>
      <c r="Q1788">
        <v>0</v>
      </c>
      <c r="R1788">
        <v>0</v>
      </c>
      <c r="S1788">
        <v>0</v>
      </c>
      <c r="T1788">
        <v>0</v>
      </c>
      <c r="U1788">
        <v>0</v>
      </c>
      <c r="V1788">
        <v>0</v>
      </c>
      <c r="W1788">
        <v>0</v>
      </c>
      <c r="X1788">
        <v>0</v>
      </c>
      <c r="Y1788">
        <v>0</v>
      </c>
      <c r="Z1788">
        <v>0</v>
      </c>
      <c r="AA1788">
        <v>0</v>
      </c>
      <c r="AB1788">
        <v>0</v>
      </c>
      <c r="AC1788">
        <v>0</v>
      </c>
      <c r="AD1788">
        <v>0</v>
      </c>
      <c r="AE1788">
        <v>0</v>
      </c>
      <c r="AF1788">
        <v>0</v>
      </c>
      <c r="AG1788">
        <v>545380</v>
      </c>
      <c r="AH1788">
        <v>0</v>
      </c>
      <c r="AI1788">
        <v>0</v>
      </c>
      <c r="AJ1788">
        <v>0</v>
      </c>
      <c r="AK1788">
        <v>0</v>
      </c>
      <c r="AL1788">
        <v>13.369</v>
      </c>
      <c r="AM1788">
        <v>24</v>
      </c>
      <c r="AN1788">
        <v>8</v>
      </c>
      <c r="AO1788">
        <v>13.2</v>
      </c>
      <c r="AP1788" t="s">
        <v>3095</v>
      </c>
    </row>
    <row r="1789" spans="1:42" x14ac:dyDescent="0.2">
      <c r="A1789" t="s">
        <v>1793</v>
      </c>
      <c r="B1789">
        <v>1470600</v>
      </c>
      <c r="C1789">
        <v>790020</v>
      </c>
      <c r="D1789">
        <v>994300</v>
      </c>
      <c r="E1789">
        <v>1005900</v>
      </c>
      <c r="F1789">
        <v>496640</v>
      </c>
      <c r="G1789">
        <v>0</v>
      </c>
      <c r="H1789">
        <v>782470</v>
      </c>
      <c r="I1789">
        <v>788100</v>
      </c>
      <c r="J1789">
        <v>589410</v>
      </c>
      <c r="K1789">
        <v>610610</v>
      </c>
      <c r="L1789">
        <v>731660</v>
      </c>
      <c r="M1789">
        <v>622310</v>
      </c>
      <c r="N1789">
        <v>0</v>
      </c>
      <c r="O1789">
        <v>796740</v>
      </c>
      <c r="P1789">
        <v>811770</v>
      </c>
      <c r="Q1789">
        <v>0</v>
      </c>
      <c r="R1789">
        <v>596140</v>
      </c>
      <c r="S1789">
        <v>738150</v>
      </c>
      <c r="T1789">
        <v>846960</v>
      </c>
      <c r="U1789">
        <v>907340</v>
      </c>
      <c r="V1789">
        <v>666580</v>
      </c>
      <c r="W1789">
        <v>673650</v>
      </c>
      <c r="X1789">
        <v>787110</v>
      </c>
      <c r="Y1789">
        <v>650240</v>
      </c>
      <c r="Z1789">
        <v>822160</v>
      </c>
      <c r="AA1789">
        <v>783300</v>
      </c>
      <c r="AB1789">
        <v>780040</v>
      </c>
      <c r="AC1789">
        <v>0</v>
      </c>
      <c r="AD1789">
        <v>734260</v>
      </c>
      <c r="AE1789">
        <v>807410</v>
      </c>
      <c r="AF1789">
        <v>800920</v>
      </c>
      <c r="AG1789">
        <v>756870</v>
      </c>
      <c r="AH1789">
        <v>834650</v>
      </c>
      <c r="AI1789">
        <v>623080</v>
      </c>
      <c r="AJ1789">
        <v>597250</v>
      </c>
      <c r="AK1789">
        <v>707850</v>
      </c>
      <c r="AL1789">
        <v>19.355</v>
      </c>
      <c r="AM1789">
        <v>121</v>
      </c>
      <c r="AN1789">
        <v>10</v>
      </c>
      <c r="AO1789">
        <v>12.9</v>
      </c>
      <c r="AP1789" t="s">
        <v>3095</v>
      </c>
    </row>
    <row r="1790" spans="1:42" x14ac:dyDescent="0.2">
      <c r="A1790" t="s">
        <v>1794</v>
      </c>
      <c r="B1790">
        <v>0</v>
      </c>
      <c r="C1790">
        <v>903860</v>
      </c>
      <c r="D1790">
        <v>1985600</v>
      </c>
      <c r="E1790">
        <v>1987000</v>
      </c>
      <c r="F1790">
        <v>1614200</v>
      </c>
      <c r="G1790">
        <v>1357800</v>
      </c>
      <c r="H1790">
        <v>1168300</v>
      </c>
      <c r="I1790">
        <v>1184900</v>
      </c>
      <c r="J1790">
        <v>1688000</v>
      </c>
      <c r="K1790">
        <v>2710200</v>
      </c>
      <c r="L1790">
        <v>877710</v>
      </c>
      <c r="M1790">
        <v>1565300</v>
      </c>
      <c r="N1790">
        <v>1593000</v>
      </c>
      <c r="O1790">
        <v>1153800</v>
      </c>
      <c r="P1790">
        <v>1848200</v>
      </c>
      <c r="Q1790">
        <v>1255500</v>
      </c>
      <c r="R1790">
        <v>1928200</v>
      </c>
      <c r="S1790">
        <v>2734000</v>
      </c>
      <c r="T1790">
        <v>1115000</v>
      </c>
      <c r="U1790">
        <v>1047800</v>
      </c>
      <c r="V1790">
        <v>790820</v>
      </c>
      <c r="W1790">
        <v>702550</v>
      </c>
      <c r="X1790">
        <v>906670</v>
      </c>
      <c r="Y1790">
        <v>671410</v>
      </c>
      <c r="Z1790">
        <v>1384300</v>
      </c>
      <c r="AA1790">
        <v>910670</v>
      </c>
      <c r="AB1790">
        <v>0</v>
      </c>
      <c r="AC1790">
        <v>1481600</v>
      </c>
      <c r="AD1790">
        <v>763440</v>
      </c>
      <c r="AE1790">
        <v>1866800</v>
      </c>
      <c r="AF1790">
        <v>1674300</v>
      </c>
      <c r="AG1790">
        <v>953490</v>
      </c>
      <c r="AH1790">
        <v>2176400</v>
      </c>
      <c r="AI1790">
        <v>0</v>
      </c>
      <c r="AJ1790">
        <v>0</v>
      </c>
      <c r="AK1790">
        <v>0</v>
      </c>
      <c r="AL1790">
        <v>76.039000000000001</v>
      </c>
      <c r="AM1790">
        <v>93</v>
      </c>
      <c r="AN1790">
        <v>4</v>
      </c>
      <c r="AO1790">
        <v>28.7</v>
      </c>
      <c r="AP1790" t="s">
        <v>2594</v>
      </c>
    </row>
    <row r="1791" spans="1:42" x14ac:dyDescent="0.2">
      <c r="A1791" t="s">
        <v>1795</v>
      </c>
      <c r="B1791">
        <v>0</v>
      </c>
      <c r="C1791">
        <v>0</v>
      </c>
      <c r="D1791">
        <v>0</v>
      </c>
      <c r="E1791">
        <v>0</v>
      </c>
      <c r="F1791">
        <v>0</v>
      </c>
      <c r="G1791">
        <v>0</v>
      </c>
      <c r="H1791">
        <v>0</v>
      </c>
      <c r="I1791">
        <v>0</v>
      </c>
      <c r="J1791">
        <v>0</v>
      </c>
      <c r="K1791">
        <v>0</v>
      </c>
      <c r="L1791">
        <v>0</v>
      </c>
      <c r="M1791">
        <v>0</v>
      </c>
      <c r="N1791">
        <v>0</v>
      </c>
      <c r="O1791">
        <v>0</v>
      </c>
      <c r="P1791">
        <v>0</v>
      </c>
      <c r="Q1791">
        <v>0</v>
      </c>
      <c r="R1791">
        <v>0</v>
      </c>
      <c r="S1791">
        <v>0</v>
      </c>
      <c r="T1791">
        <v>0</v>
      </c>
      <c r="U1791">
        <v>0</v>
      </c>
      <c r="V1791">
        <v>0</v>
      </c>
      <c r="W1791">
        <v>182570</v>
      </c>
      <c r="X1791">
        <v>0</v>
      </c>
      <c r="Y1791">
        <v>0</v>
      </c>
      <c r="Z1791">
        <v>0</v>
      </c>
      <c r="AA1791">
        <v>0</v>
      </c>
      <c r="AB1791">
        <v>0</v>
      </c>
      <c r="AC1791">
        <v>0</v>
      </c>
      <c r="AD1791">
        <v>0</v>
      </c>
      <c r="AE1791">
        <v>0</v>
      </c>
      <c r="AF1791">
        <v>0</v>
      </c>
      <c r="AG1791">
        <v>0</v>
      </c>
      <c r="AH1791">
        <v>0</v>
      </c>
      <c r="AI1791">
        <v>0</v>
      </c>
      <c r="AJ1791">
        <v>0</v>
      </c>
      <c r="AK1791">
        <v>0</v>
      </c>
      <c r="AL1791">
        <v>7.5867000000000004</v>
      </c>
      <c r="AM1791">
        <v>1</v>
      </c>
      <c r="AN1791">
        <v>14</v>
      </c>
      <c r="AO1791">
        <v>2.2999999999999998</v>
      </c>
      <c r="AP1791" t="s">
        <v>3191</v>
      </c>
    </row>
    <row r="1792" spans="1:42" x14ac:dyDescent="0.2">
      <c r="A1792" t="s">
        <v>1796</v>
      </c>
      <c r="B1792">
        <v>0</v>
      </c>
      <c r="C1792">
        <v>0</v>
      </c>
      <c r="D1792">
        <v>0</v>
      </c>
      <c r="E1792">
        <v>0</v>
      </c>
      <c r="F1792">
        <v>0</v>
      </c>
      <c r="G1792">
        <v>0</v>
      </c>
      <c r="H1792">
        <v>0</v>
      </c>
      <c r="I1792">
        <v>0</v>
      </c>
      <c r="J1792">
        <v>0</v>
      </c>
      <c r="K1792">
        <v>0</v>
      </c>
      <c r="L1792">
        <v>0</v>
      </c>
      <c r="M1792">
        <v>0</v>
      </c>
      <c r="N1792">
        <v>0</v>
      </c>
      <c r="O1792">
        <v>0</v>
      </c>
      <c r="P1792">
        <v>0</v>
      </c>
      <c r="Q1792">
        <v>0</v>
      </c>
      <c r="R1792">
        <v>0</v>
      </c>
      <c r="S1792">
        <v>0</v>
      </c>
      <c r="T1792">
        <v>0</v>
      </c>
      <c r="U1792">
        <v>0</v>
      </c>
      <c r="V1792">
        <v>0</v>
      </c>
      <c r="W1792">
        <v>0</v>
      </c>
      <c r="X1792">
        <v>0</v>
      </c>
      <c r="Y1792">
        <v>0</v>
      </c>
      <c r="Z1792">
        <v>0</v>
      </c>
      <c r="AA1792">
        <v>0</v>
      </c>
      <c r="AB1792">
        <v>0</v>
      </c>
      <c r="AC1792">
        <v>0</v>
      </c>
      <c r="AD1792">
        <v>0</v>
      </c>
      <c r="AE1792">
        <v>0</v>
      </c>
      <c r="AF1792">
        <v>0</v>
      </c>
      <c r="AG1792">
        <v>0</v>
      </c>
      <c r="AH1792">
        <v>1178600</v>
      </c>
      <c r="AI1792">
        <v>0</v>
      </c>
      <c r="AJ1792">
        <v>0</v>
      </c>
      <c r="AK1792">
        <v>0</v>
      </c>
      <c r="AL1792">
        <v>2.7888999999999999</v>
      </c>
      <c r="AM1792">
        <v>32</v>
      </c>
      <c r="AN1792">
        <v>1</v>
      </c>
      <c r="AO1792">
        <v>9.9</v>
      </c>
      <c r="AP1792" t="s">
        <v>2584</v>
      </c>
    </row>
    <row r="1793" spans="1:42" x14ac:dyDescent="0.2">
      <c r="A1793" t="s">
        <v>1797</v>
      </c>
      <c r="B1793">
        <v>0</v>
      </c>
      <c r="C1793">
        <v>77058</v>
      </c>
      <c r="D1793">
        <v>103120</v>
      </c>
      <c r="E1793">
        <v>100580</v>
      </c>
      <c r="F1793">
        <v>117790</v>
      </c>
      <c r="G1793">
        <v>138110</v>
      </c>
      <c r="H1793">
        <v>0</v>
      </c>
      <c r="I1793">
        <v>163940</v>
      </c>
      <c r="J1793">
        <v>168610</v>
      </c>
      <c r="K1793">
        <v>125900</v>
      </c>
      <c r="L1793">
        <v>138210</v>
      </c>
      <c r="M1793">
        <v>141330</v>
      </c>
      <c r="N1793">
        <v>125770</v>
      </c>
      <c r="O1793">
        <v>136630</v>
      </c>
      <c r="P1793">
        <v>147740</v>
      </c>
      <c r="Q1793">
        <v>168320</v>
      </c>
      <c r="R1793">
        <v>97615</v>
      </c>
      <c r="S1793">
        <v>92609</v>
      </c>
      <c r="T1793">
        <v>0</v>
      </c>
      <c r="U1793">
        <v>63871</v>
      </c>
      <c r="V1793">
        <v>130850</v>
      </c>
      <c r="W1793">
        <v>104510</v>
      </c>
      <c r="X1793">
        <v>126560</v>
      </c>
      <c r="Y1793">
        <v>132820</v>
      </c>
      <c r="Z1793">
        <v>123640</v>
      </c>
      <c r="AA1793">
        <v>127780</v>
      </c>
      <c r="AB1793">
        <v>188820</v>
      </c>
      <c r="AC1793">
        <v>108890</v>
      </c>
      <c r="AD1793">
        <v>104730</v>
      </c>
      <c r="AE1793">
        <v>119680</v>
      </c>
      <c r="AF1793">
        <v>106740</v>
      </c>
      <c r="AG1793">
        <v>111210</v>
      </c>
      <c r="AH1793">
        <v>133470</v>
      </c>
      <c r="AI1793">
        <v>74521</v>
      </c>
      <c r="AJ1793">
        <v>52977</v>
      </c>
      <c r="AK1793">
        <v>93924</v>
      </c>
      <c r="AL1793">
        <v>21.198</v>
      </c>
      <c r="AM1793">
        <v>77</v>
      </c>
      <c r="AN1793">
        <v>2</v>
      </c>
      <c r="AO1793">
        <v>3.6</v>
      </c>
      <c r="AP1793" t="s">
        <v>2708</v>
      </c>
    </row>
    <row r="1794" spans="1:42" x14ac:dyDescent="0.2">
      <c r="A1794" t="s">
        <v>1798</v>
      </c>
      <c r="B1794">
        <v>0</v>
      </c>
      <c r="C1794">
        <v>0</v>
      </c>
      <c r="D1794">
        <v>0</v>
      </c>
      <c r="E1794">
        <v>0</v>
      </c>
      <c r="F1794">
        <v>0</v>
      </c>
      <c r="G1794">
        <v>0</v>
      </c>
      <c r="H1794">
        <v>0</v>
      </c>
      <c r="I1794">
        <v>0</v>
      </c>
      <c r="J1794">
        <v>0</v>
      </c>
      <c r="K1794">
        <v>0</v>
      </c>
      <c r="L1794">
        <v>0</v>
      </c>
      <c r="M1794">
        <v>0</v>
      </c>
      <c r="N1794">
        <v>0</v>
      </c>
      <c r="O1794">
        <v>0</v>
      </c>
      <c r="P1794">
        <v>0</v>
      </c>
      <c r="Q1794">
        <v>0</v>
      </c>
      <c r="R1794">
        <v>0</v>
      </c>
      <c r="S1794">
        <v>0</v>
      </c>
      <c r="T1794">
        <v>0</v>
      </c>
      <c r="U1794">
        <v>0</v>
      </c>
      <c r="V1794">
        <v>0</v>
      </c>
      <c r="W1794">
        <v>0</v>
      </c>
      <c r="X1794">
        <v>0</v>
      </c>
      <c r="Y1794">
        <v>0</v>
      </c>
      <c r="Z1794">
        <v>0</v>
      </c>
      <c r="AA1794">
        <v>0</v>
      </c>
      <c r="AB1794">
        <v>0</v>
      </c>
      <c r="AC1794">
        <v>0</v>
      </c>
      <c r="AD1794">
        <v>341290</v>
      </c>
      <c r="AE1794">
        <v>0</v>
      </c>
      <c r="AF1794">
        <v>0</v>
      </c>
      <c r="AG1794">
        <v>0</v>
      </c>
      <c r="AH1794">
        <v>0</v>
      </c>
      <c r="AI1794">
        <v>0</v>
      </c>
      <c r="AJ1794">
        <v>0</v>
      </c>
      <c r="AK1794">
        <v>0</v>
      </c>
      <c r="AL1794">
        <v>6.9896000000000003</v>
      </c>
      <c r="AM1794">
        <v>9</v>
      </c>
      <c r="AN1794">
        <v>5</v>
      </c>
      <c r="AO1794">
        <v>19</v>
      </c>
      <c r="AP1794" t="s">
        <v>2639</v>
      </c>
    </row>
    <row r="1795" spans="1:42" x14ac:dyDescent="0.2">
      <c r="A1795" t="s">
        <v>1799</v>
      </c>
      <c r="B1795">
        <v>0</v>
      </c>
      <c r="C1795">
        <v>0</v>
      </c>
      <c r="D1795">
        <v>0</v>
      </c>
      <c r="E1795">
        <v>0</v>
      </c>
      <c r="F1795">
        <v>0</v>
      </c>
      <c r="G1795">
        <v>0</v>
      </c>
      <c r="H1795">
        <v>0</v>
      </c>
      <c r="I1795">
        <v>0</v>
      </c>
      <c r="J1795">
        <v>0</v>
      </c>
      <c r="K1795">
        <v>0</v>
      </c>
      <c r="L1795">
        <v>0</v>
      </c>
      <c r="M1795">
        <v>0</v>
      </c>
      <c r="N1795">
        <v>0</v>
      </c>
      <c r="O1795">
        <v>0</v>
      </c>
      <c r="P1795">
        <v>0</v>
      </c>
      <c r="Q1795">
        <v>0</v>
      </c>
      <c r="R1795">
        <v>0</v>
      </c>
      <c r="S1795">
        <v>0</v>
      </c>
      <c r="T1795">
        <v>0</v>
      </c>
      <c r="U1795">
        <v>0</v>
      </c>
      <c r="V1795">
        <v>0</v>
      </c>
      <c r="W1795">
        <v>0</v>
      </c>
      <c r="X1795">
        <v>0</v>
      </c>
      <c r="Y1795">
        <v>0</v>
      </c>
      <c r="Z1795">
        <v>0</v>
      </c>
      <c r="AA1795">
        <v>0</v>
      </c>
      <c r="AB1795">
        <v>0</v>
      </c>
      <c r="AC1795">
        <v>0</v>
      </c>
      <c r="AD1795">
        <v>0</v>
      </c>
      <c r="AE1795">
        <v>0</v>
      </c>
      <c r="AF1795">
        <v>0</v>
      </c>
      <c r="AG1795">
        <v>527760</v>
      </c>
      <c r="AH1795">
        <v>0</v>
      </c>
      <c r="AI1795">
        <v>0</v>
      </c>
      <c r="AJ1795">
        <v>0</v>
      </c>
      <c r="AK1795">
        <v>0</v>
      </c>
      <c r="AL1795">
        <v>102.05</v>
      </c>
      <c r="AM1795">
        <v>21</v>
      </c>
      <c r="AN1795">
        <v>5</v>
      </c>
      <c r="AO1795">
        <v>26.7</v>
      </c>
      <c r="AP1795" t="s">
        <v>2705</v>
      </c>
    </row>
    <row r="1796" spans="1:42" x14ac:dyDescent="0.2">
      <c r="A1796" t="s">
        <v>1800</v>
      </c>
      <c r="B1796">
        <v>0</v>
      </c>
      <c r="C1796">
        <v>0</v>
      </c>
      <c r="D1796">
        <v>281710</v>
      </c>
      <c r="E1796">
        <v>0</v>
      </c>
      <c r="F1796">
        <v>0</v>
      </c>
      <c r="G1796">
        <v>0</v>
      </c>
      <c r="H1796">
        <v>0</v>
      </c>
      <c r="I1796">
        <v>0</v>
      </c>
      <c r="J1796">
        <v>0</v>
      </c>
      <c r="K1796">
        <v>0</v>
      </c>
      <c r="L1796">
        <v>0</v>
      </c>
      <c r="M1796">
        <v>0</v>
      </c>
      <c r="N1796">
        <v>0</v>
      </c>
      <c r="O1796">
        <v>0</v>
      </c>
      <c r="P1796">
        <v>0</v>
      </c>
      <c r="Q1796">
        <v>0</v>
      </c>
      <c r="R1796">
        <v>0</v>
      </c>
      <c r="S1796">
        <v>0</v>
      </c>
      <c r="T1796">
        <v>0</v>
      </c>
      <c r="U1796">
        <v>0</v>
      </c>
      <c r="V1796">
        <v>0</v>
      </c>
      <c r="W1796">
        <v>0</v>
      </c>
      <c r="X1796">
        <v>0</v>
      </c>
      <c r="Y1796">
        <v>0</v>
      </c>
      <c r="Z1796">
        <v>0</v>
      </c>
      <c r="AA1796">
        <v>0</v>
      </c>
      <c r="AB1796">
        <v>0</v>
      </c>
      <c r="AC1796">
        <v>0</v>
      </c>
      <c r="AD1796">
        <v>0</v>
      </c>
      <c r="AE1796">
        <v>0</v>
      </c>
      <c r="AF1796">
        <v>0</v>
      </c>
      <c r="AG1796">
        <v>0</v>
      </c>
      <c r="AH1796">
        <v>0</v>
      </c>
      <c r="AI1796">
        <v>0</v>
      </c>
      <c r="AJ1796">
        <v>0</v>
      </c>
      <c r="AK1796">
        <v>0</v>
      </c>
      <c r="AL1796">
        <v>7.8403</v>
      </c>
      <c r="AM1796">
        <v>19</v>
      </c>
      <c r="AN1796">
        <v>3</v>
      </c>
      <c r="AO1796">
        <v>6.3</v>
      </c>
      <c r="AP1796" t="s">
        <v>3192</v>
      </c>
    </row>
    <row r="1797" spans="1:42" x14ac:dyDescent="0.2">
      <c r="A1797" t="s">
        <v>1801</v>
      </c>
      <c r="B1797">
        <v>0</v>
      </c>
      <c r="C1797">
        <v>0</v>
      </c>
      <c r="D1797">
        <v>0</v>
      </c>
      <c r="E1797">
        <v>0</v>
      </c>
      <c r="F1797">
        <v>0</v>
      </c>
      <c r="G1797">
        <v>0</v>
      </c>
      <c r="H1797">
        <v>0</v>
      </c>
      <c r="I1797">
        <v>0</v>
      </c>
      <c r="J1797">
        <v>0</v>
      </c>
      <c r="K1797">
        <v>0</v>
      </c>
      <c r="L1797">
        <v>0</v>
      </c>
      <c r="M1797">
        <v>0</v>
      </c>
      <c r="N1797">
        <v>0</v>
      </c>
      <c r="O1797">
        <v>0</v>
      </c>
      <c r="P1797">
        <v>0</v>
      </c>
      <c r="Q1797">
        <v>0</v>
      </c>
      <c r="R1797">
        <v>0</v>
      </c>
      <c r="S1797">
        <v>0</v>
      </c>
      <c r="T1797">
        <v>0</v>
      </c>
      <c r="U1797">
        <v>0</v>
      </c>
      <c r="V1797">
        <v>0</v>
      </c>
      <c r="W1797">
        <v>0</v>
      </c>
      <c r="X1797">
        <v>0</v>
      </c>
      <c r="Y1797">
        <v>180930</v>
      </c>
      <c r="Z1797">
        <v>0</v>
      </c>
      <c r="AA1797">
        <v>0</v>
      </c>
      <c r="AB1797">
        <v>0</v>
      </c>
      <c r="AC1797">
        <v>0</v>
      </c>
      <c r="AD1797">
        <v>0</v>
      </c>
      <c r="AE1797">
        <v>0</v>
      </c>
      <c r="AF1797">
        <v>0</v>
      </c>
      <c r="AG1797">
        <v>0</v>
      </c>
      <c r="AH1797">
        <v>0</v>
      </c>
      <c r="AI1797">
        <v>0</v>
      </c>
      <c r="AJ1797">
        <v>0</v>
      </c>
      <c r="AK1797">
        <v>0</v>
      </c>
      <c r="AL1797">
        <v>4.7946999999999997</v>
      </c>
      <c r="AM1797">
        <v>1</v>
      </c>
      <c r="AN1797">
        <v>3</v>
      </c>
      <c r="AO1797">
        <v>7</v>
      </c>
      <c r="AP1797" t="s">
        <v>2584</v>
      </c>
    </row>
    <row r="1798" spans="1:42" x14ac:dyDescent="0.2">
      <c r="A1798" t="s">
        <v>1802</v>
      </c>
      <c r="B1798">
        <v>570830</v>
      </c>
      <c r="C1798">
        <v>524930</v>
      </c>
      <c r="D1798">
        <v>0</v>
      </c>
      <c r="E1798">
        <v>516040</v>
      </c>
      <c r="F1798">
        <v>441890</v>
      </c>
      <c r="G1798">
        <v>421150</v>
      </c>
      <c r="H1798">
        <v>0</v>
      </c>
      <c r="I1798">
        <v>0</v>
      </c>
      <c r="J1798">
        <v>0</v>
      </c>
      <c r="K1798">
        <v>0</v>
      </c>
      <c r="L1798">
        <v>0</v>
      </c>
      <c r="M1798">
        <v>613750</v>
      </c>
      <c r="N1798">
        <v>0</v>
      </c>
      <c r="O1798">
        <v>0</v>
      </c>
      <c r="P1798">
        <v>0</v>
      </c>
      <c r="Q1798">
        <v>0</v>
      </c>
      <c r="R1798">
        <v>0</v>
      </c>
      <c r="S1798">
        <v>691390</v>
      </c>
      <c r="T1798">
        <v>699180</v>
      </c>
      <c r="U1798">
        <v>0</v>
      </c>
      <c r="V1798">
        <v>0</v>
      </c>
      <c r="W1798">
        <v>0</v>
      </c>
      <c r="X1798">
        <v>0</v>
      </c>
      <c r="Y1798">
        <v>0</v>
      </c>
      <c r="Z1798">
        <v>0</v>
      </c>
      <c r="AA1798">
        <v>0</v>
      </c>
      <c r="AB1798">
        <v>0</v>
      </c>
      <c r="AC1798">
        <v>477090</v>
      </c>
      <c r="AD1798">
        <v>0</v>
      </c>
      <c r="AE1798">
        <v>0</v>
      </c>
      <c r="AF1798">
        <v>0</v>
      </c>
      <c r="AG1798">
        <v>0</v>
      </c>
      <c r="AH1798">
        <v>0</v>
      </c>
      <c r="AI1798">
        <v>0</v>
      </c>
      <c r="AJ1798">
        <v>389780</v>
      </c>
      <c r="AK1798">
        <v>0</v>
      </c>
      <c r="AL1798">
        <v>107.71</v>
      </c>
      <c r="AM1798">
        <v>44</v>
      </c>
      <c r="AN1798">
        <v>6</v>
      </c>
      <c r="AO1798">
        <v>4.9000000000000004</v>
      </c>
      <c r="AP1798" t="s">
        <v>3193</v>
      </c>
    </row>
    <row r="1799" spans="1:42" x14ac:dyDescent="0.2">
      <c r="A1799" t="s">
        <v>1803</v>
      </c>
      <c r="B1799">
        <v>0</v>
      </c>
      <c r="C1799">
        <v>0</v>
      </c>
      <c r="D1799">
        <v>0</v>
      </c>
      <c r="E1799">
        <v>0</v>
      </c>
      <c r="F1799">
        <v>0</v>
      </c>
      <c r="G1799">
        <v>0</v>
      </c>
      <c r="H1799">
        <v>0</v>
      </c>
      <c r="I1799">
        <v>0</v>
      </c>
      <c r="J1799">
        <v>0</v>
      </c>
      <c r="K1799">
        <v>0</v>
      </c>
      <c r="L1799">
        <v>0</v>
      </c>
      <c r="M1799">
        <v>0</v>
      </c>
      <c r="N1799">
        <v>0</v>
      </c>
      <c r="O1799">
        <v>0</v>
      </c>
      <c r="P1799">
        <v>0</v>
      </c>
      <c r="Q1799">
        <v>0</v>
      </c>
      <c r="R1799">
        <v>0</v>
      </c>
      <c r="S1799">
        <v>0</v>
      </c>
      <c r="T1799">
        <v>0</v>
      </c>
      <c r="U1799">
        <v>0</v>
      </c>
      <c r="V1799">
        <v>0</v>
      </c>
      <c r="W1799">
        <v>411610</v>
      </c>
      <c r="X1799">
        <v>0</v>
      </c>
      <c r="Y1799">
        <v>0</v>
      </c>
      <c r="Z1799">
        <v>0</v>
      </c>
      <c r="AA1799">
        <v>0</v>
      </c>
      <c r="AB1799">
        <v>0</v>
      </c>
      <c r="AC1799">
        <v>683840</v>
      </c>
      <c r="AD1799">
        <v>0</v>
      </c>
      <c r="AE1799">
        <v>0</v>
      </c>
      <c r="AF1799">
        <v>657240</v>
      </c>
      <c r="AG1799">
        <v>0</v>
      </c>
      <c r="AH1799">
        <v>0</v>
      </c>
      <c r="AI1799">
        <v>0</v>
      </c>
      <c r="AJ1799">
        <v>0</v>
      </c>
      <c r="AK1799">
        <v>0</v>
      </c>
      <c r="AL1799">
        <v>13.628</v>
      </c>
      <c r="AM1799">
        <v>27</v>
      </c>
      <c r="AN1799">
        <v>4</v>
      </c>
      <c r="AO1799">
        <v>40.9</v>
      </c>
      <c r="AP1799" t="s">
        <v>3194</v>
      </c>
    </row>
    <row r="1800" spans="1:42" x14ac:dyDescent="0.2">
      <c r="A1800" t="s">
        <v>1804</v>
      </c>
      <c r="B1800">
        <v>0</v>
      </c>
      <c r="C1800">
        <v>0</v>
      </c>
      <c r="D1800">
        <v>0</v>
      </c>
      <c r="E1800">
        <v>0</v>
      </c>
      <c r="F1800">
        <v>0</v>
      </c>
      <c r="G1800">
        <v>0</v>
      </c>
      <c r="H1800">
        <v>0</v>
      </c>
      <c r="I1800">
        <v>0</v>
      </c>
      <c r="J1800">
        <v>0</v>
      </c>
      <c r="K1800">
        <v>0</v>
      </c>
      <c r="L1800">
        <v>0</v>
      </c>
      <c r="M1800">
        <v>0</v>
      </c>
      <c r="N1800">
        <v>0</v>
      </c>
      <c r="O1800">
        <v>0</v>
      </c>
      <c r="P1800">
        <v>0</v>
      </c>
      <c r="Q1800">
        <v>0</v>
      </c>
      <c r="R1800">
        <v>0</v>
      </c>
      <c r="S1800">
        <v>0</v>
      </c>
      <c r="T1800">
        <v>0</v>
      </c>
      <c r="U1800">
        <v>0</v>
      </c>
      <c r="V1800">
        <v>0</v>
      </c>
      <c r="W1800">
        <v>0</v>
      </c>
      <c r="X1800">
        <v>0</v>
      </c>
      <c r="Y1800">
        <v>0</v>
      </c>
      <c r="Z1800">
        <v>0</v>
      </c>
      <c r="AA1800">
        <v>0</v>
      </c>
      <c r="AB1800">
        <v>0</v>
      </c>
      <c r="AC1800">
        <v>0</v>
      </c>
      <c r="AD1800">
        <v>366080</v>
      </c>
      <c r="AE1800">
        <v>0</v>
      </c>
      <c r="AF1800">
        <v>0</v>
      </c>
      <c r="AG1800">
        <v>0</v>
      </c>
      <c r="AH1800">
        <v>292970</v>
      </c>
      <c r="AI1800">
        <v>0</v>
      </c>
      <c r="AJ1800">
        <v>0</v>
      </c>
      <c r="AK1800">
        <v>0</v>
      </c>
      <c r="AL1800">
        <v>97.632000000000005</v>
      </c>
      <c r="AM1800">
        <v>29</v>
      </c>
      <c r="AN1800">
        <v>4</v>
      </c>
      <c r="AO1800">
        <v>5.4</v>
      </c>
      <c r="AP1800" t="s">
        <v>2584</v>
      </c>
    </row>
    <row r="1801" spans="1:42" x14ac:dyDescent="0.2">
      <c r="A1801" t="s">
        <v>1805</v>
      </c>
      <c r="B1801">
        <v>0</v>
      </c>
      <c r="C1801">
        <v>0</v>
      </c>
      <c r="D1801">
        <v>0</v>
      </c>
      <c r="E1801">
        <v>0</v>
      </c>
      <c r="F1801">
        <v>0</v>
      </c>
      <c r="G1801">
        <v>0</v>
      </c>
      <c r="H1801">
        <v>0</v>
      </c>
      <c r="I1801">
        <v>0</v>
      </c>
      <c r="J1801">
        <v>0</v>
      </c>
      <c r="K1801">
        <v>0</v>
      </c>
      <c r="L1801">
        <v>0</v>
      </c>
      <c r="M1801">
        <v>0</v>
      </c>
      <c r="N1801">
        <v>0</v>
      </c>
      <c r="O1801">
        <v>0</v>
      </c>
      <c r="P1801">
        <v>0</v>
      </c>
      <c r="Q1801">
        <v>0</v>
      </c>
      <c r="R1801">
        <v>0</v>
      </c>
      <c r="S1801">
        <v>0</v>
      </c>
      <c r="T1801">
        <v>0</v>
      </c>
      <c r="U1801">
        <v>0</v>
      </c>
      <c r="V1801">
        <v>1428300</v>
      </c>
      <c r="W1801">
        <v>1446200</v>
      </c>
      <c r="X1801">
        <v>1293400</v>
      </c>
      <c r="Y1801">
        <v>1508900</v>
      </c>
      <c r="Z1801">
        <v>0</v>
      </c>
      <c r="AA1801">
        <v>0</v>
      </c>
      <c r="AB1801">
        <v>0</v>
      </c>
      <c r="AC1801">
        <v>0</v>
      </c>
      <c r="AD1801">
        <v>1659000</v>
      </c>
      <c r="AE1801">
        <v>0</v>
      </c>
      <c r="AF1801">
        <v>0</v>
      </c>
      <c r="AG1801">
        <v>0</v>
      </c>
      <c r="AH1801">
        <v>0</v>
      </c>
      <c r="AI1801">
        <v>1950500</v>
      </c>
      <c r="AJ1801">
        <v>1867500</v>
      </c>
      <c r="AK1801">
        <v>2053300</v>
      </c>
      <c r="AL1801">
        <v>52.667999999999999</v>
      </c>
      <c r="AM1801">
        <v>37</v>
      </c>
      <c r="AN1801">
        <v>6</v>
      </c>
      <c r="AO1801">
        <v>17.100000000000001</v>
      </c>
      <c r="AP1801" t="s">
        <v>2755</v>
      </c>
    </row>
    <row r="1802" spans="1:42" x14ac:dyDescent="0.2">
      <c r="A1802" t="s">
        <v>1806</v>
      </c>
      <c r="B1802">
        <v>0</v>
      </c>
      <c r="C1802">
        <v>0</v>
      </c>
      <c r="D1802">
        <v>0</v>
      </c>
      <c r="E1802">
        <v>0</v>
      </c>
      <c r="F1802">
        <v>0</v>
      </c>
      <c r="G1802">
        <v>0</v>
      </c>
      <c r="H1802">
        <v>0</v>
      </c>
      <c r="I1802">
        <v>0</v>
      </c>
      <c r="J1802">
        <v>0</v>
      </c>
      <c r="K1802">
        <v>0</v>
      </c>
      <c r="L1802">
        <v>0</v>
      </c>
      <c r="M1802">
        <v>0</v>
      </c>
      <c r="N1802">
        <v>234660</v>
      </c>
      <c r="O1802">
        <v>0</v>
      </c>
      <c r="P1802">
        <v>0</v>
      </c>
      <c r="Q1802">
        <v>0</v>
      </c>
      <c r="R1802">
        <v>0</v>
      </c>
      <c r="S1802">
        <v>0</v>
      </c>
      <c r="T1802">
        <v>0</v>
      </c>
      <c r="U1802">
        <v>0</v>
      </c>
      <c r="V1802">
        <v>0</v>
      </c>
      <c r="W1802">
        <v>0</v>
      </c>
      <c r="X1802">
        <v>0</v>
      </c>
      <c r="Y1802">
        <v>0</v>
      </c>
      <c r="Z1802">
        <v>0</v>
      </c>
      <c r="AA1802">
        <v>0</v>
      </c>
      <c r="AB1802">
        <v>0</v>
      </c>
      <c r="AC1802">
        <v>0</v>
      </c>
      <c r="AD1802">
        <v>0</v>
      </c>
      <c r="AE1802">
        <v>0</v>
      </c>
      <c r="AF1802">
        <v>0</v>
      </c>
      <c r="AG1802">
        <v>0</v>
      </c>
      <c r="AH1802">
        <v>0</v>
      </c>
      <c r="AI1802">
        <v>0</v>
      </c>
      <c r="AJ1802">
        <v>0</v>
      </c>
      <c r="AK1802">
        <v>0</v>
      </c>
      <c r="AL1802">
        <v>2.7221000000000002</v>
      </c>
      <c r="AM1802">
        <v>2</v>
      </c>
      <c r="AN1802">
        <v>1</v>
      </c>
      <c r="AO1802">
        <v>10.4</v>
      </c>
      <c r="AP1802" t="s">
        <v>2584</v>
      </c>
    </row>
    <row r="1803" spans="1:42" x14ac:dyDescent="0.2">
      <c r="A1803" t="s">
        <v>1807</v>
      </c>
      <c r="B1803">
        <v>0</v>
      </c>
      <c r="C1803">
        <v>0</v>
      </c>
      <c r="D1803">
        <v>0</v>
      </c>
      <c r="E1803">
        <v>0</v>
      </c>
      <c r="F1803">
        <v>0</v>
      </c>
      <c r="G1803">
        <v>0</v>
      </c>
      <c r="H1803">
        <v>0</v>
      </c>
      <c r="I1803">
        <v>0</v>
      </c>
      <c r="J1803">
        <v>0</v>
      </c>
      <c r="K1803">
        <v>0</v>
      </c>
      <c r="L1803">
        <v>0</v>
      </c>
      <c r="M1803">
        <v>0</v>
      </c>
      <c r="N1803">
        <v>0</v>
      </c>
      <c r="O1803">
        <v>0</v>
      </c>
      <c r="P1803">
        <v>0</v>
      </c>
      <c r="Q1803">
        <v>0</v>
      </c>
      <c r="R1803">
        <v>0</v>
      </c>
      <c r="S1803">
        <v>0</v>
      </c>
      <c r="T1803">
        <v>0</v>
      </c>
      <c r="U1803">
        <v>0</v>
      </c>
      <c r="V1803">
        <v>0</v>
      </c>
      <c r="W1803">
        <v>0</v>
      </c>
      <c r="X1803">
        <v>0</v>
      </c>
      <c r="Y1803">
        <v>0</v>
      </c>
      <c r="Z1803">
        <v>0</v>
      </c>
      <c r="AA1803">
        <v>0</v>
      </c>
      <c r="AB1803">
        <v>0</v>
      </c>
      <c r="AC1803">
        <v>0</v>
      </c>
      <c r="AD1803">
        <v>0</v>
      </c>
      <c r="AE1803">
        <v>0</v>
      </c>
      <c r="AF1803">
        <v>0</v>
      </c>
      <c r="AG1803">
        <v>58761</v>
      </c>
      <c r="AH1803">
        <v>0</v>
      </c>
      <c r="AI1803">
        <v>0</v>
      </c>
      <c r="AJ1803">
        <v>0</v>
      </c>
      <c r="AK1803">
        <v>0</v>
      </c>
      <c r="AL1803">
        <v>4.4966999999999997</v>
      </c>
      <c r="AM1803">
        <v>5</v>
      </c>
      <c r="AN1803">
        <v>1</v>
      </c>
      <c r="AO1803">
        <v>12.2</v>
      </c>
      <c r="AP1803" t="s">
        <v>3074</v>
      </c>
    </row>
    <row r="1804" spans="1:42" x14ac:dyDescent="0.2">
      <c r="A1804" t="s">
        <v>1808</v>
      </c>
      <c r="B1804">
        <v>0</v>
      </c>
      <c r="C1804">
        <v>0</v>
      </c>
      <c r="D1804">
        <v>0</v>
      </c>
      <c r="E1804">
        <v>0</v>
      </c>
      <c r="F1804">
        <v>244350</v>
      </c>
      <c r="G1804">
        <v>368540</v>
      </c>
      <c r="H1804">
        <v>327870</v>
      </c>
      <c r="I1804">
        <v>160380</v>
      </c>
      <c r="J1804">
        <v>0</v>
      </c>
      <c r="K1804">
        <v>186990</v>
      </c>
      <c r="L1804">
        <v>148520</v>
      </c>
      <c r="M1804">
        <v>0</v>
      </c>
      <c r="N1804">
        <v>186780</v>
      </c>
      <c r="O1804">
        <v>0</v>
      </c>
      <c r="P1804">
        <v>0</v>
      </c>
      <c r="Q1804">
        <v>187870</v>
      </c>
      <c r="R1804">
        <v>0</v>
      </c>
      <c r="S1804">
        <v>0</v>
      </c>
      <c r="T1804">
        <v>0</v>
      </c>
      <c r="U1804">
        <v>0</v>
      </c>
      <c r="V1804">
        <v>210780</v>
      </c>
      <c r="W1804">
        <v>0</v>
      </c>
      <c r="X1804">
        <v>0</v>
      </c>
      <c r="Y1804">
        <v>0</v>
      </c>
      <c r="Z1804">
        <v>0</v>
      </c>
      <c r="AA1804">
        <v>182760</v>
      </c>
      <c r="AB1804">
        <v>0</v>
      </c>
      <c r="AC1804">
        <v>197810</v>
      </c>
      <c r="AD1804">
        <v>186490</v>
      </c>
      <c r="AE1804">
        <v>0</v>
      </c>
      <c r="AF1804">
        <v>0</v>
      </c>
      <c r="AG1804">
        <v>130380</v>
      </c>
      <c r="AH1804">
        <v>0</v>
      </c>
      <c r="AI1804">
        <v>0</v>
      </c>
      <c r="AJ1804">
        <v>0</v>
      </c>
      <c r="AK1804">
        <v>0</v>
      </c>
      <c r="AL1804">
        <v>108.18</v>
      </c>
      <c r="AM1804">
        <v>50</v>
      </c>
      <c r="AN1804">
        <v>5</v>
      </c>
      <c r="AO1804">
        <v>10.1</v>
      </c>
      <c r="AP1804" t="s">
        <v>3195</v>
      </c>
    </row>
    <row r="1805" spans="1:42" x14ac:dyDescent="0.2">
      <c r="A1805" t="s">
        <v>1809</v>
      </c>
      <c r="B1805">
        <v>2921500</v>
      </c>
      <c r="C1805">
        <v>3347000</v>
      </c>
      <c r="D1805">
        <v>2872500</v>
      </c>
      <c r="E1805">
        <v>2640000</v>
      </c>
      <c r="F1805">
        <v>2424800</v>
      </c>
      <c r="G1805">
        <v>2620700</v>
      </c>
      <c r="H1805">
        <v>0</v>
      </c>
      <c r="I1805">
        <v>2457900</v>
      </c>
      <c r="J1805">
        <v>3081500</v>
      </c>
      <c r="K1805">
        <v>2854900</v>
      </c>
      <c r="L1805">
        <v>5078400</v>
      </c>
      <c r="M1805">
        <v>5698100</v>
      </c>
      <c r="N1805">
        <v>2536700</v>
      </c>
      <c r="O1805">
        <v>2324300</v>
      </c>
      <c r="P1805">
        <v>2822100</v>
      </c>
      <c r="Q1805">
        <v>2181500</v>
      </c>
      <c r="R1805">
        <v>1770200</v>
      </c>
      <c r="S1805">
        <v>2571000</v>
      </c>
      <c r="T1805">
        <v>3705400</v>
      </c>
      <c r="U1805">
        <v>3410500</v>
      </c>
      <c r="V1805">
        <v>2046300</v>
      </c>
      <c r="W1805">
        <v>2133500</v>
      </c>
      <c r="X1805">
        <v>1917800</v>
      </c>
      <c r="Y1805">
        <v>1291400</v>
      </c>
      <c r="Z1805">
        <v>2801100</v>
      </c>
      <c r="AA1805">
        <v>4934800</v>
      </c>
      <c r="AB1805">
        <v>4589200</v>
      </c>
      <c r="AC1805">
        <v>1808900</v>
      </c>
      <c r="AD1805">
        <v>1084500</v>
      </c>
      <c r="AE1805">
        <v>3100500</v>
      </c>
      <c r="AF1805">
        <v>3484000</v>
      </c>
      <c r="AG1805">
        <v>2906400</v>
      </c>
      <c r="AH1805">
        <v>3335500</v>
      </c>
      <c r="AI1805">
        <v>1663800</v>
      </c>
      <c r="AJ1805">
        <v>1434800</v>
      </c>
      <c r="AK1805">
        <v>1634800</v>
      </c>
      <c r="AL1805">
        <v>100.59</v>
      </c>
      <c r="AM1805">
        <v>138</v>
      </c>
      <c r="AN1805">
        <v>4</v>
      </c>
      <c r="AO1805">
        <v>34.799999999999997</v>
      </c>
      <c r="AP1805" t="s">
        <v>2709</v>
      </c>
    </row>
    <row r="1806" spans="1:42" x14ac:dyDescent="0.2">
      <c r="A1806" t="s">
        <v>1810</v>
      </c>
      <c r="B1806">
        <v>0</v>
      </c>
      <c r="C1806">
        <v>0</v>
      </c>
      <c r="D1806">
        <v>0</v>
      </c>
      <c r="E1806">
        <v>66785</v>
      </c>
      <c r="F1806">
        <v>0</v>
      </c>
      <c r="G1806">
        <v>0</v>
      </c>
      <c r="H1806">
        <v>0</v>
      </c>
      <c r="I1806">
        <v>0</v>
      </c>
      <c r="J1806">
        <v>0</v>
      </c>
      <c r="K1806">
        <v>0</v>
      </c>
      <c r="L1806">
        <v>0</v>
      </c>
      <c r="M1806">
        <v>0</v>
      </c>
      <c r="N1806">
        <v>0</v>
      </c>
      <c r="O1806">
        <v>0</v>
      </c>
      <c r="P1806">
        <v>0</v>
      </c>
      <c r="Q1806">
        <v>0</v>
      </c>
      <c r="R1806">
        <v>0</v>
      </c>
      <c r="S1806">
        <v>0</v>
      </c>
      <c r="T1806">
        <v>0</v>
      </c>
      <c r="U1806">
        <v>0</v>
      </c>
      <c r="V1806">
        <v>0</v>
      </c>
      <c r="W1806">
        <v>0</v>
      </c>
      <c r="X1806">
        <v>0</v>
      </c>
      <c r="Y1806">
        <v>0</v>
      </c>
      <c r="Z1806">
        <v>0</v>
      </c>
      <c r="AA1806">
        <v>0</v>
      </c>
      <c r="AB1806">
        <v>0</v>
      </c>
      <c r="AC1806">
        <v>0</v>
      </c>
      <c r="AD1806">
        <v>0</v>
      </c>
      <c r="AE1806">
        <v>0</v>
      </c>
      <c r="AF1806">
        <v>0</v>
      </c>
      <c r="AG1806">
        <v>0</v>
      </c>
      <c r="AH1806">
        <v>0</v>
      </c>
      <c r="AI1806">
        <v>0</v>
      </c>
      <c r="AJ1806">
        <v>0</v>
      </c>
      <c r="AK1806">
        <v>0</v>
      </c>
      <c r="AL1806">
        <v>3.2513999999999998</v>
      </c>
      <c r="AM1806">
        <v>1</v>
      </c>
      <c r="AN1806">
        <v>1</v>
      </c>
      <c r="AO1806">
        <v>13.7</v>
      </c>
      <c r="AP1806" t="s">
        <v>2642</v>
      </c>
    </row>
    <row r="1807" spans="1:42" x14ac:dyDescent="0.2">
      <c r="A1807" t="s">
        <v>1811</v>
      </c>
      <c r="B1807">
        <v>0</v>
      </c>
      <c r="C1807">
        <v>0</v>
      </c>
      <c r="D1807">
        <v>0</v>
      </c>
      <c r="E1807">
        <v>0</v>
      </c>
      <c r="F1807">
        <v>0</v>
      </c>
      <c r="G1807">
        <v>0</v>
      </c>
      <c r="H1807">
        <v>0</v>
      </c>
      <c r="I1807">
        <v>0</v>
      </c>
      <c r="J1807">
        <v>0</v>
      </c>
      <c r="K1807">
        <v>0</v>
      </c>
      <c r="L1807">
        <v>0</v>
      </c>
      <c r="M1807">
        <v>0</v>
      </c>
      <c r="N1807">
        <v>0</v>
      </c>
      <c r="O1807">
        <v>0</v>
      </c>
      <c r="P1807">
        <v>0</v>
      </c>
      <c r="Q1807">
        <v>0</v>
      </c>
      <c r="R1807">
        <v>0</v>
      </c>
      <c r="S1807">
        <v>0</v>
      </c>
      <c r="T1807">
        <v>0</v>
      </c>
      <c r="U1807">
        <v>0</v>
      </c>
      <c r="V1807">
        <v>0</v>
      </c>
      <c r="W1807">
        <v>0</v>
      </c>
      <c r="X1807">
        <v>0</v>
      </c>
      <c r="Y1807">
        <v>0</v>
      </c>
      <c r="Z1807">
        <v>0</v>
      </c>
      <c r="AA1807">
        <v>0</v>
      </c>
      <c r="AB1807">
        <v>0</v>
      </c>
      <c r="AC1807">
        <v>0</v>
      </c>
      <c r="AD1807">
        <v>0</v>
      </c>
      <c r="AE1807">
        <v>0</v>
      </c>
      <c r="AF1807">
        <v>0</v>
      </c>
      <c r="AG1807">
        <v>180180</v>
      </c>
      <c r="AH1807">
        <v>0</v>
      </c>
      <c r="AI1807">
        <v>0</v>
      </c>
      <c r="AJ1807">
        <v>0</v>
      </c>
      <c r="AK1807">
        <v>0</v>
      </c>
      <c r="AL1807">
        <v>3.0956000000000001</v>
      </c>
      <c r="AM1807">
        <v>7</v>
      </c>
      <c r="AN1807">
        <v>1</v>
      </c>
      <c r="AO1807">
        <v>10.6</v>
      </c>
      <c r="AP1807" t="s">
        <v>2619</v>
      </c>
    </row>
    <row r="1808" spans="1:42" x14ac:dyDescent="0.2">
      <c r="A1808" t="s">
        <v>1812</v>
      </c>
      <c r="B1808">
        <v>0</v>
      </c>
      <c r="C1808">
        <v>0</v>
      </c>
      <c r="D1808">
        <v>0</v>
      </c>
      <c r="E1808">
        <v>0</v>
      </c>
      <c r="F1808">
        <v>0</v>
      </c>
      <c r="G1808">
        <v>0</v>
      </c>
      <c r="H1808">
        <v>0</v>
      </c>
      <c r="I1808">
        <v>0</v>
      </c>
      <c r="J1808">
        <v>0</v>
      </c>
      <c r="K1808">
        <v>0</v>
      </c>
      <c r="L1808">
        <v>0</v>
      </c>
      <c r="M1808">
        <v>0</v>
      </c>
      <c r="N1808">
        <v>0</v>
      </c>
      <c r="O1808">
        <v>0</v>
      </c>
      <c r="P1808">
        <v>0</v>
      </c>
      <c r="Q1808">
        <v>0</v>
      </c>
      <c r="R1808">
        <v>0</v>
      </c>
      <c r="S1808">
        <v>0</v>
      </c>
      <c r="T1808">
        <v>0</v>
      </c>
      <c r="U1808">
        <v>0</v>
      </c>
      <c r="V1808">
        <v>0</v>
      </c>
      <c r="W1808">
        <v>678290</v>
      </c>
      <c r="X1808">
        <v>502570</v>
      </c>
      <c r="Y1808">
        <v>536230</v>
      </c>
      <c r="Z1808">
        <v>0</v>
      </c>
      <c r="AA1808">
        <v>0</v>
      </c>
      <c r="AB1808">
        <v>0</v>
      </c>
      <c r="AC1808">
        <v>0</v>
      </c>
      <c r="AD1808">
        <v>0</v>
      </c>
      <c r="AE1808">
        <v>0</v>
      </c>
      <c r="AF1808">
        <v>0</v>
      </c>
      <c r="AG1808">
        <v>0</v>
      </c>
      <c r="AH1808">
        <v>0</v>
      </c>
      <c r="AI1808">
        <v>542030</v>
      </c>
      <c r="AJ1808">
        <v>567360</v>
      </c>
      <c r="AK1808">
        <v>570480</v>
      </c>
      <c r="AL1808">
        <v>15.964</v>
      </c>
      <c r="AM1808">
        <v>17</v>
      </c>
      <c r="AN1808">
        <v>4</v>
      </c>
      <c r="AO1808">
        <v>13.5</v>
      </c>
      <c r="AP1808" t="s">
        <v>2776</v>
      </c>
    </row>
    <row r="1809" spans="1:42" x14ac:dyDescent="0.2">
      <c r="A1809" t="s">
        <v>1813</v>
      </c>
      <c r="B1809">
        <v>0</v>
      </c>
      <c r="C1809">
        <v>0</v>
      </c>
      <c r="D1809">
        <v>0</v>
      </c>
      <c r="E1809">
        <v>0</v>
      </c>
      <c r="F1809">
        <v>0</v>
      </c>
      <c r="G1809">
        <v>0</v>
      </c>
      <c r="H1809">
        <v>0</v>
      </c>
      <c r="I1809">
        <v>0</v>
      </c>
      <c r="J1809">
        <v>0</v>
      </c>
      <c r="K1809">
        <v>0</v>
      </c>
      <c r="L1809">
        <v>0</v>
      </c>
      <c r="M1809">
        <v>0</v>
      </c>
      <c r="N1809">
        <v>0</v>
      </c>
      <c r="O1809">
        <v>0</v>
      </c>
      <c r="P1809">
        <v>75668</v>
      </c>
      <c r="Q1809">
        <v>0</v>
      </c>
      <c r="R1809">
        <v>0</v>
      </c>
      <c r="S1809">
        <v>0</v>
      </c>
      <c r="T1809">
        <v>0</v>
      </c>
      <c r="U1809">
        <v>0</v>
      </c>
      <c r="V1809">
        <v>0</v>
      </c>
      <c r="W1809">
        <v>0</v>
      </c>
      <c r="X1809">
        <v>0</v>
      </c>
      <c r="Y1809">
        <v>0</v>
      </c>
      <c r="Z1809">
        <v>0</v>
      </c>
      <c r="AA1809">
        <v>0</v>
      </c>
      <c r="AB1809">
        <v>0</v>
      </c>
      <c r="AC1809">
        <v>0</v>
      </c>
      <c r="AD1809">
        <v>0</v>
      </c>
      <c r="AE1809">
        <v>0</v>
      </c>
      <c r="AF1809">
        <v>0</v>
      </c>
      <c r="AG1809">
        <v>0</v>
      </c>
      <c r="AH1809">
        <v>0</v>
      </c>
      <c r="AI1809">
        <v>0</v>
      </c>
      <c r="AJ1809">
        <v>0</v>
      </c>
      <c r="AK1809">
        <v>0</v>
      </c>
      <c r="AL1809">
        <v>2.4226000000000001</v>
      </c>
      <c r="AM1809">
        <v>10</v>
      </c>
      <c r="AN1809">
        <v>1</v>
      </c>
      <c r="AO1809">
        <v>7.4</v>
      </c>
      <c r="AP1809" t="s">
        <v>2708</v>
      </c>
    </row>
    <row r="1810" spans="1:42" x14ac:dyDescent="0.2">
      <c r="A1810" t="s">
        <v>1814</v>
      </c>
      <c r="B1810">
        <v>0</v>
      </c>
      <c r="C1810">
        <v>0</v>
      </c>
      <c r="D1810">
        <v>0</v>
      </c>
      <c r="E1810">
        <v>0</v>
      </c>
      <c r="F1810">
        <v>0</v>
      </c>
      <c r="G1810">
        <v>0</v>
      </c>
      <c r="H1810">
        <v>0</v>
      </c>
      <c r="I1810">
        <v>0</v>
      </c>
      <c r="J1810">
        <v>0</v>
      </c>
      <c r="K1810">
        <v>0</v>
      </c>
      <c r="L1810">
        <v>0</v>
      </c>
      <c r="M1810">
        <v>0</v>
      </c>
      <c r="N1810">
        <v>0</v>
      </c>
      <c r="O1810">
        <v>0</v>
      </c>
      <c r="P1810">
        <v>0</v>
      </c>
      <c r="Q1810">
        <v>0</v>
      </c>
      <c r="R1810">
        <v>0</v>
      </c>
      <c r="S1810">
        <v>0</v>
      </c>
      <c r="T1810">
        <v>0</v>
      </c>
      <c r="U1810">
        <v>0</v>
      </c>
      <c r="V1810">
        <v>0</v>
      </c>
      <c r="W1810">
        <v>0</v>
      </c>
      <c r="X1810">
        <v>0</v>
      </c>
      <c r="Y1810">
        <v>0</v>
      </c>
      <c r="Z1810">
        <v>0</v>
      </c>
      <c r="AA1810">
        <v>0</v>
      </c>
      <c r="AB1810">
        <v>0</v>
      </c>
      <c r="AC1810">
        <v>0</v>
      </c>
      <c r="AD1810">
        <v>901740</v>
      </c>
      <c r="AE1810">
        <v>0</v>
      </c>
      <c r="AF1810">
        <v>0</v>
      </c>
      <c r="AG1810">
        <v>0</v>
      </c>
      <c r="AH1810">
        <v>0</v>
      </c>
      <c r="AI1810">
        <v>0</v>
      </c>
      <c r="AJ1810">
        <v>607140</v>
      </c>
      <c r="AK1810">
        <v>1149700</v>
      </c>
      <c r="AL1810">
        <v>85.766000000000005</v>
      </c>
      <c r="AM1810">
        <v>37</v>
      </c>
      <c r="AN1810">
        <v>4</v>
      </c>
      <c r="AO1810">
        <v>20.100000000000001</v>
      </c>
      <c r="AP1810" t="s">
        <v>2903</v>
      </c>
    </row>
    <row r="1811" spans="1:42" x14ac:dyDescent="0.2">
      <c r="A1811" t="s">
        <v>1815</v>
      </c>
      <c r="B1811">
        <v>0</v>
      </c>
      <c r="C1811">
        <v>0</v>
      </c>
      <c r="D1811">
        <v>0</v>
      </c>
      <c r="E1811">
        <v>0</v>
      </c>
      <c r="F1811">
        <v>0</v>
      </c>
      <c r="G1811">
        <v>0</v>
      </c>
      <c r="H1811">
        <v>0</v>
      </c>
      <c r="I1811">
        <v>0</v>
      </c>
      <c r="J1811">
        <v>0</v>
      </c>
      <c r="K1811">
        <v>0</v>
      </c>
      <c r="L1811">
        <v>0</v>
      </c>
      <c r="M1811">
        <v>0</v>
      </c>
      <c r="N1811">
        <v>0</v>
      </c>
      <c r="O1811">
        <v>0</v>
      </c>
      <c r="P1811">
        <v>0</v>
      </c>
      <c r="Q1811">
        <v>0</v>
      </c>
      <c r="R1811">
        <v>0</v>
      </c>
      <c r="S1811">
        <v>0</v>
      </c>
      <c r="T1811">
        <v>0</v>
      </c>
      <c r="U1811">
        <v>0</v>
      </c>
      <c r="V1811">
        <v>0</v>
      </c>
      <c r="W1811">
        <v>0</v>
      </c>
      <c r="X1811">
        <v>0</v>
      </c>
      <c r="Y1811">
        <v>367800</v>
      </c>
      <c r="Z1811">
        <v>0</v>
      </c>
      <c r="AA1811">
        <v>0</v>
      </c>
      <c r="AB1811">
        <v>0</v>
      </c>
      <c r="AC1811">
        <v>0</v>
      </c>
      <c r="AD1811">
        <v>0</v>
      </c>
      <c r="AE1811">
        <v>0</v>
      </c>
      <c r="AF1811">
        <v>0</v>
      </c>
      <c r="AG1811">
        <v>0</v>
      </c>
      <c r="AH1811">
        <v>0</v>
      </c>
      <c r="AI1811">
        <v>0</v>
      </c>
      <c r="AJ1811">
        <v>821790</v>
      </c>
      <c r="AK1811">
        <v>544780</v>
      </c>
      <c r="AL1811">
        <v>12.134</v>
      </c>
      <c r="AM1811">
        <v>12</v>
      </c>
      <c r="AN1811">
        <v>2</v>
      </c>
      <c r="AO1811">
        <v>17.8</v>
      </c>
      <c r="AP1811" t="s">
        <v>2906</v>
      </c>
    </row>
    <row r="1812" spans="1:42" x14ac:dyDescent="0.2">
      <c r="A1812" t="s">
        <v>1816</v>
      </c>
      <c r="B1812">
        <v>0</v>
      </c>
      <c r="C1812">
        <v>0</v>
      </c>
      <c r="D1812">
        <v>0</v>
      </c>
      <c r="E1812">
        <v>0</v>
      </c>
      <c r="F1812">
        <v>0</v>
      </c>
      <c r="G1812">
        <v>0</v>
      </c>
      <c r="H1812">
        <v>0</v>
      </c>
      <c r="I1812">
        <v>0</v>
      </c>
      <c r="J1812">
        <v>0</v>
      </c>
      <c r="K1812">
        <v>0</v>
      </c>
      <c r="L1812">
        <v>0</v>
      </c>
      <c r="M1812">
        <v>0</v>
      </c>
      <c r="N1812">
        <v>0</v>
      </c>
      <c r="O1812">
        <v>0</v>
      </c>
      <c r="P1812">
        <v>0</v>
      </c>
      <c r="Q1812">
        <v>0</v>
      </c>
      <c r="R1812">
        <v>0</v>
      </c>
      <c r="S1812">
        <v>0</v>
      </c>
      <c r="T1812">
        <v>0</v>
      </c>
      <c r="U1812">
        <v>0</v>
      </c>
      <c r="V1812">
        <v>0</v>
      </c>
      <c r="W1812">
        <v>0</v>
      </c>
      <c r="X1812">
        <v>0</v>
      </c>
      <c r="Y1812">
        <v>0</v>
      </c>
      <c r="Z1812">
        <v>0</v>
      </c>
      <c r="AA1812">
        <v>0</v>
      </c>
      <c r="AB1812">
        <v>0</v>
      </c>
      <c r="AC1812">
        <v>0</v>
      </c>
      <c r="AD1812">
        <v>0</v>
      </c>
      <c r="AE1812">
        <v>0</v>
      </c>
      <c r="AF1812">
        <v>0</v>
      </c>
      <c r="AG1812">
        <v>0</v>
      </c>
      <c r="AH1812">
        <v>0</v>
      </c>
      <c r="AI1812">
        <v>0</v>
      </c>
      <c r="AJ1812">
        <v>53773</v>
      </c>
      <c r="AK1812">
        <v>0</v>
      </c>
      <c r="AL1812">
        <v>2.8877999999999999</v>
      </c>
      <c r="AM1812">
        <v>3</v>
      </c>
      <c r="AN1812">
        <v>2</v>
      </c>
      <c r="AO1812">
        <v>13</v>
      </c>
      <c r="AP1812" t="s">
        <v>2584</v>
      </c>
    </row>
    <row r="1813" spans="1:42" x14ac:dyDescent="0.2">
      <c r="A1813" t="s">
        <v>1817</v>
      </c>
      <c r="B1813">
        <v>0</v>
      </c>
      <c r="C1813">
        <v>0</v>
      </c>
      <c r="D1813">
        <v>0</v>
      </c>
      <c r="E1813">
        <v>374840</v>
      </c>
      <c r="F1813">
        <v>0</v>
      </c>
      <c r="G1813">
        <v>522090</v>
      </c>
      <c r="H1813">
        <v>0</v>
      </c>
      <c r="I1813">
        <v>0</v>
      </c>
      <c r="J1813">
        <v>0</v>
      </c>
      <c r="K1813">
        <v>0</v>
      </c>
      <c r="L1813">
        <v>0</v>
      </c>
      <c r="M1813">
        <v>0</v>
      </c>
      <c r="N1813">
        <v>0</v>
      </c>
      <c r="O1813">
        <v>473390</v>
      </c>
      <c r="P1813">
        <v>0</v>
      </c>
      <c r="Q1813">
        <v>0</v>
      </c>
      <c r="R1813">
        <v>0</v>
      </c>
      <c r="S1813">
        <v>0</v>
      </c>
      <c r="T1813">
        <v>0</v>
      </c>
      <c r="U1813">
        <v>0</v>
      </c>
      <c r="V1813">
        <v>0</v>
      </c>
      <c r="W1813">
        <v>461720</v>
      </c>
      <c r="X1813">
        <v>452250</v>
      </c>
      <c r="Y1813">
        <v>500090</v>
      </c>
      <c r="Z1813">
        <v>563690</v>
      </c>
      <c r="AA1813">
        <v>0</v>
      </c>
      <c r="AB1813">
        <v>0</v>
      </c>
      <c r="AC1813">
        <v>0</v>
      </c>
      <c r="AD1813">
        <v>445940</v>
      </c>
      <c r="AE1813">
        <v>0</v>
      </c>
      <c r="AF1813">
        <v>0</v>
      </c>
      <c r="AG1813">
        <v>0</v>
      </c>
      <c r="AH1813">
        <v>430680</v>
      </c>
      <c r="AI1813">
        <v>0</v>
      </c>
      <c r="AJ1813">
        <v>0</v>
      </c>
      <c r="AK1813">
        <v>0</v>
      </c>
      <c r="AL1813">
        <v>22.84</v>
      </c>
      <c r="AM1813">
        <v>61</v>
      </c>
      <c r="AN1813">
        <v>4</v>
      </c>
      <c r="AO1813">
        <v>21.2</v>
      </c>
      <c r="AP1813" t="s">
        <v>3196</v>
      </c>
    </row>
    <row r="1814" spans="1:42" x14ac:dyDescent="0.2">
      <c r="A1814" t="s">
        <v>1818</v>
      </c>
      <c r="B1814">
        <v>0</v>
      </c>
      <c r="C1814">
        <v>474570</v>
      </c>
      <c r="D1814">
        <v>0</v>
      </c>
      <c r="E1814">
        <v>537500</v>
      </c>
      <c r="F1814">
        <v>943340</v>
      </c>
      <c r="G1814">
        <v>855450</v>
      </c>
      <c r="H1814">
        <v>888440</v>
      </c>
      <c r="I1814">
        <v>528950</v>
      </c>
      <c r="J1814">
        <v>0</v>
      </c>
      <c r="K1814">
        <v>734770</v>
      </c>
      <c r="L1814">
        <v>888010</v>
      </c>
      <c r="M1814">
        <v>883830</v>
      </c>
      <c r="N1814">
        <v>611560</v>
      </c>
      <c r="O1814">
        <v>0</v>
      </c>
      <c r="P1814">
        <v>612240</v>
      </c>
      <c r="Q1814">
        <v>684710</v>
      </c>
      <c r="R1814">
        <v>0</v>
      </c>
      <c r="S1814">
        <v>901200</v>
      </c>
      <c r="T1814">
        <v>0</v>
      </c>
      <c r="U1814">
        <v>0</v>
      </c>
      <c r="V1814">
        <v>1030600</v>
      </c>
      <c r="W1814">
        <v>1169900</v>
      </c>
      <c r="X1814">
        <v>2121800</v>
      </c>
      <c r="Y1814">
        <v>1475400</v>
      </c>
      <c r="Z1814">
        <v>695480</v>
      </c>
      <c r="AA1814">
        <v>579390</v>
      </c>
      <c r="AB1814">
        <v>573000</v>
      </c>
      <c r="AC1814">
        <v>0</v>
      </c>
      <c r="AD1814">
        <v>1430600</v>
      </c>
      <c r="AE1814">
        <v>771020</v>
      </c>
      <c r="AF1814">
        <v>960120</v>
      </c>
      <c r="AG1814">
        <v>992950</v>
      </c>
      <c r="AH1814">
        <v>0</v>
      </c>
      <c r="AI1814">
        <v>1960500</v>
      </c>
      <c r="AJ1814">
        <v>2034100</v>
      </c>
      <c r="AK1814">
        <v>1801900</v>
      </c>
      <c r="AL1814">
        <v>60.161999999999999</v>
      </c>
      <c r="AM1814">
        <v>76</v>
      </c>
      <c r="AN1814">
        <v>6</v>
      </c>
      <c r="AO1814">
        <v>11.3</v>
      </c>
      <c r="AP1814" t="s">
        <v>2584</v>
      </c>
    </row>
    <row r="1815" spans="1:42" x14ac:dyDescent="0.2">
      <c r="A1815" t="s">
        <v>1819</v>
      </c>
      <c r="B1815">
        <v>0</v>
      </c>
      <c r="C1815">
        <v>0</v>
      </c>
      <c r="D1815">
        <v>0</v>
      </c>
      <c r="E1815">
        <v>0</v>
      </c>
      <c r="F1815">
        <v>0</v>
      </c>
      <c r="G1815">
        <v>0</v>
      </c>
      <c r="H1815">
        <v>0</v>
      </c>
      <c r="I1815">
        <v>0</v>
      </c>
      <c r="J1815">
        <v>0</v>
      </c>
      <c r="K1815">
        <v>0</v>
      </c>
      <c r="L1815">
        <v>0</v>
      </c>
      <c r="M1815">
        <v>0</v>
      </c>
      <c r="N1815">
        <v>0</v>
      </c>
      <c r="O1815">
        <v>0</v>
      </c>
      <c r="P1815">
        <v>0</v>
      </c>
      <c r="Q1815">
        <v>0</v>
      </c>
      <c r="R1815">
        <v>0</v>
      </c>
      <c r="S1815">
        <v>0</v>
      </c>
      <c r="T1815">
        <v>0</v>
      </c>
      <c r="U1815">
        <v>0</v>
      </c>
      <c r="V1815">
        <v>0</v>
      </c>
      <c r="W1815">
        <v>0</v>
      </c>
      <c r="X1815">
        <v>0</v>
      </c>
      <c r="Y1815">
        <v>0</v>
      </c>
      <c r="Z1815">
        <v>0</v>
      </c>
      <c r="AA1815">
        <v>0</v>
      </c>
      <c r="AB1815">
        <v>0</v>
      </c>
      <c r="AC1815">
        <v>0</v>
      </c>
      <c r="AD1815">
        <v>0</v>
      </c>
      <c r="AE1815">
        <v>0</v>
      </c>
      <c r="AF1815">
        <v>183900</v>
      </c>
      <c r="AG1815">
        <v>0</v>
      </c>
      <c r="AH1815">
        <v>0</v>
      </c>
      <c r="AI1815">
        <v>0</v>
      </c>
      <c r="AJ1815">
        <v>0</v>
      </c>
      <c r="AK1815">
        <v>0</v>
      </c>
      <c r="AL1815">
        <v>9.5361999999999991</v>
      </c>
      <c r="AM1815">
        <v>6</v>
      </c>
      <c r="AN1815">
        <v>1</v>
      </c>
      <c r="AO1815">
        <v>18.899999999999999</v>
      </c>
      <c r="AP1815" t="s">
        <v>3197</v>
      </c>
    </row>
    <row r="1816" spans="1:42" x14ac:dyDescent="0.2">
      <c r="A1816" t="s">
        <v>1820</v>
      </c>
      <c r="B1816">
        <v>0</v>
      </c>
      <c r="C1816">
        <v>0</v>
      </c>
      <c r="D1816">
        <v>0</v>
      </c>
      <c r="E1816">
        <v>0</v>
      </c>
      <c r="F1816">
        <v>0</v>
      </c>
      <c r="G1816">
        <v>0</v>
      </c>
      <c r="H1816">
        <v>0</v>
      </c>
      <c r="I1816">
        <v>0</v>
      </c>
      <c r="J1816">
        <v>0</v>
      </c>
      <c r="K1816">
        <v>0</v>
      </c>
      <c r="L1816">
        <v>0</v>
      </c>
      <c r="M1816">
        <v>0</v>
      </c>
      <c r="N1816">
        <v>0</v>
      </c>
      <c r="O1816">
        <v>0</v>
      </c>
      <c r="P1816">
        <v>0</v>
      </c>
      <c r="Q1816">
        <v>0</v>
      </c>
      <c r="R1816">
        <v>0</v>
      </c>
      <c r="S1816">
        <v>0</v>
      </c>
      <c r="T1816">
        <v>0</v>
      </c>
      <c r="U1816">
        <v>0</v>
      </c>
      <c r="V1816">
        <v>0</v>
      </c>
      <c r="W1816">
        <v>0</v>
      </c>
      <c r="X1816">
        <v>0</v>
      </c>
      <c r="Y1816">
        <v>204360</v>
      </c>
      <c r="Z1816">
        <v>0</v>
      </c>
      <c r="AA1816">
        <v>0</v>
      </c>
      <c r="AB1816">
        <v>0</v>
      </c>
      <c r="AC1816">
        <v>0</v>
      </c>
      <c r="AD1816">
        <v>0</v>
      </c>
      <c r="AE1816">
        <v>0</v>
      </c>
      <c r="AF1816">
        <v>0</v>
      </c>
      <c r="AG1816">
        <v>0</v>
      </c>
      <c r="AH1816">
        <v>0</v>
      </c>
      <c r="AI1816">
        <v>0</v>
      </c>
      <c r="AJ1816">
        <v>0</v>
      </c>
      <c r="AK1816">
        <v>0</v>
      </c>
      <c r="AL1816">
        <v>4.3609</v>
      </c>
      <c r="AM1816">
        <v>2</v>
      </c>
      <c r="AN1816">
        <v>2</v>
      </c>
      <c r="AO1816">
        <v>7.1</v>
      </c>
      <c r="AP1816" t="s">
        <v>2584</v>
      </c>
    </row>
    <row r="1817" spans="1:42" x14ac:dyDescent="0.2">
      <c r="A1817" t="s">
        <v>1821</v>
      </c>
      <c r="B1817">
        <v>0</v>
      </c>
      <c r="C1817">
        <v>0</v>
      </c>
      <c r="D1817">
        <v>0</v>
      </c>
      <c r="E1817">
        <v>0</v>
      </c>
      <c r="F1817">
        <v>0</v>
      </c>
      <c r="G1817">
        <v>0</v>
      </c>
      <c r="H1817">
        <v>0</v>
      </c>
      <c r="I1817">
        <v>0</v>
      </c>
      <c r="J1817">
        <v>0</v>
      </c>
      <c r="K1817">
        <v>0</v>
      </c>
      <c r="L1817">
        <v>0</v>
      </c>
      <c r="M1817">
        <v>0</v>
      </c>
      <c r="N1817">
        <v>0</v>
      </c>
      <c r="O1817">
        <v>0</v>
      </c>
      <c r="P1817">
        <v>0</v>
      </c>
      <c r="Q1817">
        <v>0</v>
      </c>
      <c r="R1817">
        <v>0</v>
      </c>
      <c r="S1817">
        <v>0</v>
      </c>
      <c r="T1817">
        <v>0</v>
      </c>
      <c r="U1817">
        <v>0</v>
      </c>
      <c r="V1817">
        <v>2383200</v>
      </c>
      <c r="W1817">
        <v>3698100</v>
      </c>
      <c r="X1817">
        <v>2791000</v>
      </c>
      <c r="Y1817">
        <v>2810900</v>
      </c>
      <c r="Z1817">
        <v>559060</v>
      </c>
      <c r="AA1817">
        <v>593290</v>
      </c>
      <c r="AB1817">
        <v>0</v>
      </c>
      <c r="AC1817">
        <v>0</v>
      </c>
      <c r="AD1817">
        <v>6338700</v>
      </c>
      <c r="AE1817">
        <v>1114300</v>
      </c>
      <c r="AF1817">
        <v>1169700</v>
      </c>
      <c r="AG1817">
        <v>1119600</v>
      </c>
      <c r="AH1817">
        <v>1412400</v>
      </c>
      <c r="AI1817">
        <v>6344400</v>
      </c>
      <c r="AJ1817">
        <v>5466800</v>
      </c>
      <c r="AK1817">
        <v>6691200</v>
      </c>
      <c r="AL1817">
        <v>146.12</v>
      </c>
      <c r="AM1817">
        <v>68</v>
      </c>
      <c r="AN1817">
        <v>14</v>
      </c>
      <c r="AO1817">
        <v>29.3</v>
      </c>
      <c r="AP1817" t="s">
        <v>2620</v>
      </c>
    </row>
    <row r="1818" spans="1:42" x14ac:dyDescent="0.2">
      <c r="A1818" t="s">
        <v>1822</v>
      </c>
      <c r="B1818">
        <v>0</v>
      </c>
      <c r="C1818">
        <v>0</v>
      </c>
      <c r="D1818">
        <v>0</v>
      </c>
      <c r="E1818">
        <v>0</v>
      </c>
      <c r="F1818">
        <v>0</v>
      </c>
      <c r="G1818">
        <v>0</v>
      </c>
      <c r="H1818">
        <v>0</v>
      </c>
      <c r="I1818">
        <v>0</v>
      </c>
      <c r="J1818">
        <v>0</v>
      </c>
      <c r="K1818">
        <v>0</v>
      </c>
      <c r="L1818">
        <v>0</v>
      </c>
      <c r="M1818">
        <v>0</v>
      </c>
      <c r="N1818">
        <v>0</v>
      </c>
      <c r="O1818">
        <v>0</v>
      </c>
      <c r="P1818">
        <v>0</v>
      </c>
      <c r="Q1818">
        <v>0</v>
      </c>
      <c r="R1818">
        <v>0</v>
      </c>
      <c r="S1818">
        <v>0</v>
      </c>
      <c r="T1818">
        <v>0</v>
      </c>
      <c r="U1818">
        <v>0</v>
      </c>
      <c r="V1818">
        <v>0</v>
      </c>
      <c r="W1818">
        <v>0</v>
      </c>
      <c r="X1818">
        <v>0</v>
      </c>
      <c r="Y1818">
        <v>0</v>
      </c>
      <c r="Z1818">
        <v>0</v>
      </c>
      <c r="AA1818">
        <v>0</v>
      </c>
      <c r="AB1818">
        <v>164270</v>
      </c>
      <c r="AC1818">
        <v>0</v>
      </c>
      <c r="AD1818">
        <v>0</v>
      </c>
      <c r="AE1818">
        <v>0</v>
      </c>
      <c r="AF1818">
        <v>0</v>
      </c>
      <c r="AG1818">
        <v>0</v>
      </c>
      <c r="AH1818">
        <v>0</v>
      </c>
      <c r="AI1818">
        <v>0</v>
      </c>
      <c r="AJ1818">
        <v>0</v>
      </c>
      <c r="AK1818">
        <v>0</v>
      </c>
      <c r="AL1818">
        <v>-2</v>
      </c>
      <c r="AM1818">
        <v>0</v>
      </c>
      <c r="AN1818">
        <v>1</v>
      </c>
      <c r="AO1818">
        <v>18.2</v>
      </c>
      <c r="AP1818" t="s">
        <v>3198</v>
      </c>
    </row>
    <row r="1819" spans="1:42" x14ac:dyDescent="0.2">
      <c r="A1819" t="s">
        <v>1823</v>
      </c>
      <c r="B1819">
        <v>0</v>
      </c>
      <c r="C1819">
        <v>0</v>
      </c>
      <c r="D1819">
        <v>0</v>
      </c>
      <c r="E1819">
        <v>0</v>
      </c>
      <c r="F1819">
        <v>0</v>
      </c>
      <c r="G1819">
        <v>0</v>
      </c>
      <c r="H1819">
        <v>0</v>
      </c>
      <c r="I1819">
        <v>0</v>
      </c>
      <c r="J1819">
        <v>0</v>
      </c>
      <c r="K1819">
        <v>0</v>
      </c>
      <c r="L1819">
        <v>0</v>
      </c>
      <c r="M1819">
        <v>0</v>
      </c>
      <c r="N1819">
        <v>0</v>
      </c>
      <c r="O1819">
        <v>0</v>
      </c>
      <c r="P1819">
        <v>0</v>
      </c>
      <c r="Q1819">
        <v>0</v>
      </c>
      <c r="R1819">
        <v>0</v>
      </c>
      <c r="S1819">
        <v>0</v>
      </c>
      <c r="T1819">
        <v>0</v>
      </c>
      <c r="U1819">
        <v>0</v>
      </c>
      <c r="V1819">
        <v>0</v>
      </c>
      <c r="W1819">
        <v>0</v>
      </c>
      <c r="X1819">
        <v>0</v>
      </c>
      <c r="Y1819">
        <v>0</v>
      </c>
      <c r="Z1819">
        <v>0</v>
      </c>
      <c r="AA1819">
        <v>0</v>
      </c>
      <c r="AB1819">
        <v>0</v>
      </c>
      <c r="AC1819">
        <v>0</v>
      </c>
      <c r="AD1819">
        <v>0</v>
      </c>
      <c r="AE1819">
        <v>0</v>
      </c>
      <c r="AF1819">
        <v>0</v>
      </c>
      <c r="AG1819">
        <v>0</v>
      </c>
      <c r="AH1819">
        <v>296450</v>
      </c>
      <c r="AI1819">
        <v>0</v>
      </c>
      <c r="AJ1819">
        <v>0</v>
      </c>
      <c r="AK1819">
        <v>0</v>
      </c>
      <c r="AL1819">
        <v>13.842000000000001</v>
      </c>
      <c r="AM1819">
        <v>23</v>
      </c>
      <c r="AN1819">
        <v>1</v>
      </c>
      <c r="AO1819">
        <v>14.8</v>
      </c>
      <c r="AP1819" t="s">
        <v>2584</v>
      </c>
    </row>
    <row r="1820" spans="1:42" x14ac:dyDescent="0.2">
      <c r="A1820" t="s">
        <v>1824</v>
      </c>
      <c r="B1820">
        <v>205710</v>
      </c>
      <c r="C1820">
        <v>0</v>
      </c>
      <c r="D1820">
        <v>0</v>
      </c>
      <c r="E1820">
        <v>0</v>
      </c>
      <c r="F1820">
        <v>0</v>
      </c>
      <c r="G1820">
        <v>0</v>
      </c>
      <c r="H1820">
        <v>0</v>
      </c>
      <c r="I1820">
        <v>0</v>
      </c>
      <c r="J1820">
        <v>0</v>
      </c>
      <c r="K1820">
        <v>0</v>
      </c>
      <c r="L1820">
        <v>0</v>
      </c>
      <c r="M1820">
        <v>0</v>
      </c>
      <c r="N1820">
        <v>0</v>
      </c>
      <c r="O1820">
        <v>0</v>
      </c>
      <c r="P1820">
        <v>0</v>
      </c>
      <c r="Q1820">
        <v>0</v>
      </c>
      <c r="R1820">
        <v>0</v>
      </c>
      <c r="S1820">
        <v>0</v>
      </c>
      <c r="T1820">
        <v>0</v>
      </c>
      <c r="U1820">
        <v>0</v>
      </c>
      <c r="V1820">
        <v>0</v>
      </c>
      <c r="W1820">
        <v>0</v>
      </c>
      <c r="X1820">
        <v>0</v>
      </c>
      <c r="Y1820">
        <v>0</v>
      </c>
      <c r="Z1820">
        <v>0</v>
      </c>
      <c r="AA1820">
        <v>0</v>
      </c>
      <c r="AB1820">
        <v>0</v>
      </c>
      <c r="AC1820">
        <v>0</v>
      </c>
      <c r="AD1820">
        <v>0</v>
      </c>
      <c r="AE1820">
        <v>0</v>
      </c>
      <c r="AF1820">
        <v>0</v>
      </c>
      <c r="AG1820">
        <v>0</v>
      </c>
      <c r="AH1820">
        <v>0</v>
      </c>
      <c r="AI1820">
        <v>0</v>
      </c>
      <c r="AJ1820">
        <v>0</v>
      </c>
      <c r="AK1820">
        <v>0</v>
      </c>
      <c r="AL1820">
        <v>5.1782000000000004</v>
      </c>
      <c r="AM1820">
        <v>4</v>
      </c>
      <c r="AN1820">
        <v>3</v>
      </c>
      <c r="AO1820">
        <v>9.5</v>
      </c>
      <c r="AP1820" t="s">
        <v>2584</v>
      </c>
    </row>
    <row r="1821" spans="1:42" x14ac:dyDescent="0.2">
      <c r="A1821" t="s">
        <v>1825</v>
      </c>
      <c r="B1821">
        <v>0</v>
      </c>
      <c r="C1821">
        <v>0</v>
      </c>
      <c r="D1821">
        <v>0</v>
      </c>
      <c r="E1821">
        <v>0</v>
      </c>
      <c r="F1821">
        <v>0</v>
      </c>
      <c r="G1821">
        <v>0</v>
      </c>
      <c r="H1821">
        <v>0</v>
      </c>
      <c r="I1821">
        <v>0</v>
      </c>
      <c r="J1821">
        <v>0</v>
      </c>
      <c r="K1821">
        <v>0</v>
      </c>
      <c r="L1821">
        <v>0</v>
      </c>
      <c r="M1821">
        <v>0</v>
      </c>
      <c r="N1821">
        <v>0</v>
      </c>
      <c r="O1821">
        <v>0</v>
      </c>
      <c r="P1821">
        <v>0</v>
      </c>
      <c r="Q1821">
        <v>0</v>
      </c>
      <c r="R1821">
        <v>0</v>
      </c>
      <c r="S1821">
        <v>0</v>
      </c>
      <c r="T1821">
        <v>0</v>
      </c>
      <c r="U1821">
        <v>0</v>
      </c>
      <c r="V1821">
        <v>0</v>
      </c>
      <c r="W1821">
        <v>0</v>
      </c>
      <c r="X1821">
        <v>0</v>
      </c>
      <c r="Y1821">
        <v>0</v>
      </c>
      <c r="Z1821">
        <v>0</v>
      </c>
      <c r="AA1821">
        <v>0</v>
      </c>
      <c r="AB1821">
        <v>0</v>
      </c>
      <c r="AC1821">
        <v>0</v>
      </c>
      <c r="AD1821">
        <v>0</v>
      </c>
      <c r="AE1821">
        <v>0</v>
      </c>
      <c r="AF1821">
        <v>0</v>
      </c>
      <c r="AG1821">
        <v>0</v>
      </c>
      <c r="AH1821">
        <v>0</v>
      </c>
      <c r="AI1821">
        <v>0</v>
      </c>
      <c r="AJ1821">
        <v>251600</v>
      </c>
      <c r="AK1821">
        <v>0</v>
      </c>
      <c r="AL1821">
        <v>3.0411999999999999</v>
      </c>
      <c r="AM1821">
        <v>2</v>
      </c>
      <c r="AN1821">
        <v>2</v>
      </c>
      <c r="AO1821">
        <v>20.5</v>
      </c>
      <c r="AP1821" t="s">
        <v>2584</v>
      </c>
    </row>
    <row r="1822" spans="1:42" x14ac:dyDescent="0.2">
      <c r="A1822" t="s">
        <v>1826</v>
      </c>
      <c r="B1822">
        <v>0</v>
      </c>
      <c r="C1822">
        <v>0</v>
      </c>
      <c r="D1822">
        <v>406030</v>
      </c>
      <c r="E1822">
        <v>0</v>
      </c>
      <c r="F1822">
        <v>0</v>
      </c>
      <c r="G1822">
        <v>0</v>
      </c>
      <c r="H1822">
        <v>0</v>
      </c>
      <c r="I1822">
        <v>0</v>
      </c>
      <c r="J1822">
        <v>0</v>
      </c>
      <c r="K1822">
        <v>0</v>
      </c>
      <c r="L1822">
        <v>0</v>
      </c>
      <c r="M1822">
        <v>0</v>
      </c>
      <c r="N1822">
        <v>0</v>
      </c>
      <c r="O1822">
        <v>0</v>
      </c>
      <c r="P1822">
        <v>0</v>
      </c>
      <c r="Q1822">
        <v>0</v>
      </c>
      <c r="R1822">
        <v>0</v>
      </c>
      <c r="S1822">
        <v>0</v>
      </c>
      <c r="T1822">
        <v>0</v>
      </c>
      <c r="U1822">
        <v>0</v>
      </c>
      <c r="V1822">
        <v>0</v>
      </c>
      <c r="W1822">
        <v>0</v>
      </c>
      <c r="X1822">
        <v>0</v>
      </c>
      <c r="Y1822">
        <v>0</v>
      </c>
      <c r="Z1822">
        <v>0</v>
      </c>
      <c r="AA1822">
        <v>0</v>
      </c>
      <c r="AB1822">
        <v>0</v>
      </c>
      <c r="AC1822">
        <v>0</v>
      </c>
      <c r="AD1822">
        <v>0</v>
      </c>
      <c r="AE1822">
        <v>0</v>
      </c>
      <c r="AF1822">
        <v>0</v>
      </c>
      <c r="AG1822">
        <v>0</v>
      </c>
      <c r="AH1822">
        <v>0</v>
      </c>
      <c r="AI1822">
        <v>0</v>
      </c>
      <c r="AJ1822">
        <v>0</v>
      </c>
      <c r="AK1822">
        <v>0</v>
      </c>
      <c r="AL1822">
        <v>50.796999999999997</v>
      </c>
      <c r="AM1822">
        <v>15</v>
      </c>
      <c r="AN1822">
        <v>2</v>
      </c>
      <c r="AO1822">
        <v>18.2</v>
      </c>
      <c r="AP1822" t="s">
        <v>2837</v>
      </c>
    </row>
    <row r="1823" spans="1:42" x14ac:dyDescent="0.2">
      <c r="A1823" t="s">
        <v>1827</v>
      </c>
      <c r="B1823">
        <v>0</v>
      </c>
      <c r="C1823">
        <v>0</v>
      </c>
      <c r="D1823">
        <v>0</v>
      </c>
      <c r="E1823">
        <v>0</v>
      </c>
      <c r="F1823">
        <v>0</v>
      </c>
      <c r="G1823">
        <v>0</v>
      </c>
      <c r="H1823">
        <v>0</v>
      </c>
      <c r="I1823">
        <v>0</v>
      </c>
      <c r="J1823">
        <v>0</v>
      </c>
      <c r="K1823">
        <v>0</v>
      </c>
      <c r="L1823">
        <v>0</v>
      </c>
      <c r="M1823">
        <v>0</v>
      </c>
      <c r="N1823">
        <v>0</v>
      </c>
      <c r="O1823">
        <v>0</v>
      </c>
      <c r="P1823">
        <v>0</v>
      </c>
      <c r="Q1823">
        <v>0</v>
      </c>
      <c r="R1823">
        <v>0</v>
      </c>
      <c r="S1823">
        <v>0</v>
      </c>
      <c r="T1823">
        <v>0</v>
      </c>
      <c r="U1823">
        <v>0</v>
      </c>
      <c r="V1823">
        <v>0</v>
      </c>
      <c r="W1823">
        <v>0</v>
      </c>
      <c r="X1823">
        <v>0</v>
      </c>
      <c r="Y1823">
        <v>0</v>
      </c>
      <c r="Z1823">
        <v>0</v>
      </c>
      <c r="AA1823">
        <v>0</v>
      </c>
      <c r="AB1823">
        <v>0</v>
      </c>
      <c r="AC1823">
        <v>0</v>
      </c>
      <c r="AD1823">
        <v>0</v>
      </c>
      <c r="AE1823">
        <v>0</v>
      </c>
      <c r="AF1823">
        <v>0</v>
      </c>
      <c r="AG1823">
        <v>0</v>
      </c>
      <c r="AH1823">
        <v>0</v>
      </c>
      <c r="AI1823">
        <v>0</v>
      </c>
      <c r="AJ1823">
        <v>0</v>
      </c>
      <c r="AK1823">
        <v>0</v>
      </c>
      <c r="AL1823">
        <v>-2</v>
      </c>
      <c r="AM1823">
        <v>1</v>
      </c>
      <c r="AN1823">
        <v>1</v>
      </c>
      <c r="AO1823">
        <v>4.0999999999999996</v>
      </c>
      <c r="AP1823" t="s">
        <v>2584</v>
      </c>
    </row>
    <row r="1824" spans="1:42" x14ac:dyDescent="0.2">
      <c r="A1824" t="s">
        <v>1828</v>
      </c>
      <c r="B1824">
        <v>2724400</v>
      </c>
      <c r="C1824">
        <v>1654200</v>
      </c>
      <c r="D1824">
        <v>1597400</v>
      </c>
      <c r="E1824">
        <v>1880800</v>
      </c>
      <c r="F1824">
        <v>1428900</v>
      </c>
      <c r="G1824">
        <v>1438200</v>
      </c>
      <c r="H1824">
        <v>1650900</v>
      </c>
      <c r="I1824">
        <v>1472400</v>
      </c>
      <c r="J1824">
        <v>1581900</v>
      </c>
      <c r="K1824">
        <v>1607900</v>
      </c>
      <c r="L1824">
        <v>0</v>
      </c>
      <c r="M1824">
        <v>1424300</v>
      </c>
      <c r="N1824">
        <v>1424000</v>
      </c>
      <c r="O1824">
        <v>1807700</v>
      </c>
      <c r="P1824">
        <v>1575200</v>
      </c>
      <c r="Q1824">
        <v>1539700</v>
      </c>
      <c r="R1824">
        <v>1483600</v>
      </c>
      <c r="S1824">
        <v>1758800</v>
      </c>
      <c r="T1824">
        <v>1219800</v>
      </c>
      <c r="U1824">
        <v>1579100</v>
      </c>
      <c r="V1824">
        <v>1150300</v>
      </c>
      <c r="W1824">
        <v>1055400</v>
      </c>
      <c r="X1824">
        <v>1400500</v>
      </c>
      <c r="Y1824">
        <v>1232200</v>
      </c>
      <c r="Z1824">
        <v>1563000</v>
      </c>
      <c r="AA1824">
        <v>1814200</v>
      </c>
      <c r="AB1824">
        <v>0</v>
      </c>
      <c r="AC1824">
        <v>2043800</v>
      </c>
      <c r="AD1824">
        <v>1037800</v>
      </c>
      <c r="AE1824">
        <v>1368700</v>
      </c>
      <c r="AF1824">
        <v>1445100</v>
      </c>
      <c r="AG1824">
        <v>1473300</v>
      </c>
      <c r="AH1824">
        <v>1473000</v>
      </c>
      <c r="AI1824">
        <v>1044300</v>
      </c>
      <c r="AJ1824">
        <v>0</v>
      </c>
      <c r="AK1824">
        <v>1209500</v>
      </c>
      <c r="AL1824">
        <v>323.31</v>
      </c>
      <c r="AM1824">
        <v>105</v>
      </c>
      <c r="AN1824">
        <v>8</v>
      </c>
      <c r="AO1824">
        <v>43.8</v>
      </c>
      <c r="AP1824" t="s">
        <v>2584</v>
      </c>
    </row>
    <row r="1825" spans="1:42" x14ac:dyDescent="0.2">
      <c r="A1825" t="s">
        <v>1829</v>
      </c>
      <c r="B1825">
        <v>1247700</v>
      </c>
      <c r="C1825">
        <v>0</v>
      </c>
      <c r="D1825">
        <v>900530</v>
      </c>
      <c r="E1825">
        <v>1001800</v>
      </c>
      <c r="F1825">
        <v>961060</v>
      </c>
      <c r="G1825">
        <v>1065000</v>
      </c>
      <c r="H1825">
        <v>919210</v>
      </c>
      <c r="I1825">
        <v>0</v>
      </c>
      <c r="J1825">
        <v>812920</v>
      </c>
      <c r="K1825">
        <v>823180</v>
      </c>
      <c r="L1825">
        <v>0</v>
      </c>
      <c r="M1825">
        <v>791120</v>
      </c>
      <c r="N1825">
        <v>1087600</v>
      </c>
      <c r="O1825">
        <v>907020</v>
      </c>
      <c r="P1825">
        <v>1004000</v>
      </c>
      <c r="Q1825">
        <v>1121300</v>
      </c>
      <c r="R1825">
        <v>957840</v>
      </c>
      <c r="S1825">
        <v>0</v>
      </c>
      <c r="T1825">
        <v>1051100</v>
      </c>
      <c r="U1825">
        <v>0</v>
      </c>
      <c r="V1825">
        <v>1044700</v>
      </c>
      <c r="W1825">
        <v>942280</v>
      </c>
      <c r="X1825">
        <v>1067800</v>
      </c>
      <c r="Y1825">
        <v>1003300</v>
      </c>
      <c r="Z1825">
        <v>867230</v>
      </c>
      <c r="AA1825">
        <v>1096400</v>
      </c>
      <c r="AB1825">
        <v>765970</v>
      </c>
      <c r="AC1825">
        <v>0</v>
      </c>
      <c r="AD1825">
        <v>1066300</v>
      </c>
      <c r="AE1825">
        <v>971480</v>
      </c>
      <c r="AF1825">
        <v>0</v>
      </c>
      <c r="AG1825">
        <v>982370</v>
      </c>
      <c r="AH1825">
        <v>920920</v>
      </c>
      <c r="AI1825">
        <v>883220</v>
      </c>
      <c r="AJ1825">
        <v>958820</v>
      </c>
      <c r="AK1825">
        <v>986110</v>
      </c>
      <c r="AL1825">
        <v>50.171999999999997</v>
      </c>
      <c r="AM1825">
        <v>110</v>
      </c>
      <c r="AN1825">
        <v>9</v>
      </c>
      <c r="AO1825">
        <v>27.2</v>
      </c>
      <c r="AP1825" t="s">
        <v>2708</v>
      </c>
    </row>
    <row r="1826" spans="1:42" x14ac:dyDescent="0.2">
      <c r="A1826" t="s">
        <v>1830</v>
      </c>
      <c r="B1826">
        <v>0</v>
      </c>
      <c r="C1826">
        <v>0</v>
      </c>
      <c r="D1826">
        <v>0</v>
      </c>
      <c r="E1826">
        <v>0</v>
      </c>
      <c r="F1826">
        <v>102740</v>
      </c>
      <c r="G1826">
        <v>0</v>
      </c>
      <c r="H1826">
        <v>0</v>
      </c>
      <c r="I1826">
        <v>0</v>
      </c>
      <c r="J1826">
        <v>0</v>
      </c>
      <c r="K1826">
        <v>106450</v>
      </c>
      <c r="L1826">
        <v>0</v>
      </c>
      <c r="M1826">
        <v>0</v>
      </c>
      <c r="N1826">
        <v>0</v>
      </c>
      <c r="O1826">
        <v>0</v>
      </c>
      <c r="P1826">
        <v>0</v>
      </c>
      <c r="Q1826">
        <v>0</v>
      </c>
      <c r="R1826">
        <v>0</v>
      </c>
      <c r="S1826">
        <v>0</v>
      </c>
      <c r="T1826">
        <v>0</v>
      </c>
      <c r="U1826">
        <v>0</v>
      </c>
      <c r="V1826">
        <v>0</v>
      </c>
      <c r="W1826">
        <v>0</v>
      </c>
      <c r="X1826">
        <v>0</v>
      </c>
      <c r="Y1826">
        <v>0</v>
      </c>
      <c r="Z1826">
        <v>0</v>
      </c>
      <c r="AA1826">
        <v>0</v>
      </c>
      <c r="AB1826">
        <v>0</v>
      </c>
      <c r="AC1826">
        <v>0</v>
      </c>
      <c r="AD1826">
        <v>0</v>
      </c>
      <c r="AE1826">
        <v>0</v>
      </c>
      <c r="AF1826">
        <v>0</v>
      </c>
      <c r="AG1826">
        <v>0</v>
      </c>
      <c r="AH1826">
        <v>49900</v>
      </c>
      <c r="AI1826">
        <v>0</v>
      </c>
      <c r="AJ1826">
        <v>0</v>
      </c>
      <c r="AK1826">
        <v>0</v>
      </c>
      <c r="AL1826">
        <v>4.1742999999999997</v>
      </c>
      <c r="AM1826">
        <v>17</v>
      </c>
      <c r="AN1826">
        <v>2</v>
      </c>
      <c r="AO1826">
        <v>23.6</v>
      </c>
      <c r="AP1826" t="s">
        <v>2910</v>
      </c>
    </row>
    <row r="1827" spans="1:42" x14ac:dyDescent="0.2">
      <c r="A1827" t="s">
        <v>1831</v>
      </c>
      <c r="B1827">
        <v>0</v>
      </c>
      <c r="C1827">
        <v>792900</v>
      </c>
      <c r="D1827">
        <v>1304400</v>
      </c>
      <c r="E1827">
        <v>1395000</v>
      </c>
      <c r="F1827">
        <v>839340</v>
      </c>
      <c r="G1827">
        <v>0</v>
      </c>
      <c r="H1827">
        <v>655050</v>
      </c>
      <c r="I1827">
        <v>0</v>
      </c>
      <c r="J1827">
        <v>441760</v>
      </c>
      <c r="K1827">
        <v>637950</v>
      </c>
      <c r="L1827">
        <v>0</v>
      </c>
      <c r="M1827">
        <v>894070</v>
      </c>
      <c r="N1827">
        <v>570980</v>
      </c>
      <c r="O1827">
        <v>0</v>
      </c>
      <c r="P1827">
        <v>0</v>
      </c>
      <c r="Q1827">
        <v>0</v>
      </c>
      <c r="R1827">
        <v>453730</v>
      </c>
      <c r="S1827">
        <v>0</v>
      </c>
      <c r="T1827">
        <v>1261100</v>
      </c>
      <c r="U1827">
        <v>694100</v>
      </c>
      <c r="V1827">
        <v>0</v>
      </c>
      <c r="W1827">
        <v>971230</v>
      </c>
      <c r="X1827">
        <v>0</v>
      </c>
      <c r="Y1827">
        <v>491240</v>
      </c>
      <c r="Z1827">
        <v>0</v>
      </c>
      <c r="AA1827">
        <v>0</v>
      </c>
      <c r="AB1827">
        <v>0</v>
      </c>
      <c r="AC1827">
        <v>0</v>
      </c>
      <c r="AD1827">
        <v>1177100</v>
      </c>
      <c r="AE1827">
        <v>1684200</v>
      </c>
      <c r="AF1827">
        <v>0</v>
      </c>
      <c r="AG1827">
        <v>1038500</v>
      </c>
      <c r="AH1827">
        <v>0</v>
      </c>
      <c r="AI1827">
        <v>862010</v>
      </c>
      <c r="AJ1827">
        <v>0</v>
      </c>
      <c r="AK1827">
        <v>1247200</v>
      </c>
      <c r="AL1827">
        <v>9.3733000000000004</v>
      </c>
      <c r="AM1827">
        <v>69</v>
      </c>
      <c r="AN1827">
        <v>3</v>
      </c>
      <c r="AO1827">
        <v>25.7</v>
      </c>
      <c r="AP1827" t="s">
        <v>2584</v>
      </c>
    </row>
    <row r="1828" spans="1:42" x14ac:dyDescent="0.2">
      <c r="A1828" t="s">
        <v>1832</v>
      </c>
      <c r="B1828">
        <v>0</v>
      </c>
      <c r="C1828">
        <v>552870</v>
      </c>
      <c r="D1828">
        <v>0</v>
      </c>
      <c r="E1828">
        <v>610030</v>
      </c>
      <c r="F1828">
        <v>465560</v>
      </c>
      <c r="G1828">
        <v>0</v>
      </c>
      <c r="H1828">
        <v>0</v>
      </c>
      <c r="I1828">
        <v>0</v>
      </c>
      <c r="J1828">
        <v>0</v>
      </c>
      <c r="K1828">
        <v>467590</v>
      </c>
      <c r="L1828">
        <v>0</v>
      </c>
      <c r="M1828">
        <v>647870</v>
      </c>
      <c r="N1828">
        <v>0</v>
      </c>
      <c r="O1828">
        <v>0</v>
      </c>
      <c r="P1828">
        <v>0</v>
      </c>
      <c r="Q1828">
        <v>0</v>
      </c>
      <c r="R1828">
        <v>0</v>
      </c>
      <c r="S1828">
        <v>0</v>
      </c>
      <c r="T1828">
        <v>825010</v>
      </c>
      <c r="U1828">
        <v>559610</v>
      </c>
      <c r="V1828">
        <v>0</v>
      </c>
      <c r="W1828">
        <v>0</v>
      </c>
      <c r="X1828">
        <v>0</v>
      </c>
      <c r="Y1828">
        <v>0</v>
      </c>
      <c r="Z1828">
        <v>0</v>
      </c>
      <c r="AA1828">
        <v>0</v>
      </c>
      <c r="AB1828">
        <v>0</v>
      </c>
      <c r="AC1828">
        <v>0</v>
      </c>
      <c r="AD1828">
        <v>0</v>
      </c>
      <c r="AE1828">
        <v>0</v>
      </c>
      <c r="AF1828">
        <v>0</v>
      </c>
      <c r="AG1828">
        <v>0</v>
      </c>
      <c r="AH1828">
        <v>0</v>
      </c>
      <c r="AI1828">
        <v>0</v>
      </c>
      <c r="AJ1828">
        <v>0</v>
      </c>
      <c r="AK1828">
        <v>0</v>
      </c>
      <c r="AL1828">
        <v>18.036000000000001</v>
      </c>
      <c r="AM1828">
        <v>60</v>
      </c>
      <c r="AN1828">
        <v>2</v>
      </c>
      <c r="AO1828">
        <v>21</v>
      </c>
      <c r="AP1828" t="s">
        <v>3199</v>
      </c>
    </row>
    <row r="1829" spans="1:42" x14ac:dyDescent="0.2">
      <c r="A1829" t="s">
        <v>1833</v>
      </c>
      <c r="B1829">
        <v>0</v>
      </c>
      <c r="C1829">
        <v>0</v>
      </c>
      <c r="D1829">
        <v>0</v>
      </c>
      <c r="E1829">
        <v>0</v>
      </c>
      <c r="F1829">
        <v>0</v>
      </c>
      <c r="G1829">
        <v>0</v>
      </c>
      <c r="H1829">
        <v>0</v>
      </c>
      <c r="I1829">
        <v>0</v>
      </c>
      <c r="J1829">
        <v>0</v>
      </c>
      <c r="K1829">
        <v>0</v>
      </c>
      <c r="L1829">
        <v>0</v>
      </c>
      <c r="M1829">
        <v>0</v>
      </c>
      <c r="N1829">
        <v>0</v>
      </c>
      <c r="O1829">
        <v>0</v>
      </c>
      <c r="P1829">
        <v>0</v>
      </c>
      <c r="Q1829">
        <v>0</v>
      </c>
      <c r="R1829">
        <v>0</v>
      </c>
      <c r="S1829">
        <v>0</v>
      </c>
      <c r="T1829">
        <v>0</v>
      </c>
      <c r="U1829">
        <v>0</v>
      </c>
      <c r="V1829">
        <v>0</v>
      </c>
      <c r="W1829">
        <v>0</v>
      </c>
      <c r="X1829">
        <v>0</v>
      </c>
      <c r="Y1829">
        <v>0</v>
      </c>
      <c r="Z1829">
        <v>0</v>
      </c>
      <c r="AA1829">
        <v>0</v>
      </c>
      <c r="AB1829">
        <v>0</v>
      </c>
      <c r="AC1829">
        <v>0</v>
      </c>
      <c r="AD1829">
        <v>0</v>
      </c>
      <c r="AE1829">
        <v>0</v>
      </c>
      <c r="AF1829">
        <v>0</v>
      </c>
      <c r="AG1829">
        <v>0</v>
      </c>
      <c r="AH1829">
        <v>137350</v>
      </c>
      <c r="AI1829">
        <v>0</v>
      </c>
      <c r="AJ1829">
        <v>0</v>
      </c>
      <c r="AK1829">
        <v>0</v>
      </c>
      <c r="AL1829">
        <v>8.6773000000000007</v>
      </c>
      <c r="AM1829">
        <v>30</v>
      </c>
      <c r="AN1829">
        <v>1</v>
      </c>
      <c r="AO1829">
        <v>6.9</v>
      </c>
      <c r="AP1829" t="s">
        <v>3200</v>
      </c>
    </row>
    <row r="1830" spans="1:42" x14ac:dyDescent="0.2">
      <c r="A1830" t="s">
        <v>1834</v>
      </c>
      <c r="B1830">
        <v>0</v>
      </c>
      <c r="C1830">
        <v>0</v>
      </c>
      <c r="D1830">
        <v>0</v>
      </c>
      <c r="E1830">
        <v>0</v>
      </c>
      <c r="F1830">
        <v>0</v>
      </c>
      <c r="G1830">
        <v>0</v>
      </c>
      <c r="H1830">
        <v>0</v>
      </c>
      <c r="I1830">
        <v>1481500</v>
      </c>
      <c r="J1830">
        <v>0</v>
      </c>
      <c r="K1830">
        <v>1458900</v>
      </c>
      <c r="L1830">
        <v>973770</v>
      </c>
      <c r="M1830">
        <v>0</v>
      </c>
      <c r="N1830">
        <v>1261500</v>
      </c>
      <c r="O1830">
        <v>1008800</v>
      </c>
      <c r="P1830">
        <v>0</v>
      </c>
      <c r="Q1830">
        <v>1061200</v>
      </c>
      <c r="R1830">
        <v>1656300</v>
      </c>
      <c r="S1830">
        <v>0</v>
      </c>
      <c r="T1830">
        <v>0</v>
      </c>
      <c r="U1830">
        <v>1713200</v>
      </c>
      <c r="V1830">
        <v>0</v>
      </c>
      <c r="W1830">
        <v>0</v>
      </c>
      <c r="X1830">
        <v>0</v>
      </c>
      <c r="Y1830">
        <v>0</v>
      </c>
      <c r="Z1830">
        <v>0</v>
      </c>
      <c r="AA1830">
        <v>0</v>
      </c>
      <c r="AB1830">
        <v>0</v>
      </c>
      <c r="AC1830">
        <v>2134200</v>
      </c>
      <c r="AD1830">
        <v>0</v>
      </c>
      <c r="AE1830">
        <v>1749000</v>
      </c>
      <c r="AF1830">
        <v>0</v>
      </c>
      <c r="AG1830">
        <v>0</v>
      </c>
      <c r="AH1830">
        <v>1168900</v>
      </c>
      <c r="AI1830">
        <v>926840</v>
      </c>
      <c r="AJ1830">
        <v>0</v>
      </c>
      <c r="AK1830">
        <v>1108800</v>
      </c>
      <c r="AL1830">
        <v>22.777000000000001</v>
      </c>
      <c r="AM1830">
        <v>52</v>
      </c>
      <c r="AN1830">
        <v>4</v>
      </c>
      <c r="AO1830">
        <v>19.8</v>
      </c>
      <c r="AP1830" t="s">
        <v>3201</v>
      </c>
    </row>
    <row r="1831" spans="1:42" x14ac:dyDescent="0.2">
      <c r="A1831" t="s">
        <v>1835</v>
      </c>
      <c r="B1831">
        <v>0</v>
      </c>
      <c r="C1831">
        <v>0</v>
      </c>
      <c r="D1831">
        <v>0</v>
      </c>
      <c r="E1831">
        <v>0</v>
      </c>
      <c r="F1831">
        <v>0</v>
      </c>
      <c r="G1831">
        <v>0</v>
      </c>
      <c r="H1831">
        <v>0</v>
      </c>
      <c r="I1831">
        <v>0</v>
      </c>
      <c r="J1831">
        <v>0</v>
      </c>
      <c r="K1831">
        <v>0</v>
      </c>
      <c r="L1831">
        <v>0</v>
      </c>
      <c r="M1831">
        <v>0</v>
      </c>
      <c r="N1831">
        <v>0</v>
      </c>
      <c r="O1831">
        <v>0</v>
      </c>
      <c r="P1831">
        <v>0</v>
      </c>
      <c r="Q1831">
        <v>0</v>
      </c>
      <c r="R1831">
        <v>0</v>
      </c>
      <c r="S1831">
        <v>0</v>
      </c>
      <c r="T1831">
        <v>0</v>
      </c>
      <c r="U1831">
        <v>0</v>
      </c>
      <c r="V1831">
        <v>0</v>
      </c>
      <c r="W1831">
        <v>0</v>
      </c>
      <c r="X1831">
        <v>0</v>
      </c>
      <c r="Y1831">
        <v>424960</v>
      </c>
      <c r="Z1831">
        <v>0</v>
      </c>
      <c r="AA1831">
        <v>0</v>
      </c>
      <c r="AB1831">
        <v>0</v>
      </c>
      <c r="AC1831">
        <v>0</v>
      </c>
      <c r="AD1831">
        <v>0</v>
      </c>
      <c r="AE1831">
        <v>0</v>
      </c>
      <c r="AF1831">
        <v>790700</v>
      </c>
      <c r="AG1831">
        <v>0</v>
      </c>
      <c r="AH1831">
        <v>0</v>
      </c>
      <c r="AI1831">
        <v>0</v>
      </c>
      <c r="AJ1831">
        <v>579730</v>
      </c>
      <c r="AK1831">
        <v>594830</v>
      </c>
      <c r="AL1831">
        <v>14.265000000000001</v>
      </c>
      <c r="AM1831">
        <v>46</v>
      </c>
      <c r="AN1831">
        <v>5</v>
      </c>
      <c r="AO1831">
        <v>10.199999999999999</v>
      </c>
      <c r="AP1831" t="s">
        <v>2887</v>
      </c>
    </row>
    <row r="1832" spans="1:42" x14ac:dyDescent="0.2">
      <c r="A1832" t="s">
        <v>1836</v>
      </c>
      <c r="B1832">
        <v>0</v>
      </c>
      <c r="C1832">
        <v>0</v>
      </c>
      <c r="D1832">
        <v>0</v>
      </c>
      <c r="E1832">
        <v>854660</v>
      </c>
      <c r="F1832">
        <v>1010300</v>
      </c>
      <c r="G1832">
        <v>926740</v>
      </c>
      <c r="H1832">
        <v>907610</v>
      </c>
      <c r="I1832">
        <v>826320</v>
      </c>
      <c r="J1832">
        <v>1005300</v>
      </c>
      <c r="K1832">
        <v>766100</v>
      </c>
      <c r="L1832">
        <v>1003900</v>
      </c>
      <c r="M1832">
        <v>979400</v>
      </c>
      <c r="N1832">
        <v>0</v>
      </c>
      <c r="O1832">
        <v>592100</v>
      </c>
      <c r="P1832">
        <v>712350</v>
      </c>
      <c r="Q1832">
        <v>927400</v>
      </c>
      <c r="R1832">
        <v>771550</v>
      </c>
      <c r="S1832">
        <v>565800</v>
      </c>
      <c r="T1832">
        <v>0</v>
      </c>
      <c r="U1832">
        <v>957000</v>
      </c>
      <c r="V1832">
        <v>0</v>
      </c>
      <c r="W1832">
        <v>455260</v>
      </c>
      <c r="X1832">
        <v>736330</v>
      </c>
      <c r="Y1832">
        <v>658830</v>
      </c>
      <c r="Z1832">
        <v>0</v>
      </c>
      <c r="AA1832">
        <v>0</v>
      </c>
      <c r="AB1832">
        <v>932850</v>
      </c>
      <c r="AC1832">
        <v>0</v>
      </c>
      <c r="AD1832">
        <v>885050</v>
      </c>
      <c r="AE1832">
        <v>0</v>
      </c>
      <c r="AF1832">
        <v>907740</v>
      </c>
      <c r="AG1832">
        <v>0</v>
      </c>
      <c r="AH1832">
        <v>548310</v>
      </c>
      <c r="AI1832">
        <v>0</v>
      </c>
      <c r="AJ1832">
        <v>0</v>
      </c>
      <c r="AK1832">
        <v>970760</v>
      </c>
      <c r="AL1832">
        <v>61.088999999999999</v>
      </c>
      <c r="AM1832">
        <v>73</v>
      </c>
      <c r="AN1832">
        <v>4</v>
      </c>
      <c r="AO1832">
        <v>65.7</v>
      </c>
      <c r="AP1832" t="s">
        <v>2675</v>
      </c>
    </row>
    <row r="1833" spans="1:42" x14ac:dyDescent="0.2">
      <c r="A1833" t="s">
        <v>1837</v>
      </c>
      <c r="B1833">
        <v>0</v>
      </c>
      <c r="C1833">
        <v>0</v>
      </c>
      <c r="D1833">
        <v>0</v>
      </c>
      <c r="E1833">
        <v>0</v>
      </c>
      <c r="F1833">
        <v>0</v>
      </c>
      <c r="G1833">
        <v>0</v>
      </c>
      <c r="H1833">
        <v>0</v>
      </c>
      <c r="I1833">
        <v>0</v>
      </c>
      <c r="J1833">
        <v>0</v>
      </c>
      <c r="K1833">
        <v>0</v>
      </c>
      <c r="L1833">
        <v>0</v>
      </c>
      <c r="M1833">
        <v>0</v>
      </c>
      <c r="N1833">
        <v>0</v>
      </c>
      <c r="O1833">
        <v>0</v>
      </c>
      <c r="P1833">
        <v>0</v>
      </c>
      <c r="Q1833">
        <v>0</v>
      </c>
      <c r="R1833">
        <v>0</v>
      </c>
      <c r="S1833">
        <v>0</v>
      </c>
      <c r="T1833">
        <v>0</v>
      </c>
      <c r="U1833">
        <v>0</v>
      </c>
      <c r="V1833">
        <v>0</v>
      </c>
      <c r="W1833">
        <v>983440</v>
      </c>
      <c r="X1833">
        <v>0</v>
      </c>
      <c r="Y1833">
        <v>995940</v>
      </c>
      <c r="Z1833">
        <v>0</v>
      </c>
      <c r="AA1833">
        <v>0</v>
      </c>
      <c r="AB1833">
        <v>0</v>
      </c>
      <c r="AC1833">
        <v>0</v>
      </c>
      <c r="AD1833">
        <v>0</v>
      </c>
      <c r="AE1833">
        <v>0</v>
      </c>
      <c r="AF1833">
        <v>0</v>
      </c>
      <c r="AG1833">
        <v>0</v>
      </c>
      <c r="AH1833">
        <v>0</v>
      </c>
      <c r="AI1833">
        <v>1292900</v>
      </c>
      <c r="AJ1833">
        <v>1288200</v>
      </c>
      <c r="AK1833">
        <v>1091300</v>
      </c>
      <c r="AL1833">
        <v>113.86</v>
      </c>
      <c r="AM1833">
        <v>19</v>
      </c>
      <c r="AN1833">
        <v>7</v>
      </c>
      <c r="AO1833">
        <v>21.6</v>
      </c>
      <c r="AP1833" t="s">
        <v>2644</v>
      </c>
    </row>
    <row r="1834" spans="1:42" x14ac:dyDescent="0.2">
      <c r="A1834" t="s">
        <v>1838</v>
      </c>
      <c r="B1834">
        <v>0</v>
      </c>
      <c r="C1834">
        <v>0</v>
      </c>
      <c r="D1834">
        <v>0</v>
      </c>
      <c r="E1834">
        <v>0</v>
      </c>
      <c r="F1834">
        <v>0</v>
      </c>
      <c r="G1834">
        <v>0</v>
      </c>
      <c r="H1834">
        <v>0</v>
      </c>
      <c r="I1834">
        <v>0</v>
      </c>
      <c r="J1834">
        <v>0</v>
      </c>
      <c r="K1834">
        <v>0</v>
      </c>
      <c r="L1834">
        <v>0</v>
      </c>
      <c r="M1834">
        <v>0</v>
      </c>
      <c r="N1834">
        <v>0</v>
      </c>
      <c r="O1834">
        <v>0</v>
      </c>
      <c r="P1834">
        <v>0</v>
      </c>
      <c r="Q1834">
        <v>0</v>
      </c>
      <c r="R1834">
        <v>0</v>
      </c>
      <c r="S1834">
        <v>0</v>
      </c>
      <c r="T1834">
        <v>0</v>
      </c>
      <c r="U1834">
        <v>0</v>
      </c>
      <c r="V1834">
        <v>0</v>
      </c>
      <c r="W1834">
        <v>310350</v>
      </c>
      <c r="X1834">
        <v>0</v>
      </c>
      <c r="Y1834">
        <v>0</v>
      </c>
      <c r="Z1834">
        <v>0</v>
      </c>
      <c r="AA1834">
        <v>0</v>
      </c>
      <c r="AB1834">
        <v>0</v>
      </c>
      <c r="AC1834">
        <v>0</v>
      </c>
      <c r="AD1834">
        <v>0</v>
      </c>
      <c r="AE1834">
        <v>0</v>
      </c>
      <c r="AF1834">
        <v>0</v>
      </c>
      <c r="AG1834">
        <v>413680</v>
      </c>
      <c r="AH1834">
        <v>370370</v>
      </c>
      <c r="AI1834">
        <v>0</v>
      </c>
      <c r="AJ1834">
        <v>0</v>
      </c>
      <c r="AK1834">
        <v>0</v>
      </c>
      <c r="AL1834">
        <v>48.808999999999997</v>
      </c>
      <c r="AM1834">
        <v>32</v>
      </c>
      <c r="AN1834">
        <v>2</v>
      </c>
      <c r="AO1834">
        <v>4.5</v>
      </c>
      <c r="AP1834" t="s">
        <v>2584</v>
      </c>
    </row>
    <row r="1835" spans="1:42" x14ac:dyDescent="0.2">
      <c r="A1835" t="s">
        <v>1839</v>
      </c>
      <c r="B1835">
        <v>0</v>
      </c>
      <c r="C1835">
        <v>0</v>
      </c>
      <c r="D1835">
        <v>0</v>
      </c>
      <c r="E1835">
        <v>0</v>
      </c>
      <c r="F1835">
        <v>0</v>
      </c>
      <c r="G1835">
        <v>0</v>
      </c>
      <c r="H1835">
        <v>0</v>
      </c>
      <c r="I1835">
        <v>0</v>
      </c>
      <c r="J1835">
        <v>0</v>
      </c>
      <c r="K1835">
        <v>0</v>
      </c>
      <c r="L1835">
        <v>0</v>
      </c>
      <c r="M1835">
        <v>0</v>
      </c>
      <c r="N1835">
        <v>0</v>
      </c>
      <c r="O1835">
        <v>0</v>
      </c>
      <c r="P1835">
        <v>0</v>
      </c>
      <c r="Q1835">
        <v>0</v>
      </c>
      <c r="R1835">
        <v>0</v>
      </c>
      <c r="S1835">
        <v>0</v>
      </c>
      <c r="T1835">
        <v>0</v>
      </c>
      <c r="U1835">
        <v>0</v>
      </c>
      <c r="V1835">
        <v>0</v>
      </c>
      <c r="W1835">
        <v>0</v>
      </c>
      <c r="X1835">
        <v>0</v>
      </c>
      <c r="Y1835">
        <v>0</v>
      </c>
      <c r="Z1835">
        <v>0</v>
      </c>
      <c r="AA1835">
        <v>0</v>
      </c>
      <c r="AB1835">
        <v>0</v>
      </c>
      <c r="AC1835">
        <v>0</v>
      </c>
      <c r="AD1835">
        <v>114970</v>
      </c>
      <c r="AE1835">
        <v>0</v>
      </c>
      <c r="AF1835">
        <v>0</v>
      </c>
      <c r="AG1835">
        <v>0</v>
      </c>
      <c r="AH1835">
        <v>0</v>
      </c>
      <c r="AI1835">
        <v>0</v>
      </c>
      <c r="AJ1835">
        <v>0</v>
      </c>
      <c r="AK1835">
        <v>0</v>
      </c>
      <c r="AL1835">
        <v>3.6968999999999999</v>
      </c>
      <c r="AM1835">
        <v>6</v>
      </c>
      <c r="AN1835">
        <v>2</v>
      </c>
      <c r="AO1835">
        <v>3.8</v>
      </c>
      <c r="AP1835" t="s">
        <v>2594</v>
      </c>
    </row>
    <row r="1836" spans="1:42" x14ac:dyDescent="0.2">
      <c r="A1836" t="s">
        <v>1840</v>
      </c>
      <c r="B1836">
        <v>0</v>
      </c>
      <c r="C1836">
        <v>0</v>
      </c>
      <c r="D1836">
        <v>0</v>
      </c>
      <c r="E1836">
        <v>0</v>
      </c>
      <c r="F1836">
        <v>132150</v>
      </c>
      <c r="G1836">
        <v>0</v>
      </c>
      <c r="H1836">
        <v>0</v>
      </c>
      <c r="I1836">
        <v>0</v>
      </c>
      <c r="J1836">
        <v>0</v>
      </c>
      <c r="K1836">
        <v>0</v>
      </c>
      <c r="L1836">
        <v>0</v>
      </c>
      <c r="M1836">
        <v>0</v>
      </c>
      <c r="N1836">
        <v>0</v>
      </c>
      <c r="O1836">
        <v>0</v>
      </c>
      <c r="P1836">
        <v>0</v>
      </c>
      <c r="Q1836">
        <v>0</v>
      </c>
      <c r="R1836">
        <v>0</v>
      </c>
      <c r="S1836">
        <v>0</v>
      </c>
      <c r="T1836">
        <v>0</v>
      </c>
      <c r="U1836">
        <v>0</v>
      </c>
      <c r="V1836">
        <v>0</v>
      </c>
      <c r="W1836">
        <v>0</v>
      </c>
      <c r="X1836">
        <v>0</v>
      </c>
      <c r="Y1836">
        <v>0</v>
      </c>
      <c r="Z1836">
        <v>0</v>
      </c>
      <c r="AA1836">
        <v>0</v>
      </c>
      <c r="AB1836">
        <v>0</v>
      </c>
      <c r="AC1836">
        <v>0</v>
      </c>
      <c r="AD1836">
        <v>0</v>
      </c>
      <c r="AE1836">
        <v>0</v>
      </c>
      <c r="AF1836">
        <v>0</v>
      </c>
      <c r="AG1836">
        <v>0</v>
      </c>
      <c r="AH1836">
        <v>0</v>
      </c>
      <c r="AI1836">
        <v>0</v>
      </c>
      <c r="AJ1836">
        <v>0</v>
      </c>
      <c r="AK1836">
        <v>0</v>
      </c>
      <c r="AL1836">
        <v>3.0312000000000001</v>
      </c>
      <c r="AM1836">
        <v>2</v>
      </c>
      <c r="AN1836">
        <v>2</v>
      </c>
      <c r="AO1836">
        <v>4.5</v>
      </c>
      <c r="AP1836" t="s">
        <v>2584</v>
      </c>
    </row>
    <row r="1837" spans="1:42" x14ac:dyDescent="0.2">
      <c r="A1837" t="s">
        <v>1841</v>
      </c>
      <c r="B1837">
        <v>3666000</v>
      </c>
      <c r="C1837">
        <v>5888700</v>
      </c>
      <c r="D1837">
        <v>6191100</v>
      </c>
      <c r="E1837">
        <v>5568400</v>
      </c>
      <c r="F1837">
        <v>5407700</v>
      </c>
      <c r="G1837">
        <v>5386500</v>
      </c>
      <c r="H1837">
        <v>7680900</v>
      </c>
      <c r="I1837">
        <v>4932000</v>
      </c>
      <c r="J1837">
        <v>5713400</v>
      </c>
      <c r="K1837">
        <v>4928900</v>
      </c>
      <c r="L1837">
        <v>4679800</v>
      </c>
      <c r="M1837">
        <v>4693300</v>
      </c>
      <c r="N1837">
        <v>7421800</v>
      </c>
      <c r="O1837">
        <v>6103200</v>
      </c>
      <c r="P1837">
        <v>5325500</v>
      </c>
      <c r="Q1837">
        <v>7212000</v>
      </c>
      <c r="R1837">
        <v>7049400</v>
      </c>
      <c r="S1837">
        <v>6471200</v>
      </c>
      <c r="T1837">
        <v>6231500</v>
      </c>
      <c r="U1837">
        <v>6636000</v>
      </c>
      <c r="V1837">
        <v>7878500</v>
      </c>
      <c r="W1837">
        <v>7498200</v>
      </c>
      <c r="X1837">
        <v>6725100</v>
      </c>
      <c r="Y1837">
        <v>8734800</v>
      </c>
      <c r="Z1837">
        <v>5991100</v>
      </c>
      <c r="AA1837">
        <v>5708300</v>
      </c>
      <c r="AB1837">
        <v>3249000</v>
      </c>
      <c r="AC1837">
        <v>7522300</v>
      </c>
      <c r="AD1837">
        <v>7428100</v>
      </c>
      <c r="AE1837">
        <v>5388900</v>
      </c>
      <c r="AF1837">
        <v>5681100</v>
      </c>
      <c r="AG1837">
        <v>5648400</v>
      </c>
      <c r="AH1837">
        <v>7010000</v>
      </c>
      <c r="AI1837">
        <v>7945700</v>
      </c>
      <c r="AJ1837">
        <v>9415400</v>
      </c>
      <c r="AK1837">
        <v>6469400</v>
      </c>
      <c r="AL1837">
        <v>232.76</v>
      </c>
      <c r="AM1837">
        <v>322</v>
      </c>
      <c r="AN1837">
        <v>14</v>
      </c>
      <c r="AO1837">
        <v>46.6</v>
      </c>
      <c r="AP1837" t="s">
        <v>2727</v>
      </c>
    </row>
    <row r="1838" spans="1:42" x14ac:dyDescent="0.2">
      <c r="A1838" t="s">
        <v>1842</v>
      </c>
      <c r="B1838">
        <v>3449600</v>
      </c>
      <c r="C1838">
        <v>3660700</v>
      </c>
      <c r="D1838">
        <v>3939500</v>
      </c>
      <c r="E1838">
        <v>3613200</v>
      </c>
      <c r="F1838">
        <v>3200300</v>
      </c>
      <c r="G1838">
        <v>3038300</v>
      </c>
      <c r="H1838">
        <v>2906700</v>
      </c>
      <c r="I1838">
        <v>3535600</v>
      </c>
      <c r="J1838">
        <v>2942300</v>
      </c>
      <c r="K1838">
        <v>3353900</v>
      </c>
      <c r="L1838">
        <v>2907300</v>
      </c>
      <c r="M1838">
        <v>3225000</v>
      </c>
      <c r="N1838">
        <v>3279200</v>
      </c>
      <c r="O1838">
        <v>2843800</v>
      </c>
      <c r="P1838">
        <v>3310800</v>
      </c>
      <c r="Q1838">
        <v>3415400</v>
      </c>
      <c r="R1838">
        <v>3305400</v>
      </c>
      <c r="S1838">
        <v>3483700</v>
      </c>
      <c r="T1838">
        <v>3581400</v>
      </c>
      <c r="U1838">
        <v>2291000</v>
      </c>
      <c r="V1838">
        <v>3413700</v>
      </c>
      <c r="W1838">
        <v>3523100</v>
      </c>
      <c r="X1838">
        <v>3365100</v>
      </c>
      <c r="Y1838">
        <v>3109800</v>
      </c>
      <c r="Z1838">
        <v>3525300</v>
      </c>
      <c r="AA1838">
        <v>3147600</v>
      </c>
      <c r="AB1838">
        <v>2886500</v>
      </c>
      <c r="AC1838">
        <v>4019800</v>
      </c>
      <c r="AD1838">
        <v>2794000</v>
      </c>
      <c r="AE1838">
        <v>3531000</v>
      </c>
      <c r="AF1838">
        <v>3171300</v>
      </c>
      <c r="AG1838">
        <v>3453500</v>
      </c>
      <c r="AH1838">
        <v>3052700</v>
      </c>
      <c r="AI1838">
        <v>3248700</v>
      </c>
      <c r="AJ1838">
        <v>3112200</v>
      </c>
      <c r="AK1838">
        <v>2838600</v>
      </c>
      <c r="AL1838">
        <v>248.78</v>
      </c>
      <c r="AM1838">
        <v>250</v>
      </c>
      <c r="AN1838">
        <v>12</v>
      </c>
      <c r="AO1838">
        <v>44.8</v>
      </c>
      <c r="AP1838" t="s">
        <v>2708</v>
      </c>
    </row>
    <row r="1839" spans="1:42" x14ac:dyDescent="0.2">
      <c r="A1839" t="s">
        <v>1843</v>
      </c>
      <c r="B1839">
        <v>6868200</v>
      </c>
      <c r="C1839">
        <v>0</v>
      </c>
      <c r="D1839">
        <v>0</v>
      </c>
      <c r="E1839">
        <v>0</v>
      </c>
      <c r="F1839">
        <v>0</v>
      </c>
      <c r="G1839">
        <v>0</v>
      </c>
      <c r="H1839">
        <v>0</v>
      </c>
      <c r="I1839">
        <v>0</v>
      </c>
      <c r="J1839">
        <v>0</v>
      </c>
      <c r="K1839">
        <v>0</v>
      </c>
      <c r="L1839">
        <v>0</v>
      </c>
      <c r="M1839">
        <v>0</v>
      </c>
      <c r="N1839">
        <v>0</v>
      </c>
      <c r="O1839">
        <v>2812900</v>
      </c>
      <c r="P1839">
        <v>0</v>
      </c>
      <c r="Q1839">
        <v>1037800</v>
      </c>
      <c r="R1839">
        <v>3038500</v>
      </c>
      <c r="S1839">
        <v>0</v>
      </c>
      <c r="T1839">
        <v>0</v>
      </c>
      <c r="U1839">
        <v>2144200</v>
      </c>
      <c r="V1839">
        <v>3341900</v>
      </c>
      <c r="W1839">
        <v>3720500</v>
      </c>
      <c r="X1839">
        <v>2935100</v>
      </c>
      <c r="Y1839">
        <v>3243800</v>
      </c>
      <c r="Z1839">
        <v>0</v>
      </c>
      <c r="AA1839">
        <v>0</v>
      </c>
      <c r="AB1839">
        <v>0</v>
      </c>
      <c r="AC1839">
        <v>0</v>
      </c>
      <c r="AD1839">
        <v>6188900</v>
      </c>
      <c r="AE1839">
        <v>0</v>
      </c>
      <c r="AF1839">
        <v>0</v>
      </c>
      <c r="AG1839">
        <v>0</v>
      </c>
      <c r="AH1839">
        <v>633910</v>
      </c>
      <c r="AI1839">
        <v>8498300</v>
      </c>
      <c r="AJ1839">
        <v>5511500</v>
      </c>
      <c r="AK1839">
        <v>6882900</v>
      </c>
      <c r="AL1839">
        <v>137.32</v>
      </c>
      <c r="AM1839">
        <v>100</v>
      </c>
      <c r="AN1839">
        <v>12</v>
      </c>
      <c r="AO1839">
        <v>31.4</v>
      </c>
      <c r="AP1839" t="s">
        <v>2584</v>
      </c>
    </row>
    <row r="1840" spans="1:42" x14ac:dyDescent="0.2">
      <c r="A1840" t="s">
        <v>1844</v>
      </c>
      <c r="B1840">
        <v>0</v>
      </c>
      <c r="C1840">
        <v>0</v>
      </c>
      <c r="D1840">
        <v>0</v>
      </c>
      <c r="E1840">
        <v>0</v>
      </c>
      <c r="F1840">
        <v>0</v>
      </c>
      <c r="G1840">
        <v>0</v>
      </c>
      <c r="H1840">
        <v>0</v>
      </c>
      <c r="I1840">
        <v>0</v>
      </c>
      <c r="J1840">
        <v>0</v>
      </c>
      <c r="K1840">
        <v>0</v>
      </c>
      <c r="L1840">
        <v>0</v>
      </c>
      <c r="M1840">
        <v>0</v>
      </c>
      <c r="N1840">
        <v>0</v>
      </c>
      <c r="O1840">
        <v>0</v>
      </c>
      <c r="P1840">
        <v>0</v>
      </c>
      <c r="Q1840">
        <v>0</v>
      </c>
      <c r="R1840">
        <v>0</v>
      </c>
      <c r="S1840">
        <v>0</v>
      </c>
      <c r="T1840">
        <v>0</v>
      </c>
      <c r="U1840">
        <v>0</v>
      </c>
      <c r="V1840">
        <v>0</v>
      </c>
      <c r="W1840">
        <v>0</v>
      </c>
      <c r="X1840">
        <v>0</v>
      </c>
      <c r="Y1840">
        <v>0</v>
      </c>
      <c r="Z1840">
        <v>0</v>
      </c>
      <c r="AA1840">
        <v>0</v>
      </c>
      <c r="AB1840">
        <v>0</v>
      </c>
      <c r="AC1840">
        <v>0</v>
      </c>
      <c r="AD1840">
        <v>0</v>
      </c>
      <c r="AE1840">
        <v>0</v>
      </c>
      <c r="AF1840">
        <v>0</v>
      </c>
      <c r="AG1840">
        <v>0</v>
      </c>
      <c r="AH1840">
        <v>66955</v>
      </c>
      <c r="AI1840">
        <v>0</v>
      </c>
      <c r="AJ1840">
        <v>0</v>
      </c>
      <c r="AK1840">
        <v>0</v>
      </c>
      <c r="AL1840">
        <v>66.144999999999996</v>
      </c>
      <c r="AM1840">
        <v>24</v>
      </c>
      <c r="AN1840">
        <v>1</v>
      </c>
      <c r="AO1840">
        <v>4.3</v>
      </c>
      <c r="AP1840" t="s">
        <v>2708</v>
      </c>
    </row>
    <row r="1841" spans="1:42" x14ac:dyDescent="0.2">
      <c r="A1841" t="s">
        <v>1845</v>
      </c>
      <c r="B1841">
        <v>1321500</v>
      </c>
      <c r="C1841">
        <v>2552500</v>
      </c>
      <c r="D1841">
        <v>3433300</v>
      </c>
      <c r="E1841">
        <v>2877900</v>
      </c>
      <c r="F1841">
        <v>1836000</v>
      </c>
      <c r="G1841">
        <v>1833300</v>
      </c>
      <c r="H1841">
        <v>2160300</v>
      </c>
      <c r="I1841">
        <v>1465900</v>
      </c>
      <c r="J1841">
        <v>1234800</v>
      </c>
      <c r="K1841">
        <v>1953200</v>
      </c>
      <c r="L1841">
        <v>1807600</v>
      </c>
      <c r="M1841">
        <v>1603100</v>
      </c>
      <c r="N1841">
        <v>0</v>
      </c>
      <c r="O1841">
        <v>1533700</v>
      </c>
      <c r="P1841">
        <v>1154400</v>
      </c>
      <c r="Q1841">
        <v>846430</v>
      </c>
      <c r="R1841">
        <v>1833200</v>
      </c>
      <c r="S1841">
        <v>1298300</v>
      </c>
      <c r="T1841">
        <v>2921300</v>
      </c>
      <c r="U1841">
        <v>2164700</v>
      </c>
      <c r="V1841">
        <v>0</v>
      </c>
      <c r="W1841">
        <v>0</v>
      </c>
      <c r="X1841">
        <v>1080100</v>
      </c>
      <c r="Y1841">
        <v>0</v>
      </c>
      <c r="Z1841">
        <v>1735600</v>
      </c>
      <c r="AA1841">
        <v>1957400</v>
      </c>
      <c r="AB1841">
        <v>2867800</v>
      </c>
      <c r="AC1841">
        <v>975890</v>
      </c>
      <c r="AD1841">
        <v>961290</v>
      </c>
      <c r="AE1841">
        <v>2138500</v>
      </c>
      <c r="AF1841">
        <v>2018800</v>
      </c>
      <c r="AG1841">
        <v>2858600</v>
      </c>
      <c r="AH1841">
        <v>2656300</v>
      </c>
      <c r="AI1841">
        <v>664260</v>
      </c>
      <c r="AJ1841">
        <v>522700</v>
      </c>
      <c r="AK1841">
        <v>0</v>
      </c>
      <c r="AL1841">
        <v>76.72</v>
      </c>
      <c r="AM1841">
        <v>140</v>
      </c>
      <c r="AN1841">
        <v>4</v>
      </c>
      <c r="AO1841">
        <v>54.9</v>
      </c>
      <c r="AP1841" t="s">
        <v>2640</v>
      </c>
    </row>
    <row r="1842" spans="1:42" x14ac:dyDescent="0.2">
      <c r="A1842" t="s">
        <v>1846</v>
      </c>
      <c r="B1842">
        <v>3136800</v>
      </c>
      <c r="C1842">
        <v>3227200</v>
      </c>
      <c r="D1842">
        <v>2809800</v>
      </c>
      <c r="E1842">
        <v>3096600</v>
      </c>
      <c r="F1842">
        <v>4303000</v>
      </c>
      <c r="G1842">
        <v>4088900</v>
      </c>
      <c r="H1842">
        <v>3939300</v>
      </c>
      <c r="I1842">
        <v>3860000</v>
      </c>
      <c r="J1842">
        <v>3688100</v>
      </c>
      <c r="K1842">
        <v>3543800</v>
      </c>
      <c r="L1842">
        <v>3834700</v>
      </c>
      <c r="M1842">
        <v>3541500</v>
      </c>
      <c r="N1842">
        <v>3328600</v>
      </c>
      <c r="O1842">
        <v>3352100</v>
      </c>
      <c r="P1842">
        <v>3040900</v>
      </c>
      <c r="Q1842">
        <v>2925000</v>
      </c>
      <c r="R1842">
        <v>3145000</v>
      </c>
      <c r="S1842">
        <v>3225500</v>
      </c>
      <c r="T1842">
        <v>3105700</v>
      </c>
      <c r="U1842">
        <v>2725900</v>
      </c>
      <c r="V1842">
        <v>3639700</v>
      </c>
      <c r="W1842">
        <v>3211000</v>
      </c>
      <c r="X1842">
        <v>3402300</v>
      </c>
      <c r="Y1842">
        <v>3785700</v>
      </c>
      <c r="Z1842">
        <v>4392400</v>
      </c>
      <c r="AA1842">
        <v>3537900</v>
      </c>
      <c r="AB1842">
        <v>3431600</v>
      </c>
      <c r="AC1842">
        <v>3562900</v>
      </c>
      <c r="AD1842">
        <v>3223100</v>
      </c>
      <c r="AE1842">
        <v>3660000</v>
      </c>
      <c r="AF1842">
        <v>3736300</v>
      </c>
      <c r="AG1842">
        <v>2667100</v>
      </c>
      <c r="AH1842">
        <v>3752400</v>
      </c>
      <c r="AI1842">
        <v>3676600</v>
      </c>
      <c r="AJ1842">
        <v>3285300</v>
      </c>
      <c r="AK1842">
        <v>3412300</v>
      </c>
      <c r="AL1842">
        <v>175.58</v>
      </c>
      <c r="AM1842">
        <v>225</v>
      </c>
      <c r="AN1842">
        <v>9</v>
      </c>
      <c r="AO1842">
        <v>45.6</v>
      </c>
      <c r="AP1842" t="s">
        <v>2584</v>
      </c>
    </row>
    <row r="1843" spans="1:42" x14ac:dyDescent="0.2">
      <c r="A1843" t="s">
        <v>1847</v>
      </c>
      <c r="B1843">
        <v>0</v>
      </c>
      <c r="C1843">
        <v>0</v>
      </c>
      <c r="D1843">
        <v>0</v>
      </c>
      <c r="E1843">
        <v>0</v>
      </c>
      <c r="F1843">
        <v>0</v>
      </c>
      <c r="G1843">
        <v>0</v>
      </c>
      <c r="H1843">
        <v>0</v>
      </c>
      <c r="I1843">
        <v>0</v>
      </c>
      <c r="J1843">
        <v>0</v>
      </c>
      <c r="K1843">
        <v>0</v>
      </c>
      <c r="L1843">
        <v>0</v>
      </c>
      <c r="M1843">
        <v>0</v>
      </c>
      <c r="N1843">
        <v>0</v>
      </c>
      <c r="O1843">
        <v>0</v>
      </c>
      <c r="P1843">
        <v>0</v>
      </c>
      <c r="Q1843">
        <v>0</v>
      </c>
      <c r="R1843">
        <v>0</v>
      </c>
      <c r="S1843">
        <v>0</v>
      </c>
      <c r="T1843">
        <v>0</v>
      </c>
      <c r="U1843">
        <v>0</v>
      </c>
      <c r="V1843">
        <v>0</v>
      </c>
      <c r="W1843">
        <v>0</v>
      </c>
      <c r="X1843">
        <v>0</v>
      </c>
      <c r="Y1843">
        <v>0</v>
      </c>
      <c r="Z1843">
        <v>0</v>
      </c>
      <c r="AA1843">
        <v>0</v>
      </c>
      <c r="AB1843">
        <v>0</v>
      </c>
      <c r="AC1843">
        <v>9201.4</v>
      </c>
      <c r="AD1843">
        <v>0</v>
      </c>
      <c r="AE1843">
        <v>0</v>
      </c>
      <c r="AF1843">
        <v>0</v>
      </c>
      <c r="AG1843">
        <v>0</v>
      </c>
      <c r="AH1843">
        <v>0</v>
      </c>
      <c r="AI1843">
        <v>0</v>
      </c>
      <c r="AJ1843">
        <v>0</v>
      </c>
      <c r="AK1843">
        <v>0</v>
      </c>
      <c r="AL1843">
        <v>6.0488999999999997</v>
      </c>
      <c r="AM1843">
        <v>14</v>
      </c>
      <c r="AN1843">
        <v>2</v>
      </c>
      <c r="AO1843">
        <v>15.6</v>
      </c>
      <c r="AP1843" t="s">
        <v>2584</v>
      </c>
    </row>
    <row r="1844" spans="1:42" x14ac:dyDescent="0.2">
      <c r="A1844" t="s">
        <v>1848</v>
      </c>
      <c r="B1844">
        <v>6364600</v>
      </c>
      <c r="C1844">
        <v>4309100</v>
      </c>
      <c r="D1844">
        <v>4267100</v>
      </c>
      <c r="E1844">
        <v>4343900</v>
      </c>
      <c r="F1844">
        <v>3955300</v>
      </c>
      <c r="G1844">
        <v>3818100</v>
      </c>
      <c r="H1844">
        <v>4212400</v>
      </c>
      <c r="I1844">
        <v>4307500</v>
      </c>
      <c r="J1844">
        <v>3612100</v>
      </c>
      <c r="K1844">
        <v>4241300</v>
      </c>
      <c r="L1844">
        <v>3309700</v>
      </c>
      <c r="M1844">
        <v>3403900</v>
      </c>
      <c r="N1844">
        <v>4408600</v>
      </c>
      <c r="O1844">
        <v>3595000</v>
      </c>
      <c r="P1844">
        <v>4011900</v>
      </c>
      <c r="Q1844">
        <v>4416100</v>
      </c>
      <c r="R1844">
        <v>3812900</v>
      </c>
      <c r="S1844">
        <v>3543500</v>
      </c>
      <c r="T1844">
        <v>4080900</v>
      </c>
      <c r="U1844">
        <v>3840900</v>
      </c>
      <c r="V1844">
        <v>2929800</v>
      </c>
      <c r="W1844">
        <v>2941400</v>
      </c>
      <c r="X1844">
        <v>3045300</v>
      </c>
      <c r="Y1844">
        <v>2906800</v>
      </c>
      <c r="Z1844">
        <v>3908600</v>
      </c>
      <c r="AA1844">
        <v>3302600</v>
      </c>
      <c r="AB1844">
        <v>3280900</v>
      </c>
      <c r="AC1844">
        <v>4359300</v>
      </c>
      <c r="AD1844">
        <v>2458100</v>
      </c>
      <c r="AE1844">
        <v>2834400</v>
      </c>
      <c r="AF1844">
        <v>3139700</v>
      </c>
      <c r="AG1844">
        <v>3348700</v>
      </c>
      <c r="AH1844">
        <v>3300800</v>
      </c>
      <c r="AI1844">
        <v>3092100</v>
      </c>
      <c r="AJ1844">
        <v>2710400</v>
      </c>
      <c r="AK1844">
        <v>2460100</v>
      </c>
      <c r="AL1844">
        <v>200.03</v>
      </c>
      <c r="AM1844">
        <v>215</v>
      </c>
      <c r="AN1844">
        <v>6</v>
      </c>
      <c r="AO1844">
        <v>21.6</v>
      </c>
      <c r="AP1844" t="s">
        <v>2584</v>
      </c>
    </row>
    <row r="1845" spans="1:42" x14ac:dyDescent="0.2">
      <c r="A1845" t="s">
        <v>1849</v>
      </c>
      <c r="B1845">
        <v>6920300</v>
      </c>
      <c r="C1845">
        <v>5601000</v>
      </c>
      <c r="D1845">
        <v>5939700</v>
      </c>
      <c r="E1845">
        <v>4834000</v>
      </c>
      <c r="F1845">
        <v>5027100</v>
      </c>
      <c r="G1845">
        <v>5841900</v>
      </c>
      <c r="H1845">
        <v>5790200</v>
      </c>
      <c r="I1845">
        <v>6331900</v>
      </c>
      <c r="J1845">
        <v>5691500</v>
      </c>
      <c r="K1845">
        <v>6624300</v>
      </c>
      <c r="L1845">
        <v>2856600</v>
      </c>
      <c r="M1845">
        <v>4461400</v>
      </c>
      <c r="N1845">
        <v>5218500</v>
      </c>
      <c r="O1845">
        <v>4843700</v>
      </c>
      <c r="P1845">
        <v>5694500</v>
      </c>
      <c r="Q1845">
        <v>5206200</v>
      </c>
      <c r="R1845">
        <v>4170800</v>
      </c>
      <c r="S1845">
        <v>5740400</v>
      </c>
      <c r="T1845">
        <v>3379700</v>
      </c>
      <c r="U1845">
        <v>5357300</v>
      </c>
      <c r="V1845">
        <v>5097100</v>
      </c>
      <c r="W1845">
        <v>4761000</v>
      </c>
      <c r="X1845">
        <v>5315500</v>
      </c>
      <c r="Y1845">
        <v>4597000</v>
      </c>
      <c r="Z1845">
        <v>4845200</v>
      </c>
      <c r="AA1845">
        <v>4875200</v>
      </c>
      <c r="AB1845">
        <v>5617900</v>
      </c>
      <c r="AC1845">
        <v>6696800</v>
      </c>
      <c r="AD1845">
        <v>5100800</v>
      </c>
      <c r="AE1845">
        <v>4733900</v>
      </c>
      <c r="AF1845">
        <v>4704600</v>
      </c>
      <c r="AG1845">
        <v>5526100</v>
      </c>
      <c r="AH1845">
        <v>5992900</v>
      </c>
      <c r="AI1845">
        <v>5193700</v>
      </c>
      <c r="AJ1845">
        <v>5849300</v>
      </c>
      <c r="AK1845">
        <v>5479900</v>
      </c>
      <c r="AL1845">
        <v>49.843000000000004</v>
      </c>
      <c r="AM1845">
        <v>211</v>
      </c>
      <c r="AN1845">
        <v>8</v>
      </c>
      <c r="AO1845">
        <v>21.1</v>
      </c>
      <c r="AP1845" t="s">
        <v>2584</v>
      </c>
    </row>
    <row r="1846" spans="1:42" x14ac:dyDescent="0.2">
      <c r="A1846" t="s">
        <v>1850</v>
      </c>
      <c r="B1846">
        <v>0</v>
      </c>
      <c r="C1846">
        <v>0</v>
      </c>
      <c r="D1846">
        <v>0</v>
      </c>
      <c r="E1846">
        <v>0</v>
      </c>
      <c r="F1846">
        <v>0</v>
      </c>
      <c r="G1846">
        <v>0</v>
      </c>
      <c r="H1846">
        <v>0</v>
      </c>
      <c r="I1846">
        <v>0</v>
      </c>
      <c r="J1846">
        <v>0</v>
      </c>
      <c r="K1846">
        <v>0</v>
      </c>
      <c r="L1846">
        <v>0</v>
      </c>
      <c r="M1846">
        <v>0</v>
      </c>
      <c r="N1846">
        <v>0</v>
      </c>
      <c r="O1846">
        <v>0</v>
      </c>
      <c r="P1846">
        <v>0</v>
      </c>
      <c r="Q1846">
        <v>0</v>
      </c>
      <c r="R1846">
        <v>0</v>
      </c>
      <c r="S1846">
        <v>0</v>
      </c>
      <c r="T1846">
        <v>0</v>
      </c>
      <c r="U1846">
        <v>0</v>
      </c>
      <c r="V1846">
        <v>0</v>
      </c>
      <c r="W1846">
        <v>0</v>
      </c>
      <c r="X1846">
        <v>0</v>
      </c>
      <c r="Y1846">
        <v>0</v>
      </c>
      <c r="Z1846">
        <v>0</v>
      </c>
      <c r="AA1846">
        <v>0</v>
      </c>
      <c r="AB1846">
        <v>0</v>
      </c>
      <c r="AC1846">
        <v>0</v>
      </c>
      <c r="AD1846">
        <v>214470</v>
      </c>
      <c r="AE1846">
        <v>0</v>
      </c>
      <c r="AF1846">
        <v>0</v>
      </c>
      <c r="AG1846">
        <v>0</v>
      </c>
      <c r="AH1846">
        <v>0</v>
      </c>
      <c r="AI1846">
        <v>0</v>
      </c>
      <c r="AJ1846">
        <v>0</v>
      </c>
      <c r="AK1846">
        <v>0</v>
      </c>
      <c r="AL1846">
        <v>33.511000000000003</v>
      </c>
      <c r="AM1846">
        <v>7</v>
      </c>
      <c r="AN1846">
        <v>5</v>
      </c>
      <c r="AO1846">
        <v>26.1</v>
      </c>
      <c r="AP1846" t="s">
        <v>2584</v>
      </c>
    </row>
    <row r="1847" spans="1:42" x14ac:dyDescent="0.2">
      <c r="A1847" t="s">
        <v>1851</v>
      </c>
      <c r="B1847">
        <v>0</v>
      </c>
      <c r="C1847">
        <v>0</v>
      </c>
      <c r="D1847">
        <v>0</v>
      </c>
      <c r="E1847">
        <v>0</v>
      </c>
      <c r="F1847">
        <v>0</v>
      </c>
      <c r="G1847">
        <v>0</v>
      </c>
      <c r="H1847">
        <v>0</v>
      </c>
      <c r="I1847">
        <v>0</v>
      </c>
      <c r="J1847">
        <v>0</v>
      </c>
      <c r="K1847">
        <v>0</v>
      </c>
      <c r="L1847">
        <v>0</v>
      </c>
      <c r="M1847">
        <v>0</v>
      </c>
      <c r="N1847">
        <v>0</v>
      </c>
      <c r="O1847">
        <v>0</v>
      </c>
      <c r="P1847">
        <v>0</v>
      </c>
      <c r="Q1847">
        <v>0</v>
      </c>
      <c r="R1847">
        <v>0</v>
      </c>
      <c r="S1847">
        <v>0</v>
      </c>
      <c r="T1847">
        <v>0</v>
      </c>
      <c r="U1847">
        <v>0</v>
      </c>
      <c r="V1847">
        <v>0</v>
      </c>
      <c r="W1847">
        <v>0</v>
      </c>
      <c r="X1847">
        <v>0</v>
      </c>
      <c r="Y1847">
        <v>0</v>
      </c>
      <c r="Z1847">
        <v>0</v>
      </c>
      <c r="AA1847">
        <v>0</v>
      </c>
      <c r="AB1847">
        <v>0</v>
      </c>
      <c r="AC1847">
        <v>0</v>
      </c>
      <c r="AD1847">
        <v>0</v>
      </c>
      <c r="AE1847">
        <v>0</v>
      </c>
      <c r="AF1847">
        <v>0</v>
      </c>
      <c r="AG1847">
        <v>0</v>
      </c>
      <c r="AH1847">
        <v>0</v>
      </c>
      <c r="AI1847">
        <v>0</v>
      </c>
      <c r="AJ1847">
        <v>370340</v>
      </c>
      <c r="AK1847">
        <v>0</v>
      </c>
      <c r="AL1847">
        <v>5.0453000000000001</v>
      </c>
      <c r="AM1847">
        <v>10</v>
      </c>
      <c r="AN1847">
        <v>2</v>
      </c>
      <c r="AO1847">
        <v>6.4</v>
      </c>
      <c r="AP1847" t="s">
        <v>3202</v>
      </c>
    </row>
    <row r="1848" spans="1:42" x14ac:dyDescent="0.2">
      <c r="A1848" t="s">
        <v>1852</v>
      </c>
      <c r="B1848">
        <v>3580900</v>
      </c>
      <c r="C1848">
        <v>5657100</v>
      </c>
      <c r="D1848">
        <v>6026600</v>
      </c>
      <c r="E1848">
        <v>4482200</v>
      </c>
      <c r="F1848">
        <v>7178700</v>
      </c>
      <c r="G1848">
        <v>7568400</v>
      </c>
      <c r="H1848">
        <v>6879600</v>
      </c>
      <c r="I1848">
        <v>8448700</v>
      </c>
      <c r="J1848">
        <v>7158100</v>
      </c>
      <c r="K1848">
        <v>7238800</v>
      </c>
      <c r="L1848">
        <v>6728200</v>
      </c>
      <c r="M1848">
        <v>7984900</v>
      </c>
      <c r="N1848">
        <v>8723300</v>
      </c>
      <c r="O1848">
        <v>8583000</v>
      </c>
      <c r="P1848">
        <v>7656700</v>
      </c>
      <c r="Q1848">
        <v>7936400</v>
      </c>
      <c r="R1848">
        <v>8310200</v>
      </c>
      <c r="S1848">
        <v>7725700</v>
      </c>
      <c r="T1848">
        <v>8998000</v>
      </c>
      <c r="U1848">
        <v>8329100</v>
      </c>
      <c r="V1848">
        <v>14521000</v>
      </c>
      <c r="W1848">
        <v>13473000</v>
      </c>
      <c r="X1848">
        <v>12781000</v>
      </c>
      <c r="Y1848">
        <v>11848000</v>
      </c>
      <c r="Z1848">
        <v>6472700</v>
      </c>
      <c r="AA1848">
        <v>9739000</v>
      </c>
      <c r="AB1848">
        <v>8746400</v>
      </c>
      <c r="AC1848">
        <v>10711000</v>
      </c>
      <c r="AD1848">
        <v>13454000</v>
      </c>
      <c r="AE1848">
        <v>7236000</v>
      </c>
      <c r="AF1848">
        <v>9290900</v>
      </c>
      <c r="AG1848">
        <v>8936600</v>
      </c>
      <c r="AH1848">
        <v>8523300</v>
      </c>
      <c r="AI1848">
        <v>15372000</v>
      </c>
      <c r="AJ1848">
        <v>18102000</v>
      </c>
      <c r="AK1848">
        <v>16265000</v>
      </c>
      <c r="AL1848">
        <v>323.31</v>
      </c>
      <c r="AM1848">
        <v>410</v>
      </c>
      <c r="AN1848">
        <v>15</v>
      </c>
      <c r="AO1848">
        <v>47.8</v>
      </c>
      <c r="AP1848" t="s">
        <v>2594</v>
      </c>
    </row>
    <row r="1849" spans="1:42" x14ac:dyDescent="0.2">
      <c r="A1849" t="s">
        <v>1853</v>
      </c>
      <c r="B1849">
        <v>0</v>
      </c>
      <c r="C1849">
        <v>0</v>
      </c>
      <c r="D1849">
        <v>0</v>
      </c>
      <c r="E1849">
        <v>0</v>
      </c>
      <c r="F1849">
        <v>0</v>
      </c>
      <c r="G1849">
        <v>0</v>
      </c>
      <c r="H1849">
        <v>0</v>
      </c>
      <c r="I1849">
        <v>0</v>
      </c>
      <c r="J1849">
        <v>0</v>
      </c>
      <c r="K1849">
        <v>0</v>
      </c>
      <c r="L1849">
        <v>0</v>
      </c>
      <c r="M1849">
        <v>0</v>
      </c>
      <c r="N1849">
        <v>0</v>
      </c>
      <c r="O1849">
        <v>0</v>
      </c>
      <c r="P1849">
        <v>0</v>
      </c>
      <c r="Q1849">
        <v>0</v>
      </c>
      <c r="R1849">
        <v>0</v>
      </c>
      <c r="S1849">
        <v>0</v>
      </c>
      <c r="T1849">
        <v>0</v>
      </c>
      <c r="U1849">
        <v>379830</v>
      </c>
      <c r="V1849">
        <v>0</v>
      </c>
      <c r="W1849">
        <v>0</v>
      </c>
      <c r="X1849">
        <v>0</v>
      </c>
      <c r="Y1849">
        <v>0</v>
      </c>
      <c r="Z1849">
        <v>0</v>
      </c>
      <c r="AA1849">
        <v>0</v>
      </c>
      <c r="AB1849">
        <v>0</v>
      </c>
      <c r="AC1849">
        <v>0</v>
      </c>
      <c r="AD1849">
        <v>0</v>
      </c>
      <c r="AE1849">
        <v>0</v>
      </c>
      <c r="AF1849">
        <v>0</v>
      </c>
      <c r="AG1849">
        <v>0</v>
      </c>
      <c r="AH1849">
        <v>0</v>
      </c>
      <c r="AI1849">
        <v>0</v>
      </c>
      <c r="AJ1849">
        <v>0</v>
      </c>
      <c r="AK1849">
        <v>0</v>
      </c>
      <c r="AL1849">
        <v>3.6857000000000002</v>
      </c>
      <c r="AM1849">
        <v>2</v>
      </c>
      <c r="AN1849">
        <v>2</v>
      </c>
      <c r="AO1849">
        <v>11.2</v>
      </c>
      <c r="AP1849" t="s">
        <v>2733</v>
      </c>
    </row>
    <row r="1850" spans="1:42" x14ac:dyDescent="0.2">
      <c r="A1850" t="s">
        <v>1854</v>
      </c>
      <c r="B1850">
        <v>0</v>
      </c>
      <c r="C1850">
        <v>1212300</v>
      </c>
      <c r="D1850">
        <v>1153800</v>
      </c>
      <c r="E1850">
        <v>0</v>
      </c>
      <c r="F1850">
        <v>0</v>
      </c>
      <c r="G1850">
        <v>0</v>
      </c>
      <c r="H1850">
        <v>0</v>
      </c>
      <c r="I1850">
        <v>0</v>
      </c>
      <c r="J1850">
        <v>0</v>
      </c>
      <c r="K1850">
        <v>0</v>
      </c>
      <c r="L1850">
        <v>0</v>
      </c>
      <c r="M1850">
        <v>0</v>
      </c>
      <c r="N1850">
        <v>1056500</v>
      </c>
      <c r="O1850">
        <v>1529800</v>
      </c>
      <c r="P1850">
        <v>0</v>
      </c>
      <c r="Q1850">
        <v>0</v>
      </c>
      <c r="R1850">
        <v>0</v>
      </c>
      <c r="S1850">
        <v>0</v>
      </c>
      <c r="T1850">
        <v>0</v>
      </c>
      <c r="U1850">
        <v>0</v>
      </c>
      <c r="V1850">
        <v>0</v>
      </c>
      <c r="W1850">
        <v>0</v>
      </c>
      <c r="X1850">
        <v>0</v>
      </c>
      <c r="Y1850">
        <v>1532600</v>
      </c>
      <c r="Z1850">
        <v>0</v>
      </c>
      <c r="AA1850">
        <v>0</v>
      </c>
      <c r="AB1850">
        <v>0</v>
      </c>
      <c r="AC1850">
        <v>866620</v>
      </c>
      <c r="AD1850">
        <v>0</v>
      </c>
      <c r="AE1850">
        <v>0</v>
      </c>
      <c r="AF1850">
        <v>0</v>
      </c>
      <c r="AG1850">
        <v>0</v>
      </c>
      <c r="AH1850">
        <v>1496000</v>
      </c>
      <c r="AI1850">
        <v>0</v>
      </c>
      <c r="AJ1850">
        <v>0</v>
      </c>
      <c r="AK1850">
        <v>908250</v>
      </c>
      <c r="AL1850">
        <v>15.853999999999999</v>
      </c>
      <c r="AM1850">
        <v>41</v>
      </c>
      <c r="AN1850">
        <v>1</v>
      </c>
      <c r="AO1850">
        <v>3.8</v>
      </c>
      <c r="AP1850" t="s">
        <v>2799</v>
      </c>
    </row>
    <row r="1851" spans="1:42" x14ac:dyDescent="0.2">
      <c r="A1851" t="s">
        <v>1855</v>
      </c>
      <c r="B1851">
        <v>1841700</v>
      </c>
      <c r="C1851">
        <v>10078000</v>
      </c>
      <c r="D1851">
        <v>8497000</v>
      </c>
      <c r="E1851">
        <v>7606900</v>
      </c>
      <c r="F1851">
        <v>6011900</v>
      </c>
      <c r="G1851">
        <v>7084900</v>
      </c>
      <c r="H1851">
        <v>6514100</v>
      </c>
      <c r="I1851">
        <v>7174600</v>
      </c>
      <c r="J1851">
        <v>5242400</v>
      </c>
      <c r="K1851">
        <v>6266800</v>
      </c>
      <c r="L1851">
        <v>4464000</v>
      </c>
      <c r="M1851">
        <v>5874200</v>
      </c>
      <c r="N1851">
        <v>7358000</v>
      </c>
      <c r="O1851">
        <v>5861900</v>
      </c>
      <c r="P1851">
        <v>5563600</v>
      </c>
      <c r="Q1851">
        <v>7868000</v>
      </c>
      <c r="R1851">
        <v>5328600</v>
      </c>
      <c r="S1851">
        <v>7072500</v>
      </c>
      <c r="T1851">
        <v>6668100</v>
      </c>
      <c r="U1851">
        <v>6774400</v>
      </c>
      <c r="V1851">
        <v>3554900</v>
      </c>
      <c r="W1851">
        <v>4768500</v>
      </c>
      <c r="X1851">
        <v>4356900</v>
      </c>
      <c r="Y1851">
        <v>2580200</v>
      </c>
      <c r="Z1851">
        <v>6674800</v>
      </c>
      <c r="AA1851">
        <v>6057600</v>
      </c>
      <c r="AB1851">
        <v>6781900</v>
      </c>
      <c r="AC1851">
        <v>8355900</v>
      </c>
      <c r="AD1851">
        <v>3417600</v>
      </c>
      <c r="AE1851">
        <v>6596600</v>
      </c>
      <c r="AF1851">
        <v>6266700</v>
      </c>
      <c r="AG1851">
        <v>7257700</v>
      </c>
      <c r="AH1851">
        <v>6240100</v>
      </c>
      <c r="AI1851">
        <v>3552100</v>
      </c>
      <c r="AJ1851">
        <v>3204800</v>
      </c>
      <c r="AK1851">
        <v>4236200</v>
      </c>
      <c r="AL1851">
        <v>323.31</v>
      </c>
      <c r="AM1851">
        <v>255</v>
      </c>
      <c r="AN1851">
        <v>11</v>
      </c>
      <c r="AO1851">
        <v>30.3</v>
      </c>
      <c r="AP1851" t="s">
        <v>2584</v>
      </c>
    </row>
    <row r="1852" spans="1:42" x14ac:dyDescent="0.2">
      <c r="A1852" t="s">
        <v>1856</v>
      </c>
      <c r="B1852">
        <v>2613400</v>
      </c>
      <c r="C1852">
        <v>5479600</v>
      </c>
      <c r="D1852">
        <v>4599100</v>
      </c>
      <c r="E1852">
        <v>5580200</v>
      </c>
      <c r="F1852">
        <v>6119400</v>
      </c>
      <c r="G1852">
        <v>6637300</v>
      </c>
      <c r="H1852">
        <v>7708100</v>
      </c>
      <c r="I1852">
        <v>5737500</v>
      </c>
      <c r="J1852">
        <v>6713400</v>
      </c>
      <c r="K1852">
        <v>6192500</v>
      </c>
      <c r="L1852">
        <v>6272500</v>
      </c>
      <c r="M1852">
        <v>5738600</v>
      </c>
      <c r="N1852">
        <v>7492400</v>
      </c>
      <c r="O1852">
        <v>6382000</v>
      </c>
      <c r="P1852">
        <v>6847000</v>
      </c>
      <c r="Q1852">
        <v>5608300</v>
      </c>
      <c r="R1852">
        <v>6275000</v>
      </c>
      <c r="S1852">
        <v>6122600</v>
      </c>
      <c r="T1852">
        <v>6987800</v>
      </c>
      <c r="U1852">
        <v>6775500</v>
      </c>
      <c r="V1852">
        <v>6460200</v>
      </c>
      <c r="W1852">
        <v>6482900</v>
      </c>
      <c r="X1852">
        <v>7501700</v>
      </c>
      <c r="Y1852">
        <v>7017700</v>
      </c>
      <c r="Z1852">
        <v>6638100</v>
      </c>
      <c r="AA1852">
        <v>6573100</v>
      </c>
      <c r="AB1852">
        <v>5853900</v>
      </c>
      <c r="AC1852">
        <v>6864800</v>
      </c>
      <c r="AD1852">
        <v>7074200</v>
      </c>
      <c r="AE1852">
        <v>5895300</v>
      </c>
      <c r="AF1852">
        <v>6599900</v>
      </c>
      <c r="AG1852">
        <v>6421400</v>
      </c>
      <c r="AH1852">
        <v>6172200</v>
      </c>
      <c r="AI1852">
        <v>6172500</v>
      </c>
      <c r="AJ1852">
        <v>6853700</v>
      </c>
      <c r="AK1852">
        <v>7437300</v>
      </c>
      <c r="AL1852">
        <v>305.64999999999998</v>
      </c>
      <c r="AM1852">
        <v>482</v>
      </c>
      <c r="AN1852">
        <v>23</v>
      </c>
      <c r="AO1852">
        <v>27.2</v>
      </c>
      <c r="AP1852" t="s">
        <v>3056</v>
      </c>
    </row>
    <row r="1853" spans="1:42" x14ac:dyDescent="0.2">
      <c r="A1853" t="s">
        <v>1857</v>
      </c>
      <c r="B1853">
        <v>3596600</v>
      </c>
      <c r="C1853">
        <v>4655000</v>
      </c>
      <c r="D1853">
        <v>4668800</v>
      </c>
      <c r="E1853">
        <v>5003600</v>
      </c>
      <c r="F1853">
        <v>4554200</v>
      </c>
      <c r="G1853">
        <v>4302000</v>
      </c>
      <c r="H1853">
        <v>4482600</v>
      </c>
      <c r="I1853">
        <v>4179700</v>
      </c>
      <c r="J1853">
        <v>4267000</v>
      </c>
      <c r="K1853">
        <v>4925300</v>
      </c>
      <c r="L1853">
        <v>4974300</v>
      </c>
      <c r="M1853">
        <v>5538200</v>
      </c>
      <c r="N1853">
        <v>4749300</v>
      </c>
      <c r="O1853">
        <v>4554500</v>
      </c>
      <c r="P1853">
        <v>4883700</v>
      </c>
      <c r="Q1853">
        <v>5058700</v>
      </c>
      <c r="R1853">
        <v>3297900</v>
      </c>
      <c r="S1853">
        <v>4132200</v>
      </c>
      <c r="T1853">
        <v>2959500</v>
      </c>
      <c r="U1853">
        <v>2945800</v>
      </c>
      <c r="V1853">
        <v>3433100</v>
      </c>
      <c r="W1853">
        <v>3333900</v>
      </c>
      <c r="X1853">
        <v>3928100</v>
      </c>
      <c r="Y1853">
        <v>3759600</v>
      </c>
      <c r="Z1853">
        <v>5069000</v>
      </c>
      <c r="AA1853">
        <v>5533600</v>
      </c>
      <c r="AB1853">
        <v>5034300</v>
      </c>
      <c r="AC1853">
        <v>6129700</v>
      </c>
      <c r="AD1853">
        <v>3508000</v>
      </c>
      <c r="AE1853">
        <v>4539300</v>
      </c>
      <c r="AF1853">
        <v>3667900</v>
      </c>
      <c r="AG1853">
        <v>4666400</v>
      </c>
      <c r="AH1853">
        <v>4790200</v>
      </c>
      <c r="AI1853">
        <v>2767500</v>
      </c>
      <c r="AJ1853">
        <v>2913000</v>
      </c>
      <c r="AK1853">
        <v>3090200</v>
      </c>
      <c r="AL1853">
        <v>290.12</v>
      </c>
      <c r="AM1853">
        <v>437</v>
      </c>
      <c r="AN1853">
        <v>13</v>
      </c>
      <c r="AO1853">
        <v>29.5</v>
      </c>
      <c r="AP1853" t="s">
        <v>2584</v>
      </c>
    </row>
    <row r="1854" spans="1:42" x14ac:dyDescent="0.2">
      <c r="A1854" t="s">
        <v>1858</v>
      </c>
      <c r="B1854">
        <v>0</v>
      </c>
      <c r="C1854">
        <v>3456200</v>
      </c>
      <c r="D1854">
        <v>3332600</v>
      </c>
      <c r="E1854">
        <v>4399600</v>
      </c>
      <c r="F1854">
        <v>5704500</v>
      </c>
      <c r="G1854">
        <v>3417300</v>
      </c>
      <c r="H1854">
        <v>8840800</v>
      </c>
      <c r="I1854">
        <v>3511500</v>
      </c>
      <c r="J1854">
        <v>3268500</v>
      </c>
      <c r="K1854">
        <v>4026800</v>
      </c>
      <c r="L1854">
        <v>5114500</v>
      </c>
      <c r="M1854">
        <v>2735700</v>
      </c>
      <c r="N1854">
        <v>3050400</v>
      </c>
      <c r="O1854">
        <v>2451400</v>
      </c>
      <c r="P1854">
        <v>2818000</v>
      </c>
      <c r="Q1854">
        <v>5337000</v>
      </c>
      <c r="R1854">
        <v>4932200</v>
      </c>
      <c r="S1854">
        <v>0</v>
      </c>
      <c r="T1854">
        <v>1866700</v>
      </c>
      <c r="U1854">
        <v>1654200</v>
      </c>
      <c r="V1854">
        <v>2296500</v>
      </c>
      <c r="W1854">
        <v>5529300</v>
      </c>
      <c r="X1854">
        <v>2671100</v>
      </c>
      <c r="Y1854">
        <v>3132600</v>
      </c>
      <c r="Z1854">
        <v>3708500</v>
      </c>
      <c r="AA1854">
        <v>2626400</v>
      </c>
      <c r="AB1854">
        <v>6382300</v>
      </c>
      <c r="AC1854">
        <v>7519900</v>
      </c>
      <c r="AD1854">
        <v>4236100</v>
      </c>
      <c r="AE1854">
        <v>3019800</v>
      </c>
      <c r="AF1854">
        <v>2518100</v>
      </c>
      <c r="AG1854">
        <v>2351100</v>
      </c>
      <c r="AH1854">
        <v>3253300</v>
      </c>
      <c r="AI1854">
        <v>1514000</v>
      </c>
      <c r="AJ1854">
        <v>1854000</v>
      </c>
      <c r="AK1854">
        <v>2752700</v>
      </c>
      <c r="AL1854">
        <v>74.16</v>
      </c>
      <c r="AM1854">
        <v>95</v>
      </c>
      <c r="AN1854">
        <v>4</v>
      </c>
      <c r="AO1854">
        <v>38.5</v>
      </c>
      <c r="AP1854" t="s">
        <v>2601</v>
      </c>
    </row>
    <row r="1855" spans="1:42" x14ac:dyDescent="0.2">
      <c r="A1855" t="s">
        <v>1859</v>
      </c>
      <c r="B1855">
        <v>0</v>
      </c>
      <c r="C1855">
        <v>0</v>
      </c>
      <c r="D1855">
        <v>0</v>
      </c>
      <c r="E1855">
        <v>0</v>
      </c>
      <c r="F1855">
        <v>0</v>
      </c>
      <c r="G1855">
        <v>0</v>
      </c>
      <c r="H1855">
        <v>0</v>
      </c>
      <c r="I1855">
        <v>0</v>
      </c>
      <c r="J1855">
        <v>0</v>
      </c>
      <c r="K1855">
        <v>0</v>
      </c>
      <c r="L1855">
        <v>0</v>
      </c>
      <c r="M1855">
        <v>0</v>
      </c>
      <c r="N1855">
        <v>0</v>
      </c>
      <c r="O1855">
        <v>0</v>
      </c>
      <c r="P1855">
        <v>0</v>
      </c>
      <c r="Q1855">
        <v>0</v>
      </c>
      <c r="R1855">
        <v>0</v>
      </c>
      <c r="S1855">
        <v>0</v>
      </c>
      <c r="T1855">
        <v>0</v>
      </c>
      <c r="U1855">
        <v>0</v>
      </c>
      <c r="V1855">
        <v>0</v>
      </c>
      <c r="W1855">
        <v>0</v>
      </c>
      <c r="X1855">
        <v>0</v>
      </c>
      <c r="Y1855">
        <v>0</v>
      </c>
      <c r="Z1855">
        <v>0</v>
      </c>
      <c r="AA1855">
        <v>0</v>
      </c>
      <c r="AB1855">
        <v>0</v>
      </c>
      <c r="AC1855">
        <v>0</v>
      </c>
      <c r="AD1855">
        <v>0</v>
      </c>
      <c r="AE1855">
        <v>0</v>
      </c>
      <c r="AF1855">
        <v>0</v>
      </c>
      <c r="AG1855">
        <v>350580</v>
      </c>
      <c r="AH1855">
        <v>0</v>
      </c>
      <c r="AI1855">
        <v>0</v>
      </c>
      <c r="AJ1855">
        <v>0</v>
      </c>
      <c r="AK1855">
        <v>0</v>
      </c>
      <c r="AL1855">
        <v>50.186</v>
      </c>
      <c r="AM1855">
        <v>32</v>
      </c>
      <c r="AN1855">
        <v>1</v>
      </c>
      <c r="AO1855">
        <v>20.5</v>
      </c>
      <c r="AP1855" t="s">
        <v>2584</v>
      </c>
    </row>
    <row r="1856" spans="1:42" x14ac:dyDescent="0.2">
      <c r="A1856" t="s">
        <v>1860</v>
      </c>
      <c r="B1856">
        <v>0</v>
      </c>
      <c r="C1856">
        <v>0</v>
      </c>
      <c r="D1856">
        <v>200690</v>
      </c>
      <c r="E1856">
        <v>0</v>
      </c>
      <c r="F1856">
        <v>0</v>
      </c>
      <c r="G1856">
        <v>0</v>
      </c>
      <c r="H1856">
        <v>0</v>
      </c>
      <c r="I1856">
        <v>0</v>
      </c>
      <c r="J1856">
        <v>0</v>
      </c>
      <c r="K1856">
        <v>0</v>
      </c>
      <c r="L1856">
        <v>0</v>
      </c>
      <c r="M1856">
        <v>0</v>
      </c>
      <c r="N1856">
        <v>0</v>
      </c>
      <c r="O1856">
        <v>0</v>
      </c>
      <c r="P1856">
        <v>0</v>
      </c>
      <c r="Q1856">
        <v>0</v>
      </c>
      <c r="R1856">
        <v>0</v>
      </c>
      <c r="S1856">
        <v>0</v>
      </c>
      <c r="T1856">
        <v>0</v>
      </c>
      <c r="U1856">
        <v>0</v>
      </c>
      <c r="V1856">
        <v>0</v>
      </c>
      <c r="W1856">
        <v>0</v>
      </c>
      <c r="X1856">
        <v>0</v>
      </c>
      <c r="Y1856">
        <v>0</v>
      </c>
      <c r="Z1856">
        <v>0</v>
      </c>
      <c r="AA1856">
        <v>0</v>
      </c>
      <c r="AB1856">
        <v>0</v>
      </c>
      <c r="AC1856">
        <v>0</v>
      </c>
      <c r="AD1856">
        <v>0</v>
      </c>
      <c r="AE1856">
        <v>0</v>
      </c>
      <c r="AF1856">
        <v>0</v>
      </c>
      <c r="AG1856">
        <v>0</v>
      </c>
      <c r="AH1856">
        <v>259900</v>
      </c>
      <c r="AI1856">
        <v>0</v>
      </c>
      <c r="AJ1856">
        <v>0</v>
      </c>
      <c r="AK1856">
        <v>0</v>
      </c>
      <c r="AL1856">
        <v>12.291</v>
      </c>
      <c r="AM1856">
        <v>33</v>
      </c>
      <c r="AN1856">
        <v>2</v>
      </c>
      <c r="AO1856">
        <v>19.399999999999999</v>
      </c>
      <c r="AP1856" t="s">
        <v>2910</v>
      </c>
    </row>
    <row r="1857" spans="1:42" x14ac:dyDescent="0.2">
      <c r="A1857" t="s">
        <v>1861</v>
      </c>
      <c r="B1857">
        <v>0</v>
      </c>
      <c r="C1857">
        <v>0</v>
      </c>
      <c r="D1857">
        <v>0</v>
      </c>
      <c r="E1857">
        <v>0</v>
      </c>
      <c r="F1857">
        <v>0</v>
      </c>
      <c r="G1857">
        <v>0</v>
      </c>
      <c r="H1857">
        <v>0</v>
      </c>
      <c r="I1857">
        <v>0</v>
      </c>
      <c r="J1857">
        <v>0</v>
      </c>
      <c r="K1857">
        <v>0</v>
      </c>
      <c r="L1857">
        <v>0</v>
      </c>
      <c r="M1857">
        <v>0</v>
      </c>
      <c r="N1857">
        <v>0</v>
      </c>
      <c r="O1857">
        <v>0</v>
      </c>
      <c r="P1857">
        <v>0</v>
      </c>
      <c r="Q1857">
        <v>0</v>
      </c>
      <c r="R1857">
        <v>0</v>
      </c>
      <c r="S1857">
        <v>0</v>
      </c>
      <c r="T1857">
        <v>0</v>
      </c>
      <c r="U1857">
        <v>0</v>
      </c>
      <c r="V1857">
        <v>0</v>
      </c>
      <c r="W1857">
        <v>0</v>
      </c>
      <c r="X1857">
        <v>0</v>
      </c>
      <c r="Y1857">
        <v>0</v>
      </c>
      <c r="Z1857">
        <v>0</v>
      </c>
      <c r="AA1857">
        <v>0</v>
      </c>
      <c r="AB1857">
        <v>0</v>
      </c>
      <c r="AC1857">
        <v>0</v>
      </c>
      <c r="AD1857">
        <v>0</v>
      </c>
      <c r="AE1857">
        <v>0</v>
      </c>
      <c r="AF1857">
        <v>0</v>
      </c>
      <c r="AG1857">
        <v>230350</v>
      </c>
      <c r="AH1857">
        <v>0</v>
      </c>
      <c r="AI1857">
        <v>0</v>
      </c>
      <c r="AJ1857">
        <v>0</v>
      </c>
      <c r="AK1857">
        <v>0</v>
      </c>
      <c r="AL1857">
        <v>40.039000000000001</v>
      </c>
      <c r="AM1857">
        <v>35</v>
      </c>
      <c r="AN1857">
        <v>1</v>
      </c>
      <c r="AO1857">
        <v>34.1</v>
      </c>
      <c r="AP1857" t="s">
        <v>2584</v>
      </c>
    </row>
    <row r="1858" spans="1:42" x14ac:dyDescent="0.2">
      <c r="A1858" t="s">
        <v>1862</v>
      </c>
      <c r="B1858">
        <v>0</v>
      </c>
      <c r="C1858">
        <v>0</v>
      </c>
      <c r="D1858">
        <v>0</v>
      </c>
      <c r="E1858">
        <v>0</v>
      </c>
      <c r="F1858">
        <v>0</v>
      </c>
      <c r="G1858">
        <v>0</v>
      </c>
      <c r="H1858">
        <v>0</v>
      </c>
      <c r="I1858">
        <v>0</v>
      </c>
      <c r="J1858">
        <v>0</v>
      </c>
      <c r="K1858">
        <v>0</v>
      </c>
      <c r="L1858">
        <v>0</v>
      </c>
      <c r="M1858">
        <v>0</v>
      </c>
      <c r="N1858">
        <v>0</v>
      </c>
      <c r="O1858">
        <v>0</v>
      </c>
      <c r="P1858">
        <v>0</v>
      </c>
      <c r="Q1858">
        <v>0</v>
      </c>
      <c r="R1858">
        <v>0</v>
      </c>
      <c r="S1858">
        <v>0</v>
      </c>
      <c r="T1858">
        <v>0</v>
      </c>
      <c r="U1858">
        <v>0</v>
      </c>
      <c r="V1858">
        <v>0</v>
      </c>
      <c r="W1858">
        <v>0</v>
      </c>
      <c r="X1858">
        <v>0</v>
      </c>
      <c r="Y1858">
        <v>0</v>
      </c>
      <c r="Z1858">
        <v>0</v>
      </c>
      <c r="AA1858">
        <v>0</v>
      </c>
      <c r="AB1858">
        <v>0</v>
      </c>
      <c r="AC1858">
        <v>0</v>
      </c>
      <c r="AD1858">
        <v>0</v>
      </c>
      <c r="AE1858">
        <v>0</v>
      </c>
      <c r="AF1858">
        <v>0</v>
      </c>
      <c r="AG1858">
        <v>1433100</v>
      </c>
      <c r="AH1858">
        <v>0</v>
      </c>
      <c r="AI1858">
        <v>0</v>
      </c>
      <c r="AJ1858">
        <v>0</v>
      </c>
      <c r="AK1858">
        <v>0</v>
      </c>
      <c r="AL1858">
        <v>7.0233999999999996</v>
      </c>
      <c r="AM1858">
        <v>13</v>
      </c>
      <c r="AN1858">
        <v>1</v>
      </c>
      <c r="AO1858">
        <v>11.8</v>
      </c>
      <c r="AP1858" t="s">
        <v>3203</v>
      </c>
    </row>
    <row r="1859" spans="1:42" x14ac:dyDescent="0.2">
      <c r="A1859" t="s">
        <v>1863</v>
      </c>
      <c r="B1859">
        <v>0</v>
      </c>
      <c r="C1859">
        <v>0</v>
      </c>
      <c r="D1859">
        <v>0</v>
      </c>
      <c r="E1859">
        <v>0</v>
      </c>
      <c r="F1859">
        <v>0</v>
      </c>
      <c r="G1859">
        <v>0</v>
      </c>
      <c r="H1859">
        <v>0</v>
      </c>
      <c r="I1859">
        <v>0</v>
      </c>
      <c r="J1859">
        <v>0</v>
      </c>
      <c r="K1859">
        <v>0</v>
      </c>
      <c r="L1859">
        <v>0</v>
      </c>
      <c r="M1859">
        <v>0</v>
      </c>
      <c r="N1859">
        <v>0</v>
      </c>
      <c r="O1859">
        <v>0</v>
      </c>
      <c r="P1859">
        <v>0</v>
      </c>
      <c r="Q1859">
        <v>0</v>
      </c>
      <c r="R1859">
        <v>0</v>
      </c>
      <c r="S1859">
        <v>0</v>
      </c>
      <c r="T1859">
        <v>0</v>
      </c>
      <c r="U1859">
        <v>0</v>
      </c>
      <c r="V1859">
        <v>0</v>
      </c>
      <c r="W1859">
        <v>0</v>
      </c>
      <c r="X1859">
        <v>0</v>
      </c>
      <c r="Y1859">
        <v>0</v>
      </c>
      <c r="Z1859">
        <v>0</v>
      </c>
      <c r="AA1859">
        <v>0</v>
      </c>
      <c r="AB1859">
        <v>0</v>
      </c>
      <c r="AC1859">
        <v>251550</v>
      </c>
      <c r="AD1859">
        <v>0</v>
      </c>
      <c r="AE1859">
        <v>0</v>
      </c>
      <c r="AF1859">
        <v>0</v>
      </c>
      <c r="AG1859">
        <v>0</v>
      </c>
      <c r="AH1859">
        <v>0</v>
      </c>
      <c r="AI1859">
        <v>0</v>
      </c>
      <c r="AJ1859">
        <v>0</v>
      </c>
      <c r="AK1859">
        <v>0</v>
      </c>
      <c r="AL1859">
        <v>28.876000000000001</v>
      </c>
      <c r="AM1859">
        <v>5</v>
      </c>
      <c r="AN1859">
        <v>2</v>
      </c>
      <c r="AO1859">
        <v>14.5</v>
      </c>
      <c r="AP1859" t="s">
        <v>3140</v>
      </c>
    </row>
    <row r="1860" spans="1:42" x14ac:dyDescent="0.2">
      <c r="A1860" t="s">
        <v>1864</v>
      </c>
      <c r="B1860">
        <v>0</v>
      </c>
      <c r="C1860">
        <v>0</v>
      </c>
      <c r="D1860">
        <v>0</v>
      </c>
      <c r="E1860">
        <v>0</v>
      </c>
      <c r="F1860">
        <v>0</v>
      </c>
      <c r="G1860">
        <v>0</v>
      </c>
      <c r="H1860">
        <v>0</v>
      </c>
      <c r="I1860">
        <v>0</v>
      </c>
      <c r="J1860">
        <v>0</v>
      </c>
      <c r="K1860">
        <v>0</v>
      </c>
      <c r="L1860">
        <v>0</v>
      </c>
      <c r="M1860">
        <v>0</v>
      </c>
      <c r="N1860">
        <v>0</v>
      </c>
      <c r="O1860">
        <v>0</v>
      </c>
      <c r="P1860">
        <v>0</v>
      </c>
      <c r="Q1860">
        <v>0</v>
      </c>
      <c r="R1860">
        <v>0</v>
      </c>
      <c r="S1860">
        <v>0</v>
      </c>
      <c r="T1860">
        <v>0</v>
      </c>
      <c r="U1860">
        <v>0</v>
      </c>
      <c r="V1860">
        <v>0</v>
      </c>
      <c r="W1860">
        <v>0</v>
      </c>
      <c r="X1860">
        <v>0</v>
      </c>
      <c r="Y1860">
        <v>0</v>
      </c>
      <c r="Z1860">
        <v>0</v>
      </c>
      <c r="AA1860">
        <v>0</v>
      </c>
      <c r="AB1860">
        <v>0</v>
      </c>
      <c r="AC1860">
        <v>0</v>
      </c>
      <c r="AD1860">
        <v>0</v>
      </c>
      <c r="AE1860">
        <v>0</v>
      </c>
      <c r="AF1860">
        <v>0</v>
      </c>
      <c r="AG1860">
        <v>0</v>
      </c>
      <c r="AH1860">
        <v>0</v>
      </c>
      <c r="AI1860">
        <v>0</v>
      </c>
      <c r="AJ1860">
        <v>20098</v>
      </c>
      <c r="AK1860">
        <v>0</v>
      </c>
      <c r="AL1860">
        <v>2.3001999999999998</v>
      </c>
      <c r="AM1860">
        <v>2</v>
      </c>
      <c r="AN1860">
        <v>1</v>
      </c>
      <c r="AO1860">
        <v>4.8</v>
      </c>
      <c r="AP1860" t="s">
        <v>3183</v>
      </c>
    </row>
    <row r="1861" spans="1:42" x14ac:dyDescent="0.2">
      <c r="A1861" t="s">
        <v>1865</v>
      </c>
      <c r="B1861">
        <v>0</v>
      </c>
      <c r="C1861">
        <v>0</v>
      </c>
      <c r="D1861">
        <v>0</v>
      </c>
      <c r="E1861">
        <v>0</v>
      </c>
      <c r="F1861">
        <v>0</v>
      </c>
      <c r="G1861">
        <v>0</v>
      </c>
      <c r="H1861">
        <v>0</v>
      </c>
      <c r="I1861">
        <v>0</v>
      </c>
      <c r="J1861">
        <v>0</v>
      </c>
      <c r="K1861">
        <v>0</v>
      </c>
      <c r="L1861">
        <v>0</v>
      </c>
      <c r="M1861">
        <v>0</v>
      </c>
      <c r="N1861">
        <v>0</v>
      </c>
      <c r="O1861">
        <v>0</v>
      </c>
      <c r="P1861">
        <v>0</v>
      </c>
      <c r="Q1861">
        <v>0</v>
      </c>
      <c r="R1861">
        <v>0</v>
      </c>
      <c r="S1861">
        <v>0</v>
      </c>
      <c r="T1861">
        <v>0</v>
      </c>
      <c r="U1861">
        <v>164540</v>
      </c>
      <c r="V1861">
        <v>0</v>
      </c>
      <c r="W1861">
        <v>0</v>
      </c>
      <c r="X1861">
        <v>0</v>
      </c>
      <c r="Y1861">
        <v>0</v>
      </c>
      <c r="Z1861">
        <v>0</v>
      </c>
      <c r="AA1861">
        <v>0</v>
      </c>
      <c r="AB1861">
        <v>0</v>
      </c>
      <c r="AC1861">
        <v>0</v>
      </c>
      <c r="AD1861">
        <v>0</v>
      </c>
      <c r="AE1861">
        <v>0</v>
      </c>
      <c r="AF1861">
        <v>0</v>
      </c>
      <c r="AG1861">
        <v>0</v>
      </c>
      <c r="AH1861">
        <v>0</v>
      </c>
      <c r="AI1861">
        <v>0</v>
      </c>
      <c r="AJ1861">
        <v>0</v>
      </c>
      <c r="AK1861">
        <v>0</v>
      </c>
      <c r="AL1861">
        <v>21.545000000000002</v>
      </c>
      <c r="AM1861">
        <v>12</v>
      </c>
      <c r="AN1861">
        <v>2</v>
      </c>
      <c r="AO1861">
        <v>11.8</v>
      </c>
      <c r="AP1861" t="s">
        <v>3204</v>
      </c>
    </row>
    <row r="1862" spans="1:42" x14ac:dyDescent="0.2">
      <c r="A1862" t="s">
        <v>1866</v>
      </c>
      <c r="B1862">
        <v>0</v>
      </c>
      <c r="C1862">
        <v>2877300</v>
      </c>
      <c r="D1862">
        <v>1477100</v>
      </c>
      <c r="E1862">
        <v>2426700</v>
      </c>
      <c r="F1862">
        <v>1607900</v>
      </c>
      <c r="G1862">
        <v>1463400</v>
      </c>
      <c r="H1862">
        <v>1744200</v>
      </c>
      <c r="I1862">
        <v>1795300</v>
      </c>
      <c r="J1862">
        <v>2023800</v>
      </c>
      <c r="K1862">
        <v>1666500</v>
      </c>
      <c r="L1862">
        <v>2075900</v>
      </c>
      <c r="M1862">
        <v>1437900</v>
      </c>
      <c r="N1862">
        <v>1718600</v>
      </c>
      <c r="O1862">
        <v>1614300</v>
      </c>
      <c r="P1862">
        <v>2639200</v>
      </c>
      <c r="Q1862">
        <v>1526000</v>
      </c>
      <c r="R1862">
        <v>1489300</v>
      </c>
      <c r="S1862">
        <v>2816500</v>
      </c>
      <c r="T1862">
        <v>1988200</v>
      </c>
      <c r="U1862">
        <v>1061600</v>
      </c>
      <c r="V1862">
        <v>2412800</v>
      </c>
      <c r="W1862">
        <v>1393100</v>
      </c>
      <c r="X1862">
        <v>2301200</v>
      </c>
      <c r="Y1862">
        <v>1617100</v>
      </c>
      <c r="Z1862">
        <v>1552500</v>
      </c>
      <c r="AA1862">
        <v>2210000</v>
      </c>
      <c r="AB1862">
        <v>2115100</v>
      </c>
      <c r="AC1862">
        <v>1676300</v>
      </c>
      <c r="AD1862">
        <v>1718000</v>
      </c>
      <c r="AE1862">
        <v>2096800</v>
      </c>
      <c r="AF1862">
        <v>2166400</v>
      </c>
      <c r="AG1862">
        <v>2474100</v>
      </c>
      <c r="AH1862">
        <v>1614900</v>
      </c>
      <c r="AI1862">
        <v>1589500</v>
      </c>
      <c r="AJ1862">
        <v>1316700</v>
      </c>
      <c r="AK1862">
        <v>1493700</v>
      </c>
      <c r="AL1862">
        <v>121.79</v>
      </c>
      <c r="AM1862">
        <v>145</v>
      </c>
      <c r="AN1862">
        <v>6</v>
      </c>
      <c r="AO1862">
        <v>25.1</v>
      </c>
      <c r="AP1862" t="s">
        <v>2594</v>
      </c>
    </row>
    <row r="1863" spans="1:42" x14ac:dyDescent="0.2">
      <c r="A1863" t="s">
        <v>1867</v>
      </c>
      <c r="B1863">
        <v>780660</v>
      </c>
      <c r="C1863">
        <v>1494800</v>
      </c>
      <c r="D1863">
        <v>2377300</v>
      </c>
      <c r="E1863">
        <v>2622200</v>
      </c>
      <c r="F1863">
        <v>1895000</v>
      </c>
      <c r="G1863">
        <v>2344500</v>
      </c>
      <c r="H1863">
        <v>1478000</v>
      </c>
      <c r="I1863">
        <v>1939100</v>
      </c>
      <c r="J1863">
        <v>2583400</v>
      </c>
      <c r="K1863">
        <v>1371500</v>
      </c>
      <c r="L1863">
        <v>2028200</v>
      </c>
      <c r="M1863">
        <v>1733500</v>
      </c>
      <c r="N1863">
        <v>1803100</v>
      </c>
      <c r="O1863">
        <v>1863700</v>
      </c>
      <c r="P1863">
        <v>1483100</v>
      </c>
      <c r="Q1863">
        <v>1454900</v>
      </c>
      <c r="R1863">
        <v>2081600</v>
      </c>
      <c r="S1863">
        <v>1320200</v>
      </c>
      <c r="T1863">
        <v>2045200</v>
      </c>
      <c r="U1863">
        <v>1810500</v>
      </c>
      <c r="V1863">
        <v>1400600</v>
      </c>
      <c r="W1863">
        <v>0</v>
      </c>
      <c r="X1863">
        <v>1770100</v>
      </c>
      <c r="Y1863">
        <v>1500900</v>
      </c>
      <c r="Z1863">
        <v>1511800</v>
      </c>
      <c r="AA1863">
        <v>1248800</v>
      </c>
      <c r="AB1863">
        <v>1980900</v>
      </c>
      <c r="AC1863">
        <v>2550200</v>
      </c>
      <c r="AD1863">
        <v>894280</v>
      </c>
      <c r="AE1863">
        <v>1691700</v>
      </c>
      <c r="AF1863">
        <v>1982500</v>
      </c>
      <c r="AG1863">
        <v>1986500</v>
      </c>
      <c r="AH1863">
        <v>2860200</v>
      </c>
      <c r="AI1863">
        <v>0</v>
      </c>
      <c r="AJ1863">
        <v>1645100</v>
      </c>
      <c r="AK1863">
        <v>1607300</v>
      </c>
      <c r="AL1863">
        <v>323.31</v>
      </c>
      <c r="AM1863">
        <v>138</v>
      </c>
      <c r="AN1863">
        <v>8</v>
      </c>
      <c r="AO1863">
        <v>17.600000000000001</v>
      </c>
      <c r="AP1863" t="s">
        <v>3205</v>
      </c>
    </row>
    <row r="1864" spans="1:42" x14ac:dyDescent="0.2">
      <c r="A1864" t="s">
        <v>1868</v>
      </c>
      <c r="B1864">
        <v>0</v>
      </c>
      <c r="C1864">
        <v>0</v>
      </c>
      <c r="D1864">
        <v>0</v>
      </c>
      <c r="E1864">
        <v>0</v>
      </c>
      <c r="F1864">
        <v>0</v>
      </c>
      <c r="G1864">
        <v>0</v>
      </c>
      <c r="H1864">
        <v>0</v>
      </c>
      <c r="I1864">
        <v>0</v>
      </c>
      <c r="J1864">
        <v>0</v>
      </c>
      <c r="K1864">
        <v>0</v>
      </c>
      <c r="L1864">
        <v>0</v>
      </c>
      <c r="M1864">
        <v>0</v>
      </c>
      <c r="N1864">
        <v>0</v>
      </c>
      <c r="O1864">
        <v>0</v>
      </c>
      <c r="P1864">
        <v>0</v>
      </c>
      <c r="Q1864">
        <v>0</v>
      </c>
      <c r="R1864">
        <v>0</v>
      </c>
      <c r="S1864">
        <v>0</v>
      </c>
      <c r="T1864">
        <v>0</v>
      </c>
      <c r="U1864">
        <v>0</v>
      </c>
      <c r="V1864">
        <v>0</v>
      </c>
      <c r="W1864">
        <v>0</v>
      </c>
      <c r="X1864">
        <v>0</v>
      </c>
      <c r="Y1864">
        <v>0</v>
      </c>
      <c r="Z1864">
        <v>0</v>
      </c>
      <c r="AA1864">
        <v>0</v>
      </c>
      <c r="AB1864">
        <v>0</v>
      </c>
      <c r="AC1864">
        <v>0</v>
      </c>
      <c r="AD1864">
        <v>0</v>
      </c>
      <c r="AE1864">
        <v>0</v>
      </c>
      <c r="AF1864">
        <v>0</v>
      </c>
      <c r="AG1864">
        <v>0</v>
      </c>
      <c r="AH1864">
        <v>189900</v>
      </c>
      <c r="AI1864">
        <v>0</v>
      </c>
      <c r="AJ1864">
        <v>0</v>
      </c>
      <c r="AK1864">
        <v>0</v>
      </c>
      <c r="AL1864">
        <v>13.321999999999999</v>
      </c>
      <c r="AM1864">
        <v>15</v>
      </c>
      <c r="AN1864">
        <v>2</v>
      </c>
      <c r="AO1864">
        <v>12.8</v>
      </c>
      <c r="AP1864" t="s">
        <v>3206</v>
      </c>
    </row>
    <row r="1865" spans="1:42" x14ac:dyDescent="0.2">
      <c r="A1865" t="s">
        <v>1869</v>
      </c>
      <c r="B1865">
        <v>0</v>
      </c>
      <c r="C1865">
        <v>0</v>
      </c>
      <c r="D1865">
        <v>0</v>
      </c>
      <c r="E1865">
        <v>0</v>
      </c>
      <c r="F1865">
        <v>0</v>
      </c>
      <c r="G1865">
        <v>0</v>
      </c>
      <c r="H1865">
        <v>0</v>
      </c>
      <c r="I1865">
        <v>0</v>
      </c>
      <c r="J1865">
        <v>0</v>
      </c>
      <c r="K1865">
        <v>0</v>
      </c>
      <c r="L1865">
        <v>0</v>
      </c>
      <c r="M1865">
        <v>0</v>
      </c>
      <c r="N1865">
        <v>0</v>
      </c>
      <c r="O1865">
        <v>0</v>
      </c>
      <c r="P1865">
        <v>0</v>
      </c>
      <c r="Q1865">
        <v>0</v>
      </c>
      <c r="R1865">
        <v>0</v>
      </c>
      <c r="S1865">
        <v>0</v>
      </c>
      <c r="T1865">
        <v>0</v>
      </c>
      <c r="U1865">
        <v>0</v>
      </c>
      <c r="V1865">
        <v>0</v>
      </c>
      <c r="W1865">
        <v>0</v>
      </c>
      <c r="X1865">
        <v>0</v>
      </c>
      <c r="Y1865">
        <v>0</v>
      </c>
      <c r="Z1865">
        <v>0</v>
      </c>
      <c r="AA1865">
        <v>0</v>
      </c>
      <c r="AB1865">
        <v>0</v>
      </c>
      <c r="AC1865">
        <v>0</v>
      </c>
      <c r="AD1865">
        <v>0</v>
      </c>
      <c r="AE1865">
        <v>0</v>
      </c>
      <c r="AF1865">
        <v>0</v>
      </c>
      <c r="AG1865">
        <v>0</v>
      </c>
      <c r="AH1865">
        <v>0</v>
      </c>
      <c r="AI1865">
        <v>0</v>
      </c>
      <c r="AJ1865">
        <v>0</v>
      </c>
      <c r="AK1865">
        <v>549200</v>
      </c>
      <c r="AL1865">
        <v>6.3319999999999999</v>
      </c>
      <c r="AM1865">
        <v>12</v>
      </c>
      <c r="AN1865">
        <v>2</v>
      </c>
      <c r="AO1865">
        <v>8.8000000000000007</v>
      </c>
      <c r="AP1865" t="s">
        <v>2584</v>
      </c>
    </row>
    <row r="1866" spans="1:42" x14ac:dyDescent="0.2">
      <c r="A1866" t="s">
        <v>1870</v>
      </c>
      <c r="B1866">
        <v>0</v>
      </c>
      <c r="C1866">
        <v>0</v>
      </c>
      <c r="D1866">
        <v>0</v>
      </c>
      <c r="E1866">
        <v>0</v>
      </c>
      <c r="F1866">
        <v>0</v>
      </c>
      <c r="G1866">
        <v>0</v>
      </c>
      <c r="H1866">
        <v>0</v>
      </c>
      <c r="I1866">
        <v>0</v>
      </c>
      <c r="J1866">
        <v>0</v>
      </c>
      <c r="K1866">
        <v>0</v>
      </c>
      <c r="L1866">
        <v>0</v>
      </c>
      <c r="M1866">
        <v>0</v>
      </c>
      <c r="N1866">
        <v>0</v>
      </c>
      <c r="O1866">
        <v>0</v>
      </c>
      <c r="P1866">
        <v>0</v>
      </c>
      <c r="Q1866">
        <v>0</v>
      </c>
      <c r="R1866">
        <v>0</v>
      </c>
      <c r="S1866">
        <v>0</v>
      </c>
      <c r="T1866">
        <v>0</v>
      </c>
      <c r="U1866">
        <v>0</v>
      </c>
      <c r="V1866">
        <v>0</v>
      </c>
      <c r="W1866">
        <v>0</v>
      </c>
      <c r="X1866">
        <v>0</v>
      </c>
      <c r="Y1866">
        <v>0</v>
      </c>
      <c r="Z1866">
        <v>0</v>
      </c>
      <c r="AA1866">
        <v>0</v>
      </c>
      <c r="AB1866">
        <v>0</v>
      </c>
      <c r="AC1866">
        <v>0</v>
      </c>
      <c r="AD1866">
        <v>66594</v>
      </c>
      <c r="AE1866">
        <v>0</v>
      </c>
      <c r="AF1866">
        <v>0</v>
      </c>
      <c r="AG1866">
        <v>0</v>
      </c>
      <c r="AH1866">
        <v>0</v>
      </c>
      <c r="AI1866">
        <v>0</v>
      </c>
      <c r="AJ1866">
        <v>0</v>
      </c>
      <c r="AK1866">
        <v>0</v>
      </c>
      <c r="AL1866">
        <v>10.112</v>
      </c>
      <c r="AM1866">
        <v>5</v>
      </c>
      <c r="AN1866">
        <v>1</v>
      </c>
      <c r="AO1866">
        <v>5.9</v>
      </c>
      <c r="AP1866" t="s">
        <v>3207</v>
      </c>
    </row>
    <row r="1867" spans="1:42" x14ac:dyDescent="0.2">
      <c r="A1867" t="s">
        <v>1871</v>
      </c>
      <c r="B1867">
        <v>0</v>
      </c>
      <c r="C1867">
        <v>0</v>
      </c>
      <c r="D1867">
        <v>0</v>
      </c>
      <c r="E1867">
        <v>0</v>
      </c>
      <c r="F1867">
        <v>0</v>
      </c>
      <c r="G1867">
        <v>0</v>
      </c>
      <c r="H1867">
        <v>0</v>
      </c>
      <c r="I1867">
        <v>0</v>
      </c>
      <c r="J1867">
        <v>0</v>
      </c>
      <c r="K1867">
        <v>0</v>
      </c>
      <c r="L1867">
        <v>0</v>
      </c>
      <c r="M1867">
        <v>0</v>
      </c>
      <c r="N1867">
        <v>0</v>
      </c>
      <c r="O1867">
        <v>0</v>
      </c>
      <c r="P1867">
        <v>0</v>
      </c>
      <c r="Q1867">
        <v>0</v>
      </c>
      <c r="R1867">
        <v>0</v>
      </c>
      <c r="S1867">
        <v>0</v>
      </c>
      <c r="T1867">
        <v>0</v>
      </c>
      <c r="U1867">
        <v>0</v>
      </c>
      <c r="V1867">
        <v>0</v>
      </c>
      <c r="W1867">
        <v>0</v>
      </c>
      <c r="X1867">
        <v>0</v>
      </c>
      <c r="Y1867">
        <v>0</v>
      </c>
      <c r="Z1867">
        <v>0</v>
      </c>
      <c r="AA1867">
        <v>0</v>
      </c>
      <c r="AB1867">
        <v>0</v>
      </c>
      <c r="AC1867">
        <v>0</v>
      </c>
      <c r="AD1867">
        <v>0</v>
      </c>
      <c r="AE1867">
        <v>0</v>
      </c>
      <c r="AF1867">
        <v>0</v>
      </c>
      <c r="AG1867">
        <v>0</v>
      </c>
      <c r="AH1867">
        <v>0</v>
      </c>
      <c r="AI1867">
        <v>0</v>
      </c>
      <c r="AJ1867">
        <v>213190</v>
      </c>
      <c r="AK1867">
        <v>0</v>
      </c>
      <c r="AL1867">
        <v>4.6162000000000001</v>
      </c>
      <c r="AM1867">
        <v>6</v>
      </c>
      <c r="AN1867">
        <v>3</v>
      </c>
      <c r="AO1867">
        <v>9.5</v>
      </c>
      <c r="AP1867" t="s">
        <v>3208</v>
      </c>
    </row>
    <row r="1868" spans="1:42" x14ac:dyDescent="0.2">
      <c r="A1868" t="s">
        <v>1872</v>
      </c>
      <c r="B1868">
        <v>0</v>
      </c>
      <c r="C1868">
        <v>2126200</v>
      </c>
      <c r="D1868">
        <v>1752200</v>
      </c>
      <c r="E1868">
        <v>1737900</v>
      </c>
      <c r="F1868">
        <v>1361900</v>
      </c>
      <c r="G1868">
        <v>1531500</v>
      </c>
      <c r="H1868">
        <v>1186200</v>
      </c>
      <c r="I1868">
        <v>1530300</v>
      </c>
      <c r="J1868">
        <v>1239400</v>
      </c>
      <c r="K1868">
        <v>1797900</v>
      </c>
      <c r="L1868">
        <v>1376600</v>
      </c>
      <c r="M1868">
        <v>1460000</v>
      </c>
      <c r="N1868">
        <v>1882700</v>
      </c>
      <c r="O1868">
        <v>1781300</v>
      </c>
      <c r="P1868">
        <v>1623800</v>
      </c>
      <c r="Q1868">
        <v>1392900</v>
      </c>
      <c r="R1868">
        <v>716560</v>
      </c>
      <c r="S1868">
        <v>2220900</v>
      </c>
      <c r="T1868">
        <v>2421900</v>
      </c>
      <c r="U1868">
        <v>1874700</v>
      </c>
      <c r="V1868">
        <v>1286600</v>
      </c>
      <c r="W1868">
        <v>1081700</v>
      </c>
      <c r="X1868">
        <v>0</v>
      </c>
      <c r="Y1868">
        <v>1085700</v>
      </c>
      <c r="Z1868">
        <v>2147300</v>
      </c>
      <c r="AA1868">
        <v>1796500</v>
      </c>
      <c r="AB1868">
        <v>2059100</v>
      </c>
      <c r="AC1868">
        <v>2626700</v>
      </c>
      <c r="AD1868">
        <v>958580</v>
      </c>
      <c r="AE1868">
        <v>1664800</v>
      </c>
      <c r="AF1868">
        <v>1628700</v>
      </c>
      <c r="AG1868">
        <v>1563200</v>
      </c>
      <c r="AH1868">
        <v>1755900</v>
      </c>
      <c r="AI1868">
        <v>941650</v>
      </c>
      <c r="AJ1868">
        <v>921550</v>
      </c>
      <c r="AK1868">
        <v>980010</v>
      </c>
      <c r="AL1868">
        <v>60.756</v>
      </c>
      <c r="AM1868">
        <v>111</v>
      </c>
      <c r="AN1868">
        <v>4</v>
      </c>
      <c r="AO1868">
        <v>30.2</v>
      </c>
      <c r="AP1868" t="s">
        <v>2584</v>
      </c>
    </row>
    <row r="1869" spans="1:42" x14ac:dyDescent="0.2">
      <c r="A1869" t="s">
        <v>1873</v>
      </c>
      <c r="B1869">
        <v>0</v>
      </c>
      <c r="C1869">
        <v>0</v>
      </c>
      <c r="D1869">
        <v>0</v>
      </c>
      <c r="E1869">
        <v>0</v>
      </c>
      <c r="F1869">
        <v>0</v>
      </c>
      <c r="G1869">
        <v>0</v>
      </c>
      <c r="H1869">
        <v>0</v>
      </c>
      <c r="I1869">
        <v>0</v>
      </c>
      <c r="J1869">
        <v>0</v>
      </c>
      <c r="K1869">
        <v>0</v>
      </c>
      <c r="L1869">
        <v>0</v>
      </c>
      <c r="M1869">
        <v>0</v>
      </c>
      <c r="N1869">
        <v>0</v>
      </c>
      <c r="O1869">
        <v>0</v>
      </c>
      <c r="P1869">
        <v>0</v>
      </c>
      <c r="Q1869">
        <v>0</v>
      </c>
      <c r="R1869">
        <v>0</v>
      </c>
      <c r="S1869">
        <v>0</v>
      </c>
      <c r="T1869">
        <v>0</v>
      </c>
      <c r="U1869">
        <v>0</v>
      </c>
      <c r="V1869">
        <v>0</v>
      </c>
      <c r="W1869">
        <v>265060</v>
      </c>
      <c r="X1869">
        <v>0</v>
      </c>
      <c r="Y1869">
        <v>0</v>
      </c>
      <c r="Z1869">
        <v>0</v>
      </c>
      <c r="AA1869">
        <v>0</v>
      </c>
      <c r="AB1869">
        <v>0</v>
      </c>
      <c r="AC1869">
        <v>0</v>
      </c>
      <c r="AD1869">
        <v>415390</v>
      </c>
      <c r="AE1869">
        <v>0</v>
      </c>
      <c r="AF1869">
        <v>0</v>
      </c>
      <c r="AG1869">
        <v>0</v>
      </c>
      <c r="AH1869">
        <v>0</v>
      </c>
      <c r="AI1869">
        <v>347360</v>
      </c>
      <c r="AJ1869">
        <v>0</v>
      </c>
      <c r="AK1869">
        <v>322880</v>
      </c>
      <c r="AL1869">
        <v>27.178999999999998</v>
      </c>
      <c r="AM1869">
        <v>11</v>
      </c>
      <c r="AN1869">
        <v>3</v>
      </c>
      <c r="AO1869">
        <v>6.9</v>
      </c>
      <c r="AP1869" t="s">
        <v>2584</v>
      </c>
    </row>
    <row r="1870" spans="1:42" x14ac:dyDescent="0.2">
      <c r="A1870" t="s">
        <v>1874</v>
      </c>
      <c r="B1870">
        <v>0</v>
      </c>
      <c r="C1870">
        <v>750470</v>
      </c>
      <c r="D1870">
        <v>0</v>
      </c>
      <c r="E1870">
        <v>554060</v>
      </c>
      <c r="F1870">
        <v>513160</v>
      </c>
      <c r="G1870">
        <v>574290</v>
      </c>
      <c r="H1870">
        <v>612390</v>
      </c>
      <c r="I1870">
        <v>0</v>
      </c>
      <c r="J1870">
        <v>0</v>
      </c>
      <c r="K1870">
        <v>529620</v>
      </c>
      <c r="L1870">
        <v>0</v>
      </c>
      <c r="M1870">
        <v>569010</v>
      </c>
      <c r="N1870">
        <v>0</v>
      </c>
      <c r="O1870">
        <v>0</v>
      </c>
      <c r="P1870">
        <v>0</v>
      </c>
      <c r="Q1870">
        <v>805810</v>
      </c>
      <c r="R1870">
        <v>0</v>
      </c>
      <c r="S1870">
        <v>0</v>
      </c>
      <c r="T1870">
        <v>0</v>
      </c>
      <c r="U1870">
        <v>698510</v>
      </c>
      <c r="V1870">
        <v>1224100</v>
      </c>
      <c r="W1870">
        <v>827210</v>
      </c>
      <c r="X1870">
        <v>796240</v>
      </c>
      <c r="Y1870">
        <v>734140</v>
      </c>
      <c r="Z1870">
        <v>0</v>
      </c>
      <c r="AA1870">
        <v>0</v>
      </c>
      <c r="AB1870">
        <v>0</v>
      </c>
      <c r="AC1870">
        <v>0</v>
      </c>
      <c r="AD1870">
        <v>1140800</v>
      </c>
      <c r="AE1870">
        <v>842880</v>
      </c>
      <c r="AF1870">
        <v>0</v>
      </c>
      <c r="AG1870">
        <v>783510</v>
      </c>
      <c r="AH1870">
        <v>879860</v>
      </c>
      <c r="AI1870">
        <v>717210</v>
      </c>
      <c r="AJ1870">
        <v>975700</v>
      </c>
      <c r="AK1870">
        <v>1293600</v>
      </c>
      <c r="AL1870">
        <v>23.05</v>
      </c>
      <c r="AM1870">
        <v>69</v>
      </c>
      <c r="AN1870">
        <v>7</v>
      </c>
      <c r="AO1870">
        <v>18.7</v>
      </c>
      <c r="AP1870" t="s">
        <v>3146</v>
      </c>
    </row>
    <row r="1871" spans="1:42" x14ac:dyDescent="0.2">
      <c r="A1871" t="s">
        <v>1875</v>
      </c>
      <c r="B1871">
        <v>0</v>
      </c>
      <c r="C1871">
        <v>0</v>
      </c>
      <c r="D1871">
        <v>0</v>
      </c>
      <c r="E1871">
        <v>0</v>
      </c>
      <c r="F1871">
        <v>0</v>
      </c>
      <c r="G1871">
        <v>0</v>
      </c>
      <c r="H1871">
        <v>0</v>
      </c>
      <c r="I1871">
        <v>0</v>
      </c>
      <c r="J1871">
        <v>0</v>
      </c>
      <c r="K1871">
        <v>0</v>
      </c>
      <c r="L1871">
        <v>0</v>
      </c>
      <c r="M1871">
        <v>0</v>
      </c>
      <c r="N1871">
        <v>0</v>
      </c>
      <c r="O1871">
        <v>0</v>
      </c>
      <c r="P1871">
        <v>0</v>
      </c>
      <c r="Q1871">
        <v>0</v>
      </c>
      <c r="R1871">
        <v>0</v>
      </c>
      <c r="S1871">
        <v>0</v>
      </c>
      <c r="T1871">
        <v>0</v>
      </c>
      <c r="U1871">
        <v>142330</v>
      </c>
      <c r="V1871">
        <v>0</v>
      </c>
      <c r="W1871">
        <v>0</v>
      </c>
      <c r="X1871">
        <v>0</v>
      </c>
      <c r="Y1871">
        <v>0</v>
      </c>
      <c r="Z1871">
        <v>0</v>
      </c>
      <c r="AA1871">
        <v>0</v>
      </c>
      <c r="AB1871">
        <v>0</v>
      </c>
      <c r="AC1871">
        <v>0</v>
      </c>
      <c r="AD1871">
        <v>0</v>
      </c>
      <c r="AE1871">
        <v>0</v>
      </c>
      <c r="AF1871">
        <v>0</v>
      </c>
      <c r="AG1871">
        <v>0</v>
      </c>
      <c r="AH1871">
        <v>0</v>
      </c>
      <c r="AI1871">
        <v>0</v>
      </c>
      <c r="AJ1871">
        <v>0</v>
      </c>
      <c r="AK1871">
        <v>0</v>
      </c>
      <c r="AL1871">
        <v>-2</v>
      </c>
      <c r="AM1871">
        <v>1</v>
      </c>
      <c r="AN1871">
        <v>1</v>
      </c>
      <c r="AO1871">
        <v>15.4</v>
      </c>
      <c r="AP1871" t="s">
        <v>2799</v>
      </c>
    </row>
    <row r="1872" spans="1:42" x14ac:dyDescent="0.2">
      <c r="A1872" t="s">
        <v>1876</v>
      </c>
      <c r="B1872">
        <v>0</v>
      </c>
      <c r="C1872">
        <v>0</v>
      </c>
      <c r="D1872">
        <v>0</v>
      </c>
      <c r="E1872">
        <v>0</v>
      </c>
      <c r="F1872">
        <v>0</v>
      </c>
      <c r="G1872">
        <v>0</v>
      </c>
      <c r="H1872">
        <v>0</v>
      </c>
      <c r="I1872">
        <v>0</v>
      </c>
      <c r="J1872">
        <v>0</v>
      </c>
      <c r="K1872">
        <v>0</v>
      </c>
      <c r="L1872">
        <v>0</v>
      </c>
      <c r="M1872">
        <v>0</v>
      </c>
      <c r="N1872">
        <v>0</v>
      </c>
      <c r="O1872">
        <v>0</v>
      </c>
      <c r="P1872">
        <v>0</v>
      </c>
      <c r="Q1872">
        <v>0</v>
      </c>
      <c r="R1872">
        <v>0</v>
      </c>
      <c r="S1872">
        <v>0</v>
      </c>
      <c r="T1872">
        <v>0</v>
      </c>
      <c r="U1872">
        <v>0</v>
      </c>
      <c r="V1872">
        <v>0</v>
      </c>
      <c r="W1872">
        <v>0</v>
      </c>
      <c r="X1872">
        <v>0</v>
      </c>
      <c r="Y1872">
        <v>0</v>
      </c>
      <c r="Z1872">
        <v>0</v>
      </c>
      <c r="AA1872">
        <v>0</v>
      </c>
      <c r="AB1872">
        <v>0</v>
      </c>
      <c r="AC1872">
        <v>0</v>
      </c>
      <c r="AD1872">
        <v>0</v>
      </c>
      <c r="AE1872">
        <v>0</v>
      </c>
      <c r="AF1872">
        <v>0</v>
      </c>
      <c r="AG1872">
        <v>0</v>
      </c>
      <c r="AH1872">
        <v>0</v>
      </c>
      <c r="AI1872">
        <v>0</v>
      </c>
      <c r="AJ1872">
        <v>362100</v>
      </c>
      <c r="AK1872">
        <v>362410</v>
      </c>
      <c r="AL1872">
        <v>6.0506000000000002</v>
      </c>
      <c r="AM1872">
        <v>10</v>
      </c>
      <c r="AN1872">
        <v>3</v>
      </c>
      <c r="AO1872">
        <v>42</v>
      </c>
      <c r="AP1872" t="s">
        <v>3209</v>
      </c>
    </row>
    <row r="1873" spans="1:42" x14ac:dyDescent="0.2">
      <c r="A1873" t="s">
        <v>1877</v>
      </c>
      <c r="B1873">
        <v>0</v>
      </c>
      <c r="C1873">
        <v>0</v>
      </c>
      <c r="D1873">
        <v>0</v>
      </c>
      <c r="E1873">
        <v>0</v>
      </c>
      <c r="F1873">
        <v>0</v>
      </c>
      <c r="G1873">
        <v>0</v>
      </c>
      <c r="H1873">
        <v>0</v>
      </c>
      <c r="I1873">
        <v>0</v>
      </c>
      <c r="J1873">
        <v>0</v>
      </c>
      <c r="K1873">
        <v>0</v>
      </c>
      <c r="L1873">
        <v>0</v>
      </c>
      <c r="M1873">
        <v>0</v>
      </c>
      <c r="N1873">
        <v>0</v>
      </c>
      <c r="O1873">
        <v>0</v>
      </c>
      <c r="P1873">
        <v>0</v>
      </c>
      <c r="Q1873">
        <v>0</v>
      </c>
      <c r="R1873">
        <v>0</v>
      </c>
      <c r="S1873">
        <v>0</v>
      </c>
      <c r="T1873">
        <v>0</v>
      </c>
      <c r="U1873">
        <v>0</v>
      </c>
      <c r="V1873">
        <v>0</v>
      </c>
      <c r="W1873">
        <v>0</v>
      </c>
      <c r="X1873">
        <v>0</v>
      </c>
      <c r="Y1873">
        <v>0</v>
      </c>
      <c r="Z1873">
        <v>0</v>
      </c>
      <c r="AA1873">
        <v>2018000</v>
      </c>
      <c r="AB1873">
        <v>0</v>
      </c>
      <c r="AC1873">
        <v>0</v>
      </c>
      <c r="AD1873">
        <v>0</v>
      </c>
      <c r="AE1873">
        <v>0</v>
      </c>
      <c r="AF1873">
        <v>0</v>
      </c>
      <c r="AG1873">
        <v>0</v>
      </c>
      <c r="AH1873">
        <v>0</v>
      </c>
      <c r="AI1873">
        <v>0</v>
      </c>
      <c r="AJ1873">
        <v>0</v>
      </c>
      <c r="AK1873">
        <v>0</v>
      </c>
      <c r="AL1873">
        <v>19.821000000000002</v>
      </c>
      <c r="AM1873">
        <v>5</v>
      </c>
      <c r="AN1873">
        <v>3</v>
      </c>
      <c r="AO1873">
        <v>19.5</v>
      </c>
      <c r="AP1873" t="s">
        <v>2584</v>
      </c>
    </row>
    <row r="1874" spans="1:42" x14ac:dyDescent="0.2">
      <c r="A1874" t="s">
        <v>1878</v>
      </c>
      <c r="B1874">
        <v>0</v>
      </c>
      <c r="C1874">
        <v>0</v>
      </c>
      <c r="D1874">
        <v>0</v>
      </c>
      <c r="E1874">
        <v>0</v>
      </c>
      <c r="F1874">
        <v>0</v>
      </c>
      <c r="G1874">
        <v>0</v>
      </c>
      <c r="H1874">
        <v>0</v>
      </c>
      <c r="I1874">
        <v>0</v>
      </c>
      <c r="J1874">
        <v>0</v>
      </c>
      <c r="K1874">
        <v>0</v>
      </c>
      <c r="L1874">
        <v>0</v>
      </c>
      <c r="M1874">
        <v>0</v>
      </c>
      <c r="N1874">
        <v>0</v>
      </c>
      <c r="O1874">
        <v>0</v>
      </c>
      <c r="P1874">
        <v>0</v>
      </c>
      <c r="Q1874">
        <v>0</v>
      </c>
      <c r="R1874">
        <v>0</v>
      </c>
      <c r="S1874">
        <v>0</v>
      </c>
      <c r="T1874">
        <v>0</v>
      </c>
      <c r="U1874">
        <v>0</v>
      </c>
      <c r="V1874">
        <v>0</v>
      </c>
      <c r="W1874">
        <v>0</v>
      </c>
      <c r="X1874">
        <v>0</v>
      </c>
      <c r="Y1874">
        <v>0</v>
      </c>
      <c r="Z1874">
        <v>0</v>
      </c>
      <c r="AA1874">
        <v>0</v>
      </c>
      <c r="AB1874">
        <v>35224</v>
      </c>
      <c r="AC1874">
        <v>0</v>
      </c>
      <c r="AD1874">
        <v>0</v>
      </c>
      <c r="AE1874">
        <v>0</v>
      </c>
      <c r="AF1874">
        <v>0</v>
      </c>
      <c r="AG1874">
        <v>0</v>
      </c>
      <c r="AH1874">
        <v>0</v>
      </c>
      <c r="AI1874">
        <v>0</v>
      </c>
      <c r="AJ1874">
        <v>0</v>
      </c>
      <c r="AK1874">
        <v>0</v>
      </c>
      <c r="AL1874">
        <v>4.1239999999999997</v>
      </c>
      <c r="AM1874">
        <v>1</v>
      </c>
      <c r="AN1874">
        <v>1</v>
      </c>
      <c r="AO1874">
        <v>5.9</v>
      </c>
      <c r="AP1874" t="s">
        <v>2606</v>
      </c>
    </row>
    <row r="1875" spans="1:42" x14ac:dyDescent="0.2">
      <c r="A1875" t="s">
        <v>1879</v>
      </c>
      <c r="B1875">
        <v>0</v>
      </c>
      <c r="C1875">
        <v>0</v>
      </c>
      <c r="D1875">
        <v>0</v>
      </c>
      <c r="E1875">
        <v>0</v>
      </c>
      <c r="F1875">
        <v>0</v>
      </c>
      <c r="G1875">
        <v>0</v>
      </c>
      <c r="H1875">
        <v>0</v>
      </c>
      <c r="I1875">
        <v>0</v>
      </c>
      <c r="J1875">
        <v>0</v>
      </c>
      <c r="K1875">
        <v>0</v>
      </c>
      <c r="L1875">
        <v>0</v>
      </c>
      <c r="M1875">
        <v>0</v>
      </c>
      <c r="N1875">
        <v>0</v>
      </c>
      <c r="O1875">
        <v>0</v>
      </c>
      <c r="P1875">
        <v>0</v>
      </c>
      <c r="Q1875">
        <v>0</v>
      </c>
      <c r="R1875">
        <v>0</v>
      </c>
      <c r="S1875">
        <v>0</v>
      </c>
      <c r="T1875">
        <v>0</v>
      </c>
      <c r="U1875">
        <v>0</v>
      </c>
      <c r="V1875">
        <v>0</v>
      </c>
      <c r="W1875">
        <v>0</v>
      </c>
      <c r="X1875">
        <v>0</v>
      </c>
      <c r="Y1875">
        <v>910950</v>
      </c>
      <c r="Z1875">
        <v>0</v>
      </c>
      <c r="AA1875">
        <v>0</v>
      </c>
      <c r="AB1875">
        <v>0</v>
      </c>
      <c r="AC1875">
        <v>0</v>
      </c>
      <c r="AD1875">
        <v>978100</v>
      </c>
      <c r="AE1875">
        <v>0</v>
      </c>
      <c r="AF1875">
        <v>0</v>
      </c>
      <c r="AG1875">
        <v>0</v>
      </c>
      <c r="AH1875">
        <v>0</v>
      </c>
      <c r="AI1875">
        <v>1340700</v>
      </c>
      <c r="AJ1875">
        <v>0</v>
      </c>
      <c r="AK1875">
        <v>1460100</v>
      </c>
      <c r="AL1875">
        <v>47.661000000000001</v>
      </c>
      <c r="AM1875">
        <v>20</v>
      </c>
      <c r="AN1875">
        <v>5</v>
      </c>
      <c r="AO1875">
        <v>25.6</v>
      </c>
      <c r="AP1875" t="s">
        <v>2931</v>
      </c>
    </row>
    <row r="1876" spans="1:42" x14ac:dyDescent="0.2">
      <c r="A1876" t="s">
        <v>1880</v>
      </c>
      <c r="B1876">
        <v>7844100</v>
      </c>
      <c r="C1876">
        <v>5536100</v>
      </c>
      <c r="D1876">
        <v>6636900</v>
      </c>
      <c r="E1876">
        <v>6158800</v>
      </c>
      <c r="F1876">
        <v>7122000</v>
      </c>
      <c r="G1876">
        <v>7166100</v>
      </c>
      <c r="H1876">
        <v>8540900</v>
      </c>
      <c r="I1876">
        <v>8160900</v>
      </c>
      <c r="J1876">
        <v>7132400</v>
      </c>
      <c r="K1876">
        <v>8749000</v>
      </c>
      <c r="L1876">
        <v>5621900</v>
      </c>
      <c r="M1876">
        <v>8649500</v>
      </c>
      <c r="N1876">
        <v>11569000</v>
      </c>
      <c r="O1876">
        <v>8269300</v>
      </c>
      <c r="P1876">
        <v>10412000</v>
      </c>
      <c r="Q1876">
        <v>10987000</v>
      </c>
      <c r="R1876">
        <v>9081500</v>
      </c>
      <c r="S1876">
        <v>9052400</v>
      </c>
      <c r="T1876">
        <v>6022100</v>
      </c>
      <c r="U1876">
        <v>8410800</v>
      </c>
      <c r="V1876">
        <v>9234400</v>
      </c>
      <c r="W1876">
        <v>9535200</v>
      </c>
      <c r="X1876">
        <v>10869000</v>
      </c>
      <c r="Y1876">
        <v>10423000</v>
      </c>
      <c r="Z1876">
        <v>7534300</v>
      </c>
      <c r="AA1876">
        <v>8341400</v>
      </c>
      <c r="AB1876">
        <v>8058400</v>
      </c>
      <c r="AC1876">
        <v>7202200</v>
      </c>
      <c r="AD1876">
        <v>11461000</v>
      </c>
      <c r="AE1876">
        <v>7231100</v>
      </c>
      <c r="AF1876">
        <v>9038200</v>
      </c>
      <c r="AG1876">
        <v>7452900</v>
      </c>
      <c r="AH1876">
        <v>7155100</v>
      </c>
      <c r="AI1876">
        <v>12500000</v>
      </c>
      <c r="AJ1876">
        <v>13275000</v>
      </c>
      <c r="AK1876">
        <v>9921100</v>
      </c>
      <c r="AL1876">
        <v>212.36</v>
      </c>
      <c r="AM1876">
        <v>417</v>
      </c>
      <c r="AN1876">
        <v>15</v>
      </c>
      <c r="AO1876">
        <v>40.299999999999997</v>
      </c>
      <c r="AP1876" t="s">
        <v>2728</v>
      </c>
    </row>
    <row r="1877" spans="1:42" x14ac:dyDescent="0.2">
      <c r="A1877" t="s">
        <v>1881</v>
      </c>
      <c r="B1877">
        <v>0</v>
      </c>
      <c r="C1877">
        <v>0</v>
      </c>
      <c r="D1877">
        <v>0</v>
      </c>
      <c r="E1877">
        <v>0</v>
      </c>
      <c r="F1877">
        <v>0</v>
      </c>
      <c r="G1877">
        <v>0</v>
      </c>
      <c r="H1877">
        <v>0</v>
      </c>
      <c r="I1877">
        <v>0</v>
      </c>
      <c r="J1877">
        <v>0</v>
      </c>
      <c r="K1877">
        <v>0</v>
      </c>
      <c r="L1877">
        <v>0</v>
      </c>
      <c r="M1877">
        <v>0</v>
      </c>
      <c r="N1877">
        <v>0</v>
      </c>
      <c r="O1877">
        <v>0</v>
      </c>
      <c r="P1877">
        <v>0</v>
      </c>
      <c r="Q1877">
        <v>0</v>
      </c>
      <c r="R1877">
        <v>0</v>
      </c>
      <c r="S1877">
        <v>0</v>
      </c>
      <c r="T1877">
        <v>0</v>
      </c>
      <c r="U1877">
        <v>0</v>
      </c>
      <c r="V1877">
        <v>0</v>
      </c>
      <c r="W1877">
        <v>0</v>
      </c>
      <c r="X1877">
        <v>0</v>
      </c>
      <c r="Y1877">
        <v>0</v>
      </c>
      <c r="Z1877">
        <v>0</v>
      </c>
      <c r="AA1877">
        <v>0</v>
      </c>
      <c r="AB1877">
        <v>0</v>
      </c>
      <c r="AC1877">
        <v>0</v>
      </c>
      <c r="AD1877">
        <v>0</v>
      </c>
      <c r="AE1877">
        <v>9786.9</v>
      </c>
      <c r="AF1877">
        <v>0</v>
      </c>
      <c r="AG1877">
        <v>0</v>
      </c>
      <c r="AH1877">
        <v>0</v>
      </c>
      <c r="AI1877">
        <v>0</v>
      </c>
      <c r="AJ1877">
        <v>0</v>
      </c>
      <c r="AK1877">
        <v>0</v>
      </c>
      <c r="AL1877">
        <v>2.3774000000000002</v>
      </c>
      <c r="AM1877">
        <v>1</v>
      </c>
      <c r="AN1877">
        <v>1</v>
      </c>
      <c r="AO1877">
        <v>5.8</v>
      </c>
      <c r="AP1877" t="s">
        <v>3210</v>
      </c>
    </row>
    <row r="1878" spans="1:42" x14ac:dyDescent="0.2">
      <c r="A1878" t="s">
        <v>1882</v>
      </c>
      <c r="B1878">
        <v>3969300</v>
      </c>
      <c r="C1878">
        <v>5041700</v>
      </c>
      <c r="D1878">
        <v>4512300</v>
      </c>
      <c r="E1878">
        <v>3993200</v>
      </c>
      <c r="F1878">
        <v>4124500</v>
      </c>
      <c r="G1878">
        <v>3778800</v>
      </c>
      <c r="H1878">
        <v>3793600</v>
      </c>
      <c r="I1878">
        <v>3769100</v>
      </c>
      <c r="J1878">
        <v>4039300</v>
      </c>
      <c r="K1878">
        <v>4063000</v>
      </c>
      <c r="L1878">
        <v>3350600</v>
      </c>
      <c r="M1878">
        <v>3893300</v>
      </c>
      <c r="N1878">
        <v>5201900</v>
      </c>
      <c r="O1878">
        <v>4330700</v>
      </c>
      <c r="P1878">
        <v>4041300</v>
      </c>
      <c r="Q1878">
        <v>4584500</v>
      </c>
      <c r="R1878">
        <v>4003800</v>
      </c>
      <c r="S1878">
        <v>3322200</v>
      </c>
      <c r="T1878">
        <v>3872700</v>
      </c>
      <c r="U1878">
        <v>4577700</v>
      </c>
      <c r="V1878">
        <v>4250600</v>
      </c>
      <c r="W1878">
        <v>4688500</v>
      </c>
      <c r="X1878">
        <v>5543100</v>
      </c>
      <c r="Y1878">
        <v>4727600</v>
      </c>
      <c r="Z1878">
        <v>4441400</v>
      </c>
      <c r="AA1878">
        <v>4122700</v>
      </c>
      <c r="AB1878">
        <v>3944500</v>
      </c>
      <c r="AC1878">
        <v>6281600</v>
      </c>
      <c r="AD1878">
        <v>5005500</v>
      </c>
      <c r="AE1878">
        <v>4765300</v>
      </c>
      <c r="AF1878">
        <v>4279800</v>
      </c>
      <c r="AG1878">
        <v>5075500</v>
      </c>
      <c r="AH1878">
        <v>4434900</v>
      </c>
      <c r="AI1878">
        <v>6087600</v>
      </c>
      <c r="AJ1878">
        <v>5156100</v>
      </c>
      <c r="AK1878">
        <v>5898900</v>
      </c>
      <c r="AL1878">
        <v>323.31</v>
      </c>
      <c r="AM1878">
        <v>417</v>
      </c>
      <c r="AN1878">
        <v>15</v>
      </c>
      <c r="AO1878">
        <v>28.5</v>
      </c>
      <c r="AP1878" t="s">
        <v>2584</v>
      </c>
    </row>
    <row r="1879" spans="1:42" x14ac:dyDescent="0.2">
      <c r="A1879" t="s">
        <v>1883</v>
      </c>
      <c r="B1879">
        <v>0</v>
      </c>
      <c r="C1879">
        <v>0</v>
      </c>
      <c r="D1879">
        <v>0</v>
      </c>
      <c r="E1879">
        <v>0</v>
      </c>
      <c r="F1879">
        <v>0</v>
      </c>
      <c r="G1879">
        <v>0</v>
      </c>
      <c r="H1879">
        <v>0</v>
      </c>
      <c r="I1879">
        <v>0</v>
      </c>
      <c r="J1879">
        <v>0</v>
      </c>
      <c r="K1879">
        <v>0</v>
      </c>
      <c r="L1879">
        <v>0</v>
      </c>
      <c r="M1879">
        <v>0</v>
      </c>
      <c r="N1879">
        <v>0</v>
      </c>
      <c r="O1879">
        <v>0</v>
      </c>
      <c r="P1879">
        <v>0</v>
      </c>
      <c r="Q1879">
        <v>0</v>
      </c>
      <c r="R1879">
        <v>0</v>
      </c>
      <c r="S1879">
        <v>0</v>
      </c>
      <c r="T1879">
        <v>0</v>
      </c>
      <c r="U1879">
        <v>0</v>
      </c>
      <c r="V1879">
        <v>0</v>
      </c>
      <c r="W1879">
        <v>0</v>
      </c>
      <c r="X1879">
        <v>0</v>
      </c>
      <c r="Y1879">
        <v>0</v>
      </c>
      <c r="Z1879">
        <v>0</v>
      </c>
      <c r="AA1879">
        <v>0</v>
      </c>
      <c r="AB1879">
        <v>0</v>
      </c>
      <c r="AC1879">
        <v>0</v>
      </c>
      <c r="AD1879">
        <v>0</v>
      </c>
      <c r="AE1879">
        <v>0</v>
      </c>
      <c r="AF1879">
        <v>0</v>
      </c>
      <c r="AG1879">
        <v>212030</v>
      </c>
      <c r="AH1879">
        <v>0</v>
      </c>
      <c r="AI1879">
        <v>0</v>
      </c>
      <c r="AJ1879">
        <v>0</v>
      </c>
      <c r="AK1879">
        <v>0</v>
      </c>
      <c r="AL1879">
        <v>5.7709000000000001</v>
      </c>
      <c r="AM1879">
        <v>12</v>
      </c>
      <c r="AN1879">
        <v>2</v>
      </c>
      <c r="AO1879">
        <v>1.9</v>
      </c>
      <c r="AP1879" t="s">
        <v>2584</v>
      </c>
    </row>
    <row r="1880" spans="1:42" x14ac:dyDescent="0.2">
      <c r="A1880" t="s">
        <v>1884</v>
      </c>
      <c r="B1880">
        <v>0</v>
      </c>
      <c r="C1880">
        <v>0</v>
      </c>
      <c r="D1880">
        <v>0</v>
      </c>
      <c r="E1880">
        <v>0</v>
      </c>
      <c r="F1880">
        <v>0</v>
      </c>
      <c r="G1880">
        <v>0</v>
      </c>
      <c r="H1880">
        <v>0</v>
      </c>
      <c r="I1880">
        <v>0</v>
      </c>
      <c r="J1880">
        <v>0</v>
      </c>
      <c r="K1880">
        <v>0</v>
      </c>
      <c r="L1880">
        <v>0</v>
      </c>
      <c r="M1880">
        <v>0</v>
      </c>
      <c r="N1880">
        <v>0</v>
      </c>
      <c r="O1880">
        <v>0</v>
      </c>
      <c r="P1880">
        <v>0</v>
      </c>
      <c r="Q1880">
        <v>0</v>
      </c>
      <c r="R1880">
        <v>0</v>
      </c>
      <c r="S1880">
        <v>0</v>
      </c>
      <c r="T1880">
        <v>0</v>
      </c>
      <c r="U1880">
        <v>0</v>
      </c>
      <c r="V1880">
        <v>0</v>
      </c>
      <c r="W1880">
        <v>0</v>
      </c>
      <c r="X1880">
        <v>0</v>
      </c>
      <c r="Y1880">
        <v>1337000</v>
      </c>
      <c r="Z1880">
        <v>0</v>
      </c>
      <c r="AA1880">
        <v>0</v>
      </c>
      <c r="AB1880">
        <v>0</v>
      </c>
      <c r="AC1880">
        <v>0</v>
      </c>
      <c r="AD1880">
        <v>0</v>
      </c>
      <c r="AE1880">
        <v>0</v>
      </c>
      <c r="AF1880">
        <v>0</v>
      </c>
      <c r="AG1880">
        <v>0</v>
      </c>
      <c r="AH1880">
        <v>0</v>
      </c>
      <c r="AI1880">
        <v>0</v>
      </c>
      <c r="AJ1880">
        <v>0</v>
      </c>
      <c r="AK1880">
        <v>0</v>
      </c>
      <c r="AL1880">
        <v>2.6476999999999999</v>
      </c>
      <c r="AM1880">
        <v>5</v>
      </c>
      <c r="AN1880">
        <v>2</v>
      </c>
      <c r="AO1880">
        <v>2</v>
      </c>
      <c r="AP1880" t="s">
        <v>2799</v>
      </c>
    </row>
    <row r="1881" spans="1:42" x14ac:dyDescent="0.2">
      <c r="A1881" t="s">
        <v>1885</v>
      </c>
      <c r="B1881">
        <v>4919700</v>
      </c>
      <c r="C1881">
        <v>1098800</v>
      </c>
      <c r="D1881">
        <v>1238100</v>
      </c>
      <c r="E1881">
        <v>959500</v>
      </c>
      <c r="F1881">
        <v>6675600</v>
      </c>
      <c r="G1881">
        <v>6196300</v>
      </c>
      <c r="H1881">
        <v>7336400</v>
      </c>
      <c r="I1881">
        <v>8568300</v>
      </c>
      <c r="J1881">
        <v>5592700</v>
      </c>
      <c r="K1881">
        <v>6210800</v>
      </c>
      <c r="L1881">
        <v>6728900</v>
      </c>
      <c r="M1881">
        <v>7825800</v>
      </c>
      <c r="N1881">
        <v>8322400</v>
      </c>
      <c r="O1881">
        <v>7108900</v>
      </c>
      <c r="P1881">
        <v>7246300</v>
      </c>
      <c r="Q1881">
        <v>7817200</v>
      </c>
      <c r="R1881">
        <v>9733600</v>
      </c>
      <c r="S1881">
        <v>8709900</v>
      </c>
      <c r="T1881">
        <v>8631100</v>
      </c>
      <c r="U1881">
        <v>9503900</v>
      </c>
      <c r="V1881">
        <v>9093600</v>
      </c>
      <c r="W1881">
        <v>7022100</v>
      </c>
      <c r="X1881">
        <v>6688300</v>
      </c>
      <c r="Y1881">
        <v>6902700</v>
      </c>
      <c r="Z1881">
        <v>5713900</v>
      </c>
      <c r="AA1881">
        <v>8781700</v>
      </c>
      <c r="AB1881">
        <v>7710300</v>
      </c>
      <c r="AC1881">
        <v>8924700</v>
      </c>
      <c r="AD1881">
        <v>5781700</v>
      </c>
      <c r="AE1881">
        <v>7602600</v>
      </c>
      <c r="AF1881">
        <v>7010000</v>
      </c>
      <c r="AG1881">
        <v>7274300</v>
      </c>
      <c r="AH1881">
        <v>6548400</v>
      </c>
      <c r="AI1881">
        <v>6293600</v>
      </c>
      <c r="AJ1881">
        <v>7655900</v>
      </c>
      <c r="AK1881">
        <v>5815000</v>
      </c>
      <c r="AL1881">
        <v>149.62</v>
      </c>
      <c r="AM1881">
        <v>294</v>
      </c>
      <c r="AN1881">
        <v>13</v>
      </c>
      <c r="AO1881">
        <v>30.6</v>
      </c>
      <c r="AP1881" t="s">
        <v>2593</v>
      </c>
    </row>
    <row r="1882" spans="1:42" x14ac:dyDescent="0.2">
      <c r="A1882" t="s">
        <v>1886</v>
      </c>
      <c r="B1882">
        <v>0</v>
      </c>
      <c r="C1882">
        <v>0</v>
      </c>
      <c r="D1882">
        <v>0</v>
      </c>
      <c r="E1882">
        <v>0</v>
      </c>
      <c r="F1882">
        <v>0</v>
      </c>
      <c r="G1882">
        <v>0</v>
      </c>
      <c r="H1882">
        <v>675470</v>
      </c>
      <c r="I1882">
        <v>0</v>
      </c>
      <c r="J1882">
        <v>0</v>
      </c>
      <c r="K1882">
        <v>0</v>
      </c>
      <c r="L1882">
        <v>1187600</v>
      </c>
      <c r="M1882">
        <v>0</v>
      </c>
      <c r="N1882">
        <v>0</v>
      </c>
      <c r="O1882">
        <v>1035400</v>
      </c>
      <c r="P1882">
        <v>976620</v>
      </c>
      <c r="Q1882">
        <v>1052700</v>
      </c>
      <c r="R1882">
        <v>1022000</v>
      </c>
      <c r="S1882">
        <v>786320</v>
      </c>
      <c r="T1882">
        <v>732890</v>
      </c>
      <c r="U1882">
        <v>956350</v>
      </c>
      <c r="V1882">
        <v>899470</v>
      </c>
      <c r="W1882">
        <v>0</v>
      </c>
      <c r="X1882">
        <v>1522100</v>
      </c>
      <c r="Y1882">
        <v>710120</v>
      </c>
      <c r="Z1882">
        <v>1506400</v>
      </c>
      <c r="AA1882">
        <v>994530</v>
      </c>
      <c r="AB1882">
        <v>1699200</v>
      </c>
      <c r="AC1882">
        <v>0</v>
      </c>
      <c r="AD1882">
        <v>865110</v>
      </c>
      <c r="AE1882">
        <v>884430</v>
      </c>
      <c r="AF1882">
        <v>1112200</v>
      </c>
      <c r="AG1882">
        <v>961210</v>
      </c>
      <c r="AH1882">
        <v>978460</v>
      </c>
      <c r="AI1882">
        <v>0</v>
      </c>
      <c r="AJ1882">
        <v>683440</v>
      </c>
      <c r="AK1882">
        <v>929970</v>
      </c>
      <c r="AL1882">
        <v>43.375999999999998</v>
      </c>
      <c r="AM1882">
        <v>77</v>
      </c>
      <c r="AN1882">
        <v>3</v>
      </c>
      <c r="AO1882">
        <v>67.099999999999994</v>
      </c>
      <c r="AP1882" t="s">
        <v>2584</v>
      </c>
    </row>
    <row r="1883" spans="1:42" x14ac:dyDescent="0.2">
      <c r="A1883" t="s">
        <v>1887</v>
      </c>
      <c r="B1883">
        <v>0</v>
      </c>
      <c r="C1883">
        <v>0</v>
      </c>
      <c r="D1883">
        <v>0</v>
      </c>
      <c r="E1883">
        <v>0</v>
      </c>
      <c r="F1883">
        <v>0</v>
      </c>
      <c r="G1883">
        <v>0</v>
      </c>
      <c r="H1883">
        <v>0</v>
      </c>
      <c r="I1883">
        <v>0</v>
      </c>
      <c r="J1883">
        <v>0</v>
      </c>
      <c r="K1883">
        <v>0</v>
      </c>
      <c r="L1883">
        <v>0</v>
      </c>
      <c r="M1883">
        <v>0</v>
      </c>
      <c r="N1883">
        <v>0</v>
      </c>
      <c r="O1883">
        <v>0</v>
      </c>
      <c r="P1883">
        <v>0</v>
      </c>
      <c r="Q1883">
        <v>0</v>
      </c>
      <c r="R1883">
        <v>0</v>
      </c>
      <c r="S1883">
        <v>0</v>
      </c>
      <c r="T1883">
        <v>0</v>
      </c>
      <c r="U1883">
        <v>0</v>
      </c>
      <c r="V1883">
        <v>0</v>
      </c>
      <c r="W1883">
        <v>695200</v>
      </c>
      <c r="X1883">
        <v>0</v>
      </c>
      <c r="Y1883">
        <v>635340</v>
      </c>
      <c r="Z1883">
        <v>0</v>
      </c>
      <c r="AA1883">
        <v>0</v>
      </c>
      <c r="AB1883">
        <v>0</v>
      </c>
      <c r="AC1883">
        <v>0</v>
      </c>
      <c r="AD1883">
        <v>0</v>
      </c>
      <c r="AE1883">
        <v>0</v>
      </c>
      <c r="AF1883">
        <v>0</v>
      </c>
      <c r="AG1883">
        <v>0</v>
      </c>
      <c r="AH1883">
        <v>0</v>
      </c>
      <c r="AI1883">
        <v>925750</v>
      </c>
      <c r="AJ1883">
        <v>0</v>
      </c>
      <c r="AK1883">
        <v>0</v>
      </c>
      <c r="AL1883">
        <v>8.3618000000000006</v>
      </c>
      <c r="AM1883">
        <v>12</v>
      </c>
      <c r="AN1883">
        <v>3</v>
      </c>
      <c r="AO1883">
        <v>15.8</v>
      </c>
      <c r="AP1883" t="s">
        <v>2584</v>
      </c>
    </row>
    <row r="1884" spans="1:42" x14ac:dyDescent="0.2">
      <c r="A1884" t="s">
        <v>1888</v>
      </c>
      <c r="B1884">
        <v>0</v>
      </c>
      <c r="C1884">
        <v>0</v>
      </c>
      <c r="D1884">
        <v>0</v>
      </c>
      <c r="E1884">
        <v>0</v>
      </c>
      <c r="F1884">
        <v>0</v>
      </c>
      <c r="G1884">
        <v>0</v>
      </c>
      <c r="H1884">
        <v>0</v>
      </c>
      <c r="I1884">
        <v>0</v>
      </c>
      <c r="J1884">
        <v>0</v>
      </c>
      <c r="K1884">
        <v>0</v>
      </c>
      <c r="L1884">
        <v>0</v>
      </c>
      <c r="M1884">
        <v>0</v>
      </c>
      <c r="N1884">
        <v>0</v>
      </c>
      <c r="O1884">
        <v>0</v>
      </c>
      <c r="P1884">
        <v>0</v>
      </c>
      <c r="Q1884">
        <v>0</v>
      </c>
      <c r="R1884">
        <v>0</v>
      </c>
      <c r="S1884">
        <v>0</v>
      </c>
      <c r="T1884">
        <v>0</v>
      </c>
      <c r="U1884">
        <v>0</v>
      </c>
      <c r="V1884">
        <v>0</v>
      </c>
      <c r="W1884">
        <v>0</v>
      </c>
      <c r="X1884">
        <v>0</v>
      </c>
      <c r="Y1884">
        <v>0</v>
      </c>
      <c r="Z1884">
        <v>0</v>
      </c>
      <c r="AA1884">
        <v>0</v>
      </c>
      <c r="AB1884">
        <v>0</v>
      </c>
      <c r="AC1884">
        <v>0</v>
      </c>
      <c r="AD1884">
        <v>576400</v>
      </c>
      <c r="AE1884">
        <v>0</v>
      </c>
      <c r="AF1884">
        <v>0</v>
      </c>
      <c r="AG1884">
        <v>0</v>
      </c>
      <c r="AH1884">
        <v>0</v>
      </c>
      <c r="AI1884">
        <v>3681800</v>
      </c>
      <c r="AJ1884">
        <v>1298800</v>
      </c>
      <c r="AK1884">
        <v>1141100</v>
      </c>
      <c r="AL1884">
        <v>59.366999999999997</v>
      </c>
      <c r="AM1884">
        <v>14</v>
      </c>
      <c r="AN1884">
        <v>1</v>
      </c>
      <c r="AO1884">
        <v>5</v>
      </c>
      <c r="AP1884" t="s">
        <v>2584</v>
      </c>
    </row>
    <row r="1885" spans="1:42" x14ac:dyDescent="0.2">
      <c r="A1885" t="s">
        <v>1889</v>
      </c>
      <c r="B1885">
        <v>0</v>
      </c>
      <c r="C1885">
        <v>447500</v>
      </c>
      <c r="D1885">
        <v>419940</v>
      </c>
      <c r="E1885">
        <v>568410</v>
      </c>
      <c r="F1885">
        <v>0</v>
      </c>
      <c r="G1885">
        <v>0</v>
      </c>
      <c r="H1885">
        <v>0</v>
      </c>
      <c r="I1885">
        <v>297090</v>
      </c>
      <c r="J1885">
        <v>0</v>
      </c>
      <c r="K1885">
        <v>0</v>
      </c>
      <c r="L1885">
        <v>0</v>
      </c>
      <c r="M1885">
        <v>457300</v>
      </c>
      <c r="N1885">
        <v>0</v>
      </c>
      <c r="O1885">
        <v>0</v>
      </c>
      <c r="P1885">
        <v>0</v>
      </c>
      <c r="Q1885">
        <v>0</v>
      </c>
      <c r="R1885">
        <v>0</v>
      </c>
      <c r="S1885">
        <v>0</v>
      </c>
      <c r="T1885">
        <v>0</v>
      </c>
      <c r="U1885">
        <v>341510</v>
      </c>
      <c r="V1885">
        <v>0</v>
      </c>
      <c r="W1885">
        <v>0</v>
      </c>
      <c r="X1885">
        <v>0</v>
      </c>
      <c r="Y1885">
        <v>0</v>
      </c>
      <c r="Z1885">
        <v>0</v>
      </c>
      <c r="AA1885">
        <v>0</v>
      </c>
      <c r="AB1885">
        <v>0</v>
      </c>
      <c r="AC1885">
        <v>0</v>
      </c>
      <c r="AD1885">
        <v>0</v>
      </c>
      <c r="AE1885">
        <v>547130</v>
      </c>
      <c r="AF1885">
        <v>0</v>
      </c>
      <c r="AG1885">
        <v>0</v>
      </c>
      <c r="AH1885">
        <v>535490</v>
      </c>
      <c r="AI1885">
        <v>326790</v>
      </c>
      <c r="AJ1885">
        <v>0</v>
      </c>
      <c r="AK1885">
        <v>0</v>
      </c>
      <c r="AL1885">
        <v>155.83000000000001</v>
      </c>
      <c r="AM1885">
        <v>39</v>
      </c>
      <c r="AN1885">
        <v>2</v>
      </c>
      <c r="AO1885">
        <v>6.4</v>
      </c>
      <c r="AP1885" t="s">
        <v>2584</v>
      </c>
    </row>
    <row r="1886" spans="1:42" x14ac:dyDescent="0.2">
      <c r="A1886" t="s">
        <v>1890</v>
      </c>
      <c r="B1886">
        <v>0</v>
      </c>
      <c r="C1886">
        <v>861160</v>
      </c>
      <c r="D1886">
        <v>931560</v>
      </c>
      <c r="E1886">
        <v>976720</v>
      </c>
      <c r="F1886">
        <v>984670</v>
      </c>
      <c r="G1886">
        <v>933280</v>
      </c>
      <c r="H1886">
        <v>1269100</v>
      </c>
      <c r="I1886">
        <v>1386600</v>
      </c>
      <c r="J1886">
        <v>1551700</v>
      </c>
      <c r="K1886">
        <v>1217800</v>
      </c>
      <c r="L1886">
        <v>948870</v>
      </c>
      <c r="M1886">
        <v>1456800</v>
      </c>
      <c r="N1886">
        <v>1690200</v>
      </c>
      <c r="O1886">
        <v>1493400</v>
      </c>
      <c r="P1886">
        <v>1670300</v>
      </c>
      <c r="Q1886">
        <v>1765200</v>
      </c>
      <c r="R1886">
        <v>1375600</v>
      </c>
      <c r="S1886">
        <v>0</v>
      </c>
      <c r="T1886">
        <v>0</v>
      </c>
      <c r="U1886">
        <v>0</v>
      </c>
      <c r="V1886">
        <v>1500000</v>
      </c>
      <c r="W1886">
        <v>1503800</v>
      </c>
      <c r="X1886">
        <v>1244000</v>
      </c>
      <c r="Y1886">
        <v>1145200</v>
      </c>
      <c r="Z1886">
        <v>2280300</v>
      </c>
      <c r="AA1886">
        <v>1285100</v>
      </c>
      <c r="AB1886">
        <v>1472100</v>
      </c>
      <c r="AC1886">
        <v>1365200</v>
      </c>
      <c r="AD1886">
        <v>1405500</v>
      </c>
      <c r="AE1886">
        <v>1074900</v>
      </c>
      <c r="AF1886">
        <v>1228600</v>
      </c>
      <c r="AG1886">
        <v>1277500</v>
      </c>
      <c r="AH1886">
        <v>1165200</v>
      </c>
      <c r="AI1886">
        <v>1497900</v>
      </c>
      <c r="AJ1886">
        <v>1450000</v>
      </c>
      <c r="AK1886">
        <v>1239000</v>
      </c>
      <c r="AL1886">
        <v>193.7</v>
      </c>
      <c r="AM1886">
        <v>121</v>
      </c>
      <c r="AN1886">
        <v>4</v>
      </c>
      <c r="AO1886">
        <v>40.200000000000003</v>
      </c>
      <c r="AP1886" t="s">
        <v>2584</v>
      </c>
    </row>
    <row r="1887" spans="1:42" x14ac:dyDescent="0.2">
      <c r="A1887" t="s">
        <v>1891</v>
      </c>
      <c r="B1887">
        <v>0</v>
      </c>
      <c r="C1887">
        <v>0</v>
      </c>
      <c r="D1887">
        <v>0</v>
      </c>
      <c r="E1887">
        <v>1751800</v>
      </c>
      <c r="F1887">
        <v>0</v>
      </c>
      <c r="G1887">
        <v>0</v>
      </c>
      <c r="H1887">
        <v>0</v>
      </c>
      <c r="I1887">
        <v>0</v>
      </c>
      <c r="J1887">
        <v>0</v>
      </c>
      <c r="K1887">
        <v>0</v>
      </c>
      <c r="L1887">
        <v>0</v>
      </c>
      <c r="M1887">
        <v>0</v>
      </c>
      <c r="N1887">
        <v>0</v>
      </c>
      <c r="O1887">
        <v>1569200</v>
      </c>
      <c r="P1887">
        <v>0</v>
      </c>
      <c r="Q1887">
        <v>0</v>
      </c>
      <c r="R1887">
        <v>0</v>
      </c>
      <c r="S1887">
        <v>0</v>
      </c>
      <c r="T1887">
        <v>0</v>
      </c>
      <c r="U1887">
        <v>0</v>
      </c>
      <c r="V1887">
        <v>560550</v>
      </c>
      <c r="W1887">
        <v>893430</v>
      </c>
      <c r="X1887">
        <v>553430</v>
      </c>
      <c r="Y1887">
        <v>0</v>
      </c>
      <c r="Z1887">
        <v>0</v>
      </c>
      <c r="AA1887">
        <v>816730</v>
      </c>
      <c r="AB1887">
        <v>0</v>
      </c>
      <c r="AC1887">
        <v>0</v>
      </c>
      <c r="AD1887">
        <v>648380</v>
      </c>
      <c r="AE1887">
        <v>0</v>
      </c>
      <c r="AF1887">
        <v>0</v>
      </c>
      <c r="AG1887">
        <v>733030</v>
      </c>
      <c r="AH1887">
        <v>561620</v>
      </c>
      <c r="AI1887">
        <v>604540</v>
      </c>
      <c r="AJ1887">
        <v>505900</v>
      </c>
      <c r="AK1887">
        <v>647930</v>
      </c>
      <c r="AL1887">
        <v>44.518000000000001</v>
      </c>
      <c r="AM1887">
        <v>41</v>
      </c>
      <c r="AN1887">
        <v>2</v>
      </c>
      <c r="AO1887">
        <v>11.5</v>
      </c>
      <c r="AP1887" t="s">
        <v>3211</v>
      </c>
    </row>
    <row r="1888" spans="1:42" x14ac:dyDescent="0.2">
      <c r="A1888" t="s">
        <v>1892</v>
      </c>
      <c r="B1888">
        <v>6530400</v>
      </c>
      <c r="C1888">
        <v>3968800</v>
      </c>
      <c r="D1888">
        <v>3890800</v>
      </c>
      <c r="E1888">
        <v>4216100</v>
      </c>
      <c r="F1888">
        <v>3148900</v>
      </c>
      <c r="G1888">
        <v>3575600</v>
      </c>
      <c r="H1888">
        <v>2734500</v>
      </c>
      <c r="I1888">
        <v>3501900</v>
      </c>
      <c r="J1888">
        <v>3046500</v>
      </c>
      <c r="K1888">
        <v>3876600</v>
      </c>
      <c r="L1888">
        <v>4543300</v>
      </c>
      <c r="M1888">
        <v>4175900</v>
      </c>
      <c r="N1888">
        <v>5807700</v>
      </c>
      <c r="O1888">
        <v>4830800</v>
      </c>
      <c r="P1888">
        <v>4187600</v>
      </c>
      <c r="Q1888">
        <v>4017700</v>
      </c>
      <c r="R1888">
        <v>4097900</v>
      </c>
      <c r="S1888">
        <v>4707800</v>
      </c>
      <c r="T1888">
        <v>4315900</v>
      </c>
      <c r="U1888">
        <v>4196300</v>
      </c>
      <c r="V1888">
        <v>6328800</v>
      </c>
      <c r="W1888">
        <v>6655900</v>
      </c>
      <c r="X1888">
        <v>7114600</v>
      </c>
      <c r="Y1888">
        <v>7282800</v>
      </c>
      <c r="Z1888">
        <v>4739100</v>
      </c>
      <c r="AA1888">
        <v>4394000</v>
      </c>
      <c r="AB1888">
        <v>4889500</v>
      </c>
      <c r="AC1888">
        <v>4902100</v>
      </c>
      <c r="AD1888">
        <v>7946200</v>
      </c>
      <c r="AE1888">
        <v>4707900</v>
      </c>
      <c r="AF1888">
        <v>4973300</v>
      </c>
      <c r="AG1888">
        <v>4474500</v>
      </c>
      <c r="AH1888">
        <v>4949000</v>
      </c>
      <c r="AI1888">
        <v>8816400</v>
      </c>
      <c r="AJ1888">
        <v>9093200</v>
      </c>
      <c r="AK1888">
        <v>7486700</v>
      </c>
      <c r="AL1888">
        <v>323.31</v>
      </c>
      <c r="AM1888">
        <v>354</v>
      </c>
      <c r="AN1888">
        <v>19</v>
      </c>
      <c r="AO1888">
        <v>38.9</v>
      </c>
      <c r="AP1888" t="s">
        <v>3145</v>
      </c>
    </row>
    <row r="1889" spans="1:42" x14ac:dyDescent="0.2">
      <c r="A1889" t="s">
        <v>1893</v>
      </c>
      <c r="B1889">
        <v>0</v>
      </c>
      <c r="C1889">
        <v>0</v>
      </c>
      <c r="D1889">
        <v>0</v>
      </c>
      <c r="E1889">
        <v>0</v>
      </c>
      <c r="F1889">
        <v>0</v>
      </c>
      <c r="G1889">
        <v>0</v>
      </c>
      <c r="H1889">
        <v>0</v>
      </c>
      <c r="I1889">
        <v>0</v>
      </c>
      <c r="J1889">
        <v>0</v>
      </c>
      <c r="K1889">
        <v>0</v>
      </c>
      <c r="L1889">
        <v>0</v>
      </c>
      <c r="M1889">
        <v>0</v>
      </c>
      <c r="N1889">
        <v>0</v>
      </c>
      <c r="O1889">
        <v>0</v>
      </c>
      <c r="P1889">
        <v>0</v>
      </c>
      <c r="Q1889">
        <v>0</v>
      </c>
      <c r="R1889">
        <v>0</v>
      </c>
      <c r="S1889">
        <v>0</v>
      </c>
      <c r="T1889">
        <v>0</v>
      </c>
      <c r="U1889">
        <v>0</v>
      </c>
      <c r="V1889">
        <v>0</v>
      </c>
      <c r="W1889">
        <v>0</v>
      </c>
      <c r="X1889">
        <v>0</v>
      </c>
      <c r="Y1889">
        <v>0</v>
      </c>
      <c r="Z1889">
        <v>0</v>
      </c>
      <c r="AA1889">
        <v>0</v>
      </c>
      <c r="AB1889">
        <v>0</v>
      </c>
      <c r="AC1889">
        <v>0</v>
      </c>
      <c r="AD1889">
        <v>0</v>
      </c>
      <c r="AE1889">
        <v>190360</v>
      </c>
      <c r="AF1889">
        <v>0</v>
      </c>
      <c r="AG1889">
        <v>0</v>
      </c>
      <c r="AH1889">
        <v>0</v>
      </c>
      <c r="AI1889">
        <v>0</v>
      </c>
      <c r="AJ1889">
        <v>0</v>
      </c>
      <c r="AK1889">
        <v>0</v>
      </c>
      <c r="AL1889">
        <v>3.2168000000000001</v>
      </c>
      <c r="AM1889">
        <v>3</v>
      </c>
      <c r="AN1889">
        <v>9</v>
      </c>
      <c r="AO1889">
        <v>11</v>
      </c>
      <c r="AP1889" t="s">
        <v>2584</v>
      </c>
    </row>
    <row r="1890" spans="1:42" x14ac:dyDescent="0.2">
      <c r="A1890" t="s">
        <v>1894</v>
      </c>
      <c r="B1890">
        <v>4051000</v>
      </c>
      <c r="C1890">
        <v>0</v>
      </c>
      <c r="D1890">
        <v>0</v>
      </c>
      <c r="E1890">
        <v>0</v>
      </c>
      <c r="F1890">
        <v>0</v>
      </c>
      <c r="G1890">
        <v>1257800</v>
      </c>
      <c r="H1890">
        <v>0</v>
      </c>
      <c r="I1890">
        <v>0</v>
      </c>
      <c r="J1890">
        <v>0</v>
      </c>
      <c r="K1890">
        <v>0</v>
      </c>
      <c r="L1890">
        <v>0</v>
      </c>
      <c r="M1890">
        <v>0</v>
      </c>
      <c r="N1890">
        <v>0</v>
      </c>
      <c r="O1890">
        <v>4187100</v>
      </c>
      <c r="P1890">
        <v>0</v>
      </c>
      <c r="Q1890">
        <v>0</v>
      </c>
      <c r="R1890">
        <v>3756300</v>
      </c>
      <c r="S1890">
        <v>0</v>
      </c>
      <c r="T1890">
        <v>0</v>
      </c>
      <c r="U1890">
        <v>2203500</v>
      </c>
      <c r="V1890">
        <v>0</v>
      </c>
      <c r="W1890">
        <v>1773200</v>
      </c>
      <c r="X1890">
        <v>0</v>
      </c>
      <c r="Y1890">
        <v>0</v>
      </c>
      <c r="Z1890">
        <v>0</v>
      </c>
      <c r="AA1890">
        <v>0</v>
      </c>
      <c r="AB1890">
        <v>0</v>
      </c>
      <c r="AC1890">
        <v>0</v>
      </c>
      <c r="AD1890">
        <v>1908100</v>
      </c>
      <c r="AE1890">
        <v>0</v>
      </c>
      <c r="AF1890">
        <v>0</v>
      </c>
      <c r="AG1890">
        <v>0</v>
      </c>
      <c r="AH1890">
        <v>1185800</v>
      </c>
      <c r="AI1890">
        <v>1692600</v>
      </c>
      <c r="AJ1890">
        <v>0</v>
      </c>
      <c r="AK1890">
        <v>1614200</v>
      </c>
      <c r="AL1890">
        <v>30.187000000000001</v>
      </c>
      <c r="AM1890">
        <v>39</v>
      </c>
      <c r="AN1890">
        <v>5</v>
      </c>
      <c r="AO1890">
        <v>58.7</v>
      </c>
      <c r="AP1890" t="s">
        <v>2619</v>
      </c>
    </row>
    <row r="1891" spans="1:42" x14ac:dyDescent="0.2">
      <c r="A1891" t="s">
        <v>1895</v>
      </c>
      <c r="B1891">
        <v>0</v>
      </c>
      <c r="C1891">
        <v>0</v>
      </c>
      <c r="D1891">
        <v>0</v>
      </c>
      <c r="E1891">
        <v>0</v>
      </c>
      <c r="F1891">
        <v>0</v>
      </c>
      <c r="G1891">
        <v>352030</v>
      </c>
      <c r="H1891">
        <v>0</v>
      </c>
      <c r="I1891">
        <v>0</v>
      </c>
      <c r="J1891">
        <v>0</v>
      </c>
      <c r="K1891">
        <v>0</v>
      </c>
      <c r="L1891">
        <v>0</v>
      </c>
      <c r="M1891">
        <v>0</v>
      </c>
      <c r="N1891">
        <v>0</v>
      </c>
      <c r="O1891">
        <v>0</v>
      </c>
      <c r="P1891">
        <v>0</v>
      </c>
      <c r="Q1891">
        <v>0</v>
      </c>
      <c r="R1891">
        <v>0</v>
      </c>
      <c r="S1891">
        <v>0</v>
      </c>
      <c r="T1891">
        <v>0</v>
      </c>
      <c r="U1891">
        <v>0</v>
      </c>
      <c r="V1891">
        <v>0</v>
      </c>
      <c r="W1891">
        <v>0</v>
      </c>
      <c r="X1891">
        <v>0</v>
      </c>
      <c r="Y1891">
        <v>0</v>
      </c>
      <c r="Z1891">
        <v>0</v>
      </c>
      <c r="AA1891">
        <v>0</v>
      </c>
      <c r="AB1891">
        <v>0</v>
      </c>
      <c r="AC1891">
        <v>0</v>
      </c>
      <c r="AD1891">
        <v>0</v>
      </c>
      <c r="AE1891">
        <v>0</v>
      </c>
      <c r="AF1891">
        <v>0</v>
      </c>
      <c r="AG1891">
        <v>0</v>
      </c>
      <c r="AH1891">
        <v>0</v>
      </c>
      <c r="AI1891">
        <v>0</v>
      </c>
      <c r="AJ1891">
        <v>0</v>
      </c>
      <c r="AK1891">
        <v>0</v>
      </c>
      <c r="AL1891">
        <v>9.5452999999999992</v>
      </c>
      <c r="AM1891">
        <v>16</v>
      </c>
      <c r="AN1891">
        <v>2</v>
      </c>
      <c r="AO1891">
        <v>17.2</v>
      </c>
      <c r="AP1891" t="s">
        <v>3212</v>
      </c>
    </row>
    <row r="1892" spans="1:42" x14ac:dyDescent="0.2">
      <c r="A1892" t="s">
        <v>1896</v>
      </c>
      <c r="B1892">
        <v>0</v>
      </c>
      <c r="C1892">
        <v>255730</v>
      </c>
      <c r="D1892">
        <v>0</v>
      </c>
      <c r="E1892">
        <v>0</v>
      </c>
      <c r="F1892">
        <v>0</v>
      </c>
      <c r="G1892">
        <v>274550</v>
      </c>
      <c r="H1892">
        <v>0</v>
      </c>
      <c r="I1892">
        <v>0</v>
      </c>
      <c r="J1892">
        <v>0</v>
      </c>
      <c r="K1892">
        <v>0</v>
      </c>
      <c r="L1892">
        <v>0</v>
      </c>
      <c r="M1892">
        <v>0</v>
      </c>
      <c r="N1892">
        <v>0</v>
      </c>
      <c r="O1892">
        <v>0</v>
      </c>
      <c r="P1892">
        <v>0</v>
      </c>
      <c r="Q1892">
        <v>327550</v>
      </c>
      <c r="R1892">
        <v>0</v>
      </c>
      <c r="S1892">
        <v>0</v>
      </c>
      <c r="T1892">
        <v>0</v>
      </c>
      <c r="U1892">
        <v>0</v>
      </c>
      <c r="V1892">
        <v>0</v>
      </c>
      <c r="W1892">
        <v>0</v>
      </c>
      <c r="X1892">
        <v>0</v>
      </c>
      <c r="Y1892">
        <v>0</v>
      </c>
      <c r="Z1892">
        <v>0</v>
      </c>
      <c r="AA1892">
        <v>0</v>
      </c>
      <c r="AB1892">
        <v>0</v>
      </c>
      <c r="AC1892">
        <v>261060</v>
      </c>
      <c r="AD1892">
        <v>0</v>
      </c>
      <c r="AE1892">
        <v>0</v>
      </c>
      <c r="AF1892">
        <v>0</v>
      </c>
      <c r="AG1892">
        <v>0</v>
      </c>
      <c r="AH1892">
        <v>0</v>
      </c>
      <c r="AI1892">
        <v>0</v>
      </c>
      <c r="AJ1892">
        <v>0</v>
      </c>
      <c r="AK1892">
        <v>0</v>
      </c>
      <c r="AL1892">
        <v>126.4</v>
      </c>
      <c r="AM1892">
        <v>42</v>
      </c>
      <c r="AN1892">
        <v>7</v>
      </c>
      <c r="AO1892">
        <v>8.5</v>
      </c>
      <c r="AP1892" t="s">
        <v>2922</v>
      </c>
    </row>
    <row r="1893" spans="1:42" x14ac:dyDescent="0.2">
      <c r="A1893" t="s">
        <v>1897</v>
      </c>
      <c r="B1893">
        <v>709580</v>
      </c>
      <c r="C1893">
        <v>752080</v>
      </c>
      <c r="D1893">
        <v>974820</v>
      </c>
      <c r="E1893">
        <v>0</v>
      </c>
      <c r="F1893">
        <v>838110</v>
      </c>
      <c r="G1893">
        <v>791270</v>
      </c>
      <c r="H1893">
        <v>927640</v>
      </c>
      <c r="I1893">
        <v>926640</v>
      </c>
      <c r="J1893">
        <v>658210</v>
      </c>
      <c r="K1893">
        <v>922360</v>
      </c>
      <c r="L1893">
        <v>0</v>
      </c>
      <c r="M1893">
        <v>861570</v>
      </c>
      <c r="N1893">
        <v>595070</v>
      </c>
      <c r="O1893">
        <v>849920</v>
      </c>
      <c r="P1893">
        <v>719780</v>
      </c>
      <c r="Q1893">
        <v>684150</v>
      </c>
      <c r="R1893">
        <v>306100</v>
      </c>
      <c r="S1893">
        <v>633410</v>
      </c>
      <c r="T1893">
        <v>903600</v>
      </c>
      <c r="U1893">
        <v>977980</v>
      </c>
      <c r="V1893">
        <v>1219100</v>
      </c>
      <c r="W1893">
        <v>1408100</v>
      </c>
      <c r="X1893">
        <v>1559000</v>
      </c>
      <c r="Y1893">
        <v>1884700</v>
      </c>
      <c r="Z1893">
        <v>1181700</v>
      </c>
      <c r="AA1893">
        <v>885710</v>
      </c>
      <c r="AB1893">
        <v>660640</v>
      </c>
      <c r="AC1893">
        <v>0</v>
      </c>
      <c r="AD1893">
        <v>1999700</v>
      </c>
      <c r="AE1893">
        <v>952620</v>
      </c>
      <c r="AF1893">
        <v>990930</v>
      </c>
      <c r="AG1893">
        <v>888530</v>
      </c>
      <c r="AH1893">
        <v>656370</v>
      </c>
      <c r="AI1893">
        <v>2054000</v>
      </c>
      <c r="AJ1893">
        <v>3744900</v>
      </c>
      <c r="AK1893">
        <v>1872100</v>
      </c>
      <c r="AL1893">
        <v>173.41</v>
      </c>
      <c r="AM1893">
        <v>118</v>
      </c>
      <c r="AN1893">
        <v>8</v>
      </c>
      <c r="AO1893">
        <v>20.6</v>
      </c>
      <c r="AP1893" t="s">
        <v>2639</v>
      </c>
    </row>
    <row r="1894" spans="1:42" x14ac:dyDescent="0.2">
      <c r="A1894" t="s">
        <v>1898</v>
      </c>
      <c r="B1894">
        <v>0</v>
      </c>
      <c r="C1894">
        <v>0</v>
      </c>
      <c r="D1894">
        <v>0</v>
      </c>
      <c r="E1894">
        <v>0</v>
      </c>
      <c r="F1894">
        <v>0</v>
      </c>
      <c r="G1894">
        <v>0</v>
      </c>
      <c r="H1894">
        <v>0</v>
      </c>
      <c r="I1894">
        <v>0</v>
      </c>
      <c r="J1894">
        <v>0</v>
      </c>
      <c r="K1894">
        <v>0</v>
      </c>
      <c r="L1894">
        <v>0</v>
      </c>
      <c r="M1894">
        <v>0</v>
      </c>
      <c r="N1894">
        <v>0</v>
      </c>
      <c r="O1894">
        <v>0</v>
      </c>
      <c r="P1894">
        <v>0</v>
      </c>
      <c r="Q1894">
        <v>0</v>
      </c>
      <c r="R1894">
        <v>0</v>
      </c>
      <c r="S1894">
        <v>0</v>
      </c>
      <c r="T1894">
        <v>0</v>
      </c>
      <c r="U1894">
        <v>0</v>
      </c>
      <c r="V1894">
        <v>0</v>
      </c>
      <c r="W1894">
        <v>0</v>
      </c>
      <c r="X1894">
        <v>0</v>
      </c>
      <c r="Y1894">
        <v>0</v>
      </c>
      <c r="Z1894">
        <v>0</v>
      </c>
      <c r="AA1894">
        <v>0</v>
      </c>
      <c r="AB1894">
        <v>0</v>
      </c>
      <c r="AC1894">
        <v>0</v>
      </c>
      <c r="AD1894">
        <v>0</v>
      </c>
      <c r="AE1894">
        <v>0</v>
      </c>
      <c r="AF1894">
        <v>0</v>
      </c>
      <c r="AG1894">
        <v>0</v>
      </c>
      <c r="AH1894">
        <v>120350</v>
      </c>
      <c r="AI1894">
        <v>0</v>
      </c>
      <c r="AJ1894">
        <v>0</v>
      </c>
      <c r="AK1894">
        <v>0</v>
      </c>
      <c r="AL1894">
        <v>4.8090999999999999</v>
      </c>
      <c r="AM1894">
        <v>22</v>
      </c>
      <c r="AN1894">
        <v>1</v>
      </c>
      <c r="AO1894">
        <v>18.3</v>
      </c>
      <c r="AP1894" t="s">
        <v>2584</v>
      </c>
    </row>
    <row r="1895" spans="1:42" x14ac:dyDescent="0.2">
      <c r="A1895" t="s">
        <v>1899</v>
      </c>
      <c r="B1895">
        <v>0</v>
      </c>
      <c r="C1895">
        <v>0</v>
      </c>
      <c r="D1895">
        <v>0</v>
      </c>
      <c r="E1895">
        <v>0</v>
      </c>
      <c r="F1895">
        <v>0</v>
      </c>
      <c r="G1895">
        <v>0</v>
      </c>
      <c r="H1895">
        <v>0</v>
      </c>
      <c r="I1895">
        <v>108190</v>
      </c>
      <c r="J1895">
        <v>0</v>
      </c>
      <c r="K1895">
        <v>0</v>
      </c>
      <c r="L1895">
        <v>0</v>
      </c>
      <c r="M1895">
        <v>0</v>
      </c>
      <c r="N1895">
        <v>0</v>
      </c>
      <c r="O1895">
        <v>0</v>
      </c>
      <c r="P1895">
        <v>0</v>
      </c>
      <c r="Q1895">
        <v>0</v>
      </c>
      <c r="R1895">
        <v>0</v>
      </c>
      <c r="S1895">
        <v>0</v>
      </c>
      <c r="T1895">
        <v>0</v>
      </c>
      <c r="U1895">
        <v>0</v>
      </c>
      <c r="V1895">
        <v>0</v>
      </c>
      <c r="W1895">
        <v>0</v>
      </c>
      <c r="X1895">
        <v>0</v>
      </c>
      <c r="Y1895">
        <v>0</v>
      </c>
      <c r="Z1895">
        <v>0</v>
      </c>
      <c r="AA1895">
        <v>0</v>
      </c>
      <c r="AB1895">
        <v>0</v>
      </c>
      <c r="AC1895">
        <v>0</v>
      </c>
      <c r="AD1895">
        <v>0</v>
      </c>
      <c r="AE1895">
        <v>0</v>
      </c>
      <c r="AF1895">
        <v>0</v>
      </c>
      <c r="AG1895">
        <v>0</v>
      </c>
      <c r="AH1895">
        <v>0</v>
      </c>
      <c r="AI1895">
        <v>0</v>
      </c>
      <c r="AJ1895">
        <v>0</v>
      </c>
      <c r="AK1895">
        <v>0</v>
      </c>
      <c r="AL1895">
        <v>-2</v>
      </c>
      <c r="AM1895">
        <v>1</v>
      </c>
      <c r="AN1895">
        <v>1</v>
      </c>
      <c r="AO1895">
        <v>37.200000000000003</v>
      </c>
      <c r="AP1895" t="s">
        <v>2584</v>
      </c>
    </row>
    <row r="1896" spans="1:42" x14ac:dyDescent="0.2">
      <c r="A1896" t="s">
        <v>1900</v>
      </c>
      <c r="B1896">
        <v>0</v>
      </c>
      <c r="C1896">
        <v>0</v>
      </c>
      <c r="D1896">
        <v>582960</v>
      </c>
      <c r="E1896">
        <v>0</v>
      </c>
      <c r="F1896">
        <v>428070</v>
      </c>
      <c r="G1896">
        <v>1070800</v>
      </c>
      <c r="H1896">
        <v>679440</v>
      </c>
      <c r="I1896">
        <v>816450</v>
      </c>
      <c r="J1896">
        <v>0</v>
      </c>
      <c r="K1896">
        <v>821700</v>
      </c>
      <c r="L1896">
        <v>734600</v>
      </c>
      <c r="M1896">
        <v>894620</v>
      </c>
      <c r="N1896">
        <v>1146900</v>
      </c>
      <c r="O1896">
        <v>0</v>
      </c>
      <c r="P1896">
        <v>590180</v>
      </c>
      <c r="Q1896">
        <v>0</v>
      </c>
      <c r="R1896">
        <v>0</v>
      </c>
      <c r="S1896">
        <v>936180</v>
      </c>
      <c r="T1896">
        <v>677480</v>
      </c>
      <c r="U1896">
        <v>825160</v>
      </c>
      <c r="V1896">
        <v>641170</v>
      </c>
      <c r="W1896">
        <v>1482200</v>
      </c>
      <c r="X1896">
        <v>1152700</v>
      </c>
      <c r="Y1896">
        <v>1410000</v>
      </c>
      <c r="Z1896">
        <v>0</v>
      </c>
      <c r="AA1896">
        <v>718260</v>
      </c>
      <c r="AB1896">
        <v>0</v>
      </c>
      <c r="AC1896">
        <v>1200300</v>
      </c>
      <c r="AD1896">
        <v>1499700</v>
      </c>
      <c r="AE1896">
        <v>1070100</v>
      </c>
      <c r="AF1896">
        <v>830320</v>
      </c>
      <c r="AG1896">
        <v>1047300</v>
      </c>
      <c r="AH1896">
        <v>1067300</v>
      </c>
      <c r="AI1896">
        <v>1166500</v>
      </c>
      <c r="AJ1896">
        <v>1747600</v>
      </c>
      <c r="AK1896">
        <v>1289200</v>
      </c>
      <c r="AL1896">
        <v>165.77</v>
      </c>
      <c r="AM1896">
        <v>119</v>
      </c>
      <c r="AN1896">
        <v>15</v>
      </c>
      <c r="AO1896">
        <v>26.3</v>
      </c>
      <c r="AP1896" t="s">
        <v>2584</v>
      </c>
    </row>
    <row r="1897" spans="1:42" x14ac:dyDescent="0.2">
      <c r="A1897" t="s">
        <v>1901</v>
      </c>
      <c r="B1897">
        <v>0</v>
      </c>
      <c r="C1897">
        <v>598760</v>
      </c>
      <c r="D1897">
        <v>450310</v>
      </c>
      <c r="E1897">
        <v>522440</v>
      </c>
      <c r="F1897">
        <v>488790</v>
      </c>
      <c r="G1897">
        <v>0</v>
      </c>
      <c r="H1897">
        <v>0</v>
      </c>
      <c r="I1897">
        <v>0</v>
      </c>
      <c r="J1897">
        <v>0</v>
      </c>
      <c r="K1897">
        <v>0</v>
      </c>
      <c r="L1897">
        <v>0</v>
      </c>
      <c r="M1897">
        <v>612160</v>
      </c>
      <c r="N1897">
        <v>0</v>
      </c>
      <c r="O1897">
        <v>492430</v>
      </c>
      <c r="P1897">
        <v>516480</v>
      </c>
      <c r="Q1897">
        <v>575970</v>
      </c>
      <c r="R1897">
        <v>0</v>
      </c>
      <c r="S1897">
        <v>0</v>
      </c>
      <c r="T1897">
        <v>611550</v>
      </c>
      <c r="U1897">
        <v>0</v>
      </c>
      <c r="V1897">
        <v>0</v>
      </c>
      <c r="W1897">
        <v>0</v>
      </c>
      <c r="X1897">
        <v>0</v>
      </c>
      <c r="Y1897">
        <v>0</v>
      </c>
      <c r="Z1897">
        <v>0</v>
      </c>
      <c r="AA1897">
        <v>473590</v>
      </c>
      <c r="AB1897">
        <v>0</v>
      </c>
      <c r="AC1897">
        <v>0</v>
      </c>
      <c r="AD1897">
        <v>0</v>
      </c>
      <c r="AE1897">
        <v>0</v>
      </c>
      <c r="AF1897">
        <v>452390</v>
      </c>
      <c r="AG1897">
        <v>653410</v>
      </c>
      <c r="AH1897">
        <v>491020</v>
      </c>
      <c r="AI1897">
        <v>0</v>
      </c>
      <c r="AJ1897">
        <v>0</v>
      </c>
      <c r="AK1897">
        <v>0</v>
      </c>
      <c r="AL1897">
        <v>39.75</v>
      </c>
      <c r="AM1897">
        <v>43</v>
      </c>
      <c r="AN1897">
        <v>3</v>
      </c>
      <c r="AO1897">
        <v>13.7</v>
      </c>
      <c r="AP1897" t="s">
        <v>3213</v>
      </c>
    </row>
    <row r="1898" spans="1:42" x14ac:dyDescent="0.2">
      <c r="A1898" t="s">
        <v>1902</v>
      </c>
      <c r="B1898">
        <v>2771100</v>
      </c>
      <c r="C1898">
        <v>2352700</v>
      </c>
      <c r="D1898">
        <v>2134800</v>
      </c>
      <c r="E1898">
        <v>2204800</v>
      </c>
      <c r="F1898">
        <v>1593100</v>
      </c>
      <c r="G1898">
        <v>1697500</v>
      </c>
      <c r="H1898">
        <v>1699500</v>
      </c>
      <c r="I1898">
        <v>1923000</v>
      </c>
      <c r="J1898">
        <v>1649600</v>
      </c>
      <c r="K1898">
        <v>1746700</v>
      </c>
      <c r="L1898">
        <v>2094100</v>
      </c>
      <c r="M1898">
        <v>2148500</v>
      </c>
      <c r="N1898">
        <v>2029300</v>
      </c>
      <c r="O1898">
        <v>1724700</v>
      </c>
      <c r="P1898">
        <v>1755800</v>
      </c>
      <c r="Q1898">
        <v>1993400</v>
      </c>
      <c r="R1898">
        <v>1872500</v>
      </c>
      <c r="S1898">
        <v>1935200</v>
      </c>
      <c r="T1898">
        <v>2321800</v>
      </c>
      <c r="U1898">
        <v>1888700</v>
      </c>
      <c r="V1898">
        <v>2238700</v>
      </c>
      <c r="W1898">
        <v>1973200</v>
      </c>
      <c r="X1898">
        <v>1727000</v>
      </c>
      <c r="Y1898">
        <v>1716000</v>
      </c>
      <c r="Z1898">
        <v>2260600</v>
      </c>
      <c r="AA1898">
        <v>1866800</v>
      </c>
      <c r="AB1898">
        <v>2351900</v>
      </c>
      <c r="AC1898">
        <v>2490200</v>
      </c>
      <c r="AD1898">
        <v>2081400</v>
      </c>
      <c r="AE1898">
        <v>1828800</v>
      </c>
      <c r="AF1898">
        <v>1727300</v>
      </c>
      <c r="AG1898">
        <v>1786300</v>
      </c>
      <c r="AH1898">
        <v>2013400</v>
      </c>
      <c r="AI1898">
        <v>1739800</v>
      </c>
      <c r="AJ1898">
        <v>1856000</v>
      </c>
      <c r="AK1898">
        <v>1819300</v>
      </c>
      <c r="AL1898">
        <v>110.76</v>
      </c>
      <c r="AM1898">
        <v>221</v>
      </c>
      <c r="AN1898">
        <v>7</v>
      </c>
      <c r="AO1898">
        <v>32.700000000000003</v>
      </c>
      <c r="AP1898" t="s">
        <v>2584</v>
      </c>
    </row>
    <row r="1899" spans="1:42" x14ac:dyDescent="0.2">
      <c r="A1899" t="s">
        <v>1903</v>
      </c>
      <c r="B1899">
        <v>0</v>
      </c>
      <c r="C1899">
        <v>0</v>
      </c>
      <c r="D1899">
        <v>0</v>
      </c>
      <c r="E1899">
        <v>0</v>
      </c>
      <c r="F1899">
        <v>0</v>
      </c>
      <c r="G1899">
        <v>0</v>
      </c>
      <c r="H1899">
        <v>0</v>
      </c>
      <c r="I1899">
        <v>0</v>
      </c>
      <c r="J1899">
        <v>0</v>
      </c>
      <c r="K1899">
        <v>0</v>
      </c>
      <c r="L1899">
        <v>0</v>
      </c>
      <c r="M1899">
        <v>0</v>
      </c>
      <c r="N1899">
        <v>0</v>
      </c>
      <c r="O1899">
        <v>0</v>
      </c>
      <c r="P1899">
        <v>0</v>
      </c>
      <c r="Q1899">
        <v>0</v>
      </c>
      <c r="R1899">
        <v>0</v>
      </c>
      <c r="S1899">
        <v>0</v>
      </c>
      <c r="T1899">
        <v>0</v>
      </c>
      <c r="U1899">
        <v>0</v>
      </c>
      <c r="V1899">
        <v>0</v>
      </c>
      <c r="W1899">
        <v>0</v>
      </c>
      <c r="X1899">
        <v>0</v>
      </c>
      <c r="Y1899">
        <v>0</v>
      </c>
      <c r="Z1899">
        <v>0</v>
      </c>
      <c r="AA1899">
        <v>0</v>
      </c>
      <c r="AB1899">
        <v>0</v>
      </c>
      <c r="AC1899">
        <v>0</v>
      </c>
      <c r="AD1899">
        <v>0</v>
      </c>
      <c r="AE1899">
        <v>0</v>
      </c>
      <c r="AF1899">
        <v>615700</v>
      </c>
      <c r="AG1899">
        <v>0</v>
      </c>
      <c r="AH1899">
        <v>0</v>
      </c>
      <c r="AI1899">
        <v>0</v>
      </c>
      <c r="AJ1899">
        <v>0</v>
      </c>
      <c r="AK1899">
        <v>0</v>
      </c>
      <c r="AL1899">
        <v>2.7681</v>
      </c>
      <c r="AM1899">
        <v>3</v>
      </c>
      <c r="AN1899">
        <v>1</v>
      </c>
      <c r="AO1899">
        <v>12.6</v>
      </c>
      <c r="AP1899" t="s">
        <v>2907</v>
      </c>
    </row>
    <row r="1900" spans="1:42" x14ac:dyDescent="0.2">
      <c r="A1900" t="s">
        <v>1904</v>
      </c>
      <c r="B1900">
        <v>0</v>
      </c>
      <c r="C1900">
        <v>0</v>
      </c>
      <c r="D1900">
        <v>0</v>
      </c>
      <c r="E1900">
        <v>0</v>
      </c>
      <c r="F1900">
        <v>0</v>
      </c>
      <c r="G1900">
        <v>0</v>
      </c>
      <c r="H1900">
        <v>0</v>
      </c>
      <c r="I1900">
        <v>0</v>
      </c>
      <c r="J1900">
        <v>0</v>
      </c>
      <c r="K1900">
        <v>0</v>
      </c>
      <c r="L1900">
        <v>0</v>
      </c>
      <c r="M1900">
        <v>0</v>
      </c>
      <c r="N1900">
        <v>0</v>
      </c>
      <c r="O1900">
        <v>0</v>
      </c>
      <c r="P1900">
        <v>0</v>
      </c>
      <c r="Q1900">
        <v>0</v>
      </c>
      <c r="R1900">
        <v>0</v>
      </c>
      <c r="S1900">
        <v>0</v>
      </c>
      <c r="T1900">
        <v>0</v>
      </c>
      <c r="U1900">
        <v>0</v>
      </c>
      <c r="V1900">
        <v>0</v>
      </c>
      <c r="W1900">
        <v>0</v>
      </c>
      <c r="X1900">
        <v>0</v>
      </c>
      <c r="Y1900">
        <v>0</v>
      </c>
      <c r="Z1900">
        <v>0</v>
      </c>
      <c r="AA1900">
        <v>0</v>
      </c>
      <c r="AB1900">
        <v>0</v>
      </c>
      <c r="AC1900">
        <v>0</v>
      </c>
      <c r="AD1900">
        <v>0</v>
      </c>
      <c r="AE1900">
        <v>0</v>
      </c>
      <c r="AF1900">
        <v>0</v>
      </c>
      <c r="AG1900">
        <v>157540</v>
      </c>
      <c r="AH1900">
        <v>0</v>
      </c>
      <c r="AI1900">
        <v>0</v>
      </c>
      <c r="AJ1900">
        <v>0</v>
      </c>
      <c r="AK1900">
        <v>0</v>
      </c>
      <c r="AL1900">
        <v>5.3819999999999997</v>
      </c>
      <c r="AM1900">
        <v>23</v>
      </c>
      <c r="AN1900">
        <v>1</v>
      </c>
      <c r="AO1900">
        <v>27.7</v>
      </c>
      <c r="AP1900" t="s">
        <v>3214</v>
      </c>
    </row>
    <row r="1901" spans="1:42" x14ac:dyDescent="0.2">
      <c r="A1901" t="s">
        <v>1905</v>
      </c>
      <c r="B1901">
        <v>0</v>
      </c>
      <c r="C1901">
        <v>0</v>
      </c>
      <c r="D1901">
        <v>0</v>
      </c>
      <c r="E1901">
        <v>0</v>
      </c>
      <c r="F1901">
        <v>0</v>
      </c>
      <c r="G1901">
        <v>0</v>
      </c>
      <c r="H1901">
        <v>0</v>
      </c>
      <c r="I1901">
        <v>0</v>
      </c>
      <c r="J1901">
        <v>0</v>
      </c>
      <c r="K1901">
        <v>0</v>
      </c>
      <c r="L1901">
        <v>0</v>
      </c>
      <c r="M1901">
        <v>0</v>
      </c>
      <c r="N1901">
        <v>0</v>
      </c>
      <c r="O1901">
        <v>0</v>
      </c>
      <c r="P1901">
        <v>0</v>
      </c>
      <c r="Q1901">
        <v>0</v>
      </c>
      <c r="R1901">
        <v>0</v>
      </c>
      <c r="S1901">
        <v>0</v>
      </c>
      <c r="T1901">
        <v>0</v>
      </c>
      <c r="U1901">
        <v>0</v>
      </c>
      <c r="V1901">
        <v>0</v>
      </c>
      <c r="W1901">
        <v>0</v>
      </c>
      <c r="X1901">
        <v>0</v>
      </c>
      <c r="Y1901">
        <v>0</v>
      </c>
      <c r="Z1901">
        <v>0</v>
      </c>
      <c r="AA1901">
        <v>0</v>
      </c>
      <c r="AB1901">
        <v>0</v>
      </c>
      <c r="AC1901">
        <v>0</v>
      </c>
      <c r="AD1901">
        <v>0</v>
      </c>
      <c r="AE1901">
        <v>0</v>
      </c>
      <c r="AF1901">
        <v>0</v>
      </c>
      <c r="AG1901">
        <v>0</v>
      </c>
      <c r="AH1901">
        <v>0</v>
      </c>
      <c r="AI1901">
        <v>0</v>
      </c>
      <c r="AJ1901">
        <v>0</v>
      </c>
      <c r="AK1901">
        <v>0</v>
      </c>
      <c r="AL1901">
        <v>-2</v>
      </c>
      <c r="AM1901">
        <v>1</v>
      </c>
      <c r="AN1901">
        <v>1</v>
      </c>
      <c r="AO1901">
        <v>10.6</v>
      </c>
      <c r="AP1901" t="s">
        <v>2594</v>
      </c>
    </row>
    <row r="1902" spans="1:42" x14ac:dyDescent="0.2">
      <c r="A1902" t="s">
        <v>1906</v>
      </c>
      <c r="B1902">
        <v>0</v>
      </c>
      <c r="C1902">
        <v>421840</v>
      </c>
      <c r="D1902">
        <v>0</v>
      </c>
      <c r="E1902">
        <v>0</v>
      </c>
      <c r="F1902">
        <v>0</v>
      </c>
      <c r="G1902">
        <v>459190</v>
      </c>
      <c r="H1902">
        <v>0</v>
      </c>
      <c r="I1902">
        <v>0</v>
      </c>
      <c r="J1902">
        <v>0</v>
      </c>
      <c r="K1902">
        <v>593180</v>
      </c>
      <c r="L1902">
        <v>0</v>
      </c>
      <c r="M1902">
        <v>0</v>
      </c>
      <c r="N1902">
        <v>415810</v>
      </c>
      <c r="O1902">
        <v>0</v>
      </c>
      <c r="P1902">
        <v>0</v>
      </c>
      <c r="Q1902">
        <v>0</v>
      </c>
      <c r="R1902">
        <v>0</v>
      </c>
      <c r="S1902">
        <v>0</v>
      </c>
      <c r="T1902">
        <v>0</v>
      </c>
      <c r="U1902">
        <v>0</v>
      </c>
      <c r="V1902">
        <v>459900</v>
      </c>
      <c r="W1902">
        <v>0</v>
      </c>
      <c r="X1902">
        <v>575350</v>
      </c>
      <c r="Y1902">
        <v>524710</v>
      </c>
      <c r="Z1902">
        <v>0</v>
      </c>
      <c r="AA1902">
        <v>419480</v>
      </c>
      <c r="AB1902">
        <v>0</v>
      </c>
      <c r="AC1902">
        <v>446450</v>
      </c>
      <c r="AD1902">
        <v>515960</v>
      </c>
      <c r="AE1902">
        <v>386410</v>
      </c>
      <c r="AF1902">
        <v>0</v>
      </c>
      <c r="AG1902">
        <v>489510</v>
      </c>
      <c r="AH1902">
        <v>0</v>
      </c>
      <c r="AI1902">
        <v>466650</v>
      </c>
      <c r="AJ1902">
        <v>0</v>
      </c>
      <c r="AK1902">
        <v>0</v>
      </c>
      <c r="AL1902">
        <v>16.760000000000002</v>
      </c>
      <c r="AM1902">
        <v>43</v>
      </c>
      <c r="AN1902">
        <v>2</v>
      </c>
      <c r="AO1902">
        <v>13.7</v>
      </c>
      <c r="AP1902" t="s">
        <v>2677</v>
      </c>
    </row>
    <row r="1903" spans="1:42" x14ac:dyDescent="0.2">
      <c r="A1903" t="s">
        <v>1907</v>
      </c>
      <c r="B1903">
        <v>0</v>
      </c>
      <c r="C1903">
        <v>0</v>
      </c>
      <c r="D1903">
        <v>0</v>
      </c>
      <c r="E1903">
        <v>0</v>
      </c>
      <c r="F1903">
        <v>0</v>
      </c>
      <c r="G1903">
        <v>0</v>
      </c>
      <c r="H1903">
        <v>0</v>
      </c>
      <c r="I1903">
        <v>0</v>
      </c>
      <c r="J1903">
        <v>0</v>
      </c>
      <c r="K1903">
        <v>0</v>
      </c>
      <c r="L1903">
        <v>0</v>
      </c>
      <c r="M1903">
        <v>0</v>
      </c>
      <c r="N1903">
        <v>0</v>
      </c>
      <c r="O1903">
        <v>0</v>
      </c>
      <c r="P1903">
        <v>0</v>
      </c>
      <c r="Q1903">
        <v>0</v>
      </c>
      <c r="R1903">
        <v>0</v>
      </c>
      <c r="S1903">
        <v>0</v>
      </c>
      <c r="T1903">
        <v>0</v>
      </c>
      <c r="U1903">
        <v>0</v>
      </c>
      <c r="V1903">
        <v>0</v>
      </c>
      <c r="W1903">
        <v>0</v>
      </c>
      <c r="X1903">
        <v>0</v>
      </c>
      <c r="Y1903">
        <v>0</v>
      </c>
      <c r="Z1903">
        <v>0</v>
      </c>
      <c r="AA1903">
        <v>0</v>
      </c>
      <c r="AB1903">
        <v>0</v>
      </c>
      <c r="AC1903">
        <v>1083400</v>
      </c>
      <c r="AD1903">
        <v>0</v>
      </c>
      <c r="AE1903">
        <v>0</v>
      </c>
      <c r="AF1903">
        <v>0</v>
      </c>
      <c r="AG1903">
        <v>0</v>
      </c>
      <c r="AH1903">
        <v>718500</v>
      </c>
      <c r="AI1903">
        <v>0</v>
      </c>
      <c r="AJ1903">
        <v>0</v>
      </c>
      <c r="AK1903">
        <v>0</v>
      </c>
      <c r="AL1903">
        <v>59.491999999999997</v>
      </c>
      <c r="AM1903">
        <v>24</v>
      </c>
      <c r="AN1903">
        <v>4</v>
      </c>
      <c r="AO1903">
        <v>22.3</v>
      </c>
      <c r="AP1903" t="s">
        <v>2702</v>
      </c>
    </row>
    <row r="1904" spans="1:42" x14ac:dyDescent="0.2">
      <c r="A1904" t="s">
        <v>1908</v>
      </c>
      <c r="B1904">
        <v>0</v>
      </c>
      <c r="C1904">
        <v>0</v>
      </c>
      <c r="D1904">
        <v>0</v>
      </c>
      <c r="E1904">
        <v>0</v>
      </c>
      <c r="F1904">
        <v>0</v>
      </c>
      <c r="G1904">
        <v>0</v>
      </c>
      <c r="H1904">
        <v>0</v>
      </c>
      <c r="I1904">
        <v>0</v>
      </c>
      <c r="J1904">
        <v>0</v>
      </c>
      <c r="K1904">
        <v>0</v>
      </c>
      <c r="L1904">
        <v>0</v>
      </c>
      <c r="M1904">
        <v>0</v>
      </c>
      <c r="N1904">
        <v>51966</v>
      </c>
      <c r="O1904">
        <v>0</v>
      </c>
      <c r="P1904">
        <v>0</v>
      </c>
      <c r="Q1904">
        <v>0</v>
      </c>
      <c r="R1904">
        <v>0</v>
      </c>
      <c r="S1904">
        <v>0</v>
      </c>
      <c r="T1904">
        <v>0</v>
      </c>
      <c r="U1904">
        <v>0</v>
      </c>
      <c r="V1904">
        <v>0</v>
      </c>
      <c r="W1904">
        <v>0</v>
      </c>
      <c r="X1904">
        <v>0</v>
      </c>
      <c r="Y1904">
        <v>0</v>
      </c>
      <c r="Z1904">
        <v>0</v>
      </c>
      <c r="AA1904">
        <v>0</v>
      </c>
      <c r="AB1904">
        <v>0</v>
      </c>
      <c r="AC1904">
        <v>0</v>
      </c>
      <c r="AD1904">
        <v>0</v>
      </c>
      <c r="AE1904">
        <v>0</v>
      </c>
      <c r="AF1904">
        <v>0</v>
      </c>
      <c r="AG1904">
        <v>0</v>
      </c>
      <c r="AH1904">
        <v>0</v>
      </c>
      <c r="AI1904">
        <v>0</v>
      </c>
      <c r="AJ1904">
        <v>0</v>
      </c>
      <c r="AK1904">
        <v>0</v>
      </c>
      <c r="AL1904">
        <v>7.1474000000000002</v>
      </c>
      <c r="AM1904">
        <v>5</v>
      </c>
      <c r="AN1904">
        <v>2</v>
      </c>
      <c r="AO1904">
        <v>16.600000000000001</v>
      </c>
      <c r="AP1904" t="s">
        <v>3215</v>
      </c>
    </row>
    <row r="1905" spans="1:42" x14ac:dyDescent="0.2">
      <c r="A1905" t="s">
        <v>1909</v>
      </c>
      <c r="B1905">
        <v>0</v>
      </c>
      <c r="C1905">
        <v>0</v>
      </c>
      <c r="D1905">
        <v>0</v>
      </c>
      <c r="E1905">
        <v>0</v>
      </c>
      <c r="F1905">
        <v>0</v>
      </c>
      <c r="G1905">
        <v>0</v>
      </c>
      <c r="H1905">
        <v>0</v>
      </c>
      <c r="I1905">
        <v>0</v>
      </c>
      <c r="J1905">
        <v>0</v>
      </c>
      <c r="K1905">
        <v>0</v>
      </c>
      <c r="L1905">
        <v>0</v>
      </c>
      <c r="M1905">
        <v>0</v>
      </c>
      <c r="N1905">
        <v>0</v>
      </c>
      <c r="O1905">
        <v>0</v>
      </c>
      <c r="P1905">
        <v>0</v>
      </c>
      <c r="Q1905">
        <v>0</v>
      </c>
      <c r="R1905">
        <v>0</v>
      </c>
      <c r="S1905">
        <v>0</v>
      </c>
      <c r="T1905">
        <v>0</v>
      </c>
      <c r="U1905">
        <v>0</v>
      </c>
      <c r="V1905">
        <v>0</v>
      </c>
      <c r="W1905">
        <v>0</v>
      </c>
      <c r="X1905">
        <v>0</v>
      </c>
      <c r="Y1905">
        <v>0</v>
      </c>
      <c r="Z1905">
        <v>0</v>
      </c>
      <c r="AA1905">
        <v>0</v>
      </c>
      <c r="AB1905">
        <v>0</v>
      </c>
      <c r="AC1905">
        <v>0</v>
      </c>
      <c r="AD1905">
        <v>316650</v>
      </c>
      <c r="AE1905">
        <v>0</v>
      </c>
      <c r="AF1905">
        <v>0</v>
      </c>
      <c r="AG1905">
        <v>0</v>
      </c>
      <c r="AH1905">
        <v>0</v>
      </c>
      <c r="AI1905">
        <v>0</v>
      </c>
      <c r="AJ1905">
        <v>0</v>
      </c>
      <c r="AK1905">
        <v>0</v>
      </c>
      <c r="AL1905">
        <v>9.2812000000000001</v>
      </c>
      <c r="AM1905">
        <v>20</v>
      </c>
      <c r="AN1905">
        <v>4</v>
      </c>
      <c r="AO1905">
        <v>20</v>
      </c>
      <c r="AP1905" t="s">
        <v>2618</v>
      </c>
    </row>
    <row r="1906" spans="1:42" x14ac:dyDescent="0.2">
      <c r="A1906" t="s">
        <v>1910</v>
      </c>
      <c r="B1906">
        <v>0</v>
      </c>
      <c r="C1906">
        <v>0</v>
      </c>
      <c r="D1906">
        <v>0</v>
      </c>
      <c r="E1906">
        <v>0</v>
      </c>
      <c r="F1906">
        <v>0</v>
      </c>
      <c r="G1906">
        <v>0</v>
      </c>
      <c r="H1906">
        <v>0</v>
      </c>
      <c r="I1906">
        <v>0</v>
      </c>
      <c r="J1906">
        <v>0</v>
      </c>
      <c r="K1906">
        <v>0</v>
      </c>
      <c r="L1906">
        <v>596930</v>
      </c>
      <c r="M1906">
        <v>0</v>
      </c>
      <c r="N1906">
        <v>657570</v>
      </c>
      <c r="O1906">
        <v>0</v>
      </c>
      <c r="P1906">
        <v>0</v>
      </c>
      <c r="Q1906">
        <v>767560</v>
      </c>
      <c r="R1906">
        <v>0</v>
      </c>
      <c r="S1906">
        <v>742080</v>
      </c>
      <c r="T1906">
        <v>0</v>
      </c>
      <c r="U1906">
        <v>667540</v>
      </c>
      <c r="V1906">
        <v>388340</v>
      </c>
      <c r="W1906">
        <v>0</v>
      </c>
      <c r="X1906">
        <v>431980</v>
      </c>
      <c r="Y1906">
        <v>0</v>
      </c>
      <c r="Z1906">
        <v>0</v>
      </c>
      <c r="AA1906">
        <v>0</v>
      </c>
      <c r="AB1906">
        <v>0</v>
      </c>
      <c r="AC1906">
        <v>0</v>
      </c>
      <c r="AD1906">
        <v>0</v>
      </c>
      <c r="AE1906">
        <v>660370</v>
      </c>
      <c r="AF1906">
        <v>444190</v>
      </c>
      <c r="AG1906">
        <v>692350</v>
      </c>
      <c r="AH1906">
        <v>0</v>
      </c>
      <c r="AI1906">
        <v>0</v>
      </c>
      <c r="AJ1906">
        <v>0</v>
      </c>
      <c r="AK1906">
        <v>510260</v>
      </c>
      <c r="AL1906">
        <v>77.745000000000005</v>
      </c>
      <c r="AM1906">
        <v>34</v>
      </c>
      <c r="AN1906">
        <v>3</v>
      </c>
      <c r="AO1906">
        <v>8.4</v>
      </c>
      <c r="AP1906" t="s">
        <v>2853</v>
      </c>
    </row>
    <row r="1907" spans="1:42" x14ac:dyDescent="0.2">
      <c r="A1907" t="s">
        <v>1911</v>
      </c>
      <c r="B1907">
        <v>0</v>
      </c>
      <c r="C1907">
        <v>0</v>
      </c>
      <c r="D1907">
        <v>0</v>
      </c>
      <c r="E1907">
        <v>0</v>
      </c>
      <c r="F1907">
        <v>0</v>
      </c>
      <c r="G1907">
        <v>0</v>
      </c>
      <c r="H1907">
        <v>0</v>
      </c>
      <c r="I1907">
        <v>0</v>
      </c>
      <c r="J1907">
        <v>0</v>
      </c>
      <c r="K1907">
        <v>0</v>
      </c>
      <c r="L1907">
        <v>0</v>
      </c>
      <c r="M1907">
        <v>0</v>
      </c>
      <c r="N1907">
        <v>0</v>
      </c>
      <c r="O1907">
        <v>0</v>
      </c>
      <c r="P1907">
        <v>0</v>
      </c>
      <c r="Q1907">
        <v>0</v>
      </c>
      <c r="R1907">
        <v>0</v>
      </c>
      <c r="S1907">
        <v>0</v>
      </c>
      <c r="T1907">
        <v>0</v>
      </c>
      <c r="U1907">
        <v>0</v>
      </c>
      <c r="V1907">
        <v>0</v>
      </c>
      <c r="W1907">
        <v>0</v>
      </c>
      <c r="X1907">
        <v>0</v>
      </c>
      <c r="Y1907">
        <v>0</v>
      </c>
      <c r="Z1907">
        <v>0</v>
      </c>
      <c r="AA1907">
        <v>0</v>
      </c>
      <c r="AB1907">
        <v>0</v>
      </c>
      <c r="AC1907">
        <v>0</v>
      </c>
      <c r="AD1907">
        <v>0</v>
      </c>
      <c r="AE1907">
        <v>0</v>
      </c>
      <c r="AF1907">
        <v>0</v>
      </c>
      <c r="AG1907">
        <v>0</v>
      </c>
      <c r="AH1907">
        <v>0</v>
      </c>
      <c r="AI1907">
        <v>0</v>
      </c>
      <c r="AJ1907">
        <v>40502</v>
      </c>
      <c r="AK1907">
        <v>0</v>
      </c>
      <c r="AL1907">
        <v>3.2848999999999999</v>
      </c>
      <c r="AM1907">
        <v>1</v>
      </c>
      <c r="AN1907">
        <v>1</v>
      </c>
      <c r="AO1907">
        <v>5.3</v>
      </c>
      <c r="AP1907" t="s">
        <v>2584</v>
      </c>
    </row>
    <row r="1908" spans="1:42" x14ac:dyDescent="0.2">
      <c r="A1908" t="s">
        <v>1912</v>
      </c>
      <c r="B1908">
        <v>0</v>
      </c>
      <c r="C1908">
        <v>0</v>
      </c>
      <c r="D1908">
        <v>0</v>
      </c>
      <c r="E1908">
        <v>0</v>
      </c>
      <c r="F1908">
        <v>0</v>
      </c>
      <c r="G1908">
        <v>0</v>
      </c>
      <c r="H1908">
        <v>0</v>
      </c>
      <c r="I1908">
        <v>0</v>
      </c>
      <c r="J1908">
        <v>0</v>
      </c>
      <c r="K1908">
        <v>0</v>
      </c>
      <c r="L1908">
        <v>0</v>
      </c>
      <c r="M1908">
        <v>0</v>
      </c>
      <c r="N1908">
        <v>0</v>
      </c>
      <c r="O1908">
        <v>0</v>
      </c>
      <c r="P1908">
        <v>0</v>
      </c>
      <c r="Q1908">
        <v>306980</v>
      </c>
      <c r="R1908">
        <v>0</v>
      </c>
      <c r="S1908">
        <v>0</v>
      </c>
      <c r="T1908">
        <v>0</v>
      </c>
      <c r="U1908">
        <v>0</v>
      </c>
      <c r="V1908">
        <v>0</v>
      </c>
      <c r="W1908">
        <v>0</v>
      </c>
      <c r="X1908">
        <v>0</v>
      </c>
      <c r="Y1908">
        <v>0</v>
      </c>
      <c r="Z1908">
        <v>0</v>
      </c>
      <c r="AA1908">
        <v>0</v>
      </c>
      <c r="AB1908">
        <v>0</v>
      </c>
      <c r="AC1908">
        <v>0</v>
      </c>
      <c r="AD1908">
        <v>0</v>
      </c>
      <c r="AE1908">
        <v>0</v>
      </c>
      <c r="AF1908">
        <v>0</v>
      </c>
      <c r="AG1908">
        <v>0</v>
      </c>
      <c r="AH1908">
        <v>0</v>
      </c>
      <c r="AI1908">
        <v>0</v>
      </c>
      <c r="AJ1908">
        <v>0</v>
      </c>
      <c r="AK1908">
        <v>0</v>
      </c>
      <c r="AL1908">
        <v>4.7986000000000004</v>
      </c>
      <c r="AM1908">
        <v>4</v>
      </c>
      <c r="AN1908">
        <v>2</v>
      </c>
      <c r="AO1908">
        <v>8.1</v>
      </c>
      <c r="AP1908" t="s">
        <v>2784</v>
      </c>
    </row>
    <row r="1909" spans="1:42" x14ac:dyDescent="0.2">
      <c r="A1909" t="s">
        <v>1913</v>
      </c>
      <c r="B1909">
        <v>0</v>
      </c>
      <c r="C1909">
        <v>0</v>
      </c>
      <c r="D1909">
        <v>0</v>
      </c>
      <c r="E1909">
        <v>0</v>
      </c>
      <c r="F1909">
        <v>0</v>
      </c>
      <c r="G1909">
        <v>0</v>
      </c>
      <c r="H1909">
        <v>0</v>
      </c>
      <c r="I1909">
        <v>0</v>
      </c>
      <c r="J1909">
        <v>0</v>
      </c>
      <c r="K1909">
        <v>0</v>
      </c>
      <c r="L1909">
        <v>0</v>
      </c>
      <c r="M1909">
        <v>0</v>
      </c>
      <c r="N1909">
        <v>0</v>
      </c>
      <c r="O1909">
        <v>0</v>
      </c>
      <c r="P1909">
        <v>0</v>
      </c>
      <c r="Q1909">
        <v>0</v>
      </c>
      <c r="R1909">
        <v>0</v>
      </c>
      <c r="S1909">
        <v>0</v>
      </c>
      <c r="T1909">
        <v>0</v>
      </c>
      <c r="U1909">
        <v>0</v>
      </c>
      <c r="V1909">
        <v>0</v>
      </c>
      <c r="W1909">
        <v>0</v>
      </c>
      <c r="X1909">
        <v>0</v>
      </c>
      <c r="Y1909">
        <v>0</v>
      </c>
      <c r="Z1909">
        <v>0</v>
      </c>
      <c r="AA1909">
        <v>0</v>
      </c>
      <c r="AB1909">
        <v>0</v>
      </c>
      <c r="AC1909">
        <v>0</v>
      </c>
      <c r="AD1909">
        <v>0</v>
      </c>
      <c r="AE1909">
        <v>152900</v>
      </c>
      <c r="AF1909">
        <v>0</v>
      </c>
      <c r="AG1909">
        <v>0</v>
      </c>
      <c r="AH1909">
        <v>0</v>
      </c>
      <c r="AI1909">
        <v>0</v>
      </c>
      <c r="AJ1909">
        <v>0</v>
      </c>
      <c r="AK1909">
        <v>0</v>
      </c>
      <c r="AL1909">
        <v>2.8363999999999998</v>
      </c>
      <c r="AM1909">
        <v>7</v>
      </c>
      <c r="AN1909">
        <v>1</v>
      </c>
      <c r="AO1909">
        <v>15.1</v>
      </c>
      <c r="AP1909" t="s">
        <v>2584</v>
      </c>
    </row>
    <row r="1910" spans="1:42" x14ac:dyDescent="0.2">
      <c r="A1910" t="s">
        <v>1914</v>
      </c>
      <c r="B1910">
        <v>0</v>
      </c>
      <c r="C1910">
        <v>0</v>
      </c>
      <c r="D1910">
        <v>126410</v>
      </c>
      <c r="E1910">
        <v>0</v>
      </c>
      <c r="F1910">
        <v>0</v>
      </c>
      <c r="G1910">
        <v>0</v>
      </c>
      <c r="H1910">
        <v>0</v>
      </c>
      <c r="I1910">
        <v>0</v>
      </c>
      <c r="J1910">
        <v>0</v>
      </c>
      <c r="K1910">
        <v>0</v>
      </c>
      <c r="L1910">
        <v>0</v>
      </c>
      <c r="M1910">
        <v>0</v>
      </c>
      <c r="N1910">
        <v>0</v>
      </c>
      <c r="O1910">
        <v>0</v>
      </c>
      <c r="P1910">
        <v>0</v>
      </c>
      <c r="Q1910">
        <v>0</v>
      </c>
      <c r="R1910">
        <v>0</v>
      </c>
      <c r="S1910">
        <v>0</v>
      </c>
      <c r="T1910">
        <v>0</v>
      </c>
      <c r="U1910">
        <v>0</v>
      </c>
      <c r="V1910">
        <v>0</v>
      </c>
      <c r="W1910">
        <v>0</v>
      </c>
      <c r="X1910">
        <v>0</v>
      </c>
      <c r="Y1910">
        <v>0</v>
      </c>
      <c r="Z1910">
        <v>0</v>
      </c>
      <c r="AA1910">
        <v>0</v>
      </c>
      <c r="AB1910">
        <v>0</v>
      </c>
      <c r="AC1910">
        <v>0</v>
      </c>
      <c r="AD1910">
        <v>0</v>
      </c>
      <c r="AE1910">
        <v>0</v>
      </c>
      <c r="AF1910">
        <v>0</v>
      </c>
      <c r="AG1910">
        <v>0</v>
      </c>
      <c r="AH1910">
        <v>0</v>
      </c>
      <c r="AI1910">
        <v>0</v>
      </c>
      <c r="AJ1910">
        <v>0</v>
      </c>
      <c r="AK1910">
        <v>0</v>
      </c>
      <c r="AL1910">
        <v>4.3728999999999996</v>
      </c>
      <c r="AM1910">
        <v>4</v>
      </c>
      <c r="AN1910">
        <v>1</v>
      </c>
      <c r="AO1910">
        <v>3</v>
      </c>
      <c r="AP1910" t="s">
        <v>2701</v>
      </c>
    </row>
    <row r="1911" spans="1:42" x14ac:dyDescent="0.2">
      <c r="A1911" t="s">
        <v>1915</v>
      </c>
      <c r="B1911">
        <v>0</v>
      </c>
      <c r="C1911">
        <v>0</v>
      </c>
      <c r="D1911">
        <v>0</v>
      </c>
      <c r="E1911">
        <v>0</v>
      </c>
      <c r="F1911">
        <v>0</v>
      </c>
      <c r="G1911">
        <v>0</v>
      </c>
      <c r="H1911">
        <v>0</v>
      </c>
      <c r="I1911">
        <v>0</v>
      </c>
      <c r="J1911">
        <v>0</v>
      </c>
      <c r="K1911">
        <v>0</v>
      </c>
      <c r="L1911">
        <v>0</v>
      </c>
      <c r="M1911">
        <v>0</v>
      </c>
      <c r="N1911">
        <v>709170</v>
      </c>
      <c r="O1911">
        <v>0</v>
      </c>
      <c r="P1911">
        <v>0</v>
      </c>
      <c r="Q1911">
        <v>0</v>
      </c>
      <c r="R1911">
        <v>0</v>
      </c>
      <c r="S1911">
        <v>0</v>
      </c>
      <c r="T1911">
        <v>0</v>
      </c>
      <c r="U1911">
        <v>0</v>
      </c>
      <c r="V1911">
        <v>0</v>
      </c>
      <c r="W1911">
        <v>505700</v>
      </c>
      <c r="X1911">
        <v>0</v>
      </c>
      <c r="Y1911">
        <v>0</v>
      </c>
      <c r="Z1911">
        <v>0</v>
      </c>
      <c r="AA1911">
        <v>795630</v>
      </c>
      <c r="AB1911">
        <v>0</v>
      </c>
      <c r="AC1911">
        <v>1348200</v>
      </c>
      <c r="AD1911">
        <v>609420</v>
      </c>
      <c r="AE1911">
        <v>940790</v>
      </c>
      <c r="AF1911">
        <v>898910</v>
      </c>
      <c r="AG1911">
        <v>709740</v>
      </c>
      <c r="AH1911">
        <v>1024100</v>
      </c>
      <c r="AI1911">
        <v>764970</v>
      </c>
      <c r="AJ1911">
        <v>539960</v>
      </c>
      <c r="AK1911">
        <v>741460</v>
      </c>
      <c r="AL1911">
        <v>24.667999999999999</v>
      </c>
      <c r="AM1911">
        <v>45</v>
      </c>
      <c r="AN1911">
        <v>6</v>
      </c>
      <c r="AO1911">
        <v>14.7</v>
      </c>
      <c r="AP1911" t="s">
        <v>3216</v>
      </c>
    </row>
    <row r="1912" spans="1:42" x14ac:dyDescent="0.2">
      <c r="A1912" t="s">
        <v>1916</v>
      </c>
      <c r="B1912">
        <v>0</v>
      </c>
      <c r="C1912">
        <v>444610</v>
      </c>
      <c r="D1912">
        <v>549180</v>
      </c>
      <c r="E1912">
        <v>768480</v>
      </c>
      <c r="F1912">
        <v>5475400</v>
      </c>
      <c r="G1912">
        <v>14013000</v>
      </c>
      <c r="H1912">
        <v>2716700</v>
      </c>
      <c r="I1912">
        <v>3550000</v>
      </c>
      <c r="J1912">
        <v>0</v>
      </c>
      <c r="K1912">
        <v>2307300</v>
      </c>
      <c r="L1912">
        <v>6037900</v>
      </c>
      <c r="M1912">
        <v>2587600</v>
      </c>
      <c r="N1912">
        <v>708710</v>
      </c>
      <c r="O1912">
        <v>3300600</v>
      </c>
      <c r="P1912">
        <v>2136100</v>
      </c>
      <c r="Q1912">
        <v>1514000</v>
      </c>
      <c r="R1912">
        <v>1303700</v>
      </c>
      <c r="S1912">
        <v>1883800</v>
      </c>
      <c r="T1912">
        <v>0</v>
      </c>
      <c r="U1912">
        <v>692630</v>
      </c>
      <c r="V1912">
        <v>2022700</v>
      </c>
      <c r="W1912">
        <v>1146300</v>
      </c>
      <c r="X1912">
        <v>1090100</v>
      </c>
      <c r="Y1912">
        <v>2439200</v>
      </c>
      <c r="Z1912">
        <v>0</v>
      </c>
      <c r="AA1912">
        <v>3978700</v>
      </c>
      <c r="AB1912">
        <v>1680800</v>
      </c>
      <c r="AC1912">
        <v>1002000</v>
      </c>
      <c r="AD1912">
        <v>2307700</v>
      </c>
      <c r="AE1912">
        <v>1916400</v>
      </c>
      <c r="AF1912">
        <v>2200400</v>
      </c>
      <c r="AG1912">
        <v>950010</v>
      </c>
      <c r="AH1912">
        <v>1952100</v>
      </c>
      <c r="AI1912">
        <v>527510</v>
      </c>
      <c r="AJ1912">
        <v>886060</v>
      </c>
      <c r="AK1912">
        <v>1415900</v>
      </c>
      <c r="AL1912">
        <v>323.31</v>
      </c>
      <c r="AM1912">
        <v>94</v>
      </c>
      <c r="AN1912">
        <v>2</v>
      </c>
      <c r="AO1912">
        <v>21.1</v>
      </c>
      <c r="AP1912" t="s">
        <v>2619</v>
      </c>
    </row>
    <row r="1913" spans="1:42" x14ac:dyDescent="0.2">
      <c r="A1913" t="s">
        <v>1917</v>
      </c>
      <c r="B1913">
        <v>0</v>
      </c>
      <c r="C1913">
        <v>0</v>
      </c>
      <c r="D1913">
        <v>0</v>
      </c>
      <c r="E1913">
        <v>215870</v>
      </c>
      <c r="F1913">
        <v>0</v>
      </c>
      <c r="G1913">
        <v>0</v>
      </c>
      <c r="H1913">
        <v>0</v>
      </c>
      <c r="I1913">
        <v>0</v>
      </c>
      <c r="J1913">
        <v>0</v>
      </c>
      <c r="K1913">
        <v>0</v>
      </c>
      <c r="L1913">
        <v>0</v>
      </c>
      <c r="M1913">
        <v>0</v>
      </c>
      <c r="N1913">
        <v>0</v>
      </c>
      <c r="O1913">
        <v>0</v>
      </c>
      <c r="P1913">
        <v>0</v>
      </c>
      <c r="Q1913">
        <v>0</v>
      </c>
      <c r="R1913">
        <v>0</v>
      </c>
      <c r="S1913">
        <v>0</v>
      </c>
      <c r="T1913">
        <v>0</v>
      </c>
      <c r="U1913">
        <v>0</v>
      </c>
      <c r="V1913">
        <v>0</v>
      </c>
      <c r="W1913">
        <v>0</v>
      </c>
      <c r="X1913">
        <v>0</v>
      </c>
      <c r="Y1913">
        <v>0</v>
      </c>
      <c r="Z1913">
        <v>0</v>
      </c>
      <c r="AA1913">
        <v>0</v>
      </c>
      <c r="AB1913">
        <v>0</v>
      </c>
      <c r="AC1913">
        <v>0</v>
      </c>
      <c r="AD1913">
        <v>0</v>
      </c>
      <c r="AE1913">
        <v>0</v>
      </c>
      <c r="AF1913">
        <v>0</v>
      </c>
      <c r="AG1913">
        <v>0</v>
      </c>
      <c r="AH1913">
        <v>0</v>
      </c>
      <c r="AI1913">
        <v>0</v>
      </c>
      <c r="AJ1913">
        <v>0</v>
      </c>
      <c r="AK1913">
        <v>0</v>
      </c>
      <c r="AL1913">
        <v>29.635000000000002</v>
      </c>
      <c r="AM1913">
        <v>16</v>
      </c>
      <c r="AN1913">
        <v>1</v>
      </c>
      <c r="AO1913">
        <v>5.2</v>
      </c>
      <c r="AP1913" t="s">
        <v>2584</v>
      </c>
    </row>
    <row r="1914" spans="1:42" x14ac:dyDescent="0.2">
      <c r="A1914" t="s">
        <v>1918</v>
      </c>
      <c r="B1914">
        <v>5599600</v>
      </c>
      <c r="C1914">
        <v>2455800</v>
      </c>
      <c r="D1914">
        <v>3663800</v>
      </c>
      <c r="E1914">
        <v>3136900</v>
      </c>
      <c r="F1914">
        <v>3195900</v>
      </c>
      <c r="G1914">
        <v>4592400</v>
      </c>
      <c r="H1914">
        <v>3593600</v>
      </c>
      <c r="I1914">
        <v>2791300</v>
      </c>
      <c r="J1914">
        <v>5885300</v>
      </c>
      <c r="K1914">
        <v>6638600</v>
      </c>
      <c r="L1914">
        <v>4014200</v>
      </c>
      <c r="M1914">
        <v>3203700</v>
      </c>
      <c r="N1914">
        <v>5222700</v>
      </c>
      <c r="O1914">
        <v>6860400</v>
      </c>
      <c r="P1914">
        <v>3409700</v>
      </c>
      <c r="Q1914">
        <v>4940400</v>
      </c>
      <c r="R1914">
        <v>10091000</v>
      </c>
      <c r="S1914">
        <v>4327000</v>
      </c>
      <c r="T1914">
        <v>3309300</v>
      </c>
      <c r="U1914">
        <v>3104600</v>
      </c>
      <c r="V1914">
        <v>2891800</v>
      </c>
      <c r="W1914">
        <v>4469600</v>
      </c>
      <c r="X1914">
        <v>3296800</v>
      </c>
      <c r="Y1914">
        <v>2482100</v>
      </c>
      <c r="Z1914">
        <v>5844300</v>
      </c>
      <c r="AA1914">
        <v>2849900</v>
      </c>
      <c r="AB1914">
        <v>4217100</v>
      </c>
      <c r="AC1914">
        <v>5949300</v>
      </c>
      <c r="AD1914">
        <v>2915600</v>
      </c>
      <c r="AE1914">
        <v>3978700</v>
      </c>
      <c r="AF1914">
        <v>2985000</v>
      </c>
      <c r="AG1914">
        <v>3057300</v>
      </c>
      <c r="AH1914">
        <v>3032900</v>
      </c>
      <c r="AI1914">
        <v>2956600</v>
      </c>
      <c r="AJ1914">
        <v>2726200</v>
      </c>
      <c r="AK1914">
        <v>3160400</v>
      </c>
      <c r="AL1914">
        <v>203.93</v>
      </c>
      <c r="AM1914">
        <v>153</v>
      </c>
      <c r="AN1914">
        <v>4</v>
      </c>
      <c r="AO1914">
        <v>28.4</v>
      </c>
      <c r="AP1914" t="s">
        <v>2795</v>
      </c>
    </row>
    <row r="1915" spans="1:42" x14ac:dyDescent="0.2">
      <c r="A1915" t="s">
        <v>1919</v>
      </c>
      <c r="B1915">
        <v>0</v>
      </c>
      <c r="C1915">
        <v>0</v>
      </c>
      <c r="D1915">
        <v>0</v>
      </c>
      <c r="E1915">
        <v>0</v>
      </c>
      <c r="F1915">
        <v>0</v>
      </c>
      <c r="G1915">
        <v>0</v>
      </c>
      <c r="H1915">
        <v>0</v>
      </c>
      <c r="I1915">
        <v>0</v>
      </c>
      <c r="J1915">
        <v>0</v>
      </c>
      <c r="K1915">
        <v>0</v>
      </c>
      <c r="L1915">
        <v>0</v>
      </c>
      <c r="M1915">
        <v>0</v>
      </c>
      <c r="N1915">
        <v>0</v>
      </c>
      <c r="O1915">
        <v>0</v>
      </c>
      <c r="P1915">
        <v>0</v>
      </c>
      <c r="Q1915">
        <v>0</v>
      </c>
      <c r="R1915">
        <v>0</v>
      </c>
      <c r="S1915">
        <v>0</v>
      </c>
      <c r="T1915">
        <v>0</v>
      </c>
      <c r="U1915">
        <v>0</v>
      </c>
      <c r="V1915">
        <v>0</v>
      </c>
      <c r="W1915">
        <v>0</v>
      </c>
      <c r="X1915">
        <v>0</v>
      </c>
      <c r="Y1915">
        <v>0</v>
      </c>
      <c r="Z1915">
        <v>0</v>
      </c>
      <c r="AA1915">
        <v>0</v>
      </c>
      <c r="AB1915">
        <v>0</v>
      </c>
      <c r="AC1915">
        <v>0</v>
      </c>
      <c r="AD1915">
        <v>0</v>
      </c>
      <c r="AE1915">
        <v>0</v>
      </c>
      <c r="AF1915">
        <v>0</v>
      </c>
      <c r="AG1915">
        <v>0</v>
      </c>
      <c r="AH1915">
        <v>1428100</v>
      </c>
      <c r="AI1915">
        <v>0</v>
      </c>
      <c r="AJ1915">
        <v>0</v>
      </c>
      <c r="AK1915">
        <v>0</v>
      </c>
      <c r="AL1915">
        <v>8.1773000000000007</v>
      </c>
      <c r="AM1915">
        <v>37</v>
      </c>
      <c r="AN1915">
        <v>1</v>
      </c>
      <c r="AO1915">
        <v>16.100000000000001</v>
      </c>
      <c r="AP1915" t="s">
        <v>3217</v>
      </c>
    </row>
    <row r="1916" spans="1:42" x14ac:dyDescent="0.2">
      <c r="A1916" t="s">
        <v>1920</v>
      </c>
      <c r="B1916">
        <v>0</v>
      </c>
      <c r="C1916">
        <v>0</v>
      </c>
      <c r="D1916">
        <v>0</v>
      </c>
      <c r="E1916">
        <v>0</v>
      </c>
      <c r="F1916">
        <v>0</v>
      </c>
      <c r="G1916">
        <v>0</v>
      </c>
      <c r="H1916">
        <v>0</v>
      </c>
      <c r="I1916">
        <v>0</v>
      </c>
      <c r="J1916">
        <v>0</v>
      </c>
      <c r="K1916">
        <v>0</v>
      </c>
      <c r="L1916">
        <v>0</v>
      </c>
      <c r="M1916">
        <v>0</v>
      </c>
      <c r="N1916">
        <v>0</v>
      </c>
      <c r="O1916">
        <v>0</v>
      </c>
      <c r="P1916">
        <v>0</v>
      </c>
      <c r="Q1916">
        <v>0</v>
      </c>
      <c r="R1916">
        <v>0</v>
      </c>
      <c r="S1916">
        <v>0</v>
      </c>
      <c r="T1916">
        <v>0</v>
      </c>
      <c r="U1916">
        <v>0</v>
      </c>
      <c r="V1916">
        <v>0</v>
      </c>
      <c r="W1916">
        <v>0</v>
      </c>
      <c r="X1916">
        <v>0</v>
      </c>
      <c r="Y1916">
        <v>0</v>
      </c>
      <c r="Z1916">
        <v>0</v>
      </c>
      <c r="AA1916">
        <v>0</v>
      </c>
      <c r="AB1916">
        <v>0</v>
      </c>
      <c r="AC1916">
        <v>0</v>
      </c>
      <c r="AD1916">
        <v>125530</v>
      </c>
      <c r="AE1916">
        <v>0</v>
      </c>
      <c r="AF1916">
        <v>0</v>
      </c>
      <c r="AG1916">
        <v>0</v>
      </c>
      <c r="AH1916">
        <v>0</v>
      </c>
      <c r="AI1916">
        <v>0</v>
      </c>
      <c r="AJ1916">
        <v>0</v>
      </c>
      <c r="AK1916">
        <v>0</v>
      </c>
      <c r="AL1916">
        <v>2.5779000000000001</v>
      </c>
      <c r="AM1916">
        <v>1</v>
      </c>
      <c r="AN1916">
        <v>1</v>
      </c>
      <c r="AO1916">
        <v>6.4</v>
      </c>
      <c r="AP1916" t="s">
        <v>2584</v>
      </c>
    </row>
    <row r="1917" spans="1:42" x14ac:dyDescent="0.2">
      <c r="A1917" t="s">
        <v>1921</v>
      </c>
      <c r="B1917">
        <v>0</v>
      </c>
      <c r="C1917">
        <v>0</v>
      </c>
      <c r="D1917">
        <v>0</v>
      </c>
      <c r="E1917">
        <v>0</v>
      </c>
      <c r="F1917">
        <v>0</v>
      </c>
      <c r="G1917">
        <v>0</v>
      </c>
      <c r="H1917">
        <v>0</v>
      </c>
      <c r="I1917">
        <v>0</v>
      </c>
      <c r="J1917">
        <v>0</v>
      </c>
      <c r="K1917">
        <v>0</v>
      </c>
      <c r="L1917">
        <v>0</v>
      </c>
      <c r="M1917">
        <v>0</v>
      </c>
      <c r="N1917">
        <v>0</v>
      </c>
      <c r="O1917">
        <v>0</v>
      </c>
      <c r="P1917">
        <v>0</v>
      </c>
      <c r="Q1917">
        <v>0</v>
      </c>
      <c r="R1917">
        <v>0</v>
      </c>
      <c r="S1917">
        <v>0</v>
      </c>
      <c r="T1917">
        <v>0</v>
      </c>
      <c r="U1917">
        <v>0</v>
      </c>
      <c r="V1917">
        <v>0</v>
      </c>
      <c r="W1917">
        <v>0</v>
      </c>
      <c r="X1917">
        <v>0</v>
      </c>
      <c r="Y1917">
        <v>166000</v>
      </c>
      <c r="Z1917">
        <v>0</v>
      </c>
      <c r="AA1917">
        <v>0</v>
      </c>
      <c r="AB1917">
        <v>0</v>
      </c>
      <c r="AC1917">
        <v>0</v>
      </c>
      <c r="AD1917">
        <v>0</v>
      </c>
      <c r="AE1917">
        <v>0</v>
      </c>
      <c r="AF1917">
        <v>0</v>
      </c>
      <c r="AG1917">
        <v>0</v>
      </c>
      <c r="AH1917">
        <v>0</v>
      </c>
      <c r="AI1917">
        <v>120790</v>
      </c>
      <c r="AJ1917">
        <v>0</v>
      </c>
      <c r="AK1917">
        <v>126860</v>
      </c>
      <c r="AL1917">
        <v>6.7892999999999999</v>
      </c>
      <c r="AM1917">
        <v>13</v>
      </c>
      <c r="AN1917">
        <v>2</v>
      </c>
      <c r="AO1917">
        <v>8.6999999999999993</v>
      </c>
      <c r="AP1917" t="s">
        <v>2584</v>
      </c>
    </row>
    <row r="1918" spans="1:42" x14ac:dyDescent="0.2">
      <c r="A1918" t="s">
        <v>1922</v>
      </c>
      <c r="B1918">
        <v>27489000</v>
      </c>
      <c r="C1918">
        <v>18402000</v>
      </c>
      <c r="D1918">
        <v>16773000</v>
      </c>
      <c r="E1918">
        <v>16074000</v>
      </c>
      <c r="F1918">
        <v>13238000</v>
      </c>
      <c r="G1918">
        <v>11740000</v>
      </c>
      <c r="H1918">
        <v>11852000</v>
      </c>
      <c r="I1918">
        <v>15420000</v>
      </c>
      <c r="J1918">
        <v>13253000</v>
      </c>
      <c r="K1918">
        <v>13426000</v>
      </c>
      <c r="L1918">
        <v>10109000</v>
      </c>
      <c r="M1918">
        <v>12299000</v>
      </c>
      <c r="N1918">
        <v>10480000</v>
      </c>
      <c r="O1918">
        <v>11923000</v>
      </c>
      <c r="P1918">
        <v>12366000</v>
      </c>
      <c r="Q1918">
        <v>11724000</v>
      </c>
      <c r="R1918">
        <v>13038000</v>
      </c>
      <c r="S1918">
        <v>10086000</v>
      </c>
      <c r="T1918">
        <v>16297000</v>
      </c>
      <c r="U1918">
        <v>13899000</v>
      </c>
      <c r="V1918">
        <v>11929000</v>
      </c>
      <c r="W1918">
        <v>10934000</v>
      </c>
      <c r="X1918">
        <v>11292000</v>
      </c>
      <c r="Y1918">
        <v>11440000</v>
      </c>
      <c r="Z1918">
        <v>12925000</v>
      </c>
      <c r="AA1918">
        <v>15046000</v>
      </c>
      <c r="AB1918">
        <v>12066000</v>
      </c>
      <c r="AC1918">
        <v>13263000</v>
      </c>
      <c r="AD1918">
        <v>9074000</v>
      </c>
      <c r="AE1918">
        <v>13375000</v>
      </c>
      <c r="AF1918">
        <v>12480000</v>
      </c>
      <c r="AG1918">
        <v>11463000</v>
      </c>
      <c r="AH1918">
        <v>11298000</v>
      </c>
      <c r="AI1918">
        <v>10966000</v>
      </c>
      <c r="AJ1918">
        <v>8775400</v>
      </c>
      <c r="AK1918">
        <v>9437600</v>
      </c>
      <c r="AL1918">
        <v>123.35</v>
      </c>
      <c r="AM1918">
        <v>293</v>
      </c>
      <c r="AN1918">
        <v>8</v>
      </c>
      <c r="AO1918">
        <v>44.9</v>
      </c>
      <c r="AP1918" t="s">
        <v>3218</v>
      </c>
    </row>
    <row r="1919" spans="1:42" x14ac:dyDescent="0.2">
      <c r="A1919" t="s">
        <v>1923</v>
      </c>
      <c r="B1919">
        <v>1229800</v>
      </c>
      <c r="C1919">
        <v>0</v>
      </c>
      <c r="D1919">
        <v>0</v>
      </c>
      <c r="E1919">
        <v>1439400</v>
      </c>
      <c r="F1919">
        <v>746300</v>
      </c>
      <c r="G1919">
        <v>922750</v>
      </c>
      <c r="H1919">
        <v>0</v>
      </c>
      <c r="I1919">
        <v>1064700</v>
      </c>
      <c r="J1919">
        <v>0</v>
      </c>
      <c r="K1919">
        <v>0</v>
      </c>
      <c r="L1919">
        <v>900920</v>
      </c>
      <c r="M1919">
        <v>679210</v>
      </c>
      <c r="N1919">
        <v>1836400</v>
      </c>
      <c r="O1919">
        <v>1413900</v>
      </c>
      <c r="P1919">
        <v>1230900</v>
      </c>
      <c r="Q1919">
        <v>1292500</v>
      </c>
      <c r="R1919">
        <v>1024200</v>
      </c>
      <c r="S1919">
        <v>851660</v>
      </c>
      <c r="T1919">
        <v>889470</v>
      </c>
      <c r="U1919">
        <v>553010</v>
      </c>
      <c r="V1919">
        <v>1100900</v>
      </c>
      <c r="W1919">
        <v>676700</v>
      </c>
      <c r="X1919">
        <v>0</v>
      </c>
      <c r="Y1919">
        <v>0</v>
      </c>
      <c r="Z1919">
        <v>0</v>
      </c>
      <c r="AA1919">
        <v>879930</v>
      </c>
      <c r="AB1919">
        <v>1211500</v>
      </c>
      <c r="AC1919">
        <v>425100</v>
      </c>
      <c r="AD1919">
        <v>0</v>
      </c>
      <c r="AE1919">
        <v>0</v>
      </c>
      <c r="AF1919">
        <v>920900</v>
      </c>
      <c r="AG1919">
        <v>0</v>
      </c>
      <c r="AH1919">
        <v>1282600</v>
      </c>
      <c r="AI1919">
        <v>0</v>
      </c>
      <c r="AJ1919">
        <v>676340</v>
      </c>
      <c r="AK1919">
        <v>865020</v>
      </c>
      <c r="AL1919">
        <v>21.591000000000001</v>
      </c>
      <c r="AM1919">
        <v>62</v>
      </c>
      <c r="AN1919">
        <v>7</v>
      </c>
      <c r="AO1919">
        <v>11.9</v>
      </c>
      <c r="AP1919" t="s">
        <v>2601</v>
      </c>
    </row>
    <row r="1920" spans="1:42" x14ac:dyDescent="0.2">
      <c r="A1920" t="s">
        <v>1924</v>
      </c>
      <c r="B1920">
        <v>0</v>
      </c>
      <c r="C1920">
        <v>0</v>
      </c>
      <c r="D1920">
        <v>0</v>
      </c>
      <c r="E1920">
        <v>0</v>
      </c>
      <c r="F1920">
        <v>0</v>
      </c>
      <c r="G1920">
        <v>0</v>
      </c>
      <c r="H1920">
        <v>1221100</v>
      </c>
      <c r="I1920">
        <v>0</v>
      </c>
      <c r="J1920">
        <v>0</v>
      </c>
      <c r="K1920">
        <v>0</v>
      </c>
      <c r="L1920">
        <v>0</v>
      </c>
      <c r="M1920">
        <v>1003500</v>
      </c>
      <c r="N1920">
        <v>0</v>
      </c>
      <c r="O1920">
        <v>0</v>
      </c>
      <c r="P1920">
        <v>0</v>
      </c>
      <c r="Q1920">
        <v>0</v>
      </c>
      <c r="R1920">
        <v>0</v>
      </c>
      <c r="S1920">
        <v>1813700</v>
      </c>
      <c r="T1920">
        <v>0</v>
      </c>
      <c r="U1920">
        <v>0</v>
      </c>
      <c r="V1920">
        <v>0</v>
      </c>
      <c r="W1920">
        <v>0</v>
      </c>
      <c r="X1920">
        <v>0</v>
      </c>
      <c r="Y1920">
        <v>1581300</v>
      </c>
      <c r="Z1920">
        <v>0</v>
      </c>
      <c r="AA1920">
        <v>0</v>
      </c>
      <c r="AB1920">
        <v>0</v>
      </c>
      <c r="AC1920">
        <v>0</v>
      </c>
      <c r="AD1920">
        <v>0</v>
      </c>
      <c r="AE1920">
        <v>0</v>
      </c>
      <c r="AF1920">
        <v>0</v>
      </c>
      <c r="AG1920">
        <v>0</v>
      </c>
      <c r="AH1920">
        <v>0</v>
      </c>
      <c r="AI1920">
        <v>0</v>
      </c>
      <c r="AJ1920">
        <v>0</v>
      </c>
      <c r="AK1920">
        <v>0</v>
      </c>
      <c r="AL1920">
        <v>5.6294000000000004</v>
      </c>
      <c r="AM1920">
        <v>23</v>
      </c>
      <c r="AN1920">
        <v>2</v>
      </c>
      <c r="AO1920">
        <v>5.6</v>
      </c>
      <c r="AP1920" t="s">
        <v>2584</v>
      </c>
    </row>
    <row r="1921" spans="1:42" x14ac:dyDescent="0.2">
      <c r="A1921" t="s">
        <v>1925</v>
      </c>
      <c r="B1921">
        <v>0</v>
      </c>
      <c r="C1921">
        <v>0</v>
      </c>
      <c r="D1921">
        <v>0</v>
      </c>
      <c r="E1921">
        <v>0</v>
      </c>
      <c r="F1921">
        <v>0</v>
      </c>
      <c r="G1921">
        <v>0</v>
      </c>
      <c r="H1921">
        <v>0</v>
      </c>
      <c r="I1921">
        <v>0</v>
      </c>
      <c r="J1921">
        <v>0</v>
      </c>
      <c r="K1921">
        <v>0</v>
      </c>
      <c r="L1921">
        <v>0</v>
      </c>
      <c r="M1921">
        <v>0</v>
      </c>
      <c r="N1921">
        <v>0</v>
      </c>
      <c r="O1921">
        <v>0</v>
      </c>
      <c r="P1921">
        <v>0</v>
      </c>
      <c r="Q1921">
        <v>0</v>
      </c>
      <c r="R1921">
        <v>0</v>
      </c>
      <c r="S1921">
        <v>0</v>
      </c>
      <c r="T1921">
        <v>0</v>
      </c>
      <c r="U1921">
        <v>0</v>
      </c>
      <c r="V1921">
        <v>0</v>
      </c>
      <c r="W1921">
        <v>0</v>
      </c>
      <c r="X1921">
        <v>0</v>
      </c>
      <c r="Y1921">
        <v>0</v>
      </c>
      <c r="Z1921">
        <v>0</v>
      </c>
      <c r="AA1921">
        <v>0</v>
      </c>
      <c r="AB1921">
        <v>0</v>
      </c>
      <c r="AC1921">
        <v>0</v>
      </c>
      <c r="AD1921">
        <v>0</v>
      </c>
      <c r="AE1921">
        <v>0</v>
      </c>
      <c r="AF1921">
        <v>0</v>
      </c>
      <c r="AG1921">
        <v>0</v>
      </c>
      <c r="AH1921">
        <v>196290</v>
      </c>
      <c r="AI1921">
        <v>0</v>
      </c>
      <c r="AJ1921">
        <v>0</v>
      </c>
      <c r="AK1921">
        <v>0</v>
      </c>
      <c r="AL1921">
        <v>3.7014999999999998</v>
      </c>
      <c r="AM1921">
        <v>10</v>
      </c>
      <c r="AN1921">
        <v>1</v>
      </c>
      <c r="AO1921">
        <v>11.6</v>
      </c>
      <c r="AP1921" t="s">
        <v>2584</v>
      </c>
    </row>
    <row r="1922" spans="1:42" x14ac:dyDescent="0.2">
      <c r="A1922" t="s">
        <v>1926</v>
      </c>
      <c r="B1922">
        <v>0</v>
      </c>
      <c r="C1922">
        <v>0</v>
      </c>
      <c r="D1922">
        <v>0</v>
      </c>
      <c r="E1922">
        <v>0</v>
      </c>
      <c r="F1922">
        <v>0</v>
      </c>
      <c r="G1922">
        <v>0</v>
      </c>
      <c r="H1922">
        <v>0</v>
      </c>
      <c r="I1922">
        <v>0</v>
      </c>
      <c r="J1922">
        <v>0</v>
      </c>
      <c r="K1922">
        <v>0</v>
      </c>
      <c r="L1922">
        <v>0</v>
      </c>
      <c r="M1922">
        <v>0</v>
      </c>
      <c r="N1922">
        <v>0</v>
      </c>
      <c r="O1922">
        <v>0</v>
      </c>
      <c r="P1922">
        <v>0</v>
      </c>
      <c r="Q1922">
        <v>0</v>
      </c>
      <c r="R1922">
        <v>0</v>
      </c>
      <c r="S1922">
        <v>0</v>
      </c>
      <c r="T1922">
        <v>0</v>
      </c>
      <c r="U1922">
        <v>0</v>
      </c>
      <c r="V1922">
        <v>0</v>
      </c>
      <c r="W1922">
        <v>0</v>
      </c>
      <c r="X1922">
        <v>0</v>
      </c>
      <c r="Y1922">
        <v>0</v>
      </c>
      <c r="Z1922">
        <v>0</v>
      </c>
      <c r="AA1922">
        <v>0</v>
      </c>
      <c r="AB1922">
        <v>0</v>
      </c>
      <c r="AC1922">
        <v>0</v>
      </c>
      <c r="AD1922">
        <v>0</v>
      </c>
      <c r="AE1922">
        <v>0</v>
      </c>
      <c r="AF1922">
        <v>0</v>
      </c>
      <c r="AG1922">
        <v>0</v>
      </c>
      <c r="AH1922">
        <v>0</v>
      </c>
      <c r="AI1922">
        <v>0</v>
      </c>
      <c r="AJ1922">
        <v>0</v>
      </c>
      <c r="AK1922">
        <v>0</v>
      </c>
      <c r="AL1922">
        <v>-2</v>
      </c>
      <c r="AM1922">
        <v>1</v>
      </c>
      <c r="AN1922">
        <v>1</v>
      </c>
      <c r="AO1922">
        <v>3.2</v>
      </c>
      <c r="AP1922" t="s">
        <v>2584</v>
      </c>
    </row>
    <row r="1923" spans="1:42" x14ac:dyDescent="0.2">
      <c r="A1923" t="s">
        <v>1927</v>
      </c>
      <c r="B1923">
        <v>0</v>
      </c>
      <c r="C1923">
        <v>2192900</v>
      </c>
      <c r="D1923">
        <v>1916300</v>
      </c>
      <c r="E1923">
        <v>1815200</v>
      </c>
      <c r="F1923">
        <v>2103100</v>
      </c>
      <c r="G1923">
        <v>2088200</v>
      </c>
      <c r="H1923">
        <v>2126300</v>
      </c>
      <c r="I1923">
        <v>1813100</v>
      </c>
      <c r="J1923">
        <v>1922700</v>
      </c>
      <c r="K1923">
        <v>1582500</v>
      </c>
      <c r="L1923">
        <v>2334300</v>
      </c>
      <c r="M1923">
        <v>1642900</v>
      </c>
      <c r="N1923">
        <v>2743400</v>
      </c>
      <c r="O1923">
        <v>2178700</v>
      </c>
      <c r="P1923">
        <v>2376600</v>
      </c>
      <c r="Q1923">
        <v>3484200</v>
      </c>
      <c r="R1923">
        <v>0</v>
      </c>
      <c r="S1923">
        <v>2605000</v>
      </c>
      <c r="T1923">
        <v>1486500</v>
      </c>
      <c r="U1923">
        <v>2109600</v>
      </c>
      <c r="V1923">
        <v>1666600</v>
      </c>
      <c r="W1923">
        <v>2102900</v>
      </c>
      <c r="X1923">
        <v>2416900</v>
      </c>
      <c r="Y1923">
        <v>2733500</v>
      </c>
      <c r="Z1923">
        <v>2774300</v>
      </c>
      <c r="AA1923">
        <v>2126000</v>
      </c>
      <c r="AB1923">
        <v>2691900</v>
      </c>
      <c r="AC1923">
        <v>2477700</v>
      </c>
      <c r="AD1923">
        <v>3041600</v>
      </c>
      <c r="AE1923">
        <v>3368000</v>
      </c>
      <c r="AF1923">
        <v>4024000</v>
      </c>
      <c r="AG1923">
        <v>4246600</v>
      </c>
      <c r="AH1923">
        <v>3612500</v>
      </c>
      <c r="AI1923">
        <v>1827000</v>
      </c>
      <c r="AJ1923">
        <v>2652100</v>
      </c>
      <c r="AK1923">
        <v>2341100</v>
      </c>
      <c r="AL1923">
        <v>166.25</v>
      </c>
      <c r="AM1923">
        <v>177</v>
      </c>
      <c r="AN1923">
        <v>13</v>
      </c>
      <c r="AO1923">
        <v>19.5</v>
      </c>
      <c r="AP1923" t="s">
        <v>3022</v>
      </c>
    </row>
    <row r="1924" spans="1:42" x14ac:dyDescent="0.2">
      <c r="A1924" t="s">
        <v>1928</v>
      </c>
      <c r="B1924">
        <v>5616500</v>
      </c>
      <c r="C1924">
        <v>4528700</v>
      </c>
      <c r="D1924">
        <v>3838500</v>
      </c>
      <c r="E1924">
        <v>2031800</v>
      </c>
      <c r="F1924">
        <v>4701600</v>
      </c>
      <c r="G1924">
        <v>7788400</v>
      </c>
      <c r="H1924">
        <v>4491700</v>
      </c>
      <c r="I1924">
        <v>6444700</v>
      </c>
      <c r="J1924">
        <v>4798800</v>
      </c>
      <c r="K1924">
        <v>6480800</v>
      </c>
      <c r="L1924">
        <v>10432000</v>
      </c>
      <c r="M1924">
        <v>4772600</v>
      </c>
      <c r="N1924">
        <v>2028100</v>
      </c>
      <c r="O1924">
        <v>6213100</v>
      </c>
      <c r="P1924">
        <v>2494400</v>
      </c>
      <c r="Q1924">
        <v>3281900</v>
      </c>
      <c r="R1924">
        <v>8597800</v>
      </c>
      <c r="S1924">
        <v>7023400</v>
      </c>
      <c r="T1924">
        <v>2989100</v>
      </c>
      <c r="U1924">
        <v>6051800</v>
      </c>
      <c r="V1924">
        <v>5373100</v>
      </c>
      <c r="W1924">
        <v>2956100</v>
      </c>
      <c r="X1924">
        <v>6980600</v>
      </c>
      <c r="Y1924">
        <v>3213700</v>
      </c>
      <c r="Z1924">
        <v>3850800</v>
      </c>
      <c r="AA1924">
        <v>4940000</v>
      </c>
      <c r="AB1924">
        <v>2795500</v>
      </c>
      <c r="AC1924">
        <v>3808600</v>
      </c>
      <c r="AD1924">
        <v>3906500</v>
      </c>
      <c r="AE1924">
        <v>5150700</v>
      </c>
      <c r="AF1924">
        <v>3925000</v>
      </c>
      <c r="AG1924">
        <v>6369600</v>
      </c>
      <c r="AH1924">
        <v>4441800</v>
      </c>
      <c r="AI1924">
        <v>3475700</v>
      </c>
      <c r="AJ1924">
        <v>9909400</v>
      </c>
      <c r="AK1924">
        <v>5249400</v>
      </c>
      <c r="AL1924">
        <v>251.92</v>
      </c>
      <c r="AM1924">
        <v>247</v>
      </c>
      <c r="AN1924">
        <v>10</v>
      </c>
      <c r="AO1924">
        <v>42.8</v>
      </c>
      <c r="AP1924" t="s">
        <v>3126</v>
      </c>
    </row>
    <row r="1925" spans="1:42" x14ac:dyDescent="0.2">
      <c r="A1925" t="s">
        <v>1929</v>
      </c>
      <c r="B1925">
        <v>0</v>
      </c>
      <c r="C1925">
        <v>633950</v>
      </c>
      <c r="D1925">
        <v>0</v>
      </c>
      <c r="E1925">
        <v>0</v>
      </c>
      <c r="F1925">
        <v>442000</v>
      </c>
      <c r="G1925">
        <v>381530</v>
      </c>
      <c r="H1925">
        <v>334410</v>
      </c>
      <c r="I1925">
        <v>399940</v>
      </c>
      <c r="J1925">
        <v>0</v>
      </c>
      <c r="K1925">
        <v>364430</v>
      </c>
      <c r="L1925">
        <v>710650</v>
      </c>
      <c r="M1925">
        <v>566800</v>
      </c>
      <c r="N1925">
        <v>927760</v>
      </c>
      <c r="O1925">
        <v>475350</v>
      </c>
      <c r="P1925">
        <v>581490</v>
      </c>
      <c r="Q1925">
        <v>390560</v>
      </c>
      <c r="R1925">
        <v>689550</v>
      </c>
      <c r="S1925">
        <v>706180</v>
      </c>
      <c r="T1925">
        <v>617980</v>
      </c>
      <c r="U1925">
        <v>939890</v>
      </c>
      <c r="V1925">
        <v>590680</v>
      </c>
      <c r="W1925">
        <v>1152000</v>
      </c>
      <c r="X1925">
        <v>1263400</v>
      </c>
      <c r="Y1925">
        <v>467570</v>
      </c>
      <c r="Z1925">
        <v>1089000</v>
      </c>
      <c r="AA1925">
        <v>741860</v>
      </c>
      <c r="AB1925">
        <v>553200</v>
      </c>
      <c r="AC1925">
        <v>1183200</v>
      </c>
      <c r="AD1925">
        <v>577340</v>
      </c>
      <c r="AE1925">
        <v>0</v>
      </c>
      <c r="AF1925">
        <v>0</v>
      </c>
      <c r="AG1925">
        <v>763650</v>
      </c>
      <c r="AH1925">
        <v>517730</v>
      </c>
      <c r="AI1925">
        <v>619330</v>
      </c>
      <c r="AJ1925">
        <v>762090</v>
      </c>
      <c r="AK1925">
        <v>638270</v>
      </c>
      <c r="AL1925">
        <v>119.65</v>
      </c>
      <c r="AM1925">
        <v>86</v>
      </c>
      <c r="AN1925">
        <v>6</v>
      </c>
      <c r="AO1925">
        <v>25.6</v>
      </c>
      <c r="AP1925" t="s">
        <v>3219</v>
      </c>
    </row>
    <row r="1926" spans="1:42" x14ac:dyDescent="0.2">
      <c r="A1926" t="s">
        <v>1930</v>
      </c>
      <c r="B1926">
        <v>0</v>
      </c>
      <c r="C1926">
        <v>0</v>
      </c>
      <c r="D1926">
        <v>0</v>
      </c>
      <c r="E1926">
        <v>0</v>
      </c>
      <c r="F1926">
        <v>0</v>
      </c>
      <c r="G1926">
        <v>0</v>
      </c>
      <c r="H1926">
        <v>0</v>
      </c>
      <c r="I1926">
        <v>0</v>
      </c>
      <c r="J1926">
        <v>0</v>
      </c>
      <c r="K1926">
        <v>0</v>
      </c>
      <c r="L1926">
        <v>0</v>
      </c>
      <c r="M1926">
        <v>0</v>
      </c>
      <c r="N1926">
        <v>0</v>
      </c>
      <c r="O1926">
        <v>0</v>
      </c>
      <c r="P1926">
        <v>0</v>
      </c>
      <c r="Q1926">
        <v>0</v>
      </c>
      <c r="R1926">
        <v>0</v>
      </c>
      <c r="S1926">
        <v>0</v>
      </c>
      <c r="T1926">
        <v>0</v>
      </c>
      <c r="U1926">
        <v>0</v>
      </c>
      <c r="V1926">
        <v>0</v>
      </c>
      <c r="W1926">
        <v>0</v>
      </c>
      <c r="X1926">
        <v>0</v>
      </c>
      <c r="Y1926">
        <v>0</v>
      </c>
      <c r="Z1926">
        <v>0</v>
      </c>
      <c r="AA1926">
        <v>0</v>
      </c>
      <c r="AB1926">
        <v>0</v>
      </c>
      <c r="AC1926">
        <v>0</v>
      </c>
      <c r="AD1926">
        <v>0</v>
      </c>
      <c r="AE1926">
        <v>0</v>
      </c>
      <c r="AF1926">
        <v>0</v>
      </c>
      <c r="AG1926">
        <v>0</v>
      </c>
      <c r="AH1926">
        <v>228710</v>
      </c>
      <c r="AI1926">
        <v>0</v>
      </c>
      <c r="AJ1926">
        <v>0</v>
      </c>
      <c r="AK1926">
        <v>0</v>
      </c>
      <c r="AL1926">
        <v>2.9300999999999999</v>
      </c>
      <c r="AM1926">
        <v>13</v>
      </c>
      <c r="AN1926">
        <v>1</v>
      </c>
      <c r="AO1926">
        <v>14.3</v>
      </c>
      <c r="AP1926" t="s">
        <v>3189</v>
      </c>
    </row>
    <row r="1927" spans="1:42" x14ac:dyDescent="0.2">
      <c r="A1927" t="s">
        <v>1931</v>
      </c>
      <c r="B1927">
        <v>0</v>
      </c>
      <c r="C1927">
        <v>0</v>
      </c>
      <c r="D1927">
        <v>0</v>
      </c>
      <c r="E1927">
        <v>0</v>
      </c>
      <c r="F1927">
        <v>0</v>
      </c>
      <c r="G1927">
        <v>0</v>
      </c>
      <c r="H1927">
        <v>0</v>
      </c>
      <c r="I1927">
        <v>0</v>
      </c>
      <c r="J1927">
        <v>0</v>
      </c>
      <c r="K1927">
        <v>0</v>
      </c>
      <c r="L1927">
        <v>0</v>
      </c>
      <c r="M1927">
        <v>0</v>
      </c>
      <c r="N1927">
        <v>0</v>
      </c>
      <c r="O1927">
        <v>0</v>
      </c>
      <c r="P1927">
        <v>0</v>
      </c>
      <c r="Q1927">
        <v>0</v>
      </c>
      <c r="R1927">
        <v>0</v>
      </c>
      <c r="S1927">
        <v>0</v>
      </c>
      <c r="T1927">
        <v>0</v>
      </c>
      <c r="U1927">
        <v>0</v>
      </c>
      <c r="V1927">
        <v>0</v>
      </c>
      <c r="W1927">
        <v>0</v>
      </c>
      <c r="X1927">
        <v>0</v>
      </c>
      <c r="Y1927">
        <v>0</v>
      </c>
      <c r="Z1927">
        <v>0</v>
      </c>
      <c r="AA1927">
        <v>0</v>
      </c>
      <c r="AB1927">
        <v>0</v>
      </c>
      <c r="AC1927">
        <v>0</v>
      </c>
      <c r="AD1927">
        <v>0</v>
      </c>
      <c r="AE1927">
        <v>0</v>
      </c>
      <c r="AF1927">
        <v>0</v>
      </c>
      <c r="AG1927">
        <v>0</v>
      </c>
      <c r="AH1927">
        <v>286590</v>
      </c>
      <c r="AI1927">
        <v>0</v>
      </c>
      <c r="AJ1927">
        <v>0</v>
      </c>
      <c r="AK1927">
        <v>0</v>
      </c>
      <c r="AL1927">
        <v>21.201000000000001</v>
      </c>
      <c r="AM1927">
        <v>4</v>
      </c>
      <c r="AN1927">
        <v>1</v>
      </c>
      <c r="AO1927">
        <v>7.5</v>
      </c>
      <c r="AP1927" t="s">
        <v>3220</v>
      </c>
    </row>
    <row r="1928" spans="1:42" x14ac:dyDescent="0.2">
      <c r="A1928" t="s">
        <v>1932</v>
      </c>
      <c r="B1928">
        <v>0</v>
      </c>
      <c r="C1928">
        <v>0</v>
      </c>
      <c r="D1928">
        <v>1743500</v>
      </c>
      <c r="E1928">
        <v>1642300</v>
      </c>
      <c r="F1928">
        <v>0</v>
      </c>
      <c r="G1928">
        <v>3316400</v>
      </c>
      <c r="H1928">
        <v>3842500</v>
      </c>
      <c r="I1928">
        <v>0</v>
      </c>
      <c r="J1928">
        <v>0</v>
      </c>
      <c r="K1928">
        <v>0</v>
      </c>
      <c r="L1928">
        <v>0</v>
      </c>
      <c r="M1928">
        <v>0</v>
      </c>
      <c r="N1928">
        <v>2351800</v>
      </c>
      <c r="O1928">
        <v>15991000</v>
      </c>
      <c r="P1928">
        <v>4246700</v>
      </c>
      <c r="Q1928">
        <v>3889500</v>
      </c>
      <c r="R1928">
        <v>23915000</v>
      </c>
      <c r="S1928">
        <v>3976300</v>
      </c>
      <c r="T1928">
        <v>4182200</v>
      </c>
      <c r="U1928">
        <v>11319000</v>
      </c>
      <c r="V1928">
        <v>6151000</v>
      </c>
      <c r="W1928">
        <v>10479000</v>
      </c>
      <c r="X1928">
        <v>6065800</v>
      </c>
      <c r="Y1928">
        <v>8492900</v>
      </c>
      <c r="Z1928">
        <v>2273900</v>
      </c>
      <c r="AA1928">
        <v>0</v>
      </c>
      <c r="AB1928">
        <v>0</v>
      </c>
      <c r="AC1928">
        <v>0</v>
      </c>
      <c r="AD1928">
        <v>23509000</v>
      </c>
      <c r="AE1928">
        <v>2546300</v>
      </c>
      <c r="AF1928">
        <v>2450200</v>
      </c>
      <c r="AG1928">
        <v>0</v>
      </c>
      <c r="AH1928">
        <v>6145200</v>
      </c>
      <c r="AI1928">
        <v>16699000</v>
      </c>
      <c r="AJ1928">
        <v>14665000</v>
      </c>
      <c r="AK1928">
        <v>33392000</v>
      </c>
      <c r="AL1928">
        <v>63.759</v>
      </c>
      <c r="AM1928">
        <v>66</v>
      </c>
      <c r="AN1928">
        <v>4</v>
      </c>
      <c r="AO1928">
        <v>29.4</v>
      </c>
      <c r="AP1928" t="s">
        <v>2619</v>
      </c>
    </row>
    <row r="1929" spans="1:42" x14ac:dyDescent="0.2">
      <c r="A1929" t="s">
        <v>1933</v>
      </c>
      <c r="B1929">
        <v>0</v>
      </c>
      <c r="C1929">
        <v>0</v>
      </c>
      <c r="D1929">
        <v>0</v>
      </c>
      <c r="E1929">
        <v>0</v>
      </c>
      <c r="F1929">
        <v>0</v>
      </c>
      <c r="G1929">
        <v>0</v>
      </c>
      <c r="H1929">
        <v>0</v>
      </c>
      <c r="I1929">
        <v>0</v>
      </c>
      <c r="J1929">
        <v>0</v>
      </c>
      <c r="K1929">
        <v>0</v>
      </c>
      <c r="L1929">
        <v>0</v>
      </c>
      <c r="M1929">
        <v>0</v>
      </c>
      <c r="N1929">
        <v>0</v>
      </c>
      <c r="O1929">
        <v>0</v>
      </c>
      <c r="P1929">
        <v>0</v>
      </c>
      <c r="Q1929">
        <v>0</v>
      </c>
      <c r="R1929">
        <v>0</v>
      </c>
      <c r="S1929">
        <v>0</v>
      </c>
      <c r="T1929">
        <v>0</v>
      </c>
      <c r="U1929">
        <v>0</v>
      </c>
      <c r="V1929">
        <v>0</v>
      </c>
      <c r="W1929">
        <v>0</v>
      </c>
      <c r="X1929">
        <v>0</v>
      </c>
      <c r="Y1929">
        <v>0</v>
      </c>
      <c r="Z1929">
        <v>0</v>
      </c>
      <c r="AA1929">
        <v>0</v>
      </c>
      <c r="AB1929">
        <v>0</v>
      </c>
      <c r="AC1929">
        <v>0</v>
      </c>
      <c r="AD1929">
        <v>0</v>
      </c>
      <c r="AE1929">
        <v>0</v>
      </c>
      <c r="AF1929">
        <v>0</v>
      </c>
      <c r="AG1929">
        <v>0</v>
      </c>
      <c r="AH1929">
        <v>0</v>
      </c>
      <c r="AI1929">
        <v>0</v>
      </c>
      <c r="AJ1929">
        <v>0</v>
      </c>
      <c r="AK1929">
        <v>294050</v>
      </c>
      <c r="AL1929">
        <v>4.4137000000000004</v>
      </c>
      <c r="AM1929">
        <v>17</v>
      </c>
      <c r="AN1929">
        <v>2</v>
      </c>
      <c r="AO1929">
        <v>20.7</v>
      </c>
      <c r="AP1929" t="s">
        <v>2584</v>
      </c>
    </row>
    <row r="1930" spans="1:42" x14ac:dyDescent="0.2">
      <c r="A1930" t="s">
        <v>1934</v>
      </c>
      <c r="B1930">
        <v>0</v>
      </c>
      <c r="C1930">
        <v>0</v>
      </c>
      <c r="D1930">
        <v>0</v>
      </c>
      <c r="E1930">
        <v>0</v>
      </c>
      <c r="F1930">
        <v>0</v>
      </c>
      <c r="G1930">
        <v>0</v>
      </c>
      <c r="H1930">
        <v>0</v>
      </c>
      <c r="I1930">
        <v>0</v>
      </c>
      <c r="J1930">
        <v>0</v>
      </c>
      <c r="K1930">
        <v>0</v>
      </c>
      <c r="L1930">
        <v>0</v>
      </c>
      <c r="M1930">
        <v>0</v>
      </c>
      <c r="N1930">
        <v>0</v>
      </c>
      <c r="O1930">
        <v>0</v>
      </c>
      <c r="P1930">
        <v>0</v>
      </c>
      <c r="Q1930">
        <v>0</v>
      </c>
      <c r="R1930">
        <v>0</v>
      </c>
      <c r="S1930">
        <v>0</v>
      </c>
      <c r="T1930">
        <v>0</v>
      </c>
      <c r="U1930">
        <v>0</v>
      </c>
      <c r="V1930">
        <v>0</v>
      </c>
      <c r="W1930">
        <v>0</v>
      </c>
      <c r="X1930">
        <v>0</v>
      </c>
      <c r="Y1930">
        <v>0</v>
      </c>
      <c r="Z1930">
        <v>0</v>
      </c>
      <c r="AA1930">
        <v>0</v>
      </c>
      <c r="AB1930">
        <v>0</v>
      </c>
      <c r="AC1930">
        <v>0</v>
      </c>
      <c r="AD1930">
        <v>155900</v>
      </c>
      <c r="AE1930">
        <v>0</v>
      </c>
      <c r="AF1930">
        <v>0</v>
      </c>
      <c r="AG1930">
        <v>0</v>
      </c>
      <c r="AH1930">
        <v>0</v>
      </c>
      <c r="AI1930">
        <v>0</v>
      </c>
      <c r="AJ1930">
        <v>0</v>
      </c>
      <c r="AK1930">
        <v>0</v>
      </c>
      <c r="AL1930">
        <v>5.5073999999999996</v>
      </c>
      <c r="AM1930">
        <v>1</v>
      </c>
      <c r="AN1930">
        <v>1</v>
      </c>
      <c r="AO1930">
        <v>3.4</v>
      </c>
      <c r="AP1930" t="s">
        <v>2776</v>
      </c>
    </row>
    <row r="1931" spans="1:42" x14ac:dyDescent="0.2">
      <c r="A1931" t="s">
        <v>1935</v>
      </c>
      <c r="B1931">
        <v>0</v>
      </c>
      <c r="C1931">
        <v>0</v>
      </c>
      <c r="D1931">
        <v>0</v>
      </c>
      <c r="E1931">
        <v>0</v>
      </c>
      <c r="F1931">
        <v>0</v>
      </c>
      <c r="G1931">
        <v>0</v>
      </c>
      <c r="H1931">
        <v>0</v>
      </c>
      <c r="I1931">
        <v>0</v>
      </c>
      <c r="J1931">
        <v>0</v>
      </c>
      <c r="K1931">
        <v>0</v>
      </c>
      <c r="L1931">
        <v>0</v>
      </c>
      <c r="M1931">
        <v>0</v>
      </c>
      <c r="N1931">
        <v>0</v>
      </c>
      <c r="O1931">
        <v>0</v>
      </c>
      <c r="P1931">
        <v>282220</v>
      </c>
      <c r="Q1931">
        <v>0</v>
      </c>
      <c r="R1931">
        <v>0</v>
      </c>
      <c r="S1931">
        <v>0</v>
      </c>
      <c r="T1931">
        <v>0</v>
      </c>
      <c r="U1931">
        <v>0</v>
      </c>
      <c r="V1931">
        <v>0</v>
      </c>
      <c r="W1931">
        <v>0</v>
      </c>
      <c r="X1931">
        <v>0</v>
      </c>
      <c r="Y1931">
        <v>0</v>
      </c>
      <c r="Z1931">
        <v>0</v>
      </c>
      <c r="AA1931">
        <v>0</v>
      </c>
      <c r="AB1931">
        <v>0</v>
      </c>
      <c r="AC1931">
        <v>0</v>
      </c>
      <c r="AD1931">
        <v>0</v>
      </c>
      <c r="AE1931">
        <v>0</v>
      </c>
      <c r="AF1931">
        <v>0</v>
      </c>
      <c r="AG1931">
        <v>0</v>
      </c>
      <c r="AH1931">
        <v>0</v>
      </c>
      <c r="AI1931">
        <v>0</v>
      </c>
      <c r="AJ1931">
        <v>0</v>
      </c>
      <c r="AK1931">
        <v>0</v>
      </c>
      <c r="AL1931">
        <v>-2</v>
      </c>
      <c r="AM1931">
        <v>1</v>
      </c>
      <c r="AN1931">
        <v>1</v>
      </c>
      <c r="AO1931">
        <v>27.7</v>
      </c>
      <c r="AP1931" t="s">
        <v>2584</v>
      </c>
    </row>
    <row r="1932" spans="1:42" x14ac:dyDescent="0.2">
      <c r="A1932" t="s">
        <v>1936</v>
      </c>
      <c r="B1932">
        <v>0</v>
      </c>
      <c r="C1932">
        <v>711790</v>
      </c>
      <c r="D1932">
        <v>635120</v>
      </c>
      <c r="E1932">
        <v>615690</v>
      </c>
      <c r="F1932">
        <v>0</v>
      </c>
      <c r="G1932">
        <v>0</v>
      </c>
      <c r="H1932">
        <v>514590</v>
      </c>
      <c r="I1932">
        <v>0</v>
      </c>
      <c r="J1932">
        <v>514000</v>
      </c>
      <c r="K1932">
        <v>630390</v>
      </c>
      <c r="L1932">
        <v>0</v>
      </c>
      <c r="M1932">
        <v>639040</v>
      </c>
      <c r="N1932">
        <v>457140</v>
      </c>
      <c r="O1932">
        <v>0</v>
      </c>
      <c r="P1932">
        <v>594140</v>
      </c>
      <c r="Q1932">
        <v>0</v>
      </c>
      <c r="R1932">
        <v>0</v>
      </c>
      <c r="S1932">
        <v>612980</v>
      </c>
      <c r="T1932">
        <v>0</v>
      </c>
      <c r="U1932">
        <v>0</v>
      </c>
      <c r="V1932">
        <v>0</v>
      </c>
      <c r="W1932">
        <v>0</v>
      </c>
      <c r="X1932">
        <v>0</v>
      </c>
      <c r="Y1932">
        <v>0</v>
      </c>
      <c r="Z1932">
        <v>0</v>
      </c>
      <c r="AA1932">
        <v>0</v>
      </c>
      <c r="AB1932">
        <v>0</v>
      </c>
      <c r="AC1932">
        <v>688360</v>
      </c>
      <c r="AD1932">
        <v>0</v>
      </c>
      <c r="AE1932">
        <v>0</v>
      </c>
      <c r="AF1932">
        <v>535000</v>
      </c>
      <c r="AG1932">
        <v>567540</v>
      </c>
      <c r="AH1932">
        <v>0</v>
      </c>
      <c r="AI1932">
        <v>0</v>
      </c>
      <c r="AJ1932">
        <v>0</v>
      </c>
      <c r="AK1932">
        <v>0</v>
      </c>
      <c r="AL1932">
        <v>74.965000000000003</v>
      </c>
      <c r="AM1932">
        <v>49</v>
      </c>
      <c r="AN1932">
        <v>6</v>
      </c>
      <c r="AO1932">
        <v>12.8</v>
      </c>
      <c r="AP1932" t="s">
        <v>2701</v>
      </c>
    </row>
    <row r="1933" spans="1:42" x14ac:dyDescent="0.2">
      <c r="A1933" t="s">
        <v>1937</v>
      </c>
      <c r="B1933">
        <v>0</v>
      </c>
      <c r="C1933">
        <v>0</v>
      </c>
      <c r="D1933">
        <v>0</v>
      </c>
      <c r="E1933">
        <v>0</v>
      </c>
      <c r="F1933">
        <v>0</v>
      </c>
      <c r="G1933">
        <v>0</v>
      </c>
      <c r="H1933">
        <v>0</v>
      </c>
      <c r="I1933">
        <v>0</v>
      </c>
      <c r="J1933">
        <v>0</v>
      </c>
      <c r="K1933">
        <v>0</v>
      </c>
      <c r="L1933">
        <v>0</v>
      </c>
      <c r="M1933">
        <v>0</v>
      </c>
      <c r="N1933">
        <v>0</v>
      </c>
      <c r="O1933">
        <v>0</v>
      </c>
      <c r="P1933">
        <v>0</v>
      </c>
      <c r="Q1933">
        <v>0</v>
      </c>
      <c r="R1933">
        <v>0</v>
      </c>
      <c r="S1933">
        <v>0</v>
      </c>
      <c r="T1933">
        <v>0</v>
      </c>
      <c r="U1933">
        <v>0</v>
      </c>
      <c r="V1933">
        <v>0</v>
      </c>
      <c r="W1933">
        <v>0</v>
      </c>
      <c r="X1933">
        <v>0</v>
      </c>
      <c r="Y1933">
        <v>0</v>
      </c>
      <c r="Z1933">
        <v>0</v>
      </c>
      <c r="AA1933">
        <v>0</v>
      </c>
      <c r="AB1933">
        <v>0</v>
      </c>
      <c r="AC1933">
        <v>0</v>
      </c>
      <c r="AD1933">
        <v>945720</v>
      </c>
      <c r="AE1933">
        <v>0</v>
      </c>
      <c r="AF1933">
        <v>0</v>
      </c>
      <c r="AG1933">
        <v>0</v>
      </c>
      <c r="AH1933">
        <v>0</v>
      </c>
      <c r="AI1933">
        <v>901700</v>
      </c>
      <c r="AJ1933">
        <v>913590</v>
      </c>
      <c r="AK1933">
        <v>949320</v>
      </c>
      <c r="AL1933">
        <v>38.890999999999998</v>
      </c>
      <c r="AM1933">
        <v>17</v>
      </c>
      <c r="AN1933">
        <v>8</v>
      </c>
      <c r="AO1933">
        <v>24.8</v>
      </c>
      <c r="AP1933" t="s">
        <v>2635</v>
      </c>
    </row>
    <row r="1934" spans="1:42" x14ac:dyDescent="0.2">
      <c r="A1934" t="s">
        <v>1938</v>
      </c>
      <c r="B1934">
        <v>0</v>
      </c>
      <c r="C1934">
        <v>0</v>
      </c>
      <c r="D1934">
        <v>0</v>
      </c>
      <c r="E1934">
        <v>0</v>
      </c>
      <c r="F1934">
        <v>0</v>
      </c>
      <c r="G1934">
        <v>0</v>
      </c>
      <c r="H1934">
        <v>0</v>
      </c>
      <c r="I1934">
        <v>0</v>
      </c>
      <c r="J1934">
        <v>0</v>
      </c>
      <c r="K1934">
        <v>0</v>
      </c>
      <c r="L1934">
        <v>0</v>
      </c>
      <c r="M1934">
        <v>0</v>
      </c>
      <c r="N1934">
        <v>0</v>
      </c>
      <c r="O1934">
        <v>0</v>
      </c>
      <c r="P1934">
        <v>0</v>
      </c>
      <c r="Q1934">
        <v>0</v>
      </c>
      <c r="R1934">
        <v>0</v>
      </c>
      <c r="S1934">
        <v>0</v>
      </c>
      <c r="T1934">
        <v>0</v>
      </c>
      <c r="U1934">
        <v>0</v>
      </c>
      <c r="V1934">
        <v>0</v>
      </c>
      <c r="W1934">
        <v>0</v>
      </c>
      <c r="X1934">
        <v>0</v>
      </c>
      <c r="Y1934">
        <v>0</v>
      </c>
      <c r="Z1934">
        <v>0</v>
      </c>
      <c r="AA1934">
        <v>0</v>
      </c>
      <c r="AB1934">
        <v>0</v>
      </c>
      <c r="AC1934">
        <v>0</v>
      </c>
      <c r="AD1934">
        <v>948900</v>
      </c>
      <c r="AE1934">
        <v>0</v>
      </c>
      <c r="AF1934">
        <v>0</v>
      </c>
      <c r="AG1934">
        <v>0</v>
      </c>
      <c r="AH1934">
        <v>0</v>
      </c>
      <c r="AI1934">
        <v>0</v>
      </c>
      <c r="AJ1934">
        <v>0</v>
      </c>
      <c r="AK1934">
        <v>0</v>
      </c>
      <c r="AL1934">
        <v>58.691000000000003</v>
      </c>
      <c r="AM1934">
        <v>34</v>
      </c>
      <c r="AN1934">
        <v>3</v>
      </c>
      <c r="AO1934">
        <v>15.9</v>
      </c>
      <c r="AP1934" t="s">
        <v>2584</v>
      </c>
    </row>
    <row r="1935" spans="1:42" x14ac:dyDescent="0.2">
      <c r="A1935" t="s">
        <v>1939</v>
      </c>
      <c r="B1935">
        <v>0</v>
      </c>
      <c r="C1935">
        <v>0</v>
      </c>
      <c r="D1935">
        <v>0</v>
      </c>
      <c r="E1935">
        <v>0</v>
      </c>
      <c r="F1935">
        <v>0</v>
      </c>
      <c r="G1935">
        <v>0</v>
      </c>
      <c r="H1935">
        <v>0</v>
      </c>
      <c r="I1935">
        <v>0</v>
      </c>
      <c r="J1935">
        <v>0</v>
      </c>
      <c r="K1935">
        <v>0</v>
      </c>
      <c r="L1935">
        <v>0</v>
      </c>
      <c r="M1935">
        <v>0</v>
      </c>
      <c r="N1935">
        <v>0</v>
      </c>
      <c r="O1935">
        <v>0</v>
      </c>
      <c r="P1935">
        <v>0</v>
      </c>
      <c r="Q1935">
        <v>0</v>
      </c>
      <c r="R1935">
        <v>0</v>
      </c>
      <c r="S1935">
        <v>0</v>
      </c>
      <c r="T1935">
        <v>0</v>
      </c>
      <c r="U1935">
        <v>0</v>
      </c>
      <c r="V1935">
        <v>0</v>
      </c>
      <c r="W1935">
        <v>0</v>
      </c>
      <c r="X1935">
        <v>0</v>
      </c>
      <c r="Y1935">
        <v>0</v>
      </c>
      <c r="Z1935">
        <v>0</v>
      </c>
      <c r="AA1935">
        <v>0</v>
      </c>
      <c r="AB1935">
        <v>0</v>
      </c>
      <c r="AC1935">
        <v>0</v>
      </c>
      <c r="AD1935">
        <v>234420</v>
      </c>
      <c r="AE1935">
        <v>0</v>
      </c>
      <c r="AF1935">
        <v>0</v>
      </c>
      <c r="AG1935">
        <v>0</v>
      </c>
      <c r="AH1935">
        <v>0</v>
      </c>
      <c r="AI1935">
        <v>0</v>
      </c>
      <c r="AJ1935">
        <v>0</v>
      </c>
      <c r="AK1935">
        <v>0</v>
      </c>
      <c r="AL1935">
        <v>10.788</v>
      </c>
      <c r="AM1935">
        <v>7</v>
      </c>
      <c r="AN1935">
        <v>4</v>
      </c>
      <c r="AO1935">
        <v>3.4</v>
      </c>
      <c r="AP1935" t="s">
        <v>2972</v>
      </c>
    </row>
    <row r="1936" spans="1:42" x14ac:dyDescent="0.2">
      <c r="A1936" t="s">
        <v>1940</v>
      </c>
      <c r="B1936">
        <v>0</v>
      </c>
      <c r="C1936">
        <v>0</v>
      </c>
      <c r="D1936">
        <v>0</v>
      </c>
      <c r="E1936">
        <v>0</v>
      </c>
      <c r="F1936">
        <v>0</v>
      </c>
      <c r="G1936">
        <v>0</v>
      </c>
      <c r="H1936">
        <v>0</v>
      </c>
      <c r="I1936">
        <v>0</v>
      </c>
      <c r="J1936">
        <v>0</v>
      </c>
      <c r="K1936">
        <v>0</v>
      </c>
      <c r="L1936">
        <v>0</v>
      </c>
      <c r="M1936">
        <v>0</v>
      </c>
      <c r="N1936">
        <v>0</v>
      </c>
      <c r="O1936">
        <v>0</v>
      </c>
      <c r="P1936">
        <v>0</v>
      </c>
      <c r="Q1936">
        <v>0</v>
      </c>
      <c r="R1936">
        <v>0</v>
      </c>
      <c r="S1936">
        <v>0</v>
      </c>
      <c r="T1936">
        <v>0</v>
      </c>
      <c r="U1936">
        <v>0</v>
      </c>
      <c r="V1936">
        <v>0</v>
      </c>
      <c r="W1936">
        <v>0</v>
      </c>
      <c r="X1936">
        <v>0</v>
      </c>
      <c r="Y1936">
        <v>0</v>
      </c>
      <c r="Z1936">
        <v>0</v>
      </c>
      <c r="AA1936">
        <v>0</v>
      </c>
      <c r="AB1936">
        <v>0</v>
      </c>
      <c r="AC1936">
        <v>0</v>
      </c>
      <c r="AD1936">
        <v>0</v>
      </c>
      <c r="AE1936">
        <v>71962</v>
      </c>
      <c r="AF1936">
        <v>0</v>
      </c>
      <c r="AG1936">
        <v>0</v>
      </c>
      <c r="AH1936">
        <v>0</v>
      </c>
      <c r="AI1936">
        <v>0</v>
      </c>
      <c r="AJ1936">
        <v>0</v>
      </c>
      <c r="AK1936">
        <v>0</v>
      </c>
      <c r="AL1936">
        <v>4.5945</v>
      </c>
      <c r="AM1936">
        <v>10</v>
      </c>
      <c r="AN1936">
        <v>1</v>
      </c>
      <c r="AO1936">
        <v>5.3</v>
      </c>
      <c r="AP1936" t="s">
        <v>3221</v>
      </c>
    </row>
    <row r="1937" spans="1:42" x14ac:dyDescent="0.2">
      <c r="A1937" t="s">
        <v>1941</v>
      </c>
      <c r="B1937">
        <v>0</v>
      </c>
      <c r="C1937">
        <v>0</v>
      </c>
      <c r="D1937">
        <v>0</v>
      </c>
      <c r="E1937">
        <v>0</v>
      </c>
      <c r="F1937">
        <v>379950</v>
      </c>
      <c r="G1937">
        <v>0</v>
      </c>
      <c r="H1937">
        <v>0</v>
      </c>
      <c r="I1937">
        <v>0</v>
      </c>
      <c r="J1937">
        <v>0</v>
      </c>
      <c r="K1937">
        <v>0</v>
      </c>
      <c r="L1937">
        <v>0</v>
      </c>
      <c r="M1937">
        <v>0</v>
      </c>
      <c r="N1937">
        <v>0</v>
      </c>
      <c r="O1937">
        <v>0</v>
      </c>
      <c r="P1937">
        <v>0</v>
      </c>
      <c r="Q1937">
        <v>0</v>
      </c>
      <c r="R1937">
        <v>0</v>
      </c>
      <c r="S1937">
        <v>0</v>
      </c>
      <c r="T1937">
        <v>0</v>
      </c>
      <c r="U1937">
        <v>0</v>
      </c>
      <c r="V1937">
        <v>0</v>
      </c>
      <c r="W1937">
        <v>0</v>
      </c>
      <c r="X1937">
        <v>0</v>
      </c>
      <c r="Y1937">
        <v>0</v>
      </c>
      <c r="Z1937">
        <v>0</v>
      </c>
      <c r="AA1937">
        <v>0</v>
      </c>
      <c r="AB1937">
        <v>0</v>
      </c>
      <c r="AC1937">
        <v>0</v>
      </c>
      <c r="AD1937">
        <v>0</v>
      </c>
      <c r="AE1937">
        <v>0</v>
      </c>
      <c r="AF1937">
        <v>0</v>
      </c>
      <c r="AG1937">
        <v>0</v>
      </c>
      <c r="AH1937">
        <v>0</v>
      </c>
      <c r="AI1937">
        <v>0</v>
      </c>
      <c r="AJ1937">
        <v>0</v>
      </c>
      <c r="AK1937">
        <v>0</v>
      </c>
      <c r="AL1937">
        <v>4.2652999999999999</v>
      </c>
      <c r="AM1937">
        <v>4</v>
      </c>
      <c r="AN1937">
        <v>3</v>
      </c>
      <c r="AO1937">
        <v>9.9</v>
      </c>
      <c r="AP1937" t="s">
        <v>3192</v>
      </c>
    </row>
    <row r="1938" spans="1:42" x14ac:dyDescent="0.2">
      <c r="A1938" t="s">
        <v>1942</v>
      </c>
      <c r="B1938">
        <v>0</v>
      </c>
      <c r="C1938">
        <v>0</v>
      </c>
      <c r="D1938">
        <v>485620</v>
      </c>
      <c r="E1938">
        <v>596960</v>
      </c>
      <c r="F1938">
        <v>0</v>
      </c>
      <c r="G1938">
        <v>0</v>
      </c>
      <c r="H1938">
        <v>0</v>
      </c>
      <c r="I1938">
        <v>0</v>
      </c>
      <c r="J1938">
        <v>676400</v>
      </c>
      <c r="K1938">
        <v>0</v>
      </c>
      <c r="L1938">
        <v>0</v>
      </c>
      <c r="M1938">
        <v>0</v>
      </c>
      <c r="N1938">
        <v>0</v>
      </c>
      <c r="O1938">
        <v>0</v>
      </c>
      <c r="P1938">
        <v>769720</v>
      </c>
      <c r="Q1938">
        <v>0</v>
      </c>
      <c r="R1938">
        <v>0</v>
      </c>
      <c r="S1938">
        <v>0</v>
      </c>
      <c r="T1938">
        <v>0</v>
      </c>
      <c r="U1938">
        <v>0</v>
      </c>
      <c r="V1938">
        <v>0</v>
      </c>
      <c r="W1938">
        <v>0</v>
      </c>
      <c r="X1938">
        <v>0</v>
      </c>
      <c r="Y1938">
        <v>0</v>
      </c>
      <c r="Z1938">
        <v>0</v>
      </c>
      <c r="AA1938">
        <v>661410</v>
      </c>
      <c r="AB1938">
        <v>0</v>
      </c>
      <c r="AC1938">
        <v>0</v>
      </c>
      <c r="AD1938">
        <v>0</v>
      </c>
      <c r="AE1938">
        <v>521890</v>
      </c>
      <c r="AF1938">
        <v>0</v>
      </c>
      <c r="AG1938">
        <v>0</v>
      </c>
      <c r="AH1938">
        <v>585740</v>
      </c>
      <c r="AI1938">
        <v>0</v>
      </c>
      <c r="AJ1938">
        <v>0</v>
      </c>
      <c r="AK1938">
        <v>0</v>
      </c>
      <c r="AL1938">
        <v>4.1375999999999999</v>
      </c>
      <c r="AM1938">
        <v>40</v>
      </c>
      <c r="AN1938">
        <v>1</v>
      </c>
      <c r="AO1938">
        <v>18.600000000000001</v>
      </c>
      <c r="AP1938" t="s">
        <v>2584</v>
      </c>
    </row>
    <row r="1939" spans="1:42" x14ac:dyDescent="0.2">
      <c r="A1939" t="s">
        <v>1943</v>
      </c>
      <c r="B1939">
        <v>0</v>
      </c>
      <c r="C1939">
        <v>695820</v>
      </c>
      <c r="D1939">
        <v>630650</v>
      </c>
      <c r="E1939">
        <v>806750</v>
      </c>
      <c r="F1939">
        <v>550470</v>
      </c>
      <c r="G1939">
        <v>686240</v>
      </c>
      <c r="H1939">
        <v>571030</v>
      </c>
      <c r="I1939">
        <v>702550</v>
      </c>
      <c r="J1939">
        <v>0</v>
      </c>
      <c r="K1939">
        <v>0</v>
      </c>
      <c r="L1939">
        <v>740240</v>
      </c>
      <c r="M1939">
        <v>633660</v>
      </c>
      <c r="N1939">
        <v>0</v>
      </c>
      <c r="O1939">
        <v>610840</v>
      </c>
      <c r="P1939">
        <v>565010</v>
      </c>
      <c r="Q1939">
        <v>563410</v>
      </c>
      <c r="R1939">
        <v>694490</v>
      </c>
      <c r="S1939">
        <v>579820</v>
      </c>
      <c r="T1939">
        <v>491490</v>
      </c>
      <c r="U1939">
        <v>748310</v>
      </c>
      <c r="V1939">
        <v>553040</v>
      </c>
      <c r="W1939">
        <v>0</v>
      </c>
      <c r="X1939">
        <v>0</v>
      </c>
      <c r="Y1939">
        <v>0</v>
      </c>
      <c r="Z1939">
        <v>596700</v>
      </c>
      <c r="AA1939">
        <v>0</v>
      </c>
      <c r="AB1939">
        <v>487350</v>
      </c>
      <c r="AC1939">
        <v>0</v>
      </c>
      <c r="AD1939">
        <v>0</v>
      </c>
      <c r="AE1939">
        <v>0</v>
      </c>
      <c r="AF1939">
        <v>0</v>
      </c>
      <c r="AG1939">
        <v>0</v>
      </c>
      <c r="AH1939">
        <v>795890</v>
      </c>
      <c r="AI1939">
        <v>0</v>
      </c>
      <c r="AJ1939">
        <v>481710</v>
      </c>
      <c r="AK1939">
        <v>0</v>
      </c>
      <c r="AL1939">
        <v>14.542999999999999</v>
      </c>
      <c r="AM1939">
        <v>63</v>
      </c>
      <c r="AN1939">
        <v>3</v>
      </c>
      <c r="AO1939">
        <v>14.1</v>
      </c>
      <c r="AP1939" t="s">
        <v>2584</v>
      </c>
    </row>
    <row r="1940" spans="1:42" x14ac:dyDescent="0.2">
      <c r="A1940" t="s">
        <v>1944</v>
      </c>
      <c r="B1940">
        <v>0</v>
      </c>
      <c r="C1940">
        <v>0</v>
      </c>
      <c r="D1940">
        <v>0</v>
      </c>
      <c r="E1940">
        <v>0</v>
      </c>
      <c r="F1940">
        <v>0</v>
      </c>
      <c r="G1940">
        <v>0</v>
      </c>
      <c r="H1940">
        <v>0</v>
      </c>
      <c r="I1940">
        <v>0</v>
      </c>
      <c r="J1940">
        <v>0</v>
      </c>
      <c r="K1940">
        <v>0</v>
      </c>
      <c r="L1940">
        <v>0</v>
      </c>
      <c r="M1940">
        <v>0</v>
      </c>
      <c r="N1940">
        <v>0</v>
      </c>
      <c r="O1940">
        <v>0</v>
      </c>
      <c r="P1940">
        <v>0</v>
      </c>
      <c r="Q1940">
        <v>0</v>
      </c>
      <c r="R1940">
        <v>0</v>
      </c>
      <c r="S1940">
        <v>0</v>
      </c>
      <c r="T1940">
        <v>0</v>
      </c>
      <c r="U1940">
        <v>0</v>
      </c>
      <c r="V1940">
        <v>0</v>
      </c>
      <c r="W1940">
        <v>0</v>
      </c>
      <c r="X1940">
        <v>0</v>
      </c>
      <c r="Y1940">
        <v>0</v>
      </c>
      <c r="Z1940">
        <v>0</v>
      </c>
      <c r="AA1940">
        <v>0</v>
      </c>
      <c r="AB1940">
        <v>0</v>
      </c>
      <c r="AC1940">
        <v>0</v>
      </c>
      <c r="AD1940">
        <v>0</v>
      </c>
      <c r="AE1940">
        <v>0</v>
      </c>
      <c r="AF1940">
        <v>0</v>
      </c>
      <c r="AG1940">
        <v>162940</v>
      </c>
      <c r="AH1940">
        <v>0</v>
      </c>
      <c r="AI1940">
        <v>0</v>
      </c>
      <c r="AJ1940">
        <v>0</v>
      </c>
      <c r="AK1940">
        <v>0</v>
      </c>
      <c r="AL1940">
        <v>24.058</v>
      </c>
      <c r="AM1940">
        <v>13</v>
      </c>
      <c r="AN1940">
        <v>4</v>
      </c>
      <c r="AO1940">
        <v>16.7</v>
      </c>
      <c r="AP1940" t="s">
        <v>2998</v>
      </c>
    </row>
    <row r="1941" spans="1:42" x14ac:dyDescent="0.2">
      <c r="A1941" t="s">
        <v>1945</v>
      </c>
      <c r="B1941">
        <v>0</v>
      </c>
      <c r="C1941">
        <v>0</v>
      </c>
      <c r="D1941">
        <v>0</v>
      </c>
      <c r="E1941">
        <v>0</v>
      </c>
      <c r="F1941">
        <v>0</v>
      </c>
      <c r="G1941">
        <v>0</v>
      </c>
      <c r="H1941">
        <v>0</v>
      </c>
      <c r="I1941">
        <v>0</v>
      </c>
      <c r="J1941">
        <v>0</v>
      </c>
      <c r="K1941">
        <v>0</v>
      </c>
      <c r="L1941">
        <v>0</v>
      </c>
      <c r="M1941">
        <v>0</v>
      </c>
      <c r="N1941">
        <v>0</v>
      </c>
      <c r="O1941">
        <v>0</v>
      </c>
      <c r="P1941">
        <v>0</v>
      </c>
      <c r="Q1941">
        <v>0</v>
      </c>
      <c r="R1941">
        <v>0</v>
      </c>
      <c r="S1941">
        <v>0</v>
      </c>
      <c r="T1941">
        <v>0</v>
      </c>
      <c r="U1941">
        <v>0</v>
      </c>
      <c r="V1941">
        <v>0</v>
      </c>
      <c r="W1941">
        <v>0</v>
      </c>
      <c r="X1941">
        <v>0</v>
      </c>
      <c r="Y1941">
        <v>0</v>
      </c>
      <c r="Z1941">
        <v>0</v>
      </c>
      <c r="AA1941">
        <v>0</v>
      </c>
      <c r="AB1941">
        <v>0</v>
      </c>
      <c r="AC1941">
        <v>0</v>
      </c>
      <c r="AD1941">
        <v>0</v>
      </c>
      <c r="AE1941">
        <v>0</v>
      </c>
      <c r="AF1941">
        <v>0</v>
      </c>
      <c r="AG1941">
        <v>0</v>
      </c>
      <c r="AH1941">
        <v>242760</v>
      </c>
      <c r="AI1941">
        <v>0</v>
      </c>
      <c r="AJ1941">
        <v>0</v>
      </c>
      <c r="AK1941">
        <v>0</v>
      </c>
      <c r="AL1941">
        <v>2.1897000000000002</v>
      </c>
      <c r="AM1941">
        <v>2</v>
      </c>
      <c r="AN1941">
        <v>2</v>
      </c>
      <c r="AO1941">
        <v>10.8</v>
      </c>
      <c r="AP1941" t="s">
        <v>2776</v>
      </c>
    </row>
    <row r="1942" spans="1:42" x14ac:dyDescent="0.2">
      <c r="A1942" t="s">
        <v>1946</v>
      </c>
      <c r="B1942">
        <v>0</v>
      </c>
      <c r="C1942">
        <v>445100</v>
      </c>
      <c r="D1942">
        <v>0</v>
      </c>
      <c r="E1942">
        <v>0</v>
      </c>
      <c r="F1942">
        <v>0</v>
      </c>
      <c r="G1942">
        <v>0</v>
      </c>
      <c r="H1942">
        <v>0</v>
      </c>
      <c r="I1942">
        <v>0</v>
      </c>
      <c r="J1942">
        <v>0</v>
      </c>
      <c r="K1942">
        <v>0</v>
      </c>
      <c r="L1942">
        <v>0</v>
      </c>
      <c r="M1942">
        <v>0</v>
      </c>
      <c r="N1942">
        <v>0</v>
      </c>
      <c r="O1942">
        <v>0</v>
      </c>
      <c r="P1942">
        <v>0</v>
      </c>
      <c r="Q1942">
        <v>0</v>
      </c>
      <c r="R1942">
        <v>0</v>
      </c>
      <c r="S1942">
        <v>0</v>
      </c>
      <c r="T1942">
        <v>0</v>
      </c>
      <c r="U1942">
        <v>0</v>
      </c>
      <c r="V1942">
        <v>0</v>
      </c>
      <c r="W1942">
        <v>0</v>
      </c>
      <c r="X1942">
        <v>0</v>
      </c>
      <c r="Y1942">
        <v>0</v>
      </c>
      <c r="Z1942">
        <v>0</v>
      </c>
      <c r="AA1942">
        <v>0</v>
      </c>
      <c r="AB1942">
        <v>0</v>
      </c>
      <c r="AC1942">
        <v>0</v>
      </c>
      <c r="AD1942">
        <v>0</v>
      </c>
      <c r="AE1942">
        <v>0</v>
      </c>
      <c r="AF1942">
        <v>0</v>
      </c>
      <c r="AG1942">
        <v>0</v>
      </c>
      <c r="AH1942">
        <v>0</v>
      </c>
      <c r="AI1942">
        <v>0</v>
      </c>
      <c r="AJ1942">
        <v>0</v>
      </c>
      <c r="AK1942">
        <v>0</v>
      </c>
      <c r="AL1942">
        <v>16.571999999999999</v>
      </c>
      <c r="AM1942">
        <v>9</v>
      </c>
      <c r="AN1942">
        <v>3</v>
      </c>
      <c r="AO1942">
        <v>8</v>
      </c>
      <c r="AP1942" t="s">
        <v>2584</v>
      </c>
    </row>
    <row r="1943" spans="1:42" x14ac:dyDescent="0.2">
      <c r="A1943" t="s">
        <v>1947</v>
      </c>
      <c r="B1943">
        <v>2295600</v>
      </c>
      <c r="C1943">
        <v>0</v>
      </c>
      <c r="D1943">
        <v>788720</v>
      </c>
      <c r="E1943">
        <v>0</v>
      </c>
      <c r="F1943">
        <v>696250</v>
      </c>
      <c r="G1943">
        <v>752390</v>
      </c>
      <c r="H1943">
        <v>0</v>
      </c>
      <c r="I1943">
        <v>0</v>
      </c>
      <c r="J1943">
        <v>0</v>
      </c>
      <c r="K1943">
        <v>642150</v>
      </c>
      <c r="L1943">
        <v>0</v>
      </c>
      <c r="M1943">
        <v>0</v>
      </c>
      <c r="N1943">
        <v>0</v>
      </c>
      <c r="O1943">
        <v>780310</v>
      </c>
      <c r="P1943">
        <v>0</v>
      </c>
      <c r="Q1943">
        <v>929750</v>
      </c>
      <c r="R1943">
        <v>1322700</v>
      </c>
      <c r="S1943">
        <v>0</v>
      </c>
      <c r="T1943">
        <v>1017300</v>
      </c>
      <c r="U1943">
        <v>903290</v>
      </c>
      <c r="V1943">
        <v>1389100</v>
      </c>
      <c r="W1943">
        <v>1295800</v>
      </c>
      <c r="X1943">
        <v>1683100</v>
      </c>
      <c r="Y1943">
        <v>1560000</v>
      </c>
      <c r="Z1943">
        <v>911210</v>
      </c>
      <c r="AA1943">
        <v>0</v>
      </c>
      <c r="AB1943">
        <v>0</v>
      </c>
      <c r="AC1943">
        <v>1086900</v>
      </c>
      <c r="AD1943">
        <v>4133100</v>
      </c>
      <c r="AE1943">
        <v>838460</v>
      </c>
      <c r="AF1943">
        <v>0</v>
      </c>
      <c r="AG1943">
        <v>665170</v>
      </c>
      <c r="AH1943">
        <v>1019700</v>
      </c>
      <c r="AI1943">
        <v>2837900</v>
      </c>
      <c r="AJ1943">
        <v>2117700</v>
      </c>
      <c r="AK1943">
        <v>2625500</v>
      </c>
      <c r="AL1943">
        <v>32.789000000000001</v>
      </c>
      <c r="AM1943">
        <v>96</v>
      </c>
      <c r="AN1943">
        <v>8</v>
      </c>
      <c r="AO1943">
        <v>44.1</v>
      </c>
      <c r="AP1943" t="s">
        <v>2710</v>
      </c>
    </row>
    <row r="1944" spans="1:42" x14ac:dyDescent="0.2">
      <c r="A1944" t="s">
        <v>1948</v>
      </c>
      <c r="B1944">
        <v>4011200</v>
      </c>
      <c r="C1944">
        <v>5854400</v>
      </c>
      <c r="D1944">
        <v>5972600</v>
      </c>
      <c r="E1944">
        <v>5694800</v>
      </c>
      <c r="F1944">
        <v>6601100</v>
      </c>
      <c r="G1944">
        <v>6422600</v>
      </c>
      <c r="H1944">
        <v>6599200</v>
      </c>
      <c r="I1944">
        <v>6138200</v>
      </c>
      <c r="J1944">
        <v>6307900</v>
      </c>
      <c r="K1944">
        <v>5401200</v>
      </c>
      <c r="L1944">
        <v>7035800</v>
      </c>
      <c r="M1944">
        <v>6403900</v>
      </c>
      <c r="N1944">
        <v>9445500</v>
      </c>
      <c r="O1944">
        <v>8526100</v>
      </c>
      <c r="P1944">
        <v>8270100</v>
      </c>
      <c r="Q1944">
        <v>7570800</v>
      </c>
      <c r="R1944">
        <v>6805400</v>
      </c>
      <c r="S1944">
        <v>6805600</v>
      </c>
      <c r="T1944">
        <v>9355200</v>
      </c>
      <c r="U1944">
        <v>5516900</v>
      </c>
      <c r="V1944">
        <v>11444000</v>
      </c>
      <c r="W1944">
        <v>10870000</v>
      </c>
      <c r="X1944">
        <v>10140000</v>
      </c>
      <c r="Y1944">
        <v>10685000</v>
      </c>
      <c r="Z1944">
        <v>8091000</v>
      </c>
      <c r="AA1944">
        <v>8588700</v>
      </c>
      <c r="AB1944">
        <v>8697400</v>
      </c>
      <c r="AC1944">
        <v>8205900</v>
      </c>
      <c r="AD1944">
        <v>10520000</v>
      </c>
      <c r="AE1944">
        <v>9357300</v>
      </c>
      <c r="AF1944">
        <v>8056000</v>
      </c>
      <c r="AG1944">
        <v>8978900</v>
      </c>
      <c r="AH1944">
        <v>8718600</v>
      </c>
      <c r="AI1944">
        <v>11285000</v>
      </c>
      <c r="AJ1944">
        <v>11987000</v>
      </c>
      <c r="AK1944">
        <v>11342000</v>
      </c>
      <c r="AL1944">
        <v>197.22</v>
      </c>
      <c r="AM1944">
        <v>468</v>
      </c>
      <c r="AN1944">
        <v>16</v>
      </c>
      <c r="AO1944">
        <v>44.2</v>
      </c>
      <c r="AP1944" t="s">
        <v>3222</v>
      </c>
    </row>
    <row r="1945" spans="1:42" x14ac:dyDescent="0.2">
      <c r="A1945" t="s">
        <v>1949</v>
      </c>
      <c r="B1945">
        <v>0</v>
      </c>
      <c r="C1945">
        <v>0</v>
      </c>
      <c r="D1945">
        <v>0</v>
      </c>
      <c r="E1945">
        <v>0</v>
      </c>
      <c r="F1945">
        <v>0</v>
      </c>
      <c r="G1945">
        <v>0</v>
      </c>
      <c r="H1945">
        <v>0</v>
      </c>
      <c r="I1945">
        <v>0</v>
      </c>
      <c r="J1945">
        <v>0</v>
      </c>
      <c r="K1945">
        <v>0</v>
      </c>
      <c r="L1945">
        <v>0</v>
      </c>
      <c r="M1945">
        <v>0</v>
      </c>
      <c r="N1945">
        <v>0</v>
      </c>
      <c r="O1945">
        <v>0</v>
      </c>
      <c r="P1945">
        <v>0</v>
      </c>
      <c r="Q1945">
        <v>0</v>
      </c>
      <c r="R1945">
        <v>0</v>
      </c>
      <c r="S1945">
        <v>0</v>
      </c>
      <c r="T1945">
        <v>0</v>
      </c>
      <c r="U1945">
        <v>0</v>
      </c>
      <c r="V1945">
        <v>0</v>
      </c>
      <c r="W1945">
        <v>0</v>
      </c>
      <c r="X1945">
        <v>0</v>
      </c>
      <c r="Y1945">
        <v>894180</v>
      </c>
      <c r="Z1945">
        <v>0</v>
      </c>
      <c r="AA1945">
        <v>0</v>
      </c>
      <c r="AB1945">
        <v>0</v>
      </c>
      <c r="AC1945">
        <v>0</v>
      </c>
      <c r="AD1945">
        <v>1297200</v>
      </c>
      <c r="AE1945">
        <v>0</v>
      </c>
      <c r="AF1945">
        <v>0</v>
      </c>
      <c r="AG1945">
        <v>0</v>
      </c>
      <c r="AH1945">
        <v>0</v>
      </c>
      <c r="AI1945">
        <v>1064900</v>
      </c>
      <c r="AJ1945">
        <v>1915900</v>
      </c>
      <c r="AK1945">
        <v>1507100</v>
      </c>
      <c r="AL1945">
        <v>34.273000000000003</v>
      </c>
      <c r="AM1945">
        <v>14</v>
      </c>
      <c r="AN1945">
        <v>4</v>
      </c>
      <c r="AO1945">
        <v>14.4</v>
      </c>
      <c r="AP1945" t="s">
        <v>3126</v>
      </c>
    </row>
    <row r="1946" spans="1:42" x14ac:dyDescent="0.2">
      <c r="A1946" t="s">
        <v>1950</v>
      </c>
      <c r="B1946">
        <v>0</v>
      </c>
      <c r="C1946">
        <v>2635300</v>
      </c>
      <c r="D1946">
        <v>3217500</v>
      </c>
      <c r="E1946">
        <v>3080900</v>
      </c>
      <c r="F1946">
        <v>2957900</v>
      </c>
      <c r="G1946">
        <v>2914000</v>
      </c>
      <c r="H1946">
        <v>3039300</v>
      </c>
      <c r="I1946">
        <v>3041800</v>
      </c>
      <c r="J1946">
        <v>2828500</v>
      </c>
      <c r="K1946">
        <v>2840900</v>
      </c>
      <c r="L1946">
        <v>2783200</v>
      </c>
      <c r="M1946">
        <v>2830300</v>
      </c>
      <c r="N1946">
        <v>2608000</v>
      </c>
      <c r="O1946">
        <v>3271400</v>
      </c>
      <c r="P1946">
        <v>3514900</v>
      </c>
      <c r="Q1946">
        <v>3093900</v>
      </c>
      <c r="R1946">
        <v>3343400</v>
      </c>
      <c r="S1946">
        <v>2801900</v>
      </c>
      <c r="T1946">
        <v>3477500</v>
      </c>
      <c r="U1946">
        <v>3751400</v>
      </c>
      <c r="V1946">
        <v>3113000</v>
      </c>
      <c r="W1946">
        <v>2318000</v>
      </c>
      <c r="X1946">
        <v>2170100</v>
      </c>
      <c r="Y1946">
        <v>2444900</v>
      </c>
      <c r="Z1946">
        <v>3368500</v>
      </c>
      <c r="AA1946">
        <v>3042300</v>
      </c>
      <c r="AB1946">
        <v>3416200</v>
      </c>
      <c r="AC1946">
        <v>3469300</v>
      </c>
      <c r="AD1946">
        <v>2011000</v>
      </c>
      <c r="AE1946">
        <v>2885400</v>
      </c>
      <c r="AF1946">
        <v>2861700</v>
      </c>
      <c r="AG1946">
        <v>3062000</v>
      </c>
      <c r="AH1946">
        <v>2629200</v>
      </c>
      <c r="AI1946">
        <v>1624000</v>
      </c>
      <c r="AJ1946">
        <v>2155500</v>
      </c>
      <c r="AK1946">
        <v>1758800</v>
      </c>
      <c r="AL1946">
        <v>140.5</v>
      </c>
      <c r="AM1946">
        <v>151</v>
      </c>
      <c r="AN1946">
        <v>9</v>
      </c>
      <c r="AO1946">
        <v>22.1</v>
      </c>
      <c r="AP1946" t="s">
        <v>2755</v>
      </c>
    </row>
    <row r="1947" spans="1:42" x14ac:dyDescent="0.2">
      <c r="A1947" t="s">
        <v>1951</v>
      </c>
      <c r="B1947">
        <v>0</v>
      </c>
      <c r="C1947">
        <v>252580</v>
      </c>
      <c r="D1947">
        <v>263760</v>
      </c>
      <c r="E1947">
        <v>0</v>
      </c>
      <c r="F1947">
        <v>0</v>
      </c>
      <c r="G1947">
        <v>0</v>
      </c>
      <c r="H1947">
        <v>0</v>
      </c>
      <c r="I1947">
        <v>0</v>
      </c>
      <c r="J1947">
        <v>0</v>
      </c>
      <c r="K1947">
        <v>0</v>
      </c>
      <c r="L1947">
        <v>0</v>
      </c>
      <c r="M1947">
        <v>0</v>
      </c>
      <c r="N1947">
        <v>0</v>
      </c>
      <c r="O1947">
        <v>0</v>
      </c>
      <c r="P1947">
        <v>0</v>
      </c>
      <c r="Q1947">
        <v>0</v>
      </c>
      <c r="R1947">
        <v>0</v>
      </c>
      <c r="S1947">
        <v>0</v>
      </c>
      <c r="T1947">
        <v>0</v>
      </c>
      <c r="U1947">
        <v>0</v>
      </c>
      <c r="V1947">
        <v>0</v>
      </c>
      <c r="W1947">
        <v>0</v>
      </c>
      <c r="X1947">
        <v>0</v>
      </c>
      <c r="Y1947">
        <v>0</v>
      </c>
      <c r="Z1947">
        <v>0</v>
      </c>
      <c r="AA1947">
        <v>0</v>
      </c>
      <c r="AB1947">
        <v>0</v>
      </c>
      <c r="AC1947">
        <v>0</v>
      </c>
      <c r="AD1947">
        <v>0</v>
      </c>
      <c r="AE1947">
        <v>0</v>
      </c>
      <c r="AF1947">
        <v>0</v>
      </c>
      <c r="AG1947">
        <v>0</v>
      </c>
      <c r="AH1947">
        <v>0</v>
      </c>
      <c r="AI1947">
        <v>0</v>
      </c>
      <c r="AJ1947">
        <v>0</v>
      </c>
      <c r="AK1947">
        <v>200100</v>
      </c>
      <c r="AL1947">
        <v>45.813000000000002</v>
      </c>
      <c r="AM1947">
        <v>39</v>
      </c>
      <c r="AN1947">
        <v>4</v>
      </c>
      <c r="AO1947">
        <v>7.3</v>
      </c>
      <c r="AP1947" t="s">
        <v>2584</v>
      </c>
    </row>
    <row r="1948" spans="1:42" x14ac:dyDescent="0.2">
      <c r="A1948" t="s">
        <v>1952</v>
      </c>
      <c r="B1948">
        <v>1626800</v>
      </c>
      <c r="C1948">
        <v>1507800</v>
      </c>
      <c r="D1948">
        <v>0</v>
      </c>
      <c r="E1948">
        <v>1662700</v>
      </c>
      <c r="F1948">
        <v>1872500</v>
      </c>
      <c r="G1948">
        <v>1429700</v>
      </c>
      <c r="H1948">
        <v>1486300</v>
      </c>
      <c r="I1948">
        <v>0</v>
      </c>
      <c r="J1948">
        <v>1658700</v>
      </c>
      <c r="K1948">
        <v>1593800</v>
      </c>
      <c r="L1948">
        <v>1552700</v>
      </c>
      <c r="M1948">
        <v>1471000</v>
      </c>
      <c r="N1948">
        <v>0</v>
      </c>
      <c r="O1948">
        <v>1588300</v>
      </c>
      <c r="P1948">
        <v>1269100</v>
      </c>
      <c r="Q1948">
        <v>0</v>
      </c>
      <c r="R1948">
        <v>1193500</v>
      </c>
      <c r="S1948">
        <v>1651800</v>
      </c>
      <c r="T1948">
        <v>1567900</v>
      </c>
      <c r="U1948">
        <v>1061000</v>
      </c>
      <c r="V1948">
        <v>0</v>
      </c>
      <c r="W1948">
        <v>0</v>
      </c>
      <c r="X1948">
        <v>0</v>
      </c>
      <c r="Y1948">
        <v>0</v>
      </c>
      <c r="Z1948">
        <v>1058300</v>
      </c>
      <c r="AA1948">
        <v>1345900</v>
      </c>
      <c r="AB1948">
        <v>395540</v>
      </c>
      <c r="AC1948">
        <v>0</v>
      </c>
      <c r="AD1948">
        <v>0</v>
      </c>
      <c r="AE1948">
        <v>1147200</v>
      </c>
      <c r="AF1948">
        <v>1022100</v>
      </c>
      <c r="AG1948">
        <v>797800</v>
      </c>
      <c r="AH1948">
        <v>555030</v>
      </c>
      <c r="AI1948">
        <v>463360</v>
      </c>
      <c r="AJ1948">
        <v>0</v>
      </c>
      <c r="AK1948">
        <v>0</v>
      </c>
      <c r="AL1948">
        <v>14.611000000000001</v>
      </c>
      <c r="AM1948">
        <v>62</v>
      </c>
      <c r="AN1948">
        <v>3</v>
      </c>
      <c r="AO1948">
        <v>14.4</v>
      </c>
      <c r="AP1948" t="s">
        <v>2584</v>
      </c>
    </row>
    <row r="1949" spans="1:42" x14ac:dyDescent="0.2">
      <c r="A1949" t="s">
        <v>1953</v>
      </c>
      <c r="B1949">
        <v>0</v>
      </c>
      <c r="C1949">
        <v>0</v>
      </c>
      <c r="D1949">
        <v>0</v>
      </c>
      <c r="E1949">
        <v>0</v>
      </c>
      <c r="F1949">
        <v>0</v>
      </c>
      <c r="G1949">
        <v>0</v>
      </c>
      <c r="H1949">
        <v>0</v>
      </c>
      <c r="I1949">
        <v>0</v>
      </c>
      <c r="J1949">
        <v>0</v>
      </c>
      <c r="K1949">
        <v>0</v>
      </c>
      <c r="L1949">
        <v>0</v>
      </c>
      <c r="M1949">
        <v>0</v>
      </c>
      <c r="N1949">
        <v>0</v>
      </c>
      <c r="O1949">
        <v>0</v>
      </c>
      <c r="P1949">
        <v>0</v>
      </c>
      <c r="Q1949">
        <v>0</v>
      </c>
      <c r="R1949">
        <v>0</v>
      </c>
      <c r="S1949">
        <v>0</v>
      </c>
      <c r="T1949">
        <v>213450</v>
      </c>
      <c r="U1949">
        <v>0</v>
      </c>
      <c r="V1949">
        <v>0</v>
      </c>
      <c r="W1949">
        <v>0</v>
      </c>
      <c r="X1949">
        <v>0</v>
      </c>
      <c r="Y1949">
        <v>0</v>
      </c>
      <c r="Z1949">
        <v>0</v>
      </c>
      <c r="AA1949">
        <v>0</v>
      </c>
      <c r="AB1949">
        <v>0</v>
      </c>
      <c r="AC1949">
        <v>0</v>
      </c>
      <c r="AD1949">
        <v>0</v>
      </c>
      <c r="AE1949">
        <v>0</v>
      </c>
      <c r="AF1949">
        <v>0</v>
      </c>
      <c r="AG1949">
        <v>0</v>
      </c>
      <c r="AH1949">
        <v>0</v>
      </c>
      <c r="AI1949">
        <v>0</v>
      </c>
      <c r="AJ1949">
        <v>0</v>
      </c>
      <c r="AK1949">
        <v>0</v>
      </c>
      <c r="AL1949">
        <v>3.0863999999999998</v>
      </c>
      <c r="AM1949">
        <v>9</v>
      </c>
      <c r="AN1949">
        <v>1</v>
      </c>
      <c r="AO1949">
        <v>9.9</v>
      </c>
      <c r="AP1949" t="s">
        <v>2678</v>
      </c>
    </row>
    <row r="1950" spans="1:42" x14ac:dyDescent="0.2">
      <c r="A1950" t="s">
        <v>1954</v>
      </c>
      <c r="B1950">
        <v>0</v>
      </c>
      <c r="C1950">
        <v>0</v>
      </c>
      <c r="D1950">
        <v>0</v>
      </c>
      <c r="E1950">
        <v>0</v>
      </c>
      <c r="F1950">
        <v>0</v>
      </c>
      <c r="G1950">
        <v>0</v>
      </c>
      <c r="H1950">
        <v>0</v>
      </c>
      <c r="I1950">
        <v>0</v>
      </c>
      <c r="J1950">
        <v>0</v>
      </c>
      <c r="K1950">
        <v>0</v>
      </c>
      <c r="L1950">
        <v>0</v>
      </c>
      <c r="M1950">
        <v>124870</v>
      </c>
      <c r="N1950">
        <v>0</v>
      </c>
      <c r="O1950">
        <v>0</v>
      </c>
      <c r="P1950">
        <v>0</v>
      </c>
      <c r="Q1950">
        <v>0</v>
      </c>
      <c r="R1950">
        <v>0</v>
      </c>
      <c r="S1950">
        <v>0</v>
      </c>
      <c r="T1950">
        <v>0</v>
      </c>
      <c r="U1950">
        <v>0</v>
      </c>
      <c r="V1950">
        <v>0</v>
      </c>
      <c r="W1950">
        <v>0</v>
      </c>
      <c r="X1950">
        <v>0</v>
      </c>
      <c r="Y1950">
        <v>0</v>
      </c>
      <c r="Z1950">
        <v>0</v>
      </c>
      <c r="AA1950">
        <v>0</v>
      </c>
      <c r="AB1950">
        <v>0</v>
      </c>
      <c r="AC1950">
        <v>0</v>
      </c>
      <c r="AD1950">
        <v>0</v>
      </c>
      <c r="AE1950">
        <v>0</v>
      </c>
      <c r="AF1950">
        <v>0</v>
      </c>
      <c r="AG1950">
        <v>0</v>
      </c>
      <c r="AH1950">
        <v>0</v>
      </c>
      <c r="AI1950">
        <v>0</v>
      </c>
      <c r="AJ1950">
        <v>0</v>
      </c>
      <c r="AK1950">
        <v>0</v>
      </c>
      <c r="AL1950">
        <v>3.7797000000000001</v>
      </c>
      <c r="AM1950">
        <v>1</v>
      </c>
      <c r="AN1950">
        <v>1</v>
      </c>
      <c r="AO1950">
        <v>40.4</v>
      </c>
      <c r="AP1950" t="s">
        <v>3223</v>
      </c>
    </row>
    <row r="1951" spans="1:42" x14ac:dyDescent="0.2">
      <c r="A1951" t="s">
        <v>1955</v>
      </c>
      <c r="B1951">
        <v>2662200</v>
      </c>
      <c r="C1951">
        <v>4586600</v>
      </c>
      <c r="D1951">
        <v>5026800</v>
      </c>
      <c r="E1951">
        <v>4005600</v>
      </c>
      <c r="F1951">
        <v>4464700</v>
      </c>
      <c r="G1951">
        <v>4982800</v>
      </c>
      <c r="H1951">
        <v>3903000</v>
      </c>
      <c r="I1951">
        <v>5146400</v>
      </c>
      <c r="J1951">
        <v>5035600</v>
      </c>
      <c r="K1951">
        <v>4872100</v>
      </c>
      <c r="L1951">
        <v>5578200</v>
      </c>
      <c r="M1951">
        <v>4564400</v>
      </c>
      <c r="N1951">
        <v>5055700</v>
      </c>
      <c r="O1951">
        <v>4843200</v>
      </c>
      <c r="P1951">
        <v>4619600</v>
      </c>
      <c r="Q1951">
        <v>4285700</v>
      </c>
      <c r="R1951">
        <v>4835600</v>
      </c>
      <c r="S1951">
        <v>4449400</v>
      </c>
      <c r="T1951">
        <v>3958800</v>
      </c>
      <c r="U1951">
        <v>4139400</v>
      </c>
      <c r="V1951">
        <v>7320400</v>
      </c>
      <c r="W1951">
        <v>7212800</v>
      </c>
      <c r="X1951">
        <v>5354200</v>
      </c>
      <c r="Y1951">
        <v>7200800</v>
      </c>
      <c r="Z1951">
        <v>5524100</v>
      </c>
      <c r="AA1951">
        <v>4925500</v>
      </c>
      <c r="AB1951">
        <v>6420900</v>
      </c>
      <c r="AC1951">
        <v>3237600</v>
      </c>
      <c r="AD1951">
        <v>6817400</v>
      </c>
      <c r="AE1951">
        <v>5229800</v>
      </c>
      <c r="AF1951">
        <v>6077400</v>
      </c>
      <c r="AG1951">
        <v>6431600</v>
      </c>
      <c r="AH1951">
        <v>6085600</v>
      </c>
      <c r="AI1951">
        <v>7043700</v>
      </c>
      <c r="AJ1951">
        <v>7622500</v>
      </c>
      <c r="AK1951">
        <v>6919700</v>
      </c>
      <c r="AL1951">
        <v>312.99</v>
      </c>
      <c r="AM1951">
        <v>288</v>
      </c>
      <c r="AN1951">
        <v>10</v>
      </c>
      <c r="AO1951">
        <v>27.6</v>
      </c>
      <c r="AP1951" t="s">
        <v>2727</v>
      </c>
    </row>
    <row r="1952" spans="1:42" x14ac:dyDescent="0.2">
      <c r="A1952" t="s">
        <v>1956</v>
      </c>
      <c r="B1952">
        <v>0</v>
      </c>
      <c r="C1952">
        <v>0</v>
      </c>
      <c r="D1952">
        <v>0</v>
      </c>
      <c r="E1952">
        <v>0</v>
      </c>
      <c r="F1952">
        <v>0</v>
      </c>
      <c r="G1952">
        <v>0</v>
      </c>
      <c r="H1952">
        <v>0</v>
      </c>
      <c r="I1952">
        <v>0</v>
      </c>
      <c r="J1952">
        <v>0</v>
      </c>
      <c r="K1952">
        <v>0</v>
      </c>
      <c r="L1952">
        <v>0</v>
      </c>
      <c r="M1952">
        <v>0</v>
      </c>
      <c r="N1952">
        <v>0</v>
      </c>
      <c r="O1952">
        <v>0</v>
      </c>
      <c r="P1952">
        <v>0</v>
      </c>
      <c r="Q1952">
        <v>0</v>
      </c>
      <c r="R1952">
        <v>0</v>
      </c>
      <c r="S1952">
        <v>0</v>
      </c>
      <c r="T1952">
        <v>0</v>
      </c>
      <c r="U1952">
        <v>0</v>
      </c>
      <c r="V1952">
        <v>0</v>
      </c>
      <c r="W1952">
        <v>0</v>
      </c>
      <c r="X1952">
        <v>0</v>
      </c>
      <c r="Y1952">
        <v>0</v>
      </c>
      <c r="Z1952">
        <v>0</v>
      </c>
      <c r="AA1952">
        <v>0</v>
      </c>
      <c r="AB1952">
        <v>0</v>
      </c>
      <c r="AC1952">
        <v>0</v>
      </c>
      <c r="AD1952">
        <v>186800</v>
      </c>
      <c r="AE1952">
        <v>0</v>
      </c>
      <c r="AF1952">
        <v>0</v>
      </c>
      <c r="AG1952">
        <v>0</v>
      </c>
      <c r="AH1952">
        <v>0</v>
      </c>
      <c r="AI1952">
        <v>0</v>
      </c>
      <c r="AJ1952">
        <v>0</v>
      </c>
      <c r="AK1952">
        <v>0</v>
      </c>
      <c r="AL1952">
        <v>2.3083</v>
      </c>
      <c r="AM1952">
        <v>2</v>
      </c>
      <c r="AN1952">
        <v>2</v>
      </c>
      <c r="AO1952">
        <v>9.4</v>
      </c>
      <c r="AP1952" t="s">
        <v>2584</v>
      </c>
    </row>
    <row r="1953" spans="1:42" x14ac:dyDescent="0.2">
      <c r="A1953" t="s">
        <v>1957</v>
      </c>
      <c r="B1953">
        <v>0</v>
      </c>
      <c r="C1953">
        <v>0</v>
      </c>
      <c r="D1953">
        <v>0</v>
      </c>
      <c r="E1953">
        <v>0</v>
      </c>
      <c r="F1953">
        <v>0</v>
      </c>
      <c r="G1953">
        <v>0</v>
      </c>
      <c r="H1953">
        <v>0</v>
      </c>
      <c r="I1953">
        <v>0</v>
      </c>
      <c r="J1953">
        <v>0</v>
      </c>
      <c r="K1953">
        <v>0</v>
      </c>
      <c r="L1953">
        <v>0</v>
      </c>
      <c r="M1953">
        <v>0</v>
      </c>
      <c r="N1953">
        <v>0</v>
      </c>
      <c r="O1953">
        <v>0</v>
      </c>
      <c r="P1953">
        <v>333540</v>
      </c>
      <c r="Q1953">
        <v>0</v>
      </c>
      <c r="R1953">
        <v>0</v>
      </c>
      <c r="S1953">
        <v>0</v>
      </c>
      <c r="T1953">
        <v>0</v>
      </c>
      <c r="U1953">
        <v>0</v>
      </c>
      <c r="V1953">
        <v>0</v>
      </c>
      <c r="W1953">
        <v>0</v>
      </c>
      <c r="X1953">
        <v>0</v>
      </c>
      <c r="Y1953">
        <v>0</v>
      </c>
      <c r="Z1953">
        <v>0</v>
      </c>
      <c r="AA1953">
        <v>196750</v>
      </c>
      <c r="AB1953">
        <v>0</v>
      </c>
      <c r="AC1953">
        <v>0</v>
      </c>
      <c r="AD1953">
        <v>0</v>
      </c>
      <c r="AE1953">
        <v>189530</v>
      </c>
      <c r="AF1953">
        <v>0</v>
      </c>
      <c r="AG1953">
        <v>0</v>
      </c>
      <c r="AH1953">
        <v>0</v>
      </c>
      <c r="AI1953">
        <v>0</v>
      </c>
      <c r="AJ1953">
        <v>0</v>
      </c>
      <c r="AK1953">
        <v>0</v>
      </c>
      <c r="AL1953">
        <v>12.407999999999999</v>
      </c>
      <c r="AM1953">
        <v>18</v>
      </c>
      <c r="AN1953">
        <v>4</v>
      </c>
      <c r="AO1953">
        <v>13.3</v>
      </c>
      <c r="AP1953" t="s">
        <v>2584</v>
      </c>
    </row>
    <row r="1954" spans="1:42" x14ac:dyDescent="0.2">
      <c r="A1954" t="s">
        <v>1958</v>
      </c>
      <c r="B1954">
        <v>0</v>
      </c>
      <c r="C1954">
        <v>0</v>
      </c>
      <c r="D1954">
        <v>0</v>
      </c>
      <c r="E1954">
        <v>0</v>
      </c>
      <c r="F1954">
        <v>0</v>
      </c>
      <c r="G1954">
        <v>0</v>
      </c>
      <c r="H1954">
        <v>0</v>
      </c>
      <c r="I1954">
        <v>0</v>
      </c>
      <c r="J1954">
        <v>0</v>
      </c>
      <c r="K1954">
        <v>0</v>
      </c>
      <c r="L1954">
        <v>0</v>
      </c>
      <c r="M1954">
        <v>0</v>
      </c>
      <c r="N1954">
        <v>0</v>
      </c>
      <c r="O1954">
        <v>0</v>
      </c>
      <c r="P1954">
        <v>0</v>
      </c>
      <c r="Q1954">
        <v>0</v>
      </c>
      <c r="R1954">
        <v>0</v>
      </c>
      <c r="S1954">
        <v>0</v>
      </c>
      <c r="T1954">
        <v>0</v>
      </c>
      <c r="U1954">
        <v>0</v>
      </c>
      <c r="V1954">
        <v>0</v>
      </c>
      <c r="W1954">
        <v>692430</v>
      </c>
      <c r="X1954">
        <v>0</v>
      </c>
      <c r="Y1954">
        <v>609950</v>
      </c>
      <c r="Z1954">
        <v>0</v>
      </c>
      <c r="AA1954">
        <v>0</v>
      </c>
      <c r="AB1954">
        <v>0</v>
      </c>
      <c r="AC1954">
        <v>0</v>
      </c>
      <c r="AD1954">
        <v>897500</v>
      </c>
      <c r="AE1954">
        <v>0</v>
      </c>
      <c r="AF1954">
        <v>0</v>
      </c>
      <c r="AG1954">
        <v>0</v>
      </c>
      <c r="AH1954">
        <v>0</v>
      </c>
      <c r="AI1954">
        <v>1189000</v>
      </c>
      <c r="AJ1954">
        <v>695200</v>
      </c>
      <c r="AK1954">
        <v>843310</v>
      </c>
      <c r="AL1954">
        <v>25.96</v>
      </c>
      <c r="AM1954">
        <v>21</v>
      </c>
      <c r="AN1954">
        <v>3</v>
      </c>
      <c r="AO1954">
        <v>23.4</v>
      </c>
      <c r="AP1954" t="s">
        <v>2584</v>
      </c>
    </row>
    <row r="1955" spans="1:42" x14ac:dyDescent="0.2">
      <c r="A1955" t="s">
        <v>1959</v>
      </c>
      <c r="B1955">
        <v>0</v>
      </c>
      <c r="C1955">
        <v>613530</v>
      </c>
      <c r="D1955">
        <v>790210</v>
      </c>
      <c r="E1955">
        <v>586730</v>
      </c>
      <c r="F1955">
        <v>646420</v>
      </c>
      <c r="G1955">
        <v>608620</v>
      </c>
      <c r="H1955">
        <v>565340</v>
      </c>
      <c r="I1955">
        <v>828720</v>
      </c>
      <c r="J1955">
        <v>690090</v>
      </c>
      <c r="K1955">
        <v>789710</v>
      </c>
      <c r="L1955">
        <v>766000</v>
      </c>
      <c r="M1955">
        <v>625440</v>
      </c>
      <c r="N1955">
        <v>844320</v>
      </c>
      <c r="O1955">
        <v>670840</v>
      </c>
      <c r="P1955">
        <v>865470</v>
      </c>
      <c r="Q1955">
        <v>872160</v>
      </c>
      <c r="R1955">
        <v>0</v>
      </c>
      <c r="S1955">
        <v>491040</v>
      </c>
      <c r="T1955">
        <v>371110</v>
      </c>
      <c r="U1955">
        <v>405280</v>
      </c>
      <c r="V1955">
        <v>674390</v>
      </c>
      <c r="W1955">
        <v>646310</v>
      </c>
      <c r="X1955">
        <v>629780</v>
      </c>
      <c r="Y1955">
        <v>688240</v>
      </c>
      <c r="Z1955">
        <v>830880</v>
      </c>
      <c r="AA1955">
        <v>747750</v>
      </c>
      <c r="AB1955">
        <v>0</v>
      </c>
      <c r="AC1955">
        <v>954620</v>
      </c>
      <c r="AD1955">
        <v>522340</v>
      </c>
      <c r="AE1955">
        <v>788400</v>
      </c>
      <c r="AF1955">
        <v>846890</v>
      </c>
      <c r="AG1955">
        <v>591910</v>
      </c>
      <c r="AH1955">
        <v>770010</v>
      </c>
      <c r="AI1955">
        <v>561210</v>
      </c>
      <c r="AJ1955">
        <v>447610</v>
      </c>
      <c r="AK1955">
        <v>682070</v>
      </c>
      <c r="AL1955">
        <v>26.065999999999999</v>
      </c>
      <c r="AM1955">
        <v>136</v>
      </c>
      <c r="AN1955">
        <v>5</v>
      </c>
      <c r="AO1955">
        <v>14.7</v>
      </c>
      <c r="AP1955" t="s">
        <v>2584</v>
      </c>
    </row>
    <row r="1956" spans="1:42" x14ac:dyDescent="0.2">
      <c r="A1956" t="s">
        <v>1960</v>
      </c>
      <c r="B1956">
        <v>0</v>
      </c>
      <c r="C1956">
        <v>0</v>
      </c>
      <c r="D1956">
        <v>0</v>
      </c>
      <c r="E1956">
        <v>0</v>
      </c>
      <c r="F1956">
        <v>0</v>
      </c>
      <c r="G1956">
        <v>0</v>
      </c>
      <c r="H1956">
        <v>0</v>
      </c>
      <c r="I1956">
        <v>0</v>
      </c>
      <c r="J1956">
        <v>0</v>
      </c>
      <c r="K1956">
        <v>0</v>
      </c>
      <c r="L1956">
        <v>0</v>
      </c>
      <c r="M1956">
        <v>0</v>
      </c>
      <c r="N1956">
        <v>0</v>
      </c>
      <c r="O1956">
        <v>0</v>
      </c>
      <c r="P1956">
        <v>0</v>
      </c>
      <c r="Q1956">
        <v>0</v>
      </c>
      <c r="R1956">
        <v>0</v>
      </c>
      <c r="S1956">
        <v>0</v>
      </c>
      <c r="T1956">
        <v>0</v>
      </c>
      <c r="U1956">
        <v>0</v>
      </c>
      <c r="V1956">
        <v>0</v>
      </c>
      <c r="W1956">
        <v>0</v>
      </c>
      <c r="X1956">
        <v>0</v>
      </c>
      <c r="Y1956">
        <v>0</v>
      </c>
      <c r="Z1956">
        <v>0</v>
      </c>
      <c r="AA1956">
        <v>0</v>
      </c>
      <c r="AB1956">
        <v>0</v>
      </c>
      <c r="AC1956">
        <v>0</v>
      </c>
      <c r="AD1956">
        <v>0</v>
      </c>
      <c r="AE1956">
        <v>0</v>
      </c>
      <c r="AF1956">
        <v>0</v>
      </c>
      <c r="AG1956">
        <v>0</v>
      </c>
      <c r="AH1956">
        <v>252440</v>
      </c>
      <c r="AI1956">
        <v>0</v>
      </c>
      <c r="AJ1956">
        <v>0</v>
      </c>
      <c r="AK1956">
        <v>0</v>
      </c>
      <c r="AL1956">
        <v>3.2336999999999998</v>
      </c>
      <c r="AM1956">
        <v>17</v>
      </c>
      <c r="AN1956">
        <v>2</v>
      </c>
      <c r="AO1956">
        <v>12</v>
      </c>
      <c r="AP1956" t="s">
        <v>2584</v>
      </c>
    </row>
    <row r="1957" spans="1:42" x14ac:dyDescent="0.2">
      <c r="A1957" t="s">
        <v>1961</v>
      </c>
      <c r="B1957">
        <v>0</v>
      </c>
      <c r="C1957">
        <v>0</v>
      </c>
      <c r="D1957">
        <v>0</v>
      </c>
      <c r="E1957">
        <v>0</v>
      </c>
      <c r="F1957">
        <v>0</v>
      </c>
      <c r="G1957">
        <v>0</v>
      </c>
      <c r="H1957">
        <v>0</v>
      </c>
      <c r="I1957">
        <v>0</v>
      </c>
      <c r="J1957">
        <v>0</v>
      </c>
      <c r="K1957">
        <v>0</v>
      </c>
      <c r="L1957">
        <v>0</v>
      </c>
      <c r="M1957">
        <v>0</v>
      </c>
      <c r="N1957">
        <v>0</v>
      </c>
      <c r="O1957">
        <v>0</v>
      </c>
      <c r="P1957">
        <v>0</v>
      </c>
      <c r="Q1957">
        <v>215810</v>
      </c>
      <c r="R1957">
        <v>0</v>
      </c>
      <c r="S1957">
        <v>0</v>
      </c>
      <c r="T1957">
        <v>0</v>
      </c>
      <c r="U1957">
        <v>0</v>
      </c>
      <c r="V1957">
        <v>0</v>
      </c>
      <c r="W1957">
        <v>0</v>
      </c>
      <c r="X1957">
        <v>0</v>
      </c>
      <c r="Y1957">
        <v>0</v>
      </c>
      <c r="Z1957">
        <v>0</v>
      </c>
      <c r="AA1957">
        <v>0</v>
      </c>
      <c r="AB1957">
        <v>0</v>
      </c>
      <c r="AC1957">
        <v>0</v>
      </c>
      <c r="AD1957">
        <v>0</v>
      </c>
      <c r="AE1957">
        <v>0</v>
      </c>
      <c r="AF1957">
        <v>0</v>
      </c>
      <c r="AG1957">
        <v>0</v>
      </c>
      <c r="AH1957">
        <v>0</v>
      </c>
      <c r="AI1957">
        <v>0</v>
      </c>
      <c r="AJ1957">
        <v>0</v>
      </c>
      <c r="AK1957">
        <v>0</v>
      </c>
      <c r="AL1957">
        <v>15.016</v>
      </c>
      <c r="AM1957">
        <v>14</v>
      </c>
      <c r="AN1957">
        <v>3</v>
      </c>
      <c r="AO1957">
        <v>6.5</v>
      </c>
      <c r="AP1957" t="s">
        <v>2584</v>
      </c>
    </row>
    <row r="1958" spans="1:42" x14ac:dyDescent="0.2">
      <c r="A1958" t="s">
        <v>1962</v>
      </c>
      <c r="B1958">
        <v>0</v>
      </c>
      <c r="C1958">
        <v>0</v>
      </c>
      <c r="D1958">
        <v>0</v>
      </c>
      <c r="E1958">
        <v>0</v>
      </c>
      <c r="F1958">
        <v>0</v>
      </c>
      <c r="G1958">
        <v>0</v>
      </c>
      <c r="H1958">
        <v>0</v>
      </c>
      <c r="I1958">
        <v>0</v>
      </c>
      <c r="J1958">
        <v>0</v>
      </c>
      <c r="K1958">
        <v>0</v>
      </c>
      <c r="L1958">
        <v>0</v>
      </c>
      <c r="M1958">
        <v>0</v>
      </c>
      <c r="N1958">
        <v>0</v>
      </c>
      <c r="O1958">
        <v>0</v>
      </c>
      <c r="P1958">
        <v>0</v>
      </c>
      <c r="Q1958">
        <v>0</v>
      </c>
      <c r="R1958">
        <v>0</v>
      </c>
      <c r="S1958">
        <v>0</v>
      </c>
      <c r="T1958">
        <v>0</v>
      </c>
      <c r="U1958">
        <v>0</v>
      </c>
      <c r="V1958">
        <v>0</v>
      </c>
      <c r="W1958">
        <v>0</v>
      </c>
      <c r="X1958">
        <v>0</v>
      </c>
      <c r="Y1958">
        <v>0</v>
      </c>
      <c r="Z1958">
        <v>0</v>
      </c>
      <c r="AA1958">
        <v>0</v>
      </c>
      <c r="AB1958">
        <v>0</v>
      </c>
      <c r="AC1958">
        <v>0</v>
      </c>
      <c r="AD1958">
        <v>0</v>
      </c>
      <c r="AE1958">
        <v>0</v>
      </c>
      <c r="AF1958">
        <v>0</v>
      </c>
      <c r="AG1958">
        <v>81299</v>
      </c>
      <c r="AH1958">
        <v>0</v>
      </c>
      <c r="AI1958">
        <v>0</v>
      </c>
      <c r="AJ1958">
        <v>0</v>
      </c>
      <c r="AK1958">
        <v>0</v>
      </c>
      <c r="AL1958">
        <v>2.2502</v>
      </c>
      <c r="AM1958">
        <v>0</v>
      </c>
      <c r="AN1958">
        <v>6</v>
      </c>
      <c r="AO1958">
        <v>6.8</v>
      </c>
      <c r="AP1958" t="s">
        <v>2584</v>
      </c>
    </row>
    <row r="1959" spans="1:42" x14ac:dyDescent="0.2">
      <c r="A1959" t="s">
        <v>1963</v>
      </c>
      <c r="B1959">
        <v>0</v>
      </c>
      <c r="C1959">
        <v>1256000</v>
      </c>
      <c r="D1959">
        <v>1697600</v>
      </c>
      <c r="E1959">
        <v>1531600</v>
      </c>
      <c r="F1959">
        <v>1798100</v>
      </c>
      <c r="G1959">
        <v>1790800</v>
      </c>
      <c r="H1959">
        <v>1243200</v>
      </c>
      <c r="I1959">
        <v>1532000</v>
      </c>
      <c r="J1959">
        <v>1258100</v>
      </c>
      <c r="K1959">
        <v>1588900</v>
      </c>
      <c r="L1959">
        <v>1073700</v>
      </c>
      <c r="M1959">
        <v>1609100</v>
      </c>
      <c r="N1959">
        <v>1342800</v>
      </c>
      <c r="O1959">
        <v>816130</v>
      </c>
      <c r="P1959">
        <v>1104500</v>
      </c>
      <c r="Q1959">
        <v>1221600</v>
      </c>
      <c r="R1959">
        <v>1761000</v>
      </c>
      <c r="S1959">
        <v>1643500</v>
      </c>
      <c r="T1959">
        <v>1305100</v>
      </c>
      <c r="U1959">
        <v>1492700</v>
      </c>
      <c r="V1959">
        <v>677960</v>
      </c>
      <c r="W1959">
        <v>0</v>
      </c>
      <c r="X1959">
        <v>0</v>
      </c>
      <c r="Y1959">
        <v>735880</v>
      </c>
      <c r="Z1959">
        <v>942740</v>
      </c>
      <c r="AA1959">
        <v>1056200</v>
      </c>
      <c r="AB1959">
        <v>1375900</v>
      </c>
      <c r="AC1959">
        <v>1196900</v>
      </c>
      <c r="AD1959">
        <v>0</v>
      </c>
      <c r="AE1959">
        <v>1009900</v>
      </c>
      <c r="AF1959">
        <v>995810</v>
      </c>
      <c r="AG1959">
        <v>1145400</v>
      </c>
      <c r="AH1959">
        <v>813340</v>
      </c>
      <c r="AI1959">
        <v>0</v>
      </c>
      <c r="AJ1959">
        <v>0</v>
      </c>
      <c r="AK1959">
        <v>0</v>
      </c>
      <c r="AL1959">
        <v>58.628</v>
      </c>
      <c r="AM1959">
        <v>106</v>
      </c>
      <c r="AN1959">
        <v>8</v>
      </c>
      <c r="AO1959">
        <v>11.7</v>
      </c>
      <c r="AP1959" t="s">
        <v>2584</v>
      </c>
    </row>
    <row r="1960" spans="1:42" x14ac:dyDescent="0.2">
      <c r="A1960" t="s">
        <v>1964</v>
      </c>
      <c r="B1960">
        <v>0</v>
      </c>
      <c r="C1960">
        <v>0</v>
      </c>
      <c r="D1960">
        <v>0</v>
      </c>
      <c r="E1960">
        <v>0</v>
      </c>
      <c r="F1960">
        <v>1191300</v>
      </c>
      <c r="G1960">
        <v>1308900</v>
      </c>
      <c r="H1960">
        <v>1652500</v>
      </c>
      <c r="I1960">
        <v>0</v>
      </c>
      <c r="J1960">
        <v>1582500</v>
      </c>
      <c r="K1960">
        <v>1136600</v>
      </c>
      <c r="L1960">
        <v>0</v>
      </c>
      <c r="M1960">
        <v>0</v>
      </c>
      <c r="N1960">
        <v>0</v>
      </c>
      <c r="O1960">
        <v>1248800</v>
      </c>
      <c r="P1960">
        <v>0</v>
      </c>
      <c r="Q1960">
        <v>1207600</v>
      </c>
      <c r="R1960">
        <v>0</v>
      </c>
      <c r="S1960">
        <v>0</v>
      </c>
      <c r="T1960">
        <v>0</v>
      </c>
      <c r="U1960">
        <v>0</v>
      </c>
      <c r="V1960">
        <v>0</v>
      </c>
      <c r="W1960">
        <v>0</v>
      </c>
      <c r="X1960">
        <v>1969100</v>
      </c>
      <c r="Y1960">
        <v>1326800</v>
      </c>
      <c r="Z1960">
        <v>0</v>
      </c>
      <c r="AA1960">
        <v>0</v>
      </c>
      <c r="AB1960">
        <v>0</v>
      </c>
      <c r="AC1960">
        <v>0</v>
      </c>
      <c r="AD1960">
        <v>0</v>
      </c>
      <c r="AE1960">
        <v>1141900</v>
      </c>
      <c r="AF1960">
        <v>0</v>
      </c>
      <c r="AG1960">
        <v>0</v>
      </c>
      <c r="AH1960">
        <v>1405700</v>
      </c>
      <c r="AI1960">
        <v>0</v>
      </c>
      <c r="AJ1960">
        <v>1581200</v>
      </c>
      <c r="AK1960">
        <v>0</v>
      </c>
      <c r="AL1960">
        <v>16.228000000000002</v>
      </c>
      <c r="AM1960">
        <v>51</v>
      </c>
      <c r="AN1960">
        <v>4</v>
      </c>
      <c r="AO1960">
        <v>43.2</v>
      </c>
      <c r="AP1960" t="s">
        <v>3224</v>
      </c>
    </row>
    <row r="1961" spans="1:42" x14ac:dyDescent="0.2">
      <c r="A1961" t="s">
        <v>1965</v>
      </c>
      <c r="B1961">
        <v>0</v>
      </c>
      <c r="C1961">
        <v>0</v>
      </c>
      <c r="D1961">
        <v>0</v>
      </c>
      <c r="E1961">
        <v>0</v>
      </c>
      <c r="F1961">
        <v>0</v>
      </c>
      <c r="G1961">
        <v>0</v>
      </c>
      <c r="H1961">
        <v>0</v>
      </c>
      <c r="I1961">
        <v>0</v>
      </c>
      <c r="J1961">
        <v>0</v>
      </c>
      <c r="K1961">
        <v>0</v>
      </c>
      <c r="L1961">
        <v>0</v>
      </c>
      <c r="M1961">
        <v>0</v>
      </c>
      <c r="N1961">
        <v>0</v>
      </c>
      <c r="O1961">
        <v>0</v>
      </c>
      <c r="P1961">
        <v>0</v>
      </c>
      <c r="Q1961">
        <v>0</v>
      </c>
      <c r="R1961">
        <v>0</v>
      </c>
      <c r="S1961">
        <v>0</v>
      </c>
      <c r="T1961">
        <v>0</v>
      </c>
      <c r="U1961">
        <v>0</v>
      </c>
      <c r="V1961">
        <v>0</v>
      </c>
      <c r="W1961">
        <v>0</v>
      </c>
      <c r="X1961">
        <v>0</v>
      </c>
      <c r="Y1961">
        <v>0</v>
      </c>
      <c r="Z1961">
        <v>0</v>
      </c>
      <c r="AA1961">
        <v>0</v>
      </c>
      <c r="AB1961">
        <v>0</v>
      </c>
      <c r="AC1961">
        <v>0</v>
      </c>
      <c r="AD1961">
        <v>45893</v>
      </c>
      <c r="AE1961">
        <v>0</v>
      </c>
      <c r="AF1961">
        <v>0</v>
      </c>
      <c r="AG1961">
        <v>0</v>
      </c>
      <c r="AH1961">
        <v>0</v>
      </c>
      <c r="AI1961">
        <v>0</v>
      </c>
      <c r="AJ1961">
        <v>0</v>
      </c>
      <c r="AK1961">
        <v>0</v>
      </c>
      <c r="AL1961">
        <v>2.9222000000000001</v>
      </c>
      <c r="AM1961">
        <v>3</v>
      </c>
      <c r="AN1961">
        <v>1</v>
      </c>
      <c r="AO1961">
        <v>5</v>
      </c>
      <c r="AP1961" t="s">
        <v>2584</v>
      </c>
    </row>
    <row r="1962" spans="1:42" x14ac:dyDescent="0.2">
      <c r="A1962" t="s">
        <v>1966</v>
      </c>
      <c r="B1962">
        <v>3010700</v>
      </c>
      <c r="C1962">
        <v>1252600</v>
      </c>
      <c r="D1962">
        <v>1390700</v>
      </c>
      <c r="E1962">
        <v>1250300</v>
      </c>
      <c r="F1962">
        <v>1419700</v>
      </c>
      <c r="G1962">
        <v>1705300</v>
      </c>
      <c r="H1962">
        <v>1894600</v>
      </c>
      <c r="I1962">
        <v>2008200</v>
      </c>
      <c r="J1962">
        <v>1687500</v>
      </c>
      <c r="K1962">
        <v>1786100</v>
      </c>
      <c r="L1962">
        <v>1818000</v>
      </c>
      <c r="M1962">
        <v>1722800</v>
      </c>
      <c r="N1962">
        <v>1839400</v>
      </c>
      <c r="O1962">
        <v>1793400</v>
      </c>
      <c r="P1962">
        <v>2131900</v>
      </c>
      <c r="Q1962">
        <v>2000000</v>
      </c>
      <c r="R1962">
        <v>1731200</v>
      </c>
      <c r="S1962">
        <v>1880900</v>
      </c>
      <c r="T1962">
        <v>2584300</v>
      </c>
      <c r="U1962">
        <v>1741300</v>
      </c>
      <c r="V1962">
        <v>2202900</v>
      </c>
      <c r="W1962">
        <v>2431700</v>
      </c>
      <c r="X1962">
        <v>2048800</v>
      </c>
      <c r="Y1962">
        <v>1995900</v>
      </c>
      <c r="Z1962">
        <v>1871900</v>
      </c>
      <c r="AA1962">
        <v>2182400</v>
      </c>
      <c r="AB1962">
        <v>2232500</v>
      </c>
      <c r="AC1962">
        <v>1974200</v>
      </c>
      <c r="AD1962">
        <v>1816800</v>
      </c>
      <c r="AE1962">
        <v>1675100</v>
      </c>
      <c r="AF1962">
        <v>2026200</v>
      </c>
      <c r="AG1962">
        <v>1728700</v>
      </c>
      <c r="AH1962">
        <v>1646700</v>
      </c>
      <c r="AI1962">
        <v>1827800</v>
      </c>
      <c r="AJ1962">
        <v>2517900</v>
      </c>
      <c r="AK1962">
        <v>2036000</v>
      </c>
      <c r="AL1962">
        <v>167.48</v>
      </c>
      <c r="AM1962">
        <v>168</v>
      </c>
      <c r="AN1962">
        <v>8</v>
      </c>
      <c r="AO1962">
        <v>22.2</v>
      </c>
      <c r="AP1962" t="s">
        <v>3225</v>
      </c>
    </row>
    <row r="1963" spans="1:42" x14ac:dyDescent="0.2">
      <c r="A1963" t="s">
        <v>1967</v>
      </c>
      <c r="B1963">
        <v>0</v>
      </c>
      <c r="C1963">
        <v>0</v>
      </c>
      <c r="D1963">
        <v>0</v>
      </c>
      <c r="E1963">
        <v>0</v>
      </c>
      <c r="F1963">
        <v>0</v>
      </c>
      <c r="G1963">
        <v>0</v>
      </c>
      <c r="H1963">
        <v>0</v>
      </c>
      <c r="I1963">
        <v>0</v>
      </c>
      <c r="J1963">
        <v>0</v>
      </c>
      <c r="K1963">
        <v>0</v>
      </c>
      <c r="L1963">
        <v>0</v>
      </c>
      <c r="M1963">
        <v>0</v>
      </c>
      <c r="N1963">
        <v>0</v>
      </c>
      <c r="O1963">
        <v>0</v>
      </c>
      <c r="P1963">
        <v>0</v>
      </c>
      <c r="Q1963">
        <v>0</v>
      </c>
      <c r="R1963">
        <v>0</v>
      </c>
      <c r="S1963">
        <v>0</v>
      </c>
      <c r="T1963">
        <v>0</v>
      </c>
      <c r="U1963">
        <v>0</v>
      </c>
      <c r="V1963">
        <v>0</v>
      </c>
      <c r="W1963">
        <v>0</v>
      </c>
      <c r="X1963">
        <v>0</v>
      </c>
      <c r="Y1963">
        <v>0</v>
      </c>
      <c r="Z1963">
        <v>0</v>
      </c>
      <c r="AA1963">
        <v>0</v>
      </c>
      <c r="AB1963">
        <v>0</v>
      </c>
      <c r="AC1963">
        <v>0</v>
      </c>
      <c r="AD1963">
        <v>0</v>
      </c>
      <c r="AE1963">
        <v>0</v>
      </c>
      <c r="AF1963">
        <v>0</v>
      </c>
      <c r="AG1963">
        <v>51558</v>
      </c>
      <c r="AH1963">
        <v>0</v>
      </c>
      <c r="AI1963">
        <v>0</v>
      </c>
      <c r="AJ1963">
        <v>0</v>
      </c>
      <c r="AK1963">
        <v>0</v>
      </c>
      <c r="AL1963">
        <v>3.7214</v>
      </c>
      <c r="AM1963">
        <v>5</v>
      </c>
      <c r="AN1963">
        <v>3</v>
      </c>
      <c r="AO1963">
        <v>14.9</v>
      </c>
      <c r="AP1963" t="s">
        <v>2584</v>
      </c>
    </row>
    <row r="1964" spans="1:42" x14ac:dyDescent="0.2">
      <c r="A1964" t="s">
        <v>1968</v>
      </c>
      <c r="B1964">
        <v>752980</v>
      </c>
      <c r="C1964">
        <v>1011300</v>
      </c>
      <c r="D1964">
        <v>1015200</v>
      </c>
      <c r="E1964">
        <v>1085000</v>
      </c>
      <c r="F1964">
        <v>0</v>
      </c>
      <c r="G1964">
        <v>1045200</v>
      </c>
      <c r="H1964">
        <v>1095500</v>
      </c>
      <c r="I1964">
        <v>1155200</v>
      </c>
      <c r="J1964">
        <v>763430</v>
      </c>
      <c r="K1964">
        <v>1152200</v>
      </c>
      <c r="L1964">
        <v>0</v>
      </c>
      <c r="M1964">
        <v>1061200</v>
      </c>
      <c r="N1964">
        <v>883840</v>
      </c>
      <c r="O1964">
        <v>1201700</v>
      </c>
      <c r="P1964">
        <v>1142700</v>
      </c>
      <c r="Q1964">
        <v>1159300</v>
      </c>
      <c r="R1964">
        <v>1238600</v>
      </c>
      <c r="S1964">
        <v>1309700</v>
      </c>
      <c r="T1964">
        <v>1296300</v>
      </c>
      <c r="U1964">
        <v>1552700</v>
      </c>
      <c r="V1964">
        <v>922650</v>
      </c>
      <c r="W1964">
        <v>979920</v>
      </c>
      <c r="X1964">
        <v>984020</v>
      </c>
      <c r="Y1964">
        <v>1089300</v>
      </c>
      <c r="Z1964">
        <v>0</v>
      </c>
      <c r="AA1964">
        <v>1311400</v>
      </c>
      <c r="AB1964">
        <v>1320900</v>
      </c>
      <c r="AC1964">
        <v>1226300</v>
      </c>
      <c r="AD1964">
        <v>888860</v>
      </c>
      <c r="AE1964">
        <v>896060</v>
      </c>
      <c r="AF1964">
        <v>1122900</v>
      </c>
      <c r="AG1964">
        <v>1277900</v>
      </c>
      <c r="AH1964">
        <v>895480</v>
      </c>
      <c r="AI1964">
        <v>961380</v>
      </c>
      <c r="AJ1964">
        <v>1013000</v>
      </c>
      <c r="AK1964">
        <v>1067100</v>
      </c>
      <c r="AL1964">
        <v>98.858999999999995</v>
      </c>
      <c r="AM1964">
        <v>108</v>
      </c>
      <c r="AN1964">
        <v>7</v>
      </c>
      <c r="AO1964">
        <v>34.299999999999997</v>
      </c>
      <c r="AP1964" t="s">
        <v>3226</v>
      </c>
    </row>
    <row r="1965" spans="1:42" x14ac:dyDescent="0.2">
      <c r="A1965" t="s">
        <v>1969</v>
      </c>
      <c r="B1965">
        <v>1058000</v>
      </c>
      <c r="C1965">
        <v>1504600</v>
      </c>
      <c r="D1965">
        <v>1527400</v>
      </c>
      <c r="E1965">
        <v>1654500</v>
      </c>
      <c r="F1965">
        <v>1267600</v>
      </c>
      <c r="G1965">
        <v>1601900</v>
      </c>
      <c r="H1965">
        <v>1577800</v>
      </c>
      <c r="I1965">
        <v>1589700</v>
      </c>
      <c r="J1965">
        <v>1551300</v>
      </c>
      <c r="K1965">
        <v>1584200</v>
      </c>
      <c r="L1965">
        <v>1126800</v>
      </c>
      <c r="M1965">
        <v>1504500</v>
      </c>
      <c r="N1965">
        <v>1240700</v>
      </c>
      <c r="O1965">
        <v>1314900</v>
      </c>
      <c r="P1965">
        <v>1254000</v>
      </c>
      <c r="Q1965">
        <v>1119800</v>
      </c>
      <c r="R1965">
        <v>0</v>
      </c>
      <c r="S1965">
        <v>1581000</v>
      </c>
      <c r="T1965">
        <v>829300</v>
      </c>
      <c r="U1965">
        <v>1479800</v>
      </c>
      <c r="V1965">
        <v>1330600</v>
      </c>
      <c r="W1965">
        <v>1225600</v>
      </c>
      <c r="X1965">
        <v>899170</v>
      </c>
      <c r="Y1965">
        <v>1422600</v>
      </c>
      <c r="Z1965">
        <v>1027800</v>
      </c>
      <c r="AA1965">
        <v>1536400</v>
      </c>
      <c r="AB1965">
        <v>1595700</v>
      </c>
      <c r="AC1965">
        <v>1087800</v>
      </c>
      <c r="AD1965">
        <v>1110600</v>
      </c>
      <c r="AE1965">
        <v>1479200</v>
      </c>
      <c r="AF1965">
        <v>1438200</v>
      </c>
      <c r="AG1965">
        <v>1454700</v>
      </c>
      <c r="AH1965">
        <v>1458200</v>
      </c>
      <c r="AI1965">
        <v>0</v>
      </c>
      <c r="AJ1965">
        <v>1268800</v>
      </c>
      <c r="AK1965">
        <v>1220000</v>
      </c>
      <c r="AL1965">
        <v>64.938999999999993</v>
      </c>
      <c r="AM1965">
        <v>150</v>
      </c>
      <c r="AN1965">
        <v>12</v>
      </c>
      <c r="AO1965">
        <v>30.5</v>
      </c>
      <c r="AP1965" t="s">
        <v>3227</v>
      </c>
    </row>
    <row r="1966" spans="1:42" x14ac:dyDescent="0.2">
      <c r="A1966" t="s">
        <v>1970</v>
      </c>
      <c r="B1966">
        <v>0</v>
      </c>
      <c r="C1966">
        <v>0</v>
      </c>
      <c r="D1966">
        <v>0</v>
      </c>
      <c r="E1966">
        <v>0</v>
      </c>
      <c r="F1966">
        <v>0</v>
      </c>
      <c r="G1966">
        <v>0</v>
      </c>
      <c r="H1966">
        <v>0</v>
      </c>
      <c r="I1966">
        <v>0</v>
      </c>
      <c r="J1966">
        <v>0</v>
      </c>
      <c r="K1966">
        <v>0</v>
      </c>
      <c r="L1966">
        <v>0</v>
      </c>
      <c r="M1966">
        <v>0</v>
      </c>
      <c r="N1966">
        <v>466360</v>
      </c>
      <c r="O1966">
        <v>0</v>
      </c>
      <c r="P1966">
        <v>0</v>
      </c>
      <c r="Q1966">
        <v>0</v>
      </c>
      <c r="R1966">
        <v>594870</v>
      </c>
      <c r="S1966">
        <v>550020</v>
      </c>
      <c r="T1966">
        <v>0</v>
      </c>
      <c r="U1966">
        <v>0</v>
      </c>
      <c r="V1966">
        <v>0</v>
      </c>
      <c r="W1966">
        <v>0</v>
      </c>
      <c r="X1966">
        <v>0</v>
      </c>
      <c r="Y1966">
        <v>0</v>
      </c>
      <c r="Z1966">
        <v>0</v>
      </c>
      <c r="AA1966">
        <v>0</v>
      </c>
      <c r="AB1966">
        <v>0</v>
      </c>
      <c r="AC1966">
        <v>0</v>
      </c>
      <c r="AD1966">
        <v>0</v>
      </c>
      <c r="AE1966">
        <v>0</v>
      </c>
      <c r="AF1966">
        <v>0</v>
      </c>
      <c r="AG1966">
        <v>0</v>
      </c>
      <c r="AH1966">
        <v>0</v>
      </c>
      <c r="AI1966">
        <v>0</v>
      </c>
      <c r="AJ1966">
        <v>0</v>
      </c>
      <c r="AK1966">
        <v>0</v>
      </c>
      <c r="AL1966">
        <v>26.370999999999999</v>
      </c>
      <c r="AM1966">
        <v>18</v>
      </c>
      <c r="AN1966">
        <v>2</v>
      </c>
      <c r="AO1966">
        <v>20.2</v>
      </c>
      <c r="AP1966" t="s">
        <v>3228</v>
      </c>
    </row>
    <row r="1967" spans="1:42" x14ac:dyDescent="0.2">
      <c r="A1967" t="s">
        <v>1971</v>
      </c>
      <c r="B1967">
        <v>0</v>
      </c>
      <c r="C1967">
        <v>416180</v>
      </c>
      <c r="D1967">
        <v>0</v>
      </c>
      <c r="E1967">
        <v>0</v>
      </c>
      <c r="F1967">
        <v>0</v>
      </c>
      <c r="G1967">
        <v>267470</v>
      </c>
      <c r="H1967">
        <v>0</v>
      </c>
      <c r="I1967">
        <v>0</v>
      </c>
      <c r="J1967">
        <v>0</v>
      </c>
      <c r="K1967">
        <v>0</v>
      </c>
      <c r="L1967">
        <v>0</v>
      </c>
      <c r="M1967">
        <v>0</v>
      </c>
      <c r="N1967">
        <v>0</v>
      </c>
      <c r="O1967">
        <v>0</v>
      </c>
      <c r="P1967">
        <v>0</v>
      </c>
      <c r="Q1967">
        <v>0</v>
      </c>
      <c r="R1967">
        <v>0</v>
      </c>
      <c r="S1967">
        <v>0</v>
      </c>
      <c r="T1967">
        <v>0</v>
      </c>
      <c r="U1967">
        <v>0</v>
      </c>
      <c r="V1967">
        <v>0</v>
      </c>
      <c r="W1967">
        <v>0</v>
      </c>
      <c r="X1967">
        <v>0</v>
      </c>
      <c r="Y1967">
        <v>0</v>
      </c>
      <c r="Z1967">
        <v>0</v>
      </c>
      <c r="AA1967">
        <v>0</v>
      </c>
      <c r="AB1967">
        <v>0</v>
      </c>
      <c r="AC1967">
        <v>0</v>
      </c>
      <c r="AD1967">
        <v>319630</v>
      </c>
      <c r="AE1967">
        <v>0</v>
      </c>
      <c r="AF1967">
        <v>219010</v>
      </c>
      <c r="AG1967">
        <v>0</v>
      </c>
      <c r="AH1967">
        <v>0</v>
      </c>
      <c r="AI1967">
        <v>0</v>
      </c>
      <c r="AJ1967">
        <v>0</v>
      </c>
      <c r="AK1967">
        <v>0</v>
      </c>
      <c r="AL1967">
        <v>32.878</v>
      </c>
      <c r="AM1967">
        <v>14</v>
      </c>
      <c r="AN1967">
        <v>3</v>
      </c>
      <c r="AO1967">
        <v>4.5</v>
      </c>
      <c r="AP1967" t="s">
        <v>3229</v>
      </c>
    </row>
    <row r="1968" spans="1:42" x14ac:dyDescent="0.2">
      <c r="A1968" t="s">
        <v>1972</v>
      </c>
      <c r="B1968">
        <v>0</v>
      </c>
      <c r="C1968">
        <v>0</v>
      </c>
      <c r="D1968">
        <v>0</v>
      </c>
      <c r="E1968">
        <v>0</v>
      </c>
      <c r="F1968">
        <v>0</v>
      </c>
      <c r="G1968">
        <v>0</v>
      </c>
      <c r="H1968">
        <v>0</v>
      </c>
      <c r="I1968">
        <v>0</v>
      </c>
      <c r="J1968">
        <v>0</v>
      </c>
      <c r="K1968">
        <v>0</v>
      </c>
      <c r="L1968">
        <v>0</v>
      </c>
      <c r="M1968">
        <v>0</v>
      </c>
      <c r="N1968">
        <v>701670</v>
      </c>
      <c r="O1968">
        <v>1002400</v>
      </c>
      <c r="P1968">
        <v>1195300</v>
      </c>
      <c r="Q1968">
        <v>628600</v>
      </c>
      <c r="R1968">
        <v>0</v>
      </c>
      <c r="S1968">
        <v>0</v>
      </c>
      <c r="T1968">
        <v>0</v>
      </c>
      <c r="U1968">
        <v>0</v>
      </c>
      <c r="V1968">
        <v>4766300</v>
      </c>
      <c r="W1968">
        <v>5062900</v>
      </c>
      <c r="X1968">
        <v>4180500</v>
      </c>
      <c r="Y1968">
        <v>4826600</v>
      </c>
      <c r="Z1968">
        <v>0</v>
      </c>
      <c r="AA1968">
        <v>0</v>
      </c>
      <c r="AB1968">
        <v>0</v>
      </c>
      <c r="AC1968">
        <v>1250000</v>
      </c>
      <c r="AD1968">
        <v>4980500</v>
      </c>
      <c r="AE1968">
        <v>1593400</v>
      </c>
      <c r="AF1968">
        <v>1185400</v>
      </c>
      <c r="AG1968">
        <v>1032700</v>
      </c>
      <c r="AH1968">
        <v>1220600</v>
      </c>
      <c r="AI1968">
        <v>4435900</v>
      </c>
      <c r="AJ1968">
        <v>7010500</v>
      </c>
      <c r="AK1968">
        <v>4324800</v>
      </c>
      <c r="AL1968">
        <v>108.26</v>
      </c>
      <c r="AM1968">
        <v>98</v>
      </c>
      <c r="AN1968">
        <v>11</v>
      </c>
      <c r="AO1968">
        <v>21</v>
      </c>
      <c r="AP1968" t="s">
        <v>2584</v>
      </c>
    </row>
    <row r="1969" spans="1:42" x14ac:dyDescent="0.2">
      <c r="A1969" t="s">
        <v>1973</v>
      </c>
      <c r="B1969">
        <v>0</v>
      </c>
      <c r="C1969">
        <v>0</v>
      </c>
      <c r="D1969">
        <v>0</v>
      </c>
      <c r="E1969">
        <v>0</v>
      </c>
      <c r="F1969">
        <v>0</v>
      </c>
      <c r="G1969">
        <v>333750</v>
      </c>
      <c r="H1969">
        <v>0</v>
      </c>
      <c r="I1969">
        <v>0</v>
      </c>
      <c r="J1969">
        <v>0</v>
      </c>
      <c r="K1969">
        <v>0</v>
      </c>
      <c r="L1969">
        <v>0</v>
      </c>
      <c r="M1969">
        <v>0</v>
      </c>
      <c r="N1969">
        <v>0</v>
      </c>
      <c r="O1969">
        <v>0</v>
      </c>
      <c r="P1969">
        <v>308070</v>
      </c>
      <c r="Q1969">
        <v>0</v>
      </c>
      <c r="R1969">
        <v>308280</v>
      </c>
      <c r="S1969">
        <v>351360</v>
      </c>
      <c r="T1969">
        <v>238940</v>
      </c>
      <c r="U1969">
        <v>0</v>
      </c>
      <c r="V1969">
        <v>290470</v>
      </c>
      <c r="W1969">
        <v>0</v>
      </c>
      <c r="X1969">
        <v>0</v>
      </c>
      <c r="Y1969">
        <v>0</v>
      </c>
      <c r="Z1969">
        <v>425500</v>
      </c>
      <c r="AA1969">
        <v>472670</v>
      </c>
      <c r="AB1969">
        <v>0</v>
      </c>
      <c r="AC1969">
        <v>447800</v>
      </c>
      <c r="AD1969">
        <v>0</v>
      </c>
      <c r="AE1969">
        <v>370180</v>
      </c>
      <c r="AF1969">
        <v>378040</v>
      </c>
      <c r="AG1969">
        <v>0</v>
      </c>
      <c r="AH1969">
        <v>293210</v>
      </c>
      <c r="AI1969">
        <v>326930</v>
      </c>
      <c r="AJ1969">
        <v>0</v>
      </c>
      <c r="AK1969">
        <v>0</v>
      </c>
      <c r="AL1969">
        <v>23.728999999999999</v>
      </c>
      <c r="AM1969">
        <v>47</v>
      </c>
      <c r="AN1969">
        <v>3</v>
      </c>
      <c r="AO1969">
        <v>22</v>
      </c>
      <c r="AP1969" t="s">
        <v>2871</v>
      </c>
    </row>
    <row r="1970" spans="1:42" x14ac:dyDescent="0.2">
      <c r="A1970" t="s">
        <v>1974</v>
      </c>
      <c r="B1970">
        <v>0</v>
      </c>
      <c r="C1970">
        <v>0</v>
      </c>
      <c r="D1970">
        <v>0</v>
      </c>
      <c r="E1970">
        <v>0</v>
      </c>
      <c r="F1970">
        <v>692600</v>
      </c>
      <c r="G1970">
        <v>682250</v>
      </c>
      <c r="H1970">
        <v>0</v>
      </c>
      <c r="I1970">
        <v>0</v>
      </c>
      <c r="J1970">
        <v>0</v>
      </c>
      <c r="K1970">
        <v>1075000</v>
      </c>
      <c r="L1970">
        <v>0</v>
      </c>
      <c r="M1970">
        <v>0</v>
      </c>
      <c r="N1970">
        <v>780300</v>
      </c>
      <c r="O1970">
        <v>0</v>
      </c>
      <c r="P1970">
        <v>0</v>
      </c>
      <c r="Q1970">
        <v>749440</v>
      </c>
      <c r="R1970">
        <v>0</v>
      </c>
      <c r="S1970">
        <v>0</v>
      </c>
      <c r="T1970">
        <v>0</v>
      </c>
      <c r="U1970">
        <v>0</v>
      </c>
      <c r="V1970">
        <v>0</v>
      </c>
      <c r="W1970">
        <v>1223600</v>
      </c>
      <c r="X1970">
        <v>1109200</v>
      </c>
      <c r="Y1970">
        <v>0</v>
      </c>
      <c r="Z1970">
        <v>0</v>
      </c>
      <c r="AA1970">
        <v>535100</v>
      </c>
      <c r="AB1970">
        <v>0</v>
      </c>
      <c r="AC1970">
        <v>0</v>
      </c>
      <c r="AD1970">
        <v>961090</v>
      </c>
      <c r="AE1970">
        <v>800900</v>
      </c>
      <c r="AF1970">
        <v>1013700</v>
      </c>
      <c r="AG1970">
        <v>0</v>
      </c>
      <c r="AH1970">
        <v>732890</v>
      </c>
      <c r="AI1970">
        <v>1155500</v>
      </c>
      <c r="AJ1970">
        <v>1099000</v>
      </c>
      <c r="AK1970">
        <v>1143500</v>
      </c>
      <c r="AL1970">
        <v>17.695</v>
      </c>
      <c r="AM1970">
        <v>59</v>
      </c>
      <c r="AN1970">
        <v>16</v>
      </c>
      <c r="AO1970">
        <v>11.4</v>
      </c>
      <c r="AP1970" t="s">
        <v>2584</v>
      </c>
    </row>
    <row r="1971" spans="1:42" x14ac:dyDescent="0.2">
      <c r="A1971" t="s">
        <v>1975</v>
      </c>
      <c r="B1971">
        <v>0</v>
      </c>
      <c r="C1971">
        <v>0</v>
      </c>
      <c r="D1971">
        <v>0</v>
      </c>
      <c r="E1971">
        <v>0</v>
      </c>
      <c r="F1971">
        <v>0</v>
      </c>
      <c r="G1971">
        <v>0</v>
      </c>
      <c r="H1971">
        <v>0</v>
      </c>
      <c r="I1971">
        <v>0</v>
      </c>
      <c r="J1971">
        <v>207580</v>
      </c>
      <c r="K1971">
        <v>0</v>
      </c>
      <c r="L1971">
        <v>0</v>
      </c>
      <c r="M1971">
        <v>0</v>
      </c>
      <c r="N1971">
        <v>0</v>
      </c>
      <c r="O1971">
        <v>0</v>
      </c>
      <c r="P1971">
        <v>0</v>
      </c>
      <c r="Q1971">
        <v>0</v>
      </c>
      <c r="R1971">
        <v>0</v>
      </c>
      <c r="S1971">
        <v>0</v>
      </c>
      <c r="T1971">
        <v>0</v>
      </c>
      <c r="U1971">
        <v>0</v>
      </c>
      <c r="V1971">
        <v>0</v>
      </c>
      <c r="W1971">
        <v>0</v>
      </c>
      <c r="X1971">
        <v>0</v>
      </c>
      <c r="Y1971">
        <v>0</v>
      </c>
      <c r="Z1971">
        <v>0</v>
      </c>
      <c r="AA1971">
        <v>0</v>
      </c>
      <c r="AB1971">
        <v>0</v>
      </c>
      <c r="AC1971">
        <v>0</v>
      </c>
      <c r="AD1971">
        <v>0</v>
      </c>
      <c r="AE1971">
        <v>0</v>
      </c>
      <c r="AF1971">
        <v>0</v>
      </c>
      <c r="AG1971">
        <v>195700</v>
      </c>
      <c r="AH1971">
        <v>0</v>
      </c>
      <c r="AI1971">
        <v>0</v>
      </c>
      <c r="AJ1971">
        <v>0</v>
      </c>
      <c r="AK1971">
        <v>0</v>
      </c>
      <c r="AL1971">
        <v>6.4374000000000002</v>
      </c>
      <c r="AM1971">
        <v>32</v>
      </c>
      <c r="AN1971">
        <v>2</v>
      </c>
      <c r="AO1971">
        <v>16</v>
      </c>
      <c r="AP1971" t="s">
        <v>2800</v>
      </c>
    </row>
    <row r="1972" spans="1:42" x14ac:dyDescent="0.2">
      <c r="A1972" t="s">
        <v>1976</v>
      </c>
      <c r="B1972">
        <v>0</v>
      </c>
      <c r="C1972">
        <v>0</v>
      </c>
      <c r="D1972">
        <v>0</v>
      </c>
      <c r="E1972">
        <v>0</v>
      </c>
      <c r="F1972">
        <v>0</v>
      </c>
      <c r="G1972">
        <v>0</v>
      </c>
      <c r="H1972">
        <v>0</v>
      </c>
      <c r="I1972">
        <v>0</v>
      </c>
      <c r="J1972">
        <v>0</v>
      </c>
      <c r="K1972">
        <v>0</v>
      </c>
      <c r="L1972">
        <v>0</v>
      </c>
      <c r="M1972">
        <v>0</v>
      </c>
      <c r="N1972">
        <v>0</v>
      </c>
      <c r="O1972">
        <v>0</v>
      </c>
      <c r="P1972">
        <v>0</v>
      </c>
      <c r="Q1972">
        <v>0</v>
      </c>
      <c r="R1972">
        <v>0</v>
      </c>
      <c r="S1972">
        <v>0</v>
      </c>
      <c r="T1972">
        <v>0</v>
      </c>
      <c r="U1972">
        <v>0</v>
      </c>
      <c r="V1972">
        <v>0</v>
      </c>
      <c r="W1972">
        <v>0</v>
      </c>
      <c r="X1972">
        <v>0</v>
      </c>
      <c r="Y1972">
        <v>0</v>
      </c>
      <c r="Z1972">
        <v>114460</v>
      </c>
      <c r="AA1972">
        <v>0</v>
      </c>
      <c r="AB1972">
        <v>0</v>
      </c>
      <c r="AC1972">
        <v>0</v>
      </c>
      <c r="AD1972">
        <v>0</v>
      </c>
      <c r="AE1972">
        <v>0</v>
      </c>
      <c r="AF1972">
        <v>0</v>
      </c>
      <c r="AG1972">
        <v>0</v>
      </c>
      <c r="AH1972">
        <v>0</v>
      </c>
      <c r="AI1972">
        <v>0</v>
      </c>
      <c r="AJ1972">
        <v>0</v>
      </c>
      <c r="AK1972">
        <v>0</v>
      </c>
      <c r="AL1972">
        <v>2.8369</v>
      </c>
      <c r="AM1972">
        <v>2</v>
      </c>
      <c r="AN1972">
        <v>1</v>
      </c>
      <c r="AO1972">
        <v>13.4</v>
      </c>
      <c r="AP1972" t="s">
        <v>3230</v>
      </c>
    </row>
    <row r="1973" spans="1:42" x14ac:dyDescent="0.2">
      <c r="A1973" t="s">
        <v>1977</v>
      </c>
      <c r="B1973">
        <v>0</v>
      </c>
      <c r="C1973">
        <v>0</v>
      </c>
      <c r="D1973">
        <v>0</v>
      </c>
      <c r="E1973">
        <v>0</v>
      </c>
      <c r="F1973">
        <v>0</v>
      </c>
      <c r="G1973">
        <v>0</v>
      </c>
      <c r="H1973">
        <v>0</v>
      </c>
      <c r="I1973">
        <v>0</v>
      </c>
      <c r="J1973">
        <v>0</v>
      </c>
      <c r="K1973">
        <v>0</v>
      </c>
      <c r="L1973">
        <v>0</v>
      </c>
      <c r="M1973">
        <v>0</v>
      </c>
      <c r="N1973">
        <v>0</v>
      </c>
      <c r="O1973">
        <v>75416</v>
      </c>
      <c r="P1973">
        <v>0</v>
      </c>
      <c r="Q1973">
        <v>0</v>
      </c>
      <c r="R1973">
        <v>0</v>
      </c>
      <c r="S1973">
        <v>0</v>
      </c>
      <c r="T1973">
        <v>0</v>
      </c>
      <c r="U1973">
        <v>0</v>
      </c>
      <c r="V1973">
        <v>0</v>
      </c>
      <c r="W1973">
        <v>0</v>
      </c>
      <c r="X1973">
        <v>0</v>
      </c>
      <c r="Y1973">
        <v>0</v>
      </c>
      <c r="Z1973">
        <v>0</v>
      </c>
      <c r="AA1973">
        <v>0</v>
      </c>
      <c r="AB1973">
        <v>0</v>
      </c>
      <c r="AC1973">
        <v>0</v>
      </c>
      <c r="AD1973">
        <v>0</v>
      </c>
      <c r="AE1973">
        <v>0</v>
      </c>
      <c r="AF1973">
        <v>0</v>
      </c>
      <c r="AG1973">
        <v>0</v>
      </c>
      <c r="AH1973">
        <v>0</v>
      </c>
      <c r="AI1973">
        <v>0</v>
      </c>
      <c r="AJ1973">
        <v>0</v>
      </c>
      <c r="AK1973">
        <v>0</v>
      </c>
      <c r="AL1973">
        <v>3.9232999999999998</v>
      </c>
      <c r="AM1973">
        <v>9</v>
      </c>
      <c r="AN1973">
        <v>2</v>
      </c>
      <c r="AO1973">
        <v>14.8</v>
      </c>
      <c r="AP1973" t="s">
        <v>2584</v>
      </c>
    </row>
    <row r="1974" spans="1:42" x14ac:dyDescent="0.2">
      <c r="A1974" t="s">
        <v>1978</v>
      </c>
      <c r="B1974">
        <v>0</v>
      </c>
      <c r="C1974">
        <v>0</v>
      </c>
      <c r="D1974">
        <v>0</v>
      </c>
      <c r="E1974">
        <v>0</v>
      </c>
      <c r="F1974">
        <v>0</v>
      </c>
      <c r="G1974">
        <v>0</v>
      </c>
      <c r="H1974">
        <v>0</v>
      </c>
      <c r="I1974">
        <v>0</v>
      </c>
      <c r="J1974">
        <v>0</v>
      </c>
      <c r="K1974">
        <v>0</v>
      </c>
      <c r="L1974">
        <v>0</v>
      </c>
      <c r="M1974">
        <v>0</v>
      </c>
      <c r="N1974">
        <v>0</v>
      </c>
      <c r="O1974">
        <v>0</v>
      </c>
      <c r="P1974">
        <v>0</v>
      </c>
      <c r="Q1974">
        <v>0</v>
      </c>
      <c r="R1974">
        <v>0</v>
      </c>
      <c r="S1974">
        <v>0</v>
      </c>
      <c r="T1974">
        <v>0</v>
      </c>
      <c r="U1974">
        <v>0</v>
      </c>
      <c r="V1974">
        <v>0</v>
      </c>
      <c r="W1974">
        <v>255030</v>
      </c>
      <c r="X1974">
        <v>0</v>
      </c>
      <c r="Y1974">
        <v>0</v>
      </c>
      <c r="Z1974">
        <v>0</v>
      </c>
      <c r="AA1974">
        <v>0</v>
      </c>
      <c r="AB1974">
        <v>0</v>
      </c>
      <c r="AC1974">
        <v>0</v>
      </c>
      <c r="AD1974">
        <v>0</v>
      </c>
      <c r="AE1974">
        <v>0</v>
      </c>
      <c r="AF1974">
        <v>0</v>
      </c>
      <c r="AG1974">
        <v>0</v>
      </c>
      <c r="AH1974">
        <v>0</v>
      </c>
      <c r="AI1974">
        <v>0</v>
      </c>
      <c r="AJ1974">
        <v>0</v>
      </c>
      <c r="AK1974">
        <v>333840</v>
      </c>
      <c r="AL1974">
        <v>35.588999999999999</v>
      </c>
      <c r="AM1974">
        <v>27</v>
      </c>
      <c r="AN1974">
        <v>5</v>
      </c>
      <c r="AO1974">
        <v>13.3</v>
      </c>
      <c r="AP1974" t="s">
        <v>3184</v>
      </c>
    </row>
    <row r="1975" spans="1:42" x14ac:dyDescent="0.2">
      <c r="A1975" t="s">
        <v>1979</v>
      </c>
      <c r="B1975">
        <v>0</v>
      </c>
      <c r="C1975">
        <v>0</v>
      </c>
      <c r="D1975">
        <v>0</v>
      </c>
      <c r="E1975">
        <v>0</v>
      </c>
      <c r="F1975">
        <v>0</v>
      </c>
      <c r="G1975">
        <v>0</v>
      </c>
      <c r="H1975">
        <v>0</v>
      </c>
      <c r="I1975">
        <v>0</v>
      </c>
      <c r="J1975">
        <v>0</v>
      </c>
      <c r="K1975">
        <v>0</v>
      </c>
      <c r="L1975">
        <v>0</v>
      </c>
      <c r="M1975">
        <v>0</v>
      </c>
      <c r="N1975">
        <v>0</v>
      </c>
      <c r="O1975">
        <v>0</v>
      </c>
      <c r="P1975">
        <v>0</v>
      </c>
      <c r="Q1975">
        <v>0</v>
      </c>
      <c r="R1975">
        <v>0</v>
      </c>
      <c r="S1975">
        <v>0</v>
      </c>
      <c r="T1975">
        <v>0</v>
      </c>
      <c r="U1975">
        <v>0</v>
      </c>
      <c r="V1975">
        <v>0</v>
      </c>
      <c r="W1975">
        <v>0</v>
      </c>
      <c r="X1975">
        <v>0</v>
      </c>
      <c r="Y1975">
        <v>0</v>
      </c>
      <c r="Z1975">
        <v>0</v>
      </c>
      <c r="AA1975">
        <v>0</v>
      </c>
      <c r="AB1975">
        <v>0</v>
      </c>
      <c r="AC1975">
        <v>0</v>
      </c>
      <c r="AD1975">
        <v>0</v>
      </c>
      <c r="AE1975">
        <v>0</v>
      </c>
      <c r="AF1975">
        <v>0</v>
      </c>
      <c r="AG1975">
        <v>452490</v>
      </c>
      <c r="AH1975">
        <v>0</v>
      </c>
      <c r="AI1975">
        <v>0</v>
      </c>
      <c r="AJ1975">
        <v>0</v>
      </c>
      <c r="AK1975">
        <v>0</v>
      </c>
      <c r="AL1975">
        <v>9.7932000000000006</v>
      </c>
      <c r="AM1975">
        <v>17</v>
      </c>
      <c r="AN1975">
        <v>2</v>
      </c>
      <c r="AO1975">
        <v>8.1</v>
      </c>
      <c r="AP1975" t="s">
        <v>2584</v>
      </c>
    </row>
    <row r="1976" spans="1:42" x14ac:dyDescent="0.2">
      <c r="A1976" t="s">
        <v>1980</v>
      </c>
      <c r="B1976">
        <v>0</v>
      </c>
      <c r="C1976">
        <v>0</v>
      </c>
      <c r="D1976">
        <v>0</v>
      </c>
      <c r="E1976">
        <v>0</v>
      </c>
      <c r="F1976">
        <v>0</v>
      </c>
      <c r="G1976">
        <v>0</v>
      </c>
      <c r="H1976">
        <v>0</v>
      </c>
      <c r="I1976">
        <v>0</v>
      </c>
      <c r="J1976">
        <v>0</v>
      </c>
      <c r="K1976">
        <v>0</v>
      </c>
      <c r="L1976">
        <v>0</v>
      </c>
      <c r="M1976">
        <v>1801800</v>
      </c>
      <c r="N1976">
        <v>1738800</v>
      </c>
      <c r="O1976">
        <v>0</v>
      </c>
      <c r="P1976">
        <v>0</v>
      </c>
      <c r="Q1976">
        <v>0</v>
      </c>
      <c r="R1976">
        <v>0</v>
      </c>
      <c r="S1976">
        <v>1642900</v>
      </c>
      <c r="T1976">
        <v>0</v>
      </c>
      <c r="U1976">
        <v>0</v>
      </c>
      <c r="V1976">
        <v>0</v>
      </c>
      <c r="W1976">
        <v>0</v>
      </c>
      <c r="X1976">
        <v>1622300</v>
      </c>
      <c r="Y1976">
        <v>0</v>
      </c>
      <c r="Z1976">
        <v>0</v>
      </c>
      <c r="AA1976">
        <v>0</v>
      </c>
      <c r="AB1976">
        <v>0</v>
      </c>
      <c r="AC1976">
        <v>0</v>
      </c>
      <c r="AD1976">
        <v>0</v>
      </c>
      <c r="AE1976">
        <v>0</v>
      </c>
      <c r="AF1976">
        <v>0</v>
      </c>
      <c r="AG1976">
        <v>0</v>
      </c>
      <c r="AH1976">
        <v>0</v>
      </c>
      <c r="AI1976">
        <v>0</v>
      </c>
      <c r="AJ1976">
        <v>0</v>
      </c>
      <c r="AK1976">
        <v>0</v>
      </c>
      <c r="AL1976">
        <v>69.617000000000004</v>
      </c>
      <c r="AM1976">
        <v>22</v>
      </c>
      <c r="AN1976">
        <v>6</v>
      </c>
      <c r="AO1976">
        <v>16</v>
      </c>
      <c r="AP1976" t="s">
        <v>2584</v>
      </c>
    </row>
    <row r="1977" spans="1:42" x14ac:dyDescent="0.2">
      <c r="A1977" t="s">
        <v>1981</v>
      </c>
      <c r="B1977">
        <v>0</v>
      </c>
      <c r="C1977">
        <v>0</v>
      </c>
      <c r="D1977">
        <v>0</v>
      </c>
      <c r="E1977">
        <v>0</v>
      </c>
      <c r="F1977">
        <v>0</v>
      </c>
      <c r="G1977">
        <v>0</v>
      </c>
      <c r="H1977">
        <v>0</v>
      </c>
      <c r="I1977">
        <v>0</v>
      </c>
      <c r="J1977">
        <v>0</v>
      </c>
      <c r="K1977">
        <v>0</v>
      </c>
      <c r="L1977">
        <v>0</v>
      </c>
      <c r="M1977">
        <v>0</v>
      </c>
      <c r="N1977">
        <v>0</v>
      </c>
      <c r="O1977">
        <v>0</v>
      </c>
      <c r="P1977">
        <v>0</v>
      </c>
      <c r="Q1977">
        <v>0</v>
      </c>
      <c r="R1977">
        <v>0</v>
      </c>
      <c r="S1977">
        <v>0</v>
      </c>
      <c r="T1977">
        <v>0</v>
      </c>
      <c r="U1977">
        <v>0</v>
      </c>
      <c r="V1977">
        <v>0</v>
      </c>
      <c r="W1977">
        <v>0</v>
      </c>
      <c r="X1977">
        <v>0</v>
      </c>
      <c r="Y1977">
        <v>0</v>
      </c>
      <c r="Z1977">
        <v>0</v>
      </c>
      <c r="AA1977">
        <v>0</v>
      </c>
      <c r="AB1977">
        <v>0</v>
      </c>
      <c r="AC1977">
        <v>0</v>
      </c>
      <c r="AD1977">
        <v>0</v>
      </c>
      <c r="AE1977">
        <v>0</v>
      </c>
      <c r="AF1977">
        <v>0</v>
      </c>
      <c r="AG1977">
        <v>0</v>
      </c>
      <c r="AH1977">
        <v>255050</v>
      </c>
      <c r="AI1977">
        <v>0</v>
      </c>
      <c r="AJ1977">
        <v>0</v>
      </c>
      <c r="AK1977">
        <v>0</v>
      </c>
      <c r="AL1977">
        <v>6.0298999999999996</v>
      </c>
      <c r="AM1977">
        <v>10</v>
      </c>
      <c r="AN1977">
        <v>3</v>
      </c>
      <c r="AO1977">
        <v>17.3</v>
      </c>
      <c r="AP1977" t="s">
        <v>2584</v>
      </c>
    </row>
    <row r="1978" spans="1:42" x14ac:dyDescent="0.2">
      <c r="A1978" t="s">
        <v>1982</v>
      </c>
      <c r="B1978">
        <v>3160000</v>
      </c>
      <c r="C1978">
        <v>1739800</v>
      </c>
      <c r="D1978">
        <v>1818800</v>
      </c>
      <c r="E1978">
        <v>1767300</v>
      </c>
      <c r="F1978">
        <v>1553600</v>
      </c>
      <c r="G1978">
        <v>1325500</v>
      </c>
      <c r="H1978">
        <v>1474500</v>
      </c>
      <c r="I1978">
        <v>1663600</v>
      </c>
      <c r="J1978">
        <v>1185700</v>
      </c>
      <c r="K1978">
        <v>1253700</v>
      </c>
      <c r="L1978">
        <v>1763700</v>
      </c>
      <c r="M1978">
        <v>1732100</v>
      </c>
      <c r="N1978">
        <v>1344400</v>
      </c>
      <c r="O1978">
        <v>1090200</v>
      </c>
      <c r="P1978">
        <v>859950</v>
      </c>
      <c r="Q1978">
        <v>973830</v>
      </c>
      <c r="R1978">
        <v>699450</v>
      </c>
      <c r="S1978">
        <v>1188400</v>
      </c>
      <c r="T1978">
        <v>3107400</v>
      </c>
      <c r="U1978">
        <v>2458300</v>
      </c>
      <c r="V1978">
        <v>1815800</v>
      </c>
      <c r="W1978">
        <v>1465700</v>
      </c>
      <c r="X1978">
        <v>1553800</v>
      </c>
      <c r="Y1978">
        <v>1409800</v>
      </c>
      <c r="Z1978">
        <v>1786200</v>
      </c>
      <c r="AA1978">
        <v>2291300</v>
      </c>
      <c r="AB1978">
        <v>1784800</v>
      </c>
      <c r="AC1978">
        <v>1814300</v>
      </c>
      <c r="AD1978">
        <v>1376300</v>
      </c>
      <c r="AE1978">
        <v>1408100</v>
      </c>
      <c r="AF1978">
        <v>1617500</v>
      </c>
      <c r="AG1978">
        <v>1445500</v>
      </c>
      <c r="AH1978">
        <v>1522800</v>
      </c>
      <c r="AI1978">
        <v>1461800</v>
      </c>
      <c r="AJ1978">
        <v>1460100</v>
      </c>
      <c r="AK1978">
        <v>1502400</v>
      </c>
      <c r="AL1978">
        <v>175.85</v>
      </c>
      <c r="AM1978">
        <v>186</v>
      </c>
      <c r="AN1978">
        <v>9</v>
      </c>
      <c r="AO1978">
        <v>16.8</v>
      </c>
      <c r="AP1978" t="s">
        <v>2709</v>
      </c>
    </row>
    <row r="1979" spans="1:42" x14ac:dyDescent="0.2">
      <c r="A1979" t="s">
        <v>1983</v>
      </c>
      <c r="B1979">
        <v>2856900</v>
      </c>
      <c r="C1979">
        <v>3482900</v>
      </c>
      <c r="D1979">
        <v>2839500</v>
      </c>
      <c r="E1979">
        <v>4358300</v>
      </c>
      <c r="F1979">
        <v>3576000</v>
      </c>
      <c r="G1979">
        <v>2960000</v>
      </c>
      <c r="H1979">
        <v>2606500</v>
      </c>
      <c r="I1979">
        <v>3291800</v>
      </c>
      <c r="J1979">
        <v>3453300</v>
      </c>
      <c r="K1979">
        <v>3100300</v>
      </c>
      <c r="L1979">
        <v>3343400</v>
      </c>
      <c r="M1979">
        <v>3337600</v>
      </c>
      <c r="N1979">
        <v>4070700</v>
      </c>
      <c r="O1979">
        <v>3553600</v>
      </c>
      <c r="P1979">
        <v>3460700</v>
      </c>
      <c r="Q1979">
        <v>4058300</v>
      </c>
      <c r="R1979">
        <v>3360900</v>
      </c>
      <c r="S1979">
        <v>2344000</v>
      </c>
      <c r="T1979">
        <v>3775400</v>
      </c>
      <c r="U1979">
        <v>2633300</v>
      </c>
      <c r="V1979">
        <v>2285100</v>
      </c>
      <c r="W1979">
        <v>2685000</v>
      </c>
      <c r="X1979">
        <v>2813800</v>
      </c>
      <c r="Y1979">
        <v>2730900</v>
      </c>
      <c r="Z1979">
        <v>3195800</v>
      </c>
      <c r="AA1979">
        <v>3832200</v>
      </c>
      <c r="AB1979">
        <v>3346000</v>
      </c>
      <c r="AC1979">
        <v>3800300</v>
      </c>
      <c r="AD1979">
        <v>2474500</v>
      </c>
      <c r="AE1979">
        <v>2625800</v>
      </c>
      <c r="AF1979">
        <v>2796300</v>
      </c>
      <c r="AG1979">
        <v>3234200</v>
      </c>
      <c r="AH1979">
        <v>3214300</v>
      </c>
      <c r="AI1979">
        <v>2847600</v>
      </c>
      <c r="AJ1979">
        <v>2202600</v>
      </c>
      <c r="AK1979">
        <v>3173800</v>
      </c>
      <c r="AL1979">
        <v>121.53</v>
      </c>
      <c r="AM1979">
        <v>107</v>
      </c>
      <c r="AN1979">
        <v>5</v>
      </c>
      <c r="AO1979">
        <v>19.899999999999999</v>
      </c>
      <c r="AP1979" t="s">
        <v>2584</v>
      </c>
    </row>
    <row r="1980" spans="1:42" x14ac:dyDescent="0.2">
      <c r="A1980" t="s">
        <v>1984</v>
      </c>
      <c r="B1980">
        <v>0</v>
      </c>
      <c r="C1980">
        <v>0</v>
      </c>
      <c r="D1980">
        <v>0</v>
      </c>
      <c r="E1980">
        <v>0</v>
      </c>
      <c r="F1980">
        <v>0</v>
      </c>
      <c r="G1980">
        <v>0</v>
      </c>
      <c r="H1980">
        <v>0</v>
      </c>
      <c r="I1980">
        <v>0</v>
      </c>
      <c r="J1980">
        <v>0</v>
      </c>
      <c r="K1980">
        <v>0</v>
      </c>
      <c r="L1980">
        <v>0</v>
      </c>
      <c r="M1980">
        <v>0</v>
      </c>
      <c r="N1980">
        <v>0</v>
      </c>
      <c r="O1980">
        <v>0</v>
      </c>
      <c r="P1980">
        <v>0</v>
      </c>
      <c r="Q1980">
        <v>0</v>
      </c>
      <c r="R1980">
        <v>0</v>
      </c>
      <c r="S1980">
        <v>0</v>
      </c>
      <c r="T1980">
        <v>0</v>
      </c>
      <c r="U1980">
        <v>0</v>
      </c>
      <c r="V1980">
        <v>0</v>
      </c>
      <c r="W1980">
        <v>0</v>
      </c>
      <c r="X1980">
        <v>0</v>
      </c>
      <c r="Y1980">
        <v>445840</v>
      </c>
      <c r="Z1980">
        <v>0</v>
      </c>
      <c r="AA1980">
        <v>0</v>
      </c>
      <c r="AB1980">
        <v>0</v>
      </c>
      <c r="AC1980">
        <v>0</v>
      </c>
      <c r="AD1980">
        <v>440630</v>
      </c>
      <c r="AE1980">
        <v>0</v>
      </c>
      <c r="AF1980">
        <v>0</v>
      </c>
      <c r="AG1980">
        <v>0</v>
      </c>
      <c r="AH1980">
        <v>442560</v>
      </c>
      <c r="AI1980">
        <v>424240</v>
      </c>
      <c r="AJ1980">
        <v>485650</v>
      </c>
      <c r="AK1980">
        <v>473740</v>
      </c>
      <c r="AL1980">
        <v>20.268999999999998</v>
      </c>
      <c r="AM1980">
        <v>28</v>
      </c>
      <c r="AN1980">
        <v>6</v>
      </c>
      <c r="AO1980">
        <v>20.399999999999999</v>
      </c>
      <c r="AP1980" t="s">
        <v>2584</v>
      </c>
    </row>
    <row r="1981" spans="1:42" x14ac:dyDescent="0.2">
      <c r="A1981" t="s">
        <v>1985</v>
      </c>
      <c r="B1981">
        <v>927420</v>
      </c>
      <c r="C1981">
        <v>1366700</v>
      </c>
      <c r="D1981">
        <v>1112400</v>
      </c>
      <c r="E1981">
        <v>1259700</v>
      </c>
      <c r="F1981">
        <v>1245000</v>
      </c>
      <c r="G1981">
        <v>1225700</v>
      </c>
      <c r="H1981">
        <v>1282500</v>
      </c>
      <c r="I1981">
        <v>1250900</v>
      </c>
      <c r="J1981">
        <v>1157100</v>
      </c>
      <c r="K1981">
        <v>1351000</v>
      </c>
      <c r="L1981">
        <v>1211500</v>
      </c>
      <c r="M1981">
        <v>1170700</v>
      </c>
      <c r="N1981">
        <v>1454800</v>
      </c>
      <c r="O1981">
        <v>1639500</v>
      </c>
      <c r="P1981">
        <v>1521800</v>
      </c>
      <c r="Q1981">
        <v>1628100</v>
      </c>
      <c r="R1981">
        <v>1339100</v>
      </c>
      <c r="S1981">
        <v>1327700</v>
      </c>
      <c r="T1981">
        <v>1061700</v>
      </c>
      <c r="U1981">
        <v>1342600</v>
      </c>
      <c r="V1981">
        <v>1493900</v>
      </c>
      <c r="W1981">
        <v>1063700</v>
      </c>
      <c r="X1981">
        <v>1421000</v>
      </c>
      <c r="Y1981">
        <v>1373000</v>
      </c>
      <c r="Z1981">
        <v>1873200</v>
      </c>
      <c r="AA1981">
        <v>1288900</v>
      </c>
      <c r="AB1981">
        <v>1136200</v>
      </c>
      <c r="AC1981">
        <v>1578500</v>
      </c>
      <c r="AD1981">
        <v>1338900</v>
      </c>
      <c r="AE1981">
        <v>1112800</v>
      </c>
      <c r="AF1981">
        <v>1040200</v>
      </c>
      <c r="AG1981">
        <v>1213600</v>
      </c>
      <c r="AH1981">
        <v>1514000</v>
      </c>
      <c r="AI1981">
        <v>1688800</v>
      </c>
      <c r="AJ1981">
        <v>1525100</v>
      </c>
      <c r="AK1981">
        <v>1571200</v>
      </c>
      <c r="AL1981">
        <v>86.332999999999998</v>
      </c>
      <c r="AM1981">
        <v>159</v>
      </c>
      <c r="AN1981">
        <v>9</v>
      </c>
      <c r="AO1981">
        <v>32.200000000000003</v>
      </c>
      <c r="AP1981" t="s">
        <v>2584</v>
      </c>
    </row>
    <row r="1982" spans="1:42" x14ac:dyDescent="0.2">
      <c r="A1982" t="s">
        <v>1986</v>
      </c>
      <c r="B1982">
        <v>0</v>
      </c>
      <c r="C1982">
        <v>1104100</v>
      </c>
      <c r="D1982">
        <v>1136200</v>
      </c>
      <c r="E1982">
        <v>1182200</v>
      </c>
      <c r="F1982">
        <v>1177800</v>
      </c>
      <c r="G1982">
        <v>899600</v>
      </c>
      <c r="H1982">
        <v>1007900</v>
      </c>
      <c r="I1982">
        <v>1012900</v>
      </c>
      <c r="J1982">
        <v>1176700</v>
      </c>
      <c r="K1982">
        <v>1101900</v>
      </c>
      <c r="L1982">
        <v>1568900</v>
      </c>
      <c r="M1982">
        <v>978050</v>
      </c>
      <c r="N1982">
        <v>1392600</v>
      </c>
      <c r="O1982">
        <v>1397500</v>
      </c>
      <c r="P1982">
        <v>1229900</v>
      </c>
      <c r="Q1982">
        <v>1197600</v>
      </c>
      <c r="R1982">
        <v>1392500</v>
      </c>
      <c r="S1982">
        <v>1275800</v>
      </c>
      <c r="T1982">
        <v>1627700</v>
      </c>
      <c r="U1982">
        <v>1504700</v>
      </c>
      <c r="V1982">
        <v>1274200</v>
      </c>
      <c r="W1982">
        <v>0</v>
      </c>
      <c r="X1982">
        <v>1371700</v>
      </c>
      <c r="Y1982">
        <v>1234000</v>
      </c>
      <c r="Z1982">
        <v>1507900</v>
      </c>
      <c r="AA1982">
        <v>1504000</v>
      </c>
      <c r="AB1982">
        <v>1771100</v>
      </c>
      <c r="AC1982">
        <v>0</v>
      </c>
      <c r="AD1982">
        <v>1319200</v>
      </c>
      <c r="AE1982">
        <v>1218100</v>
      </c>
      <c r="AF1982">
        <v>1270100</v>
      </c>
      <c r="AG1982">
        <v>838490</v>
      </c>
      <c r="AH1982">
        <v>1224500</v>
      </c>
      <c r="AI1982">
        <v>0</v>
      </c>
      <c r="AJ1982">
        <v>559110</v>
      </c>
      <c r="AK1982">
        <v>1172700</v>
      </c>
      <c r="AL1982">
        <v>76.655000000000001</v>
      </c>
      <c r="AM1982">
        <v>81</v>
      </c>
      <c r="AN1982">
        <v>3</v>
      </c>
      <c r="AO1982">
        <v>34</v>
      </c>
      <c r="AP1982" t="s">
        <v>2602</v>
      </c>
    </row>
    <row r="1983" spans="1:42" x14ac:dyDescent="0.2">
      <c r="A1983" t="s">
        <v>1987</v>
      </c>
      <c r="B1983">
        <v>0</v>
      </c>
      <c r="C1983">
        <v>0</v>
      </c>
      <c r="D1983">
        <v>0</v>
      </c>
      <c r="E1983">
        <v>0</v>
      </c>
      <c r="F1983">
        <v>0</v>
      </c>
      <c r="G1983">
        <v>0</v>
      </c>
      <c r="H1983">
        <v>0</v>
      </c>
      <c r="I1983">
        <v>0</v>
      </c>
      <c r="J1983">
        <v>0</v>
      </c>
      <c r="K1983">
        <v>0</v>
      </c>
      <c r="L1983">
        <v>0</v>
      </c>
      <c r="M1983">
        <v>0</v>
      </c>
      <c r="N1983">
        <v>0</v>
      </c>
      <c r="O1983">
        <v>0</v>
      </c>
      <c r="P1983">
        <v>0</v>
      </c>
      <c r="Q1983">
        <v>0</v>
      </c>
      <c r="R1983">
        <v>0</v>
      </c>
      <c r="S1983">
        <v>0</v>
      </c>
      <c r="T1983">
        <v>0</v>
      </c>
      <c r="U1983">
        <v>0</v>
      </c>
      <c r="V1983">
        <v>0</v>
      </c>
      <c r="W1983">
        <v>0</v>
      </c>
      <c r="X1983">
        <v>0</v>
      </c>
      <c r="Y1983">
        <v>0</v>
      </c>
      <c r="Z1983">
        <v>0</v>
      </c>
      <c r="AA1983">
        <v>0</v>
      </c>
      <c r="AB1983">
        <v>0</v>
      </c>
      <c r="AC1983">
        <v>0</v>
      </c>
      <c r="AD1983">
        <v>0</v>
      </c>
      <c r="AE1983">
        <v>0</v>
      </c>
      <c r="AF1983">
        <v>0</v>
      </c>
      <c r="AG1983">
        <v>0</v>
      </c>
      <c r="AH1983">
        <v>245570</v>
      </c>
      <c r="AI1983">
        <v>0</v>
      </c>
      <c r="AJ1983">
        <v>0</v>
      </c>
      <c r="AK1983">
        <v>0</v>
      </c>
      <c r="AL1983">
        <v>91.668000000000006</v>
      </c>
      <c r="AM1983">
        <v>33</v>
      </c>
      <c r="AN1983">
        <v>1</v>
      </c>
      <c r="AO1983">
        <v>26.8</v>
      </c>
      <c r="AP1983" t="s">
        <v>3231</v>
      </c>
    </row>
    <row r="1984" spans="1:42" x14ac:dyDescent="0.2">
      <c r="A1984" t="s">
        <v>1988</v>
      </c>
      <c r="B1984">
        <v>0</v>
      </c>
      <c r="C1984">
        <v>143090</v>
      </c>
      <c r="D1984">
        <v>0</v>
      </c>
      <c r="E1984">
        <v>0</v>
      </c>
      <c r="F1984">
        <v>0</v>
      </c>
      <c r="G1984">
        <v>0</v>
      </c>
      <c r="H1984">
        <v>0</v>
      </c>
      <c r="I1984">
        <v>0</v>
      </c>
      <c r="J1984">
        <v>0</v>
      </c>
      <c r="K1984">
        <v>0</v>
      </c>
      <c r="L1984">
        <v>0</v>
      </c>
      <c r="M1984">
        <v>0</v>
      </c>
      <c r="N1984">
        <v>0</v>
      </c>
      <c r="O1984">
        <v>0</v>
      </c>
      <c r="P1984">
        <v>0</v>
      </c>
      <c r="Q1984">
        <v>0</v>
      </c>
      <c r="R1984">
        <v>0</v>
      </c>
      <c r="S1984">
        <v>0</v>
      </c>
      <c r="T1984">
        <v>0</v>
      </c>
      <c r="U1984">
        <v>0</v>
      </c>
      <c r="V1984">
        <v>0</v>
      </c>
      <c r="W1984">
        <v>0</v>
      </c>
      <c r="X1984">
        <v>0</v>
      </c>
      <c r="Y1984">
        <v>0</v>
      </c>
      <c r="Z1984">
        <v>0</v>
      </c>
      <c r="AA1984">
        <v>0</v>
      </c>
      <c r="AB1984">
        <v>0</v>
      </c>
      <c r="AC1984">
        <v>0</v>
      </c>
      <c r="AD1984">
        <v>0</v>
      </c>
      <c r="AE1984">
        <v>0</v>
      </c>
      <c r="AF1984">
        <v>0</v>
      </c>
      <c r="AG1984">
        <v>0</v>
      </c>
      <c r="AH1984">
        <v>0</v>
      </c>
      <c r="AI1984">
        <v>0</v>
      </c>
      <c r="AJ1984">
        <v>0</v>
      </c>
      <c r="AK1984">
        <v>0</v>
      </c>
      <c r="AL1984">
        <v>29.108000000000001</v>
      </c>
      <c r="AM1984">
        <v>1</v>
      </c>
      <c r="AN1984">
        <v>1</v>
      </c>
      <c r="AO1984">
        <v>5.4</v>
      </c>
      <c r="AP1984" t="s">
        <v>2797</v>
      </c>
    </row>
    <row r="1985" spans="1:42" x14ac:dyDescent="0.2">
      <c r="A1985" t="s">
        <v>1989</v>
      </c>
      <c r="B1985">
        <v>0</v>
      </c>
      <c r="C1985">
        <v>1724900</v>
      </c>
      <c r="D1985">
        <v>1485100</v>
      </c>
      <c r="E1985">
        <v>1615900</v>
      </c>
      <c r="F1985">
        <v>1918500</v>
      </c>
      <c r="G1985">
        <v>1740900</v>
      </c>
      <c r="H1985">
        <v>1992200</v>
      </c>
      <c r="I1985">
        <v>2474100</v>
      </c>
      <c r="J1985">
        <v>1580000</v>
      </c>
      <c r="K1985">
        <v>2033300</v>
      </c>
      <c r="L1985">
        <v>1149600</v>
      </c>
      <c r="M1985">
        <v>1942800</v>
      </c>
      <c r="N1985">
        <v>2023200</v>
      </c>
      <c r="O1985">
        <v>1924800</v>
      </c>
      <c r="P1985">
        <v>1666900</v>
      </c>
      <c r="Q1985">
        <v>2292500</v>
      </c>
      <c r="R1985">
        <v>1942300</v>
      </c>
      <c r="S1985">
        <v>2026300</v>
      </c>
      <c r="T1985">
        <v>2402000</v>
      </c>
      <c r="U1985">
        <v>1749300</v>
      </c>
      <c r="V1985">
        <v>2559900</v>
      </c>
      <c r="W1985">
        <v>2837500</v>
      </c>
      <c r="X1985">
        <v>2134000</v>
      </c>
      <c r="Y1985">
        <v>2409000</v>
      </c>
      <c r="Z1985">
        <v>2167900</v>
      </c>
      <c r="AA1985">
        <v>1883000</v>
      </c>
      <c r="AB1985">
        <v>1838200</v>
      </c>
      <c r="AC1985">
        <v>2656700</v>
      </c>
      <c r="AD1985">
        <v>2341600</v>
      </c>
      <c r="AE1985">
        <v>1428900</v>
      </c>
      <c r="AF1985">
        <v>1848100</v>
      </c>
      <c r="AG1985">
        <v>1984900</v>
      </c>
      <c r="AH1985">
        <v>2000100</v>
      </c>
      <c r="AI1985">
        <v>2663200</v>
      </c>
      <c r="AJ1985">
        <v>2840300</v>
      </c>
      <c r="AK1985">
        <v>2466400</v>
      </c>
      <c r="AL1985">
        <v>59.536999999999999</v>
      </c>
      <c r="AM1985">
        <v>162</v>
      </c>
      <c r="AN1985">
        <v>9</v>
      </c>
      <c r="AO1985">
        <v>19.5</v>
      </c>
      <c r="AP1985" t="s">
        <v>2597</v>
      </c>
    </row>
    <row r="1986" spans="1:42" x14ac:dyDescent="0.2">
      <c r="A1986" t="s">
        <v>1990</v>
      </c>
      <c r="B1986">
        <v>0</v>
      </c>
      <c r="C1986">
        <v>0</v>
      </c>
      <c r="D1986">
        <v>0</v>
      </c>
      <c r="E1986">
        <v>0</v>
      </c>
      <c r="F1986">
        <v>0</v>
      </c>
      <c r="G1986">
        <v>0</v>
      </c>
      <c r="H1986">
        <v>707890</v>
      </c>
      <c r="I1986">
        <v>0</v>
      </c>
      <c r="J1986">
        <v>0</v>
      </c>
      <c r="K1986">
        <v>0</v>
      </c>
      <c r="L1986">
        <v>0</v>
      </c>
      <c r="M1986">
        <v>0</v>
      </c>
      <c r="N1986">
        <v>455930</v>
      </c>
      <c r="O1986">
        <v>693380</v>
      </c>
      <c r="P1986">
        <v>266050</v>
      </c>
      <c r="Q1986">
        <v>554040</v>
      </c>
      <c r="R1986">
        <v>836480</v>
      </c>
      <c r="S1986">
        <v>0</v>
      </c>
      <c r="T1986">
        <v>0</v>
      </c>
      <c r="U1986">
        <v>0</v>
      </c>
      <c r="V1986">
        <v>1085400</v>
      </c>
      <c r="W1986">
        <v>2385000</v>
      </c>
      <c r="X1986">
        <v>1092300</v>
      </c>
      <c r="Y1986">
        <v>1610500</v>
      </c>
      <c r="Z1986">
        <v>0</v>
      </c>
      <c r="AA1986">
        <v>0</v>
      </c>
      <c r="AB1986">
        <v>0</v>
      </c>
      <c r="AC1986">
        <v>0</v>
      </c>
      <c r="AD1986">
        <v>2413700</v>
      </c>
      <c r="AE1986">
        <v>0</v>
      </c>
      <c r="AF1986">
        <v>0</v>
      </c>
      <c r="AG1986">
        <v>0</v>
      </c>
      <c r="AH1986">
        <v>321500</v>
      </c>
      <c r="AI1986">
        <v>2875300</v>
      </c>
      <c r="AJ1986">
        <v>1598600</v>
      </c>
      <c r="AK1986">
        <v>3705200</v>
      </c>
      <c r="AL1986">
        <v>120.96</v>
      </c>
      <c r="AM1986">
        <v>51</v>
      </c>
      <c r="AN1986">
        <v>11</v>
      </c>
      <c r="AO1986">
        <v>8.9</v>
      </c>
      <c r="AP1986" t="s">
        <v>3062</v>
      </c>
    </row>
    <row r="1987" spans="1:42" x14ac:dyDescent="0.2">
      <c r="A1987" t="s">
        <v>1991</v>
      </c>
      <c r="B1987">
        <v>0</v>
      </c>
      <c r="C1987">
        <v>0</v>
      </c>
      <c r="D1987">
        <v>0</v>
      </c>
      <c r="E1987">
        <v>0</v>
      </c>
      <c r="F1987">
        <v>0</v>
      </c>
      <c r="G1987">
        <v>0</v>
      </c>
      <c r="H1987">
        <v>0</v>
      </c>
      <c r="I1987">
        <v>0</v>
      </c>
      <c r="J1987">
        <v>0</v>
      </c>
      <c r="K1987">
        <v>0</v>
      </c>
      <c r="L1987">
        <v>0</v>
      </c>
      <c r="M1987">
        <v>0</v>
      </c>
      <c r="N1987">
        <v>0</v>
      </c>
      <c r="O1987">
        <v>372960</v>
      </c>
      <c r="P1987">
        <v>0</v>
      </c>
      <c r="Q1987">
        <v>0</v>
      </c>
      <c r="R1987">
        <v>0</v>
      </c>
      <c r="S1987">
        <v>0</v>
      </c>
      <c r="T1987">
        <v>0</v>
      </c>
      <c r="U1987">
        <v>0</v>
      </c>
      <c r="V1987">
        <v>0</v>
      </c>
      <c r="W1987">
        <v>0</v>
      </c>
      <c r="X1987">
        <v>0</v>
      </c>
      <c r="Y1987">
        <v>0</v>
      </c>
      <c r="Z1987">
        <v>0</v>
      </c>
      <c r="AA1987">
        <v>0</v>
      </c>
      <c r="AB1987">
        <v>0</v>
      </c>
      <c r="AC1987">
        <v>0</v>
      </c>
      <c r="AD1987">
        <v>0</v>
      </c>
      <c r="AE1987">
        <v>0</v>
      </c>
      <c r="AF1987">
        <v>0</v>
      </c>
      <c r="AG1987">
        <v>0</v>
      </c>
      <c r="AH1987">
        <v>0</v>
      </c>
      <c r="AI1987">
        <v>0</v>
      </c>
      <c r="AJ1987">
        <v>0</v>
      </c>
      <c r="AK1987">
        <v>0</v>
      </c>
      <c r="AL1987">
        <v>35.145000000000003</v>
      </c>
      <c r="AM1987">
        <v>3</v>
      </c>
      <c r="AN1987">
        <v>2</v>
      </c>
      <c r="AO1987">
        <v>6.2</v>
      </c>
      <c r="AP1987" t="s">
        <v>2584</v>
      </c>
    </row>
    <row r="1988" spans="1:42" x14ac:dyDescent="0.2">
      <c r="A1988" t="s">
        <v>1992</v>
      </c>
      <c r="B1988">
        <v>0</v>
      </c>
      <c r="C1988">
        <v>323680</v>
      </c>
      <c r="D1988">
        <v>0</v>
      </c>
      <c r="E1988">
        <v>444490</v>
      </c>
      <c r="F1988">
        <v>0</v>
      </c>
      <c r="G1988">
        <v>312110</v>
      </c>
      <c r="H1988">
        <v>0</v>
      </c>
      <c r="I1988">
        <v>417770</v>
      </c>
      <c r="J1988">
        <v>0</v>
      </c>
      <c r="K1988">
        <v>364630</v>
      </c>
      <c r="L1988">
        <v>370940</v>
      </c>
      <c r="M1988">
        <v>0</v>
      </c>
      <c r="N1988">
        <v>0</v>
      </c>
      <c r="O1988">
        <v>0</v>
      </c>
      <c r="P1988">
        <v>0</v>
      </c>
      <c r="Q1988">
        <v>308190</v>
      </c>
      <c r="R1988">
        <v>0</v>
      </c>
      <c r="S1988">
        <v>0</v>
      </c>
      <c r="T1988">
        <v>665070</v>
      </c>
      <c r="U1988">
        <v>462220</v>
      </c>
      <c r="V1988">
        <v>0</v>
      </c>
      <c r="W1988">
        <v>0</v>
      </c>
      <c r="X1988">
        <v>0</v>
      </c>
      <c r="Y1988">
        <v>0</v>
      </c>
      <c r="Z1988">
        <v>0</v>
      </c>
      <c r="AA1988">
        <v>0</v>
      </c>
      <c r="AB1988">
        <v>0</v>
      </c>
      <c r="AC1988">
        <v>0</v>
      </c>
      <c r="AD1988">
        <v>300930</v>
      </c>
      <c r="AE1988">
        <v>0</v>
      </c>
      <c r="AF1988">
        <v>296540</v>
      </c>
      <c r="AG1988">
        <v>0</v>
      </c>
      <c r="AH1988">
        <v>0</v>
      </c>
      <c r="AI1988">
        <v>0</v>
      </c>
      <c r="AJ1988">
        <v>0</v>
      </c>
      <c r="AK1988">
        <v>312900</v>
      </c>
      <c r="AL1988">
        <v>7.4787999999999997</v>
      </c>
      <c r="AM1988">
        <v>47</v>
      </c>
      <c r="AN1988">
        <v>3</v>
      </c>
      <c r="AO1988">
        <v>12</v>
      </c>
      <c r="AP1988" t="s">
        <v>2638</v>
      </c>
    </row>
    <row r="1989" spans="1:42" x14ac:dyDescent="0.2">
      <c r="A1989" t="s">
        <v>1993</v>
      </c>
      <c r="B1989">
        <v>0</v>
      </c>
      <c r="C1989">
        <v>0</v>
      </c>
      <c r="D1989">
        <v>0</v>
      </c>
      <c r="E1989">
        <v>0</v>
      </c>
      <c r="F1989">
        <v>0</v>
      </c>
      <c r="G1989">
        <v>0</v>
      </c>
      <c r="H1989">
        <v>0</v>
      </c>
      <c r="I1989">
        <v>0</v>
      </c>
      <c r="J1989">
        <v>0</v>
      </c>
      <c r="K1989">
        <v>0</v>
      </c>
      <c r="L1989">
        <v>0</v>
      </c>
      <c r="M1989">
        <v>0</v>
      </c>
      <c r="N1989">
        <v>0</v>
      </c>
      <c r="O1989">
        <v>0</v>
      </c>
      <c r="P1989">
        <v>0</v>
      </c>
      <c r="Q1989">
        <v>0</v>
      </c>
      <c r="R1989">
        <v>0</v>
      </c>
      <c r="S1989">
        <v>0</v>
      </c>
      <c r="T1989">
        <v>0</v>
      </c>
      <c r="U1989">
        <v>0</v>
      </c>
      <c r="V1989">
        <v>0</v>
      </c>
      <c r="W1989">
        <v>0</v>
      </c>
      <c r="X1989">
        <v>0</v>
      </c>
      <c r="Y1989">
        <v>0</v>
      </c>
      <c r="Z1989">
        <v>0</v>
      </c>
      <c r="AA1989">
        <v>0</v>
      </c>
      <c r="AB1989">
        <v>0</v>
      </c>
      <c r="AC1989">
        <v>548070</v>
      </c>
      <c r="AD1989">
        <v>0</v>
      </c>
      <c r="AE1989">
        <v>0</v>
      </c>
      <c r="AF1989">
        <v>0</v>
      </c>
      <c r="AG1989">
        <v>0</v>
      </c>
      <c r="AH1989">
        <v>0</v>
      </c>
      <c r="AI1989">
        <v>0</v>
      </c>
      <c r="AJ1989">
        <v>0</v>
      </c>
      <c r="AK1989">
        <v>0</v>
      </c>
      <c r="AL1989">
        <v>10.372999999999999</v>
      </c>
      <c r="AM1989">
        <v>16</v>
      </c>
      <c r="AN1989">
        <v>3</v>
      </c>
      <c r="AO1989">
        <v>13.3</v>
      </c>
      <c r="AP1989" t="s">
        <v>3232</v>
      </c>
    </row>
    <row r="1990" spans="1:42" x14ac:dyDescent="0.2">
      <c r="A1990" t="s">
        <v>1994</v>
      </c>
      <c r="B1990">
        <v>0</v>
      </c>
      <c r="C1990">
        <v>0</v>
      </c>
      <c r="D1990">
        <v>0</v>
      </c>
      <c r="E1990">
        <v>231040</v>
      </c>
      <c r="F1990">
        <v>0</v>
      </c>
      <c r="G1990">
        <v>0</v>
      </c>
      <c r="H1990">
        <v>0</v>
      </c>
      <c r="I1990">
        <v>0</v>
      </c>
      <c r="J1990">
        <v>0</v>
      </c>
      <c r="K1990">
        <v>293750</v>
      </c>
      <c r="L1990">
        <v>421690</v>
      </c>
      <c r="M1990">
        <v>453580</v>
      </c>
      <c r="N1990">
        <v>0</v>
      </c>
      <c r="O1990">
        <v>343610</v>
      </c>
      <c r="P1990">
        <v>0</v>
      </c>
      <c r="Q1990">
        <v>0</v>
      </c>
      <c r="R1990">
        <v>0</v>
      </c>
      <c r="S1990">
        <v>289180</v>
      </c>
      <c r="T1990">
        <v>0</v>
      </c>
      <c r="U1990">
        <v>0</v>
      </c>
      <c r="V1990">
        <v>0</v>
      </c>
      <c r="W1990">
        <v>0</v>
      </c>
      <c r="X1990">
        <v>0</v>
      </c>
      <c r="Y1990">
        <v>0</v>
      </c>
      <c r="Z1990">
        <v>0</v>
      </c>
      <c r="AA1990">
        <v>0</v>
      </c>
      <c r="AB1990">
        <v>0</v>
      </c>
      <c r="AC1990">
        <v>0</v>
      </c>
      <c r="AD1990">
        <v>0</v>
      </c>
      <c r="AE1990">
        <v>0</v>
      </c>
      <c r="AF1990">
        <v>0</v>
      </c>
      <c r="AG1990">
        <v>227330</v>
      </c>
      <c r="AH1990">
        <v>0</v>
      </c>
      <c r="AI1990">
        <v>0</v>
      </c>
      <c r="AJ1990">
        <v>0</v>
      </c>
      <c r="AK1990">
        <v>0</v>
      </c>
      <c r="AL1990">
        <v>15.502000000000001</v>
      </c>
      <c r="AM1990">
        <v>42</v>
      </c>
      <c r="AN1990">
        <v>2</v>
      </c>
      <c r="AO1990">
        <v>17.899999999999999</v>
      </c>
      <c r="AP1990" t="s">
        <v>2594</v>
      </c>
    </row>
    <row r="1991" spans="1:42" x14ac:dyDescent="0.2">
      <c r="A1991" t="s">
        <v>1995</v>
      </c>
      <c r="B1991">
        <v>0</v>
      </c>
      <c r="C1991">
        <v>0</v>
      </c>
      <c r="D1991">
        <v>0</v>
      </c>
      <c r="E1991">
        <v>0</v>
      </c>
      <c r="F1991">
        <v>0</v>
      </c>
      <c r="G1991">
        <v>0</v>
      </c>
      <c r="H1991">
        <v>248350</v>
      </c>
      <c r="I1991">
        <v>0</v>
      </c>
      <c r="J1991">
        <v>308970</v>
      </c>
      <c r="K1991">
        <v>0</v>
      </c>
      <c r="L1991">
        <v>0</v>
      </c>
      <c r="M1991">
        <v>0</v>
      </c>
      <c r="N1991">
        <v>0</v>
      </c>
      <c r="O1991">
        <v>0</v>
      </c>
      <c r="P1991">
        <v>0</v>
      </c>
      <c r="Q1991">
        <v>0</v>
      </c>
      <c r="R1991">
        <v>0</v>
      </c>
      <c r="S1991">
        <v>0</v>
      </c>
      <c r="T1991">
        <v>699580</v>
      </c>
      <c r="U1991">
        <v>0</v>
      </c>
      <c r="V1991">
        <v>0</v>
      </c>
      <c r="W1991">
        <v>0</v>
      </c>
      <c r="X1991">
        <v>0</v>
      </c>
      <c r="Y1991">
        <v>0</v>
      </c>
      <c r="Z1991">
        <v>0</v>
      </c>
      <c r="AA1991">
        <v>419920</v>
      </c>
      <c r="AB1991">
        <v>0</v>
      </c>
      <c r="AC1991">
        <v>0</v>
      </c>
      <c r="AD1991">
        <v>0</v>
      </c>
      <c r="AE1991">
        <v>0</v>
      </c>
      <c r="AF1991">
        <v>0</v>
      </c>
      <c r="AG1991">
        <v>0</v>
      </c>
      <c r="AH1991">
        <v>303660</v>
      </c>
      <c r="AI1991">
        <v>0</v>
      </c>
      <c r="AJ1991">
        <v>0</v>
      </c>
      <c r="AK1991">
        <v>0</v>
      </c>
      <c r="AL1991">
        <v>55.585000000000001</v>
      </c>
      <c r="AM1991">
        <v>30</v>
      </c>
      <c r="AN1991">
        <v>4</v>
      </c>
      <c r="AO1991">
        <v>11.6</v>
      </c>
      <c r="AP1991" t="s">
        <v>2884</v>
      </c>
    </row>
    <row r="1992" spans="1:42" x14ac:dyDescent="0.2">
      <c r="A1992" t="s">
        <v>1996</v>
      </c>
      <c r="B1992">
        <v>0</v>
      </c>
      <c r="C1992">
        <v>1272100</v>
      </c>
      <c r="D1992">
        <v>1202100</v>
      </c>
      <c r="E1992">
        <v>1167600</v>
      </c>
      <c r="F1992">
        <v>1406900</v>
      </c>
      <c r="G1992">
        <v>1406800</v>
      </c>
      <c r="H1992">
        <v>1499600</v>
      </c>
      <c r="I1992">
        <v>1720700</v>
      </c>
      <c r="J1992">
        <v>1795800</v>
      </c>
      <c r="K1992">
        <v>1373000</v>
      </c>
      <c r="L1992">
        <v>1099600</v>
      </c>
      <c r="M1992">
        <v>1044600</v>
      </c>
      <c r="N1992">
        <v>1232600</v>
      </c>
      <c r="O1992">
        <v>1008800</v>
      </c>
      <c r="P1992">
        <v>1372000</v>
      </c>
      <c r="Q1992">
        <v>1677400</v>
      </c>
      <c r="R1992">
        <v>1764800</v>
      </c>
      <c r="S1992">
        <v>1463500</v>
      </c>
      <c r="T1992">
        <v>1830400</v>
      </c>
      <c r="U1992">
        <v>1893100</v>
      </c>
      <c r="V1992">
        <v>3896600</v>
      </c>
      <c r="W1992">
        <v>4273900</v>
      </c>
      <c r="X1992">
        <v>3687500</v>
      </c>
      <c r="Y1992">
        <v>3374400</v>
      </c>
      <c r="Z1992">
        <v>1482000</v>
      </c>
      <c r="AA1992">
        <v>1338000</v>
      </c>
      <c r="AB1992">
        <v>1798300</v>
      </c>
      <c r="AC1992">
        <v>1662300</v>
      </c>
      <c r="AD1992">
        <v>5340700</v>
      </c>
      <c r="AE1992">
        <v>2080600</v>
      </c>
      <c r="AF1992">
        <v>2144000</v>
      </c>
      <c r="AG1992">
        <v>2000100</v>
      </c>
      <c r="AH1992">
        <v>2451900</v>
      </c>
      <c r="AI1992">
        <v>4667400</v>
      </c>
      <c r="AJ1992">
        <v>6824300</v>
      </c>
      <c r="AK1992">
        <v>5198800</v>
      </c>
      <c r="AL1992">
        <v>133.18</v>
      </c>
      <c r="AM1992">
        <v>176</v>
      </c>
      <c r="AN1992">
        <v>9</v>
      </c>
      <c r="AO1992">
        <v>33.6</v>
      </c>
      <c r="AP1992" t="s">
        <v>2594</v>
      </c>
    </row>
    <row r="1993" spans="1:42" x14ac:dyDescent="0.2">
      <c r="A1993" t="s">
        <v>1997</v>
      </c>
      <c r="B1993">
        <v>0</v>
      </c>
      <c r="C1993">
        <v>0</v>
      </c>
      <c r="D1993">
        <v>0</v>
      </c>
      <c r="E1993">
        <v>0</v>
      </c>
      <c r="F1993">
        <v>0</v>
      </c>
      <c r="G1993">
        <v>0</v>
      </c>
      <c r="H1993">
        <v>0</v>
      </c>
      <c r="I1993">
        <v>0</v>
      </c>
      <c r="J1993">
        <v>0</v>
      </c>
      <c r="K1993">
        <v>0</v>
      </c>
      <c r="L1993">
        <v>0</v>
      </c>
      <c r="M1993">
        <v>0</v>
      </c>
      <c r="N1993">
        <v>0</v>
      </c>
      <c r="O1993">
        <v>0</v>
      </c>
      <c r="P1993">
        <v>0</v>
      </c>
      <c r="Q1993">
        <v>0</v>
      </c>
      <c r="R1993">
        <v>0</v>
      </c>
      <c r="S1993">
        <v>0</v>
      </c>
      <c r="T1993">
        <v>0</v>
      </c>
      <c r="U1993">
        <v>0</v>
      </c>
      <c r="V1993">
        <v>0</v>
      </c>
      <c r="W1993">
        <v>0</v>
      </c>
      <c r="X1993">
        <v>0</v>
      </c>
      <c r="Y1993">
        <v>0</v>
      </c>
      <c r="Z1993">
        <v>0</v>
      </c>
      <c r="AA1993">
        <v>0</v>
      </c>
      <c r="AB1993">
        <v>0</v>
      </c>
      <c r="AC1993">
        <v>0</v>
      </c>
      <c r="AD1993">
        <v>0</v>
      </c>
      <c r="AE1993">
        <v>0</v>
      </c>
      <c r="AF1993">
        <v>0</v>
      </c>
      <c r="AG1993">
        <v>0</v>
      </c>
      <c r="AH1993">
        <v>155850</v>
      </c>
      <c r="AI1993">
        <v>0</v>
      </c>
      <c r="AJ1993">
        <v>0</v>
      </c>
      <c r="AK1993">
        <v>0</v>
      </c>
      <c r="AL1993">
        <v>3.3096000000000001</v>
      </c>
      <c r="AM1993">
        <v>15</v>
      </c>
      <c r="AN1993">
        <v>1</v>
      </c>
      <c r="AO1993">
        <v>11.4</v>
      </c>
      <c r="AP1993" t="s">
        <v>2584</v>
      </c>
    </row>
    <row r="1994" spans="1:42" x14ac:dyDescent="0.2">
      <c r="A1994" t="s">
        <v>1998</v>
      </c>
      <c r="B1994">
        <v>0</v>
      </c>
      <c r="C1994">
        <v>0</v>
      </c>
      <c r="D1994">
        <v>0</v>
      </c>
      <c r="E1994">
        <v>0</v>
      </c>
      <c r="F1994">
        <v>0</v>
      </c>
      <c r="G1994">
        <v>0</v>
      </c>
      <c r="H1994">
        <v>0</v>
      </c>
      <c r="I1994">
        <v>0</v>
      </c>
      <c r="J1994">
        <v>0</v>
      </c>
      <c r="K1994">
        <v>0</v>
      </c>
      <c r="L1994">
        <v>0</v>
      </c>
      <c r="M1994">
        <v>0</v>
      </c>
      <c r="N1994">
        <v>0</v>
      </c>
      <c r="O1994">
        <v>0</v>
      </c>
      <c r="P1994">
        <v>0</v>
      </c>
      <c r="Q1994">
        <v>0</v>
      </c>
      <c r="R1994">
        <v>0</v>
      </c>
      <c r="S1994">
        <v>0</v>
      </c>
      <c r="T1994">
        <v>0</v>
      </c>
      <c r="U1994">
        <v>0</v>
      </c>
      <c r="V1994">
        <v>0</v>
      </c>
      <c r="W1994">
        <v>0</v>
      </c>
      <c r="X1994">
        <v>0</v>
      </c>
      <c r="Y1994">
        <v>0</v>
      </c>
      <c r="Z1994">
        <v>0</v>
      </c>
      <c r="AA1994">
        <v>0</v>
      </c>
      <c r="AB1994">
        <v>328200</v>
      </c>
      <c r="AC1994">
        <v>0</v>
      </c>
      <c r="AD1994">
        <v>199120</v>
      </c>
      <c r="AE1994">
        <v>0</v>
      </c>
      <c r="AF1994">
        <v>0</v>
      </c>
      <c r="AG1994">
        <v>0</v>
      </c>
      <c r="AH1994">
        <v>0</v>
      </c>
      <c r="AI1994">
        <v>0</v>
      </c>
      <c r="AJ1994">
        <v>0</v>
      </c>
      <c r="AK1994">
        <v>0</v>
      </c>
      <c r="AL1994">
        <v>6.9352</v>
      </c>
      <c r="AM1994">
        <v>16</v>
      </c>
      <c r="AN1994">
        <v>8</v>
      </c>
      <c r="AO1994">
        <v>31.3</v>
      </c>
      <c r="AP1994" t="s">
        <v>2795</v>
      </c>
    </row>
    <row r="1995" spans="1:42" x14ac:dyDescent="0.2">
      <c r="A1995" t="s">
        <v>1999</v>
      </c>
      <c r="B1995">
        <v>0</v>
      </c>
      <c r="C1995">
        <v>0</v>
      </c>
      <c r="D1995">
        <v>0</v>
      </c>
      <c r="E1995">
        <v>0</v>
      </c>
      <c r="F1995">
        <v>0</v>
      </c>
      <c r="G1995">
        <v>0</v>
      </c>
      <c r="H1995">
        <v>0</v>
      </c>
      <c r="I1995">
        <v>0</v>
      </c>
      <c r="J1995">
        <v>0</v>
      </c>
      <c r="K1995">
        <v>0</v>
      </c>
      <c r="L1995">
        <v>0</v>
      </c>
      <c r="M1995">
        <v>0</v>
      </c>
      <c r="N1995">
        <v>0</v>
      </c>
      <c r="O1995">
        <v>0</v>
      </c>
      <c r="P1995">
        <v>0</v>
      </c>
      <c r="Q1995">
        <v>0</v>
      </c>
      <c r="R1995">
        <v>0</v>
      </c>
      <c r="S1995">
        <v>0</v>
      </c>
      <c r="T1995">
        <v>0</v>
      </c>
      <c r="U1995">
        <v>0</v>
      </c>
      <c r="V1995">
        <v>998060</v>
      </c>
      <c r="W1995">
        <v>1310500</v>
      </c>
      <c r="X1995">
        <v>599650</v>
      </c>
      <c r="Y1995">
        <v>1936700</v>
      </c>
      <c r="Z1995">
        <v>0</v>
      </c>
      <c r="AA1995">
        <v>0</v>
      </c>
      <c r="AB1995">
        <v>0</v>
      </c>
      <c r="AC1995">
        <v>0</v>
      </c>
      <c r="AD1995">
        <v>1249700</v>
      </c>
      <c r="AE1995">
        <v>709100</v>
      </c>
      <c r="AF1995">
        <v>0</v>
      </c>
      <c r="AG1995">
        <v>850840</v>
      </c>
      <c r="AH1995">
        <v>0</v>
      </c>
      <c r="AI1995">
        <v>1564500</v>
      </c>
      <c r="AJ1995">
        <v>1770700</v>
      </c>
      <c r="AK1995">
        <v>1995800</v>
      </c>
      <c r="AL1995">
        <v>22.364999999999998</v>
      </c>
      <c r="AM1995">
        <v>46</v>
      </c>
      <c r="AN1995">
        <v>4</v>
      </c>
      <c r="AO1995">
        <v>16.7</v>
      </c>
      <c r="AP1995" t="s">
        <v>2592</v>
      </c>
    </row>
    <row r="1996" spans="1:42" x14ac:dyDescent="0.2">
      <c r="A1996" t="s">
        <v>2000</v>
      </c>
      <c r="B1996">
        <v>0</v>
      </c>
      <c r="C1996">
        <v>0</v>
      </c>
      <c r="D1996">
        <v>0</v>
      </c>
      <c r="E1996">
        <v>0</v>
      </c>
      <c r="F1996">
        <v>0</v>
      </c>
      <c r="G1996">
        <v>0</v>
      </c>
      <c r="H1996">
        <v>0</v>
      </c>
      <c r="I1996">
        <v>0</v>
      </c>
      <c r="J1996">
        <v>0</v>
      </c>
      <c r="K1996">
        <v>0</v>
      </c>
      <c r="L1996">
        <v>0</v>
      </c>
      <c r="M1996">
        <v>0</v>
      </c>
      <c r="N1996">
        <v>1080800</v>
      </c>
      <c r="O1996">
        <v>1004900</v>
      </c>
      <c r="P1996">
        <v>0</v>
      </c>
      <c r="Q1996">
        <v>0</v>
      </c>
      <c r="R1996">
        <v>0</v>
      </c>
      <c r="S1996">
        <v>0</v>
      </c>
      <c r="T1996">
        <v>0</v>
      </c>
      <c r="U1996">
        <v>0</v>
      </c>
      <c r="V1996">
        <v>0</v>
      </c>
      <c r="W1996">
        <v>1143000</v>
      </c>
      <c r="X1996">
        <v>1277400</v>
      </c>
      <c r="Y1996">
        <v>0</v>
      </c>
      <c r="Z1996">
        <v>992360</v>
      </c>
      <c r="AA1996">
        <v>1076700</v>
      </c>
      <c r="AB1996">
        <v>0</v>
      </c>
      <c r="AC1996">
        <v>0</v>
      </c>
      <c r="AD1996">
        <v>912510</v>
      </c>
      <c r="AE1996">
        <v>0</v>
      </c>
      <c r="AF1996">
        <v>0</v>
      </c>
      <c r="AG1996">
        <v>0</v>
      </c>
      <c r="AH1996">
        <v>0</v>
      </c>
      <c r="AI1996">
        <v>1140100</v>
      </c>
      <c r="AJ1996">
        <v>0</v>
      </c>
      <c r="AK1996">
        <v>809700</v>
      </c>
      <c r="AL1996">
        <v>15.045</v>
      </c>
      <c r="AM1996">
        <v>50</v>
      </c>
      <c r="AN1996">
        <v>2</v>
      </c>
      <c r="AO1996">
        <v>12.2</v>
      </c>
      <c r="AP1996" t="s">
        <v>2621</v>
      </c>
    </row>
    <row r="1997" spans="1:42" x14ac:dyDescent="0.2">
      <c r="A1997" t="s">
        <v>2001</v>
      </c>
      <c r="B1997">
        <v>0</v>
      </c>
      <c r="C1997">
        <v>404650</v>
      </c>
      <c r="D1997">
        <v>367770</v>
      </c>
      <c r="E1997">
        <v>0</v>
      </c>
      <c r="F1997">
        <v>437590</v>
      </c>
      <c r="G1997">
        <v>443650</v>
      </c>
      <c r="H1997">
        <v>310460</v>
      </c>
      <c r="I1997">
        <v>547890</v>
      </c>
      <c r="J1997">
        <v>493570</v>
      </c>
      <c r="K1997">
        <v>448130</v>
      </c>
      <c r="L1997">
        <v>481350</v>
      </c>
      <c r="M1997">
        <v>719160</v>
      </c>
      <c r="N1997">
        <v>493520</v>
      </c>
      <c r="O1997">
        <v>481050</v>
      </c>
      <c r="P1997">
        <v>555950</v>
      </c>
      <c r="Q1997">
        <v>552630</v>
      </c>
      <c r="R1997">
        <v>351000</v>
      </c>
      <c r="S1997">
        <v>340130</v>
      </c>
      <c r="T1997">
        <v>0</v>
      </c>
      <c r="U1997">
        <v>204930</v>
      </c>
      <c r="V1997">
        <v>496270</v>
      </c>
      <c r="W1997">
        <v>0</v>
      </c>
      <c r="X1997">
        <v>425190</v>
      </c>
      <c r="Y1997">
        <v>369220</v>
      </c>
      <c r="Z1997">
        <v>479330</v>
      </c>
      <c r="AA1997">
        <v>459420</v>
      </c>
      <c r="AB1997">
        <v>316670</v>
      </c>
      <c r="AC1997">
        <v>343880</v>
      </c>
      <c r="AD1997">
        <v>339280</v>
      </c>
      <c r="AE1997">
        <v>375930</v>
      </c>
      <c r="AF1997">
        <v>305880</v>
      </c>
      <c r="AG1997">
        <v>0</v>
      </c>
      <c r="AH1997">
        <v>404330</v>
      </c>
      <c r="AI1997">
        <v>334710</v>
      </c>
      <c r="AJ1997">
        <v>332610</v>
      </c>
      <c r="AK1997">
        <v>321520</v>
      </c>
      <c r="AL1997">
        <v>41.898000000000003</v>
      </c>
      <c r="AM1997">
        <v>64</v>
      </c>
      <c r="AN1997">
        <v>1</v>
      </c>
      <c r="AO1997">
        <v>12.4</v>
      </c>
      <c r="AP1997" t="s">
        <v>2584</v>
      </c>
    </row>
    <row r="1998" spans="1:42" x14ac:dyDescent="0.2">
      <c r="A1998" t="s">
        <v>2002</v>
      </c>
      <c r="B1998">
        <v>0</v>
      </c>
      <c r="C1998">
        <v>0</v>
      </c>
      <c r="D1998">
        <v>0</v>
      </c>
      <c r="E1998">
        <v>0</v>
      </c>
      <c r="F1998">
        <v>0</v>
      </c>
      <c r="G1998">
        <v>0</v>
      </c>
      <c r="H1998">
        <v>0</v>
      </c>
      <c r="I1998">
        <v>0</v>
      </c>
      <c r="J1998">
        <v>0</v>
      </c>
      <c r="K1998">
        <v>0</v>
      </c>
      <c r="L1998">
        <v>0</v>
      </c>
      <c r="M1998">
        <v>0</v>
      </c>
      <c r="N1998">
        <v>0</v>
      </c>
      <c r="O1998">
        <v>0</v>
      </c>
      <c r="P1998">
        <v>0</v>
      </c>
      <c r="Q1998">
        <v>0</v>
      </c>
      <c r="R1998">
        <v>0</v>
      </c>
      <c r="S1998">
        <v>0</v>
      </c>
      <c r="T1998">
        <v>0</v>
      </c>
      <c r="U1998">
        <v>0</v>
      </c>
      <c r="V1998">
        <v>0</v>
      </c>
      <c r="W1998">
        <v>0</v>
      </c>
      <c r="X1998">
        <v>0</v>
      </c>
      <c r="Y1998">
        <v>0</v>
      </c>
      <c r="Z1998">
        <v>0</v>
      </c>
      <c r="AA1998">
        <v>0</v>
      </c>
      <c r="AB1998">
        <v>0</v>
      </c>
      <c r="AC1998">
        <v>0</v>
      </c>
      <c r="AD1998">
        <v>0</v>
      </c>
      <c r="AE1998">
        <v>0</v>
      </c>
      <c r="AF1998">
        <v>0</v>
      </c>
      <c r="AG1998">
        <v>0</v>
      </c>
      <c r="AH1998">
        <v>368330</v>
      </c>
      <c r="AI1998">
        <v>0</v>
      </c>
      <c r="AJ1998">
        <v>0</v>
      </c>
      <c r="AK1998">
        <v>0</v>
      </c>
      <c r="AL1998">
        <v>4.6872999999999996</v>
      </c>
      <c r="AM1998">
        <v>12</v>
      </c>
      <c r="AN1998">
        <v>1</v>
      </c>
      <c r="AO1998">
        <v>18.8</v>
      </c>
      <c r="AP1998" t="s">
        <v>2633</v>
      </c>
    </row>
    <row r="1999" spans="1:42" x14ac:dyDescent="0.2">
      <c r="A1999" t="s">
        <v>2003</v>
      </c>
      <c r="B1999">
        <v>0</v>
      </c>
      <c r="C1999">
        <v>0</v>
      </c>
      <c r="D1999">
        <v>0</v>
      </c>
      <c r="E1999">
        <v>409970</v>
      </c>
      <c r="F1999">
        <v>0</v>
      </c>
      <c r="G1999">
        <v>0</v>
      </c>
      <c r="H1999">
        <v>0</v>
      </c>
      <c r="I1999">
        <v>0</v>
      </c>
      <c r="J1999">
        <v>0</v>
      </c>
      <c r="K1999">
        <v>0</v>
      </c>
      <c r="L1999">
        <v>0</v>
      </c>
      <c r="M1999">
        <v>0</v>
      </c>
      <c r="N1999">
        <v>0</v>
      </c>
      <c r="O1999">
        <v>501920</v>
      </c>
      <c r="P1999">
        <v>0</v>
      </c>
      <c r="Q1999">
        <v>0</v>
      </c>
      <c r="R1999">
        <v>0</v>
      </c>
      <c r="S1999">
        <v>0</v>
      </c>
      <c r="T1999">
        <v>0</v>
      </c>
      <c r="U1999">
        <v>0</v>
      </c>
      <c r="V1999">
        <v>539120</v>
      </c>
      <c r="W1999">
        <v>854570</v>
      </c>
      <c r="X1999">
        <v>760540</v>
      </c>
      <c r="Y1999">
        <v>870450</v>
      </c>
      <c r="Z1999">
        <v>0</v>
      </c>
      <c r="AA1999">
        <v>0</v>
      </c>
      <c r="AB1999">
        <v>0</v>
      </c>
      <c r="AC1999">
        <v>0</v>
      </c>
      <c r="AD1999">
        <v>986740</v>
      </c>
      <c r="AE1999">
        <v>0</v>
      </c>
      <c r="AF1999">
        <v>0</v>
      </c>
      <c r="AG1999">
        <v>0</v>
      </c>
      <c r="AH1999">
        <v>429450</v>
      </c>
      <c r="AI1999">
        <v>1068400</v>
      </c>
      <c r="AJ1999">
        <v>1227100</v>
      </c>
      <c r="AK1999">
        <v>1005200</v>
      </c>
      <c r="AL1999">
        <v>160.26</v>
      </c>
      <c r="AM1999">
        <v>46</v>
      </c>
      <c r="AN1999">
        <v>6</v>
      </c>
      <c r="AO1999">
        <v>16.399999999999999</v>
      </c>
      <c r="AP1999" t="s">
        <v>2612</v>
      </c>
    </row>
    <row r="2000" spans="1:42" x14ac:dyDescent="0.2">
      <c r="A2000" t="s">
        <v>2004</v>
      </c>
      <c r="B2000">
        <v>0</v>
      </c>
      <c r="C2000">
        <v>1542100</v>
      </c>
      <c r="D2000">
        <v>1917400</v>
      </c>
      <c r="E2000">
        <v>2343700</v>
      </c>
      <c r="F2000">
        <v>1666400</v>
      </c>
      <c r="G2000">
        <v>1337900</v>
      </c>
      <c r="H2000">
        <v>1969600</v>
      </c>
      <c r="I2000">
        <v>2477300</v>
      </c>
      <c r="J2000">
        <v>1738500</v>
      </c>
      <c r="K2000">
        <v>1643700</v>
      </c>
      <c r="L2000">
        <v>975520</v>
      </c>
      <c r="M2000">
        <v>1058600</v>
      </c>
      <c r="N2000">
        <v>1155700</v>
      </c>
      <c r="O2000">
        <v>1359000</v>
      </c>
      <c r="P2000">
        <v>1718900</v>
      </c>
      <c r="Q2000">
        <v>2406200</v>
      </c>
      <c r="R2000">
        <v>3961400</v>
      </c>
      <c r="S2000">
        <v>3044900</v>
      </c>
      <c r="T2000">
        <v>0</v>
      </c>
      <c r="U2000">
        <v>1738900</v>
      </c>
      <c r="V2000">
        <v>1456700</v>
      </c>
      <c r="W2000">
        <v>2285100</v>
      </c>
      <c r="X2000">
        <v>1125000</v>
      </c>
      <c r="Y2000">
        <v>1804500</v>
      </c>
      <c r="Z2000">
        <v>1497400</v>
      </c>
      <c r="AA2000">
        <v>1239300</v>
      </c>
      <c r="AB2000">
        <v>0</v>
      </c>
      <c r="AC2000">
        <v>0</v>
      </c>
      <c r="AD2000">
        <v>2573200</v>
      </c>
      <c r="AE2000">
        <v>1076600</v>
      </c>
      <c r="AF2000">
        <v>0</v>
      </c>
      <c r="AG2000">
        <v>1309300</v>
      </c>
      <c r="AH2000">
        <v>1375500</v>
      </c>
      <c r="AI2000">
        <v>1853700</v>
      </c>
      <c r="AJ2000">
        <v>2273700</v>
      </c>
      <c r="AK2000">
        <v>1174300</v>
      </c>
      <c r="AL2000">
        <v>139.4</v>
      </c>
      <c r="AM2000">
        <v>113</v>
      </c>
      <c r="AN2000">
        <v>4</v>
      </c>
      <c r="AO2000">
        <v>32.200000000000003</v>
      </c>
      <c r="AP2000" t="s">
        <v>2584</v>
      </c>
    </row>
    <row r="2001" spans="1:42" x14ac:dyDescent="0.2">
      <c r="A2001" t="s">
        <v>2005</v>
      </c>
      <c r="B2001">
        <v>0</v>
      </c>
      <c r="C2001">
        <v>0</v>
      </c>
      <c r="D2001">
        <v>286140</v>
      </c>
      <c r="E2001">
        <v>0</v>
      </c>
      <c r="F2001">
        <v>0</v>
      </c>
      <c r="G2001">
        <v>0</v>
      </c>
      <c r="H2001">
        <v>0</v>
      </c>
      <c r="I2001">
        <v>0</v>
      </c>
      <c r="J2001">
        <v>0</v>
      </c>
      <c r="K2001">
        <v>0</v>
      </c>
      <c r="L2001">
        <v>0</v>
      </c>
      <c r="M2001">
        <v>0</v>
      </c>
      <c r="N2001">
        <v>0</v>
      </c>
      <c r="O2001">
        <v>0</v>
      </c>
      <c r="P2001">
        <v>0</v>
      </c>
      <c r="Q2001">
        <v>0</v>
      </c>
      <c r="R2001">
        <v>0</v>
      </c>
      <c r="S2001">
        <v>0</v>
      </c>
      <c r="T2001">
        <v>0</v>
      </c>
      <c r="U2001">
        <v>0</v>
      </c>
      <c r="V2001">
        <v>0</v>
      </c>
      <c r="W2001">
        <v>0</v>
      </c>
      <c r="X2001">
        <v>0</v>
      </c>
      <c r="Y2001">
        <v>0</v>
      </c>
      <c r="Z2001">
        <v>0</v>
      </c>
      <c r="AA2001">
        <v>0</v>
      </c>
      <c r="AB2001">
        <v>0</v>
      </c>
      <c r="AC2001">
        <v>0</v>
      </c>
      <c r="AD2001">
        <v>0</v>
      </c>
      <c r="AE2001">
        <v>0</v>
      </c>
      <c r="AF2001">
        <v>0</v>
      </c>
      <c r="AG2001">
        <v>0</v>
      </c>
      <c r="AH2001">
        <v>0</v>
      </c>
      <c r="AI2001">
        <v>0</v>
      </c>
      <c r="AJ2001">
        <v>0</v>
      </c>
      <c r="AK2001">
        <v>0</v>
      </c>
      <c r="AL2001">
        <v>2.1488999999999998</v>
      </c>
      <c r="AM2001">
        <v>1</v>
      </c>
      <c r="AN2001">
        <v>1</v>
      </c>
      <c r="AO2001">
        <v>15.8</v>
      </c>
      <c r="AP2001" t="s">
        <v>2844</v>
      </c>
    </row>
    <row r="2002" spans="1:42" x14ac:dyDescent="0.2">
      <c r="A2002" t="s">
        <v>2006</v>
      </c>
      <c r="B2002">
        <v>0</v>
      </c>
      <c r="C2002">
        <v>0</v>
      </c>
      <c r="D2002">
        <v>1041400</v>
      </c>
      <c r="E2002">
        <v>2607400</v>
      </c>
      <c r="F2002">
        <v>863540</v>
      </c>
      <c r="G2002">
        <v>1989400</v>
      </c>
      <c r="H2002">
        <v>0</v>
      </c>
      <c r="I2002">
        <v>1384800</v>
      </c>
      <c r="J2002">
        <v>1507100</v>
      </c>
      <c r="K2002">
        <v>2065400</v>
      </c>
      <c r="L2002">
        <v>1190400</v>
      </c>
      <c r="M2002">
        <v>2175700</v>
      </c>
      <c r="N2002">
        <v>900640</v>
      </c>
      <c r="O2002">
        <v>2488700</v>
      </c>
      <c r="P2002">
        <v>1205900</v>
      </c>
      <c r="Q2002">
        <v>2250400</v>
      </c>
      <c r="R2002">
        <v>1620500</v>
      </c>
      <c r="S2002">
        <v>1955500</v>
      </c>
      <c r="T2002">
        <v>1918700</v>
      </c>
      <c r="U2002">
        <v>1982500</v>
      </c>
      <c r="V2002">
        <v>0</v>
      </c>
      <c r="W2002">
        <v>0</v>
      </c>
      <c r="X2002">
        <v>0</v>
      </c>
      <c r="Y2002">
        <v>668000</v>
      </c>
      <c r="Z2002">
        <v>807630</v>
      </c>
      <c r="AA2002">
        <v>0</v>
      </c>
      <c r="AB2002">
        <v>1477900</v>
      </c>
      <c r="AC2002">
        <v>1583200</v>
      </c>
      <c r="AD2002">
        <v>0</v>
      </c>
      <c r="AE2002">
        <v>2053700</v>
      </c>
      <c r="AF2002">
        <v>1412900</v>
      </c>
      <c r="AG2002">
        <v>694930</v>
      </c>
      <c r="AH2002">
        <v>854060</v>
      </c>
      <c r="AI2002">
        <v>0</v>
      </c>
      <c r="AJ2002">
        <v>0</v>
      </c>
      <c r="AK2002">
        <v>787730</v>
      </c>
      <c r="AL2002">
        <v>28.135000000000002</v>
      </c>
      <c r="AM2002">
        <v>65</v>
      </c>
      <c r="AN2002">
        <v>4</v>
      </c>
      <c r="AO2002">
        <v>8.3000000000000007</v>
      </c>
      <c r="AP2002" t="s">
        <v>2984</v>
      </c>
    </row>
    <row r="2003" spans="1:42" x14ac:dyDescent="0.2">
      <c r="A2003" t="s">
        <v>2007</v>
      </c>
      <c r="B2003">
        <v>0</v>
      </c>
      <c r="C2003">
        <v>1051900</v>
      </c>
      <c r="D2003">
        <v>1127300</v>
      </c>
      <c r="E2003">
        <v>1027900</v>
      </c>
      <c r="F2003">
        <v>0</v>
      </c>
      <c r="G2003">
        <v>789870</v>
      </c>
      <c r="H2003">
        <v>924660</v>
      </c>
      <c r="I2003">
        <v>0</v>
      </c>
      <c r="J2003">
        <v>0</v>
      </c>
      <c r="K2003">
        <v>0</v>
      </c>
      <c r="L2003">
        <v>0</v>
      </c>
      <c r="M2003">
        <v>0</v>
      </c>
      <c r="N2003">
        <v>0</v>
      </c>
      <c r="O2003">
        <v>0</v>
      </c>
      <c r="P2003">
        <v>829830</v>
      </c>
      <c r="Q2003">
        <v>0</v>
      </c>
      <c r="R2003">
        <v>0</v>
      </c>
      <c r="S2003">
        <v>0</v>
      </c>
      <c r="T2003">
        <v>0</v>
      </c>
      <c r="U2003">
        <v>0</v>
      </c>
      <c r="V2003">
        <v>607570</v>
      </c>
      <c r="W2003">
        <v>0</v>
      </c>
      <c r="X2003">
        <v>740100</v>
      </c>
      <c r="Y2003">
        <v>573320</v>
      </c>
      <c r="Z2003">
        <v>0</v>
      </c>
      <c r="AA2003">
        <v>0</v>
      </c>
      <c r="AB2003">
        <v>771960</v>
      </c>
      <c r="AC2003">
        <v>0</v>
      </c>
      <c r="AD2003">
        <v>590930</v>
      </c>
      <c r="AE2003">
        <v>842120</v>
      </c>
      <c r="AF2003">
        <v>0</v>
      </c>
      <c r="AG2003">
        <v>0</v>
      </c>
      <c r="AH2003">
        <v>965970</v>
      </c>
      <c r="AI2003">
        <v>0</v>
      </c>
      <c r="AJ2003">
        <v>0</v>
      </c>
      <c r="AK2003">
        <v>689290</v>
      </c>
      <c r="AL2003">
        <v>265.77999999999997</v>
      </c>
      <c r="AM2003">
        <v>52</v>
      </c>
      <c r="AN2003">
        <v>4</v>
      </c>
      <c r="AO2003">
        <v>15</v>
      </c>
      <c r="AP2003" t="s">
        <v>2584</v>
      </c>
    </row>
    <row r="2004" spans="1:42" x14ac:dyDescent="0.2">
      <c r="A2004" t="s">
        <v>2008</v>
      </c>
      <c r="B2004">
        <v>0</v>
      </c>
      <c r="C2004">
        <v>0</v>
      </c>
      <c r="D2004">
        <v>0</v>
      </c>
      <c r="E2004">
        <v>0</v>
      </c>
      <c r="F2004">
        <v>0</v>
      </c>
      <c r="G2004">
        <v>295250</v>
      </c>
      <c r="H2004">
        <v>0</v>
      </c>
      <c r="I2004">
        <v>0</v>
      </c>
      <c r="J2004">
        <v>0</v>
      </c>
      <c r="K2004">
        <v>0</v>
      </c>
      <c r="L2004">
        <v>0</v>
      </c>
      <c r="M2004">
        <v>0</v>
      </c>
      <c r="N2004">
        <v>0</v>
      </c>
      <c r="O2004">
        <v>0</v>
      </c>
      <c r="P2004">
        <v>0</v>
      </c>
      <c r="Q2004">
        <v>376500</v>
      </c>
      <c r="R2004">
        <v>0</v>
      </c>
      <c r="S2004">
        <v>0</v>
      </c>
      <c r="T2004">
        <v>0</v>
      </c>
      <c r="U2004">
        <v>0</v>
      </c>
      <c r="V2004">
        <v>1875900</v>
      </c>
      <c r="W2004">
        <v>2045900</v>
      </c>
      <c r="X2004">
        <v>1376100</v>
      </c>
      <c r="Y2004">
        <v>2061300</v>
      </c>
      <c r="Z2004">
        <v>296270</v>
      </c>
      <c r="AA2004">
        <v>490250</v>
      </c>
      <c r="AB2004">
        <v>644780</v>
      </c>
      <c r="AC2004">
        <v>0</v>
      </c>
      <c r="AD2004">
        <v>1839300</v>
      </c>
      <c r="AE2004">
        <v>762050</v>
      </c>
      <c r="AF2004">
        <v>460330</v>
      </c>
      <c r="AG2004">
        <v>652660</v>
      </c>
      <c r="AH2004">
        <v>713260</v>
      </c>
      <c r="AI2004">
        <v>2216900</v>
      </c>
      <c r="AJ2004">
        <v>2311500</v>
      </c>
      <c r="AK2004">
        <v>2084400</v>
      </c>
      <c r="AL2004">
        <v>71.876999999999995</v>
      </c>
      <c r="AM2004">
        <v>62</v>
      </c>
      <c r="AN2004">
        <v>5</v>
      </c>
      <c r="AO2004">
        <v>20.8</v>
      </c>
      <c r="AP2004" t="s">
        <v>2644</v>
      </c>
    </row>
    <row r="2005" spans="1:42" x14ac:dyDescent="0.2">
      <c r="A2005" t="s">
        <v>2009</v>
      </c>
      <c r="B2005">
        <v>0</v>
      </c>
      <c r="C2005">
        <v>2280900</v>
      </c>
      <c r="D2005">
        <v>2529500</v>
      </c>
      <c r="E2005">
        <v>4034500</v>
      </c>
      <c r="F2005">
        <v>5389200</v>
      </c>
      <c r="G2005">
        <v>2318100</v>
      </c>
      <c r="H2005">
        <v>4332500</v>
      </c>
      <c r="I2005">
        <v>4310800</v>
      </c>
      <c r="J2005">
        <v>3888700</v>
      </c>
      <c r="K2005">
        <v>4897200</v>
      </c>
      <c r="L2005">
        <v>3652900</v>
      </c>
      <c r="M2005">
        <v>2919800</v>
      </c>
      <c r="N2005">
        <v>3025800</v>
      </c>
      <c r="O2005">
        <v>2931800</v>
      </c>
      <c r="P2005">
        <v>4061700</v>
      </c>
      <c r="Q2005">
        <v>3479900</v>
      </c>
      <c r="R2005">
        <v>2441000</v>
      </c>
      <c r="S2005">
        <v>3575800</v>
      </c>
      <c r="T2005">
        <v>2766100</v>
      </c>
      <c r="U2005">
        <v>2114500</v>
      </c>
      <c r="V2005">
        <v>2063700</v>
      </c>
      <c r="W2005">
        <v>2577800</v>
      </c>
      <c r="X2005">
        <v>1888800</v>
      </c>
      <c r="Y2005">
        <v>1724000</v>
      </c>
      <c r="Z2005">
        <v>2846200</v>
      </c>
      <c r="AA2005">
        <v>2774700</v>
      </c>
      <c r="AB2005">
        <v>0</v>
      </c>
      <c r="AC2005">
        <v>2878600</v>
      </c>
      <c r="AD2005">
        <v>3262700</v>
      </c>
      <c r="AE2005">
        <v>4590300</v>
      </c>
      <c r="AF2005">
        <v>2340200</v>
      </c>
      <c r="AG2005">
        <v>2576700</v>
      </c>
      <c r="AH2005">
        <v>3535800</v>
      </c>
      <c r="AI2005">
        <v>2543300</v>
      </c>
      <c r="AJ2005">
        <v>2665200</v>
      </c>
      <c r="AK2005">
        <v>3415100</v>
      </c>
      <c r="AL2005">
        <v>88.08</v>
      </c>
      <c r="AM2005">
        <v>164</v>
      </c>
      <c r="AN2005">
        <v>5</v>
      </c>
      <c r="AO2005">
        <v>38.700000000000003</v>
      </c>
      <c r="AP2005" t="s">
        <v>2779</v>
      </c>
    </row>
    <row r="2006" spans="1:42" x14ac:dyDescent="0.2">
      <c r="A2006" t="s">
        <v>2010</v>
      </c>
      <c r="B2006">
        <v>0</v>
      </c>
      <c r="C2006">
        <v>0</v>
      </c>
      <c r="D2006">
        <v>0</v>
      </c>
      <c r="E2006">
        <v>0</v>
      </c>
      <c r="F2006">
        <v>0</v>
      </c>
      <c r="G2006">
        <v>0</v>
      </c>
      <c r="H2006">
        <v>0</v>
      </c>
      <c r="I2006">
        <v>0</v>
      </c>
      <c r="J2006">
        <v>0</v>
      </c>
      <c r="K2006">
        <v>0</v>
      </c>
      <c r="L2006">
        <v>0</v>
      </c>
      <c r="M2006">
        <v>0</v>
      </c>
      <c r="N2006">
        <v>0</v>
      </c>
      <c r="O2006">
        <v>0</v>
      </c>
      <c r="P2006">
        <v>0</v>
      </c>
      <c r="Q2006">
        <v>0</v>
      </c>
      <c r="R2006">
        <v>0</v>
      </c>
      <c r="S2006">
        <v>0</v>
      </c>
      <c r="T2006">
        <v>0</v>
      </c>
      <c r="U2006">
        <v>0</v>
      </c>
      <c r="V2006">
        <v>0</v>
      </c>
      <c r="W2006">
        <v>0</v>
      </c>
      <c r="X2006">
        <v>0</v>
      </c>
      <c r="Y2006">
        <v>0</v>
      </c>
      <c r="Z2006">
        <v>0</v>
      </c>
      <c r="AA2006">
        <v>0</v>
      </c>
      <c r="AB2006">
        <v>0</v>
      </c>
      <c r="AC2006">
        <v>0</v>
      </c>
      <c r="AD2006">
        <v>0</v>
      </c>
      <c r="AE2006">
        <v>0</v>
      </c>
      <c r="AF2006">
        <v>0</v>
      </c>
      <c r="AG2006">
        <v>0</v>
      </c>
      <c r="AH2006">
        <v>121550</v>
      </c>
      <c r="AI2006">
        <v>0</v>
      </c>
      <c r="AJ2006">
        <v>0</v>
      </c>
      <c r="AK2006">
        <v>0</v>
      </c>
      <c r="AL2006">
        <v>54.847000000000001</v>
      </c>
      <c r="AM2006">
        <v>27</v>
      </c>
      <c r="AN2006">
        <v>1</v>
      </c>
      <c r="AO2006">
        <v>39.200000000000003</v>
      </c>
      <c r="AP2006" t="s">
        <v>3031</v>
      </c>
    </row>
    <row r="2007" spans="1:42" x14ac:dyDescent="0.2">
      <c r="A2007" t="s">
        <v>2011</v>
      </c>
      <c r="B2007">
        <v>0</v>
      </c>
      <c r="C2007">
        <v>0</v>
      </c>
      <c r="D2007">
        <v>0</v>
      </c>
      <c r="E2007">
        <v>0</v>
      </c>
      <c r="F2007">
        <v>0</v>
      </c>
      <c r="G2007">
        <v>0</v>
      </c>
      <c r="H2007">
        <v>0</v>
      </c>
      <c r="I2007">
        <v>0</v>
      </c>
      <c r="J2007">
        <v>0</v>
      </c>
      <c r="K2007">
        <v>0</v>
      </c>
      <c r="L2007">
        <v>0</v>
      </c>
      <c r="M2007">
        <v>0</v>
      </c>
      <c r="N2007">
        <v>0</v>
      </c>
      <c r="O2007">
        <v>0</v>
      </c>
      <c r="P2007">
        <v>0</v>
      </c>
      <c r="Q2007">
        <v>0</v>
      </c>
      <c r="R2007">
        <v>0</v>
      </c>
      <c r="S2007">
        <v>0</v>
      </c>
      <c r="T2007">
        <v>0</v>
      </c>
      <c r="U2007">
        <v>0</v>
      </c>
      <c r="V2007">
        <v>0</v>
      </c>
      <c r="W2007">
        <v>0</v>
      </c>
      <c r="X2007">
        <v>0</v>
      </c>
      <c r="Y2007">
        <v>0</v>
      </c>
      <c r="Z2007">
        <v>0</v>
      </c>
      <c r="AA2007">
        <v>0</v>
      </c>
      <c r="AB2007">
        <v>0</v>
      </c>
      <c r="AC2007">
        <v>0</v>
      </c>
      <c r="AD2007">
        <v>0</v>
      </c>
      <c r="AE2007">
        <v>0</v>
      </c>
      <c r="AF2007">
        <v>0</v>
      </c>
      <c r="AG2007">
        <v>0</v>
      </c>
      <c r="AH2007">
        <v>116660</v>
      </c>
      <c r="AI2007">
        <v>0</v>
      </c>
      <c r="AJ2007">
        <v>0</v>
      </c>
      <c r="AK2007">
        <v>0</v>
      </c>
      <c r="AL2007">
        <v>12.3</v>
      </c>
      <c r="AM2007">
        <v>16</v>
      </c>
      <c r="AN2007">
        <v>1</v>
      </c>
      <c r="AO2007">
        <v>9.5</v>
      </c>
      <c r="AP2007" t="s">
        <v>2584</v>
      </c>
    </row>
    <row r="2008" spans="1:42" x14ac:dyDescent="0.2">
      <c r="A2008" t="s">
        <v>2012</v>
      </c>
      <c r="B2008">
        <v>0</v>
      </c>
      <c r="C2008">
        <v>0</v>
      </c>
      <c r="D2008">
        <v>779670</v>
      </c>
      <c r="E2008">
        <v>0</v>
      </c>
      <c r="F2008">
        <v>0</v>
      </c>
      <c r="G2008">
        <v>0</v>
      </c>
      <c r="H2008">
        <v>0</v>
      </c>
      <c r="I2008">
        <v>0</v>
      </c>
      <c r="J2008">
        <v>580660</v>
      </c>
      <c r="K2008">
        <v>714640</v>
      </c>
      <c r="L2008">
        <v>0</v>
      </c>
      <c r="M2008">
        <v>0</v>
      </c>
      <c r="N2008">
        <v>0</v>
      </c>
      <c r="O2008">
        <v>0</v>
      </c>
      <c r="P2008">
        <v>786380</v>
      </c>
      <c r="Q2008">
        <v>0</v>
      </c>
      <c r="R2008">
        <v>0</v>
      </c>
      <c r="S2008">
        <v>841780</v>
      </c>
      <c r="T2008">
        <v>0</v>
      </c>
      <c r="U2008">
        <v>0</v>
      </c>
      <c r="V2008">
        <v>0</v>
      </c>
      <c r="W2008">
        <v>0</v>
      </c>
      <c r="X2008">
        <v>720570</v>
      </c>
      <c r="Y2008">
        <v>711650</v>
      </c>
      <c r="Z2008">
        <v>0</v>
      </c>
      <c r="AA2008">
        <v>0</v>
      </c>
      <c r="AB2008">
        <v>777140</v>
      </c>
      <c r="AC2008">
        <v>0</v>
      </c>
      <c r="AD2008">
        <v>659870</v>
      </c>
      <c r="AE2008">
        <v>663140</v>
      </c>
      <c r="AF2008">
        <v>844040</v>
      </c>
      <c r="AG2008">
        <v>869590</v>
      </c>
      <c r="AH2008">
        <v>756270</v>
      </c>
      <c r="AI2008">
        <v>0</v>
      </c>
      <c r="AJ2008">
        <v>0</v>
      </c>
      <c r="AK2008">
        <v>703920</v>
      </c>
      <c r="AL2008">
        <v>17.091999999999999</v>
      </c>
      <c r="AM2008">
        <v>54</v>
      </c>
      <c r="AN2008">
        <v>5</v>
      </c>
      <c r="AO2008">
        <v>24.2</v>
      </c>
      <c r="AP2008" t="s">
        <v>2584</v>
      </c>
    </row>
    <row r="2009" spans="1:42" x14ac:dyDescent="0.2">
      <c r="A2009" t="s">
        <v>2013</v>
      </c>
      <c r="B2009">
        <v>0</v>
      </c>
      <c r="C2009">
        <v>579740</v>
      </c>
      <c r="D2009">
        <v>0</v>
      </c>
      <c r="E2009">
        <v>411490</v>
      </c>
      <c r="F2009">
        <v>0</v>
      </c>
      <c r="G2009">
        <v>0</v>
      </c>
      <c r="H2009">
        <v>0</v>
      </c>
      <c r="I2009">
        <v>0</v>
      </c>
      <c r="J2009">
        <v>0</v>
      </c>
      <c r="K2009">
        <v>0</v>
      </c>
      <c r="L2009">
        <v>0</v>
      </c>
      <c r="M2009">
        <v>0</v>
      </c>
      <c r="N2009">
        <v>0</v>
      </c>
      <c r="O2009">
        <v>528150</v>
      </c>
      <c r="P2009">
        <v>0</v>
      </c>
      <c r="Q2009">
        <v>0</v>
      </c>
      <c r="R2009">
        <v>0</v>
      </c>
      <c r="S2009">
        <v>0</v>
      </c>
      <c r="T2009">
        <v>0</v>
      </c>
      <c r="U2009">
        <v>0</v>
      </c>
      <c r="V2009">
        <v>0</v>
      </c>
      <c r="W2009">
        <v>0</v>
      </c>
      <c r="X2009">
        <v>0</v>
      </c>
      <c r="Y2009">
        <v>0</v>
      </c>
      <c r="Z2009">
        <v>0</v>
      </c>
      <c r="AA2009">
        <v>0</v>
      </c>
      <c r="AB2009">
        <v>0</v>
      </c>
      <c r="AC2009">
        <v>0</v>
      </c>
      <c r="AD2009">
        <v>0</v>
      </c>
      <c r="AE2009">
        <v>0</v>
      </c>
      <c r="AF2009">
        <v>0</v>
      </c>
      <c r="AG2009">
        <v>0</v>
      </c>
      <c r="AH2009">
        <v>0</v>
      </c>
      <c r="AI2009">
        <v>0</v>
      </c>
      <c r="AJ2009">
        <v>407480</v>
      </c>
      <c r="AK2009">
        <v>0</v>
      </c>
      <c r="AL2009">
        <v>152.41</v>
      </c>
      <c r="AM2009">
        <v>32</v>
      </c>
      <c r="AN2009">
        <v>5</v>
      </c>
      <c r="AO2009">
        <v>27.2</v>
      </c>
      <c r="AP2009" t="s">
        <v>2594</v>
      </c>
    </row>
    <row r="2010" spans="1:42" x14ac:dyDescent="0.2">
      <c r="A2010" t="s">
        <v>2014</v>
      </c>
      <c r="B2010">
        <v>0</v>
      </c>
      <c r="C2010">
        <v>0</v>
      </c>
      <c r="D2010">
        <v>0</v>
      </c>
      <c r="E2010">
        <v>0</v>
      </c>
      <c r="F2010">
        <v>0</v>
      </c>
      <c r="G2010">
        <v>0</v>
      </c>
      <c r="H2010">
        <v>0</v>
      </c>
      <c r="I2010">
        <v>195940</v>
      </c>
      <c r="J2010">
        <v>0</v>
      </c>
      <c r="K2010">
        <v>0</v>
      </c>
      <c r="L2010">
        <v>0</v>
      </c>
      <c r="M2010">
        <v>0</v>
      </c>
      <c r="N2010">
        <v>0</v>
      </c>
      <c r="O2010">
        <v>0</v>
      </c>
      <c r="P2010">
        <v>0</v>
      </c>
      <c r="Q2010">
        <v>0</v>
      </c>
      <c r="R2010">
        <v>0</v>
      </c>
      <c r="S2010">
        <v>0</v>
      </c>
      <c r="T2010">
        <v>0</v>
      </c>
      <c r="U2010">
        <v>0</v>
      </c>
      <c r="V2010">
        <v>0</v>
      </c>
      <c r="W2010">
        <v>0</v>
      </c>
      <c r="X2010">
        <v>0</v>
      </c>
      <c r="Y2010">
        <v>0</v>
      </c>
      <c r="Z2010">
        <v>0</v>
      </c>
      <c r="AA2010">
        <v>0</v>
      </c>
      <c r="AB2010">
        <v>0</v>
      </c>
      <c r="AC2010">
        <v>0</v>
      </c>
      <c r="AD2010">
        <v>0</v>
      </c>
      <c r="AE2010">
        <v>0</v>
      </c>
      <c r="AF2010">
        <v>0</v>
      </c>
      <c r="AG2010">
        <v>0</v>
      </c>
      <c r="AH2010">
        <v>0</v>
      </c>
      <c r="AI2010">
        <v>0</v>
      </c>
      <c r="AJ2010">
        <v>0</v>
      </c>
      <c r="AK2010">
        <v>0</v>
      </c>
      <c r="AL2010">
        <v>2.2307999999999999</v>
      </c>
      <c r="AM2010">
        <v>2</v>
      </c>
      <c r="AN2010">
        <v>1</v>
      </c>
      <c r="AO2010">
        <v>7.8</v>
      </c>
      <c r="AP2010" t="s">
        <v>2642</v>
      </c>
    </row>
    <row r="2011" spans="1:42" x14ac:dyDescent="0.2">
      <c r="A2011" t="s">
        <v>2015</v>
      </c>
      <c r="B2011">
        <v>0</v>
      </c>
      <c r="C2011">
        <v>0</v>
      </c>
      <c r="D2011">
        <v>0</v>
      </c>
      <c r="E2011">
        <v>0</v>
      </c>
      <c r="F2011">
        <v>0</v>
      </c>
      <c r="G2011">
        <v>0</v>
      </c>
      <c r="H2011">
        <v>0</v>
      </c>
      <c r="I2011">
        <v>0</v>
      </c>
      <c r="J2011">
        <v>0</v>
      </c>
      <c r="K2011">
        <v>0</v>
      </c>
      <c r="L2011">
        <v>0</v>
      </c>
      <c r="M2011">
        <v>0</v>
      </c>
      <c r="N2011">
        <v>0</v>
      </c>
      <c r="O2011">
        <v>0</v>
      </c>
      <c r="P2011">
        <v>0</v>
      </c>
      <c r="Q2011">
        <v>0</v>
      </c>
      <c r="R2011">
        <v>0</v>
      </c>
      <c r="S2011">
        <v>0</v>
      </c>
      <c r="T2011">
        <v>0</v>
      </c>
      <c r="U2011">
        <v>0</v>
      </c>
      <c r="V2011">
        <v>0</v>
      </c>
      <c r="W2011">
        <v>0</v>
      </c>
      <c r="X2011">
        <v>0</v>
      </c>
      <c r="Y2011">
        <v>0</v>
      </c>
      <c r="Z2011">
        <v>0</v>
      </c>
      <c r="AA2011">
        <v>0</v>
      </c>
      <c r="AB2011">
        <v>0</v>
      </c>
      <c r="AC2011">
        <v>0</v>
      </c>
      <c r="AD2011">
        <v>0</v>
      </c>
      <c r="AE2011">
        <v>0</v>
      </c>
      <c r="AF2011">
        <v>0</v>
      </c>
      <c r="AG2011">
        <v>0</v>
      </c>
      <c r="AH2011">
        <v>578710</v>
      </c>
      <c r="AI2011">
        <v>0</v>
      </c>
      <c r="AJ2011">
        <v>0</v>
      </c>
      <c r="AK2011">
        <v>0</v>
      </c>
      <c r="AL2011">
        <v>108.94</v>
      </c>
      <c r="AM2011">
        <v>36</v>
      </c>
      <c r="AN2011">
        <v>1</v>
      </c>
      <c r="AO2011">
        <v>11.4</v>
      </c>
      <c r="AP2011" t="s">
        <v>2584</v>
      </c>
    </row>
    <row r="2012" spans="1:42" x14ac:dyDescent="0.2">
      <c r="A2012" t="s">
        <v>2016</v>
      </c>
      <c r="B2012">
        <v>0</v>
      </c>
      <c r="C2012">
        <v>0</v>
      </c>
      <c r="D2012">
        <v>0</v>
      </c>
      <c r="E2012">
        <v>0</v>
      </c>
      <c r="F2012">
        <v>0</v>
      </c>
      <c r="G2012">
        <v>0</v>
      </c>
      <c r="H2012">
        <v>0</v>
      </c>
      <c r="I2012">
        <v>0</v>
      </c>
      <c r="J2012">
        <v>0</v>
      </c>
      <c r="K2012">
        <v>0</v>
      </c>
      <c r="L2012">
        <v>0</v>
      </c>
      <c r="M2012">
        <v>0</v>
      </c>
      <c r="N2012">
        <v>0</v>
      </c>
      <c r="O2012">
        <v>0</v>
      </c>
      <c r="P2012">
        <v>0</v>
      </c>
      <c r="Q2012">
        <v>0</v>
      </c>
      <c r="R2012">
        <v>0</v>
      </c>
      <c r="S2012">
        <v>0</v>
      </c>
      <c r="T2012">
        <v>0</v>
      </c>
      <c r="U2012">
        <v>0</v>
      </c>
      <c r="V2012">
        <v>0</v>
      </c>
      <c r="W2012">
        <v>0</v>
      </c>
      <c r="X2012">
        <v>0</v>
      </c>
      <c r="Y2012">
        <v>0</v>
      </c>
      <c r="Z2012">
        <v>0</v>
      </c>
      <c r="AA2012">
        <v>0</v>
      </c>
      <c r="AB2012">
        <v>0</v>
      </c>
      <c r="AC2012">
        <v>0</v>
      </c>
      <c r="AD2012">
        <v>137290</v>
      </c>
      <c r="AE2012">
        <v>0</v>
      </c>
      <c r="AF2012">
        <v>0</v>
      </c>
      <c r="AG2012">
        <v>0</v>
      </c>
      <c r="AH2012">
        <v>0</v>
      </c>
      <c r="AI2012">
        <v>0</v>
      </c>
      <c r="AJ2012">
        <v>0</v>
      </c>
      <c r="AK2012">
        <v>0</v>
      </c>
      <c r="AL2012">
        <v>2.4182999999999999</v>
      </c>
      <c r="AM2012">
        <v>4</v>
      </c>
      <c r="AN2012">
        <v>1</v>
      </c>
      <c r="AO2012">
        <v>5.4</v>
      </c>
      <c r="AP2012" t="s">
        <v>2642</v>
      </c>
    </row>
    <row r="2013" spans="1:42" x14ac:dyDescent="0.2">
      <c r="A2013" t="s">
        <v>2017</v>
      </c>
      <c r="B2013">
        <v>6750500</v>
      </c>
      <c r="C2013">
        <v>3255900</v>
      </c>
      <c r="D2013">
        <v>3709600</v>
      </c>
      <c r="E2013">
        <v>3108500</v>
      </c>
      <c r="F2013">
        <v>2894100</v>
      </c>
      <c r="G2013">
        <v>4224500</v>
      </c>
      <c r="H2013">
        <v>2619000</v>
      </c>
      <c r="I2013">
        <v>3327100</v>
      </c>
      <c r="J2013">
        <v>3519800</v>
      </c>
      <c r="K2013">
        <v>3754400</v>
      </c>
      <c r="L2013">
        <v>2938500</v>
      </c>
      <c r="M2013">
        <v>2926000</v>
      </c>
      <c r="N2013">
        <v>3332600</v>
      </c>
      <c r="O2013">
        <v>2592600</v>
      </c>
      <c r="P2013">
        <v>3576300</v>
      </c>
      <c r="Q2013">
        <v>2312300</v>
      </c>
      <c r="R2013">
        <v>3181700</v>
      </c>
      <c r="S2013">
        <v>2930700</v>
      </c>
      <c r="T2013">
        <v>3034500</v>
      </c>
      <c r="U2013">
        <v>2977900</v>
      </c>
      <c r="V2013">
        <v>1893100</v>
      </c>
      <c r="W2013">
        <v>3082200</v>
      </c>
      <c r="X2013">
        <v>2693600</v>
      </c>
      <c r="Y2013">
        <v>2250500</v>
      </c>
      <c r="Z2013">
        <v>2950700</v>
      </c>
      <c r="AA2013">
        <v>4729700</v>
      </c>
      <c r="AB2013">
        <v>3919000</v>
      </c>
      <c r="AC2013">
        <v>2175300</v>
      </c>
      <c r="AD2013">
        <v>2502900</v>
      </c>
      <c r="AE2013">
        <v>3272300</v>
      </c>
      <c r="AF2013">
        <v>2299000</v>
      </c>
      <c r="AG2013">
        <v>2693900</v>
      </c>
      <c r="AH2013">
        <v>3628000</v>
      </c>
      <c r="AI2013">
        <v>1880000</v>
      </c>
      <c r="AJ2013">
        <v>2020500</v>
      </c>
      <c r="AK2013">
        <v>2128000</v>
      </c>
      <c r="AL2013">
        <v>278.10000000000002</v>
      </c>
      <c r="AM2013">
        <v>141</v>
      </c>
      <c r="AN2013">
        <v>5</v>
      </c>
      <c r="AO2013">
        <v>34.1</v>
      </c>
      <c r="AP2013" t="s">
        <v>3233</v>
      </c>
    </row>
    <row r="2014" spans="1:42" x14ac:dyDescent="0.2">
      <c r="A2014" t="s">
        <v>2018</v>
      </c>
      <c r="B2014">
        <v>0</v>
      </c>
      <c r="C2014">
        <v>2646000</v>
      </c>
      <c r="D2014">
        <v>2776900</v>
      </c>
      <c r="E2014">
        <v>3321500</v>
      </c>
      <c r="F2014">
        <v>3459200</v>
      </c>
      <c r="G2014">
        <v>2505100</v>
      </c>
      <c r="H2014">
        <v>3345400</v>
      </c>
      <c r="I2014">
        <v>1678700</v>
      </c>
      <c r="J2014">
        <v>3399800</v>
      </c>
      <c r="K2014">
        <v>3219800</v>
      </c>
      <c r="L2014">
        <v>2665700</v>
      </c>
      <c r="M2014">
        <v>2483300</v>
      </c>
      <c r="N2014">
        <v>2884100</v>
      </c>
      <c r="O2014">
        <v>3584600</v>
      </c>
      <c r="P2014">
        <v>2390200</v>
      </c>
      <c r="Q2014">
        <v>2321300</v>
      </c>
      <c r="R2014">
        <v>2216700</v>
      </c>
      <c r="S2014">
        <v>4232400</v>
      </c>
      <c r="T2014">
        <v>2328100</v>
      </c>
      <c r="U2014">
        <v>1501700</v>
      </c>
      <c r="V2014">
        <v>3611000</v>
      </c>
      <c r="W2014">
        <v>4467200</v>
      </c>
      <c r="X2014">
        <v>3109000</v>
      </c>
      <c r="Y2014">
        <v>2341700</v>
      </c>
      <c r="Z2014">
        <v>3021500</v>
      </c>
      <c r="AA2014">
        <v>6797500</v>
      </c>
      <c r="AB2014">
        <v>3606700</v>
      </c>
      <c r="AC2014">
        <v>9799900</v>
      </c>
      <c r="AD2014">
        <v>3150300</v>
      </c>
      <c r="AE2014">
        <v>2789600</v>
      </c>
      <c r="AF2014">
        <v>4356400</v>
      </c>
      <c r="AG2014">
        <v>2529700</v>
      </c>
      <c r="AH2014">
        <v>3009800</v>
      </c>
      <c r="AI2014">
        <v>2331000</v>
      </c>
      <c r="AJ2014">
        <v>1797600</v>
      </c>
      <c r="AK2014">
        <v>2515200</v>
      </c>
      <c r="AL2014">
        <v>191.81</v>
      </c>
      <c r="AM2014">
        <v>140</v>
      </c>
      <c r="AN2014">
        <v>7</v>
      </c>
      <c r="AO2014">
        <v>15.9</v>
      </c>
      <c r="AP2014" t="s">
        <v>2850</v>
      </c>
    </row>
    <row r="2015" spans="1:42" x14ac:dyDescent="0.2">
      <c r="A2015" t="s">
        <v>2019</v>
      </c>
      <c r="B2015">
        <v>0</v>
      </c>
      <c r="C2015">
        <v>0</v>
      </c>
      <c r="D2015">
        <v>0</v>
      </c>
      <c r="E2015">
        <v>0</v>
      </c>
      <c r="F2015">
        <v>0</v>
      </c>
      <c r="G2015">
        <v>0</v>
      </c>
      <c r="H2015">
        <v>0</v>
      </c>
      <c r="I2015">
        <v>0</v>
      </c>
      <c r="J2015">
        <v>0</v>
      </c>
      <c r="K2015">
        <v>0</v>
      </c>
      <c r="L2015">
        <v>0</v>
      </c>
      <c r="M2015">
        <v>0</v>
      </c>
      <c r="N2015">
        <v>0</v>
      </c>
      <c r="O2015">
        <v>0</v>
      </c>
      <c r="P2015">
        <v>0</v>
      </c>
      <c r="Q2015">
        <v>0</v>
      </c>
      <c r="R2015">
        <v>0</v>
      </c>
      <c r="S2015">
        <v>0</v>
      </c>
      <c r="T2015">
        <v>0</v>
      </c>
      <c r="U2015">
        <v>0</v>
      </c>
      <c r="V2015">
        <v>0</v>
      </c>
      <c r="W2015">
        <v>0</v>
      </c>
      <c r="X2015">
        <v>0</v>
      </c>
      <c r="Y2015">
        <v>0</v>
      </c>
      <c r="Z2015">
        <v>0</v>
      </c>
      <c r="AA2015">
        <v>0</v>
      </c>
      <c r="AB2015">
        <v>0</v>
      </c>
      <c r="AC2015">
        <v>0</v>
      </c>
      <c r="AD2015">
        <v>0</v>
      </c>
      <c r="AE2015">
        <v>0</v>
      </c>
      <c r="AF2015">
        <v>0</v>
      </c>
      <c r="AG2015">
        <v>224780</v>
      </c>
      <c r="AH2015">
        <v>0</v>
      </c>
      <c r="AI2015">
        <v>0</v>
      </c>
      <c r="AJ2015">
        <v>0</v>
      </c>
      <c r="AK2015">
        <v>0</v>
      </c>
      <c r="AL2015">
        <v>6.5303000000000004</v>
      </c>
      <c r="AM2015">
        <v>22</v>
      </c>
      <c r="AN2015">
        <v>1</v>
      </c>
      <c r="AO2015">
        <v>21.4</v>
      </c>
      <c r="AP2015" t="s">
        <v>2763</v>
      </c>
    </row>
    <row r="2016" spans="1:42" x14ac:dyDescent="0.2">
      <c r="A2016" t="s">
        <v>2020</v>
      </c>
      <c r="B2016">
        <v>0</v>
      </c>
      <c r="C2016">
        <v>0</v>
      </c>
      <c r="D2016">
        <v>0</v>
      </c>
      <c r="E2016">
        <v>0</v>
      </c>
      <c r="F2016">
        <v>0</v>
      </c>
      <c r="G2016">
        <v>0</v>
      </c>
      <c r="H2016">
        <v>0</v>
      </c>
      <c r="I2016">
        <v>0</v>
      </c>
      <c r="J2016">
        <v>0</v>
      </c>
      <c r="K2016">
        <v>183000</v>
      </c>
      <c r="L2016">
        <v>0</v>
      </c>
      <c r="M2016">
        <v>0</v>
      </c>
      <c r="N2016">
        <v>0</v>
      </c>
      <c r="O2016">
        <v>0</v>
      </c>
      <c r="P2016">
        <v>0</v>
      </c>
      <c r="Q2016">
        <v>0</v>
      </c>
      <c r="R2016">
        <v>0</v>
      </c>
      <c r="S2016">
        <v>0</v>
      </c>
      <c r="T2016">
        <v>0</v>
      </c>
      <c r="U2016">
        <v>0</v>
      </c>
      <c r="V2016">
        <v>0</v>
      </c>
      <c r="W2016">
        <v>0</v>
      </c>
      <c r="X2016">
        <v>0</v>
      </c>
      <c r="Y2016">
        <v>0</v>
      </c>
      <c r="Z2016">
        <v>0</v>
      </c>
      <c r="AA2016">
        <v>0</v>
      </c>
      <c r="AB2016">
        <v>0</v>
      </c>
      <c r="AC2016">
        <v>0</v>
      </c>
      <c r="AD2016">
        <v>0</v>
      </c>
      <c r="AE2016">
        <v>0</v>
      </c>
      <c r="AF2016">
        <v>0</v>
      </c>
      <c r="AG2016">
        <v>0</v>
      </c>
      <c r="AH2016">
        <v>0</v>
      </c>
      <c r="AI2016">
        <v>0</v>
      </c>
      <c r="AJ2016">
        <v>0</v>
      </c>
      <c r="AK2016">
        <v>0</v>
      </c>
      <c r="AL2016">
        <v>2.5001000000000002</v>
      </c>
      <c r="AM2016">
        <v>1</v>
      </c>
      <c r="AN2016">
        <v>7</v>
      </c>
      <c r="AO2016">
        <v>11.5</v>
      </c>
      <c r="AP2016" t="s">
        <v>3234</v>
      </c>
    </row>
    <row r="2017" spans="1:42" x14ac:dyDescent="0.2">
      <c r="A2017" t="s">
        <v>2021</v>
      </c>
      <c r="B2017">
        <v>1304800</v>
      </c>
      <c r="C2017">
        <v>6179900</v>
      </c>
      <c r="D2017">
        <v>4259200</v>
      </c>
      <c r="E2017">
        <v>6741000</v>
      </c>
      <c r="F2017">
        <v>2107100</v>
      </c>
      <c r="G2017">
        <v>2532500</v>
      </c>
      <c r="H2017">
        <v>2110000</v>
      </c>
      <c r="I2017">
        <v>2944400</v>
      </c>
      <c r="J2017">
        <v>2290500</v>
      </c>
      <c r="K2017">
        <v>2759000</v>
      </c>
      <c r="L2017">
        <v>1425000</v>
      </c>
      <c r="M2017">
        <v>1229900</v>
      </c>
      <c r="N2017">
        <v>4103400</v>
      </c>
      <c r="O2017">
        <v>4518600</v>
      </c>
      <c r="P2017">
        <v>0</v>
      </c>
      <c r="Q2017">
        <v>3673300</v>
      </c>
      <c r="R2017">
        <v>0</v>
      </c>
      <c r="S2017">
        <v>0</v>
      </c>
      <c r="T2017">
        <v>4635000</v>
      </c>
      <c r="U2017">
        <v>2941000</v>
      </c>
      <c r="V2017">
        <v>0</v>
      </c>
      <c r="W2017">
        <v>0</v>
      </c>
      <c r="X2017">
        <v>1592500</v>
      </c>
      <c r="Y2017">
        <v>0</v>
      </c>
      <c r="Z2017">
        <v>2309600</v>
      </c>
      <c r="AA2017">
        <v>2301200</v>
      </c>
      <c r="AB2017">
        <v>0</v>
      </c>
      <c r="AC2017">
        <v>4458700</v>
      </c>
      <c r="AD2017">
        <v>0</v>
      </c>
      <c r="AE2017">
        <v>3326100</v>
      </c>
      <c r="AF2017">
        <v>1681000</v>
      </c>
      <c r="AG2017">
        <v>1509600</v>
      </c>
      <c r="AH2017">
        <v>2369500</v>
      </c>
      <c r="AI2017">
        <v>0</v>
      </c>
      <c r="AJ2017">
        <v>0</v>
      </c>
      <c r="AK2017">
        <v>0</v>
      </c>
      <c r="AL2017">
        <v>146.11000000000001</v>
      </c>
      <c r="AM2017">
        <v>105</v>
      </c>
      <c r="AN2017">
        <v>5</v>
      </c>
      <c r="AO2017">
        <v>2.7</v>
      </c>
      <c r="AP2017" t="s">
        <v>2584</v>
      </c>
    </row>
    <row r="2018" spans="1:42" x14ac:dyDescent="0.2">
      <c r="A2018" t="s">
        <v>2022</v>
      </c>
      <c r="B2018">
        <v>1167600</v>
      </c>
      <c r="C2018">
        <v>837330</v>
      </c>
      <c r="D2018">
        <v>845040</v>
      </c>
      <c r="E2018">
        <v>0</v>
      </c>
      <c r="F2018">
        <v>765810</v>
      </c>
      <c r="G2018">
        <v>906050</v>
      </c>
      <c r="H2018">
        <v>1085600</v>
      </c>
      <c r="I2018">
        <v>916200</v>
      </c>
      <c r="J2018">
        <v>765060</v>
      </c>
      <c r="K2018">
        <v>874440</v>
      </c>
      <c r="L2018">
        <v>714490</v>
      </c>
      <c r="M2018">
        <v>941000</v>
      </c>
      <c r="N2018">
        <v>1667000</v>
      </c>
      <c r="O2018">
        <v>459110</v>
      </c>
      <c r="P2018">
        <v>873380</v>
      </c>
      <c r="Q2018">
        <v>1245300</v>
      </c>
      <c r="R2018">
        <v>1274200</v>
      </c>
      <c r="S2018">
        <v>0</v>
      </c>
      <c r="T2018">
        <v>0</v>
      </c>
      <c r="U2018">
        <v>0</v>
      </c>
      <c r="V2018">
        <v>1352200</v>
      </c>
      <c r="W2018">
        <v>1012000</v>
      </c>
      <c r="X2018">
        <v>1410900</v>
      </c>
      <c r="Y2018">
        <v>1239100</v>
      </c>
      <c r="Z2018">
        <v>946340</v>
      </c>
      <c r="AA2018">
        <v>1331300</v>
      </c>
      <c r="AB2018">
        <v>0</v>
      </c>
      <c r="AC2018">
        <v>1476700</v>
      </c>
      <c r="AD2018">
        <v>1383100</v>
      </c>
      <c r="AE2018">
        <v>1508400</v>
      </c>
      <c r="AF2018">
        <v>1390700</v>
      </c>
      <c r="AG2018">
        <v>1289000</v>
      </c>
      <c r="AH2018">
        <v>1452700</v>
      </c>
      <c r="AI2018">
        <v>1130700</v>
      </c>
      <c r="AJ2018">
        <v>1216600</v>
      </c>
      <c r="AK2018">
        <v>1131000</v>
      </c>
      <c r="AL2018">
        <v>72.430999999999997</v>
      </c>
      <c r="AM2018">
        <v>102</v>
      </c>
      <c r="AN2018">
        <v>8</v>
      </c>
      <c r="AO2018">
        <v>12.7</v>
      </c>
      <c r="AP2018" t="s">
        <v>2584</v>
      </c>
    </row>
    <row r="2019" spans="1:42" x14ac:dyDescent="0.2">
      <c r="A2019" t="s">
        <v>2023</v>
      </c>
      <c r="B2019">
        <v>2900500</v>
      </c>
      <c r="C2019">
        <v>5312200</v>
      </c>
      <c r="D2019">
        <v>5877300</v>
      </c>
      <c r="E2019">
        <v>5239600</v>
      </c>
      <c r="F2019">
        <v>4834000</v>
      </c>
      <c r="G2019">
        <v>4571600</v>
      </c>
      <c r="H2019">
        <v>4490200</v>
      </c>
      <c r="I2019">
        <v>5766200</v>
      </c>
      <c r="J2019">
        <v>5709900</v>
      </c>
      <c r="K2019">
        <v>4054900</v>
      </c>
      <c r="L2019">
        <v>4887500</v>
      </c>
      <c r="M2019">
        <v>4252800</v>
      </c>
      <c r="N2019">
        <v>4714800</v>
      </c>
      <c r="O2019">
        <v>5612500</v>
      </c>
      <c r="P2019">
        <v>4508900</v>
      </c>
      <c r="Q2019">
        <v>4978900</v>
      </c>
      <c r="R2019">
        <v>4862900</v>
      </c>
      <c r="S2019">
        <v>4481600</v>
      </c>
      <c r="T2019">
        <v>3511500</v>
      </c>
      <c r="U2019">
        <v>4699800</v>
      </c>
      <c r="V2019">
        <v>4683800</v>
      </c>
      <c r="W2019">
        <v>4846200</v>
      </c>
      <c r="X2019">
        <v>5612900</v>
      </c>
      <c r="Y2019">
        <v>4435700</v>
      </c>
      <c r="Z2019">
        <v>4563900</v>
      </c>
      <c r="AA2019">
        <v>4366000</v>
      </c>
      <c r="AB2019">
        <v>4207900</v>
      </c>
      <c r="AC2019">
        <v>6491300</v>
      </c>
      <c r="AD2019">
        <v>3827800</v>
      </c>
      <c r="AE2019">
        <v>4805800</v>
      </c>
      <c r="AF2019">
        <v>5395200</v>
      </c>
      <c r="AG2019">
        <v>4846800</v>
      </c>
      <c r="AH2019">
        <v>5856400</v>
      </c>
      <c r="AI2019">
        <v>4203600</v>
      </c>
      <c r="AJ2019">
        <v>5573700</v>
      </c>
      <c r="AK2019">
        <v>5022000</v>
      </c>
      <c r="AL2019">
        <v>163.05000000000001</v>
      </c>
      <c r="AM2019">
        <v>214</v>
      </c>
      <c r="AN2019">
        <v>7</v>
      </c>
      <c r="AO2019">
        <v>28.4</v>
      </c>
      <c r="AP2019" t="s">
        <v>3235</v>
      </c>
    </row>
    <row r="2020" spans="1:42" x14ac:dyDescent="0.2">
      <c r="A2020" t="s">
        <v>2024</v>
      </c>
      <c r="B2020">
        <v>0</v>
      </c>
      <c r="C2020">
        <v>0</v>
      </c>
      <c r="D2020">
        <v>0</v>
      </c>
      <c r="E2020">
        <v>0</v>
      </c>
      <c r="F2020">
        <v>0</v>
      </c>
      <c r="G2020">
        <v>0</v>
      </c>
      <c r="H2020">
        <v>0</v>
      </c>
      <c r="I2020">
        <v>0</v>
      </c>
      <c r="J2020">
        <v>0</v>
      </c>
      <c r="K2020">
        <v>0</v>
      </c>
      <c r="L2020">
        <v>0</v>
      </c>
      <c r="M2020">
        <v>0</v>
      </c>
      <c r="N2020">
        <v>0</v>
      </c>
      <c r="O2020">
        <v>0</v>
      </c>
      <c r="P2020">
        <v>0</v>
      </c>
      <c r="Q2020">
        <v>0</v>
      </c>
      <c r="R2020">
        <v>0</v>
      </c>
      <c r="S2020">
        <v>0</v>
      </c>
      <c r="T2020">
        <v>0</v>
      </c>
      <c r="U2020">
        <v>0</v>
      </c>
      <c r="V2020">
        <v>0</v>
      </c>
      <c r="W2020">
        <v>0</v>
      </c>
      <c r="X2020">
        <v>0</v>
      </c>
      <c r="Y2020">
        <v>0</v>
      </c>
      <c r="Z2020">
        <v>0</v>
      </c>
      <c r="AA2020">
        <v>0</v>
      </c>
      <c r="AB2020">
        <v>0</v>
      </c>
      <c r="AC2020">
        <v>0</v>
      </c>
      <c r="AD2020">
        <v>0</v>
      </c>
      <c r="AE2020">
        <v>0</v>
      </c>
      <c r="AF2020">
        <v>314230</v>
      </c>
      <c r="AG2020">
        <v>0</v>
      </c>
      <c r="AH2020">
        <v>0</v>
      </c>
      <c r="AI2020">
        <v>0</v>
      </c>
      <c r="AJ2020">
        <v>0</v>
      </c>
      <c r="AK2020">
        <v>0</v>
      </c>
      <c r="AL2020">
        <v>2.8166000000000002</v>
      </c>
      <c r="AM2020">
        <v>6</v>
      </c>
      <c r="AN2020">
        <v>1</v>
      </c>
      <c r="AO2020">
        <v>29.3</v>
      </c>
      <c r="AP2020" t="s">
        <v>2867</v>
      </c>
    </row>
    <row r="2021" spans="1:42" x14ac:dyDescent="0.2">
      <c r="A2021" t="s">
        <v>2025</v>
      </c>
      <c r="B2021">
        <v>0</v>
      </c>
      <c r="C2021">
        <v>626410</v>
      </c>
      <c r="D2021">
        <v>672200</v>
      </c>
      <c r="E2021">
        <v>630080</v>
      </c>
      <c r="F2021">
        <v>544210</v>
      </c>
      <c r="G2021">
        <v>663710</v>
      </c>
      <c r="H2021">
        <v>633660</v>
      </c>
      <c r="I2021">
        <v>0</v>
      </c>
      <c r="J2021">
        <v>533160</v>
      </c>
      <c r="K2021">
        <v>571400</v>
      </c>
      <c r="L2021">
        <v>691090</v>
      </c>
      <c r="M2021">
        <v>638100</v>
      </c>
      <c r="N2021">
        <v>597390</v>
      </c>
      <c r="O2021">
        <v>710770</v>
      </c>
      <c r="P2021">
        <v>752210</v>
      </c>
      <c r="Q2021">
        <v>652160</v>
      </c>
      <c r="R2021">
        <v>747200</v>
      </c>
      <c r="S2021">
        <v>498280</v>
      </c>
      <c r="T2021">
        <v>372550</v>
      </c>
      <c r="U2021">
        <v>526630</v>
      </c>
      <c r="V2021">
        <v>449590</v>
      </c>
      <c r="W2021">
        <v>440880</v>
      </c>
      <c r="X2021">
        <v>373570</v>
      </c>
      <c r="Y2021">
        <v>420250</v>
      </c>
      <c r="Z2021">
        <v>683670</v>
      </c>
      <c r="AA2021">
        <v>475720</v>
      </c>
      <c r="AB2021">
        <v>673530</v>
      </c>
      <c r="AC2021">
        <v>0</v>
      </c>
      <c r="AD2021">
        <v>438690</v>
      </c>
      <c r="AE2021">
        <v>436100</v>
      </c>
      <c r="AF2021">
        <v>513490</v>
      </c>
      <c r="AG2021">
        <v>541510</v>
      </c>
      <c r="AH2021">
        <v>572640</v>
      </c>
      <c r="AI2021">
        <v>0</v>
      </c>
      <c r="AJ2021">
        <v>357820</v>
      </c>
      <c r="AK2021">
        <v>461670</v>
      </c>
      <c r="AL2021">
        <v>58.331000000000003</v>
      </c>
      <c r="AM2021">
        <v>98</v>
      </c>
      <c r="AN2021">
        <v>7</v>
      </c>
      <c r="AO2021">
        <v>31.9</v>
      </c>
      <c r="AP2021" t="s">
        <v>2584</v>
      </c>
    </row>
    <row r="2022" spans="1:42" x14ac:dyDescent="0.2">
      <c r="A2022" t="s">
        <v>2026</v>
      </c>
      <c r="B2022">
        <v>0</v>
      </c>
      <c r="C2022">
        <v>0</v>
      </c>
      <c r="D2022">
        <v>0</v>
      </c>
      <c r="E2022">
        <v>551880</v>
      </c>
      <c r="F2022">
        <v>0</v>
      </c>
      <c r="G2022">
        <v>0</v>
      </c>
      <c r="H2022">
        <v>0</v>
      </c>
      <c r="I2022">
        <v>0</v>
      </c>
      <c r="J2022">
        <v>0</v>
      </c>
      <c r="K2022">
        <v>696710</v>
      </c>
      <c r="L2022">
        <v>518150</v>
      </c>
      <c r="M2022">
        <v>0</v>
      </c>
      <c r="N2022">
        <v>0</v>
      </c>
      <c r="O2022">
        <v>0</v>
      </c>
      <c r="P2022">
        <v>0</v>
      </c>
      <c r="Q2022">
        <v>0</v>
      </c>
      <c r="R2022">
        <v>0</v>
      </c>
      <c r="S2022">
        <v>0</v>
      </c>
      <c r="T2022">
        <v>0</v>
      </c>
      <c r="U2022">
        <v>0</v>
      </c>
      <c r="V2022">
        <v>0</v>
      </c>
      <c r="W2022">
        <v>0</v>
      </c>
      <c r="X2022">
        <v>0</v>
      </c>
      <c r="Y2022">
        <v>0</v>
      </c>
      <c r="Z2022">
        <v>0</v>
      </c>
      <c r="AA2022">
        <v>0</v>
      </c>
      <c r="AB2022">
        <v>0</v>
      </c>
      <c r="AC2022">
        <v>0</v>
      </c>
      <c r="AD2022">
        <v>0</v>
      </c>
      <c r="AE2022">
        <v>0</v>
      </c>
      <c r="AF2022">
        <v>0</v>
      </c>
      <c r="AG2022">
        <v>0</v>
      </c>
      <c r="AH2022">
        <v>0</v>
      </c>
      <c r="AI2022">
        <v>0</v>
      </c>
      <c r="AJ2022">
        <v>0</v>
      </c>
      <c r="AK2022">
        <v>0</v>
      </c>
      <c r="AL2022">
        <v>13.036</v>
      </c>
      <c r="AM2022">
        <v>39</v>
      </c>
      <c r="AN2022">
        <v>2</v>
      </c>
      <c r="AO2022">
        <v>27.4</v>
      </c>
      <c r="AP2022" t="s">
        <v>2584</v>
      </c>
    </row>
    <row r="2023" spans="1:42" x14ac:dyDescent="0.2">
      <c r="A2023" t="s">
        <v>2027</v>
      </c>
      <c r="B2023">
        <v>0</v>
      </c>
      <c r="C2023">
        <v>0</v>
      </c>
      <c r="D2023">
        <v>0</v>
      </c>
      <c r="E2023">
        <v>0</v>
      </c>
      <c r="F2023">
        <v>0</v>
      </c>
      <c r="G2023">
        <v>0</v>
      </c>
      <c r="H2023">
        <v>0</v>
      </c>
      <c r="I2023">
        <v>0</v>
      </c>
      <c r="J2023">
        <v>0</v>
      </c>
      <c r="K2023">
        <v>0</v>
      </c>
      <c r="L2023">
        <v>0</v>
      </c>
      <c r="M2023">
        <v>0</v>
      </c>
      <c r="N2023">
        <v>0</v>
      </c>
      <c r="O2023">
        <v>0</v>
      </c>
      <c r="P2023">
        <v>0</v>
      </c>
      <c r="Q2023">
        <v>0</v>
      </c>
      <c r="R2023">
        <v>0</v>
      </c>
      <c r="S2023">
        <v>0</v>
      </c>
      <c r="T2023">
        <v>0</v>
      </c>
      <c r="U2023">
        <v>0</v>
      </c>
      <c r="V2023">
        <v>0</v>
      </c>
      <c r="W2023">
        <v>266270</v>
      </c>
      <c r="X2023">
        <v>0</v>
      </c>
      <c r="Y2023">
        <v>501520</v>
      </c>
      <c r="Z2023">
        <v>0</v>
      </c>
      <c r="AA2023">
        <v>0</v>
      </c>
      <c r="AB2023">
        <v>0</v>
      </c>
      <c r="AC2023">
        <v>201400</v>
      </c>
      <c r="AD2023">
        <v>651820</v>
      </c>
      <c r="AE2023">
        <v>0</v>
      </c>
      <c r="AF2023">
        <v>0</v>
      </c>
      <c r="AG2023">
        <v>0</v>
      </c>
      <c r="AH2023">
        <v>0</v>
      </c>
      <c r="AI2023">
        <v>345510</v>
      </c>
      <c r="AJ2023">
        <v>398760</v>
      </c>
      <c r="AK2023">
        <v>0</v>
      </c>
      <c r="AL2023">
        <v>6.6597999999999997</v>
      </c>
      <c r="AM2023">
        <v>44</v>
      </c>
      <c r="AN2023">
        <v>4</v>
      </c>
      <c r="AO2023">
        <v>14</v>
      </c>
      <c r="AP2023" t="s">
        <v>2764</v>
      </c>
    </row>
    <row r="2024" spans="1:42" x14ac:dyDescent="0.2">
      <c r="A2024" t="s">
        <v>2028</v>
      </c>
      <c r="B2024">
        <v>0</v>
      </c>
      <c r="C2024">
        <v>1156600</v>
      </c>
      <c r="D2024">
        <v>965810</v>
      </c>
      <c r="E2024">
        <v>752800</v>
      </c>
      <c r="F2024">
        <v>0</v>
      </c>
      <c r="G2024">
        <v>1548800</v>
      </c>
      <c r="H2024">
        <v>686240</v>
      </c>
      <c r="I2024">
        <v>876640</v>
      </c>
      <c r="J2024">
        <v>0</v>
      </c>
      <c r="K2024">
        <v>1466100</v>
      </c>
      <c r="L2024">
        <v>0</v>
      </c>
      <c r="M2024">
        <v>978640</v>
      </c>
      <c r="N2024">
        <v>0</v>
      </c>
      <c r="O2024">
        <v>1533800</v>
      </c>
      <c r="P2024">
        <v>0</v>
      </c>
      <c r="Q2024">
        <v>0</v>
      </c>
      <c r="R2024">
        <v>0</v>
      </c>
      <c r="S2024">
        <v>0</v>
      </c>
      <c r="T2024">
        <v>1194100</v>
      </c>
      <c r="U2024">
        <v>943380</v>
      </c>
      <c r="V2024">
        <v>0</v>
      </c>
      <c r="W2024">
        <v>790950</v>
      </c>
      <c r="X2024">
        <v>763580</v>
      </c>
      <c r="Y2024">
        <v>987800</v>
      </c>
      <c r="Z2024">
        <v>0</v>
      </c>
      <c r="AA2024">
        <v>1101800</v>
      </c>
      <c r="AB2024">
        <v>836760</v>
      </c>
      <c r="AC2024">
        <v>0</v>
      </c>
      <c r="AD2024">
        <v>779110</v>
      </c>
      <c r="AE2024">
        <v>863120</v>
      </c>
      <c r="AF2024">
        <v>1159400</v>
      </c>
      <c r="AG2024">
        <v>952740</v>
      </c>
      <c r="AH2024">
        <v>952130</v>
      </c>
      <c r="AI2024">
        <v>906660</v>
      </c>
      <c r="AJ2024">
        <v>943480</v>
      </c>
      <c r="AK2024">
        <v>927830</v>
      </c>
      <c r="AL2024">
        <v>78.387</v>
      </c>
      <c r="AM2024">
        <v>81</v>
      </c>
      <c r="AN2024">
        <v>6</v>
      </c>
      <c r="AO2024">
        <v>16.5</v>
      </c>
      <c r="AP2024" t="s">
        <v>2584</v>
      </c>
    </row>
    <row r="2025" spans="1:42" x14ac:dyDescent="0.2">
      <c r="A2025" t="s">
        <v>2029</v>
      </c>
      <c r="B2025">
        <v>0</v>
      </c>
      <c r="C2025">
        <v>0</v>
      </c>
      <c r="D2025">
        <v>0</v>
      </c>
      <c r="E2025">
        <v>0</v>
      </c>
      <c r="F2025">
        <v>0</v>
      </c>
      <c r="G2025">
        <v>0</v>
      </c>
      <c r="H2025">
        <v>0</v>
      </c>
      <c r="I2025">
        <v>0</v>
      </c>
      <c r="J2025">
        <v>0</v>
      </c>
      <c r="K2025">
        <v>0</v>
      </c>
      <c r="L2025">
        <v>0</v>
      </c>
      <c r="M2025">
        <v>0</v>
      </c>
      <c r="N2025">
        <v>0</v>
      </c>
      <c r="O2025">
        <v>0</v>
      </c>
      <c r="P2025">
        <v>0</v>
      </c>
      <c r="Q2025">
        <v>0</v>
      </c>
      <c r="R2025">
        <v>0</v>
      </c>
      <c r="S2025">
        <v>0</v>
      </c>
      <c r="T2025">
        <v>0</v>
      </c>
      <c r="U2025">
        <v>0</v>
      </c>
      <c r="V2025">
        <v>0</v>
      </c>
      <c r="W2025">
        <v>454340</v>
      </c>
      <c r="X2025">
        <v>0</v>
      </c>
      <c r="Y2025">
        <v>0</v>
      </c>
      <c r="Z2025">
        <v>0</v>
      </c>
      <c r="AA2025">
        <v>0</v>
      </c>
      <c r="AB2025">
        <v>0</v>
      </c>
      <c r="AC2025">
        <v>0</v>
      </c>
      <c r="AD2025">
        <v>462000</v>
      </c>
      <c r="AE2025">
        <v>0</v>
      </c>
      <c r="AF2025">
        <v>0</v>
      </c>
      <c r="AG2025">
        <v>326680</v>
      </c>
      <c r="AH2025">
        <v>0</v>
      </c>
      <c r="AI2025">
        <v>605670</v>
      </c>
      <c r="AJ2025">
        <v>422320</v>
      </c>
      <c r="AK2025">
        <v>622890</v>
      </c>
      <c r="AL2025">
        <v>11.885999999999999</v>
      </c>
      <c r="AM2025">
        <v>23</v>
      </c>
      <c r="AN2025">
        <v>5</v>
      </c>
      <c r="AO2025">
        <v>15.7</v>
      </c>
      <c r="AP2025" t="s">
        <v>3236</v>
      </c>
    </row>
    <row r="2026" spans="1:42" x14ac:dyDescent="0.2">
      <c r="A2026" t="s">
        <v>2030</v>
      </c>
      <c r="B2026">
        <v>9157500</v>
      </c>
      <c r="C2026">
        <v>4510700</v>
      </c>
      <c r="D2026">
        <v>3575600</v>
      </c>
      <c r="E2026">
        <v>3250600</v>
      </c>
      <c r="F2026">
        <v>2410900</v>
      </c>
      <c r="G2026">
        <v>2883500</v>
      </c>
      <c r="H2026">
        <v>2475200</v>
      </c>
      <c r="I2026">
        <v>2831300</v>
      </c>
      <c r="J2026">
        <v>3427800</v>
      </c>
      <c r="K2026">
        <v>4184900</v>
      </c>
      <c r="L2026">
        <v>4001600</v>
      </c>
      <c r="M2026">
        <v>4438500</v>
      </c>
      <c r="N2026">
        <v>4044200</v>
      </c>
      <c r="O2026">
        <v>5118800</v>
      </c>
      <c r="P2026">
        <v>3241000</v>
      </c>
      <c r="Q2026">
        <v>4475700</v>
      </c>
      <c r="R2026">
        <v>3527900</v>
      </c>
      <c r="S2026">
        <v>4836600</v>
      </c>
      <c r="T2026">
        <v>4486700</v>
      </c>
      <c r="U2026">
        <v>3001600</v>
      </c>
      <c r="V2026">
        <v>3117400</v>
      </c>
      <c r="W2026">
        <v>2569100</v>
      </c>
      <c r="X2026">
        <v>2033000</v>
      </c>
      <c r="Y2026">
        <v>2148200</v>
      </c>
      <c r="Z2026">
        <v>4394200</v>
      </c>
      <c r="AA2026">
        <v>4195300</v>
      </c>
      <c r="AB2026">
        <v>3465200</v>
      </c>
      <c r="AC2026">
        <v>3896600</v>
      </c>
      <c r="AD2026">
        <v>2017100</v>
      </c>
      <c r="AE2026">
        <v>3335500</v>
      </c>
      <c r="AF2026">
        <v>3366600</v>
      </c>
      <c r="AG2026">
        <v>3863000</v>
      </c>
      <c r="AH2026">
        <v>2865300</v>
      </c>
      <c r="AI2026">
        <v>1902000</v>
      </c>
      <c r="AJ2026">
        <v>1454600</v>
      </c>
      <c r="AK2026">
        <v>2002000</v>
      </c>
      <c r="AL2026">
        <v>252.35</v>
      </c>
      <c r="AM2026">
        <v>169</v>
      </c>
      <c r="AN2026">
        <v>7</v>
      </c>
      <c r="AO2026">
        <v>33.799999999999997</v>
      </c>
      <c r="AP2026" t="s">
        <v>3237</v>
      </c>
    </row>
    <row r="2027" spans="1:42" x14ac:dyDescent="0.2">
      <c r="A2027" t="s">
        <v>2031</v>
      </c>
      <c r="B2027">
        <v>24695000</v>
      </c>
      <c r="C2027">
        <v>47077000</v>
      </c>
      <c r="D2027">
        <v>58241000</v>
      </c>
      <c r="E2027">
        <v>52156000</v>
      </c>
      <c r="F2027">
        <v>69421000</v>
      </c>
      <c r="G2027">
        <v>61067000</v>
      </c>
      <c r="H2027">
        <v>67652000</v>
      </c>
      <c r="I2027">
        <v>65425000</v>
      </c>
      <c r="J2027">
        <v>68084000</v>
      </c>
      <c r="K2027">
        <v>71134000</v>
      </c>
      <c r="L2027">
        <v>65536000</v>
      </c>
      <c r="M2027">
        <v>62393000</v>
      </c>
      <c r="N2027">
        <v>54982000</v>
      </c>
      <c r="O2027">
        <v>55660000</v>
      </c>
      <c r="P2027">
        <v>53693000</v>
      </c>
      <c r="Q2027">
        <v>57720000</v>
      </c>
      <c r="R2027">
        <v>62744000</v>
      </c>
      <c r="S2027">
        <v>58377000</v>
      </c>
      <c r="T2027">
        <v>76431000</v>
      </c>
      <c r="U2027">
        <v>68042000</v>
      </c>
      <c r="V2027">
        <v>64850000</v>
      </c>
      <c r="W2027">
        <v>62356000</v>
      </c>
      <c r="X2027">
        <v>59024000</v>
      </c>
      <c r="Y2027">
        <v>60648000</v>
      </c>
      <c r="Z2027">
        <v>73810000</v>
      </c>
      <c r="AA2027">
        <v>66899000</v>
      </c>
      <c r="AB2027">
        <v>63505000</v>
      </c>
      <c r="AC2027">
        <v>78934000</v>
      </c>
      <c r="AD2027">
        <v>55831000</v>
      </c>
      <c r="AE2027">
        <v>57001000</v>
      </c>
      <c r="AF2027">
        <v>63686000</v>
      </c>
      <c r="AG2027">
        <v>75361000</v>
      </c>
      <c r="AH2027">
        <v>68343000</v>
      </c>
      <c r="AI2027">
        <v>54917000</v>
      </c>
      <c r="AJ2027">
        <v>66984000</v>
      </c>
      <c r="AK2027">
        <v>54440000</v>
      </c>
      <c r="AL2027">
        <v>323.31</v>
      </c>
      <c r="AM2027">
        <v>806</v>
      </c>
      <c r="AN2027">
        <v>23</v>
      </c>
      <c r="AO2027">
        <v>59.5</v>
      </c>
      <c r="AP2027" t="s">
        <v>3174</v>
      </c>
    </row>
    <row r="2028" spans="1:42" x14ac:dyDescent="0.2">
      <c r="A2028" t="s">
        <v>2032</v>
      </c>
      <c r="B2028">
        <v>1202800</v>
      </c>
      <c r="C2028">
        <v>14678000</v>
      </c>
      <c r="D2028">
        <v>15250000</v>
      </c>
      <c r="E2028">
        <v>13246000</v>
      </c>
      <c r="F2028">
        <v>12659000</v>
      </c>
      <c r="G2028">
        <v>9233500</v>
      </c>
      <c r="H2028">
        <v>10407000</v>
      </c>
      <c r="I2028">
        <v>14637000</v>
      </c>
      <c r="J2028">
        <v>10355000</v>
      </c>
      <c r="K2028">
        <v>10256000</v>
      </c>
      <c r="L2028">
        <v>13157000</v>
      </c>
      <c r="M2028">
        <v>10454000</v>
      </c>
      <c r="N2028">
        <v>13323000</v>
      </c>
      <c r="O2028">
        <v>13896000</v>
      </c>
      <c r="P2028">
        <v>12819000</v>
      </c>
      <c r="Q2028">
        <v>12765000</v>
      </c>
      <c r="R2028">
        <v>11265000</v>
      </c>
      <c r="S2028">
        <v>12703000</v>
      </c>
      <c r="T2028">
        <v>12721000</v>
      </c>
      <c r="U2028">
        <v>11406000</v>
      </c>
      <c r="V2028">
        <v>6663200</v>
      </c>
      <c r="W2028">
        <v>8830500</v>
      </c>
      <c r="X2028">
        <v>10844000</v>
      </c>
      <c r="Y2028">
        <v>10519000</v>
      </c>
      <c r="Z2028">
        <v>14242000</v>
      </c>
      <c r="AA2028">
        <v>11759000</v>
      </c>
      <c r="AB2028">
        <v>10745000</v>
      </c>
      <c r="AC2028">
        <v>15640000</v>
      </c>
      <c r="AD2028">
        <v>6000100</v>
      </c>
      <c r="AE2028">
        <v>10306000</v>
      </c>
      <c r="AF2028">
        <v>10399000</v>
      </c>
      <c r="AG2028">
        <v>10323000</v>
      </c>
      <c r="AH2028">
        <v>14376000</v>
      </c>
      <c r="AI2028">
        <v>8281700</v>
      </c>
      <c r="AJ2028">
        <v>8022900</v>
      </c>
      <c r="AK2028">
        <v>6116500</v>
      </c>
      <c r="AL2028">
        <v>76.015000000000001</v>
      </c>
      <c r="AM2028">
        <v>283</v>
      </c>
      <c r="AN2028">
        <v>7</v>
      </c>
      <c r="AO2028">
        <v>42.6</v>
      </c>
      <c r="AP2028" t="s">
        <v>3238</v>
      </c>
    </row>
    <row r="2029" spans="1:42" x14ac:dyDescent="0.2">
      <c r="A2029" t="s">
        <v>2033</v>
      </c>
      <c r="B2029">
        <v>1056900</v>
      </c>
      <c r="C2029">
        <v>442270</v>
      </c>
      <c r="D2029">
        <v>0</v>
      </c>
      <c r="E2029">
        <v>444740</v>
      </c>
      <c r="F2029">
        <v>434810</v>
      </c>
      <c r="G2029">
        <v>402960</v>
      </c>
      <c r="H2029">
        <v>0</v>
      </c>
      <c r="I2029">
        <v>0</v>
      </c>
      <c r="J2029">
        <v>0</v>
      </c>
      <c r="K2029">
        <v>0</v>
      </c>
      <c r="L2029">
        <v>537270</v>
      </c>
      <c r="M2029">
        <v>0</v>
      </c>
      <c r="N2029">
        <v>0</v>
      </c>
      <c r="O2029">
        <v>574660</v>
      </c>
      <c r="P2029">
        <v>0</v>
      </c>
      <c r="Q2029">
        <v>533090</v>
      </c>
      <c r="R2029">
        <v>0</v>
      </c>
      <c r="S2029">
        <v>0</v>
      </c>
      <c r="T2029">
        <v>0</v>
      </c>
      <c r="U2029">
        <v>0</v>
      </c>
      <c r="V2029">
        <v>0</v>
      </c>
      <c r="W2029">
        <v>783780</v>
      </c>
      <c r="X2029">
        <v>754590</v>
      </c>
      <c r="Y2029">
        <v>644280</v>
      </c>
      <c r="Z2029">
        <v>449490</v>
      </c>
      <c r="AA2029">
        <v>572560</v>
      </c>
      <c r="AB2029">
        <v>0</v>
      </c>
      <c r="AC2029">
        <v>0</v>
      </c>
      <c r="AD2029">
        <v>592160</v>
      </c>
      <c r="AE2029">
        <v>0</v>
      </c>
      <c r="AF2029">
        <v>608850</v>
      </c>
      <c r="AG2029">
        <v>506720</v>
      </c>
      <c r="AH2029">
        <v>577070</v>
      </c>
      <c r="AI2029">
        <v>689370</v>
      </c>
      <c r="AJ2029">
        <v>470930</v>
      </c>
      <c r="AK2029">
        <v>0</v>
      </c>
      <c r="AL2029">
        <v>41.024999999999999</v>
      </c>
      <c r="AM2029">
        <v>57</v>
      </c>
      <c r="AN2029">
        <v>3</v>
      </c>
      <c r="AO2029">
        <v>19</v>
      </c>
      <c r="AP2029" t="s">
        <v>2584</v>
      </c>
    </row>
    <row r="2030" spans="1:42" x14ac:dyDescent="0.2">
      <c r="A2030" t="s">
        <v>2034</v>
      </c>
      <c r="B2030">
        <v>0</v>
      </c>
      <c r="C2030">
        <v>0</v>
      </c>
      <c r="D2030">
        <v>0</v>
      </c>
      <c r="E2030">
        <v>0</v>
      </c>
      <c r="F2030">
        <v>0</v>
      </c>
      <c r="G2030">
        <v>0</v>
      </c>
      <c r="H2030">
        <v>0</v>
      </c>
      <c r="I2030">
        <v>0</v>
      </c>
      <c r="J2030">
        <v>0</v>
      </c>
      <c r="K2030">
        <v>0</v>
      </c>
      <c r="L2030">
        <v>0</v>
      </c>
      <c r="M2030">
        <v>0</v>
      </c>
      <c r="N2030">
        <v>0</v>
      </c>
      <c r="O2030">
        <v>0</v>
      </c>
      <c r="P2030">
        <v>0</v>
      </c>
      <c r="Q2030">
        <v>0</v>
      </c>
      <c r="R2030">
        <v>0</v>
      </c>
      <c r="S2030">
        <v>0</v>
      </c>
      <c r="T2030">
        <v>0</v>
      </c>
      <c r="U2030">
        <v>0</v>
      </c>
      <c r="V2030">
        <v>0</v>
      </c>
      <c r="W2030">
        <v>0</v>
      </c>
      <c r="X2030">
        <v>0</v>
      </c>
      <c r="Y2030">
        <v>0</v>
      </c>
      <c r="Z2030">
        <v>0</v>
      </c>
      <c r="AA2030">
        <v>0</v>
      </c>
      <c r="AB2030">
        <v>0</v>
      </c>
      <c r="AC2030">
        <v>0</v>
      </c>
      <c r="AD2030">
        <v>0</v>
      </c>
      <c r="AE2030">
        <v>0</v>
      </c>
      <c r="AF2030">
        <v>0</v>
      </c>
      <c r="AG2030">
        <v>0</v>
      </c>
      <c r="AH2030">
        <v>827080</v>
      </c>
      <c r="AI2030">
        <v>0</v>
      </c>
      <c r="AJ2030">
        <v>0</v>
      </c>
      <c r="AK2030">
        <v>0</v>
      </c>
      <c r="AL2030">
        <v>3.0611000000000002</v>
      </c>
      <c r="AM2030">
        <v>31</v>
      </c>
      <c r="AN2030">
        <v>1</v>
      </c>
      <c r="AO2030">
        <v>5.7</v>
      </c>
      <c r="AP2030" t="s">
        <v>3239</v>
      </c>
    </row>
    <row r="2031" spans="1:42" x14ac:dyDescent="0.2">
      <c r="A2031" t="s">
        <v>2035</v>
      </c>
      <c r="B2031">
        <v>0</v>
      </c>
      <c r="C2031">
        <v>524940</v>
      </c>
      <c r="D2031">
        <v>473170</v>
      </c>
      <c r="E2031">
        <v>439080</v>
      </c>
      <c r="F2031">
        <v>0</v>
      </c>
      <c r="G2031">
        <v>0</v>
      </c>
      <c r="H2031">
        <v>0</v>
      </c>
      <c r="I2031">
        <v>0</v>
      </c>
      <c r="J2031">
        <v>0</v>
      </c>
      <c r="K2031">
        <v>638280</v>
      </c>
      <c r="L2031">
        <v>0</v>
      </c>
      <c r="M2031">
        <v>0</v>
      </c>
      <c r="N2031">
        <v>0</v>
      </c>
      <c r="O2031">
        <v>0</v>
      </c>
      <c r="P2031">
        <v>0</v>
      </c>
      <c r="Q2031">
        <v>0</v>
      </c>
      <c r="R2031">
        <v>0</v>
      </c>
      <c r="S2031">
        <v>0</v>
      </c>
      <c r="T2031">
        <v>0</v>
      </c>
      <c r="U2031">
        <v>0</v>
      </c>
      <c r="V2031">
        <v>0</v>
      </c>
      <c r="W2031">
        <v>0</v>
      </c>
      <c r="X2031">
        <v>0</v>
      </c>
      <c r="Y2031">
        <v>0</v>
      </c>
      <c r="Z2031">
        <v>0</v>
      </c>
      <c r="AA2031">
        <v>0</v>
      </c>
      <c r="AB2031">
        <v>0</v>
      </c>
      <c r="AC2031">
        <v>538350</v>
      </c>
      <c r="AD2031">
        <v>0</v>
      </c>
      <c r="AE2031">
        <v>0</v>
      </c>
      <c r="AF2031">
        <v>386760</v>
      </c>
      <c r="AG2031">
        <v>461350</v>
      </c>
      <c r="AH2031">
        <v>0</v>
      </c>
      <c r="AI2031">
        <v>0</v>
      </c>
      <c r="AJ2031">
        <v>0</v>
      </c>
      <c r="AK2031">
        <v>0</v>
      </c>
      <c r="AL2031">
        <v>48.877000000000002</v>
      </c>
      <c r="AM2031">
        <v>38</v>
      </c>
      <c r="AN2031">
        <v>4</v>
      </c>
      <c r="AO2031">
        <v>10.5</v>
      </c>
      <c r="AP2031" t="s">
        <v>2584</v>
      </c>
    </row>
    <row r="2032" spans="1:42" x14ac:dyDescent="0.2">
      <c r="A2032" t="s">
        <v>2036</v>
      </c>
      <c r="B2032">
        <v>934470</v>
      </c>
      <c r="C2032">
        <v>0</v>
      </c>
      <c r="D2032">
        <v>0</v>
      </c>
      <c r="E2032">
        <v>0</v>
      </c>
      <c r="F2032">
        <v>0</v>
      </c>
      <c r="G2032">
        <v>0</v>
      </c>
      <c r="H2032">
        <v>0</v>
      </c>
      <c r="I2032">
        <v>0</v>
      </c>
      <c r="J2032">
        <v>0</v>
      </c>
      <c r="K2032">
        <v>0</v>
      </c>
      <c r="L2032">
        <v>0</v>
      </c>
      <c r="M2032">
        <v>0</v>
      </c>
      <c r="N2032">
        <v>1693200</v>
      </c>
      <c r="O2032">
        <v>3114900</v>
      </c>
      <c r="P2032">
        <v>928380</v>
      </c>
      <c r="Q2032">
        <v>1862100</v>
      </c>
      <c r="R2032">
        <v>0</v>
      </c>
      <c r="S2032">
        <v>0</v>
      </c>
      <c r="T2032">
        <v>0</v>
      </c>
      <c r="U2032">
        <v>0</v>
      </c>
      <c r="V2032">
        <v>1962000</v>
      </c>
      <c r="W2032">
        <v>3280200</v>
      </c>
      <c r="X2032">
        <v>3693900</v>
      </c>
      <c r="Y2032">
        <v>3885300</v>
      </c>
      <c r="Z2032">
        <v>2644000</v>
      </c>
      <c r="AA2032">
        <v>2463900</v>
      </c>
      <c r="AB2032">
        <v>2938100</v>
      </c>
      <c r="AC2032">
        <v>3817000</v>
      </c>
      <c r="AD2032">
        <v>3948100</v>
      </c>
      <c r="AE2032">
        <v>3600100</v>
      </c>
      <c r="AF2032">
        <v>3522900</v>
      </c>
      <c r="AG2032">
        <v>3692000</v>
      </c>
      <c r="AH2032">
        <v>4947500</v>
      </c>
      <c r="AI2032">
        <v>4125800</v>
      </c>
      <c r="AJ2032">
        <v>3739800</v>
      </c>
      <c r="AK2032">
        <v>4115400</v>
      </c>
      <c r="AL2032">
        <v>299.42</v>
      </c>
      <c r="AM2032">
        <v>169</v>
      </c>
      <c r="AN2032">
        <v>12</v>
      </c>
      <c r="AO2032">
        <v>53.6</v>
      </c>
      <c r="AP2032" t="s">
        <v>2998</v>
      </c>
    </row>
    <row r="2033" spans="1:42" x14ac:dyDescent="0.2">
      <c r="A2033" t="s">
        <v>2037</v>
      </c>
      <c r="B2033">
        <v>0</v>
      </c>
      <c r="C2033">
        <v>0</v>
      </c>
      <c r="D2033">
        <v>1103300</v>
      </c>
      <c r="E2033">
        <v>833130</v>
      </c>
      <c r="F2033">
        <v>1340700</v>
      </c>
      <c r="G2033">
        <v>1579900</v>
      </c>
      <c r="H2033">
        <v>1221200</v>
      </c>
      <c r="I2033">
        <v>1215400</v>
      </c>
      <c r="J2033">
        <v>1297800</v>
      </c>
      <c r="K2033">
        <v>1277300</v>
      </c>
      <c r="L2033">
        <v>1433900</v>
      </c>
      <c r="M2033">
        <v>1267700</v>
      </c>
      <c r="N2033">
        <v>0</v>
      </c>
      <c r="O2033">
        <v>1302400</v>
      </c>
      <c r="P2033">
        <v>1417900</v>
      </c>
      <c r="Q2033">
        <v>1342000</v>
      </c>
      <c r="R2033">
        <v>943890</v>
      </c>
      <c r="S2033">
        <v>1018500</v>
      </c>
      <c r="T2033">
        <v>1111100</v>
      </c>
      <c r="U2033">
        <v>1291000</v>
      </c>
      <c r="V2033">
        <v>1347200</v>
      </c>
      <c r="W2033">
        <v>1267400</v>
      </c>
      <c r="X2033">
        <v>1328200</v>
      </c>
      <c r="Y2033">
        <v>781270</v>
      </c>
      <c r="Z2033">
        <v>1054000</v>
      </c>
      <c r="AA2033">
        <v>923430</v>
      </c>
      <c r="AB2033">
        <v>1728900</v>
      </c>
      <c r="AC2033">
        <v>0</v>
      </c>
      <c r="AD2033">
        <v>1766400</v>
      </c>
      <c r="AE2033">
        <v>1498900</v>
      </c>
      <c r="AF2033">
        <v>1765100</v>
      </c>
      <c r="AG2033">
        <v>1387400</v>
      </c>
      <c r="AH2033">
        <v>1141900</v>
      </c>
      <c r="AI2033">
        <v>1324900</v>
      </c>
      <c r="AJ2033">
        <v>1380500</v>
      </c>
      <c r="AK2033">
        <v>1829600</v>
      </c>
      <c r="AL2033">
        <v>92.233000000000004</v>
      </c>
      <c r="AM2033">
        <v>115</v>
      </c>
      <c r="AN2033">
        <v>3</v>
      </c>
      <c r="AO2033">
        <v>22</v>
      </c>
      <c r="AP2033" t="s">
        <v>2594</v>
      </c>
    </row>
    <row r="2034" spans="1:42" x14ac:dyDescent="0.2">
      <c r="A2034" t="s">
        <v>2038</v>
      </c>
      <c r="B2034">
        <v>0</v>
      </c>
      <c r="C2034">
        <v>0</v>
      </c>
      <c r="D2034">
        <v>0</v>
      </c>
      <c r="E2034">
        <v>0</v>
      </c>
      <c r="F2034">
        <v>642000</v>
      </c>
      <c r="G2034">
        <v>0</v>
      </c>
      <c r="H2034">
        <v>0</v>
      </c>
      <c r="I2034">
        <v>0</v>
      </c>
      <c r="J2034">
        <v>0</v>
      </c>
      <c r="K2034">
        <v>0</v>
      </c>
      <c r="L2034">
        <v>0</v>
      </c>
      <c r="M2034">
        <v>0</v>
      </c>
      <c r="N2034">
        <v>0</v>
      </c>
      <c r="O2034">
        <v>0</v>
      </c>
      <c r="P2034">
        <v>0</v>
      </c>
      <c r="Q2034">
        <v>0</v>
      </c>
      <c r="R2034">
        <v>0</v>
      </c>
      <c r="S2034">
        <v>0</v>
      </c>
      <c r="T2034">
        <v>0</v>
      </c>
      <c r="U2034">
        <v>0</v>
      </c>
      <c r="V2034">
        <v>0</v>
      </c>
      <c r="W2034">
        <v>0</v>
      </c>
      <c r="X2034">
        <v>0</v>
      </c>
      <c r="Y2034">
        <v>0</v>
      </c>
      <c r="Z2034">
        <v>0</v>
      </c>
      <c r="AA2034">
        <v>0</v>
      </c>
      <c r="AB2034">
        <v>0</v>
      </c>
      <c r="AC2034">
        <v>0</v>
      </c>
      <c r="AD2034">
        <v>0</v>
      </c>
      <c r="AE2034">
        <v>0</v>
      </c>
      <c r="AF2034">
        <v>0</v>
      </c>
      <c r="AG2034">
        <v>0</v>
      </c>
      <c r="AH2034">
        <v>0</v>
      </c>
      <c r="AI2034">
        <v>0</v>
      </c>
      <c r="AJ2034">
        <v>0</v>
      </c>
      <c r="AK2034">
        <v>0</v>
      </c>
      <c r="AL2034">
        <v>-2</v>
      </c>
      <c r="AM2034">
        <v>1</v>
      </c>
      <c r="AN2034">
        <v>1</v>
      </c>
      <c r="AO2034">
        <v>8.8000000000000007</v>
      </c>
      <c r="AP2034" t="s">
        <v>3240</v>
      </c>
    </row>
    <row r="2035" spans="1:42" x14ac:dyDescent="0.2">
      <c r="A2035" t="s">
        <v>2039</v>
      </c>
      <c r="B2035">
        <v>0</v>
      </c>
      <c r="C2035">
        <v>0</v>
      </c>
      <c r="D2035">
        <v>0</v>
      </c>
      <c r="E2035">
        <v>515510</v>
      </c>
      <c r="F2035">
        <v>484100</v>
      </c>
      <c r="G2035">
        <v>0</v>
      </c>
      <c r="H2035">
        <v>0</v>
      </c>
      <c r="I2035">
        <v>0</v>
      </c>
      <c r="J2035">
        <v>0</v>
      </c>
      <c r="K2035">
        <v>0</v>
      </c>
      <c r="L2035">
        <v>0</v>
      </c>
      <c r="M2035">
        <v>559830</v>
      </c>
      <c r="N2035">
        <v>412710</v>
      </c>
      <c r="O2035">
        <v>0</v>
      </c>
      <c r="P2035">
        <v>0</v>
      </c>
      <c r="Q2035">
        <v>401410</v>
      </c>
      <c r="R2035">
        <v>0</v>
      </c>
      <c r="S2035">
        <v>0</v>
      </c>
      <c r="T2035">
        <v>0</v>
      </c>
      <c r="U2035">
        <v>0</v>
      </c>
      <c r="V2035">
        <v>0</v>
      </c>
      <c r="W2035">
        <v>411850</v>
      </c>
      <c r="X2035">
        <v>0</v>
      </c>
      <c r="Y2035">
        <v>0</v>
      </c>
      <c r="Z2035">
        <v>0</v>
      </c>
      <c r="AA2035">
        <v>0</v>
      </c>
      <c r="AB2035">
        <v>355990</v>
      </c>
      <c r="AC2035">
        <v>0</v>
      </c>
      <c r="AD2035">
        <v>0</v>
      </c>
      <c r="AE2035">
        <v>0</v>
      </c>
      <c r="AF2035">
        <v>0</v>
      </c>
      <c r="AG2035">
        <v>571660</v>
      </c>
      <c r="AH2035">
        <v>0</v>
      </c>
      <c r="AI2035">
        <v>0</v>
      </c>
      <c r="AJ2035">
        <v>0</v>
      </c>
      <c r="AK2035">
        <v>0</v>
      </c>
      <c r="AL2035">
        <v>163.41999999999999</v>
      </c>
      <c r="AM2035">
        <v>35</v>
      </c>
      <c r="AN2035">
        <v>2</v>
      </c>
      <c r="AO2035">
        <v>8.6</v>
      </c>
      <c r="AP2035" t="s">
        <v>2584</v>
      </c>
    </row>
    <row r="2036" spans="1:42" x14ac:dyDescent="0.2">
      <c r="A2036" t="s">
        <v>2040</v>
      </c>
      <c r="B2036">
        <v>0</v>
      </c>
      <c r="C2036">
        <v>0</v>
      </c>
      <c r="D2036">
        <v>1492300</v>
      </c>
      <c r="E2036">
        <v>0</v>
      </c>
      <c r="F2036">
        <v>1241600</v>
      </c>
      <c r="G2036">
        <v>1306000</v>
      </c>
      <c r="H2036">
        <v>1531000</v>
      </c>
      <c r="I2036">
        <v>1249600</v>
      </c>
      <c r="J2036">
        <v>1424700</v>
      </c>
      <c r="K2036">
        <v>1558100</v>
      </c>
      <c r="L2036">
        <v>1245400</v>
      </c>
      <c r="M2036">
        <v>1508000</v>
      </c>
      <c r="N2036">
        <v>1468800</v>
      </c>
      <c r="O2036">
        <v>1687400</v>
      </c>
      <c r="P2036">
        <v>1612300</v>
      </c>
      <c r="Q2036">
        <v>0</v>
      </c>
      <c r="R2036">
        <v>1738000</v>
      </c>
      <c r="S2036">
        <v>1579000</v>
      </c>
      <c r="T2036">
        <v>1778500</v>
      </c>
      <c r="U2036">
        <v>0</v>
      </c>
      <c r="V2036">
        <v>1902300</v>
      </c>
      <c r="W2036">
        <v>1460600</v>
      </c>
      <c r="X2036">
        <v>1395900</v>
      </c>
      <c r="Y2036">
        <v>1457300</v>
      </c>
      <c r="Z2036">
        <v>1306800</v>
      </c>
      <c r="AA2036">
        <v>1659400</v>
      </c>
      <c r="AB2036">
        <v>1549700</v>
      </c>
      <c r="AC2036">
        <v>2097600</v>
      </c>
      <c r="AD2036">
        <v>1342300</v>
      </c>
      <c r="AE2036">
        <v>0</v>
      </c>
      <c r="AF2036">
        <v>1379700</v>
      </c>
      <c r="AG2036">
        <v>1347200</v>
      </c>
      <c r="AH2036">
        <v>1191500</v>
      </c>
      <c r="AI2036">
        <v>0</v>
      </c>
      <c r="AJ2036">
        <v>1827300</v>
      </c>
      <c r="AK2036">
        <v>1371900</v>
      </c>
      <c r="AL2036">
        <v>214.41</v>
      </c>
      <c r="AM2036">
        <v>104</v>
      </c>
      <c r="AN2036">
        <v>7</v>
      </c>
      <c r="AO2036">
        <v>22.3</v>
      </c>
      <c r="AP2036" t="s">
        <v>2600</v>
      </c>
    </row>
    <row r="2037" spans="1:42" x14ac:dyDescent="0.2">
      <c r="A2037" t="s">
        <v>2041</v>
      </c>
      <c r="B2037">
        <v>0</v>
      </c>
      <c r="C2037">
        <v>0</v>
      </c>
      <c r="D2037">
        <v>0</v>
      </c>
      <c r="E2037">
        <v>0</v>
      </c>
      <c r="F2037">
        <v>0</v>
      </c>
      <c r="G2037">
        <v>0</v>
      </c>
      <c r="H2037">
        <v>0</v>
      </c>
      <c r="I2037">
        <v>0</v>
      </c>
      <c r="J2037">
        <v>0</v>
      </c>
      <c r="K2037">
        <v>0</v>
      </c>
      <c r="L2037">
        <v>0</v>
      </c>
      <c r="M2037">
        <v>0</v>
      </c>
      <c r="N2037">
        <v>0</v>
      </c>
      <c r="O2037">
        <v>0</v>
      </c>
      <c r="P2037">
        <v>0</v>
      </c>
      <c r="Q2037">
        <v>0</v>
      </c>
      <c r="R2037">
        <v>0</v>
      </c>
      <c r="S2037">
        <v>0</v>
      </c>
      <c r="T2037">
        <v>0</v>
      </c>
      <c r="U2037">
        <v>0</v>
      </c>
      <c r="V2037">
        <v>0</v>
      </c>
      <c r="W2037">
        <v>0</v>
      </c>
      <c r="X2037">
        <v>0</v>
      </c>
      <c r="Y2037">
        <v>0</v>
      </c>
      <c r="Z2037">
        <v>0</v>
      </c>
      <c r="AA2037">
        <v>0</v>
      </c>
      <c r="AB2037">
        <v>0</v>
      </c>
      <c r="AC2037">
        <v>0</v>
      </c>
      <c r="AD2037">
        <v>0</v>
      </c>
      <c r="AE2037">
        <v>0</v>
      </c>
      <c r="AF2037">
        <v>0</v>
      </c>
      <c r="AG2037">
        <v>0</v>
      </c>
      <c r="AH2037">
        <v>109150</v>
      </c>
      <c r="AI2037">
        <v>0</v>
      </c>
      <c r="AJ2037">
        <v>0</v>
      </c>
      <c r="AK2037">
        <v>0</v>
      </c>
      <c r="AL2037">
        <v>3.1570999999999998</v>
      </c>
      <c r="AM2037">
        <v>17</v>
      </c>
      <c r="AN2037">
        <v>1</v>
      </c>
      <c r="AO2037">
        <v>10.6</v>
      </c>
      <c r="AP2037" t="s">
        <v>2584</v>
      </c>
    </row>
    <row r="2038" spans="1:42" x14ac:dyDescent="0.2">
      <c r="A2038" t="s">
        <v>2042</v>
      </c>
      <c r="B2038">
        <v>0</v>
      </c>
      <c r="C2038">
        <v>0</v>
      </c>
      <c r="D2038">
        <v>0</v>
      </c>
      <c r="E2038">
        <v>0</v>
      </c>
      <c r="F2038">
        <v>0</v>
      </c>
      <c r="G2038">
        <v>0</v>
      </c>
      <c r="H2038">
        <v>0</v>
      </c>
      <c r="I2038">
        <v>0</v>
      </c>
      <c r="J2038">
        <v>0</v>
      </c>
      <c r="K2038">
        <v>0</v>
      </c>
      <c r="L2038">
        <v>0</v>
      </c>
      <c r="M2038">
        <v>0</v>
      </c>
      <c r="N2038">
        <v>0</v>
      </c>
      <c r="O2038">
        <v>0</v>
      </c>
      <c r="P2038">
        <v>0</v>
      </c>
      <c r="Q2038">
        <v>0</v>
      </c>
      <c r="R2038">
        <v>0</v>
      </c>
      <c r="S2038">
        <v>0</v>
      </c>
      <c r="T2038">
        <v>0</v>
      </c>
      <c r="U2038">
        <v>0</v>
      </c>
      <c r="V2038">
        <v>0</v>
      </c>
      <c r="W2038">
        <v>0</v>
      </c>
      <c r="X2038">
        <v>0</v>
      </c>
      <c r="Y2038">
        <v>563900</v>
      </c>
      <c r="Z2038">
        <v>0</v>
      </c>
      <c r="AA2038">
        <v>0</v>
      </c>
      <c r="AB2038">
        <v>0</v>
      </c>
      <c r="AC2038">
        <v>0</v>
      </c>
      <c r="AD2038">
        <v>0</v>
      </c>
      <c r="AE2038">
        <v>0</v>
      </c>
      <c r="AF2038">
        <v>0</v>
      </c>
      <c r="AG2038">
        <v>0</v>
      </c>
      <c r="AH2038">
        <v>0</v>
      </c>
      <c r="AI2038">
        <v>0</v>
      </c>
      <c r="AJ2038">
        <v>0</v>
      </c>
      <c r="AK2038">
        <v>0</v>
      </c>
      <c r="AL2038">
        <v>81.793999999999997</v>
      </c>
      <c r="AM2038">
        <v>33</v>
      </c>
      <c r="AN2038">
        <v>2</v>
      </c>
      <c r="AO2038">
        <v>13.3</v>
      </c>
      <c r="AP2038" t="s">
        <v>2584</v>
      </c>
    </row>
    <row r="2039" spans="1:42" x14ac:dyDescent="0.2">
      <c r="A2039" t="s">
        <v>2043</v>
      </c>
      <c r="B2039">
        <v>0</v>
      </c>
      <c r="C2039">
        <v>0</v>
      </c>
      <c r="D2039">
        <v>0</v>
      </c>
      <c r="E2039">
        <v>0</v>
      </c>
      <c r="F2039">
        <v>0</v>
      </c>
      <c r="G2039">
        <v>0</v>
      </c>
      <c r="H2039">
        <v>0</v>
      </c>
      <c r="I2039">
        <v>0</v>
      </c>
      <c r="J2039">
        <v>0</v>
      </c>
      <c r="K2039">
        <v>0</v>
      </c>
      <c r="L2039">
        <v>0</v>
      </c>
      <c r="M2039">
        <v>0</v>
      </c>
      <c r="N2039">
        <v>0</v>
      </c>
      <c r="O2039">
        <v>0</v>
      </c>
      <c r="P2039">
        <v>0</v>
      </c>
      <c r="Q2039">
        <v>0</v>
      </c>
      <c r="R2039">
        <v>0</v>
      </c>
      <c r="S2039">
        <v>0</v>
      </c>
      <c r="T2039">
        <v>0</v>
      </c>
      <c r="U2039">
        <v>0</v>
      </c>
      <c r="V2039">
        <v>0</v>
      </c>
      <c r="W2039">
        <v>0</v>
      </c>
      <c r="X2039">
        <v>0</v>
      </c>
      <c r="Y2039">
        <v>0</v>
      </c>
      <c r="Z2039">
        <v>0</v>
      </c>
      <c r="AA2039">
        <v>0</v>
      </c>
      <c r="AB2039">
        <v>0</v>
      </c>
      <c r="AC2039">
        <v>0</v>
      </c>
      <c r="AD2039">
        <v>0</v>
      </c>
      <c r="AE2039">
        <v>0</v>
      </c>
      <c r="AF2039">
        <v>0</v>
      </c>
      <c r="AG2039">
        <v>0</v>
      </c>
      <c r="AH2039">
        <v>185040</v>
      </c>
      <c r="AI2039">
        <v>0</v>
      </c>
      <c r="AJ2039">
        <v>0</v>
      </c>
      <c r="AK2039">
        <v>0</v>
      </c>
      <c r="AL2039">
        <v>12.52</v>
      </c>
      <c r="AM2039">
        <v>12</v>
      </c>
      <c r="AN2039">
        <v>1</v>
      </c>
      <c r="AO2039">
        <v>7.7</v>
      </c>
      <c r="AP2039" t="s">
        <v>2584</v>
      </c>
    </row>
    <row r="2040" spans="1:42" x14ac:dyDescent="0.2">
      <c r="A2040" t="s">
        <v>2044</v>
      </c>
      <c r="B2040">
        <v>0</v>
      </c>
      <c r="C2040">
        <v>611470</v>
      </c>
      <c r="D2040">
        <v>614370</v>
      </c>
      <c r="E2040">
        <v>618560</v>
      </c>
      <c r="F2040">
        <v>660230</v>
      </c>
      <c r="G2040">
        <v>727300</v>
      </c>
      <c r="H2040">
        <v>723920</v>
      </c>
      <c r="I2040">
        <v>386440</v>
      </c>
      <c r="J2040">
        <v>483310</v>
      </c>
      <c r="K2040">
        <v>502020</v>
      </c>
      <c r="L2040">
        <v>735380</v>
      </c>
      <c r="M2040">
        <v>703330</v>
      </c>
      <c r="N2040">
        <v>0</v>
      </c>
      <c r="O2040">
        <v>466670</v>
      </c>
      <c r="P2040">
        <v>721980</v>
      </c>
      <c r="Q2040">
        <v>0</v>
      </c>
      <c r="R2040">
        <v>257760</v>
      </c>
      <c r="S2040">
        <v>379660</v>
      </c>
      <c r="T2040">
        <v>636150</v>
      </c>
      <c r="U2040">
        <v>562720</v>
      </c>
      <c r="V2040">
        <v>545550</v>
      </c>
      <c r="W2040">
        <v>652290</v>
      </c>
      <c r="X2040">
        <v>776070</v>
      </c>
      <c r="Y2040">
        <v>752260</v>
      </c>
      <c r="Z2040">
        <v>582800</v>
      </c>
      <c r="AA2040">
        <v>748510</v>
      </c>
      <c r="AB2040">
        <v>795680</v>
      </c>
      <c r="AC2040">
        <v>329290</v>
      </c>
      <c r="AD2040">
        <v>997530</v>
      </c>
      <c r="AE2040">
        <v>663250</v>
      </c>
      <c r="AF2040">
        <v>656830</v>
      </c>
      <c r="AG2040">
        <v>689110</v>
      </c>
      <c r="AH2040">
        <v>683230</v>
      </c>
      <c r="AI2040">
        <v>751290</v>
      </c>
      <c r="AJ2040">
        <v>788380</v>
      </c>
      <c r="AK2040">
        <v>835450</v>
      </c>
      <c r="AL2040">
        <v>58.576000000000001</v>
      </c>
      <c r="AM2040">
        <v>76</v>
      </c>
      <c r="AN2040">
        <v>4</v>
      </c>
      <c r="AO2040">
        <v>16.7</v>
      </c>
      <c r="AP2040" t="s">
        <v>2584</v>
      </c>
    </row>
    <row r="2041" spans="1:42" x14ac:dyDescent="0.2">
      <c r="A2041" t="s">
        <v>2045</v>
      </c>
      <c r="B2041">
        <v>0</v>
      </c>
      <c r="C2041">
        <v>0</v>
      </c>
      <c r="D2041">
        <v>0</v>
      </c>
      <c r="E2041">
        <v>63204</v>
      </c>
      <c r="F2041">
        <v>0</v>
      </c>
      <c r="G2041">
        <v>0</v>
      </c>
      <c r="H2041">
        <v>0</v>
      </c>
      <c r="I2041">
        <v>0</v>
      </c>
      <c r="J2041">
        <v>0</v>
      </c>
      <c r="K2041">
        <v>0</v>
      </c>
      <c r="L2041">
        <v>0</v>
      </c>
      <c r="M2041">
        <v>0</v>
      </c>
      <c r="N2041">
        <v>0</v>
      </c>
      <c r="O2041">
        <v>0</v>
      </c>
      <c r="P2041">
        <v>0</v>
      </c>
      <c r="Q2041">
        <v>0</v>
      </c>
      <c r="R2041">
        <v>0</v>
      </c>
      <c r="S2041">
        <v>0</v>
      </c>
      <c r="T2041">
        <v>0</v>
      </c>
      <c r="U2041">
        <v>0</v>
      </c>
      <c r="V2041">
        <v>0</v>
      </c>
      <c r="W2041">
        <v>0</v>
      </c>
      <c r="X2041">
        <v>0</v>
      </c>
      <c r="Y2041">
        <v>0</v>
      </c>
      <c r="Z2041">
        <v>0</v>
      </c>
      <c r="AA2041">
        <v>0</v>
      </c>
      <c r="AB2041">
        <v>0</v>
      </c>
      <c r="AC2041">
        <v>0</v>
      </c>
      <c r="AD2041">
        <v>0</v>
      </c>
      <c r="AE2041">
        <v>0</v>
      </c>
      <c r="AF2041">
        <v>0</v>
      </c>
      <c r="AG2041">
        <v>0</v>
      </c>
      <c r="AH2041">
        <v>0</v>
      </c>
      <c r="AI2041">
        <v>0</v>
      </c>
      <c r="AJ2041">
        <v>0</v>
      </c>
      <c r="AK2041">
        <v>0</v>
      </c>
      <c r="AL2041">
        <v>9.7484999999999999</v>
      </c>
      <c r="AM2041">
        <v>6</v>
      </c>
      <c r="AN2041">
        <v>1</v>
      </c>
      <c r="AO2041">
        <v>21.3</v>
      </c>
      <c r="AP2041" t="s">
        <v>2584</v>
      </c>
    </row>
    <row r="2042" spans="1:42" x14ac:dyDescent="0.2">
      <c r="A2042" t="s">
        <v>2046</v>
      </c>
      <c r="B2042">
        <v>0</v>
      </c>
      <c r="C2042">
        <v>0</v>
      </c>
      <c r="D2042">
        <v>0</v>
      </c>
      <c r="E2042">
        <v>0</v>
      </c>
      <c r="F2042">
        <v>0</v>
      </c>
      <c r="G2042">
        <v>0</v>
      </c>
      <c r="H2042">
        <v>0</v>
      </c>
      <c r="I2042">
        <v>0</v>
      </c>
      <c r="J2042">
        <v>0</v>
      </c>
      <c r="K2042">
        <v>0</v>
      </c>
      <c r="L2042">
        <v>0</v>
      </c>
      <c r="M2042">
        <v>0</v>
      </c>
      <c r="N2042">
        <v>0</v>
      </c>
      <c r="O2042">
        <v>0</v>
      </c>
      <c r="P2042">
        <v>0</v>
      </c>
      <c r="Q2042">
        <v>0</v>
      </c>
      <c r="R2042">
        <v>0</v>
      </c>
      <c r="S2042">
        <v>0</v>
      </c>
      <c r="T2042">
        <v>0</v>
      </c>
      <c r="U2042">
        <v>0</v>
      </c>
      <c r="V2042">
        <v>0</v>
      </c>
      <c r="W2042">
        <v>0</v>
      </c>
      <c r="X2042">
        <v>0</v>
      </c>
      <c r="Y2042">
        <v>827880</v>
      </c>
      <c r="Z2042">
        <v>0</v>
      </c>
      <c r="AA2042">
        <v>0</v>
      </c>
      <c r="AB2042">
        <v>0</v>
      </c>
      <c r="AC2042">
        <v>0</v>
      </c>
      <c r="AD2042">
        <v>0</v>
      </c>
      <c r="AE2042">
        <v>0</v>
      </c>
      <c r="AF2042">
        <v>0</v>
      </c>
      <c r="AG2042">
        <v>0</v>
      </c>
      <c r="AH2042">
        <v>0</v>
      </c>
      <c r="AI2042">
        <v>0</v>
      </c>
      <c r="AJ2042">
        <v>0</v>
      </c>
      <c r="AK2042">
        <v>1424500</v>
      </c>
      <c r="AL2042">
        <v>16.562000000000001</v>
      </c>
      <c r="AM2042">
        <v>9</v>
      </c>
      <c r="AN2042">
        <v>1</v>
      </c>
      <c r="AO2042">
        <v>18.899999999999999</v>
      </c>
      <c r="AP2042" t="s">
        <v>2584</v>
      </c>
    </row>
    <row r="2043" spans="1:42" x14ac:dyDescent="0.2">
      <c r="A2043" t="s">
        <v>2047</v>
      </c>
      <c r="B2043">
        <v>288330</v>
      </c>
      <c r="C2043">
        <v>2306600</v>
      </c>
      <c r="D2043">
        <v>1837400</v>
      </c>
      <c r="E2043">
        <v>2206900</v>
      </c>
      <c r="F2043">
        <v>2273800</v>
      </c>
      <c r="G2043">
        <v>2052800</v>
      </c>
      <c r="H2043">
        <v>2605900</v>
      </c>
      <c r="I2043">
        <v>2377500</v>
      </c>
      <c r="J2043">
        <v>2553300</v>
      </c>
      <c r="K2043">
        <v>2573300</v>
      </c>
      <c r="L2043">
        <v>2010000</v>
      </c>
      <c r="M2043">
        <v>2403500</v>
      </c>
      <c r="N2043">
        <v>2121000</v>
      </c>
      <c r="O2043">
        <v>1827500</v>
      </c>
      <c r="P2043">
        <v>2117300</v>
      </c>
      <c r="Q2043">
        <v>2431000</v>
      </c>
      <c r="R2043">
        <v>2405100</v>
      </c>
      <c r="S2043">
        <v>2958300</v>
      </c>
      <c r="T2043">
        <v>2693100</v>
      </c>
      <c r="U2043">
        <v>2234900</v>
      </c>
      <c r="V2043">
        <v>1681200</v>
      </c>
      <c r="W2043">
        <v>1392200</v>
      </c>
      <c r="X2043">
        <v>1520200</v>
      </c>
      <c r="Y2043">
        <v>1344000</v>
      </c>
      <c r="Z2043">
        <v>2312100</v>
      </c>
      <c r="AA2043">
        <v>2768000</v>
      </c>
      <c r="AB2043">
        <v>1924900</v>
      </c>
      <c r="AC2043">
        <v>1905100</v>
      </c>
      <c r="AD2043">
        <v>1369000</v>
      </c>
      <c r="AE2043">
        <v>1675200</v>
      </c>
      <c r="AF2043">
        <v>1991600</v>
      </c>
      <c r="AG2043">
        <v>1959500</v>
      </c>
      <c r="AH2043">
        <v>1815600</v>
      </c>
      <c r="AI2043">
        <v>0</v>
      </c>
      <c r="AJ2043">
        <v>945850</v>
      </c>
      <c r="AK2043">
        <v>920780</v>
      </c>
      <c r="AL2043">
        <v>99.867000000000004</v>
      </c>
      <c r="AM2043">
        <v>182</v>
      </c>
      <c r="AN2043">
        <v>10</v>
      </c>
      <c r="AO2043">
        <v>33.299999999999997</v>
      </c>
      <c r="AP2043" t="s">
        <v>2584</v>
      </c>
    </row>
    <row r="2044" spans="1:42" x14ac:dyDescent="0.2">
      <c r="A2044" t="s">
        <v>2048</v>
      </c>
      <c r="B2044">
        <v>0</v>
      </c>
      <c r="C2044">
        <v>0</v>
      </c>
      <c r="D2044">
        <v>0</v>
      </c>
      <c r="E2044">
        <v>0</v>
      </c>
      <c r="F2044">
        <v>0</v>
      </c>
      <c r="G2044">
        <v>696700</v>
      </c>
      <c r="H2044">
        <v>0</v>
      </c>
      <c r="I2044">
        <v>0</v>
      </c>
      <c r="J2044">
        <v>634820</v>
      </c>
      <c r="K2044">
        <v>782450</v>
      </c>
      <c r="L2044">
        <v>0</v>
      </c>
      <c r="M2044">
        <v>0</v>
      </c>
      <c r="N2044">
        <v>1306700</v>
      </c>
      <c r="O2044">
        <v>0</v>
      </c>
      <c r="P2044">
        <v>518700</v>
      </c>
      <c r="Q2044">
        <v>442790</v>
      </c>
      <c r="R2044">
        <v>0</v>
      </c>
      <c r="S2044">
        <v>592180</v>
      </c>
      <c r="T2044">
        <v>0</v>
      </c>
      <c r="U2044">
        <v>0</v>
      </c>
      <c r="V2044">
        <v>742230</v>
      </c>
      <c r="W2044">
        <v>756490</v>
      </c>
      <c r="X2044">
        <v>0</v>
      </c>
      <c r="Y2044">
        <v>566460</v>
      </c>
      <c r="Z2044">
        <v>0</v>
      </c>
      <c r="AA2044">
        <v>0</v>
      </c>
      <c r="AB2044">
        <v>0</v>
      </c>
      <c r="AC2044">
        <v>654220</v>
      </c>
      <c r="AD2044">
        <v>749250</v>
      </c>
      <c r="AE2044">
        <v>0</v>
      </c>
      <c r="AF2044">
        <v>0</v>
      </c>
      <c r="AG2044">
        <v>779840</v>
      </c>
      <c r="AH2044">
        <v>632230</v>
      </c>
      <c r="AI2044">
        <v>768300</v>
      </c>
      <c r="AJ2044">
        <v>876000</v>
      </c>
      <c r="AK2044">
        <v>0</v>
      </c>
      <c r="AL2044">
        <v>19.241</v>
      </c>
      <c r="AM2044">
        <v>62</v>
      </c>
      <c r="AN2044">
        <v>11</v>
      </c>
      <c r="AO2044">
        <v>16.100000000000001</v>
      </c>
      <c r="AP2044" t="s">
        <v>2584</v>
      </c>
    </row>
    <row r="2045" spans="1:42" x14ac:dyDescent="0.2">
      <c r="A2045" t="s">
        <v>2049</v>
      </c>
      <c r="B2045">
        <v>0</v>
      </c>
      <c r="C2045">
        <v>0</v>
      </c>
      <c r="D2045">
        <v>0</v>
      </c>
      <c r="E2045">
        <v>0</v>
      </c>
      <c r="F2045">
        <v>0</v>
      </c>
      <c r="G2045">
        <v>0</v>
      </c>
      <c r="H2045">
        <v>0</v>
      </c>
      <c r="I2045">
        <v>0</v>
      </c>
      <c r="J2045">
        <v>0</v>
      </c>
      <c r="K2045">
        <v>0</v>
      </c>
      <c r="L2045">
        <v>0</v>
      </c>
      <c r="M2045">
        <v>0</v>
      </c>
      <c r="N2045">
        <v>0</v>
      </c>
      <c r="O2045">
        <v>0</v>
      </c>
      <c r="P2045">
        <v>0</v>
      </c>
      <c r="Q2045">
        <v>0</v>
      </c>
      <c r="R2045">
        <v>0</v>
      </c>
      <c r="S2045">
        <v>0</v>
      </c>
      <c r="T2045">
        <v>0</v>
      </c>
      <c r="U2045">
        <v>0</v>
      </c>
      <c r="V2045">
        <v>584320</v>
      </c>
      <c r="W2045">
        <v>470820</v>
      </c>
      <c r="X2045">
        <v>371870</v>
      </c>
      <c r="Y2045">
        <v>0</v>
      </c>
      <c r="Z2045">
        <v>0</v>
      </c>
      <c r="AA2045">
        <v>452390</v>
      </c>
      <c r="AB2045">
        <v>0</v>
      </c>
      <c r="AC2045">
        <v>0</v>
      </c>
      <c r="AD2045">
        <v>329950</v>
      </c>
      <c r="AE2045">
        <v>0</v>
      </c>
      <c r="AF2045">
        <v>0</v>
      </c>
      <c r="AG2045">
        <v>0</v>
      </c>
      <c r="AH2045">
        <v>354650</v>
      </c>
      <c r="AI2045">
        <v>630280</v>
      </c>
      <c r="AJ2045">
        <v>545570</v>
      </c>
      <c r="AK2045">
        <v>394930</v>
      </c>
      <c r="AL2045">
        <v>89.266999999999996</v>
      </c>
      <c r="AM2045">
        <v>25</v>
      </c>
      <c r="AN2045">
        <v>5</v>
      </c>
      <c r="AO2045">
        <v>22.9</v>
      </c>
      <c r="AP2045" t="s">
        <v>2584</v>
      </c>
    </row>
    <row r="2046" spans="1:42" x14ac:dyDescent="0.2">
      <c r="A2046" t="s">
        <v>2050</v>
      </c>
      <c r="B2046">
        <v>8126900</v>
      </c>
      <c r="C2046">
        <v>6477000</v>
      </c>
      <c r="D2046">
        <v>7499900</v>
      </c>
      <c r="E2046">
        <v>7558100</v>
      </c>
      <c r="F2046">
        <v>5886100</v>
      </c>
      <c r="G2046">
        <v>4604200</v>
      </c>
      <c r="H2046">
        <v>5466100</v>
      </c>
      <c r="I2046">
        <v>5860300</v>
      </c>
      <c r="J2046">
        <v>5385800</v>
      </c>
      <c r="K2046">
        <v>5728600</v>
      </c>
      <c r="L2046">
        <v>6266500</v>
      </c>
      <c r="M2046">
        <v>5396700</v>
      </c>
      <c r="N2046">
        <v>3702100</v>
      </c>
      <c r="O2046">
        <v>4812700</v>
      </c>
      <c r="P2046">
        <v>4340400</v>
      </c>
      <c r="Q2046">
        <v>5134600</v>
      </c>
      <c r="R2046">
        <v>3038400</v>
      </c>
      <c r="S2046">
        <v>5215000</v>
      </c>
      <c r="T2046">
        <v>5978100</v>
      </c>
      <c r="U2046">
        <v>7576300</v>
      </c>
      <c r="V2046">
        <v>4595600</v>
      </c>
      <c r="W2046">
        <v>4310500</v>
      </c>
      <c r="X2046">
        <v>5359400</v>
      </c>
      <c r="Y2046">
        <v>4376200</v>
      </c>
      <c r="Z2046">
        <v>4202500</v>
      </c>
      <c r="AA2046">
        <v>2222500</v>
      </c>
      <c r="AB2046">
        <v>4882100</v>
      </c>
      <c r="AC2046">
        <v>6739300</v>
      </c>
      <c r="AD2046">
        <v>3662000</v>
      </c>
      <c r="AE2046">
        <v>4847400</v>
      </c>
      <c r="AF2046">
        <v>6169600</v>
      </c>
      <c r="AG2046">
        <v>5336600</v>
      </c>
      <c r="AH2046">
        <v>4649500</v>
      </c>
      <c r="AI2046">
        <v>4966900</v>
      </c>
      <c r="AJ2046">
        <v>3917200</v>
      </c>
      <c r="AK2046">
        <v>4185000</v>
      </c>
      <c r="AL2046">
        <v>145.46</v>
      </c>
      <c r="AM2046">
        <v>144</v>
      </c>
      <c r="AN2046">
        <v>3</v>
      </c>
      <c r="AO2046">
        <v>11</v>
      </c>
      <c r="AP2046" t="s">
        <v>2584</v>
      </c>
    </row>
    <row r="2047" spans="1:42" x14ac:dyDescent="0.2">
      <c r="A2047" t="s">
        <v>2051</v>
      </c>
      <c r="B2047">
        <v>0</v>
      </c>
      <c r="C2047">
        <v>0</v>
      </c>
      <c r="D2047">
        <v>0</v>
      </c>
      <c r="E2047">
        <v>992100</v>
      </c>
      <c r="F2047">
        <v>0</v>
      </c>
      <c r="G2047">
        <v>0</v>
      </c>
      <c r="H2047">
        <v>0</v>
      </c>
      <c r="I2047">
        <v>0</v>
      </c>
      <c r="J2047">
        <v>0</v>
      </c>
      <c r="K2047">
        <v>0</v>
      </c>
      <c r="L2047">
        <v>0</v>
      </c>
      <c r="M2047">
        <v>0</v>
      </c>
      <c r="N2047">
        <v>0</v>
      </c>
      <c r="O2047">
        <v>0</v>
      </c>
      <c r="P2047">
        <v>0</v>
      </c>
      <c r="Q2047">
        <v>0</v>
      </c>
      <c r="R2047">
        <v>0</v>
      </c>
      <c r="S2047">
        <v>0</v>
      </c>
      <c r="T2047">
        <v>0</v>
      </c>
      <c r="U2047">
        <v>0</v>
      </c>
      <c r="V2047">
        <v>0</v>
      </c>
      <c r="W2047">
        <v>1361500</v>
      </c>
      <c r="X2047">
        <v>1485500</v>
      </c>
      <c r="Y2047">
        <v>1153000</v>
      </c>
      <c r="Z2047">
        <v>0</v>
      </c>
      <c r="AA2047">
        <v>0</v>
      </c>
      <c r="AB2047">
        <v>0</v>
      </c>
      <c r="AC2047">
        <v>0</v>
      </c>
      <c r="AD2047">
        <v>1240400</v>
      </c>
      <c r="AE2047">
        <v>0</v>
      </c>
      <c r="AF2047">
        <v>0</v>
      </c>
      <c r="AG2047">
        <v>0</v>
      </c>
      <c r="AH2047">
        <v>0</v>
      </c>
      <c r="AI2047">
        <v>1303500</v>
      </c>
      <c r="AJ2047">
        <v>1176200</v>
      </c>
      <c r="AK2047">
        <v>1348900</v>
      </c>
      <c r="AL2047">
        <v>117.65</v>
      </c>
      <c r="AM2047">
        <v>49</v>
      </c>
      <c r="AN2047">
        <v>4</v>
      </c>
      <c r="AO2047">
        <v>14.2</v>
      </c>
      <c r="AP2047" t="s">
        <v>3241</v>
      </c>
    </row>
    <row r="2048" spans="1:42" x14ac:dyDescent="0.2">
      <c r="A2048" t="s">
        <v>2052</v>
      </c>
      <c r="B2048">
        <v>0</v>
      </c>
      <c r="C2048">
        <v>0</v>
      </c>
      <c r="D2048">
        <v>0</v>
      </c>
      <c r="E2048">
        <v>0</v>
      </c>
      <c r="F2048">
        <v>0</v>
      </c>
      <c r="G2048">
        <v>0</v>
      </c>
      <c r="H2048">
        <v>0</v>
      </c>
      <c r="I2048">
        <v>0</v>
      </c>
      <c r="J2048">
        <v>0</v>
      </c>
      <c r="K2048">
        <v>0</v>
      </c>
      <c r="L2048">
        <v>0</v>
      </c>
      <c r="M2048">
        <v>0</v>
      </c>
      <c r="N2048">
        <v>0</v>
      </c>
      <c r="O2048">
        <v>0</v>
      </c>
      <c r="P2048">
        <v>0</v>
      </c>
      <c r="Q2048">
        <v>0</v>
      </c>
      <c r="R2048">
        <v>0</v>
      </c>
      <c r="S2048">
        <v>0</v>
      </c>
      <c r="T2048">
        <v>0</v>
      </c>
      <c r="U2048">
        <v>0</v>
      </c>
      <c r="V2048">
        <v>0</v>
      </c>
      <c r="W2048">
        <v>0</v>
      </c>
      <c r="X2048">
        <v>0</v>
      </c>
      <c r="Y2048">
        <v>0</v>
      </c>
      <c r="Z2048">
        <v>0</v>
      </c>
      <c r="AA2048">
        <v>0</v>
      </c>
      <c r="AB2048">
        <v>0</v>
      </c>
      <c r="AC2048">
        <v>0</v>
      </c>
      <c r="AD2048">
        <v>0</v>
      </c>
      <c r="AE2048">
        <v>0</v>
      </c>
      <c r="AF2048">
        <v>29385</v>
      </c>
      <c r="AG2048">
        <v>0</v>
      </c>
      <c r="AH2048">
        <v>0</v>
      </c>
      <c r="AI2048">
        <v>0</v>
      </c>
      <c r="AJ2048">
        <v>0</v>
      </c>
      <c r="AK2048">
        <v>0</v>
      </c>
      <c r="AL2048">
        <v>58.710999999999999</v>
      </c>
      <c r="AM2048">
        <v>24</v>
      </c>
      <c r="AN2048">
        <v>1</v>
      </c>
      <c r="AO2048">
        <v>3</v>
      </c>
      <c r="AP2048" t="s">
        <v>2584</v>
      </c>
    </row>
    <row r="2049" spans="1:42" x14ac:dyDescent="0.2">
      <c r="A2049" t="s">
        <v>2053</v>
      </c>
      <c r="B2049">
        <v>0</v>
      </c>
      <c r="C2049">
        <v>0</v>
      </c>
      <c r="D2049">
        <v>0</v>
      </c>
      <c r="E2049">
        <v>0</v>
      </c>
      <c r="F2049">
        <v>0</v>
      </c>
      <c r="G2049">
        <v>381150</v>
      </c>
      <c r="H2049">
        <v>0</v>
      </c>
      <c r="I2049">
        <v>0</v>
      </c>
      <c r="J2049">
        <v>0</v>
      </c>
      <c r="K2049">
        <v>0</v>
      </c>
      <c r="L2049">
        <v>0</v>
      </c>
      <c r="M2049">
        <v>0</v>
      </c>
      <c r="N2049">
        <v>0</v>
      </c>
      <c r="O2049">
        <v>0</v>
      </c>
      <c r="P2049">
        <v>0</v>
      </c>
      <c r="Q2049">
        <v>0</v>
      </c>
      <c r="R2049">
        <v>0</v>
      </c>
      <c r="S2049">
        <v>0</v>
      </c>
      <c r="T2049">
        <v>0</v>
      </c>
      <c r="U2049">
        <v>0</v>
      </c>
      <c r="V2049">
        <v>0</v>
      </c>
      <c r="W2049">
        <v>0</v>
      </c>
      <c r="X2049">
        <v>0</v>
      </c>
      <c r="Y2049">
        <v>0</v>
      </c>
      <c r="Z2049">
        <v>0</v>
      </c>
      <c r="AA2049">
        <v>0</v>
      </c>
      <c r="AB2049">
        <v>0</v>
      </c>
      <c r="AC2049">
        <v>0</v>
      </c>
      <c r="AD2049">
        <v>0</v>
      </c>
      <c r="AE2049">
        <v>0</v>
      </c>
      <c r="AF2049">
        <v>0</v>
      </c>
      <c r="AG2049">
        <v>0</v>
      </c>
      <c r="AH2049">
        <v>0</v>
      </c>
      <c r="AI2049">
        <v>0</v>
      </c>
      <c r="AJ2049">
        <v>0</v>
      </c>
      <c r="AK2049">
        <v>0</v>
      </c>
      <c r="AL2049">
        <v>5.6212999999999997</v>
      </c>
      <c r="AM2049">
        <v>9</v>
      </c>
      <c r="AN2049">
        <v>3</v>
      </c>
      <c r="AO2049">
        <v>15</v>
      </c>
      <c r="AP2049" t="s">
        <v>3242</v>
      </c>
    </row>
    <row r="2050" spans="1:42" x14ac:dyDescent="0.2">
      <c r="A2050" t="s">
        <v>2054</v>
      </c>
      <c r="B2050">
        <v>0</v>
      </c>
      <c r="C2050">
        <v>0</v>
      </c>
      <c r="D2050">
        <v>0</v>
      </c>
      <c r="E2050">
        <v>0</v>
      </c>
      <c r="F2050">
        <v>0</v>
      </c>
      <c r="G2050">
        <v>0</v>
      </c>
      <c r="H2050">
        <v>0</v>
      </c>
      <c r="I2050">
        <v>0</v>
      </c>
      <c r="J2050">
        <v>0</v>
      </c>
      <c r="K2050">
        <v>0</v>
      </c>
      <c r="L2050">
        <v>0</v>
      </c>
      <c r="M2050">
        <v>0</v>
      </c>
      <c r="N2050">
        <v>0</v>
      </c>
      <c r="O2050">
        <v>0</v>
      </c>
      <c r="P2050">
        <v>0</v>
      </c>
      <c r="Q2050">
        <v>0</v>
      </c>
      <c r="R2050">
        <v>0</v>
      </c>
      <c r="S2050">
        <v>0</v>
      </c>
      <c r="T2050">
        <v>0</v>
      </c>
      <c r="U2050">
        <v>0</v>
      </c>
      <c r="V2050">
        <v>0</v>
      </c>
      <c r="W2050">
        <v>0</v>
      </c>
      <c r="X2050">
        <v>0</v>
      </c>
      <c r="Y2050">
        <v>0</v>
      </c>
      <c r="Z2050">
        <v>0</v>
      </c>
      <c r="AA2050">
        <v>0</v>
      </c>
      <c r="AB2050">
        <v>0</v>
      </c>
      <c r="AC2050">
        <v>0</v>
      </c>
      <c r="AD2050">
        <v>0</v>
      </c>
      <c r="AE2050">
        <v>0</v>
      </c>
      <c r="AF2050">
        <v>0</v>
      </c>
      <c r="AG2050">
        <v>0</v>
      </c>
      <c r="AH2050">
        <v>278460</v>
      </c>
      <c r="AI2050">
        <v>0</v>
      </c>
      <c r="AJ2050">
        <v>0</v>
      </c>
      <c r="AK2050">
        <v>0</v>
      </c>
      <c r="AL2050">
        <v>64.054000000000002</v>
      </c>
      <c r="AM2050">
        <v>27</v>
      </c>
      <c r="AN2050">
        <v>1</v>
      </c>
      <c r="AO2050">
        <v>14.5</v>
      </c>
      <c r="AP2050" t="s">
        <v>2584</v>
      </c>
    </row>
    <row r="2051" spans="1:42" x14ac:dyDescent="0.2">
      <c r="A2051" t="s">
        <v>2055</v>
      </c>
      <c r="B2051">
        <v>0</v>
      </c>
      <c r="C2051">
        <v>0</v>
      </c>
      <c r="D2051">
        <v>0</v>
      </c>
      <c r="E2051">
        <v>0</v>
      </c>
      <c r="F2051">
        <v>0</v>
      </c>
      <c r="G2051">
        <v>0</v>
      </c>
      <c r="H2051">
        <v>0</v>
      </c>
      <c r="I2051">
        <v>0</v>
      </c>
      <c r="J2051">
        <v>0</v>
      </c>
      <c r="K2051">
        <v>877260</v>
      </c>
      <c r="L2051">
        <v>0</v>
      </c>
      <c r="M2051">
        <v>0</v>
      </c>
      <c r="N2051">
        <v>0</v>
      </c>
      <c r="O2051">
        <v>0</v>
      </c>
      <c r="P2051">
        <v>0</v>
      </c>
      <c r="Q2051">
        <v>0</v>
      </c>
      <c r="R2051">
        <v>0</v>
      </c>
      <c r="S2051">
        <v>0</v>
      </c>
      <c r="T2051">
        <v>0</v>
      </c>
      <c r="U2051">
        <v>0</v>
      </c>
      <c r="V2051">
        <v>0</v>
      </c>
      <c r="W2051">
        <v>0</v>
      </c>
      <c r="X2051">
        <v>0</v>
      </c>
      <c r="Y2051">
        <v>0</v>
      </c>
      <c r="Z2051">
        <v>0</v>
      </c>
      <c r="AA2051">
        <v>0</v>
      </c>
      <c r="AB2051">
        <v>0</v>
      </c>
      <c r="AC2051">
        <v>0</v>
      </c>
      <c r="AD2051">
        <v>0</v>
      </c>
      <c r="AE2051">
        <v>0</v>
      </c>
      <c r="AF2051">
        <v>0</v>
      </c>
      <c r="AG2051">
        <v>0</v>
      </c>
      <c r="AH2051">
        <v>0</v>
      </c>
      <c r="AI2051">
        <v>0</v>
      </c>
      <c r="AJ2051">
        <v>0</v>
      </c>
      <c r="AK2051">
        <v>0</v>
      </c>
      <c r="AL2051">
        <v>22.77</v>
      </c>
      <c r="AM2051">
        <v>34</v>
      </c>
      <c r="AN2051">
        <v>2</v>
      </c>
      <c r="AO2051">
        <v>45.6</v>
      </c>
      <c r="AP2051" t="s">
        <v>2858</v>
      </c>
    </row>
    <row r="2052" spans="1:42" x14ac:dyDescent="0.2">
      <c r="A2052" t="s">
        <v>2056</v>
      </c>
      <c r="B2052">
        <v>0</v>
      </c>
      <c r="C2052">
        <v>287390</v>
      </c>
      <c r="D2052">
        <v>354100</v>
      </c>
      <c r="E2052">
        <v>0</v>
      </c>
      <c r="F2052">
        <v>321810</v>
      </c>
      <c r="G2052">
        <v>437000</v>
      </c>
      <c r="H2052">
        <v>398600</v>
      </c>
      <c r="I2052">
        <v>367040</v>
      </c>
      <c r="J2052">
        <v>390010</v>
      </c>
      <c r="K2052">
        <v>374380</v>
      </c>
      <c r="L2052">
        <v>0</v>
      </c>
      <c r="M2052">
        <v>474760</v>
      </c>
      <c r="N2052">
        <v>520320</v>
      </c>
      <c r="O2052">
        <v>393530</v>
      </c>
      <c r="P2052">
        <v>0</v>
      </c>
      <c r="Q2052">
        <v>0</v>
      </c>
      <c r="R2052">
        <v>447150</v>
      </c>
      <c r="S2052">
        <v>394080</v>
      </c>
      <c r="T2052">
        <v>0</v>
      </c>
      <c r="U2052">
        <v>0</v>
      </c>
      <c r="V2052">
        <v>0</v>
      </c>
      <c r="W2052">
        <v>433630</v>
      </c>
      <c r="X2052">
        <v>405480</v>
      </c>
      <c r="Y2052">
        <v>0</v>
      </c>
      <c r="Z2052">
        <v>0</v>
      </c>
      <c r="AA2052">
        <v>0</v>
      </c>
      <c r="AB2052">
        <v>417120</v>
      </c>
      <c r="AC2052">
        <v>506040</v>
      </c>
      <c r="AD2052">
        <v>0</v>
      </c>
      <c r="AE2052">
        <v>402330</v>
      </c>
      <c r="AF2052">
        <v>318400</v>
      </c>
      <c r="AG2052">
        <v>291580</v>
      </c>
      <c r="AH2052">
        <v>428810</v>
      </c>
      <c r="AI2052">
        <v>0</v>
      </c>
      <c r="AJ2052">
        <v>382350</v>
      </c>
      <c r="AK2052">
        <v>301580</v>
      </c>
      <c r="AL2052">
        <v>16.902999999999999</v>
      </c>
      <c r="AM2052">
        <v>74</v>
      </c>
      <c r="AN2052">
        <v>3</v>
      </c>
      <c r="AO2052">
        <v>15.2</v>
      </c>
      <c r="AP2052" t="s">
        <v>3243</v>
      </c>
    </row>
    <row r="2053" spans="1:42" x14ac:dyDescent="0.2">
      <c r="A2053" t="s">
        <v>2057</v>
      </c>
      <c r="B2053">
        <v>0</v>
      </c>
      <c r="C2053">
        <v>0</v>
      </c>
      <c r="D2053">
        <v>0</v>
      </c>
      <c r="E2053">
        <v>0</v>
      </c>
      <c r="F2053">
        <v>0</v>
      </c>
      <c r="G2053">
        <v>0</v>
      </c>
      <c r="H2053">
        <v>0</v>
      </c>
      <c r="I2053">
        <v>200310</v>
      </c>
      <c r="J2053">
        <v>0</v>
      </c>
      <c r="K2053">
        <v>0</v>
      </c>
      <c r="L2053">
        <v>0</v>
      </c>
      <c r="M2053">
        <v>0</v>
      </c>
      <c r="N2053">
        <v>0</v>
      </c>
      <c r="O2053">
        <v>0</v>
      </c>
      <c r="P2053">
        <v>0</v>
      </c>
      <c r="Q2053">
        <v>0</v>
      </c>
      <c r="R2053">
        <v>0</v>
      </c>
      <c r="S2053">
        <v>0</v>
      </c>
      <c r="T2053">
        <v>0</v>
      </c>
      <c r="U2053">
        <v>0</v>
      </c>
      <c r="V2053">
        <v>0</v>
      </c>
      <c r="W2053">
        <v>0</v>
      </c>
      <c r="X2053">
        <v>0</v>
      </c>
      <c r="Y2053">
        <v>0</v>
      </c>
      <c r="Z2053">
        <v>0</v>
      </c>
      <c r="AA2053">
        <v>0</v>
      </c>
      <c r="AB2053">
        <v>0</v>
      </c>
      <c r="AC2053">
        <v>0</v>
      </c>
      <c r="AD2053">
        <v>0</v>
      </c>
      <c r="AE2053">
        <v>0</v>
      </c>
      <c r="AF2053">
        <v>0</v>
      </c>
      <c r="AG2053">
        <v>0</v>
      </c>
      <c r="AH2053">
        <v>0</v>
      </c>
      <c r="AI2053">
        <v>0</v>
      </c>
      <c r="AJ2053">
        <v>0</v>
      </c>
      <c r="AK2053">
        <v>0</v>
      </c>
      <c r="AL2053">
        <v>9.6402000000000001</v>
      </c>
      <c r="AM2053">
        <v>11</v>
      </c>
      <c r="AN2053">
        <v>2</v>
      </c>
      <c r="AO2053">
        <v>8.3000000000000007</v>
      </c>
      <c r="AP2053" t="s">
        <v>3244</v>
      </c>
    </row>
    <row r="2054" spans="1:42" x14ac:dyDescent="0.2">
      <c r="A2054" t="s">
        <v>2058</v>
      </c>
      <c r="B2054">
        <v>0</v>
      </c>
      <c r="C2054">
        <v>0</v>
      </c>
      <c r="D2054">
        <v>0</v>
      </c>
      <c r="E2054">
        <v>0</v>
      </c>
      <c r="F2054">
        <v>0</v>
      </c>
      <c r="G2054">
        <v>0</v>
      </c>
      <c r="H2054">
        <v>0</v>
      </c>
      <c r="I2054">
        <v>0</v>
      </c>
      <c r="J2054">
        <v>0</v>
      </c>
      <c r="K2054">
        <v>0</v>
      </c>
      <c r="L2054">
        <v>0</v>
      </c>
      <c r="M2054">
        <v>0</v>
      </c>
      <c r="N2054">
        <v>0</v>
      </c>
      <c r="O2054">
        <v>0</v>
      </c>
      <c r="P2054">
        <v>0</v>
      </c>
      <c r="Q2054">
        <v>0</v>
      </c>
      <c r="R2054">
        <v>0</v>
      </c>
      <c r="S2054">
        <v>0</v>
      </c>
      <c r="T2054">
        <v>0</v>
      </c>
      <c r="U2054">
        <v>0</v>
      </c>
      <c r="V2054">
        <v>0</v>
      </c>
      <c r="W2054">
        <v>0</v>
      </c>
      <c r="X2054">
        <v>0</v>
      </c>
      <c r="Y2054">
        <v>117270</v>
      </c>
      <c r="Z2054">
        <v>0</v>
      </c>
      <c r="AA2054">
        <v>0</v>
      </c>
      <c r="AB2054">
        <v>0</v>
      </c>
      <c r="AC2054">
        <v>0</v>
      </c>
      <c r="AD2054">
        <v>0</v>
      </c>
      <c r="AE2054">
        <v>0</v>
      </c>
      <c r="AF2054">
        <v>0</v>
      </c>
      <c r="AG2054">
        <v>0</v>
      </c>
      <c r="AH2054">
        <v>0</v>
      </c>
      <c r="AI2054">
        <v>0</v>
      </c>
      <c r="AJ2054">
        <v>0</v>
      </c>
      <c r="AK2054">
        <v>0</v>
      </c>
      <c r="AL2054">
        <v>6.5555000000000003</v>
      </c>
      <c r="AM2054">
        <v>2</v>
      </c>
      <c r="AN2054">
        <v>1</v>
      </c>
      <c r="AO2054">
        <v>3.7</v>
      </c>
      <c r="AP2054" t="s">
        <v>3208</v>
      </c>
    </row>
    <row r="2055" spans="1:42" x14ac:dyDescent="0.2">
      <c r="A2055" t="s">
        <v>2059</v>
      </c>
      <c r="B2055">
        <v>0</v>
      </c>
      <c r="C2055">
        <v>0</v>
      </c>
      <c r="D2055">
        <v>0</v>
      </c>
      <c r="E2055">
        <v>0</v>
      </c>
      <c r="F2055">
        <v>0</v>
      </c>
      <c r="G2055">
        <v>0</v>
      </c>
      <c r="H2055">
        <v>0</v>
      </c>
      <c r="I2055">
        <v>0</v>
      </c>
      <c r="J2055">
        <v>0</v>
      </c>
      <c r="K2055">
        <v>0</v>
      </c>
      <c r="L2055">
        <v>0</v>
      </c>
      <c r="M2055">
        <v>0</v>
      </c>
      <c r="N2055">
        <v>0</v>
      </c>
      <c r="O2055">
        <v>0</v>
      </c>
      <c r="P2055">
        <v>0</v>
      </c>
      <c r="Q2055">
        <v>0</v>
      </c>
      <c r="R2055">
        <v>0</v>
      </c>
      <c r="S2055">
        <v>0</v>
      </c>
      <c r="T2055">
        <v>0</v>
      </c>
      <c r="U2055">
        <v>0</v>
      </c>
      <c r="V2055">
        <v>0</v>
      </c>
      <c r="W2055">
        <v>0</v>
      </c>
      <c r="X2055">
        <v>0</v>
      </c>
      <c r="Y2055">
        <v>0</v>
      </c>
      <c r="Z2055">
        <v>0</v>
      </c>
      <c r="AA2055">
        <v>0</v>
      </c>
      <c r="AB2055">
        <v>0</v>
      </c>
      <c r="AC2055">
        <v>0</v>
      </c>
      <c r="AD2055">
        <v>0</v>
      </c>
      <c r="AE2055">
        <v>0</v>
      </c>
      <c r="AF2055">
        <v>0</v>
      </c>
      <c r="AG2055">
        <v>0</v>
      </c>
      <c r="AH2055">
        <v>47152</v>
      </c>
      <c r="AI2055">
        <v>0</v>
      </c>
      <c r="AJ2055">
        <v>0</v>
      </c>
      <c r="AK2055">
        <v>0</v>
      </c>
      <c r="AL2055">
        <v>45.027000000000001</v>
      </c>
      <c r="AM2055">
        <v>17</v>
      </c>
      <c r="AN2055">
        <v>1</v>
      </c>
      <c r="AO2055">
        <v>4.2</v>
      </c>
      <c r="AP2055" t="s">
        <v>3150</v>
      </c>
    </row>
    <row r="2056" spans="1:42" x14ac:dyDescent="0.2">
      <c r="A2056" t="s">
        <v>2060</v>
      </c>
      <c r="B2056">
        <v>0</v>
      </c>
      <c r="C2056">
        <v>0</v>
      </c>
      <c r="D2056">
        <v>0</v>
      </c>
      <c r="E2056">
        <v>0</v>
      </c>
      <c r="F2056">
        <v>0</v>
      </c>
      <c r="G2056">
        <v>0</v>
      </c>
      <c r="H2056">
        <v>0</v>
      </c>
      <c r="I2056">
        <v>0</v>
      </c>
      <c r="J2056">
        <v>0</v>
      </c>
      <c r="K2056">
        <v>0</v>
      </c>
      <c r="L2056">
        <v>0</v>
      </c>
      <c r="M2056">
        <v>0</v>
      </c>
      <c r="N2056">
        <v>0</v>
      </c>
      <c r="O2056">
        <v>0</v>
      </c>
      <c r="P2056">
        <v>0</v>
      </c>
      <c r="Q2056">
        <v>0</v>
      </c>
      <c r="R2056">
        <v>0</v>
      </c>
      <c r="S2056">
        <v>0</v>
      </c>
      <c r="T2056">
        <v>0</v>
      </c>
      <c r="U2056">
        <v>0</v>
      </c>
      <c r="V2056">
        <v>0</v>
      </c>
      <c r="W2056">
        <v>0</v>
      </c>
      <c r="X2056">
        <v>0</v>
      </c>
      <c r="Y2056">
        <v>0</v>
      </c>
      <c r="Z2056">
        <v>0</v>
      </c>
      <c r="AA2056">
        <v>0</v>
      </c>
      <c r="AB2056">
        <v>0</v>
      </c>
      <c r="AC2056">
        <v>0</v>
      </c>
      <c r="AD2056">
        <v>308220</v>
      </c>
      <c r="AE2056">
        <v>0</v>
      </c>
      <c r="AF2056">
        <v>0</v>
      </c>
      <c r="AG2056">
        <v>0</v>
      </c>
      <c r="AH2056">
        <v>0</v>
      </c>
      <c r="AI2056">
        <v>0</v>
      </c>
      <c r="AJ2056">
        <v>438500</v>
      </c>
      <c r="AK2056">
        <v>0</v>
      </c>
      <c r="AL2056">
        <v>42.469000000000001</v>
      </c>
      <c r="AM2056">
        <v>9</v>
      </c>
      <c r="AN2056">
        <v>3</v>
      </c>
      <c r="AO2056">
        <v>8.4</v>
      </c>
      <c r="AP2056" t="s">
        <v>2639</v>
      </c>
    </row>
    <row r="2057" spans="1:42" x14ac:dyDescent="0.2">
      <c r="A2057" t="s">
        <v>2061</v>
      </c>
      <c r="B2057">
        <v>0</v>
      </c>
      <c r="C2057">
        <v>0</v>
      </c>
      <c r="D2057">
        <v>0</v>
      </c>
      <c r="E2057">
        <v>0</v>
      </c>
      <c r="F2057">
        <v>0</v>
      </c>
      <c r="G2057">
        <v>0</v>
      </c>
      <c r="H2057">
        <v>0</v>
      </c>
      <c r="I2057">
        <v>0</v>
      </c>
      <c r="J2057">
        <v>0</v>
      </c>
      <c r="K2057">
        <v>0</v>
      </c>
      <c r="L2057">
        <v>0</v>
      </c>
      <c r="M2057">
        <v>0</v>
      </c>
      <c r="N2057">
        <v>0</v>
      </c>
      <c r="O2057">
        <v>0</v>
      </c>
      <c r="P2057">
        <v>0</v>
      </c>
      <c r="Q2057">
        <v>0</v>
      </c>
      <c r="R2057">
        <v>0</v>
      </c>
      <c r="S2057">
        <v>366320</v>
      </c>
      <c r="T2057">
        <v>0</v>
      </c>
      <c r="U2057">
        <v>0</v>
      </c>
      <c r="V2057">
        <v>0</v>
      </c>
      <c r="W2057">
        <v>0</v>
      </c>
      <c r="X2057">
        <v>0</v>
      </c>
      <c r="Y2057">
        <v>0</v>
      </c>
      <c r="Z2057">
        <v>0</v>
      </c>
      <c r="AA2057">
        <v>0</v>
      </c>
      <c r="AB2057">
        <v>0</v>
      </c>
      <c r="AC2057">
        <v>0</v>
      </c>
      <c r="AD2057">
        <v>0</v>
      </c>
      <c r="AE2057">
        <v>0</v>
      </c>
      <c r="AF2057">
        <v>0</v>
      </c>
      <c r="AG2057">
        <v>0</v>
      </c>
      <c r="AH2057">
        <v>0</v>
      </c>
      <c r="AI2057">
        <v>0</v>
      </c>
      <c r="AJ2057">
        <v>0</v>
      </c>
      <c r="AK2057">
        <v>0</v>
      </c>
      <c r="AL2057">
        <v>-2</v>
      </c>
      <c r="AM2057">
        <v>0</v>
      </c>
      <c r="AN2057">
        <v>1</v>
      </c>
      <c r="AO2057">
        <v>6.1</v>
      </c>
      <c r="AP2057" t="s">
        <v>2584</v>
      </c>
    </row>
    <row r="2058" spans="1:42" x14ac:dyDescent="0.2">
      <c r="A2058" t="s">
        <v>2062</v>
      </c>
      <c r="B2058">
        <v>0</v>
      </c>
      <c r="C2058">
        <v>0</v>
      </c>
      <c r="D2058">
        <v>0</v>
      </c>
      <c r="E2058">
        <v>0</v>
      </c>
      <c r="F2058">
        <v>0</v>
      </c>
      <c r="G2058">
        <v>0</v>
      </c>
      <c r="H2058">
        <v>0</v>
      </c>
      <c r="I2058">
        <v>0</v>
      </c>
      <c r="J2058">
        <v>0</v>
      </c>
      <c r="K2058">
        <v>0</v>
      </c>
      <c r="L2058">
        <v>0</v>
      </c>
      <c r="M2058">
        <v>0</v>
      </c>
      <c r="N2058">
        <v>0</v>
      </c>
      <c r="O2058">
        <v>0</v>
      </c>
      <c r="P2058">
        <v>0</v>
      </c>
      <c r="Q2058">
        <v>0</v>
      </c>
      <c r="R2058">
        <v>0</v>
      </c>
      <c r="S2058">
        <v>0</v>
      </c>
      <c r="T2058">
        <v>0</v>
      </c>
      <c r="U2058">
        <v>0</v>
      </c>
      <c r="V2058">
        <v>0</v>
      </c>
      <c r="W2058">
        <v>0</v>
      </c>
      <c r="X2058">
        <v>0</v>
      </c>
      <c r="Y2058">
        <v>0</v>
      </c>
      <c r="Z2058">
        <v>0</v>
      </c>
      <c r="AA2058">
        <v>0</v>
      </c>
      <c r="AB2058">
        <v>0</v>
      </c>
      <c r="AC2058">
        <v>0</v>
      </c>
      <c r="AD2058">
        <v>0</v>
      </c>
      <c r="AE2058">
        <v>0</v>
      </c>
      <c r="AF2058">
        <v>0</v>
      </c>
      <c r="AG2058">
        <v>0</v>
      </c>
      <c r="AH2058">
        <v>1941300</v>
      </c>
      <c r="AI2058">
        <v>0</v>
      </c>
      <c r="AJ2058">
        <v>0</v>
      </c>
      <c r="AK2058">
        <v>0</v>
      </c>
      <c r="AL2058">
        <v>6.1387</v>
      </c>
      <c r="AM2058">
        <v>36</v>
      </c>
      <c r="AN2058">
        <v>5</v>
      </c>
      <c r="AO2058">
        <v>5.3</v>
      </c>
      <c r="AP2058" t="s">
        <v>3245</v>
      </c>
    </row>
    <row r="2059" spans="1:42" x14ac:dyDescent="0.2">
      <c r="A2059" t="s">
        <v>2063</v>
      </c>
      <c r="B2059">
        <v>25891000</v>
      </c>
      <c r="C2059">
        <v>30746000</v>
      </c>
      <c r="D2059">
        <v>32330000</v>
      </c>
      <c r="E2059">
        <v>32897000</v>
      </c>
      <c r="F2059">
        <v>37085000</v>
      </c>
      <c r="G2059">
        <v>32845000</v>
      </c>
      <c r="H2059">
        <v>39769000</v>
      </c>
      <c r="I2059">
        <v>41954000</v>
      </c>
      <c r="J2059">
        <v>37120000</v>
      </c>
      <c r="K2059">
        <v>43148000</v>
      </c>
      <c r="L2059">
        <v>37382000</v>
      </c>
      <c r="M2059">
        <v>45763000</v>
      </c>
      <c r="N2059">
        <v>44252000</v>
      </c>
      <c r="O2059">
        <v>37085000</v>
      </c>
      <c r="P2059">
        <v>39200000</v>
      </c>
      <c r="Q2059">
        <v>34987000</v>
      </c>
      <c r="R2059">
        <v>40400000</v>
      </c>
      <c r="S2059">
        <v>40793000</v>
      </c>
      <c r="T2059">
        <v>37435000</v>
      </c>
      <c r="U2059">
        <v>31210000</v>
      </c>
      <c r="V2059">
        <v>37634000</v>
      </c>
      <c r="W2059">
        <v>36030000</v>
      </c>
      <c r="X2059">
        <v>32363000</v>
      </c>
      <c r="Y2059">
        <v>32204000</v>
      </c>
      <c r="Z2059">
        <v>34546000</v>
      </c>
      <c r="AA2059">
        <v>38778000</v>
      </c>
      <c r="AB2059">
        <v>46906000</v>
      </c>
      <c r="AC2059">
        <v>37275000</v>
      </c>
      <c r="AD2059">
        <v>30440000</v>
      </c>
      <c r="AE2059">
        <v>35132000</v>
      </c>
      <c r="AF2059">
        <v>38127000</v>
      </c>
      <c r="AG2059">
        <v>33218000</v>
      </c>
      <c r="AH2059">
        <v>35424000</v>
      </c>
      <c r="AI2059">
        <v>29987000</v>
      </c>
      <c r="AJ2059">
        <v>31070000</v>
      </c>
      <c r="AK2059">
        <v>27684000</v>
      </c>
      <c r="AL2059">
        <v>323.31</v>
      </c>
      <c r="AM2059">
        <v>677</v>
      </c>
      <c r="AN2059">
        <v>20</v>
      </c>
      <c r="AO2059">
        <v>8</v>
      </c>
      <c r="AP2059" t="s">
        <v>2584</v>
      </c>
    </row>
    <row r="2060" spans="1:42" x14ac:dyDescent="0.2">
      <c r="A2060" t="s">
        <v>2064</v>
      </c>
      <c r="B2060">
        <v>0</v>
      </c>
      <c r="C2060">
        <v>0</v>
      </c>
      <c r="D2060">
        <v>247230</v>
      </c>
      <c r="E2060">
        <v>0</v>
      </c>
      <c r="F2060">
        <v>0</v>
      </c>
      <c r="G2060">
        <v>0</v>
      </c>
      <c r="H2060">
        <v>0</v>
      </c>
      <c r="I2060">
        <v>0</v>
      </c>
      <c r="J2060">
        <v>0</v>
      </c>
      <c r="K2060">
        <v>0</v>
      </c>
      <c r="L2060">
        <v>0</v>
      </c>
      <c r="M2060">
        <v>0</v>
      </c>
      <c r="N2060">
        <v>0</v>
      </c>
      <c r="O2060">
        <v>0</v>
      </c>
      <c r="P2060">
        <v>0</v>
      </c>
      <c r="Q2060">
        <v>0</v>
      </c>
      <c r="R2060">
        <v>0</v>
      </c>
      <c r="S2060">
        <v>0</v>
      </c>
      <c r="T2060">
        <v>0</v>
      </c>
      <c r="U2060">
        <v>0</v>
      </c>
      <c r="V2060">
        <v>0</v>
      </c>
      <c r="W2060">
        <v>0</v>
      </c>
      <c r="X2060">
        <v>0</v>
      </c>
      <c r="Y2060">
        <v>0</v>
      </c>
      <c r="Z2060">
        <v>0</v>
      </c>
      <c r="AA2060">
        <v>0</v>
      </c>
      <c r="AB2060">
        <v>0</v>
      </c>
      <c r="AC2060">
        <v>0</v>
      </c>
      <c r="AD2060">
        <v>0</v>
      </c>
      <c r="AE2060">
        <v>0</v>
      </c>
      <c r="AF2060">
        <v>0</v>
      </c>
      <c r="AG2060">
        <v>0</v>
      </c>
      <c r="AH2060">
        <v>0</v>
      </c>
      <c r="AI2060">
        <v>0</v>
      </c>
      <c r="AJ2060">
        <v>0</v>
      </c>
      <c r="AK2060">
        <v>0</v>
      </c>
      <c r="AL2060">
        <v>15.15</v>
      </c>
      <c r="AM2060">
        <v>3</v>
      </c>
      <c r="AN2060">
        <v>17</v>
      </c>
      <c r="AO2060">
        <v>7.2</v>
      </c>
      <c r="AP2060" t="s">
        <v>2584</v>
      </c>
    </row>
    <row r="2061" spans="1:42" x14ac:dyDescent="0.2">
      <c r="A2061" t="s">
        <v>2065</v>
      </c>
      <c r="B2061">
        <v>0</v>
      </c>
      <c r="C2061">
        <v>0</v>
      </c>
      <c r="D2061">
        <v>0</v>
      </c>
      <c r="E2061">
        <v>0</v>
      </c>
      <c r="F2061">
        <v>0</v>
      </c>
      <c r="G2061">
        <v>0</v>
      </c>
      <c r="H2061">
        <v>0</v>
      </c>
      <c r="I2061">
        <v>0</v>
      </c>
      <c r="J2061">
        <v>0</v>
      </c>
      <c r="K2061">
        <v>0</v>
      </c>
      <c r="L2061">
        <v>0</v>
      </c>
      <c r="M2061">
        <v>0</v>
      </c>
      <c r="N2061">
        <v>0</v>
      </c>
      <c r="O2061">
        <v>0</v>
      </c>
      <c r="P2061">
        <v>0</v>
      </c>
      <c r="Q2061">
        <v>0</v>
      </c>
      <c r="R2061">
        <v>0</v>
      </c>
      <c r="S2061">
        <v>0</v>
      </c>
      <c r="T2061">
        <v>0</v>
      </c>
      <c r="U2061">
        <v>0</v>
      </c>
      <c r="V2061">
        <v>0</v>
      </c>
      <c r="W2061">
        <v>0</v>
      </c>
      <c r="X2061">
        <v>0</v>
      </c>
      <c r="Y2061">
        <v>0</v>
      </c>
      <c r="Z2061">
        <v>0</v>
      </c>
      <c r="AA2061">
        <v>0</v>
      </c>
      <c r="AB2061">
        <v>0</v>
      </c>
      <c r="AC2061">
        <v>122910</v>
      </c>
      <c r="AD2061">
        <v>0</v>
      </c>
      <c r="AE2061">
        <v>0</v>
      </c>
      <c r="AF2061">
        <v>0</v>
      </c>
      <c r="AG2061">
        <v>0</v>
      </c>
      <c r="AH2061">
        <v>0</v>
      </c>
      <c r="AI2061">
        <v>0</v>
      </c>
      <c r="AJ2061">
        <v>0</v>
      </c>
      <c r="AK2061">
        <v>0</v>
      </c>
      <c r="AL2061">
        <v>2.2164000000000001</v>
      </c>
      <c r="AM2061">
        <v>0</v>
      </c>
      <c r="AN2061">
        <v>1</v>
      </c>
      <c r="AO2061">
        <v>10.9</v>
      </c>
      <c r="AP2061" t="s">
        <v>2584</v>
      </c>
    </row>
    <row r="2062" spans="1:42" x14ac:dyDescent="0.2">
      <c r="A2062" t="s">
        <v>2066</v>
      </c>
      <c r="B2062">
        <v>0</v>
      </c>
      <c r="C2062">
        <v>0</v>
      </c>
      <c r="D2062">
        <v>0</v>
      </c>
      <c r="E2062">
        <v>0</v>
      </c>
      <c r="F2062">
        <v>0</v>
      </c>
      <c r="G2062">
        <v>490770</v>
      </c>
      <c r="H2062">
        <v>0</v>
      </c>
      <c r="I2062">
        <v>0</v>
      </c>
      <c r="J2062">
        <v>498790</v>
      </c>
      <c r="K2062">
        <v>0</v>
      </c>
      <c r="L2062">
        <v>383250</v>
      </c>
      <c r="M2062">
        <v>392830</v>
      </c>
      <c r="N2062">
        <v>0</v>
      </c>
      <c r="O2062">
        <v>0</v>
      </c>
      <c r="P2062">
        <v>0</v>
      </c>
      <c r="Q2062">
        <v>0</v>
      </c>
      <c r="R2062">
        <v>0</v>
      </c>
      <c r="S2062">
        <v>385260</v>
      </c>
      <c r="T2062">
        <v>0</v>
      </c>
      <c r="U2062">
        <v>493860</v>
      </c>
      <c r="V2062">
        <v>0</v>
      </c>
      <c r="W2062">
        <v>0</v>
      </c>
      <c r="X2062">
        <v>0</v>
      </c>
      <c r="Y2062">
        <v>0</v>
      </c>
      <c r="Z2062">
        <v>0</v>
      </c>
      <c r="AA2062">
        <v>382350</v>
      </c>
      <c r="AB2062">
        <v>0</v>
      </c>
      <c r="AC2062">
        <v>0</v>
      </c>
      <c r="AD2062">
        <v>0</v>
      </c>
      <c r="AE2062">
        <v>0</v>
      </c>
      <c r="AF2062">
        <v>0</v>
      </c>
      <c r="AG2062">
        <v>0</v>
      </c>
      <c r="AH2062">
        <v>0</v>
      </c>
      <c r="AI2062">
        <v>0</v>
      </c>
      <c r="AJ2062">
        <v>0</v>
      </c>
      <c r="AK2062">
        <v>0</v>
      </c>
      <c r="AL2062">
        <v>19.934000000000001</v>
      </c>
      <c r="AM2062">
        <v>39</v>
      </c>
      <c r="AN2062">
        <v>5</v>
      </c>
      <c r="AO2062">
        <v>13.3</v>
      </c>
      <c r="AP2062" t="s">
        <v>2584</v>
      </c>
    </row>
    <row r="2063" spans="1:42" x14ac:dyDescent="0.2">
      <c r="A2063" t="s">
        <v>2067</v>
      </c>
      <c r="B2063">
        <v>0</v>
      </c>
      <c r="C2063">
        <v>0</v>
      </c>
      <c r="D2063">
        <v>0</v>
      </c>
      <c r="E2063">
        <v>0</v>
      </c>
      <c r="F2063">
        <v>0</v>
      </c>
      <c r="G2063">
        <v>0</v>
      </c>
      <c r="H2063">
        <v>0</v>
      </c>
      <c r="I2063">
        <v>0</v>
      </c>
      <c r="J2063">
        <v>0</v>
      </c>
      <c r="K2063">
        <v>0</v>
      </c>
      <c r="L2063">
        <v>0</v>
      </c>
      <c r="M2063">
        <v>0</v>
      </c>
      <c r="N2063">
        <v>0</v>
      </c>
      <c r="O2063">
        <v>0</v>
      </c>
      <c r="P2063">
        <v>0</v>
      </c>
      <c r="Q2063">
        <v>0</v>
      </c>
      <c r="R2063">
        <v>0</v>
      </c>
      <c r="S2063">
        <v>0</v>
      </c>
      <c r="T2063">
        <v>0</v>
      </c>
      <c r="U2063">
        <v>0</v>
      </c>
      <c r="V2063">
        <v>0</v>
      </c>
      <c r="W2063">
        <v>0</v>
      </c>
      <c r="X2063">
        <v>0</v>
      </c>
      <c r="Y2063">
        <v>0</v>
      </c>
      <c r="Z2063">
        <v>0</v>
      </c>
      <c r="AA2063">
        <v>0</v>
      </c>
      <c r="AB2063">
        <v>0</v>
      </c>
      <c r="AC2063">
        <v>0</v>
      </c>
      <c r="AD2063">
        <v>0</v>
      </c>
      <c r="AE2063">
        <v>0</v>
      </c>
      <c r="AF2063">
        <v>431480</v>
      </c>
      <c r="AG2063">
        <v>0</v>
      </c>
      <c r="AH2063">
        <v>0</v>
      </c>
      <c r="AI2063">
        <v>0</v>
      </c>
      <c r="AJ2063">
        <v>0</v>
      </c>
      <c r="AK2063">
        <v>0</v>
      </c>
      <c r="AL2063">
        <v>2.5518000000000001</v>
      </c>
      <c r="AM2063">
        <v>15</v>
      </c>
      <c r="AN2063">
        <v>1</v>
      </c>
      <c r="AO2063">
        <v>9.9</v>
      </c>
      <c r="AP2063" t="s">
        <v>2584</v>
      </c>
    </row>
    <row r="2064" spans="1:42" x14ac:dyDescent="0.2">
      <c r="A2064" t="s">
        <v>2068</v>
      </c>
      <c r="B2064">
        <v>0</v>
      </c>
      <c r="C2064">
        <v>0</v>
      </c>
      <c r="D2064">
        <v>0</v>
      </c>
      <c r="E2064">
        <v>0</v>
      </c>
      <c r="F2064">
        <v>0</v>
      </c>
      <c r="G2064">
        <v>0</v>
      </c>
      <c r="H2064">
        <v>0</v>
      </c>
      <c r="I2064">
        <v>0</v>
      </c>
      <c r="J2064">
        <v>0</v>
      </c>
      <c r="K2064">
        <v>0</v>
      </c>
      <c r="L2064">
        <v>0</v>
      </c>
      <c r="M2064">
        <v>0</v>
      </c>
      <c r="N2064">
        <v>0</v>
      </c>
      <c r="O2064">
        <v>0</v>
      </c>
      <c r="P2064">
        <v>0</v>
      </c>
      <c r="Q2064">
        <v>0</v>
      </c>
      <c r="R2064">
        <v>0</v>
      </c>
      <c r="S2064">
        <v>0</v>
      </c>
      <c r="T2064">
        <v>0</v>
      </c>
      <c r="U2064">
        <v>0</v>
      </c>
      <c r="V2064">
        <v>0</v>
      </c>
      <c r="W2064">
        <v>0</v>
      </c>
      <c r="X2064">
        <v>0</v>
      </c>
      <c r="Y2064">
        <v>0</v>
      </c>
      <c r="Z2064">
        <v>0</v>
      </c>
      <c r="AA2064">
        <v>0</v>
      </c>
      <c r="AB2064">
        <v>0</v>
      </c>
      <c r="AC2064">
        <v>0</v>
      </c>
      <c r="AD2064">
        <v>0</v>
      </c>
      <c r="AE2064">
        <v>0</v>
      </c>
      <c r="AF2064">
        <v>0</v>
      </c>
      <c r="AG2064">
        <v>0</v>
      </c>
      <c r="AH2064">
        <v>67108</v>
      </c>
      <c r="AI2064">
        <v>0</v>
      </c>
      <c r="AJ2064">
        <v>0</v>
      </c>
      <c r="AK2064">
        <v>0</v>
      </c>
      <c r="AL2064">
        <v>44.972999999999999</v>
      </c>
      <c r="AM2064">
        <v>14</v>
      </c>
      <c r="AN2064">
        <v>1</v>
      </c>
      <c r="AO2064">
        <v>5.8</v>
      </c>
      <c r="AP2064" t="s">
        <v>3165</v>
      </c>
    </row>
    <row r="2065" spans="1:42" x14ac:dyDescent="0.2">
      <c r="A2065" t="s">
        <v>2069</v>
      </c>
      <c r="B2065">
        <v>5528500</v>
      </c>
      <c r="C2065">
        <v>4315700</v>
      </c>
      <c r="D2065">
        <v>4429600</v>
      </c>
      <c r="E2065">
        <v>3128100</v>
      </c>
      <c r="F2065">
        <v>3489600</v>
      </c>
      <c r="G2065">
        <v>3702700</v>
      </c>
      <c r="H2065">
        <v>3469600</v>
      </c>
      <c r="I2065">
        <v>3722300</v>
      </c>
      <c r="J2065">
        <v>4155900</v>
      </c>
      <c r="K2065">
        <v>3628600</v>
      </c>
      <c r="L2065">
        <v>3879800</v>
      </c>
      <c r="M2065">
        <v>4381300</v>
      </c>
      <c r="N2065">
        <v>3843900</v>
      </c>
      <c r="O2065">
        <v>3189100</v>
      </c>
      <c r="P2065">
        <v>3573700</v>
      </c>
      <c r="Q2065">
        <v>3172800</v>
      </c>
      <c r="R2065">
        <v>2856700</v>
      </c>
      <c r="S2065">
        <v>2856600</v>
      </c>
      <c r="T2065">
        <v>3111700</v>
      </c>
      <c r="U2065">
        <v>2963100</v>
      </c>
      <c r="V2065">
        <v>2636000</v>
      </c>
      <c r="W2065">
        <v>2954800</v>
      </c>
      <c r="X2065">
        <v>3034100</v>
      </c>
      <c r="Y2065">
        <v>3106800</v>
      </c>
      <c r="Z2065">
        <v>3483700</v>
      </c>
      <c r="AA2065">
        <v>4208000</v>
      </c>
      <c r="AB2065">
        <v>3793600</v>
      </c>
      <c r="AC2065">
        <v>3991300</v>
      </c>
      <c r="AD2065">
        <v>2847200</v>
      </c>
      <c r="AE2065">
        <v>3764800</v>
      </c>
      <c r="AF2065">
        <v>2954100</v>
      </c>
      <c r="AG2065">
        <v>3728800</v>
      </c>
      <c r="AH2065">
        <v>4075000</v>
      </c>
      <c r="AI2065">
        <v>2743500</v>
      </c>
      <c r="AJ2065">
        <v>2391100</v>
      </c>
      <c r="AK2065">
        <v>2849700</v>
      </c>
      <c r="AL2065">
        <v>93.653000000000006</v>
      </c>
      <c r="AM2065">
        <v>277</v>
      </c>
      <c r="AN2065">
        <v>12</v>
      </c>
      <c r="AO2065">
        <v>25.3</v>
      </c>
      <c r="AP2065" t="s">
        <v>2584</v>
      </c>
    </row>
    <row r="2066" spans="1:42" x14ac:dyDescent="0.2">
      <c r="A2066" t="s">
        <v>2070</v>
      </c>
      <c r="B2066">
        <v>1262200</v>
      </c>
      <c r="C2066">
        <v>0</v>
      </c>
      <c r="D2066">
        <v>713790</v>
      </c>
      <c r="E2066">
        <v>679070</v>
      </c>
      <c r="F2066">
        <v>458760</v>
      </c>
      <c r="G2066">
        <v>504790</v>
      </c>
      <c r="H2066">
        <v>414220</v>
      </c>
      <c r="I2066">
        <v>700720</v>
      </c>
      <c r="J2066">
        <v>508910</v>
      </c>
      <c r="K2066">
        <v>492150</v>
      </c>
      <c r="L2066">
        <v>793930</v>
      </c>
      <c r="M2066">
        <v>599130</v>
      </c>
      <c r="N2066">
        <v>403810</v>
      </c>
      <c r="O2066">
        <v>516570</v>
      </c>
      <c r="P2066">
        <v>444310</v>
      </c>
      <c r="Q2066">
        <v>519690</v>
      </c>
      <c r="R2066">
        <v>238530</v>
      </c>
      <c r="S2066">
        <v>375220</v>
      </c>
      <c r="T2066">
        <v>563800</v>
      </c>
      <c r="U2066">
        <v>617430</v>
      </c>
      <c r="V2066">
        <v>871300</v>
      </c>
      <c r="W2066">
        <v>582270</v>
      </c>
      <c r="X2066">
        <v>0</v>
      </c>
      <c r="Y2066">
        <v>0</v>
      </c>
      <c r="Z2066">
        <v>604080</v>
      </c>
      <c r="AA2066">
        <v>1054500</v>
      </c>
      <c r="AB2066">
        <v>430070</v>
      </c>
      <c r="AC2066">
        <v>0</v>
      </c>
      <c r="AD2066">
        <v>511210</v>
      </c>
      <c r="AE2066">
        <v>641420</v>
      </c>
      <c r="AF2066">
        <v>666920</v>
      </c>
      <c r="AG2066">
        <v>472520</v>
      </c>
      <c r="AH2066">
        <v>450730</v>
      </c>
      <c r="AI2066">
        <v>499230</v>
      </c>
      <c r="AJ2066">
        <v>514910</v>
      </c>
      <c r="AK2066">
        <v>456540</v>
      </c>
      <c r="AL2066">
        <v>28.468</v>
      </c>
      <c r="AM2066">
        <v>90</v>
      </c>
      <c r="AN2066">
        <v>3</v>
      </c>
      <c r="AO2066">
        <v>17.600000000000001</v>
      </c>
      <c r="AP2066" t="s">
        <v>2584</v>
      </c>
    </row>
    <row r="2067" spans="1:42" x14ac:dyDescent="0.2">
      <c r="A2067" t="s">
        <v>2071</v>
      </c>
      <c r="B2067">
        <v>13591000</v>
      </c>
      <c r="C2067">
        <v>17659000</v>
      </c>
      <c r="D2067">
        <v>15305000</v>
      </c>
      <c r="E2067">
        <v>14589000</v>
      </c>
      <c r="F2067">
        <v>15681000</v>
      </c>
      <c r="G2067">
        <v>12492000</v>
      </c>
      <c r="H2067">
        <v>15281000</v>
      </c>
      <c r="I2067">
        <v>18129000</v>
      </c>
      <c r="J2067">
        <v>16323000</v>
      </c>
      <c r="K2067">
        <v>13932000</v>
      </c>
      <c r="L2067">
        <v>14154000</v>
      </c>
      <c r="M2067">
        <v>12549000</v>
      </c>
      <c r="N2067">
        <v>14360000</v>
      </c>
      <c r="O2067">
        <v>11407000</v>
      </c>
      <c r="P2067">
        <v>7994100</v>
      </c>
      <c r="Q2067">
        <v>14626000</v>
      </c>
      <c r="R2067">
        <v>12062000</v>
      </c>
      <c r="S2067">
        <v>9551800</v>
      </c>
      <c r="T2067">
        <v>14905000</v>
      </c>
      <c r="U2067">
        <v>16176000</v>
      </c>
      <c r="V2067">
        <v>10984000</v>
      </c>
      <c r="W2067">
        <v>12844000</v>
      </c>
      <c r="X2067">
        <v>13751000</v>
      </c>
      <c r="Y2067">
        <v>12032000</v>
      </c>
      <c r="Z2067">
        <v>14007000</v>
      </c>
      <c r="AA2067">
        <v>14777000</v>
      </c>
      <c r="AB2067">
        <v>13155000</v>
      </c>
      <c r="AC2067">
        <v>6517500</v>
      </c>
      <c r="AD2067">
        <v>10303000</v>
      </c>
      <c r="AE2067">
        <v>14539000</v>
      </c>
      <c r="AF2067">
        <v>12606000</v>
      </c>
      <c r="AG2067">
        <v>12715000</v>
      </c>
      <c r="AH2067">
        <v>11391000</v>
      </c>
      <c r="AI2067">
        <v>11901000</v>
      </c>
      <c r="AJ2067">
        <v>11166000</v>
      </c>
      <c r="AK2067">
        <v>12472000</v>
      </c>
      <c r="AL2067">
        <v>178.06</v>
      </c>
      <c r="AM2067">
        <v>203</v>
      </c>
      <c r="AN2067">
        <v>5</v>
      </c>
      <c r="AO2067">
        <v>21.8</v>
      </c>
      <c r="AP2067" t="s">
        <v>3166</v>
      </c>
    </row>
    <row r="2068" spans="1:42" x14ac:dyDescent="0.2">
      <c r="A2068" t="s">
        <v>2072</v>
      </c>
      <c r="B2068">
        <v>0</v>
      </c>
      <c r="C2068">
        <v>0</v>
      </c>
      <c r="D2068">
        <v>0</v>
      </c>
      <c r="E2068">
        <v>0</v>
      </c>
      <c r="F2068">
        <v>0</v>
      </c>
      <c r="G2068">
        <v>0</v>
      </c>
      <c r="H2068">
        <v>0</v>
      </c>
      <c r="I2068">
        <v>0</v>
      </c>
      <c r="J2068">
        <v>0</v>
      </c>
      <c r="K2068">
        <v>0</v>
      </c>
      <c r="L2068">
        <v>0</v>
      </c>
      <c r="M2068">
        <v>0</v>
      </c>
      <c r="N2068">
        <v>0</v>
      </c>
      <c r="O2068">
        <v>0</v>
      </c>
      <c r="P2068">
        <v>0</v>
      </c>
      <c r="Q2068">
        <v>0</v>
      </c>
      <c r="R2068">
        <v>0</v>
      </c>
      <c r="S2068">
        <v>0</v>
      </c>
      <c r="T2068">
        <v>0</v>
      </c>
      <c r="U2068">
        <v>0</v>
      </c>
      <c r="V2068">
        <v>0</v>
      </c>
      <c r="W2068">
        <v>0</v>
      </c>
      <c r="X2068">
        <v>0</v>
      </c>
      <c r="Y2068">
        <v>0</v>
      </c>
      <c r="Z2068">
        <v>0</v>
      </c>
      <c r="AA2068">
        <v>0</v>
      </c>
      <c r="AB2068">
        <v>0</v>
      </c>
      <c r="AC2068">
        <v>0</v>
      </c>
      <c r="AD2068">
        <v>0</v>
      </c>
      <c r="AE2068">
        <v>0</v>
      </c>
      <c r="AF2068">
        <v>0</v>
      </c>
      <c r="AG2068">
        <v>0</v>
      </c>
      <c r="AH2068">
        <v>86885</v>
      </c>
      <c r="AI2068">
        <v>0</v>
      </c>
      <c r="AJ2068">
        <v>0</v>
      </c>
      <c r="AK2068">
        <v>0</v>
      </c>
      <c r="AL2068">
        <v>5.2339000000000002</v>
      </c>
      <c r="AM2068">
        <v>18</v>
      </c>
      <c r="AN2068">
        <v>1</v>
      </c>
      <c r="AO2068">
        <v>14.2</v>
      </c>
      <c r="AP2068" t="s">
        <v>2584</v>
      </c>
    </row>
    <row r="2069" spans="1:42" x14ac:dyDescent="0.2">
      <c r="A2069" t="s">
        <v>2073</v>
      </c>
      <c r="B2069">
        <v>0</v>
      </c>
      <c r="C2069">
        <v>0</v>
      </c>
      <c r="D2069">
        <v>0</v>
      </c>
      <c r="E2069">
        <v>0</v>
      </c>
      <c r="F2069">
        <v>0</v>
      </c>
      <c r="G2069">
        <v>0</v>
      </c>
      <c r="H2069">
        <v>0</v>
      </c>
      <c r="I2069">
        <v>0</v>
      </c>
      <c r="J2069">
        <v>0</v>
      </c>
      <c r="K2069">
        <v>0</v>
      </c>
      <c r="L2069">
        <v>0</v>
      </c>
      <c r="M2069">
        <v>0</v>
      </c>
      <c r="N2069">
        <v>0</v>
      </c>
      <c r="O2069">
        <v>0</v>
      </c>
      <c r="P2069">
        <v>0</v>
      </c>
      <c r="Q2069">
        <v>0</v>
      </c>
      <c r="R2069">
        <v>0</v>
      </c>
      <c r="S2069">
        <v>0</v>
      </c>
      <c r="T2069">
        <v>0</v>
      </c>
      <c r="U2069">
        <v>0</v>
      </c>
      <c r="V2069">
        <v>0</v>
      </c>
      <c r="W2069">
        <v>0</v>
      </c>
      <c r="X2069">
        <v>0</v>
      </c>
      <c r="Y2069">
        <v>0</v>
      </c>
      <c r="Z2069">
        <v>0</v>
      </c>
      <c r="AA2069">
        <v>0</v>
      </c>
      <c r="AB2069">
        <v>0</v>
      </c>
      <c r="AC2069">
        <v>0</v>
      </c>
      <c r="AD2069">
        <v>224700</v>
      </c>
      <c r="AE2069">
        <v>0</v>
      </c>
      <c r="AF2069">
        <v>0</v>
      </c>
      <c r="AG2069">
        <v>0</v>
      </c>
      <c r="AH2069">
        <v>0</v>
      </c>
      <c r="AI2069">
        <v>0</v>
      </c>
      <c r="AJ2069">
        <v>0</v>
      </c>
      <c r="AK2069">
        <v>0</v>
      </c>
      <c r="AL2069">
        <v>52.137999999999998</v>
      </c>
      <c r="AM2069">
        <v>9</v>
      </c>
      <c r="AN2069">
        <v>5</v>
      </c>
      <c r="AO2069">
        <v>5.3</v>
      </c>
      <c r="AP2069" t="s">
        <v>2611</v>
      </c>
    </row>
    <row r="2070" spans="1:42" x14ac:dyDescent="0.2">
      <c r="A2070" t="s">
        <v>2074</v>
      </c>
      <c r="B2070">
        <v>0</v>
      </c>
      <c r="C2070">
        <v>0</v>
      </c>
      <c r="D2070">
        <v>0</v>
      </c>
      <c r="E2070">
        <v>0</v>
      </c>
      <c r="F2070">
        <v>0</v>
      </c>
      <c r="G2070">
        <v>0</v>
      </c>
      <c r="H2070">
        <v>0</v>
      </c>
      <c r="I2070">
        <v>0</v>
      </c>
      <c r="J2070">
        <v>0</v>
      </c>
      <c r="K2070">
        <v>0</v>
      </c>
      <c r="L2070">
        <v>0</v>
      </c>
      <c r="M2070">
        <v>0</v>
      </c>
      <c r="N2070">
        <v>0</v>
      </c>
      <c r="O2070">
        <v>0</v>
      </c>
      <c r="P2070">
        <v>0</v>
      </c>
      <c r="Q2070">
        <v>0</v>
      </c>
      <c r="R2070">
        <v>0</v>
      </c>
      <c r="S2070">
        <v>0</v>
      </c>
      <c r="T2070">
        <v>0</v>
      </c>
      <c r="U2070">
        <v>0</v>
      </c>
      <c r="V2070">
        <v>0</v>
      </c>
      <c r="W2070">
        <v>0</v>
      </c>
      <c r="X2070">
        <v>0</v>
      </c>
      <c r="Y2070">
        <v>0</v>
      </c>
      <c r="Z2070">
        <v>0</v>
      </c>
      <c r="AA2070">
        <v>0</v>
      </c>
      <c r="AB2070">
        <v>0</v>
      </c>
      <c r="AC2070">
        <v>0</v>
      </c>
      <c r="AD2070">
        <v>0</v>
      </c>
      <c r="AE2070">
        <v>0</v>
      </c>
      <c r="AF2070">
        <v>0</v>
      </c>
      <c r="AG2070">
        <v>0</v>
      </c>
      <c r="AH2070">
        <v>275820</v>
      </c>
      <c r="AI2070">
        <v>0</v>
      </c>
      <c r="AJ2070">
        <v>0</v>
      </c>
      <c r="AK2070">
        <v>0</v>
      </c>
      <c r="AL2070">
        <v>5.7236000000000002</v>
      </c>
      <c r="AM2070">
        <v>18</v>
      </c>
      <c r="AN2070">
        <v>1</v>
      </c>
      <c r="AO2070">
        <v>17.100000000000001</v>
      </c>
      <c r="AP2070" t="s">
        <v>2584</v>
      </c>
    </row>
    <row r="2071" spans="1:42" x14ac:dyDescent="0.2">
      <c r="A2071" t="s">
        <v>2075</v>
      </c>
      <c r="B2071">
        <v>0</v>
      </c>
      <c r="C2071">
        <v>538490</v>
      </c>
      <c r="D2071">
        <v>0</v>
      </c>
      <c r="E2071">
        <v>315470</v>
      </c>
      <c r="F2071">
        <v>0</v>
      </c>
      <c r="G2071">
        <v>0</v>
      </c>
      <c r="H2071">
        <v>0</v>
      </c>
      <c r="I2071">
        <v>0</v>
      </c>
      <c r="J2071">
        <v>0</v>
      </c>
      <c r="K2071">
        <v>0</v>
      </c>
      <c r="L2071">
        <v>0</v>
      </c>
      <c r="M2071">
        <v>0</v>
      </c>
      <c r="N2071">
        <v>0</v>
      </c>
      <c r="O2071">
        <v>0</v>
      </c>
      <c r="P2071">
        <v>0</v>
      </c>
      <c r="Q2071">
        <v>0</v>
      </c>
      <c r="R2071">
        <v>360880</v>
      </c>
      <c r="S2071">
        <v>379100</v>
      </c>
      <c r="T2071">
        <v>0</v>
      </c>
      <c r="U2071">
        <v>0</v>
      </c>
      <c r="V2071">
        <v>0</v>
      </c>
      <c r="W2071">
        <v>0</v>
      </c>
      <c r="X2071">
        <v>0</v>
      </c>
      <c r="Y2071">
        <v>0</v>
      </c>
      <c r="Z2071">
        <v>879070</v>
      </c>
      <c r="AA2071">
        <v>0</v>
      </c>
      <c r="AB2071">
        <v>0</v>
      </c>
      <c r="AC2071">
        <v>687470</v>
      </c>
      <c r="AD2071">
        <v>0</v>
      </c>
      <c r="AE2071">
        <v>0</v>
      </c>
      <c r="AF2071">
        <v>0</v>
      </c>
      <c r="AG2071">
        <v>400130</v>
      </c>
      <c r="AH2071">
        <v>0</v>
      </c>
      <c r="AI2071">
        <v>0</v>
      </c>
      <c r="AJ2071">
        <v>0</v>
      </c>
      <c r="AK2071">
        <v>0</v>
      </c>
      <c r="AL2071">
        <v>8.7583000000000002</v>
      </c>
      <c r="AM2071">
        <v>36</v>
      </c>
      <c r="AN2071">
        <v>4</v>
      </c>
      <c r="AO2071">
        <v>23.9</v>
      </c>
      <c r="AP2071" t="s">
        <v>2584</v>
      </c>
    </row>
    <row r="2072" spans="1:42" x14ac:dyDescent="0.2">
      <c r="A2072" t="s">
        <v>2076</v>
      </c>
      <c r="B2072">
        <v>0</v>
      </c>
      <c r="C2072">
        <v>0</v>
      </c>
      <c r="D2072">
        <v>391400</v>
      </c>
      <c r="E2072">
        <v>0</v>
      </c>
      <c r="F2072">
        <v>0</v>
      </c>
      <c r="G2072">
        <v>0</v>
      </c>
      <c r="H2072">
        <v>0</v>
      </c>
      <c r="I2072">
        <v>0</v>
      </c>
      <c r="J2072">
        <v>0</v>
      </c>
      <c r="K2072">
        <v>0</v>
      </c>
      <c r="L2072">
        <v>0</v>
      </c>
      <c r="M2072">
        <v>0</v>
      </c>
      <c r="N2072">
        <v>0</v>
      </c>
      <c r="O2072">
        <v>0</v>
      </c>
      <c r="P2072">
        <v>0</v>
      </c>
      <c r="Q2072">
        <v>411600</v>
      </c>
      <c r="R2072">
        <v>0</v>
      </c>
      <c r="S2072">
        <v>0</v>
      </c>
      <c r="T2072">
        <v>0</v>
      </c>
      <c r="U2072">
        <v>0</v>
      </c>
      <c r="V2072">
        <v>0</v>
      </c>
      <c r="W2072">
        <v>526670</v>
      </c>
      <c r="X2072">
        <v>0</v>
      </c>
      <c r="Y2072">
        <v>491630</v>
      </c>
      <c r="Z2072">
        <v>0</v>
      </c>
      <c r="AA2072">
        <v>0</v>
      </c>
      <c r="AB2072">
        <v>0</v>
      </c>
      <c r="AC2072">
        <v>0</v>
      </c>
      <c r="AD2072">
        <v>603350</v>
      </c>
      <c r="AE2072">
        <v>0</v>
      </c>
      <c r="AF2072">
        <v>473150</v>
      </c>
      <c r="AG2072">
        <v>435950</v>
      </c>
      <c r="AH2072">
        <v>501130</v>
      </c>
      <c r="AI2072">
        <v>0</v>
      </c>
      <c r="AJ2072">
        <v>457420</v>
      </c>
      <c r="AK2072">
        <v>592340</v>
      </c>
      <c r="AL2072">
        <v>12.545</v>
      </c>
      <c r="AM2072">
        <v>40</v>
      </c>
      <c r="AN2072">
        <v>5</v>
      </c>
      <c r="AO2072">
        <v>17</v>
      </c>
      <c r="AP2072" t="s">
        <v>2584</v>
      </c>
    </row>
    <row r="2073" spans="1:42" x14ac:dyDescent="0.2">
      <c r="A2073" t="s">
        <v>2077</v>
      </c>
      <c r="B2073">
        <v>0</v>
      </c>
      <c r="C2073">
        <v>0</v>
      </c>
      <c r="D2073">
        <v>0</v>
      </c>
      <c r="E2073">
        <v>0</v>
      </c>
      <c r="F2073">
        <v>0</v>
      </c>
      <c r="G2073">
        <v>0</v>
      </c>
      <c r="H2073">
        <v>0</v>
      </c>
      <c r="I2073">
        <v>0</v>
      </c>
      <c r="J2073">
        <v>0</v>
      </c>
      <c r="K2073">
        <v>0</v>
      </c>
      <c r="L2073">
        <v>0</v>
      </c>
      <c r="M2073">
        <v>0</v>
      </c>
      <c r="N2073">
        <v>0</v>
      </c>
      <c r="O2073">
        <v>0</v>
      </c>
      <c r="P2073">
        <v>410080</v>
      </c>
      <c r="Q2073">
        <v>351720</v>
      </c>
      <c r="R2073">
        <v>0</v>
      </c>
      <c r="S2073">
        <v>0</v>
      </c>
      <c r="T2073">
        <v>0</v>
      </c>
      <c r="U2073">
        <v>0</v>
      </c>
      <c r="V2073">
        <v>0</v>
      </c>
      <c r="W2073">
        <v>0</v>
      </c>
      <c r="X2073">
        <v>0</v>
      </c>
      <c r="Y2073">
        <v>0</v>
      </c>
      <c r="Z2073">
        <v>0</v>
      </c>
      <c r="AA2073">
        <v>0</v>
      </c>
      <c r="AB2073">
        <v>0</v>
      </c>
      <c r="AC2073">
        <v>0</v>
      </c>
      <c r="AD2073">
        <v>0</v>
      </c>
      <c r="AE2073">
        <v>792730</v>
      </c>
      <c r="AF2073">
        <v>0</v>
      </c>
      <c r="AG2073">
        <v>0</v>
      </c>
      <c r="AH2073">
        <v>414760</v>
      </c>
      <c r="AI2073">
        <v>0</v>
      </c>
      <c r="AJ2073">
        <v>0</v>
      </c>
      <c r="AK2073">
        <v>0</v>
      </c>
      <c r="AL2073">
        <v>38.381</v>
      </c>
      <c r="AM2073">
        <v>22</v>
      </c>
      <c r="AN2073">
        <v>2</v>
      </c>
      <c r="AO2073">
        <v>9.1</v>
      </c>
      <c r="AP2073" t="s">
        <v>2584</v>
      </c>
    </row>
    <row r="2074" spans="1:42" x14ac:dyDescent="0.2">
      <c r="A2074" t="s">
        <v>2078</v>
      </c>
      <c r="B2074">
        <v>0</v>
      </c>
      <c r="C2074">
        <v>0</v>
      </c>
      <c r="D2074">
        <v>0</v>
      </c>
      <c r="E2074">
        <v>0</v>
      </c>
      <c r="F2074">
        <v>0</v>
      </c>
      <c r="G2074">
        <v>377900</v>
      </c>
      <c r="H2074">
        <v>385200</v>
      </c>
      <c r="I2074">
        <v>0</v>
      </c>
      <c r="J2074">
        <v>606370</v>
      </c>
      <c r="K2074">
        <v>0</v>
      </c>
      <c r="L2074">
        <v>0</v>
      </c>
      <c r="M2074">
        <v>0</v>
      </c>
      <c r="N2074">
        <v>0</v>
      </c>
      <c r="O2074">
        <v>0</v>
      </c>
      <c r="P2074">
        <v>609950</v>
      </c>
      <c r="Q2074">
        <v>472780</v>
      </c>
      <c r="R2074">
        <v>0</v>
      </c>
      <c r="S2074">
        <v>0</v>
      </c>
      <c r="T2074">
        <v>0</v>
      </c>
      <c r="U2074">
        <v>486470</v>
      </c>
      <c r="V2074">
        <v>0</v>
      </c>
      <c r="W2074">
        <v>0</v>
      </c>
      <c r="X2074">
        <v>339620</v>
      </c>
      <c r="Y2074">
        <v>334120</v>
      </c>
      <c r="Z2074">
        <v>0</v>
      </c>
      <c r="AA2074">
        <v>0</v>
      </c>
      <c r="AB2074">
        <v>614810</v>
      </c>
      <c r="AC2074">
        <v>0</v>
      </c>
      <c r="AD2074">
        <v>0</v>
      </c>
      <c r="AE2074">
        <v>357690</v>
      </c>
      <c r="AF2074">
        <v>391330</v>
      </c>
      <c r="AG2074">
        <v>324610</v>
      </c>
      <c r="AH2074">
        <v>0</v>
      </c>
      <c r="AI2074">
        <v>0</v>
      </c>
      <c r="AJ2074">
        <v>501330</v>
      </c>
      <c r="AK2074">
        <v>0</v>
      </c>
      <c r="AL2074">
        <v>10.632999999999999</v>
      </c>
      <c r="AM2074">
        <v>36</v>
      </c>
      <c r="AN2074">
        <v>3</v>
      </c>
      <c r="AO2074">
        <v>14.7</v>
      </c>
      <c r="AP2074" t="s">
        <v>2584</v>
      </c>
    </row>
    <row r="2075" spans="1:42" x14ac:dyDescent="0.2">
      <c r="A2075" t="s">
        <v>2079</v>
      </c>
      <c r="B2075">
        <v>0</v>
      </c>
      <c r="C2075">
        <v>615140</v>
      </c>
      <c r="D2075">
        <v>0</v>
      </c>
      <c r="E2075">
        <v>383510</v>
      </c>
      <c r="F2075">
        <v>0</v>
      </c>
      <c r="G2075">
        <v>386500</v>
      </c>
      <c r="H2075">
        <v>0</v>
      </c>
      <c r="I2075">
        <v>0</v>
      </c>
      <c r="J2075">
        <v>457640</v>
      </c>
      <c r="K2075">
        <v>409350</v>
      </c>
      <c r="L2075">
        <v>0</v>
      </c>
      <c r="M2075">
        <v>0</v>
      </c>
      <c r="N2075">
        <v>291790</v>
      </c>
      <c r="O2075">
        <v>0</v>
      </c>
      <c r="P2075">
        <v>0</v>
      </c>
      <c r="Q2075">
        <v>0</v>
      </c>
      <c r="R2075">
        <v>0</v>
      </c>
      <c r="S2075">
        <v>481030</v>
      </c>
      <c r="T2075">
        <v>0</v>
      </c>
      <c r="U2075">
        <v>0</v>
      </c>
      <c r="V2075">
        <v>0</v>
      </c>
      <c r="W2075">
        <v>737540</v>
      </c>
      <c r="X2075">
        <v>0</v>
      </c>
      <c r="Y2075">
        <v>0</v>
      </c>
      <c r="Z2075">
        <v>0</v>
      </c>
      <c r="AA2075">
        <v>0</v>
      </c>
      <c r="AB2075">
        <v>0</v>
      </c>
      <c r="AC2075">
        <v>0</v>
      </c>
      <c r="AD2075">
        <v>811450</v>
      </c>
      <c r="AE2075">
        <v>426060</v>
      </c>
      <c r="AF2075">
        <v>0</v>
      </c>
      <c r="AG2075">
        <v>331980</v>
      </c>
      <c r="AH2075">
        <v>0</v>
      </c>
      <c r="AI2075">
        <v>866300</v>
      </c>
      <c r="AJ2075">
        <v>671580</v>
      </c>
      <c r="AK2075">
        <v>650500</v>
      </c>
      <c r="AL2075">
        <v>33.002000000000002</v>
      </c>
      <c r="AM2075">
        <v>49</v>
      </c>
      <c r="AN2075">
        <v>3</v>
      </c>
      <c r="AO2075">
        <v>5.7</v>
      </c>
      <c r="AP2075" t="s">
        <v>2584</v>
      </c>
    </row>
    <row r="2076" spans="1:42" x14ac:dyDescent="0.2">
      <c r="A2076" t="s">
        <v>2080</v>
      </c>
      <c r="B2076">
        <v>2647800</v>
      </c>
      <c r="C2076">
        <v>2669000</v>
      </c>
      <c r="D2076">
        <v>2446100</v>
      </c>
      <c r="E2076">
        <v>2146600</v>
      </c>
      <c r="F2076">
        <v>2262800</v>
      </c>
      <c r="G2076">
        <v>2292500</v>
      </c>
      <c r="H2076">
        <v>2217400</v>
      </c>
      <c r="I2076">
        <v>2059600</v>
      </c>
      <c r="J2076">
        <v>3134500</v>
      </c>
      <c r="K2076">
        <v>2466300</v>
      </c>
      <c r="L2076">
        <v>817490</v>
      </c>
      <c r="M2076">
        <v>1681900</v>
      </c>
      <c r="N2076">
        <v>2484000</v>
      </c>
      <c r="O2076">
        <v>2783700</v>
      </c>
      <c r="P2076">
        <v>2772000</v>
      </c>
      <c r="Q2076">
        <v>2517200</v>
      </c>
      <c r="R2076">
        <v>2338300</v>
      </c>
      <c r="S2076">
        <v>3322500</v>
      </c>
      <c r="T2076">
        <v>2644600</v>
      </c>
      <c r="U2076">
        <v>1851600</v>
      </c>
      <c r="V2076">
        <v>2394800</v>
      </c>
      <c r="W2076">
        <v>2150000</v>
      </c>
      <c r="X2076">
        <v>2472400</v>
      </c>
      <c r="Y2076">
        <v>2132400</v>
      </c>
      <c r="Z2076">
        <v>2364800</v>
      </c>
      <c r="AA2076">
        <v>2167600</v>
      </c>
      <c r="AB2076">
        <v>902550</v>
      </c>
      <c r="AC2076">
        <v>1119200</v>
      </c>
      <c r="AD2076">
        <v>1927900</v>
      </c>
      <c r="AE2076">
        <v>2193900</v>
      </c>
      <c r="AF2076">
        <v>2433800</v>
      </c>
      <c r="AG2076">
        <v>2507900</v>
      </c>
      <c r="AH2076">
        <v>2491700</v>
      </c>
      <c r="AI2076">
        <v>2155300</v>
      </c>
      <c r="AJ2076">
        <v>2141700</v>
      </c>
      <c r="AK2076">
        <v>2070800</v>
      </c>
      <c r="AL2076">
        <v>83.724999999999994</v>
      </c>
      <c r="AM2076">
        <v>182</v>
      </c>
      <c r="AN2076">
        <v>11</v>
      </c>
      <c r="AO2076">
        <v>30.3</v>
      </c>
      <c r="AP2076" t="s">
        <v>2708</v>
      </c>
    </row>
    <row r="2077" spans="1:42" x14ac:dyDescent="0.2">
      <c r="A2077" t="s">
        <v>2081</v>
      </c>
      <c r="B2077">
        <v>0</v>
      </c>
      <c r="C2077">
        <v>0</v>
      </c>
      <c r="D2077">
        <v>447480</v>
      </c>
      <c r="E2077">
        <v>392620</v>
      </c>
      <c r="F2077">
        <v>0</v>
      </c>
      <c r="G2077">
        <v>635550</v>
      </c>
      <c r="H2077">
        <v>412750</v>
      </c>
      <c r="I2077">
        <v>364870</v>
      </c>
      <c r="J2077">
        <v>0</v>
      </c>
      <c r="K2077">
        <v>0</v>
      </c>
      <c r="L2077">
        <v>441990</v>
      </c>
      <c r="M2077">
        <v>0</v>
      </c>
      <c r="N2077">
        <v>834830</v>
      </c>
      <c r="O2077">
        <v>453810</v>
      </c>
      <c r="P2077">
        <v>0</v>
      </c>
      <c r="Q2077">
        <v>0</v>
      </c>
      <c r="R2077">
        <v>0</v>
      </c>
      <c r="S2077">
        <v>0</v>
      </c>
      <c r="T2077">
        <v>0</v>
      </c>
      <c r="U2077">
        <v>0</v>
      </c>
      <c r="V2077">
        <v>0</v>
      </c>
      <c r="W2077">
        <v>0</v>
      </c>
      <c r="X2077">
        <v>0</v>
      </c>
      <c r="Y2077">
        <v>441790</v>
      </c>
      <c r="Z2077">
        <v>0</v>
      </c>
      <c r="AA2077">
        <v>0</v>
      </c>
      <c r="AB2077">
        <v>0</v>
      </c>
      <c r="AC2077">
        <v>0</v>
      </c>
      <c r="AD2077">
        <v>0</v>
      </c>
      <c r="AE2077">
        <v>0</v>
      </c>
      <c r="AF2077">
        <v>433320</v>
      </c>
      <c r="AG2077">
        <v>0</v>
      </c>
      <c r="AH2077">
        <v>0</v>
      </c>
      <c r="AI2077">
        <v>0</v>
      </c>
      <c r="AJ2077">
        <v>0</v>
      </c>
      <c r="AK2077">
        <v>0</v>
      </c>
      <c r="AL2077">
        <v>36.859000000000002</v>
      </c>
      <c r="AM2077">
        <v>41</v>
      </c>
      <c r="AN2077">
        <v>4</v>
      </c>
      <c r="AO2077">
        <v>7</v>
      </c>
      <c r="AP2077" t="s">
        <v>2720</v>
      </c>
    </row>
    <row r="2078" spans="1:42" x14ac:dyDescent="0.2">
      <c r="A2078" t="s">
        <v>2082</v>
      </c>
      <c r="B2078">
        <v>391690</v>
      </c>
      <c r="C2078">
        <v>0</v>
      </c>
      <c r="D2078">
        <v>0</v>
      </c>
      <c r="E2078">
        <v>0</v>
      </c>
      <c r="F2078">
        <v>0</v>
      </c>
      <c r="G2078">
        <v>0</v>
      </c>
      <c r="H2078">
        <v>0</v>
      </c>
      <c r="I2078">
        <v>0</v>
      </c>
      <c r="J2078">
        <v>0</v>
      </c>
      <c r="K2078">
        <v>0</v>
      </c>
      <c r="L2078">
        <v>0</v>
      </c>
      <c r="M2078">
        <v>0</v>
      </c>
      <c r="N2078">
        <v>0</v>
      </c>
      <c r="O2078">
        <v>0</v>
      </c>
      <c r="P2078">
        <v>0</v>
      </c>
      <c r="Q2078">
        <v>0</v>
      </c>
      <c r="R2078">
        <v>0</v>
      </c>
      <c r="S2078">
        <v>0</v>
      </c>
      <c r="T2078">
        <v>0</v>
      </c>
      <c r="U2078">
        <v>0</v>
      </c>
      <c r="V2078">
        <v>0</v>
      </c>
      <c r="W2078">
        <v>0</v>
      </c>
      <c r="X2078">
        <v>0</v>
      </c>
      <c r="Y2078">
        <v>0</v>
      </c>
      <c r="Z2078">
        <v>0</v>
      </c>
      <c r="AA2078">
        <v>0</v>
      </c>
      <c r="AB2078">
        <v>0</v>
      </c>
      <c r="AC2078">
        <v>0</v>
      </c>
      <c r="AD2078">
        <v>0</v>
      </c>
      <c r="AE2078">
        <v>0</v>
      </c>
      <c r="AF2078">
        <v>0</v>
      </c>
      <c r="AG2078">
        <v>0</v>
      </c>
      <c r="AH2078">
        <v>0</v>
      </c>
      <c r="AI2078">
        <v>0</v>
      </c>
      <c r="AJ2078">
        <v>0</v>
      </c>
      <c r="AK2078">
        <v>0</v>
      </c>
      <c r="AL2078">
        <v>13.223000000000001</v>
      </c>
      <c r="AM2078">
        <v>18</v>
      </c>
      <c r="AN2078">
        <v>5</v>
      </c>
      <c r="AO2078">
        <v>9</v>
      </c>
      <c r="AP2078" t="s">
        <v>3246</v>
      </c>
    </row>
    <row r="2079" spans="1:42" x14ac:dyDescent="0.2">
      <c r="A2079" t="s">
        <v>2083</v>
      </c>
      <c r="B2079">
        <v>0</v>
      </c>
      <c r="C2079">
        <v>0</v>
      </c>
      <c r="D2079">
        <v>0</v>
      </c>
      <c r="E2079">
        <v>0</v>
      </c>
      <c r="F2079">
        <v>0</v>
      </c>
      <c r="G2079">
        <v>0</v>
      </c>
      <c r="H2079">
        <v>0</v>
      </c>
      <c r="I2079">
        <v>0</v>
      </c>
      <c r="J2079">
        <v>0</v>
      </c>
      <c r="K2079">
        <v>0</v>
      </c>
      <c r="L2079">
        <v>0</v>
      </c>
      <c r="M2079">
        <v>0</v>
      </c>
      <c r="N2079">
        <v>0</v>
      </c>
      <c r="O2079">
        <v>0</v>
      </c>
      <c r="P2079">
        <v>0</v>
      </c>
      <c r="Q2079">
        <v>0</v>
      </c>
      <c r="R2079">
        <v>0</v>
      </c>
      <c r="S2079">
        <v>0</v>
      </c>
      <c r="T2079">
        <v>0</v>
      </c>
      <c r="U2079">
        <v>0</v>
      </c>
      <c r="V2079">
        <v>0</v>
      </c>
      <c r="W2079">
        <v>0</v>
      </c>
      <c r="X2079">
        <v>0</v>
      </c>
      <c r="Y2079">
        <v>0</v>
      </c>
      <c r="Z2079">
        <v>0</v>
      </c>
      <c r="AA2079">
        <v>0</v>
      </c>
      <c r="AB2079">
        <v>0</v>
      </c>
      <c r="AC2079">
        <v>0</v>
      </c>
      <c r="AD2079">
        <v>0</v>
      </c>
      <c r="AE2079">
        <v>0</v>
      </c>
      <c r="AF2079">
        <v>0</v>
      </c>
      <c r="AG2079">
        <v>0</v>
      </c>
      <c r="AH2079">
        <v>0</v>
      </c>
      <c r="AI2079">
        <v>0</v>
      </c>
      <c r="AJ2079">
        <v>0</v>
      </c>
      <c r="AK2079">
        <v>95814</v>
      </c>
      <c r="AL2079">
        <v>2.4182999999999999</v>
      </c>
      <c r="AM2079">
        <v>1</v>
      </c>
      <c r="AN2079">
        <v>3</v>
      </c>
      <c r="AO2079">
        <v>10.5</v>
      </c>
      <c r="AP2079" t="s">
        <v>2620</v>
      </c>
    </row>
    <row r="2080" spans="1:42" x14ac:dyDescent="0.2">
      <c r="A2080" t="s">
        <v>2084</v>
      </c>
      <c r="B2080">
        <v>0</v>
      </c>
      <c r="C2080">
        <v>0</v>
      </c>
      <c r="D2080">
        <v>0</v>
      </c>
      <c r="E2080">
        <v>1523200</v>
      </c>
      <c r="F2080">
        <v>3333200</v>
      </c>
      <c r="G2080">
        <v>3852900</v>
      </c>
      <c r="H2080">
        <v>0</v>
      </c>
      <c r="I2080">
        <v>0</v>
      </c>
      <c r="J2080">
        <v>1013800</v>
      </c>
      <c r="K2080">
        <v>827530</v>
      </c>
      <c r="L2080">
        <v>8174100</v>
      </c>
      <c r="M2080">
        <v>610890</v>
      </c>
      <c r="N2080">
        <v>0</v>
      </c>
      <c r="O2080">
        <v>1867800</v>
      </c>
      <c r="P2080">
        <v>1986800</v>
      </c>
      <c r="Q2080">
        <v>1180700</v>
      </c>
      <c r="R2080">
        <v>3801400</v>
      </c>
      <c r="S2080">
        <v>0</v>
      </c>
      <c r="T2080">
        <v>1717400</v>
      </c>
      <c r="U2080">
        <v>0</v>
      </c>
      <c r="V2080">
        <v>1318800</v>
      </c>
      <c r="W2080">
        <v>1369000</v>
      </c>
      <c r="X2080">
        <v>1514100</v>
      </c>
      <c r="Y2080">
        <v>1441600</v>
      </c>
      <c r="Z2080">
        <v>0</v>
      </c>
      <c r="AA2080">
        <v>1207700</v>
      </c>
      <c r="AB2080">
        <v>1487200</v>
      </c>
      <c r="AC2080">
        <v>906570</v>
      </c>
      <c r="AD2080">
        <v>1711900</v>
      </c>
      <c r="AE2080">
        <v>2129700</v>
      </c>
      <c r="AF2080">
        <v>0</v>
      </c>
      <c r="AG2080">
        <v>1053200</v>
      </c>
      <c r="AH2080">
        <v>1184400</v>
      </c>
      <c r="AI2080">
        <v>1624300</v>
      </c>
      <c r="AJ2080">
        <v>1476100</v>
      </c>
      <c r="AK2080">
        <v>1627100</v>
      </c>
      <c r="AL2080">
        <v>48.847999999999999</v>
      </c>
      <c r="AM2080">
        <v>84</v>
      </c>
      <c r="AN2080">
        <v>4</v>
      </c>
      <c r="AO2080">
        <v>32.1</v>
      </c>
      <c r="AP2080" t="s">
        <v>2584</v>
      </c>
    </row>
    <row r="2081" spans="1:42" x14ac:dyDescent="0.2">
      <c r="A2081" t="s">
        <v>2085</v>
      </c>
      <c r="B2081">
        <v>0</v>
      </c>
      <c r="C2081">
        <v>0</v>
      </c>
      <c r="D2081">
        <v>0</v>
      </c>
      <c r="E2081">
        <v>0</v>
      </c>
      <c r="F2081">
        <v>0</v>
      </c>
      <c r="G2081">
        <v>0</v>
      </c>
      <c r="H2081">
        <v>0</v>
      </c>
      <c r="I2081">
        <v>0</v>
      </c>
      <c r="J2081">
        <v>0</v>
      </c>
      <c r="K2081">
        <v>0</v>
      </c>
      <c r="L2081">
        <v>0</v>
      </c>
      <c r="M2081">
        <v>0</v>
      </c>
      <c r="N2081">
        <v>343540</v>
      </c>
      <c r="O2081">
        <v>0</v>
      </c>
      <c r="P2081">
        <v>0</v>
      </c>
      <c r="Q2081">
        <v>0</v>
      </c>
      <c r="R2081">
        <v>0</v>
      </c>
      <c r="S2081">
        <v>0</v>
      </c>
      <c r="T2081">
        <v>0</v>
      </c>
      <c r="U2081">
        <v>0</v>
      </c>
      <c r="V2081">
        <v>0</v>
      </c>
      <c r="W2081">
        <v>0</v>
      </c>
      <c r="X2081">
        <v>0</v>
      </c>
      <c r="Y2081">
        <v>0</v>
      </c>
      <c r="Z2081">
        <v>0</v>
      </c>
      <c r="AA2081">
        <v>0</v>
      </c>
      <c r="AB2081">
        <v>0</v>
      </c>
      <c r="AC2081">
        <v>0</v>
      </c>
      <c r="AD2081">
        <v>0</v>
      </c>
      <c r="AE2081">
        <v>0</v>
      </c>
      <c r="AF2081">
        <v>0</v>
      </c>
      <c r="AG2081">
        <v>0</v>
      </c>
      <c r="AH2081">
        <v>0</v>
      </c>
      <c r="AI2081">
        <v>0</v>
      </c>
      <c r="AJ2081">
        <v>0</v>
      </c>
      <c r="AK2081">
        <v>0</v>
      </c>
      <c r="AL2081">
        <v>3.9567999999999999</v>
      </c>
      <c r="AM2081">
        <v>8</v>
      </c>
      <c r="AN2081">
        <v>13</v>
      </c>
      <c r="AO2081">
        <v>8.5</v>
      </c>
      <c r="AP2081" t="s">
        <v>2584</v>
      </c>
    </row>
    <row r="2082" spans="1:42" x14ac:dyDescent="0.2">
      <c r="A2082" t="s">
        <v>2086</v>
      </c>
      <c r="B2082">
        <v>0</v>
      </c>
      <c r="C2082">
        <v>0</v>
      </c>
      <c r="D2082">
        <v>0</v>
      </c>
      <c r="E2082">
        <v>35845</v>
      </c>
      <c r="F2082">
        <v>0</v>
      </c>
      <c r="G2082">
        <v>0</v>
      </c>
      <c r="H2082">
        <v>0</v>
      </c>
      <c r="I2082">
        <v>0</v>
      </c>
      <c r="J2082">
        <v>0</v>
      </c>
      <c r="K2082">
        <v>0</v>
      </c>
      <c r="L2082">
        <v>0</v>
      </c>
      <c r="M2082">
        <v>0</v>
      </c>
      <c r="N2082">
        <v>0</v>
      </c>
      <c r="O2082">
        <v>0</v>
      </c>
      <c r="P2082">
        <v>0</v>
      </c>
      <c r="Q2082">
        <v>0</v>
      </c>
      <c r="R2082">
        <v>0</v>
      </c>
      <c r="S2082">
        <v>0</v>
      </c>
      <c r="T2082">
        <v>0</v>
      </c>
      <c r="U2082">
        <v>0</v>
      </c>
      <c r="V2082">
        <v>0</v>
      </c>
      <c r="W2082">
        <v>0</v>
      </c>
      <c r="X2082">
        <v>0</v>
      </c>
      <c r="Y2082">
        <v>0</v>
      </c>
      <c r="Z2082">
        <v>0</v>
      </c>
      <c r="AA2082">
        <v>0</v>
      </c>
      <c r="AB2082">
        <v>0</v>
      </c>
      <c r="AC2082">
        <v>0</v>
      </c>
      <c r="AD2082">
        <v>0</v>
      </c>
      <c r="AE2082">
        <v>0</v>
      </c>
      <c r="AF2082">
        <v>0</v>
      </c>
      <c r="AG2082">
        <v>0</v>
      </c>
      <c r="AH2082">
        <v>0</v>
      </c>
      <c r="AI2082">
        <v>0</v>
      </c>
      <c r="AJ2082">
        <v>0</v>
      </c>
      <c r="AK2082">
        <v>0</v>
      </c>
      <c r="AL2082">
        <v>24.248000000000001</v>
      </c>
      <c r="AM2082">
        <v>4</v>
      </c>
      <c r="AN2082">
        <v>1</v>
      </c>
      <c r="AO2082">
        <v>2.6</v>
      </c>
      <c r="AP2082" t="s">
        <v>3247</v>
      </c>
    </row>
    <row r="2083" spans="1:42" x14ac:dyDescent="0.2">
      <c r="A2083" t="s">
        <v>2087</v>
      </c>
      <c r="B2083">
        <v>0</v>
      </c>
      <c r="C2083">
        <v>0</v>
      </c>
      <c r="D2083">
        <v>0</v>
      </c>
      <c r="E2083">
        <v>0</v>
      </c>
      <c r="F2083">
        <v>0</v>
      </c>
      <c r="G2083">
        <v>0</v>
      </c>
      <c r="H2083">
        <v>0</v>
      </c>
      <c r="I2083">
        <v>0</v>
      </c>
      <c r="J2083">
        <v>0</v>
      </c>
      <c r="K2083">
        <v>0</v>
      </c>
      <c r="L2083">
        <v>0</v>
      </c>
      <c r="M2083">
        <v>0</v>
      </c>
      <c r="N2083">
        <v>0</v>
      </c>
      <c r="O2083">
        <v>0</v>
      </c>
      <c r="P2083">
        <v>0</v>
      </c>
      <c r="Q2083">
        <v>0</v>
      </c>
      <c r="R2083">
        <v>0</v>
      </c>
      <c r="S2083">
        <v>0</v>
      </c>
      <c r="T2083">
        <v>0</v>
      </c>
      <c r="U2083">
        <v>0</v>
      </c>
      <c r="V2083">
        <v>0</v>
      </c>
      <c r="W2083">
        <v>0</v>
      </c>
      <c r="X2083">
        <v>0</v>
      </c>
      <c r="Y2083">
        <v>0</v>
      </c>
      <c r="Z2083">
        <v>0</v>
      </c>
      <c r="AA2083">
        <v>0</v>
      </c>
      <c r="AB2083">
        <v>0</v>
      </c>
      <c r="AC2083">
        <v>0</v>
      </c>
      <c r="AD2083">
        <v>0</v>
      </c>
      <c r="AE2083">
        <v>0</v>
      </c>
      <c r="AF2083">
        <v>0</v>
      </c>
      <c r="AG2083">
        <v>0</v>
      </c>
      <c r="AH2083">
        <v>0</v>
      </c>
      <c r="AI2083">
        <v>0</v>
      </c>
      <c r="AJ2083">
        <v>0</v>
      </c>
      <c r="AK2083">
        <v>0</v>
      </c>
      <c r="AL2083">
        <v>2.1280999999999999</v>
      </c>
      <c r="AM2083">
        <v>2</v>
      </c>
      <c r="AN2083">
        <v>1</v>
      </c>
      <c r="AO2083">
        <v>3.8</v>
      </c>
      <c r="AP2083" t="s">
        <v>3248</v>
      </c>
    </row>
    <row r="2084" spans="1:42" x14ac:dyDescent="0.2">
      <c r="A2084" t="s">
        <v>2088</v>
      </c>
      <c r="B2084">
        <v>0</v>
      </c>
      <c r="C2084">
        <v>0</v>
      </c>
      <c r="D2084">
        <v>0</v>
      </c>
      <c r="E2084">
        <v>0</v>
      </c>
      <c r="F2084">
        <v>0</v>
      </c>
      <c r="G2084">
        <v>0</v>
      </c>
      <c r="H2084">
        <v>0</v>
      </c>
      <c r="I2084">
        <v>0</v>
      </c>
      <c r="J2084">
        <v>0</v>
      </c>
      <c r="K2084">
        <v>0</v>
      </c>
      <c r="L2084">
        <v>0</v>
      </c>
      <c r="M2084">
        <v>0</v>
      </c>
      <c r="N2084">
        <v>0</v>
      </c>
      <c r="O2084">
        <v>0</v>
      </c>
      <c r="P2084">
        <v>0</v>
      </c>
      <c r="Q2084">
        <v>0</v>
      </c>
      <c r="R2084">
        <v>0</v>
      </c>
      <c r="S2084">
        <v>309500</v>
      </c>
      <c r="T2084">
        <v>0</v>
      </c>
      <c r="U2084">
        <v>0</v>
      </c>
      <c r="V2084">
        <v>0</v>
      </c>
      <c r="W2084">
        <v>0</v>
      </c>
      <c r="X2084">
        <v>0</v>
      </c>
      <c r="Y2084">
        <v>0</v>
      </c>
      <c r="Z2084">
        <v>0</v>
      </c>
      <c r="AA2084">
        <v>0</v>
      </c>
      <c r="AB2084">
        <v>0</v>
      </c>
      <c r="AC2084">
        <v>0</v>
      </c>
      <c r="AD2084">
        <v>0</v>
      </c>
      <c r="AE2084">
        <v>0</v>
      </c>
      <c r="AF2084">
        <v>0</v>
      </c>
      <c r="AG2084">
        <v>0</v>
      </c>
      <c r="AH2084">
        <v>0</v>
      </c>
      <c r="AI2084">
        <v>0</v>
      </c>
      <c r="AJ2084">
        <v>0</v>
      </c>
      <c r="AK2084">
        <v>0</v>
      </c>
      <c r="AL2084">
        <v>3.8530000000000002</v>
      </c>
      <c r="AM2084">
        <v>7</v>
      </c>
      <c r="AN2084">
        <v>4</v>
      </c>
      <c r="AO2084">
        <v>17.3</v>
      </c>
      <c r="AP2084" t="s">
        <v>2903</v>
      </c>
    </row>
    <row r="2085" spans="1:42" x14ac:dyDescent="0.2">
      <c r="A2085" t="s">
        <v>2089</v>
      </c>
      <c r="B2085">
        <v>3480000</v>
      </c>
      <c r="C2085">
        <v>3874300</v>
      </c>
      <c r="D2085">
        <v>3600600</v>
      </c>
      <c r="E2085">
        <v>3523000</v>
      </c>
      <c r="F2085">
        <v>4160200</v>
      </c>
      <c r="G2085">
        <v>5070100</v>
      </c>
      <c r="H2085">
        <v>3822300</v>
      </c>
      <c r="I2085">
        <v>4129900</v>
      </c>
      <c r="J2085">
        <v>4409500</v>
      </c>
      <c r="K2085">
        <v>4927600</v>
      </c>
      <c r="L2085">
        <v>4467700</v>
      </c>
      <c r="M2085">
        <v>3802400</v>
      </c>
      <c r="N2085">
        <v>3865000</v>
      </c>
      <c r="O2085">
        <v>4177300</v>
      </c>
      <c r="P2085">
        <v>3491700</v>
      </c>
      <c r="Q2085">
        <v>4157400</v>
      </c>
      <c r="R2085">
        <v>5456600</v>
      </c>
      <c r="S2085">
        <v>3734600</v>
      </c>
      <c r="T2085">
        <v>5582100</v>
      </c>
      <c r="U2085">
        <v>5270900</v>
      </c>
      <c r="V2085">
        <v>4219300</v>
      </c>
      <c r="W2085">
        <v>3403600</v>
      </c>
      <c r="X2085">
        <v>3487700</v>
      </c>
      <c r="Y2085">
        <v>3636000</v>
      </c>
      <c r="Z2085">
        <v>4513700</v>
      </c>
      <c r="AA2085">
        <v>4235700</v>
      </c>
      <c r="AB2085">
        <v>4252000</v>
      </c>
      <c r="AC2085">
        <v>5062700</v>
      </c>
      <c r="AD2085">
        <v>3452700</v>
      </c>
      <c r="AE2085">
        <v>3723800</v>
      </c>
      <c r="AF2085">
        <v>5210700</v>
      </c>
      <c r="AG2085">
        <v>4649200</v>
      </c>
      <c r="AH2085">
        <v>3825500</v>
      </c>
      <c r="AI2085">
        <v>3205100</v>
      </c>
      <c r="AJ2085">
        <v>3372700</v>
      </c>
      <c r="AK2085">
        <v>3475800</v>
      </c>
      <c r="AL2085">
        <v>323.31</v>
      </c>
      <c r="AM2085">
        <v>256</v>
      </c>
      <c r="AN2085">
        <v>6</v>
      </c>
      <c r="AO2085">
        <v>55.2</v>
      </c>
      <c r="AP2085" t="s">
        <v>2917</v>
      </c>
    </row>
    <row r="2086" spans="1:42" x14ac:dyDescent="0.2">
      <c r="A2086" t="s">
        <v>2090</v>
      </c>
      <c r="B2086">
        <v>1265100</v>
      </c>
      <c r="C2086">
        <v>3391900</v>
      </c>
      <c r="D2086">
        <v>3902800</v>
      </c>
      <c r="E2086">
        <v>4062200</v>
      </c>
      <c r="F2086">
        <v>6657100</v>
      </c>
      <c r="G2086">
        <v>7124700</v>
      </c>
      <c r="H2086">
        <v>4971100</v>
      </c>
      <c r="I2086">
        <v>5300200</v>
      </c>
      <c r="J2086">
        <v>5810700</v>
      </c>
      <c r="K2086">
        <v>6864500</v>
      </c>
      <c r="L2086">
        <v>3282600</v>
      </c>
      <c r="M2086">
        <v>4534200</v>
      </c>
      <c r="N2086">
        <v>4765600</v>
      </c>
      <c r="O2086">
        <v>4024000</v>
      </c>
      <c r="P2086">
        <v>7386400</v>
      </c>
      <c r="Q2086">
        <v>4767900</v>
      </c>
      <c r="R2086">
        <v>6516400</v>
      </c>
      <c r="S2086">
        <v>7115200</v>
      </c>
      <c r="T2086">
        <v>2934700</v>
      </c>
      <c r="U2086">
        <v>4277100</v>
      </c>
      <c r="V2086">
        <v>5894900</v>
      </c>
      <c r="W2086">
        <v>6258700</v>
      </c>
      <c r="X2086">
        <v>4682400</v>
      </c>
      <c r="Y2086">
        <v>4052700</v>
      </c>
      <c r="Z2086">
        <v>4777400</v>
      </c>
      <c r="AA2086">
        <v>6789400</v>
      </c>
      <c r="AB2086">
        <v>6380500</v>
      </c>
      <c r="AC2086">
        <v>3871100</v>
      </c>
      <c r="AD2086">
        <v>5312700</v>
      </c>
      <c r="AE2086">
        <v>5216700</v>
      </c>
      <c r="AF2086">
        <v>7331500</v>
      </c>
      <c r="AG2086">
        <v>6964600</v>
      </c>
      <c r="AH2086">
        <v>5204400</v>
      </c>
      <c r="AI2086">
        <v>4868300</v>
      </c>
      <c r="AJ2086">
        <v>5296000</v>
      </c>
      <c r="AK2086">
        <v>4915900</v>
      </c>
      <c r="AL2086">
        <v>86.778999999999996</v>
      </c>
      <c r="AM2086">
        <v>250</v>
      </c>
      <c r="AN2086">
        <v>9</v>
      </c>
      <c r="AO2086">
        <v>30.4</v>
      </c>
      <c r="AP2086" t="s">
        <v>2742</v>
      </c>
    </row>
    <row r="2087" spans="1:42" x14ac:dyDescent="0.2">
      <c r="A2087" t="s">
        <v>2091</v>
      </c>
      <c r="B2087">
        <v>0</v>
      </c>
      <c r="C2087">
        <v>0</v>
      </c>
      <c r="D2087">
        <v>0</v>
      </c>
      <c r="E2087">
        <v>0</v>
      </c>
      <c r="F2087">
        <v>0</v>
      </c>
      <c r="G2087">
        <v>0</v>
      </c>
      <c r="H2087">
        <v>0</v>
      </c>
      <c r="I2087">
        <v>0</v>
      </c>
      <c r="J2087">
        <v>0</v>
      </c>
      <c r="K2087">
        <v>18714</v>
      </c>
      <c r="L2087">
        <v>0</v>
      </c>
      <c r="M2087">
        <v>0</v>
      </c>
      <c r="N2087">
        <v>0</v>
      </c>
      <c r="O2087">
        <v>0</v>
      </c>
      <c r="P2087">
        <v>0</v>
      </c>
      <c r="Q2087">
        <v>0</v>
      </c>
      <c r="R2087">
        <v>0</v>
      </c>
      <c r="S2087">
        <v>0</v>
      </c>
      <c r="T2087">
        <v>0</v>
      </c>
      <c r="U2087">
        <v>0</v>
      </c>
      <c r="V2087">
        <v>0</v>
      </c>
      <c r="W2087">
        <v>0</v>
      </c>
      <c r="X2087">
        <v>0</v>
      </c>
      <c r="Y2087">
        <v>0</v>
      </c>
      <c r="Z2087">
        <v>0</v>
      </c>
      <c r="AA2087">
        <v>0</v>
      </c>
      <c r="AB2087">
        <v>0</v>
      </c>
      <c r="AC2087">
        <v>0</v>
      </c>
      <c r="AD2087">
        <v>0</v>
      </c>
      <c r="AE2087">
        <v>0</v>
      </c>
      <c r="AF2087">
        <v>0</v>
      </c>
      <c r="AG2087">
        <v>0</v>
      </c>
      <c r="AH2087">
        <v>0</v>
      </c>
      <c r="AI2087">
        <v>0</v>
      </c>
      <c r="AJ2087">
        <v>0</v>
      </c>
      <c r="AK2087">
        <v>0</v>
      </c>
      <c r="AL2087">
        <v>-2</v>
      </c>
      <c r="AM2087">
        <v>0</v>
      </c>
      <c r="AN2087">
        <v>1</v>
      </c>
      <c r="AO2087">
        <v>4.7</v>
      </c>
      <c r="AP2087" t="s">
        <v>2688</v>
      </c>
    </row>
    <row r="2088" spans="1:42" x14ac:dyDescent="0.2">
      <c r="A2088" t="s">
        <v>2092</v>
      </c>
      <c r="B2088">
        <v>0</v>
      </c>
      <c r="C2088">
        <v>0</v>
      </c>
      <c r="D2088">
        <v>0</v>
      </c>
      <c r="E2088">
        <v>0</v>
      </c>
      <c r="F2088">
        <v>0</v>
      </c>
      <c r="G2088">
        <v>0</v>
      </c>
      <c r="H2088">
        <v>0</v>
      </c>
      <c r="I2088">
        <v>0</v>
      </c>
      <c r="J2088">
        <v>0</v>
      </c>
      <c r="K2088">
        <v>0</v>
      </c>
      <c r="L2088">
        <v>0</v>
      </c>
      <c r="M2088">
        <v>0</v>
      </c>
      <c r="N2088">
        <v>0</v>
      </c>
      <c r="O2088">
        <v>0</v>
      </c>
      <c r="P2088">
        <v>0</v>
      </c>
      <c r="Q2088">
        <v>0</v>
      </c>
      <c r="R2088">
        <v>0</v>
      </c>
      <c r="S2088">
        <v>0</v>
      </c>
      <c r="T2088">
        <v>0</v>
      </c>
      <c r="U2088">
        <v>0</v>
      </c>
      <c r="V2088">
        <v>0</v>
      </c>
      <c r="W2088">
        <v>0</v>
      </c>
      <c r="X2088">
        <v>0</v>
      </c>
      <c r="Y2088">
        <v>0</v>
      </c>
      <c r="Z2088">
        <v>0</v>
      </c>
      <c r="AA2088">
        <v>0</v>
      </c>
      <c r="AB2088">
        <v>0</v>
      </c>
      <c r="AC2088">
        <v>0</v>
      </c>
      <c r="AD2088">
        <v>0</v>
      </c>
      <c r="AE2088">
        <v>0</v>
      </c>
      <c r="AF2088">
        <v>0</v>
      </c>
      <c r="AG2088">
        <v>0</v>
      </c>
      <c r="AH2088">
        <v>0</v>
      </c>
      <c r="AI2088">
        <v>1337100</v>
      </c>
      <c r="AJ2088">
        <v>1223600</v>
      </c>
      <c r="AK2088">
        <v>0</v>
      </c>
      <c r="AL2088">
        <v>9.1186000000000007</v>
      </c>
      <c r="AM2088">
        <v>11</v>
      </c>
      <c r="AN2088">
        <v>3</v>
      </c>
      <c r="AO2088">
        <v>16.2</v>
      </c>
      <c r="AP2088" t="s">
        <v>3249</v>
      </c>
    </row>
    <row r="2089" spans="1:42" x14ac:dyDescent="0.2">
      <c r="A2089" t="s">
        <v>2093</v>
      </c>
      <c r="B2089">
        <v>0</v>
      </c>
      <c r="C2089">
        <v>0</v>
      </c>
      <c r="D2089">
        <v>0</v>
      </c>
      <c r="E2089">
        <v>0</v>
      </c>
      <c r="F2089">
        <v>0</v>
      </c>
      <c r="G2089">
        <v>0</v>
      </c>
      <c r="H2089">
        <v>0</v>
      </c>
      <c r="I2089">
        <v>0</v>
      </c>
      <c r="J2089">
        <v>0</v>
      </c>
      <c r="K2089">
        <v>0</v>
      </c>
      <c r="L2089">
        <v>0</v>
      </c>
      <c r="M2089">
        <v>0</v>
      </c>
      <c r="N2089">
        <v>0</v>
      </c>
      <c r="O2089">
        <v>0</v>
      </c>
      <c r="P2089">
        <v>0</v>
      </c>
      <c r="Q2089">
        <v>0</v>
      </c>
      <c r="R2089">
        <v>0</v>
      </c>
      <c r="S2089">
        <v>0</v>
      </c>
      <c r="T2089">
        <v>0</v>
      </c>
      <c r="U2089">
        <v>0</v>
      </c>
      <c r="V2089">
        <v>0</v>
      </c>
      <c r="W2089">
        <v>0</v>
      </c>
      <c r="X2089">
        <v>0</v>
      </c>
      <c r="Y2089">
        <v>0</v>
      </c>
      <c r="Z2089">
        <v>0</v>
      </c>
      <c r="AA2089">
        <v>0</v>
      </c>
      <c r="AB2089">
        <v>0</v>
      </c>
      <c r="AC2089">
        <v>0</v>
      </c>
      <c r="AD2089">
        <v>0</v>
      </c>
      <c r="AE2089">
        <v>0</v>
      </c>
      <c r="AF2089">
        <v>0</v>
      </c>
      <c r="AG2089">
        <v>0</v>
      </c>
      <c r="AH2089">
        <v>118090</v>
      </c>
      <c r="AI2089">
        <v>0</v>
      </c>
      <c r="AJ2089">
        <v>0</v>
      </c>
      <c r="AK2089">
        <v>0</v>
      </c>
      <c r="AL2089">
        <v>37.533999999999999</v>
      </c>
      <c r="AM2089">
        <v>15</v>
      </c>
      <c r="AN2089">
        <v>1</v>
      </c>
      <c r="AO2089">
        <v>5</v>
      </c>
      <c r="AP2089" t="s">
        <v>2584</v>
      </c>
    </row>
    <row r="2090" spans="1:42" x14ac:dyDescent="0.2">
      <c r="A2090" t="s">
        <v>2094</v>
      </c>
      <c r="B2090">
        <v>0</v>
      </c>
      <c r="C2090">
        <v>0</v>
      </c>
      <c r="D2090">
        <v>0</v>
      </c>
      <c r="E2090">
        <v>0</v>
      </c>
      <c r="F2090">
        <v>0</v>
      </c>
      <c r="G2090">
        <v>0</v>
      </c>
      <c r="H2090">
        <v>0</v>
      </c>
      <c r="I2090">
        <v>0</v>
      </c>
      <c r="J2090">
        <v>0</v>
      </c>
      <c r="K2090">
        <v>0</v>
      </c>
      <c r="L2090">
        <v>0</v>
      </c>
      <c r="M2090">
        <v>0</v>
      </c>
      <c r="N2090">
        <v>0</v>
      </c>
      <c r="O2090">
        <v>0</v>
      </c>
      <c r="P2090">
        <v>0</v>
      </c>
      <c r="Q2090">
        <v>0</v>
      </c>
      <c r="R2090">
        <v>0</v>
      </c>
      <c r="S2090">
        <v>0</v>
      </c>
      <c r="T2090">
        <v>0</v>
      </c>
      <c r="U2090">
        <v>0</v>
      </c>
      <c r="V2090">
        <v>0</v>
      </c>
      <c r="W2090">
        <v>0</v>
      </c>
      <c r="X2090">
        <v>0</v>
      </c>
      <c r="Y2090">
        <v>0</v>
      </c>
      <c r="Z2090">
        <v>0</v>
      </c>
      <c r="AA2090">
        <v>0</v>
      </c>
      <c r="AB2090">
        <v>0</v>
      </c>
      <c r="AC2090">
        <v>0</v>
      </c>
      <c r="AD2090">
        <v>0</v>
      </c>
      <c r="AE2090">
        <v>0</v>
      </c>
      <c r="AF2090">
        <v>0</v>
      </c>
      <c r="AG2090">
        <v>0</v>
      </c>
      <c r="AH2090">
        <v>144550</v>
      </c>
      <c r="AI2090">
        <v>0</v>
      </c>
      <c r="AJ2090">
        <v>0</v>
      </c>
      <c r="AK2090">
        <v>0</v>
      </c>
      <c r="AL2090">
        <v>6.6837999999999997</v>
      </c>
      <c r="AM2090">
        <v>25</v>
      </c>
      <c r="AN2090">
        <v>1</v>
      </c>
      <c r="AO2090">
        <v>12.2</v>
      </c>
      <c r="AP2090" t="s">
        <v>3250</v>
      </c>
    </row>
    <row r="2091" spans="1:42" x14ac:dyDescent="0.2">
      <c r="A2091" t="s">
        <v>2095</v>
      </c>
      <c r="B2091">
        <v>0</v>
      </c>
      <c r="C2091">
        <v>0</v>
      </c>
      <c r="D2091">
        <v>0</v>
      </c>
      <c r="E2091">
        <v>91433</v>
      </c>
      <c r="F2091">
        <v>0</v>
      </c>
      <c r="G2091">
        <v>0</v>
      </c>
      <c r="H2091">
        <v>0</v>
      </c>
      <c r="I2091">
        <v>0</v>
      </c>
      <c r="J2091">
        <v>0</v>
      </c>
      <c r="K2091">
        <v>0</v>
      </c>
      <c r="L2091">
        <v>0</v>
      </c>
      <c r="M2091">
        <v>0</v>
      </c>
      <c r="N2091">
        <v>0</v>
      </c>
      <c r="O2091">
        <v>0</v>
      </c>
      <c r="P2091">
        <v>0</v>
      </c>
      <c r="Q2091">
        <v>0</v>
      </c>
      <c r="R2091">
        <v>0</v>
      </c>
      <c r="S2091">
        <v>0</v>
      </c>
      <c r="T2091">
        <v>0</v>
      </c>
      <c r="U2091">
        <v>0</v>
      </c>
      <c r="V2091">
        <v>0</v>
      </c>
      <c r="W2091">
        <v>0</v>
      </c>
      <c r="X2091">
        <v>0</v>
      </c>
      <c r="Y2091">
        <v>0</v>
      </c>
      <c r="Z2091">
        <v>0</v>
      </c>
      <c r="AA2091">
        <v>0</v>
      </c>
      <c r="AB2091">
        <v>0</v>
      </c>
      <c r="AC2091">
        <v>0</v>
      </c>
      <c r="AD2091">
        <v>0</v>
      </c>
      <c r="AE2091">
        <v>0</v>
      </c>
      <c r="AF2091">
        <v>0</v>
      </c>
      <c r="AG2091">
        <v>0</v>
      </c>
      <c r="AH2091">
        <v>0</v>
      </c>
      <c r="AI2091">
        <v>0</v>
      </c>
      <c r="AJ2091">
        <v>0</v>
      </c>
      <c r="AK2091">
        <v>0</v>
      </c>
      <c r="AL2091">
        <v>12.849</v>
      </c>
      <c r="AM2091">
        <v>6</v>
      </c>
      <c r="AN2091">
        <v>2</v>
      </c>
      <c r="AO2091">
        <v>13.9</v>
      </c>
      <c r="AP2091" t="s">
        <v>3251</v>
      </c>
    </row>
    <row r="2092" spans="1:42" x14ac:dyDescent="0.2">
      <c r="A2092" t="s">
        <v>2096</v>
      </c>
      <c r="B2092">
        <v>0</v>
      </c>
      <c r="C2092">
        <v>0</v>
      </c>
      <c r="D2092">
        <v>0</v>
      </c>
      <c r="E2092">
        <v>0</v>
      </c>
      <c r="F2092">
        <v>0</v>
      </c>
      <c r="G2092">
        <v>0</v>
      </c>
      <c r="H2092">
        <v>0</v>
      </c>
      <c r="I2092">
        <v>0</v>
      </c>
      <c r="J2092">
        <v>0</v>
      </c>
      <c r="K2092">
        <v>0</v>
      </c>
      <c r="L2092">
        <v>0</v>
      </c>
      <c r="M2092">
        <v>0</v>
      </c>
      <c r="N2092">
        <v>0</v>
      </c>
      <c r="O2092">
        <v>0</v>
      </c>
      <c r="P2092">
        <v>0</v>
      </c>
      <c r="Q2092">
        <v>0</v>
      </c>
      <c r="R2092">
        <v>0</v>
      </c>
      <c r="S2092">
        <v>0</v>
      </c>
      <c r="T2092">
        <v>0</v>
      </c>
      <c r="U2092">
        <v>0</v>
      </c>
      <c r="V2092">
        <v>0</v>
      </c>
      <c r="W2092">
        <v>0</v>
      </c>
      <c r="X2092">
        <v>0</v>
      </c>
      <c r="Y2092">
        <v>0</v>
      </c>
      <c r="Z2092">
        <v>0</v>
      </c>
      <c r="AA2092">
        <v>0</v>
      </c>
      <c r="AB2092">
        <v>0</v>
      </c>
      <c r="AC2092">
        <v>0</v>
      </c>
      <c r="AD2092">
        <v>0</v>
      </c>
      <c r="AE2092">
        <v>0</v>
      </c>
      <c r="AF2092">
        <v>0</v>
      </c>
      <c r="AG2092">
        <v>0</v>
      </c>
      <c r="AH2092">
        <v>0</v>
      </c>
      <c r="AI2092">
        <v>0</v>
      </c>
      <c r="AJ2092">
        <v>1010600</v>
      </c>
      <c r="AK2092">
        <v>0</v>
      </c>
      <c r="AL2092">
        <v>10.851000000000001</v>
      </c>
      <c r="AM2092">
        <v>11</v>
      </c>
      <c r="AN2092">
        <v>4</v>
      </c>
      <c r="AO2092">
        <v>13.4</v>
      </c>
      <c r="AP2092" t="s">
        <v>2624</v>
      </c>
    </row>
    <row r="2093" spans="1:42" x14ac:dyDescent="0.2">
      <c r="A2093" t="s">
        <v>2097</v>
      </c>
      <c r="B2093">
        <v>0</v>
      </c>
      <c r="C2093">
        <v>0</v>
      </c>
      <c r="D2093">
        <v>0</v>
      </c>
      <c r="E2093">
        <v>0</v>
      </c>
      <c r="F2093">
        <v>0</v>
      </c>
      <c r="G2093">
        <v>0</v>
      </c>
      <c r="H2093">
        <v>0</v>
      </c>
      <c r="I2093">
        <v>0</v>
      </c>
      <c r="J2093">
        <v>0</v>
      </c>
      <c r="K2093">
        <v>0</v>
      </c>
      <c r="L2093">
        <v>0</v>
      </c>
      <c r="M2093">
        <v>0</v>
      </c>
      <c r="N2093">
        <v>0</v>
      </c>
      <c r="O2093">
        <v>0</v>
      </c>
      <c r="P2093">
        <v>0</v>
      </c>
      <c r="Q2093">
        <v>0</v>
      </c>
      <c r="R2093">
        <v>0</v>
      </c>
      <c r="S2093">
        <v>0</v>
      </c>
      <c r="T2093">
        <v>0</v>
      </c>
      <c r="U2093">
        <v>0</v>
      </c>
      <c r="V2093">
        <v>0</v>
      </c>
      <c r="W2093">
        <v>0</v>
      </c>
      <c r="X2093">
        <v>0</v>
      </c>
      <c r="Y2093">
        <v>0</v>
      </c>
      <c r="Z2093">
        <v>0</v>
      </c>
      <c r="AA2093">
        <v>0</v>
      </c>
      <c r="AB2093">
        <v>0</v>
      </c>
      <c r="AC2093">
        <v>0</v>
      </c>
      <c r="AD2093">
        <v>0</v>
      </c>
      <c r="AE2093">
        <v>171050</v>
      </c>
      <c r="AF2093">
        <v>0</v>
      </c>
      <c r="AG2093">
        <v>0</v>
      </c>
      <c r="AH2093">
        <v>0</v>
      </c>
      <c r="AI2093">
        <v>0</v>
      </c>
      <c r="AJ2093">
        <v>0</v>
      </c>
      <c r="AK2093">
        <v>0</v>
      </c>
      <c r="AL2093">
        <v>5.5246000000000004</v>
      </c>
      <c r="AM2093">
        <v>18</v>
      </c>
      <c r="AN2093">
        <v>3</v>
      </c>
      <c r="AO2093">
        <v>18.399999999999999</v>
      </c>
      <c r="AP2093" t="s">
        <v>2584</v>
      </c>
    </row>
    <row r="2094" spans="1:42" x14ac:dyDescent="0.2">
      <c r="A2094" t="s">
        <v>2098</v>
      </c>
      <c r="B2094">
        <v>0</v>
      </c>
      <c r="C2094">
        <v>0</v>
      </c>
      <c r="D2094">
        <v>0</v>
      </c>
      <c r="E2094">
        <v>0</v>
      </c>
      <c r="F2094">
        <v>0</v>
      </c>
      <c r="G2094">
        <v>0</v>
      </c>
      <c r="H2094">
        <v>0</v>
      </c>
      <c r="I2094">
        <v>0</v>
      </c>
      <c r="J2094">
        <v>0</v>
      </c>
      <c r="K2094">
        <v>0</v>
      </c>
      <c r="L2094">
        <v>0</v>
      </c>
      <c r="M2094">
        <v>51165</v>
      </c>
      <c r="N2094">
        <v>0</v>
      </c>
      <c r="O2094">
        <v>0</v>
      </c>
      <c r="P2094">
        <v>0</v>
      </c>
      <c r="Q2094">
        <v>0</v>
      </c>
      <c r="R2094">
        <v>0</v>
      </c>
      <c r="S2094">
        <v>0</v>
      </c>
      <c r="T2094">
        <v>0</v>
      </c>
      <c r="U2094">
        <v>0</v>
      </c>
      <c r="V2094">
        <v>0</v>
      </c>
      <c r="W2094">
        <v>0</v>
      </c>
      <c r="X2094">
        <v>0</v>
      </c>
      <c r="Y2094">
        <v>0</v>
      </c>
      <c r="Z2094">
        <v>0</v>
      </c>
      <c r="AA2094">
        <v>0</v>
      </c>
      <c r="AB2094">
        <v>0</v>
      </c>
      <c r="AC2094">
        <v>0</v>
      </c>
      <c r="AD2094">
        <v>0</v>
      </c>
      <c r="AE2094">
        <v>0</v>
      </c>
      <c r="AF2094">
        <v>0</v>
      </c>
      <c r="AG2094">
        <v>0</v>
      </c>
      <c r="AH2094">
        <v>0</v>
      </c>
      <c r="AI2094">
        <v>0</v>
      </c>
      <c r="AJ2094">
        <v>0</v>
      </c>
      <c r="AK2094">
        <v>0</v>
      </c>
      <c r="AL2094">
        <v>-2</v>
      </c>
      <c r="AM2094">
        <v>0</v>
      </c>
      <c r="AN2094">
        <v>1</v>
      </c>
      <c r="AO2094">
        <v>11</v>
      </c>
      <c r="AP2094" t="s">
        <v>2584</v>
      </c>
    </row>
    <row r="2095" spans="1:42" x14ac:dyDescent="0.2">
      <c r="A2095" t="s">
        <v>2099</v>
      </c>
      <c r="B2095">
        <v>0</v>
      </c>
      <c r="C2095">
        <v>0</v>
      </c>
      <c r="D2095">
        <v>0</v>
      </c>
      <c r="E2095">
        <v>0</v>
      </c>
      <c r="F2095">
        <v>0</v>
      </c>
      <c r="G2095">
        <v>0</v>
      </c>
      <c r="H2095">
        <v>0</v>
      </c>
      <c r="I2095">
        <v>0</v>
      </c>
      <c r="J2095">
        <v>0</v>
      </c>
      <c r="K2095">
        <v>0</v>
      </c>
      <c r="L2095">
        <v>0</v>
      </c>
      <c r="M2095">
        <v>0</v>
      </c>
      <c r="N2095">
        <v>0</v>
      </c>
      <c r="O2095">
        <v>0</v>
      </c>
      <c r="P2095">
        <v>0</v>
      </c>
      <c r="Q2095">
        <v>0</v>
      </c>
      <c r="R2095">
        <v>0</v>
      </c>
      <c r="S2095">
        <v>0</v>
      </c>
      <c r="T2095">
        <v>0</v>
      </c>
      <c r="U2095">
        <v>0</v>
      </c>
      <c r="V2095">
        <v>0</v>
      </c>
      <c r="W2095">
        <v>0</v>
      </c>
      <c r="X2095">
        <v>0</v>
      </c>
      <c r="Y2095">
        <v>0</v>
      </c>
      <c r="Z2095">
        <v>0</v>
      </c>
      <c r="AA2095">
        <v>0</v>
      </c>
      <c r="AB2095">
        <v>0</v>
      </c>
      <c r="AC2095">
        <v>0</v>
      </c>
      <c r="AD2095">
        <v>331490</v>
      </c>
      <c r="AE2095">
        <v>0</v>
      </c>
      <c r="AF2095">
        <v>0</v>
      </c>
      <c r="AG2095">
        <v>0</v>
      </c>
      <c r="AH2095">
        <v>0</v>
      </c>
      <c r="AI2095">
        <v>0</v>
      </c>
      <c r="AJ2095">
        <v>0</v>
      </c>
      <c r="AK2095">
        <v>343570</v>
      </c>
      <c r="AL2095">
        <v>28.574000000000002</v>
      </c>
      <c r="AM2095">
        <v>14</v>
      </c>
      <c r="AN2095">
        <v>3</v>
      </c>
      <c r="AO2095">
        <v>27.8</v>
      </c>
      <c r="AP2095" t="s">
        <v>2584</v>
      </c>
    </row>
    <row r="2096" spans="1:42" x14ac:dyDescent="0.2">
      <c r="A2096" t="s">
        <v>2100</v>
      </c>
      <c r="B2096">
        <v>0</v>
      </c>
      <c r="C2096">
        <v>0</v>
      </c>
      <c r="D2096">
        <v>0</v>
      </c>
      <c r="E2096">
        <v>0</v>
      </c>
      <c r="F2096">
        <v>0</v>
      </c>
      <c r="G2096">
        <v>0</v>
      </c>
      <c r="H2096">
        <v>0</v>
      </c>
      <c r="I2096">
        <v>0</v>
      </c>
      <c r="J2096">
        <v>0</v>
      </c>
      <c r="K2096">
        <v>0</v>
      </c>
      <c r="L2096">
        <v>0</v>
      </c>
      <c r="M2096">
        <v>0</v>
      </c>
      <c r="N2096">
        <v>0</v>
      </c>
      <c r="O2096">
        <v>0</v>
      </c>
      <c r="P2096">
        <v>0</v>
      </c>
      <c r="Q2096">
        <v>0</v>
      </c>
      <c r="R2096">
        <v>0</v>
      </c>
      <c r="S2096">
        <v>0</v>
      </c>
      <c r="T2096">
        <v>0</v>
      </c>
      <c r="U2096">
        <v>0</v>
      </c>
      <c r="V2096">
        <v>513920</v>
      </c>
      <c r="W2096">
        <v>0</v>
      </c>
      <c r="X2096">
        <v>0</v>
      </c>
      <c r="Y2096">
        <v>500620</v>
      </c>
      <c r="Z2096">
        <v>0</v>
      </c>
      <c r="AA2096">
        <v>0</v>
      </c>
      <c r="AB2096">
        <v>0</v>
      </c>
      <c r="AC2096">
        <v>0</v>
      </c>
      <c r="AD2096">
        <v>453480</v>
      </c>
      <c r="AE2096">
        <v>0</v>
      </c>
      <c r="AF2096">
        <v>0</v>
      </c>
      <c r="AG2096">
        <v>0</v>
      </c>
      <c r="AH2096">
        <v>0</v>
      </c>
      <c r="AI2096">
        <v>684860</v>
      </c>
      <c r="AJ2096">
        <v>703130</v>
      </c>
      <c r="AK2096">
        <v>496880</v>
      </c>
      <c r="AL2096">
        <v>48.631999999999998</v>
      </c>
      <c r="AM2096">
        <v>26</v>
      </c>
      <c r="AN2096">
        <v>6</v>
      </c>
      <c r="AO2096">
        <v>15.5</v>
      </c>
      <c r="AP2096" t="s">
        <v>2594</v>
      </c>
    </row>
    <row r="2097" spans="1:42" x14ac:dyDescent="0.2">
      <c r="A2097" t="s">
        <v>2101</v>
      </c>
      <c r="B2097">
        <v>0</v>
      </c>
      <c r="C2097">
        <v>0</v>
      </c>
      <c r="D2097">
        <v>45870</v>
      </c>
      <c r="E2097">
        <v>0</v>
      </c>
      <c r="F2097">
        <v>0</v>
      </c>
      <c r="G2097">
        <v>0</v>
      </c>
      <c r="H2097">
        <v>0</v>
      </c>
      <c r="I2097">
        <v>0</v>
      </c>
      <c r="J2097">
        <v>0</v>
      </c>
      <c r="K2097">
        <v>0</v>
      </c>
      <c r="L2097">
        <v>0</v>
      </c>
      <c r="M2097">
        <v>169260</v>
      </c>
      <c r="N2097">
        <v>0</v>
      </c>
      <c r="O2097">
        <v>0</v>
      </c>
      <c r="P2097">
        <v>0</v>
      </c>
      <c r="Q2097">
        <v>0</v>
      </c>
      <c r="R2097">
        <v>0</v>
      </c>
      <c r="S2097">
        <v>0</v>
      </c>
      <c r="T2097">
        <v>0</v>
      </c>
      <c r="U2097">
        <v>0</v>
      </c>
      <c r="V2097">
        <v>0</v>
      </c>
      <c r="W2097">
        <v>32533</v>
      </c>
      <c r="X2097">
        <v>35387</v>
      </c>
      <c r="Y2097">
        <v>0</v>
      </c>
      <c r="Z2097">
        <v>0</v>
      </c>
      <c r="AA2097">
        <v>0</v>
      </c>
      <c r="AB2097">
        <v>303170</v>
      </c>
      <c r="AC2097">
        <v>0</v>
      </c>
      <c r="AD2097">
        <v>32160</v>
      </c>
      <c r="AE2097">
        <v>0</v>
      </c>
      <c r="AF2097">
        <v>71860</v>
      </c>
      <c r="AG2097">
        <v>0</v>
      </c>
      <c r="AH2097">
        <v>0</v>
      </c>
      <c r="AI2097">
        <v>0</v>
      </c>
      <c r="AJ2097">
        <v>0</v>
      </c>
      <c r="AK2097">
        <v>0</v>
      </c>
      <c r="AL2097">
        <v>111.19</v>
      </c>
      <c r="AM2097">
        <v>33</v>
      </c>
      <c r="AN2097">
        <v>2</v>
      </c>
      <c r="AO2097">
        <v>7.6</v>
      </c>
      <c r="AP2097" t="s">
        <v>2615</v>
      </c>
    </row>
    <row r="2098" spans="1:42" x14ac:dyDescent="0.2">
      <c r="A2098" t="s">
        <v>2102</v>
      </c>
      <c r="B2098">
        <v>0</v>
      </c>
      <c r="C2098">
        <v>0</v>
      </c>
      <c r="D2098">
        <v>0</v>
      </c>
      <c r="E2098">
        <v>0</v>
      </c>
      <c r="F2098">
        <v>0</v>
      </c>
      <c r="G2098">
        <v>0</v>
      </c>
      <c r="H2098">
        <v>0</v>
      </c>
      <c r="I2098">
        <v>0</v>
      </c>
      <c r="J2098">
        <v>0</v>
      </c>
      <c r="K2098">
        <v>0</v>
      </c>
      <c r="L2098">
        <v>0</v>
      </c>
      <c r="M2098">
        <v>0</v>
      </c>
      <c r="N2098">
        <v>0</v>
      </c>
      <c r="O2098">
        <v>0</v>
      </c>
      <c r="P2098">
        <v>0</v>
      </c>
      <c r="Q2098">
        <v>0</v>
      </c>
      <c r="R2098">
        <v>0</v>
      </c>
      <c r="S2098">
        <v>0</v>
      </c>
      <c r="T2098">
        <v>0</v>
      </c>
      <c r="U2098">
        <v>0</v>
      </c>
      <c r="V2098">
        <v>0</v>
      </c>
      <c r="W2098">
        <v>0</v>
      </c>
      <c r="X2098">
        <v>0</v>
      </c>
      <c r="Y2098">
        <v>111350</v>
      </c>
      <c r="Z2098">
        <v>0</v>
      </c>
      <c r="AA2098">
        <v>0</v>
      </c>
      <c r="AB2098">
        <v>0</v>
      </c>
      <c r="AC2098">
        <v>0</v>
      </c>
      <c r="AD2098">
        <v>0</v>
      </c>
      <c r="AE2098">
        <v>0</v>
      </c>
      <c r="AF2098">
        <v>0</v>
      </c>
      <c r="AG2098">
        <v>0</v>
      </c>
      <c r="AH2098">
        <v>0</v>
      </c>
      <c r="AI2098">
        <v>0</v>
      </c>
      <c r="AJ2098">
        <v>0</v>
      </c>
      <c r="AK2098">
        <v>0</v>
      </c>
      <c r="AL2098">
        <v>3.4310999999999998</v>
      </c>
      <c r="AM2098">
        <v>8</v>
      </c>
      <c r="AN2098">
        <v>1</v>
      </c>
      <c r="AO2098">
        <v>14.4</v>
      </c>
      <c r="AP2098" t="s">
        <v>2607</v>
      </c>
    </row>
    <row r="2099" spans="1:42" x14ac:dyDescent="0.2">
      <c r="A2099" t="s">
        <v>2103</v>
      </c>
      <c r="B2099">
        <v>0</v>
      </c>
      <c r="C2099">
        <v>0</v>
      </c>
      <c r="D2099">
        <v>0</v>
      </c>
      <c r="E2099">
        <v>0</v>
      </c>
      <c r="F2099">
        <v>0</v>
      </c>
      <c r="G2099">
        <v>0</v>
      </c>
      <c r="H2099">
        <v>0</v>
      </c>
      <c r="I2099">
        <v>0</v>
      </c>
      <c r="J2099">
        <v>0</v>
      </c>
      <c r="K2099">
        <v>0</v>
      </c>
      <c r="L2099">
        <v>0</v>
      </c>
      <c r="M2099">
        <v>0</v>
      </c>
      <c r="N2099">
        <v>0</v>
      </c>
      <c r="O2099">
        <v>0</v>
      </c>
      <c r="P2099">
        <v>0</v>
      </c>
      <c r="Q2099">
        <v>0</v>
      </c>
      <c r="R2099">
        <v>0</v>
      </c>
      <c r="S2099">
        <v>0</v>
      </c>
      <c r="T2099">
        <v>0</v>
      </c>
      <c r="U2099">
        <v>0</v>
      </c>
      <c r="V2099">
        <v>0</v>
      </c>
      <c r="W2099">
        <v>606600</v>
      </c>
      <c r="X2099">
        <v>0</v>
      </c>
      <c r="Y2099">
        <v>783990</v>
      </c>
      <c r="Z2099">
        <v>0</v>
      </c>
      <c r="AA2099">
        <v>0</v>
      </c>
      <c r="AB2099">
        <v>0</v>
      </c>
      <c r="AC2099">
        <v>0</v>
      </c>
      <c r="AD2099">
        <v>1005200</v>
      </c>
      <c r="AE2099">
        <v>0</v>
      </c>
      <c r="AF2099">
        <v>0</v>
      </c>
      <c r="AG2099">
        <v>0</v>
      </c>
      <c r="AH2099">
        <v>0</v>
      </c>
      <c r="AI2099">
        <v>918190</v>
      </c>
      <c r="AJ2099">
        <v>1252300</v>
      </c>
      <c r="AK2099">
        <v>971490</v>
      </c>
      <c r="AL2099">
        <v>19.256</v>
      </c>
      <c r="AM2099">
        <v>32</v>
      </c>
      <c r="AN2099">
        <v>5</v>
      </c>
      <c r="AO2099">
        <v>20.8</v>
      </c>
      <c r="AP2099" t="s">
        <v>2639</v>
      </c>
    </row>
    <row r="2100" spans="1:42" x14ac:dyDescent="0.2">
      <c r="A2100" t="s">
        <v>2104</v>
      </c>
      <c r="B2100">
        <v>0</v>
      </c>
      <c r="C2100">
        <v>0</v>
      </c>
      <c r="D2100">
        <v>0</v>
      </c>
      <c r="E2100">
        <v>0</v>
      </c>
      <c r="F2100">
        <v>0</v>
      </c>
      <c r="G2100">
        <v>0</v>
      </c>
      <c r="H2100">
        <v>0</v>
      </c>
      <c r="I2100">
        <v>0</v>
      </c>
      <c r="J2100">
        <v>0</v>
      </c>
      <c r="K2100">
        <v>0</v>
      </c>
      <c r="L2100">
        <v>0</v>
      </c>
      <c r="M2100">
        <v>0</v>
      </c>
      <c r="N2100">
        <v>0</v>
      </c>
      <c r="O2100">
        <v>0</v>
      </c>
      <c r="P2100">
        <v>0</v>
      </c>
      <c r="Q2100">
        <v>0</v>
      </c>
      <c r="R2100">
        <v>0</v>
      </c>
      <c r="S2100">
        <v>0</v>
      </c>
      <c r="T2100">
        <v>0</v>
      </c>
      <c r="U2100">
        <v>0</v>
      </c>
      <c r="V2100">
        <v>0</v>
      </c>
      <c r="W2100">
        <v>0</v>
      </c>
      <c r="X2100">
        <v>0</v>
      </c>
      <c r="Y2100">
        <v>0</v>
      </c>
      <c r="Z2100">
        <v>0</v>
      </c>
      <c r="AA2100">
        <v>0</v>
      </c>
      <c r="AB2100">
        <v>0</v>
      </c>
      <c r="AC2100">
        <v>0</v>
      </c>
      <c r="AD2100">
        <v>0</v>
      </c>
      <c r="AE2100">
        <v>0</v>
      </c>
      <c r="AF2100">
        <v>0</v>
      </c>
      <c r="AG2100">
        <v>0</v>
      </c>
      <c r="AH2100">
        <v>0</v>
      </c>
      <c r="AI2100">
        <v>0</v>
      </c>
      <c r="AJ2100">
        <v>946640</v>
      </c>
      <c r="AK2100">
        <v>0</v>
      </c>
      <c r="AL2100">
        <v>59.259</v>
      </c>
      <c r="AM2100">
        <v>11</v>
      </c>
      <c r="AN2100">
        <v>2</v>
      </c>
      <c r="AO2100">
        <v>10.5</v>
      </c>
      <c r="AP2100" t="s">
        <v>2738</v>
      </c>
    </row>
    <row r="2101" spans="1:42" x14ac:dyDescent="0.2">
      <c r="A2101" t="s">
        <v>2105</v>
      </c>
      <c r="B2101">
        <v>0</v>
      </c>
      <c r="C2101">
        <v>0</v>
      </c>
      <c r="D2101">
        <v>0</v>
      </c>
      <c r="E2101">
        <v>0</v>
      </c>
      <c r="F2101">
        <v>0</v>
      </c>
      <c r="G2101">
        <v>0</v>
      </c>
      <c r="H2101">
        <v>0</v>
      </c>
      <c r="I2101">
        <v>0</v>
      </c>
      <c r="J2101">
        <v>0</v>
      </c>
      <c r="K2101">
        <v>212240</v>
      </c>
      <c r="L2101">
        <v>0</v>
      </c>
      <c r="M2101">
        <v>0</v>
      </c>
      <c r="N2101">
        <v>0</v>
      </c>
      <c r="O2101">
        <v>0</v>
      </c>
      <c r="P2101">
        <v>0</v>
      </c>
      <c r="Q2101">
        <v>0</v>
      </c>
      <c r="R2101">
        <v>0</v>
      </c>
      <c r="S2101">
        <v>0</v>
      </c>
      <c r="T2101">
        <v>0</v>
      </c>
      <c r="U2101">
        <v>0</v>
      </c>
      <c r="V2101">
        <v>0</v>
      </c>
      <c r="W2101">
        <v>0</v>
      </c>
      <c r="X2101">
        <v>0</v>
      </c>
      <c r="Y2101">
        <v>0</v>
      </c>
      <c r="Z2101">
        <v>0</v>
      </c>
      <c r="AA2101">
        <v>0</v>
      </c>
      <c r="AB2101">
        <v>0</v>
      </c>
      <c r="AC2101">
        <v>0</v>
      </c>
      <c r="AD2101">
        <v>0</v>
      </c>
      <c r="AE2101">
        <v>0</v>
      </c>
      <c r="AF2101">
        <v>0</v>
      </c>
      <c r="AG2101">
        <v>0</v>
      </c>
      <c r="AH2101">
        <v>0</v>
      </c>
      <c r="AI2101">
        <v>0</v>
      </c>
      <c r="AJ2101">
        <v>0</v>
      </c>
      <c r="AK2101">
        <v>0</v>
      </c>
      <c r="AL2101">
        <v>4.3574999999999999</v>
      </c>
      <c r="AM2101">
        <v>5</v>
      </c>
      <c r="AN2101">
        <v>2</v>
      </c>
      <c r="AO2101">
        <v>20.9</v>
      </c>
      <c r="AP2101" t="s">
        <v>3252</v>
      </c>
    </row>
    <row r="2102" spans="1:42" x14ac:dyDescent="0.2">
      <c r="A2102" t="s">
        <v>2106</v>
      </c>
      <c r="B2102">
        <v>0</v>
      </c>
      <c r="C2102">
        <v>0</v>
      </c>
      <c r="D2102">
        <v>0</v>
      </c>
      <c r="E2102">
        <v>0</v>
      </c>
      <c r="F2102">
        <v>0</v>
      </c>
      <c r="G2102">
        <v>0</v>
      </c>
      <c r="H2102">
        <v>0</v>
      </c>
      <c r="I2102">
        <v>0</v>
      </c>
      <c r="J2102">
        <v>0</v>
      </c>
      <c r="K2102">
        <v>0</v>
      </c>
      <c r="L2102">
        <v>0</v>
      </c>
      <c r="M2102">
        <v>0</v>
      </c>
      <c r="N2102">
        <v>0</v>
      </c>
      <c r="O2102">
        <v>0</v>
      </c>
      <c r="P2102">
        <v>0</v>
      </c>
      <c r="Q2102">
        <v>0</v>
      </c>
      <c r="R2102">
        <v>0</v>
      </c>
      <c r="S2102">
        <v>0</v>
      </c>
      <c r="T2102">
        <v>0</v>
      </c>
      <c r="U2102">
        <v>0</v>
      </c>
      <c r="V2102">
        <v>0</v>
      </c>
      <c r="W2102">
        <v>0</v>
      </c>
      <c r="X2102">
        <v>0</v>
      </c>
      <c r="Y2102">
        <v>0</v>
      </c>
      <c r="Z2102">
        <v>0</v>
      </c>
      <c r="AA2102">
        <v>0</v>
      </c>
      <c r="AB2102">
        <v>0</v>
      </c>
      <c r="AC2102">
        <v>0</v>
      </c>
      <c r="AD2102">
        <v>0</v>
      </c>
      <c r="AE2102">
        <v>0</v>
      </c>
      <c r="AF2102">
        <v>0</v>
      </c>
      <c r="AG2102">
        <v>0</v>
      </c>
      <c r="AH2102">
        <v>335340</v>
      </c>
      <c r="AI2102">
        <v>0</v>
      </c>
      <c r="AJ2102">
        <v>0</v>
      </c>
      <c r="AK2102">
        <v>0</v>
      </c>
      <c r="AL2102">
        <v>7.1681999999999997</v>
      </c>
      <c r="AM2102">
        <v>6</v>
      </c>
      <c r="AN2102">
        <v>2</v>
      </c>
      <c r="AO2102">
        <v>10.4</v>
      </c>
      <c r="AP2102" t="s">
        <v>2615</v>
      </c>
    </row>
    <row r="2103" spans="1:42" x14ac:dyDescent="0.2">
      <c r="A2103" t="s">
        <v>2107</v>
      </c>
      <c r="B2103">
        <v>0</v>
      </c>
      <c r="C2103">
        <v>0</v>
      </c>
      <c r="D2103">
        <v>0</v>
      </c>
      <c r="E2103">
        <v>0</v>
      </c>
      <c r="F2103">
        <v>341150</v>
      </c>
      <c r="G2103">
        <v>0</v>
      </c>
      <c r="H2103">
        <v>0</v>
      </c>
      <c r="I2103">
        <v>0</v>
      </c>
      <c r="J2103">
        <v>0</v>
      </c>
      <c r="K2103">
        <v>0</v>
      </c>
      <c r="L2103">
        <v>0</v>
      </c>
      <c r="M2103">
        <v>0</v>
      </c>
      <c r="N2103">
        <v>0</v>
      </c>
      <c r="O2103">
        <v>0</v>
      </c>
      <c r="P2103">
        <v>0</v>
      </c>
      <c r="Q2103">
        <v>0</v>
      </c>
      <c r="R2103">
        <v>0</v>
      </c>
      <c r="S2103">
        <v>0</v>
      </c>
      <c r="T2103">
        <v>0</v>
      </c>
      <c r="U2103">
        <v>0</v>
      </c>
      <c r="V2103">
        <v>0</v>
      </c>
      <c r="W2103">
        <v>0</v>
      </c>
      <c r="X2103">
        <v>0</v>
      </c>
      <c r="Y2103">
        <v>0</v>
      </c>
      <c r="Z2103">
        <v>0</v>
      </c>
      <c r="AA2103">
        <v>0</v>
      </c>
      <c r="AB2103">
        <v>0</v>
      </c>
      <c r="AC2103">
        <v>0</v>
      </c>
      <c r="AD2103">
        <v>0</v>
      </c>
      <c r="AE2103">
        <v>0</v>
      </c>
      <c r="AF2103">
        <v>0</v>
      </c>
      <c r="AG2103">
        <v>0</v>
      </c>
      <c r="AH2103">
        <v>0</v>
      </c>
      <c r="AI2103">
        <v>0</v>
      </c>
      <c r="AJ2103">
        <v>0</v>
      </c>
      <c r="AK2103">
        <v>0</v>
      </c>
      <c r="AL2103">
        <v>12.961</v>
      </c>
      <c r="AM2103">
        <v>22</v>
      </c>
      <c r="AN2103">
        <v>2</v>
      </c>
      <c r="AO2103">
        <v>14.3</v>
      </c>
      <c r="AP2103" t="s">
        <v>2584</v>
      </c>
    </row>
    <row r="2104" spans="1:42" x14ac:dyDescent="0.2">
      <c r="A2104" t="s">
        <v>2108</v>
      </c>
      <c r="B2104">
        <v>0</v>
      </c>
      <c r="C2104">
        <v>0</v>
      </c>
      <c r="D2104">
        <v>0</v>
      </c>
      <c r="E2104">
        <v>0</v>
      </c>
      <c r="F2104">
        <v>0</v>
      </c>
      <c r="G2104">
        <v>0</v>
      </c>
      <c r="H2104">
        <v>0</v>
      </c>
      <c r="I2104">
        <v>0</v>
      </c>
      <c r="J2104">
        <v>0</v>
      </c>
      <c r="K2104">
        <v>0</v>
      </c>
      <c r="L2104">
        <v>0</v>
      </c>
      <c r="M2104">
        <v>0</v>
      </c>
      <c r="N2104">
        <v>0</v>
      </c>
      <c r="O2104">
        <v>0</v>
      </c>
      <c r="P2104">
        <v>0</v>
      </c>
      <c r="Q2104">
        <v>0</v>
      </c>
      <c r="R2104">
        <v>0</v>
      </c>
      <c r="S2104">
        <v>0</v>
      </c>
      <c r="T2104">
        <v>0</v>
      </c>
      <c r="U2104">
        <v>0</v>
      </c>
      <c r="V2104">
        <v>0</v>
      </c>
      <c r="W2104">
        <v>0</v>
      </c>
      <c r="X2104">
        <v>0</v>
      </c>
      <c r="Y2104">
        <v>0</v>
      </c>
      <c r="Z2104">
        <v>0</v>
      </c>
      <c r="AA2104">
        <v>0</v>
      </c>
      <c r="AB2104">
        <v>0</v>
      </c>
      <c r="AC2104">
        <v>0</v>
      </c>
      <c r="AD2104">
        <v>0</v>
      </c>
      <c r="AE2104">
        <v>0</v>
      </c>
      <c r="AF2104">
        <v>0</v>
      </c>
      <c r="AG2104">
        <v>0</v>
      </c>
      <c r="AH2104">
        <v>0</v>
      </c>
      <c r="AI2104">
        <v>0</v>
      </c>
      <c r="AJ2104">
        <v>410840</v>
      </c>
      <c r="AK2104">
        <v>0</v>
      </c>
      <c r="AL2104">
        <v>3.9432</v>
      </c>
      <c r="AM2104">
        <v>2</v>
      </c>
      <c r="AN2104">
        <v>1</v>
      </c>
      <c r="AO2104">
        <v>16.899999999999999</v>
      </c>
      <c r="AP2104" t="s">
        <v>2858</v>
      </c>
    </row>
    <row r="2105" spans="1:42" x14ac:dyDescent="0.2">
      <c r="A2105" t="s">
        <v>2109</v>
      </c>
      <c r="B2105">
        <v>0</v>
      </c>
      <c r="C2105">
        <v>0</v>
      </c>
      <c r="D2105">
        <v>0</v>
      </c>
      <c r="E2105">
        <v>0</v>
      </c>
      <c r="F2105">
        <v>0</v>
      </c>
      <c r="G2105">
        <v>0</v>
      </c>
      <c r="H2105">
        <v>0</v>
      </c>
      <c r="I2105">
        <v>0</v>
      </c>
      <c r="J2105">
        <v>0</v>
      </c>
      <c r="K2105">
        <v>0</v>
      </c>
      <c r="L2105">
        <v>0</v>
      </c>
      <c r="M2105">
        <v>0</v>
      </c>
      <c r="N2105">
        <v>0</v>
      </c>
      <c r="O2105">
        <v>0</v>
      </c>
      <c r="P2105">
        <v>0</v>
      </c>
      <c r="Q2105">
        <v>0</v>
      </c>
      <c r="R2105">
        <v>0</v>
      </c>
      <c r="S2105">
        <v>0</v>
      </c>
      <c r="T2105">
        <v>0</v>
      </c>
      <c r="U2105">
        <v>0</v>
      </c>
      <c r="V2105">
        <v>0</v>
      </c>
      <c r="W2105">
        <v>0</v>
      </c>
      <c r="X2105">
        <v>0</v>
      </c>
      <c r="Y2105">
        <v>0</v>
      </c>
      <c r="Z2105">
        <v>0</v>
      </c>
      <c r="AA2105">
        <v>0</v>
      </c>
      <c r="AB2105">
        <v>0</v>
      </c>
      <c r="AC2105">
        <v>0</v>
      </c>
      <c r="AD2105">
        <v>49585</v>
      </c>
      <c r="AE2105">
        <v>0</v>
      </c>
      <c r="AF2105">
        <v>0</v>
      </c>
      <c r="AG2105">
        <v>0</v>
      </c>
      <c r="AH2105">
        <v>0</v>
      </c>
      <c r="AI2105">
        <v>0</v>
      </c>
      <c r="AJ2105">
        <v>0</v>
      </c>
      <c r="AK2105">
        <v>0</v>
      </c>
      <c r="AL2105">
        <v>3.5653999999999999</v>
      </c>
      <c r="AM2105">
        <v>3</v>
      </c>
      <c r="AN2105">
        <v>1</v>
      </c>
      <c r="AO2105">
        <v>23.3</v>
      </c>
      <c r="AP2105" t="s">
        <v>3253</v>
      </c>
    </row>
    <row r="2106" spans="1:42" x14ac:dyDescent="0.2">
      <c r="A2106" t="s">
        <v>2110</v>
      </c>
      <c r="B2106">
        <v>0</v>
      </c>
      <c r="C2106">
        <v>0</v>
      </c>
      <c r="D2106">
        <v>0</v>
      </c>
      <c r="E2106">
        <v>0</v>
      </c>
      <c r="F2106">
        <v>0</v>
      </c>
      <c r="G2106">
        <v>0</v>
      </c>
      <c r="H2106">
        <v>0</v>
      </c>
      <c r="I2106">
        <v>0</v>
      </c>
      <c r="J2106">
        <v>0</v>
      </c>
      <c r="K2106">
        <v>0</v>
      </c>
      <c r="L2106">
        <v>0</v>
      </c>
      <c r="M2106">
        <v>0</v>
      </c>
      <c r="N2106">
        <v>0</v>
      </c>
      <c r="O2106">
        <v>0</v>
      </c>
      <c r="P2106">
        <v>0</v>
      </c>
      <c r="Q2106">
        <v>0</v>
      </c>
      <c r="R2106">
        <v>0</v>
      </c>
      <c r="S2106">
        <v>0</v>
      </c>
      <c r="T2106">
        <v>0</v>
      </c>
      <c r="U2106">
        <v>0</v>
      </c>
      <c r="V2106">
        <v>0</v>
      </c>
      <c r="W2106">
        <v>0</v>
      </c>
      <c r="X2106">
        <v>0</v>
      </c>
      <c r="Y2106">
        <v>0</v>
      </c>
      <c r="Z2106">
        <v>0</v>
      </c>
      <c r="AA2106">
        <v>0</v>
      </c>
      <c r="AB2106">
        <v>0</v>
      </c>
      <c r="AC2106">
        <v>0</v>
      </c>
      <c r="AD2106">
        <v>0</v>
      </c>
      <c r="AE2106">
        <v>0</v>
      </c>
      <c r="AF2106">
        <v>0</v>
      </c>
      <c r="AG2106">
        <v>728560</v>
      </c>
      <c r="AH2106">
        <v>0</v>
      </c>
      <c r="AI2106">
        <v>0</v>
      </c>
      <c r="AJ2106">
        <v>0</v>
      </c>
      <c r="AK2106">
        <v>0</v>
      </c>
      <c r="AL2106">
        <v>16.047000000000001</v>
      </c>
      <c r="AM2106">
        <v>30</v>
      </c>
      <c r="AN2106">
        <v>1</v>
      </c>
      <c r="AO2106">
        <v>13.9</v>
      </c>
      <c r="AP2106" t="s">
        <v>2619</v>
      </c>
    </row>
    <row r="2107" spans="1:42" x14ac:dyDescent="0.2">
      <c r="A2107" t="s">
        <v>2111</v>
      </c>
      <c r="B2107">
        <v>0</v>
      </c>
      <c r="C2107">
        <v>0</v>
      </c>
      <c r="D2107">
        <v>0</v>
      </c>
      <c r="E2107">
        <v>0</v>
      </c>
      <c r="F2107">
        <v>0</v>
      </c>
      <c r="G2107">
        <v>0</v>
      </c>
      <c r="H2107">
        <v>0</v>
      </c>
      <c r="I2107">
        <v>0</v>
      </c>
      <c r="J2107">
        <v>0</v>
      </c>
      <c r="K2107">
        <v>0</v>
      </c>
      <c r="L2107">
        <v>0</v>
      </c>
      <c r="M2107">
        <v>0</v>
      </c>
      <c r="N2107">
        <v>0</v>
      </c>
      <c r="O2107">
        <v>0</v>
      </c>
      <c r="P2107">
        <v>0</v>
      </c>
      <c r="Q2107">
        <v>0</v>
      </c>
      <c r="R2107">
        <v>876590</v>
      </c>
      <c r="S2107">
        <v>0</v>
      </c>
      <c r="T2107">
        <v>0</v>
      </c>
      <c r="U2107">
        <v>0</v>
      </c>
      <c r="V2107">
        <v>0</v>
      </c>
      <c r="W2107">
        <v>0</v>
      </c>
      <c r="X2107">
        <v>0</v>
      </c>
      <c r="Y2107">
        <v>0</v>
      </c>
      <c r="Z2107">
        <v>0</v>
      </c>
      <c r="AA2107">
        <v>0</v>
      </c>
      <c r="AB2107">
        <v>0</v>
      </c>
      <c r="AC2107">
        <v>0</v>
      </c>
      <c r="AD2107">
        <v>0</v>
      </c>
      <c r="AE2107">
        <v>0</v>
      </c>
      <c r="AF2107">
        <v>0</v>
      </c>
      <c r="AG2107">
        <v>0</v>
      </c>
      <c r="AH2107">
        <v>0</v>
      </c>
      <c r="AI2107">
        <v>0</v>
      </c>
      <c r="AJ2107">
        <v>0</v>
      </c>
      <c r="AK2107">
        <v>0</v>
      </c>
      <c r="AL2107">
        <v>4.3994999999999997</v>
      </c>
      <c r="AM2107">
        <v>4</v>
      </c>
      <c r="AN2107">
        <v>1</v>
      </c>
      <c r="AO2107">
        <v>13.5</v>
      </c>
      <c r="AP2107" t="s">
        <v>2584</v>
      </c>
    </row>
    <row r="2108" spans="1:42" x14ac:dyDescent="0.2">
      <c r="A2108" t="s">
        <v>2112</v>
      </c>
      <c r="B2108">
        <v>0</v>
      </c>
      <c r="C2108">
        <v>114860</v>
      </c>
      <c r="D2108">
        <v>108030</v>
      </c>
      <c r="E2108">
        <v>0</v>
      </c>
      <c r="F2108">
        <v>0</v>
      </c>
      <c r="G2108">
        <v>0</v>
      </c>
      <c r="H2108">
        <v>0</v>
      </c>
      <c r="I2108">
        <v>0</v>
      </c>
      <c r="J2108">
        <v>0</v>
      </c>
      <c r="K2108">
        <v>0</v>
      </c>
      <c r="L2108">
        <v>0</v>
      </c>
      <c r="M2108">
        <v>0</v>
      </c>
      <c r="N2108">
        <v>0</v>
      </c>
      <c r="O2108">
        <v>0</v>
      </c>
      <c r="P2108">
        <v>0</v>
      </c>
      <c r="Q2108">
        <v>0</v>
      </c>
      <c r="R2108">
        <v>0</v>
      </c>
      <c r="S2108">
        <v>0</v>
      </c>
      <c r="T2108">
        <v>0</v>
      </c>
      <c r="U2108">
        <v>0</v>
      </c>
      <c r="V2108">
        <v>0</v>
      </c>
      <c r="W2108">
        <v>0</v>
      </c>
      <c r="X2108">
        <v>0</v>
      </c>
      <c r="Y2108">
        <v>0</v>
      </c>
      <c r="Z2108">
        <v>0</v>
      </c>
      <c r="AA2108">
        <v>0</v>
      </c>
      <c r="AB2108">
        <v>0</v>
      </c>
      <c r="AC2108">
        <v>0</v>
      </c>
      <c r="AD2108">
        <v>0</v>
      </c>
      <c r="AE2108">
        <v>0</v>
      </c>
      <c r="AF2108">
        <v>0</v>
      </c>
      <c r="AG2108">
        <v>0</v>
      </c>
      <c r="AH2108">
        <v>0</v>
      </c>
      <c r="AI2108">
        <v>0</v>
      </c>
      <c r="AJ2108">
        <v>0</v>
      </c>
      <c r="AK2108">
        <v>0</v>
      </c>
      <c r="AL2108">
        <v>3.6528</v>
      </c>
      <c r="AM2108">
        <v>5</v>
      </c>
      <c r="AN2108">
        <v>2</v>
      </c>
      <c r="AO2108">
        <v>14.7</v>
      </c>
      <c r="AP2108" t="s">
        <v>3254</v>
      </c>
    </row>
    <row r="2109" spans="1:42" x14ac:dyDescent="0.2">
      <c r="A2109" t="s">
        <v>2113</v>
      </c>
      <c r="B2109">
        <v>0</v>
      </c>
      <c r="C2109">
        <v>0</v>
      </c>
      <c r="D2109">
        <v>0</v>
      </c>
      <c r="E2109">
        <v>0</v>
      </c>
      <c r="F2109">
        <v>0</v>
      </c>
      <c r="G2109">
        <v>0</v>
      </c>
      <c r="H2109">
        <v>0</v>
      </c>
      <c r="I2109">
        <v>0</v>
      </c>
      <c r="J2109">
        <v>0</v>
      </c>
      <c r="K2109">
        <v>0</v>
      </c>
      <c r="L2109">
        <v>0</v>
      </c>
      <c r="M2109">
        <v>0</v>
      </c>
      <c r="N2109">
        <v>0</v>
      </c>
      <c r="O2109">
        <v>0</v>
      </c>
      <c r="P2109">
        <v>0</v>
      </c>
      <c r="Q2109">
        <v>0</v>
      </c>
      <c r="R2109">
        <v>0</v>
      </c>
      <c r="S2109">
        <v>0</v>
      </c>
      <c r="T2109">
        <v>0</v>
      </c>
      <c r="U2109">
        <v>0</v>
      </c>
      <c r="V2109">
        <v>0</v>
      </c>
      <c r="W2109">
        <v>0</v>
      </c>
      <c r="X2109">
        <v>0</v>
      </c>
      <c r="Y2109">
        <v>0</v>
      </c>
      <c r="Z2109">
        <v>0</v>
      </c>
      <c r="AA2109">
        <v>0</v>
      </c>
      <c r="AB2109">
        <v>0</v>
      </c>
      <c r="AC2109">
        <v>0</v>
      </c>
      <c r="AD2109">
        <v>0</v>
      </c>
      <c r="AE2109">
        <v>0</v>
      </c>
      <c r="AF2109">
        <v>0</v>
      </c>
      <c r="AG2109">
        <v>639950</v>
      </c>
      <c r="AH2109">
        <v>0</v>
      </c>
      <c r="AI2109">
        <v>0</v>
      </c>
      <c r="AJ2109">
        <v>0</v>
      </c>
      <c r="AK2109">
        <v>0</v>
      </c>
      <c r="AL2109">
        <v>3.0449999999999999</v>
      </c>
      <c r="AM2109">
        <v>15</v>
      </c>
      <c r="AN2109">
        <v>1</v>
      </c>
      <c r="AO2109">
        <v>8.5</v>
      </c>
      <c r="AP2109" t="s">
        <v>2584</v>
      </c>
    </row>
    <row r="2110" spans="1:42" x14ac:dyDescent="0.2">
      <c r="A2110" t="s">
        <v>2114</v>
      </c>
      <c r="B2110">
        <v>0</v>
      </c>
      <c r="C2110">
        <v>0</v>
      </c>
      <c r="D2110">
        <v>0</v>
      </c>
      <c r="E2110">
        <v>0</v>
      </c>
      <c r="F2110">
        <v>0</v>
      </c>
      <c r="G2110">
        <v>0</v>
      </c>
      <c r="H2110">
        <v>0</v>
      </c>
      <c r="I2110">
        <v>0</v>
      </c>
      <c r="J2110">
        <v>0</v>
      </c>
      <c r="K2110">
        <v>0</v>
      </c>
      <c r="L2110">
        <v>0</v>
      </c>
      <c r="M2110">
        <v>0</v>
      </c>
      <c r="N2110">
        <v>0</v>
      </c>
      <c r="O2110">
        <v>0</v>
      </c>
      <c r="P2110">
        <v>0</v>
      </c>
      <c r="Q2110">
        <v>0</v>
      </c>
      <c r="R2110">
        <v>0</v>
      </c>
      <c r="S2110">
        <v>0</v>
      </c>
      <c r="T2110">
        <v>0</v>
      </c>
      <c r="U2110">
        <v>0</v>
      </c>
      <c r="V2110">
        <v>0</v>
      </c>
      <c r="W2110">
        <v>0</v>
      </c>
      <c r="X2110">
        <v>0</v>
      </c>
      <c r="Y2110">
        <v>0</v>
      </c>
      <c r="Z2110">
        <v>0</v>
      </c>
      <c r="AA2110">
        <v>0</v>
      </c>
      <c r="AB2110">
        <v>0</v>
      </c>
      <c r="AC2110">
        <v>0</v>
      </c>
      <c r="AD2110">
        <v>232870</v>
      </c>
      <c r="AE2110">
        <v>0</v>
      </c>
      <c r="AF2110">
        <v>0</v>
      </c>
      <c r="AG2110">
        <v>0</v>
      </c>
      <c r="AH2110">
        <v>0</v>
      </c>
      <c r="AI2110">
        <v>0</v>
      </c>
      <c r="AJ2110">
        <v>0</v>
      </c>
      <c r="AK2110">
        <v>0</v>
      </c>
      <c r="AL2110">
        <v>5.7394999999999996</v>
      </c>
      <c r="AM2110">
        <v>4</v>
      </c>
      <c r="AN2110">
        <v>2</v>
      </c>
      <c r="AO2110">
        <v>16.5</v>
      </c>
      <c r="AP2110" t="s">
        <v>2584</v>
      </c>
    </row>
    <row r="2111" spans="1:42" x14ac:dyDescent="0.2">
      <c r="A2111" t="s">
        <v>2115</v>
      </c>
      <c r="B2111">
        <v>0</v>
      </c>
      <c r="C2111">
        <v>0</v>
      </c>
      <c r="D2111">
        <v>0</v>
      </c>
      <c r="E2111">
        <v>0</v>
      </c>
      <c r="F2111">
        <v>0</v>
      </c>
      <c r="G2111">
        <v>0</v>
      </c>
      <c r="H2111">
        <v>0</v>
      </c>
      <c r="I2111">
        <v>0</v>
      </c>
      <c r="J2111">
        <v>0</v>
      </c>
      <c r="K2111">
        <v>0</v>
      </c>
      <c r="L2111">
        <v>0</v>
      </c>
      <c r="M2111">
        <v>0</v>
      </c>
      <c r="N2111">
        <v>0</v>
      </c>
      <c r="O2111">
        <v>0</v>
      </c>
      <c r="P2111">
        <v>0</v>
      </c>
      <c r="Q2111">
        <v>0</v>
      </c>
      <c r="R2111">
        <v>0</v>
      </c>
      <c r="S2111">
        <v>0</v>
      </c>
      <c r="T2111">
        <v>0</v>
      </c>
      <c r="U2111">
        <v>0</v>
      </c>
      <c r="V2111">
        <v>0</v>
      </c>
      <c r="W2111">
        <v>0</v>
      </c>
      <c r="X2111">
        <v>0</v>
      </c>
      <c r="Y2111">
        <v>0</v>
      </c>
      <c r="Z2111">
        <v>0</v>
      </c>
      <c r="AA2111">
        <v>0</v>
      </c>
      <c r="AB2111">
        <v>0</v>
      </c>
      <c r="AC2111">
        <v>0</v>
      </c>
      <c r="AD2111">
        <v>0</v>
      </c>
      <c r="AE2111">
        <v>0</v>
      </c>
      <c r="AF2111">
        <v>258830</v>
      </c>
      <c r="AG2111">
        <v>0</v>
      </c>
      <c r="AH2111">
        <v>0</v>
      </c>
      <c r="AI2111">
        <v>0</v>
      </c>
      <c r="AJ2111">
        <v>0</v>
      </c>
      <c r="AK2111">
        <v>0</v>
      </c>
      <c r="AL2111">
        <v>3.9935999999999998</v>
      </c>
      <c r="AM2111">
        <v>4</v>
      </c>
      <c r="AN2111">
        <v>1</v>
      </c>
      <c r="AO2111">
        <v>11.6</v>
      </c>
      <c r="AP2111" t="s">
        <v>3255</v>
      </c>
    </row>
    <row r="2112" spans="1:42" x14ac:dyDescent="0.2">
      <c r="A2112" t="s">
        <v>2116</v>
      </c>
      <c r="B2112">
        <v>0</v>
      </c>
      <c r="C2112">
        <v>0</v>
      </c>
      <c r="D2112">
        <v>0</v>
      </c>
      <c r="E2112">
        <v>248020</v>
      </c>
      <c r="F2112">
        <v>0</v>
      </c>
      <c r="G2112">
        <v>0</v>
      </c>
      <c r="H2112">
        <v>0</v>
      </c>
      <c r="I2112">
        <v>0</v>
      </c>
      <c r="J2112">
        <v>0</v>
      </c>
      <c r="K2112">
        <v>0</v>
      </c>
      <c r="L2112">
        <v>0</v>
      </c>
      <c r="M2112">
        <v>0</v>
      </c>
      <c r="N2112">
        <v>0</v>
      </c>
      <c r="O2112">
        <v>0</v>
      </c>
      <c r="P2112">
        <v>0</v>
      </c>
      <c r="Q2112">
        <v>0</v>
      </c>
      <c r="R2112">
        <v>0</v>
      </c>
      <c r="S2112">
        <v>0</v>
      </c>
      <c r="T2112">
        <v>0</v>
      </c>
      <c r="U2112">
        <v>0</v>
      </c>
      <c r="V2112">
        <v>0</v>
      </c>
      <c r="W2112">
        <v>0</v>
      </c>
      <c r="X2112">
        <v>0</v>
      </c>
      <c r="Y2112">
        <v>0</v>
      </c>
      <c r="Z2112">
        <v>0</v>
      </c>
      <c r="AA2112">
        <v>0</v>
      </c>
      <c r="AB2112">
        <v>0</v>
      </c>
      <c r="AC2112">
        <v>0</v>
      </c>
      <c r="AD2112">
        <v>0</v>
      </c>
      <c r="AE2112">
        <v>0</v>
      </c>
      <c r="AF2112">
        <v>0</v>
      </c>
      <c r="AG2112">
        <v>0</v>
      </c>
      <c r="AH2112">
        <v>0</v>
      </c>
      <c r="AI2112">
        <v>0</v>
      </c>
      <c r="AJ2112">
        <v>0</v>
      </c>
      <c r="AK2112">
        <v>0</v>
      </c>
      <c r="AL2112">
        <v>3.6758999999999999</v>
      </c>
      <c r="AM2112">
        <v>7</v>
      </c>
      <c r="AN2112">
        <v>4</v>
      </c>
      <c r="AO2112">
        <v>19.8</v>
      </c>
      <c r="AP2112" t="s">
        <v>3162</v>
      </c>
    </row>
    <row r="2113" spans="1:42" x14ac:dyDescent="0.2">
      <c r="A2113" t="s">
        <v>2117</v>
      </c>
      <c r="B2113">
        <v>0</v>
      </c>
      <c r="C2113">
        <v>0</v>
      </c>
      <c r="D2113">
        <v>0</v>
      </c>
      <c r="E2113">
        <v>0</v>
      </c>
      <c r="F2113">
        <v>0</v>
      </c>
      <c r="G2113">
        <v>0</v>
      </c>
      <c r="H2113">
        <v>0</v>
      </c>
      <c r="I2113">
        <v>0</v>
      </c>
      <c r="J2113">
        <v>0</v>
      </c>
      <c r="K2113">
        <v>0</v>
      </c>
      <c r="L2113">
        <v>0</v>
      </c>
      <c r="M2113">
        <v>0</v>
      </c>
      <c r="N2113">
        <v>0</v>
      </c>
      <c r="O2113">
        <v>0</v>
      </c>
      <c r="P2113">
        <v>0</v>
      </c>
      <c r="Q2113">
        <v>0</v>
      </c>
      <c r="R2113">
        <v>0</v>
      </c>
      <c r="S2113">
        <v>0</v>
      </c>
      <c r="T2113">
        <v>0</v>
      </c>
      <c r="U2113">
        <v>0</v>
      </c>
      <c r="V2113">
        <v>0</v>
      </c>
      <c r="W2113">
        <v>0</v>
      </c>
      <c r="X2113">
        <v>0</v>
      </c>
      <c r="Y2113">
        <v>0</v>
      </c>
      <c r="Z2113">
        <v>0</v>
      </c>
      <c r="AA2113">
        <v>0</v>
      </c>
      <c r="AB2113">
        <v>0</v>
      </c>
      <c r="AC2113">
        <v>0</v>
      </c>
      <c r="AD2113">
        <v>0</v>
      </c>
      <c r="AE2113">
        <v>0</v>
      </c>
      <c r="AF2113">
        <v>0</v>
      </c>
      <c r="AG2113">
        <v>0</v>
      </c>
      <c r="AH2113">
        <v>211050</v>
      </c>
      <c r="AI2113">
        <v>0</v>
      </c>
      <c r="AJ2113">
        <v>0</v>
      </c>
      <c r="AK2113">
        <v>0</v>
      </c>
      <c r="AL2113">
        <v>39.841999999999999</v>
      </c>
      <c r="AM2113">
        <v>29</v>
      </c>
      <c r="AN2113">
        <v>7</v>
      </c>
      <c r="AO2113">
        <v>7.8</v>
      </c>
      <c r="AP2113" t="s">
        <v>2584</v>
      </c>
    </row>
    <row r="2114" spans="1:42" x14ac:dyDescent="0.2">
      <c r="A2114" t="s">
        <v>2118</v>
      </c>
      <c r="B2114">
        <v>0</v>
      </c>
      <c r="C2114">
        <v>0</v>
      </c>
      <c r="D2114">
        <v>0</v>
      </c>
      <c r="E2114">
        <v>0</v>
      </c>
      <c r="F2114">
        <v>0</v>
      </c>
      <c r="G2114">
        <v>0</v>
      </c>
      <c r="H2114">
        <v>0</v>
      </c>
      <c r="I2114">
        <v>0</v>
      </c>
      <c r="J2114">
        <v>0</v>
      </c>
      <c r="K2114">
        <v>0</v>
      </c>
      <c r="L2114">
        <v>0</v>
      </c>
      <c r="M2114">
        <v>0</v>
      </c>
      <c r="N2114">
        <v>0</v>
      </c>
      <c r="O2114">
        <v>0</v>
      </c>
      <c r="P2114">
        <v>0</v>
      </c>
      <c r="Q2114">
        <v>0</v>
      </c>
      <c r="R2114">
        <v>0</v>
      </c>
      <c r="S2114">
        <v>0</v>
      </c>
      <c r="T2114">
        <v>0</v>
      </c>
      <c r="U2114">
        <v>0</v>
      </c>
      <c r="V2114">
        <v>0</v>
      </c>
      <c r="W2114">
        <v>0</v>
      </c>
      <c r="X2114">
        <v>0</v>
      </c>
      <c r="Y2114">
        <v>0</v>
      </c>
      <c r="Z2114">
        <v>0</v>
      </c>
      <c r="AA2114">
        <v>0</v>
      </c>
      <c r="AB2114">
        <v>0</v>
      </c>
      <c r="AC2114">
        <v>0</v>
      </c>
      <c r="AD2114">
        <v>0</v>
      </c>
      <c r="AE2114">
        <v>0</v>
      </c>
      <c r="AF2114">
        <v>0</v>
      </c>
      <c r="AG2114">
        <v>82563</v>
      </c>
      <c r="AH2114">
        <v>0</v>
      </c>
      <c r="AI2114">
        <v>0</v>
      </c>
      <c r="AJ2114">
        <v>0</v>
      </c>
      <c r="AK2114">
        <v>0</v>
      </c>
      <c r="AL2114">
        <v>2.2139000000000002</v>
      </c>
      <c r="AM2114">
        <v>5</v>
      </c>
      <c r="AN2114">
        <v>2</v>
      </c>
      <c r="AO2114">
        <v>4.4000000000000004</v>
      </c>
      <c r="AP2114" t="s">
        <v>2639</v>
      </c>
    </row>
    <row r="2115" spans="1:42" x14ac:dyDescent="0.2">
      <c r="A2115" t="s">
        <v>2119</v>
      </c>
      <c r="B2115">
        <v>0</v>
      </c>
      <c r="C2115">
        <v>0</v>
      </c>
      <c r="D2115">
        <v>0</v>
      </c>
      <c r="E2115">
        <v>0</v>
      </c>
      <c r="F2115">
        <v>0</v>
      </c>
      <c r="G2115">
        <v>0</v>
      </c>
      <c r="H2115">
        <v>0</v>
      </c>
      <c r="I2115">
        <v>0</v>
      </c>
      <c r="J2115">
        <v>0</v>
      </c>
      <c r="K2115">
        <v>0</v>
      </c>
      <c r="L2115">
        <v>0</v>
      </c>
      <c r="M2115">
        <v>0</v>
      </c>
      <c r="N2115">
        <v>0</v>
      </c>
      <c r="O2115">
        <v>0</v>
      </c>
      <c r="P2115">
        <v>0</v>
      </c>
      <c r="Q2115">
        <v>0</v>
      </c>
      <c r="R2115">
        <v>0</v>
      </c>
      <c r="S2115">
        <v>0</v>
      </c>
      <c r="T2115">
        <v>0</v>
      </c>
      <c r="U2115">
        <v>0</v>
      </c>
      <c r="V2115">
        <v>0</v>
      </c>
      <c r="W2115">
        <v>0</v>
      </c>
      <c r="X2115">
        <v>0</v>
      </c>
      <c r="Y2115">
        <v>0</v>
      </c>
      <c r="Z2115">
        <v>0</v>
      </c>
      <c r="AA2115">
        <v>0</v>
      </c>
      <c r="AB2115">
        <v>0</v>
      </c>
      <c r="AC2115">
        <v>0</v>
      </c>
      <c r="AD2115">
        <v>0</v>
      </c>
      <c r="AE2115">
        <v>0</v>
      </c>
      <c r="AF2115">
        <v>0</v>
      </c>
      <c r="AG2115">
        <v>0</v>
      </c>
      <c r="AH2115">
        <v>237980</v>
      </c>
      <c r="AI2115">
        <v>0</v>
      </c>
      <c r="AJ2115">
        <v>0</v>
      </c>
      <c r="AK2115">
        <v>0</v>
      </c>
      <c r="AL2115">
        <v>5.42</v>
      </c>
      <c r="AM2115">
        <v>19</v>
      </c>
      <c r="AN2115">
        <v>1</v>
      </c>
      <c r="AO2115">
        <v>10.199999999999999</v>
      </c>
      <c r="AP2115" t="s">
        <v>2784</v>
      </c>
    </row>
    <row r="2116" spans="1:42" x14ac:dyDescent="0.2">
      <c r="A2116" t="s">
        <v>2120</v>
      </c>
      <c r="B2116">
        <v>0</v>
      </c>
      <c r="C2116">
        <v>0</v>
      </c>
      <c r="D2116">
        <v>1584000</v>
      </c>
      <c r="E2116">
        <v>0</v>
      </c>
      <c r="F2116">
        <v>0</v>
      </c>
      <c r="G2116">
        <v>0</v>
      </c>
      <c r="H2116">
        <v>0</v>
      </c>
      <c r="I2116">
        <v>0</v>
      </c>
      <c r="J2116">
        <v>0</v>
      </c>
      <c r="K2116">
        <v>0</v>
      </c>
      <c r="L2116">
        <v>0</v>
      </c>
      <c r="M2116">
        <v>0</v>
      </c>
      <c r="N2116">
        <v>0</v>
      </c>
      <c r="O2116">
        <v>0</v>
      </c>
      <c r="P2116">
        <v>0</v>
      </c>
      <c r="Q2116">
        <v>0</v>
      </c>
      <c r="R2116">
        <v>0</v>
      </c>
      <c r="S2116">
        <v>0</v>
      </c>
      <c r="T2116">
        <v>0</v>
      </c>
      <c r="U2116">
        <v>0</v>
      </c>
      <c r="V2116">
        <v>0</v>
      </c>
      <c r="W2116">
        <v>0</v>
      </c>
      <c r="X2116">
        <v>0</v>
      </c>
      <c r="Y2116">
        <v>0</v>
      </c>
      <c r="Z2116">
        <v>0</v>
      </c>
      <c r="AA2116">
        <v>0</v>
      </c>
      <c r="AB2116">
        <v>0</v>
      </c>
      <c r="AC2116">
        <v>0</v>
      </c>
      <c r="AD2116">
        <v>0</v>
      </c>
      <c r="AE2116">
        <v>0</v>
      </c>
      <c r="AF2116">
        <v>0</v>
      </c>
      <c r="AG2116">
        <v>0</v>
      </c>
      <c r="AH2116">
        <v>0</v>
      </c>
      <c r="AI2116">
        <v>0</v>
      </c>
      <c r="AJ2116">
        <v>0</v>
      </c>
      <c r="AK2116">
        <v>0</v>
      </c>
      <c r="AL2116">
        <v>2.5295000000000001</v>
      </c>
      <c r="AM2116">
        <v>12</v>
      </c>
      <c r="AN2116">
        <v>5</v>
      </c>
      <c r="AO2116">
        <v>22.5</v>
      </c>
      <c r="AP2116" t="s">
        <v>2617</v>
      </c>
    </row>
    <row r="2117" spans="1:42" x14ac:dyDescent="0.2">
      <c r="A2117" t="s">
        <v>2121</v>
      </c>
      <c r="B2117">
        <v>0</v>
      </c>
      <c r="C2117">
        <v>0</v>
      </c>
      <c r="D2117">
        <v>0</v>
      </c>
      <c r="E2117">
        <v>115150</v>
      </c>
      <c r="F2117">
        <v>0</v>
      </c>
      <c r="G2117">
        <v>0</v>
      </c>
      <c r="H2117">
        <v>0</v>
      </c>
      <c r="I2117">
        <v>0</v>
      </c>
      <c r="J2117">
        <v>0</v>
      </c>
      <c r="K2117">
        <v>0</v>
      </c>
      <c r="L2117">
        <v>0</v>
      </c>
      <c r="M2117">
        <v>0</v>
      </c>
      <c r="N2117">
        <v>0</v>
      </c>
      <c r="O2117">
        <v>0</v>
      </c>
      <c r="P2117">
        <v>0</v>
      </c>
      <c r="Q2117">
        <v>0</v>
      </c>
      <c r="R2117">
        <v>0</v>
      </c>
      <c r="S2117">
        <v>0</v>
      </c>
      <c r="T2117">
        <v>0</v>
      </c>
      <c r="U2117">
        <v>0</v>
      </c>
      <c r="V2117">
        <v>0</v>
      </c>
      <c r="W2117">
        <v>0</v>
      </c>
      <c r="X2117">
        <v>0</v>
      </c>
      <c r="Y2117">
        <v>0</v>
      </c>
      <c r="Z2117">
        <v>0</v>
      </c>
      <c r="AA2117">
        <v>0</v>
      </c>
      <c r="AB2117">
        <v>0</v>
      </c>
      <c r="AC2117">
        <v>0</v>
      </c>
      <c r="AD2117">
        <v>0</v>
      </c>
      <c r="AE2117">
        <v>0</v>
      </c>
      <c r="AF2117">
        <v>0</v>
      </c>
      <c r="AG2117">
        <v>0</v>
      </c>
      <c r="AH2117">
        <v>0</v>
      </c>
      <c r="AI2117">
        <v>0</v>
      </c>
      <c r="AJ2117">
        <v>0</v>
      </c>
      <c r="AK2117">
        <v>0</v>
      </c>
      <c r="AL2117">
        <v>28.827999999999999</v>
      </c>
      <c r="AM2117">
        <v>6</v>
      </c>
      <c r="AN2117">
        <v>3</v>
      </c>
      <c r="AO2117">
        <v>17.399999999999999</v>
      </c>
      <c r="AP2117" t="s">
        <v>2601</v>
      </c>
    </row>
    <row r="2118" spans="1:42" x14ac:dyDescent="0.2">
      <c r="A2118" t="s">
        <v>2122</v>
      </c>
      <c r="B2118">
        <v>0</v>
      </c>
      <c r="C2118">
        <v>0</v>
      </c>
      <c r="D2118">
        <v>0</v>
      </c>
      <c r="E2118">
        <v>0</v>
      </c>
      <c r="F2118">
        <v>0</v>
      </c>
      <c r="G2118">
        <v>0</v>
      </c>
      <c r="H2118">
        <v>351320</v>
      </c>
      <c r="I2118">
        <v>0</v>
      </c>
      <c r="J2118">
        <v>0</v>
      </c>
      <c r="K2118">
        <v>0</v>
      </c>
      <c r="L2118">
        <v>0</v>
      </c>
      <c r="M2118">
        <v>0</v>
      </c>
      <c r="N2118">
        <v>0</v>
      </c>
      <c r="O2118">
        <v>0</v>
      </c>
      <c r="P2118">
        <v>421550</v>
      </c>
      <c r="Q2118">
        <v>0</v>
      </c>
      <c r="R2118">
        <v>0</v>
      </c>
      <c r="S2118">
        <v>0</v>
      </c>
      <c r="T2118">
        <v>0</v>
      </c>
      <c r="U2118">
        <v>0</v>
      </c>
      <c r="V2118">
        <v>0</v>
      </c>
      <c r="W2118">
        <v>0</v>
      </c>
      <c r="X2118">
        <v>0</v>
      </c>
      <c r="Y2118">
        <v>0</v>
      </c>
      <c r="Z2118">
        <v>0</v>
      </c>
      <c r="AA2118">
        <v>0</v>
      </c>
      <c r="AB2118">
        <v>0</v>
      </c>
      <c r="AC2118">
        <v>0</v>
      </c>
      <c r="AD2118">
        <v>0</v>
      </c>
      <c r="AE2118">
        <v>0</v>
      </c>
      <c r="AF2118">
        <v>0</v>
      </c>
      <c r="AG2118">
        <v>0</v>
      </c>
      <c r="AH2118">
        <v>0</v>
      </c>
      <c r="AI2118">
        <v>0</v>
      </c>
      <c r="AJ2118">
        <v>0</v>
      </c>
      <c r="AK2118">
        <v>0</v>
      </c>
      <c r="AL2118">
        <v>18.038</v>
      </c>
      <c r="AM2118">
        <v>13</v>
      </c>
      <c r="AN2118">
        <v>2</v>
      </c>
      <c r="AO2118">
        <v>8.8000000000000007</v>
      </c>
      <c r="AP2118" t="s">
        <v>2594</v>
      </c>
    </row>
    <row r="2119" spans="1:42" x14ac:dyDescent="0.2">
      <c r="A2119" t="s">
        <v>2123</v>
      </c>
      <c r="B2119">
        <v>0</v>
      </c>
      <c r="C2119">
        <v>0</v>
      </c>
      <c r="D2119">
        <v>0</v>
      </c>
      <c r="E2119">
        <v>0</v>
      </c>
      <c r="F2119">
        <v>0</v>
      </c>
      <c r="G2119">
        <v>0</v>
      </c>
      <c r="H2119">
        <v>0</v>
      </c>
      <c r="I2119">
        <v>0</v>
      </c>
      <c r="J2119">
        <v>0</v>
      </c>
      <c r="K2119">
        <v>0</v>
      </c>
      <c r="L2119">
        <v>0</v>
      </c>
      <c r="M2119">
        <v>0</v>
      </c>
      <c r="N2119">
        <v>0</v>
      </c>
      <c r="O2119">
        <v>0</v>
      </c>
      <c r="P2119">
        <v>0</v>
      </c>
      <c r="Q2119">
        <v>0</v>
      </c>
      <c r="R2119">
        <v>0</v>
      </c>
      <c r="S2119">
        <v>0</v>
      </c>
      <c r="T2119">
        <v>0</v>
      </c>
      <c r="U2119">
        <v>0</v>
      </c>
      <c r="V2119">
        <v>0</v>
      </c>
      <c r="W2119">
        <v>0</v>
      </c>
      <c r="X2119">
        <v>0</v>
      </c>
      <c r="Y2119">
        <v>0</v>
      </c>
      <c r="Z2119">
        <v>0</v>
      </c>
      <c r="AA2119">
        <v>0</v>
      </c>
      <c r="AB2119">
        <v>0</v>
      </c>
      <c r="AC2119">
        <v>0</v>
      </c>
      <c r="AD2119">
        <v>0</v>
      </c>
      <c r="AE2119">
        <v>0</v>
      </c>
      <c r="AF2119">
        <v>0</v>
      </c>
      <c r="AG2119">
        <v>0</v>
      </c>
      <c r="AH2119">
        <v>139120</v>
      </c>
      <c r="AI2119">
        <v>0</v>
      </c>
      <c r="AJ2119">
        <v>0</v>
      </c>
      <c r="AK2119">
        <v>0</v>
      </c>
      <c r="AL2119">
        <v>21.181999999999999</v>
      </c>
      <c r="AM2119">
        <v>10</v>
      </c>
      <c r="AN2119">
        <v>1</v>
      </c>
      <c r="AO2119">
        <v>6.9</v>
      </c>
      <c r="AP2119" t="s">
        <v>2806</v>
      </c>
    </row>
    <row r="2120" spans="1:42" x14ac:dyDescent="0.2">
      <c r="A2120" t="s">
        <v>2124</v>
      </c>
      <c r="B2120">
        <v>0</v>
      </c>
      <c r="C2120">
        <v>0</v>
      </c>
      <c r="D2120">
        <v>134680</v>
      </c>
      <c r="E2120">
        <v>0</v>
      </c>
      <c r="F2120">
        <v>0</v>
      </c>
      <c r="G2120">
        <v>0</v>
      </c>
      <c r="H2120">
        <v>0</v>
      </c>
      <c r="I2120">
        <v>0</v>
      </c>
      <c r="J2120">
        <v>0</v>
      </c>
      <c r="K2120">
        <v>0</v>
      </c>
      <c r="L2120">
        <v>0</v>
      </c>
      <c r="M2120">
        <v>0</v>
      </c>
      <c r="N2120">
        <v>0</v>
      </c>
      <c r="O2120">
        <v>0</v>
      </c>
      <c r="P2120">
        <v>0</v>
      </c>
      <c r="Q2120">
        <v>0</v>
      </c>
      <c r="R2120">
        <v>0</v>
      </c>
      <c r="S2120">
        <v>0</v>
      </c>
      <c r="T2120">
        <v>0</v>
      </c>
      <c r="U2120">
        <v>0</v>
      </c>
      <c r="V2120">
        <v>0</v>
      </c>
      <c r="W2120">
        <v>0</v>
      </c>
      <c r="X2120">
        <v>0</v>
      </c>
      <c r="Y2120">
        <v>0</v>
      </c>
      <c r="Z2120">
        <v>0</v>
      </c>
      <c r="AA2120">
        <v>0</v>
      </c>
      <c r="AB2120">
        <v>0</v>
      </c>
      <c r="AC2120">
        <v>0</v>
      </c>
      <c r="AD2120">
        <v>0</v>
      </c>
      <c r="AE2120">
        <v>0</v>
      </c>
      <c r="AF2120">
        <v>0</v>
      </c>
      <c r="AG2120">
        <v>0</v>
      </c>
      <c r="AH2120">
        <v>0</v>
      </c>
      <c r="AI2120">
        <v>0</v>
      </c>
      <c r="AJ2120">
        <v>0</v>
      </c>
      <c r="AK2120">
        <v>0</v>
      </c>
      <c r="AL2120">
        <v>39.387</v>
      </c>
      <c r="AM2120">
        <v>7</v>
      </c>
      <c r="AN2120">
        <v>2</v>
      </c>
      <c r="AO2120">
        <v>5.6</v>
      </c>
      <c r="AP2120" t="s">
        <v>2838</v>
      </c>
    </row>
    <row r="2121" spans="1:42" x14ac:dyDescent="0.2">
      <c r="A2121" t="s">
        <v>2125</v>
      </c>
      <c r="B2121">
        <v>0</v>
      </c>
      <c r="C2121">
        <v>0</v>
      </c>
      <c r="D2121">
        <v>0</v>
      </c>
      <c r="E2121">
        <v>46747</v>
      </c>
      <c r="F2121">
        <v>0</v>
      </c>
      <c r="G2121">
        <v>0</v>
      </c>
      <c r="H2121">
        <v>0</v>
      </c>
      <c r="I2121">
        <v>0</v>
      </c>
      <c r="J2121">
        <v>0</v>
      </c>
      <c r="K2121">
        <v>0</v>
      </c>
      <c r="L2121">
        <v>0</v>
      </c>
      <c r="M2121">
        <v>0</v>
      </c>
      <c r="N2121">
        <v>0</v>
      </c>
      <c r="O2121">
        <v>0</v>
      </c>
      <c r="P2121">
        <v>0</v>
      </c>
      <c r="Q2121">
        <v>0</v>
      </c>
      <c r="R2121">
        <v>0</v>
      </c>
      <c r="S2121">
        <v>0</v>
      </c>
      <c r="T2121">
        <v>0</v>
      </c>
      <c r="U2121">
        <v>0</v>
      </c>
      <c r="V2121">
        <v>0</v>
      </c>
      <c r="W2121">
        <v>0</v>
      </c>
      <c r="X2121">
        <v>0</v>
      </c>
      <c r="Y2121">
        <v>0</v>
      </c>
      <c r="Z2121">
        <v>0</v>
      </c>
      <c r="AA2121">
        <v>0</v>
      </c>
      <c r="AB2121">
        <v>0</v>
      </c>
      <c r="AC2121">
        <v>0</v>
      </c>
      <c r="AD2121">
        <v>0</v>
      </c>
      <c r="AE2121">
        <v>0</v>
      </c>
      <c r="AF2121">
        <v>0</v>
      </c>
      <c r="AG2121">
        <v>0</v>
      </c>
      <c r="AH2121">
        <v>0</v>
      </c>
      <c r="AI2121">
        <v>0</v>
      </c>
      <c r="AJ2121">
        <v>0</v>
      </c>
      <c r="AK2121">
        <v>0</v>
      </c>
      <c r="AL2121">
        <v>4.2389999999999999</v>
      </c>
      <c r="AM2121">
        <v>5</v>
      </c>
      <c r="AN2121">
        <v>2</v>
      </c>
      <c r="AO2121">
        <v>13.2</v>
      </c>
      <c r="AP2121" t="s">
        <v>3124</v>
      </c>
    </row>
    <row r="2122" spans="1:42" x14ac:dyDescent="0.2">
      <c r="A2122" t="s">
        <v>2126</v>
      </c>
      <c r="B2122">
        <v>552770</v>
      </c>
      <c r="C2122">
        <v>0</v>
      </c>
      <c r="D2122">
        <v>0</v>
      </c>
      <c r="E2122">
        <v>0</v>
      </c>
      <c r="F2122">
        <v>263060</v>
      </c>
      <c r="G2122">
        <v>305350</v>
      </c>
      <c r="H2122">
        <v>0</v>
      </c>
      <c r="I2122">
        <v>0</v>
      </c>
      <c r="J2122">
        <v>0</v>
      </c>
      <c r="K2122">
        <v>0</v>
      </c>
      <c r="L2122">
        <v>0</v>
      </c>
      <c r="M2122">
        <v>0</v>
      </c>
      <c r="N2122">
        <v>0</v>
      </c>
      <c r="O2122">
        <v>0</v>
      </c>
      <c r="P2122">
        <v>0</v>
      </c>
      <c r="Q2122">
        <v>384940</v>
      </c>
      <c r="R2122">
        <v>0</v>
      </c>
      <c r="S2122">
        <v>263900</v>
      </c>
      <c r="T2122">
        <v>340910</v>
      </c>
      <c r="U2122">
        <v>0</v>
      </c>
      <c r="V2122">
        <v>644500</v>
      </c>
      <c r="W2122">
        <v>962060</v>
      </c>
      <c r="X2122">
        <v>529530</v>
      </c>
      <c r="Y2122">
        <v>628190</v>
      </c>
      <c r="Z2122">
        <v>0</v>
      </c>
      <c r="AA2122">
        <v>384510</v>
      </c>
      <c r="AB2122">
        <v>0</v>
      </c>
      <c r="AC2122">
        <v>0</v>
      </c>
      <c r="AD2122">
        <v>576510</v>
      </c>
      <c r="AE2122">
        <v>509110</v>
      </c>
      <c r="AF2122">
        <v>517190</v>
      </c>
      <c r="AG2122">
        <v>469870</v>
      </c>
      <c r="AH2122">
        <v>497180</v>
      </c>
      <c r="AI2122">
        <v>907890</v>
      </c>
      <c r="AJ2122">
        <v>668280</v>
      </c>
      <c r="AK2122">
        <v>572020</v>
      </c>
      <c r="AL2122">
        <v>123.98</v>
      </c>
      <c r="AM2122">
        <v>56</v>
      </c>
      <c r="AN2122">
        <v>4</v>
      </c>
      <c r="AO2122">
        <v>16.399999999999999</v>
      </c>
      <c r="AP2122" t="s">
        <v>3256</v>
      </c>
    </row>
    <row r="2123" spans="1:42" x14ac:dyDescent="0.2">
      <c r="A2123" t="s">
        <v>2127</v>
      </c>
      <c r="B2123">
        <v>0</v>
      </c>
      <c r="C2123">
        <v>0</v>
      </c>
      <c r="D2123">
        <v>0</v>
      </c>
      <c r="E2123">
        <v>0</v>
      </c>
      <c r="F2123">
        <v>0</v>
      </c>
      <c r="G2123">
        <v>0</v>
      </c>
      <c r="H2123">
        <v>57872</v>
      </c>
      <c r="I2123">
        <v>0</v>
      </c>
      <c r="J2123">
        <v>0</v>
      </c>
      <c r="K2123">
        <v>0</v>
      </c>
      <c r="L2123">
        <v>0</v>
      </c>
      <c r="M2123">
        <v>0</v>
      </c>
      <c r="N2123">
        <v>0</v>
      </c>
      <c r="O2123">
        <v>0</v>
      </c>
      <c r="P2123">
        <v>0</v>
      </c>
      <c r="Q2123">
        <v>0</v>
      </c>
      <c r="R2123">
        <v>0</v>
      </c>
      <c r="S2123">
        <v>0</v>
      </c>
      <c r="T2123">
        <v>0</v>
      </c>
      <c r="U2123">
        <v>0</v>
      </c>
      <c r="V2123">
        <v>0</v>
      </c>
      <c r="W2123">
        <v>0</v>
      </c>
      <c r="X2123">
        <v>0</v>
      </c>
      <c r="Y2123">
        <v>0</v>
      </c>
      <c r="Z2123">
        <v>0</v>
      </c>
      <c r="AA2123">
        <v>0</v>
      </c>
      <c r="AB2123">
        <v>0</v>
      </c>
      <c r="AC2123">
        <v>0</v>
      </c>
      <c r="AD2123">
        <v>0</v>
      </c>
      <c r="AE2123">
        <v>0</v>
      </c>
      <c r="AF2123">
        <v>0</v>
      </c>
      <c r="AG2123">
        <v>0</v>
      </c>
      <c r="AH2123">
        <v>0</v>
      </c>
      <c r="AI2123">
        <v>0</v>
      </c>
      <c r="AJ2123">
        <v>0</v>
      </c>
      <c r="AK2123">
        <v>0</v>
      </c>
      <c r="AL2123">
        <v>4.2858999999999998</v>
      </c>
      <c r="AM2123">
        <v>0</v>
      </c>
      <c r="AN2123">
        <v>1</v>
      </c>
      <c r="AO2123">
        <v>2.9</v>
      </c>
      <c r="AP2123" t="s">
        <v>2584</v>
      </c>
    </row>
    <row r="2124" spans="1:42" x14ac:dyDescent="0.2">
      <c r="A2124" t="s">
        <v>2128</v>
      </c>
      <c r="B2124">
        <v>0</v>
      </c>
      <c r="C2124">
        <v>0</v>
      </c>
      <c r="D2124">
        <v>0</v>
      </c>
      <c r="E2124">
        <v>0</v>
      </c>
      <c r="F2124">
        <v>0</v>
      </c>
      <c r="G2124">
        <v>0</v>
      </c>
      <c r="H2124">
        <v>0</v>
      </c>
      <c r="I2124">
        <v>0</v>
      </c>
      <c r="J2124">
        <v>0</v>
      </c>
      <c r="K2124">
        <v>0</v>
      </c>
      <c r="L2124">
        <v>0</v>
      </c>
      <c r="M2124">
        <v>0</v>
      </c>
      <c r="N2124">
        <v>0</v>
      </c>
      <c r="O2124">
        <v>0</v>
      </c>
      <c r="P2124">
        <v>0</v>
      </c>
      <c r="Q2124">
        <v>0</v>
      </c>
      <c r="R2124">
        <v>0</v>
      </c>
      <c r="S2124">
        <v>0</v>
      </c>
      <c r="T2124">
        <v>0</v>
      </c>
      <c r="U2124">
        <v>0</v>
      </c>
      <c r="V2124">
        <v>0</v>
      </c>
      <c r="W2124">
        <v>0</v>
      </c>
      <c r="X2124">
        <v>0</v>
      </c>
      <c r="Y2124">
        <v>0</v>
      </c>
      <c r="Z2124">
        <v>0</v>
      </c>
      <c r="AA2124">
        <v>0</v>
      </c>
      <c r="AB2124">
        <v>0</v>
      </c>
      <c r="AC2124">
        <v>0</v>
      </c>
      <c r="AD2124">
        <v>0</v>
      </c>
      <c r="AE2124">
        <v>0</v>
      </c>
      <c r="AF2124">
        <v>0</v>
      </c>
      <c r="AG2124">
        <v>0</v>
      </c>
      <c r="AH2124">
        <v>0</v>
      </c>
      <c r="AI2124">
        <v>0</v>
      </c>
      <c r="AJ2124">
        <v>0</v>
      </c>
      <c r="AK2124">
        <v>0</v>
      </c>
      <c r="AL2124">
        <v>2.6722999999999999</v>
      </c>
      <c r="AM2124">
        <v>1</v>
      </c>
      <c r="AN2124">
        <v>1</v>
      </c>
      <c r="AO2124">
        <v>2.5</v>
      </c>
      <c r="AP2124" t="s">
        <v>2584</v>
      </c>
    </row>
    <row r="2125" spans="1:42" x14ac:dyDescent="0.2">
      <c r="A2125" t="s">
        <v>2129</v>
      </c>
      <c r="B2125">
        <v>0</v>
      </c>
      <c r="C2125">
        <v>0</v>
      </c>
      <c r="D2125">
        <v>0</v>
      </c>
      <c r="E2125">
        <v>0</v>
      </c>
      <c r="F2125">
        <v>0</v>
      </c>
      <c r="G2125">
        <v>0</v>
      </c>
      <c r="H2125">
        <v>0</v>
      </c>
      <c r="I2125">
        <v>0</v>
      </c>
      <c r="J2125">
        <v>0</v>
      </c>
      <c r="K2125">
        <v>0</v>
      </c>
      <c r="L2125">
        <v>0</v>
      </c>
      <c r="M2125">
        <v>0</v>
      </c>
      <c r="N2125">
        <v>0</v>
      </c>
      <c r="O2125">
        <v>491520</v>
      </c>
      <c r="P2125">
        <v>0</v>
      </c>
      <c r="Q2125">
        <v>0</v>
      </c>
      <c r="R2125">
        <v>0</v>
      </c>
      <c r="S2125">
        <v>0</v>
      </c>
      <c r="T2125">
        <v>0</v>
      </c>
      <c r="U2125">
        <v>0</v>
      </c>
      <c r="V2125">
        <v>0</v>
      </c>
      <c r="W2125">
        <v>0</v>
      </c>
      <c r="X2125">
        <v>0</v>
      </c>
      <c r="Y2125">
        <v>0</v>
      </c>
      <c r="Z2125">
        <v>0</v>
      </c>
      <c r="AA2125">
        <v>0</v>
      </c>
      <c r="AB2125">
        <v>0</v>
      </c>
      <c r="AC2125">
        <v>0</v>
      </c>
      <c r="AD2125">
        <v>0</v>
      </c>
      <c r="AE2125">
        <v>0</v>
      </c>
      <c r="AF2125">
        <v>0</v>
      </c>
      <c r="AG2125">
        <v>0</v>
      </c>
      <c r="AH2125">
        <v>0</v>
      </c>
      <c r="AI2125">
        <v>0</v>
      </c>
      <c r="AJ2125">
        <v>0</v>
      </c>
      <c r="AK2125">
        <v>0</v>
      </c>
      <c r="AL2125">
        <v>-2</v>
      </c>
      <c r="AM2125">
        <v>3</v>
      </c>
      <c r="AN2125">
        <v>1</v>
      </c>
      <c r="AO2125">
        <v>2.2000000000000002</v>
      </c>
      <c r="AP2125" t="s">
        <v>2584</v>
      </c>
    </row>
    <row r="2126" spans="1:42" x14ac:dyDescent="0.2">
      <c r="A2126" t="s">
        <v>2130</v>
      </c>
      <c r="B2126">
        <v>0</v>
      </c>
      <c r="C2126">
        <v>3583300</v>
      </c>
      <c r="D2126">
        <v>3755500</v>
      </c>
      <c r="E2126">
        <v>2626500</v>
      </c>
      <c r="F2126">
        <v>2713500</v>
      </c>
      <c r="G2126">
        <v>2151400</v>
      </c>
      <c r="H2126">
        <v>3686300</v>
      </c>
      <c r="I2126">
        <v>4475800</v>
      </c>
      <c r="J2126">
        <v>3635500</v>
      </c>
      <c r="K2126">
        <v>2946100</v>
      </c>
      <c r="L2126">
        <v>2978100</v>
      </c>
      <c r="M2126">
        <v>3149100</v>
      </c>
      <c r="N2126">
        <v>3120300</v>
      </c>
      <c r="O2126">
        <v>1748800</v>
      </c>
      <c r="P2126">
        <v>4752900</v>
      </c>
      <c r="Q2126">
        <v>2353000</v>
      </c>
      <c r="R2126">
        <v>3547400</v>
      </c>
      <c r="S2126">
        <v>4758200</v>
      </c>
      <c r="T2126">
        <v>3780300</v>
      </c>
      <c r="U2126">
        <v>3294800</v>
      </c>
      <c r="V2126">
        <v>2635500</v>
      </c>
      <c r="W2126">
        <v>2107300</v>
      </c>
      <c r="X2126">
        <v>2987100</v>
      </c>
      <c r="Y2126">
        <v>2344800</v>
      </c>
      <c r="Z2126">
        <v>2404500</v>
      </c>
      <c r="AA2126">
        <v>2531900</v>
      </c>
      <c r="AB2126">
        <v>3805300</v>
      </c>
      <c r="AC2126">
        <v>2876600</v>
      </c>
      <c r="AD2126">
        <v>1884800</v>
      </c>
      <c r="AE2126">
        <v>2685300</v>
      </c>
      <c r="AF2126">
        <v>3555100</v>
      </c>
      <c r="AG2126">
        <v>2753600</v>
      </c>
      <c r="AH2126">
        <v>4587100</v>
      </c>
      <c r="AI2126">
        <v>2675400</v>
      </c>
      <c r="AJ2126">
        <v>3728800</v>
      </c>
      <c r="AK2126">
        <v>2953600</v>
      </c>
      <c r="AL2126">
        <v>323.31</v>
      </c>
      <c r="AM2126">
        <v>152</v>
      </c>
      <c r="AN2126">
        <v>6</v>
      </c>
      <c r="AO2126">
        <v>11.3</v>
      </c>
      <c r="AP2126" t="s">
        <v>3102</v>
      </c>
    </row>
    <row r="2127" spans="1:42" x14ac:dyDescent="0.2">
      <c r="A2127" t="s">
        <v>2131</v>
      </c>
      <c r="B2127">
        <v>6598900</v>
      </c>
      <c r="C2127">
        <v>4866800</v>
      </c>
      <c r="D2127">
        <v>3814100</v>
      </c>
      <c r="E2127">
        <v>4706000</v>
      </c>
      <c r="F2127">
        <v>4068300</v>
      </c>
      <c r="G2127">
        <v>3857600</v>
      </c>
      <c r="H2127">
        <v>4797400</v>
      </c>
      <c r="I2127">
        <v>4773800</v>
      </c>
      <c r="J2127">
        <v>4337200</v>
      </c>
      <c r="K2127">
        <v>4220400</v>
      </c>
      <c r="L2127">
        <v>3939400</v>
      </c>
      <c r="M2127">
        <v>3887500</v>
      </c>
      <c r="N2127">
        <v>5084700</v>
      </c>
      <c r="O2127">
        <v>4347300</v>
      </c>
      <c r="P2127">
        <v>5055100</v>
      </c>
      <c r="Q2127">
        <v>5144700</v>
      </c>
      <c r="R2127">
        <v>3843400</v>
      </c>
      <c r="S2127">
        <v>4897000</v>
      </c>
      <c r="T2127">
        <v>3943200</v>
      </c>
      <c r="U2127">
        <v>4620900</v>
      </c>
      <c r="V2127">
        <v>4136500</v>
      </c>
      <c r="W2127">
        <v>5435800</v>
      </c>
      <c r="X2127">
        <v>4868200</v>
      </c>
      <c r="Y2127">
        <v>4807300</v>
      </c>
      <c r="Z2127">
        <v>4494800</v>
      </c>
      <c r="AA2127">
        <v>3934200</v>
      </c>
      <c r="AB2127">
        <v>4106300</v>
      </c>
      <c r="AC2127">
        <v>5285600</v>
      </c>
      <c r="AD2127">
        <v>5223300</v>
      </c>
      <c r="AE2127">
        <v>4135600</v>
      </c>
      <c r="AF2127">
        <v>4468500</v>
      </c>
      <c r="AG2127">
        <v>4847700</v>
      </c>
      <c r="AH2127">
        <v>3974300</v>
      </c>
      <c r="AI2127">
        <v>4730600</v>
      </c>
      <c r="AJ2127">
        <v>4647600</v>
      </c>
      <c r="AK2127">
        <v>4802200</v>
      </c>
      <c r="AL2127">
        <v>323.31</v>
      </c>
      <c r="AM2127">
        <v>497</v>
      </c>
      <c r="AN2127">
        <v>20</v>
      </c>
      <c r="AO2127">
        <v>9.3000000000000007</v>
      </c>
      <c r="AP2127" t="s">
        <v>3079</v>
      </c>
    </row>
    <row r="2128" spans="1:42" x14ac:dyDescent="0.2">
      <c r="A2128" t="s">
        <v>2132</v>
      </c>
      <c r="B2128">
        <v>0</v>
      </c>
      <c r="C2128">
        <v>0</v>
      </c>
      <c r="D2128">
        <v>0</v>
      </c>
      <c r="E2128">
        <v>0</v>
      </c>
      <c r="F2128">
        <v>0</v>
      </c>
      <c r="G2128">
        <v>0</v>
      </c>
      <c r="H2128">
        <v>0</v>
      </c>
      <c r="I2128">
        <v>0</v>
      </c>
      <c r="J2128">
        <v>0</v>
      </c>
      <c r="K2128">
        <v>0</v>
      </c>
      <c r="L2128">
        <v>0</v>
      </c>
      <c r="M2128">
        <v>0</v>
      </c>
      <c r="N2128">
        <v>0</v>
      </c>
      <c r="O2128">
        <v>0</v>
      </c>
      <c r="P2128">
        <v>0</v>
      </c>
      <c r="Q2128">
        <v>0</v>
      </c>
      <c r="R2128">
        <v>0</v>
      </c>
      <c r="S2128">
        <v>0</v>
      </c>
      <c r="T2128">
        <v>0</v>
      </c>
      <c r="U2128">
        <v>0</v>
      </c>
      <c r="V2128">
        <v>0</v>
      </c>
      <c r="W2128">
        <v>0</v>
      </c>
      <c r="X2128">
        <v>0</v>
      </c>
      <c r="Y2128">
        <v>0</v>
      </c>
      <c r="Z2128">
        <v>0</v>
      </c>
      <c r="AA2128">
        <v>0</v>
      </c>
      <c r="AB2128">
        <v>0</v>
      </c>
      <c r="AC2128">
        <v>0</v>
      </c>
      <c r="AD2128">
        <v>0</v>
      </c>
      <c r="AE2128">
        <v>0</v>
      </c>
      <c r="AF2128">
        <v>0</v>
      </c>
      <c r="AG2128">
        <v>0</v>
      </c>
      <c r="AH2128">
        <v>263750</v>
      </c>
      <c r="AI2128">
        <v>0</v>
      </c>
      <c r="AJ2128">
        <v>0</v>
      </c>
      <c r="AK2128">
        <v>0</v>
      </c>
      <c r="AL2128">
        <v>5.9673999999999996</v>
      </c>
      <c r="AM2128">
        <v>6</v>
      </c>
      <c r="AN2128">
        <v>3</v>
      </c>
      <c r="AO2128">
        <v>9.1</v>
      </c>
      <c r="AP2128" t="s">
        <v>3257</v>
      </c>
    </row>
    <row r="2129" spans="1:42" x14ac:dyDescent="0.2">
      <c r="A2129" t="s">
        <v>2133</v>
      </c>
      <c r="B2129">
        <v>0</v>
      </c>
      <c r="C2129">
        <v>0</v>
      </c>
      <c r="D2129">
        <v>0</v>
      </c>
      <c r="E2129">
        <v>0</v>
      </c>
      <c r="F2129">
        <v>0</v>
      </c>
      <c r="G2129">
        <v>0</v>
      </c>
      <c r="H2129">
        <v>0</v>
      </c>
      <c r="I2129">
        <v>0</v>
      </c>
      <c r="J2129">
        <v>0</v>
      </c>
      <c r="K2129">
        <v>0</v>
      </c>
      <c r="L2129">
        <v>0</v>
      </c>
      <c r="M2129">
        <v>0</v>
      </c>
      <c r="N2129">
        <v>0</v>
      </c>
      <c r="O2129">
        <v>0</v>
      </c>
      <c r="P2129">
        <v>0</v>
      </c>
      <c r="Q2129">
        <v>0</v>
      </c>
      <c r="R2129">
        <v>0</v>
      </c>
      <c r="S2129">
        <v>0</v>
      </c>
      <c r="T2129">
        <v>0</v>
      </c>
      <c r="U2129">
        <v>0</v>
      </c>
      <c r="V2129">
        <v>0</v>
      </c>
      <c r="W2129">
        <v>0</v>
      </c>
      <c r="X2129">
        <v>0</v>
      </c>
      <c r="Y2129">
        <v>0</v>
      </c>
      <c r="Z2129">
        <v>0</v>
      </c>
      <c r="AA2129">
        <v>0</v>
      </c>
      <c r="AB2129">
        <v>0</v>
      </c>
      <c r="AC2129">
        <v>0</v>
      </c>
      <c r="AD2129">
        <v>0</v>
      </c>
      <c r="AE2129">
        <v>0</v>
      </c>
      <c r="AF2129">
        <v>0</v>
      </c>
      <c r="AG2129">
        <v>0</v>
      </c>
      <c r="AH2129">
        <v>93269</v>
      </c>
      <c r="AI2129">
        <v>0</v>
      </c>
      <c r="AJ2129">
        <v>0</v>
      </c>
      <c r="AK2129">
        <v>0</v>
      </c>
      <c r="AL2129">
        <v>6.5446999999999997</v>
      </c>
      <c r="AM2129">
        <v>6</v>
      </c>
      <c r="AN2129">
        <v>1</v>
      </c>
      <c r="AO2129">
        <v>3.6</v>
      </c>
      <c r="AP2129" t="s">
        <v>2629</v>
      </c>
    </row>
    <row r="2130" spans="1:42" x14ac:dyDescent="0.2">
      <c r="A2130" t="s">
        <v>2134</v>
      </c>
      <c r="B2130">
        <v>0</v>
      </c>
      <c r="C2130">
        <v>0</v>
      </c>
      <c r="D2130">
        <v>0</v>
      </c>
      <c r="E2130">
        <v>0</v>
      </c>
      <c r="F2130">
        <v>0</v>
      </c>
      <c r="G2130">
        <v>0</v>
      </c>
      <c r="H2130">
        <v>0</v>
      </c>
      <c r="I2130">
        <v>0</v>
      </c>
      <c r="J2130">
        <v>0</v>
      </c>
      <c r="K2130">
        <v>0</v>
      </c>
      <c r="L2130">
        <v>0</v>
      </c>
      <c r="M2130">
        <v>0</v>
      </c>
      <c r="N2130">
        <v>0</v>
      </c>
      <c r="O2130">
        <v>0</v>
      </c>
      <c r="P2130">
        <v>0</v>
      </c>
      <c r="Q2130">
        <v>0</v>
      </c>
      <c r="R2130">
        <v>0</v>
      </c>
      <c r="S2130">
        <v>0</v>
      </c>
      <c r="T2130">
        <v>121880</v>
      </c>
      <c r="U2130">
        <v>0</v>
      </c>
      <c r="V2130">
        <v>0</v>
      </c>
      <c r="W2130">
        <v>0</v>
      </c>
      <c r="X2130">
        <v>0</v>
      </c>
      <c r="Y2130">
        <v>0</v>
      </c>
      <c r="Z2130">
        <v>0</v>
      </c>
      <c r="AA2130">
        <v>0</v>
      </c>
      <c r="AB2130">
        <v>0</v>
      </c>
      <c r="AC2130">
        <v>0</v>
      </c>
      <c r="AD2130">
        <v>0</v>
      </c>
      <c r="AE2130">
        <v>0</v>
      </c>
      <c r="AF2130">
        <v>0</v>
      </c>
      <c r="AG2130">
        <v>0</v>
      </c>
      <c r="AH2130">
        <v>0</v>
      </c>
      <c r="AI2130">
        <v>0</v>
      </c>
      <c r="AJ2130">
        <v>0</v>
      </c>
      <c r="AK2130">
        <v>0</v>
      </c>
      <c r="AL2130">
        <v>2.5872000000000002</v>
      </c>
      <c r="AM2130">
        <v>4</v>
      </c>
      <c r="AN2130">
        <v>1</v>
      </c>
      <c r="AO2130">
        <v>9.6999999999999993</v>
      </c>
      <c r="AP2130" t="s">
        <v>2642</v>
      </c>
    </row>
    <row r="2131" spans="1:42" x14ac:dyDescent="0.2">
      <c r="A2131" t="s">
        <v>2135</v>
      </c>
      <c r="B2131">
        <v>0</v>
      </c>
      <c r="C2131">
        <v>0</v>
      </c>
      <c r="D2131">
        <v>0</v>
      </c>
      <c r="E2131">
        <v>0</v>
      </c>
      <c r="F2131">
        <v>0</v>
      </c>
      <c r="G2131">
        <v>0</v>
      </c>
      <c r="H2131">
        <v>0</v>
      </c>
      <c r="I2131">
        <v>0</v>
      </c>
      <c r="J2131">
        <v>0</v>
      </c>
      <c r="K2131">
        <v>0</v>
      </c>
      <c r="L2131">
        <v>0</v>
      </c>
      <c r="M2131">
        <v>0</v>
      </c>
      <c r="N2131">
        <v>0</v>
      </c>
      <c r="O2131">
        <v>0</v>
      </c>
      <c r="P2131">
        <v>0</v>
      </c>
      <c r="Q2131">
        <v>0</v>
      </c>
      <c r="R2131">
        <v>0</v>
      </c>
      <c r="S2131">
        <v>0</v>
      </c>
      <c r="T2131">
        <v>0</v>
      </c>
      <c r="U2131">
        <v>0</v>
      </c>
      <c r="V2131">
        <v>0</v>
      </c>
      <c r="W2131">
        <v>0</v>
      </c>
      <c r="X2131">
        <v>0</v>
      </c>
      <c r="Y2131">
        <v>0</v>
      </c>
      <c r="Z2131">
        <v>0</v>
      </c>
      <c r="AA2131">
        <v>0</v>
      </c>
      <c r="AB2131">
        <v>0</v>
      </c>
      <c r="AC2131">
        <v>0</v>
      </c>
      <c r="AD2131">
        <v>0</v>
      </c>
      <c r="AE2131">
        <v>0</v>
      </c>
      <c r="AF2131">
        <v>0</v>
      </c>
      <c r="AG2131">
        <v>220400</v>
      </c>
      <c r="AH2131">
        <v>0</v>
      </c>
      <c r="AI2131">
        <v>0</v>
      </c>
      <c r="AJ2131">
        <v>0</v>
      </c>
      <c r="AK2131">
        <v>0</v>
      </c>
      <c r="AL2131">
        <v>12.727</v>
      </c>
      <c r="AM2131">
        <v>0</v>
      </c>
      <c r="AN2131">
        <v>1</v>
      </c>
      <c r="AO2131">
        <v>6.7</v>
      </c>
      <c r="AP2131" t="s">
        <v>2584</v>
      </c>
    </row>
    <row r="2132" spans="1:42" x14ac:dyDescent="0.2">
      <c r="A2132" t="s">
        <v>2136</v>
      </c>
      <c r="B2132">
        <v>0</v>
      </c>
      <c r="C2132">
        <v>0</v>
      </c>
      <c r="D2132">
        <v>0</v>
      </c>
      <c r="E2132">
        <v>0</v>
      </c>
      <c r="F2132">
        <v>0</v>
      </c>
      <c r="G2132">
        <v>0</v>
      </c>
      <c r="H2132">
        <v>0</v>
      </c>
      <c r="I2132">
        <v>0</v>
      </c>
      <c r="J2132">
        <v>0</v>
      </c>
      <c r="K2132">
        <v>0</v>
      </c>
      <c r="L2132">
        <v>0</v>
      </c>
      <c r="M2132">
        <v>0</v>
      </c>
      <c r="N2132">
        <v>0</v>
      </c>
      <c r="O2132">
        <v>0</v>
      </c>
      <c r="P2132">
        <v>0</v>
      </c>
      <c r="Q2132">
        <v>0</v>
      </c>
      <c r="R2132">
        <v>0</v>
      </c>
      <c r="S2132">
        <v>0</v>
      </c>
      <c r="T2132">
        <v>0</v>
      </c>
      <c r="U2132">
        <v>0</v>
      </c>
      <c r="V2132">
        <v>0</v>
      </c>
      <c r="W2132">
        <v>700800</v>
      </c>
      <c r="X2132">
        <v>0</v>
      </c>
      <c r="Y2132">
        <v>615090</v>
      </c>
      <c r="Z2132">
        <v>0</v>
      </c>
      <c r="AA2132">
        <v>0</v>
      </c>
      <c r="AB2132">
        <v>0</v>
      </c>
      <c r="AC2132">
        <v>0</v>
      </c>
      <c r="AD2132">
        <v>0</v>
      </c>
      <c r="AE2132">
        <v>0</v>
      </c>
      <c r="AF2132">
        <v>0</v>
      </c>
      <c r="AG2132">
        <v>0</v>
      </c>
      <c r="AH2132">
        <v>0</v>
      </c>
      <c r="AI2132">
        <v>0</v>
      </c>
      <c r="AJ2132">
        <v>0</v>
      </c>
      <c r="AK2132">
        <v>0</v>
      </c>
      <c r="AL2132">
        <v>6.4032</v>
      </c>
      <c r="AM2132">
        <v>14</v>
      </c>
      <c r="AN2132">
        <v>3</v>
      </c>
      <c r="AO2132">
        <v>5.8</v>
      </c>
      <c r="AP2132" t="s">
        <v>3258</v>
      </c>
    </row>
    <row r="2133" spans="1:42" x14ac:dyDescent="0.2">
      <c r="A2133" t="s">
        <v>2137</v>
      </c>
      <c r="B2133">
        <v>0</v>
      </c>
      <c r="C2133">
        <v>0</v>
      </c>
      <c r="D2133">
        <v>0</v>
      </c>
      <c r="E2133">
        <v>0</v>
      </c>
      <c r="F2133">
        <v>0</v>
      </c>
      <c r="G2133">
        <v>0</v>
      </c>
      <c r="H2133">
        <v>0</v>
      </c>
      <c r="I2133">
        <v>0</v>
      </c>
      <c r="J2133">
        <v>0</v>
      </c>
      <c r="K2133">
        <v>0</v>
      </c>
      <c r="L2133">
        <v>0</v>
      </c>
      <c r="M2133">
        <v>0</v>
      </c>
      <c r="N2133">
        <v>0</v>
      </c>
      <c r="O2133">
        <v>0</v>
      </c>
      <c r="P2133">
        <v>0</v>
      </c>
      <c r="Q2133">
        <v>0</v>
      </c>
      <c r="R2133">
        <v>0</v>
      </c>
      <c r="S2133">
        <v>0</v>
      </c>
      <c r="T2133">
        <v>0</v>
      </c>
      <c r="U2133">
        <v>0</v>
      </c>
      <c r="V2133">
        <v>0</v>
      </c>
      <c r="W2133">
        <v>575950</v>
      </c>
      <c r="X2133">
        <v>0</v>
      </c>
      <c r="Y2133">
        <v>482790</v>
      </c>
      <c r="Z2133">
        <v>0</v>
      </c>
      <c r="AA2133">
        <v>0</v>
      </c>
      <c r="AB2133">
        <v>0</v>
      </c>
      <c r="AC2133">
        <v>0</v>
      </c>
      <c r="AD2133">
        <v>0</v>
      </c>
      <c r="AE2133">
        <v>506000</v>
      </c>
      <c r="AF2133">
        <v>0</v>
      </c>
      <c r="AG2133">
        <v>0</v>
      </c>
      <c r="AH2133">
        <v>0</v>
      </c>
      <c r="AI2133">
        <v>0</v>
      </c>
      <c r="AJ2133">
        <v>494900</v>
      </c>
      <c r="AK2133">
        <v>0</v>
      </c>
      <c r="AL2133">
        <v>10.128</v>
      </c>
      <c r="AM2133">
        <v>30</v>
      </c>
      <c r="AN2133">
        <v>4</v>
      </c>
      <c r="AO2133">
        <v>11.7</v>
      </c>
      <c r="AP2133" t="s">
        <v>2584</v>
      </c>
    </row>
    <row r="2134" spans="1:42" x14ac:dyDescent="0.2">
      <c r="A2134" t="s">
        <v>2138</v>
      </c>
      <c r="B2134">
        <v>0</v>
      </c>
      <c r="C2134">
        <v>0</v>
      </c>
      <c r="D2134">
        <v>0</v>
      </c>
      <c r="E2134">
        <v>0</v>
      </c>
      <c r="F2134">
        <v>0</v>
      </c>
      <c r="G2134">
        <v>0</v>
      </c>
      <c r="H2134">
        <v>0</v>
      </c>
      <c r="I2134">
        <v>0</v>
      </c>
      <c r="J2134">
        <v>0</v>
      </c>
      <c r="K2134">
        <v>0</v>
      </c>
      <c r="L2134">
        <v>0</v>
      </c>
      <c r="M2134">
        <v>0</v>
      </c>
      <c r="N2134">
        <v>0</v>
      </c>
      <c r="O2134">
        <v>0</v>
      </c>
      <c r="P2134">
        <v>0</v>
      </c>
      <c r="Q2134">
        <v>0</v>
      </c>
      <c r="R2134">
        <v>0</v>
      </c>
      <c r="S2134">
        <v>0</v>
      </c>
      <c r="T2134">
        <v>0</v>
      </c>
      <c r="U2134">
        <v>0</v>
      </c>
      <c r="V2134">
        <v>0</v>
      </c>
      <c r="W2134">
        <v>0</v>
      </c>
      <c r="X2134">
        <v>0</v>
      </c>
      <c r="Y2134">
        <v>0</v>
      </c>
      <c r="Z2134">
        <v>0</v>
      </c>
      <c r="AA2134">
        <v>0</v>
      </c>
      <c r="AB2134">
        <v>0</v>
      </c>
      <c r="AC2134">
        <v>0</v>
      </c>
      <c r="AD2134">
        <v>0</v>
      </c>
      <c r="AE2134">
        <v>0</v>
      </c>
      <c r="AF2134">
        <v>0</v>
      </c>
      <c r="AG2134">
        <v>0</v>
      </c>
      <c r="AH2134">
        <v>54168</v>
      </c>
      <c r="AI2134">
        <v>0</v>
      </c>
      <c r="AJ2134">
        <v>0</v>
      </c>
      <c r="AK2134">
        <v>0</v>
      </c>
      <c r="AL2134">
        <v>2.1297000000000001</v>
      </c>
      <c r="AM2134">
        <v>12</v>
      </c>
      <c r="AN2134">
        <v>1</v>
      </c>
      <c r="AO2134">
        <v>6.4</v>
      </c>
      <c r="AP2134" t="s">
        <v>2584</v>
      </c>
    </row>
    <row r="2135" spans="1:42" x14ac:dyDescent="0.2">
      <c r="A2135" t="s">
        <v>2139</v>
      </c>
      <c r="B2135">
        <v>0</v>
      </c>
      <c r="C2135">
        <v>0</v>
      </c>
      <c r="D2135">
        <v>0</v>
      </c>
      <c r="E2135">
        <v>125930</v>
      </c>
      <c r="F2135">
        <v>0</v>
      </c>
      <c r="G2135">
        <v>0</v>
      </c>
      <c r="H2135">
        <v>0</v>
      </c>
      <c r="I2135">
        <v>0</v>
      </c>
      <c r="J2135">
        <v>0</v>
      </c>
      <c r="K2135">
        <v>0</v>
      </c>
      <c r="L2135">
        <v>0</v>
      </c>
      <c r="M2135">
        <v>0</v>
      </c>
      <c r="N2135">
        <v>0</v>
      </c>
      <c r="O2135">
        <v>0</v>
      </c>
      <c r="P2135">
        <v>0</v>
      </c>
      <c r="Q2135">
        <v>0</v>
      </c>
      <c r="R2135">
        <v>0</v>
      </c>
      <c r="S2135">
        <v>0</v>
      </c>
      <c r="T2135">
        <v>0</v>
      </c>
      <c r="U2135">
        <v>0</v>
      </c>
      <c r="V2135">
        <v>0</v>
      </c>
      <c r="W2135">
        <v>0</v>
      </c>
      <c r="X2135">
        <v>0</v>
      </c>
      <c r="Y2135">
        <v>0</v>
      </c>
      <c r="Z2135">
        <v>0</v>
      </c>
      <c r="AA2135">
        <v>0</v>
      </c>
      <c r="AB2135">
        <v>0</v>
      </c>
      <c r="AC2135">
        <v>0</v>
      </c>
      <c r="AD2135">
        <v>0</v>
      </c>
      <c r="AE2135">
        <v>0</v>
      </c>
      <c r="AF2135">
        <v>0</v>
      </c>
      <c r="AG2135">
        <v>0</v>
      </c>
      <c r="AH2135">
        <v>0</v>
      </c>
      <c r="AI2135">
        <v>0</v>
      </c>
      <c r="AJ2135">
        <v>0</v>
      </c>
      <c r="AK2135">
        <v>0</v>
      </c>
      <c r="AL2135">
        <v>-2</v>
      </c>
      <c r="AM2135">
        <v>2</v>
      </c>
      <c r="AN2135">
        <v>3</v>
      </c>
      <c r="AO2135">
        <v>11</v>
      </c>
      <c r="AP2135" t="s">
        <v>3258</v>
      </c>
    </row>
    <row r="2136" spans="1:42" x14ac:dyDescent="0.2">
      <c r="A2136" t="s">
        <v>2140</v>
      </c>
      <c r="B2136">
        <v>0</v>
      </c>
      <c r="C2136">
        <v>0</v>
      </c>
      <c r="D2136">
        <v>0</v>
      </c>
      <c r="E2136">
        <v>0</v>
      </c>
      <c r="F2136">
        <v>0</v>
      </c>
      <c r="G2136">
        <v>0</v>
      </c>
      <c r="H2136">
        <v>0</v>
      </c>
      <c r="I2136">
        <v>0</v>
      </c>
      <c r="J2136">
        <v>0</v>
      </c>
      <c r="K2136">
        <v>0</v>
      </c>
      <c r="L2136">
        <v>0</v>
      </c>
      <c r="M2136">
        <v>0</v>
      </c>
      <c r="N2136">
        <v>0</v>
      </c>
      <c r="O2136">
        <v>0</v>
      </c>
      <c r="P2136">
        <v>0</v>
      </c>
      <c r="Q2136">
        <v>0</v>
      </c>
      <c r="R2136">
        <v>0</v>
      </c>
      <c r="S2136">
        <v>0</v>
      </c>
      <c r="T2136">
        <v>0</v>
      </c>
      <c r="U2136">
        <v>0</v>
      </c>
      <c r="V2136">
        <v>0</v>
      </c>
      <c r="W2136">
        <v>0</v>
      </c>
      <c r="X2136">
        <v>0</v>
      </c>
      <c r="Y2136">
        <v>157280</v>
      </c>
      <c r="Z2136">
        <v>0</v>
      </c>
      <c r="AA2136">
        <v>0</v>
      </c>
      <c r="AB2136">
        <v>0</v>
      </c>
      <c r="AC2136">
        <v>0</v>
      </c>
      <c r="AD2136">
        <v>144950</v>
      </c>
      <c r="AE2136">
        <v>0</v>
      </c>
      <c r="AF2136">
        <v>0</v>
      </c>
      <c r="AG2136">
        <v>0</v>
      </c>
      <c r="AH2136">
        <v>0</v>
      </c>
      <c r="AI2136">
        <v>0</v>
      </c>
      <c r="AJ2136">
        <v>0</v>
      </c>
      <c r="AK2136">
        <v>0</v>
      </c>
      <c r="AL2136">
        <v>9.1852</v>
      </c>
      <c r="AM2136">
        <v>12</v>
      </c>
      <c r="AN2136">
        <v>1</v>
      </c>
      <c r="AO2136">
        <v>15.9</v>
      </c>
      <c r="AP2136" t="s">
        <v>3259</v>
      </c>
    </row>
    <row r="2137" spans="1:42" x14ac:dyDescent="0.2">
      <c r="A2137" t="s">
        <v>2141</v>
      </c>
      <c r="B2137">
        <v>0</v>
      </c>
      <c r="C2137">
        <v>0</v>
      </c>
      <c r="D2137">
        <v>0</v>
      </c>
      <c r="E2137">
        <v>0</v>
      </c>
      <c r="F2137">
        <v>0</v>
      </c>
      <c r="G2137">
        <v>0</v>
      </c>
      <c r="H2137">
        <v>0</v>
      </c>
      <c r="I2137">
        <v>0</v>
      </c>
      <c r="J2137">
        <v>0</v>
      </c>
      <c r="K2137">
        <v>0</v>
      </c>
      <c r="L2137">
        <v>0</v>
      </c>
      <c r="M2137">
        <v>0</v>
      </c>
      <c r="N2137">
        <v>0</v>
      </c>
      <c r="O2137">
        <v>0</v>
      </c>
      <c r="P2137">
        <v>0</v>
      </c>
      <c r="Q2137">
        <v>0</v>
      </c>
      <c r="R2137">
        <v>0</v>
      </c>
      <c r="S2137">
        <v>0</v>
      </c>
      <c r="T2137">
        <v>0</v>
      </c>
      <c r="U2137">
        <v>0</v>
      </c>
      <c r="V2137">
        <v>667100</v>
      </c>
      <c r="W2137">
        <v>884800</v>
      </c>
      <c r="X2137">
        <v>420160</v>
      </c>
      <c r="Y2137">
        <v>659130</v>
      </c>
      <c r="Z2137">
        <v>0</v>
      </c>
      <c r="AA2137">
        <v>0</v>
      </c>
      <c r="AB2137">
        <v>0</v>
      </c>
      <c r="AC2137">
        <v>0</v>
      </c>
      <c r="AD2137">
        <v>1339800</v>
      </c>
      <c r="AE2137">
        <v>0</v>
      </c>
      <c r="AF2137">
        <v>0</v>
      </c>
      <c r="AG2137">
        <v>0</v>
      </c>
      <c r="AH2137">
        <v>0</v>
      </c>
      <c r="AI2137">
        <v>1484300</v>
      </c>
      <c r="AJ2137">
        <v>1368800</v>
      </c>
      <c r="AK2137">
        <v>1510100</v>
      </c>
      <c r="AL2137">
        <v>225.51</v>
      </c>
      <c r="AM2137">
        <v>45</v>
      </c>
      <c r="AN2137">
        <v>6</v>
      </c>
      <c r="AO2137">
        <v>34.200000000000003</v>
      </c>
      <c r="AP2137" t="s">
        <v>2584</v>
      </c>
    </row>
    <row r="2138" spans="1:42" x14ac:dyDescent="0.2">
      <c r="A2138" t="s">
        <v>2142</v>
      </c>
      <c r="B2138">
        <v>3350600</v>
      </c>
      <c r="C2138">
        <v>5106300</v>
      </c>
      <c r="D2138">
        <v>5236900</v>
      </c>
      <c r="E2138">
        <v>4538000</v>
      </c>
      <c r="F2138">
        <v>3332700</v>
      </c>
      <c r="G2138">
        <v>2496100</v>
      </c>
      <c r="H2138">
        <v>2216300</v>
      </c>
      <c r="I2138">
        <v>2986700</v>
      </c>
      <c r="J2138">
        <v>3096000</v>
      </c>
      <c r="K2138">
        <v>2598100</v>
      </c>
      <c r="L2138">
        <v>4843200</v>
      </c>
      <c r="M2138">
        <v>3849400</v>
      </c>
      <c r="N2138">
        <v>3059800</v>
      </c>
      <c r="O2138">
        <v>3249800</v>
      </c>
      <c r="P2138">
        <v>3433900</v>
      </c>
      <c r="Q2138">
        <v>2609500</v>
      </c>
      <c r="R2138">
        <v>3097400</v>
      </c>
      <c r="S2138">
        <v>2709500</v>
      </c>
      <c r="T2138">
        <v>4640500</v>
      </c>
      <c r="U2138">
        <v>5567700</v>
      </c>
      <c r="V2138">
        <v>4179700</v>
      </c>
      <c r="W2138">
        <v>3087500</v>
      </c>
      <c r="X2138">
        <v>4302400</v>
      </c>
      <c r="Y2138">
        <v>3410000</v>
      </c>
      <c r="Z2138">
        <v>5577200</v>
      </c>
      <c r="AA2138">
        <v>3947700</v>
      </c>
      <c r="AB2138">
        <v>4008300</v>
      </c>
      <c r="AC2138">
        <v>5401500</v>
      </c>
      <c r="AD2138">
        <v>2487200</v>
      </c>
      <c r="AE2138">
        <v>2626800</v>
      </c>
      <c r="AF2138">
        <v>3375900</v>
      </c>
      <c r="AG2138">
        <v>2867100</v>
      </c>
      <c r="AH2138">
        <v>3015100</v>
      </c>
      <c r="AI2138">
        <v>4890400</v>
      </c>
      <c r="AJ2138">
        <v>5969100</v>
      </c>
      <c r="AK2138">
        <v>3241900</v>
      </c>
      <c r="AL2138">
        <v>77.450999999999993</v>
      </c>
      <c r="AM2138">
        <v>134</v>
      </c>
      <c r="AN2138">
        <v>2</v>
      </c>
      <c r="AO2138">
        <v>18.100000000000001</v>
      </c>
      <c r="AP2138" t="s">
        <v>3182</v>
      </c>
    </row>
    <row r="2139" spans="1:42" x14ac:dyDescent="0.2">
      <c r="A2139" t="s">
        <v>2143</v>
      </c>
      <c r="B2139">
        <v>1929800</v>
      </c>
      <c r="C2139">
        <v>3105500</v>
      </c>
      <c r="D2139">
        <v>2287200</v>
      </c>
      <c r="E2139">
        <v>2997000</v>
      </c>
      <c r="F2139">
        <v>2868800</v>
      </c>
      <c r="G2139">
        <v>3001700</v>
      </c>
      <c r="H2139">
        <v>2919500</v>
      </c>
      <c r="I2139">
        <v>3345800</v>
      </c>
      <c r="J2139">
        <v>2797200</v>
      </c>
      <c r="K2139">
        <v>4488300</v>
      </c>
      <c r="L2139">
        <v>1757200</v>
      </c>
      <c r="M2139">
        <v>3132700</v>
      </c>
      <c r="N2139">
        <v>2630800</v>
      </c>
      <c r="O2139">
        <v>3337000</v>
      </c>
      <c r="P2139">
        <v>3880200</v>
      </c>
      <c r="Q2139">
        <v>3606900</v>
      </c>
      <c r="R2139">
        <v>3975400</v>
      </c>
      <c r="S2139">
        <v>3261200</v>
      </c>
      <c r="T2139">
        <v>5168100</v>
      </c>
      <c r="U2139">
        <v>4080000</v>
      </c>
      <c r="V2139">
        <v>8309300</v>
      </c>
      <c r="W2139">
        <v>5817000</v>
      </c>
      <c r="X2139">
        <v>5572300</v>
      </c>
      <c r="Y2139">
        <v>5977600</v>
      </c>
      <c r="Z2139">
        <v>3808000</v>
      </c>
      <c r="AA2139">
        <v>4612900</v>
      </c>
      <c r="AB2139">
        <v>3122700</v>
      </c>
      <c r="AC2139">
        <v>4965800</v>
      </c>
      <c r="AD2139">
        <v>6791200</v>
      </c>
      <c r="AE2139">
        <v>4640000</v>
      </c>
      <c r="AF2139">
        <v>4384700</v>
      </c>
      <c r="AG2139">
        <v>5093100</v>
      </c>
      <c r="AH2139">
        <v>5222600</v>
      </c>
      <c r="AI2139">
        <v>7556500</v>
      </c>
      <c r="AJ2139">
        <v>7726600</v>
      </c>
      <c r="AK2139">
        <v>7072900</v>
      </c>
      <c r="AL2139">
        <v>323.31</v>
      </c>
      <c r="AM2139">
        <v>314</v>
      </c>
      <c r="AN2139">
        <v>14</v>
      </c>
      <c r="AO2139">
        <v>31.5</v>
      </c>
      <c r="AP2139" t="s">
        <v>3149</v>
      </c>
    </row>
    <row r="2140" spans="1:42" x14ac:dyDescent="0.2">
      <c r="A2140" t="s">
        <v>2144</v>
      </c>
      <c r="B2140">
        <v>5398100</v>
      </c>
      <c r="C2140">
        <v>0</v>
      </c>
      <c r="D2140">
        <v>0</v>
      </c>
      <c r="E2140">
        <v>0</v>
      </c>
      <c r="F2140">
        <v>0</v>
      </c>
      <c r="G2140">
        <v>0</v>
      </c>
      <c r="H2140">
        <v>0</v>
      </c>
      <c r="I2140">
        <v>0</v>
      </c>
      <c r="J2140">
        <v>0</v>
      </c>
      <c r="K2140">
        <v>0</v>
      </c>
      <c r="L2140">
        <v>1827200</v>
      </c>
      <c r="M2140">
        <v>0</v>
      </c>
      <c r="N2140">
        <v>0</v>
      </c>
      <c r="O2140">
        <v>1076200</v>
      </c>
      <c r="P2140">
        <v>0</v>
      </c>
      <c r="Q2140">
        <v>0</v>
      </c>
      <c r="R2140">
        <v>1401600</v>
      </c>
      <c r="S2140">
        <v>1868200</v>
      </c>
      <c r="T2140">
        <v>0</v>
      </c>
      <c r="U2140">
        <v>0</v>
      </c>
      <c r="V2140">
        <v>2864100</v>
      </c>
      <c r="W2140">
        <v>4228300</v>
      </c>
      <c r="X2140">
        <v>2518500</v>
      </c>
      <c r="Y2140">
        <v>3296500</v>
      </c>
      <c r="Z2140">
        <v>2566600</v>
      </c>
      <c r="AA2140">
        <v>2066000</v>
      </c>
      <c r="AB2140">
        <v>1800200</v>
      </c>
      <c r="AC2140">
        <v>0</v>
      </c>
      <c r="AD2140">
        <v>4911600</v>
      </c>
      <c r="AE2140">
        <v>0</v>
      </c>
      <c r="AF2140">
        <v>1179700</v>
      </c>
      <c r="AG2140">
        <v>1331300</v>
      </c>
      <c r="AH2140">
        <v>1574500</v>
      </c>
      <c r="AI2140">
        <v>5699700</v>
      </c>
      <c r="AJ2140">
        <v>9069000</v>
      </c>
      <c r="AK2140">
        <v>5758900</v>
      </c>
      <c r="AL2140">
        <v>311.32</v>
      </c>
      <c r="AM2140">
        <v>99</v>
      </c>
      <c r="AN2140">
        <v>9</v>
      </c>
      <c r="AO2140">
        <v>37.4</v>
      </c>
      <c r="AP2140" t="s">
        <v>3260</v>
      </c>
    </row>
    <row r="2141" spans="1:42" x14ac:dyDescent="0.2">
      <c r="A2141" t="s">
        <v>2145</v>
      </c>
      <c r="B2141">
        <v>0</v>
      </c>
      <c r="C2141">
        <v>616340</v>
      </c>
      <c r="D2141">
        <v>0</v>
      </c>
      <c r="E2141">
        <v>0</v>
      </c>
      <c r="F2141">
        <v>0</v>
      </c>
      <c r="G2141">
        <v>0</v>
      </c>
      <c r="H2141">
        <v>1200100</v>
      </c>
      <c r="I2141">
        <v>0</v>
      </c>
      <c r="J2141">
        <v>0</v>
      </c>
      <c r="K2141">
        <v>0</v>
      </c>
      <c r="L2141">
        <v>0</v>
      </c>
      <c r="M2141">
        <v>0</v>
      </c>
      <c r="N2141">
        <v>569280</v>
      </c>
      <c r="O2141">
        <v>0</v>
      </c>
      <c r="P2141">
        <v>0</v>
      </c>
      <c r="Q2141">
        <v>850030</v>
      </c>
      <c r="R2141">
        <v>888640</v>
      </c>
      <c r="S2141">
        <v>0</v>
      </c>
      <c r="T2141">
        <v>0</v>
      </c>
      <c r="U2141">
        <v>672320</v>
      </c>
      <c r="V2141">
        <v>0</v>
      </c>
      <c r="W2141">
        <v>0</v>
      </c>
      <c r="X2141">
        <v>0</v>
      </c>
      <c r="Y2141">
        <v>0</v>
      </c>
      <c r="Z2141">
        <v>0</v>
      </c>
      <c r="AA2141">
        <v>0</v>
      </c>
      <c r="AB2141">
        <v>0</v>
      </c>
      <c r="AC2141">
        <v>0</v>
      </c>
      <c r="AD2141">
        <v>0</v>
      </c>
      <c r="AE2141">
        <v>0</v>
      </c>
      <c r="AF2141">
        <v>0</v>
      </c>
      <c r="AG2141">
        <v>769790</v>
      </c>
      <c r="AH2141">
        <v>762630</v>
      </c>
      <c r="AI2141">
        <v>618220</v>
      </c>
      <c r="AJ2141">
        <v>0</v>
      </c>
      <c r="AK2141">
        <v>511970</v>
      </c>
      <c r="AL2141">
        <v>135.46</v>
      </c>
      <c r="AM2141">
        <v>39</v>
      </c>
      <c r="AN2141">
        <v>3</v>
      </c>
      <c r="AO2141">
        <v>20.3</v>
      </c>
      <c r="AP2141" t="s">
        <v>2584</v>
      </c>
    </row>
    <row r="2142" spans="1:42" x14ac:dyDescent="0.2">
      <c r="A2142" t="s">
        <v>2146</v>
      </c>
      <c r="B2142">
        <v>2685900</v>
      </c>
      <c r="C2142">
        <v>3071500</v>
      </c>
      <c r="D2142">
        <v>2652200</v>
      </c>
      <c r="E2142">
        <v>2979100</v>
      </c>
      <c r="F2142">
        <v>2524300</v>
      </c>
      <c r="G2142">
        <v>2396800</v>
      </c>
      <c r="H2142">
        <v>2203300</v>
      </c>
      <c r="I2142">
        <v>2516800</v>
      </c>
      <c r="J2142">
        <v>2679100</v>
      </c>
      <c r="K2142">
        <v>2705700</v>
      </c>
      <c r="L2142">
        <v>1678000</v>
      </c>
      <c r="M2142">
        <v>2294400</v>
      </c>
      <c r="N2142">
        <v>2360600</v>
      </c>
      <c r="O2142">
        <v>2035000</v>
      </c>
      <c r="P2142">
        <v>2442200</v>
      </c>
      <c r="Q2142">
        <v>2265900</v>
      </c>
      <c r="R2142">
        <v>1578700</v>
      </c>
      <c r="S2142">
        <v>1989200</v>
      </c>
      <c r="T2142">
        <v>2175300</v>
      </c>
      <c r="U2142">
        <v>2849000</v>
      </c>
      <c r="V2142">
        <v>1948200</v>
      </c>
      <c r="W2142">
        <v>2107800</v>
      </c>
      <c r="X2142">
        <v>2366700</v>
      </c>
      <c r="Y2142">
        <v>2305300</v>
      </c>
      <c r="Z2142">
        <v>1357500</v>
      </c>
      <c r="AA2142">
        <v>2221000</v>
      </c>
      <c r="AB2142">
        <v>1776300</v>
      </c>
      <c r="AC2142">
        <v>2991700</v>
      </c>
      <c r="AD2142">
        <v>2135400</v>
      </c>
      <c r="AE2142">
        <v>2154200</v>
      </c>
      <c r="AF2142">
        <v>2480100</v>
      </c>
      <c r="AG2142">
        <v>2379000</v>
      </c>
      <c r="AH2142">
        <v>2297400</v>
      </c>
      <c r="AI2142">
        <v>2452700</v>
      </c>
      <c r="AJ2142">
        <v>2182500</v>
      </c>
      <c r="AK2142">
        <v>2003500</v>
      </c>
      <c r="AL2142">
        <v>241.6</v>
      </c>
      <c r="AM2142">
        <v>264</v>
      </c>
      <c r="AN2142">
        <v>14</v>
      </c>
      <c r="AO2142">
        <v>22.3</v>
      </c>
      <c r="AP2142" t="s">
        <v>2584</v>
      </c>
    </row>
    <row r="2143" spans="1:42" x14ac:dyDescent="0.2">
      <c r="A2143" t="s">
        <v>2147</v>
      </c>
      <c r="B2143">
        <v>0</v>
      </c>
      <c r="C2143">
        <v>0</v>
      </c>
      <c r="D2143">
        <v>0</v>
      </c>
      <c r="E2143">
        <v>0</v>
      </c>
      <c r="F2143">
        <v>0</v>
      </c>
      <c r="G2143">
        <v>0</v>
      </c>
      <c r="H2143">
        <v>0</v>
      </c>
      <c r="I2143">
        <v>0</v>
      </c>
      <c r="J2143">
        <v>0</v>
      </c>
      <c r="K2143">
        <v>0</v>
      </c>
      <c r="L2143">
        <v>0</v>
      </c>
      <c r="M2143">
        <v>0</v>
      </c>
      <c r="N2143">
        <v>510370</v>
      </c>
      <c r="O2143">
        <v>0</v>
      </c>
      <c r="P2143">
        <v>0</v>
      </c>
      <c r="Q2143">
        <v>0</v>
      </c>
      <c r="R2143">
        <v>0</v>
      </c>
      <c r="S2143">
        <v>0</v>
      </c>
      <c r="T2143">
        <v>0</v>
      </c>
      <c r="U2143">
        <v>0</v>
      </c>
      <c r="V2143">
        <v>551070</v>
      </c>
      <c r="W2143">
        <v>560270</v>
      </c>
      <c r="X2143">
        <v>491280</v>
      </c>
      <c r="Y2143">
        <v>559300</v>
      </c>
      <c r="Z2143">
        <v>420520</v>
      </c>
      <c r="AA2143">
        <v>0</v>
      </c>
      <c r="AB2143">
        <v>0</v>
      </c>
      <c r="AC2143">
        <v>432900</v>
      </c>
      <c r="AD2143">
        <v>632580</v>
      </c>
      <c r="AE2143">
        <v>0</v>
      </c>
      <c r="AF2143">
        <v>562600</v>
      </c>
      <c r="AG2143">
        <v>0</v>
      </c>
      <c r="AH2143">
        <v>477300</v>
      </c>
      <c r="AI2143">
        <v>533990</v>
      </c>
      <c r="AJ2143">
        <v>706720</v>
      </c>
      <c r="AK2143">
        <v>678600</v>
      </c>
      <c r="AL2143">
        <v>104.67</v>
      </c>
      <c r="AM2143">
        <v>45</v>
      </c>
      <c r="AN2143">
        <v>4</v>
      </c>
      <c r="AO2143">
        <v>14</v>
      </c>
      <c r="AP2143" t="s">
        <v>3261</v>
      </c>
    </row>
    <row r="2144" spans="1:42" x14ac:dyDescent="0.2">
      <c r="A2144" t="s">
        <v>2148</v>
      </c>
      <c r="B2144">
        <v>0</v>
      </c>
      <c r="C2144">
        <v>0</v>
      </c>
      <c r="D2144">
        <v>0</v>
      </c>
      <c r="E2144">
        <v>0</v>
      </c>
      <c r="F2144">
        <v>0</v>
      </c>
      <c r="G2144">
        <v>0</v>
      </c>
      <c r="H2144">
        <v>0</v>
      </c>
      <c r="I2144">
        <v>0</v>
      </c>
      <c r="J2144">
        <v>0</v>
      </c>
      <c r="K2144">
        <v>0</v>
      </c>
      <c r="L2144">
        <v>0</v>
      </c>
      <c r="M2144">
        <v>0</v>
      </c>
      <c r="N2144">
        <v>0</v>
      </c>
      <c r="O2144">
        <v>0</v>
      </c>
      <c r="P2144">
        <v>0</v>
      </c>
      <c r="Q2144">
        <v>0</v>
      </c>
      <c r="R2144">
        <v>0</v>
      </c>
      <c r="S2144">
        <v>0</v>
      </c>
      <c r="T2144">
        <v>0</v>
      </c>
      <c r="U2144">
        <v>0</v>
      </c>
      <c r="V2144">
        <v>0</v>
      </c>
      <c r="W2144">
        <v>0</v>
      </c>
      <c r="X2144">
        <v>533630</v>
      </c>
      <c r="Y2144">
        <v>0</v>
      </c>
      <c r="Z2144">
        <v>356060</v>
      </c>
      <c r="AA2144">
        <v>0</v>
      </c>
      <c r="AB2144">
        <v>0</v>
      </c>
      <c r="AC2144">
        <v>0</v>
      </c>
      <c r="AD2144">
        <v>235050</v>
      </c>
      <c r="AE2144">
        <v>0</v>
      </c>
      <c r="AF2144">
        <v>0</v>
      </c>
      <c r="AG2144">
        <v>0</v>
      </c>
      <c r="AH2144">
        <v>0</v>
      </c>
      <c r="AI2144">
        <v>0</v>
      </c>
      <c r="AJ2144">
        <v>0</v>
      </c>
      <c r="AK2144">
        <v>0</v>
      </c>
      <c r="AL2144">
        <v>69.213999999999999</v>
      </c>
      <c r="AM2144">
        <v>37</v>
      </c>
      <c r="AN2144">
        <v>3</v>
      </c>
      <c r="AO2144">
        <v>16.5</v>
      </c>
      <c r="AP2144" t="s">
        <v>2594</v>
      </c>
    </row>
    <row r="2145" spans="1:42" x14ac:dyDescent="0.2">
      <c r="A2145" t="s">
        <v>2149</v>
      </c>
      <c r="B2145">
        <v>0</v>
      </c>
      <c r="C2145">
        <v>0</v>
      </c>
      <c r="D2145">
        <v>0</v>
      </c>
      <c r="E2145">
        <v>0</v>
      </c>
      <c r="F2145">
        <v>0</v>
      </c>
      <c r="G2145">
        <v>0</v>
      </c>
      <c r="H2145">
        <v>0</v>
      </c>
      <c r="I2145">
        <v>0</v>
      </c>
      <c r="J2145">
        <v>0</v>
      </c>
      <c r="K2145">
        <v>0</v>
      </c>
      <c r="L2145">
        <v>0</v>
      </c>
      <c r="M2145">
        <v>0</v>
      </c>
      <c r="N2145">
        <v>0</v>
      </c>
      <c r="O2145">
        <v>0</v>
      </c>
      <c r="P2145">
        <v>0</v>
      </c>
      <c r="Q2145">
        <v>0</v>
      </c>
      <c r="R2145">
        <v>0</v>
      </c>
      <c r="S2145">
        <v>0</v>
      </c>
      <c r="T2145">
        <v>0</v>
      </c>
      <c r="U2145">
        <v>0</v>
      </c>
      <c r="V2145">
        <v>0</v>
      </c>
      <c r="W2145">
        <v>0</v>
      </c>
      <c r="X2145">
        <v>0</v>
      </c>
      <c r="Y2145">
        <v>0</v>
      </c>
      <c r="Z2145">
        <v>0</v>
      </c>
      <c r="AA2145">
        <v>0</v>
      </c>
      <c r="AB2145">
        <v>0</v>
      </c>
      <c r="AC2145">
        <v>0</v>
      </c>
      <c r="AD2145">
        <v>0</v>
      </c>
      <c r="AE2145">
        <v>209220</v>
      </c>
      <c r="AF2145">
        <v>0</v>
      </c>
      <c r="AG2145">
        <v>0</v>
      </c>
      <c r="AH2145">
        <v>0</v>
      </c>
      <c r="AI2145">
        <v>0</v>
      </c>
      <c r="AJ2145">
        <v>0</v>
      </c>
      <c r="AK2145">
        <v>0</v>
      </c>
      <c r="AL2145">
        <v>3.1636000000000002</v>
      </c>
      <c r="AM2145">
        <v>9</v>
      </c>
      <c r="AN2145">
        <v>18</v>
      </c>
      <c r="AO2145">
        <v>5.6</v>
      </c>
      <c r="AP2145" t="s">
        <v>2952</v>
      </c>
    </row>
    <row r="2146" spans="1:42" x14ac:dyDescent="0.2">
      <c r="A2146" t="s">
        <v>2150</v>
      </c>
      <c r="B2146">
        <v>9868200</v>
      </c>
      <c r="C2146">
        <v>10266000</v>
      </c>
      <c r="D2146">
        <v>10440000</v>
      </c>
      <c r="E2146">
        <v>12139000</v>
      </c>
      <c r="F2146">
        <v>8815400</v>
      </c>
      <c r="G2146">
        <v>10375000</v>
      </c>
      <c r="H2146">
        <v>10605000</v>
      </c>
      <c r="I2146">
        <v>11177000</v>
      </c>
      <c r="J2146">
        <v>9956100</v>
      </c>
      <c r="K2146">
        <v>9947400</v>
      </c>
      <c r="L2146">
        <v>11248000</v>
      </c>
      <c r="M2146">
        <v>9773900</v>
      </c>
      <c r="N2146">
        <v>16085000</v>
      </c>
      <c r="O2146">
        <v>13155000</v>
      </c>
      <c r="P2146">
        <v>14639000</v>
      </c>
      <c r="Q2146">
        <v>14991000</v>
      </c>
      <c r="R2146">
        <v>12127000</v>
      </c>
      <c r="S2146">
        <v>10180000</v>
      </c>
      <c r="T2146">
        <v>12381000</v>
      </c>
      <c r="U2146">
        <v>13491000</v>
      </c>
      <c r="V2146">
        <v>11389000</v>
      </c>
      <c r="W2146">
        <v>13743000</v>
      </c>
      <c r="X2146">
        <v>17177000</v>
      </c>
      <c r="Y2146">
        <v>12557000</v>
      </c>
      <c r="Z2146">
        <v>12516000</v>
      </c>
      <c r="AA2146">
        <v>11541000</v>
      </c>
      <c r="AB2146">
        <v>11619000</v>
      </c>
      <c r="AC2146">
        <v>15498000</v>
      </c>
      <c r="AD2146">
        <v>11869000</v>
      </c>
      <c r="AE2146">
        <v>14686000</v>
      </c>
      <c r="AF2146">
        <v>12663000</v>
      </c>
      <c r="AG2146">
        <v>13020000</v>
      </c>
      <c r="AH2146">
        <v>13548000</v>
      </c>
      <c r="AI2146">
        <v>15530000</v>
      </c>
      <c r="AJ2146">
        <v>13789000</v>
      </c>
      <c r="AK2146">
        <v>13340000</v>
      </c>
      <c r="AL2146">
        <v>323.31</v>
      </c>
      <c r="AM2146">
        <v>470</v>
      </c>
      <c r="AN2146">
        <v>19</v>
      </c>
      <c r="AO2146">
        <v>8.3000000000000007</v>
      </c>
      <c r="AP2146" t="s">
        <v>2952</v>
      </c>
    </row>
    <row r="2147" spans="1:42" x14ac:dyDescent="0.2">
      <c r="A2147" t="s">
        <v>2151</v>
      </c>
      <c r="B2147">
        <v>0</v>
      </c>
      <c r="C2147">
        <v>0</v>
      </c>
      <c r="D2147">
        <v>0</v>
      </c>
      <c r="E2147">
        <v>0</v>
      </c>
      <c r="F2147">
        <v>0</v>
      </c>
      <c r="G2147">
        <v>0</v>
      </c>
      <c r="H2147">
        <v>0</v>
      </c>
      <c r="I2147">
        <v>0</v>
      </c>
      <c r="J2147">
        <v>0</v>
      </c>
      <c r="K2147">
        <v>0</v>
      </c>
      <c r="L2147">
        <v>0</v>
      </c>
      <c r="M2147">
        <v>0</v>
      </c>
      <c r="N2147">
        <v>0</v>
      </c>
      <c r="O2147">
        <v>0</v>
      </c>
      <c r="P2147">
        <v>0</v>
      </c>
      <c r="Q2147">
        <v>0</v>
      </c>
      <c r="R2147">
        <v>0</v>
      </c>
      <c r="S2147">
        <v>0</v>
      </c>
      <c r="T2147">
        <v>0</v>
      </c>
      <c r="U2147">
        <v>0</v>
      </c>
      <c r="V2147">
        <v>0</v>
      </c>
      <c r="W2147">
        <v>0</v>
      </c>
      <c r="X2147">
        <v>421950</v>
      </c>
      <c r="Y2147">
        <v>406420</v>
      </c>
      <c r="Z2147">
        <v>0</v>
      </c>
      <c r="AA2147">
        <v>0</v>
      </c>
      <c r="AB2147">
        <v>0</v>
      </c>
      <c r="AC2147">
        <v>0</v>
      </c>
      <c r="AD2147">
        <v>342650</v>
      </c>
      <c r="AE2147">
        <v>414430</v>
      </c>
      <c r="AF2147">
        <v>0</v>
      </c>
      <c r="AG2147">
        <v>0</v>
      </c>
      <c r="AH2147">
        <v>0</v>
      </c>
      <c r="AI2147">
        <v>0</v>
      </c>
      <c r="AJ2147">
        <v>0</v>
      </c>
      <c r="AK2147">
        <v>0</v>
      </c>
      <c r="AL2147">
        <v>11.539</v>
      </c>
      <c r="AM2147">
        <v>61</v>
      </c>
      <c r="AN2147">
        <v>19</v>
      </c>
      <c r="AO2147">
        <v>11.6</v>
      </c>
      <c r="AP2147" t="s">
        <v>2952</v>
      </c>
    </row>
    <row r="2148" spans="1:42" x14ac:dyDescent="0.2">
      <c r="A2148" t="s">
        <v>2152</v>
      </c>
      <c r="B2148">
        <v>0</v>
      </c>
      <c r="C2148">
        <v>296270</v>
      </c>
      <c r="D2148">
        <v>300690</v>
      </c>
      <c r="E2148">
        <v>290870</v>
      </c>
      <c r="F2148">
        <v>0</v>
      </c>
      <c r="G2148">
        <v>0</v>
      </c>
      <c r="H2148">
        <v>364180</v>
      </c>
      <c r="I2148">
        <v>0</v>
      </c>
      <c r="J2148">
        <v>425220</v>
      </c>
      <c r="K2148">
        <v>534000</v>
      </c>
      <c r="L2148">
        <v>0</v>
      </c>
      <c r="M2148">
        <v>314620</v>
      </c>
      <c r="N2148">
        <v>0</v>
      </c>
      <c r="O2148">
        <v>398800</v>
      </c>
      <c r="P2148">
        <v>0</v>
      </c>
      <c r="Q2148">
        <v>0</v>
      </c>
      <c r="R2148">
        <v>509160</v>
      </c>
      <c r="S2148">
        <v>376250</v>
      </c>
      <c r="T2148">
        <v>230830</v>
      </c>
      <c r="U2148">
        <v>0</v>
      </c>
      <c r="V2148">
        <v>0</v>
      </c>
      <c r="W2148">
        <v>726220</v>
      </c>
      <c r="X2148">
        <v>638210</v>
      </c>
      <c r="Y2148">
        <v>1015200</v>
      </c>
      <c r="Z2148">
        <v>423910</v>
      </c>
      <c r="AA2148">
        <v>0</v>
      </c>
      <c r="AB2148">
        <v>0</v>
      </c>
      <c r="AC2148">
        <v>0</v>
      </c>
      <c r="AD2148">
        <v>1071000</v>
      </c>
      <c r="AE2148">
        <v>371820</v>
      </c>
      <c r="AF2148">
        <v>0</v>
      </c>
      <c r="AG2148">
        <v>0</v>
      </c>
      <c r="AH2148">
        <v>0</v>
      </c>
      <c r="AI2148">
        <v>706960</v>
      </c>
      <c r="AJ2148">
        <v>1089200</v>
      </c>
      <c r="AK2148">
        <v>1015400</v>
      </c>
      <c r="AL2148">
        <v>25.454000000000001</v>
      </c>
      <c r="AM2148">
        <v>63</v>
      </c>
      <c r="AN2148">
        <v>4</v>
      </c>
      <c r="AO2148">
        <v>28.4</v>
      </c>
      <c r="AP2148" t="s">
        <v>3262</v>
      </c>
    </row>
    <row r="2149" spans="1:42" x14ac:dyDescent="0.2">
      <c r="A2149" t="s">
        <v>2153</v>
      </c>
      <c r="B2149">
        <v>0</v>
      </c>
      <c r="C2149">
        <v>0</v>
      </c>
      <c r="D2149">
        <v>0</v>
      </c>
      <c r="E2149">
        <v>0</v>
      </c>
      <c r="F2149">
        <v>0</v>
      </c>
      <c r="G2149">
        <v>0</v>
      </c>
      <c r="H2149">
        <v>0</v>
      </c>
      <c r="I2149">
        <v>0</v>
      </c>
      <c r="J2149">
        <v>0</v>
      </c>
      <c r="K2149">
        <v>0</v>
      </c>
      <c r="L2149">
        <v>0</v>
      </c>
      <c r="M2149">
        <v>0</v>
      </c>
      <c r="N2149">
        <v>0</v>
      </c>
      <c r="O2149">
        <v>0</v>
      </c>
      <c r="P2149">
        <v>0</v>
      </c>
      <c r="Q2149">
        <v>0</v>
      </c>
      <c r="R2149">
        <v>0</v>
      </c>
      <c r="S2149">
        <v>0</v>
      </c>
      <c r="T2149">
        <v>0</v>
      </c>
      <c r="U2149">
        <v>0</v>
      </c>
      <c r="V2149">
        <v>0</v>
      </c>
      <c r="W2149">
        <v>0</v>
      </c>
      <c r="X2149">
        <v>0</v>
      </c>
      <c r="Y2149">
        <v>0</v>
      </c>
      <c r="Z2149">
        <v>0</v>
      </c>
      <c r="AA2149">
        <v>0</v>
      </c>
      <c r="AB2149">
        <v>0</v>
      </c>
      <c r="AC2149">
        <v>0</v>
      </c>
      <c r="AD2149">
        <v>361930</v>
      </c>
      <c r="AE2149">
        <v>0</v>
      </c>
      <c r="AF2149">
        <v>0</v>
      </c>
      <c r="AG2149">
        <v>0</v>
      </c>
      <c r="AH2149">
        <v>0</v>
      </c>
      <c r="AI2149">
        <v>0</v>
      </c>
      <c r="AJ2149">
        <v>0</v>
      </c>
      <c r="AK2149">
        <v>0</v>
      </c>
      <c r="AL2149">
        <v>3.7629000000000001</v>
      </c>
      <c r="AM2149">
        <v>4</v>
      </c>
      <c r="AN2149">
        <v>1</v>
      </c>
      <c r="AO2149">
        <v>16.7</v>
      </c>
      <c r="AP2149" t="s">
        <v>3263</v>
      </c>
    </row>
    <row r="2150" spans="1:42" x14ac:dyDescent="0.2">
      <c r="A2150" t="s">
        <v>2154</v>
      </c>
      <c r="B2150">
        <v>2859800</v>
      </c>
      <c r="C2150">
        <v>3204200</v>
      </c>
      <c r="D2150">
        <v>3290900</v>
      </c>
      <c r="E2150">
        <v>3423100</v>
      </c>
      <c r="F2150">
        <v>3492800</v>
      </c>
      <c r="G2150">
        <v>3469800</v>
      </c>
      <c r="H2150">
        <v>3467100</v>
      </c>
      <c r="I2150">
        <v>4839600</v>
      </c>
      <c r="J2150">
        <v>3535700</v>
      </c>
      <c r="K2150">
        <v>4085100</v>
      </c>
      <c r="L2150">
        <v>3733700</v>
      </c>
      <c r="M2150">
        <v>4451200</v>
      </c>
      <c r="N2150">
        <v>3557000</v>
      </c>
      <c r="O2150">
        <v>4103700</v>
      </c>
      <c r="P2150">
        <v>3564500</v>
      </c>
      <c r="Q2150">
        <v>3859800</v>
      </c>
      <c r="R2150">
        <v>3775300</v>
      </c>
      <c r="S2150">
        <v>3193200</v>
      </c>
      <c r="T2150">
        <v>3357900</v>
      </c>
      <c r="U2150">
        <v>3294400</v>
      </c>
      <c r="V2150">
        <v>3733500</v>
      </c>
      <c r="W2150">
        <v>3040600</v>
      </c>
      <c r="X2150">
        <v>2798700</v>
      </c>
      <c r="Y2150">
        <v>2667700</v>
      </c>
      <c r="Z2150">
        <v>2730900</v>
      </c>
      <c r="AA2150">
        <v>3083500</v>
      </c>
      <c r="AB2150">
        <v>3634600</v>
      </c>
      <c r="AC2150">
        <v>3893000</v>
      </c>
      <c r="AD2150">
        <v>2997500</v>
      </c>
      <c r="AE2150">
        <v>3204000</v>
      </c>
      <c r="AF2150">
        <v>3265600</v>
      </c>
      <c r="AG2150">
        <v>2964100</v>
      </c>
      <c r="AH2150">
        <v>3576800</v>
      </c>
      <c r="AI2150">
        <v>2652500</v>
      </c>
      <c r="AJ2150">
        <v>3214600</v>
      </c>
      <c r="AK2150">
        <v>3193400</v>
      </c>
      <c r="AL2150">
        <v>285.45</v>
      </c>
      <c r="AM2150">
        <v>193</v>
      </c>
      <c r="AN2150">
        <v>8</v>
      </c>
      <c r="AO2150">
        <v>30.7</v>
      </c>
      <c r="AP2150" t="s">
        <v>2747</v>
      </c>
    </row>
    <row r="2151" spans="1:42" x14ac:dyDescent="0.2">
      <c r="A2151" t="s">
        <v>2155</v>
      </c>
      <c r="B2151">
        <v>13778000</v>
      </c>
      <c r="C2151">
        <v>8815000</v>
      </c>
      <c r="D2151">
        <v>8344400</v>
      </c>
      <c r="E2151">
        <v>6776100</v>
      </c>
      <c r="F2151">
        <v>4215200</v>
      </c>
      <c r="G2151">
        <v>4846700</v>
      </c>
      <c r="H2151">
        <v>4997200</v>
      </c>
      <c r="I2151">
        <v>4211400</v>
      </c>
      <c r="J2151">
        <v>5013800</v>
      </c>
      <c r="K2151">
        <v>6624900</v>
      </c>
      <c r="L2151">
        <v>4336900</v>
      </c>
      <c r="M2151">
        <v>4641000</v>
      </c>
      <c r="N2151">
        <v>3462800</v>
      </c>
      <c r="O2151">
        <v>4072400</v>
      </c>
      <c r="P2151">
        <v>2719700</v>
      </c>
      <c r="Q2151">
        <v>2767600</v>
      </c>
      <c r="R2151">
        <v>7872100</v>
      </c>
      <c r="S2151">
        <v>6825900</v>
      </c>
      <c r="T2151">
        <v>5418100</v>
      </c>
      <c r="U2151">
        <v>6066700</v>
      </c>
      <c r="V2151">
        <v>4306200</v>
      </c>
      <c r="W2151">
        <v>6252400</v>
      </c>
      <c r="X2151">
        <v>4480000</v>
      </c>
      <c r="Y2151">
        <v>5915400</v>
      </c>
      <c r="Z2151">
        <v>2594100</v>
      </c>
      <c r="AA2151">
        <v>4108700</v>
      </c>
      <c r="AB2151">
        <v>2965100</v>
      </c>
      <c r="AC2151">
        <v>2584200</v>
      </c>
      <c r="AD2151">
        <v>7023400</v>
      </c>
      <c r="AE2151">
        <v>5139800</v>
      </c>
      <c r="AF2151">
        <v>4974000</v>
      </c>
      <c r="AG2151">
        <v>4576100</v>
      </c>
      <c r="AH2151">
        <v>4206500</v>
      </c>
      <c r="AI2151">
        <v>5304000</v>
      </c>
      <c r="AJ2151">
        <v>7342600</v>
      </c>
      <c r="AK2151">
        <v>7016700</v>
      </c>
      <c r="AL2151">
        <v>323.31</v>
      </c>
      <c r="AM2151">
        <v>209</v>
      </c>
      <c r="AN2151">
        <v>7</v>
      </c>
      <c r="AO2151">
        <v>6.3</v>
      </c>
      <c r="AP2151" t="s">
        <v>3264</v>
      </c>
    </row>
    <row r="2152" spans="1:42" x14ac:dyDescent="0.2">
      <c r="A2152" t="s">
        <v>2156</v>
      </c>
      <c r="B2152">
        <v>2114000</v>
      </c>
      <c r="C2152">
        <v>0</v>
      </c>
      <c r="D2152">
        <v>0</v>
      </c>
      <c r="E2152">
        <v>0</v>
      </c>
      <c r="F2152">
        <v>0</v>
      </c>
      <c r="G2152">
        <v>0</v>
      </c>
      <c r="H2152">
        <v>0</v>
      </c>
      <c r="I2152">
        <v>0</v>
      </c>
      <c r="J2152">
        <v>0</v>
      </c>
      <c r="K2152">
        <v>0</v>
      </c>
      <c r="L2152">
        <v>0</v>
      </c>
      <c r="M2152">
        <v>0</v>
      </c>
      <c r="N2152">
        <v>373530</v>
      </c>
      <c r="O2152">
        <v>0</v>
      </c>
      <c r="P2152">
        <v>0</v>
      </c>
      <c r="Q2152">
        <v>0</v>
      </c>
      <c r="R2152">
        <v>0</v>
      </c>
      <c r="S2152">
        <v>0</v>
      </c>
      <c r="T2152">
        <v>0</v>
      </c>
      <c r="U2152">
        <v>0</v>
      </c>
      <c r="V2152">
        <v>60073000</v>
      </c>
      <c r="W2152">
        <v>61840000</v>
      </c>
      <c r="X2152">
        <v>40872000</v>
      </c>
      <c r="Y2152">
        <v>53322000</v>
      </c>
      <c r="Z2152">
        <v>0</v>
      </c>
      <c r="AA2152">
        <v>1531100</v>
      </c>
      <c r="AB2152">
        <v>0</v>
      </c>
      <c r="AC2152">
        <v>318610</v>
      </c>
      <c r="AD2152">
        <v>63924000</v>
      </c>
      <c r="AE2152">
        <v>3129600</v>
      </c>
      <c r="AF2152">
        <v>3762800</v>
      </c>
      <c r="AG2152">
        <v>1218900</v>
      </c>
      <c r="AH2152">
        <v>2724500</v>
      </c>
      <c r="AI2152">
        <v>71095000</v>
      </c>
      <c r="AJ2152">
        <v>86463000</v>
      </c>
      <c r="AK2152">
        <v>72186000</v>
      </c>
      <c r="AL2152">
        <v>323.31</v>
      </c>
      <c r="AM2152">
        <v>183</v>
      </c>
      <c r="AN2152">
        <v>12</v>
      </c>
      <c r="AO2152">
        <v>42.4</v>
      </c>
      <c r="AP2152" t="s">
        <v>2594</v>
      </c>
    </row>
    <row r="2153" spans="1:42" x14ac:dyDescent="0.2">
      <c r="A2153" t="s">
        <v>2157</v>
      </c>
      <c r="B2153">
        <v>0</v>
      </c>
      <c r="C2153">
        <v>329890</v>
      </c>
      <c r="D2153">
        <v>0</v>
      </c>
      <c r="E2153">
        <v>428130</v>
      </c>
      <c r="F2153">
        <v>0</v>
      </c>
      <c r="G2153">
        <v>778220</v>
      </c>
      <c r="H2153">
        <v>621610</v>
      </c>
      <c r="I2153">
        <v>0</v>
      </c>
      <c r="J2153">
        <v>0</v>
      </c>
      <c r="K2153">
        <v>424460</v>
      </c>
      <c r="L2153">
        <v>530850</v>
      </c>
      <c r="M2153">
        <v>0</v>
      </c>
      <c r="N2153">
        <v>0</v>
      </c>
      <c r="O2153">
        <v>0</v>
      </c>
      <c r="P2153">
        <v>440830</v>
      </c>
      <c r="Q2153">
        <v>200390</v>
      </c>
      <c r="R2153">
        <v>0</v>
      </c>
      <c r="S2153">
        <v>658340</v>
      </c>
      <c r="T2153">
        <v>462110</v>
      </c>
      <c r="U2153">
        <v>0</v>
      </c>
      <c r="V2153">
        <v>0</v>
      </c>
      <c r="W2153">
        <v>0</v>
      </c>
      <c r="X2153">
        <v>278960</v>
      </c>
      <c r="Y2153">
        <v>537640</v>
      </c>
      <c r="Z2153">
        <v>607960</v>
      </c>
      <c r="AA2153">
        <v>688050</v>
      </c>
      <c r="AB2153">
        <v>0</v>
      </c>
      <c r="AC2153">
        <v>0</v>
      </c>
      <c r="AD2153">
        <v>0</v>
      </c>
      <c r="AE2153">
        <v>529860</v>
      </c>
      <c r="AF2153">
        <v>0</v>
      </c>
      <c r="AG2153">
        <v>444050</v>
      </c>
      <c r="AH2153">
        <v>569000</v>
      </c>
      <c r="AI2153">
        <v>0</v>
      </c>
      <c r="AJ2153">
        <v>258200</v>
      </c>
      <c r="AK2153">
        <v>0</v>
      </c>
      <c r="AL2153">
        <v>15.3</v>
      </c>
      <c r="AM2153">
        <v>56</v>
      </c>
      <c r="AN2153">
        <v>6</v>
      </c>
      <c r="AO2153">
        <v>17.8</v>
      </c>
      <c r="AP2153" t="s">
        <v>2594</v>
      </c>
    </row>
    <row r="2154" spans="1:42" x14ac:dyDescent="0.2">
      <c r="A2154" t="s">
        <v>2158</v>
      </c>
      <c r="B2154">
        <v>0</v>
      </c>
      <c r="C2154">
        <v>0</v>
      </c>
      <c r="D2154">
        <v>0</v>
      </c>
      <c r="E2154">
        <v>0</v>
      </c>
      <c r="F2154">
        <v>0</v>
      </c>
      <c r="G2154">
        <v>0</v>
      </c>
      <c r="H2154">
        <v>0</v>
      </c>
      <c r="I2154">
        <v>0</v>
      </c>
      <c r="J2154">
        <v>0</v>
      </c>
      <c r="K2154">
        <v>0</v>
      </c>
      <c r="L2154">
        <v>0</v>
      </c>
      <c r="M2154">
        <v>0</v>
      </c>
      <c r="N2154">
        <v>0</v>
      </c>
      <c r="O2154">
        <v>0</v>
      </c>
      <c r="P2154">
        <v>0</v>
      </c>
      <c r="Q2154">
        <v>0</v>
      </c>
      <c r="R2154">
        <v>0</v>
      </c>
      <c r="S2154">
        <v>0</v>
      </c>
      <c r="T2154">
        <v>0</v>
      </c>
      <c r="U2154">
        <v>0</v>
      </c>
      <c r="V2154">
        <v>922490</v>
      </c>
      <c r="W2154">
        <v>0</v>
      </c>
      <c r="X2154">
        <v>0</v>
      </c>
      <c r="Y2154">
        <v>0</v>
      </c>
      <c r="Z2154">
        <v>0</v>
      </c>
      <c r="AA2154">
        <v>1444500</v>
      </c>
      <c r="AB2154">
        <v>0</v>
      </c>
      <c r="AC2154">
        <v>0</v>
      </c>
      <c r="AD2154">
        <v>0</v>
      </c>
      <c r="AE2154">
        <v>0</v>
      </c>
      <c r="AF2154">
        <v>1512900</v>
      </c>
      <c r="AG2154">
        <v>0</v>
      </c>
      <c r="AH2154">
        <v>0</v>
      </c>
      <c r="AI2154">
        <v>0</v>
      </c>
      <c r="AJ2154">
        <v>0</v>
      </c>
      <c r="AK2154">
        <v>0</v>
      </c>
      <c r="AL2154">
        <v>6.0848000000000004</v>
      </c>
      <c r="AM2154">
        <v>33</v>
      </c>
      <c r="AN2154">
        <v>6</v>
      </c>
      <c r="AO2154">
        <v>10.1</v>
      </c>
      <c r="AP2154" t="s">
        <v>3180</v>
      </c>
    </row>
    <row r="2155" spans="1:42" x14ac:dyDescent="0.2">
      <c r="A2155" t="s">
        <v>2159</v>
      </c>
      <c r="B2155">
        <v>23665000</v>
      </c>
      <c r="C2155">
        <v>25419000</v>
      </c>
      <c r="D2155">
        <v>28411000</v>
      </c>
      <c r="E2155">
        <v>22587000</v>
      </c>
      <c r="F2155">
        <v>22208000</v>
      </c>
      <c r="G2155">
        <v>25429000</v>
      </c>
      <c r="H2155">
        <v>21968000</v>
      </c>
      <c r="I2155">
        <v>22550000</v>
      </c>
      <c r="J2155">
        <v>21030000</v>
      </c>
      <c r="K2155">
        <v>27341000</v>
      </c>
      <c r="L2155">
        <v>15881000</v>
      </c>
      <c r="M2155">
        <v>22869000</v>
      </c>
      <c r="N2155">
        <v>29942000</v>
      </c>
      <c r="O2155">
        <v>31844000</v>
      </c>
      <c r="P2155">
        <v>37506000</v>
      </c>
      <c r="Q2155">
        <v>34322000</v>
      </c>
      <c r="R2155">
        <v>31873000</v>
      </c>
      <c r="S2155">
        <v>31556000</v>
      </c>
      <c r="T2155">
        <v>27011000</v>
      </c>
      <c r="U2155">
        <v>23110000</v>
      </c>
      <c r="V2155">
        <v>20347000</v>
      </c>
      <c r="W2155">
        <v>20469000</v>
      </c>
      <c r="X2155">
        <v>22119000</v>
      </c>
      <c r="Y2155">
        <v>18415000</v>
      </c>
      <c r="Z2155">
        <v>22236000</v>
      </c>
      <c r="AA2155">
        <v>23786000</v>
      </c>
      <c r="AB2155">
        <v>29923000</v>
      </c>
      <c r="AC2155">
        <v>29042000</v>
      </c>
      <c r="AD2155">
        <v>17176000</v>
      </c>
      <c r="AE2155">
        <v>25365000</v>
      </c>
      <c r="AF2155">
        <v>28523000</v>
      </c>
      <c r="AG2155">
        <v>22751000</v>
      </c>
      <c r="AH2155">
        <v>22806000</v>
      </c>
      <c r="AI2155">
        <v>21710000</v>
      </c>
      <c r="AJ2155">
        <v>24787000</v>
      </c>
      <c r="AK2155">
        <v>24571000</v>
      </c>
      <c r="AL2155">
        <v>306.58</v>
      </c>
      <c r="AM2155">
        <v>363</v>
      </c>
      <c r="AN2155">
        <v>8</v>
      </c>
      <c r="AO2155">
        <v>21.7</v>
      </c>
      <c r="AP2155" t="s">
        <v>3245</v>
      </c>
    </row>
    <row r="2156" spans="1:42" x14ac:dyDescent="0.2">
      <c r="A2156" t="s">
        <v>2160</v>
      </c>
      <c r="B2156">
        <v>17414000</v>
      </c>
      <c r="C2156">
        <v>12456000</v>
      </c>
      <c r="D2156">
        <v>11418000</v>
      </c>
      <c r="E2156">
        <v>16909000</v>
      </c>
      <c r="F2156">
        <v>8384500</v>
      </c>
      <c r="G2156">
        <v>9995200</v>
      </c>
      <c r="H2156">
        <v>9347800</v>
      </c>
      <c r="I2156">
        <v>11733000</v>
      </c>
      <c r="J2156">
        <v>10299000</v>
      </c>
      <c r="K2156">
        <v>9394400</v>
      </c>
      <c r="L2156">
        <v>10912000</v>
      </c>
      <c r="M2156">
        <v>8679100</v>
      </c>
      <c r="N2156">
        <v>12267000</v>
      </c>
      <c r="O2156">
        <v>9914200</v>
      </c>
      <c r="P2156">
        <v>11579000</v>
      </c>
      <c r="Q2156">
        <v>9899300</v>
      </c>
      <c r="R2156">
        <v>10923000</v>
      </c>
      <c r="S2156">
        <v>10111000</v>
      </c>
      <c r="T2156">
        <v>12784000</v>
      </c>
      <c r="U2156">
        <v>12347000</v>
      </c>
      <c r="V2156">
        <v>6414600</v>
      </c>
      <c r="W2156">
        <v>8437500</v>
      </c>
      <c r="X2156">
        <v>8939000</v>
      </c>
      <c r="Y2156">
        <v>7216300</v>
      </c>
      <c r="Z2156">
        <v>13077000</v>
      </c>
      <c r="AA2156">
        <v>11255000</v>
      </c>
      <c r="AB2156">
        <v>9354500</v>
      </c>
      <c r="AC2156">
        <v>14018000</v>
      </c>
      <c r="AD2156">
        <v>7420100</v>
      </c>
      <c r="AE2156">
        <v>9889400</v>
      </c>
      <c r="AF2156">
        <v>10807000</v>
      </c>
      <c r="AG2156">
        <v>9872500</v>
      </c>
      <c r="AH2156">
        <v>10660000</v>
      </c>
      <c r="AI2156">
        <v>7195200</v>
      </c>
      <c r="AJ2156">
        <v>7268800</v>
      </c>
      <c r="AK2156">
        <v>7830800</v>
      </c>
      <c r="AL2156">
        <v>323.31</v>
      </c>
      <c r="AM2156">
        <v>364</v>
      </c>
      <c r="AN2156">
        <v>11</v>
      </c>
      <c r="AO2156">
        <v>82.2</v>
      </c>
      <c r="AP2156" t="s">
        <v>2594</v>
      </c>
    </row>
    <row r="2157" spans="1:42" x14ac:dyDescent="0.2">
      <c r="A2157" t="s">
        <v>2161</v>
      </c>
      <c r="B2157">
        <v>0</v>
      </c>
      <c r="C2157">
        <v>1411000</v>
      </c>
      <c r="D2157">
        <v>1251000</v>
      </c>
      <c r="E2157">
        <v>1254700</v>
      </c>
      <c r="F2157">
        <v>0</v>
      </c>
      <c r="G2157">
        <v>0</v>
      </c>
      <c r="H2157">
        <v>907100</v>
      </c>
      <c r="I2157">
        <v>1102100</v>
      </c>
      <c r="J2157">
        <v>1128800</v>
      </c>
      <c r="K2157">
        <v>0</v>
      </c>
      <c r="L2157">
        <v>827240</v>
      </c>
      <c r="M2157">
        <v>0</v>
      </c>
      <c r="N2157">
        <v>1042200</v>
      </c>
      <c r="O2157">
        <v>1606700</v>
      </c>
      <c r="P2157">
        <v>1078900</v>
      </c>
      <c r="Q2157">
        <v>1017200</v>
      </c>
      <c r="R2157">
        <v>0</v>
      </c>
      <c r="S2157">
        <v>0</v>
      </c>
      <c r="T2157">
        <v>995140</v>
      </c>
      <c r="U2157">
        <v>1002500</v>
      </c>
      <c r="V2157">
        <v>1234000</v>
      </c>
      <c r="W2157">
        <v>1256800</v>
      </c>
      <c r="X2157">
        <v>1434100</v>
      </c>
      <c r="Y2157">
        <v>1569800</v>
      </c>
      <c r="Z2157">
        <v>1394700</v>
      </c>
      <c r="AA2157">
        <v>0</v>
      </c>
      <c r="AB2157">
        <v>0</v>
      </c>
      <c r="AC2157">
        <v>4205200</v>
      </c>
      <c r="AD2157">
        <v>1275700</v>
      </c>
      <c r="AE2157">
        <v>1400800</v>
      </c>
      <c r="AF2157">
        <v>1658900</v>
      </c>
      <c r="AG2157">
        <v>1836000</v>
      </c>
      <c r="AH2157">
        <v>1371300</v>
      </c>
      <c r="AI2157">
        <v>936780</v>
      </c>
      <c r="AJ2157">
        <v>1138000</v>
      </c>
      <c r="AK2157">
        <v>1188800</v>
      </c>
      <c r="AL2157">
        <v>97.617999999999995</v>
      </c>
      <c r="AM2157">
        <v>95</v>
      </c>
      <c r="AN2157">
        <v>18</v>
      </c>
      <c r="AO2157">
        <v>10.6</v>
      </c>
      <c r="AP2157" t="s">
        <v>3005</v>
      </c>
    </row>
    <row r="2158" spans="1:42" x14ac:dyDescent="0.2">
      <c r="A2158" t="s">
        <v>2162</v>
      </c>
      <c r="B2158">
        <v>1518500</v>
      </c>
      <c r="C2158">
        <v>0</v>
      </c>
      <c r="D2158">
        <v>1195500</v>
      </c>
      <c r="E2158">
        <v>1224800</v>
      </c>
      <c r="F2158">
        <v>914200</v>
      </c>
      <c r="G2158">
        <v>1140300</v>
      </c>
      <c r="H2158">
        <v>1182700</v>
      </c>
      <c r="I2158">
        <v>1443000</v>
      </c>
      <c r="J2158">
        <v>1169700</v>
      </c>
      <c r="K2158">
        <v>0</v>
      </c>
      <c r="L2158">
        <v>1572700</v>
      </c>
      <c r="M2158">
        <v>1133300</v>
      </c>
      <c r="N2158">
        <v>538280</v>
      </c>
      <c r="O2158">
        <v>1285000</v>
      </c>
      <c r="P2158">
        <v>1370100</v>
      </c>
      <c r="Q2158">
        <v>1719700</v>
      </c>
      <c r="R2158">
        <v>0</v>
      </c>
      <c r="S2158">
        <v>0</v>
      </c>
      <c r="T2158">
        <v>0</v>
      </c>
      <c r="U2158">
        <v>1018800</v>
      </c>
      <c r="V2158">
        <v>799840</v>
      </c>
      <c r="W2158">
        <v>0</v>
      </c>
      <c r="X2158">
        <v>734630</v>
      </c>
      <c r="Y2158">
        <v>661930</v>
      </c>
      <c r="Z2158">
        <v>1799300</v>
      </c>
      <c r="AA2158">
        <v>1573000</v>
      </c>
      <c r="AB2158">
        <v>1166600</v>
      </c>
      <c r="AC2158">
        <v>899760</v>
      </c>
      <c r="AD2158">
        <v>827760</v>
      </c>
      <c r="AE2158">
        <v>1093400</v>
      </c>
      <c r="AF2158">
        <v>944270</v>
      </c>
      <c r="AG2158">
        <v>1011800</v>
      </c>
      <c r="AH2158">
        <v>942170</v>
      </c>
      <c r="AI2158">
        <v>706340</v>
      </c>
      <c r="AJ2158">
        <v>615060</v>
      </c>
      <c r="AK2158">
        <v>957390</v>
      </c>
      <c r="AL2158">
        <v>105.87</v>
      </c>
      <c r="AM2158">
        <v>86</v>
      </c>
      <c r="AN2158">
        <v>3</v>
      </c>
      <c r="AO2158">
        <v>44.9</v>
      </c>
      <c r="AP2158" t="s">
        <v>3265</v>
      </c>
    </row>
    <row r="2159" spans="1:42" x14ac:dyDescent="0.2">
      <c r="A2159" t="s">
        <v>2163</v>
      </c>
      <c r="B2159">
        <v>0</v>
      </c>
      <c r="C2159">
        <v>1894900</v>
      </c>
      <c r="D2159">
        <v>1600400</v>
      </c>
      <c r="E2159">
        <v>1271000</v>
      </c>
      <c r="F2159">
        <v>0</v>
      </c>
      <c r="G2159">
        <v>0</v>
      </c>
      <c r="H2159">
        <v>0</v>
      </c>
      <c r="I2159">
        <v>1517600</v>
      </c>
      <c r="J2159">
        <v>1936100</v>
      </c>
      <c r="K2159">
        <v>1417500</v>
      </c>
      <c r="L2159">
        <v>895720</v>
      </c>
      <c r="M2159">
        <v>952040</v>
      </c>
      <c r="N2159">
        <v>580660</v>
      </c>
      <c r="O2159">
        <v>0</v>
      </c>
      <c r="P2159">
        <v>1018800</v>
      </c>
      <c r="Q2159">
        <v>1401900</v>
      </c>
      <c r="R2159">
        <v>1765100</v>
      </c>
      <c r="S2159">
        <v>1450000</v>
      </c>
      <c r="T2159">
        <v>2055700</v>
      </c>
      <c r="U2159">
        <v>1032000</v>
      </c>
      <c r="V2159">
        <v>864550</v>
      </c>
      <c r="W2159">
        <v>0</v>
      </c>
      <c r="X2159">
        <v>0</v>
      </c>
      <c r="Y2159">
        <v>0</v>
      </c>
      <c r="Z2159">
        <v>1535900</v>
      </c>
      <c r="AA2159">
        <v>1230500</v>
      </c>
      <c r="AB2159">
        <v>1257800</v>
      </c>
      <c r="AC2159">
        <v>1312600</v>
      </c>
      <c r="AD2159">
        <v>1676900</v>
      </c>
      <c r="AE2159">
        <v>0</v>
      </c>
      <c r="AF2159">
        <v>0</v>
      </c>
      <c r="AG2159">
        <v>0</v>
      </c>
      <c r="AH2159">
        <v>0</v>
      </c>
      <c r="AI2159">
        <v>0</v>
      </c>
      <c r="AJ2159">
        <v>0</v>
      </c>
      <c r="AK2159">
        <v>0</v>
      </c>
      <c r="AL2159">
        <v>14.734999999999999</v>
      </c>
      <c r="AM2159">
        <v>68</v>
      </c>
      <c r="AN2159">
        <v>4</v>
      </c>
      <c r="AO2159">
        <v>27.9</v>
      </c>
      <c r="AP2159" t="s">
        <v>2594</v>
      </c>
    </row>
    <row r="2160" spans="1:42" x14ac:dyDescent="0.2">
      <c r="A2160" t="s">
        <v>2164</v>
      </c>
      <c r="B2160">
        <v>661220</v>
      </c>
      <c r="C2160">
        <v>1235700</v>
      </c>
      <c r="D2160">
        <v>1059000</v>
      </c>
      <c r="E2160">
        <v>789920</v>
      </c>
      <c r="F2160">
        <v>1284000</v>
      </c>
      <c r="G2160">
        <v>2462600</v>
      </c>
      <c r="H2160">
        <v>615670</v>
      </c>
      <c r="I2160">
        <v>1145000</v>
      </c>
      <c r="J2160">
        <v>0</v>
      </c>
      <c r="K2160">
        <v>1142300</v>
      </c>
      <c r="L2160">
        <v>1767500</v>
      </c>
      <c r="M2160">
        <v>1928500</v>
      </c>
      <c r="N2160">
        <v>0</v>
      </c>
      <c r="O2160">
        <v>1844200</v>
      </c>
      <c r="P2160">
        <v>0</v>
      </c>
      <c r="Q2160">
        <v>1201700</v>
      </c>
      <c r="R2160">
        <v>0</v>
      </c>
      <c r="S2160">
        <v>1681000</v>
      </c>
      <c r="T2160">
        <v>0</v>
      </c>
      <c r="U2160">
        <v>1205200</v>
      </c>
      <c r="V2160">
        <v>1284700</v>
      </c>
      <c r="W2160">
        <v>1716000</v>
      </c>
      <c r="X2160">
        <v>2056000</v>
      </c>
      <c r="Y2160">
        <v>2442200</v>
      </c>
      <c r="Z2160">
        <v>1344900</v>
      </c>
      <c r="AA2160">
        <v>1714900</v>
      </c>
      <c r="AB2160">
        <v>2241000</v>
      </c>
      <c r="AC2160">
        <v>1719900</v>
      </c>
      <c r="AD2160">
        <v>1731700</v>
      </c>
      <c r="AE2160">
        <v>0</v>
      </c>
      <c r="AF2160">
        <v>1278600</v>
      </c>
      <c r="AG2160">
        <v>2224300</v>
      </c>
      <c r="AH2160">
        <v>1566800</v>
      </c>
      <c r="AI2160">
        <v>2426200</v>
      </c>
      <c r="AJ2160">
        <v>3088500</v>
      </c>
      <c r="AK2160">
        <v>2794300</v>
      </c>
      <c r="AL2160">
        <v>79.349999999999994</v>
      </c>
      <c r="AM2160">
        <v>88</v>
      </c>
      <c r="AN2160">
        <v>6</v>
      </c>
      <c r="AO2160">
        <v>41.4</v>
      </c>
      <c r="AP2160" t="s">
        <v>3266</v>
      </c>
    </row>
    <row r="2161" spans="1:42" x14ac:dyDescent="0.2">
      <c r="A2161" t="s">
        <v>2165</v>
      </c>
      <c r="B2161">
        <v>1199500</v>
      </c>
      <c r="C2161">
        <v>0</v>
      </c>
      <c r="D2161">
        <v>956870</v>
      </c>
      <c r="E2161">
        <v>1355400</v>
      </c>
      <c r="F2161">
        <v>1197500</v>
      </c>
      <c r="G2161">
        <v>0</v>
      </c>
      <c r="H2161">
        <v>1113100</v>
      </c>
      <c r="I2161">
        <v>0</v>
      </c>
      <c r="J2161">
        <v>1280200</v>
      </c>
      <c r="K2161">
        <v>0</v>
      </c>
      <c r="L2161">
        <v>1001500</v>
      </c>
      <c r="M2161">
        <v>1110800</v>
      </c>
      <c r="N2161">
        <v>1582800</v>
      </c>
      <c r="O2161">
        <v>0</v>
      </c>
      <c r="P2161">
        <v>1190300</v>
      </c>
      <c r="Q2161">
        <v>848020</v>
      </c>
      <c r="R2161">
        <v>0</v>
      </c>
      <c r="S2161">
        <v>0</v>
      </c>
      <c r="T2161">
        <v>0</v>
      </c>
      <c r="U2161">
        <v>0</v>
      </c>
      <c r="V2161">
        <v>0</v>
      </c>
      <c r="W2161">
        <v>819140</v>
      </c>
      <c r="X2161">
        <v>1052400</v>
      </c>
      <c r="Y2161">
        <v>907960</v>
      </c>
      <c r="Z2161">
        <v>881320</v>
      </c>
      <c r="AA2161">
        <v>0</v>
      </c>
      <c r="AB2161">
        <v>991280</v>
      </c>
      <c r="AC2161">
        <v>0</v>
      </c>
      <c r="AD2161">
        <v>961630</v>
      </c>
      <c r="AE2161">
        <v>1030800</v>
      </c>
      <c r="AF2161">
        <v>1015700</v>
      </c>
      <c r="AG2161">
        <v>662550</v>
      </c>
      <c r="AH2161">
        <v>0</v>
      </c>
      <c r="AI2161">
        <v>1147400</v>
      </c>
      <c r="AJ2161">
        <v>0</v>
      </c>
      <c r="AK2161">
        <v>1144000</v>
      </c>
      <c r="AL2161">
        <v>33.883000000000003</v>
      </c>
      <c r="AM2161">
        <v>65</v>
      </c>
      <c r="AN2161">
        <v>6</v>
      </c>
      <c r="AO2161">
        <v>41.2</v>
      </c>
      <c r="AP2161" t="s">
        <v>2594</v>
      </c>
    </row>
    <row r="2162" spans="1:42" x14ac:dyDescent="0.2">
      <c r="A2162" t="s">
        <v>2166</v>
      </c>
      <c r="B2162">
        <v>5617500</v>
      </c>
      <c r="C2162">
        <v>6407900</v>
      </c>
      <c r="D2162">
        <v>6154200</v>
      </c>
      <c r="E2162">
        <v>5196300</v>
      </c>
      <c r="F2162">
        <v>7032300</v>
      </c>
      <c r="G2162">
        <v>7792700</v>
      </c>
      <c r="H2162">
        <v>7091500</v>
      </c>
      <c r="I2162">
        <v>6077400</v>
      </c>
      <c r="J2162">
        <v>5780600</v>
      </c>
      <c r="K2162">
        <v>6317200</v>
      </c>
      <c r="L2162">
        <v>7305100</v>
      </c>
      <c r="M2162">
        <v>6579800</v>
      </c>
      <c r="N2162">
        <v>9305500</v>
      </c>
      <c r="O2162">
        <v>5178200</v>
      </c>
      <c r="P2162">
        <v>6838600</v>
      </c>
      <c r="Q2162">
        <v>7227100</v>
      </c>
      <c r="R2162">
        <v>4344300</v>
      </c>
      <c r="S2162">
        <v>6944900</v>
      </c>
      <c r="T2162">
        <v>2736600</v>
      </c>
      <c r="U2162">
        <v>5679000</v>
      </c>
      <c r="V2162">
        <v>9803600</v>
      </c>
      <c r="W2162">
        <v>9650000</v>
      </c>
      <c r="X2162">
        <v>9621400</v>
      </c>
      <c r="Y2162">
        <v>11410000</v>
      </c>
      <c r="Z2162">
        <v>4597800</v>
      </c>
      <c r="AA2162">
        <v>5886300</v>
      </c>
      <c r="AB2162">
        <v>6750400</v>
      </c>
      <c r="AC2162">
        <v>9572100</v>
      </c>
      <c r="AD2162">
        <v>12296000</v>
      </c>
      <c r="AE2162">
        <v>7544900</v>
      </c>
      <c r="AF2162">
        <v>8322200</v>
      </c>
      <c r="AG2162">
        <v>8382900</v>
      </c>
      <c r="AH2162">
        <v>8735100</v>
      </c>
      <c r="AI2162">
        <v>10315000</v>
      </c>
      <c r="AJ2162">
        <v>13153000</v>
      </c>
      <c r="AK2162">
        <v>10802000</v>
      </c>
      <c r="AL2162">
        <v>323.31</v>
      </c>
      <c r="AM2162">
        <v>496</v>
      </c>
      <c r="AN2162">
        <v>27</v>
      </c>
      <c r="AO2162">
        <v>28.9</v>
      </c>
      <c r="AP2162" t="s">
        <v>2594</v>
      </c>
    </row>
    <row r="2163" spans="1:42" x14ac:dyDescent="0.2">
      <c r="A2163" t="s">
        <v>2167</v>
      </c>
      <c r="B2163">
        <v>3710200</v>
      </c>
      <c r="C2163">
        <v>5400100</v>
      </c>
      <c r="D2163">
        <v>4255400</v>
      </c>
      <c r="E2163">
        <v>4534400</v>
      </c>
      <c r="F2163">
        <v>3191100</v>
      </c>
      <c r="G2163">
        <v>3505700</v>
      </c>
      <c r="H2163">
        <v>2889900</v>
      </c>
      <c r="I2163">
        <v>3475900</v>
      </c>
      <c r="J2163">
        <v>3606000</v>
      </c>
      <c r="K2163">
        <v>3567200</v>
      </c>
      <c r="L2163">
        <v>3535700</v>
      </c>
      <c r="M2163">
        <v>3867900</v>
      </c>
      <c r="N2163">
        <v>3823300</v>
      </c>
      <c r="O2163">
        <v>3340000</v>
      </c>
      <c r="P2163">
        <v>3472400</v>
      </c>
      <c r="Q2163">
        <v>2824900</v>
      </c>
      <c r="R2163">
        <v>4123200</v>
      </c>
      <c r="S2163">
        <v>2487500</v>
      </c>
      <c r="T2163">
        <v>4361700</v>
      </c>
      <c r="U2163">
        <v>3922600</v>
      </c>
      <c r="V2163">
        <v>2543200</v>
      </c>
      <c r="W2163">
        <v>2627700</v>
      </c>
      <c r="X2163">
        <v>1958200</v>
      </c>
      <c r="Y2163">
        <v>2736500</v>
      </c>
      <c r="Z2163">
        <v>3077300</v>
      </c>
      <c r="AA2163">
        <v>3469800</v>
      </c>
      <c r="AB2163">
        <v>3063000</v>
      </c>
      <c r="AC2163">
        <v>2567700</v>
      </c>
      <c r="AD2163">
        <v>2228400</v>
      </c>
      <c r="AE2163">
        <v>3681700</v>
      </c>
      <c r="AF2163">
        <v>3785200</v>
      </c>
      <c r="AG2163">
        <v>3852900</v>
      </c>
      <c r="AH2163">
        <v>3634400</v>
      </c>
      <c r="AI2163">
        <v>2292500</v>
      </c>
      <c r="AJ2163">
        <v>2289200</v>
      </c>
      <c r="AK2163">
        <v>1889300</v>
      </c>
      <c r="AL2163">
        <v>215.13</v>
      </c>
      <c r="AM2163">
        <v>167</v>
      </c>
      <c r="AN2163">
        <v>6</v>
      </c>
      <c r="AO2163">
        <v>55.2</v>
      </c>
      <c r="AP2163" t="s">
        <v>2594</v>
      </c>
    </row>
    <row r="2164" spans="1:42" x14ac:dyDescent="0.2">
      <c r="A2164" t="s">
        <v>2168</v>
      </c>
      <c r="B2164">
        <v>34786000</v>
      </c>
      <c r="C2164">
        <v>22802000</v>
      </c>
      <c r="D2164">
        <v>22142000</v>
      </c>
      <c r="E2164">
        <v>21947000</v>
      </c>
      <c r="F2164">
        <v>22038000</v>
      </c>
      <c r="G2164">
        <v>23216000</v>
      </c>
      <c r="H2164">
        <v>23862000</v>
      </c>
      <c r="I2164">
        <v>23427000</v>
      </c>
      <c r="J2164">
        <v>22333000</v>
      </c>
      <c r="K2164">
        <v>21814000</v>
      </c>
      <c r="L2164">
        <v>21760000</v>
      </c>
      <c r="M2164">
        <v>20921000</v>
      </c>
      <c r="N2164">
        <v>28368000</v>
      </c>
      <c r="O2164">
        <v>25877000</v>
      </c>
      <c r="P2164">
        <v>27492000</v>
      </c>
      <c r="Q2164">
        <v>26501000</v>
      </c>
      <c r="R2164">
        <v>23008000</v>
      </c>
      <c r="S2164">
        <v>23358000</v>
      </c>
      <c r="T2164">
        <v>20716000</v>
      </c>
      <c r="U2164">
        <v>23275000</v>
      </c>
      <c r="V2164">
        <v>27857000</v>
      </c>
      <c r="W2164">
        <v>30291000</v>
      </c>
      <c r="X2164">
        <v>30302000</v>
      </c>
      <c r="Y2164">
        <v>32357000</v>
      </c>
      <c r="Z2164">
        <v>29582000</v>
      </c>
      <c r="AA2164">
        <v>29765000</v>
      </c>
      <c r="AB2164">
        <v>24548000</v>
      </c>
      <c r="AC2164">
        <v>16278000</v>
      </c>
      <c r="AD2164">
        <v>30461000</v>
      </c>
      <c r="AE2164">
        <v>27563000</v>
      </c>
      <c r="AF2164">
        <v>26873000</v>
      </c>
      <c r="AG2164">
        <v>30733000</v>
      </c>
      <c r="AH2164">
        <v>29659000</v>
      </c>
      <c r="AI2164">
        <v>35763000</v>
      </c>
      <c r="AJ2164">
        <v>32162000</v>
      </c>
      <c r="AK2164">
        <v>32448000</v>
      </c>
      <c r="AL2164">
        <v>323.31</v>
      </c>
      <c r="AM2164">
        <v>636</v>
      </c>
      <c r="AN2164">
        <v>19</v>
      </c>
      <c r="AO2164">
        <v>61.3</v>
      </c>
      <c r="AP2164" t="s">
        <v>2594</v>
      </c>
    </row>
    <row r="2165" spans="1:42" x14ac:dyDescent="0.2">
      <c r="A2165" t="s">
        <v>2169</v>
      </c>
      <c r="B2165">
        <v>0</v>
      </c>
      <c r="C2165">
        <v>0</v>
      </c>
      <c r="D2165">
        <v>0</v>
      </c>
      <c r="E2165">
        <v>0</v>
      </c>
      <c r="F2165">
        <v>0</v>
      </c>
      <c r="G2165">
        <v>0</v>
      </c>
      <c r="H2165">
        <v>0</v>
      </c>
      <c r="I2165">
        <v>0</v>
      </c>
      <c r="J2165">
        <v>0</v>
      </c>
      <c r="K2165">
        <v>0</v>
      </c>
      <c r="L2165">
        <v>0</v>
      </c>
      <c r="M2165">
        <v>0</v>
      </c>
      <c r="N2165">
        <v>3948400</v>
      </c>
      <c r="O2165">
        <v>4848100</v>
      </c>
      <c r="P2165">
        <v>3899100</v>
      </c>
      <c r="Q2165">
        <v>3228900</v>
      </c>
      <c r="R2165">
        <v>0</v>
      </c>
      <c r="S2165">
        <v>0</v>
      </c>
      <c r="T2165">
        <v>0</v>
      </c>
      <c r="U2165">
        <v>0</v>
      </c>
      <c r="V2165">
        <v>9247600</v>
      </c>
      <c r="W2165">
        <v>10753000</v>
      </c>
      <c r="X2165">
        <v>11122000</v>
      </c>
      <c r="Y2165">
        <v>14427000</v>
      </c>
      <c r="Z2165">
        <v>1231000</v>
      </c>
      <c r="AA2165">
        <v>2900500</v>
      </c>
      <c r="AB2165">
        <v>926940</v>
      </c>
      <c r="AC2165">
        <v>5015400</v>
      </c>
      <c r="AD2165">
        <v>13869000</v>
      </c>
      <c r="AE2165">
        <v>3998400</v>
      </c>
      <c r="AF2165">
        <v>3317200</v>
      </c>
      <c r="AG2165">
        <v>4495600</v>
      </c>
      <c r="AH2165">
        <v>4724800</v>
      </c>
      <c r="AI2165">
        <v>12354000</v>
      </c>
      <c r="AJ2165">
        <v>12877000</v>
      </c>
      <c r="AK2165">
        <v>11944000</v>
      </c>
      <c r="AL2165">
        <v>234</v>
      </c>
      <c r="AM2165">
        <v>170</v>
      </c>
      <c r="AN2165">
        <v>14</v>
      </c>
      <c r="AO2165">
        <v>17.5</v>
      </c>
      <c r="AP2165" t="s">
        <v>3179</v>
      </c>
    </row>
    <row r="2166" spans="1:42" x14ac:dyDescent="0.2">
      <c r="A2166" t="s">
        <v>2170</v>
      </c>
      <c r="B2166">
        <v>0</v>
      </c>
      <c r="C2166">
        <v>0</v>
      </c>
      <c r="D2166">
        <v>0</v>
      </c>
      <c r="E2166">
        <v>0</v>
      </c>
      <c r="F2166">
        <v>0</v>
      </c>
      <c r="G2166">
        <v>0</v>
      </c>
      <c r="H2166">
        <v>0</v>
      </c>
      <c r="I2166">
        <v>0</v>
      </c>
      <c r="J2166">
        <v>0</v>
      </c>
      <c r="K2166">
        <v>0</v>
      </c>
      <c r="L2166">
        <v>0</v>
      </c>
      <c r="M2166">
        <v>0</v>
      </c>
      <c r="N2166">
        <v>0</v>
      </c>
      <c r="O2166">
        <v>0</v>
      </c>
      <c r="P2166">
        <v>0</v>
      </c>
      <c r="Q2166">
        <v>0</v>
      </c>
      <c r="R2166">
        <v>0</v>
      </c>
      <c r="S2166">
        <v>0</v>
      </c>
      <c r="T2166">
        <v>0</v>
      </c>
      <c r="U2166">
        <v>0</v>
      </c>
      <c r="V2166">
        <v>0</v>
      </c>
      <c r="W2166">
        <v>0</v>
      </c>
      <c r="X2166">
        <v>0</v>
      </c>
      <c r="Y2166">
        <v>0</v>
      </c>
      <c r="Z2166">
        <v>0</v>
      </c>
      <c r="AA2166">
        <v>0</v>
      </c>
      <c r="AB2166">
        <v>0</v>
      </c>
      <c r="AC2166">
        <v>0</v>
      </c>
      <c r="AD2166">
        <v>0</v>
      </c>
      <c r="AE2166">
        <v>0</v>
      </c>
      <c r="AF2166">
        <v>0</v>
      </c>
      <c r="AG2166">
        <v>0</v>
      </c>
      <c r="AH2166">
        <v>0</v>
      </c>
      <c r="AI2166">
        <v>0</v>
      </c>
      <c r="AJ2166">
        <v>0</v>
      </c>
      <c r="AK2166">
        <v>505440</v>
      </c>
      <c r="AL2166">
        <v>27.257999999999999</v>
      </c>
      <c r="AM2166">
        <v>27</v>
      </c>
      <c r="AN2166">
        <v>2</v>
      </c>
      <c r="AO2166">
        <v>20</v>
      </c>
      <c r="AP2166" t="s">
        <v>2594</v>
      </c>
    </row>
    <row r="2167" spans="1:42" x14ac:dyDescent="0.2">
      <c r="A2167" t="s">
        <v>2171</v>
      </c>
      <c r="B2167">
        <v>0</v>
      </c>
      <c r="C2167">
        <v>0</v>
      </c>
      <c r="D2167">
        <v>0</v>
      </c>
      <c r="E2167">
        <v>0</v>
      </c>
      <c r="F2167">
        <v>0</v>
      </c>
      <c r="G2167">
        <v>0</v>
      </c>
      <c r="H2167">
        <v>0</v>
      </c>
      <c r="I2167">
        <v>0</v>
      </c>
      <c r="J2167">
        <v>0</v>
      </c>
      <c r="K2167">
        <v>0</v>
      </c>
      <c r="L2167">
        <v>0</v>
      </c>
      <c r="M2167">
        <v>0</v>
      </c>
      <c r="N2167">
        <v>0</v>
      </c>
      <c r="O2167">
        <v>0</v>
      </c>
      <c r="P2167">
        <v>0</v>
      </c>
      <c r="Q2167">
        <v>0</v>
      </c>
      <c r="R2167">
        <v>0</v>
      </c>
      <c r="S2167">
        <v>0</v>
      </c>
      <c r="T2167">
        <v>0</v>
      </c>
      <c r="U2167">
        <v>0</v>
      </c>
      <c r="V2167">
        <v>0</v>
      </c>
      <c r="W2167">
        <v>0</v>
      </c>
      <c r="X2167">
        <v>0</v>
      </c>
      <c r="Y2167">
        <v>0</v>
      </c>
      <c r="Z2167">
        <v>0</v>
      </c>
      <c r="AA2167">
        <v>0</v>
      </c>
      <c r="AB2167">
        <v>0</v>
      </c>
      <c r="AC2167">
        <v>0</v>
      </c>
      <c r="AD2167">
        <v>0</v>
      </c>
      <c r="AE2167">
        <v>0</v>
      </c>
      <c r="AF2167">
        <v>0</v>
      </c>
      <c r="AG2167">
        <v>0</v>
      </c>
      <c r="AH2167">
        <v>3416400</v>
      </c>
      <c r="AI2167">
        <v>0</v>
      </c>
      <c r="AJ2167">
        <v>0</v>
      </c>
      <c r="AK2167">
        <v>0</v>
      </c>
      <c r="AL2167">
        <v>13.869</v>
      </c>
      <c r="AM2167">
        <v>42</v>
      </c>
      <c r="AN2167">
        <v>4</v>
      </c>
      <c r="AO2167">
        <v>20.100000000000001</v>
      </c>
      <c r="AP2167" t="s">
        <v>2594</v>
      </c>
    </row>
    <row r="2168" spans="1:42" x14ac:dyDescent="0.2">
      <c r="A2168" t="s">
        <v>2172</v>
      </c>
      <c r="B2168">
        <v>0</v>
      </c>
      <c r="C2168">
        <v>0</v>
      </c>
      <c r="D2168">
        <v>0</v>
      </c>
      <c r="E2168">
        <v>0</v>
      </c>
      <c r="F2168">
        <v>0</v>
      </c>
      <c r="G2168">
        <v>0</v>
      </c>
      <c r="H2168">
        <v>0</v>
      </c>
      <c r="I2168">
        <v>0</v>
      </c>
      <c r="J2168">
        <v>0</v>
      </c>
      <c r="K2168">
        <v>0</v>
      </c>
      <c r="L2168">
        <v>0</v>
      </c>
      <c r="M2168">
        <v>0</v>
      </c>
      <c r="N2168">
        <v>0</v>
      </c>
      <c r="O2168">
        <v>0</v>
      </c>
      <c r="P2168">
        <v>0</v>
      </c>
      <c r="Q2168">
        <v>0</v>
      </c>
      <c r="R2168">
        <v>0</v>
      </c>
      <c r="S2168">
        <v>0</v>
      </c>
      <c r="T2168">
        <v>0</v>
      </c>
      <c r="U2168">
        <v>0</v>
      </c>
      <c r="V2168">
        <v>0</v>
      </c>
      <c r="W2168">
        <v>0</v>
      </c>
      <c r="X2168">
        <v>0</v>
      </c>
      <c r="Y2168">
        <v>0</v>
      </c>
      <c r="Z2168">
        <v>0</v>
      </c>
      <c r="AA2168">
        <v>377160</v>
      </c>
      <c r="AB2168">
        <v>0</v>
      </c>
      <c r="AC2168">
        <v>0</v>
      </c>
      <c r="AD2168">
        <v>0</v>
      </c>
      <c r="AE2168">
        <v>0</v>
      </c>
      <c r="AF2168">
        <v>0</v>
      </c>
      <c r="AG2168">
        <v>0</v>
      </c>
      <c r="AH2168">
        <v>0</v>
      </c>
      <c r="AI2168">
        <v>0</v>
      </c>
      <c r="AJ2168">
        <v>0</v>
      </c>
      <c r="AK2168">
        <v>0</v>
      </c>
      <c r="AL2168">
        <v>18.852</v>
      </c>
      <c r="AM2168">
        <v>8</v>
      </c>
      <c r="AN2168">
        <v>2</v>
      </c>
      <c r="AO2168">
        <v>12.2</v>
      </c>
      <c r="AP2168" t="s">
        <v>2594</v>
      </c>
    </row>
    <row r="2169" spans="1:42" x14ac:dyDescent="0.2">
      <c r="A2169" t="s">
        <v>2173</v>
      </c>
      <c r="B2169">
        <v>0</v>
      </c>
      <c r="C2169">
        <v>0</v>
      </c>
      <c r="D2169">
        <v>0</v>
      </c>
      <c r="E2169">
        <v>0</v>
      </c>
      <c r="F2169">
        <v>0</v>
      </c>
      <c r="G2169">
        <v>0</v>
      </c>
      <c r="H2169">
        <v>0</v>
      </c>
      <c r="I2169">
        <v>0</v>
      </c>
      <c r="J2169">
        <v>0</v>
      </c>
      <c r="K2169">
        <v>0</v>
      </c>
      <c r="L2169">
        <v>0</v>
      </c>
      <c r="M2169">
        <v>0</v>
      </c>
      <c r="N2169">
        <v>0</v>
      </c>
      <c r="O2169">
        <v>0</v>
      </c>
      <c r="P2169">
        <v>0</v>
      </c>
      <c r="Q2169">
        <v>0</v>
      </c>
      <c r="R2169">
        <v>0</v>
      </c>
      <c r="S2169">
        <v>0</v>
      </c>
      <c r="T2169">
        <v>0</v>
      </c>
      <c r="U2169">
        <v>367440</v>
      </c>
      <c r="V2169">
        <v>0</v>
      </c>
      <c r="W2169">
        <v>0</v>
      </c>
      <c r="X2169">
        <v>0</v>
      </c>
      <c r="Y2169">
        <v>0</v>
      </c>
      <c r="Z2169">
        <v>0</v>
      </c>
      <c r="AA2169">
        <v>0</v>
      </c>
      <c r="AB2169">
        <v>0</v>
      </c>
      <c r="AC2169">
        <v>0</v>
      </c>
      <c r="AD2169">
        <v>0</v>
      </c>
      <c r="AE2169">
        <v>0</v>
      </c>
      <c r="AF2169">
        <v>0</v>
      </c>
      <c r="AG2169">
        <v>0</v>
      </c>
      <c r="AH2169">
        <v>0</v>
      </c>
      <c r="AI2169">
        <v>0</v>
      </c>
      <c r="AJ2169">
        <v>0</v>
      </c>
      <c r="AK2169">
        <v>0</v>
      </c>
      <c r="AL2169">
        <v>4.7178000000000004</v>
      </c>
      <c r="AM2169">
        <v>8</v>
      </c>
      <c r="AN2169">
        <v>2</v>
      </c>
      <c r="AO2169">
        <v>6.4</v>
      </c>
      <c r="AP2169" t="s">
        <v>3267</v>
      </c>
    </row>
    <row r="2170" spans="1:42" x14ac:dyDescent="0.2">
      <c r="A2170" t="s">
        <v>2174</v>
      </c>
      <c r="B2170">
        <v>4762400</v>
      </c>
      <c r="C2170">
        <v>3610000</v>
      </c>
      <c r="D2170">
        <v>3822800</v>
      </c>
      <c r="E2170">
        <v>4252300</v>
      </c>
      <c r="F2170">
        <v>2816900</v>
      </c>
      <c r="G2170">
        <v>3337400</v>
      </c>
      <c r="H2170">
        <v>2822900</v>
      </c>
      <c r="I2170">
        <v>3143100</v>
      </c>
      <c r="J2170">
        <v>3198400</v>
      </c>
      <c r="K2170">
        <v>3419800</v>
      </c>
      <c r="L2170">
        <v>4370100</v>
      </c>
      <c r="M2170">
        <v>3715100</v>
      </c>
      <c r="N2170">
        <v>2969600</v>
      </c>
      <c r="O2170">
        <v>2100300</v>
      </c>
      <c r="P2170">
        <v>3192700</v>
      </c>
      <c r="Q2170">
        <v>4115600</v>
      </c>
      <c r="R2170">
        <v>3167000</v>
      </c>
      <c r="S2170">
        <v>2730100</v>
      </c>
      <c r="T2170">
        <v>5048400</v>
      </c>
      <c r="U2170">
        <v>4665700</v>
      </c>
      <c r="V2170">
        <v>2244300</v>
      </c>
      <c r="W2170">
        <v>2432500</v>
      </c>
      <c r="X2170">
        <v>2896500</v>
      </c>
      <c r="Y2170">
        <v>2552300</v>
      </c>
      <c r="Z2170">
        <v>3129400</v>
      </c>
      <c r="AA2170">
        <v>3988100</v>
      </c>
      <c r="AB2170">
        <v>4043300</v>
      </c>
      <c r="AC2170">
        <v>2290600</v>
      </c>
      <c r="AD2170">
        <v>2138700</v>
      </c>
      <c r="AE2170">
        <v>2923300</v>
      </c>
      <c r="AF2170">
        <v>2724400</v>
      </c>
      <c r="AG2170">
        <v>2936700</v>
      </c>
      <c r="AH2170">
        <v>2932900</v>
      </c>
      <c r="AI2170">
        <v>2315700</v>
      </c>
      <c r="AJ2170">
        <v>2086400</v>
      </c>
      <c r="AK2170">
        <v>1701800</v>
      </c>
      <c r="AL2170">
        <v>142.80000000000001</v>
      </c>
      <c r="AM2170">
        <v>198</v>
      </c>
      <c r="AN2170">
        <v>6</v>
      </c>
      <c r="AO2170">
        <v>9.1</v>
      </c>
      <c r="AP2170" t="s">
        <v>3268</v>
      </c>
    </row>
    <row r="2171" spans="1:42" x14ac:dyDescent="0.2">
      <c r="A2171" t="s">
        <v>2175</v>
      </c>
      <c r="B2171">
        <v>0</v>
      </c>
      <c r="C2171">
        <v>0</v>
      </c>
      <c r="D2171">
        <v>0</v>
      </c>
      <c r="E2171">
        <v>0</v>
      </c>
      <c r="F2171">
        <v>0</v>
      </c>
      <c r="G2171">
        <v>0</v>
      </c>
      <c r="H2171">
        <v>0</v>
      </c>
      <c r="I2171">
        <v>0</v>
      </c>
      <c r="J2171">
        <v>0</v>
      </c>
      <c r="K2171">
        <v>0</v>
      </c>
      <c r="L2171">
        <v>0</v>
      </c>
      <c r="M2171">
        <v>0</v>
      </c>
      <c r="N2171">
        <v>0</v>
      </c>
      <c r="O2171">
        <v>0</v>
      </c>
      <c r="P2171">
        <v>0</v>
      </c>
      <c r="Q2171">
        <v>0</v>
      </c>
      <c r="R2171">
        <v>0</v>
      </c>
      <c r="S2171">
        <v>0</v>
      </c>
      <c r="T2171">
        <v>0</v>
      </c>
      <c r="U2171">
        <v>0</v>
      </c>
      <c r="V2171">
        <v>0</v>
      </c>
      <c r="W2171">
        <v>0</v>
      </c>
      <c r="X2171">
        <v>0</v>
      </c>
      <c r="Y2171">
        <v>0</v>
      </c>
      <c r="Z2171">
        <v>0</v>
      </c>
      <c r="AA2171">
        <v>0</v>
      </c>
      <c r="AB2171">
        <v>0</v>
      </c>
      <c r="AC2171">
        <v>0</v>
      </c>
      <c r="AD2171">
        <v>0</v>
      </c>
      <c r="AE2171">
        <v>0</v>
      </c>
      <c r="AF2171">
        <v>0</v>
      </c>
      <c r="AG2171">
        <v>0</v>
      </c>
      <c r="AH2171">
        <v>0</v>
      </c>
      <c r="AI2171">
        <v>0</v>
      </c>
      <c r="AJ2171">
        <v>155890</v>
      </c>
      <c r="AK2171">
        <v>0</v>
      </c>
      <c r="AL2171">
        <v>2.6993</v>
      </c>
      <c r="AM2171">
        <v>2</v>
      </c>
      <c r="AN2171">
        <v>1</v>
      </c>
      <c r="AO2171">
        <v>8.8000000000000007</v>
      </c>
      <c r="AP2171" t="s">
        <v>2594</v>
      </c>
    </row>
    <row r="2172" spans="1:42" x14ac:dyDescent="0.2">
      <c r="A2172" t="s">
        <v>2176</v>
      </c>
      <c r="B2172">
        <v>0</v>
      </c>
      <c r="C2172">
        <v>2116800</v>
      </c>
      <c r="D2172">
        <v>1825000</v>
      </c>
      <c r="E2172">
        <v>0</v>
      </c>
      <c r="F2172">
        <v>0</v>
      </c>
      <c r="G2172">
        <v>0</v>
      </c>
      <c r="H2172">
        <v>2078900</v>
      </c>
      <c r="I2172">
        <v>0</v>
      </c>
      <c r="J2172">
        <v>0</v>
      </c>
      <c r="K2172">
        <v>0</v>
      </c>
      <c r="L2172">
        <v>0</v>
      </c>
      <c r="M2172">
        <v>1425900</v>
      </c>
      <c r="N2172">
        <v>0</v>
      </c>
      <c r="O2172">
        <v>0</v>
      </c>
      <c r="P2172">
        <v>0</v>
      </c>
      <c r="Q2172">
        <v>2318500</v>
      </c>
      <c r="R2172">
        <v>0</v>
      </c>
      <c r="S2172">
        <v>0</v>
      </c>
      <c r="T2172">
        <v>1103500</v>
      </c>
      <c r="U2172">
        <v>0</v>
      </c>
      <c r="V2172">
        <v>0</v>
      </c>
      <c r="W2172">
        <v>0</v>
      </c>
      <c r="X2172">
        <v>0</v>
      </c>
      <c r="Y2172">
        <v>0</v>
      </c>
      <c r="Z2172">
        <v>0</v>
      </c>
      <c r="AA2172">
        <v>831990</v>
      </c>
      <c r="AB2172">
        <v>0</v>
      </c>
      <c r="AC2172">
        <v>1492000</v>
      </c>
      <c r="AD2172">
        <v>0</v>
      </c>
      <c r="AE2172">
        <v>0</v>
      </c>
      <c r="AF2172">
        <v>0</v>
      </c>
      <c r="AG2172">
        <v>0</v>
      </c>
      <c r="AH2172">
        <v>0</v>
      </c>
      <c r="AI2172">
        <v>0</v>
      </c>
      <c r="AJ2172">
        <v>0</v>
      </c>
      <c r="AK2172">
        <v>0</v>
      </c>
      <c r="AL2172">
        <v>19.036999999999999</v>
      </c>
      <c r="AM2172">
        <v>49</v>
      </c>
      <c r="AN2172">
        <v>2</v>
      </c>
      <c r="AO2172">
        <v>40.299999999999997</v>
      </c>
      <c r="AP2172" t="s">
        <v>2594</v>
      </c>
    </row>
    <row r="2173" spans="1:42" x14ac:dyDescent="0.2">
      <c r="A2173" t="s">
        <v>2177</v>
      </c>
      <c r="B2173">
        <v>2048800</v>
      </c>
      <c r="C2173">
        <v>42425000</v>
      </c>
      <c r="D2173">
        <v>30574000</v>
      </c>
      <c r="E2173">
        <v>27172000</v>
      </c>
      <c r="F2173">
        <v>18015000</v>
      </c>
      <c r="G2173">
        <v>20349000</v>
      </c>
      <c r="H2173">
        <v>22064000</v>
      </c>
      <c r="I2173">
        <v>15763000</v>
      </c>
      <c r="J2173">
        <v>18965000</v>
      </c>
      <c r="K2173">
        <v>17709000</v>
      </c>
      <c r="L2173">
        <v>19930000</v>
      </c>
      <c r="M2173">
        <v>20329000</v>
      </c>
      <c r="N2173">
        <v>12269000</v>
      </c>
      <c r="O2173">
        <v>11132000</v>
      </c>
      <c r="P2173">
        <v>11270000</v>
      </c>
      <c r="Q2173">
        <v>10575000</v>
      </c>
      <c r="R2173">
        <v>22724000</v>
      </c>
      <c r="S2173">
        <v>22642000</v>
      </c>
      <c r="T2173">
        <v>23585000</v>
      </c>
      <c r="U2173">
        <v>21029000</v>
      </c>
      <c r="V2173">
        <v>14191000</v>
      </c>
      <c r="W2173">
        <v>10722000</v>
      </c>
      <c r="X2173">
        <v>9898400</v>
      </c>
      <c r="Y2173">
        <v>10287000</v>
      </c>
      <c r="Z2173">
        <v>13083000</v>
      </c>
      <c r="AA2173">
        <v>14548000</v>
      </c>
      <c r="AB2173">
        <v>20711000</v>
      </c>
      <c r="AC2173">
        <v>11934000</v>
      </c>
      <c r="AD2173">
        <v>6839200</v>
      </c>
      <c r="AE2173">
        <v>16097000</v>
      </c>
      <c r="AF2173">
        <v>14908000</v>
      </c>
      <c r="AG2173">
        <v>15767000</v>
      </c>
      <c r="AH2173">
        <v>13352000</v>
      </c>
      <c r="AI2173">
        <v>6862100</v>
      </c>
      <c r="AJ2173">
        <v>9186600</v>
      </c>
      <c r="AK2173">
        <v>8457400</v>
      </c>
      <c r="AL2173">
        <v>323.31</v>
      </c>
      <c r="AM2173">
        <v>437</v>
      </c>
      <c r="AN2173">
        <v>11</v>
      </c>
      <c r="AO2173">
        <v>42.5</v>
      </c>
      <c r="AP2173" t="s">
        <v>2594</v>
      </c>
    </row>
    <row r="2174" spans="1:42" x14ac:dyDescent="0.2">
      <c r="A2174" t="s">
        <v>2178</v>
      </c>
      <c r="B2174">
        <v>5494500</v>
      </c>
      <c r="C2174">
        <v>3459600</v>
      </c>
      <c r="D2174">
        <v>3248100</v>
      </c>
      <c r="E2174">
        <v>3423100</v>
      </c>
      <c r="F2174">
        <v>3232200</v>
      </c>
      <c r="G2174">
        <v>3543100</v>
      </c>
      <c r="H2174">
        <v>2796400</v>
      </c>
      <c r="I2174">
        <v>3193200</v>
      </c>
      <c r="J2174">
        <v>3083600</v>
      </c>
      <c r="K2174">
        <v>3269600</v>
      </c>
      <c r="L2174">
        <v>3052200</v>
      </c>
      <c r="M2174">
        <v>2861900</v>
      </c>
      <c r="N2174">
        <v>4133800</v>
      </c>
      <c r="O2174">
        <v>3430200</v>
      </c>
      <c r="P2174">
        <v>3981700</v>
      </c>
      <c r="Q2174">
        <v>4357000</v>
      </c>
      <c r="R2174">
        <v>3351100</v>
      </c>
      <c r="S2174">
        <v>3349200</v>
      </c>
      <c r="T2174">
        <v>3530300</v>
      </c>
      <c r="U2174">
        <v>3419500</v>
      </c>
      <c r="V2174">
        <v>2968900</v>
      </c>
      <c r="W2174">
        <v>3150400</v>
      </c>
      <c r="X2174">
        <v>3096500</v>
      </c>
      <c r="Y2174">
        <v>3136100</v>
      </c>
      <c r="Z2174">
        <v>3918400</v>
      </c>
      <c r="AA2174">
        <v>3870400</v>
      </c>
      <c r="AB2174">
        <v>3287100</v>
      </c>
      <c r="AC2174">
        <v>4204400</v>
      </c>
      <c r="AD2174">
        <v>3122300</v>
      </c>
      <c r="AE2174">
        <v>3191700</v>
      </c>
      <c r="AF2174">
        <v>3183100</v>
      </c>
      <c r="AG2174">
        <v>3052500</v>
      </c>
      <c r="AH2174">
        <v>3527900</v>
      </c>
      <c r="AI2174">
        <v>4049600</v>
      </c>
      <c r="AJ2174">
        <v>3705300</v>
      </c>
      <c r="AK2174">
        <v>2926200</v>
      </c>
      <c r="AL2174">
        <v>129.55000000000001</v>
      </c>
      <c r="AM2174">
        <v>253</v>
      </c>
      <c r="AN2174">
        <v>14</v>
      </c>
      <c r="AO2174">
        <v>65.400000000000006</v>
      </c>
      <c r="AP2174" t="s">
        <v>2795</v>
      </c>
    </row>
    <row r="2175" spans="1:42" x14ac:dyDescent="0.2">
      <c r="A2175" t="s">
        <v>2179</v>
      </c>
      <c r="B2175">
        <v>0</v>
      </c>
      <c r="C2175">
        <v>0</v>
      </c>
      <c r="D2175">
        <v>0</v>
      </c>
      <c r="E2175">
        <v>0</v>
      </c>
      <c r="F2175">
        <v>0</v>
      </c>
      <c r="G2175">
        <v>0</v>
      </c>
      <c r="H2175">
        <v>0</v>
      </c>
      <c r="I2175">
        <v>0</v>
      </c>
      <c r="J2175">
        <v>0</v>
      </c>
      <c r="K2175">
        <v>239930</v>
      </c>
      <c r="L2175">
        <v>0</v>
      </c>
      <c r="M2175">
        <v>0</v>
      </c>
      <c r="N2175">
        <v>0</v>
      </c>
      <c r="O2175">
        <v>0</v>
      </c>
      <c r="P2175">
        <v>0</v>
      </c>
      <c r="Q2175">
        <v>0</v>
      </c>
      <c r="R2175">
        <v>0</v>
      </c>
      <c r="S2175">
        <v>0</v>
      </c>
      <c r="T2175">
        <v>0</v>
      </c>
      <c r="U2175">
        <v>0</v>
      </c>
      <c r="V2175">
        <v>0</v>
      </c>
      <c r="W2175">
        <v>0</v>
      </c>
      <c r="X2175">
        <v>0</v>
      </c>
      <c r="Y2175">
        <v>0</v>
      </c>
      <c r="Z2175">
        <v>0</v>
      </c>
      <c r="AA2175">
        <v>0</v>
      </c>
      <c r="AB2175">
        <v>0</v>
      </c>
      <c r="AC2175">
        <v>0</v>
      </c>
      <c r="AD2175">
        <v>0</v>
      </c>
      <c r="AE2175">
        <v>0</v>
      </c>
      <c r="AF2175">
        <v>0</v>
      </c>
      <c r="AG2175">
        <v>0</v>
      </c>
      <c r="AH2175">
        <v>0</v>
      </c>
      <c r="AI2175">
        <v>0</v>
      </c>
      <c r="AJ2175">
        <v>0</v>
      </c>
      <c r="AK2175">
        <v>0</v>
      </c>
      <c r="AL2175">
        <v>110.08</v>
      </c>
      <c r="AM2175">
        <v>32</v>
      </c>
      <c r="AN2175">
        <v>2</v>
      </c>
      <c r="AO2175">
        <v>17.600000000000001</v>
      </c>
      <c r="AP2175" t="s">
        <v>3269</v>
      </c>
    </row>
    <row r="2176" spans="1:42" x14ac:dyDescent="0.2">
      <c r="A2176" t="s">
        <v>2180</v>
      </c>
      <c r="B2176">
        <v>0</v>
      </c>
      <c r="C2176">
        <v>0</v>
      </c>
      <c r="D2176">
        <v>359760</v>
      </c>
      <c r="E2176">
        <v>0</v>
      </c>
      <c r="F2176">
        <v>0</v>
      </c>
      <c r="G2176">
        <v>542240</v>
      </c>
      <c r="H2176">
        <v>0</v>
      </c>
      <c r="I2176">
        <v>0</v>
      </c>
      <c r="J2176">
        <v>562750</v>
      </c>
      <c r="K2176">
        <v>0</v>
      </c>
      <c r="L2176">
        <v>449470</v>
      </c>
      <c r="M2176">
        <v>0</v>
      </c>
      <c r="N2176">
        <v>0</v>
      </c>
      <c r="O2176">
        <v>300870</v>
      </c>
      <c r="P2176">
        <v>0</v>
      </c>
      <c r="Q2176">
        <v>0</v>
      </c>
      <c r="R2176">
        <v>0</v>
      </c>
      <c r="S2176">
        <v>0</v>
      </c>
      <c r="T2176">
        <v>0</v>
      </c>
      <c r="U2176">
        <v>483070</v>
      </c>
      <c r="V2176">
        <v>0</v>
      </c>
      <c r="W2176">
        <v>0</v>
      </c>
      <c r="X2176">
        <v>0</v>
      </c>
      <c r="Y2176">
        <v>0</v>
      </c>
      <c r="Z2176">
        <v>0</v>
      </c>
      <c r="AA2176">
        <v>0</v>
      </c>
      <c r="AB2176">
        <v>0</v>
      </c>
      <c r="AC2176">
        <v>0</v>
      </c>
      <c r="AD2176">
        <v>0</v>
      </c>
      <c r="AE2176">
        <v>0</v>
      </c>
      <c r="AF2176">
        <v>0</v>
      </c>
      <c r="AG2176">
        <v>0</v>
      </c>
      <c r="AH2176">
        <v>0</v>
      </c>
      <c r="AI2176">
        <v>0</v>
      </c>
      <c r="AJ2176">
        <v>0</v>
      </c>
      <c r="AK2176">
        <v>0</v>
      </c>
      <c r="AL2176">
        <v>11.382</v>
      </c>
      <c r="AM2176">
        <v>29</v>
      </c>
      <c r="AN2176">
        <v>2</v>
      </c>
      <c r="AO2176">
        <v>10.9</v>
      </c>
      <c r="AP2176" t="s">
        <v>2594</v>
      </c>
    </row>
    <row r="2177" spans="1:42" x14ac:dyDescent="0.2">
      <c r="A2177" t="s">
        <v>2181</v>
      </c>
      <c r="B2177">
        <v>60578000</v>
      </c>
      <c r="C2177">
        <v>47511000</v>
      </c>
      <c r="D2177">
        <v>43119000</v>
      </c>
      <c r="E2177">
        <v>52609000</v>
      </c>
      <c r="F2177">
        <v>32427000</v>
      </c>
      <c r="G2177">
        <v>28519000</v>
      </c>
      <c r="H2177">
        <v>37640000</v>
      </c>
      <c r="I2177">
        <v>38354000</v>
      </c>
      <c r="J2177">
        <v>49778000</v>
      </c>
      <c r="K2177">
        <v>42721000</v>
      </c>
      <c r="L2177">
        <v>45697000</v>
      </c>
      <c r="M2177">
        <v>55346000</v>
      </c>
      <c r="N2177">
        <v>17303000</v>
      </c>
      <c r="O2177">
        <v>11438000</v>
      </c>
      <c r="P2177">
        <v>16496000</v>
      </c>
      <c r="Q2177">
        <v>15744000</v>
      </c>
      <c r="R2177">
        <v>23641000</v>
      </c>
      <c r="S2177">
        <v>33928000</v>
      </c>
      <c r="T2177">
        <v>54318000</v>
      </c>
      <c r="U2177">
        <v>52448000</v>
      </c>
      <c r="V2177">
        <v>11387000</v>
      </c>
      <c r="W2177">
        <v>4459300</v>
      </c>
      <c r="X2177">
        <v>5119600</v>
      </c>
      <c r="Y2177">
        <v>4525200</v>
      </c>
      <c r="Z2177">
        <v>36177000</v>
      </c>
      <c r="AA2177">
        <v>30682000</v>
      </c>
      <c r="AB2177">
        <v>37830000</v>
      </c>
      <c r="AC2177">
        <v>9425500</v>
      </c>
      <c r="AD2177">
        <v>0</v>
      </c>
      <c r="AE2177">
        <v>15799000</v>
      </c>
      <c r="AF2177">
        <v>22508000</v>
      </c>
      <c r="AG2177">
        <v>16193000</v>
      </c>
      <c r="AH2177">
        <v>14888000</v>
      </c>
      <c r="AI2177">
        <v>0</v>
      </c>
      <c r="AJ2177">
        <v>0</v>
      </c>
      <c r="AK2177">
        <v>2317300</v>
      </c>
      <c r="AL2177">
        <v>166.77</v>
      </c>
      <c r="AM2177">
        <v>201</v>
      </c>
      <c r="AN2177">
        <v>5</v>
      </c>
      <c r="AO2177">
        <v>74.400000000000006</v>
      </c>
      <c r="AP2177" t="s">
        <v>2594</v>
      </c>
    </row>
    <row r="2178" spans="1:42" x14ac:dyDescent="0.2">
      <c r="A2178" t="s">
        <v>2182</v>
      </c>
      <c r="B2178">
        <v>0</v>
      </c>
      <c r="C2178">
        <v>0</v>
      </c>
      <c r="D2178">
        <v>0</v>
      </c>
      <c r="E2178">
        <v>0</v>
      </c>
      <c r="F2178">
        <v>0</v>
      </c>
      <c r="G2178">
        <v>0</v>
      </c>
      <c r="H2178">
        <v>0</v>
      </c>
      <c r="I2178">
        <v>0</v>
      </c>
      <c r="J2178">
        <v>0</v>
      </c>
      <c r="K2178">
        <v>0</v>
      </c>
      <c r="L2178">
        <v>0</v>
      </c>
      <c r="M2178">
        <v>0</v>
      </c>
      <c r="N2178">
        <v>770530</v>
      </c>
      <c r="O2178">
        <v>803000</v>
      </c>
      <c r="P2178">
        <v>0</v>
      </c>
      <c r="Q2178">
        <v>998780</v>
      </c>
      <c r="R2178">
        <v>0</v>
      </c>
      <c r="S2178">
        <v>0</v>
      </c>
      <c r="T2178">
        <v>0</v>
      </c>
      <c r="U2178">
        <v>0</v>
      </c>
      <c r="V2178">
        <v>0</v>
      </c>
      <c r="W2178">
        <v>821930</v>
      </c>
      <c r="X2178">
        <v>548440</v>
      </c>
      <c r="Y2178">
        <v>805210</v>
      </c>
      <c r="Z2178">
        <v>852730</v>
      </c>
      <c r="AA2178">
        <v>0</v>
      </c>
      <c r="AB2178">
        <v>0</v>
      </c>
      <c r="AC2178">
        <v>0</v>
      </c>
      <c r="AD2178">
        <v>0</v>
      </c>
      <c r="AE2178">
        <v>754820</v>
      </c>
      <c r="AF2178">
        <v>631090</v>
      </c>
      <c r="AG2178">
        <v>611200</v>
      </c>
      <c r="AH2178">
        <v>601750</v>
      </c>
      <c r="AI2178">
        <v>0</v>
      </c>
      <c r="AJ2178">
        <v>666320</v>
      </c>
      <c r="AK2178">
        <v>628380</v>
      </c>
      <c r="AL2178">
        <v>11.099</v>
      </c>
      <c r="AM2178">
        <v>52</v>
      </c>
      <c r="AN2178">
        <v>4</v>
      </c>
      <c r="AO2178">
        <v>12.9</v>
      </c>
      <c r="AP2178" t="s">
        <v>2639</v>
      </c>
    </row>
    <row r="2179" spans="1:42" x14ac:dyDescent="0.2">
      <c r="A2179" t="s">
        <v>2183</v>
      </c>
      <c r="B2179">
        <v>0</v>
      </c>
      <c r="C2179">
        <v>0</v>
      </c>
      <c r="D2179">
        <v>0</v>
      </c>
      <c r="E2179">
        <v>0</v>
      </c>
      <c r="F2179">
        <v>0</v>
      </c>
      <c r="G2179">
        <v>0</v>
      </c>
      <c r="H2179">
        <v>0</v>
      </c>
      <c r="I2179">
        <v>0</v>
      </c>
      <c r="J2179">
        <v>0</v>
      </c>
      <c r="K2179">
        <v>0</v>
      </c>
      <c r="L2179">
        <v>0</v>
      </c>
      <c r="M2179">
        <v>0</v>
      </c>
      <c r="N2179">
        <v>0</v>
      </c>
      <c r="O2179">
        <v>0</v>
      </c>
      <c r="P2179">
        <v>0</v>
      </c>
      <c r="Q2179">
        <v>0</v>
      </c>
      <c r="R2179">
        <v>0</v>
      </c>
      <c r="S2179">
        <v>0</v>
      </c>
      <c r="T2179">
        <v>0</v>
      </c>
      <c r="U2179">
        <v>0</v>
      </c>
      <c r="V2179">
        <v>0</v>
      </c>
      <c r="W2179">
        <v>0</v>
      </c>
      <c r="X2179">
        <v>0</v>
      </c>
      <c r="Y2179">
        <v>0</v>
      </c>
      <c r="Z2179">
        <v>0</v>
      </c>
      <c r="AA2179">
        <v>0</v>
      </c>
      <c r="AB2179">
        <v>0</v>
      </c>
      <c r="AC2179">
        <v>0</v>
      </c>
      <c r="AD2179">
        <v>0</v>
      </c>
      <c r="AE2179">
        <v>0</v>
      </c>
      <c r="AF2179">
        <v>0</v>
      </c>
      <c r="AG2179">
        <v>516610</v>
      </c>
      <c r="AH2179">
        <v>0</v>
      </c>
      <c r="AI2179">
        <v>0</v>
      </c>
      <c r="AJ2179">
        <v>0</v>
      </c>
      <c r="AK2179">
        <v>0</v>
      </c>
      <c r="AL2179">
        <v>3.1682000000000001</v>
      </c>
      <c r="AM2179">
        <v>11</v>
      </c>
      <c r="AN2179">
        <v>1</v>
      </c>
      <c r="AO2179">
        <v>8.1</v>
      </c>
      <c r="AP2179" t="s">
        <v>2594</v>
      </c>
    </row>
    <row r="2180" spans="1:42" x14ac:dyDescent="0.2">
      <c r="A2180" t="s">
        <v>2184</v>
      </c>
      <c r="B2180">
        <v>8755100</v>
      </c>
      <c r="C2180">
        <v>5008100</v>
      </c>
      <c r="D2180">
        <v>4857100</v>
      </c>
      <c r="E2180">
        <v>5041300</v>
      </c>
      <c r="F2180">
        <v>6138300</v>
      </c>
      <c r="G2180">
        <v>6488100</v>
      </c>
      <c r="H2180">
        <v>5781400</v>
      </c>
      <c r="I2180">
        <v>7439000</v>
      </c>
      <c r="J2180">
        <v>6210200</v>
      </c>
      <c r="K2180">
        <v>6161900</v>
      </c>
      <c r="L2180">
        <v>6202100</v>
      </c>
      <c r="M2180">
        <v>5528700</v>
      </c>
      <c r="N2180">
        <v>6469300</v>
      </c>
      <c r="O2180">
        <v>5974300</v>
      </c>
      <c r="P2180">
        <v>5623900</v>
      </c>
      <c r="Q2180">
        <v>6628700</v>
      </c>
      <c r="R2180">
        <v>5523000</v>
      </c>
      <c r="S2180">
        <v>6990800</v>
      </c>
      <c r="T2180">
        <v>5012200</v>
      </c>
      <c r="U2180">
        <v>4977300</v>
      </c>
      <c r="V2180">
        <v>4445500</v>
      </c>
      <c r="W2180">
        <v>4073000</v>
      </c>
      <c r="X2180">
        <v>3588300</v>
      </c>
      <c r="Y2180">
        <v>3865300</v>
      </c>
      <c r="Z2180">
        <v>7321100</v>
      </c>
      <c r="AA2180">
        <v>6664000</v>
      </c>
      <c r="AB2180">
        <v>6452600</v>
      </c>
      <c r="AC2180">
        <v>7404900</v>
      </c>
      <c r="AD2180">
        <v>3168000</v>
      </c>
      <c r="AE2180">
        <v>5096000</v>
      </c>
      <c r="AF2180">
        <v>5126800</v>
      </c>
      <c r="AG2180">
        <v>5312300</v>
      </c>
      <c r="AH2180">
        <v>6070500</v>
      </c>
      <c r="AI2180">
        <v>3586200</v>
      </c>
      <c r="AJ2180">
        <v>2945900</v>
      </c>
      <c r="AK2180">
        <v>3289200</v>
      </c>
      <c r="AL2180">
        <v>156.49</v>
      </c>
      <c r="AM2180">
        <v>297</v>
      </c>
      <c r="AN2180">
        <v>7</v>
      </c>
      <c r="AO2180">
        <v>56.9</v>
      </c>
      <c r="AP2180" t="s">
        <v>2594</v>
      </c>
    </row>
    <row r="2181" spans="1:42" x14ac:dyDescent="0.2">
      <c r="A2181" t="s">
        <v>2185</v>
      </c>
      <c r="B2181">
        <v>0</v>
      </c>
      <c r="C2181">
        <v>0</v>
      </c>
      <c r="D2181">
        <v>0</v>
      </c>
      <c r="E2181">
        <v>0</v>
      </c>
      <c r="F2181">
        <v>0</v>
      </c>
      <c r="G2181">
        <v>0</v>
      </c>
      <c r="H2181">
        <v>0</v>
      </c>
      <c r="I2181">
        <v>0</v>
      </c>
      <c r="J2181">
        <v>0</v>
      </c>
      <c r="K2181">
        <v>0</v>
      </c>
      <c r="L2181">
        <v>0</v>
      </c>
      <c r="M2181">
        <v>0</v>
      </c>
      <c r="N2181">
        <v>0</v>
      </c>
      <c r="O2181">
        <v>0</v>
      </c>
      <c r="P2181">
        <v>0</v>
      </c>
      <c r="Q2181">
        <v>0</v>
      </c>
      <c r="R2181">
        <v>0</v>
      </c>
      <c r="S2181">
        <v>0</v>
      </c>
      <c r="T2181">
        <v>0</v>
      </c>
      <c r="U2181">
        <v>0</v>
      </c>
      <c r="V2181">
        <v>0</v>
      </c>
      <c r="W2181">
        <v>0</v>
      </c>
      <c r="X2181">
        <v>491060</v>
      </c>
      <c r="Y2181">
        <v>0</v>
      </c>
      <c r="Z2181">
        <v>0</v>
      </c>
      <c r="AA2181">
        <v>0</v>
      </c>
      <c r="AB2181">
        <v>0</v>
      </c>
      <c r="AC2181">
        <v>0</v>
      </c>
      <c r="AD2181">
        <v>532390</v>
      </c>
      <c r="AE2181">
        <v>0</v>
      </c>
      <c r="AF2181">
        <v>0</v>
      </c>
      <c r="AG2181">
        <v>0</v>
      </c>
      <c r="AH2181">
        <v>0</v>
      </c>
      <c r="AI2181">
        <v>582260</v>
      </c>
      <c r="AJ2181">
        <v>669510</v>
      </c>
      <c r="AK2181">
        <v>0</v>
      </c>
      <c r="AL2181">
        <v>84.063999999999993</v>
      </c>
      <c r="AM2181">
        <v>14</v>
      </c>
      <c r="AN2181">
        <v>3</v>
      </c>
      <c r="AO2181">
        <v>18.399999999999999</v>
      </c>
      <c r="AP2181" t="s">
        <v>2594</v>
      </c>
    </row>
    <row r="2182" spans="1:42" x14ac:dyDescent="0.2">
      <c r="A2182" t="s">
        <v>2186</v>
      </c>
      <c r="B2182">
        <v>0</v>
      </c>
      <c r="C2182">
        <v>0</v>
      </c>
      <c r="D2182">
        <v>0</v>
      </c>
      <c r="E2182">
        <v>0</v>
      </c>
      <c r="F2182">
        <v>0</v>
      </c>
      <c r="G2182">
        <v>820250</v>
      </c>
      <c r="H2182">
        <v>0</v>
      </c>
      <c r="I2182">
        <v>471280</v>
      </c>
      <c r="J2182">
        <v>920740</v>
      </c>
      <c r="K2182">
        <v>1140100</v>
      </c>
      <c r="L2182">
        <v>1007900</v>
      </c>
      <c r="M2182">
        <v>1054700</v>
      </c>
      <c r="N2182">
        <v>662170</v>
      </c>
      <c r="O2182">
        <v>0</v>
      </c>
      <c r="P2182">
        <v>0</v>
      </c>
      <c r="Q2182">
        <v>0</v>
      </c>
      <c r="R2182">
        <v>632280</v>
      </c>
      <c r="S2182">
        <v>0</v>
      </c>
      <c r="T2182">
        <v>0</v>
      </c>
      <c r="U2182">
        <v>867280</v>
      </c>
      <c r="V2182">
        <v>879340</v>
      </c>
      <c r="W2182">
        <v>1249900</v>
      </c>
      <c r="X2182">
        <v>1340500</v>
      </c>
      <c r="Y2182">
        <v>1712900</v>
      </c>
      <c r="Z2182">
        <v>0</v>
      </c>
      <c r="AA2182">
        <v>1462400</v>
      </c>
      <c r="AB2182">
        <v>0</v>
      </c>
      <c r="AC2182">
        <v>1005500</v>
      </c>
      <c r="AD2182">
        <v>713940</v>
      </c>
      <c r="AE2182">
        <v>0</v>
      </c>
      <c r="AF2182">
        <v>932740</v>
      </c>
      <c r="AG2182">
        <v>789910</v>
      </c>
      <c r="AH2182">
        <v>485480</v>
      </c>
      <c r="AI2182">
        <v>845440</v>
      </c>
      <c r="AJ2182">
        <v>1580300</v>
      </c>
      <c r="AK2182">
        <v>1072400</v>
      </c>
      <c r="AL2182">
        <v>104.92</v>
      </c>
      <c r="AM2182">
        <v>70</v>
      </c>
      <c r="AN2182">
        <v>9</v>
      </c>
      <c r="AO2182">
        <v>14.3</v>
      </c>
      <c r="AP2182" t="s">
        <v>2798</v>
      </c>
    </row>
    <row r="2183" spans="1:42" x14ac:dyDescent="0.2">
      <c r="A2183" t="s">
        <v>2187</v>
      </c>
      <c r="B2183">
        <v>0</v>
      </c>
      <c r="C2183">
        <v>0</v>
      </c>
      <c r="D2183">
        <v>0</v>
      </c>
      <c r="E2183">
        <v>0</v>
      </c>
      <c r="F2183">
        <v>0</v>
      </c>
      <c r="G2183">
        <v>0</v>
      </c>
      <c r="H2183">
        <v>0</v>
      </c>
      <c r="I2183">
        <v>0</v>
      </c>
      <c r="J2183">
        <v>0</v>
      </c>
      <c r="K2183">
        <v>0</v>
      </c>
      <c r="L2183">
        <v>0</v>
      </c>
      <c r="M2183">
        <v>0</v>
      </c>
      <c r="N2183">
        <v>0</v>
      </c>
      <c r="O2183">
        <v>0</v>
      </c>
      <c r="P2183">
        <v>0</v>
      </c>
      <c r="Q2183">
        <v>0</v>
      </c>
      <c r="R2183">
        <v>0</v>
      </c>
      <c r="S2183">
        <v>0</v>
      </c>
      <c r="T2183">
        <v>0</v>
      </c>
      <c r="U2183">
        <v>334510</v>
      </c>
      <c r="V2183">
        <v>0</v>
      </c>
      <c r="W2183">
        <v>0</v>
      </c>
      <c r="X2183">
        <v>0</v>
      </c>
      <c r="Y2183">
        <v>0</v>
      </c>
      <c r="Z2183">
        <v>0</v>
      </c>
      <c r="AA2183">
        <v>0</v>
      </c>
      <c r="AB2183">
        <v>0</v>
      </c>
      <c r="AC2183">
        <v>0</v>
      </c>
      <c r="AD2183">
        <v>0</v>
      </c>
      <c r="AE2183">
        <v>0</v>
      </c>
      <c r="AF2183">
        <v>0</v>
      </c>
      <c r="AG2183">
        <v>0</v>
      </c>
      <c r="AH2183">
        <v>0</v>
      </c>
      <c r="AI2183">
        <v>0</v>
      </c>
      <c r="AJ2183">
        <v>0</v>
      </c>
      <c r="AK2183">
        <v>0</v>
      </c>
      <c r="AL2183">
        <v>145.97999999999999</v>
      </c>
      <c r="AM2183">
        <v>28</v>
      </c>
      <c r="AN2183">
        <v>3</v>
      </c>
      <c r="AO2183">
        <v>12.2</v>
      </c>
      <c r="AP2183" t="s">
        <v>3270</v>
      </c>
    </row>
    <row r="2184" spans="1:42" x14ac:dyDescent="0.2">
      <c r="A2184" t="s">
        <v>2188</v>
      </c>
      <c r="B2184">
        <v>0</v>
      </c>
      <c r="C2184">
        <v>0</v>
      </c>
      <c r="D2184">
        <v>0</v>
      </c>
      <c r="E2184">
        <v>0</v>
      </c>
      <c r="F2184">
        <v>0</v>
      </c>
      <c r="G2184">
        <v>0</v>
      </c>
      <c r="H2184">
        <v>0</v>
      </c>
      <c r="I2184">
        <v>0</v>
      </c>
      <c r="J2184">
        <v>0</v>
      </c>
      <c r="K2184">
        <v>0</v>
      </c>
      <c r="L2184">
        <v>0</v>
      </c>
      <c r="M2184">
        <v>0</v>
      </c>
      <c r="N2184">
        <v>0</v>
      </c>
      <c r="O2184">
        <v>0</v>
      </c>
      <c r="P2184">
        <v>0</v>
      </c>
      <c r="Q2184">
        <v>0</v>
      </c>
      <c r="R2184">
        <v>0</v>
      </c>
      <c r="S2184">
        <v>0</v>
      </c>
      <c r="T2184">
        <v>0</v>
      </c>
      <c r="U2184">
        <v>0</v>
      </c>
      <c r="V2184">
        <v>0</v>
      </c>
      <c r="W2184">
        <v>0</v>
      </c>
      <c r="X2184">
        <v>0</v>
      </c>
      <c r="Y2184">
        <v>0</v>
      </c>
      <c r="Z2184">
        <v>0</v>
      </c>
      <c r="AA2184">
        <v>0</v>
      </c>
      <c r="AB2184">
        <v>0</v>
      </c>
      <c r="AC2184">
        <v>0</v>
      </c>
      <c r="AD2184">
        <v>0</v>
      </c>
      <c r="AE2184">
        <v>0</v>
      </c>
      <c r="AF2184">
        <v>333390</v>
      </c>
      <c r="AG2184">
        <v>0</v>
      </c>
      <c r="AH2184">
        <v>0</v>
      </c>
      <c r="AI2184">
        <v>0</v>
      </c>
      <c r="AJ2184">
        <v>0</v>
      </c>
      <c r="AK2184">
        <v>0</v>
      </c>
      <c r="AL2184">
        <v>30.126999999999999</v>
      </c>
      <c r="AM2184">
        <v>1</v>
      </c>
      <c r="AN2184">
        <v>1</v>
      </c>
      <c r="AO2184">
        <v>6.2</v>
      </c>
      <c r="AP2184" t="s">
        <v>2594</v>
      </c>
    </row>
    <row r="2185" spans="1:42" x14ac:dyDescent="0.2">
      <c r="A2185" t="s">
        <v>2189</v>
      </c>
      <c r="B2185">
        <v>0</v>
      </c>
      <c r="C2185">
        <v>0</v>
      </c>
      <c r="D2185">
        <v>0</v>
      </c>
      <c r="E2185">
        <v>0</v>
      </c>
      <c r="F2185">
        <v>0</v>
      </c>
      <c r="G2185">
        <v>0</v>
      </c>
      <c r="H2185">
        <v>0</v>
      </c>
      <c r="I2185">
        <v>0</v>
      </c>
      <c r="J2185">
        <v>0</v>
      </c>
      <c r="K2185">
        <v>0</v>
      </c>
      <c r="L2185">
        <v>0</v>
      </c>
      <c r="M2185">
        <v>0</v>
      </c>
      <c r="N2185">
        <v>328300</v>
      </c>
      <c r="O2185">
        <v>0</v>
      </c>
      <c r="P2185">
        <v>0</v>
      </c>
      <c r="Q2185">
        <v>0</v>
      </c>
      <c r="R2185">
        <v>0</v>
      </c>
      <c r="S2185">
        <v>0</v>
      </c>
      <c r="T2185">
        <v>0</v>
      </c>
      <c r="U2185">
        <v>0</v>
      </c>
      <c r="V2185">
        <v>0</v>
      </c>
      <c r="W2185">
        <v>557720</v>
      </c>
      <c r="X2185">
        <v>450480</v>
      </c>
      <c r="Y2185">
        <v>640560</v>
      </c>
      <c r="Z2185">
        <v>0</v>
      </c>
      <c r="AA2185">
        <v>0</v>
      </c>
      <c r="AB2185">
        <v>0</v>
      </c>
      <c r="AC2185">
        <v>0</v>
      </c>
      <c r="AD2185">
        <v>0</v>
      </c>
      <c r="AE2185">
        <v>0</v>
      </c>
      <c r="AF2185">
        <v>0</v>
      </c>
      <c r="AG2185">
        <v>0</v>
      </c>
      <c r="AH2185">
        <v>476390</v>
      </c>
      <c r="AI2185">
        <v>723440</v>
      </c>
      <c r="AJ2185">
        <v>617930</v>
      </c>
      <c r="AK2185">
        <v>544310</v>
      </c>
      <c r="AL2185">
        <v>52.098999999999997</v>
      </c>
      <c r="AM2185">
        <v>37</v>
      </c>
      <c r="AN2185">
        <v>7</v>
      </c>
      <c r="AO2185">
        <v>4.4000000000000004</v>
      </c>
      <c r="AP2185" t="s">
        <v>3174</v>
      </c>
    </row>
    <row r="2186" spans="1:42" x14ac:dyDescent="0.2">
      <c r="A2186" t="s">
        <v>2190</v>
      </c>
      <c r="B2186">
        <v>0</v>
      </c>
      <c r="C2186">
        <v>772500</v>
      </c>
      <c r="D2186">
        <v>918620</v>
      </c>
      <c r="E2186">
        <v>1540400</v>
      </c>
      <c r="F2186">
        <v>1369900</v>
      </c>
      <c r="G2186">
        <v>1057800</v>
      </c>
      <c r="H2186">
        <v>1310200</v>
      </c>
      <c r="I2186">
        <v>1642000</v>
      </c>
      <c r="J2186">
        <v>1569800</v>
      </c>
      <c r="K2186">
        <v>1319800</v>
      </c>
      <c r="L2186">
        <v>1438600</v>
      </c>
      <c r="M2186">
        <v>1825500</v>
      </c>
      <c r="N2186">
        <v>0</v>
      </c>
      <c r="O2186">
        <v>819830</v>
      </c>
      <c r="P2186">
        <v>835420</v>
      </c>
      <c r="Q2186">
        <v>783720</v>
      </c>
      <c r="R2186">
        <v>1146600</v>
      </c>
      <c r="S2186">
        <v>1079800</v>
      </c>
      <c r="T2186">
        <v>1201700</v>
      </c>
      <c r="U2186">
        <v>1331200</v>
      </c>
      <c r="V2186">
        <v>0</v>
      </c>
      <c r="W2186">
        <v>0</v>
      </c>
      <c r="X2186">
        <v>0</v>
      </c>
      <c r="Y2186">
        <v>0</v>
      </c>
      <c r="Z2186">
        <v>617410</v>
      </c>
      <c r="AA2186">
        <v>0</v>
      </c>
      <c r="AB2186">
        <v>0</v>
      </c>
      <c r="AC2186">
        <v>0</v>
      </c>
      <c r="AD2186">
        <v>0</v>
      </c>
      <c r="AE2186">
        <v>674260</v>
      </c>
      <c r="AF2186">
        <v>660400</v>
      </c>
      <c r="AG2186">
        <v>420190</v>
      </c>
      <c r="AH2186">
        <v>0</v>
      </c>
      <c r="AI2186">
        <v>0</v>
      </c>
      <c r="AJ2186">
        <v>0</v>
      </c>
      <c r="AK2186">
        <v>0</v>
      </c>
      <c r="AL2186">
        <v>95.382000000000005</v>
      </c>
      <c r="AM2186">
        <v>60</v>
      </c>
      <c r="AN2186">
        <v>4</v>
      </c>
      <c r="AO2186">
        <v>25.9</v>
      </c>
      <c r="AP2186" t="s">
        <v>2594</v>
      </c>
    </row>
    <row r="2187" spans="1:42" x14ac:dyDescent="0.2">
      <c r="A2187" t="s">
        <v>2191</v>
      </c>
      <c r="B2187">
        <v>347010</v>
      </c>
      <c r="C2187">
        <v>571740</v>
      </c>
      <c r="D2187">
        <v>0</v>
      </c>
      <c r="E2187">
        <v>0</v>
      </c>
      <c r="F2187">
        <v>0</v>
      </c>
      <c r="G2187">
        <v>0</v>
      </c>
      <c r="H2187">
        <v>0</v>
      </c>
      <c r="I2187">
        <v>0</v>
      </c>
      <c r="J2187">
        <v>0</v>
      </c>
      <c r="K2187">
        <v>0</v>
      </c>
      <c r="L2187">
        <v>0</v>
      </c>
      <c r="M2187">
        <v>0</v>
      </c>
      <c r="N2187">
        <v>510730</v>
      </c>
      <c r="O2187">
        <v>0</v>
      </c>
      <c r="P2187">
        <v>0</v>
      </c>
      <c r="Q2187">
        <v>640580</v>
      </c>
      <c r="R2187">
        <v>0</v>
      </c>
      <c r="S2187">
        <v>0</v>
      </c>
      <c r="T2187">
        <v>0</v>
      </c>
      <c r="U2187">
        <v>0</v>
      </c>
      <c r="V2187">
        <v>0</v>
      </c>
      <c r="W2187">
        <v>0</v>
      </c>
      <c r="X2187">
        <v>0</v>
      </c>
      <c r="Y2187">
        <v>0</v>
      </c>
      <c r="Z2187">
        <v>561840</v>
      </c>
      <c r="AA2187">
        <v>493370</v>
      </c>
      <c r="AB2187">
        <v>409550</v>
      </c>
      <c r="AC2187">
        <v>0</v>
      </c>
      <c r="AD2187">
        <v>0</v>
      </c>
      <c r="AE2187">
        <v>0</v>
      </c>
      <c r="AF2187">
        <v>0</v>
      </c>
      <c r="AG2187">
        <v>446180</v>
      </c>
      <c r="AH2187">
        <v>0</v>
      </c>
      <c r="AI2187">
        <v>0</v>
      </c>
      <c r="AJ2187">
        <v>0</v>
      </c>
      <c r="AK2187">
        <v>0</v>
      </c>
      <c r="AL2187">
        <v>13.028</v>
      </c>
      <c r="AM2187">
        <v>38</v>
      </c>
      <c r="AN2187">
        <v>3</v>
      </c>
      <c r="AO2187">
        <v>12.8</v>
      </c>
      <c r="AP2187" t="s">
        <v>2594</v>
      </c>
    </row>
    <row r="2188" spans="1:42" x14ac:dyDescent="0.2">
      <c r="A2188" t="s">
        <v>2192</v>
      </c>
      <c r="B2188">
        <v>3678200</v>
      </c>
      <c r="C2188">
        <v>7833200</v>
      </c>
      <c r="D2188">
        <v>7078800</v>
      </c>
      <c r="E2188">
        <v>7622000</v>
      </c>
      <c r="F2188">
        <v>6564100</v>
      </c>
      <c r="G2188">
        <v>9157100</v>
      </c>
      <c r="H2188">
        <v>5548600</v>
      </c>
      <c r="I2188">
        <v>6595400</v>
      </c>
      <c r="J2188">
        <v>6903700</v>
      </c>
      <c r="K2188">
        <v>6465200</v>
      </c>
      <c r="L2188">
        <v>7319100</v>
      </c>
      <c r="M2188">
        <v>6353900</v>
      </c>
      <c r="N2188">
        <v>4240900</v>
      </c>
      <c r="O2188">
        <v>7695100</v>
      </c>
      <c r="P2188">
        <v>6787000</v>
      </c>
      <c r="Q2188">
        <v>6944000</v>
      </c>
      <c r="R2188">
        <v>7628900</v>
      </c>
      <c r="S2188">
        <v>7751000</v>
      </c>
      <c r="T2188">
        <v>7340600</v>
      </c>
      <c r="U2188">
        <v>6774300</v>
      </c>
      <c r="V2188">
        <v>6267100</v>
      </c>
      <c r="W2188">
        <v>5600500</v>
      </c>
      <c r="X2188">
        <v>7806300</v>
      </c>
      <c r="Y2188">
        <v>5984900</v>
      </c>
      <c r="Z2188">
        <v>6513300</v>
      </c>
      <c r="AA2188">
        <v>8049400</v>
      </c>
      <c r="AB2188">
        <v>8036400</v>
      </c>
      <c r="AC2188">
        <v>4586500</v>
      </c>
      <c r="AD2188">
        <v>4935300</v>
      </c>
      <c r="AE2188">
        <v>7137700</v>
      </c>
      <c r="AF2188">
        <v>6874700</v>
      </c>
      <c r="AG2188">
        <v>6767800</v>
      </c>
      <c r="AH2188">
        <v>6741700</v>
      </c>
      <c r="AI2188">
        <v>5519500</v>
      </c>
      <c r="AJ2188">
        <v>6117500</v>
      </c>
      <c r="AK2188">
        <v>5442800</v>
      </c>
      <c r="AL2188">
        <v>218.92</v>
      </c>
      <c r="AM2188">
        <v>260</v>
      </c>
      <c r="AN2188">
        <v>9</v>
      </c>
      <c r="AO2188">
        <v>43.4</v>
      </c>
      <c r="AP2188" t="s">
        <v>2594</v>
      </c>
    </row>
    <row r="2189" spans="1:42" x14ac:dyDescent="0.2">
      <c r="A2189" t="s">
        <v>2193</v>
      </c>
      <c r="B2189">
        <v>0</v>
      </c>
      <c r="C2189">
        <v>0</v>
      </c>
      <c r="D2189">
        <v>0</v>
      </c>
      <c r="E2189">
        <v>0</v>
      </c>
      <c r="F2189">
        <v>0</v>
      </c>
      <c r="G2189">
        <v>152120</v>
      </c>
      <c r="H2189">
        <v>0</v>
      </c>
      <c r="I2189">
        <v>0</v>
      </c>
      <c r="J2189">
        <v>0</v>
      </c>
      <c r="K2189">
        <v>0</v>
      </c>
      <c r="L2189">
        <v>0</v>
      </c>
      <c r="M2189">
        <v>0</v>
      </c>
      <c r="N2189">
        <v>0</v>
      </c>
      <c r="O2189">
        <v>0</v>
      </c>
      <c r="P2189">
        <v>0</v>
      </c>
      <c r="Q2189">
        <v>0</v>
      </c>
      <c r="R2189">
        <v>0</v>
      </c>
      <c r="S2189">
        <v>0</v>
      </c>
      <c r="T2189">
        <v>0</v>
      </c>
      <c r="U2189">
        <v>0</v>
      </c>
      <c r="V2189">
        <v>0</v>
      </c>
      <c r="W2189">
        <v>0</v>
      </c>
      <c r="X2189">
        <v>0</v>
      </c>
      <c r="Y2189">
        <v>0</v>
      </c>
      <c r="Z2189">
        <v>0</v>
      </c>
      <c r="AA2189">
        <v>0</v>
      </c>
      <c r="AB2189">
        <v>0</v>
      </c>
      <c r="AC2189">
        <v>0</v>
      </c>
      <c r="AD2189">
        <v>0</v>
      </c>
      <c r="AE2189">
        <v>0</v>
      </c>
      <c r="AF2189">
        <v>0</v>
      </c>
      <c r="AG2189">
        <v>0</v>
      </c>
      <c r="AH2189">
        <v>0</v>
      </c>
      <c r="AI2189">
        <v>0</v>
      </c>
      <c r="AJ2189">
        <v>0</v>
      </c>
      <c r="AK2189">
        <v>0</v>
      </c>
      <c r="AL2189">
        <v>5.7565999999999997</v>
      </c>
      <c r="AM2189">
        <v>5</v>
      </c>
      <c r="AN2189">
        <v>4</v>
      </c>
      <c r="AO2189">
        <v>17.5</v>
      </c>
      <c r="AP2189" t="s">
        <v>2594</v>
      </c>
    </row>
    <row r="2190" spans="1:42" x14ac:dyDescent="0.2">
      <c r="A2190" t="s">
        <v>2194</v>
      </c>
      <c r="B2190">
        <v>0</v>
      </c>
      <c r="C2190">
        <v>0</v>
      </c>
      <c r="D2190">
        <v>0</v>
      </c>
      <c r="E2190">
        <v>0</v>
      </c>
      <c r="F2190">
        <v>0</v>
      </c>
      <c r="G2190">
        <v>0</v>
      </c>
      <c r="H2190">
        <v>0</v>
      </c>
      <c r="I2190">
        <v>0</v>
      </c>
      <c r="J2190">
        <v>0</v>
      </c>
      <c r="K2190">
        <v>0</v>
      </c>
      <c r="L2190">
        <v>0</v>
      </c>
      <c r="M2190">
        <v>0</v>
      </c>
      <c r="N2190">
        <v>0</v>
      </c>
      <c r="O2190">
        <v>0</v>
      </c>
      <c r="P2190">
        <v>0</v>
      </c>
      <c r="Q2190">
        <v>0</v>
      </c>
      <c r="R2190">
        <v>0</v>
      </c>
      <c r="S2190">
        <v>0</v>
      </c>
      <c r="T2190">
        <v>0</v>
      </c>
      <c r="U2190">
        <v>0</v>
      </c>
      <c r="V2190">
        <v>0</v>
      </c>
      <c r="W2190">
        <v>0</v>
      </c>
      <c r="X2190">
        <v>0</v>
      </c>
      <c r="Y2190">
        <v>0</v>
      </c>
      <c r="Z2190">
        <v>0</v>
      </c>
      <c r="AA2190">
        <v>0</v>
      </c>
      <c r="AB2190">
        <v>0</v>
      </c>
      <c r="AC2190">
        <v>0</v>
      </c>
      <c r="AD2190">
        <v>0</v>
      </c>
      <c r="AE2190">
        <v>114850</v>
      </c>
      <c r="AF2190">
        <v>0</v>
      </c>
      <c r="AG2190">
        <v>0</v>
      </c>
      <c r="AH2190">
        <v>0</v>
      </c>
      <c r="AI2190">
        <v>0</v>
      </c>
      <c r="AJ2190">
        <v>0</v>
      </c>
      <c r="AK2190">
        <v>0</v>
      </c>
      <c r="AL2190">
        <v>2.5516999999999999</v>
      </c>
      <c r="AM2190">
        <v>4</v>
      </c>
      <c r="AN2190">
        <v>1</v>
      </c>
      <c r="AO2190">
        <v>9.6999999999999993</v>
      </c>
      <c r="AP2190" t="s">
        <v>2822</v>
      </c>
    </row>
    <row r="2191" spans="1:42" x14ac:dyDescent="0.2">
      <c r="A2191" t="s">
        <v>2195</v>
      </c>
      <c r="B2191">
        <v>8603400</v>
      </c>
      <c r="C2191">
        <v>8468600</v>
      </c>
      <c r="D2191">
        <v>8359800</v>
      </c>
      <c r="E2191">
        <v>8241200</v>
      </c>
      <c r="F2191">
        <v>6203100</v>
      </c>
      <c r="G2191">
        <v>6169700</v>
      </c>
      <c r="H2191">
        <v>7139000</v>
      </c>
      <c r="I2191">
        <v>7069200</v>
      </c>
      <c r="J2191">
        <v>7262900</v>
      </c>
      <c r="K2191">
        <v>8346100</v>
      </c>
      <c r="L2191">
        <v>5720700</v>
      </c>
      <c r="M2191">
        <v>5412200</v>
      </c>
      <c r="N2191">
        <v>5124900</v>
      </c>
      <c r="O2191">
        <v>6433300</v>
      </c>
      <c r="P2191">
        <v>5124800</v>
      </c>
      <c r="Q2191">
        <v>7253800</v>
      </c>
      <c r="R2191">
        <v>3987500</v>
      </c>
      <c r="S2191">
        <v>6155300</v>
      </c>
      <c r="T2191">
        <v>5210700</v>
      </c>
      <c r="U2191">
        <v>6072400</v>
      </c>
      <c r="V2191">
        <v>4956100</v>
      </c>
      <c r="W2191">
        <v>5169200</v>
      </c>
      <c r="X2191">
        <v>4837800</v>
      </c>
      <c r="Y2191">
        <v>5824900</v>
      </c>
      <c r="Z2191">
        <v>4201700</v>
      </c>
      <c r="AA2191">
        <v>6806300</v>
      </c>
      <c r="AB2191">
        <v>3858100</v>
      </c>
      <c r="AC2191">
        <v>3369300</v>
      </c>
      <c r="AD2191">
        <v>4881700</v>
      </c>
      <c r="AE2191">
        <v>5495800</v>
      </c>
      <c r="AF2191">
        <v>4386100</v>
      </c>
      <c r="AG2191">
        <v>6412300</v>
      </c>
      <c r="AH2191">
        <v>5184400</v>
      </c>
      <c r="AI2191">
        <v>5512200</v>
      </c>
      <c r="AJ2191">
        <v>4348700</v>
      </c>
      <c r="AK2191">
        <v>5509200</v>
      </c>
      <c r="AL2191">
        <v>221.54</v>
      </c>
      <c r="AM2191">
        <v>137</v>
      </c>
      <c r="AN2191">
        <v>5</v>
      </c>
      <c r="AO2191">
        <v>25.3</v>
      </c>
      <c r="AP2191" t="s">
        <v>2594</v>
      </c>
    </row>
    <row r="2192" spans="1:42" x14ac:dyDescent="0.2">
      <c r="A2192" t="s">
        <v>2196</v>
      </c>
      <c r="B2192">
        <v>2346700</v>
      </c>
      <c r="C2192">
        <v>4132800</v>
      </c>
      <c r="D2192">
        <v>5543600</v>
      </c>
      <c r="E2192">
        <v>4439700</v>
      </c>
      <c r="F2192">
        <v>4515500</v>
      </c>
      <c r="G2192">
        <v>6044000</v>
      </c>
      <c r="H2192">
        <v>4834900</v>
      </c>
      <c r="I2192">
        <v>4524500</v>
      </c>
      <c r="J2192">
        <v>4176000</v>
      </c>
      <c r="K2192">
        <v>4215400</v>
      </c>
      <c r="L2192">
        <v>5031400</v>
      </c>
      <c r="M2192">
        <v>5610300</v>
      </c>
      <c r="N2192">
        <v>5169300</v>
      </c>
      <c r="O2192">
        <v>4723900</v>
      </c>
      <c r="P2192">
        <v>4665600</v>
      </c>
      <c r="Q2192">
        <v>3895000</v>
      </c>
      <c r="R2192">
        <v>4966700</v>
      </c>
      <c r="S2192">
        <v>4461000</v>
      </c>
      <c r="T2192">
        <v>5946300</v>
      </c>
      <c r="U2192">
        <v>4662100</v>
      </c>
      <c r="V2192">
        <v>6214600</v>
      </c>
      <c r="W2192">
        <v>4365900</v>
      </c>
      <c r="X2192">
        <v>4520600</v>
      </c>
      <c r="Y2192">
        <v>6817600</v>
      </c>
      <c r="Z2192">
        <v>5084100</v>
      </c>
      <c r="AA2192">
        <v>5764800</v>
      </c>
      <c r="AB2192">
        <v>4254500</v>
      </c>
      <c r="AC2192">
        <v>5844400</v>
      </c>
      <c r="AD2192">
        <v>5236900</v>
      </c>
      <c r="AE2192">
        <v>4290900</v>
      </c>
      <c r="AF2192">
        <v>4867400</v>
      </c>
      <c r="AG2192">
        <v>5400200</v>
      </c>
      <c r="AH2192">
        <v>4972800</v>
      </c>
      <c r="AI2192">
        <v>4855600</v>
      </c>
      <c r="AJ2192">
        <v>5709900</v>
      </c>
      <c r="AK2192">
        <v>5035800</v>
      </c>
      <c r="AL2192">
        <v>323.31</v>
      </c>
      <c r="AM2192">
        <v>327</v>
      </c>
      <c r="AN2192">
        <v>13</v>
      </c>
      <c r="AO2192">
        <v>40.200000000000003</v>
      </c>
      <c r="AP2192" t="s">
        <v>2594</v>
      </c>
    </row>
    <row r="2193" spans="1:42" x14ac:dyDescent="0.2">
      <c r="A2193" t="s">
        <v>2197</v>
      </c>
      <c r="B2193">
        <v>0</v>
      </c>
      <c r="C2193">
        <v>0</v>
      </c>
      <c r="D2193">
        <v>0</v>
      </c>
      <c r="E2193">
        <v>0</v>
      </c>
      <c r="F2193">
        <v>0</v>
      </c>
      <c r="G2193">
        <v>0</v>
      </c>
      <c r="H2193">
        <v>0</v>
      </c>
      <c r="I2193">
        <v>0</v>
      </c>
      <c r="J2193">
        <v>280360</v>
      </c>
      <c r="K2193">
        <v>0</v>
      </c>
      <c r="L2193">
        <v>0</v>
      </c>
      <c r="M2193">
        <v>0</v>
      </c>
      <c r="N2193">
        <v>0</v>
      </c>
      <c r="O2193">
        <v>0</v>
      </c>
      <c r="P2193">
        <v>0</v>
      </c>
      <c r="Q2193">
        <v>0</v>
      </c>
      <c r="R2193">
        <v>0</v>
      </c>
      <c r="S2193">
        <v>0</v>
      </c>
      <c r="T2193">
        <v>0</v>
      </c>
      <c r="U2193">
        <v>0</v>
      </c>
      <c r="V2193">
        <v>0</v>
      </c>
      <c r="W2193">
        <v>0</v>
      </c>
      <c r="X2193">
        <v>0</v>
      </c>
      <c r="Y2193">
        <v>0</v>
      </c>
      <c r="Z2193">
        <v>0</v>
      </c>
      <c r="AA2193">
        <v>0</v>
      </c>
      <c r="AB2193">
        <v>0</v>
      </c>
      <c r="AC2193">
        <v>370300</v>
      </c>
      <c r="AD2193">
        <v>0</v>
      </c>
      <c r="AE2193">
        <v>0</v>
      </c>
      <c r="AF2193">
        <v>0</v>
      </c>
      <c r="AG2193">
        <v>0</v>
      </c>
      <c r="AH2193">
        <v>0</v>
      </c>
      <c r="AI2193">
        <v>0</v>
      </c>
      <c r="AJ2193">
        <v>0</v>
      </c>
      <c r="AK2193">
        <v>0</v>
      </c>
      <c r="AL2193">
        <v>9.5235000000000003</v>
      </c>
      <c r="AM2193">
        <v>17</v>
      </c>
      <c r="AN2193">
        <v>3</v>
      </c>
      <c r="AO2193">
        <v>19.5</v>
      </c>
      <c r="AP2193" t="s">
        <v>2594</v>
      </c>
    </row>
    <row r="2194" spans="1:42" x14ac:dyDescent="0.2">
      <c r="A2194" t="s">
        <v>2198</v>
      </c>
      <c r="B2194">
        <v>1328900</v>
      </c>
      <c r="C2194">
        <v>1948100</v>
      </c>
      <c r="D2194">
        <v>1712200</v>
      </c>
      <c r="E2194">
        <v>1708800</v>
      </c>
      <c r="F2194">
        <v>1143300</v>
      </c>
      <c r="G2194">
        <v>1205800</v>
      </c>
      <c r="H2194">
        <v>2123400</v>
      </c>
      <c r="I2194">
        <v>1839600</v>
      </c>
      <c r="J2194">
        <v>1376700</v>
      </c>
      <c r="K2194">
        <v>1352700</v>
      </c>
      <c r="L2194">
        <v>1530700</v>
      </c>
      <c r="M2194">
        <v>1365200</v>
      </c>
      <c r="N2194">
        <v>1780200</v>
      </c>
      <c r="O2194">
        <v>1727800</v>
      </c>
      <c r="P2194">
        <v>1494500</v>
      </c>
      <c r="Q2194">
        <v>1150600</v>
      </c>
      <c r="R2194">
        <v>1757900</v>
      </c>
      <c r="S2194">
        <v>1716400</v>
      </c>
      <c r="T2194">
        <v>1342200</v>
      </c>
      <c r="U2194">
        <v>1375000</v>
      </c>
      <c r="V2194">
        <v>922810</v>
      </c>
      <c r="W2194">
        <v>0</v>
      </c>
      <c r="X2194">
        <v>1207900</v>
      </c>
      <c r="Y2194">
        <v>825880</v>
      </c>
      <c r="Z2194">
        <v>1762400</v>
      </c>
      <c r="AA2194">
        <v>1322200</v>
      </c>
      <c r="AB2194">
        <v>1524500</v>
      </c>
      <c r="AC2194">
        <v>1056900</v>
      </c>
      <c r="AD2194">
        <v>1089700</v>
      </c>
      <c r="AE2194">
        <v>1276400</v>
      </c>
      <c r="AF2194">
        <v>1452400</v>
      </c>
      <c r="AG2194">
        <v>1465400</v>
      </c>
      <c r="AH2194">
        <v>1411800</v>
      </c>
      <c r="AI2194">
        <v>965040</v>
      </c>
      <c r="AJ2194">
        <v>1261500</v>
      </c>
      <c r="AK2194">
        <v>950160</v>
      </c>
      <c r="AL2194">
        <v>195.26</v>
      </c>
      <c r="AM2194">
        <v>145</v>
      </c>
      <c r="AN2194">
        <v>7</v>
      </c>
      <c r="AO2194">
        <v>25.7</v>
      </c>
      <c r="AP2194" t="s">
        <v>2594</v>
      </c>
    </row>
    <row r="2195" spans="1:42" x14ac:dyDescent="0.2">
      <c r="A2195" t="s">
        <v>2199</v>
      </c>
      <c r="B2195">
        <v>0</v>
      </c>
      <c r="C2195">
        <v>0</v>
      </c>
      <c r="D2195">
        <v>0</v>
      </c>
      <c r="E2195">
        <v>243940</v>
      </c>
      <c r="F2195">
        <v>0</v>
      </c>
      <c r="G2195">
        <v>0</v>
      </c>
      <c r="H2195">
        <v>0</v>
      </c>
      <c r="I2195">
        <v>0</v>
      </c>
      <c r="J2195">
        <v>0</v>
      </c>
      <c r="K2195">
        <v>0</v>
      </c>
      <c r="L2195">
        <v>0</v>
      </c>
      <c r="M2195">
        <v>0</v>
      </c>
      <c r="N2195">
        <v>0</v>
      </c>
      <c r="O2195">
        <v>0</v>
      </c>
      <c r="P2195">
        <v>0</v>
      </c>
      <c r="Q2195">
        <v>0</v>
      </c>
      <c r="R2195">
        <v>0</v>
      </c>
      <c r="S2195">
        <v>0</v>
      </c>
      <c r="T2195">
        <v>0</v>
      </c>
      <c r="U2195">
        <v>0</v>
      </c>
      <c r="V2195">
        <v>0</v>
      </c>
      <c r="W2195">
        <v>0</v>
      </c>
      <c r="X2195">
        <v>0</v>
      </c>
      <c r="Y2195">
        <v>0</v>
      </c>
      <c r="Z2195">
        <v>0</v>
      </c>
      <c r="AA2195">
        <v>0</v>
      </c>
      <c r="AB2195">
        <v>0</v>
      </c>
      <c r="AC2195">
        <v>0</v>
      </c>
      <c r="AD2195">
        <v>0</v>
      </c>
      <c r="AE2195">
        <v>0</v>
      </c>
      <c r="AF2195">
        <v>0</v>
      </c>
      <c r="AG2195">
        <v>0</v>
      </c>
      <c r="AH2195">
        <v>0</v>
      </c>
      <c r="AI2195">
        <v>0</v>
      </c>
      <c r="AJ2195">
        <v>0</v>
      </c>
      <c r="AK2195">
        <v>0</v>
      </c>
      <c r="AL2195">
        <v>7.4866000000000001</v>
      </c>
      <c r="AM2195">
        <v>3</v>
      </c>
      <c r="AN2195">
        <v>3</v>
      </c>
      <c r="AO2195">
        <v>19.8</v>
      </c>
      <c r="AP2195" t="s">
        <v>2594</v>
      </c>
    </row>
    <row r="2196" spans="1:42" x14ac:dyDescent="0.2">
      <c r="A2196" t="s">
        <v>2200</v>
      </c>
      <c r="B2196">
        <v>0</v>
      </c>
      <c r="C2196">
        <v>0</v>
      </c>
      <c r="D2196">
        <v>0</v>
      </c>
      <c r="E2196">
        <v>0</v>
      </c>
      <c r="F2196">
        <v>0</v>
      </c>
      <c r="G2196">
        <v>0</v>
      </c>
      <c r="H2196">
        <v>0</v>
      </c>
      <c r="I2196">
        <v>0</v>
      </c>
      <c r="J2196">
        <v>0</v>
      </c>
      <c r="K2196">
        <v>0</v>
      </c>
      <c r="L2196">
        <v>0</v>
      </c>
      <c r="M2196">
        <v>0</v>
      </c>
      <c r="N2196">
        <v>0</v>
      </c>
      <c r="O2196">
        <v>0</v>
      </c>
      <c r="P2196">
        <v>0</v>
      </c>
      <c r="Q2196">
        <v>0</v>
      </c>
      <c r="R2196">
        <v>0</v>
      </c>
      <c r="S2196">
        <v>0</v>
      </c>
      <c r="T2196">
        <v>0</v>
      </c>
      <c r="U2196">
        <v>0</v>
      </c>
      <c r="V2196">
        <v>0</v>
      </c>
      <c r="W2196">
        <v>0</v>
      </c>
      <c r="X2196">
        <v>0</v>
      </c>
      <c r="Y2196">
        <v>0</v>
      </c>
      <c r="Z2196">
        <v>0</v>
      </c>
      <c r="AA2196">
        <v>0</v>
      </c>
      <c r="AB2196">
        <v>0</v>
      </c>
      <c r="AC2196">
        <v>0</v>
      </c>
      <c r="AD2196">
        <v>0</v>
      </c>
      <c r="AE2196">
        <v>0</v>
      </c>
      <c r="AF2196">
        <v>0</v>
      </c>
      <c r="AG2196">
        <v>0</v>
      </c>
      <c r="AH2196">
        <v>0</v>
      </c>
      <c r="AI2196">
        <v>395550</v>
      </c>
      <c r="AJ2196">
        <v>0</v>
      </c>
      <c r="AK2196">
        <v>0</v>
      </c>
      <c r="AL2196">
        <v>4.6044</v>
      </c>
      <c r="AM2196">
        <v>10</v>
      </c>
      <c r="AN2196">
        <v>5</v>
      </c>
      <c r="AO2196">
        <v>28</v>
      </c>
      <c r="AP2196" t="s">
        <v>2594</v>
      </c>
    </row>
    <row r="2197" spans="1:42" x14ac:dyDescent="0.2">
      <c r="A2197" t="s">
        <v>2201</v>
      </c>
      <c r="B2197">
        <v>0</v>
      </c>
      <c r="C2197">
        <v>0</v>
      </c>
      <c r="D2197">
        <v>658280</v>
      </c>
      <c r="E2197">
        <v>733390</v>
      </c>
      <c r="F2197">
        <v>1728500</v>
      </c>
      <c r="G2197">
        <v>1128400</v>
      </c>
      <c r="H2197">
        <v>630200</v>
      </c>
      <c r="I2197">
        <v>858550</v>
      </c>
      <c r="J2197">
        <v>1260400</v>
      </c>
      <c r="K2197">
        <v>747980</v>
      </c>
      <c r="L2197">
        <v>1690800</v>
      </c>
      <c r="M2197">
        <v>893260</v>
      </c>
      <c r="N2197">
        <v>1189500</v>
      </c>
      <c r="O2197">
        <v>1242100</v>
      </c>
      <c r="P2197">
        <v>1889400</v>
      </c>
      <c r="Q2197">
        <v>880890</v>
      </c>
      <c r="R2197">
        <v>792130</v>
      </c>
      <c r="S2197">
        <v>0</v>
      </c>
      <c r="T2197">
        <v>0</v>
      </c>
      <c r="U2197">
        <v>0</v>
      </c>
      <c r="V2197">
        <v>0</v>
      </c>
      <c r="W2197">
        <v>0</v>
      </c>
      <c r="X2197">
        <v>587990</v>
      </c>
      <c r="Y2197">
        <v>737230</v>
      </c>
      <c r="Z2197">
        <v>1424000</v>
      </c>
      <c r="AA2197">
        <v>722010</v>
      </c>
      <c r="AB2197">
        <v>687930</v>
      </c>
      <c r="AC2197">
        <v>1575300</v>
      </c>
      <c r="AD2197">
        <v>0</v>
      </c>
      <c r="AE2197">
        <v>0</v>
      </c>
      <c r="AF2197">
        <v>0</v>
      </c>
      <c r="AG2197">
        <v>803600</v>
      </c>
      <c r="AH2197">
        <v>817350</v>
      </c>
      <c r="AI2197">
        <v>0</v>
      </c>
      <c r="AJ2197">
        <v>618000</v>
      </c>
      <c r="AK2197">
        <v>0</v>
      </c>
      <c r="AL2197">
        <v>93.513000000000005</v>
      </c>
      <c r="AM2197">
        <v>73</v>
      </c>
      <c r="AN2197">
        <v>5</v>
      </c>
      <c r="AO2197">
        <v>24.7</v>
      </c>
      <c r="AP2197" t="s">
        <v>2594</v>
      </c>
    </row>
    <row r="2198" spans="1:42" x14ac:dyDescent="0.2">
      <c r="A2198" t="s">
        <v>2202</v>
      </c>
      <c r="B2198">
        <v>8834500</v>
      </c>
      <c r="C2198">
        <v>15592000</v>
      </c>
      <c r="D2198">
        <v>12941000</v>
      </c>
      <c r="E2198">
        <v>14544000</v>
      </c>
      <c r="F2198">
        <v>15581000</v>
      </c>
      <c r="G2198">
        <v>16076000</v>
      </c>
      <c r="H2198">
        <v>17062000</v>
      </c>
      <c r="I2198">
        <v>16246000</v>
      </c>
      <c r="J2198">
        <v>14085000</v>
      </c>
      <c r="K2198">
        <v>14827000</v>
      </c>
      <c r="L2198">
        <v>15822000</v>
      </c>
      <c r="M2198">
        <v>13025000</v>
      </c>
      <c r="N2198">
        <v>16039000</v>
      </c>
      <c r="O2198">
        <v>9774400</v>
      </c>
      <c r="P2198">
        <v>15024000</v>
      </c>
      <c r="Q2198">
        <v>11240000</v>
      </c>
      <c r="R2198">
        <v>9260800</v>
      </c>
      <c r="S2198">
        <v>15810000</v>
      </c>
      <c r="T2198">
        <v>10929000</v>
      </c>
      <c r="U2198">
        <v>13108000</v>
      </c>
      <c r="V2198">
        <v>14934000</v>
      </c>
      <c r="W2198">
        <v>19639000</v>
      </c>
      <c r="X2198">
        <v>17104000</v>
      </c>
      <c r="Y2198">
        <v>17036000</v>
      </c>
      <c r="Z2198">
        <v>8841500</v>
      </c>
      <c r="AA2198">
        <v>10470000</v>
      </c>
      <c r="AB2198">
        <v>13817000</v>
      </c>
      <c r="AC2198">
        <v>12902000</v>
      </c>
      <c r="AD2198">
        <v>18516000</v>
      </c>
      <c r="AE2198">
        <v>12667000</v>
      </c>
      <c r="AF2198">
        <v>13360000</v>
      </c>
      <c r="AG2198">
        <v>15516000</v>
      </c>
      <c r="AH2198">
        <v>13645000</v>
      </c>
      <c r="AI2198">
        <v>15838000</v>
      </c>
      <c r="AJ2198">
        <v>17161000</v>
      </c>
      <c r="AK2198">
        <v>15880000</v>
      </c>
      <c r="AL2198">
        <v>323.31</v>
      </c>
      <c r="AM2198">
        <v>700</v>
      </c>
      <c r="AN2198">
        <v>26</v>
      </c>
      <c r="AO2198">
        <v>50.5</v>
      </c>
      <c r="AP2198" t="s">
        <v>2594</v>
      </c>
    </row>
    <row r="2199" spans="1:42" x14ac:dyDescent="0.2">
      <c r="A2199" t="s">
        <v>2203</v>
      </c>
      <c r="B2199">
        <v>0</v>
      </c>
      <c r="C2199">
        <v>1785200</v>
      </c>
      <c r="D2199">
        <v>1210600</v>
      </c>
      <c r="E2199">
        <v>863820</v>
      </c>
      <c r="F2199">
        <v>1204500</v>
      </c>
      <c r="G2199">
        <v>1018000</v>
      </c>
      <c r="H2199">
        <v>1028800</v>
      </c>
      <c r="I2199">
        <v>1016000</v>
      </c>
      <c r="J2199">
        <v>1444200</v>
      </c>
      <c r="K2199">
        <v>718890</v>
      </c>
      <c r="L2199">
        <v>0</v>
      </c>
      <c r="M2199">
        <v>1275400</v>
      </c>
      <c r="N2199">
        <v>1235100</v>
      </c>
      <c r="O2199">
        <v>0</v>
      </c>
      <c r="P2199">
        <v>917090</v>
      </c>
      <c r="Q2199">
        <v>1283200</v>
      </c>
      <c r="R2199">
        <v>0</v>
      </c>
      <c r="S2199">
        <v>0</v>
      </c>
      <c r="T2199">
        <v>1259000</v>
      </c>
      <c r="U2199">
        <v>728990</v>
      </c>
      <c r="V2199">
        <v>1232600</v>
      </c>
      <c r="W2199">
        <v>1080200</v>
      </c>
      <c r="X2199">
        <v>1412600</v>
      </c>
      <c r="Y2199">
        <v>1348600</v>
      </c>
      <c r="Z2199">
        <v>0</v>
      </c>
      <c r="AA2199">
        <v>1130000</v>
      </c>
      <c r="AB2199">
        <v>0</v>
      </c>
      <c r="AC2199">
        <v>1195700</v>
      </c>
      <c r="AD2199">
        <v>1292700</v>
      </c>
      <c r="AE2199">
        <v>1411900</v>
      </c>
      <c r="AF2199">
        <v>1180100</v>
      </c>
      <c r="AG2199">
        <v>1454900</v>
      </c>
      <c r="AH2199">
        <v>1137500</v>
      </c>
      <c r="AI2199">
        <v>958070</v>
      </c>
      <c r="AJ2199">
        <v>1296600</v>
      </c>
      <c r="AK2199">
        <v>1120000</v>
      </c>
      <c r="AL2199">
        <v>147.04</v>
      </c>
      <c r="AM2199">
        <v>119</v>
      </c>
      <c r="AN2199">
        <v>8</v>
      </c>
      <c r="AO2199">
        <v>27.4</v>
      </c>
      <c r="AP2199" t="s">
        <v>3271</v>
      </c>
    </row>
    <row r="2200" spans="1:42" x14ac:dyDescent="0.2">
      <c r="A2200" t="s">
        <v>2204</v>
      </c>
      <c r="B2200">
        <v>24053000</v>
      </c>
      <c r="C2200">
        <v>25757000</v>
      </c>
      <c r="D2200">
        <v>28377000</v>
      </c>
      <c r="E2200">
        <v>24983000</v>
      </c>
      <c r="F2200">
        <v>19884000</v>
      </c>
      <c r="G2200">
        <v>21638000</v>
      </c>
      <c r="H2200">
        <v>23046000</v>
      </c>
      <c r="I2200">
        <v>24667000</v>
      </c>
      <c r="J2200">
        <v>21558000</v>
      </c>
      <c r="K2200">
        <v>22451000</v>
      </c>
      <c r="L2200">
        <v>24598000</v>
      </c>
      <c r="M2200">
        <v>21589000</v>
      </c>
      <c r="N2200">
        <v>21986000</v>
      </c>
      <c r="O2200">
        <v>27976000</v>
      </c>
      <c r="P2200">
        <v>28700000</v>
      </c>
      <c r="Q2200">
        <v>30950000</v>
      </c>
      <c r="R2200">
        <v>28198000</v>
      </c>
      <c r="S2200">
        <v>23700000</v>
      </c>
      <c r="T2200">
        <v>26325000</v>
      </c>
      <c r="U2200">
        <v>21309000</v>
      </c>
      <c r="V2200">
        <v>22466000</v>
      </c>
      <c r="W2200">
        <v>20878000</v>
      </c>
      <c r="X2200">
        <v>26358000</v>
      </c>
      <c r="Y2200">
        <v>20490000</v>
      </c>
      <c r="Z2200">
        <v>27012000</v>
      </c>
      <c r="AA2200">
        <v>21762000</v>
      </c>
      <c r="AB2200">
        <v>24142000</v>
      </c>
      <c r="AC2200">
        <v>23083000</v>
      </c>
      <c r="AD2200">
        <v>18730000</v>
      </c>
      <c r="AE2200">
        <v>28485000</v>
      </c>
      <c r="AF2200">
        <v>25591000</v>
      </c>
      <c r="AG2200">
        <v>25239000</v>
      </c>
      <c r="AH2200">
        <v>26683000</v>
      </c>
      <c r="AI2200">
        <v>23067000</v>
      </c>
      <c r="AJ2200">
        <v>24606000</v>
      </c>
      <c r="AK2200">
        <v>22819000</v>
      </c>
      <c r="AL2200">
        <v>323.31</v>
      </c>
      <c r="AM2200">
        <v>449</v>
      </c>
      <c r="AN2200">
        <v>12</v>
      </c>
      <c r="AO2200">
        <v>84.7</v>
      </c>
      <c r="AP2200" t="s">
        <v>2753</v>
      </c>
    </row>
    <row r="2201" spans="1:42" x14ac:dyDescent="0.2">
      <c r="A2201" t="s">
        <v>2205</v>
      </c>
      <c r="B2201">
        <v>0</v>
      </c>
      <c r="C2201">
        <v>885570</v>
      </c>
      <c r="D2201">
        <v>0</v>
      </c>
      <c r="E2201">
        <v>435240</v>
      </c>
      <c r="F2201">
        <v>833850</v>
      </c>
      <c r="G2201">
        <v>939380</v>
      </c>
      <c r="H2201">
        <v>806630</v>
      </c>
      <c r="I2201">
        <v>860470</v>
      </c>
      <c r="J2201">
        <v>1223600</v>
      </c>
      <c r="K2201">
        <v>1118100</v>
      </c>
      <c r="L2201">
        <v>922650</v>
      </c>
      <c r="M2201">
        <v>817140</v>
      </c>
      <c r="N2201">
        <v>1412300</v>
      </c>
      <c r="O2201">
        <v>0</v>
      </c>
      <c r="P2201">
        <v>1352100</v>
      </c>
      <c r="Q2201">
        <v>1181600</v>
      </c>
      <c r="R2201">
        <v>1259000</v>
      </c>
      <c r="S2201">
        <v>1209100</v>
      </c>
      <c r="T2201">
        <v>669970</v>
      </c>
      <c r="U2201">
        <v>684880</v>
      </c>
      <c r="V2201">
        <v>994530</v>
      </c>
      <c r="W2201">
        <v>0</v>
      </c>
      <c r="X2201">
        <v>1195500</v>
      </c>
      <c r="Y2201">
        <v>1149300</v>
      </c>
      <c r="Z2201">
        <v>1123600</v>
      </c>
      <c r="AA2201">
        <v>1046700</v>
      </c>
      <c r="AB2201">
        <v>1183900</v>
      </c>
      <c r="AC2201">
        <v>1420200</v>
      </c>
      <c r="AD2201">
        <v>1113100</v>
      </c>
      <c r="AE2201">
        <v>956230</v>
      </c>
      <c r="AF2201">
        <v>931170</v>
      </c>
      <c r="AG2201">
        <v>964090</v>
      </c>
      <c r="AH2201">
        <v>1083300</v>
      </c>
      <c r="AI2201">
        <v>1145300</v>
      </c>
      <c r="AJ2201">
        <v>1418200</v>
      </c>
      <c r="AK2201">
        <v>1422600</v>
      </c>
      <c r="AL2201">
        <v>36.003</v>
      </c>
      <c r="AM2201">
        <v>91</v>
      </c>
      <c r="AN2201">
        <v>15</v>
      </c>
      <c r="AO2201">
        <v>0</v>
      </c>
      <c r="AP2201" t="s">
        <v>2798</v>
      </c>
    </row>
    <row r="2202" spans="1:42" x14ac:dyDescent="0.2">
      <c r="A2202" t="s">
        <v>2206</v>
      </c>
      <c r="B2202">
        <v>0</v>
      </c>
      <c r="C2202">
        <v>0</v>
      </c>
      <c r="D2202">
        <v>0</v>
      </c>
      <c r="E2202">
        <v>808120</v>
      </c>
      <c r="F2202">
        <v>0</v>
      </c>
      <c r="G2202">
        <v>0</v>
      </c>
      <c r="H2202">
        <v>0</v>
      </c>
      <c r="I2202">
        <v>0</v>
      </c>
      <c r="J2202">
        <v>753500</v>
      </c>
      <c r="K2202">
        <v>0</v>
      </c>
      <c r="L2202">
        <v>1879100</v>
      </c>
      <c r="M2202">
        <v>0</v>
      </c>
      <c r="N2202">
        <v>1564200</v>
      </c>
      <c r="O2202">
        <v>1528300</v>
      </c>
      <c r="P2202">
        <v>991540</v>
      </c>
      <c r="Q2202">
        <v>2205200</v>
      </c>
      <c r="R2202">
        <v>0</v>
      </c>
      <c r="S2202">
        <v>0</v>
      </c>
      <c r="T2202">
        <v>628050</v>
      </c>
      <c r="U2202">
        <v>1117400</v>
      </c>
      <c r="V2202">
        <v>1514600</v>
      </c>
      <c r="W2202">
        <v>1682500</v>
      </c>
      <c r="X2202">
        <v>1988000</v>
      </c>
      <c r="Y2202">
        <v>1870900</v>
      </c>
      <c r="Z2202">
        <v>0</v>
      </c>
      <c r="AA2202">
        <v>1425500</v>
      </c>
      <c r="AB2202">
        <v>0</v>
      </c>
      <c r="AC2202">
        <v>0</v>
      </c>
      <c r="AD2202">
        <v>1716500</v>
      </c>
      <c r="AE2202">
        <v>1317900</v>
      </c>
      <c r="AF2202">
        <v>1232800</v>
      </c>
      <c r="AG2202">
        <v>1117200</v>
      </c>
      <c r="AH2202">
        <v>1330700</v>
      </c>
      <c r="AI2202">
        <v>2192500</v>
      </c>
      <c r="AJ2202">
        <v>1583400</v>
      </c>
      <c r="AK2202">
        <v>1199300</v>
      </c>
      <c r="AL2202">
        <v>196.19</v>
      </c>
      <c r="AM2202">
        <v>97</v>
      </c>
      <c r="AN2202">
        <v>8</v>
      </c>
      <c r="AO2202">
        <v>31.2</v>
      </c>
      <c r="AP2202" t="s">
        <v>2594</v>
      </c>
    </row>
    <row r="2203" spans="1:42" x14ac:dyDescent="0.2">
      <c r="A2203" t="s">
        <v>2207</v>
      </c>
      <c r="B2203">
        <v>0</v>
      </c>
      <c r="C2203">
        <v>0</v>
      </c>
      <c r="D2203">
        <v>1567000</v>
      </c>
      <c r="E2203">
        <v>0</v>
      </c>
      <c r="F2203">
        <v>1245700</v>
      </c>
      <c r="G2203">
        <v>1905900</v>
      </c>
      <c r="H2203">
        <v>746660</v>
      </c>
      <c r="I2203">
        <v>1290400</v>
      </c>
      <c r="J2203">
        <v>0</v>
      </c>
      <c r="K2203">
        <v>2948000</v>
      </c>
      <c r="L2203">
        <v>0</v>
      </c>
      <c r="M2203">
        <v>1911700</v>
      </c>
      <c r="N2203">
        <v>0</v>
      </c>
      <c r="O2203">
        <v>0</v>
      </c>
      <c r="P2203">
        <v>0</v>
      </c>
      <c r="Q2203">
        <v>1903700</v>
      </c>
      <c r="R2203">
        <v>1545300</v>
      </c>
      <c r="S2203">
        <v>2274200</v>
      </c>
      <c r="T2203">
        <v>0</v>
      </c>
      <c r="U2203">
        <v>0</v>
      </c>
      <c r="V2203">
        <v>0</v>
      </c>
      <c r="W2203">
        <v>1705300</v>
      </c>
      <c r="X2203">
        <v>0</v>
      </c>
      <c r="Y2203">
        <v>1268300</v>
      </c>
      <c r="Z2203">
        <v>0</v>
      </c>
      <c r="AA2203">
        <v>0</v>
      </c>
      <c r="AB2203">
        <v>0</v>
      </c>
      <c r="AC2203">
        <v>0</v>
      </c>
      <c r="AD2203">
        <v>0</v>
      </c>
      <c r="AE2203">
        <v>1982200</v>
      </c>
      <c r="AF2203">
        <v>1411800</v>
      </c>
      <c r="AG2203">
        <v>0</v>
      </c>
      <c r="AH2203">
        <v>2418500</v>
      </c>
      <c r="AI2203">
        <v>0</v>
      </c>
      <c r="AJ2203">
        <v>1395100</v>
      </c>
      <c r="AK2203">
        <v>0</v>
      </c>
      <c r="AL2203">
        <v>70.873000000000005</v>
      </c>
      <c r="AM2203">
        <v>61</v>
      </c>
      <c r="AN2203">
        <v>3</v>
      </c>
      <c r="AO2203">
        <v>35.6</v>
      </c>
      <c r="AP2203" t="s">
        <v>2594</v>
      </c>
    </row>
    <row r="2204" spans="1:42" x14ac:dyDescent="0.2">
      <c r="A2204" t="s">
        <v>2208</v>
      </c>
      <c r="B2204">
        <v>3161100</v>
      </c>
      <c r="C2204">
        <v>0</v>
      </c>
      <c r="D2204">
        <v>1843900</v>
      </c>
      <c r="E2204">
        <v>2544200</v>
      </c>
      <c r="F2204">
        <v>2311200</v>
      </c>
      <c r="G2204">
        <v>2083000</v>
      </c>
      <c r="H2204">
        <v>2113100</v>
      </c>
      <c r="I2204">
        <v>3091600</v>
      </c>
      <c r="J2204">
        <v>1990800</v>
      </c>
      <c r="K2204">
        <v>2109300</v>
      </c>
      <c r="L2204">
        <v>2197600</v>
      </c>
      <c r="M2204">
        <v>2588800</v>
      </c>
      <c r="N2204">
        <v>0</v>
      </c>
      <c r="O2204">
        <v>2430500</v>
      </c>
      <c r="P2204">
        <v>2415200</v>
      </c>
      <c r="Q2204">
        <v>2543200</v>
      </c>
      <c r="R2204">
        <v>2066700</v>
      </c>
      <c r="S2204">
        <v>0</v>
      </c>
      <c r="T2204">
        <v>0</v>
      </c>
      <c r="U2204">
        <v>2808700</v>
      </c>
      <c r="V2204">
        <v>0</v>
      </c>
      <c r="W2204">
        <v>2964100</v>
      </c>
      <c r="X2204">
        <v>3732800</v>
      </c>
      <c r="Y2204">
        <v>1930600</v>
      </c>
      <c r="Z2204">
        <v>2104100</v>
      </c>
      <c r="AA2204">
        <v>3060400</v>
      </c>
      <c r="AB2204">
        <v>1772900</v>
      </c>
      <c r="AC2204">
        <v>0</v>
      </c>
      <c r="AD2204">
        <v>2915000</v>
      </c>
      <c r="AE2204">
        <v>4763900</v>
      </c>
      <c r="AF2204">
        <v>5035300</v>
      </c>
      <c r="AG2204">
        <v>2281800</v>
      </c>
      <c r="AH2204">
        <v>2448700</v>
      </c>
      <c r="AI2204">
        <v>3786800</v>
      </c>
      <c r="AJ2204">
        <v>1468800</v>
      </c>
      <c r="AK2204">
        <v>4891300</v>
      </c>
      <c r="AL2204">
        <v>39.165999999999997</v>
      </c>
      <c r="AM2204">
        <v>91</v>
      </c>
      <c r="AN2204">
        <v>4</v>
      </c>
      <c r="AO2204">
        <v>43.8</v>
      </c>
      <c r="AP2204" t="s">
        <v>2868</v>
      </c>
    </row>
    <row r="2205" spans="1:42" x14ac:dyDescent="0.2">
      <c r="A2205" t="s">
        <v>2209</v>
      </c>
      <c r="B2205">
        <v>0</v>
      </c>
      <c r="C2205">
        <v>646500</v>
      </c>
      <c r="D2205">
        <v>0</v>
      </c>
      <c r="E2205">
        <v>0</v>
      </c>
      <c r="F2205">
        <v>0</v>
      </c>
      <c r="G2205">
        <v>0</v>
      </c>
      <c r="H2205">
        <v>0</v>
      </c>
      <c r="I2205">
        <v>0</v>
      </c>
      <c r="J2205">
        <v>0</v>
      </c>
      <c r="K2205">
        <v>0</v>
      </c>
      <c r="L2205">
        <v>0</v>
      </c>
      <c r="M2205">
        <v>0</v>
      </c>
      <c r="N2205">
        <v>0</v>
      </c>
      <c r="O2205">
        <v>0</v>
      </c>
      <c r="P2205">
        <v>0</v>
      </c>
      <c r="Q2205">
        <v>0</v>
      </c>
      <c r="R2205">
        <v>0</v>
      </c>
      <c r="S2205">
        <v>0</v>
      </c>
      <c r="T2205">
        <v>0</v>
      </c>
      <c r="U2205">
        <v>0</v>
      </c>
      <c r="V2205">
        <v>0</v>
      </c>
      <c r="W2205">
        <v>0</v>
      </c>
      <c r="X2205">
        <v>0</v>
      </c>
      <c r="Y2205">
        <v>0</v>
      </c>
      <c r="Z2205">
        <v>0</v>
      </c>
      <c r="AA2205">
        <v>0</v>
      </c>
      <c r="AB2205">
        <v>0</v>
      </c>
      <c r="AC2205">
        <v>0</v>
      </c>
      <c r="AD2205">
        <v>0</v>
      </c>
      <c r="AE2205">
        <v>0</v>
      </c>
      <c r="AF2205">
        <v>0</v>
      </c>
      <c r="AG2205">
        <v>0</v>
      </c>
      <c r="AH2205">
        <v>0</v>
      </c>
      <c r="AI2205">
        <v>0</v>
      </c>
      <c r="AJ2205">
        <v>0</v>
      </c>
      <c r="AK2205">
        <v>0</v>
      </c>
      <c r="AL2205">
        <v>4.2843</v>
      </c>
      <c r="AM2205">
        <v>11</v>
      </c>
      <c r="AN2205">
        <v>2</v>
      </c>
      <c r="AO2205">
        <v>13.9</v>
      </c>
      <c r="AP2205" t="s">
        <v>2594</v>
      </c>
    </row>
    <row r="2206" spans="1:42" x14ac:dyDescent="0.2">
      <c r="A2206" t="s">
        <v>2210</v>
      </c>
      <c r="B2206">
        <v>0</v>
      </c>
      <c r="C2206">
        <v>0</v>
      </c>
      <c r="D2206">
        <v>0</v>
      </c>
      <c r="E2206">
        <v>0</v>
      </c>
      <c r="F2206">
        <v>0</v>
      </c>
      <c r="G2206">
        <v>0</v>
      </c>
      <c r="H2206">
        <v>0</v>
      </c>
      <c r="I2206">
        <v>0</v>
      </c>
      <c r="J2206">
        <v>0</v>
      </c>
      <c r="K2206">
        <v>0</v>
      </c>
      <c r="L2206">
        <v>0</v>
      </c>
      <c r="M2206">
        <v>0</v>
      </c>
      <c r="N2206">
        <v>0</v>
      </c>
      <c r="O2206">
        <v>0</v>
      </c>
      <c r="P2206">
        <v>0</v>
      </c>
      <c r="Q2206">
        <v>0</v>
      </c>
      <c r="R2206">
        <v>0</v>
      </c>
      <c r="S2206">
        <v>0</v>
      </c>
      <c r="T2206">
        <v>0</v>
      </c>
      <c r="U2206">
        <v>734480</v>
      </c>
      <c r="V2206">
        <v>3827300</v>
      </c>
      <c r="W2206">
        <v>4093900</v>
      </c>
      <c r="X2206">
        <v>1402400</v>
      </c>
      <c r="Y2206">
        <v>2258000</v>
      </c>
      <c r="Z2206">
        <v>0</v>
      </c>
      <c r="AA2206">
        <v>0</v>
      </c>
      <c r="AB2206">
        <v>197840</v>
      </c>
      <c r="AC2206">
        <v>0</v>
      </c>
      <c r="AD2206">
        <v>4229000</v>
      </c>
      <c r="AE2206">
        <v>0</v>
      </c>
      <c r="AF2206">
        <v>332020</v>
      </c>
      <c r="AG2206">
        <v>289940</v>
      </c>
      <c r="AH2206">
        <v>389440</v>
      </c>
      <c r="AI2206">
        <v>4222500</v>
      </c>
      <c r="AJ2206">
        <v>6716300</v>
      </c>
      <c r="AK2206">
        <v>4470500</v>
      </c>
      <c r="AL2206">
        <v>75.623000000000005</v>
      </c>
      <c r="AM2206">
        <v>141</v>
      </c>
      <c r="AN2206">
        <v>18</v>
      </c>
      <c r="AO2206">
        <v>26.6</v>
      </c>
      <c r="AP2206" t="s">
        <v>2594</v>
      </c>
    </row>
    <row r="2207" spans="1:42" x14ac:dyDescent="0.2">
      <c r="A2207" t="s">
        <v>2211</v>
      </c>
      <c r="B2207">
        <v>0</v>
      </c>
      <c r="C2207">
        <v>0</v>
      </c>
      <c r="D2207">
        <v>0</v>
      </c>
      <c r="E2207">
        <v>0</v>
      </c>
      <c r="F2207">
        <v>0</v>
      </c>
      <c r="G2207">
        <v>359980</v>
      </c>
      <c r="H2207">
        <v>0</v>
      </c>
      <c r="I2207">
        <v>0</v>
      </c>
      <c r="J2207">
        <v>0</v>
      </c>
      <c r="K2207">
        <v>0</v>
      </c>
      <c r="L2207">
        <v>0</v>
      </c>
      <c r="M2207">
        <v>0</v>
      </c>
      <c r="N2207">
        <v>0</v>
      </c>
      <c r="O2207">
        <v>508120</v>
      </c>
      <c r="P2207">
        <v>0</v>
      </c>
      <c r="Q2207">
        <v>0</v>
      </c>
      <c r="R2207">
        <v>0</v>
      </c>
      <c r="S2207">
        <v>0</v>
      </c>
      <c r="T2207">
        <v>0</v>
      </c>
      <c r="U2207">
        <v>0</v>
      </c>
      <c r="V2207">
        <v>7920800</v>
      </c>
      <c r="W2207">
        <v>6571000</v>
      </c>
      <c r="X2207">
        <v>5911000</v>
      </c>
      <c r="Y2207">
        <v>7459400</v>
      </c>
      <c r="Z2207">
        <v>0</v>
      </c>
      <c r="AA2207">
        <v>0</v>
      </c>
      <c r="AB2207">
        <v>977110</v>
      </c>
      <c r="AC2207">
        <v>0</v>
      </c>
      <c r="AD2207">
        <v>11659000</v>
      </c>
      <c r="AE2207">
        <v>782700</v>
      </c>
      <c r="AF2207">
        <v>0</v>
      </c>
      <c r="AG2207">
        <v>571110</v>
      </c>
      <c r="AH2207">
        <v>580850</v>
      </c>
      <c r="AI2207">
        <v>11051000</v>
      </c>
      <c r="AJ2207">
        <v>13339000</v>
      </c>
      <c r="AK2207">
        <v>10596000</v>
      </c>
      <c r="AL2207">
        <v>323.31</v>
      </c>
      <c r="AM2207">
        <v>136</v>
      </c>
      <c r="AN2207">
        <v>14</v>
      </c>
      <c r="AO2207">
        <v>47.2</v>
      </c>
      <c r="AP2207" t="s">
        <v>2594</v>
      </c>
    </row>
    <row r="2208" spans="1:42" x14ac:dyDescent="0.2">
      <c r="A2208" t="s">
        <v>2212</v>
      </c>
      <c r="B2208">
        <v>0</v>
      </c>
      <c r="C2208">
        <v>0</v>
      </c>
      <c r="D2208">
        <v>0</v>
      </c>
      <c r="E2208">
        <v>0</v>
      </c>
      <c r="F2208">
        <v>0</v>
      </c>
      <c r="G2208">
        <v>0</v>
      </c>
      <c r="H2208">
        <v>0</v>
      </c>
      <c r="I2208">
        <v>0</v>
      </c>
      <c r="J2208">
        <v>0</v>
      </c>
      <c r="K2208">
        <v>0</v>
      </c>
      <c r="L2208">
        <v>0</v>
      </c>
      <c r="M2208">
        <v>0</v>
      </c>
      <c r="N2208">
        <v>0</v>
      </c>
      <c r="O2208">
        <v>0</v>
      </c>
      <c r="P2208">
        <v>0</v>
      </c>
      <c r="Q2208">
        <v>0</v>
      </c>
      <c r="R2208">
        <v>0</v>
      </c>
      <c r="S2208">
        <v>0</v>
      </c>
      <c r="T2208">
        <v>167290</v>
      </c>
      <c r="U2208">
        <v>0</v>
      </c>
      <c r="V2208">
        <v>0</v>
      </c>
      <c r="W2208">
        <v>0</v>
      </c>
      <c r="X2208">
        <v>0</v>
      </c>
      <c r="Y2208">
        <v>0</v>
      </c>
      <c r="Z2208">
        <v>0</v>
      </c>
      <c r="AA2208">
        <v>0</v>
      </c>
      <c r="AB2208">
        <v>0</v>
      </c>
      <c r="AC2208">
        <v>0</v>
      </c>
      <c r="AD2208">
        <v>0</v>
      </c>
      <c r="AE2208">
        <v>0</v>
      </c>
      <c r="AF2208">
        <v>0</v>
      </c>
      <c r="AG2208">
        <v>0</v>
      </c>
      <c r="AH2208">
        <v>0</v>
      </c>
      <c r="AI2208">
        <v>0</v>
      </c>
      <c r="AJ2208">
        <v>0</v>
      </c>
      <c r="AK2208">
        <v>0</v>
      </c>
      <c r="AL2208">
        <v>4.4115000000000002</v>
      </c>
      <c r="AM2208">
        <v>4</v>
      </c>
      <c r="AN2208">
        <v>1</v>
      </c>
      <c r="AO2208">
        <v>13.4</v>
      </c>
      <c r="AP2208" t="s">
        <v>2594</v>
      </c>
    </row>
    <row r="2209" spans="1:42" x14ac:dyDescent="0.2">
      <c r="A2209" t="s">
        <v>2213</v>
      </c>
      <c r="B2209">
        <v>2540600</v>
      </c>
      <c r="C2209">
        <v>12852000</v>
      </c>
      <c r="D2209">
        <v>10851000</v>
      </c>
      <c r="E2209">
        <v>10568000</v>
      </c>
      <c r="F2209">
        <v>8745200</v>
      </c>
      <c r="G2209">
        <v>7157100</v>
      </c>
      <c r="H2209">
        <v>5533600</v>
      </c>
      <c r="I2209">
        <v>7295800</v>
      </c>
      <c r="J2209">
        <v>6998100</v>
      </c>
      <c r="K2209">
        <v>6437400</v>
      </c>
      <c r="L2209">
        <v>7124000</v>
      </c>
      <c r="M2209">
        <v>8189400</v>
      </c>
      <c r="N2209">
        <v>8022300</v>
      </c>
      <c r="O2209">
        <v>8440800</v>
      </c>
      <c r="P2209">
        <v>9783300</v>
      </c>
      <c r="Q2209">
        <v>6998200</v>
      </c>
      <c r="R2209">
        <v>8169300</v>
      </c>
      <c r="S2209">
        <v>10473000</v>
      </c>
      <c r="T2209">
        <v>9922100</v>
      </c>
      <c r="U2209">
        <v>6123400</v>
      </c>
      <c r="V2209">
        <v>5918600</v>
      </c>
      <c r="W2209">
        <v>5548100</v>
      </c>
      <c r="X2209">
        <v>6153500</v>
      </c>
      <c r="Y2209">
        <v>4237500</v>
      </c>
      <c r="Z2209">
        <v>7857600</v>
      </c>
      <c r="AA2209">
        <v>7757200</v>
      </c>
      <c r="AB2209">
        <v>9354600</v>
      </c>
      <c r="AC2209">
        <v>8286300</v>
      </c>
      <c r="AD2209">
        <v>4377700</v>
      </c>
      <c r="AE2209">
        <v>9225700</v>
      </c>
      <c r="AF2209">
        <v>6163600</v>
      </c>
      <c r="AG2209">
        <v>9741800</v>
      </c>
      <c r="AH2209">
        <v>8201900</v>
      </c>
      <c r="AI2209">
        <v>8207800</v>
      </c>
      <c r="AJ2209">
        <v>6506100</v>
      </c>
      <c r="AK2209">
        <v>6055900</v>
      </c>
      <c r="AL2209">
        <v>263.93</v>
      </c>
      <c r="AM2209">
        <v>191</v>
      </c>
      <c r="AN2209">
        <v>7</v>
      </c>
      <c r="AO2209">
        <v>37.1</v>
      </c>
      <c r="AP2209" t="s">
        <v>2594</v>
      </c>
    </row>
    <row r="2210" spans="1:42" x14ac:dyDescent="0.2">
      <c r="A2210" t="s">
        <v>2214</v>
      </c>
      <c r="B2210">
        <v>0</v>
      </c>
      <c r="C2210">
        <v>0</v>
      </c>
      <c r="D2210">
        <v>0</v>
      </c>
      <c r="E2210">
        <v>0</v>
      </c>
      <c r="F2210">
        <v>0</v>
      </c>
      <c r="G2210">
        <v>0</v>
      </c>
      <c r="H2210">
        <v>0</v>
      </c>
      <c r="I2210">
        <v>0</v>
      </c>
      <c r="J2210">
        <v>0</v>
      </c>
      <c r="K2210">
        <v>0</v>
      </c>
      <c r="L2210">
        <v>0</v>
      </c>
      <c r="M2210">
        <v>0</v>
      </c>
      <c r="N2210">
        <v>0</v>
      </c>
      <c r="O2210">
        <v>0</v>
      </c>
      <c r="P2210">
        <v>0</v>
      </c>
      <c r="Q2210">
        <v>0</v>
      </c>
      <c r="R2210">
        <v>0</v>
      </c>
      <c r="S2210">
        <v>0</v>
      </c>
      <c r="T2210">
        <v>0</v>
      </c>
      <c r="U2210">
        <v>0</v>
      </c>
      <c r="V2210">
        <v>326000</v>
      </c>
      <c r="W2210">
        <v>224020</v>
      </c>
      <c r="X2210">
        <v>0</v>
      </c>
      <c r="Y2210">
        <v>0</v>
      </c>
      <c r="Z2210">
        <v>0</v>
      </c>
      <c r="AA2210">
        <v>0</v>
      </c>
      <c r="AB2210">
        <v>0</v>
      </c>
      <c r="AC2210">
        <v>0</v>
      </c>
      <c r="AD2210">
        <v>0</v>
      </c>
      <c r="AE2210">
        <v>260200</v>
      </c>
      <c r="AF2210">
        <v>0</v>
      </c>
      <c r="AG2210">
        <v>0</v>
      </c>
      <c r="AH2210">
        <v>0</v>
      </c>
      <c r="AI2210">
        <v>0</v>
      </c>
      <c r="AJ2210">
        <v>0</v>
      </c>
      <c r="AK2210">
        <v>0</v>
      </c>
      <c r="AL2210">
        <v>6.5431999999999997</v>
      </c>
      <c r="AM2210">
        <v>31</v>
      </c>
      <c r="AN2210">
        <v>3</v>
      </c>
      <c r="AO2210">
        <v>24.3</v>
      </c>
      <c r="AP2210" t="s">
        <v>2594</v>
      </c>
    </row>
    <row r="2211" spans="1:42" x14ac:dyDescent="0.2">
      <c r="A2211" t="s">
        <v>2215</v>
      </c>
      <c r="B2211">
        <v>4774700</v>
      </c>
      <c r="C2211">
        <v>4342700</v>
      </c>
      <c r="D2211">
        <v>4209500</v>
      </c>
      <c r="E2211">
        <v>3851700</v>
      </c>
      <c r="F2211">
        <v>2998900</v>
      </c>
      <c r="G2211">
        <v>3277100</v>
      </c>
      <c r="H2211">
        <v>3554700</v>
      </c>
      <c r="I2211">
        <v>4071000</v>
      </c>
      <c r="J2211">
        <v>3143600</v>
      </c>
      <c r="K2211">
        <v>3384900</v>
      </c>
      <c r="L2211">
        <v>3709700</v>
      </c>
      <c r="M2211">
        <v>3203500</v>
      </c>
      <c r="N2211">
        <v>3312900</v>
      </c>
      <c r="O2211">
        <v>3596500</v>
      </c>
      <c r="P2211">
        <v>3507400</v>
      </c>
      <c r="Q2211">
        <v>3377200</v>
      </c>
      <c r="R2211">
        <v>3284500</v>
      </c>
      <c r="S2211">
        <v>3378300</v>
      </c>
      <c r="T2211">
        <v>4128900</v>
      </c>
      <c r="U2211">
        <v>3949400</v>
      </c>
      <c r="V2211">
        <v>3958000</v>
      </c>
      <c r="W2211">
        <v>5420200</v>
      </c>
      <c r="X2211">
        <v>3998800</v>
      </c>
      <c r="Y2211">
        <v>4998000</v>
      </c>
      <c r="Z2211">
        <v>4670400</v>
      </c>
      <c r="AA2211">
        <v>4106400</v>
      </c>
      <c r="AB2211">
        <v>4201900</v>
      </c>
      <c r="AC2211">
        <v>3558800</v>
      </c>
      <c r="AD2211">
        <v>5019500</v>
      </c>
      <c r="AE2211">
        <v>5275000</v>
      </c>
      <c r="AF2211">
        <v>4589200</v>
      </c>
      <c r="AG2211">
        <v>4779800</v>
      </c>
      <c r="AH2211">
        <v>4906500</v>
      </c>
      <c r="AI2211">
        <v>5432600</v>
      </c>
      <c r="AJ2211">
        <v>5000100</v>
      </c>
      <c r="AK2211">
        <v>5725400</v>
      </c>
      <c r="AL2211">
        <v>189.88</v>
      </c>
      <c r="AM2211">
        <v>325</v>
      </c>
      <c r="AN2211">
        <v>11</v>
      </c>
      <c r="AO2211">
        <v>79.7</v>
      </c>
      <c r="AP2211" t="s">
        <v>2594</v>
      </c>
    </row>
    <row r="2212" spans="1:42" x14ac:dyDescent="0.2">
      <c r="A2212" t="s">
        <v>2216</v>
      </c>
      <c r="B2212">
        <v>9138900</v>
      </c>
      <c r="C2212">
        <v>8914200</v>
      </c>
      <c r="D2212">
        <v>9255600</v>
      </c>
      <c r="E2212">
        <v>8910700</v>
      </c>
      <c r="F2212">
        <v>7926300</v>
      </c>
      <c r="G2212">
        <v>8966600</v>
      </c>
      <c r="H2212">
        <v>7254000</v>
      </c>
      <c r="I2212">
        <v>8562100</v>
      </c>
      <c r="J2212">
        <v>7825400</v>
      </c>
      <c r="K2212">
        <v>9780200</v>
      </c>
      <c r="L2212">
        <v>9793400</v>
      </c>
      <c r="M2212">
        <v>7554900</v>
      </c>
      <c r="N2212">
        <v>16700000</v>
      </c>
      <c r="O2212">
        <v>14992000</v>
      </c>
      <c r="P2212">
        <v>15561000</v>
      </c>
      <c r="Q2212">
        <v>14017000</v>
      </c>
      <c r="R2212">
        <v>7751000</v>
      </c>
      <c r="S2212">
        <v>8436900</v>
      </c>
      <c r="T2212">
        <v>7976600</v>
      </c>
      <c r="U2212">
        <v>6557400</v>
      </c>
      <c r="V2212">
        <v>12350000</v>
      </c>
      <c r="W2212">
        <v>15279000</v>
      </c>
      <c r="X2212">
        <v>18408000</v>
      </c>
      <c r="Y2212">
        <v>19476000</v>
      </c>
      <c r="Z2212">
        <v>10111000</v>
      </c>
      <c r="AA2212">
        <v>10682000</v>
      </c>
      <c r="AB2212">
        <v>10935000</v>
      </c>
      <c r="AC2212">
        <v>15273000</v>
      </c>
      <c r="AD2212">
        <v>14484000</v>
      </c>
      <c r="AE2212">
        <v>12649000</v>
      </c>
      <c r="AF2212">
        <v>12351000</v>
      </c>
      <c r="AG2212">
        <v>12748000</v>
      </c>
      <c r="AH2212">
        <v>15509000</v>
      </c>
      <c r="AI2212">
        <v>14066000</v>
      </c>
      <c r="AJ2212">
        <v>15486000</v>
      </c>
      <c r="AK2212">
        <v>14058000</v>
      </c>
      <c r="AL2212">
        <v>323.31</v>
      </c>
      <c r="AM2212">
        <v>504</v>
      </c>
      <c r="AN2212">
        <v>19</v>
      </c>
      <c r="AO2212">
        <v>11.2</v>
      </c>
      <c r="AP2212" t="s">
        <v>3005</v>
      </c>
    </row>
    <row r="2213" spans="1:42" x14ac:dyDescent="0.2">
      <c r="A2213" t="s">
        <v>2217</v>
      </c>
      <c r="B2213">
        <v>0</v>
      </c>
      <c r="C2213">
        <v>0</v>
      </c>
      <c r="D2213">
        <v>0</v>
      </c>
      <c r="E2213">
        <v>0</v>
      </c>
      <c r="F2213">
        <v>0</v>
      </c>
      <c r="G2213">
        <v>0</v>
      </c>
      <c r="H2213">
        <v>0</v>
      </c>
      <c r="I2213">
        <v>0</v>
      </c>
      <c r="J2213">
        <v>0</v>
      </c>
      <c r="K2213">
        <v>0</v>
      </c>
      <c r="L2213">
        <v>0</v>
      </c>
      <c r="M2213">
        <v>0</v>
      </c>
      <c r="N2213">
        <v>0</v>
      </c>
      <c r="O2213">
        <v>0</v>
      </c>
      <c r="P2213">
        <v>0</v>
      </c>
      <c r="Q2213">
        <v>0</v>
      </c>
      <c r="R2213">
        <v>0</v>
      </c>
      <c r="S2213">
        <v>0</v>
      </c>
      <c r="T2213">
        <v>0</v>
      </c>
      <c r="U2213">
        <v>0</v>
      </c>
      <c r="V2213">
        <v>0</v>
      </c>
      <c r="W2213">
        <v>0</v>
      </c>
      <c r="X2213">
        <v>0</v>
      </c>
      <c r="Y2213">
        <v>0</v>
      </c>
      <c r="Z2213">
        <v>0</v>
      </c>
      <c r="AA2213">
        <v>0</v>
      </c>
      <c r="AB2213">
        <v>0</v>
      </c>
      <c r="AC2213">
        <v>0</v>
      </c>
      <c r="AD2213">
        <v>0</v>
      </c>
      <c r="AE2213">
        <v>0</v>
      </c>
      <c r="AF2213">
        <v>0</v>
      </c>
      <c r="AG2213">
        <v>0</v>
      </c>
      <c r="AH2213">
        <v>0</v>
      </c>
      <c r="AI2213">
        <v>0</v>
      </c>
      <c r="AJ2213">
        <v>0</v>
      </c>
      <c r="AK2213">
        <v>0</v>
      </c>
      <c r="AL2213">
        <v>9.5913000000000004</v>
      </c>
      <c r="AM2213">
        <v>5</v>
      </c>
      <c r="AN2213">
        <v>6</v>
      </c>
      <c r="AO2213">
        <v>6.9</v>
      </c>
      <c r="AP2213" t="s">
        <v>3268</v>
      </c>
    </row>
    <row r="2214" spans="1:42" x14ac:dyDescent="0.2">
      <c r="A2214" t="s">
        <v>2218</v>
      </c>
      <c r="B2214">
        <v>0</v>
      </c>
      <c r="C2214">
        <v>1939300</v>
      </c>
      <c r="D2214">
        <v>5027500</v>
      </c>
      <c r="E2214">
        <v>3541900</v>
      </c>
      <c r="F2214">
        <v>4854300</v>
      </c>
      <c r="G2214">
        <v>1482000</v>
      </c>
      <c r="H2214">
        <v>1374800</v>
      </c>
      <c r="I2214">
        <v>1561900</v>
      </c>
      <c r="J2214">
        <v>1302900</v>
      </c>
      <c r="K2214">
        <v>1381800</v>
      </c>
      <c r="L2214">
        <v>1967300</v>
      </c>
      <c r="M2214">
        <v>3949500</v>
      </c>
      <c r="N2214">
        <v>4142100</v>
      </c>
      <c r="O2214">
        <v>2997200</v>
      </c>
      <c r="P2214">
        <v>1385500</v>
      </c>
      <c r="Q2214">
        <v>1800000</v>
      </c>
      <c r="R2214">
        <v>1353700</v>
      </c>
      <c r="S2214">
        <v>2611300</v>
      </c>
      <c r="T2214">
        <v>1491800</v>
      </c>
      <c r="U2214">
        <v>1503100</v>
      </c>
      <c r="V2214">
        <v>1373700</v>
      </c>
      <c r="W2214">
        <v>1141100</v>
      </c>
      <c r="X2214">
        <v>1491800</v>
      </c>
      <c r="Y2214">
        <v>1781400</v>
      </c>
      <c r="Z2214">
        <v>1512800</v>
      </c>
      <c r="AA2214">
        <v>1709800</v>
      </c>
      <c r="AB2214">
        <v>2049700</v>
      </c>
      <c r="AC2214">
        <v>1223400</v>
      </c>
      <c r="AD2214">
        <v>1514100</v>
      </c>
      <c r="AE2214">
        <v>2533300</v>
      </c>
      <c r="AF2214">
        <v>2429700</v>
      </c>
      <c r="AG2214">
        <v>1715400</v>
      </c>
      <c r="AH2214">
        <v>1599300</v>
      </c>
      <c r="AI2214">
        <v>1595900</v>
      </c>
      <c r="AJ2214">
        <v>1470700</v>
      </c>
      <c r="AK2214">
        <v>1855500</v>
      </c>
      <c r="AL2214">
        <v>180.88</v>
      </c>
      <c r="AM2214">
        <v>126</v>
      </c>
      <c r="AN2214">
        <v>10</v>
      </c>
      <c r="AO2214">
        <v>37.1</v>
      </c>
      <c r="AP2214" t="s">
        <v>2594</v>
      </c>
    </row>
    <row r="2215" spans="1:42" x14ac:dyDescent="0.2">
      <c r="A2215" t="s">
        <v>2219</v>
      </c>
      <c r="B2215">
        <v>1873000</v>
      </c>
      <c r="C2215">
        <v>0</v>
      </c>
      <c r="D2215">
        <v>977410</v>
      </c>
      <c r="E2215">
        <v>0</v>
      </c>
      <c r="F2215">
        <v>0</v>
      </c>
      <c r="G2215">
        <v>0</v>
      </c>
      <c r="H2215">
        <v>0</v>
      </c>
      <c r="I2215">
        <v>0</v>
      </c>
      <c r="J2215">
        <v>0</v>
      </c>
      <c r="K2215">
        <v>650280</v>
      </c>
      <c r="L2215">
        <v>958900</v>
      </c>
      <c r="M2215">
        <v>0</v>
      </c>
      <c r="N2215">
        <v>0</v>
      </c>
      <c r="O2215">
        <v>885250</v>
      </c>
      <c r="P2215">
        <v>438360</v>
      </c>
      <c r="Q2215">
        <v>0</v>
      </c>
      <c r="R2215">
        <v>0</v>
      </c>
      <c r="S2215">
        <v>0</v>
      </c>
      <c r="T2215">
        <v>0</v>
      </c>
      <c r="U2215">
        <v>0</v>
      </c>
      <c r="V2215">
        <v>616150</v>
      </c>
      <c r="W2215">
        <v>368490</v>
      </c>
      <c r="X2215">
        <v>0</v>
      </c>
      <c r="Y2215">
        <v>0</v>
      </c>
      <c r="Z2215">
        <v>772020</v>
      </c>
      <c r="AA2215">
        <v>0</v>
      </c>
      <c r="AB2215">
        <v>0</v>
      </c>
      <c r="AC2215">
        <v>649750</v>
      </c>
      <c r="AD2215">
        <v>0</v>
      </c>
      <c r="AE2215">
        <v>0</v>
      </c>
      <c r="AF2215">
        <v>0</v>
      </c>
      <c r="AG2215">
        <v>0</v>
      </c>
      <c r="AH2215">
        <v>553360</v>
      </c>
      <c r="AI2215">
        <v>0</v>
      </c>
      <c r="AJ2215">
        <v>849310</v>
      </c>
      <c r="AK2215">
        <v>575770</v>
      </c>
      <c r="AL2215">
        <v>300.3</v>
      </c>
      <c r="AM2215">
        <v>46</v>
      </c>
      <c r="AN2215">
        <v>2</v>
      </c>
      <c r="AO2215">
        <v>32.700000000000003</v>
      </c>
      <c r="AP2215" t="s">
        <v>2594</v>
      </c>
    </row>
    <row r="2216" spans="1:42" x14ac:dyDescent="0.2">
      <c r="A2216" t="s">
        <v>2220</v>
      </c>
      <c r="B2216">
        <v>3292900</v>
      </c>
      <c r="C2216">
        <v>2423300</v>
      </c>
      <c r="D2216">
        <v>1944300</v>
      </c>
      <c r="E2216">
        <v>2190800</v>
      </c>
      <c r="F2216">
        <v>2645500</v>
      </c>
      <c r="G2216">
        <v>2347200</v>
      </c>
      <c r="H2216">
        <v>2284000</v>
      </c>
      <c r="I2216">
        <v>2562000</v>
      </c>
      <c r="J2216">
        <v>2587300</v>
      </c>
      <c r="K2216">
        <v>2019100</v>
      </c>
      <c r="L2216">
        <v>2171600</v>
      </c>
      <c r="M2216">
        <v>2162500</v>
      </c>
      <c r="N2216">
        <v>2323000</v>
      </c>
      <c r="O2216">
        <v>2584300</v>
      </c>
      <c r="P2216">
        <v>2029100</v>
      </c>
      <c r="Q2216">
        <v>1927500</v>
      </c>
      <c r="R2216">
        <v>1903000</v>
      </c>
      <c r="S2216">
        <v>2690800</v>
      </c>
      <c r="T2216">
        <v>1876500</v>
      </c>
      <c r="U2216">
        <v>2037000</v>
      </c>
      <c r="V2216">
        <v>3146500</v>
      </c>
      <c r="W2216">
        <v>2925900</v>
      </c>
      <c r="X2216">
        <v>3059600</v>
      </c>
      <c r="Y2216">
        <v>3016100</v>
      </c>
      <c r="Z2216">
        <v>2862500</v>
      </c>
      <c r="AA2216">
        <v>2615000</v>
      </c>
      <c r="AB2216">
        <v>1714800</v>
      </c>
      <c r="AC2216">
        <v>3662700</v>
      </c>
      <c r="AD2216">
        <v>2535100</v>
      </c>
      <c r="AE2216">
        <v>2549700</v>
      </c>
      <c r="AF2216">
        <v>2465800</v>
      </c>
      <c r="AG2216">
        <v>2394000</v>
      </c>
      <c r="AH2216">
        <v>2570900</v>
      </c>
      <c r="AI2216">
        <v>2428300</v>
      </c>
      <c r="AJ2216">
        <v>2178500</v>
      </c>
      <c r="AK2216">
        <v>2425900</v>
      </c>
      <c r="AL2216">
        <v>277.89</v>
      </c>
      <c r="AM2216">
        <v>245</v>
      </c>
      <c r="AN2216">
        <v>12</v>
      </c>
      <c r="AO2216">
        <v>34.200000000000003</v>
      </c>
      <c r="AP2216" t="s">
        <v>2594</v>
      </c>
    </row>
    <row r="2217" spans="1:42" x14ac:dyDescent="0.2">
      <c r="A2217" t="s">
        <v>2221</v>
      </c>
      <c r="B2217">
        <v>16521000</v>
      </c>
      <c r="C2217">
        <v>13260000</v>
      </c>
      <c r="D2217">
        <v>11555000</v>
      </c>
      <c r="E2217">
        <v>12006000</v>
      </c>
      <c r="F2217">
        <v>8273700</v>
      </c>
      <c r="G2217">
        <v>7830900</v>
      </c>
      <c r="H2217">
        <v>7620000</v>
      </c>
      <c r="I2217">
        <v>8789300</v>
      </c>
      <c r="J2217">
        <v>7834100</v>
      </c>
      <c r="K2217">
        <v>7940900</v>
      </c>
      <c r="L2217">
        <v>10121000</v>
      </c>
      <c r="M2217">
        <v>9072300</v>
      </c>
      <c r="N2217">
        <v>9931100</v>
      </c>
      <c r="O2217">
        <v>10114000</v>
      </c>
      <c r="P2217">
        <v>10463000</v>
      </c>
      <c r="Q2217">
        <v>8831700</v>
      </c>
      <c r="R2217">
        <v>10151000</v>
      </c>
      <c r="S2217">
        <v>9378400</v>
      </c>
      <c r="T2217">
        <v>13853000</v>
      </c>
      <c r="U2217">
        <v>11124000</v>
      </c>
      <c r="V2217">
        <v>8621600</v>
      </c>
      <c r="W2217">
        <v>6937000</v>
      </c>
      <c r="X2217">
        <v>8701800</v>
      </c>
      <c r="Y2217">
        <v>6133000</v>
      </c>
      <c r="Z2217">
        <v>11973000</v>
      </c>
      <c r="AA2217">
        <v>10530000</v>
      </c>
      <c r="AB2217">
        <v>11021000</v>
      </c>
      <c r="AC2217">
        <v>10008000</v>
      </c>
      <c r="AD2217">
        <v>5463700</v>
      </c>
      <c r="AE2217">
        <v>9094600</v>
      </c>
      <c r="AF2217">
        <v>9302100</v>
      </c>
      <c r="AG2217">
        <v>8028500</v>
      </c>
      <c r="AH2217">
        <v>9056800</v>
      </c>
      <c r="AI2217">
        <v>7345800</v>
      </c>
      <c r="AJ2217">
        <v>5625100</v>
      </c>
      <c r="AK2217">
        <v>6162200</v>
      </c>
      <c r="AL2217">
        <v>46.390999999999998</v>
      </c>
      <c r="AM2217">
        <v>263</v>
      </c>
      <c r="AN2217">
        <v>9</v>
      </c>
      <c r="AO2217">
        <v>41.5</v>
      </c>
      <c r="AP2217" t="s">
        <v>2594</v>
      </c>
    </row>
    <row r="2218" spans="1:42" x14ac:dyDescent="0.2">
      <c r="A2218" t="s">
        <v>2222</v>
      </c>
      <c r="B2218">
        <v>0</v>
      </c>
      <c r="C2218">
        <v>1173900</v>
      </c>
      <c r="D2218">
        <v>1003700</v>
      </c>
      <c r="E2218">
        <v>946150</v>
      </c>
      <c r="F2218">
        <v>705530</v>
      </c>
      <c r="G2218">
        <v>785280</v>
      </c>
      <c r="H2218">
        <v>853450</v>
      </c>
      <c r="I2218">
        <v>873180</v>
      </c>
      <c r="J2218">
        <v>788220</v>
      </c>
      <c r="K2218">
        <v>645390</v>
      </c>
      <c r="L2218">
        <v>775490</v>
      </c>
      <c r="M2218">
        <v>658150</v>
      </c>
      <c r="N2218">
        <v>646260</v>
      </c>
      <c r="O2218">
        <v>708520</v>
      </c>
      <c r="P2218">
        <v>641300</v>
      </c>
      <c r="Q2218">
        <v>620410</v>
      </c>
      <c r="R2218">
        <v>698290</v>
      </c>
      <c r="S2218">
        <v>641910</v>
      </c>
      <c r="T2218">
        <v>683490</v>
      </c>
      <c r="U2218">
        <v>815570</v>
      </c>
      <c r="V2218">
        <v>440970</v>
      </c>
      <c r="W2218">
        <v>515620</v>
      </c>
      <c r="X2218">
        <v>783390</v>
      </c>
      <c r="Y2218">
        <v>472020</v>
      </c>
      <c r="Z2218">
        <v>631700</v>
      </c>
      <c r="AA2218">
        <v>747470</v>
      </c>
      <c r="AB2218">
        <v>479060</v>
      </c>
      <c r="AC2218">
        <v>759010</v>
      </c>
      <c r="AD2218">
        <v>0</v>
      </c>
      <c r="AE2218">
        <v>767580</v>
      </c>
      <c r="AF2218">
        <v>686830</v>
      </c>
      <c r="AG2218">
        <v>791610</v>
      </c>
      <c r="AH2218">
        <v>713510</v>
      </c>
      <c r="AI2218">
        <v>697160</v>
      </c>
      <c r="AJ2218">
        <v>510690</v>
      </c>
      <c r="AK2218">
        <v>735710</v>
      </c>
      <c r="AL2218">
        <v>40.295999999999999</v>
      </c>
      <c r="AM2218">
        <v>96</v>
      </c>
      <c r="AN2218">
        <v>5</v>
      </c>
      <c r="AO2218">
        <v>17</v>
      </c>
      <c r="AP2218" t="s">
        <v>2594</v>
      </c>
    </row>
    <row r="2219" spans="1:42" x14ac:dyDescent="0.2">
      <c r="A2219" t="s">
        <v>2223</v>
      </c>
      <c r="B2219">
        <v>0</v>
      </c>
      <c r="C2219">
        <v>0</v>
      </c>
      <c r="D2219">
        <v>0</v>
      </c>
      <c r="E2219">
        <v>0</v>
      </c>
      <c r="F2219">
        <v>0</v>
      </c>
      <c r="G2219">
        <v>0</v>
      </c>
      <c r="H2219">
        <v>0</v>
      </c>
      <c r="I2219">
        <v>0</v>
      </c>
      <c r="J2219">
        <v>0</v>
      </c>
      <c r="K2219">
        <v>0</v>
      </c>
      <c r="L2219">
        <v>0</v>
      </c>
      <c r="M2219">
        <v>0</v>
      </c>
      <c r="N2219">
        <v>0</v>
      </c>
      <c r="O2219">
        <v>0</v>
      </c>
      <c r="P2219">
        <v>0</v>
      </c>
      <c r="Q2219">
        <v>0</v>
      </c>
      <c r="R2219">
        <v>0</v>
      </c>
      <c r="S2219">
        <v>0</v>
      </c>
      <c r="T2219">
        <v>0</v>
      </c>
      <c r="U2219">
        <v>0</v>
      </c>
      <c r="V2219">
        <v>0</v>
      </c>
      <c r="W2219">
        <v>0</v>
      </c>
      <c r="X2219">
        <v>0</v>
      </c>
      <c r="Y2219">
        <v>0</v>
      </c>
      <c r="Z2219">
        <v>0</v>
      </c>
      <c r="AA2219">
        <v>0</v>
      </c>
      <c r="AB2219">
        <v>0</v>
      </c>
      <c r="AC2219">
        <v>0</v>
      </c>
      <c r="AD2219">
        <v>0</v>
      </c>
      <c r="AE2219">
        <v>0</v>
      </c>
      <c r="AF2219">
        <v>0</v>
      </c>
      <c r="AG2219">
        <v>0</v>
      </c>
      <c r="AH2219">
        <v>178990</v>
      </c>
      <c r="AI2219">
        <v>0</v>
      </c>
      <c r="AJ2219">
        <v>0</v>
      </c>
      <c r="AK2219">
        <v>0</v>
      </c>
      <c r="AL2219">
        <v>3.5520999999999998</v>
      </c>
      <c r="AM2219">
        <v>20</v>
      </c>
      <c r="AN2219">
        <v>1</v>
      </c>
      <c r="AO2219">
        <v>7.4</v>
      </c>
      <c r="AP2219" t="s">
        <v>2594</v>
      </c>
    </row>
    <row r="2220" spans="1:42" x14ac:dyDescent="0.2">
      <c r="A2220" t="s">
        <v>2224</v>
      </c>
      <c r="B2220">
        <v>0</v>
      </c>
      <c r="C2220">
        <v>863780</v>
      </c>
      <c r="D2220">
        <v>2435000</v>
      </c>
      <c r="E2220">
        <v>0</v>
      </c>
      <c r="F2220">
        <v>0</v>
      </c>
      <c r="G2220">
        <v>0</v>
      </c>
      <c r="H2220">
        <v>2422100</v>
      </c>
      <c r="I2220">
        <v>0</v>
      </c>
      <c r="J2220">
        <v>0</v>
      </c>
      <c r="K2220">
        <v>0</v>
      </c>
      <c r="L2220">
        <v>0</v>
      </c>
      <c r="M2220">
        <v>0</v>
      </c>
      <c r="N2220">
        <v>0</v>
      </c>
      <c r="O2220">
        <v>0</v>
      </c>
      <c r="P2220">
        <v>0</v>
      </c>
      <c r="Q2220">
        <v>0</v>
      </c>
      <c r="R2220">
        <v>0</v>
      </c>
      <c r="S2220">
        <v>0</v>
      </c>
      <c r="T2220">
        <v>3136800</v>
      </c>
      <c r="U2220">
        <v>1658900</v>
      </c>
      <c r="V2220">
        <v>1217800</v>
      </c>
      <c r="W2220">
        <v>0</v>
      </c>
      <c r="X2220">
        <v>0</v>
      </c>
      <c r="Y2220">
        <v>0</v>
      </c>
      <c r="Z2220">
        <v>0</v>
      </c>
      <c r="AA2220">
        <v>314120</v>
      </c>
      <c r="AB2220">
        <v>1448600</v>
      </c>
      <c r="AC2220">
        <v>0</v>
      </c>
      <c r="AD2220">
        <v>0</v>
      </c>
      <c r="AE2220">
        <v>0</v>
      </c>
      <c r="AF2220">
        <v>0</v>
      </c>
      <c r="AG2220">
        <v>4392800</v>
      </c>
      <c r="AH2220">
        <v>0</v>
      </c>
      <c r="AI2220">
        <v>1008000</v>
      </c>
      <c r="AJ2220">
        <v>322120</v>
      </c>
      <c r="AK2220">
        <v>2031400</v>
      </c>
      <c r="AL2220">
        <v>121.73</v>
      </c>
      <c r="AM2220">
        <v>53</v>
      </c>
      <c r="AN2220">
        <v>4</v>
      </c>
      <c r="AO2220">
        <v>22.2</v>
      </c>
      <c r="AP2220" t="s">
        <v>2594</v>
      </c>
    </row>
    <row r="2221" spans="1:42" x14ac:dyDescent="0.2">
      <c r="A2221" t="s">
        <v>2225</v>
      </c>
      <c r="B2221">
        <v>9999200</v>
      </c>
      <c r="C2221">
        <v>9359000</v>
      </c>
      <c r="D2221">
        <v>10824000</v>
      </c>
      <c r="E2221">
        <v>11491000</v>
      </c>
      <c r="F2221">
        <v>8484400</v>
      </c>
      <c r="G2221">
        <v>7782500</v>
      </c>
      <c r="H2221">
        <v>9440600</v>
      </c>
      <c r="I2221">
        <v>10007000</v>
      </c>
      <c r="J2221">
        <v>8586700</v>
      </c>
      <c r="K2221">
        <v>9859600</v>
      </c>
      <c r="L2221">
        <v>8942200</v>
      </c>
      <c r="M2221">
        <v>9314300</v>
      </c>
      <c r="N2221">
        <v>8371900</v>
      </c>
      <c r="O2221">
        <v>8029500</v>
      </c>
      <c r="P2221">
        <v>8417400</v>
      </c>
      <c r="Q2221">
        <v>8784700</v>
      </c>
      <c r="R2221">
        <v>7584300</v>
      </c>
      <c r="S2221">
        <v>7362600</v>
      </c>
      <c r="T2221">
        <v>7019200</v>
      </c>
      <c r="U2221">
        <v>8188000</v>
      </c>
      <c r="V2221">
        <v>7617900</v>
      </c>
      <c r="W2221">
        <v>7639100</v>
      </c>
      <c r="X2221">
        <v>6847100</v>
      </c>
      <c r="Y2221">
        <v>7015900</v>
      </c>
      <c r="Z2221">
        <v>7915300</v>
      </c>
      <c r="AA2221">
        <v>7793200</v>
      </c>
      <c r="AB2221">
        <v>8571900</v>
      </c>
      <c r="AC2221">
        <v>9669400</v>
      </c>
      <c r="AD2221">
        <v>6947500</v>
      </c>
      <c r="AE2221">
        <v>8482600</v>
      </c>
      <c r="AF2221">
        <v>8722200</v>
      </c>
      <c r="AG2221">
        <v>9158000</v>
      </c>
      <c r="AH2221">
        <v>8213100</v>
      </c>
      <c r="AI2221">
        <v>6934700</v>
      </c>
      <c r="AJ2221">
        <v>7129800</v>
      </c>
      <c r="AK2221">
        <v>7751800</v>
      </c>
      <c r="AL2221">
        <v>14.804</v>
      </c>
      <c r="AM2221">
        <v>158</v>
      </c>
      <c r="AN2221">
        <v>6</v>
      </c>
      <c r="AO2221">
        <v>28.9</v>
      </c>
      <c r="AP2221" t="s">
        <v>2594</v>
      </c>
    </row>
    <row r="2222" spans="1:42" x14ac:dyDescent="0.2">
      <c r="A2222" t="s">
        <v>2226</v>
      </c>
      <c r="B2222">
        <v>0</v>
      </c>
      <c r="C2222">
        <v>0</v>
      </c>
      <c r="D2222">
        <v>0</v>
      </c>
      <c r="E2222">
        <v>0</v>
      </c>
      <c r="F2222">
        <v>0</v>
      </c>
      <c r="G2222">
        <v>0</v>
      </c>
      <c r="H2222">
        <v>0</v>
      </c>
      <c r="I2222">
        <v>0</v>
      </c>
      <c r="J2222">
        <v>0</v>
      </c>
      <c r="K2222">
        <v>0</v>
      </c>
      <c r="L2222">
        <v>0</v>
      </c>
      <c r="M2222">
        <v>0</v>
      </c>
      <c r="N2222">
        <v>0</v>
      </c>
      <c r="O2222">
        <v>0</v>
      </c>
      <c r="P2222">
        <v>0</v>
      </c>
      <c r="Q2222">
        <v>0</v>
      </c>
      <c r="R2222">
        <v>0</v>
      </c>
      <c r="S2222">
        <v>0</v>
      </c>
      <c r="T2222">
        <v>0</v>
      </c>
      <c r="U2222">
        <v>0</v>
      </c>
      <c r="V2222">
        <v>0</v>
      </c>
      <c r="W2222">
        <v>546130</v>
      </c>
      <c r="X2222">
        <v>0</v>
      </c>
      <c r="Y2222">
        <v>790560</v>
      </c>
      <c r="Z2222">
        <v>0</v>
      </c>
      <c r="AA2222">
        <v>0</v>
      </c>
      <c r="AB2222">
        <v>0</v>
      </c>
      <c r="AC2222">
        <v>0</v>
      </c>
      <c r="AD2222">
        <v>641230</v>
      </c>
      <c r="AE2222">
        <v>0</v>
      </c>
      <c r="AF2222">
        <v>0</v>
      </c>
      <c r="AG2222">
        <v>0</v>
      </c>
      <c r="AH2222">
        <v>0</v>
      </c>
      <c r="AI2222">
        <v>0</v>
      </c>
      <c r="AJ2222">
        <v>601250</v>
      </c>
      <c r="AK2222">
        <v>642580</v>
      </c>
      <c r="AL2222">
        <v>82.221999999999994</v>
      </c>
      <c r="AM2222">
        <v>18</v>
      </c>
      <c r="AN2222">
        <v>5</v>
      </c>
      <c r="AO2222">
        <v>20.7</v>
      </c>
      <c r="AP2222" t="s">
        <v>2594</v>
      </c>
    </row>
    <row r="2223" spans="1:42" x14ac:dyDescent="0.2">
      <c r="A2223" t="s">
        <v>2227</v>
      </c>
      <c r="B2223">
        <v>0</v>
      </c>
      <c r="C2223">
        <v>1408300</v>
      </c>
      <c r="D2223">
        <v>1710400</v>
      </c>
      <c r="E2223">
        <v>1224300</v>
      </c>
      <c r="F2223">
        <v>1257500</v>
      </c>
      <c r="G2223">
        <v>2667200</v>
      </c>
      <c r="H2223">
        <v>1760900</v>
      </c>
      <c r="I2223">
        <v>1850400</v>
      </c>
      <c r="J2223">
        <v>1442600</v>
      </c>
      <c r="K2223">
        <v>2207800</v>
      </c>
      <c r="L2223">
        <v>2831900</v>
      </c>
      <c r="M2223">
        <v>1819400</v>
      </c>
      <c r="N2223">
        <v>718290</v>
      </c>
      <c r="O2223">
        <v>1754500</v>
      </c>
      <c r="P2223">
        <v>1050700</v>
      </c>
      <c r="Q2223">
        <v>716480</v>
      </c>
      <c r="R2223">
        <v>1656600</v>
      </c>
      <c r="S2223">
        <v>1791300</v>
      </c>
      <c r="T2223">
        <v>1336800</v>
      </c>
      <c r="U2223">
        <v>1547300</v>
      </c>
      <c r="V2223">
        <v>1797100</v>
      </c>
      <c r="W2223">
        <v>1723400</v>
      </c>
      <c r="X2223">
        <v>1912600</v>
      </c>
      <c r="Y2223">
        <v>2205100</v>
      </c>
      <c r="Z2223">
        <v>1649000</v>
      </c>
      <c r="AA2223">
        <v>1466300</v>
      </c>
      <c r="AB2223">
        <v>1383900</v>
      </c>
      <c r="AC2223">
        <v>1192900</v>
      </c>
      <c r="AD2223">
        <v>3182300</v>
      </c>
      <c r="AE2223">
        <v>1909800</v>
      </c>
      <c r="AF2223">
        <v>1161400</v>
      </c>
      <c r="AG2223">
        <v>1514900</v>
      </c>
      <c r="AH2223">
        <v>1695500</v>
      </c>
      <c r="AI2223">
        <v>1884100</v>
      </c>
      <c r="AJ2223">
        <v>3804200</v>
      </c>
      <c r="AK2223">
        <v>2888800</v>
      </c>
      <c r="AL2223">
        <v>184.54</v>
      </c>
      <c r="AM2223">
        <v>216</v>
      </c>
      <c r="AN2223">
        <v>9</v>
      </c>
      <c r="AO2223">
        <v>49.3</v>
      </c>
      <c r="AP2223" t="s">
        <v>2594</v>
      </c>
    </row>
    <row r="2224" spans="1:42" x14ac:dyDescent="0.2">
      <c r="A2224" t="s">
        <v>2228</v>
      </c>
      <c r="B2224">
        <v>0</v>
      </c>
      <c r="C2224">
        <v>0</v>
      </c>
      <c r="D2224">
        <v>0</v>
      </c>
      <c r="E2224">
        <v>0</v>
      </c>
      <c r="F2224">
        <v>0</v>
      </c>
      <c r="G2224">
        <v>757750</v>
      </c>
      <c r="H2224">
        <v>0</v>
      </c>
      <c r="I2224">
        <v>0</v>
      </c>
      <c r="J2224">
        <v>0</v>
      </c>
      <c r="K2224">
        <v>0</v>
      </c>
      <c r="L2224">
        <v>0</v>
      </c>
      <c r="M2224">
        <v>0</v>
      </c>
      <c r="N2224">
        <v>0</v>
      </c>
      <c r="O2224">
        <v>0</v>
      </c>
      <c r="P2224">
        <v>0</v>
      </c>
      <c r="Q2224">
        <v>0</v>
      </c>
      <c r="R2224">
        <v>0</v>
      </c>
      <c r="S2224">
        <v>0</v>
      </c>
      <c r="T2224">
        <v>0</v>
      </c>
      <c r="U2224">
        <v>0</v>
      </c>
      <c r="V2224">
        <v>0</v>
      </c>
      <c r="W2224">
        <v>939680</v>
      </c>
      <c r="X2224">
        <v>0</v>
      </c>
      <c r="Y2224">
        <v>0</v>
      </c>
      <c r="Z2224">
        <v>0</v>
      </c>
      <c r="AA2224">
        <v>0</v>
      </c>
      <c r="AB2224">
        <v>0</v>
      </c>
      <c r="AC2224">
        <v>0</v>
      </c>
      <c r="AD2224">
        <v>1164400</v>
      </c>
      <c r="AE2224">
        <v>0</v>
      </c>
      <c r="AF2224">
        <v>0</v>
      </c>
      <c r="AG2224">
        <v>0</v>
      </c>
      <c r="AH2224">
        <v>0</v>
      </c>
      <c r="AI2224">
        <v>983190</v>
      </c>
      <c r="AJ2224">
        <v>923910</v>
      </c>
      <c r="AK2224">
        <v>1119400</v>
      </c>
      <c r="AL2224">
        <v>38.765000000000001</v>
      </c>
      <c r="AM2224">
        <v>48</v>
      </c>
      <c r="AN2224">
        <v>4</v>
      </c>
      <c r="AO2224">
        <v>15.7</v>
      </c>
      <c r="AP2224" t="s">
        <v>3272</v>
      </c>
    </row>
    <row r="2225" spans="1:42" x14ac:dyDescent="0.2">
      <c r="A2225" t="s">
        <v>2229</v>
      </c>
      <c r="B2225">
        <v>0</v>
      </c>
      <c r="C2225">
        <v>970240</v>
      </c>
      <c r="D2225">
        <v>0</v>
      </c>
      <c r="E2225">
        <v>1293100</v>
      </c>
      <c r="F2225">
        <v>1125500</v>
      </c>
      <c r="G2225">
        <v>1071400</v>
      </c>
      <c r="H2225">
        <v>0</v>
      </c>
      <c r="I2225">
        <v>552070</v>
      </c>
      <c r="J2225">
        <v>0</v>
      </c>
      <c r="K2225">
        <v>1658000</v>
      </c>
      <c r="L2225">
        <v>0</v>
      </c>
      <c r="M2225">
        <v>0</v>
      </c>
      <c r="N2225">
        <v>1390700</v>
      </c>
      <c r="O2225">
        <v>0</v>
      </c>
      <c r="P2225">
        <v>0</v>
      </c>
      <c r="Q2225">
        <v>1651000</v>
      </c>
      <c r="R2225">
        <v>0</v>
      </c>
      <c r="S2225">
        <v>702190</v>
      </c>
      <c r="T2225">
        <v>1768800</v>
      </c>
      <c r="U2225">
        <v>0</v>
      </c>
      <c r="V2225">
        <v>0</v>
      </c>
      <c r="W2225">
        <v>0</v>
      </c>
      <c r="X2225">
        <v>0</v>
      </c>
      <c r="Y2225">
        <v>0</v>
      </c>
      <c r="Z2225">
        <v>0</v>
      </c>
      <c r="AA2225">
        <v>0</v>
      </c>
      <c r="AB2225">
        <v>0</v>
      </c>
      <c r="AC2225">
        <v>849420</v>
      </c>
      <c r="AD2225">
        <v>0</v>
      </c>
      <c r="AE2225">
        <v>987140</v>
      </c>
      <c r="AF2225">
        <v>0</v>
      </c>
      <c r="AG2225">
        <v>1125400</v>
      </c>
      <c r="AH2225">
        <v>0</v>
      </c>
      <c r="AI2225">
        <v>0</v>
      </c>
      <c r="AJ2225">
        <v>0</v>
      </c>
      <c r="AK2225">
        <v>0</v>
      </c>
      <c r="AL2225">
        <v>12.534000000000001</v>
      </c>
      <c r="AM2225">
        <v>52</v>
      </c>
      <c r="AN2225">
        <v>5</v>
      </c>
      <c r="AO2225">
        <v>48.9</v>
      </c>
      <c r="AP2225" t="s">
        <v>2601</v>
      </c>
    </row>
    <row r="2226" spans="1:42" x14ac:dyDescent="0.2">
      <c r="A2226" t="s">
        <v>2230</v>
      </c>
      <c r="B2226">
        <v>2041500</v>
      </c>
      <c r="C2226">
        <v>13430000</v>
      </c>
      <c r="D2226">
        <v>11442000</v>
      </c>
      <c r="E2226">
        <v>14717000</v>
      </c>
      <c r="F2226">
        <v>13485000</v>
      </c>
      <c r="G2226">
        <v>11922000</v>
      </c>
      <c r="H2226">
        <v>13557000</v>
      </c>
      <c r="I2226">
        <v>13686000</v>
      </c>
      <c r="J2226">
        <v>12864000</v>
      </c>
      <c r="K2226">
        <v>11747000</v>
      </c>
      <c r="L2226">
        <v>10331000</v>
      </c>
      <c r="M2226">
        <v>10644000</v>
      </c>
      <c r="N2226">
        <v>8564600</v>
      </c>
      <c r="O2226">
        <v>9805600</v>
      </c>
      <c r="P2226">
        <v>11007000</v>
      </c>
      <c r="Q2226">
        <v>10675000</v>
      </c>
      <c r="R2226">
        <v>12075000</v>
      </c>
      <c r="S2226">
        <v>11122000</v>
      </c>
      <c r="T2226">
        <v>10932000</v>
      </c>
      <c r="U2226">
        <v>13078000</v>
      </c>
      <c r="V2226">
        <v>10357000</v>
      </c>
      <c r="W2226">
        <v>9889700</v>
      </c>
      <c r="X2226">
        <v>10687000</v>
      </c>
      <c r="Y2226">
        <v>10973000</v>
      </c>
      <c r="Z2226">
        <v>11271000</v>
      </c>
      <c r="AA2226">
        <v>11338000</v>
      </c>
      <c r="AB2226">
        <v>10961000</v>
      </c>
      <c r="AC2226">
        <v>5967100</v>
      </c>
      <c r="AD2226">
        <v>9545800</v>
      </c>
      <c r="AE2226">
        <v>11417000</v>
      </c>
      <c r="AF2226">
        <v>10881000</v>
      </c>
      <c r="AG2226">
        <v>12207000</v>
      </c>
      <c r="AH2226">
        <v>12743000</v>
      </c>
      <c r="AI2226">
        <v>9767500</v>
      </c>
      <c r="AJ2226">
        <v>8623800</v>
      </c>
      <c r="AK2226">
        <v>10118000</v>
      </c>
      <c r="AL2226">
        <v>320.58</v>
      </c>
      <c r="AM2226">
        <v>458</v>
      </c>
      <c r="AN2226">
        <v>9</v>
      </c>
      <c r="AO2226">
        <v>65.400000000000006</v>
      </c>
      <c r="AP2226" t="s">
        <v>2594</v>
      </c>
    </row>
    <row r="2227" spans="1:42" x14ac:dyDescent="0.2">
      <c r="A2227" t="s">
        <v>2231</v>
      </c>
      <c r="B2227">
        <v>0</v>
      </c>
      <c r="C2227">
        <v>0</v>
      </c>
      <c r="D2227">
        <v>219670</v>
      </c>
      <c r="E2227">
        <v>0</v>
      </c>
      <c r="F2227">
        <v>0</v>
      </c>
      <c r="G2227">
        <v>0</v>
      </c>
      <c r="H2227">
        <v>0</v>
      </c>
      <c r="I2227">
        <v>0</v>
      </c>
      <c r="J2227">
        <v>0</v>
      </c>
      <c r="K2227">
        <v>0</v>
      </c>
      <c r="L2227">
        <v>0</v>
      </c>
      <c r="M2227">
        <v>0</v>
      </c>
      <c r="N2227">
        <v>0</v>
      </c>
      <c r="O2227">
        <v>0</v>
      </c>
      <c r="P2227">
        <v>0</v>
      </c>
      <c r="Q2227">
        <v>0</v>
      </c>
      <c r="R2227">
        <v>0</v>
      </c>
      <c r="S2227">
        <v>0</v>
      </c>
      <c r="T2227">
        <v>0</v>
      </c>
      <c r="U2227">
        <v>0</v>
      </c>
      <c r="V2227">
        <v>0</v>
      </c>
      <c r="W2227">
        <v>0</v>
      </c>
      <c r="X2227">
        <v>0</v>
      </c>
      <c r="Y2227">
        <v>0</v>
      </c>
      <c r="Z2227">
        <v>0</v>
      </c>
      <c r="AA2227">
        <v>0</v>
      </c>
      <c r="AB2227">
        <v>0</v>
      </c>
      <c r="AC2227">
        <v>0</v>
      </c>
      <c r="AD2227">
        <v>0</v>
      </c>
      <c r="AE2227">
        <v>0</v>
      </c>
      <c r="AF2227">
        <v>0</v>
      </c>
      <c r="AG2227">
        <v>0</v>
      </c>
      <c r="AH2227">
        <v>0</v>
      </c>
      <c r="AI2227">
        <v>0</v>
      </c>
      <c r="AJ2227">
        <v>0</v>
      </c>
      <c r="AK2227">
        <v>0</v>
      </c>
      <c r="AL2227">
        <v>6.1313000000000004</v>
      </c>
      <c r="AM2227">
        <v>25</v>
      </c>
      <c r="AN2227">
        <v>2</v>
      </c>
      <c r="AO2227">
        <v>8.9</v>
      </c>
      <c r="AP2227" t="s">
        <v>2594</v>
      </c>
    </row>
    <row r="2228" spans="1:42" x14ac:dyDescent="0.2">
      <c r="A2228" t="s">
        <v>2232</v>
      </c>
      <c r="B2228">
        <v>1754400</v>
      </c>
      <c r="C2228">
        <v>1360000</v>
      </c>
      <c r="D2228">
        <v>1450400</v>
      </c>
      <c r="E2228">
        <v>1181800</v>
      </c>
      <c r="F2228">
        <v>1021500</v>
      </c>
      <c r="G2228">
        <v>1251200</v>
      </c>
      <c r="H2228">
        <v>1359300</v>
      </c>
      <c r="I2228">
        <v>1501900</v>
      </c>
      <c r="J2228">
        <v>1480800</v>
      </c>
      <c r="K2228">
        <v>1455500</v>
      </c>
      <c r="L2228">
        <v>1021200</v>
      </c>
      <c r="M2228">
        <v>1377300</v>
      </c>
      <c r="N2228">
        <v>1230900</v>
      </c>
      <c r="O2228">
        <v>1540600</v>
      </c>
      <c r="P2228">
        <v>1662900</v>
      </c>
      <c r="Q2228">
        <v>1209400</v>
      </c>
      <c r="R2228">
        <v>1430100</v>
      </c>
      <c r="S2228">
        <v>1561800</v>
      </c>
      <c r="T2228">
        <v>1382500</v>
      </c>
      <c r="U2228">
        <v>1838800</v>
      </c>
      <c r="V2228">
        <v>1624800</v>
      </c>
      <c r="W2228">
        <v>2001300</v>
      </c>
      <c r="X2228">
        <v>1799200</v>
      </c>
      <c r="Y2228">
        <v>1474100</v>
      </c>
      <c r="Z2228">
        <v>1550500</v>
      </c>
      <c r="AA2228">
        <v>1512200</v>
      </c>
      <c r="AB2228">
        <v>1301900</v>
      </c>
      <c r="AC2228">
        <v>1828800</v>
      </c>
      <c r="AD2228">
        <v>1836800</v>
      </c>
      <c r="AE2228">
        <v>1393500</v>
      </c>
      <c r="AF2228">
        <v>1360200</v>
      </c>
      <c r="AG2228">
        <v>1776400</v>
      </c>
      <c r="AH2228">
        <v>1534000</v>
      </c>
      <c r="AI2228">
        <v>1735300</v>
      </c>
      <c r="AJ2228">
        <v>1451800</v>
      </c>
      <c r="AK2228">
        <v>1738300</v>
      </c>
      <c r="AL2228">
        <v>219.51</v>
      </c>
      <c r="AM2228">
        <v>160</v>
      </c>
      <c r="AN2228">
        <v>16</v>
      </c>
      <c r="AO2228">
        <v>18.399999999999999</v>
      </c>
      <c r="AP2228" t="s">
        <v>2594</v>
      </c>
    </row>
    <row r="2229" spans="1:42" x14ac:dyDescent="0.2">
      <c r="A2229" t="s">
        <v>2233</v>
      </c>
      <c r="B2229">
        <v>0</v>
      </c>
      <c r="C2229">
        <v>0</v>
      </c>
      <c r="D2229">
        <v>0</v>
      </c>
      <c r="E2229">
        <v>0</v>
      </c>
      <c r="F2229">
        <v>831010</v>
      </c>
      <c r="G2229">
        <v>636560</v>
      </c>
      <c r="H2229">
        <v>0</v>
      </c>
      <c r="I2229">
        <v>0</v>
      </c>
      <c r="J2229">
        <v>487850</v>
      </c>
      <c r="K2229">
        <v>0</v>
      </c>
      <c r="L2229">
        <v>0</v>
      </c>
      <c r="M2229">
        <v>0</v>
      </c>
      <c r="N2229">
        <v>0</v>
      </c>
      <c r="O2229">
        <v>0</v>
      </c>
      <c r="P2229">
        <v>0</v>
      </c>
      <c r="Q2229">
        <v>0</v>
      </c>
      <c r="R2229">
        <v>0</v>
      </c>
      <c r="S2229">
        <v>0</v>
      </c>
      <c r="T2229">
        <v>0</v>
      </c>
      <c r="U2229">
        <v>0</v>
      </c>
      <c r="V2229">
        <v>1365700</v>
      </c>
      <c r="W2229">
        <v>1096400</v>
      </c>
      <c r="X2229">
        <v>1199800</v>
      </c>
      <c r="Y2229">
        <v>1463100</v>
      </c>
      <c r="Z2229">
        <v>0</v>
      </c>
      <c r="AA2229">
        <v>0</v>
      </c>
      <c r="AB2229">
        <v>0</v>
      </c>
      <c r="AC2229">
        <v>0</v>
      </c>
      <c r="AD2229">
        <v>1305700</v>
      </c>
      <c r="AE2229">
        <v>512920</v>
      </c>
      <c r="AF2229">
        <v>0</v>
      </c>
      <c r="AG2229">
        <v>545220</v>
      </c>
      <c r="AH2229">
        <v>539700</v>
      </c>
      <c r="AI2229">
        <v>1688800</v>
      </c>
      <c r="AJ2229">
        <v>1908900</v>
      </c>
      <c r="AK2229">
        <v>1473500</v>
      </c>
      <c r="AL2229">
        <v>45.008000000000003</v>
      </c>
      <c r="AM2229">
        <v>66</v>
      </c>
      <c r="AN2229">
        <v>6</v>
      </c>
      <c r="AO2229">
        <v>20.9</v>
      </c>
      <c r="AP2229" t="s">
        <v>2594</v>
      </c>
    </row>
    <row r="2230" spans="1:42" x14ac:dyDescent="0.2">
      <c r="A2230" t="s">
        <v>2234</v>
      </c>
      <c r="B2230">
        <v>0</v>
      </c>
      <c r="C2230">
        <v>3343300</v>
      </c>
      <c r="D2230">
        <v>1774900</v>
      </c>
      <c r="E2230">
        <v>3335500</v>
      </c>
      <c r="F2230">
        <v>2640800</v>
      </c>
      <c r="G2230">
        <v>7354900</v>
      </c>
      <c r="H2230">
        <v>2271200</v>
      </c>
      <c r="I2230">
        <v>2699700</v>
      </c>
      <c r="J2230">
        <v>3590000</v>
      </c>
      <c r="K2230">
        <v>2294000</v>
      </c>
      <c r="L2230">
        <v>2533700</v>
      </c>
      <c r="M2230">
        <v>2398200</v>
      </c>
      <c r="N2230">
        <v>6878200</v>
      </c>
      <c r="O2230">
        <v>7489000</v>
      </c>
      <c r="P2230">
        <v>6813200</v>
      </c>
      <c r="Q2230">
        <v>6903200</v>
      </c>
      <c r="R2230">
        <v>3063300</v>
      </c>
      <c r="S2230">
        <v>2156900</v>
      </c>
      <c r="T2230">
        <v>0</v>
      </c>
      <c r="U2230">
        <v>1610600</v>
      </c>
      <c r="V2230">
        <v>18161000</v>
      </c>
      <c r="W2230">
        <v>27502000</v>
      </c>
      <c r="X2230">
        <v>26605000</v>
      </c>
      <c r="Y2230">
        <v>38677000</v>
      </c>
      <c r="Z2230">
        <v>4039800</v>
      </c>
      <c r="AA2230">
        <v>6462500</v>
      </c>
      <c r="AB2230">
        <v>6734500</v>
      </c>
      <c r="AC2230">
        <v>9103800</v>
      </c>
      <c r="AD2230">
        <v>30321000</v>
      </c>
      <c r="AE2230">
        <v>7749300</v>
      </c>
      <c r="AF2230">
        <v>7723800</v>
      </c>
      <c r="AG2230">
        <v>8869100</v>
      </c>
      <c r="AH2230">
        <v>11877000</v>
      </c>
      <c r="AI2230">
        <v>29344000</v>
      </c>
      <c r="AJ2230">
        <v>27407000</v>
      </c>
      <c r="AK2230">
        <v>28705000</v>
      </c>
      <c r="AL2230">
        <v>323.31</v>
      </c>
      <c r="AM2230">
        <v>267</v>
      </c>
      <c r="AN2230">
        <v>9</v>
      </c>
      <c r="AO2230">
        <v>69.2</v>
      </c>
      <c r="AP2230" t="s">
        <v>2594</v>
      </c>
    </row>
    <row r="2231" spans="1:42" x14ac:dyDescent="0.2">
      <c r="A2231" t="s">
        <v>2235</v>
      </c>
      <c r="B2231">
        <v>0</v>
      </c>
      <c r="C2231">
        <v>0</v>
      </c>
      <c r="D2231">
        <v>0</v>
      </c>
      <c r="E2231">
        <v>0</v>
      </c>
      <c r="F2231">
        <v>0</v>
      </c>
      <c r="G2231">
        <v>0</v>
      </c>
      <c r="H2231">
        <v>0</v>
      </c>
      <c r="I2231">
        <v>0</v>
      </c>
      <c r="J2231">
        <v>0</v>
      </c>
      <c r="K2231">
        <v>0</v>
      </c>
      <c r="L2231">
        <v>0</v>
      </c>
      <c r="M2231">
        <v>0</v>
      </c>
      <c r="N2231">
        <v>0</v>
      </c>
      <c r="O2231">
        <v>0</v>
      </c>
      <c r="P2231">
        <v>0</v>
      </c>
      <c r="Q2231">
        <v>0</v>
      </c>
      <c r="R2231">
        <v>0</v>
      </c>
      <c r="S2231">
        <v>0</v>
      </c>
      <c r="T2231">
        <v>0</v>
      </c>
      <c r="U2231">
        <v>0</v>
      </c>
      <c r="V2231">
        <v>0</v>
      </c>
      <c r="W2231">
        <v>0</v>
      </c>
      <c r="X2231">
        <v>0</v>
      </c>
      <c r="Y2231">
        <v>0</v>
      </c>
      <c r="Z2231">
        <v>0</v>
      </c>
      <c r="AA2231">
        <v>0</v>
      </c>
      <c r="AB2231">
        <v>0</v>
      </c>
      <c r="AC2231">
        <v>0</v>
      </c>
      <c r="AD2231">
        <v>0</v>
      </c>
      <c r="AE2231">
        <v>0</v>
      </c>
      <c r="AF2231">
        <v>0</v>
      </c>
      <c r="AG2231">
        <v>0</v>
      </c>
      <c r="AH2231">
        <v>186500</v>
      </c>
      <c r="AI2231">
        <v>0</v>
      </c>
      <c r="AJ2231">
        <v>0</v>
      </c>
      <c r="AK2231">
        <v>0</v>
      </c>
      <c r="AL2231">
        <v>17.844999999999999</v>
      </c>
      <c r="AM2231">
        <v>26</v>
      </c>
      <c r="AN2231">
        <v>1</v>
      </c>
      <c r="AO2231">
        <v>16.2</v>
      </c>
      <c r="AP2231" t="s">
        <v>2594</v>
      </c>
    </row>
    <row r="2232" spans="1:42" x14ac:dyDescent="0.2">
      <c r="A2232" t="s">
        <v>2236</v>
      </c>
      <c r="B2232">
        <v>0</v>
      </c>
      <c r="C2232">
        <v>0</v>
      </c>
      <c r="D2232">
        <v>1056400</v>
      </c>
      <c r="E2232">
        <v>1295600</v>
      </c>
      <c r="F2232">
        <v>1219500</v>
      </c>
      <c r="G2232">
        <v>1260600</v>
      </c>
      <c r="H2232">
        <v>1152500</v>
      </c>
      <c r="I2232">
        <v>1452600</v>
      </c>
      <c r="J2232">
        <v>1262600</v>
      </c>
      <c r="K2232">
        <v>1335900</v>
      </c>
      <c r="L2232">
        <v>1053200</v>
      </c>
      <c r="M2232">
        <v>1418500</v>
      </c>
      <c r="N2232">
        <v>1102900</v>
      </c>
      <c r="O2232">
        <v>0</v>
      </c>
      <c r="P2232">
        <v>1071700</v>
      </c>
      <c r="Q2232">
        <v>0</v>
      </c>
      <c r="R2232">
        <v>1086000</v>
      </c>
      <c r="S2232">
        <v>1121300</v>
      </c>
      <c r="T2232">
        <v>1462600</v>
      </c>
      <c r="U2232">
        <v>1576800</v>
      </c>
      <c r="V2232">
        <v>1105700</v>
      </c>
      <c r="W2232">
        <v>1513900</v>
      </c>
      <c r="X2232">
        <v>1214100</v>
      </c>
      <c r="Y2232">
        <v>727890</v>
      </c>
      <c r="Z2232">
        <v>1331200</v>
      </c>
      <c r="AA2232">
        <v>1079700</v>
      </c>
      <c r="AB2232">
        <v>1471100</v>
      </c>
      <c r="AC2232">
        <v>0</v>
      </c>
      <c r="AD2232">
        <v>1228100</v>
      </c>
      <c r="AE2232">
        <v>1165600</v>
      </c>
      <c r="AF2232">
        <v>1447000</v>
      </c>
      <c r="AG2232">
        <v>1461400</v>
      </c>
      <c r="AH2232">
        <v>1229600</v>
      </c>
      <c r="AI2232">
        <v>1272900</v>
      </c>
      <c r="AJ2232">
        <v>1632600</v>
      </c>
      <c r="AK2232">
        <v>1251300</v>
      </c>
      <c r="AL2232">
        <v>32.314</v>
      </c>
      <c r="AM2232">
        <v>98</v>
      </c>
      <c r="AN2232">
        <v>8</v>
      </c>
      <c r="AO2232">
        <v>45.2</v>
      </c>
      <c r="AP2232" t="s">
        <v>2594</v>
      </c>
    </row>
    <row r="2233" spans="1:42" x14ac:dyDescent="0.2">
      <c r="A2233" t="s">
        <v>2237</v>
      </c>
      <c r="B2233">
        <v>6580500</v>
      </c>
      <c r="C2233">
        <v>4129400</v>
      </c>
      <c r="D2233">
        <v>4255900</v>
      </c>
      <c r="E2233">
        <v>3587900</v>
      </c>
      <c r="F2233">
        <v>3629200</v>
      </c>
      <c r="G2233">
        <v>3272500</v>
      </c>
      <c r="H2233">
        <v>3033500</v>
      </c>
      <c r="I2233">
        <v>3384300</v>
      </c>
      <c r="J2233">
        <v>3976100</v>
      </c>
      <c r="K2233">
        <v>3342000</v>
      </c>
      <c r="L2233">
        <v>3670500</v>
      </c>
      <c r="M2233">
        <v>3280700</v>
      </c>
      <c r="N2233">
        <v>2845800</v>
      </c>
      <c r="O2233">
        <v>4358300</v>
      </c>
      <c r="P2233">
        <v>3664900</v>
      </c>
      <c r="Q2233">
        <v>2321200</v>
      </c>
      <c r="R2233">
        <v>4395400</v>
      </c>
      <c r="S2233">
        <v>4409700</v>
      </c>
      <c r="T2233">
        <v>4936300</v>
      </c>
      <c r="U2233">
        <v>3212600</v>
      </c>
      <c r="V2233">
        <v>3544900</v>
      </c>
      <c r="W2233">
        <v>3156000</v>
      </c>
      <c r="X2233">
        <v>3773100</v>
      </c>
      <c r="Y2233">
        <v>3412600</v>
      </c>
      <c r="Z2233">
        <v>3746900</v>
      </c>
      <c r="AA2233">
        <v>4228000</v>
      </c>
      <c r="AB2233">
        <v>3817200</v>
      </c>
      <c r="AC2233">
        <v>4646800</v>
      </c>
      <c r="AD2233">
        <v>2952300</v>
      </c>
      <c r="AE2233">
        <v>3830700</v>
      </c>
      <c r="AF2233">
        <v>3521000</v>
      </c>
      <c r="AG2233">
        <v>3378900</v>
      </c>
      <c r="AH2233">
        <v>3415800</v>
      </c>
      <c r="AI2233">
        <v>3189100</v>
      </c>
      <c r="AJ2233">
        <v>3395200</v>
      </c>
      <c r="AK2233">
        <v>3067100</v>
      </c>
      <c r="AL2233">
        <v>323.31</v>
      </c>
      <c r="AM2233">
        <v>272</v>
      </c>
      <c r="AN2233">
        <v>9</v>
      </c>
      <c r="AO2233">
        <v>37</v>
      </c>
      <c r="AP2233" t="s">
        <v>3102</v>
      </c>
    </row>
    <row r="2234" spans="1:42" x14ac:dyDescent="0.2">
      <c r="A2234" t="s">
        <v>2238</v>
      </c>
      <c r="B2234">
        <v>0</v>
      </c>
      <c r="C2234">
        <v>0</v>
      </c>
      <c r="D2234">
        <v>0</v>
      </c>
      <c r="E2234">
        <v>0</v>
      </c>
      <c r="F2234">
        <v>0</v>
      </c>
      <c r="G2234">
        <v>0</v>
      </c>
      <c r="H2234">
        <v>0</v>
      </c>
      <c r="I2234">
        <v>0</v>
      </c>
      <c r="J2234">
        <v>0</v>
      </c>
      <c r="K2234">
        <v>0</v>
      </c>
      <c r="L2234">
        <v>0</v>
      </c>
      <c r="M2234">
        <v>0</v>
      </c>
      <c r="N2234">
        <v>0</v>
      </c>
      <c r="O2234">
        <v>0</v>
      </c>
      <c r="P2234">
        <v>0</v>
      </c>
      <c r="Q2234">
        <v>0</v>
      </c>
      <c r="R2234">
        <v>0</v>
      </c>
      <c r="S2234">
        <v>0</v>
      </c>
      <c r="T2234">
        <v>0</v>
      </c>
      <c r="U2234">
        <v>0</v>
      </c>
      <c r="V2234">
        <v>0</v>
      </c>
      <c r="W2234">
        <v>1608700</v>
      </c>
      <c r="X2234">
        <v>1402600</v>
      </c>
      <c r="Y2234">
        <v>2012700</v>
      </c>
      <c r="Z2234">
        <v>0</v>
      </c>
      <c r="AA2234">
        <v>0</v>
      </c>
      <c r="AB2234">
        <v>0</v>
      </c>
      <c r="AC2234">
        <v>0</v>
      </c>
      <c r="AD2234">
        <v>3055400</v>
      </c>
      <c r="AE2234">
        <v>0</v>
      </c>
      <c r="AF2234">
        <v>0</v>
      </c>
      <c r="AG2234">
        <v>0</v>
      </c>
      <c r="AH2234">
        <v>0</v>
      </c>
      <c r="AI2234">
        <v>1545500</v>
      </c>
      <c r="AJ2234">
        <v>2792100</v>
      </c>
      <c r="AK2234">
        <v>2235300</v>
      </c>
      <c r="AL2234">
        <v>287.61</v>
      </c>
      <c r="AM2234">
        <v>26</v>
      </c>
      <c r="AN2234">
        <v>5</v>
      </c>
      <c r="AO2234">
        <v>22.2</v>
      </c>
      <c r="AP2234" t="s">
        <v>2594</v>
      </c>
    </row>
    <row r="2235" spans="1:42" x14ac:dyDescent="0.2">
      <c r="A2235" t="s">
        <v>2239</v>
      </c>
      <c r="B2235">
        <v>8401100</v>
      </c>
      <c r="C2235">
        <v>12672000</v>
      </c>
      <c r="D2235">
        <v>11994000</v>
      </c>
      <c r="E2235">
        <v>12672000</v>
      </c>
      <c r="F2235">
        <v>10748000</v>
      </c>
      <c r="G2235">
        <v>10215000</v>
      </c>
      <c r="H2235">
        <v>10595000</v>
      </c>
      <c r="I2235">
        <v>11538000</v>
      </c>
      <c r="J2235">
        <v>10623000</v>
      </c>
      <c r="K2235">
        <v>11061000</v>
      </c>
      <c r="L2235">
        <v>11144000</v>
      </c>
      <c r="M2235">
        <v>10456000</v>
      </c>
      <c r="N2235">
        <v>13531000</v>
      </c>
      <c r="O2235">
        <v>13260000</v>
      </c>
      <c r="P2235">
        <v>11816000</v>
      </c>
      <c r="Q2235">
        <v>12333000</v>
      </c>
      <c r="R2235">
        <v>10679000</v>
      </c>
      <c r="S2235">
        <v>10242000</v>
      </c>
      <c r="T2235">
        <v>14124000</v>
      </c>
      <c r="U2235">
        <v>11195000</v>
      </c>
      <c r="V2235">
        <v>9056900</v>
      </c>
      <c r="W2235">
        <v>8643800</v>
      </c>
      <c r="X2235">
        <v>12470000</v>
      </c>
      <c r="Y2235">
        <v>8955800</v>
      </c>
      <c r="Z2235">
        <v>12299000</v>
      </c>
      <c r="AA2235">
        <v>11840000</v>
      </c>
      <c r="AB2235">
        <v>9639400</v>
      </c>
      <c r="AC2235">
        <v>13661000</v>
      </c>
      <c r="AD2235">
        <v>8866000</v>
      </c>
      <c r="AE2235">
        <v>10798000</v>
      </c>
      <c r="AF2235">
        <v>11727000</v>
      </c>
      <c r="AG2235">
        <v>11663000</v>
      </c>
      <c r="AH2235">
        <v>13122000</v>
      </c>
      <c r="AI2235">
        <v>11350000</v>
      </c>
      <c r="AJ2235">
        <v>9603500</v>
      </c>
      <c r="AK2235">
        <v>11084000</v>
      </c>
      <c r="AL2235">
        <v>323.31</v>
      </c>
      <c r="AM2235">
        <v>450</v>
      </c>
      <c r="AN2235">
        <v>15</v>
      </c>
      <c r="AO2235">
        <v>60</v>
      </c>
      <c r="AP2235" t="s">
        <v>2594</v>
      </c>
    </row>
    <row r="2236" spans="1:42" x14ac:dyDescent="0.2">
      <c r="A2236" t="s">
        <v>2240</v>
      </c>
      <c r="B2236">
        <v>5193500</v>
      </c>
      <c r="C2236">
        <v>3073700</v>
      </c>
      <c r="D2236">
        <v>3169700</v>
      </c>
      <c r="E2236">
        <v>3900700</v>
      </c>
      <c r="F2236">
        <v>2692900</v>
      </c>
      <c r="G2236">
        <v>2940400</v>
      </c>
      <c r="H2236">
        <v>2321100</v>
      </c>
      <c r="I2236">
        <v>2748900</v>
      </c>
      <c r="J2236">
        <v>2808400</v>
      </c>
      <c r="K2236">
        <v>2762900</v>
      </c>
      <c r="L2236">
        <v>2771500</v>
      </c>
      <c r="M2236">
        <v>2752000</v>
      </c>
      <c r="N2236">
        <v>3685800</v>
      </c>
      <c r="O2236">
        <v>3256300</v>
      </c>
      <c r="P2236">
        <v>3174700</v>
      </c>
      <c r="Q2236">
        <v>2532900</v>
      </c>
      <c r="R2236">
        <v>3026300</v>
      </c>
      <c r="S2236">
        <v>3057000</v>
      </c>
      <c r="T2236">
        <v>3261600</v>
      </c>
      <c r="U2236">
        <v>2958800</v>
      </c>
      <c r="V2236">
        <v>1991800</v>
      </c>
      <c r="W2236">
        <v>2574500</v>
      </c>
      <c r="X2236">
        <v>3056000</v>
      </c>
      <c r="Y2236">
        <v>2367800</v>
      </c>
      <c r="Z2236">
        <v>2984200</v>
      </c>
      <c r="AA2236">
        <v>2913000</v>
      </c>
      <c r="AB2236">
        <v>2422100</v>
      </c>
      <c r="AC2236">
        <v>3655100</v>
      </c>
      <c r="AD2236">
        <v>2386900</v>
      </c>
      <c r="AE2236">
        <v>2795400</v>
      </c>
      <c r="AF2236">
        <v>3130000</v>
      </c>
      <c r="AG2236">
        <v>2797200</v>
      </c>
      <c r="AH2236">
        <v>2910400</v>
      </c>
      <c r="AI2236">
        <v>2401000</v>
      </c>
      <c r="AJ2236">
        <v>2432000</v>
      </c>
      <c r="AK2236">
        <v>2547000</v>
      </c>
      <c r="AL2236">
        <v>323.31</v>
      </c>
      <c r="AM2236">
        <v>213</v>
      </c>
      <c r="AN2236">
        <v>8</v>
      </c>
      <c r="AO2236">
        <v>33</v>
      </c>
      <c r="AP2236" t="s">
        <v>2594</v>
      </c>
    </row>
    <row r="2237" spans="1:42" x14ac:dyDescent="0.2">
      <c r="A2237" t="s">
        <v>2241</v>
      </c>
      <c r="B2237">
        <v>0</v>
      </c>
      <c r="C2237">
        <v>79783</v>
      </c>
      <c r="D2237">
        <v>0</v>
      </c>
      <c r="E2237">
        <v>92472</v>
      </c>
      <c r="F2237">
        <v>0</v>
      </c>
      <c r="G2237">
        <v>0</v>
      </c>
      <c r="H2237">
        <v>0</v>
      </c>
      <c r="I2237">
        <v>0</v>
      </c>
      <c r="J2237">
        <v>0</v>
      </c>
      <c r="K2237">
        <v>0</v>
      </c>
      <c r="L2237">
        <v>0</v>
      </c>
      <c r="M2237">
        <v>0</v>
      </c>
      <c r="N2237">
        <v>0</v>
      </c>
      <c r="O2237">
        <v>0</v>
      </c>
      <c r="P2237">
        <v>0</v>
      </c>
      <c r="Q2237">
        <v>0</v>
      </c>
      <c r="R2237">
        <v>0</v>
      </c>
      <c r="S2237">
        <v>0</v>
      </c>
      <c r="T2237">
        <v>0</v>
      </c>
      <c r="U2237">
        <v>0</v>
      </c>
      <c r="V2237">
        <v>0</v>
      </c>
      <c r="W2237">
        <v>0</v>
      </c>
      <c r="X2237">
        <v>0</v>
      </c>
      <c r="Y2237">
        <v>0</v>
      </c>
      <c r="Z2237">
        <v>0</v>
      </c>
      <c r="AA2237">
        <v>0</v>
      </c>
      <c r="AB2237">
        <v>0</v>
      </c>
      <c r="AC2237">
        <v>0</v>
      </c>
      <c r="AD2237">
        <v>0</v>
      </c>
      <c r="AE2237">
        <v>71047</v>
      </c>
      <c r="AF2237">
        <v>0</v>
      </c>
      <c r="AG2237">
        <v>0</v>
      </c>
      <c r="AH2237">
        <v>86160</v>
      </c>
      <c r="AI2237">
        <v>0</v>
      </c>
      <c r="AJ2237">
        <v>0</v>
      </c>
      <c r="AK2237">
        <v>0</v>
      </c>
      <c r="AL2237">
        <v>4.9154999999999998</v>
      </c>
      <c r="AM2237">
        <v>24</v>
      </c>
      <c r="AN2237">
        <v>4</v>
      </c>
      <c r="AO2237">
        <v>16.7</v>
      </c>
      <c r="AP2237" t="s">
        <v>2733</v>
      </c>
    </row>
    <row r="2238" spans="1:42" x14ac:dyDescent="0.2">
      <c r="A2238" t="s">
        <v>2242</v>
      </c>
      <c r="B2238">
        <v>738350</v>
      </c>
      <c r="C2238">
        <v>1193500</v>
      </c>
      <c r="D2238">
        <v>1357500</v>
      </c>
      <c r="E2238">
        <v>1182000</v>
      </c>
      <c r="F2238">
        <v>1300700</v>
      </c>
      <c r="G2238">
        <v>1381600</v>
      </c>
      <c r="H2238">
        <v>1278800</v>
      </c>
      <c r="I2238">
        <v>1299500</v>
      </c>
      <c r="J2238">
        <v>1205100</v>
      </c>
      <c r="K2238">
        <v>1355000</v>
      </c>
      <c r="L2238">
        <v>1445400</v>
      </c>
      <c r="M2238">
        <v>1320000</v>
      </c>
      <c r="N2238">
        <v>1007900</v>
      </c>
      <c r="O2238">
        <v>956980</v>
      </c>
      <c r="P2238">
        <v>1080600</v>
      </c>
      <c r="Q2238">
        <v>1416300</v>
      </c>
      <c r="R2238">
        <v>1056700</v>
      </c>
      <c r="S2238">
        <v>1650500</v>
      </c>
      <c r="T2238">
        <v>1113500</v>
      </c>
      <c r="U2238">
        <v>763460</v>
      </c>
      <c r="V2238">
        <v>1443300</v>
      </c>
      <c r="W2238">
        <v>1463200</v>
      </c>
      <c r="X2238">
        <v>1166200</v>
      </c>
      <c r="Y2238">
        <v>1693100</v>
      </c>
      <c r="Z2238">
        <v>1290000</v>
      </c>
      <c r="AA2238">
        <v>1361200</v>
      </c>
      <c r="AB2238">
        <v>1636800</v>
      </c>
      <c r="AC2238">
        <v>1472500</v>
      </c>
      <c r="AD2238">
        <v>1552400</v>
      </c>
      <c r="AE2238">
        <v>1162600</v>
      </c>
      <c r="AF2238">
        <v>1088700</v>
      </c>
      <c r="AG2238">
        <v>1245000</v>
      </c>
      <c r="AH2238">
        <v>1261900</v>
      </c>
      <c r="AI2238">
        <v>1535000</v>
      </c>
      <c r="AJ2238">
        <v>1760300</v>
      </c>
      <c r="AK2238">
        <v>1434300</v>
      </c>
      <c r="AL2238">
        <v>154.86000000000001</v>
      </c>
      <c r="AM2238">
        <v>203</v>
      </c>
      <c r="AN2238">
        <v>11</v>
      </c>
      <c r="AO2238">
        <v>28.5</v>
      </c>
      <c r="AP2238" t="s">
        <v>2761</v>
      </c>
    </row>
    <row r="2239" spans="1:42" x14ac:dyDescent="0.2">
      <c r="A2239" t="s">
        <v>2243</v>
      </c>
      <c r="B2239">
        <v>0</v>
      </c>
      <c r="C2239">
        <v>0</v>
      </c>
      <c r="D2239">
        <v>0</v>
      </c>
      <c r="E2239">
        <v>0</v>
      </c>
      <c r="F2239">
        <v>478430</v>
      </c>
      <c r="G2239">
        <v>205900</v>
      </c>
      <c r="H2239">
        <v>590620</v>
      </c>
      <c r="I2239">
        <v>0</v>
      </c>
      <c r="J2239">
        <v>0</v>
      </c>
      <c r="K2239">
        <v>0</v>
      </c>
      <c r="L2239">
        <v>0</v>
      </c>
      <c r="M2239">
        <v>522330</v>
      </c>
      <c r="N2239">
        <v>0</v>
      </c>
      <c r="O2239">
        <v>0</v>
      </c>
      <c r="P2239">
        <v>0</v>
      </c>
      <c r="Q2239">
        <v>0</v>
      </c>
      <c r="R2239">
        <v>0</v>
      </c>
      <c r="S2239">
        <v>0</v>
      </c>
      <c r="T2239">
        <v>0</v>
      </c>
      <c r="U2239">
        <v>0</v>
      </c>
      <c r="V2239">
        <v>0</v>
      </c>
      <c r="W2239">
        <v>0</v>
      </c>
      <c r="X2239">
        <v>544420</v>
      </c>
      <c r="Y2239">
        <v>469950</v>
      </c>
      <c r="Z2239">
        <v>0</v>
      </c>
      <c r="AA2239">
        <v>0</v>
      </c>
      <c r="AB2239">
        <v>604130</v>
      </c>
      <c r="AC2239">
        <v>0</v>
      </c>
      <c r="AD2239">
        <v>517710</v>
      </c>
      <c r="AE2239">
        <v>684280</v>
      </c>
      <c r="AF2239">
        <v>890210</v>
      </c>
      <c r="AG2239">
        <v>525350</v>
      </c>
      <c r="AH2239">
        <v>517400</v>
      </c>
      <c r="AI2239">
        <v>648850</v>
      </c>
      <c r="AJ2239">
        <v>387450</v>
      </c>
      <c r="AK2239">
        <v>559860</v>
      </c>
      <c r="AL2239">
        <v>16.744</v>
      </c>
      <c r="AM2239">
        <v>54</v>
      </c>
      <c r="AN2239">
        <v>2</v>
      </c>
      <c r="AO2239">
        <v>38.9</v>
      </c>
      <c r="AP2239" t="s">
        <v>3273</v>
      </c>
    </row>
    <row r="2240" spans="1:42" x14ac:dyDescent="0.2">
      <c r="A2240" t="s">
        <v>2244</v>
      </c>
      <c r="B2240">
        <v>0</v>
      </c>
      <c r="C2240">
        <v>0</v>
      </c>
      <c r="D2240">
        <v>0</v>
      </c>
      <c r="E2240">
        <v>0</v>
      </c>
      <c r="F2240">
        <v>0</v>
      </c>
      <c r="G2240">
        <v>0</v>
      </c>
      <c r="H2240">
        <v>0</v>
      </c>
      <c r="I2240">
        <v>0</v>
      </c>
      <c r="J2240">
        <v>0</v>
      </c>
      <c r="K2240">
        <v>0</v>
      </c>
      <c r="L2240">
        <v>0</v>
      </c>
      <c r="M2240">
        <v>0</v>
      </c>
      <c r="N2240">
        <v>0</v>
      </c>
      <c r="O2240">
        <v>0</v>
      </c>
      <c r="P2240">
        <v>0</v>
      </c>
      <c r="Q2240">
        <v>0</v>
      </c>
      <c r="R2240">
        <v>0</v>
      </c>
      <c r="S2240">
        <v>0</v>
      </c>
      <c r="T2240">
        <v>0</v>
      </c>
      <c r="U2240">
        <v>0</v>
      </c>
      <c r="V2240">
        <v>0</v>
      </c>
      <c r="W2240">
        <v>0</v>
      </c>
      <c r="X2240">
        <v>0</v>
      </c>
      <c r="Y2240">
        <v>0</v>
      </c>
      <c r="Z2240">
        <v>0</v>
      </c>
      <c r="AA2240">
        <v>0</v>
      </c>
      <c r="AB2240">
        <v>0</v>
      </c>
      <c r="AC2240">
        <v>0</v>
      </c>
      <c r="AD2240">
        <v>90063</v>
      </c>
      <c r="AE2240">
        <v>0</v>
      </c>
      <c r="AF2240">
        <v>0</v>
      </c>
      <c r="AG2240">
        <v>0</v>
      </c>
      <c r="AH2240">
        <v>0</v>
      </c>
      <c r="AI2240">
        <v>0</v>
      </c>
      <c r="AJ2240">
        <v>0</v>
      </c>
      <c r="AK2240">
        <v>0</v>
      </c>
      <c r="AL2240">
        <v>6.3487999999999998</v>
      </c>
      <c r="AM2240">
        <v>6</v>
      </c>
      <c r="AN2240">
        <v>2</v>
      </c>
      <c r="AO2240">
        <v>19.2</v>
      </c>
      <c r="AP2240" t="s">
        <v>2594</v>
      </c>
    </row>
    <row r="2241" spans="1:42" x14ac:dyDescent="0.2">
      <c r="A2241" t="s">
        <v>2245</v>
      </c>
      <c r="B2241">
        <v>0</v>
      </c>
      <c r="C2241">
        <v>0</v>
      </c>
      <c r="D2241">
        <v>0</v>
      </c>
      <c r="E2241">
        <v>0</v>
      </c>
      <c r="F2241">
        <v>0</v>
      </c>
      <c r="G2241">
        <v>0</v>
      </c>
      <c r="H2241">
        <v>0</v>
      </c>
      <c r="I2241">
        <v>0</v>
      </c>
      <c r="J2241">
        <v>0</v>
      </c>
      <c r="K2241">
        <v>0</v>
      </c>
      <c r="L2241">
        <v>0</v>
      </c>
      <c r="M2241">
        <v>0</v>
      </c>
      <c r="N2241">
        <v>0</v>
      </c>
      <c r="O2241">
        <v>0</v>
      </c>
      <c r="P2241">
        <v>0</v>
      </c>
      <c r="Q2241">
        <v>0</v>
      </c>
      <c r="R2241">
        <v>0</v>
      </c>
      <c r="S2241">
        <v>0</v>
      </c>
      <c r="T2241">
        <v>0</v>
      </c>
      <c r="U2241">
        <v>0</v>
      </c>
      <c r="V2241">
        <v>0</v>
      </c>
      <c r="W2241">
        <v>0</v>
      </c>
      <c r="X2241">
        <v>0</v>
      </c>
      <c r="Y2241">
        <v>0</v>
      </c>
      <c r="Z2241">
        <v>0</v>
      </c>
      <c r="AA2241">
        <v>0</v>
      </c>
      <c r="AB2241">
        <v>0</v>
      </c>
      <c r="AC2241">
        <v>0</v>
      </c>
      <c r="AD2241">
        <v>0</v>
      </c>
      <c r="AE2241">
        <v>0</v>
      </c>
      <c r="AF2241">
        <v>0</v>
      </c>
      <c r="AG2241">
        <v>0</v>
      </c>
      <c r="AH2241">
        <v>0</v>
      </c>
      <c r="AI2241">
        <v>76053</v>
      </c>
      <c r="AJ2241">
        <v>0</v>
      </c>
      <c r="AK2241">
        <v>0</v>
      </c>
      <c r="AL2241">
        <v>2.2926000000000002</v>
      </c>
      <c r="AM2241">
        <v>1</v>
      </c>
      <c r="AN2241">
        <v>1</v>
      </c>
      <c r="AO2241">
        <v>8.4</v>
      </c>
      <c r="AP2241" t="s">
        <v>2594</v>
      </c>
    </row>
    <row r="2242" spans="1:42" x14ac:dyDescent="0.2">
      <c r="A2242" t="s">
        <v>2246</v>
      </c>
      <c r="B2242">
        <v>0</v>
      </c>
      <c r="C2242">
        <v>601040</v>
      </c>
      <c r="D2242">
        <v>467890</v>
      </c>
      <c r="E2242">
        <v>563760</v>
      </c>
      <c r="F2242">
        <v>488230</v>
      </c>
      <c r="G2242">
        <v>505910</v>
      </c>
      <c r="H2242">
        <v>0</v>
      </c>
      <c r="I2242">
        <v>592160</v>
      </c>
      <c r="J2242">
        <v>552580</v>
      </c>
      <c r="K2242">
        <v>566930</v>
      </c>
      <c r="L2242">
        <v>481630</v>
      </c>
      <c r="M2242">
        <v>500630</v>
      </c>
      <c r="N2242">
        <v>482940</v>
      </c>
      <c r="O2242">
        <v>575730</v>
      </c>
      <c r="P2242">
        <v>555160</v>
      </c>
      <c r="Q2242">
        <v>401520</v>
      </c>
      <c r="R2242">
        <v>306160</v>
      </c>
      <c r="S2242">
        <v>539280</v>
      </c>
      <c r="T2242">
        <v>0</v>
      </c>
      <c r="U2242">
        <v>687480</v>
      </c>
      <c r="V2242">
        <v>534000</v>
      </c>
      <c r="W2242">
        <v>0</v>
      </c>
      <c r="X2242">
        <v>512100</v>
      </c>
      <c r="Y2242">
        <v>423860</v>
      </c>
      <c r="Z2242">
        <v>407350</v>
      </c>
      <c r="AA2242">
        <v>549410</v>
      </c>
      <c r="AB2242">
        <v>520030</v>
      </c>
      <c r="AC2242">
        <v>0</v>
      </c>
      <c r="AD2242">
        <v>374240</v>
      </c>
      <c r="AE2242">
        <v>600090</v>
      </c>
      <c r="AF2242">
        <v>621870</v>
      </c>
      <c r="AG2242">
        <v>533050</v>
      </c>
      <c r="AH2242">
        <v>660460</v>
      </c>
      <c r="AI2242">
        <v>585550</v>
      </c>
      <c r="AJ2242">
        <v>467590</v>
      </c>
      <c r="AK2242">
        <v>610520</v>
      </c>
      <c r="AL2242">
        <v>70.48</v>
      </c>
      <c r="AM2242">
        <v>90</v>
      </c>
      <c r="AN2242">
        <v>4</v>
      </c>
      <c r="AO2242">
        <v>38.6</v>
      </c>
      <c r="AP2242" t="s">
        <v>2594</v>
      </c>
    </row>
    <row r="2243" spans="1:42" x14ac:dyDescent="0.2">
      <c r="A2243" t="s">
        <v>2247</v>
      </c>
      <c r="B2243">
        <v>0</v>
      </c>
      <c r="C2243">
        <v>0</v>
      </c>
      <c r="D2243">
        <v>0</v>
      </c>
      <c r="E2243">
        <v>0</v>
      </c>
      <c r="F2243">
        <v>0</v>
      </c>
      <c r="G2243">
        <v>0</v>
      </c>
      <c r="H2243">
        <v>0</v>
      </c>
      <c r="I2243">
        <v>0</v>
      </c>
      <c r="J2243">
        <v>0</v>
      </c>
      <c r="K2243">
        <v>0</v>
      </c>
      <c r="L2243">
        <v>0</v>
      </c>
      <c r="M2243">
        <v>0</v>
      </c>
      <c r="N2243">
        <v>0</v>
      </c>
      <c r="O2243">
        <v>0</v>
      </c>
      <c r="P2243">
        <v>0</v>
      </c>
      <c r="Q2243">
        <v>0</v>
      </c>
      <c r="R2243">
        <v>0</v>
      </c>
      <c r="S2243">
        <v>0</v>
      </c>
      <c r="T2243">
        <v>0</v>
      </c>
      <c r="U2243">
        <v>0</v>
      </c>
      <c r="V2243">
        <v>0</v>
      </c>
      <c r="W2243">
        <v>0</v>
      </c>
      <c r="X2243">
        <v>0</v>
      </c>
      <c r="Y2243">
        <v>0</v>
      </c>
      <c r="Z2243">
        <v>0</v>
      </c>
      <c r="AA2243">
        <v>0</v>
      </c>
      <c r="AB2243">
        <v>0</v>
      </c>
      <c r="AC2243">
        <v>169690</v>
      </c>
      <c r="AD2243">
        <v>0</v>
      </c>
      <c r="AE2243">
        <v>0</v>
      </c>
      <c r="AF2243">
        <v>0</v>
      </c>
      <c r="AG2243">
        <v>0</v>
      </c>
      <c r="AH2243">
        <v>0</v>
      </c>
      <c r="AI2243">
        <v>0</v>
      </c>
      <c r="AJ2243">
        <v>0</v>
      </c>
      <c r="AK2243">
        <v>0</v>
      </c>
      <c r="AL2243">
        <v>4.7194000000000003</v>
      </c>
      <c r="AM2243">
        <v>24</v>
      </c>
      <c r="AN2243">
        <v>2</v>
      </c>
      <c r="AO2243">
        <v>1.3</v>
      </c>
      <c r="AP2243" t="s">
        <v>2594</v>
      </c>
    </row>
    <row r="2244" spans="1:42" x14ac:dyDescent="0.2">
      <c r="A2244" t="s">
        <v>2248</v>
      </c>
      <c r="B2244">
        <v>0</v>
      </c>
      <c r="C2244">
        <v>0</v>
      </c>
      <c r="D2244">
        <v>0</v>
      </c>
      <c r="E2244">
        <v>0</v>
      </c>
      <c r="F2244">
        <v>0</v>
      </c>
      <c r="G2244">
        <v>0</v>
      </c>
      <c r="H2244">
        <v>0</v>
      </c>
      <c r="I2244">
        <v>0</v>
      </c>
      <c r="J2244">
        <v>0</v>
      </c>
      <c r="K2244">
        <v>0</v>
      </c>
      <c r="L2244">
        <v>0</v>
      </c>
      <c r="M2244">
        <v>0</v>
      </c>
      <c r="N2244">
        <v>0</v>
      </c>
      <c r="O2244">
        <v>0</v>
      </c>
      <c r="P2244">
        <v>0</v>
      </c>
      <c r="Q2244">
        <v>0</v>
      </c>
      <c r="R2244">
        <v>0</v>
      </c>
      <c r="S2244">
        <v>0</v>
      </c>
      <c r="T2244">
        <v>0</v>
      </c>
      <c r="U2244">
        <v>0</v>
      </c>
      <c r="V2244">
        <v>0</v>
      </c>
      <c r="W2244">
        <v>0</v>
      </c>
      <c r="X2244">
        <v>0</v>
      </c>
      <c r="Y2244">
        <v>0</v>
      </c>
      <c r="Z2244">
        <v>0</v>
      </c>
      <c r="AA2244">
        <v>0</v>
      </c>
      <c r="AB2244">
        <v>0</v>
      </c>
      <c r="AC2244">
        <v>0</v>
      </c>
      <c r="AD2244">
        <v>0</v>
      </c>
      <c r="AE2244">
        <v>0</v>
      </c>
      <c r="AF2244">
        <v>897980</v>
      </c>
      <c r="AG2244">
        <v>0</v>
      </c>
      <c r="AH2244">
        <v>0</v>
      </c>
      <c r="AI2244">
        <v>0</v>
      </c>
      <c r="AJ2244">
        <v>0</v>
      </c>
      <c r="AK2244">
        <v>0</v>
      </c>
      <c r="AL2244">
        <v>25.096</v>
      </c>
      <c r="AM2244">
        <v>34</v>
      </c>
      <c r="AN2244">
        <v>26</v>
      </c>
      <c r="AO2244">
        <v>1.9</v>
      </c>
      <c r="AP2244" t="s">
        <v>2594</v>
      </c>
    </row>
    <row r="2245" spans="1:42" x14ac:dyDescent="0.2">
      <c r="A2245" t="s">
        <v>2249</v>
      </c>
      <c r="B2245">
        <v>0</v>
      </c>
      <c r="C2245">
        <v>1360700</v>
      </c>
      <c r="D2245">
        <v>1434500</v>
      </c>
      <c r="E2245">
        <v>1777400</v>
      </c>
      <c r="F2245">
        <v>1769300</v>
      </c>
      <c r="G2245">
        <v>1817700</v>
      </c>
      <c r="H2245">
        <v>2294200</v>
      </c>
      <c r="I2245">
        <v>2187900</v>
      </c>
      <c r="J2245">
        <v>1882800</v>
      </c>
      <c r="K2245">
        <v>1950200</v>
      </c>
      <c r="L2245">
        <v>0</v>
      </c>
      <c r="M2245">
        <v>2109600</v>
      </c>
      <c r="N2245">
        <v>2137900</v>
      </c>
      <c r="O2245">
        <v>2095100</v>
      </c>
      <c r="P2245">
        <v>1700900</v>
      </c>
      <c r="Q2245">
        <v>1755100</v>
      </c>
      <c r="R2245">
        <v>0</v>
      </c>
      <c r="S2245">
        <v>0</v>
      </c>
      <c r="T2245">
        <v>1163800</v>
      </c>
      <c r="U2245">
        <v>0</v>
      </c>
      <c r="V2245">
        <v>2365100</v>
      </c>
      <c r="W2245">
        <v>2627800</v>
      </c>
      <c r="X2245">
        <v>2414400</v>
      </c>
      <c r="Y2245">
        <v>2103400</v>
      </c>
      <c r="Z2245">
        <v>2016200</v>
      </c>
      <c r="AA2245">
        <v>2063000</v>
      </c>
      <c r="AB2245">
        <v>1631700</v>
      </c>
      <c r="AC2245">
        <v>2658900</v>
      </c>
      <c r="AD2245">
        <v>2041100</v>
      </c>
      <c r="AE2245">
        <v>1857200</v>
      </c>
      <c r="AF2245">
        <v>2079100</v>
      </c>
      <c r="AG2245">
        <v>1941700</v>
      </c>
      <c r="AH2245">
        <v>1825400</v>
      </c>
      <c r="AI2245">
        <v>2362600</v>
      </c>
      <c r="AJ2245">
        <v>3254400</v>
      </c>
      <c r="AK2245">
        <v>2714000</v>
      </c>
      <c r="AL2245">
        <v>114.61</v>
      </c>
      <c r="AM2245">
        <v>150</v>
      </c>
      <c r="AN2245">
        <v>8</v>
      </c>
      <c r="AO2245">
        <v>41.5</v>
      </c>
      <c r="AP2245" t="s">
        <v>2594</v>
      </c>
    </row>
    <row r="2246" spans="1:42" x14ac:dyDescent="0.2">
      <c r="A2246" t="s">
        <v>2250</v>
      </c>
      <c r="B2246">
        <v>0</v>
      </c>
      <c r="C2246">
        <v>1614700</v>
      </c>
      <c r="D2246">
        <v>1544500</v>
      </c>
      <c r="E2246">
        <v>1024100</v>
      </c>
      <c r="F2246">
        <v>1224700</v>
      </c>
      <c r="G2246">
        <v>1764300</v>
      </c>
      <c r="H2246">
        <v>2258500</v>
      </c>
      <c r="I2246">
        <v>1483400</v>
      </c>
      <c r="J2246">
        <v>1394600</v>
      </c>
      <c r="K2246">
        <v>2320700</v>
      </c>
      <c r="L2246">
        <v>0</v>
      </c>
      <c r="M2246">
        <v>1620200</v>
      </c>
      <c r="N2246">
        <v>2356800</v>
      </c>
      <c r="O2246">
        <v>1360700</v>
      </c>
      <c r="P2246">
        <v>1124000</v>
      </c>
      <c r="Q2246">
        <v>3470000</v>
      </c>
      <c r="R2246">
        <v>1571200</v>
      </c>
      <c r="S2246">
        <v>1197100</v>
      </c>
      <c r="T2246">
        <v>1975300</v>
      </c>
      <c r="U2246">
        <v>1710300</v>
      </c>
      <c r="V2246">
        <v>1940400</v>
      </c>
      <c r="W2246">
        <v>1876400</v>
      </c>
      <c r="X2246">
        <v>1620300</v>
      </c>
      <c r="Y2246">
        <v>2059100</v>
      </c>
      <c r="Z2246">
        <v>1246400</v>
      </c>
      <c r="AA2246">
        <v>3690600</v>
      </c>
      <c r="AB2246">
        <v>993970</v>
      </c>
      <c r="AC2246">
        <v>1315400</v>
      </c>
      <c r="AD2246">
        <v>2201300</v>
      </c>
      <c r="AE2246">
        <v>2506500</v>
      </c>
      <c r="AF2246">
        <v>1442800</v>
      </c>
      <c r="AG2246">
        <v>2293700</v>
      </c>
      <c r="AH2246">
        <v>1926800</v>
      </c>
      <c r="AI2246">
        <v>1686700</v>
      </c>
      <c r="AJ2246">
        <v>1393900</v>
      </c>
      <c r="AK2246">
        <v>1483400</v>
      </c>
      <c r="AL2246">
        <v>54.994</v>
      </c>
      <c r="AM2246">
        <v>102</v>
      </c>
      <c r="AN2246">
        <v>6</v>
      </c>
      <c r="AO2246">
        <v>40.4</v>
      </c>
      <c r="AP2246" t="s">
        <v>2594</v>
      </c>
    </row>
    <row r="2247" spans="1:42" x14ac:dyDescent="0.2">
      <c r="A2247" t="s">
        <v>2251</v>
      </c>
      <c r="B2247">
        <v>0</v>
      </c>
      <c r="C2247">
        <v>0</v>
      </c>
      <c r="D2247">
        <v>0</v>
      </c>
      <c r="E2247">
        <v>0</v>
      </c>
      <c r="F2247">
        <v>0</v>
      </c>
      <c r="G2247">
        <v>0</v>
      </c>
      <c r="H2247">
        <v>0</v>
      </c>
      <c r="I2247">
        <v>0</v>
      </c>
      <c r="J2247">
        <v>0</v>
      </c>
      <c r="K2247">
        <v>0</v>
      </c>
      <c r="L2247">
        <v>0</v>
      </c>
      <c r="M2247">
        <v>0</v>
      </c>
      <c r="N2247">
        <v>0</v>
      </c>
      <c r="O2247">
        <v>0</v>
      </c>
      <c r="P2247">
        <v>0</v>
      </c>
      <c r="Q2247">
        <v>0</v>
      </c>
      <c r="R2247">
        <v>0</v>
      </c>
      <c r="S2247">
        <v>0</v>
      </c>
      <c r="T2247">
        <v>0</v>
      </c>
      <c r="U2247">
        <v>0</v>
      </c>
      <c r="V2247">
        <v>0</v>
      </c>
      <c r="W2247">
        <v>0</v>
      </c>
      <c r="X2247">
        <v>0</v>
      </c>
      <c r="Y2247">
        <v>0</v>
      </c>
      <c r="Z2247">
        <v>0</v>
      </c>
      <c r="AA2247">
        <v>0</v>
      </c>
      <c r="AB2247">
        <v>0</v>
      </c>
      <c r="AC2247">
        <v>0</v>
      </c>
      <c r="AD2247">
        <v>0</v>
      </c>
      <c r="AE2247">
        <v>0</v>
      </c>
      <c r="AF2247">
        <v>0</v>
      </c>
      <c r="AG2247">
        <v>0</v>
      </c>
      <c r="AH2247">
        <v>211800</v>
      </c>
      <c r="AI2247">
        <v>0</v>
      </c>
      <c r="AJ2247">
        <v>0</v>
      </c>
      <c r="AK2247">
        <v>0</v>
      </c>
      <c r="AL2247">
        <v>8.0229999999999997</v>
      </c>
      <c r="AM2247">
        <v>15</v>
      </c>
      <c r="AN2247">
        <v>2</v>
      </c>
      <c r="AO2247">
        <v>11.9</v>
      </c>
      <c r="AP2247" t="s">
        <v>2594</v>
      </c>
    </row>
    <row r="2248" spans="1:42" x14ac:dyDescent="0.2">
      <c r="A2248" t="s">
        <v>2252</v>
      </c>
      <c r="B2248">
        <v>1333100</v>
      </c>
      <c r="C2248">
        <v>0</v>
      </c>
      <c r="D2248">
        <v>0</v>
      </c>
      <c r="E2248">
        <v>0</v>
      </c>
      <c r="F2248">
        <v>1464300</v>
      </c>
      <c r="G2248">
        <v>1776300</v>
      </c>
      <c r="H2248">
        <v>1731000</v>
      </c>
      <c r="I2248">
        <v>1745700</v>
      </c>
      <c r="J2248">
        <v>1666500</v>
      </c>
      <c r="K2248">
        <v>2118700</v>
      </c>
      <c r="L2248">
        <v>1044200</v>
      </c>
      <c r="M2248">
        <v>1661700</v>
      </c>
      <c r="N2248">
        <v>2015600</v>
      </c>
      <c r="O2248">
        <v>1340600</v>
      </c>
      <c r="P2248">
        <v>966620</v>
      </c>
      <c r="Q2248">
        <v>1384300</v>
      </c>
      <c r="R2248">
        <v>990650</v>
      </c>
      <c r="S2248">
        <v>1739000</v>
      </c>
      <c r="T2248">
        <v>1151400</v>
      </c>
      <c r="U2248">
        <v>2047800</v>
      </c>
      <c r="V2248">
        <v>4140600</v>
      </c>
      <c r="W2248">
        <v>3606100</v>
      </c>
      <c r="X2248">
        <v>4472600</v>
      </c>
      <c r="Y2248">
        <v>3878500</v>
      </c>
      <c r="Z2248">
        <v>1083100</v>
      </c>
      <c r="AA2248">
        <v>1499600</v>
      </c>
      <c r="AB2248">
        <v>1560000</v>
      </c>
      <c r="AC2248">
        <v>1169000</v>
      </c>
      <c r="AD2248">
        <v>6104800</v>
      </c>
      <c r="AE2248">
        <v>1879600</v>
      </c>
      <c r="AF2248">
        <v>1757600</v>
      </c>
      <c r="AG2248">
        <v>2085900</v>
      </c>
      <c r="AH2248">
        <v>1916900</v>
      </c>
      <c r="AI2248">
        <v>4741300</v>
      </c>
      <c r="AJ2248">
        <v>5477500</v>
      </c>
      <c r="AK2248">
        <v>5178400</v>
      </c>
      <c r="AL2248">
        <v>213.35</v>
      </c>
      <c r="AM2248">
        <v>150</v>
      </c>
      <c r="AN2248">
        <v>11</v>
      </c>
      <c r="AO2248">
        <v>50.8</v>
      </c>
      <c r="AP2248" t="s">
        <v>2594</v>
      </c>
    </row>
    <row r="2249" spans="1:42" x14ac:dyDescent="0.2">
      <c r="A2249" t="s">
        <v>2253</v>
      </c>
      <c r="B2249">
        <v>0</v>
      </c>
      <c r="C2249">
        <v>0</v>
      </c>
      <c r="D2249">
        <v>0</v>
      </c>
      <c r="E2249">
        <v>0</v>
      </c>
      <c r="F2249">
        <v>0</v>
      </c>
      <c r="G2249">
        <v>0</v>
      </c>
      <c r="H2249">
        <v>0</v>
      </c>
      <c r="I2249">
        <v>0</v>
      </c>
      <c r="J2249">
        <v>0</v>
      </c>
      <c r="K2249">
        <v>0</v>
      </c>
      <c r="L2249">
        <v>0</v>
      </c>
      <c r="M2249">
        <v>0</v>
      </c>
      <c r="N2249">
        <v>0</v>
      </c>
      <c r="O2249">
        <v>0</v>
      </c>
      <c r="P2249">
        <v>0</v>
      </c>
      <c r="Q2249">
        <v>0</v>
      </c>
      <c r="R2249">
        <v>0</v>
      </c>
      <c r="S2249">
        <v>0</v>
      </c>
      <c r="T2249">
        <v>0</v>
      </c>
      <c r="U2249">
        <v>0</v>
      </c>
      <c r="V2249">
        <v>0</v>
      </c>
      <c r="W2249">
        <v>602600</v>
      </c>
      <c r="X2249">
        <v>816450</v>
      </c>
      <c r="Y2249">
        <v>833420</v>
      </c>
      <c r="Z2249">
        <v>0</v>
      </c>
      <c r="AA2249">
        <v>0</v>
      </c>
      <c r="AB2249">
        <v>0</v>
      </c>
      <c r="AC2249">
        <v>0</v>
      </c>
      <c r="AD2249">
        <v>1244800</v>
      </c>
      <c r="AE2249">
        <v>0</v>
      </c>
      <c r="AF2249">
        <v>0</v>
      </c>
      <c r="AG2249">
        <v>0</v>
      </c>
      <c r="AH2249">
        <v>0</v>
      </c>
      <c r="AI2249">
        <v>378170</v>
      </c>
      <c r="AJ2249">
        <v>0</v>
      </c>
      <c r="AK2249">
        <v>0</v>
      </c>
      <c r="AL2249">
        <v>74.8</v>
      </c>
      <c r="AM2249">
        <v>16</v>
      </c>
      <c r="AN2249">
        <v>3</v>
      </c>
      <c r="AO2249">
        <v>42.3</v>
      </c>
      <c r="AP2249" t="s">
        <v>2594</v>
      </c>
    </row>
    <row r="2250" spans="1:42" x14ac:dyDescent="0.2">
      <c r="A2250" t="s">
        <v>2254</v>
      </c>
      <c r="B2250">
        <v>0</v>
      </c>
      <c r="C2250">
        <v>0</v>
      </c>
      <c r="D2250">
        <v>0</v>
      </c>
      <c r="E2250">
        <v>0</v>
      </c>
      <c r="F2250">
        <v>0</v>
      </c>
      <c r="G2250">
        <v>0</v>
      </c>
      <c r="H2250">
        <v>0</v>
      </c>
      <c r="I2250">
        <v>0</v>
      </c>
      <c r="J2250">
        <v>0</v>
      </c>
      <c r="K2250">
        <v>0</v>
      </c>
      <c r="L2250">
        <v>0</v>
      </c>
      <c r="M2250">
        <v>0</v>
      </c>
      <c r="N2250">
        <v>0</v>
      </c>
      <c r="O2250">
        <v>0</v>
      </c>
      <c r="P2250">
        <v>0</v>
      </c>
      <c r="Q2250">
        <v>0</v>
      </c>
      <c r="R2250">
        <v>0</v>
      </c>
      <c r="S2250">
        <v>0</v>
      </c>
      <c r="T2250">
        <v>0</v>
      </c>
      <c r="U2250">
        <v>0</v>
      </c>
      <c r="V2250">
        <v>0</v>
      </c>
      <c r="W2250">
        <v>0</v>
      </c>
      <c r="X2250">
        <v>0</v>
      </c>
      <c r="Y2250">
        <v>0</v>
      </c>
      <c r="Z2250">
        <v>0</v>
      </c>
      <c r="AA2250">
        <v>0</v>
      </c>
      <c r="AB2250">
        <v>0</v>
      </c>
      <c r="AC2250">
        <v>0</v>
      </c>
      <c r="AD2250">
        <v>0</v>
      </c>
      <c r="AE2250">
        <v>0</v>
      </c>
      <c r="AF2250">
        <v>0</v>
      </c>
      <c r="AG2250">
        <v>0</v>
      </c>
      <c r="AH2250">
        <v>0</v>
      </c>
      <c r="AI2250">
        <v>0</v>
      </c>
      <c r="AJ2250">
        <v>389950</v>
      </c>
      <c r="AK2250">
        <v>0</v>
      </c>
      <c r="AL2250">
        <v>3.7829999999999999</v>
      </c>
      <c r="AM2250">
        <v>3</v>
      </c>
      <c r="AN2250">
        <v>2</v>
      </c>
      <c r="AO2250">
        <v>6.5</v>
      </c>
      <c r="AP2250" t="s">
        <v>2594</v>
      </c>
    </row>
    <row r="2251" spans="1:42" x14ac:dyDescent="0.2">
      <c r="A2251" t="s">
        <v>2255</v>
      </c>
      <c r="B2251">
        <v>31206000</v>
      </c>
      <c r="C2251">
        <v>63299000</v>
      </c>
      <c r="D2251">
        <v>61643000</v>
      </c>
      <c r="E2251">
        <v>74405000</v>
      </c>
      <c r="F2251">
        <v>55398000</v>
      </c>
      <c r="G2251">
        <v>48325000</v>
      </c>
      <c r="H2251">
        <v>52733000</v>
      </c>
      <c r="I2251">
        <v>53469000</v>
      </c>
      <c r="J2251">
        <v>63132000</v>
      </c>
      <c r="K2251">
        <v>62638000</v>
      </c>
      <c r="L2251">
        <v>56575000</v>
      </c>
      <c r="M2251">
        <v>49734000</v>
      </c>
      <c r="N2251">
        <v>32524000</v>
      </c>
      <c r="O2251">
        <v>31844000</v>
      </c>
      <c r="P2251">
        <v>34757000</v>
      </c>
      <c r="Q2251">
        <v>38340000</v>
      </c>
      <c r="R2251">
        <v>53188000</v>
      </c>
      <c r="S2251">
        <v>51617000</v>
      </c>
      <c r="T2251">
        <v>71388000</v>
      </c>
      <c r="U2251">
        <v>59905000</v>
      </c>
      <c r="V2251">
        <v>16197000</v>
      </c>
      <c r="W2251">
        <v>9440400</v>
      </c>
      <c r="X2251">
        <v>13531000</v>
      </c>
      <c r="Y2251">
        <v>13134000</v>
      </c>
      <c r="Z2251">
        <v>47481000</v>
      </c>
      <c r="AA2251">
        <v>41201000</v>
      </c>
      <c r="AB2251">
        <v>42211000</v>
      </c>
      <c r="AC2251">
        <v>6369700</v>
      </c>
      <c r="AD2251">
        <v>11066000</v>
      </c>
      <c r="AE2251">
        <v>38023000</v>
      </c>
      <c r="AF2251">
        <v>41004000</v>
      </c>
      <c r="AG2251">
        <v>36876000</v>
      </c>
      <c r="AH2251">
        <v>34092000</v>
      </c>
      <c r="AI2251">
        <v>7310100</v>
      </c>
      <c r="AJ2251">
        <v>3044700</v>
      </c>
      <c r="AK2251">
        <v>6508000</v>
      </c>
      <c r="AL2251">
        <v>323.31</v>
      </c>
      <c r="AM2251">
        <v>535</v>
      </c>
      <c r="AN2251">
        <v>13</v>
      </c>
      <c r="AO2251">
        <v>87.2</v>
      </c>
      <c r="AP2251" t="s">
        <v>2594</v>
      </c>
    </row>
    <row r="2252" spans="1:42" x14ac:dyDescent="0.2">
      <c r="A2252" t="s">
        <v>2256</v>
      </c>
      <c r="B2252">
        <v>0</v>
      </c>
      <c r="C2252">
        <v>0</v>
      </c>
      <c r="D2252">
        <v>0</v>
      </c>
      <c r="E2252">
        <v>0</v>
      </c>
      <c r="F2252">
        <v>0</v>
      </c>
      <c r="G2252">
        <v>0</v>
      </c>
      <c r="H2252">
        <v>0</v>
      </c>
      <c r="I2252">
        <v>0</v>
      </c>
      <c r="J2252">
        <v>0</v>
      </c>
      <c r="K2252">
        <v>0</v>
      </c>
      <c r="L2252">
        <v>0</v>
      </c>
      <c r="M2252">
        <v>0</v>
      </c>
      <c r="N2252">
        <v>0</v>
      </c>
      <c r="O2252">
        <v>0</v>
      </c>
      <c r="P2252">
        <v>0</v>
      </c>
      <c r="Q2252">
        <v>0</v>
      </c>
      <c r="R2252">
        <v>0</v>
      </c>
      <c r="S2252">
        <v>0</v>
      </c>
      <c r="T2252">
        <v>0</v>
      </c>
      <c r="U2252">
        <v>0</v>
      </c>
      <c r="V2252">
        <v>0</v>
      </c>
      <c r="W2252">
        <v>0</v>
      </c>
      <c r="X2252">
        <v>0</v>
      </c>
      <c r="Y2252">
        <v>0</v>
      </c>
      <c r="Z2252">
        <v>0</v>
      </c>
      <c r="AA2252">
        <v>0</v>
      </c>
      <c r="AB2252">
        <v>0</v>
      </c>
      <c r="AC2252">
        <v>0</v>
      </c>
      <c r="AD2252">
        <v>0</v>
      </c>
      <c r="AE2252">
        <v>0</v>
      </c>
      <c r="AF2252">
        <v>0</v>
      </c>
      <c r="AG2252">
        <v>185180</v>
      </c>
      <c r="AH2252">
        <v>0</v>
      </c>
      <c r="AI2252">
        <v>0</v>
      </c>
      <c r="AJ2252">
        <v>0</v>
      </c>
      <c r="AK2252">
        <v>0</v>
      </c>
      <c r="AL2252">
        <v>16.431000000000001</v>
      </c>
      <c r="AM2252">
        <v>16</v>
      </c>
      <c r="AN2252">
        <v>1</v>
      </c>
      <c r="AO2252">
        <v>4.0999999999999996</v>
      </c>
      <c r="AP2252" t="s">
        <v>2594</v>
      </c>
    </row>
    <row r="2253" spans="1:42" x14ac:dyDescent="0.2">
      <c r="A2253" t="s">
        <v>2257</v>
      </c>
      <c r="B2253">
        <v>0</v>
      </c>
      <c r="C2253">
        <v>0</v>
      </c>
      <c r="D2253">
        <v>0</v>
      </c>
      <c r="E2253">
        <v>0</v>
      </c>
      <c r="F2253">
        <v>0</v>
      </c>
      <c r="G2253">
        <v>0</v>
      </c>
      <c r="H2253">
        <v>0</v>
      </c>
      <c r="I2253">
        <v>0</v>
      </c>
      <c r="J2253">
        <v>0</v>
      </c>
      <c r="K2253">
        <v>0</v>
      </c>
      <c r="L2253">
        <v>0</v>
      </c>
      <c r="M2253">
        <v>0</v>
      </c>
      <c r="N2253">
        <v>0</v>
      </c>
      <c r="O2253">
        <v>0</v>
      </c>
      <c r="P2253">
        <v>0</v>
      </c>
      <c r="Q2253">
        <v>0</v>
      </c>
      <c r="R2253">
        <v>0</v>
      </c>
      <c r="S2253">
        <v>0</v>
      </c>
      <c r="T2253">
        <v>701400</v>
      </c>
      <c r="U2253">
        <v>0</v>
      </c>
      <c r="V2253">
        <v>0</v>
      </c>
      <c r="W2253">
        <v>0</v>
      </c>
      <c r="X2253">
        <v>0</v>
      </c>
      <c r="Y2253">
        <v>0</v>
      </c>
      <c r="Z2253">
        <v>0</v>
      </c>
      <c r="AA2253">
        <v>0</v>
      </c>
      <c r="AB2253">
        <v>0</v>
      </c>
      <c r="AC2253">
        <v>0</v>
      </c>
      <c r="AD2253">
        <v>0</v>
      </c>
      <c r="AE2253">
        <v>0</v>
      </c>
      <c r="AF2253">
        <v>0</v>
      </c>
      <c r="AG2253">
        <v>0</v>
      </c>
      <c r="AH2253">
        <v>0</v>
      </c>
      <c r="AI2253">
        <v>0</v>
      </c>
      <c r="AJ2253">
        <v>0</v>
      </c>
      <c r="AK2253">
        <v>0</v>
      </c>
      <c r="AL2253">
        <v>56.853999999999999</v>
      </c>
      <c r="AM2253">
        <v>37</v>
      </c>
      <c r="AN2253">
        <v>2</v>
      </c>
      <c r="AO2253">
        <v>20</v>
      </c>
      <c r="AP2253" t="s">
        <v>2594</v>
      </c>
    </row>
    <row r="2254" spans="1:42" x14ac:dyDescent="0.2">
      <c r="A2254" t="s">
        <v>2258</v>
      </c>
      <c r="B2254">
        <v>0</v>
      </c>
      <c r="C2254">
        <v>0</v>
      </c>
      <c r="D2254">
        <v>358460</v>
      </c>
      <c r="E2254">
        <v>469420</v>
      </c>
      <c r="F2254">
        <v>0</v>
      </c>
      <c r="G2254">
        <v>351080</v>
      </c>
      <c r="H2254">
        <v>405390</v>
      </c>
      <c r="I2254">
        <v>401580</v>
      </c>
      <c r="J2254">
        <v>316820</v>
      </c>
      <c r="K2254">
        <v>281040</v>
      </c>
      <c r="L2254">
        <v>0</v>
      </c>
      <c r="M2254">
        <v>430760</v>
      </c>
      <c r="N2254">
        <v>396340</v>
      </c>
      <c r="O2254">
        <v>437860</v>
      </c>
      <c r="P2254">
        <v>381710</v>
      </c>
      <c r="Q2254">
        <v>761890</v>
      </c>
      <c r="R2254">
        <v>0</v>
      </c>
      <c r="S2254">
        <v>0</v>
      </c>
      <c r="T2254">
        <v>663410</v>
      </c>
      <c r="U2254">
        <v>324480</v>
      </c>
      <c r="V2254">
        <v>0</v>
      </c>
      <c r="W2254">
        <v>0</v>
      </c>
      <c r="X2254">
        <v>0</v>
      </c>
      <c r="Y2254">
        <v>0</v>
      </c>
      <c r="Z2254">
        <v>428810</v>
      </c>
      <c r="AA2254">
        <v>320500</v>
      </c>
      <c r="AB2254">
        <v>0</v>
      </c>
      <c r="AC2254">
        <v>0</v>
      </c>
      <c r="AD2254">
        <v>0</v>
      </c>
      <c r="AE2254">
        <v>313230</v>
      </c>
      <c r="AF2254">
        <v>375560</v>
      </c>
      <c r="AG2254">
        <v>302160</v>
      </c>
      <c r="AH2254">
        <v>346370</v>
      </c>
      <c r="AI2254">
        <v>384360</v>
      </c>
      <c r="AJ2254">
        <v>282010</v>
      </c>
      <c r="AK2254">
        <v>280200</v>
      </c>
      <c r="AL2254">
        <v>22.928999999999998</v>
      </c>
      <c r="AM2254">
        <v>69</v>
      </c>
      <c r="AN2254">
        <v>4</v>
      </c>
      <c r="AO2254">
        <v>23.5</v>
      </c>
      <c r="AP2254" t="s">
        <v>2594</v>
      </c>
    </row>
    <row r="2255" spans="1:42" x14ac:dyDescent="0.2">
      <c r="A2255" t="s">
        <v>2259</v>
      </c>
      <c r="B2255">
        <v>0</v>
      </c>
      <c r="C2255">
        <v>0</v>
      </c>
      <c r="D2255">
        <v>0</v>
      </c>
      <c r="E2255">
        <v>0</v>
      </c>
      <c r="F2255">
        <v>0</v>
      </c>
      <c r="G2255">
        <v>0</v>
      </c>
      <c r="H2255">
        <v>0</v>
      </c>
      <c r="I2255">
        <v>0</v>
      </c>
      <c r="J2255">
        <v>0</v>
      </c>
      <c r="K2255">
        <v>0</v>
      </c>
      <c r="L2255">
        <v>0</v>
      </c>
      <c r="M2255">
        <v>0</v>
      </c>
      <c r="N2255">
        <v>0</v>
      </c>
      <c r="O2255">
        <v>0</v>
      </c>
      <c r="P2255">
        <v>0</v>
      </c>
      <c r="Q2255">
        <v>0</v>
      </c>
      <c r="R2255">
        <v>0</v>
      </c>
      <c r="S2255">
        <v>0</v>
      </c>
      <c r="T2255">
        <v>213090</v>
      </c>
      <c r="U2255">
        <v>0</v>
      </c>
      <c r="V2255">
        <v>0</v>
      </c>
      <c r="W2255">
        <v>0</v>
      </c>
      <c r="X2255">
        <v>0</v>
      </c>
      <c r="Y2255">
        <v>0</v>
      </c>
      <c r="Z2255">
        <v>0</v>
      </c>
      <c r="AA2255">
        <v>0</v>
      </c>
      <c r="AB2255">
        <v>0</v>
      </c>
      <c r="AC2255">
        <v>0</v>
      </c>
      <c r="AD2255">
        <v>0</v>
      </c>
      <c r="AE2255">
        <v>0</v>
      </c>
      <c r="AF2255">
        <v>0</v>
      </c>
      <c r="AG2255">
        <v>0</v>
      </c>
      <c r="AH2255">
        <v>0</v>
      </c>
      <c r="AI2255">
        <v>0</v>
      </c>
      <c r="AJ2255">
        <v>0</v>
      </c>
      <c r="AK2255">
        <v>0</v>
      </c>
      <c r="AL2255">
        <v>6.4436</v>
      </c>
      <c r="AM2255">
        <v>3</v>
      </c>
      <c r="AN2255">
        <v>2</v>
      </c>
      <c r="AO2255">
        <v>25.4</v>
      </c>
      <c r="AP2255" t="s">
        <v>2594</v>
      </c>
    </row>
    <row r="2256" spans="1:42" x14ac:dyDescent="0.2">
      <c r="A2256" t="s">
        <v>2260</v>
      </c>
      <c r="B2256">
        <v>0</v>
      </c>
      <c r="C2256">
        <v>0</v>
      </c>
      <c r="D2256">
        <v>0</v>
      </c>
      <c r="E2256">
        <v>0</v>
      </c>
      <c r="F2256">
        <v>0</v>
      </c>
      <c r="G2256">
        <v>0</v>
      </c>
      <c r="H2256">
        <v>0</v>
      </c>
      <c r="I2256">
        <v>0</v>
      </c>
      <c r="J2256">
        <v>0</v>
      </c>
      <c r="K2256">
        <v>0</v>
      </c>
      <c r="L2256">
        <v>0</v>
      </c>
      <c r="M2256">
        <v>0</v>
      </c>
      <c r="N2256">
        <v>0</v>
      </c>
      <c r="O2256">
        <v>0</v>
      </c>
      <c r="P2256">
        <v>0</v>
      </c>
      <c r="Q2256">
        <v>0</v>
      </c>
      <c r="R2256">
        <v>0</v>
      </c>
      <c r="S2256">
        <v>0</v>
      </c>
      <c r="T2256">
        <v>0</v>
      </c>
      <c r="U2256">
        <v>0</v>
      </c>
      <c r="V2256">
        <v>0</v>
      </c>
      <c r="W2256">
        <v>0</v>
      </c>
      <c r="X2256">
        <v>0</v>
      </c>
      <c r="Y2256">
        <v>0</v>
      </c>
      <c r="Z2256">
        <v>0</v>
      </c>
      <c r="AA2256">
        <v>0</v>
      </c>
      <c r="AB2256">
        <v>0</v>
      </c>
      <c r="AC2256">
        <v>0</v>
      </c>
      <c r="AD2256">
        <v>971220</v>
      </c>
      <c r="AE2256">
        <v>0</v>
      </c>
      <c r="AF2256">
        <v>0</v>
      </c>
      <c r="AG2256">
        <v>0</v>
      </c>
      <c r="AH2256">
        <v>0</v>
      </c>
      <c r="AI2256">
        <v>0</v>
      </c>
      <c r="AJ2256">
        <v>0</v>
      </c>
      <c r="AK2256">
        <v>0</v>
      </c>
      <c r="AL2256">
        <v>6.0438000000000001</v>
      </c>
      <c r="AM2256">
        <v>6</v>
      </c>
      <c r="AN2256">
        <v>4</v>
      </c>
      <c r="AO2256">
        <v>0</v>
      </c>
      <c r="AP2256" t="s">
        <v>2594</v>
      </c>
    </row>
    <row r="2257" spans="1:42" x14ac:dyDescent="0.2">
      <c r="A2257" t="s">
        <v>2261</v>
      </c>
      <c r="B2257">
        <v>0</v>
      </c>
      <c r="C2257">
        <v>0</v>
      </c>
      <c r="D2257">
        <v>0</v>
      </c>
      <c r="E2257">
        <v>0</v>
      </c>
      <c r="F2257">
        <v>0</v>
      </c>
      <c r="G2257">
        <v>0</v>
      </c>
      <c r="H2257">
        <v>0</v>
      </c>
      <c r="I2257">
        <v>0</v>
      </c>
      <c r="J2257">
        <v>0</v>
      </c>
      <c r="K2257">
        <v>0</v>
      </c>
      <c r="L2257">
        <v>0</v>
      </c>
      <c r="M2257">
        <v>0</v>
      </c>
      <c r="N2257">
        <v>0</v>
      </c>
      <c r="O2257">
        <v>0</v>
      </c>
      <c r="P2257">
        <v>428470</v>
      </c>
      <c r="Q2257">
        <v>0</v>
      </c>
      <c r="R2257">
        <v>0</v>
      </c>
      <c r="S2257">
        <v>0</v>
      </c>
      <c r="T2257">
        <v>0</v>
      </c>
      <c r="U2257">
        <v>0</v>
      </c>
      <c r="V2257">
        <v>0</v>
      </c>
      <c r="W2257">
        <v>0</v>
      </c>
      <c r="X2257">
        <v>0</v>
      </c>
      <c r="Y2257">
        <v>0</v>
      </c>
      <c r="Z2257">
        <v>0</v>
      </c>
      <c r="AA2257">
        <v>0</v>
      </c>
      <c r="AB2257">
        <v>0</v>
      </c>
      <c r="AC2257">
        <v>0</v>
      </c>
      <c r="AD2257">
        <v>0</v>
      </c>
      <c r="AE2257">
        <v>0</v>
      </c>
      <c r="AF2257">
        <v>0</v>
      </c>
      <c r="AG2257">
        <v>0</v>
      </c>
      <c r="AH2257">
        <v>0</v>
      </c>
      <c r="AI2257">
        <v>0</v>
      </c>
      <c r="AJ2257">
        <v>0</v>
      </c>
      <c r="AK2257">
        <v>0</v>
      </c>
      <c r="AL2257">
        <v>9.4032999999999998</v>
      </c>
      <c r="AM2257">
        <v>14</v>
      </c>
      <c r="AN2257">
        <v>3</v>
      </c>
      <c r="AO2257">
        <v>9.3000000000000007</v>
      </c>
      <c r="AP2257" t="s">
        <v>2594</v>
      </c>
    </row>
    <row r="2258" spans="1:42" x14ac:dyDescent="0.2">
      <c r="A2258" t="s">
        <v>2262</v>
      </c>
      <c r="B2258">
        <v>953970</v>
      </c>
      <c r="C2258">
        <v>0</v>
      </c>
      <c r="D2258">
        <v>5713400</v>
      </c>
      <c r="E2258">
        <v>11821000</v>
      </c>
      <c r="F2258">
        <v>5202600</v>
      </c>
      <c r="G2258">
        <v>3972300</v>
      </c>
      <c r="H2258">
        <v>9434400</v>
      </c>
      <c r="I2258">
        <v>4158800</v>
      </c>
      <c r="J2258">
        <v>4848400</v>
      </c>
      <c r="K2258">
        <v>8732000</v>
      </c>
      <c r="L2258">
        <v>14003000</v>
      </c>
      <c r="M2258">
        <v>6064000</v>
      </c>
      <c r="N2258">
        <v>4495600</v>
      </c>
      <c r="O2258">
        <v>7189200</v>
      </c>
      <c r="P2258">
        <v>4734100</v>
      </c>
      <c r="Q2258">
        <v>5340500</v>
      </c>
      <c r="R2258">
        <v>14611000</v>
      </c>
      <c r="S2258">
        <v>6281200</v>
      </c>
      <c r="T2258">
        <v>7215200</v>
      </c>
      <c r="U2258">
        <v>21848000</v>
      </c>
      <c r="V2258">
        <v>3422300</v>
      </c>
      <c r="W2258">
        <v>8056900</v>
      </c>
      <c r="X2258">
        <v>12253000</v>
      </c>
      <c r="Y2258">
        <v>6095500</v>
      </c>
      <c r="Z2258">
        <v>9018200</v>
      </c>
      <c r="AA2258">
        <v>5358200</v>
      </c>
      <c r="AB2258">
        <v>6348500</v>
      </c>
      <c r="AC2258">
        <v>0</v>
      </c>
      <c r="AD2258">
        <v>6746200</v>
      </c>
      <c r="AE2258">
        <v>5063200</v>
      </c>
      <c r="AF2258">
        <v>4880500</v>
      </c>
      <c r="AG2258">
        <v>21877000</v>
      </c>
      <c r="AH2258">
        <v>4871100</v>
      </c>
      <c r="AI2258">
        <v>5442000</v>
      </c>
      <c r="AJ2258">
        <v>0</v>
      </c>
      <c r="AK2258">
        <v>5344900</v>
      </c>
      <c r="AL2258">
        <v>61.555999999999997</v>
      </c>
      <c r="AM2258">
        <v>118</v>
      </c>
      <c r="AN2258">
        <v>6</v>
      </c>
      <c r="AO2258">
        <v>66</v>
      </c>
      <c r="AP2258" t="s">
        <v>2594</v>
      </c>
    </row>
    <row r="2259" spans="1:42" x14ac:dyDescent="0.2">
      <c r="A2259" t="s">
        <v>2263</v>
      </c>
      <c r="B2259">
        <v>34793000</v>
      </c>
      <c r="C2259">
        <v>19755000</v>
      </c>
      <c r="D2259">
        <v>22739000</v>
      </c>
      <c r="E2259">
        <v>22014000</v>
      </c>
      <c r="F2259">
        <v>20069000</v>
      </c>
      <c r="G2259">
        <v>20495000</v>
      </c>
      <c r="H2259">
        <v>22623000</v>
      </c>
      <c r="I2259">
        <v>21399000</v>
      </c>
      <c r="J2259">
        <v>23915000</v>
      </c>
      <c r="K2259">
        <v>20099000</v>
      </c>
      <c r="L2259">
        <v>19627000</v>
      </c>
      <c r="M2259">
        <v>21663000</v>
      </c>
      <c r="N2259">
        <v>20434000</v>
      </c>
      <c r="O2259">
        <v>18491000</v>
      </c>
      <c r="P2259">
        <v>22924000</v>
      </c>
      <c r="Q2259">
        <v>25033000</v>
      </c>
      <c r="R2259">
        <v>22843000</v>
      </c>
      <c r="S2259">
        <v>21730000</v>
      </c>
      <c r="T2259">
        <v>25227000</v>
      </c>
      <c r="U2259">
        <v>14464000</v>
      </c>
      <c r="V2259">
        <v>14227000</v>
      </c>
      <c r="W2259">
        <v>15866000</v>
      </c>
      <c r="X2259">
        <v>17624000</v>
      </c>
      <c r="Y2259">
        <v>15581000</v>
      </c>
      <c r="Z2259">
        <v>21012000</v>
      </c>
      <c r="AA2259">
        <v>19362000</v>
      </c>
      <c r="AB2259">
        <v>18486000</v>
      </c>
      <c r="AC2259">
        <v>20981000</v>
      </c>
      <c r="AD2259">
        <v>14391000</v>
      </c>
      <c r="AE2259">
        <v>18764000</v>
      </c>
      <c r="AF2259">
        <v>18504000</v>
      </c>
      <c r="AG2259">
        <v>19494000</v>
      </c>
      <c r="AH2259">
        <v>19642000</v>
      </c>
      <c r="AI2259">
        <v>14152000</v>
      </c>
      <c r="AJ2259">
        <v>14086000</v>
      </c>
      <c r="AK2259">
        <v>15731000</v>
      </c>
      <c r="AL2259">
        <v>323.31</v>
      </c>
      <c r="AM2259">
        <v>483</v>
      </c>
      <c r="AN2259">
        <v>14</v>
      </c>
      <c r="AO2259">
        <v>51.2</v>
      </c>
      <c r="AP2259" t="s">
        <v>3274</v>
      </c>
    </row>
    <row r="2260" spans="1:42" x14ac:dyDescent="0.2">
      <c r="A2260" t="s">
        <v>2264</v>
      </c>
      <c r="B2260">
        <v>0</v>
      </c>
      <c r="C2260">
        <v>0</v>
      </c>
      <c r="D2260">
        <v>0</v>
      </c>
      <c r="E2260">
        <v>0</v>
      </c>
      <c r="F2260">
        <v>0</v>
      </c>
      <c r="G2260">
        <v>0</v>
      </c>
      <c r="H2260">
        <v>0</v>
      </c>
      <c r="I2260">
        <v>0</v>
      </c>
      <c r="J2260">
        <v>0</v>
      </c>
      <c r="K2260">
        <v>0</v>
      </c>
      <c r="L2260">
        <v>0</v>
      </c>
      <c r="M2260">
        <v>0</v>
      </c>
      <c r="N2260">
        <v>0</v>
      </c>
      <c r="O2260">
        <v>0</v>
      </c>
      <c r="P2260">
        <v>0</v>
      </c>
      <c r="Q2260">
        <v>0</v>
      </c>
      <c r="R2260">
        <v>0</v>
      </c>
      <c r="S2260">
        <v>0</v>
      </c>
      <c r="T2260">
        <v>174770</v>
      </c>
      <c r="U2260">
        <v>0</v>
      </c>
      <c r="V2260">
        <v>0</v>
      </c>
      <c r="W2260">
        <v>0</v>
      </c>
      <c r="X2260">
        <v>0</v>
      </c>
      <c r="Y2260">
        <v>0</v>
      </c>
      <c r="Z2260">
        <v>0</v>
      </c>
      <c r="AA2260">
        <v>0</v>
      </c>
      <c r="AB2260">
        <v>0</v>
      </c>
      <c r="AC2260">
        <v>0</v>
      </c>
      <c r="AD2260">
        <v>0</v>
      </c>
      <c r="AE2260">
        <v>0</v>
      </c>
      <c r="AF2260">
        <v>0</v>
      </c>
      <c r="AG2260">
        <v>0</v>
      </c>
      <c r="AH2260">
        <v>0</v>
      </c>
      <c r="AI2260">
        <v>0</v>
      </c>
      <c r="AJ2260">
        <v>0</v>
      </c>
      <c r="AK2260">
        <v>0</v>
      </c>
      <c r="AL2260">
        <v>4.3354999999999997</v>
      </c>
      <c r="AM2260">
        <v>10</v>
      </c>
      <c r="AN2260">
        <v>2</v>
      </c>
      <c r="AO2260">
        <v>7.5</v>
      </c>
      <c r="AP2260" t="s">
        <v>2594</v>
      </c>
    </row>
    <row r="2261" spans="1:42" x14ac:dyDescent="0.2">
      <c r="A2261" t="s">
        <v>2265</v>
      </c>
      <c r="B2261">
        <v>0</v>
      </c>
      <c r="C2261">
        <v>174250</v>
      </c>
      <c r="D2261">
        <v>0</v>
      </c>
      <c r="E2261">
        <v>0</v>
      </c>
      <c r="F2261">
        <v>0</v>
      </c>
      <c r="G2261">
        <v>0</v>
      </c>
      <c r="H2261">
        <v>0</v>
      </c>
      <c r="I2261">
        <v>0</v>
      </c>
      <c r="J2261">
        <v>0</v>
      </c>
      <c r="K2261">
        <v>0</v>
      </c>
      <c r="L2261">
        <v>0</v>
      </c>
      <c r="M2261">
        <v>0</v>
      </c>
      <c r="N2261">
        <v>0</v>
      </c>
      <c r="O2261">
        <v>0</v>
      </c>
      <c r="P2261">
        <v>0</v>
      </c>
      <c r="Q2261">
        <v>0</v>
      </c>
      <c r="R2261">
        <v>0</v>
      </c>
      <c r="S2261">
        <v>0</v>
      </c>
      <c r="T2261">
        <v>0</v>
      </c>
      <c r="U2261">
        <v>0</v>
      </c>
      <c r="V2261">
        <v>0</v>
      </c>
      <c r="W2261">
        <v>0</v>
      </c>
      <c r="X2261">
        <v>0</v>
      </c>
      <c r="Y2261">
        <v>0</v>
      </c>
      <c r="Z2261">
        <v>0</v>
      </c>
      <c r="AA2261">
        <v>0</v>
      </c>
      <c r="AB2261">
        <v>0</v>
      </c>
      <c r="AC2261">
        <v>0</v>
      </c>
      <c r="AD2261">
        <v>0</v>
      </c>
      <c r="AE2261">
        <v>0</v>
      </c>
      <c r="AF2261">
        <v>0</v>
      </c>
      <c r="AG2261">
        <v>0</v>
      </c>
      <c r="AH2261">
        <v>0</v>
      </c>
      <c r="AI2261">
        <v>0</v>
      </c>
      <c r="AJ2261">
        <v>0</v>
      </c>
      <c r="AK2261">
        <v>0</v>
      </c>
      <c r="AL2261">
        <v>3.1518999999999999</v>
      </c>
      <c r="AM2261">
        <v>1</v>
      </c>
      <c r="AN2261">
        <v>2</v>
      </c>
      <c r="AO2261">
        <v>7.3</v>
      </c>
      <c r="AP2261" t="s">
        <v>2594</v>
      </c>
    </row>
    <row r="2262" spans="1:42" x14ac:dyDescent="0.2">
      <c r="A2262" t="s">
        <v>2266</v>
      </c>
      <c r="B2262">
        <v>0</v>
      </c>
      <c r="C2262">
        <v>838340</v>
      </c>
      <c r="D2262">
        <v>718220</v>
      </c>
      <c r="E2262">
        <v>0</v>
      </c>
      <c r="F2262">
        <v>0</v>
      </c>
      <c r="G2262">
        <v>0</v>
      </c>
      <c r="H2262">
        <v>0</v>
      </c>
      <c r="I2262">
        <v>0</v>
      </c>
      <c r="J2262">
        <v>0</v>
      </c>
      <c r="K2262">
        <v>831810</v>
      </c>
      <c r="L2262">
        <v>607050</v>
      </c>
      <c r="M2262">
        <v>556890</v>
      </c>
      <c r="N2262">
        <v>0</v>
      </c>
      <c r="O2262">
        <v>0</v>
      </c>
      <c r="P2262">
        <v>844950</v>
      </c>
      <c r="Q2262">
        <v>702300</v>
      </c>
      <c r="R2262">
        <v>0</v>
      </c>
      <c r="S2262">
        <v>646580</v>
      </c>
      <c r="T2262">
        <v>1150800</v>
      </c>
      <c r="U2262">
        <v>0</v>
      </c>
      <c r="V2262">
        <v>0</v>
      </c>
      <c r="W2262">
        <v>0</v>
      </c>
      <c r="X2262">
        <v>0</v>
      </c>
      <c r="Y2262">
        <v>0</v>
      </c>
      <c r="Z2262">
        <v>905930</v>
      </c>
      <c r="AA2262">
        <v>643170</v>
      </c>
      <c r="AB2262">
        <v>623630</v>
      </c>
      <c r="AC2262">
        <v>0</v>
      </c>
      <c r="AD2262">
        <v>0</v>
      </c>
      <c r="AE2262">
        <v>750110</v>
      </c>
      <c r="AF2262">
        <v>0</v>
      </c>
      <c r="AG2262">
        <v>691970</v>
      </c>
      <c r="AH2262">
        <v>0</v>
      </c>
      <c r="AI2262">
        <v>0</v>
      </c>
      <c r="AJ2262">
        <v>0</v>
      </c>
      <c r="AK2262">
        <v>0</v>
      </c>
      <c r="AL2262">
        <v>37.085999999999999</v>
      </c>
      <c r="AM2262">
        <v>52</v>
      </c>
      <c r="AN2262">
        <v>2</v>
      </c>
      <c r="AO2262">
        <v>9</v>
      </c>
      <c r="AP2262" t="s">
        <v>2594</v>
      </c>
    </row>
    <row r="2263" spans="1:42" x14ac:dyDescent="0.2">
      <c r="A2263" t="s">
        <v>2267</v>
      </c>
      <c r="B2263">
        <v>2044800</v>
      </c>
      <c r="C2263">
        <v>1146200</v>
      </c>
      <c r="D2263">
        <v>0</v>
      </c>
      <c r="E2263">
        <v>1928900</v>
      </c>
      <c r="F2263">
        <v>1852400</v>
      </c>
      <c r="G2263">
        <v>1781000</v>
      </c>
      <c r="H2263">
        <v>1531800</v>
      </c>
      <c r="I2263">
        <v>2078000</v>
      </c>
      <c r="J2263">
        <v>2212200</v>
      </c>
      <c r="K2263">
        <v>1847700</v>
      </c>
      <c r="L2263">
        <v>1735200</v>
      </c>
      <c r="M2263">
        <v>2122300</v>
      </c>
      <c r="N2263">
        <v>0</v>
      </c>
      <c r="O2263">
        <v>2015000</v>
      </c>
      <c r="P2263">
        <v>1788600</v>
      </c>
      <c r="Q2263">
        <v>2409000</v>
      </c>
      <c r="R2263">
        <v>2371300</v>
      </c>
      <c r="S2263">
        <v>1504000</v>
      </c>
      <c r="T2263">
        <v>2122600</v>
      </c>
      <c r="U2263">
        <v>1869600</v>
      </c>
      <c r="V2263">
        <v>0</v>
      </c>
      <c r="W2263">
        <v>1122300</v>
      </c>
      <c r="X2263">
        <v>1230700</v>
      </c>
      <c r="Y2263">
        <v>1351200</v>
      </c>
      <c r="Z2263">
        <v>1342100</v>
      </c>
      <c r="AA2263">
        <v>1865900</v>
      </c>
      <c r="AB2263">
        <v>1727300</v>
      </c>
      <c r="AC2263">
        <v>0</v>
      </c>
      <c r="AD2263">
        <v>1172700</v>
      </c>
      <c r="AE2263">
        <v>1580000</v>
      </c>
      <c r="AF2263">
        <v>1487500</v>
      </c>
      <c r="AG2263">
        <v>1379700</v>
      </c>
      <c r="AH2263">
        <v>1114500</v>
      </c>
      <c r="AI2263">
        <v>0</v>
      </c>
      <c r="AJ2263">
        <v>0</v>
      </c>
      <c r="AK2263">
        <v>1122800</v>
      </c>
      <c r="AL2263">
        <v>79.287000000000006</v>
      </c>
      <c r="AM2263">
        <v>151</v>
      </c>
      <c r="AN2263">
        <v>6</v>
      </c>
      <c r="AO2263">
        <v>54.3</v>
      </c>
      <c r="AP2263" t="s">
        <v>2594</v>
      </c>
    </row>
    <row r="2264" spans="1:42" x14ac:dyDescent="0.2">
      <c r="A2264" t="s">
        <v>2268</v>
      </c>
      <c r="B2264">
        <v>0</v>
      </c>
      <c r="C2264">
        <v>1365000</v>
      </c>
      <c r="D2264">
        <v>1250500</v>
      </c>
      <c r="E2264">
        <v>899680</v>
      </c>
      <c r="F2264">
        <v>1284000</v>
      </c>
      <c r="G2264">
        <v>1206700</v>
      </c>
      <c r="H2264">
        <v>1348600</v>
      </c>
      <c r="I2264">
        <v>876970</v>
      </c>
      <c r="J2264">
        <v>1189100</v>
      </c>
      <c r="K2264">
        <v>934800</v>
      </c>
      <c r="L2264">
        <v>850610</v>
      </c>
      <c r="M2264">
        <v>1155300</v>
      </c>
      <c r="N2264">
        <v>1785900</v>
      </c>
      <c r="O2264">
        <v>1081200</v>
      </c>
      <c r="P2264">
        <v>1352600</v>
      </c>
      <c r="Q2264">
        <v>3206500</v>
      </c>
      <c r="R2264">
        <v>0</v>
      </c>
      <c r="S2264">
        <v>1197100</v>
      </c>
      <c r="T2264">
        <v>631810</v>
      </c>
      <c r="U2264">
        <v>943030</v>
      </c>
      <c r="V2264">
        <v>975930</v>
      </c>
      <c r="W2264">
        <v>1311800</v>
      </c>
      <c r="X2264">
        <v>1353800</v>
      </c>
      <c r="Y2264">
        <v>895220</v>
      </c>
      <c r="Z2264">
        <v>1430600</v>
      </c>
      <c r="AA2264">
        <v>1301700</v>
      </c>
      <c r="AB2264">
        <v>1235700</v>
      </c>
      <c r="AC2264">
        <v>1419400</v>
      </c>
      <c r="AD2264">
        <v>1422200</v>
      </c>
      <c r="AE2264">
        <v>1469800</v>
      </c>
      <c r="AF2264">
        <v>1260700</v>
      </c>
      <c r="AG2264">
        <v>1461500</v>
      </c>
      <c r="AH2264">
        <v>1288600</v>
      </c>
      <c r="AI2264">
        <v>1206800</v>
      </c>
      <c r="AJ2264">
        <v>1065800</v>
      </c>
      <c r="AK2264">
        <v>1029200</v>
      </c>
      <c r="AL2264">
        <v>323.31</v>
      </c>
      <c r="AM2264">
        <v>154</v>
      </c>
      <c r="AN2264">
        <v>7</v>
      </c>
      <c r="AO2264">
        <v>11.8</v>
      </c>
      <c r="AP2264" t="s">
        <v>2594</v>
      </c>
    </row>
    <row r="2265" spans="1:42" x14ac:dyDescent="0.2">
      <c r="A2265" t="s">
        <v>2269</v>
      </c>
      <c r="B2265">
        <v>6009100</v>
      </c>
      <c r="C2265">
        <v>4626800</v>
      </c>
      <c r="D2265">
        <v>4954300</v>
      </c>
      <c r="E2265">
        <v>4382800</v>
      </c>
      <c r="F2265">
        <v>3984100</v>
      </c>
      <c r="G2265">
        <v>4681800</v>
      </c>
      <c r="H2265">
        <v>5246100</v>
      </c>
      <c r="I2265">
        <v>5178900</v>
      </c>
      <c r="J2265">
        <v>4954800</v>
      </c>
      <c r="K2265">
        <v>3934300</v>
      </c>
      <c r="L2265">
        <v>4588800</v>
      </c>
      <c r="M2265">
        <v>4090000</v>
      </c>
      <c r="N2265">
        <v>4702600</v>
      </c>
      <c r="O2265">
        <v>4487200</v>
      </c>
      <c r="P2265">
        <v>5064700</v>
      </c>
      <c r="Q2265">
        <v>5391400</v>
      </c>
      <c r="R2265">
        <v>4930900</v>
      </c>
      <c r="S2265">
        <v>4852900</v>
      </c>
      <c r="T2265">
        <v>4815300</v>
      </c>
      <c r="U2265">
        <v>4737900</v>
      </c>
      <c r="V2265">
        <v>5515400</v>
      </c>
      <c r="W2265">
        <v>5930400</v>
      </c>
      <c r="X2265">
        <v>6281200</v>
      </c>
      <c r="Y2265">
        <v>6256500</v>
      </c>
      <c r="Z2265">
        <v>4996000</v>
      </c>
      <c r="AA2265">
        <v>5112200</v>
      </c>
      <c r="AB2265">
        <v>4716600</v>
      </c>
      <c r="AC2265">
        <v>3511300</v>
      </c>
      <c r="AD2265">
        <v>6722300</v>
      </c>
      <c r="AE2265">
        <v>5501600</v>
      </c>
      <c r="AF2265">
        <v>5677300</v>
      </c>
      <c r="AG2265">
        <v>5755600</v>
      </c>
      <c r="AH2265">
        <v>5604500</v>
      </c>
      <c r="AI2265">
        <v>7437600</v>
      </c>
      <c r="AJ2265">
        <v>7154900</v>
      </c>
      <c r="AK2265">
        <v>7138100</v>
      </c>
      <c r="AL2265">
        <v>323.31</v>
      </c>
      <c r="AM2265">
        <v>328</v>
      </c>
      <c r="AN2265">
        <v>16</v>
      </c>
      <c r="AO2265">
        <v>54.8</v>
      </c>
      <c r="AP2265" t="s">
        <v>2594</v>
      </c>
    </row>
    <row r="2266" spans="1:42" x14ac:dyDescent="0.2">
      <c r="A2266" t="s">
        <v>2270</v>
      </c>
      <c r="B2266">
        <v>0</v>
      </c>
      <c r="C2266">
        <v>631720</v>
      </c>
      <c r="D2266">
        <v>496560</v>
      </c>
      <c r="E2266">
        <v>611980</v>
      </c>
      <c r="F2266">
        <v>538550</v>
      </c>
      <c r="G2266">
        <v>433280</v>
      </c>
      <c r="H2266">
        <v>560630</v>
      </c>
      <c r="I2266">
        <v>566510</v>
      </c>
      <c r="J2266">
        <v>526940</v>
      </c>
      <c r="K2266">
        <v>502650</v>
      </c>
      <c r="L2266">
        <v>0</v>
      </c>
      <c r="M2266">
        <v>574790</v>
      </c>
      <c r="N2266">
        <v>0</v>
      </c>
      <c r="O2266">
        <v>0</v>
      </c>
      <c r="P2266">
        <v>0</v>
      </c>
      <c r="Q2266">
        <v>349380</v>
      </c>
      <c r="R2266">
        <v>0</v>
      </c>
      <c r="S2266">
        <v>0</v>
      </c>
      <c r="T2266">
        <v>436410</v>
      </c>
      <c r="U2266">
        <v>815630</v>
      </c>
      <c r="V2266">
        <v>0</v>
      </c>
      <c r="W2266">
        <v>0</v>
      </c>
      <c r="X2266">
        <v>0</v>
      </c>
      <c r="Y2266">
        <v>407250</v>
      </c>
      <c r="Z2266">
        <v>0</v>
      </c>
      <c r="AA2266">
        <v>629780</v>
      </c>
      <c r="AB2266">
        <v>0</v>
      </c>
      <c r="AC2266">
        <v>0</v>
      </c>
      <c r="AD2266">
        <v>464930</v>
      </c>
      <c r="AE2266">
        <v>624530</v>
      </c>
      <c r="AF2266">
        <v>0</v>
      </c>
      <c r="AG2266">
        <v>601200</v>
      </c>
      <c r="AH2266">
        <v>528260</v>
      </c>
      <c r="AI2266">
        <v>609950</v>
      </c>
      <c r="AJ2266">
        <v>566110</v>
      </c>
      <c r="AK2266">
        <v>0</v>
      </c>
      <c r="AL2266">
        <v>20.036999999999999</v>
      </c>
      <c r="AM2266">
        <v>70</v>
      </c>
      <c r="AN2266">
        <v>5</v>
      </c>
      <c r="AO2266">
        <v>25.5</v>
      </c>
      <c r="AP2266" t="s">
        <v>2594</v>
      </c>
    </row>
    <row r="2267" spans="1:42" x14ac:dyDescent="0.2">
      <c r="A2267" t="s">
        <v>2271</v>
      </c>
      <c r="B2267">
        <v>927180</v>
      </c>
      <c r="C2267">
        <v>1237400</v>
      </c>
      <c r="D2267">
        <v>1461200</v>
      </c>
      <c r="E2267">
        <v>1194900</v>
      </c>
      <c r="F2267">
        <v>1695900</v>
      </c>
      <c r="G2267">
        <v>1381000</v>
      </c>
      <c r="H2267">
        <v>1584100</v>
      </c>
      <c r="I2267">
        <v>1561500</v>
      </c>
      <c r="J2267">
        <v>1410400</v>
      </c>
      <c r="K2267">
        <v>1700600</v>
      </c>
      <c r="L2267">
        <v>0</v>
      </c>
      <c r="M2267">
        <v>987830</v>
      </c>
      <c r="N2267">
        <v>644950</v>
      </c>
      <c r="O2267">
        <v>1431900</v>
      </c>
      <c r="P2267">
        <v>763900</v>
      </c>
      <c r="Q2267">
        <v>893100</v>
      </c>
      <c r="R2267">
        <v>469750</v>
      </c>
      <c r="S2267">
        <v>439740</v>
      </c>
      <c r="T2267">
        <v>3348200</v>
      </c>
      <c r="U2267">
        <v>2052600</v>
      </c>
      <c r="V2267">
        <v>27924000</v>
      </c>
      <c r="W2267">
        <v>17180000</v>
      </c>
      <c r="X2267">
        <v>11314000</v>
      </c>
      <c r="Y2267">
        <v>17248000</v>
      </c>
      <c r="Z2267">
        <v>2112100</v>
      </c>
      <c r="AA2267">
        <v>2811200</v>
      </c>
      <c r="AB2267">
        <v>2308700</v>
      </c>
      <c r="AC2267">
        <v>2496900</v>
      </c>
      <c r="AD2267">
        <v>14750000</v>
      </c>
      <c r="AE2267">
        <v>3864500</v>
      </c>
      <c r="AF2267">
        <v>4556700</v>
      </c>
      <c r="AG2267">
        <v>5130200</v>
      </c>
      <c r="AH2267">
        <v>3696300</v>
      </c>
      <c r="AI2267">
        <v>16390000</v>
      </c>
      <c r="AJ2267">
        <v>22289000</v>
      </c>
      <c r="AK2267">
        <v>17067000</v>
      </c>
      <c r="AL2267">
        <v>323.31</v>
      </c>
      <c r="AM2267">
        <v>187</v>
      </c>
      <c r="AN2267">
        <v>12</v>
      </c>
      <c r="AO2267">
        <v>40.799999999999997</v>
      </c>
      <c r="AP2267" t="s">
        <v>2594</v>
      </c>
    </row>
    <row r="2268" spans="1:42" x14ac:dyDescent="0.2">
      <c r="A2268" t="s">
        <v>2272</v>
      </c>
      <c r="B2268">
        <v>0</v>
      </c>
      <c r="C2268">
        <v>0</v>
      </c>
      <c r="D2268">
        <v>0</v>
      </c>
      <c r="E2268">
        <v>0</v>
      </c>
      <c r="F2268">
        <v>0</v>
      </c>
      <c r="G2268">
        <v>0</v>
      </c>
      <c r="H2268">
        <v>0</v>
      </c>
      <c r="I2268">
        <v>0</v>
      </c>
      <c r="J2268">
        <v>0</v>
      </c>
      <c r="K2268">
        <v>493940</v>
      </c>
      <c r="L2268">
        <v>0</v>
      </c>
      <c r="M2268">
        <v>0</v>
      </c>
      <c r="N2268">
        <v>0</v>
      </c>
      <c r="O2268">
        <v>0</v>
      </c>
      <c r="P2268">
        <v>0</v>
      </c>
      <c r="Q2268">
        <v>0</v>
      </c>
      <c r="R2268">
        <v>0</v>
      </c>
      <c r="S2268">
        <v>0</v>
      </c>
      <c r="T2268">
        <v>0</v>
      </c>
      <c r="U2268">
        <v>0</v>
      </c>
      <c r="V2268">
        <v>0</v>
      </c>
      <c r="W2268">
        <v>0</v>
      </c>
      <c r="X2268">
        <v>0</v>
      </c>
      <c r="Y2268">
        <v>587460</v>
      </c>
      <c r="Z2268">
        <v>0</v>
      </c>
      <c r="AA2268">
        <v>0</v>
      </c>
      <c r="AB2268">
        <v>0</v>
      </c>
      <c r="AC2268">
        <v>0</v>
      </c>
      <c r="AD2268">
        <v>0</v>
      </c>
      <c r="AE2268">
        <v>0</v>
      </c>
      <c r="AF2268">
        <v>0</v>
      </c>
      <c r="AG2268">
        <v>0</v>
      </c>
      <c r="AH2268">
        <v>0</v>
      </c>
      <c r="AI2268">
        <v>0</v>
      </c>
      <c r="AJ2268">
        <v>0</v>
      </c>
      <c r="AK2268">
        <v>716670</v>
      </c>
      <c r="AL2268">
        <v>24.358000000000001</v>
      </c>
      <c r="AM2268">
        <v>31</v>
      </c>
      <c r="AN2268">
        <v>5</v>
      </c>
      <c r="AO2268">
        <v>20.8</v>
      </c>
      <c r="AP2268" t="s">
        <v>2594</v>
      </c>
    </row>
    <row r="2269" spans="1:42" x14ac:dyDescent="0.2">
      <c r="A2269" t="s">
        <v>2273</v>
      </c>
      <c r="B2269">
        <v>0</v>
      </c>
      <c r="C2269">
        <v>0</v>
      </c>
      <c r="D2269">
        <v>0</v>
      </c>
      <c r="E2269">
        <v>0</v>
      </c>
      <c r="F2269">
        <v>0</v>
      </c>
      <c r="G2269">
        <v>0</v>
      </c>
      <c r="H2269">
        <v>0</v>
      </c>
      <c r="I2269">
        <v>0</v>
      </c>
      <c r="J2269">
        <v>0</v>
      </c>
      <c r="K2269">
        <v>0</v>
      </c>
      <c r="L2269">
        <v>0</v>
      </c>
      <c r="M2269">
        <v>0</v>
      </c>
      <c r="N2269">
        <v>0</v>
      </c>
      <c r="O2269">
        <v>0</v>
      </c>
      <c r="P2269">
        <v>0</v>
      </c>
      <c r="Q2269">
        <v>0</v>
      </c>
      <c r="R2269">
        <v>0</v>
      </c>
      <c r="S2269">
        <v>0</v>
      </c>
      <c r="T2269">
        <v>0</v>
      </c>
      <c r="U2269">
        <v>0</v>
      </c>
      <c r="V2269">
        <v>0</v>
      </c>
      <c r="W2269">
        <v>0</v>
      </c>
      <c r="X2269">
        <v>0</v>
      </c>
      <c r="Y2269">
        <v>0</v>
      </c>
      <c r="Z2269">
        <v>0</v>
      </c>
      <c r="AA2269">
        <v>0</v>
      </c>
      <c r="AB2269">
        <v>0</v>
      </c>
      <c r="AC2269">
        <v>0</v>
      </c>
      <c r="AD2269">
        <v>0</v>
      </c>
      <c r="AE2269">
        <v>0</v>
      </c>
      <c r="AF2269">
        <v>0</v>
      </c>
      <c r="AG2269">
        <v>0</v>
      </c>
      <c r="AH2269">
        <v>0</v>
      </c>
      <c r="AI2269">
        <v>0</v>
      </c>
      <c r="AJ2269">
        <v>0</v>
      </c>
      <c r="AK2269">
        <v>165130</v>
      </c>
      <c r="AL2269">
        <v>2.2212999999999998</v>
      </c>
      <c r="AM2269">
        <v>1</v>
      </c>
      <c r="AN2269">
        <v>1</v>
      </c>
      <c r="AO2269">
        <v>4.5</v>
      </c>
      <c r="AP2269" t="s">
        <v>2594</v>
      </c>
    </row>
    <row r="2270" spans="1:42" x14ac:dyDescent="0.2">
      <c r="A2270" t="s">
        <v>2274</v>
      </c>
      <c r="B2270">
        <v>0</v>
      </c>
      <c r="C2270">
        <v>1132900</v>
      </c>
      <c r="D2270">
        <v>1107900</v>
      </c>
      <c r="E2270">
        <v>947190</v>
      </c>
      <c r="F2270">
        <v>0</v>
      </c>
      <c r="G2270">
        <v>827030</v>
      </c>
      <c r="H2270">
        <v>746770</v>
      </c>
      <c r="I2270">
        <v>0</v>
      </c>
      <c r="J2270">
        <v>674900</v>
      </c>
      <c r="K2270">
        <v>0</v>
      </c>
      <c r="L2270">
        <v>561710</v>
      </c>
      <c r="M2270">
        <v>948720</v>
      </c>
      <c r="N2270">
        <v>677360</v>
      </c>
      <c r="O2270">
        <v>810740</v>
      </c>
      <c r="P2270">
        <v>0</v>
      </c>
      <c r="Q2270">
        <v>0</v>
      </c>
      <c r="R2270">
        <v>1167000</v>
      </c>
      <c r="S2270">
        <v>1236100</v>
      </c>
      <c r="T2270">
        <v>0</v>
      </c>
      <c r="U2270">
        <v>1172400</v>
      </c>
      <c r="V2270">
        <v>0</v>
      </c>
      <c r="W2270">
        <v>0</v>
      </c>
      <c r="X2270">
        <v>0</v>
      </c>
      <c r="Y2270">
        <v>0</v>
      </c>
      <c r="Z2270">
        <v>0</v>
      </c>
      <c r="AA2270">
        <v>1001800</v>
      </c>
      <c r="AB2270">
        <v>0</v>
      </c>
      <c r="AC2270">
        <v>1301400</v>
      </c>
      <c r="AD2270">
        <v>0</v>
      </c>
      <c r="AE2270">
        <v>617310</v>
      </c>
      <c r="AF2270">
        <v>0</v>
      </c>
      <c r="AG2270">
        <v>1003900</v>
      </c>
      <c r="AH2270">
        <v>676550</v>
      </c>
      <c r="AI2270">
        <v>0</v>
      </c>
      <c r="AJ2270">
        <v>0</v>
      </c>
      <c r="AK2270">
        <v>0</v>
      </c>
      <c r="AL2270">
        <v>161.03</v>
      </c>
      <c r="AM2270">
        <v>67</v>
      </c>
      <c r="AN2270">
        <v>7</v>
      </c>
      <c r="AO2270">
        <v>15.6</v>
      </c>
      <c r="AP2270" t="s">
        <v>2594</v>
      </c>
    </row>
    <row r="2271" spans="1:42" x14ac:dyDescent="0.2">
      <c r="A2271" t="s">
        <v>2275</v>
      </c>
      <c r="B2271">
        <v>0</v>
      </c>
      <c r="C2271">
        <v>0</v>
      </c>
      <c r="D2271">
        <v>0</v>
      </c>
      <c r="E2271">
        <v>0</v>
      </c>
      <c r="F2271">
        <v>0</v>
      </c>
      <c r="G2271">
        <v>0</v>
      </c>
      <c r="H2271">
        <v>0</v>
      </c>
      <c r="I2271">
        <v>0</v>
      </c>
      <c r="J2271">
        <v>0</v>
      </c>
      <c r="K2271">
        <v>0</v>
      </c>
      <c r="L2271">
        <v>0</v>
      </c>
      <c r="M2271">
        <v>0</v>
      </c>
      <c r="N2271">
        <v>312910</v>
      </c>
      <c r="O2271">
        <v>0</v>
      </c>
      <c r="P2271">
        <v>0</v>
      </c>
      <c r="Q2271">
        <v>0</v>
      </c>
      <c r="R2271">
        <v>0</v>
      </c>
      <c r="S2271">
        <v>0</v>
      </c>
      <c r="T2271">
        <v>0</v>
      </c>
      <c r="U2271">
        <v>0</v>
      </c>
      <c r="V2271">
        <v>0</v>
      </c>
      <c r="W2271">
        <v>0</v>
      </c>
      <c r="X2271">
        <v>0</v>
      </c>
      <c r="Y2271">
        <v>0</v>
      </c>
      <c r="Z2271">
        <v>0</v>
      </c>
      <c r="AA2271">
        <v>0</v>
      </c>
      <c r="AB2271">
        <v>0</v>
      </c>
      <c r="AC2271">
        <v>0</v>
      </c>
      <c r="AD2271">
        <v>0</v>
      </c>
      <c r="AE2271">
        <v>0</v>
      </c>
      <c r="AF2271">
        <v>0</v>
      </c>
      <c r="AG2271">
        <v>0</v>
      </c>
      <c r="AH2271">
        <v>0</v>
      </c>
      <c r="AI2271">
        <v>0</v>
      </c>
      <c r="AJ2271">
        <v>0</v>
      </c>
      <c r="AK2271">
        <v>0</v>
      </c>
      <c r="AL2271">
        <v>3.7951000000000001</v>
      </c>
      <c r="AM2271">
        <v>2</v>
      </c>
      <c r="AN2271">
        <v>3</v>
      </c>
      <c r="AO2271">
        <v>2.7</v>
      </c>
      <c r="AP2271" t="s">
        <v>2594</v>
      </c>
    </row>
    <row r="2272" spans="1:42" x14ac:dyDescent="0.2">
      <c r="A2272" t="s">
        <v>2276</v>
      </c>
      <c r="B2272">
        <v>0</v>
      </c>
      <c r="C2272">
        <v>0</v>
      </c>
      <c r="D2272">
        <v>0</v>
      </c>
      <c r="E2272">
        <v>0</v>
      </c>
      <c r="F2272">
        <v>0</v>
      </c>
      <c r="G2272">
        <v>0</v>
      </c>
      <c r="H2272">
        <v>0</v>
      </c>
      <c r="I2272">
        <v>0</v>
      </c>
      <c r="J2272">
        <v>0</v>
      </c>
      <c r="K2272">
        <v>0</v>
      </c>
      <c r="L2272">
        <v>0</v>
      </c>
      <c r="M2272">
        <v>0</v>
      </c>
      <c r="N2272">
        <v>0</v>
      </c>
      <c r="O2272">
        <v>0</v>
      </c>
      <c r="P2272">
        <v>0</v>
      </c>
      <c r="Q2272">
        <v>0</v>
      </c>
      <c r="R2272">
        <v>0</v>
      </c>
      <c r="S2272">
        <v>0</v>
      </c>
      <c r="T2272">
        <v>0</v>
      </c>
      <c r="U2272">
        <v>0</v>
      </c>
      <c r="V2272">
        <v>0</v>
      </c>
      <c r="W2272">
        <v>0</v>
      </c>
      <c r="X2272">
        <v>0</v>
      </c>
      <c r="Y2272">
        <v>0</v>
      </c>
      <c r="Z2272">
        <v>0</v>
      </c>
      <c r="AA2272">
        <v>0</v>
      </c>
      <c r="AB2272">
        <v>0</v>
      </c>
      <c r="AC2272">
        <v>0</v>
      </c>
      <c r="AD2272">
        <v>861710</v>
      </c>
      <c r="AE2272">
        <v>1460800</v>
      </c>
      <c r="AF2272">
        <v>0</v>
      </c>
      <c r="AG2272">
        <v>0</v>
      </c>
      <c r="AH2272">
        <v>0</v>
      </c>
      <c r="AI2272">
        <v>797100</v>
      </c>
      <c r="AJ2272">
        <v>0</v>
      </c>
      <c r="AK2272">
        <v>0</v>
      </c>
      <c r="AL2272">
        <v>63.823999999999998</v>
      </c>
      <c r="AM2272">
        <v>25</v>
      </c>
      <c r="AN2272">
        <v>1</v>
      </c>
      <c r="AO2272">
        <v>11.8</v>
      </c>
      <c r="AP2272" t="s">
        <v>2594</v>
      </c>
    </row>
    <row r="2273" spans="1:42" x14ac:dyDescent="0.2">
      <c r="A2273" t="s">
        <v>2277</v>
      </c>
      <c r="B2273">
        <v>2517600</v>
      </c>
      <c r="C2273">
        <v>2283400</v>
      </c>
      <c r="D2273">
        <v>2724400</v>
      </c>
      <c r="E2273">
        <v>2556200</v>
      </c>
      <c r="F2273">
        <v>1523500</v>
      </c>
      <c r="G2273">
        <v>2316100</v>
      </c>
      <c r="H2273">
        <v>2694500</v>
      </c>
      <c r="I2273">
        <v>1845300</v>
      </c>
      <c r="J2273">
        <v>1360100</v>
      </c>
      <c r="K2273">
        <v>2321600</v>
      </c>
      <c r="L2273">
        <v>3225900</v>
      </c>
      <c r="M2273">
        <v>2537900</v>
      </c>
      <c r="N2273">
        <v>2718400</v>
      </c>
      <c r="O2273">
        <v>1883100</v>
      </c>
      <c r="P2273">
        <v>2136200</v>
      </c>
      <c r="Q2273">
        <v>2145600</v>
      </c>
      <c r="R2273">
        <v>2173700</v>
      </c>
      <c r="S2273">
        <v>2456500</v>
      </c>
      <c r="T2273">
        <v>1020600</v>
      </c>
      <c r="U2273">
        <v>0</v>
      </c>
      <c r="V2273">
        <v>1677400</v>
      </c>
      <c r="W2273">
        <v>1997100</v>
      </c>
      <c r="X2273">
        <v>2194300</v>
      </c>
      <c r="Y2273">
        <v>1838700</v>
      </c>
      <c r="Z2273">
        <v>1687200</v>
      </c>
      <c r="AA2273">
        <v>2379300</v>
      </c>
      <c r="AB2273">
        <v>1778000</v>
      </c>
      <c r="AC2273">
        <v>2804700</v>
      </c>
      <c r="AD2273">
        <v>2381600</v>
      </c>
      <c r="AE2273">
        <v>2111200</v>
      </c>
      <c r="AF2273">
        <v>2584100</v>
      </c>
      <c r="AG2273">
        <v>2101300</v>
      </c>
      <c r="AH2273">
        <v>2433200</v>
      </c>
      <c r="AI2273">
        <v>2070200</v>
      </c>
      <c r="AJ2273">
        <v>3220400</v>
      </c>
      <c r="AK2273">
        <v>3101500</v>
      </c>
      <c r="AL2273">
        <v>57.633000000000003</v>
      </c>
      <c r="AM2273">
        <v>107</v>
      </c>
      <c r="AN2273">
        <v>4</v>
      </c>
      <c r="AO2273">
        <v>19.600000000000001</v>
      </c>
      <c r="AP2273" t="s">
        <v>2594</v>
      </c>
    </row>
    <row r="2274" spans="1:42" x14ac:dyDescent="0.2">
      <c r="A2274" t="s">
        <v>2278</v>
      </c>
      <c r="B2274">
        <v>23317000</v>
      </c>
      <c r="C2274">
        <v>13798000</v>
      </c>
      <c r="D2274">
        <v>15058000</v>
      </c>
      <c r="E2274">
        <v>14710000</v>
      </c>
      <c r="F2274">
        <v>12908000</v>
      </c>
      <c r="G2274">
        <v>11521000</v>
      </c>
      <c r="H2274">
        <v>12564000</v>
      </c>
      <c r="I2274">
        <v>13999000</v>
      </c>
      <c r="J2274">
        <v>10657000</v>
      </c>
      <c r="K2274">
        <v>13838000</v>
      </c>
      <c r="L2274">
        <v>14194000</v>
      </c>
      <c r="M2274">
        <v>13788000</v>
      </c>
      <c r="N2274">
        <v>13116000</v>
      </c>
      <c r="O2274">
        <v>13292000</v>
      </c>
      <c r="P2274">
        <v>13352000</v>
      </c>
      <c r="Q2274">
        <v>13423000</v>
      </c>
      <c r="R2274">
        <v>13828000</v>
      </c>
      <c r="S2274">
        <v>13633000</v>
      </c>
      <c r="T2274">
        <v>17534000</v>
      </c>
      <c r="U2274">
        <v>14402000</v>
      </c>
      <c r="V2274">
        <v>12658000</v>
      </c>
      <c r="W2274">
        <v>10825000</v>
      </c>
      <c r="X2274">
        <v>9741300</v>
      </c>
      <c r="Y2274">
        <v>10542000</v>
      </c>
      <c r="Z2274">
        <v>16684000</v>
      </c>
      <c r="AA2274">
        <v>14115000</v>
      </c>
      <c r="AB2274">
        <v>13874000</v>
      </c>
      <c r="AC2274">
        <v>10487000</v>
      </c>
      <c r="AD2274">
        <v>8182200</v>
      </c>
      <c r="AE2274">
        <v>12270000</v>
      </c>
      <c r="AF2274">
        <v>13390000</v>
      </c>
      <c r="AG2274">
        <v>11777000</v>
      </c>
      <c r="AH2274">
        <v>11963000</v>
      </c>
      <c r="AI2274">
        <v>7467100</v>
      </c>
      <c r="AJ2274">
        <v>7439300</v>
      </c>
      <c r="AK2274">
        <v>7448800</v>
      </c>
      <c r="AL2274">
        <v>311.23</v>
      </c>
      <c r="AM2274">
        <v>488</v>
      </c>
      <c r="AN2274">
        <v>17</v>
      </c>
      <c r="AO2274">
        <v>85.2</v>
      </c>
      <c r="AP2274" t="s">
        <v>2594</v>
      </c>
    </row>
    <row r="2275" spans="1:42" x14ac:dyDescent="0.2">
      <c r="A2275" t="s">
        <v>2279</v>
      </c>
      <c r="B2275">
        <v>664490</v>
      </c>
      <c r="C2275">
        <v>418050</v>
      </c>
      <c r="D2275">
        <v>413990</v>
      </c>
      <c r="E2275">
        <v>358520</v>
      </c>
      <c r="F2275">
        <v>0</v>
      </c>
      <c r="G2275">
        <v>347560</v>
      </c>
      <c r="H2275">
        <v>0</v>
      </c>
      <c r="I2275">
        <v>418180</v>
      </c>
      <c r="J2275">
        <v>0</v>
      </c>
      <c r="K2275">
        <v>278140</v>
      </c>
      <c r="L2275">
        <v>0</v>
      </c>
      <c r="M2275">
        <v>346180</v>
      </c>
      <c r="N2275">
        <v>291000</v>
      </c>
      <c r="O2275">
        <v>252000</v>
      </c>
      <c r="P2275">
        <v>261880</v>
      </c>
      <c r="Q2275">
        <v>301080</v>
      </c>
      <c r="R2275">
        <v>0</v>
      </c>
      <c r="S2275">
        <v>271190</v>
      </c>
      <c r="T2275">
        <v>268940</v>
      </c>
      <c r="U2275">
        <v>468730</v>
      </c>
      <c r="V2275">
        <v>0</v>
      </c>
      <c r="W2275">
        <v>0</v>
      </c>
      <c r="X2275">
        <v>0</v>
      </c>
      <c r="Y2275">
        <v>0</v>
      </c>
      <c r="Z2275">
        <v>0</v>
      </c>
      <c r="AA2275">
        <v>293660</v>
      </c>
      <c r="AB2275">
        <v>0</v>
      </c>
      <c r="AC2275">
        <v>0</v>
      </c>
      <c r="AD2275">
        <v>0</v>
      </c>
      <c r="AE2275">
        <v>316310</v>
      </c>
      <c r="AF2275">
        <v>0</v>
      </c>
      <c r="AG2275">
        <v>344870</v>
      </c>
      <c r="AH2275">
        <v>252760</v>
      </c>
      <c r="AI2275">
        <v>0</v>
      </c>
      <c r="AJ2275">
        <v>0</v>
      </c>
      <c r="AK2275">
        <v>0</v>
      </c>
      <c r="AL2275">
        <v>43.265000000000001</v>
      </c>
      <c r="AM2275">
        <v>64</v>
      </c>
      <c r="AN2275">
        <v>7</v>
      </c>
      <c r="AO2275">
        <v>22.3</v>
      </c>
      <c r="AP2275" t="s">
        <v>2594</v>
      </c>
    </row>
    <row r="2276" spans="1:42" x14ac:dyDescent="0.2">
      <c r="A2276" t="s">
        <v>2280</v>
      </c>
      <c r="B2276">
        <v>2457300</v>
      </c>
      <c r="C2276">
        <v>2126700</v>
      </c>
      <c r="D2276">
        <v>2302000</v>
      </c>
      <c r="E2276">
        <v>1895100</v>
      </c>
      <c r="F2276">
        <v>2641100</v>
      </c>
      <c r="G2276">
        <v>2705400</v>
      </c>
      <c r="H2276">
        <v>2550600</v>
      </c>
      <c r="I2276">
        <v>2476900</v>
      </c>
      <c r="J2276">
        <v>2502500</v>
      </c>
      <c r="K2276">
        <v>2495400</v>
      </c>
      <c r="L2276">
        <v>2425800</v>
      </c>
      <c r="M2276">
        <v>2335500</v>
      </c>
      <c r="N2276">
        <v>2447000</v>
      </c>
      <c r="O2276">
        <v>2182100</v>
      </c>
      <c r="P2276">
        <v>2578600</v>
      </c>
      <c r="Q2276">
        <v>2334800</v>
      </c>
      <c r="R2276">
        <v>2186400</v>
      </c>
      <c r="S2276">
        <v>1743500</v>
      </c>
      <c r="T2276">
        <v>1779100</v>
      </c>
      <c r="U2276">
        <v>1395700</v>
      </c>
      <c r="V2276">
        <v>2132200</v>
      </c>
      <c r="W2276">
        <v>2053400</v>
      </c>
      <c r="X2276">
        <v>2283500</v>
      </c>
      <c r="Y2276">
        <v>2190500</v>
      </c>
      <c r="Z2276">
        <v>2736400</v>
      </c>
      <c r="AA2276">
        <v>2665200</v>
      </c>
      <c r="AB2276">
        <v>2656400</v>
      </c>
      <c r="AC2276">
        <v>2445900</v>
      </c>
      <c r="AD2276">
        <v>2244100</v>
      </c>
      <c r="AE2276">
        <v>2079800</v>
      </c>
      <c r="AF2276">
        <v>1922200</v>
      </c>
      <c r="AG2276">
        <v>2145200</v>
      </c>
      <c r="AH2276">
        <v>2422800</v>
      </c>
      <c r="AI2276">
        <v>1788300</v>
      </c>
      <c r="AJ2276">
        <v>1723400</v>
      </c>
      <c r="AK2276">
        <v>2072400</v>
      </c>
      <c r="AL2276">
        <v>65.402000000000001</v>
      </c>
      <c r="AM2276">
        <v>152</v>
      </c>
      <c r="AN2276">
        <v>27</v>
      </c>
      <c r="AO2276">
        <v>14.9</v>
      </c>
      <c r="AP2276" t="s">
        <v>2734</v>
      </c>
    </row>
    <row r="2277" spans="1:42" x14ac:dyDescent="0.2">
      <c r="A2277" t="s">
        <v>2281</v>
      </c>
      <c r="B2277">
        <v>0</v>
      </c>
      <c r="C2277">
        <v>0</v>
      </c>
      <c r="D2277">
        <v>0</v>
      </c>
      <c r="E2277">
        <v>0</v>
      </c>
      <c r="F2277">
        <v>0</v>
      </c>
      <c r="G2277">
        <v>0</v>
      </c>
      <c r="H2277">
        <v>0</v>
      </c>
      <c r="I2277">
        <v>0</v>
      </c>
      <c r="J2277">
        <v>0</v>
      </c>
      <c r="K2277">
        <v>0</v>
      </c>
      <c r="L2277">
        <v>0</v>
      </c>
      <c r="M2277">
        <v>0</v>
      </c>
      <c r="N2277">
        <v>0</v>
      </c>
      <c r="O2277">
        <v>0</v>
      </c>
      <c r="P2277">
        <v>0</v>
      </c>
      <c r="Q2277">
        <v>0</v>
      </c>
      <c r="R2277">
        <v>0</v>
      </c>
      <c r="S2277">
        <v>0</v>
      </c>
      <c r="T2277">
        <v>0</v>
      </c>
      <c r="U2277">
        <v>0</v>
      </c>
      <c r="V2277">
        <v>0</v>
      </c>
      <c r="W2277">
        <v>0</v>
      </c>
      <c r="X2277">
        <v>0</v>
      </c>
      <c r="Y2277">
        <v>0</v>
      </c>
      <c r="Z2277">
        <v>0</v>
      </c>
      <c r="AA2277">
        <v>0</v>
      </c>
      <c r="AB2277">
        <v>0</v>
      </c>
      <c r="AC2277">
        <v>0</v>
      </c>
      <c r="AD2277">
        <v>387810</v>
      </c>
      <c r="AE2277">
        <v>0</v>
      </c>
      <c r="AF2277">
        <v>0</v>
      </c>
      <c r="AG2277">
        <v>0</v>
      </c>
      <c r="AH2277">
        <v>0</v>
      </c>
      <c r="AI2277">
        <v>0</v>
      </c>
      <c r="AJ2277">
        <v>0</v>
      </c>
      <c r="AK2277">
        <v>0</v>
      </c>
      <c r="AL2277">
        <v>241.43</v>
      </c>
      <c r="AM2277">
        <v>10</v>
      </c>
      <c r="AN2277">
        <v>2</v>
      </c>
      <c r="AO2277">
        <v>7.7</v>
      </c>
      <c r="AP2277" t="s">
        <v>2594</v>
      </c>
    </row>
    <row r="2278" spans="1:42" x14ac:dyDescent="0.2">
      <c r="A2278" t="s">
        <v>2282</v>
      </c>
      <c r="B2278">
        <v>0</v>
      </c>
      <c r="C2278">
        <v>0</v>
      </c>
      <c r="D2278">
        <v>650560</v>
      </c>
      <c r="E2278">
        <v>0</v>
      </c>
      <c r="F2278">
        <v>0</v>
      </c>
      <c r="G2278">
        <v>0</v>
      </c>
      <c r="H2278">
        <v>0</v>
      </c>
      <c r="I2278">
        <v>0</v>
      </c>
      <c r="J2278">
        <v>0</v>
      </c>
      <c r="K2278">
        <v>0</v>
      </c>
      <c r="L2278">
        <v>1044900</v>
      </c>
      <c r="M2278">
        <v>0</v>
      </c>
      <c r="N2278">
        <v>0</v>
      </c>
      <c r="O2278">
        <v>0</v>
      </c>
      <c r="P2278">
        <v>0</v>
      </c>
      <c r="Q2278">
        <v>0</v>
      </c>
      <c r="R2278">
        <v>0</v>
      </c>
      <c r="S2278">
        <v>0</v>
      </c>
      <c r="T2278">
        <v>0</v>
      </c>
      <c r="U2278">
        <v>0</v>
      </c>
      <c r="V2278">
        <v>0</v>
      </c>
      <c r="W2278">
        <v>0</v>
      </c>
      <c r="X2278">
        <v>0</v>
      </c>
      <c r="Y2278">
        <v>428330</v>
      </c>
      <c r="Z2278">
        <v>0</v>
      </c>
      <c r="AA2278">
        <v>0</v>
      </c>
      <c r="AB2278">
        <v>0</v>
      </c>
      <c r="AC2278">
        <v>0</v>
      </c>
      <c r="AD2278">
        <v>0</v>
      </c>
      <c r="AE2278">
        <v>688070</v>
      </c>
      <c r="AF2278">
        <v>0</v>
      </c>
      <c r="AG2278">
        <v>615230</v>
      </c>
      <c r="AH2278">
        <v>0</v>
      </c>
      <c r="AI2278">
        <v>0</v>
      </c>
      <c r="AJ2278">
        <v>567950</v>
      </c>
      <c r="AK2278">
        <v>0</v>
      </c>
      <c r="AL2278">
        <v>8.6975999999999996</v>
      </c>
      <c r="AM2278">
        <v>27</v>
      </c>
      <c r="AN2278">
        <v>7</v>
      </c>
      <c r="AO2278">
        <v>11.3</v>
      </c>
      <c r="AP2278" t="s">
        <v>2594</v>
      </c>
    </row>
    <row r="2279" spans="1:42" x14ac:dyDescent="0.2">
      <c r="A2279" t="s">
        <v>2283</v>
      </c>
      <c r="B2279">
        <v>0</v>
      </c>
      <c r="C2279">
        <v>0</v>
      </c>
      <c r="D2279">
        <v>0</v>
      </c>
      <c r="E2279">
        <v>260730</v>
      </c>
      <c r="F2279">
        <v>420480</v>
      </c>
      <c r="G2279">
        <v>369850</v>
      </c>
      <c r="H2279">
        <v>267270</v>
      </c>
      <c r="I2279">
        <v>301230</v>
      </c>
      <c r="J2279">
        <v>0</v>
      </c>
      <c r="K2279">
        <v>272640</v>
      </c>
      <c r="L2279">
        <v>384020</v>
      </c>
      <c r="M2279">
        <v>300270</v>
      </c>
      <c r="N2279">
        <v>324410</v>
      </c>
      <c r="O2279">
        <v>0</v>
      </c>
      <c r="P2279">
        <v>0</v>
      </c>
      <c r="Q2279">
        <v>0</v>
      </c>
      <c r="R2279">
        <v>0</v>
      </c>
      <c r="S2279">
        <v>419220</v>
      </c>
      <c r="T2279">
        <v>0</v>
      </c>
      <c r="U2279">
        <v>0</v>
      </c>
      <c r="V2279">
        <v>0</v>
      </c>
      <c r="W2279">
        <v>493850</v>
      </c>
      <c r="X2279">
        <v>326870</v>
      </c>
      <c r="Y2279">
        <v>0</v>
      </c>
      <c r="Z2279">
        <v>0</v>
      </c>
      <c r="AA2279">
        <v>0</v>
      </c>
      <c r="AB2279">
        <v>0</v>
      </c>
      <c r="AC2279">
        <v>0</v>
      </c>
      <c r="AD2279">
        <v>427570</v>
      </c>
      <c r="AE2279">
        <v>0</v>
      </c>
      <c r="AF2279">
        <v>0</v>
      </c>
      <c r="AG2279">
        <v>358890</v>
      </c>
      <c r="AH2279">
        <v>317170</v>
      </c>
      <c r="AI2279">
        <v>0</v>
      </c>
      <c r="AJ2279">
        <v>341190</v>
      </c>
      <c r="AK2279">
        <v>322430</v>
      </c>
      <c r="AL2279">
        <v>28.803999999999998</v>
      </c>
      <c r="AM2279">
        <v>50</v>
      </c>
      <c r="AN2279">
        <v>2</v>
      </c>
      <c r="AO2279">
        <v>5.7</v>
      </c>
      <c r="AP2279" t="s">
        <v>2594</v>
      </c>
    </row>
    <row r="2280" spans="1:42" x14ac:dyDescent="0.2">
      <c r="A2280" t="s">
        <v>2284</v>
      </c>
      <c r="B2280">
        <v>0</v>
      </c>
      <c r="C2280">
        <v>0</v>
      </c>
      <c r="D2280">
        <v>0</v>
      </c>
      <c r="E2280">
        <v>0</v>
      </c>
      <c r="F2280">
        <v>0</v>
      </c>
      <c r="G2280">
        <v>0</v>
      </c>
      <c r="H2280">
        <v>0</v>
      </c>
      <c r="I2280">
        <v>0</v>
      </c>
      <c r="J2280">
        <v>0</v>
      </c>
      <c r="K2280">
        <v>0</v>
      </c>
      <c r="L2280">
        <v>0</v>
      </c>
      <c r="M2280">
        <v>0</v>
      </c>
      <c r="N2280">
        <v>0</v>
      </c>
      <c r="O2280">
        <v>0</v>
      </c>
      <c r="P2280">
        <v>0</v>
      </c>
      <c r="Q2280">
        <v>0</v>
      </c>
      <c r="R2280">
        <v>0</v>
      </c>
      <c r="S2280">
        <v>0</v>
      </c>
      <c r="T2280">
        <v>0</v>
      </c>
      <c r="U2280">
        <v>0</v>
      </c>
      <c r="V2280">
        <v>0</v>
      </c>
      <c r="W2280">
        <v>583090</v>
      </c>
      <c r="X2280">
        <v>0</v>
      </c>
      <c r="Y2280">
        <v>1015400</v>
      </c>
      <c r="Z2280">
        <v>0</v>
      </c>
      <c r="AA2280">
        <v>0</v>
      </c>
      <c r="AB2280">
        <v>0</v>
      </c>
      <c r="AC2280">
        <v>0</v>
      </c>
      <c r="AD2280">
        <v>815300</v>
      </c>
      <c r="AE2280">
        <v>0</v>
      </c>
      <c r="AF2280">
        <v>0</v>
      </c>
      <c r="AG2280">
        <v>0</v>
      </c>
      <c r="AH2280">
        <v>0</v>
      </c>
      <c r="AI2280">
        <v>439260</v>
      </c>
      <c r="AJ2280">
        <v>649820</v>
      </c>
      <c r="AK2280">
        <v>809170</v>
      </c>
      <c r="AL2280">
        <v>8.3824000000000005</v>
      </c>
      <c r="AM2280">
        <v>18</v>
      </c>
      <c r="AN2280">
        <v>3</v>
      </c>
      <c r="AO2280">
        <v>14.1</v>
      </c>
      <c r="AP2280" t="s">
        <v>2594</v>
      </c>
    </row>
    <row r="2281" spans="1:42" x14ac:dyDescent="0.2">
      <c r="A2281" t="s">
        <v>2285</v>
      </c>
      <c r="B2281">
        <v>1284400</v>
      </c>
      <c r="C2281">
        <v>879450</v>
      </c>
      <c r="D2281">
        <v>0</v>
      </c>
      <c r="E2281">
        <v>687550</v>
      </c>
      <c r="F2281">
        <v>569300</v>
      </c>
      <c r="G2281">
        <v>487180</v>
      </c>
      <c r="H2281">
        <v>0</v>
      </c>
      <c r="I2281">
        <v>0</v>
      </c>
      <c r="J2281">
        <v>672070</v>
      </c>
      <c r="K2281">
        <v>0</v>
      </c>
      <c r="L2281">
        <v>438480</v>
      </c>
      <c r="M2281">
        <v>0</v>
      </c>
      <c r="N2281">
        <v>0</v>
      </c>
      <c r="O2281">
        <v>0</v>
      </c>
      <c r="P2281">
        <v>0</v>
      </c>
      <c r="Q2281">
        <v>0</v>
      </c>
      <c r="R2281">
        <v>0</v>
      </c>
      <c r="S2281">
        <v>0</v>
      </c>
      <c r="T2281">
        <v>0</v>
      </c>
      <c r="U2281">
        <v>0</v>
      </c>
      <c r="V2281">
        <v>280720</v>
      </c>
      <c r="W2281">
        <v>0</v>
      </c>
      <c r="X2281">
        <v>370880</v>
      </c>
      <c r="Y2281">
        <v>227290</v>
      </c>
      <c r="Z2281">
        <v>0</v>
      </c>
      <c r="AA2281">
        <v>0</v>
      </c>
      <c r="AB2281">
        <v>473260</v>
      </c>
      <c r="AC2281">
        <v>0</v>
      </c>
      <c r="AD2281">
        <v>0</v>
      </c>
      <c r="AE2281">
        <v>423060</v>
      </c>
      <c r="AF2281">
        <v>0</v>
      </c>
      <c r="AG2281">
        <v>452460</v>
      </c>
      <c r="AH2281">
        <v>357560</v>
      </c>
      <c r="AI2281">
        <v>0</v>
      </c>
      <c r="AJ2281">
        <v>0</v>
      </c>
      <c r="AK2281">
        <v>0</v>
      </c>
      <c r="AL2281">
        <v>21.687000000000001</v>
      </c>
      <c r="AM2281">
        <v>55</v>
      </c>
      <c r="AN2281">
        <v>3</v>
      </c>
      <c r="AO2281">
        <v>28.9</v>
      </c>
      <c r="AP2281" t="s">
        <v>2594</v>
      </c>
    </row>
    <row r="2282" spans="1:42" x14ac:dyDescent="0.2">
      <c r="A2282" t="s">
        <v>2286</v>
      </c>
      <c r="B2282">
        <v>0</v>
      </c>
      <c r="C2282">
        <v>0</v>
      </c>
      <c r="D2282">
        <v>0</v>
      </c>
      <c r="E2282">
        <v>0</v>
      </c>
      <c r="F2282">
        <v>0</v>
      </c>
      <c r="G2282">
        <v>0</v>
      </c>
      <c r="H2282">
        <v>0</v>
      </c>
      <c r="I2282">
        <v>0</v>
      </c>
      <c r="J2282">
        <v>0</v>
      </c>
      <c r="K2282">
        <v>0</v>
      </c>
      <c r="L2282">
        <v>0</v>
      </c>
      <c r="M2282">
        <v>0</v>
      </c>
      <c r="N2282">
        <v>0</v>
      </c>
      <c r="O2282">
        <v>0</v>
      </c>
      <c r="P2282">
        <v>0</v>
      </c>
      <c r="Q2282">
        <v>0</v>
      </c>
      <c r="R2282">
        <v>0</v>
      </c>
      <c r="S2282">
        <v>0</v>
      </c>
      <c r="T2282">
        <v>108850</v>
      </c>
      <c r="U2282">
        <v>0</v>
      </c>
      <c r="V2282">
        <v>0</v>
      </c>
      <c r="W2282">
        <v>0</v>
      </c>
      <c r="X2282">
        <v>0</v>
      </c>
      <c r="Y2282">
        <v>0</v>
      </c>
      <c r="Z2282">
        <v>0</v>
      </c>
      <c r="AA2282">
        <v>0</v>
      </c>
      <c r="AB2282">
        <v>0</v>
      </c>
      <c r="AC2282">
        <v>0</v>
      </c>
      <c r="AD2282">
        <v>0</v>
      </c>
      <c r="AE2282">
        <v>0</v>
      </c>
      <c r="AF2282">
        <v>0</v>
      </c>
      <c r="AG2282">
        <v>0</v>
      </c>
      <c r="AH2282">
        <v>0</v>
      </c>
      <c r="AI2282">
        <v>0</v>
      </c>
      <c r="AJ2282">
        <v>0</v>
      </c>
      <c r="AK2282">
        <v>0</v>
      </c>
      <c r="AL2282">
        <v>7.6609999999999996</v>
      </c>
      <c r="AM2282">
        <v>6</v>
      </c>
      <c r="AN2282">
        <v>2</v>
      </c>
      <c r="AO2282">
        <v>12.4</v>
      </c>
      <c r="AP2282" t="s">
        <v>2594</v>
      </c>
    </row>
    <row r="2283" spans="1:42" x14ac:dyDescent="0.2">
      <c r="A2283" t="s">
        <v>2287</v>
      </c>
      <c r="B2283">
        <v>892610</v>
      </c>
      <c r="C2283">
        <v>2218800</v>
      </c>
      <c r="D2283">
        <v>2507000</v>
      </c>
      <c r="E2283">
        <v>1909500</v>
      </c>
      <c r="F2283">
        <v>2454700</v>
      </c>
      <c r="G2283">
        <v>1956100</v>
      </c>
      <c r="H2283">
        <v>2457500</v>
      </c>
      <c r="I2283">
        <v>1763600</v>
      </c>
      <c r="J2283">
        <v>1811300</v>
      </c>
      <c r="K2283">
        <v>2600300</v>
      </c>
      <c r="L2283">
        <v>1590200</v>
      </c>
      <c r="M2283">
        <v>1905100</v>
      </c>
      <c r="N2283">
        <v>2650000</v>
      </c>
      <c r="O2283">
        <v>2181100</v>
      </c>
      <c r="P2283">
        <v>2231000</v>
      </c>
      <c r="Q2283">
        <v>2571800</v>
      </c>
      <c r="R2283">
        <v>2515100</v>
      </c>
      <c r="S2283">
        <v>423660</v>
      </c>
      <c r="T2283">
        <v>1853000</v>
      </c>
      <c r="U2283">
        <v>2260600</v>
      </c>
      <c r="V2283">
        <v>3440300</v>
      </c>
      <c r="W2283">
        <v>4122900</v>
      </c>
      <c r="X2283">
        <v>3118500</v>
      </c>
      <c r="Y2283">
        <v>3491700</v>
      </c>
      <c r="Z2283">
        <v>2027300</v>
      </c>
      <c r="AA2283">
        <v>2444400</v>
      </c>
      <c r="AB2283">
        <v>2007100</v>
      </c>
      <c r="AC2283">
        <v>4570000</v>
      </c>
      <c r="AD2283">
        <v>4261200</v>
      </c>
      <c r="AE2283">
        <v>2527400</v>
      </c>
      <c r="AF2283">
        <v>2409100</v>
      </c>
      <c r="AG2283">
        <v>3141500</v>
      </c>
      <c r="AH2283">
        <v>2486500</v>
      </c>
      <c r="AI2283">
        <v>3684800</v>
      </c>
      <c r="AJ2283">
        <v>4008500</v>
      </c>
      <c r="AK2283">
        <v>4334400</v>
      </c>
      <c r="AL2283">
        <v>109.85</v>
      </c>
      <c r="AM2283">
        <v>287</v>
      </c>
      <c r="AN2283">
        <v>16</v>
      </c>
      <c r="AO2283">
        <v>40.4</v>
      </c>
      <c r="AP2283" t="s">
        <v>3275</v>
      </c>
    </row>
    <row r="2284" spans="1:42" x14ac:dyDescent="0.2">
      <c r="A2284" t="s">
        <v>2288</v>
      </c>
      <c r="B2284">
        <v>0</v>
      </c>
      <c r="C2284">
        <v>0</v>
      </c>
      <c r="D2284">
        <v>0</v>
      </c>
      <c r="E2284">
        <v>0</v>
      </c>
      <c r="F2284">
        <v>0</v>
      </c>
      <c r="G2284">
        <v>0</v>
      </c>
      <c r="H2284">
        <v>0</v>
      </c>
      <c r="I2284">
        <v>0</v>
      </c>
      <c r="J2284">
        <v>0</v>
      </c>
      <c r="K2284">
        <v>0</v>
      </c>
      <c r="L2284">
        <v>0</v>
      </c>
      <c r="M2284">
        <v>0</v>
      </c>
      <c r="N2284">
        <v>0</v>
      </c>
      <c r="O2284">
        <v>0</v>
      </c>
      <c r="P2284">
        <v>0</v>
      </c>
      <c r="Q2284">
        <v>0</v>
      </c>
      <c r="R2284">
        <v>0</v>
      </c>
      <c r="S2284">
        <v>0</v>
      </c>
      <c r="T2284">
        <v>0</v>
      </c>
      <c r="U2284">
        <v>0</v>
      </c>
      <c r="V2284">
        <v>862710</v>
      </c>
      <c r="W2284">
        <v>1038100</v>
      </c>
      <c r="X2284">
        <v>0</v>
      </c>
      <c r="Y2284">
        <v>1014700</v>
      </c>
      <c r="Z2284">
        <v>0</v>
      </c>
      <c r="AA2284">
        <v>0</v>
      </c>
      <c r="AB2284">
        <v>0</v>
      </c>
      <c r="AC2284">
        <v>0</v>
      </c>
      <c r="AD2284">
        <v>1723500</v>
      </c>
      <c r="AE2284">
        <v>0</v>
      </c>
      <c r="AF2284">
        <v>0</v>
      </c>
      <c r="AG2284">
        <v>0</v>
      </c>
      <c r="AH2284">
        <v>0</v>
      </c>
      <c r="AI2284">
        <v>2542300</v>
      </c>
      <c r="AJ2284">
        <v>2528900</v>
      </c>
      <c r="AK2284">
        <v>2015700</v>
      </c>
      <c r="AL2284">
        <v>168.89</v>
      </c>
      <c r="AM2284">
        <v>39</v>
      </c>
      <c r="AN2284">
        <v>10</v>
      </c>
      <c r="AO2284">
        <v>40.5</v>
      </c>
      <c r="AP2284" t="s">
        <v>2594</v>
      </c>
    </row>
    <row r="2285" spans="1:42" x14ac:dyDescent="0.2">
      <c r="A2285" t="s">
        <v>2289</v>
      </c>
      <c r="B2285">
        <v>0</v>
      </c>
      <c r="C2285">
        <v>2006100</v>
      </c>
      <c r="D2285">
        <v>1783800</v>
      </c>
      <c r="E2285">
        <v>1635300</v>
      </c>
      <c r="F2285">
        <v>1924200</v>
      </c>
      <c r="G2285">
        <v>2651100</v>
      </c>
      <c r="H2285">
        <v>2349500</v>
      </c>
      <c r="I2285">
        <v>1257600</v>
      </c>
      <c r="J2285">
        <v>1587000</v>
      </c>
      <c r="K2285">
        <v>1684600</v>
      </c>
      <c r="L2285">
        <v>2072400</v>
      </c>
      <c r="M2285">
        <v>1559300</v>
      </c>
      <c r="N2285">
        <v>2401000</v>
      </c>
      <c r="O2285">
        <v>1055700</v>
      </c>
      <c r="P2285">
        <v>2274300</v>
      </c>
      <c r="Q2285">
        <v>2235500</v>
      </c>
      <c r="R2285">
        <v>495270</v>
      </c>
      <c r="S2285">
        <v>2154200</v>
      </c>
      <c r="T2285">
        <v>706520</v>
      </c>
      <c r="U2285">
        <v>1323700</v>
      </c>
      <c r="V2285">
        <v>1122400</v>
      </c>
      <c r="W2285">
        <v>2615300</v>
      </c>
      <c r="X2285">
        <v>2398200</v>
      </c>
      <c r="Y2285">
        <v>2203300</v>
      </c>
      <c r="Z2285">
        <v>775800</v>
      </c>
      <c r="AA2285">
        <v>1475700</v>
      </c>
      <c r="AB2285">
        <v>2353700</v>
      </c>
      <c r="AC2285">
        <v>1795900</v>
      </c>
      <c r="AD2285">
        <v>3309700</v>
      </c>
      <c r="AE2285">
        <v>1476200</v>
      </c>
      <c r="AF2285">
        <v>1471100</v>
      </c>
      <c r="AG2285">
        <v>1941300</v>
      </c>
      <c r="AH2285">
        <v>2161600</v>
      </c>
      <c r="AI2285">
        <v>2068600</v>
      </c>
      <c r="AJ2285">
        <v>2419200</v>
      </c>
      <c r="AK2285">
        <v>1990600</v>
      </c>
      <c r="AL2285">
        <v>65.893000000000001</v>
      </c>
      <c r="AM2285">
        <v>208</v>
      </c>
      <c r="AN2285">
        <v>13</v>
      </c>
      <c r="AO2285">
        <v>19.5</v>
      </c>
      <c r="AP2285" t="s">
        <v>2987</v>
      </c>
    </row>
    <row r="2286" spans="1:42" x14ac:dyDescent="0.2">
      <c r="A2286" t="s">
        <v>2290</v>
      </c>
      <c r="B2286">
        <v>68074000</v>
      </c>
      <c r="C2286">
        <v>47397000</v>
      </c>
      <c r="D2286">
        <v>49428000</v>
      </c>
      <c r="E2286">
        <v>50147000</v>
      </c>
      <c r="F2286">
        <v>24520000</v>
      </c>
      <c r="G2286">
        <v>16906000</v>
      </c>
      <c r="H2286">
        <v>24940000</v>
      </c>
      <c r="I2286">
        <v>24536000</v>
      </c>
      <c r="J2286">
        <v>43316000</v>
      </c>
      <c r="K2286">
        <v>37368000</v>
      </c>
      <c r="L2286">
        <v>39412000</v>
      </c>
      <c r="M2286">
        <v>38755000</v>
      </c>
      <c r="N2286">
        <v>8390300</v>
      </c>
      <c r="O2286">
        <v>2268300</v>
      </c>
      <c r="P2286">
        <v>8928400</v>
      </c>
      <c r="Q2286">
        <v>5365000</v>
      </c>
      <c r="R2286">
        <v>21417000</v>
      </c>
      <c r="S2286">
        <v>20712000</v>
      </c>
      <c r="T2286">
        <v>24417000</v>
      </c>
      <c r="U2286">
        <v>20911000</v>
      </c>
      <c r="V2286">
        <v>5773700</v>
      </c>
      <c r="W2286">
        <v>0</v>
      </c>
      <c r="X2286">
        <v>1054900</v>
      </c>
      <c r="Y2286">
        <v>1385200</v>
      </c>
      <c r="Z2286">
        <v>16588000</v>
      </c>
      <c r="AA2286">
        <v>8632500</v>
      </c>
      <c r="AB2286">
        <v>13826000</v>
      </c>
      <c r="AC2286">
        <v>4383600</v>
      </c>
      <c r="AD2286">
        <v>2197200</v>
      </c>
      <c r="AE2286">
        <v>7106700</v>
      </c>
      <c r="AF2286">
        <v>9299000</v>
      </c>
      <c r="AG2286">
        <v>7523200</v>
      </c>
      <c r="AH2286">
        <v>5337400</v>
      </c>
      <c r="AI2286">
        <v>0</v>
      </c>
      <c r="AJ2286">
        <v>0</v>
      </c>
      <c r="AK2286">
        <v>0</v>
      </c>
      <c r="AL2286">
        <v>204.57</v>
      </c>
      <c r="AM2286">
        <v>132</v>
      </c>
      <c r="AN2286">
        <v>5</v>
      </c>
      <c r="AO2286">
        <v>35</v>
      </c>
      <c r="AP2286" t="s">
        <v>2594</v>
      </c>
    </row>
    <row r="2287" spans="1:42" x14ac:dyDescent="0.2">
      <c r="A2287" t="s">
        <v>2291</v>
      </c>
      <c r="B2287">
        <v>2432900</v>
      </c>
      <c r="C2287">
        <v>6176500</v>
      </c>
      <c r="D2287">
        <v>4588900</v>
      </c>
      <c r="E2287">
        <v>4367300</v>
      </c>
      <c r="F2287">
        <v>4549600</v>
      </c>
      <c r="G2287">
        <v>3258000</v>
      </c>
      <c r="H2287">
        <v>4245600</v>
      </c>
      <c r="I2287">
        <v>4326000</v>
      </c>
      <c r="J2287">
        <v>4246300</v>
      </c>
      <c r="K2287">
        <v>4020300</v>
      </c>
      <c r="L2287">
        <v>4320100</v>
      </c>
      <c r="M2287">
        <v>3611700</v>
      </c>
      <c r="N2287">
        <v>3724900</v>
      </c>
      <c r="O2287">
        <v>4655000</v>
      </c>
      <c r="P2287">
        <v>4394300</v>
      </c>
      <c r="Q2287">
        <v>4020700</v>
      </c>
      <c r="R2287">
        <v>3939100</v>
      </c>
      <c r="S2287">
        <v>3518200</v>
      </c>
      <c r="T2287">
        <v>2861300</v>
      </c>
      <c r="U2287">
        <v>3077300</v>
      </c>
      <c r="V2287">
        <v>3074800</v>
      </c>
      <c r="W2287">
        <v>2432600</v>
      </c>
      <c r="X2287">
        <v>3057800</v>
      </c>
      <c r="Y2287">
        <v>2651500</v>
      </c>
      <c r="Z2287">
        <v>5132600</v>
      </c>
      <c r="AA2287">
        <v>4687300</v>
      </c>
      <c r="AB2287">
        <v>3217200</v>
      </c>
      <c r="AC2287">
        <v>4584000</v>
      </c>
      <c r="AD2287">
        <v>2194600</v>
      </c>
      <c r="AE2287">
        <v>3941700</v>
      </c>
      <c r="AF2287">
        <v>3889200</v>
      </c>
      <c r="AG2287">
        <v>3445800</v>
      </c>
      <c r="AH2287">
        <v>3545500</v>
      </c>
      <c r="AI2287">
        <v>2828300</v>
      </c>
      <c r="AJ2287">
        <v>2539900</v>
      </c>
      <c r="AK2287">
        <v>2090300</v>
      </c>
      <c r="AL2287">
        <v>205.64</v>
      </c>
      <c r="AM2287">
        <v>265</v>
      </c>
      <c r="AN2287">
        <v>8</v>
      </c>
      <c r="AO2287">
        <v>31.4</v>
      </c>
      <c r="AP2287" t="s">
        <v>2594</v>
      </c>
    </row>
    <row r="2288" spans="1:42" x14ac:dyDescent="0.2">
      <c r="A2288" t="s">
        <v>2292</v>
      </c>
      <c r="B2288">
        <v>0</v>
      </c>
      <c r="C2288">
        <v>0</v>
      </c>
      <c r="D2288">
        <v>0</v>
      </c>
      <c r="E2288">
        <v>0</v>
      </c>
      <c r="F2288">
        <v>0</v>
      </c>
      <c r="G2288">
        <v>0</v>
      </c>
      <c r="H2288">
        <v>0</v>
      </c>
      <c r="I2288">
        <v>0</v>
      </c>
      <c r="J2288">
        <v>0</v>
      </c>
      <c r="K2288">
        <v>0</v>
      </c>
      <c r="L2288">
        <v>0</v>
      </c>
      <c r="M2288">
        <v>0</v>
      </c>
      <c r="N2288">
        <v>0</v>
      </c>
      <c r="O2288">
        <v>0</v>
      </c>
      <c r="P2288">
        <v>0</v>
      </c>
      <c r="Q2288">
        <v>0</v>
      </c>
      <c r="R2288">
        <v>0</v>
      </c>
      <c r="S2288">
        <v>0</v>
      </c>
      <c r="T2288">
        <v>0</v>
      </c>
      <c r="U2288">
        <v>0</v>
      </c>
      <c r="V2288">
        <v>717780</v>
      </c>
      <c r="W2288">
        <v>2177200</v>
      </c>
      <c r="X2288">
        <v>3997400</v>
      </c>
      <c r="Y2288">
        <v>4433600</v>
      </c>
      <c r="Z2288">
        <v>0</v>
      </c>
      <c r="AA2288">
        <v>0</v>
      </c>
      <c r="AB2288">
        <v>0</v>
      </c>
      <c r="AC2288">
        <v>0</v>
      </c>
      <c r="AD2288">
        <v>4153500</v>
      </c>
      <c r="AE2288">
        <v>0</v>
      </c>
      <c r="AF2288">
        <v>0</v>
      </c>
      <c r="AG2288">
        <v>0</v>
      </c>
      <c r="AH2288">
        <v>359180</v>
      </c>
      <c r="AI2288">
        <v>4087900</v>
      </c>
      <c r="AJ2288">
        <v>4335100</v>
      </c>
      <c r="AK2288">
        <v>3843700</v>
      </c>
      <c r="AL2288">
        <v>86.951999999999998</v>
      </c>
      <c r="AM2288">
        <v>78</v>
      </c>
      <c r="AN2288">
        <v>17</v>
      </c>
      <c r="AO2288">
        <v>33.5</v>
      </c>
      <c r="AP2288" t="s">
        <v>3276</v>
      </c>
    </row>
    <row r="2289" spans="1:42" x14ac:dyDescent="0.2">
      <c r="A2289" t="s">
        <v>2293</v>
      </c>
      <c r="B2289">
        <v>3142500</v>
      </c>
      <c r="C2289">
        <v>8953400</v>
      </c>
      <c r="D2289">
        <v>9811400</v>
      </c>
      <c r="E2289">
        <v>8421800</v>
      </c>
      <c r="F2289">
        <v>8469800</v>
      </c>
      <c r="G2289">
        <v>8179000</v>
      </c>
      <c r="H2289">
        <v>7330200</v>
      </c>
      <c r="I2289">
        <v>7371500</v>
      </c>
      <c r="J2289">
        <v>8268100</v>
      </c>
      <c r="K2289">
        <v>8932500</v>
      </c>
      <c r="L2289">
        <v>9290500</v>
      </c>
      <c r="M2289">
        <v>11099000</v>
      </c>
      <c r="N2289">
        <v>7957900</v>
      </c>
      <c r="O2289">
        <v>6284700</v>
      </c>
      <c r="P2289">
        <v>8738300</v>
      </c>
      <c r="Q2289">
        <v>9219400</v>
      </c>
      <c r="R2289">
        <v>6043800</v>
      </c>
      <c r="S2289">
        <v>7158000</v>
      </c>
      <c r="T2289">
        <v>5910400</v>
      </c>
      <c r="U2289">
        <v>5583300</v>
      </c>
      <c r="V2289">
        <v>6570300</v>
      </c>
      <c r="W2289">
        <v>5757800</v>
      </c>
      <c r="X2289">
        <v>5957800</v>
      </c>
      <c r="Y2289">
        <v>5948700</v>
      </c>
      <c r="Z2289">
        <v>6596100</v>
      </c>
      <c r="AA2289">
        <v>7817500</v>
      </c>
      <c r="AB2289">
        <v>7865300</v>
      </c>
      <c r="AC2289">
        <v>10919000</v>
      </c>
      <c r="AD2289">
        <v>7640600</v>
      </c>
      <c r="AE2289">
        <v>6690100</v>
      </c>
      <c r="AF2289">
        <v>6642300</v>
      </c>
      <c r="AG2289">
        <v>6533400</v>
      </c>
      <c r="AH2289">
        <v>7994100</v>
      </c>
      <c r="AI2289">
        <v>5108500</v>
      </c>
      <c r="AJ2289">
        <v>4811300</v>
      </c>
      <c r="AK2289">
        <v>5339000</v>
      </c>
      <c r="AL2289">
        <v>323.31</v>
      </c>
      <c r="AM2289">
        <v>416</v>
      </c>
      <c r="AN2289">
        <v>16</v>
      </c>
      <c r="AO2289">
        <v>44.8</v>
      </c>
      <c r="AP2289" t="s">
        <v>3277</v>
      </c>
    </row>
    <row r="2290" spans="1:42" x14ac:dyDescent="0.2">
      <c r="A2290" t="s">
        <v>2294</v>
      </c>
      <c r="B2290">
        <v>1927500</v>
      </c>
      <c r="C2290">
        <v>3241400</v>
      </c>
      <c r="D2290">
        <v>2809600</v>
      </c>
      <c r="E2290">
        <v>3216200</v>
      </c>
      <c r="F2290">
        <v>2139000</v>
      </c>
      <c r="G2290">
        <v>2501000</v>
      </c>
      <c r="H2290">
        <v>2995000</v>
      </c>
      <c r="I2290">
        <v>2734800</v>
      </c>
      <c r="J2290">
        <v>2498400</v>
      </c>
      <c r="K2290">
        <v>2152000</v>
      </c>
      <c r="L2290">
        <v>1930100</v>
      </c>
      <c r="M2290">
        <v>2087700</v>
      </c>
      <c r="N2290">
        <v>1315500</v>
      </c>
      <c r="O2290">
        <v>1864300</v>
      </c>
      <c r="P2290">
        <v>2148900</v>
      </c>
      <c r="Q2290">
        <v>1883400</v>
      </c>
      <c r="R2290">
        <v>1935200</v>
      </c>
      <c r="S2290">
        <v>1799300</v>
      </c>
      <c r="T2290">
        <v>2663000</v>
      </c>
      <c r="U2290">
        <v>1908100</v>
      </c>
      <c r="V2290">
        <v>1427600</v>
      </c>
      <c r="W2290">
        <v>1896700</v>
      </c>
      <c r="X2290">
        <v>2468400</v>
      </c>
      <c r="Y2290">
        <v>2123100</v>
      </c>
      <c r="Z2290">
        <v>2625200</v>
      </c>
      <c r="AA2290">
        <v>1867700</v>
      </c>
      <c r="AB2290">
        <v>2382100</v>
      </c>
      <c r="AC2290">
        <v>0</v>
      </c>
      <c r="AD2290">
        <v>2306500</v>
      </c>
      <c r="AE2290">
        <v>2529800</v>
      </c>
      <c r="AF2290">
        <v>2361000</v>
      </c>
      <c r="AG2290">
        <v>2247100</v>
      </c>
      <c r="AH2290">
        <v>2382000</v>
      </c>
      <c r="AI2290">
        <v>2453100</v>
      </c>
      <c r="AJ2290">
        <v>1540900</v>
      </c>
      <c r="AK2290">
        <v>1952600</v>
      </c>
      <c r="AL2290">
        <v>201.85</v>
      </c>
      <c r="AM2290">
        <v>206</v>
      </c>
      <c r="AN2290">
        <v>13</v>
      </c>
      <c r="AO2290">
        <v>44.6</v>
      </c>
      <c r="AP2290" t="s">
        <v>3095</v>
      </c>
    </row>
    <row r="2291" spans="1:42" x14ac:dyDescent="0.2">
      <c r="A2291" t="s">
        <v>2295</v>
      </c>
      <c r="B2291">
        <v>0</v>
      </c>
      <c r="C2291">
        <v>0</v>
      </c>
      <c r="D2291">
        <v>0</v>
      </c>
      <c r="E2291">
        <v>0</v>
      </c>
      <c r="F2291">
        <v>0</v>
      </c>
      <c r="G2291">
        <v>0</v>
      </c>
      <c r="H2291">
        <v>0</v>
      </c>
      <c r="I2291">
        <v>0</v>
      </c>
      <c r="J2291">
        <v>0</v>
      </c>
      <c r="K2291">
        <v>0</v>
      </c>
      <c r="L2291">
        <v>0</v>
      </c>
      <c r="M2291">
        <v>0</v>
      </c>
      <c r="N2291">
        <v>0</v>
      </c>
      <c r="O2291">
        <v>0</v>
      </c>
      <c r="P2291">
        <v>0</v>
      </c>
      <c r="Q2291">
        <v>0</v>
      </c>
      <c r="R2291">
        <v>0</v>
      </c>
      <c r="S2291">
        <v>0</v>
      </c>
      <c r="T2291">
        <v>0</v>
      </c>
      <c r="U2291">
        <v>0</v>
      </c>
      <c r="V2291">
        <v>0</v>
      </c>
      <c r="W2291">
        <v>0</v>
      </c>
      <c r="X2291">
        <v>0</v>
      </c>
      <c r="Y2291">
        <v>0</v>
      </c>
      <c r="Z2291">
        <v>0</v>
      </c>
      <c r="AA2291">
        <v>0</v>
      </c>
      <c r="AB2291">
        <v>0</v>
      </c>
      <c r="AC2291">
        <v>0</v>
      </c>
      <c r="AD2291">
        <v>0</v>
      </c>
      <c r="AE2291">
        <v>0</v>
      </c>
      <c r="AF2291">
        <v>0</v>
      </c>
      <c r="AG2291">
        <v>0</v>
      </c>
      <c r="AH2291">
        <v>328060</v>
      </c>
      <c r="AI2291">
        <v>0</v>
      </c>
      <c r="AJ2291">
        <v>0</v>
      </c>
      <c r="AK2291">
        <v>0</v>
      </c>
      <c r="AL2291">
        <v>90.872</v>
      </c>
      <c r="AM2291">
        <v>35</v>
      </c>
      <c r="AN2291">
        <v>1</v>
      </c>
      <c r="AO2291">
        <v>15.3</v>
      </c>
      <c r="AP2291" t="s">
        <v>2594</v>
      </c>
    </row>
    <row r="2292" spans="1:42" x14ac:dyDescent="0.2">
      <c r="A2292" t="s">
        <v>2296</v>
      </c>
      <c r="B2292">
        <v>0</v>
      </c>
      <c r="C2292">
        <v>0</v>
      </c>
      <c r="D2292">
        <v>0</v>
      </c>
      <c r="E2292">
        <v>0</v>
      </c>
      <c r="F2292">
        <v>0</v>
      </c>
      <c r="G2292">
        <v>0</v>
      </c>
      <c r="H2292">
        <v>0</v>
      </c>
      <c r="I2292">
        <v>0</v>
      </c>
      <c r="J2292">
        <v>0</v>
      </c>
      <c r="K2292">
        <v>0</v>
      </c>
      <c r="L2292">
        <v>0</v>
      </c>
      <c r="M2292">
        <v>0</v>
      </c>
      <c r="N2292">
        <v>0</v>
      </c>
      <c r="O2292">
        <v>0</v>
      </c>
      <c r="P2292">
        <v>0</v>
      </c>
      <c r="Q2292">
        <v>0</v>
      </c>
      <c r="R2292">
        <v>0</v>
      </c>
      <c r="S2292">
        <v>0</v>
      </c>
      <c r="T2292">
        <v>0</v>
      </c>
      <c r="U2292">
        <v>0</v>
      </c>
      <c r="V2292">
        <v>353470</v>
      </c>
      <c r="W2292">
        <v>374970</v>
      </c>
      <c r="X2292">
        <v>363980</v>
      </c>
      <c r="Y2292">
        <v>425100</v>
      </c>
      <c r="Z2292">
        <v>0</v>
      </c>
      <c r="AA2292">
        <v>0</v>
      </c>
      <c r="AB2292">
        <v>0</v>
      </c>
      <c r="AC2292">
        <v>0</v>
      </c>
      <c r="AD2292">
        <v>561390</v>
      </c>
      <c r="AE2292">
        <v>0</v>
      </c>
      <c r="AF2292">
        <v>0</v>
      </c>
      <c r="AG2292">
        <v>0</v>
      </c>
      <c r="AH2292">
        <v>0</v>
      </c>
      <c r="AI2292">
        <v>547100</v>
      </c>
      <c r="AJ2292">
        <v>550550</v>
      </c>
      <c r="AK2292">
        <v>0</v>
      </c>
      <c r="AL2292">
        <v>9.7872000000000003</v>
      </c>
      <c r="AM2292">
        <v>15</v>
      </c>
      <c r="AN2292">
        <v>2</v>
      </c>
      <c r="AO2292">
        <v>11</v>
      </c>
      <c r="AP2292" t="s">
        <v>2594</v>
      </c>
    </row>
    <row r="2293" spans="1:42" x14ac:dyDescent="0.2">
      <c r="A2293" t="s">
        <v>2297</v>
      </c>
      <c r="B2293">
        <v>0</v>
      </c>
      <c r="C2293">
        <v>0</v>
      </c>
      <c r="D2293">
        <v>0</v>
      </c>
      <c r="E2293">
        <v>0</v>
      </c>
      <c r="F2293">
        <v>0</v>
      </c>
      <c r="G2293">
        <v>0</v>
      </c>
      <c r="H2293">
        <v>0</v>
      </c>
      <c r="I2293">
        <v>0</v>
      </c>
      <c r="J2293">
        <v>0</v>
      </c>
      <c r="K2293">
        <v>0</v>
      </c>
      <c r="L2293">
        <v>0</v>
      </c>
      <c r="M2293">
        <v>0</v>
      </c>
      <c r="N2293">
        <v>0</v>
      </c>
      <c r="O2293">
        <v>0</v>
      </c>
      <c r="P2293">
        <v>0</v>
      </c>
      <c r="Q2293">
        <v>0</v>
      </c>
      <c r="R2293">
        <v>0</v>
      </c>
      <c r="S2293">
        <v>0</v>
      </c>
      <c r="T2293">
        <v>0</v>
      </c>
      <c r="U2293">
        <v>0</v>
      </c>
      <c r="V2293">
        <v>0</v>
      </c>
      <c r="W2293">
        <v>0</v>
      </c>
      <c r="X2293">
        <v>0</v>
      </c>
      <c r="Y2293">
        <v>0</v>
      </c>
      <c r="Z2293">
        <v>0</v>
      </c>
      <c r="AA2293">
        <v>0</v>
      </c>
      <c r="AB2293">
        <v>0</v>
      </c>
      <c r="AC2293">
        <v>0</v>
      </c>
      <c r="AD2293">
        <v>342910</v>
      </c>
      <c r="AE2293">
        <v>0</v>
      </c>
      <c r="AF2293">
        <v>0</v>
      </c>
      <c r="AG2293">
        <v>0</v>
      </c>
      <c r="AH2293">
        <v>0</v>
      </c>
      <c r="AI2293">
        <v>0</v>
      </c>
      <c r="AJ2293">
        <v>0</v>
      </c>
      <c r="AK2293">
        <v>0</v>
      </c>
      <c r="AL2293">
        <v>181.67</v>
      </c>
      <c r="AM2293">
        <v>14</v>
      </c>
      <c r="AN2293">
        <v>2</v>
      </c>
      <c r="AO2293">
        <v>6.5</v>
      </c>
      <c r="AP2293" t="s">
        <v>2594</v>
      </c>
    </row>
    <row r="2294" spans="1:42" x14ac:dyDescent="0.2">
      <c r="A2294" t="s">
        <v>2298</v>
      </c>
      <c r="B2294">
        <v>0</v>
      </c>
      <c r="C2294">
        <v>0</v>
      </c>
      <c r="D2294">
        <v>0</v>
      </c>
      <c r="E2294">
        <v>0</v>
      </c>
      <c r="F2294">
        <v>0</v>
      </c>
      <c r="G2294">
        <v>0</v>
      </c>
      <c r="H2294">
        <v>0</v>
      </c>
      <c r="I2294">
        <v>0</v>
      </c>
      <c r="J2294">
        <v>0</v>
      </c>
      <c r="K2294">
        <v>0</v>
      </c>
      <c r="L2294">
        <v>0</v>
      </c>
      <c r="M2294">
        <v>0</v>
      </c>
      <c r="N2294">
        <v>0</v>
      </c>
      <c r="O2294">
        <v>0</v>
      </c>
      <c r="P2294">
        <v>0</v>
      </c>
      <c r="Q2294">
        <v>0</v>
      </c>
      <c r="R2294">
        <v>0</v>
      </c>
      <c r="S2294">
        <v>0</v>
      </c>
      <c r="T2294">
        <v>0</v>
      </c>
      <c r="U2294">
        <v>0</v>
      </c>
      <c r="V2294">
        <v>0</v>
      </c>
      <c r="W2294">
        <v>0</v>
      </c>
      <c r="X2294">
        <v>0</v>
      </c>
      <c r="Y2294">
        <v>0</v>
      </c>
      <c r="Z2294">
        <v>0</v>
      </c>
      <c r="AA2294">
        <v>0</v>
      </c>
      <c r="AB2294">
        <v>0</v>
      </c>
      <c r="AC2294">
        <v>0</v>
      </c>
      <c r="AD2294">
        <v>0</v>
      </c>
      <c r="AE2294">
        <v>0</v>
      </c>
      <c r="AF2294">
        <v>0</v>
      </c>
      <c r="AG2294">
        <v>0</v>
      </c>
      <c r="AH2294">
        <v>0</v>
      </c>
      <c r="AI2294">
        <v>0</v>
      </c>
      <c r="AJ2294">
        <v>3619700</v>
      </c>
      <c r="AK2294">
        <v>0</v>
      </c>
      <c r="AL2294">
        <v>158.80000000000001</v>
      </c>
      <c r="AM2294">
        <v>39</v>
      </c>
      <c r="AN2294">
        <v>2</v>
      </c>
      <c r="AO2294">
        <v>9.1999999999999993</v>
      </c>
      <c r="AP2294" t="s">
        <v>2594</v>
      </c>
    </row>
    <row r="2295" spans="1:42" x14ac:dyDescent="0.2">
      <c r="A2295" t="s">
        <v>2299</v>
      </c>
      <c r="B2295">
        <v>0</v>
      </c>
      <c r="C2295">
        <v>0</v>
      </c>
      <c r="D2295">
        <v>0</v>
      </c>
      <c r="E2295">
        <v>0</v>
      </c>
      <c r="F2295">
        <v>0</v>
      </c>
      <c r="G2295">
        <v>0</v>
      </c>
      <c r="H2295">
        <v>0</v>
      </c>
      <c r="I2295">
        <v>0</v>
      </c>
      <c r="J2295">
        <v>0</v>
      </c>
      <c r="K2295">
        <v>0</v>
      </c>
      <c r="L2295">
        <v>0</v>
      </c>
      <c r="M2295">
        <v>0</v>
      </c>
      <c r="N2295">
        <v>0</v>
      </c>
      <c r="O2295">
        <v>0</v>
      </c>
      <c r="P2295">
        <v>0</v>
      </c>
      <c r="Q2295">
        <v>0</v>
      </c>
      <c r="R2295">
        <v>0</v>
      </c>
      <c r="S2295">
        <v>0</v>
      </c>
      <c r="T2295">
        <v>0</v>
      </c>
      <c r="U2295">
        <v>0</v>
      </c>
      <c r="V2295">
        <v>0</v>
      </c>
      <c r="W2295">
        <v>0</v>
      </c>
      <c r="X2295">
        <v>0</v>
      </c>
      <c r="Y2295">
        <v>0</v>
      </c>
      <c r="Z2295">
        <v>0</v>
      </c>
      <c r="AA2295">
        <v>0</v>
      </c>
      <c r="AB2295">
        <v>0</v>
      </c>
      <c r="AC2295">
        <v>0</v>
      </c>
      <c r="AD2295">
        <v>0</v>
      </c>
      <c r="AE2295">
        <v>0</v>
      </c>
      <c r="AF2295">
        <v>0</v>
      </c>
      <c r="AG2295">
        <v>0</v>
      </c>
      <c r="AH2295">
        <v>585340</v>
      </c>
      <c r="AI2295">
        <v>0</v>
      </c>
      <c r="AJ2295">
        <v>0</v>
      </c>
      <c r="AK2295">
        <v>0</v>
      </c>
      <c r="AL2295">
        <v>14.977</v>
      </c>
      <c r="AM2295">
        <v>4</v>
      </c>
      <c r="AN2295">
        <v>1</v>
      </c>
      <c r="AO2295">
        <v>9</v>
      </c>
      <c r="AP2295" t="s">
        <v>2594</v>
      </c>
    </row>
    <row r="2296" spans="1:42" x14ac:dyDescent="0.2">
      <c r="A2296" t="s">
        <v>2300</v>
      </c>
      <c r="B2296">
        <v>1993400</v>
      </c>
      <c r="C2296">
        <v>2994900</v>
      </c>
      <c r="D2296">
        <v>2909400</v>
      </c>
      <c r="E2296">
        <v>3284600</v>
      </c>
      <c r="F2296">
        <v>3111500</v>
      </c>
      <c r="G2296">
        <v>3713500</v>
      </c>
      <c r="H2296">
        <v>2943600</v>
      </c>
      <c r="I2296">
        <v>3865500</v>
      </c>
      <c r="J2296">
        <v>4118500</v>
      </c>
      <c r="K2296">
        <v>3256000</v>
      </c>
      <c r="L2296">
        <v>0</v>
      </c>
      <c r="M2296">
        <v>2878800</v>
      </c>
      <c r="N2296">
        <v>4394200</v>
      </c>
      <c r="O2296">
        <v>3816400</v>
      </c>
      <c r="P2296">
        <v>4030500</v>
      </c>
      <c r="Q2296">
        <v>4051000</v>
      </c>
      <c r="R2296">
        <v>3483100</v>
      </c>
      <c r="S2296">
        <v>3568200</v>
      </c>
      <c r="T2296">
        <v>3307800</v>
      </c>
      <c r="U2296">
        <v>3861400</v>
      </c>
      <c r="V2296">
        <v>2481000</v>
      </c>
      <c r="W2296">
        <v>2701500</v>
      </c>
      <c r="X2296">
        <v>3181300</v>
      </c>
      <c r="Y2296">
        <v>2562700</v>
      </c>
      <c r="Z2296">
        <v>3310500</v>
      </c>
      <c r="AA2296">
        <v>3354900</v>
      </c>
      <c r="AB2296">
        <v>3096100</v>
      </c>
      <c r="AC2296">
        <v>0</v>
      </c>
      <c r="AD2296">
        <v>3292100</v>
      </c>
      <c r="AE2296">
        <v>2783600</v>
      </c>
      <c r="AF2296">
        <v>3364900</v>
      </c>
      <c r="AG2296">
        <v>2750900</v>
      </c>
      <c r="AH2296">
        <v>2581100</v>
      </c>
      <c r="AI2296">
        <v>3424900</v>
      </c>
      <c r="AJ2296">
        <v>3234000</v>
      </c>
      <c r="AK2296">
        <v>3895500</v>
      </c>
      <c r="AL2296">
        <v>58.003</v>
      </c>
      <c r="AM2296">
        <v>151</v>
      </c>
      <c r="AN2296">
        <v>7</v>
      </c>
      <c r="AO2296">
        <v>51.5</v>
      </c>
      <c r="AP2296" t="s">
        <v>2594</v>
      </c>
    </row>
    <row r="2297" spans="1:42" x14ac:dyDescent="0.2">
      <c r="A2297" t="s">
        <v>2301</v>
      </c>
      <c r="B2297">
        <v>1563600</v>
      </c>
      <c r="C2297">
        <v>1422000</v>
      </c>
      <c r="D2297">
        <v>1287600</v>
      </c>
      <c r="E2297">
        <v>1326900</v>
      </c>
      <c r="F2297">
        <v>959250</v>
      </c>
      <c r="G2297">
        <v>1219600</v>
      </c>
      <c r="H2297">
        <v>1006000</v>
      </c>
      <c r="I2297">
        <v>778120</v>
      </c>
      <c r="J2297">
        <v>1315500</v>
      </c>
      <c r="K2297">
        <v>1511400</v>
      </c>
      <c r="L2297">
        <v>1134700</v>
      </c>
      <c r="M2297">
        <v>932490</v>
      </c>
      <c r="N2297">
        <v>1140500</v>
      </c>
      <c r="O2297">
        <v>1070500</v>
      </c>
      <c r="P2297">
        <v>1632600</v>
      </c>
      <c r="Q2297">
        <v>642090</v>
      </c>
      <c r="R2297">
        <v>1356500</v>
      </c>
      <c r="S2297">
        <v>1026300</v>
      </c>
      <c r="T2297">
        <v>1241600</v>
      </c>
      <c r="U2297">
        <v>1410900</v>
      </c>
      <c r="V2297">
        <v>1569000</v>
      </c>
      <c r="W2297">
        <v>1432800</v>
      </c>
      <c r="X2297">
        <v>985900</v>
      </c>
      <c r="Y2297">
        <v>1109000</v>
      </c>
      <c r="Z2297">
        <v>1169400</v>
      </c>
      <c r="AA2297">
        <v>981080</v>
      </c>
      <c r="AB2297">
        <v>1152300</v>
      </c>
      <c r="AC2297">
        <v>1392800</v>
      </c>
      <c r="AD2297">
        <v>1055800</v>
      </c>
      <c r="AE2297">
        <v>1067900</v>
      </c>
      <c r="AF2297">
        <v>1014700</v>
      </c>
      <c r="AG2297">
        <v>1130300</v>
      </c>
      <c r="AH2297">
        <v>993080</v>
      </c>
      <c r="AI2297">
        <v>795750</v>
      </c>
      <c r="AJ2297">
        <v>970350</v>
      </c>
      <c r="AK2297">
        <v>1105600</v>
      </c>
      <c r="AL2297">
        <v>65.204999999999998</v>
      </c>
      <c r="AM2297">
        <v>102</v>
      </c>
      <c r="AN2297">
        <v>11</v>
      </c>
      <c r="AO2297">
        <v>32.799999999999997</v>
      </c>
      <c r="AP2297" t="s">
        <v>2594</v>
      </c>
    </row>
    <row r="2298" spans="1:42" x14ac:dyDescent="0.2">
      <c r="A2298" t="s">
        <v>2302</v>
      </c>
      <c r="B2298">
        <v>0</v>
      </c>
      <c r="C2298">
        <v>0</v>
      </c>
      <c r="D2298">
        <v>0</v>
      </c>
      <c r="E2298">
        <v>0</v>
      </c>
      <c r="F2298">
        <v>0</v>
      </c>
      <c r="G2298">
        <v>0</v>
      </c>
      <c r="H2298">
        <v>0</v>
      </c>
      <c r="I2298">
        <v>0</v>
      </c>
      <c r="J2298">
        <v>0</v>
      </c>
      <c r="K2298">
        <v>0</v>
      </c>
      <c r="L2298">
        <v>0</v>
      </c>
      <c r="M2298">
        <v>0</v>
      </c>
      <c r="N2298">
        <v>0</v>
      </c>
      <c r="O2298">
        <v>0</v>
      </c>
      <c r="P2298">
        <v>0</v>
      </c>
      <c r="Q2298">
        <v>0</v>
      </c>
      <c r="R2298">
        <v>0</v>
      </c>
      <c r="S2298">
        <v>0</v>
      </c>
      <c r="T2298">
        <v>0</v>
      </c>
      <c r="U2298">
        <v>0</v>
      </c>
      <c r="V2298">
        <v>831830</v>
      </c>
      <c r="W2298">
        <v>1090400</v>
      </c>
      <c r="X2298">
        <v>1060700</v>
      </c>
      <c r="Y2298">
        <v>1001700</v>
      </c>
      <c r="Z2298">
        <v>0</v>
      </c>
      <c r="AA2298">
        <v>0</v>
      </c>
      <c r="AB2298">
        <v>0</v>
      </c>
      <c r="AC2298">
        <v>0</v>
      </c>
      <c r="AD2298">
        <v>941600</v>
      </c>
      <c r="AE2298">
        <v>505070</v>
      </c>
      <c r="AF2298">
        <v>0</v>
      </c>
      <c r="AG2298">
        <v>0</v>
      </c>
      <c r="AH2298">
        <v>0</v>
      </c>
      <c r="AI2298">
        <v>1174600</v>
      </c>
      <c r="AJ2298">
        <v>1388200</v>
      </c>
      <c r="AK2298">
        <v>1694600</v>
      </c>
      <c r="AL2298">
        <v>53.164000000000001</v>
      </c>
      <c r="AM2298">
        <v>26</v>
      </c>
      <c r="AN2298">
        <v>3</v>
      </c>
      <c r="AO2298">
        <v>14.9</v>
      </c>
      <c r="AP2298" t="s">
        <v>2639</v>
      </c>
    </row>
    <row r="2299" spans="1:42" x14ac:dyDescent="0.2">
      <c r="A2299" t="s">
        <v>2303</v>
      </c>
      <c r="B2299">
        <v>2800300</v>
      </c>
      <c r="C2299">
        <v>2937900</v>
      </c>
      <c r="D2299">
        <v>2775700</v>
      </c>
      <c r="E2299">
        <v>2622800</v>
      </c>
      <c r="F2299">
        <v>2609700</v>
      </c>
      <c r="G2299">
        <v>2393400</v>
      </c>
      <c r="H2299">
        <v>2205500</v>
      </c>
      <c r="I2299">
        <v>2407800</v>
      </c>
      <c r="J2299">
        <v>2080000</v>
      </c>
      <c r="K2299">
        <v>2007500</v>
      </c>
      <c r="L2299">
        <v>2020600</v>
      </c>
      <c r="M2299">
        <v>2228800</v>
      </c>
      <c r="N2299">
        <v>2854700</v>
      </c>
      <c r="O2299">
        <v>2002500</v>
      </c>
      <c r="P2299">
        <v>2292800</v>
      </c>
      <c r="Q2299">
        <v>3056600</v>
      </c>
      <c r="R2299">
        <v>1360700</v>
      </c>
      <c r="S2299">
        <v>2589200</v>
      </c>
      <c r="T2299">
        <v>2040200</v>
      </c>
      <c r="U2299">
        <v>2286400</v>
      </c>
      <c r="V2299">
        <v>2528500</v>
      </c>
      <c r="W2299">
        <v>2304700</v>
      </c>
      <c r="X2299">
        <v>1442100</v>
      </c>
      <c r="Y2299">
        <v>2089000</v>
      </c>
      <c r="Z2299">
        <v>2526600</v>
      </c>
      <c r="AA2299">
        <v>2448900</v>
      </c>
      <c r="AB2299">
        <v>2707700</v>
      </c>
      <c r="AC2299">
        <v>3029800</v>
      </c>
      <c r="AD2299">
        <v>2159800</v>
      </c>
      <c r="AE2299">
        <v>2403200</v>
      </c>
      <c r="AF2299">
        <v>2589800</v>
      </c>
      <c r="AG2299">
        <v>2436100</v>
      </c>
      <c r="AH2299">
        <v>2570000</v>
      </c>
      <c r="AI2299">
        <v>2371200</v>
      </c>
      <c r="AJ2299">
        <v>2212600</v>
      </c>
      <c r="AK2299">
        <v>1970800</v>
      </c>
      <c r="AL2299">
        <v>141.86000000000001</v>
      </c>
      <c r="AM2299">
        <v>232</v>
      </c>
      <c r="AN2299">
        <v>15</v>
      </c>
      <c r="AO2299">
        <v>39.200000000000003</v>
      </c>
      <c r="AP2299" t="s">
        <v>2594</v>
      </c>
    </row>
    <row r="2300" spans="1:42" x14ac:dyDescent="0.2">
      <c r="A2300" t="s">
        <v>2304</v>
      </c>
      <c r="B2300">
        <v>6398000</v>
      </c>
      <c r="C2300">
        <v>4147600</v>
      </c>
      <c r="D2300">
        <v>4503000</v>
      </c>
      <c r="E2300">
        <v>4653800</v>
      </c>
      <c r="F2300">
        <v>3807100</v>
      </c>
      <c r="G2300">
        <v>3876100</v>
      </c>
      <c r="H2300">
        <v>3764500</v>
      </c>
      <c r="I2300">
        <v>3976400</v>
      </c>
      <c r="J2300">
        <v>3272700</v>
      </c>
      <c r="K2300">
        <v>4533300</v>
      </c>
      <c r="L2300">
        <v>4042200</v>
      </c>
      <c r="M2300">
        <v>3740100</v>
      </c>
      <c r="N2300">
        <v>3793300</v>
      </c>
      <c r="O2300">
        <v>3486700</v>
      </c>
      <c r="P2300">
        <v>3807400</v>
      </c>
      <c r="Q2300">
        <v>3892400</v>
      </c>
      <c r="R2300">
        <v>3049400</v>
      </c>
      <c r="S2300">
        <v>2945100</v>
      </c>
      <c r="T2300">
        <v>5094800</v>
      </c>
      <c r="U2300">
        <v>4407800</v>
      </c>
      <c r="V2300">
        <v>2759200</v>
      </c>
      <c r="W2300">
        <v>2820600</v>
      </c>
      <c r="X2300">
        <v>3459800</v>
      </c>
      <c r="Y2300">
        <v>3166800</v>
      </c>
      <c r="Z2300">
        <v>3739500</v>
      </c>
      <c r="AA2300">
        <v>4291300</v>
      </c>
      <c r="AB2300">
        <v>3572900</v>
      </c>
      <c r="AC2300">
        <v>1988900</v>
      </c>
      <c r="AD2300">
        <v>2819700</v>
      </c>
      <c r="AE2300">
        <v>3767800</v>
      </c>
      <c r="AF2300">
        <v>3396400</v>
      </c>
      <c r="AG2300">
        <v>3417800</v>
      </c>
      <c r="AH2300">
        <v>3702300</v>
      </c>
      <c r="AI2300">
        <v>2625200</v>
      </c>
      <c r="AJ2300">
        <v>2978700</v>
      </c>
      <c r="AK2300">
        <v>2338100</v>
      </c>
      <c r="AL2300">
        <v>106.26</v>
      </c>
      <c r="AM2300">
        <v>240</v>
      </c>
      <c r="AN2300">
        <v>7</v>
      </c>
      <c r="AO2300">
        <v>11.5</v>
      </c>
      <c r="AP2300" t="s">
        <v>3234</v>
      </c>
    </row>
    <row r="2301" spans="1:42" x14ac:dyDescent="0.2">
      <c r="A2301" t="s">
        <v>2305</v>
      </c>
      <c r="B2301">
        <v>0</v>
      </c>
      <c r="C2301">
        <v>0</v>
      </c>
      <c r="D2301">
        <v>598580</v>
      </c>
      <c r="E2301">
        <v>0</v>
      </c>
      <c r="F2301">
        <v>727220</v>
      </c>
      <c r="G2301">
        <v>451640</v>
      </c>
      <c r="H2301">
        <v>487770</v>
      </c>
      <c r="I2301">
        <v>0</v>
      </c>
      <c r="J2301">
        <v>583470</v>
      </c>
      <c r="K2301">
        <v>507370</v>
      </c>
      <c r="L2301">
        <v>831660</v>
      </c>
      <c r="M2301">
        <v>465160</v>
      </c>
      <c r="N2301">
        <v>635310</v>
      </c>
      <c r="O2301">
        <v>539560</v>
      </c>
      <c r="P2301">
        <v>636820</v>
      </c>
      <c r="Q2301">
        <v>542270</v>
      </c>
      <c r="R2301">
        <v>0</v>
      </c>
      <c r="S2301">
        <v>449720</v>
      </c>
      <c r="T2301">
        <v>0</v>
      </c>
      <c r="U2301">
        <v>304890</v>
      </c>
      <c r="V2301">
        <v>550160</v>
      </c>
      <c r="W2301">
        <v>345550</v>
      </c>
      <c r="X2301">
        <v>388040</v>
      </c>
      <c r="Y2301">
        <v>476340</v>
      </c>
      <c r="Z2301">
        <v>591920</v>
      </c>
      <c r="AA2301">
        <v>0</v>
      </c>
      <c r="AB2301">
        <v>780900</v>
      </c>
      <c r="AC2301">
        <v>457870</v>
      </c>
      <c r="AD2301">
        <v>0</v>
      </c>
      <c r="AE2301">
        <v>436680</v>
      </c>
      <c r="AF2301">
        <v>428260</v>
      </c>
      <c r="AG2301">
        <v>387020</v>
      </c>
      <c r="AH2301">
        <v>576040</v>
      </c>
      <c r="AI2301">
        <v>286490</v>
      </c>
      <c r="AJ2301">
        <v>0</v>
      </c>
      <c r="AK2301">
        <v>386700</v>
      </c>
      <c r="AL2301">
        <v>46.643000000000001</v>
      </c>
      <c r="AM2301">
        <v>73</v>
      </c>
      <c r="AN2301">
        <v>4</v>
      </c>
      <c r="AO2301">
        <v>34.4</v>
      </c>
      <c r="AP2301" t="s">
        <v>3278</v>
      </c>
    </row>
    <row r="2302" spans="1:42" x14ac:dyDescent="0.2">
      <c r="A2302" t="s">
        <v>2306</v>
      </c>
      <c r="B2302">
        <v>0</v>
      </c>
      <c r="C2302">
        <v>0</v>
      </c>
      <c r="D2302">
        <v>0</v>
      </c>
      <c r="E2302">
        <v>0</v>
      </c>
      <c r="F2302">
        <v>0</v>
      </c>
      <c r="G2302">
        <v>0</v>
      </c>
      <c r="H2302">
        <v>0</v>
      </c>
      <c r="I2302">
        <v>0</v>
      </c>
      <c r="J2302">
        <v>0</v>
      </c>
      <c r="K2302">
        <v>0</v>
      </c>
      <c r="L2302">
        <v>0</v>
      </c>
      <c r="M2302">
        <v>0</v>
      </c>
      <c r="N2302">
        <v>0</v>
      </c>
      <c r="O2302">
        <v>0</v>
      </c>
      <c r="P2302">
        <v>0</v>
      </c>
      <c r="Q2302">
        <v>0</v>
      </c>
      <c r="R2302">
        <v>0</v>
      </c>
      <c r="S2302">
        <v>0</v>
      </c>
      <c r="T2302">
        <v>0</v>
      </c>
      <c r="U2302">
        <v>0</v>
      </c>
      <c r="V2302">
        <v>0</v>
      </c>
      <c r="W2302">
        <v>0</v>
      </c>
      <c r="X2302">
        <v>0</v>
      </c>
      <c r="Y2302">
        <v>0</v>
      </c>
      <c r="Z2302">
        <v>0</v>
      </c>
      <c r="AA2302">
        <v>0</v>
      </c>
      <c r="AB2302">
        <v>0</v>
      </c>
      <c r="AC2302">
        <v>0</v>
      </c>
      <c r="AD2302">
        <v>0</v>
      </c>
      <c r="AE2302">
        <v>0</v>
      </c>
      <c r="AF2302">
        <v>0</v>
      </c>
      <c r="AG2302">
        <v>0</v>
      </c>
      <c r="AH2302">
        <v>0</v>
      </c>
      <c r="AI2302">
        <v>0</v>
      </c>
      <c r="AJ2302">
        <v>535300</v>
      </c>
      <c r="AK2302">
        <v>0</v>
      </c>
      <c r="AL2302">
        <v>2.9110999999999998</v>
      </c>
      <c r="AM2302">
        <v>3</v>
      </c>
      <c r="AN2302">
        <v>4</v>
      </c>
      <c r="AO2302">
        <v>19.5</v>
      </c>
      <c r="AP2302" t="s">
        <v>2594</v>
      </c>
    </row>
    <row r="2303" spans="1:42" x14ac:dyDescent="0.2">
      <c r="A2303" t="s">
        <v>2307</v>
      </c>
      <c r="B2303">
        <v>0</v>
      </c>
      <c r="C2303">
        <v>0</v>
      </c>
      <c r="D2303">
        <v>0</v>
      </c>
      <c r="E2303">
        <v>0</v>
      </c>
      <c r="F2303">
        <v>0</v>
      </c>
      <c r="G2303">
        <v>0</v>
      </c>
      <c r="H2303">
        <v>0</v>
      </c>
      <c r="I2303">
        <v>0</v>
      </c>
      <c r="J2303">
        <v>0</v>
      </c>
      <c r="K2303">
        <v>0</v>
      </c>
      <c r="L2303">
        <v>0</v>
      </c>
      <c r="M2303">
        <v>0</v>
      </c>
      <c r="N2303">
        <v>0</v>
      </c>
      <c r="O2303">
        <v>0</v>
      </c>
      <c r="P2303">
        <v>0</v>
      </c>
      <c r="Q2303">
        <v>0</v>
      </c>
      <c r="R2303">
        <v>0</v>
      </c>
      <c r="S2303">
        <v>0</v>
      </c>
      <c r="T2303">
        <v>0</v>
      </c>
      <c r="U2303">
        <v>0</v>
      </c>
      <c r="V2303">
        <v>0</v>
      </c>
      <c r="W2303">
        <v>0</v>
      </c>
      <c r="X2303">
        <v>0</v>
      </c>
      <c r="Y2303">
        <v>0</v>
      </c>
      <c r="Z2303">
        <v>0</v>
      </c>
      <c r="AA2303">
        <v>0</v>
      </c>
      <c r="AB2303">
        <v>0</v>
      </c>
      <c r="AC2303">
        <v>0</v>
      </c>
      <c r="AD2303">
        <v>0</v>
      </c>
      <c r="AE2303">
        <v>0</v>
      </c>
      <c r="AF2303">
        <v>0</v>
      </c>
      <c r="AG2303">
        <v>0</v>
      </c>
      <c r="AH2303">
        <v>87665</v>
      </c>
      <c r="AI2303">
        <v>0</v>
      </c>
      <c r="AJ2303">
        <v>0</v>
      </c>
      <c r="AK2303">
        <v>0</v>
      </c>
      <c r="AL2303">
        <v>3.1749999999999998</v>
      </c>
      <c r="AM2303">
        <v>16</v>
      </c>
      <c r="AN2303">
        <v>1</v>
      </c>
      <c r="AO2303">
        <v>5.3</v>
      </c>
      <c r="AP2303" t="s">
        <v>3279</v>
      </c>
    </row>
    <row r="2304" spans="1:42" x14ac:dyDescent="0.2">
      <c r="A2304" t="s">
        <v>2308</v>
      </c>
      <c r="B2304">
        <v>2619500</v>
      </c>
      <c r="C2304">
        <v>6771200</v>
      </c>
      <c r="D2304">
        <v>8946200</v>
      </c>
      <c r="E2304">
        <v>5662200</v>
      </c>
      <c r="F2304">
        <v>5900700</v>
      </c>
      <c r="G2304">
        <v>5970800</v>
      </c>
      <c r="H2304">
        <v>6063200</v>
      </c>
      <c r="I2304">
        <v>7582600</v>
      </c>
      <c r="J2304">
        <v>6383900</v>
      </c>
      <c r="K2304">
        <v>7270700</v>
      </c>
      <c r="L2304">
        <v>7043700</v>
      </c>
      <c r="M2304">
        <v>6700000</v>
      </c>
      <c r="N2304">
        <v>6484400</v>
      </c>
      <c r="O2304">
        <v>8542400</v>
      </c>
      <c r="P2304">
        <v>6435400</v>
      </c>
      <c r="Q2304">
        <v>6034200</v>
      </c>
      <c r="R2304">
        <v>7511100</v>
      </c>
      <c r="S2304">
        <v>7188400</v>
      </c>
      <c r="T2304">
        <v>7696000</v>
      </c>
      <c r="U2304">
        <v>6886500</v>
      </c>
      <c r="V2304">
        <v>6422200</v>
      </c>
      <c r="W2304">
        <v>6618000</v>
      </c>
      <c r="X2304">
        <v>6682400</v>
      </c>
      <c r="Y2304">
        <v>6712900</v>
      </c>
      <c r="Z2304">
        <v>8898700</v>
      </c>
      <c r="AA2304">
        <v>7632300</v>
      </c>
      <c r="AB2304">
        <v>7606300</v>
      </c>
      <c r="AC2304">
        <v>2793400</v>
      </c>
      <c r="AD2304">
        <v>6984100</v>
      </c>
      <c r="AE2304">
        <v>6315000</v>
      </c>
      <c r="AF2304">
        <v>8481500</v>
      </c>
      <c r="AG2304">
        <v>6576800</v>
      </c>
      <c r="AH2304">
        <v>7295400</v>
      </c>
      <c r="AI2304">
        <v>7057900</v>
      </c>
      <c r="AJ2304">
        <v>5413500</v>
      </c>
      <c r="AK2304">
        <v>7142900</v>
      </c>
      <c r="AL2304">
        <v>323.31</v>
      </c>
      <c r="AM2304">
        <v>191</v>
      </c>
      <c r="AN2304">
        <v>9</v>
      </c>
      <c r="AO2304">
        <v>64.5</v>
      </c>
      <c r="AP2304" t="s">
        <v>2594</v>
      </c>
    </row>
    <row r="2305" spans="1:42" x14ac:dyDescent="0.2">
      <c r="A2305" t="s">
        <v>2309</v>
      </c>
      <c r="B2305">
        <v>0</v>
      </c>
      <c r="C2305">
        <v>784570</v>
      </c>
      <c r="D2305">
        <v>671950</v>
      </c>
      <c r="E2305">
        <v>638660</v>
      </c>
      <c r="F2305">
        <v>0</v>
      </c>
      <c r="G2305">
        <v>560390</v>
      </c>
      <c r="H2305">
        <v>0</v>
      </c>
      <c r="I2305">
        <v>528510</v>
      </c>
      <c r="J2305">
        <v>1038500</v>
      </c>
      <c r="K2305">
        <v>615360</v>
      </c>
      <c r="L2305">
        <v>768340</v>
      </c>
      <c r="M2305">
        <v>588460</v>
      </c>
      <c r="N2305">
        <v>920570</v>
      </c>
      <c r="O2305">
        <v>625430</v>
      </c>
      <c r="P2305">
        <v>726090</v>
      </c>
      <c r="Q2305">
        <v>420830</v>
      </c>
      <c r="R2305">
        <v>0</v>
      </c>
      <c r="S2305">
        <v>1041700</v>
      </c>
      <c r="T2305">
        <v>628590</v>
      </c>
      <c r="U2305">
        <v>0</v>
      </c>
      <c r="V2305">
        <v>693170</v>
      </c>
      <c r="W2305">
        <v>679600</v>
      </c>
      <c r="X2305">
        <v>755280</v>
      </c>
      <c r="Y2305">
        <v>1004300</v>
      </c>
      <c r="Z2305">
        <v>559670</v>
      </c>
      <c r="AA2305">
        <v>946850</v>
      </c>
      <c r="AB2305">
        <v>0</v>
      </c>
      <c r="AC2305">
        <v>1031400</v>
      </c>
      <c r="AD2305">
        <v>972910</v>
      </c>
      <c r="AE2305">
        <v>687890</v>
      </c>
      <c r="AF2305">
        <v>713070</v>
      </c>
      <c r="AG2305">
        <v>646480</v>
      </c>
      <c r="AH2305">
        <v>627350</v>
      </c>
      <c r="AI2305">
        <v>832380</v>
      </c>
      <c r="AJ2305">
        <v>1055700</v>
      </c>
      <c r="AK2305">
        <v>890050</v>
      </c>
      <c r="AL2305">
        <v>272.54000000000002</v>
      </c>
      <c r="AM2305">
        <v>91</v>
      </c>
      <c r="AN2305">
        <v>6</v>
      </c>
      <c r="AO2305">
        <v>19.5</v>
      </c>
      <c r="AP2305" t="s">
        <v>2594</v>
      </c>
    </row>
    <row r="2306" spans="1:42" x14ac:dyDescent="0.2">
      <c r="A2306" t="s">
        <v>2310</v>
      </c>
      <c r="B2306">
        <v>833540</v>
      </c>
      <c r="C2306">
        <v>766010</v>
      </c>
      <c r="D2306">
        <v>918230</v>
      </c>
      <c r="E2306">
        <v>947160</v>
      </c>
      <c r="F2306">
        <v>749580</v>
      </c>
      <c r="G2306">
        <v>662640</v>
      </c>
      <c r="H2306">
        <v>0</v>
      </c>
      <c r="I2306">
        <v>1219300</v>
      </c>
      <c r="J2306">
        <v>1127600</v>
      </c>
      <c r="K2306">
        <v>1199400</v>
      </c>
      <c r="L2306">
        <v>571360</v>
      </c>
      <c r="M2306">
        <v>590830</v>
      </c>
      <c r="N2306">
        <v>0</v>
      </c>
      <c r="O2306">
        <v>747120</v>
      </c>
      <c r="P2306">
        <v>791280</v>
      </c>
      <c r="Q2306">
        <v>719460</v>
      </c>
      <c r="R2306">
        <v>728640</v>
      </c>
      <c r="S2306">
        <v>0</v>
      </c>
      <c r="T2306">
        <v>476500</v>
      </c>
      <c r="U2306">
        <v>1062300</v>
      </c>
      <c r="V2306">
        <v>726470</v>
      </c>
      <c r="W2306">
        <v>970210</v>
      </c>
      <c r="X2306">
        <v>914730</v>
      </c>
      <c r="Y2306">
        <v>899980</v>
      </c>
      <c r="Z2306">
        <v>977960</v>
      </c>
      <c r="AA2306">
        <v>803510</v>
      </c>
      <c r="AB2306">
        <v>1056800</v>
      </c>
      <c r="AC2306">
        <v>0</v>
      </c>
      <c r="AD2306">
        <v>905380</v>
      </c>
      <c r="AE2306">
        <v>839300</v>
      </c>
      <c r="AF2306">
        <v>785490</v>
      </c>
      <c r="AG2306">
        <v>1026400</v>
      </c>
      <c r="AH2306">
        <v>985550</v>
      </c>
      <c r="AI2306">
        <v>930090</v>
      </c>
      <c r="AJ2306">
        <v>868140</v>
      </c>
      <c r="AK2306">
        <v>853920</v>
      </c>
      <c r="AL2306">
        <v>34.905000000000001</v>
      </c>
      <c r="AM2306">
        <v>92</v>
      </c>
      <c r="AN2306">
        <v>5</v>
      </c>
      <c r="AO2306">
        <v>42.5</v>
      </c>
      <c r="AP2306" t="s">
        <v>2594</v>
      </c>
    </row>
    <row r="2307" spans="1:42" x14ac:dyDescent="0.2">
      <c r="A2307" t="s">
        <v>2311</v>
      </c>
      <c r="B2307">
        <v>0</v>
      </c>
      <c r="C2307">
        <v>0</v>
      </c>
      <c r="D2307">
        <v>0</v>
      </c>
      <c r="E2307">
        <v>0</v>
      </c>
      <c r="F2307">
        <v>0</v>
      </c>
      <c r="G2307">
        <v>0</v>
      </c>
      <c r="H2307">
        <v>0</v>
      </c>
      <c r="I2307">
        <v>0</v>
      </c>
      <c r="J2307">
        <v>0</v>
      </c>
      <c r="K2307">
        <v>0</v>
      </c>
      <c r="L2307">
        <v>0</v>
      </c>
      <c r="M2307">
        <v>0</v>
      </c>
      <c r="N2307">
        <v>0</v>
      </c>
      <c r="O2307">
        <v>0</v>
      </c>
      <c r="P2307">
        <v>0</v>
      </c>
      <c r="Q2307">
        <v>0</v>
      </c>
      <c r="R2307">
        <v>0</v>
      </c>
      <c r="S2307">
        <v>0</v>
      </c>
      <c r="T2307">
        <v>0</v>
      </c>
      <c r="U2307">
        <v>0</v>
      </c>
      <c r="V2307">
        <v>0</v>
      </c>
      <c r="W2307">
        <v>756170</v>
      </c>
      <c r="X2307">
        <v>0</v>
      </c>
      <c r="Y2307">
        <v>575770</v>
      </c>
      <c r="Z2307">
        <v>0</v>
      </c>
      <c r="AA2307">
        <v>0</v>
      </c>
      <c r="AB2307">
        <v>0</v>
      </c>
      <c r="AC2307">
        <v>0</v>
      </c>
      <c r="AD2307">
        <v>907890</v>
      </c>
      <c r="AE2307">
        <v>0</v>
      </c>
      <c r="AF2307">
        <v>0</v>
      </c>
      <c r="AG2307">
        <v>0</v>
      </c>
      <c r="AH2307">
        <v>0</v>
      </c>
      <c r="AI2307">
        <v>856480</v>
      </c>
      <c r="AJ2307">
        <v>1079700</v>
      </c>
      <c r="AK2307">
        <v>1460700</v>
      </c>
      <c r="AL2307">
        <v>87.251000000000005</v>
      </c>
      <c r="AM2307">
        <v>23</v>
      </c>
      <c r="AN2307">
        <v>3</v>
      </c>
      <c r="AO2307">
        <v>21.1</v>
      </c>
      <c r="AP2307" t="s">
        <v>2594</v>
      </c>
    </row>
    <row r="2308" spans="1:42" x14ac:dyDescent="0.2">
      <c r="A2308" t="s">
        <v>2312</v>
      </c>
      <c r="B2308">
        <v>5667900</v>
      </c>
      <c r="C2308">
        <v>2292800</v>
      </c>
      <c r="D2308">
        <v>2346400</v>
      </c>
      <c r="E2308">
        <v>2394500</v>
      </c>
      <c r="F2308">
        <v>1864200</v>
      </c>
      <c r="G2308">
        <v>1887400</v>
      </c>
      <c r="H2308">
        <v>2041900</v>
      </c>
      <c r="I2308">
        <v>2464000</v>
      </c>
      <c r="J2308">
        <v>2208500</v>
      </c>
      <c r="K2308">
        <v>2088800</v>
      </c>
      <c r="L2308">
        <v>2123000</v>
      </c>
      <c r="M2308">
        <v>1953300</v>
      </c>
      <c r="N2308">
        <v>1737000</v>
      </c>
      <c r="O2308">
        <v>2439700</v>
      </c>
      <c r="P2308">
        <v>1945100</v>
      </c>
      <c r="Q2308">
        <v>2018500</v>
      </c>
      <c r="R2308">
        <v>2502300</v>
      </c>
      <c r="S2308">
        <v>2356300</v>
      </c>
      <c r="T2308">
        <v>2655800</v>
      </c>
      <c r="U2308">
        <v>1987100</v>
      </c>
      <c r="V2308">
        <v>2489300</v>
      </c>
      <c r="W2308">
        <v>1734900</v>
      </c>
      <c r="X2308">
        <v>2130000</v>
      </c>
      <c r="Y2308">
        <v>1922300</v>
      </c>
      <c r="Z2308">
        <v>1933000</v>
      </c>
      <c r="AA2308">
        <v>2665700</v>
      </c>
      <c r="AB2308">
        <v>1432600</v>
      </c>
      <c r="AC2308">
        <v>2615900</v>
      </c>
      <c r="AD2308">
        <v>1937500</v>
      </c>
      <c r="AE2308">
        <v>2200000</v>
      </c>
      <c r="AF2308">
        <v>1905900</v>
      </c>
      <c r="AG2308">
        <v>1932900</v>
      </c>
      <c r="AH2308">
        <v>2076700</v>
      </c>
      <c r="AI2308">
        <v>1621800</v>
      </c>
      <c r="AJ2308">
        <v>1557000</v>
      </c>
      <c r="AK2308">
        <v>1674200</v>
      </c>
      <c r="AL2308">
        <v>105.81</v>
      </c>
      <c r="AM2308">
        <v>179</v>
      </c>
      <c r="AN2308">
        <v>6</v>
      </c>
      <c r="AO2308">
        <v>24.5</v>
      </c>
      <c r="AP2308" t="s">
        <v>2795</v>
      </c>
    </row>
    <row r="2309" spans="1:42" x14ac:dyDescent="0.2">
      <c r="A2309" t="s">
        <v>2313</v>
      </c>
      <c r="B2309">
        <v>0</v>
      </c>
      <c r="C2309">
        <v>0</v>
      </c>
      <c r="D2309">
        <v>0</v>
      </c>
      <c r="E2309">
        <v>0</v>
      </c>
      <c r="F2309">
        <v>0</v>
      </c>
      <c r="G2309">
        <v>0</v>
      </c>
      <c r="H2309">
        <v>0</v>
      </c>
      <c r="I2309">
        <v>0</v>
      </c>
      <c r="J2309">
        <v>0</v>
      </c>
      <c r="K2309">
        <v>0</v>
      </c>
      <c r="L2309">
        <v>0</v>
      </c>
      <c r="M2309">
        <v>0</v>
      </c>
      <c r="N2309">
        <v>0</v>
      </c>
      <c r="O2309">
        <v>0</v>
      </c>
      <c r="P2309">
        <v>0</v>
      </c>
      <c r="Q2309">
        <v>0</v>
      </c>
      <c r="R2309">
        <v>0</v>
      </c>
      <c r="S2309">
        <v>0</v>
      </c>
      <c r="T2309">
        <v>0</v>
      </c>
      <c r="U2309">
        <v>0</v>
      </c>
      <c r="V2309">
        <v>0</v>
      </c>
      <c r="W2309">
        <v>0</v>
      </c>
      <c r="X2309">
        <v>0</v>
      </c>
      <c r="Y2309">
        <v>0</v>
      </c>
      <c r="Z2309">
        <v>0</v>
      </c>
      <c r="AA2309">
        <v>0</v>
      </c>
      <c r="AB2309">
        <v>0</v>
      </c>
      <c r="AC2309">
        <v>0</v>
      </c>
      <c r="AD2309">
        <v>0</v>
      </c>
      <c r="AE2309">
        <v>0</v>
      </c>
      <c r="AF2309">
        <v>0</v>
      </c>
      <c r="AG2309">
        <v>679190</v>
      </c>
      <c r="AH2309">
        <v>0</v>
      </c>
      <c r="AI2309">
        <v>0</v>
      </c>
      <c r="AJ2309">
        <v>0</v>
      </c>
      <c r="AK2309">
        <v>0</v>
      </c>
      <c r="AL2309">
        <v>9.4861000000000004</v>
      </c>
      <c r="AM2309">
        <v>17</v>
      </c>
      <c r="AN2309">
        <v>2</v>
      </c>
      <c r="AO2309">
        <v>12.9</v>
      </c>
      <c r="AP2309" t="s">
        <v>2594</v>
      </c>
    </row>
    <row r="2310" spans="1:42" x14ac:dyDescent="0.2">
      <c r="A2310" t="s">
        <v>2314</v>
      </c>
      <c r="B2310">
        <v>1284200</v>
      </c>
      <c r="C2310">
        <v>1368400</v>
      </c>
      <c r="D2310">
        <v>2139400</v>
      </c>
      <c r="E2310">
        <v>1213500</v>
      </c>
      <c r="F2310">
        <v>0</v>
      </c>
      <c r="G2310">
        <v>0</v>
      </c>
      <c r="H2310">
        <v>0</v>
      </c>
      <c r="I2310">
        <v>0</v>
      </c>
      <c r="J2310">
        <v>0</v>
      </c>
      <c r="K2310">
        <v>0</v>
      </c>
      <c r="L2310">
        <v>0</v>
      </c>
      <c r="M2310">
        <v>915420</v>
      </c>
      <c r="N2310">
        <v>0</v>
      </c>
      <c r="O2310">
        <v>0</v>
      </c>
      <c r="P2310">
        <v>0</v>
      </c>
      <c r="Q2310">
        <v>0</v>
      </c>
      <c r="R2310">
        <v>0</v>
      </c>
      <c r="S2310">
        <v>0</v>
      </c>
      <c r="T2310">
        <v>0</v>
      </c>
      <c r="U2310">
        <v>0</v>
      </c>
      <c r="V2310">
        <v>0</v>
      </c>
      <c r="W2310">
        <v>0</v>
      </c>
      <c r="X2310">
        <v>0</v>
      </c>
      <c r="Y2310">
        <v>0</v>
      </c>
      <c r="Z2310">
        <v>991030</v>
      </c>
      <c r="AA2310">
        <v>747570</v>
      </c>
      <c r="AB2310">
        <v>0</v>
      </c>
      <c r="AC2310">
        <v>0</v>
      </c>
      <c r="AD2310">
        <v>0</v>
      </c>
      <c r="AE2310">
        <v>0</v>
      </c>
      <c r="AF2310">
        <v>0</v>
      </c>
      <c r="AG2310">
        <v>0</v>
      </c>
      <c r="AH2310">
        <v>0</v>
      </c>
      <c r="AI2310">
        <v>0</v>
      </c>
      <c r="AJ2310">
        <v>0</v>
      </c>
      <c r="AK2310">
        <v>0</v>
      </c>
      <c r="AL2310">
        <v>50.067</v>
      </c>
      <c r="AM2310">
        <v>46</v>
      </c>
      <c r="AN2310">
        <v>7</v>
      </c>
      <c r="AO2310">
        <v>15.4</v>
      </c>
      <c r="AP2310" t="s">
        <v>2639</v>
      </c>
    </row>
    <row r="2311" spans="1:42" x14ac:dyDescent="0.2">
      <c r="A2311" t="s">
        <v>2315</v>
      </c>
      <c r="B2311">
        <v>1359700</v>
      </c>
      <c r="C2311">
        <v>0</v>
      </c>
      <c r="D2311">
        <v>0</v>
      </c>
      <c r="E2311">
        <v>0</v>
      </c>
      <c r="F2311">
        <v>0</v>
      </c>
      <c r="G2311">
        <v>473640</v>
      </c>
      <c r="H2311">
        <v>536750</v>
      </c>
      <c r="I2311">
        <v>0</v>
      </c>
      <c r="J2311">
        <v>493330</v>
      </c>
      <c r="K2311">
        <v>0</v>
      </c>
      <c r="L2311">
        <v>389040</v>
      </c>
      <c r="M2311">
        <v>512530</v>
      </c>
      <c r="N2311">
        <v>357660</v>
      </c>
      <c r="O2311">
        <v>687040</v>
      </c>
      <c r="P2311">
        <v>736170</v>
      </c>
      <c r="Q2311">
        <v>0</v>
      </c>
      <c r="R2311">
        <v>0</v>
      </c>
      <c r="S2311">
        <v>0</v>
      </c>
      <c r="T2311">
        <v>0</v>
      </c>
      <c r="U2311">
        <v>0</v>
      </c>
      <c r="V2311">
        <v>524780</v>
      </c>
      <c r="W2311">
        <v>437110</v>
      </c>
      <c r="X2311">
        <v>428070</v>
      </c>
      <c r="Y2311">
        <v>508120</v>
      </c>
      <c r="Z2311">
        <v>0</v>
      </c>
      <c r="AA2311">
        <v>0</v>
      </c>
      <c r="AB2311">
        <v>0</v>
      </c>
      <c r="AC2311">
        <v>773320</v>
      </c>
      <c r="AD2311">
        <v>362520</v>
      </c>
      <c r="AE2311">
        <v>330250</v>
      </c>
      <c r="AF2311">
        <v>0</v>
      </c>
      <c r="AG2311">
        <v>212640</v>
      </c>
      <c r="AH2311">
        <v>341770</v>
      </c>
      <c r="AI2311">
        <v>394520</v>
      </c>
      <c r="AJ2311">
        <v>363900</v>
      </c>
      <c r="AK2311">
        <v>330350</v>
      </c>
      <c r="AL2311">
        <v>131.49</v>
      </c>
      <c r="AM2311">
        <v>56</v>
      </c>
      <c r="AN2311">
        <v>3</v>
      </c>
      <c r="AO2311">
        <v>20.399999999999999</v>
      </c>
      <c r="AP2311" t="s">
        <v>2594</v>
      </c>
    </row>
    <row r="2312" spans="1:42" x14ac:dyDescent="0.2">
      <c r="A2312" t="s">
        <v>2316</v>
      </c>
      <c r="B2312">
        <v>1282500</v>
      </c>
      <c r="C2312">
        <v>3577500</v>
      </c>
      <c r="D2312">
        <v>4889400</v>
      </c>
      <c r="E2312">
        <v>6287000</v>
      </c>
      <c r="F2312">
        <v>9870300</v>
      </c>
      <c r="G2312">
        <v>6683400</v>
      </c>
      <c r="H2312">
        <v>9169800</v>
      </c>
      <c r="I2312">
        <v>9790000</v>
      </c>
      <c r="J2312">
        <v>9052700</v>
      </c>
      <c r="K2312">
        <v>8298700</v>
      </c>
      <c r="L2312">
        <v>10739000</v>
      </c>
      <c r="M2312">
        <v>7539200</v>
      </c>
      <c r="N2312">
        <v>0</v>
      </c>
      <c r="O2312">
        <v>8006900</v>
      </c>
      <c r="P2312">
        <v>8209700</v>
      </c>
      <c r="Q2312">
        <v>8800200</v>
      </c>
      <c r="R2312">
        <v>11646000</v>
      </c>
      <c r="S2312">
        <v>8493500</v>
      </c>
      <c r="T2312">
        <v>10357000</v>
      </c>
      <c r="U2312">
        <v>9210300</v>
      </c>
      <c r="V2312">
        <v>5530600</v>
      </c>
      <c r="W2312">
        <v>6291300</v>
      </c>
      <c r="X2312">
        <v>8384300</v>
      </c>
      <c r="Y2312">
        <v>5842500</v>
      </c>
      <c r="Z2312">
        <v>9384800</v>
      </c>
      <c r="AA2312">
        <v>4490200</v>
      </c>
      <c r="AB2312">
        <v>7911500</v>
      </c>
      <c r="AC2312">
        <v>1169800</v>
      </c>
      <c r="AD2312">
        <v>8381600</v>
      </c>
      <c r="AE2312">
        <v>9260700</v>
      </c>
      <c r="AF2312">
        <v>13545000</v>
      </c>
      <c r="AG2312">
        <v>9280700</v>
      </c>
      <c r="AH2312">
        <v>8462200</v>
      </c>
      <c r="AI2312">
        <v>5489200</v>
      </c>
      <c r="AJ2312">
        <v>5540100</v>
      </c>
      <c r="AK2312">
        <v>9007200</v>
      </c>
      <c r="AL2312">
        <v>323.31</v>
      </c>
      <c r="AM2312">
        <v>342</v>
      </c>
      <c r="AN2312">
        <v>10</v>
      </c>
      <c r="AO2312">
        <v>51.2</v>
      </c>
      <c r="AP2312" t="s">
        <v>3168</v>
      </c>
    </row>
    <row r="2313" spans="1:42" x14ac:dyDescent="0.2">
      <c r="A2313" t="s">
        <v>2317</v>
      </c>
      <c r="B2313">
        <v>0</v>
      </c>
      <c r="C2313">
        <v>0</v>
      </c>
      <c r="D2313">
        <v>0</v>
      </c>
      <c r="E2313">
        <v>0</v>
      </c>
      <c r="F2313">
        <v>0</v>
      </c>
      <c r="G2313">
        <v>0</v>
      </c>
      <c r="H2313">
        <v>0</v>
      </c>
      <c r="I2313">
        <v>0</v>
      </c>
      <c r="J2313">
        <v>0</v>
      </c>
      <c r="K2313">
        <v>0</v>
      </c>
      <c r="L2313">
        <v>0</v>
      </c>
      <c r="M2313">
        <v>0</v>
      </c>
      <c r="N2313">
        <v>0</v>
      </c>
      <c r="O2313">
        <v>0</v>
      </c>
      <c r="P2313">
        <v>0</v>
      </c>
      <c r="Q2313">
        <v>0</v>
      </c>
      <c r="R2313">
        <v>0</v>
      </c>
      <c r="S2313">
        <v>0</v>
      </c>
      <c r="T2313">
        <v>0</v>
      </c>
      <c r="U2313">
        <v>0</v>
      </c>
      <c r="V2313">
        <v>0</v>
      </c>
      <c r="W2313">
        <v>0</v>
      </c>
      <c r="X2313">
        <v>0</v>
      </c>
      <c r="Y2313">
        <v>0</v>
      </c>
      <c r="Z2313">
        <v>0</v>
      </c>
      <c r="AA2313">
        <v>0</v>
      </c>
      <c r="AB2313">
        <v>0</v>
      </c>
      <c r="AC2313">
        <v>0</v>
      </c>
      <c r="AD2313">
        <v>833510</v>
      </c>
      <c r="AE2313">
        <v>0</v>
      </c>
      <c r="AF2313">
        <v>0</v>
      </c>
      <c r="AG2313">
        <v>0</v>
      </c>
      <c r="AH2313">
        <v>0</v>
      </c>
      <c r="AI2313">
        <v>0</v>
      </c>
      <c r="AJ2313">
        <v>0</v>
      </c>
      <c r="AK2313">
        <v>0</v>
      </c>
      <c r="AL2313">
        <v>5.2328999999999999</v>
      </c>
      <c r="AM2313">
        <v>10</v>
      </c>
      <c r="AN2313">
        <v>3</v>
      </c>
      <c r="AO2313">
        <v>20.7</v>
      </c>
      <c r="AP2313" t="s">
        <v>2594</v>
      </c>
    </row>
    <row r="2314" spans="1:42" x14ac:dyDescent="0.2">
      <c r="A2314" t="s">
        <v>2318</v>
      </c>
      <c r="B2314">
        <v>0</v>
      </c>
      <c r="C2314">
        <v>0</v>
      </c>
      <c r="D2314">
        <v>0</v>
      </c>
      <c r="E2314">
        <v>0</v>
      </c>
      <c r="F2314">
        <v>0</v>
      </c>
      <c r="G2314">
        <v>0</v>
      </c>
      <c r="H2314">
        <v>0</v>
      </c>
      <c r="I2314">
        <v>0</v>
      </c>
      <c r="J2314">
        <v>0</v>
      </c>
      <c r="K2314">
        <v>278730</v>
      </c>
      <c r="L2314">
        <v>0</v>
      </c>
      <c r="M2314">
        <v>280730</v>
      </c>
      <c r="N2314">
        <v>0</v>
      </c>
      <c r="O2314">
        <v>0</v>
      </c>
      <c r="P2314">
        <v>0</v>
      </c>
      <c r="Q2314">
        <v>0</v>
      </c>
      <c r="R2314">
        <v>0</v>
      </c>
      <c r="S2314">
        <v>0</v>
      </c>
      <c r="T2314">
        <v>0</v>
      </c>
      <c r="U2314">
        <v>0</v>
      </c>
      <c r="V2314">
        <v>632580</v>
      </c>
      <c r="W2314">
        <v>527320</v>
      </c>
      <c r="X2314">
        <v>0</v>
      </c>
      <c r="Y2314">
        <v>504420</v>
      </c>
      <c r="Z2314">
        <v>0</v>
      </c>
      <c r="AA2314">
        <v>0</v>
      </c>
      <c r="AB2314">
        <v>0</v>
      </c>
      <c r="AC2314">
        <v>0</v>
      </c>
      <c r="AD2314">
        <v>0</v>
      </c>
      <c r="AE2314">
        <v>0</v>
      </c>
      <c r="AF2314">
        <v>0</v>
      </c>
      <c r="AG2314">
        <v>0</v>
      </c>
      <c r="AH2314">
        <v>0</v>
      </c>
      <c r="AI2314">
        <v>308680</v>
      </c>
      <c r="AJ2314">
        <v>0</v>
      </c>
      <c r="AK2314">
        <v>0</v>
      </c>
      <c r="AL2314">
        <v>16.189</v>
      </c>
      <c r="AM2314">
        <v>39</v>
      </c>
      <c r="AN2314">
        <v>3</v>
      </c>
      <c r="AO2314">
        <v>25.2</v>
      </c>
      <c r="AP2314" t="s">
        <v>2868</v>
      </c>
    </row>
    <row r="2315" spans="1:42" x14ac:dyDescent="0.2">
      <c r="A2315" t="s">
        <v>2319</v>
      </c>
      <c r="B2315">
        <v>7508300</v>
      </c>
      <c r="C2315">
        <v>8817000</v>
      </c>
      <c r="D2315">
        <v>8017200</v>
      </c>
      <c r="E2315">
        <v>8066400</v>
      </c>
      <c r="F2315">
        <v>9504100</v>
      </c>
      <c r="G2315">
        <v>9898100</v>
      </c>
      <c r="H2315">
        <v>9487000</v>
      </c>
      <c r="I2315">
        <v>9460400</v>
      </c>
      <c r="J2315">
        <v>9183300</v>
      </c>
      <c r="K2315">
        <v>9579500</v>
      </c>
      <c r="L2315">
        <v>9302300</v>
      </c>
      <c r="M2315">
        <v>8866600</v>
      </c>
      <c r="N2315">
        <v>8563300</v>
      </c>
      <c r="O2315">
        <v>6505800</v>
      </c>
      <c r="P2315">
        <v>8417500</v>
      </c>
      <c r="Q2315">
        <v>7568700</v>
      </c>
      <c r="R2315">
        <v>9060100</v>
      </c>
      <c r="S2315">
        <v>9175300</v>
      </c>
      <c r="T2315">
        <v>7741200</v>
      </c>
      <c r="U2315">
        <v>9991900</v>
      </c>
      <c r="V2315">
        <v>6920500</v>
      </c>
      <c r="W2315">
        <v>5669100</v>
      </c>
      <c r="X2315">
        <v>5930800</v>
      </c>
      <c r="Y2315">
        <v>5930300</v>
      </c>
      <c r="Z2315">
        <v>7177700</v>
      </c>
      <c r="AA2315">
        <v>6962300</v>
      </c>
      <c r="AB2315">
        <v>7853200</v>
      </c>
      <c r="AC2315">
        <v>8873900</v>
      </c>
      <c r="AD2315">
        <v>4182700</v>
      </c>
      <c r="AE2315">
        <v>5688400</v>
      </c>
      <c r="AF2315">
        <v>6281600</v>
      </c>
      <c r="AG2315">
        <v>6716300</v>
      </c>
      <c r="AH2315">
        <v>6487900</v>
      </c>
      <c r="AI2315">
        <v>4020500</v>
      </c>
      <c r="AJ2315">
        <v>4455800</v>
      </c>
      <c r="AK2315">
        <v>4237000</v>
      </c>
      <c r="AL2315">
        <v>323.31</v>
      </c>
      <c r="AM2315">
        <v>541</v>
      </c>
      <c r="AN2315">
        <v>29</v>
      </c>
      <c r="AO2315">
        <v>17.399999999999999</v>
      </c>
      <c r="AP2315" t="s">
        <v>2594</v>
      </c>
    </row>
    <row r="2316" spans="1:42" x14ac:dyDescent="0.2">
      <c r="A2316" t="s">
        <v>2320</v>
      </c>
      <c r="B2316">
        <v>0</v>
      </c>
      <c r="C2316">
        <v>0</v>
      </c>
      <c r="D2316">
        <v>257160</v>
      </c>
      <c r="E2316">
        <v>0</v>
      </c>
      <c r="F2316">
        <v>0</v>
      </c>
      <c r="G2316">
        <v>0</v>
      </c>
      <c r="H2316">
        <v>0</v>
      </c>
      <c r="I2316">
        <v>0</v>
      </c>
      <c r="J2316">
        <v>0</v>
      </c>
      <c r="K2316">
        <v>0</v>
      </c>
      <c r="L2316">
        <v>384550</v>
      </c>
      <c r="M2316">
        <v>0</v>
      </c>
      <c r="N2316">
        <v>0</v>
      </c>
      <c r="O2316">
        <v>0</v>
      </c>
      <c r="P2316">
        <v>0</v>
      </c>
      <c r="Q2316">
        <v>0</v>
      </c>
      <c r="R2316">
        <v>0</v>
      </c>
      <c r="S2316">
        <v>0</v>
      </c>
      <c r="T2316">
        <v>0</v>
      </c>
      <c r="U2316">
        <v>0</v>
      </c>
      <c r="V2316">
        <v>0</v>
      </c>
      <c r="W2316">
        <v>0</v>
      </c>
      <c r="X2316">
        <v>0</v>
      </c>
      <c r="Y2316">
        <v>0</v>
      </c>
      <c r="Z2316">
        <v>0</v>
      </c>
      <c r="AA2316">
        <v>0</v>
      </c>
      <c r="AB2316">
        <v>0</v>
      </c>
      <c r="AC2316">
        <v>0</v>
      </c>
      <c r="AD2316">
        <v>0</v>
      </c>
      <c r="AE2316">
        <v>0</v>
      </c>
      <c r="AF2316">
        <v>0</v>
      </c>
      <c r="AG2316">
        <v>0</v>
      </c>
      <c r="AH2316">
        <v>0</v>
      </c>
      <c r="AI2316">
        <v>0</v>
      </c>
      <c r="AJ2316">
        <v>0</v>
      </c>
      <c r="AK2316">
        <v>0</v>
      </c>
      <c r="AL2316">
        <v>8.6498000000000008</v>
      </c>
      <c r="AM2316">
        <v>14</v>
      </c>
      <c r="AN2316">
        <v>2</v>
      </c>
      <c r="AO2316">
        <v>11.7</v>
      </c>
      <c r="AP2316" t="s">
        <v>3280</v>
      </c>
    </row>
    <row r="2317" spans="1:42" x14ac:dyDescent="0.2">
      <c r="A2317" t="s">
        <v>2321</v>
      </c>
      <c r="B2317">
        <v>0</v>
      </c>
      <c r="C2317">
        <v>0</v>
      </c>
      <c r="D2317">
        <v>0</v>
      </c>
      <c r="E2317">
        <v>0</v>
      </c>
      <c r="F2317">
        <v>0</v>
      </c>
      <c r="G2317">
        <v>0</v>
      </c>
      <c r="H2317">
        <v>0</v>
      </c>
      <c r="I2317">
        <v>0</v>
      </c>
      <c r="J2317">
        <v>0</v>
      </c>
      <c r="K2317">
        <v>0</v>
      </c>
      <c r="L2317">
        <v>0</v>
      </c>
      <c r="M2317">
        <v>0</v>
      </c>
      <c r="N2317">
        <v>1611700</v>
      </c>
      <c r="O2317">
        <v>0</v>
      </c>
      <c r="P2317">
        <v>0</v>
      </c>
      <c r="Q2317">
        <v>0</v>
      </c>
      <c r="R2317">
        <v>0</v>
      </c>
      <c r="S2317">
        <v>0</v>
      </c>
      <c r="T2317">
        <v>0</v>
      </c>
      <c r="U2317">
        <v>0</v>
      </c>
      <c r="V2317">
        <v>0</v>
      </c>
      <c r="W2317">
        <v>0</v>
      </c>
      <c r="X2317">
        <v>0</v>
      </c>
      <c r="Y2317">
        <v>0</v>
      </c>
      <c r="Z2317">
        <v>0</v>
      </c>
      <c r="AA2317">
        <v>0</v>
      </c>
      <c r="AB2317">
        <v>0</v>
      </c>
      <c r="AC2317">
        <v>0</v>
      </c>
      <c r="AD2317">
        <v>0</v>
      </c>
      <c r="AE2317">
        <v>1567100</v>
      </c>
      <c r="AF2317">
        <v>0</v>
      </c>
      <c r="AG2317">
        <v>0</v>
      </c>
      <c r="AH2317">
        <v>0</v>
      </c>
      <c r="AI2317">
        <v>0</v>
      </c>
      <c r="AJ2317">
        <v>0</v>
      </c>
      <c r="AK2317">
        <v>0</v>
      </c>
      <c r="AL2317">
        <v>4.9885999999999999</v>
      </c>
      <c r="AM2317">
        <v>38</v>
      </c>
      <c r="AN2317">
        <v>5</v>
      </c>
      <c r="AO2317">
        <v>25.6</v>
      </c>
      <c r="AP2317" t="s">
        <v>2594</v>
      </c>
    </row>
    <row r="2318" spans="1:42" x14ac:dyDescent="0.2">
      <c r="A2318" t="s">
        <v>2322</v>
      </c>
      <c r="B2318">
        <v>0</v>
      </c>
      <c r="C2318">
        <v>0</v>
      </c>
      <c r="D2318">
        <v>0</v>
      </c>
      <c r="E2318">
        <v>0</v>
      </c>
      <c r="F2318">
        <v>0</v>
      </c>
      <c r="G2318">
        <v>0</v>
      </c>
      <c r="H2318">
        <v>0</v>
      </c>
      <c r="I2318">
        <v>0</v>
      </c>
      <c r="J2318">
        <v>0</v>
      </c>
      <c r="K2318">
        <v>0</v>
      </c>
      <c r="L2318">
        <v>0</v>
      </c>
      <c r="M2318">
        <v>0</v>
      </c>
      <c r="N2318">
        <v>0</v>
      </c>
      <c r="O2318">
        <v>0</v>
      </c>
      <c r="P2318">
        <v>0</v>
      </c>
      <c r="Q2318">
        <v>0</v>
      </c>
      <c r="R2318">
        <v>0</v>
      </c>
      <c r="S2318">
        <v>0</v>
      </c>
      <c r="T2318">
        <v>0</v>
      </c>
      <c r="U2318">
        <v>0</v>
      </c>
      <c r="V2318">
        <v>0</v>
      </c>
      <c r="W2318">
        <v>0</v>
      </c>
      <c r="X2318">
        <v>0</v>
      </c>
      <c r="Y2318">
        <v>0</v>
      </c>
      <c r="Z2318">
        <v>0</v>
      </c>
      <c r="AA2318">
        <v>0</v>
      </c>
      <c r="AB2318">
        <v>0</v>
      </c>
      <c r="AC2318">
        <v>0</v>
      </c>
      <c r="AD2318">
        <v>381030</v>
      </c>
      <c r="AE2318">
        <v>0</v>
      </c>
      <c r="AF2318">
        <v>0</v>
      </c>
      <c r="AG2318">
        <v>0</v>
      </c>
      <c r="AH2318">
        <v>0</v>
      </c>
      <c r="AI2318">
        <v>0</v>
      </c>
      <c r="AJ2318">
        <v>0</v>
      </c>
      <c r="AK2318">
        <v>381130</v>
      </c>
      <c r="AL2318">
        <v>10.34</v>
      </c>
      <c r="AM2318">
        <v>8</v>
      </c>
      <c r="AN2318">
        <v>2</v>
      </c>
      <c r="AO2318">
        <v>47</v>
      </c>
      <c r="AP2318" t="s">
        <v>2594</v>
      </c>
    </row>
    <row r="2319" spans="1:42" x14ac:dyDescent="0.2">
      <c r="A2319" t="s">
        <v>2323</v>
      </c>
      <c r="B2319">
        <v>0</v>
      </c>
      <c r="C2319">
        <v>0</v>
      </c>
      <c r="D2319">
        <v>0</v>
      </c>
      <c r="E2319">
        <v>0</v>
      </c>
      <c r="F2319">
        <v>0</v>
      </c>
      <c r="G2319">
        <v>0</v>
      </c>
      <c r="H2319">
        <v>0</v>
      </c>
      <c r="I2319">
        <v>0</v>
      </c>
      <c r="J2319">
        <v>0</v>
      </c>
      <c r="K2319">
        <v>0</v>
      </c>
      <c r="L2319">
        <v>0</v>
      </c>
      <c r="M2319">
        <v>0</v>
      </c>
      <c r="N2319">
        <v>0</v>
      </c>
      <c r="O2319">
        <v>0</v>
      </c>
      <c r="P2319">
        <v>0</v>
      </c>
      <c r="Q2319">
        <v>0</v>
      </c>
      <c r="R2319">
        <v>0</v>
      </c>
      <c r="S2319">
        <v>0</v>
      </c>
      <c r="T2319">
        <v>0</v>
      </c>
      <c r="U2319">
        <v>0</v>
      </c>
      <c r="V2319">
        <v>0</v>
      </c>
      <c r="W2319">
        <v>0</v>
      </c>
      <c r="X2319">
        <v>0</v>
      </c>
      <c r="Y2319">
        <v>0</v>
      </c>
      <c r="Z2319">
        <v>0</v>
      </c>
      <c r="AA2319">
        <v>0</v>
      </c>
      <c r="AB2319">
        <v>0</v>
      </c>
      <c r="AC2319">
        <v>0</v>
      </c>
      <c r="AD2319">
        <v>202600</v>
      </c>
      <c r="AE2319">
        <v>0</v>
      </c>
      <c r="AF2319">
        <v>0</v>
      </c>
      <c r="AG2319">
        <v>0</v>
      </c>
      <c r="AH2319">
        <v>0</v>
      </c>
      <c r="AI2319">
        <v>0</v>
      </c>
      <c r="AJ2319">
        <v>0</v>
      </c>
      <c r="AK2319">
        <v>0</v>
      </c>
      <c r="AL2319">
        <v>3.2233999999999998</v>
      </c>
      <c r="AM2319">
        <v>4</v>
      </c>
      <c r="AN2319">
        <v>1</v>
      </c>
      <c r="AO2319">
        <v>7.1</v>
      </c>
      <c r="AP2319" t="s">
        <v>2594</v>
      </c>
    </row>
    <row r="2320" spans="1:42" x14ac:dyDescent="0.2">
      <c r="A2320" t="s">
        <v>2324</v>
      </c>
      <c r="B2320">
        <v>0</v>
      </c>
      <c r="C2320">
        <v>0</v>
      </c>
      <c r="D2320">
        <v>0</v>
      </c>
      <c r="E2320">
        <v>0</v>
      </c>
      <c r="F2320">
        <v>0</v>
      </c>
      <c r="G2320">
        <v>0</v>
      </c>
      <c r="H2320">
        <v>0</v>
      </c>
      <c r="I2320">
        <v>0</v>
      </c>
      <c r="J2320">
        <v>0</v>
      </c>
      <c r="K2320">
        <v>0</v>
      </c>
      <c r="L2320">
        <v>0</v>
      </c>
      <c r="M2320">
        <v>0</v>
      </c>
      <c r="N2320">
        <v>0</v>
      </c>
      <c r="O2320">
        <v>0</v>
      </c>
      <c r="P2320">
        <v>0</v>
      </c>
      <c r="Q2320">
        <v>0</v>
      </c>
      <c r="R2320">
        <v>0</v>
      </c>
      <c r="S2320">
        <v>0</v>
      </c>
      <c r="T2320">
        <v>0</v>
      </c>
      <c r="U2320">
        <v>0</v>
      </c>
      <c r="V2320">
        <v>0</v>
      </c>
      <c r="W2320">
        <v>246810</v>
      </c>
      <c r="X2320">
        <v>0</v>
      </c>
      <c r="Y2320">
        <v>0</v>
      </c>
      <c r="Z2320">
        <v>0</v>
      </c>
      <c r="AA2320">
        <v>0</v>
      </c>
      <c r="AB2320">
        <v>0</v>
      </c>
      <c r="AC2320">
        <v>0</v>
      </c>
      <c r="AD2320">
        <v>279950</v>
      </c>
      <c r="AE2320">
        <v>0</v>
      </c>
      <c r="AF2320">
        <v>0</v>
      </c>
      <c r="AG2320">
        <v>0</v>
      </c>
      <c r="AH2320">
        <v>0</v>
      </c>
      <c r="AI2320">
        <v>0</v>
      </c>
      <c r="AJ2320">
        <v>343740</v>
      </c>
      <c r="AK2320">
        <v>288030</v>
      </c>
      <c r="AL2320">
        <v>15.804</v>
      </c>
      <c r="AM2320">
        <v>32</v>
      </c>
      <c r="AN2320">
        <v>6</v>
      </c>
      <c r="AO2320">
        <v>28.5</v>
      </c>
      <c r="AP2320" t="s">
        <v>2594</v>
      </c>
    </row>
    <row r="2321" spans="1:42" x14ac:dyDescent="0.2">
      <c r="A2321" t="s">
        <v>2325</v>
      </c>
      <c r="B2321">
        <v>0</v>
      </c>
      <c r="C2321">
        <v>0</v>
      </c>
      <c r="D2321">
        <v>0</v>
      </c>
      <c r="E2321">
        <v>0</v>
      </c>
      <c r="F2321">
        <v>0</v>
      </c>
      <c r="G2321">
        <v>0</v>
      </c>
      <c r="H2321">
        <v>0</v>
      </c>
      <c r="I2321">
        <v>0</v>
      </c>
      <c r="J2321">
        <v>0</v>
      </c>
      <c r="K2321">
        <v>0</v>
      </c>
      <c r="L2321">
        <v>0</v>
      </c>
      <c r="M2321">
        <v>0</v>
      </c>
      <c r="N2321">
        <v>0</v>
      </c>
      <c r="O2321">
        <v>0</v>
      </c>
      <c r="P2321">
        <v>0</v>
      </c>
      <c r="Q2321">
        <v>0</v>
      </c>
      <c r="R2321">
        <v>0</v>
      </c>
      <c r="S2321">
        <v>0</v>
      </c>
      <c r="T2321">
        <v>0</v>
      </c>
      <c r="U2321">
        <v>0</v>
      </c>
      <c r="V2321">
        <v>594820</v>
      </c>
      <c r="W2321">
        <v>881630</v>
      </c>
      <c r="X2321">
        <v>643580</v>
      </c>
      <c r="Y2321">
        <v>0</v>
      </c>
      <c r="Z2321">
        <v>0</v>
      </c>
      <c r="AA2321">
        <v>0</v>
      </c>
      <c r="AB2321">
        <v>0</v>
      </c>
      <c r="AC2321">
        <v>0</v>
      </c>
      <c r="AD2321">
        <v>1325400</v>
      </c>
      <c r="AE2321">
        <v>0</v>
      </c>
      <c r="AF2321">
        <v>0</v>
      </c>
      <c r="AG2321">
        <v>0</v>
      </c>
      <c r="AH2321">
        <v>0</v>
      </c>
      <c r="AI2321">
        <v>1142800</v>
      </c>
      <c r="AJ2321">
        <v>973720</v>
      </c>
      <c r="AK2321">
        <v>1022700</v>
      </c>
      <c r="AL2321">
        <v>19.367000000000001</v>
      </c>
      <c r="AM2321">
        <v>21</v>
      </c>
      <c r="AN2321">
        <v>5</v>
      </c>
      <c r="AO2321">
        <v>28.2</v>
      </c>
      <c r="AP2321" t="s">
        <v>2594</v>
      </c>
    </row>
    <row r="2322" spans="1:42" x14ac:dyDescent="0.2">
      <c r="A2322" t="s">
        <v>2326</v>
      </c>
      <c r="B2322">
        <v>505060</v>
      </c>
      <c r="C2322">
        <v>1546700</v>
      </c>
      <c r="D2322">
        <v>1364600</v>
      </c>
      <c r="E2322">
        <v>1040000</v>
      </c>
      <c r="F2322">
        <v>888020</v>
      </c>
      <c r="G2322">
        <v>1017800</v>
      </c>
      <c r="H2322">
        <v>1125000</v>
      </c>
      <c r="I2322">
        <v>1183500</v>
      </c>
      <c r="J2322">
        <v>930960</v>
      </c>
      <c r="K2322">
        <v>1126800</v>
      </c>
      <c r="L2322">
        <v>0</v>
      </c>
      <c r="M2322">
        <v>925450</v>
      </c>
      <c r="N2322">
        <v>1438800</v>
      </c>
      <c r="O2322">
        <v>1844500</v>
      </c>
      <c r="P2322">
        <v>1410400</v>
      </c>
      <c r="Q2322">
        <v>1678900</v>
      </c>
      <c r="R2322">
        <v>1301900</v>
      </c>
      <c r="S2322">
        <v>1197100</v>
      </c>
      <c r="T2322">
        <v>1404400</v>
      </c>
      <c r="U2322">
        <v>1332100</v>
      </c>
      <c r="V2322">
        <v>6712600</v>
      </c>
      <c r="W2322">
        <v>7899700</v>
      </c>
      <c r="X2322">
        <v>6807800</v>
      </c>
      <c r="Y2322">
        <v>7136300</v>
      </c>
      <c r="Z2322">
        <v>1475500</v>
      </c>
      <c r="AA2322">
        <v>1837500</v>
      </c>
      <c r="AB2322">
        <v>1151700</v>
      </c>
      <c r="AC2322">
        <v>1727200</v>
      </c>
      <c r="AD2322">
        <v>12840000</v>
      </c>
      <c r="AE2322">
        <v>1505700</v>
      </c>
      <c r="AF2322">
        <v>1612300</v>
      </c>
      <c r="AG2322">
        <v>1851900</v>
      </c>
      <c r="AH2322">
        <v>2118300</v>
      </c>
      <c r="AI2322">
        <v>16084000</v>
      </c>
      <c r="AJ2322">
        <v>3316500</v>
      </c>
      <c r="AK2322">
        <v>15457000</v>
      </c>
      <c r="AL2322">
        <v>83.05</v>
      </c>
      <c r="AM2322">
        <v>122</v>
      </c>
      <c r="AN2322">
        <v>12</v>
      </c>
      <c r="AO2322">
        <v>55.9</v>
      </c>
      <c r="AP2322" t="s">
        <v>2594</v>
      </c>
    </row>
    <row r="2323" spans="1:42" x14ac:dyDescent="0.2">
      <c r="A2323" t="s">
        <v>2327</v>
      </c>
      <c r="B2323">
        <v>0</v>
      </c>
      <c r="C2323">
        <v>0</v>
      </c>
      <c r="D2323">
        <v>0</v>
      </c>
      <c r="E2323">
        <v>0</v>
      </c>
      <c r="F2323">
        <v>0</v>
      </c>
      <c r="G2323">
        <v>0</v>
      </c>
      <c r="H2323">
        <v>0</v>
      </c>
      <c r="I2323">
        <v>0</v>
      </c>
      <c r="J2323">
        <v>0</v>
      </c>
      <c r="K2323">
        <v>0</v>
      </c>
      <c r="L2323">
        <v>0</v>
      </c>
      <c r="M2323">
        <v>0</v>
      </c>
      <c r="N2323">
        <v>613020</v>
      </c>
      <c r="O2323">
        <v>0</v>
      </c>
      <c r="P2323">
        <v>967860</v>
      </c>
      <c r="Q2323">
        <v>632060</v>
      </c>
      <c r="R2323">
        <v>789430</v>
      </c>
      <c r="S2323">
        <v>799210</v>
      </c>
      <c r="T2323">
        <v>848210</v>
      </c>
      <c r="U2323">
        <v>0</v>
      </c>
      <c r="V2323">
        <v>0</v>
      </c>
      <c r="W2323">
        <v>0</v>
      </c>
      <c r="X2323">
        <v>0</v>
      </c>
      <c r="Y2323">
        <v>0</v>
      </c>
      <c r="Z2323">
        <v>899840</v>
      </c>
      <c r="AA2323">
        <v>0</v>
      </c>
      <c r="AB2323">
        <v>716590</v>
      </c>
      <c r="AC2323">
        <v>530290</v>
      </c>
      <c r="AD2323">
        <v>0</v>
      </c>
      <c r="AE2323">
        <v>0</v>
      </c>
      <c r="AF2323">
        <v>0</v>
      </c>
      <c r="AG2323">
        <v>642470</v>
      </c>
      <c r="AH2323">
        <v>0</v>
      </c>
      <c r="AI2323">
        <v>0</v>
      </c>
      <c r="AJ2323">
        <v>0</v>
      </c>
      <c r="AK2323">
        <v>0</v>
      </c>
      <c r="AL2323">
        <v>14.334</v>
      </c>
      <c r="AM2323">
        <v>46</v>
      </c>
      <c r="AN2323">
        <v>2</v>
      </c>
      <c r="AO2323">
        <v>22.9</v>
      </c>
      <c r="AP2323" t="s">
        <v>2594</v>
      </c>
    </row>
    <row r="2324" spans="1:42" x14ac:dyDescent="0.2">
      <c r="A2324" t="s">
        <v>2328</v>
      </c>
      <c r="B2324">
        <v>0</v>
      </c>
      <c r="C2324">
        <v>0</v>
      </c>
      <c r="D2324">
        <v>0</v>
      </c>
      <c r="E2324">
        <v>0</v>
      </c>
      <c r="F2324">
        <v>0</v>
      </c>
      <c r="G2324">
        <v>0</v>
      </c>
      <c r="H2324">
        <v>0</v>
      </c>
      <c r="I2324">
        <v>0</v>
      </c>
      <c r="J2324">
        <v>0</v>
      </c>
      <c r="K2324">
        <v>0</v>
      </c>
      <c r="L2324">
        <v>0</v>
      </c>
      <c r="M2324">
        <v>0</v>
      </c>
      <c r="N2324">
        <v>0</v>
      </c>
      <c r="O2324">
        <v>0</v>
      </c>
      <c r="P2324">
        <v>509610</v>
      </c>
      <c r="Q2324">
        <v>0</v>
      </c>
      <c r="R2324">
        <v>0</v>
      </c>
      <c r="S2324">
        <v>0</v>
      </c>
      <c r="T2324">
        <v>0</v>
      </c>
      <c r="U2324">
        <v>0</v>
      </c>
      <c r="V2324">
        <v>0</v>
      </c>
      <c r="W2324">
        <v>0</v>
      </c>
      <c r="X2324">
        <v>0</v>
      </c>
      <c r="Y2324">
        <v>0</v>
      </c>
      <c r="Z2324">
        <v>0</v>
      </c>
      <c r="AA2324">
        <v>0</v>
      </c>
      <c r="AB2324">
        <v>0</v>
      </c>
      <c r="AC2324">
        <v>0</v>
      </c>
      <c r="AD2324">
        <v>0</v>
      </c>
      <c r="AE2324">
        <v>0</v>
      </c>
      <c r="AF2324">
        <v>0</v>
      </c>
      <c r="AG2324">
        <v>0</v>
      </c>
      <c r="AH2324">
        <v>0</v>
      </c>
      <c r="AI2324">
        <v>0</v>
      </c>
      <c r="AJ2324">
        <v>0</v>
      </c>
      <c r="AK2324">
        <v>0</v>
      </c>
      <c r="AL2324">
        <v>6.7732999999999999</v>
      </c>
      <c r="AM2324">
        <v>32</v>
      </c>
      <c r="AN2324">
        <v>2</v>
      </c>
      <c r="AO2324">
        <v>22.3</v>
      </c>
      <c r="AP2324" t="s">
        <v>3281</v>
      </c>
    </row>
    <row r="2325" spans="1:42" x14ac:dyDescent="0.2">
      <c r="A2325" t="s">
        <v>2329</v>
      </c>
      <c r="B2325">
        <v>0</v>
      </c>
      <c r="C2325">
        <v>0</v>
      </c>
      <c r="D2325">
        <v>0</v>
      </c>
      <c r="E2325">
        <v>0</v>
      </c>
      <c r="F2325">
        <v>0</v>
      </c>
      <c r="G2325">
        <v>0</v>
      </c>
      <c r="H2325">
        <v>0</v>
      </c>
      <c r="I2325">
        <v>0</v>
      </c>
      <c r="J2325">
        <v>0</v>
      </c>
      <c r="K2325">
        <v>0</v>
      </c>
      <c r="L2325">
        <v>0</v>
      </c>
      <c r="M2325">
        <v>0</v>
      </c>
      <c r="N2325">
        <v>0</v>
      </c>
      <c r="O2325">
        <v>0</v>
      </c>
      <c r="P2325">
        <v>0</v>
      </c>
      <c r="Q2325">
        <v>0</v>
      </c>
      <c r="R2325">
        <v>0</v>
      </c>
      <c r="S2325">
        <v>0</v>
      </c>
      <c r="T2325">
        <v>0</v>
      </c>
      <c r="U2325">
        <v>0</v>
      </c>
      <c r="V2325">
        <v>0</v>
      </c>
      <c r="W2325">
        <v>0</v>
      </c>
      <c r="X2325">
        <v>0</v>
      </c>
      <c r="Y2325">
        <v>0</v>
      </c>
      <c r="Z2325">
        <v>0</v>
      </c>
      <c r="AA2325">
        <v>0</v>
      </c>
      <c r="AB2325">
        <v>0</v>
      </c>
      <c r="AC2325">
        <v>0</v>
      </c>
      <c r="AD2325">
        <v>196710</v>
      </c>
      <c r="AE2325">
        <v>0</v>
      </c>
      <c r="AF2325">
        <v>0</v>
      </c>
      <c r="AG2325">
        <v>0</v>
      </c>
      <c r="AH2325">
        <v>0</v>
      </c>
      <c r="AI2325">
        <v>0</v>
      </c>
      <c r="AJ2325">
        <v>0</v>
      </c>
      <c r="AK2325">
        <v>0</v>
      </c>
      <c r="AL2325">
        <v>13.398</v>
      </c>
      <c r="AM2325">
        <v>7</v>
      </c>
      <c r="AN2325">
        <v>1</v>
      </c>
      <c r="AO2325">
        <v>6</v>
      </c>
      <c r="AP2325" t="s">
        <v>2594</v>
      </c>
    </row>
    <row r="2326" spans="1:42" x14ac:dyDescent="0.2">
      <c r="A2326" t="s">
        <v>2330</v>
      </c>
      <c r="B2326">
        <v>0</v>
      </c>
      <c r="C2326">
        <v>636810</v>
      </c>
      <c r="D2326">
        <v>678800</v>
      </c>
      <c r="E2326">
        <v>758390</v>
      </c>
      <c r="F2326">
        <v>833620</v>
      </c>
      <c r="G2326">
        <v>733500</v>
      </c>
      <c r="H2326">
        <v>0</v>
      </c>
      <c r="I2326">
        <v>783470</v>
      </c>
      <c r="J2326">
        <v>0</v>
      </c>
      <c r="K2326">
        <v>635040</v>
      </c>
      <c r="L2326">
        <v>691290</v>
      </c>
      <c r="M2326">
        <v>558930</v>
      </c>
      <c r="N2326">
        <v>910410</v>
      </c>
      <c r="O2326">
        <v>921390</v>
      </c>
      <c r="P2326">
        <v>775820</v>
      </c>
      <c r="Q2326">
        <v>795690</v>
      </c>
      <c r="R2326">
        <v>0</v>
      </c>
      <c r="S2326">
        <v>733000</v>
      </c>
      <c r="T2326">
        <v>0</v>
      </c>
      <c r="U2326">
        <v>549710</v>
      </c>
      <c r="V2326">
        <v>444670</v>
      </c>
      <c r="W2326">
        <v>564710</v>
      </c>
      <c r="X2326">
        <v>0</v>
      </c>
      <c r="Y2326">
        <v>0</v>
      </c>
      <c r="Z2326">
        <v>712980</v>
      </c>
      <c r="AA2326">
        <v>1043000</v>
      </c>
      <c r="AB2326">
        <v>758040</v>
      </c>
      <c r="AC2326">
        <v>1116700</v>
      </c>
      <c r="AD2326">
        <v>495830</v>
      </c>
      <c r="AE2326">
        <v>0</v>
      </c>
      <c r="AF2326">
        <v>687920</v>
      </c>
      <c r="AG2326">
        <v>705840</v>
      </c>
      <c r="AH2326">
        <v>573400</v>
      </c>
      <c r="AI2326">
        <v>0</v>
      </c>
      <c r="AJ2326">
        <v>567400</v>
      </c>
      <c r="AK2326">
        <v>524700</v>
      </c>
      <c r="AL2326">
        <v>34.326999999999998</v>
      </c>
      <c r="AM2326">
        <v>64</v>
      </c>
      <c r="AN2326">
        <v>3</v>
      </c>
      <c r="AO2326">
        <v>16.8</v>
      </c>
      <c r="AP2326" t="s">
        <v>2594</v>
      </c>
    </row>
    <row r="2327" spans="1:42" x14ac:dyDescent="0.2">
      <c r="A2327" t="s">
        <v>2331</v>
      </c>
      <c r="B2327">
        <v>0</v>
      </c>
      <c r="C2327">
        <v>0</v>
      </c>
      <c r="D2327">
        <v>0</v>
      </c>
      <c r="E2327">
        <v>0</v>
      </c>
      <c r="F2327">
        <v>0</v>
      </c>
      <c r="G2327">
        <v>0</v>
      </c>
      <c r="H2327">
        <v>0</v>
      </c>
      <c r="I2327">
        <v>0</v>
      </c>
      <c r="J2327">
        <v>0</v>
      </c>
      <c r="K2327">
        <v>0</v>
      </c>
      <c r="L2327">
        <v>0</v>
      </c>
      <c r="M2327">
        <v>0</v>
      </c>
      <c r="N2327">
        <v>0</v>
      </c>
      <c r="O2327">
        <v>0</v>
      </c>
      <c r="P2327">
        <v>0</v>
      </c>
      <c r="Q2327">
        <v>0</v>
      </c>
      <c r="R2327">
        <v>0</v>
      </c>
      <c r="S2327">
        <v>0</v>
      </c>
      <c r="T2327">
        <v>0</v>
      </c>
      <c r="U2327">
        <v>0</v>
      </c>
      <c r="V2327">
        <v>0</v>
      </c>
      <c r="W2327">
        <v>0</v>
      </c>
      <c r="X2327">
        <v>0</v>
      </c>
      <c r="Y2327">
        <v>0</v>
      </c>
      <c r="Z2327">
        <v>0</v>
      </c>
      <c r="AA2327">
        <v>0</v>
      </c>
      <c r="AB2327">
        <v>0</v>
      </c>
      <c r="AC2327">
        <v>0</v>
      </c>
      <c r="AD2327">
        <v>0</v>
      </c>
      <c r="AE2327">
        <v>0</v>
      </c>
      <c r="AF2327">
        <v>0</v>
      </c>
      <c r="AG2327">
        <v>0</v>
      </c>
      <c r="AH2327">
        <v>187180</v>
      </c>
      <c r="AI2327">
        <v>0</v>
      </c>
      <c r="AJ2327">
        <v>0</v>
      </c>
      <c r="AK2327">
        <v>0</v>
      </c>
      <c r="AL2327">
        <v>13.298999999999999</v>
      </c>
      <c r="AM2327">
        <v>22</v>
      </c>
      <c r="AN2327">
        <v>1</v>
      </c>
      <c r="AO2327">
        <v>3.5</v>
      </c>
      <c r="AP2327" t="s">
        <v>3282</v>
      </c>
    </row>
    <row r="2328" spans="1:42" x14ac:dyDescent="0.2">
      <c r="A2328" t="s">
        <v>2332</v>
      </c>
      <c r="B2328">
        <v>13845000</v>
      </c>
      <c r="C2328">
        <v>18316000</v>
      </c>
      <c r="D2328">
        <v>17838000</v>
      </c>
      <c r="E2328">
        <v>18950000</v>
      </c>
      <c r="F2328">
        <v>15973000</v>
      </c>
      <c r="G2328">
        <v>19569000</v>
      </c>
      <c r="H2328">
        <v>16843000</v>
      </c>
      <c r="I2328">
        <v>20222000</v>
      </c>
      <c r="J2328">
        <v>14064000</v>
      </c>
      <c r="K2328">
        <v>16049000</v>
      </c>
      <c r="L2328">
        <v>17290000</v>
      </c>
      <c r="M2328">
        <v>16384000</v>
      </c>
      <c r="N2328">
        <v>18143000</v>
      </c>
      <c r="O2328">
        <v>20491000</v>
      </c>
      <c r="P2328">
        <v>22229000</v>
      </c>
      <c r="Q2328">
        <v>24377000</v>
      </c>
      <c r="R2328">
        <v>19334000</v>
      </c>
      <c r="S2328">
        <v>18997000</v>
      </c>
      <c r="T2328">
        <v>18528000</v>
      </c>
      <c r="U2328">
        <v>18446000</v>
      </c>
      <c r="V2328">
        <v>14636000</v>
      </c>
      <c r="W2328">
        <v>13482000</v>
      </c>
      <c r="X2328">
        <v>15350000</v>
      </c>
      <c r="Y2328">
        <v>12725000</v>
      </c>
      <c r="Z2328">
        <v>20239000</v>
      </c>
      <c r="AA2328">
        <v>18761000</v>
      </c>
      <c r="AB2328">
        <v>17937000</v>
      </c>
      <c r="AC2328">
        <v>14337000</v>
      </c>
      <c r="AD2328">
        <v>12124000</v>
      </c>
      <c r="AE2328">
        <v>16176000</v>
      </c>
      <c r="AF2328">
        <v>15646000</v>
      </c>
      <c r="AG2328">
        <v>15452000</v>
      </c>
      <c r="AH2328">
        <v>13975000</v>
      </c>
      <c r="AI2328">
        <v>13644000</v>
      </c>
      <c r="AJ2328">
        <v>12372000</v>
      </c>
      <c r="AK2328">
        <v>14071000</v>
      </c>
      <c r="AL2328">
        <v>91.775000000000006</v>
      </c>
      <c r="AM2328">
        <v>414</v>
      </c>
      <c r="AN2328">
        <v>12</v>
      </c>
      <c r="AO2328">
        <v>61.9</v>
      </c>
      <c r="AP2328" t="s">
        <v>2594</v>
      </c>
    </row>
    <row r="2329" spans="1:42" x14ac:dyDescent="0.2">
      <c r="A2329" t="s">
        <v>2333</v>
      </c>
      <c r="B2329">
        <v>0</v>
      </c>
      <c r="C2329">
        <v>0</v>
      </c>
      <c r="D2329">
        <v>0</v>
      </c>
      <c r="E2329">
        <v>0</v>
      </c>
      <c r="F2329">
        <v>659660</v>
      </c>
      <c r="G2329">
        <v>0</v>
      </c>
      <c r="H2329">
        <v>0</v>
      </c>
      <c r="I2329">
        <v>0</v>
      </c>
      <c r="J2329">
        <v>524640</v>
      </c>
      <c r="K2329">
        <v>0</v>
      </c>
      <c r="L2329">
        <v>0</v>
      </c>
      <c r="M2329">
        <v>600130</v>
      </c>
      <c r="N2329">
        <v>0</v>
      </c>
      <c r="O2329">
        <v>492980</v>
      </c>
      <c r="P2329">
        <v>0</v>
      </c>
      <c r="Q2329">
        <v>396000</v>
      </c>
      <c r="R2329">
        <v>555790</v>
      </c>
      <c r="S2329">
        <v>0</v>
      </c>
      <c r="T2329">
        <v>0</v>
      </c>
      <c r="U2329">
        <v>0</v>
      </c>
      <c r="V2329">
        <v>0</v>
      </c>
      <c r="W2329">
        <v>0</v>
      </c>
      <c r="X2329">
        <v>0</v>
      </c>
      <c r="Y2329">
        <v>0</v>
      </c>
      <c r="Z2329">
        <v>514090</v>
      </c>
      <c r="AA2329">
        <v>0</v>
      </c>
      <c r="AB2329">
        <v>509310</v>
      </c>
      <c r="AC2329">
        <v>0</v>
      </c>
      <c r="AD2329">
        <v>0</v>
      </c>
      <c r="AE2329">
        <v>0</v>
      </c>
      <c r="AF2329">
        <v>692900</v>
      </c>
      <c r="AG2329">
        <v>537000</v>
      </c>
      <c r="AH2329">
        <v>594950</v>
      </c>
      <c r="AI2329">
        <v>0</v>
      </c>
      <c r="AJ2329">
        <v>0</v>
      </c>
      <c r="AK2329">
        <v>0</v>
      </c>
      <c r="AL2329">
        <v>6.7910000000000004</v>
      </c>
      <c r="AM2329">
        <v>40</v>
      </c>
      <c r="AN2329">
        <v>2</v>
      </c>
      <c r="AO2329">
        <v>15.2</v>
      </c>
      <c r="AP2329" t="s">
        <v>2822</v>
      </c>
    </row>
    <row r="2330" spans="1:42" x14ac:dyDescent="0.2">
      <c r="A2330" t="s">
        <v>2334</v>
      </c>
      <c r="B2330">
        <v>0</v>
      </c>
      <c r="C2330">
        <v>414360</v>
      </c>
      <c r="D2330">
        <v>457020</v>
      </c>
      <c r="E2330">
        <v>0</v>
      </c>
      <c r="F2330">
        <v>0</v>
      </c>
      <c r="G2330">
        <v>684420</v>
      </c>
      <c r="H2330">
        <v>641490</v>
      </c>
      <c r="I2330">
        <v>559860</v>
      </c>
      <c r="J2330">
        <v>796100</v>
      </c>
      <c r="K2330">
        <v>0</v>
      </c>
      <c r="L2330">
        <v>769790</v>
      </c>
      <c r="M2330">
        <v>522850</v>
      </c>
      <c r="N2330">
        <v>480120</v>
      </c>
      <c r="O2330">
        <v>0</v>
      </c>
      <c r="P2330">
        <v>0</v>
      </c>
      <c r="Q2330">
        <v>533360</v>
      </c>
      <c r="R2330">
        <v>777910</v>
      </c>
      <c r="S2330">
        <v>0</v>
      </c>
      <c r="T2330">
        <v>600920</v>
      </c>
      <c r="U2330">
        <v>442930</v>
      </c>
      <c r="V2330">
        <v>717250</v>
      </c>
      <c r="W2330">
        <v>0</v>
      </c>
      <c r="X2330">
        <v>483940</v>
      </c>
      <c r="Y2330">
        <v>637260</v>
      </c>
      <c r="Z2330">
        <v>564620</v>
      </c>
      <c r="AA2330">
        <v>0</v>
      </c>
      <c r="AB2330">
        <v>0</v>
      </c>
      <c r="AC2330">
        <v>0</v>
      </c>
      <c r="AD2330">
        <v>476080</v>
      </c>
      <c r="AE2330">
        <v>0</v>
      </c>
      <c r="AF2330">
        <v>455110</v>
      </c>
      <c r="AG2330">
        <v>468450</v>
      </c>
      <c r="AH2330">
        <v>451640</v>
      </c>
      <c r="AI2330">
        <v>275330</v>
      </c>
      <c r="AJ2330">
        <v>403150</v>
      </c>
      <c r="AK2330">
        <v>0</v>
      </c>
      <c r="AL2330">
        <v>38.603000000000002</v>
      </c>
      <c r="AM2330">
        <v>77</v>
      </c>
      <c r="AN2330">
        <v>5</v>
      </c>
      <c r="AO2330">
        <v>19.100000000000001</v>
      </c>
      <c r="AP2330" t="s">
        <v>2635</v>
      </c>
    </row>
    <row r="2331" spans="1:42" x14ac:dyDescent="0.2">
      <c r="A2331" t="s">
        <v>2335</v>
      </c>
      <c r="B2331">
        <v>0</v>
      </c>
      <c r="C2331">
        <v>486100</v>
      </c>
      <c r="D2331">
        <v>1511100</v>
      </c>
      <c r="E2331">
        <v>0</v>
      </c>
      <c r="F2331">
        <v>0</v>
      </c>
      <c r="G2331">
        <v>1013100</v>
      </c>
      <c r="H2331">
        <v>0</v>
      </c>
      <c r="I2331">
        <v>496420</v>
      </c>
      <c r="J2331">
        <v>0</v>
      </c>
      <c r="K2331">
        <v>479970</v>
      </c>
      <c r="L2331">
        <v>0</v>
      </c>
      <c r="M2331">
        <v>0</v>
      </c>
      <c r="N2331">
        <v>0</v>
      </c>
      <c r="O2331">
        <v>0</v>
      </c>
      <c r="P2331">
        <v>0</v>
      </c>
      <c r="Q2331">
        <v>0</v>
      </c>
      <c r="R2331">
        <v>914180</v>
      </c>
      <c r="S2331">
        <v>0</v>
      </c>
      <c r="T2331">
        <v>0</v>
      </c>
      <c r="U2331">
        <v>1516500</v>
      </c>
      <c r="V2331">
        <v>0</v>
      </c>
      <c r="W2331">
        <v>0</v>
      </c>
      <c r="X2331">
        <v>0</v>
      </c>
      <c r="Y2331">
        <v>1118700</v>
      </c>
      <c r="Z2331">
        <v>0</v>
      </c>
      <c r="AA2331">
        <v>0</v>
      </c>
      <c r="AB2331">
        <v>0</v>
      </c>
      <c r="AC2331">
        <v>859100</v>
      </c>
      <c r="AD2331">
        <v>0</v>
      </c>
      <c r="AE2331">
        <v>632380</v>
      </c>
      <c r="AF2331">
        <v>0</v>
      </c>
      <c r="AG2331">
        <v>348910</v>
      </c>
      <c r="AH2331">
        <v>275430</v>
      </c>
      <c r="AI2331">
        <v>0</v>
      </c>
      <c r="AJ2331">
        <v>303170</v>
      </c>
      <c r="AK2331">
        <v>268630</v>
      </c>
      <c r="AL2331">
        <v>21.542000000000002</v>
      </c>
      <c r="AM2331">
        <v>47</v>
      </c>
      <c r="AN2331">
        <v>5</v>
      </c>
      <c r="AO2331">
        <v>16.2</v>
      </c>
      <c r="AP2331" t="s">
        <v>2594</v>
      </c>
    </row>
    <row r="2332" spans="1:42" x14ac:dyDescent="0.2">
      <c r="A2332" t="s">
        <v>2336</v>
      </c>
      <c r="B2332">
        <v>0</v>
      </c>
      <c r="C2332">
        <v>600380</v>
      </c>
      <c r="D2332">
        <v>0</v>
      </c>
      <c r="E2332">
        <v>542480</v>
      </c>
      <c r="F2332">
        <v>505950</v>
      </c>
      <c r="G2332">
        <v>684160</v>
      </c>
      <c r="H2332">
        <v>739980</v>
      </c>
      <c r="I2332">
        <v>676310</v>
      </c>
      <c r="J2332">
        <v>513580</v>
      </c>
      <c r="K2332">
        <v>580390</v>
      </c>
      <c r="L2332">
        <v>633890</v>
      </c>
      <c r="M2332">
        <v>421270</v>
      </c>
      <c r="N2332">
        <v>585850</v>
      </c>
      <c r="O2332">
        <v>812900</v>
      </c>
      <c r="P2332">
        <v>0</v>
      </c>
      <c r="Q2332">
        <v>827170</v>
      </c>
      <c r="R2332">
        <v>0</v>
      </c>
      <c r="S2332">
        <v>0</v>
      </c>
      <c r="T2332">
        <v>631660</v>
      </c>
      <c r="U2332">
        <v>643500</v>
      </c>
      <c r="V2332">
        <v>442610</v>
      </c>
      <c r="W2332">
        <v>1010500</v>
      </c>
      <c r="X2332">
        <v>0</v>
      </c>
      <c r="Y2332">
        <v>547260</v>
      </c>
      <c r="Z2332">
        <v>613350</v>
      </c>
      <c r="AA2332">
        <v>0</v>
      </c>
      <c r="AB2332">
        <v>0</v>
      </c>
      <c r="AC2332">
        <v>0</v>
      </c>
      <c r="AD2332">
        <v>0</v>
      </c>
      <c r="AE2332">
        <v>0</v>
      </c>
      <c r="AF2332">
        <v>564720</v>
      </c>
      <c r="AG2332">
        <v>613650</v>
      </c>
      <c r="AH2332">
        <v>718310</v>
      </c>
      <c r="AI2332">
        <v>0</v>
      </c>
      <c r="AJ2332">
        <v>671330</v>
      </c>
      <c r="AK2332">
        <v>396370</v>
      </c>
      <c r="AL2332">
        <v>180.44</v>
      </c>
      <c r="AM2332">
        <v>78</v>
      </c>
      <c r="AN2332">
        <v>4</v>
      </c>
      <c r="AO2332">
        <v>21.1</v>
      </c>
      <c r="AP2332" t="s">
        <v>2594</v>
      </c>
    </row>
    <row r="2333" spans="1:42" x14ac:dyDescent="0.2">
      <c r="A2333" t="s">
        <v>2337</v>
      </c>
      <c r="B2333">
        <v>0</v>
      </c>
      <c r="C2333">
        <v>0</v>
      </c>
      <c r="D2333">
        <v>438580</v>
      </c>
      <c r="E2333">
        <v>0</v>
      </c>
      <c r="F2333">
        <v>0</v>
      </c>
      <c r="G2333">
        <v>0</v>
      </c>
      <c r="H2333">
        <v>0</v>
      </c>
      <c r="I2333">
        <v>0</v>
      </c>
      <c r="J2333">
        <v>0</v>
      </c>
      <c r="K2333">
        <v>0</v>
      </c>
      <c r="L2333">
        <v>0</v>
      </c>
      <c r="M2333">
        <v>0</v>
      </c>
      <c r="N2333">
        <v>0</v>
      </c>
      <c r="O2333">
        <v>0</v>
      </c>
      <c r="P2333">
        <v>0</v>
      </c>
      <c r="Q2333">
        <v>0</v>
      </c>
      <c r="R2333">
        <v>0</v>
      </c>
      <c r="S2333">
        <v>0</v>
      </c>
      <c r="T2333">
        <v>0</v>
      </c>
      <c r="U2333">
        <v>0</v>
      </c>
      <c r="V2333">
        <v>0</v>
      </c>
      <c r="W2333">
        <v>0</v>
      </c>
      <c r="X2333">
        <v>0</v>
      </c>
      <c r="Y2333">
        <v>0</v>
      </c>
      <c r="Z2333">
        <v>0</v>
      </c>
      <c r="AA2333">
        <v>0</v>
      </c>
      <c r="AB2333">
        <v>0</v>
      </c>
      <c r="AC2333">
        <v>0</v>
      </c>
      <c r="AD2333">
        <v>0</v>
      </c>
      <c r="AE2333">
        <v>0</v>
      </c>
      <c r="AF2333">
        <v>0</v>
      </c>
      <c r="AG2333">
        <v>0</v>
      </c>
      <c r="AH2333">
        <v>0</v>
      </c>
      <c r="AI2333">
        <v>0</v>
      </c>
      <c r="AJ2333">
        <v>0</v>
      </c>
      <c r="AK2333">
        <v>0</v>
      </c>
      <c r="AL2333">
        <v>3.9424999999999999</v>
      </c>
      <c r="AM2333">
        <v>4</v>
      </c>
      <c r="AN2333">
        <v>3</v>
      </c>
      <c r="AO2333">
        <v>7</v>
      </c>
      <c r="AP2333" t="s">
        <v>2892</v>
      </c>
    </row>
    <row r="2334" spans="1:42" x14ac:dyDescent="0.2">
      <c r="A2334" t="s">
        <v>2338</v>
      </c>
      <c r="B2334">
        <v>0</v>
      </c>
      <c r="C2334">
        <v>0</v>
      </c>
      <c r="D2334">
        <v>0</v>
      </c>
      <c r="E2334">
        <v>0</v>
      </c>
      <c r="F2334">
        <v>0</v>
      </c>
      <c r="G2334">
        <v>0</v>
      </c>
      <c r="H2334">
        <v>0</v>
      </c>
      <c r="I2334">
        <v>0</v>
      </c>
      <c r="J2334">
        <v>0</v>
      </c>
      <c r="K2334">
        <v>325030</v>
      </c>
      <c r="L2334">
        <v>0</v>
      </c>
      <c r="M2334">
        <v>0</v>
      </c>
      <c r="N2334">
        <v>0</v>
      </c>
      <c r="O2334">
        <v>0</v>
      </c>
      <c r="P2334">
        <v>0</v>
      </c>
      <c r="Q2334">
        <v>0</v>
      </c>
      <c r="R2334">
        <v>0</v>
      </c>
      <c r="S2334">
        <v>0</v>
      </c>
      <c r="T2334">
        <v>519470</v>
      </c>
      <c r="U2334">
        <v>0</v>
      </c>
      <c r="V2334">
        <v>384930</v>
      </c>
      <c r="W2334">
        <v>0</v>
      </c>
      <c r="X2334">
        <v>302650</v>
      </c>
      <c r="Y2334">
        <v>466960</v>
      </c>
      <c r="Z2334">
        <v>366320</v>
      </c>
      <c r="AA2334">
        <v>463430</v>
      </c>
      <c r="AB2334">
        <v>0</v>
      </c>
      <c r="AC2334">
        <v>0</v>
      </c>
      <c r="AD2334">
        <v>367710</v>
      </c>
      <c r="AE2334">
        <v>0</v>
      </c>
      <c r="AF2334">
        <v>0</v>
      </c>
      <c r="AG2334">
        <v>281120</v>
      </c>
      <c r="AH2334">
        <v>0</v>
      </c>
      <c r="AI2334">
        <v>506150</v>
      </c>
      <c r="AJ2334">
        <v>495430</v>
      </c>
      <c r="AK2334">
        <v>471860</v>
      </c>
      <c r="AL2334">
        <v>58.872999999999998</v>
      </c>
      <c r="AM2334">
        <v>50</v>
      </c>
      <c r="AN2334">
        <v>4</v>
      </c>
      <c r="AO2334">
        <v>23.5</v>
      </c>
      <c r="AP2334" t="s">
        <v>3283</v>
      </c>
    </row>
    <row r="2335" spans="1:42" x14ac:dyDescent="0.2">
      <c r="A2335" t="s">
        <v>2339</v>
      </c>
      <c r="B2335">
        <v>0</v>
      </c>
      <c r="C2335">
        <v>0</v>
      </c>
      <c r="D2335">
        <v>0</v>
      </c>
      <c r="E2335">
        <v>0</v>
      </c>
      <c r="F2335">
        <v>0</v>
      </c>
      <c r="G2335">
        <v>0</v>
      </c>
      <c r="H2335">
        <v>0</v>
      </c>
      <c r="I2335">
        <v>0</v>
      </c>
      <c r="J2335">
        <v>0</v>
      </c>
      <c r="K2335">
        <v>0</v>
      </c>
      <c r="L2335">
        <v>0</v>
      </c>
      <c r="M2335">
        <v>0</v>
      </c>
      <c r="N2335">
        <v>0</v>
      </c>
      <c r="O2335">
        <v>0</v>
      </c>
      <c r="P2335">
        <v>0</v>
      </c>
      <c r="Q2335">
        <v>0</v>
      </c>
      <c r="R2335">
        <v>0</v>
      </c>
      <c r="S2335">
        <v>0</v>
      </c>
      <c r="T2335">
        <v>0</v>
      </c>
      <c r="U2335">
        <v>0</v>
      </c>
      <c r="V2335">
        <v>0</v>
      </c>
      <c r="W2335">
        <v>0</v>
      </c>
      <c r="X2335">
        <v>0</v>
      </c>
      <c r="Y2335">
        <v>0</v>
      </c>
      <c r="Z2335">
        <v>0</v>
      </c>
      <c r="AA2335">
        <v>137100</v>
      </c>
      <c r="AB2335">
        <v>0</v>
      </c>
      <c r="AC2335">
        <v>0</v>
      </c>
      <c r="AD2335">
        <v>0</v>
      </c>
      <c r="AE2335">
        <v>0</v>
      </c>
      <c r="AF2335">
        <v>0</v>
      </c>
      <c r="AG2335">
        <v>0</v>
      </c>
      <c r="AH2335">
        <v>0</v>
      </c>
      <c r="AI2335">
        <v>0</v>
      </c>
      <c r="AJ2335">
        <v>0</v>
      </c>
      <c r="AK2335">
        <v>0</v>
      </c>
      <c r="AL2335">
        <v>10.138999999999999</v>
      </c>
      <c r="AM2335">
        <v>5</v>
      </c>
      <c r="AN2335">
        <v>2</v>
      </c>
      <c r="AO2335">
        <v>5.6</v>
      </c>
      <c r="AP2335" t="s">
        <v>2594</v>
      </c>
    </row>
    <row r="2336" spans="1:42" x14ac:dyDescent="0.2">
      <c r="A2336" t="s">
        <v>2340</v>
      </c>
      <c r="B2336">
        <v>0</v>
      </c>
      <c r="C2336">
        <v>0</v>
      </c>
      <c r="D2336">
        <v>0</v>
      </c>
      <c r="E2336">
        <v>0</v>
      </c>
      <c r="F2336">
        <v>0</v>
      </c>
      <c r="G2336">
        <v>0</v>
      </c>
      <c r="H2336">
        <v>0</v>
      </c>
      <c r="I2336">
        <v>0</v>
      </c>
      <c r="J2336">
        <v>0</v>
      </c>
      <c r="K2336">
        <v>0</v>
      </c>
      <c r="L2336">
        <v>0</v>
      </c>
      <c r="M2336">
        <v>0</v>
      </c>
      <c r="N2336">
        <v>0</v>
      </c>
      <c r="O2336">
        <v>0</v>
      </c>
      <c r="P2336">
        <v>0</v>
      </c>
      <c r="Q2336">
        <v>0</v>
      </c>
      <c r="R2336">
        <v>0</v>
      </c>
      <c r="S2336">
        <v>0</v>
      </c>
      <c r="T2336">
        <v>0</v>
      </c>
      <c r="U2336">
        <v>0</v>
      </c>
      <c r="V2336">
        <v>0</v>
      </c>
      <c r="W2336">
        <v>0</v>
      </c>
      <c r="X2336">
        <v>0</v>
      </c>
      <c r="Y2336">
        <v>0</v>
      </c>
      <c r="Z2336">
        <v>0</v>
      </c>
      <c r="AA2336">
        <v>0</v>
      </c>
      <c r="AB2336">
        <v>0</v>
      </c>
      <c r="AC2336">
        <v>0</v>
      </c>
      <c r="AD2336">
        <v>1180200</v>
      </c>
      <c r="AE2336">
        <v>0</v>
      </c>
      <c r="AF2336">
        <v>0</v>
      </c>
      <c r="AG2336">
        <v>0</v>
      </c>
      <c r="AH2336">
        <v>0</v>
      </c>
      <c r="AI2336">
        <v>1314900</v>
      </c>
      <c r="AJ2336">
        <v>1114800</v>
      </c>
      <c r="AK2336">
        <v>1484700</v>
      </c>
      <c r="AL2336">
        <v>113</v>
      </c>
      <c r="AM2336">
        <v>18</v>
      </c>
      <c r="AN2336">
        <v>4</v>
      </c>
      <c r="AO2336">
        <v>21.3</v>
      </c>
      <c r="AP2336" t="s">
        <v>2594</v>
      </c>
    </row>
    <row r="2337" spans="1:42" x14ac:dyDescent="0.2">
      <c r="A2337" t="s">
        <v>2341</v>
      </c>
      <c r="B2337">
        <v>969300</v>
      </c>
      <c r="C2337">
        <v>985120</v>
      </c>
      <c r="D2337">
        <v>1298600</v>
      </c>
      <c r="E2337">
        <v>1510000</v>
      </c>
      <c r="F2337">
        <v>1710700</v>
      </c>
      <c r="G2337">
        <v>1744100</v>
      </c>
      <c r="H2337">
        <v>1536200</v>
      </c>
      <c r="I2337">
        <v>1900600</v>
      </c>
      <c r="J2337">
        <v>1645100</v>
      </c>
      <c r="K2337">
        <v>1481000</v>
      </c>
      <c r="L2337">
        <v>1835800</v>
      </c>
      <c r="M2337">
        <v>1114800</v>
      </c>
      <c r="N2337">
        <v>918240</v>
      </c>
      <c r="O2337">
        <v>2338300</v>
      </c>
      <c r="P2337">
        <v>2474200</v>
      </c>
      <c r="Q2337">
        <v>1723300</v>
      </c>
      <c r="R2337">
        <v>1606200</v>
      </c>
      <c r="S2337">
        <v>1535600</v>
      </c>
      <c r="T2337">
        <v>1327800</v>
      </c>
      <c r="U2337">
        <v>1521800</v>
      </c>
      <c r="V2337">
        <v>1298300</v>
      </c>
      <c r="W2337">
        <v>1632100</v>
      </c>
      <c r="X2337">
        <v>1644700</v>
      </c>
      <c r="Y2337">
        <v>1542900</v>
      </c>
      <c r="Z2337">
        <v>1514400</v>
      </c>
      <c r="AA2337">
        <v>1529200</v>
      </c>
      <c r="AB2337">
        <v>1319100</v>
      </c>
      <c r="AC2337">
        <v>0</v>
      </c>
      <c r="AD2337">
        <v>1884300</v>
      </c>
      <c r="AE2337">
        <v>1651000</v>
      </c>
      <c r="AF2337">
        <v>1761300</v>
      </c>
      <c r="AG2337">
        <v>1405200</v>
      </c>
      <c r="AH2337">
        <v>1332100</v>
      </c>
      <c r="AI2337">
        <v>1492700</v>
      </c>
      <c r="AJ2337">
        <v>860380</v>
      </c>
      <c r="AK2337">
        <v>1815000</v>
      </c>
      <c r="AL2337">
        <v>158.08000000000001</v>
      </c>
      <c r="AM2337">
        <v>156</v>
      </c>
      <c r="AN2337">
        <v>8</v>
      </c>
      <c r="AO2337">
        <v>24.7</v>
      </c>
      <c r="AP2337" t="s">
        <v>2594</v>
      </c>
    </row>
    <row r="2338" spans="1:42" x14ac:dyDescent="0.2">
      <c r="A2338" t="s">
        <v>2342</v>
      </c>
      <c r="B2338">
        <v>8301200</v>
      </c>
      <c r="C2338">
        <v>2136000</v>
      </c>
      <c r="D2338">
        <v>2943100</v>
      </c>
      <c r="E2338">
        <v>5113600</v>
      </c>
      <c r="F2338">
        <v>11233000</v>
      </c>
      <c r="G2338">
        <v>13110000</v>
      </c>
      <c r="H2338">
        <v>12369000</v>
      </c>
      <c r="I2338">
        <v>7756600</v>
      </c>
      <c r="J2338">
        <v>9900300</v>
      </c>
      <c r="K2338">
        <v>9224700</v>
      </c>
      <c r="L2338">
        <v>17104000</v>
      </c>
      <c r="M2338">
        <v>8891100</v>
      </c>
      <c r="N2338">
        <v>3355900</v>
      </c>
      <c r="O2338">
        <v>6428300</v>
      </c>
      <c r="P2338">
        <v>9970600</v>
      </c>
      <c r="Q2338">
        <v>9120900</v>
      </c>
      <c r="R2338">
        <v>5634400</v>
      </c>
      <c r="S2338">
        <v>9859500</v>
      </c>
      <c r="T2338">
        <v>9644200</v>
      </c>
      <c r="U2338">
        <v>13066000</v>
      </c>
      <c r="V2338">
        <v>2513700</v>
      </c>
      <c r="W2338">
        <v>3419300</v>
      </c>
      <c r="X2338">
        <v>4423900</v>
      </c>
      <c r="Y2338">
        <v>3906600</v>
      </c>
      <c r="Z2338">
        <v>6229000</v>
      </c>
      <c r="AA2338">
        <v>5758900</v>
      </c>
      <c r="AB2338">
        <v>12117000</v>
      </c>
      <c r="AC2338">
        <v>2080600</v>
      </c>
      <c r="AD2338">
        <v>5309400</v>
      </c>
      <c r="AE2338">
        <v>7296100</v>
      </c>
      <c r="AF2338">
        <v>6754000</v>
      </c>
      <c r="AG2338">
        <v>6864900</v>
      </c>
      <c r="AH2338">
        <v>5814100</v>
      </c>
      <c r="AI2338">
        <v>1749000</v>
      </c>
      <c r="AJ2338">
        <v>1484800</v>
      </c>
      <c r="AK2338">
        <v>3244500</v>
      </c>
      <c r="AL2338">
        <v>87.355999999999995</v>
      </c>
      <c r="AM2338">
        <v>231</v>
      </c>
      <c r="AN2338">
        <v>5</v>
      </c>
      <c r="AO2338">
        <v>29.9</v>
      </c>
      <c r="AP2338" t="s">
        <v>2993</v>
      </c>
    </row>
    <row r="2339" spans="1:42" x14ac:dyDescent="0.2">
      <c r="A2339" t="s">
        <v>2343</v>
      </c>
      <c r="B2339">
        <v>0</v>
      </c>
      <c r="C2339">
        <v>0</v>
      </c>
      <c r="D2339">
        <v>0</v>
      </c>
      <c r="E2339">
        <v>0</v>
      </c>
      <c r="F2339">
        <v>0</v>
      </c>
      <c r="G2339">
        <v>822780</v>
      </c>
      <c r="H2339">
        <v>1310800</v>
      </c>
      <c r="I2339">
        <v>0</v>
      </c>
      <c r="J2339">
        <v>0</v>
      </c>
      <c r="K2339">
        <v>0</v>
      </c>
      <c r="L2339">
        <v>933010</v>
      </c>
      <c r="M2339">
        <v>1112600</v>
      </c>
      <c r="N2339">
        <v>0</v>
      </c>
      <c r="O2339">
        <v>1571000</v>
      </c>
      <c r="P2339">
        <v>1769300</v>
      </c>
      <c r="Q2339">
        <v>0</v>
      </c>
      <c r="R2339">
        <v>0</v>
      </c>
      <c r="S2339">
        <v>0</v>
      </c>
      <c r="T2339">
        <v>0</v>
      </c>
      <c r="U2339">
        <v>0</v>
      </c>
      <c r="V2339">
        <v>1026600</v>
      </c>
      <c r="W2339">
        <v>1249600</v>
      </c>
      <c r="X2339">
        <v>0</v>
      </c>
      <c r="Y2339">
        <v>1632900</v>
      </c>
      <c r="Z2339">
        <v>1296700</v>
      </c>
      <c r="AA2339">
        <v>1414800</v>
      </c>
      <c r="AB2339">
        <v>934300</v>
      </c>
      <c r="AC2339">
        <v>0</v>
      </c>
      <c r="AD2339">
        <v>0</v>
      </c>
      <c r="AE2339">
        <v>1199600</v>
      </c>
      <c r="AF2339">
        <v>1306000</v>
      </c>
      <c r="AG2339">
        <v>1057500</v>
      </c>
      <c r="AH2339">
        <v>0</v>
      </c>
      <c r="AI2339">
        <v>0</v>
      </c>
      <c r="AJ2339">
        <v>0</v>
      </c>
      <c r="AK2339">
        <v>1109700</v>
      </c>
      <c r="AL2339">
        <v>26.125</v>
      </c>
      <c r="AM2339">
        <v>52</v>
      </c>
      <c r="AN2339">
        <v>5</v>
      </c>
      <c r="AO2339">
        <v>19.399999999999999</v>
      </c>
      <c r="AP2339" t="s">
        <v>2594</v>
      </c>
    </row>
    <row r="2340" spans="1:42" x14ac:dyDescent="0.2">
      <c r="A2340" t="s">
        <v>2344</v>
      </c>
      <c r="B2340">
        <v>0</v>
      </c>
      <c r="C2340">
        <v>0</v>
      </c>
      <c r="D2340">
        <v>0</v>
      </c>
      <c r="E2340">
        <v>0</v>
      </c>
      <c r="F2340">
        <v>0</v>
      </c>
      <c r="G2340">
        <v>0</v>
      </c>
      <c r="H2340">
        <v>0</v>
      </c>
      <c r="I2340">
        <v>0</v>
      </c>
      <c r="J2340">
        <v>0</v>
      </c>
      <c r="K2340">
        <v>0</v>
      </c>
      <c r="L2340">
        <v>0</v>
      </c>
      <c r="M2340">
        <v>0</v>
      </c>
      <c r="N2340">
        <v>0</v>
      </c>
      <c r="O2340">
        <v>0</v>
      </c>
      <c r="P2340">
        <v>0</v>
      </c>
      <c r="Q2340">
        <v>0</v>
      </c>
      <c r="R2340">
        <v>0</v>
      </c>
      <c r="S2340">
        <v>0</v>
      </c>
      <c r="T2340">
        <v>0</v>
      </c>
      <c r="U2340">
        <v>0</v>
      </c>
      <c r="V2340">
        <v>0</v>
      </c>
      <c r="W2340">
        <v>0</v>
      </c>
      <c r="X2340">
        <v>0</v>
      </c>
      <c r="Y2340">
        <v>0</v>
      </c>
      <c r="Z2340">
        <v>0</v>
      </c>
      <c r="AA2340">
        <v>0</v>
      </c>
      <c r="AB2340">
        <v>0</v>
      </c>
      <c r="AC2340">
        <v>0</v>
      </c>
      <c r="AD2340">
        <v>174010</v>
      </c>
      <c r="AE2340">
        <v>0</v>
      </c>
      <c r="AF2340">
        <v>0</v>
      </c>
      <c r="AG2340">
        <v>0</v>
      </c>
      <c r="AH2340">
        <v>0</v>
      </c>
      <c r="AI2340">
        <v>0</v>
      </c>
      <c r="AJ2340">
        <v>0</v>
      </c>
      <c r="AK2340">
        <v>0</v>
      </c>
      <c r="AL2340">
        <v>35.722999999999999</v>
      </c>
      <c r="AM2340">
        <v>19</v>
      </c>
      <c r="AN2340">
        <v>1</v>
      </c>
      <c r="AO2340">
        <v>19.8</v>
      </c>
      <c r="AP2340" t="s">
        <v>3284</v>
      </c>
    </row>
    <row r="2341" spans="1:42" x14ac:dyDescent="0.2">
      <c r="A2341" t="s">
        <v>2345</v>
      </c>
      <c r="B2341">
        <v>0</v>
      </c>
      <c r="C2341">
        <v>557060</v>
      </c>
      <c r="D2341">
        <v>667400</v>
      </c>
      <c r="E2341">
        <v>603800</v>
      </c>
      <c r="F2341">
        <v>683240</v>
      </c>
      <c r="G2341">
        <v>782090</v>
      </c>
      <c r="H2341">
        <v>825320</v>
      </c>
      <c r="I2341">
        <v>626320</v>
      </c>
      <c r="J2341">
        <v>631080</v>
      </c>
      <c r="K2341">
        <v>618050</v>
      </c>
      <c r="L2341">
        <v>915800</v>
      </c>
      <c r="M2341">
        <v>837530</v>
      </c>
      <c r="N2341">
        <v>978510</v>
      </c>
      <c r="O2341">
        <v>962870</v>
      </c>
      <c r="P2341">
        <v>809350</v>
      </c>
      <c r="Q2341">
        <v>727950</v>
      </c>
      <c r="R2341">
        <v>726740</v>
      </c>
      <c r="S2341">
        <v>0</v>
      </c>
      <c r="T2341">
        <v>0</v>
      </c>
      <c r="U2341">
        <v>533650</v>
      </c>
      <c r="V2341">
        <v>646960</v>
      </c>
      <c r="W2341">
        <v>664090</v>
      </c>
      <c r="X2341">
        <v>642630</v>
      </c>
      <c r="Y2341">
        <v>780730</v>
      </c>
      <c r="Z2341">
        <v>698890</v>
      </c>
      <c r="AA2341">
        <v>767550</v>
      </c>
      <c r="AB2341">
        <v>1084300</v>
      </c>
      <c r="AC2341">
        <v>796600</v>
      </c>
      <c r="AD2341">
        <v>602520</v>
      </c>
      <c r="AE2341">
        <v>611010</v>
      </c>
      <c r="AF2341">
        <v>590130</v>
      </c>
      <c r="AG2341">
        <v>579440</v>
      </c>
      <c r="AH2341">
        <v>842610</v>
      </c>
      <c r="AI2341">
        <v>469880</v>
      </c>
      <c r="AJ2341">
        <v>534060</v>
      </c>
      <c r="AK2341">
        <v>504040</v>
      </c>
      <c r="AL2341">
        <v>104.03</v>
      </c>
      <c r="AM2341">
        <v>159</v>
      </c>
      <c r="AN2341">
        <v>7</v>
      </c>
      <c r="AO2341">
        <v>19.899999999999999</v>
      </c>
      <c r="AP2341" t="s">
        <v>2594</v>
      </c>
    </row>
    <row r="2342" spans="1:42" x14ac:dyDescent="0.2">
      <c r="A2342" t="s">
        <v>2346</v>
      </c>
      <c r="B2342">
        <v>4315400</v>
      </c>
      <c r="C2342">
        <v>0</v>
      </c>
      <c r="D2342">
        <v>0</v>
      </c>
      <c r="E2342">
        <v>0</v>
      </c>
      <c r="F2342">
        <v>0</v>
      </c>
      <c r="G2342">
        <v>0</v>
      </c>
      <c r="H2342">
        <v>0</v>
      </c>
      <c r="I2342">
        <v>0</v>
      </c>
      <c r="J2342">
        <v>0</v>
      </c>
      <c r="K2342">
        <v>0</v>
      </c>
      <c r="L2342">
        <v>0</v>
      </c>
      <c r="M2342">
        <v>0</v>
      </c>
      <c r="N2342">
        <v>0</v>
      </c>
      <c r="O2342">
        <v>2016900</v>
      </c>
      <c r="P2342">
        <v>0</v>
      </c>
      <c r="Q2342">
        <v>2711400</v>
      </c>
      <c r="R2342">
        <v>2120700</v>
      </c>
      <c r="S2342">
        <v>0</v>
      </c>
      <c r="T2342">
        <v>0</v>
      </c>
      <c r="U2342">
        <v>688580</v>
      </c>
      <c r="V2342">
        <v>1653400</v>
      </c>
      <c r="W2342">
        <v>4666200</v>
      </c>
      <c r="X2342">
        <v>3544400</v>
      </c>
      <c r="Y2342">
        <v>3126400</v>
      </c>
      <c r="Z2342">
        <v>0</v>
      </c>
      <c r="AA2342">
        <v>0</v>
      </c>
      <c r="AB2342">
        <v>0</v>
      </c>
      <c r="AC2342">
        <v>0</v>
      </c>
      <c r="AD2342">
        <v>6979400</v>
      </c>
      <c r="AE2342">
        <v>0</v>
      </c>
      <c r="AF2342">
        <v>0</v>
      </c>
      <c r="AG2342">
        <v>0</v>
      </c>
      <c r="AH2342">
        <v>683040</v>
      </c>
      <c r="AI2342">
        <v>10847000</v>
      </c>
      <c r="AJ2342">
        <v>4546700</v>
      </c>
      <c r="AK2342">
        <v>12757000</v>
      </c>
      <c r="AL2342">
        <v>271.68</v>
      </c>
      <c r="AM2342">
        <v>96</v>
      </c>
      <c r="AN2342">
        <v>18</v>
      </c>
      <c r="AO2342">
        <v>53.8</v>
      </c>
      <c r="AP2342" t="s">
        <v>2594</v>
      </c>
    </row>
    <row r="2343" spans="1:42" x14ac:dyDescent="0.2">
      <c r="A2343" t="s">
        <v>2347</v>
      </c>
      <c r="B2343">
        <v>0</v>
      </c>
      <c r="C2343">
        <v>0</v>
      </c>
      <c r="D2343">
        <v>0</v>
      </c>
      <c r="E2343">
        <v>0</v>
      </c>
      <c r="F2343">
        <v>0</v>
      </c>
      <c r="G2343">
        <v>0</v>
      </c>
      <c r="H2343">
        <v>0</v>
      </c>
      <c r="I2343">
        <v>0</v>
      </c>
      <c r="J2343">
        <v>0</v>
      </c>
      <c r="K2343">
        <v>0</v>
      </c>
      <c r="L2343">
        <v>0</v>
      </c>
      <c r="M2343">
        <v>0</v>
      </c>
      <c r="N2343">
        <v>0</v>
      </c>
      <c r="O2343">
        <v>0</v>
      </c>
      <c r="P2343">
        <v>0</v>
      </c>
      <c r="Q2343">
        <v>0</v>
      </c>
      <c r="R2343">
        <v>0</v>
      </c>
      <c r="S2343">
        <v>0</v>
      </c>
      <c r="T2343">
        <v>0</v>
      </c>
      <c r="U2343">
        <v>0</v>
      </c>
      <c r="V2343">
        <v>2547200</v>
      </c>
      <c r="W2343">
        <v>2926800</v>
      </c>
      <c r="X2343">
        <v>2434000</v>
      </c>
      <c r="Y2343">
        <v>2471700</v>
      </c>
      <c r="Z2343">
        <v>0</v>
      </c>
      <c r="AA2343">
        <v>0</v>
      </c>
      <c r="AB2343">
        <v>0</v>
      </c>
      <c r="AC2343">
        <v>0</v>
      </c>
      <c r="AD2343">
        <v>3664000</v>
      </c>
      <c r="AE2343">
        <v>0</v>
      </c>
      <c r="AF2343">
        <v>0</v>
      </c>
      <c r="AG2343">
        <v>0</v>
      </c>
      <c r="AH2343">
        <v>0</v>
      </c>
      <c r="AI2343">
        <v>4545100</v>
      </c>
      <c r="AJ2343">
        <v>3984900</v>
      </c>
      <c r="AK2343">
        <v>3959000</v>
      </c>
      <c r="AL2343">
        <v>25.11</v>
      </c>
      <c r="AM2343">
        <v>51</v>
      </c>
      <c r="AN2343">
        <v>5</v>
      </c>
      <c r="AO2343">
        <v>28.9</v>
      </c>
      <c r="AP2343" t="s">
        <v>2594</v>
      </c>
    </row>
    <row r="2344" spans="1:42" x14ac:dyDescent="0.2">
      <c r="A2344" t="s">
        <v>2348</v>
      </c>
      <c r="B2344">
        <v>0</v>
      </c>
      <c r="C2344">
        <v>6601500</v>
      </c>
      <c r="D2344">
        <v>4994300</v>
      </c>
      <c r="E2344">
        <v>4197800</v>
      </c>
      <c r="F2344">
        <v>4701000</v>
      </c>
      <c r="G2344">
        <v>8071600</v>
      </c>
      <c r="H2344">
        <v>5205600</v>
      </c>
      <c r="I2344">
        <v>7060900</v>
      </c>
      <c r="J2344">
        <v>5973000</v>
      </c>
      <c r="K2344">
        <v>6008700</v>
      </c>
      <c r="L2344">
        <v>7528200</v>
      </c>
      <c r="M2344">
        <v>6369100</v>
      </c>
      <c r="N2344">
        <v>3387000</v>
      </c>
      <c r="O2344">
        <v>5782500</v>
      </c>
      <c r="P2344">
        <v>3690300</v>
      </c>
      <c r="Q2344">
        <v>3783800</v>
      </c>
      <c r="R2344">
        <v>6884900</v>
      </c>
      <c r="S2344">
        <v>4753700</v>
      </c>
      <c r="T2344">
        <v>4818700</v>
      </c>
      <c r="U2344">
        <v>7995500</v>
      </c>
      <c r="V2344">
        <v>5435400</v>
      </c>
      <c r="W2344">
        <v>4578900</v>
      </c>
      <c r="X2344">
        <v>3842500</v>
      </c>
      <c r="Y2344">
        <v>4404700</v>
      </c>
      <c r="Z2344">
        <v>5064000</v>
      </c>
      <c r="AA2344">
        <v>4626100</v>
      </c>
      <c r="AB2344">
        <v>3265000</v>
      </c>
      <c r="AC2344">
        <v>6187600</v>
      </c>
      <c r="AD2344">
        <v>4271500</v>
      </c>
      <c r="AE2344">
        <v>4292400</v>
      </c>
      <c r="AF2344">
        <v>4961600</v>
      </c>
      <c r="AG2344">
        <v>6203900</v>
      </c>
      <c r="AH2344">
        <v>4495000</v>
      </c>
      <c r="AI2344">
        <v>6219900</v>
      </c>
      <c r="AJ2344">
        <v>8964200</v>
      </c>
      <c r="AK2344">
        <v>6014900</v>
      </c>
      <c r="AL2344">
        <v>172.16</v>
      </c>
      <c r="AM2344">
        <v>113</v>
      </c>
      <c r="AN2344">
        <v>6</v>
      </c>
      <c r="AO2344">
        <v>30.1</v>
      </c>
      <c r="AP2344" t="s">
        <v>2594</v>
      </c>
    </row>
    <row r="2345" spans="1:42" x14ac:dyDescent="0.2">
      <c r="A2345" t="s">
        <v>2349</v>
      </c>
      <c r="B2345">
        <v>5445100</v>
      </c>
      <c r="C2345">
        <v>4633400</v>
      </c>
      <c r="D2345">
        <v>4697700</v>
      </c>
      <c r="E2345">
        <v>4711700</v>
      </c>
      <c r="F2345">
        <v>3636600</v>
      </c>
      <c r="G2345">
        <v>3112500</v>
      </c>
      <c r="H2345">
        <v>3365600</v>
      </c>
      <c r="I2345">
        <v>3662600</v>
      </c>
      <c r="J2345">
        <v>3012400</v>
      </c>
      <c r="K2345">
        <v>3647800</v>
      </c>
      <c r="L2345">
        <v>3310600</v>
      </c>
      <c r="M2345">
        <v>3286300</v>
      </c>
      <c r="N2345">
        <v>3807400</v>
      </c>
      <c r="O2345">
        <v>3854200</v>
      </c>
      <c r="P2345">
        <v>3966300</v>
      </c>
      <c r="Q2345">
        <v>3787700</v>
      </c>
      <c r="R2345">
        <v>3329800</v>
      </c>
      <c r="S2345">
        <v>3504000</v>
      </c>
      <c r="T2345">
        <v>4556600</v>
      </c>
      <c r="U2345">
        <v>4148100</v>
      </c>
      <c r="V2345">
        <v>2492400</v>
      </c>
      <c r="W2345">
        <v>2235200</v>
      </c>
      <c r="X2345">
        <v>3431300</v>
      </c>
      <c r="Y2345">
        <v>2582300</v>
      </c>
      <c r="Z2345">
        <v>3102200</v>
      </c>
      <c r="AA2345">
        <v>3085500</v>
      </c>
      <c r="AB2345">
        <v>2310100</v>
      </c>
      <c r="AC2345">
        <v>2762100</v>
      </c>
      <c r="AD2345">
        <v>2563600</v>
      </c>
      <c r="AE2345">
        <v>3474900</v>
      </c>
      <c r="AF2345">
        <v>3188500</v>
      </c>
      <c r="AG2345">
        <v>3498900</v>
      </c>
      <c r="AH2345">
        <v>3251100</v>
      </c>
      <c r="AI2345">
        <v>2802700</v>
      </c>
      <c r="AJ2345">
        <v>3067300</v>
      </c>
      <c r="AK2345">
        <v>2187900</v>
      </c>
      <c r="AL2345">
        <v>264.54000000000002</v>
      </c>
      <c r="AM2345">
        <v>202</v>
      </c>
      <c r="AN2345">
        <v>9</v>
      </c>
      <c r="AO2345">
        <v>54.1</v>
      </c>
      <c r="AP2345" t="s">
        <v>2594</v>
      </c>
    </row>
    <row r="2346" spans="1:42" x14ac:dyDescent="0.2">
      <c r="A2346" t="s">
        <v>2350</v>
      </c>
      <c r="B2346">
        <v>31399000</v>
      </c>
      <c r="C2346">
        <v>25657000</v>
      </c>
      <c r="D2346">
        <v>25650000</v>
      </c>
      <c r="E2346">
        <v>38296000</v>
      </c>
      <c r="F2346">
        <v>33161000</v>
      </c>
      <c r="G2346">
        <v>37095000</v>
      </c>
      <c r="H2346">
        <v>35218000</v>
      </c>
      <c r="I2346">
        <v>38953000</v>
      </c>
      <c r="J2346">
        <v>34215000</v>
      </c>
      <c r="K2346">
        <v>40675000</v>
      </c>
      <c r="L2346">
        <v>39476000</v>
      </c>
      <c r="M2346">
        <v>35584000</v>
      </c>
      <c r="N2346">
        <v>11761000</v>
      </c>
      <c r="O2346">
        <v>35263000</v>
      </c>
      <c r="P2346">
        <v>37046000</v>
      </c>
      <c r="Q2346">
        <v>40467000</v>
      </c>
      <c r="R2346">
        <v>37684000</v>
      </c>
      <c r="S2346">
        <v>31845000</v>
      </c>
      <c r="T2346">
        <v>50947000</v>
      </c>
      <c r="U2346">
        <v>41230000</v>
      </c>
      <c r="V2346">
        <v>27001000</v>
      </c>
      <c r="W2346">
        <v>25572000</v>
      </c>
      <c r="X2346">
        <v>22678000</v>
      </c>
      <c r="Y2346">
        <v>24334000</v>
      </c>
      <c r="Z2346">
        <v>38460000</v>
      </c>
      <c r="AA2346">
        <v>37466000</v>
      </c>
      <c r="AB2346">
        <v>33802000</v>
      </c>
      <c r="AC2346">
        <v>12333000</v>
      </c>
      <c r="AD2346">
        <v>20645000</v>
      </c>
      <c r="AE2346">
        <v>28006000</v>
      </c>
      <c r="AF2346">
        <v>32405000</v>
      </c>
      <c r="AG2346">
        <v>29581000</v>
      </c>
      <c r="AH2346">
        <v>25666000</v>
      </c>
      <c r="AI2346">
        <v>19895000</v>
      </c>
      <c r="AJ2346">
        <v>17067000</v>
      </c>
      <c r="AK2346">
        <v>18601000</v>
      </c>
      <c r="AL2346">
        <v>323.31</v>
      </c>
      <c r="AM2346">
        <v>529</v>
      </c>
      <c r="AN2346">
        <v>23</v>
      </c>
      <c r="AO2346">
        <v>85.1</v>
      </c>
      <c r="AP2346" t="s">
        <v>2594</v>
      </c>
    </row>
    <row r="2347" spans="1:42" x14ac:dyDescent="0.2">
      <c r="A2347" t="s">
        <v>2351</v>
      </c>
      <c r="B2347">
        <v>0</v>
      </c>
      <c r="C2347">
        <v>0</v>
      </c>
      <c r="D2347">
        <v>0</v>
      </c>
      <c r="E2347">
        <v>0</v>
      </c>
      <c r="F2347">
        <v>0</v>
      </c>
      <c r="G2347">
        <v>0</v>
      </c>
      <c r="H2347">
        <v>0</v>
      </c>
      <c r="I2347">
        <v>0</v>
      </c>
      <c r="J2347">
        <v>0</v>
      </c>
      <c r="K2347">
        <v>0</v>
      </c>
      <c r="L2347">
        <v>0</v>
      </c>
      <c r="M2347">
        <v>0</v>
      </c>
      <c r="N2347">
        <v>0</v>
      </c>
      <c r="O2347">
        <v>0</v>
      </c>
      <c r="P2347">
        <v>0</v>
      </c>
      <c r="Q2347">
        <v>0</v>
      </c>
      <c r="R2347">
        <v>0</v>
      </c>
      <c r="S2347">
        <v>0</v>
      </c>
      <c r="T2347">
        <v>0</v>
      </c>
      <c r="U2347">
        <v>0</v>
      </c>
      <c r="V2347">
        <v>0</v>
      </c>
      <c r="W2347">
        <v>0</v>
      </c>
      <c r="X2347">
        <v>0</v>
      </c>
      <c r="Y2347">
        <v>0</v>
      </c>
      <c r="Z2347">
        <v>0</v>
      </c>
      <c r="AA2347">
        <v>0</v>
      </c>
      <c r="AB2347">
        <v>0</v>
      </c>
      <c r="AC2347">
        <v>0</v>
      </c>
      <c r="AD2347">
        <v>0</v>
      </c>
      <c r="AE2347">
        <v>0</v>
      </c>
      <c r="AF2347">
        <v>0</v>
      </c>
      <c r="AG2347">
        <v>0</v>
      </c>
      <c r="AH2347">
        <v>214660</v>
      </c>
      <c r="AI2347">
        <v>0</v>
      </c>
      <c r="AJ2347">
        <v>0</v>
      </c>
      <c r="AK2347">
        <v>0</v>
      </c>
      <c r="AL2347">
        <v>100.24</v>
      </c>
      <c r="AM2347">
        <v>30</v>
      </c>
      <c r="AN2347">
        <v>2</v>
      </c>
      <c r="AO2347">
        <v>19.2</v>
      </c>
      <c r="AP2347" t="s">
        <v>2623</v>
      </c>
    </row>
    <row r="2348" spans="1:42" x14ac:dyDescent="0.2">
      <c r="A2348" t="s">
        <v>2352</v>
      </c>
      <c r="B2348">
        <v>6104900</v>
      </c>
      <c r="C2348">
        <v>42435000</v>
      </c>
      <c r="D2348">
        <v>41434000</v>
      </c>
      <c r="E2348">
        <v>46391000</v>
      </c>
      <c r="F2348">
        <v>32612000</v>
      </c>
      <c r="G2348">
        <v>24982000</v>
      </c>
      <c r="H2348">
        <v>34362000</v>
      </c>
      <c r="I2348">
        <v>29231000</v>
      </c>
      <c r="J2348">
        <v>40088000</v>
      </c>
      <c r="K2348">
        <v>35016000</v>
      </c>
      <c r="L2348">
        <v>39299000</v>
      </c>
      <c r="M2348">
        <v>37576000</v>
      </c>
      <c r="N2348">
        <v>9965300</v>
      </c>
      <c r="O2348">
        <v>7712400</v>
      </c>
      <c r="P2348">
        <v>13995000</v>
      </c>
      <c r="Q2348">
        <v>9939300</v>
      </c>
      <c r="R2348">
        <v>27246000</v>
      </c>
      <c r="S2348">
        <v>30708000</v>
      </c>
      <c r="T2348">
        <v>34218000</v>
      </c>
      <c r="U2348">
        <v>27432000</v>
      </c>
      <c r="V2348">
        <v>7361200</v>
      </c>
      <c r="W2348">
        <v>0</v>
      </c>
      <c r="X2348">
        <v>0</v>
      </c>
      <c r="Y2348">
        <v>0</v>
      </c>
      <c r="Z2348">
        <v>21392000</v>
      </c>
      <c r="AA2348">
        <v>17297000</v>
      </c>
      <c r="AB2348">
        <v>18206000</v>
      </c>
      <c r="AC2348">
        <v>8508900</v>
      </c>
      <c r="AD2348">
        <v>0</v>
      </c>
      <c r="AE2348">
        <v>10222000</v>
      </c>
      <c r="AF2348">
        <v>13662000</v>
      </c>
      <c r="AG2348">
        <v>13221000</v>
      </c>
      <c r="AH2348">
        <v>9670900</v>
      </c>
      <c r="AI2348">
        <v>0</v>
      </c>
      <c r="AJ2348">
        <v>0</v>
      </c>
      <c r="AK2348">
        <v>0</v>
      </c>
      <c r="AL2348">
        <v>315.70999999999998</v>
      </c>
      <c r="AM2348">
        <v>401</v>
      </c>
      <c r="AN2348">
        <v>13</v>
      </c>
      <c r="AO2348">
        <v>72.400000000000006</v>
      </c>
      <c r="AP2348" t="s">
        <v>2594</v>
      </c>
    </row>
    <row r="2349" spans="1:42" x14ac:dyDescent="0.2">
      <c r="A2349" t="s">
        <v>2353</v>
      </c>
      <c r="B2349">
        <v>0</v>
      </c>
      <c r="C2349">
        <v>0</v>
      </c>
      <c r="D2349">
        <v>0</v>
      </c>
      <c r="E2349">
        <v>0</v>
      </c>
      <c r="F2349">
        <v>0</v>
      </c>
      <c r="G2349">
        <v>0</v>
      </c>
      <c r="H2349">
        <v>257350</v>
      </c>
      <c r="I2349">
        <v>0</v>
      </c>
      <c r="J2349">
        <v>0</v>
      </c>
      <c r="K2349">
        <v>0</v>
      </c>
      <c r="L2349">
        <v>0</v>
      </c>
      <c r="M2349">
        <v>0</v>
      </c>
      <c r="N2349">
        <v>0</v>
      </c>
      <c r="O2349">
        <v>0</v>
      </c>
      <c r="P2349">
        <v>0</v>
      </c>
      <c r="Q2349">
        <v>0</v>
      </c>
      <c r="R2349">
        <v>0</v>
      </c>
      <c r="S2349">
        <v>0</v>
      </c>
      <c r="T2349">
        <v>0</v>
      </c>
      <c r="U2349">
        <v>0</v>
      </c>
      <c r="V2349">
        <v>0</v>
      </c>
      <c r="W2349">
        <v>0</v>
      </c>
      <c r="X2349">
        <v>0</v>
      </c>
      <c r="Y2349">
        <v>0</v>
      </c>
      <c r="Z2349">
        <v>0</v>
      </c>
      <c r="AA2349">
        <v>0</v>
      </c>
      <c r="AB2349">
        <v>0</v>
      </c>
      <c r="AC2349">
        <v>0</v>
      </c>
      <c r="AD2349">
        <v>0</v>
      </c>
      <c r="AE2349">
        <v>0</v>
      </c>
      <c r="AF2349">
        <v>0</v>
      </c>
      <c r="AG2349">
        <v>0</v>
      </c>
      <c r="AH2349">
        <v>0</v>
      </c>
      <c r="AI2349">
        <v>0</v>
      </c>
      <c r="AJ2349">
        <v>0</v>
      </c>
      <c r="AK2349">
        <v>0</v>
      </c>
      <c r="AL2349">
        <v>4.6313000000000004</v>
      </c>
      <c r="AM2349">
        <v>14</v>
      </c>
      <c r="AN2349">
        <v>2</v>
      </c>
      <c r="AO2349">
        <v>10.199999999999999</v>
      </c>
      <c r="AP2349" t="s">
        <v>2594</v>
      </c>
    </row>
    <row r="2350" spans="1:42" x14ac:dyDescent="0.2">
      <c r="A2350" t="s">
        <v>2354</v>
      </c>
      <c r="B2350">
        <v>0</v>
      </c>
      <c r="C2350">
        <v>855660</v>
      </c>
      <c r="D2350">
        <v>688660</v>
      </c>
      <c r="E2350">
        <v>626150</v>
      </c>
      <c r="F2350">
        <v>474270</v>
      </c>
      <c r="G2350">
        <v>696380</v>
      </c>
      <c r="H2350">
        <v>615030</v>
      </c>
      <c r="I2350">
        <v>626650</v>
      </c>
      <c r="J2350">
        <v>437900</v>
      </c>
      <c r="K2350">
        <v>0</v>
      </c>
      <c r="L2350">
        <v>550610</v>
      </c>
      <c r="M2350">
        <v>495730</v>
      </c>
      <c r="N2350">
        <v>712960</v>
      </c>
      <c r="O2350">
        <v>592750</v>
      </c>
      <c r="P2350">
        <v>685940</v>
      </c>
      <c r="Q2350">
        <v>0</v>
      </c>
      <c r="R2350">
        <v>776130</v>
      </c>
      <c r="S2350">
        <v>494490</v>
      </c>
      <c r="T2350">
        <v>576440</v>
      </c>
      <c r="U2350">
        <v>0</v>
      </c>
      <c r="V2350">
        <v>632980</v>
      </c>
      <c r="W2350">
        <v>592900</v>
      </c>
      <c r="X2350">
        <v>547280</v>
      </c>
      <c r="Y2350">
        <v>766680</v>
      </c>
      <c r="Z2350">
        <v>0</v>
      </c>
      <c r="AA2350">
        <v>0</v>
      </c>
      <c r="AB2350">
        <v>732640</v>
      </c>
      <c r="AC2350">
        <v>500980</v>
      </c>
      <c r="AD2350">
        <v>780820</v>
      </c>
      <c r="AE2350">
        <v>900410</v>
      </c>
      <c r="AF2350">
        <v>0</v>
      </c>
      <c r="AG2350">
        <v>609390</v>
      </c>
      <c r="AH2350">
        <v>695720</v>
      </c>
      <c r="AI2350">
        <v>0</v>
      </c>
      <c r="AJ2350">
        <v>679890</v>
      </c>
      <c r="AK2350">
        <v>555540</v>
      </c>
      <c r="AL2350">
        <v>58.042999999999999</v>
      </c>
      <c r="AM2350">
        <v>93</v>
      </c>
      <c r="AN2350">
        <v>9</v>
      </c>
      <c r="AO2350">
        <v>32.299999999999997</v>
      </c>
      <c r="AP2350" t="s">
        <v>2594</v>
      </c>
    </row>
    <row r="2351" spans="1:42" x14ac:dyDescent="0.2">
      <c r="A2351" t="s">
        <v>2355</v>
      </c>
      <c r="B2351">
        <v>2962400</v>
      </c>
      <c r="C2351">
        <v>0</v>
      </c>
      <c r="D2351">
        <v>0</v>
      </c>
      <c r="E2351">
        <v>306760</v>
      </c>
      <c r="F2351">
        <v>0</v>
      </c>
      <c r="G2351">
        <v>634820</v>
      </c>
      <c r="H2351">
        <v>1482100</v>
      </c>
      <c r="I2351">
        <v>0</v>
      </c>
      <c r="J2351">
        <v>0</v>
      </c>
      <c r="K2351">
        <v>0</v>
      </c>
      <c r="L2351">
        <v>0</v>
      </c>
      <c r="M2351">
        <v>0</v>
      </c>
      <c r="N2351">
        <v>2413100</v>
      </c>
      <c r="O2351">
        <v>5403400</v>
      </c>
      <c r="P2351">
        <v>2691600</v>
      </c>
      <c r="Q2351">
        <v>3618100</v>
      </c>
      <c r="R2351">
        <v>4681100</v>
      </c>
      <c r="S2351">
        <v>0</v>
      </c>
      <c r="T2351">
        <v>785880</v>
      </c>
      <c r="U2351">
        <v>474260</v>
      </c>
      <c r="V2351">
        <v>11496000</v>
      </c>
      <c r="W2351">
        <v>23076000</v>
      </c>
      <c r="X2351">
        <v>15731000</v>
      </c>
      <c r="Y2351">
        <v>15397000</v>
      </c>
      <c r="Z2351">
        <v>1930000</v>
      </c>
      <c r="AA2351">
        <v>3101400</v>
      </c>
      <c r="AB2351">
        <v>0</v>
      </c>
      <c r="AC2351">
        <v>0</v>
      </c>
      <c r="AD2351">
        <v>30151000</v>
      </c>
      <c r="AE2351">
        <v>1335800</v>
      </c>
      <c r="AF2351">
        <v>1152800</v>
      </c>
      <c r="AG2351">
        <v>1631200</v>
      </c>
      <c r="AH2351">
        <v>2527000</v>
      </c>
      <c r="AI2351">
        <v>41171000</v>
      </c>
      <c r="AJ2351">
        <v>27660000</v>
      </c>
      <c r="AK2351">
        <v>25357000</v>
      </c>
      <c r="AL2351">
        <v>253.61</v>
      </c>
      <c r="AM2351">
        <v>158</v>
      </c>
      <c r="AN2351">
        <v>12</v>
      </c>
      <c r="AO2351">
        <v>57.1</v>
      </c>
      <c r="AP2351" t="s">
        <v>2639</v>
      </c>
    </row>
    <row r="2352" spans="1:42" x14ac:dyDescent="0.2">
      <c r="A2352" t="s">
        <v>2356</v>
      </c>
      <c r="B2352">
        <v>0</v>
      </c>
      <c r="C2352">
        <v>1044100</v>
      </c>
      <c r="D2352">
        <v>1131000</v>
      </c>
      <c r="E2352">
        <v>0</v>
      </c>
      <c r="F2352">
        <v>1412600</v>
      </c>
      <c r="G2352">
        <v>1246500</v>
      </c>
      <c r="H2352">
        <v>0</v>
      </c>
      <c r="I2352">
        <v>1435200</v>
      </c>
      <c r="J2352">
        <v>1574800</v>
      </c>
      <c r="K2352">
        <v>1294900</v>
      </c>
      <c r="L2352">
        <v>1445500</v>
      </c>
      <c r="M2352">
        <v>1175500</v>
      </c>
      <c r="N2352">
        <v>1058800</v>
      </c>
      <c r="O2352">
        <v>1329200</v>
      </c>
      <c r="P2352">
        <v>0</v>
      </c>
      <c r="Q2352">
        <v>0</v>
      </c>
      <c r="R2352">
        <v>1228700</v>
      </c>
      <c r="S2352">
        <v>1410300</v>
      </c>
      <c r="T2352">
        <v>1682600</v>
      </c>
      <c r="U2352">
        <v>1488400</v>
      </c>
      <c r="V2352">
        <v>0</v>
      </c>
      <c r="W2352">
        <v>1247100</v>
      </c>
      <c r="X2352">
        <v>0</v>
      </c>
      <c r="Y2352">
        <v>1172100</v>
      </c>
      <c r="Z2352">
        <v>0</v>
      </c>
      <c r="AA2352">
        <v>0</v>
      </c>
      <c r="AB2352">
        <v>1541500</v>
      </c>
      <c r="AC2352">
        <v>0</v>
      </c>
      <c r="AD2352">
        <v>1276000</v>
      </c>
      <c r="AE2352">
        <v>1069100</v>
      </c>
      <c r="AF2352">
        <v>1335100</v>
      </c>
      <c r="AG2352">
        <v>0</v>
      </c>
      <c r="AH2352">
        <v>0</v>
      </c>
      <c r="AI2352">
        <v>1291200</v>
      </c>
      <c r="AJ2352">
        <v>1429900</v>
      </c>
      <c r="AK2352">
        <v>1377900</v>
      </c>
      <c r="AL2352">
        <v>89.316000000000003</v>
      </c>
      <c r="AM2352">
        <v>107</v>
      </c>
      <c r="AN2352">
        <v>7</v>
      </c>
      <c r="AO2352">
        <v>34.299999999999997</v>
      </c>
      <c r="AP2352" t="s">
        <v>2594</v>
      </c>
    </row>
    <row r="2353" spans="1:42" x14ac:dyDescent="0.2">
      <c r="A2353" t="s">
        <v>2357</v>
      </c>
      <c r="B2353">
        <v>5685300</v>
      </c>
      <c r="C2353">
        <v>12282000</v>
      </c>
      <c r="D2353">
        <v>9254500</v>
      </c>
      <c r="E2353">
        <v>10608000</v>
      </c>
      <c r="F2353">
        <v>8435200</v>
      </c>
      <c r="G2353">
        <v>8159400</v>
      </c>
      <c r="H2353">
        <v>9890100</v>
      </c>
      <c r="I2353">
        <v>10536000</v>
      </c>
      <c r="J2353">
        <v>9258700</v>
      </c>
      <c r="K2353">
        <v>10144000</v>
      </c>
      <c r="L2353">
        <v>8804200</v>
      </c>
      <c r="M2353">
        <v>9243300</v>
      </c>
      <c r="N2353">
        <v>8129300</v>
      </c>
      <c r="O2353">
        <v>9489100</v>
      </c>
      <c r="P2353">
        <v>7041900</v>
      </c>
      <c r="Q2353">
        <v>8565600</v>
      </c>
      <c r="R2353">
        <v>9761900</v>
      </c>
      <c r="S2353">
        <v>10936000</v>
      </c>
      <c r="T2353">
        <v>10397000</v>
      </c>
      <c r="U2353">
        <v>11304000</v>
      </c>
      <c r="V2353">
        <v>6778400</v>
      </c>
      <c r="W2353">
        <v>5526200</v>
      </c>
      <c r="X2353">
        <v>5891100</v>
      </c>
      <c r="Y2353">
        <v>6112900</v>
      </c>
      <c r="Z2353">
        <v>8734900</v>
      </c>
      <c r="AA2353">
        <v>8808100</v>
      </c>
      <c r="AB2353">
        <v>6027700</v>
      </c>
      <c r="AC2353">
        <v>11006000</v>
      </c>
      <c r="AD2353">
        <v>4857500</v>
      </c>
      <c r="AE2353">
        <v>6479700</v>
      </c>
      <c r="AF2353">
        <v>6575000</v>
      </c>
      <c r="AG2353">
        <v>7790400</v>
      </c>
      <c r="AH2353">
        <v>7121400</v>
      </c>
      <c r="AI2353">
        <v>5010800</v>
      </c>
      <c r="AJ2353">
        <v>4136100</v>
      </c>
      <c r="AK2353">
        <v>5415900</v>
      </c>
      <c r="AL2353">
        <v>98.847999999999999</v>
      </c>
      <c r="AM2353">
        <v>207</v>
      </c>
      <c r="AN2353">
        <v>4</v>
      </c>
      <c r="AO2353">
        <v>46.5</v>
      </c>
      <c r="AP2353" t="s">
        <v>3285</v>
      </c>
    </row>
    <row r="2354" spans="1:42" x14ac:dyDescent="0.2">
      <c r="A2354" t="s">
        <v>2358</v>
      </c>
      <c r="B2354">
        <v>0</v>
      </c>
      <c r="C2354">
        <v>2493500</v>
      </c>
      <c r="D2354">
        <v>2512200</v>
      </c>
      <c r="E2354">
        <v>2578300</v>
      </c>
      <c r="F2354">
        <v>2314000</v>
      </c>
      <c r="G2354">
        <v>2400500</v>
      </c>
      <c r="H2354">
        <v>2564100</v>
      </c>
      <c r="I2354">
        <v>2364400</v>
      </c>
      <c r="J2354">
        <v>2977300</v>
      </c>
      <c r="K2354">
        <v>2823700</v>
      </c>
      <c r="L2354">
        <v>2206700</v>
      </c>
      <c r="M2354">
        <v>2041600</v>
      </c>
      <c r="N2354">
        <v>1501000</v>
      </c>
      <c r="O2354">
        <v>2888900</v>
      </c>
      <c r="P2354">
        <v>3365600</v>
      </c>
      <c r="Q2354">
        <v>1804200</v>
      </c>
      <c r="R2354">
        <v>2197300</v>
      </c>
      <c r="S2354">
        <v>2729500</v>
      </c>
      <c r="T2354">
        <v>3430200</v>
      </c>
      <c r="U2354">
        <v>2972800</v>
      </c>
      <c r="V2354">
        <v>1596300</v>
      </c>
      <c r="W2354">
        <v>1647100</v>
      </c>
      <c r="X2354">
        <v>1701800</v>
      </c>
      <c r="Y2354">
        <v>2064500</v>
      </c>
      <c r="Z2354">
        <v>2673000</v>
      </c>
      <c r="AA2354">
        <v>2074800</v>
      </c>
      <c r="AB2354">
        <v>2882300</v>
      </c>
      <c r="AC2354">
        <v>995980</v>
      </c>
      <c r="AD2354">
        <v>1712400</v>
      </c>
      <c r="AE2354">
        <v>1681000</v>
      </c>
      <c r="AF2354">
        <v>2110100</v>
      </c>
      <c r="AG2354">
        <v>2136300</v>
      </c>
      <c r="AH2354">
        <v>1992100</v>
      </c>
      <c r="AI2354">
        <v>1369700</v>
      </c>
      <c r="AJ2354">
        <v>1111300</v>
      </c>
      <c r="AK2354">
        <v>1398200</v>
      </c>
      <c r="AL2354">
        <v>70.197999999999993</v>
      </c>
      <c r="AM2354">
        <v>112</v>
      </c>
      <c r="AN2354">
        <v>5</v>
      </c>
      <c r="AO2354">
        <v>33.5</v>
      </c>
      <c r="AP2354" t="s">
        <v>2594</v>
      </c>
    </row>
    <row r="2355" spans="1:42" x14ac:dyDescent="0.2">
      <c r="A2355" t="s">
        <v>2359</v>
      </c>
      <c r="B2355">
        <v>0</v>
      </c>
      <c r="C2355">
        <v>2059500</v>
      </c>
      <c r="D2355">
        <v>2790500</v>
      </c>
      <c r="E2355">
        <v>2536400</v>
      </c>
      <c r="F2355">
        <v>2664600</v>
      </c>
      <c r="G2355">
        <v>3311200</v>
      </c>
      <c r="H2355">
        <v>3626500</v>
      </c>
      <c r="I2355">
        <v>2395600</v>
      </c>
      <c r="J2355">
        <v>7182800</v>
      </c>
      <c r="K2355">
        <v>2640700</v>
      </c>
      <c r="L2355">
        <v>2746500</v>
      </c>
      <c r="M2355">
        <v>2556900</v>
      </c>
      <c r="N2355">
        <v>2211800</v>
      </c>
      <c r="O2355">
        <v>0</v>
      </c>
      <c r="P2355">
        <v>1949400</v>
      </c>
      <c r="Q2355">
        <v>0</v>
      </c>
      <c r="R2355">
        <v>1864800</v>
      </c>
      <c r="S2355">
        <v>1503800</v>
      </c>
      <c r="T2355">
        <v>1637200</v>
      </c>
      <c r="U2355">
        <v>1317400</v>
      </c>
      <c r="V2355">
        <v>1626300</v>
      </c>
      <c r="W2355">
        <v>2169800</v>
      </c>
      <c r="X2355">
        <v>2032400</v>
      </c>
      <c r="Y2355">
        <v>2475600</v>
      </c>
      <c r="Z2355">
        <v>5069100</v>
      </c>
      <c r="AA2355">
        <v>3312900</v>
      </c>
      <c r="AB2355">
        <v>2265200</v>
      </c>
      <c r="AC2355">
        <v>1351100</v>
      </c>
      <c r="AD2355">
        <v>2363000</v>
      </c>
      <c r="AE2355">
        <v>3580000</v>
      </c>
      <c r="AF2355">
        <v>0</v>
      </c>
      <c r="AG2355">
        <v>2674900</v>
      </c>
      <c r="AH2355">
        <v>2692500</v>
      </c>
      <c r="AI2355">
        <v>2081000</v>
      </c>
      <c r="AJ2355">
        <v>2223000</v>
      </c>
      <c r="AK2355">
        <v>2707500</v>
      </c>
      <c r="AL2355">
        <v>130.94</v>
      </c>
      <c r="AM2355">
        <v>98</v>
      </c>
      <c r="AN2355">
        <v>9</v>
      </c>
      <c r="AO2355">
        <v>20</v>
      </c>
      <c r="AP2355" t="s">
        <v>2762</v>
      </c>
    </row>
    <row r="2356" spans="1:42" x14ac:dyDescent="0.2">
      <c r="A2356" t="s">
        <v>2360</v>
      </c>
      <c r="B2356">
        <v>3799000</v>
      </c>
      <c r="C2356">
        <v>10625000</v>
      </c>
      <c r="D2356">
        <v>11435000</v>
      </c>
      <c r="E2356">
        <v>11185000</v>
      </c>
      <c r="F2356">
        <v>10646000</v>
      </c>
      <c r="G2356">
        <v>8199300</v>
      </c>
      <c r="H2356">
        <v>13343000</v>
      </c>
      <c r="I2356">
        <v>11358000</v>
      </c>
      <c r="J2356">
        <v>7923600</v>
      </c>
      <c r="K2356">
        <v>9288800</v>
      </c>
      <c r="L2356">
        <v>8393600</v>
      </c>
      <c r="M2356">
        <v>11004000</v>
      </c>
      <c r="N2356">
        <v>12630000</v>
      </c>
      <c r="O2356">
        <v>11695000</v>
      </c>
      <c r="P2356">
        <v>9728400</v>
      </c>
      <c r="Q2356">
        <v>10773000</v>
      </c>
      <c r="R2356">
        <v>13371000</v>
      </c>
      <c r="S2356">
        <v>13649000</v>
      </c>
      <c r="T2356">
        <v>28564000</v>
      </c>
      <c r="U2356">
        <v>13088000</v>
      </c>
      <c r="V2356">
        <v>7148200</v>
      </c>
      <c r="W2356">
        <v>7452200</v>
      </c>
      <c r="X2356">
        <v>10431000</v>
      </c>
      <c r="Y2356">
        <v>6505000</v>
      </c>
      <c r="Z2356">
        <v>11987000</v>
      </c>
      <c r="AA2356">
        <v>10455000</v>
      </c>
      <c r="AB2356">
        <v>10989000</v>
      </c>
      <c r="AC2356">
        <v>12543000</v>
      </c>
      <c r="AD2356">
        <v>8020300</v>
      </c>
      <c r="AE2356">
        <v>8635500</v>
      </c>
      <c r="AF2356">
        <v>9966600</v>
      </c>
      <c r="AG2356">
        <v>9497400</v>
      </c>
      <c r="AH2356">
        <v>8951800</v>
      </c>
      <c r="AI2356">
        <v>6403100</v>
      </c>
      <c r="AJ2356">
        <v>6026500</v>
      </c>
      <c r="AK2356">
        <v>6661300</v>
      </c>
      <c r="AL2356">
        <v>232.58</v>
      </c>
      <c r="AM2356">
        <v>414</v>
      </c>
      <c r="AN2356">
        <v>8</v>
      </c>
      <c r="AO2356">
        <v>38.5</v>
      </c>
      <c r="AP2356" t="s">
        <v>3032</v>
      </c>
    </row>
    <row r="2357" spans="1:42" x14ac:dyDescent="0.2">
      <c r="A2357" t="s">
        <v>2361</v>
      </c>
      <c r="B2357">
        <v>3821000</v>
      </c>
      <c r="C2357">
        <v>2368200</v>
      </c>
      <c r="D2357">
        <v>2046900</v>
      </c>
      <c r="E2357">
        <v>2392700</v>
      </c>
      <c r="F2357">
        <v>1854800</v>
      </c>
      <c r="G2357">
        <v>1171300</v>
      </c>
      <c r="H2357">
        <v>1673200</v>
      </c>
      <c r="I2357">
        <v>1232600</v>
      </c>
      <c r="J2357">
        <v>1739300</v>
      </c>
      <c r="K2357">
        <v>1779000</v>
      </c>
      <c r="L2357">
        <v>750340</v>
      </c>
      <c r="M2357">
        <v>1429400</v>
      </c>
      <c r="N2357">
        <v>0</v>
      </c>
      <c r="O2357">
        <v>0</v>
      </c>
      <c r="P2357">
        <v>0</v>
      </c>
      <c r="Q2357">
        <v>0</v>
      </c>
      <c r="R2357">
        <v>1585300</v>
      </c>
      <c r="S2357">
        <v>0</v>
      </c>
      <c r="T2357">
        <v>1534900</v>
      </c>
      <c r="U2357">
        <v>1377200</v>
      </c>
      <c r="V2357">
        <v>0</v>
      </c>
      <c r="W2357">
        <v>0</v>
      </c>
      <c r="X2357">
        <v>0</v>
      </c>
      <c r="Y2357">
        <v>0</v>
      </c>
      <c r="Z2357">
        <v>777950</v>
      </c>
      <c r="AA2357">
        <v>0</v>
      </c>
      <c r="AB2357">
        <v>0</v>
      </c>
      <c r="AC2357">
        <v>866730</v>
      </c>
      <c r="AD2357">
        <v>0</v>
      </c>
      <c r="AE2357">
        <v>340360</v>
      </c>
      <c r="AF2357">
        <v>0</v>
      </c>
      <c r="AG2357">
        <v>0</v>
      </c>
      <c r="AH2357">
        <v>0</v>
      </c>
      <c r="AI2357">
        <v>0</v>
      </c>
      <c r="AJ2357">
        <v>0</v>
      </c>
      <c r="AK2357">
        <v>0</v>
      </c>
      <c r="AL2357">
        <v>115.67</v>
      </c>
      <c r="AM2357">
        <v>94</v>
      </c>
      <c r="AN2357">
        <v>9</v>
      </c>
      <c r="AO2357">
        <v>48.3</v>
      </c>
      <c r="AP2357" t="s">
        <v>2594</v>
      </c>
    </row>
    <row r="2358" spans="1:42" x14ac:dyDescent="0.2">
      <c r="A2358" t="s">
        <v>2362</v>
      </c>
      <c r="B2358">
        <v>1733100</v>
      </c>
      <c r="C2358">
        <v>2106000</v>
      </c>
      <c r="D2358">
        <v>1872800</v>
      </c>
      <c r="E2358">
        <v>450790</v>
      </c>
      <c r="F2358">
        <v>4043900</v>
      </c>
      <c r="G2358">
        <v>3717300</v>
      </c>
      <c r="H2358">
        <v>3941200</v>
      </c>
      <c r="I2358">
        <v>4197900</v>
      </c>
      <c r="J2358">
        <v>5146000</v>
      </c>
      <c r="K2358">
        <v>4608800</v>
      </c>
      <c r="L2358">
        <v>4582100</v>
      </c>
      <c r="M2358">
        <v>3522200</v>
      </c>
      <c r="N2358">
        <v>4879600</v>
      </c>
      <c r="O2358">
        <v>5165900</v>
      </c>
      <c r="P2358">
        <v>4643300</v>
      </c>
      <c r="Q2358">
        <v>4762400</v>
      </c>
      <c r="R2358">
        <v>4175600</v>
      </c>
      <c r="S2358">
        <v>2760500</v>
      </c>
      <c r="T2358">
        <v>3435600</v>
      </c>
      <c r="U2358">
        <v>4688900</v>
      </c>
      <c r="V2358">
        <v>10144000</v>
      </c>
      <c r="W2358">
        <v>9946000</v>
      </c>
      <c r="X2358">
        <v>9865600</v>
      </c>
      <c r="Y2358">
        <v>11514000</v>
      </c>
      <c r="Z2358">
        <v>4710800</v>
      </c>
      <c r="AA2358">
        <v>5920700</v>
      </c>
      <c r="AB2358">
        <v>5762700</v>
      </c>
      <c r="AC2358">
        <v>6682100</v>
      </c>
      <c r="AD2358">
        <v>8502200</v>
      </c>
      <c r="AE2358">
        <v>6305700</v>
      </c>
      <c r="AF2358">
        <v>5946200</v>
      </c>
      <c r="AG2358">
        <v>5966100</v>
      </c>
      <c r="AH2358">
        <v>5003600</v>
      </c>
      <c r="AI2358">
        <v>11749000</v>
      </c>
      <c r="AJ2358">
        <v>14301000</v>
      </c>
      <c r="AK2358">
        <v>11548000</v>
      </c>
      <c r="AL2358">
        <v>267.54000000000002</v>
      </c>
      <c r="AM2358">
        <v>360</v>
      </c>
      <c r="AN2358">
        <v>11</v>
      </c>
      <c r="AO2358">
        <v>42.3</v>
      </c>
      <c r="AP2358" t="s">
        <v>2639</v>
      </c>
    </row>
    <row r="2359" spans="1:42" x14ac:dyDescent="0.2">
      <c r="A2359" t="s">
        <v>2363</v>
      </c>
      <c r="B2359">
        <v>0</v>
      </c>
      <c r="C2359">
        <v>0</v>
      </c>
      <c r="D2359">
        <v>953120</v>
      </c>
      <c r="E2359">
        <v>1458000</v>
      </c>
      <c r="F2359">
        <v>0</v>
      </c>
      <c r="G2359">
        <v>0</v>
      </c>
      <c r="H2359">
        <v>2001100</v>
      </c>
      <c r="I2359">
        <v>0</v>
      </c>
      <c r="J2359">
        <v>1863200</v>
      </c>
      <c r="K2359">
        <v>2167800</v>
      </c>
      <c r="L2359">
        <v>1500500</v>
      </c>
      <c r="M2359">
        <v>0</v>
      </c>
      <c r="N2359">
        <v>1820500</v>
      </c>
      <c r="O2359">
        <v>1654100</v>
      </c>
      <c r="P2359">
        <v>1590600</v>
      </c>
      <c r="Q2359">
        <v>1478100</v>
      </c>
      <c r="R2359">
        <v>1332000</v>
      </c>
      <c r="S2359">
        <v>1394200</v>
      </c>
      <c r="T2359">
        <v>2255900</v>
      </c>
      <c r="U2359">
        <v>1513400</v>
      </c>
      <c r="V2359">
        <v>2278100</v>
      </c>
      <c r="W2359">
        <v>1261000</v>
      </c>
      <c r="X2359">
        <v>1356800</v>
      </c>
      <c r="Y2359">
        <v>1187600</v>
      </c>
      <c r="Z2359">
        <v>2128700</v>
      </c>
      <c r="AA2359">
        <v>2116700</v>
      </c>
      <c r="AB2359">
        <v>2338000</v>
      </c>
      <c r="AC2359">
        <v>1469000</v>
      </c>
      <c r="AD2359">
        <v>873890</v>
      </c>
      <c r="AE2359">
        <v>1847000</v>
      </c>
      <c r="AF2359">
        <v>1512000</v>
      </c>
      <c r="AG2359">
        <v>898970</v>
      </c>
      <c r="AH2359">
        <v>1530000</v>
      </c>
      <c r="AI2359">
        <v>707730</v>
      </c>
      <c r="AJ2359">
        <v>708100</v>
      </c>
      <c r="AK2359">
        <v>573560</v>
      </c>
      <c r="AL2359">
        <v>47.936999999999998</v>
      </c>
      <c r="AM2359">
        <v>130</v>
      </c>
      <c r="AN2359">
        <v>5</v>
      </c>
      <c r="AO2359">
        <v>43</v>
      </c>
      <c r="AP2359" t="s">
        <v>2594</v>
      </c>
    </row>
    <row r="2360" spans="1:42" x14ac:dyDescent="0.2">
      <c r="A2360" t="s">
        <v>2364</v>
      </c>
      <c r="B2360">
        <v>87424000</v>
      </c>
      <c r="C2360">
        <v>3024100</v>
      </c>
      <c r="D2360">
        <v>7401200</v>
      </c>
      <c r="E2360">
        <v>10520000</v>
      </c>
      <c r="F2360">
        <v>2369300</v>
      </c>
      <c r="G2360">
        <v>15410000</v>
      </c>
      <c r="H2360">
        <v>14661000</v>
      </c>
      <c r="I2360">
        <v>3662500</v>
      </c>
      <c r="J2360">
        <v>3672200</v>
      </c>
      <c r="K2360">
        <v>5081100</v>
      </c>
      <c r="L2360">
        <v>4173100</v>
      </c>
      <c r="M2360">
        <v>3506000</v>
      </c>
      <c r="N2360">
        <v>13607000</v>
      </c>
      <c r="O2360">
        <v>45170000</v>
      </c>
      <c r="P2360">
        <v>17739000</v>
      </c>
      <c r="Q2360">
        <v>13083000</v>
      </c>
      <c r="R2360">
        <v>63475000</v>
      </c>
      <c r="S2360">
        <v>16692000</v>
      </c>
      <c r="T2360">
        <v>16803000</v>
      </c>
      <c r="U2360">
        <v>49112000</v>
      </c>
      <c r="V2360">
        <v>18360000</v>
      </c>
      <c r="W2360">
        <v>20053000</v>
      </c>
      <c r="X2360">
        <v>17190000</v>
      </c>
      <c r="Y2360">
        <v>11700000</v>
      </c>
      <c r="Z2360">
        <v>9442200</v>
      </c>
      <c r="AA2360">
        <v>4579800</v>
      </c>
      <c r="AB2360">
        <v>3780400</v>
      </c>
      <c r="AC2360">
        <v>6401600</v>
      </c>
      <c r="AD2360">
        <v>27814000</v>
      </c>
      <c r="AE2360">
        <v>8120500</v>
      </c>
      <c r="AF2360">
        <v>8755900</v>
      </c>
      <c r="AG2360">
        <v>7219800</v>
      </c>
      <c r="AH2360">
        <v>26403000</v>
      </c>
      <c r="AI2360">
        <v>32683000</v>
      </c>
      <c r="AJ2360">
        <v>9749700</v>
      </c>
      <c r="AK2360">
        <v>30490000</v>
      </c>
      <c r="AL2360">
        <v>249.24</v>
      </c>
      <c r="AM2360">
        <v>264</v>
      </c>
      <c r="AN2360">
        <v>10</v>
      </c>
      <c r="AO2360">
        <v>64.900000000000006</v>
      </c>
      <c r="AP2360" t="s">
        <v>2594</v>
      </c>
    </row>
    <row r="2361" spans="1:42" x14ac:dyDescent="0.2">
      <c r="A2361" t="s">
        <v>2365</v>
      </c>
      <c r="B2361">
        <v>0</v>
      </c>
      <c r="C2361">
        <v>789960</v>
      </c>
      <c r="D2361">
        <v>0</v>
      </c>
      <c r="E2361">
        <v>0</v>
      </c>
      <c r="F2361">
        <v>0</v>
      </c>
      <c r="G2361">
        <v>0</v>
      </c>
      <c r="H2361">
        <v>0</v>
      </c>
      <c r="I2361">
        <v>0</v>
      </c>
      <c r="J2361">
        <v>0</v>
      </c>
      <c r="K2361">
        <v>0</v>
      </c>
      <c r="L2361">
        <v>0</v>
      </c>
      <c r="M2361">
        <v>0</v>
      </c>
      <c r="N2361">
        <v>0</v>
      </c>
      <c r="O2361">
        <v>0</v>
      </c>
      <c r="P2361">
        <v>0</v>
      </c>
      <c r="Q2361">
        <v>0</v>
      </c>
      <c r="R2361">
        <v>0</v>
      </c>
      <c r="S2361">
        <v>751400</v>
      </c>
      <c r="T2361">
        <v>0</v>
      </c>
      <c r="U2361">
        <v>0</v>
      </c>
      <c r="V2361">
        <v>0</v>
      </c>
      <c r="W2361">
        <v>0</v>
      </c>
      <c r="X2361">
        <v>0</v>
      </c>
      <c r="Y2361">
        <v>0</v>
      </c>
      <c r="Z2361">
        <v>0</v>
      </c>
      <c r="AA2361">
        <v>0</v>
      </c>
      <c r="AB2361">
        <v>0</v>
      </c>
      <c r="AC2361">
        <v>480150</v>
      </c>
      <c r="AD2361">
        <v>0</v>
      </c>
      <c r="AE2361">
        <v>0</v>
      </c>
      <c r="AF2361">
        <v>0</v>
      </c>
      <c r="AG2361">
        <v>0</v>
      </c>
      <c r="AH2361">
        <v>0</v>
      </c>
      <c r="AI2361">
        <v>0</v>
      </c>
      <c r="AJ2361">
        <v>0</v>
      </c>
      <c r="AK2361">
        <v>0</v>
      </c>
      <c r="AL2361">
        <v>12.007</v>
      </c>
      <c r="AM2361">
        <v>25</v>
      </c>
      <c r="AN2361">
        <v>2</v>
      </c>
      <c r="AO2361">
        <v>4.5999999999999996</v>
      </c>
      <c r="AP2361" t="s">
        <v>2594</v>
      </c>
    </row>
    <row r="2362" spans="1:42" x14ac:dyDescent="0.2">
      <c r="A2362" t="s">
        <v>2366</v>
      </c>
      <c r="B2362">
        <v>0</v>
      </c>
      <c r="C2362">
        <v>0</v>
      </c>
      <c r="D2362">
        <v>0</v>
      </c>
      <c r="E2362">
        <v>0</v>
      </c>
      <c r="F2362">
        <v>0</v>
      </c>
      <c r="G2362">
        <v>0</v>
      </c>
      <c r="H2362">
        <v>0</v>
      </c>
      <c r="I2362">
        <v>0</v>
      </c>
      <c r="J2362">
        <v>0</v>
      </c>
      <c r="K2362">
        <v>0</v>
      </c>
      <c r="L2362">
        <v>0</v>
      </c>
      <c r="M2362">
        <v>0</v>
      </c>
      <c r="N2362">
        <v>0</v>
      </c>
      <c r="O2362">
        <v>0</v>
      </c>
      <c r="P2362">
        <v>0</v>
      </c>
      <c r="Q2362">
        <v>0</v>
      </c>
      <c r="R2362">
        <v>0</v>
      </c>
      <c r="S2362">
        <v>0</v>
      </c>
      <c r="T2362">
        <v>0</v>
      </c>
      <c r="U2362">
        <v>87233</v>
      </c>
      <c r="V2362">
        <v>0</v>
      </c>
      <c r="W2362">
        <v>0</v>
      </c>
      <c r="X2362">
        <v>0</v>
      </c>
      <c r="Y2362">
        <v>0</v>
      </c>
      <c r="Z2362">
        <v>0</v>
      </c>
      <c r="AA2362">
        <v>0</v>
      </c>
      <c r="AB2362">
        <v>0</v>
      </c>
      <c r="AC2362">
        <v>0</v>
      </c>
      <c r="AD2362">
        <v>0</v>
      </c>
      <c r="AE2362">
        <v>0</v>
      </c>
      <c r="AF2362">
        <v>0</v>
      </c>
      <c r="AG2362">
        <v>0</v>
      </c>
      <c r="AH2362">
        <v>0</v>
      </c>
      <c r="AI2362">
        <v>0</v>
      </c>
      <c r="AJ2362">
        <v>0</v>
      </c>
      <c r="AK2362">
        <v>0</v>
      </c>
      <c r="AL2362">
        <v>3.137</v>
      </c>
      <c r="AM2362">
        <v>1</v>
      </c>
      <c r="AN2362">
        <v>1</v>
      </c>
      <c r="AO2362">
        <v>8.9</v>
      </c>
      <c r="AP2362" t="s">
        <v>2594</v>
      </c>
    </row>
    <row r="2363" spans="1:42" x14ac:dyDescent="0.2">
      <c r="A2363" t="s">
        <v>2367</v>
      </c>
      <c r="B2363">
        <v>0</v>
      </c>
      <c r="C2363">
        <v>0</v>
      </c>
      <c r="D2363">
        <v>0</v>
      </c>
      <c r="E2363">
        <v>0</v>
      </c>
      <c r="F2363">
        <v>0</v>
      </c>
      <c r="G2363">
        <v>0</v>
      </c>
      <c r="H2363">
        <v>0</v>
      </c>
      <c r="I2363">
        <v>0</v>
      </c>
      <c r="J2363">
        <v>0</v>
      </c>
      <c r="K2363">
        <v>0</v>
      </c>
      <c r="L2363">
        <v>0</v>
      </c>
      <c r="M2363">
        <v>0</v>
      </c>
      <c r="N2363">
        <v>0</v>
      </c>
      <c r="O2363">
        <v>533510</v>
      </c>
      <c r="P2363">
        <v>0</v>
      </c>
      <c r="Q2363">
        <v>0</v>
      </c>
      <c r="R2363">
        <v>0</v>
      </c>
      <c r="S2363">
        <v>684670</v>
      </c>
      <c r="T2363">
        <v>0</v>
      </c>
      <c r="U2363">
        <v>0</v>
      </c>
      <c r="V2363">
        <v>395900</v>
      </c>
      <c r="W2363">
        <v>608460</v>
      </c>
      <c r="X2363">
        <v>0</v>
      </c>
      <c r="Y2363">
        <v>0</v>
      </c>
      <c r="Z2363">
        <v>0</v>
      </c>
      <c r="AA2363">
        <v>0</v>
      </c>
      <c r="AB2363">
        <v>992800</v>
      </c>
      <c r="AC2363">
        <v>0</v>
      </c>
      <c r="AD2363">
        <v>0</v>
      </c>
      <c r="AE2363">
        <v>0</v>
      </c>
      <c r="AF2363">
        <v>0</v>
      </c>
      <c r="AG2363">
        <v>0</v>
      </c>
      <c r="AH2363">
        <v>0</v>
      </c>
      <c r="AI2363">
        <v>0</v>
      </c>
      <c r="AJ2363">
        <v>0</v>
      </c>
      <c r="AK2363">
        <v>942300</v>
      </c>
      <c r="AL2363">
        <v>8.5874000000000006</v>
      </c>
      <c r="AM2363">
        <v>32</v>
      </c>
      <c r="AN2363">
        <v>4</v>
      </c>
      <c r="AO2363">
        <v>26.5</v>
      </c>
      <c r="AP2363" t="s">
        <v>3286</v>
      </c>
    </row>
    <row r="2364" spans="1:42" x14ac:dyDescent="0.2">
      <c r="A2364" t="s">
        <v>2368</v>
      </c>
      <c r="B2364">
        <v>0</v>
      </c>
      <c r="C2364">
        <v>0</v>
      </c>
      <c r="D2364">
        <v>0</v>
      </c>
      <c r="E2364">
        <v>0</v>
      </c>
      <c r="F2364">
        <v>0</v>
      </c>
      <c r="G2364">
        <v>0</v>
      </c>
      <c r="H2364">
        <v>0</v>
      </c>
      <c r="I2364">
        <v>0</v>
      </c>
      <c r="J2364">
        <v>0</v>
      </c>
      <c r="K2364">
        <v>0</v>
      </c>
      <c r="L2364">
        <v>1272800</v>
      </c>
      <c r="M2364">
        <v>0</v>
      </c>
      <c r="N2364">
        <v>0</v>
      </c>
      <c r="O2364">
        <v>1201500</v>
      </c>
      <c r="P2364">
        <v>0</v>
      </c>
      <c r="Q2364">
        <v>748970</v>
      </c>
      <c r="R2364">
        <v>0</v>
      </c>
      <c r="S2364">
        <v>0</v>
      </c>
      <c r="T2364">
        <v>0</v>
      </c>
      <c r="U2364">
        <v>0</v>
      </c>
      <c r="V2364">
        <v>8369200</v>
      </c>
      <c r="W2364">
        <v>6609500</v>
      </c>
      <c r="X2364">
        <v>6343500</v>
      </c>
      <c r="Y2364">
        <v>5036100</v>
      </c>
      <c r="Z2364">
        <v>987950</v>
      </c>
      <c r="AA2364">
        <v>1992000</v>
      </c>
      <c r="AB2364">
        <v>1924600</v>
      </c>
      <c r="AC2364">
        <v>0</v>
      </c>
      <c r="AD2364">
        <v>7745400</v>
      </c>
      <c r="AE2364">
        <v>2270000</v>
      </c>
      <c r="AF2364">
        <v>1952300</v>
      </c>
      <c r="AG2364">
        <v>2783900</v>
      </c>
      <c r="AH2364">
        <v>2671700</v>
      </c>
      <c r="AI2364">
        <v>7651200</v>
      </c>
      <c r="AJ2364">
        <v>7215600</v>
      </c>
      <c r="AK2364">
        <v>7674000</v>
      </c>
      <c r="AL2364">
        <v>75.072999999999993</v>
      </c>
      <c r="AM2364">
        <v>91</v>
      </c>
      <c r="AN2364">
        <v>7</v>
      </c>
      <c r="AO2364">
        <v>23.7</v>
      </c>
      <c r="AP2364" t="s">
        <v>2594</v>
      </c>
    </row>
    <row r="2365" spans="1:42" x14ac:dyDescent="0.2">
      <c r="A2365" t="s">
        <v>2369</v>
      </c>
      <c r="B2365">
        <v>2279600</v>
      </c>
      <c r="C2365">
        <v>0</v>
      </c>
      <c r="D2365">
        <v>0</v>
      </c>
      <c r="E2365">
        <v>1536900</v>
      </c>
      <c r="F2365">
        <v>1418600</v>
      </c>
      <c r="G2365">
        <v>1207600</v>
      </c>
      <c r="H2365">
        <v>1219800</v>
      </c>
      <c r="I2365">
        <v>0</v>
      </c>
      <c r="J2365">
        <v>1453300</v>
      </c>
      <c r="K2365">
        <v>1202800</v>
      </c>
      <c r="L2365">
        <v>1494900</v>
      </c>
      <c r="M2365">
        <v>1179900</v>
      </c>
      <c r="N2365">
        <v>0</v>
      </c>
      <c r="O2365">
        <v>0</v>
      </c>
      <c r="P2365">
        <v>782090</v>
      </c>
      <c r="Q2365">
        <v>0</v>
      </c>
      <c r="R2365">
        <v>0</v>
      </c>
      <c r="S2365">
        <v>1449300</v>
      </c>
      <c r="T2365">
        <v>1943100</v>
      </c>
      <c r="U2365">
        <v>0</v>
      </c>
      <c r="V2365">
        <v>0</v>
      </c>
      <c r="W2365">
        <v>0</v>
      </c>
      <c r="X2365">
        <v>0</v>
      </c>
      <c r="Y2365">
        <v>0</v>
      </c>
      <c r="Z2365">
        <v>0</v>
      </c>
      <c r="AA2365">
        <v>979720</v>
      </c>
      <c r="AB2365">
        <v>0</v>
      </c>
      <c r="AC2365">
        <v>0</v>
      </c>
      <c r="AD2365">
        <v>0</v>
      </c>
      <c r="AE2365">
        <v>870850</v>
      </c>
      <c r="AF2365">
        <v>777000</v>
      </c>
      <c r="AG2365">
        <v>0</v>
      </c>
      <c r="AH2365">
        <v>0</v>
      </c>
      <c r="AI2365">
        <v>0</v>
      </c>
      <c r="AJ2365">
        <v>0</v>
      </c>
      <c r="AK2365">
        <v>0</v>
      </c>
      <c r="AL2365">
        <v>78.918000000000006</v>
      </c>
      <c r="AM2365">
        <v>60</v>
      </c>
      <c r="AN2365">
        <v>3</v>
      </c>
      <c r="AO2365">
        <v>35.4</v>
      </c>
      <c r="AP2365" t="s">
        <v>2594</v>
      </c>
    </row>
    <row r="2366" spans="1:42" x14ac:dyDescent="0.2">
      <c r="A2366" t="s">
        <v>2370</v>
      </c>
      <c r="B2366">
        <v>16515000</v>
      </c>
      <c r="C2366">
        <v>7549500</v>
      </c>
      <c r="D2366">
        <v>8299100</v>
      </c>
      <c r="E2366">
        <v>7766600</v>
      </c>
      <c r="F2366">
        <v>8809400</v>
      </c>
      <c r="G2366">
        <v>4836500</v>
      </c>
      <c r="H2366">
        <v>6731100</v>
      </c>
      <c r="I2366">
        <v>7679200</v>
      </c>
      <c r="J2366">
        <v>7390400</v>
      </c>
      <c r="K2366">
        <v>9707700</v>
      </c>
      <c r="L2366">
        <v>10085000</v>
      </c>
      <c r="M2366">
        <v>8897200</v>
      </c>
      <c r="N2366">
        <v>2478700</v>
      </c>
      <c r="O2366">
        <v>1708300</v>
      </c>
      <c r="P2366">
        <v>3646900</v>
      </c>
      <c r="Q2366">
        <v>2816400</v>
      </c>
      <c r="R2366">
        <v>7592500</v>
      </c>
      <c r="S2366">
        <v>5644900</v>
      </c>
      <c r="T2366">
        <v>4461800</v>
      </c>
      <c r="U2366">
        <v>5658500</v>
      </c>
      <c r="V2366">
        <v>1748700</v>
      </c>
      <c r="W2366">
        <v>0</v>
      </c>
      <c r="X2366">
        <v>648640</v>
      </c>
      <c r="Y2366">
        <v>666190</v>
      </c>
      <c r="Z2366">
        <v>4241300</v>
      </c>
      <c r="AA2366">
        <v>3985600</v>
      </c>
      <c r="AB2366">
        <v>3705800</v>
      </c>
      <c r="AC2366">
        <v>839920</v>
      </c>
      <c r="AD2366">
        <v>443040</v>
      </c>
      <c r="AE2366">
        <v>2163200</v>
      </c>
      <c r="AF2366">
        <v>2136200</v>
      </c>
      <c r="AG2366">
        <v>3287300</v>
      </c>
      <c r="AH2366">
        <v>1378100</v>
      </c>
      <c r="AI2366">
        <v>0</v>
      </c>
      <c r="AJ2366">
        <v>0</v>
      </c>
      <c r="AK2366">
        <v>0</v>
      </c>
      <c r="AL2366">
        <v>158.71</v>
      </c>
      <c r="AM2366">
        <v>135</v>
      </c>
      <c r="AN2366">
        <v>7</v>
      </c>
      <c r="AO2366">
        <v>27.4</v>
      </c>
      <c r="AP2366" t="s">
        <v>2594</v>
      </c>
    </row>
    <row r="2367" spans="1:42" x14ac:dyDescent="0.2">
      <c r="A2367" t="s">
        <v>2371</v>
      </c>
      <c r="B2367">
        <v>0</v>
      </c>
      <c r="C2367">
        <v>0</v>
      </c>
      <c r="D2367">
        <v>0</v>
      </c>
      <c r="E2367">
        <v>0</v>
      </c>
      <c r="F2367">
        <v>1663500</v>
      </c>
      <c r="G2367">
        <v>0</v>
      </c>
      <c r="H2367">
        <v>971870</v>
      </c>
      <c r="I2367">
        <v>986590</v>
      </c>
      <c r="J2367">
        <v>1752400</v>
      </c>
      <c r="K2367">
        <v>1542500</v>
      </c>
      <c r="L2367">
        <v>0</v>
      </c>
      <c r="M2367">
        <v>1226700</v>
      </c>
      <c r="N2367">
        <v>1188000</v>
      </c>
      <c r="O2367">
        <v>0</v>
      </c>
      <c r="P2367">
        <v>0</v>
      </c>
      <c r="Q2367">
        <v>1426600</v>
      </c>
      <c r="R2367">
        <v>0</v>
      </c>
      <c r="S2367">
        <v>643240</v>
      </c>
      <c r="T2367">
        <v>0</v>
      </c>
      <c r="U2367">
        <v>1395000</v>
      </c>
      <c r="V2367">
        <v>1976800</v>
      </c>
      <c r="W2367">
        <v>0</v>
      </c>
      <c r="X2367">
        <v>1580800</v>
      </c>
      <c r="Y2367">
        <v>0</v>
      </c>
      <c r="Z2367">
        <v>1765400</v>
      </c>
      <c r="AA2367">
        <v>2507000</v>
      </c>
      <c r="AB2367">
        <v>0</v>
      </c>
      <c r="AC2367">
        <v>1276900</v>
      </c>
      <c r="AD2367">
        <v>1572400</v>
      </c>
      <c r="AE2367">
        <v>0</v>
      </c>
      <c r="AF2367">
        <v>0</v>
      </c>
      <c r="AG2367">
        <v>0</v>
      </c>
      <c r="AH2367">
        <v>1394300</v>
      </c>
      <c r="AI2367">
        <v>0</v>
      </c>
      <c r="AJ2367">
        <v>0</v>
      </c>
      <c r="AK2367">
        <v>0</v>
      </c>
      <c r="AL2367">
        <v>283.22000000000003</v>
      </c>
      <c r="AM2367">
        <v>59</v>
      </c>
      <c r="AN2367">
        <v>4</v>
      </c>
      <c r="AO2367">
        <v>22</v>
      </c>
      <c r="AP2367" t="s">
        <v>2594</v>
      </c>
    </row>
    <row r="2368" spans="1:42" x14ac:dyDescent="0.2">
      <c r="A2368" t="s">
        <v>2372</v>
      </c>
      <c r="B2368">
        <v>2410200</v>
      </c>
      <c r="C2368">
        <v>6124300</v>
      </c>
      <c r="D2368">
        <v>6409100</v>
      </c>
      <c r="E2368">
        <v>5914100</v>
      </c>
      <c r="F2368">
        <v>8784100</v>
      </c>
      <c r="G2368">
        <v>10864000</v>
      </c>
      <c r="H2368">
        <v>9175800</v>
      </c>
      <c r="I2368">
        <v>7613000</v>
      </c>
      <c r="J2368">
        <v>8683600</v>
      </c>
      <c r="K2368">
        <v>9365400</v>
      </c>
      <c r="L2368">
        <v>8668800</v>
      </c>
      <c r="M2368">
        <v>7837100</v>
      </c>
      <c r="N2368">
        <v>7225100</v>
      </c>
      <c r="O2368">
        <v>6304400</v>
      </c>
      <c r="P2368">
        <v>8847400</v>
      </c>
      <c r="Q2368">
        <v>7020000</v>
      </c>
      <c r="R2368">
        <v>8069700</v>
      </c>
      <c r="S2368">
        <v>8694000</v>
      </c>
      <c r="T2368">
        <v>9753800</v>
      </c>
      <c r="U2368">
        <v>9448300</v>
      </c>
      <c r="V2368">
        <v>9378000</v>
      </c>
      <c r="W2368">
        <v>8432400</v>
      </c>
      <c r="X2368">
        <v>7632200</v>
      </c>
      <c r="Y2368">
        <v>9150700</v>
      </c>
      <c r="Z2368">
        <v>7393600</v>
      </c>
      <c r="AA2368">
        <v>6957000</v>
      </c>
      <c r="AB2368">
        <v>8866000</v>
      </c>
      <c r="AC2368">
        <v>5283100</v>
      </c>
      <c r="AD2368">
        <v>8719300</v>
      </c>
      <c r="AE2368">
        <v>8127900</v>
      </c>
      <c r="AF2368">
        <v>8844900</v>
      </c>
      <c r="AG2368">
        <v>8146600</v>
      </c>
      <c r="AH2368">
        <v>7898300</v>
      </c>
      <c r="AI2368">
        <v>6428500</v>
      </c>
      <c r="AJ2368">
        <v>7498000</v>
      </c>
      <c r="AK2368">
        <v>6030700</v>
      </c>
      <c r="AL2368">
        <v>323.31</v>
      </c>
      <c r="AM2368">
        <v>452</v>
      </c>
      <c r="AN2368">
        <v>18</v>
      </c>
      <c r="AO2368">
        <v>37.9</v>
      </c>
      <c r="AP2368" t="s">
        <v>2658</v>
      </c>
    </row>
    <row r="2369" spans="1:42" x14ac:dyDescent="0.2">
      <c r="A2369" t="s">
        <v>2373</v>
      </c>
      <c r="B2369">
        <v>0</v>
      </c>
      <c r="C2369">
        <v>1977100</v>
      </c>
      <c r="D2369">
        <v>2041600</v>
      </c>
      <c r="E2369">
        <v>1977700</v>
      </c>
      <c r="F2369">
        <v>1404200</v>
      </c>
      <c r="G2369">
        <v>1945500</v>
      </c>
      <c r="H2369">
        <v>1739900</v>
      </c>
      <c r="I2369">
        <v>1371800</v>
      </c>
      <c r="J2369">
        <v>1381300</v>
      </c>
      <c r="K2369">
        <v>1476300</v>
      </c>
      <c r="L2369">
        <v>0</v>
      </c>
      <c r="M2369">
        <v>2026700</v>
      </c>
      <c r="N2369">
        <v>1368600</v>
      </c>
      <c r="O2369">
        <v>0</v>
      </c>
      <c r="P2369">
        <v>0</v>
      </c>
      <c r="Q2369">
        <v>0</v>
      </c>
      <c r="R2369">
        <v>0</v>
      </c>
      <c r="S2369">
        <v>0</v>
      </c>
      <c r="T2369">
        <v>0</v>
      </c>
      <c r="U2369">
        <v>0</v>
      </c>
      <c r="V2369">
        <v>0</v>
      </c>
      <c r="W2369">
        <v>0</v>
      </c>
      <c r="X2369">
        <v>0</v>
      </c>
      <c r="Y2369">
        <v>0</v>
      </c>
      <c r="Z2369">
        <v>0</v>
      </c>
      <c r="AA2369">
        <v>0</v>
      </c>
      <c r="AB2369">
        <v>0</v>
      </c>
      <c r="AC2369">
        <v>0</v>
      </c>
      <c r="AD2369">
        <v>1546200</v>
      </c>
      <c r="AE2369">
        <v>0</v>
      </c>
      <c r="AF2369">
        <v>0</v>
      </c>
      <c r="AG2369">
        <v>0</v>
      </c>
      <c r="AH2369">
        <v>0</v>
      </c>
      <c r="AI2369">
        <v>1165500</v>
      </c>
      <c r="AJ2369">
        <v>0</v>
      </c>
      <c r="AK2369">
        <v>0</v>
      </c>
      <c r="AL2369">
        <v>17.681999999999999</v>
      </c>
      <c r="AM2369">
        <v>56</v>
      </c>
      <c r="AN2369">
        <v>5</v>
      </c>
      <c r="AO2369">
        <v>24.6</v>
      </c>
      <c r="AP2369" t="s">
        <v>3287</v>
      </c>
    </row>
    <row r="2370" spans="1:42" x14ac:dyDescent="0.2">
      <c r="A2370" t="s">
        <v>2374</v>
      </c>
      <c r="B2370">
        <v>2875000</v>
      </c>
      <c r="C2370">
        <v>5007500</v>
      </c>
      <c r="D2370">
        <v>6368000</v>
      </c>
      <c r="E2370">
        <v>4328200</v>
      </c>
      <c r="F2370">
        <v>3541900</v>
      </c>
      <c r="G2370">
        <v>4741600</v>
      </c>
      <c r="H2370">
        <v>5038700</v>
      </c>
      <c r="I2370">
        <v>4558700</v>
      </c>
      <c r="J2370">
        <v>3814400</v>
      </c>
      <c r="K2370">
        <v>5404200</v>
      </c>
      <c r="L2370">
        <v>4723000</v>
      </c>
      <c r="M2370">
        <v>3627900</v>
      </c>
      <c r="N2370">
        <v>5070400</v>
      </c>
      <c r="O2370">
        <v>5235400</v>
      </c>
      <c r="P2370">
        <v>4901200</v>
      </c>
      <c r="Q2370">
        <v>5270700</v>
      </c>
      <c r="R2370">
        <v>4615200</v>
      </c>
      <c r="S2370">
        <v>4500400</v>
      </c>
      <c r="T2370">
        <v>4728900</v>
      </c>
      <c r="U2370">
        <v>5549200</v>
      </c>
      <c r="V2370">
        <v>5784300</v>
      </c>
      <c r="W2370">
        <v>4759000</v>
      </c>
      <c r="X2370">
        <v>4758100</v>
      </c>
      <c r="Y2370">
        <v>4248100</v>
      </c>
      <c r="Z2370">
        <v>6410100</v>
      </c>
      <c r="AA2370">
        <v>5679700</v>
      </c>
      <c r="AB2370">
        <v>5947900</v>
      </c>
      <c r="AC2370">
        <v>5317600</v>
      </c>
      <c r="AD2370">
        <v>5877900</v>
      </c>
      <c r="AE2370">
        <v>4171500</v>
      </c>
      <c r="AF2370">
        <v>4277100</v>
      </c>
      <c r="AG2370">
        <v>5436500</v>
      </c>
      <c r="AH2370">
        <v>5278100</v>
      </c>
      <c r="AI2370">
        <v>5144400</v>
      </c>
      <c r="AJ2370">
        <v>5690200</v>
      </c>
      <c r="AK2370">
        <v>4889700</v>
      </c>
      <c r="AL2370">
        <v>136.93</v>
      </c>
      <c r="AM2370">
        <v>245</v>
      </c>
      <c r="AN2370">
        <v>10</v>
      </c>
      <c r="AO2370">
        <v>36.9</v>
      </c>
      <c r="AP2370" t="s">
        <v>3288</v>
      </c>
    </row>
    <row r="2371" spans="1:42" x14ac:dyDescent="0.2">
      <c r="A2371" t="s">
        <v>2375</v>
      </c>
      <c r="B2371">
        <v>0</v>
      </c>
      <c r="C2371">
        <v>0</v>
      </c>
      <c r="D2371">
        <v>0</v>
      </c>
      <c r="E2371">
        <v>0</v>
      </c>
      <c r="F2371">
        <v>125450</v>
      </c>
      <c r="G2371">
        <v>186650</v>
      </c>
      <c r="H2371">
        <v>0</v>
      </c>
      <c r="I2371">
        <v>0</v>
      </c>
      <c r="J2371">
        <v>0</v>
      </c>
      <c r="K2371">
        <v>0</v>
      </c>
      <c r="L2371">
        <v>121150</v>
      </c>
      <c r="M2371">
        <v>170730</v>
      </c>
      <c r="N2371">
        <v>0</v>
      </c>
      <c r="O2371">
        <v>209650</v>
      </c>
      <c r="P2371">
        <v>0</v>
      </c>
      <c r="Q2371">
        <v>0</v>
      </c>
      <c r="R2371">
        <v>0</v>
      </c>
      <c r="S2371">
        <v>0</v>
      </c>
      <c r="T2371">
        <v>0</v>
      </c>
      <c r="U2371">
        <v>0</v>
      </c>
      <c r="V2371">
        <v>0</v>
      </c>
      <c r="W2371">
        <v>0</v>
      </c>
      <c r="X2371">
        <v>0</v>
      </c>
      <c r="Y2371">
        <v>0</v>
      </c>
      <c r="Z2371">
        <v>0</v>
      </c>
      <c r="AA2371">
        <v>150240</v>
      </c>
      <c r="AB2371">
        <v>0</v>
      </c>
      <c r="AC2371">
        <v>0</v>
      </c>
      <c r="AD2371">
        <v>156900</v>
      </c>
      <c r="AE2371">
        <v>126480</v>
      </c>
      <c r="AF2371">
        <v>0</v>
      </c>
      <c r="AG2371">
        <v>0</v>
      </c>
      <c r="AH2371">
        <v>109050</v>
      </c>
      <c r="AI2371">
        <v>102260</v>
      </c>
      <c r="AJ2371">
        <v>0</v>
      </c>
      <c r="AK2371">
        <v>0</v>
      </c>
      <c r="AL2371">
        <v>9.6216000000000008</v>
      </c>
      <c r="AM2371">
        <v>56</v>
      </c>
      <c r="AN2371">
        <v>4</v>
      </c>
      <c r="AO2371">
        <v>20.6</v>
      </c>
      <c r="AP2371" t="s">
        <v>3289</v>
      </c>
    </row>
    <row r="2372" spans="1:42" x14ac:dyDescent="0.2">
      <c r="A2372" t="s">
        <v>2376</v>
      </c>
      <c r="B2372">
        <v>0</v>
      </c>
      <c r="C2372">
        <v>0</v>
      </c>
      <c r="D2372">
        <v>0</v>
      </c>
      <c r="E2372">
        <v>0</v>
      </c>
      <c r="F2372">
        <v>0</v>
      </c>
      <c r="G2372">
        <v>0</v>
      </c>
      <c r="H2372">
        <v>0</v>
      </c>
      <c r="I2372">
        <v>0</v>
      </c>
      <c r="J2372">
        <v>0</v>
      </c>
      <c r="K2372">
        <v>0</v>
      </c>
      <c r="L2372">
        <v>0</v>
      </c>
      <c r="M2372">
        <v>0</v>
      </c>
      <c r="N2372">
        <v>0</v>
      </c>
      <c r="O2372">
        <v>0</v>
      </c>
      <c r="P2372">
        <v>0</v>
      </c>
      <c r="Q2372">
        <v>0</v>
      </c>
      <c r="R2372">
        <v>0</v>
      </c>
      <c r="S2372">
        <v>0</v>
      </c>
      <c r="T2372">
        <v>0</v>
      </c>
      <c r="U2372">
        <v>0</v>
      </c>
      <c r="V2372">
        <v>0</v>
      </c>
      <c r="W2372">
        <v>0</v>
      </c>
      <c r="X2372">
        <v>0</v>
      </c>
      <c r="Y2372">
        <v>0</v>
      </c>
      <c r="Z2372">
        <v>0</v>
      </c>
      <c r="AA2372">
        <v>0</v>
      </c>
      <c r="AB2372">
        <v>0</v>
      </c>
      <c r="AC2372">
        <v>0</v>
      </c>
      <c r="AD2372">
        <v>289790</v>
      </c>
      <c r="AE2372">
        <v>0</v>
      </c>
      <c r="AF2372">
        <v>0</v>
      </c>
      <c r="AG2372">
        <v>0</v>
      </c>
      <c r="AH2372">
        <v>0</v>
      </c>
      <c r="AI2372">
        <v>0</v>
      </c>
      <c r="AJ2372">
        <v>0</v>
      </c>
      <c r="AK2372">
        <v>0</v>
      </c>
      <c r="AL2372">
        <v>3.1539999999999999</v>
      </c>
      <c r="AM2372">
        <v>2</v>
      </c>
      <c r="AN2372">
        <v>1</v>
      </c>
      <c r="AO2372">
        <v>9.8000000000000007</v>
      </c>
      <c r="AP2372" t="s">
        <v>2619</v>
      </c>
    </row>
    <row r="2373" spans="1:42" x14ac:dyDescent="0.2">
      <c r="A2373" t="s">
        <v>2377</v>
      </c>
      <c r="B2373">
        <v>571180</v>
      </c>
      <c r="C2373">
        <v>1139100</v>
      </c>
      <c r="D2373">
        <v>1504400</v>
      </c>
      <c r="E2373">
        <v>1108500</v>
      </c>
      <c r="F2373">
        <v>1362600</v>
      </c>
      <c r="G2373">
        <v>1171000</v>
      </c>
      <c r="H2373">
        <v>1078300</v>
      </c>
      <c r="I2373">
        <v>1180800</v>
      </c>
      <c r="J2373">
        <v>1166300</v>
      </c>
      <c r="K2373">
        <v>1082000</v>
      </c>
      <c r="L2373">
        <v>1111700</v>
      </c>
      <c r="M2373">
        <v>1103000</v>
      </c>
      <c r="N2373">
        <v>1149600</v>
      </c>
      <c r="O2373">
        <v>0</v>
      </c>
      <c r="P2373">
        <v>888900</v>
      </c>
      <c r="Q2373">
        <v>1118400</v>
      </c>
      <c r="R2373">
        <v>963620</v>
      </c>
      <c r="S2373">
        <v>1129600</v>
      </c>
      <c r="T2373">
        <v>0</v>
      </c>
      <c r="U2373">
        <v>1317900</v>
      </c>
      <c r="V2373">
        <v>825870</v>
      </c>
      <c r="W2373">
        <v>929130</v>
      </c>
      <c r="X2373">
        <v>843630</v>
      </c>
      <c r="Y2373">
        <v>0</v>
      </c>
      <c r="Z2373">
        <v>644080</v>
      </c>
      <c r="AA2373">
        <v>1064900</v>
      </c>
      <c r="AB2373">
        <v>1303500</v>
      </c>
      <c r="AC2373">
        <v>0</v>
      </c>
      <c r="AD2373">
        <v>0</v>
      </c>
      <c r="AE2373">
        <v>937760</v>
      </c>
      <c r="AF2373">
        <v>1124800</v>
      </c>
      <c r="AG2373">
        <v>895080</v>
      </c>
      <c r="AH2373">
        <v>684170</v>
      </c>
      <c r="AI2373">
        <v>559780</v>
      </c>
      <c r="AJ2373">
        <v>0</v>
      </c>
      <c r="AK2373">
        <v>624880</v>
      </c>
      <c r="AL2373">
        <v>22.901</v>
      </c>
      <c r="AM2373">
        <v>94</v>
      </c>
      <c r="AN2373">
        <v>5</v>
      </c>
      <c r="AO2373">
        <v>39</v>
      </c>
      <c r="AP2373" t="s">
        <v>3176</v>
      </c>
    </row>
    <row r="2374" spans="1:42" x14ac:dyDescent="0.2">
      <c r="A2374" t="s">
        <v>2378</v>
      </c>
      <c r="B2374">
        <v>0</v>
      </c>
      <c r="C2374">
        <v>0</v>
      </c>
      <c r="D2374">
        <v>0</v>
      </c>
      <c r="E2374">
        <v>0</v>
      </c>
      <c r="F2374">
        <v>0</v>
      </c>
      <c r="G2374">
        <v>0</v>
      </c>
      <c r="H2374">
        <v>0</v>
      </c>
      <c r="I2374">
        <v>0</v>
      </c>
      <c r="J2374">
        <v>0</v>
      </c>
      <c r="K2374">
        <v>0</v>
      </c>
      <c r="L2374">
        <v>0</v>
      </c>
      <c r="M2374">
        <v>0</v>
      </c>
      <c r="N2374">
        <v>0</v>
      </c>
      <c r="O2374">
        <v>574530</v>
      </c>
      <c r="P2374">
        <v>0</v>
      </c>
      <c r="Q2374">
        <v>0</v>
      </c>
      <c r="R2374">
        <v>0</v>
      </c>
      <c r="S2374">
        <v>0</v>
      </c>
      <c r="T2374">
        <v>0</v>
      </c>
      <c r="U2374">
        <v>0</v>
      </c>
      <c r="V2374">
        <v>0</v>
      </c>
      <c r="W2374">
        <v>0</v>
      </c>
      <c r="X2374">
        <v>0</v>
      </c>
      <c r="Y2374">
        <v>0</v>
      </c>
      <c r="Z2374">
        <v>0</v>
      </c>
      <c r="AA2374">
        <v>0</v>
      </c>
      <c r="AB2374">
        <v>0</v>
      </c>
      <c r="AC2374">
        <v>0</v>
      </c>
      <c r="AD2374">
        <v>0</v>
      </c>
      <c r="AE2374">
        <v>0</v>
      </c>
      <c r="AF2374">
        <v>0</v>
      </c>
      <c r="AG2374">
        <v>0</v>
      </c>
      <c r="AH2374">
        <v>0</v>
      </c>
      <c r="AI2374">
        <v>0</v>
      </c>
      <c r="AJ2374">
        <v>0</v>
      </c>
      <c r="AK2374">
        <v>0</v>
      </c>
      <c r="AL2374">
        <v>6.5187999999999997</v>
      </c>
      <c r="AM2374">
        <v>25</v>
      </c>
      <c r="AN2374">
        <v>4</v>
      </c>
      <c r="AO2374">
        <v>10.3</v>
      </c>
      <c r="AP2374" t="s">
        <v>2678</v>
      </c>
    </row>
    <row r="2375" spans="1:42" x14ac:dyDescent="0.2">
      <c r="A2375" t="s">
        <v>2379</v>
      </c>
      <c r="B2375">
        <v>0</v>
      </c>
      <c r="C2375">
        <v>0</v>
      </c>
      <c r="D2375">
        <v>0</v>
      </c>
      <c r="E2375">
        <v>0</v>
      </c>
      <c r="F2375">
        <v>0</v>
      </c>
      <c r="G2375">
        <v>0</v>
      </c>
      <c r="H2375">
        <v>0</v>
      </c>
      <c r="I2375">
        <v>0</v>
      </c>
      <c r="J2375">
        <v>655000</v>
      </c>
      <c r="K2375">
        <v>0</v>
      </c>
      <c r="L2375">
        <v>0</v>
      </c>
      <c r="M2375">
        <v>0</v>
      </c>
      <c r="N2375">
        <v>0</v>
      </c>
      <c r="O2375">
        <v>0</v>
      </c>
      <c r="P2375">
        <v>0</v>
      </c>
      <c r="Q2375">
        <v>0</v>
      </c>
      <c r="R2375">
        <v>706320</v>
      </c>
      <c r="S2375">
        <v>0</v>
      </c>
      <c r="T2375">
        <v>0</v>
      </c>
      <c r="U2375">
        <v>0</v>
      </c>
      <c r="V2375">
        <v>0</v>
      </c>
      <c r="W2375">
        <v>0</v>
      </c>
      <c r="X2375">
        <v>0</v>
      </c>
      <c r="Y2375">
        <v>0</v>
      </c>
      <c r="Z2375">
        <v>603290</v>
      </c>
      <c r="AA2375">
        <v>731800</v>
      </c>
      <c r="AB2375">
        <v>0</v>
      </c>
      <c r="AC2375">
        <v>666680</v>
      </c>
      <c r="AD2375">
        <v>0</v>
      </c>
      <c r="AE2375">
        <v>0</v>
      </c>
      <c r="AF2375">
        <v>0</v>
      </c>
      <c r="AG2375">
        <v>0</v>
      </c>
      <c r="AH2375">
        <v>0</v>
      </c>
      <c r="AI2375">
        <v>0</v>
      </c>
      <c r="AJ2375">
        <v>0</v>
      </c>
      <c r="AK2375">
        <v>0</v>
      </c>
      <c r="AL2375">
        <v>67.736999999999995</v>
      </c>
      <c r="AM2375">
        <v>45</v>
      </c>
      <c r="AN2375">
        <v>3</v>
      </c>
      <c r="AO2375">
        <v>10.8</v>
      </c>
      <c r="AP2375" t="s">
        <v>2584</v>
      </c>
    </row>
    <row r="2376" spans="1:42" x14ac:dyDescent="0.2">
      <c r="A2376" t="s">
        <v>2380</v>
      </c>
      <c r="B2376">
        <v>0</v>
      </c>
      <c r="C2376">
        <v>0</v>
      </c>
      <c r="D2376">
        <v>0</v>
      </c>
      <c r="E2376">
        <v>0</v>
      </c>
      <c r="F2376">
        <v>0</v>
      </c>
      <c r="G2376">
        <v>0</v>
      </c>
      <c r="H2376">
        <v>0</v>
      </c>
      <c r="I2376">
        <v>0</v>
      </c>
      <c r="J2376">
        <v>0</v>
      </c>
      <c r="K2376">
        <v>0</v>
      </c>
      <c r="L2376">
        <v>0</v>
      </c>
      <c r="M2376">
        <v>0</v>
      </c>
      <c r="N2376">
        <v>0</v>
      </c>
      <c r="O2376">
        <v>0</v>
      </c>
      <c r="P2376">
        <v>0</v>
      </c>
      <c r="Q2376">
        <v>0</v>
      </c>
      <c r="R2376">
        <v>0</v>
      </c>
      <c r="S2376">
        <v>0</v>
      </c>
      <c r="T2376">
        <v>0</v>
      </c>
      <c r="U2376">
        <v>0</v>
      </c>
      <c r="V2376">
        <v>0</v>
      </c>
      <c r="W2376">
        <v>0</v>
      </c>
      <c r="X2376">
        <v>0</v>
      </c>
      <c r="Y2376">
        <v>0</v>
      </c>
      <c r="Z2376">
        <v>0</v>
      </c>
      <c r="AA2376">
        <v>0</v>
      </c>
      <c r="AB2376">
        <v>0</v>
      </c>
      <c r="AC2376">
        <v>0</v>
      </c>
      <c r="AD2376">
        <v>0</v>
      </c>
      <c r="AE2376">
        <v>0</v>
      </c>
      <c r="AF2376">
        <v>0</v>
      </c>
      <c r="AG2376">
        <v>0</v>
      </c>
      <c r="AH2376">
        <v>127490</v>
      </c>
      <c r="AI2376">
        <v>0</v>
      </c>
      <c r="AJ2376">
        <v>0</v>
      </c>
      <c r="AK2376">
        <v>0</v>
      </c>
      <c r="AL2376">
        <v>7.1436000000000002</v>
      </c>
      <c r="AM2376">
        <v>7</v>
      </c>
      <c r="AN2376">
        <v>1</v>
      </c>
      <c r="AO2376">
        <v>1.8</v>
      </c>
      <c r="AP2376" t="s">
        <v>3290</v>
      </c>
    </row>
    <row r="2377" spans="1:42" x14ac:dyDescent="0.2">
      <c r="A2377" t="s">
        <v>2381</v>
      </c>
      <c r="B2377">
        <v>0</v>
      </c>
      <c r="C2377">
        <v>0</v>
      </c>
      <c r="D2377">
        <v>519190</v>
      </c>
      <c r="E2377">
        <v>0</v>
      </c>
      <c r="F2377">
        <v>627280</v>
      </c>
      <c r="G2377">
        <v>819700</v>
      </c>
      <c r="H2377">
        <v>802120</v>
      </c>
      <c r="I2377">
        <v>781940</v>
      </c>
      <c r="J2377">
        <v>752680</v>
      </c>
      <c r="K2377">
        <v>721300</v>
      </c>
      <c r="L2377">
        <v>591250</v>
      </c>
      <c r="M2377">
        <v>633450</v>
      </c>
      <c r="N2377">
        <v>0</v>
      </c>
      <c r="O2377">
        <v>0</v>
      </c>
      <c r="P2377">
        <v>667660</v>
      </c>
      <c r="Q2377">
        <v>784970</v>
      </c>
      <c r="R2377">
        <v>0</v>
      </c>
      <c r="S2377">
        <v>632800</v>
      </c>
      <c r="T2377">
        <v>870270</v>
      </c>
      <c r="U2377">
        <v>0</v>
      </c>
      <c r="V2377">
        <v>0</v>
      </c>
      <c r="W2377">
        <v>872950</v>
      </c>
      <c r="X2377">
        <v>0</v>
      </c>
      <c r="Y2377">
        <v>682370</v>
      </c>
      <c r="Z2377">
        <v>668500</v>
      </c>
      <c r="AA2377">
        <v>667030</v>
      </c>
      <c r="AB2377">
        <v>674930</v>
      </c>
      <c r="AC2377">
        <v>0</v>
      </c>
      <c r="AD2377">
        <v>0</v>
      </c>
      <c r="AE2377">
        <v>0</v>
      </c>
      <c r="AF2377">
        <v>837800</v>
      </c>
      <c r="AG2377">
        <v>0</v>
      </c>
      <c r="AH2377">
        <v>0</v>
      </c>
      <c r="AI2377">
        <v>0</v>
      </c>
      <c r="AJ2377">
        <v>0</v>
      </c>
      <c r="AK2377">
        <v>0</v>
      </c>
      <c r="AL2377">
        <v>32.042000000000002</v>
      </c>
      <c r="AM2377">
        <v>71</v>
      </c>
      <c r="AN2377">
        <v>3</v>
      </c>
      <c r="AO2377">
        <v>8.9</v>
      </c>
      <c r="AP2377" t="s">
        <v>3291</v>
      </c>
    </row>
    <row r="2378" spans="1:42" x14ac:dyDescent="0.2">
      <c r="A2378" t="s">
        <v>2382</v>
      </c>
      <c r="B2378">
        <v>0</v>
      </c>
      <c r="C2378">
        <v>0</v>
      </c>
      <c r="D2378">
        <v>0</v>
      </c>
      <c r="E2378">
        <v>0</v>
      </c>
      <c r="F2378">
        <v>0</v>
      </c>
      <c r="G2378">
        <v>0</v>
      </c>
      <c r="H2378">
        <v>0</v>
      </c>
      <c r="I2378">
        <v>0</v>
      </c>
      <c r="J2378">
        <v>0</v>
      </c>
      <c r="K2378">
        <v>0</v>
      </c>
      <c r="L2378">
        <v>0</v>
      </c>
      <c r="M2378">
        <v>0</v>
      </c>
      <c r="N2378">
        <v>0</v>
      </c>
      <c r="O2378">
        <v>0</v>
      </c>
      <c r="P2378">
        <v>0</v>
      </c>
      <c r="Q2378">
        <v>0</v>
      </c>
      <c r="R2378">
        <v>0</v>
      </c>
      <c r="S2378">
        <v>0</v>
      </c>
      <c r="T2378">
        <v>0</v>
      </c>
      <c r="U2378">
        <v>0</v>
      </c>
      <c r="V2378">
        <v>0</v>
      </c>
      <c r="W2378">
        <v>0</v>
      </c>
      <c r="X2378">
        <v>0</v>
      </c>
      <c r="Y2378">
        <v>0</v>
      </c>
      <c r="Z2378">
        <v>0</v>
      </c>
      <c r="AA2378">
        <v>0</v>
      </c>
      <c r="AB2378">
        <v>0</v>
      </c>
      <c r="AC2378">
        <v>0</v>
      </c>
      <c r="AD2378">
        <v>0</v>
      </c>
      <c r="AE2378">
        <v>0</v>
      </c>
      <c r="AF2378">
        <v>0</v>
      </c>
      <c r="AG2378">
        <v>0</v>
      </c>
      <c r="AH2378">
        <v>176720</v>
      </c>
      <c r="AI2378">
        <v>0</v>
      </c>
      <c r="AJ2378">
        <v>0</v>
      </c>
      <c r="AK2378">
        <v>0</v>
      </c>
      <c r="AL2378">
        <v>4.3979999999999997</v>
      </c>
      <c r="AM2378">
        <v>9</v>
      </c>
      <c r="AN2378">
        <v>21</v>
      </c>
      <c r="AO2378">
        <v>3.6</v>
      </c>
      <c r="AP2378" t="s">
        <v>2891</v>
      </c>
    </row>
    <row r="2379" spans="1:42" x14ac:dyDescent="0.2">
      <c r="A2379" t="s">
        <v>2383</v>
      </c>
      <c r="B2379">
        <v>16663000</v>
      </c>
      <c r="C2379">
        <v>7353800</v>
      </c>
      <c r="D2379">
        <v>6955100</v>
      </c>
      <c r="E2379">
        <v>6269900</v>
      </c>
      <c r="F2379">
        <v>5137700</v>
      </c>
      <c r="G2379">
        <v>4856700</v>
      </c>
      <c r="H2379">
        <v>4885700</v>
      </c>
      <c r="I2379">
        <v>5415500</v>
      </c>
      <c r="J2379">
        <v>5234300</v>
      </c>
      <c r="K2379">
        <v>5148000</v>
      </c>
      <c r="L2379">
        <v>5777900</v>
      </c>
      <c r="M2379">
        <v>5106600</v>
      </c>
      <c r="N2379">
        <v>8823300</v>
      </c>
      <c r="O2379">
        <v>6611900</v>
      </c>
      <c r="P2379">
        <v>5697600</v>
      </c>
      <c r="Q2379">
        <v>6036800</v>
      </c>
      <c r="R2379">
        <v>9016900</v>
      </c>
      <c r="S2379">
        <v>8730300</v>
      </c>
      <c r="T2379">
        <v>12896000</v>
      </c>
      <c r="U2379">
        <v>8266100</v>
      </c>
      <c r="V2379">
        <v>4980400</v>
      </c>
      <c r="W2379">
        <v>4344800</v>
      </c>
      <c r="X2379">
        <v>4290900</v>
      </c>
      <c r="Y2379">
        <v>4355600</v>
      </c>
      <c r="Z2379">
        <v>8375500</v>
      </c>
      <c r="AA2379">
        <v>8198800</v>
      </c>
      <c r="AB2379">
        <v>9338700</v>
      </c>
      <c r="AC2379">
        <v>9390000</v>
      </c>
      <c r="AD2379">
        <v>3219400</v>
      </c>
      <c r="AE2379">
        <v>6479400</v>
      </c>
      <c r="AF2379">
        <v>5769500</v>
      </c>
      <c r="AG2379">
        <v>4371800</v>
      </c>
      <c r="AH2379">
        <v>5948400</v>
      </c>
      <c r="AI2379">
        <v>3341700</v>
      </c>
      <c r="AJ2379">
        <v>3082100</v>
      </c>
      <c r="AK2379">
        <v>3477400</v>
      </c>
      <c r="AL2379">
        <v>230.43</v>
      </c>
      <c r="AM2379">
        <v>319</v>
      </c>
      <c r="AN2379">
        <v>11</v>
      </c>
      <c r="AO2379">
        <v>22.5</v>
      </c>
      <c r="AP2379" t="s">
        <v>2584</v>
      </c>
    </row>
    <row r="2380" spans="1:42" x14ac:dyDescent="0.2">
      <c r="A2380" t="s">
        <v>2384</v>
      </c>
      <c r="B2380">
        <v>0</v>
      </c>
      <c r="C2380">
        <v>850050</v>
      </c>
      <c r="D2380">
        <v>1060700</v>
      </c>
      <c r="E2380">
        <v>1051200</v>
      </c>
      <c r="F2380">
        <v>1749400</v>
      </c>
      <c r="G2380">
        <v>1308100</v>
      </c>
      <c r="H2380">
        <v>1398100</v>
      </c>
      <c r="I2380">
        <v>1411500</v>
      </c>
      <c r="J2380">
        <v>1258100</v>
      </c>
      <c r="K2380">
        <v>1581700</v>
      </c>
      <c r="L2380">
        <v>1465500</v>
      </c>
      <c r="M2380">
        <v>1410100</v>
      </c>
      <c r="N2380">
        <v>1257300</v>
      </c>
      <c r="O2380">
        <v>1376900</v>
      </c>
      <c r="P2380">
        <v>1209800</v>
      </c>
      <c r="Q2380">
        <v>1199300</v>
      </c>
      <c r="R2380">
        <v>1416300</v>
      </c>
      <c r="S2380">
        <v>1239800</v>
      </c>
      <c r="T2380">
        <v>877820</v>
      </c>
      <c r="U2380">
        <v>907560</v>
      </c>
      <c r="V2380">
        <v>827000</v>
      </c>
      <c r="W2380">
        <v>593350</v>
      </c>
      <c r="X2380">
        <v>819810</v>
      </c>
      <c r="Y2380">
        <v>861390</v>
      </c>
      <c r="Z2380">
        <v>1441600</v>
      </c>
      <c r="AA2380">
        <v>1172500</v>
      </c>
      <c r="AB2380">
        <v>1797600</v>
      </c>
      <c r="AC2380">
        <v>1128000</v>
      </c>
      <c r="AD2380">
        <v>559600</v>
      </c>
      <c r="AE2380">
        <v>902570</v>
      </c>
      <c r="AF2380">
        <v>891410</v>
      </c>
      <c r="AG2380">
        <v>923750</v>
      </c>
      <c r="AH2380">
        <v>1075700</v>
      </c>
      <c r="AI2380">
        <v>447080</v>
      </c>
      <c r="AJ2380">
        <v>348580</v>
      </c>
      <c r="AK2380">
        <v>620210</v>
      </c>
      <c r="AL2380">
        <v>50.688000000000002</v>
      </c>
      <c r="AM2380">
        <v>121</v>
      </c>
      <c r="AN2380">
        <v>5</v>
      </c>
      <c r="AO2380">
        <v>43.6</v>
      </c>
      <c r="AP2380" t="s">
        <v>2584</v>
      </c>
    </row>
    <row r="2381" spans="1:42" x14ac:dyDescent="0.2">
      <c r="A2381" t="s">
        <v>2385</v>
      </c>
      <c r="B2381">
        <v>1343700</v>
      </c>
      <c r="C2381">
        <v>884330</v>
      </c>
      <c r="D2381">
        <v>0</v>
      </c>
      <c r="E2381">
        <v>873390</v>
      </c>
      <c r="F2381">
        <v>1212900</v>
      </c>
      <c r="G2381">
        <v>1320000</v>
      </c>
      <c r="H2381">
        <v>1495400</v>
      </c>
      <c r="I2381">
        <v>881380</v>
      </c>
      <c r="J2381">
        <v>1564000</v>
      </c>
      <c r="K2381">
        <v>1253900</v>
      </c>
      <c r="L2381">
        <v>1123100</v>
      </c>
      <c r="M2381">
        <v>1241000</v>
      </c>
      <c r="N2381">
        <v>1816200</v>
      </c>
      <c r="O2381">
        <v>907500</v>
      </c>
      <c r="P2381">
        <v>1502800</v>
      </c>
      <c r="Q2381">
        <v>1232900</v>
      </c>
      <c r="R2381">
        <v>1137200</v>
      </c>
      <c r="S2381">
        <v>0</v>
      </c>
      <c r="T2381">
        <v>1419000</v>
      </c>
      <c r="U2381">
        <v>1824900</v>
      </c>
      <c r="V2381">
        <v>1204800</v>
      </c>
      <c r="W2381">
        <v>1340500</v>
      </c>
      <c r="X2381">
        <v>1209100</v>
      </c>
      <c r="Y2381">
        <v>1080900</v>
      </c>
      <c r="Z2381">
        <v>1144100</v>
      </c>
      <c r="AA2381">
        <v>1137000</v>
      </c>
      <c r="AB2381">
        <v>1274600</v>
      </c>
      <c r="AC2381">
        <v>1389600</v>
      </c>
      <c r="AD2381">
        <v>1328800</v>
      </c>
      <c r="AE2381">
        <v>1051500</v>
      </c>
      <c r="AF2381">
        <v>1471900</v>
      </c>
      <c r="AG2381">
        <v>1410100</v>
      </c>
      <c r="AH2381">
        <v>1088100</v>
      </c>
      <c r="AI2381">
        <v>1203400</v>
      </c>
      <c r="AJ2381">
        <v>1402000</v>
      </c>
      <c r="AK2381">
        <v>1222800</v>
      </c>
      <c r="AL2381">
        <v>39.558</v>
      </c>
      <c r="AM2381">
        <v>108</v>
      </c>
      <c r="AN2381">
        <v>6</v>
      </c>
      <c r="AO2381">
        <v>24.6</v>
      </c>
      <c r="AP2381" t="s">
        <v>2804</v>
      </c>
    </row>
    <row r="2382" spans="1:42" x14ac:dyDescent="0.2">
      <c r="A2382" t="s">
        <v>2386</v>
      </c>
      <c r="B2382">
        <v>3286700</v>
      </c>
      <c r="C2382">
        <v>1906800</v>
      </c>
      <c r="D2382">
        <v>1675000</v>
      </c>
      <c r="E2382">
        <v>1695600</v>
      </c>
      <c r="F2382">
        <v>1600700</v>
      </c>
      <c r="G2382">
        <v>1502700</v>
      </c>
      <c r="H2382">
        <v>1348000</v>
      </c>
      <c r="I2382">
        <v>1605200</v>
      </c>
      <c r="J2382">
        <v>1546200</v>
      </c>
      <c r="K2382">
        <v>1635200</v>
      </c>
      <c r="L2382">
        <v>920550</v>
      </c>
      <c r="M2382">
        <v>1368100</v>
      </c>
      <c r="N2382">
        <v>1280500</v>
      </c>
      <c r="O2382">
        <v>1393400</v>
      </c>
      <c r="P2382">
        <v>1319200</v>
      </c>
      <c r="Q2382">
        <v>1865800</v>
      </c>
      <c r="R2382">
        <v>1754500</v>
      </c>
      <c r="S2382">
        <v>2340600</v>
      </c>
      <c r="T2382">
        <v>1291300</v>
      </c>
      <c r="U2382">
        <v>1470500</v>
      </c>
      <c r="V2382">
        <v>1245900</v>
      </c>
      <c r="W2382">
        <v>1116900</v>
      </c>
      <c r="X2382">
        <v>1294300</v>
      </c>
      <c r="Y2382">
        <v>1172800</v>
      </c>
      <c r="Z2382">
        <v>1743000</v>
      </c>
      <c r="AA2382">
        <v>1212100</v>
      </c>
      <c r="AB2382">
        <v>897670</v>
      </c>
      <c r="AC2382">
        <v>1870500</v>
      </c>
      <c r="AD2382">
        <v>1290300</v>
      </c>
      <c r="AE2382">
        <v>1550100</v>
      </c>
      <c r="AF2382">
        <v>1900300</v>
      </c>
      <c r="AG2382">
        <v>1243000</v>
      </c>
      <c r="AH2382">
        <v>1331200</v>
      </c>
      <c r="AI2382">
        <v>1196400</v>
      </c>
      <c r="AJ2382">
        <v>1157300</v>
      </c>
      <c r="AK2382">
        <v>1253000</v>
      </c>
      <c r="AL2382">
        <v>175.55</v>
      </c>
      <c r="AM2382">
        <v>177</v>
      </c>
      <c r="AN2382">
        <v>7</v>
      </c>
      <c r="AO2382">
        <v>21.5</v>
      </c>
      <c r="AP2382" t="s">
        <v>2584</v>
      </c>
    </row>
    <row r="2383" spans="1:42" x14ac:dyDescent="0.2">
      <c r="A2383" t="s">
        <v>2387</v>
      </c>
      <c r="B2383">
        <v>34545000</v>
      </c>
      <c r="C2383">
        <v>0</v>
      </c>
      <c r="D2383">
        <v>670570</v>
      </c>
      <c r="E2383">
        <v>954750</v>
      </c>
      <c r="F2383">
        <v>0</v>
      </c>
      <c r="G2383">
        <v>1729700</v>
      </c>
      <c r="H2383">
        <v>1881200</v>
      </c>
      <c r="I2383">
        <v>760690</v>
      </c>
      <c r="J2383">
        <v>520930</v>
      </c>
      <c r="K2383">
        <v>762500</v>
      </c>
      <c r="L2383">
        <v>665330</v>
      </c>
      <c r="M2383">
        <v>716050</v>
      </c>
      <c r="N2383">
        <v>0</v>
      </c>
      <c r="O2383">
        <v>6013600</v>
      </c>
      <c r="P2383">
        <v>2709500</v>
      </c>
      <c r="Q2383">
        <v>1534000</v>
      </c>
      <c r="R2383">
        <v>7364600</v>
      </c>
      <c r="S2383">
        <v>1525900</v>
      </c>
      <c r="T2383">
        <v>2234800</v>
      </c>
      <c r="U2383">
        <v>5678900</v>
      </c>
      <c r="V2383">
        <v>5076100</v>
      </c>
      <c r="W2383">
        <v>7113800</v>
      </c>
      <c r="X2383">
        <v>5910200</v>
      </c>
      <c r="Y2383">
        <v>5125900</v>
      </c>
      <c r="Z2383">
        <v>921530</v>
      </c>
      <c r="AA2383">
        <v>723110</v>
      </c>
      <c r="AB2383">
        <v>1097200</v>
      </c>
      <c r="AC2383">
        <v>0</v>
      </c>
      <c r="AD2383">
        <v>10336000</v>
      </c>
      <c r="AE2383">
        <v>1042900</v>
      </c>
      <c r="AF2383">
        <v>1145600</v>
      </c>
      <c r="AG2383">
        <v>1024600</v>
      </c>
      <c r="AH2383">
        <v>2505100</v>
      </c>
      <c r="AI2383">
        <v>8297600</v>
      </c>
      <c r="AJ2383">
        <v>6899500</v>
      </c>
      <c r="AK2383">
        <v>10020000</v>
      </c>
      <c r="AL2383">
        <v>125.21</v>
      </c>
      <c r="AM2383">
        <v>111</v>
      </c>
      <c r="AN2383">
        <v>3</v>
      </c>
      <c r="AO2383">
        <v>18.100000000000001</v>
      </c>
      <c r="AP2383" t="s">
        <v>3292</v>
      </c>
    </row>
    <row r="2384" spans="1:42" x14ac:dyDescent="0.2">
      <c r="A2384" t="s">
        <v>2388</v>
      </c>
      <c r="B2384">
        <v>8673400</v>
      </c>
      <c r="C2384">
        <v>0</v>
      </c>
      <c r="D2384">
        <v>0</v>
      </c>
      <c r="E2384">
        <v>703380</v>
      </c>
      <c r="F2384">
        <v>0</v>
      </c>
      <c r="G2384">
        <v>909650</v>
      </c>
      <c r="H2384">
        <v>1254600</v>
      </c>
      <c r="I2384">
        <v>0</v>
      </c>
      <c r="J2384">
        <v>0</v>
      </c>
      <c r="K2384">
        <v>0</v>
      </c>
      <c r="L2384">
        <v>0</v>
      </c>
      <c r="M2384">
        <v>0</v>
      </c>
      <c r="N2384">
        <v>1512400</v>
      </c>
      <c r="O2384">
        <v>3654000</v>
      </c>
      <c r="P2384">
        <v>1845100</v>
      </c>
      <c r="Q2384">
        <v>2248700</v>
      </c>
      <c r="R2384">
        <v>5704200</v>
      </c>
      <c r="S2384">
        <v>869390</v>
      </c>
      <c r="T2384">
        <v>1091000</v>
      </c>
      <c r="U2384">
        <v>3517000</v>
      </c>
      <c r="V2384">
        <v>4311000</v>
      </c>
      <c r="W2384">
        <v>5597300</v>
      </c>
      <c r="X2384">
        <v>3348300</v>
      </c>
      <c r="Y2384">
        <v>3435300</v>
      </c>
      <c r="Z2384">
        <v>1349500</v>
      </c>
      <c r="AA2384">
        <v>0</v>
      </c>
      <c r="AB2384">
        <v>0</v>
      </c>
      <c r="AC2384">
        <v>0</v>
      </c>
      <c r="AD2384">
        <v>4822100</v>
      </c>
      <c r="AE2384">
        <v>746490</v>
      </c>
      <c r="AF2384">
        <v>851620</v>
      </c>
      <c r="AG2384">
        <v>0</v>
      </c>
      <c r="AH2384">
        <v>2175100</v>
      </c>
      <c r="AI2384">
        <v>7301700</v>
      </c>
      <c r="AJ2384">
        <v>4009500</v>
      </c>
      <c r="AK2384">
        <v>6207000</v>
      </c>
      <c r="AL2384">
        <v>323.31</v>
      </c>
      <c r="AM2384">
        <v>106</v>
      </c>
      <c r="AN2384">
        <v>5</v>
      </c>
      <c r="AO2384">
        <v>43.9</v>
      </c>
      <c r="AP2384" t="s">
        <v>3293</v>
      </c>
    </row>
    <row r="2385" spans="1:42" x14ac:dyDescent="0.2">
      <c r="A2385" t="s">
        <v>2389</v>
      </c>
      <c r="B2385">
        <v>0</v>
      </c>
      <c r="C2385">
        <v>0</v>
      </c>
      <c r="D2385">
        <v>0</v>
      </c>
      <c r="E2385">
        <v>0</v>
      </c>
      <c r="F2385">
        <v>405360</v>
      </c>
      <c r="G2385">
        <v>0</v>
      </c>
      <c r="H2385">
        <v>0</v>
      </c>
      <c r="I2385">
        <v>0</v>
      </c>
      <c r="J2385">
        <v>0</v>
      </c>
      <c r="K2385">
        <v>0</v>
      </c>
      <c r="L2385">
        <v>0</v>
      </c>
      <c r="M2385">
        <v>0</v>
      </c>
      <c r="N2385">
        <v>648590</v>
      </c>
      <c r="O2385">
        <v>0</v>
      </c>
      <c r="P2385">
        <v>0</v>
      </c>
      <c r="Q2385">
        <v>0</v>
      </c>
      <c r="R2385">
        <v>0</v>
      </c>
      <c r="S2385">
        <v>0</v>
      </c>
      <c r="T2385">
        <v>0</v>
      </c>
      <c r="U2385">
        <v>0</v>
      </c>
      <c r="V2385">
        <v>731920</v>
      </c>
      <c r="W2385">
        <v>717660</v>
      </c>
      <c r="X2385">
        <v>882450</v>
      </c>
      <c r="Y2385">
        <v>650140</v>
      </c>
      <c r="Z2385">
        <v>0</v>
      </c>
      <c r="AA2385">
        <v>0</v>
      </c>
      <c r="AB2385">
        <v>0</v>
      </c>
      <c r="AC2385">
        <v>694300</v>
      </c>
      <c r="AD2385">
        <v>733530</v>
      </c>
      <c r="AE2385">
        <v>0</v>
      </c>
      <c r="AF2385">
        <v>646270</v>
      </c>
      <c r="AG2385">
        <v>0</v>
      </c>
      <c r="AH2385">
        <v>565340</v>
      </c>
      <c r="AI2385">
        <v>0</v>
      </c>
      <c r="AJ2385">
        <v>918160</v>
      </c>
      <c r="AK2385">
        <v>683060</v>
      </c>
      <c r="AL2385">
        <v>10.91</v>
      </c>
      <c r="AM2385">
        <v>45</v>
      </c>
      <c r="AN2385">
        <v>5</v>
      </c>
      <c r="AO2385">
        <v>37.200000000000003</v>
      </c>
      <c r="AP2385" t="s">
        <v>2584</v>
      </c>
    </row>
    <row r="2386" spans="1:42" x14ac:dyDescent="0.2">
      <c r="A2386" t="s">
        <v>2390</v>
      </c>
      <c r="B2386">
        <v>0</v>
      </c>
      <c r="C2386">
        <v>0</v>
      </c>
      <c r="D2386">
        <v>0</v>
      </c>
      <c r="E2386">
        <v>0</v>
      </c>
      <c r="F2386">
        <v>0</v>
      </c>
      <c r="G2386">
        <v>0</v>
      </c>
      <c r="H2386">
        <v>0</v>
      </c>
      <c r="I2386">
        <v>0</v>
      </c>
      <c r="J2386">
        <v>0</v>
      </c>
      <c r="K2386">
        <v>0</v>
      </c>
      <c r="L2386">
        <v>0</v>
      </c>
      <c r="M2386">
        <v>0</v>
      </c>
      <c r="N2386">
        <v>0</v>
      </c>
      <c r="O2386">
        <v>0</v>
      </c>
      <c r="P2386">
        <v>0</v>
      </c>
      <c r="Q2386">
        <v>0</v>
      </c>
      <c r="R2386">
        <v>0</v>
      </c>
      <c r="S2386">
        <v>0</v>
      </c>
      <c r="T2386">
        <v>0</v>
      </c>
      <c r="U2386">
        <v>0</v>
      </c>
      <c r="V2386">
        <v>0</v>
      </c>
      <c r="W2386">
        <v>0</v>
      </c>
      <c r="X2386">
        <v>0</v>
      </c>
      <c r="Y2386">
        <v>0</v>
      </c>
      <c r="Z2386">
        <v>0</v>
      </c>
      <c r="AA2386">
        <v>0</v>
      </c>
      <c r="AB2386">
        <v>0</v>
      </c>
      <c r="AC2386">
        <v>0</v>
      </c>
      <c r="AD2386">
        <v>0</v>
      </c>
      <c r="AE2386">
        <v>0</v>
      </c>
      <c r="AF2386">
        <v>0</v>
      </c>
      <c r="AG2386">
        <v>0</v>
      </c>
      <c r="AH2386">
        <v>329410</v>
      </c>
      <c r="AI2386">
        <v>0</v>
      </c>
      <c r="AJ2386">
        <v>0</v>
      </c>
      <c r="AK2386">
        <v>0</v>
      </c>
      <c r="AL2386">
        <v>7.8513000000000002</v>
      </c>
      <c r="AM2386">
        <v>34</v>
      </c>
      <c r="AN2386">
        <v>1</v>
      </c>
      <c r="AO2386">
        <v>4</v>
      </c>
      <c r="AP2386" t="s">
        <v>2584</v>
      </c>
    </row>
    <row r="2387" spans="1:42" x14ac:dyDescent="0.2">
      <c r="A2387" t="s">
        <v>2391</v>
      </c>
      <c r="B2387">
        <v>3370700</v>
      </c>
      <c r="C2387">
        <v>5794600</v>
      </c>
      <c r="D2387">
        <v>5329700</v>
      </c>
      <c r="E2387">
        <v>6627400</v>
      </c>
      <c r="F2387">
        <v>5585000</v>
      </c>
      <c r="G2387">
        <v>6517200</v>
      </c>
      <c r="H2387">
        <v>4546400</v>
      </c>
      <c r="I2387">
        <v>5219200</v>
      </c>
      <c r="J2387">
        <v>3786800</v>
      </c>
      <c r="K2387">
        <v>3984900</v>
      </c>
      <c r="L2387">
        <v>4259500</v>
      </c>
      <c r="M2387">
        <v>5803500</v>
      </c>
      <c r="N2387">
        <v>5834300</v>
      </c>
      <c r="O2387">
        <v>4542900</v>
      </c>
      <c r="P2387">
        <v>3501900</v>
      </c>
      <c r="Q2387">
        <v>4452300</v>
      </c>
      <c r="R2387">
        <v>2638100</v>
      </c>
      <c r="S2387">
        <v>5236900</v>
      </c>
      <c r="T2387">
        <v>4945700</v>
      </c>
      <c r="U2387">
        <v>4264600</v>
      </c>
      <c r="V2387">
        <v>1832200</v>
      </c>
      <c r="W2387">
        <v>3258900</v>
      </c>
      <c r="X2387">
        <v>5717600</v>
      </c>
      <c r="Y2387">
        <v>4105000</v>
      </c>
      <c r="Z2387">
        <v>2764500</v>
      </c>
      <c r="AA2387">
        <v>4338800</v>
      </c>
      <c r="AB2387">
        <v>5698100</v>
      </c>
      <c r="AC2387">
        <v>3476500</v>
      </c>
      <c r="AD2387">
        <v>4375100</v>
      </c>
      <c r="AE2387">
        <v>6666000</v>
      </c>
      <c r="AF2387">
        <v>4108900</v>
      </c>
      <c r="AG2387">
        <v>3470300</v>
      </c>
      <c r="AH2387">
        <v>3744800</v>
      </c>
      <c r="AI2387">
        <v>3446700</v>
      </c>
      <c r="AJ2387">
        <v>2263000</v>
      </c>
      <c r="AK2387">
        <v>3756700</v>
      </c>
      <c r="AL2387">
        <v>134.16</v>
      </c>
      <c r="AM2387">
        <v>296</v>
      </c>
      <c r="AN2387">
        <v>12</v>
      </c>
      <c r="AO2387">
        <v>28.7</v>
      </c>
      <c r="AP2387" t="s">
        <v>2584</v>
      </c>
    </row>
    <row r="2388" spans="1:42" x14ac:dyDescent="0.2">
      <c r="A2388" t="s">
        <v>2392</v>
      </c>
      <c r="B2388">
        <v>0</v>
      </c>
      <c r="C2388">
        <v>0</v>
      </c>
      <c r="D2388">
        <v>0</v>
      </c>
      <c r="E2388">
        <v>0</v>
      </c>
      <c r="F2388">
        <v>0</v>
      </c>
      <c r="G2388">
        <v>0</v>
      </c>
      <c r="H2388">
        <v>0</v>
      </c>
      <c r="I2388">
        <v>0</v>
      </c>
      <c r="J2388">
        <v>0</v>
      </c>
      <c r="K2388">
        <v>0</v>
      </c>
      <c r="L2388">
        <v>0</v>
      </c>
      <c r="M2388">
        <v>0</v>
      </c>
      <c r="N2388">
        <v>0</v>
      </c>
      <c r="O2388">
        <v>0</v>
      </c>
      <c r="P2388">
        <v>0</v>
      </c>
      <c r="Q2388">
        <v>0</v>
      </c>
      <c r="R2388">
        <v>0</v>
      </c>
      <c r="S2388">
        <v>0</v>
      </c>
      <c r="T2388">
        <v>0</v>
      </c>
      <c r="U2388">
        <v>0</v>
      </c>
      <c r="V2388">
        <v>0</v>
      </c>
      <c r="W2388">
        <v>0</v>
      </c>
      <c r="X2388">
        <v>0</v>
      </c>
      <c r="Y2388">
        <v>0</v>
      </c>
      <c r="Z2388">
        <v>0</v>
      </c>
      <c r="AA2388">
        <v>0</v>
      </c>
      <c r="AB2388">
        <v>0</v>
      </c>
      <c r="AC2388">
        <v>0</v>
      </c>
      <c r="AD2388">
        <v>681110</v>
      </c>
      <c r="AE2388">
        <v>0</v>
      </c>
      <c r="AF2388">
        <v>0</v>
      </c>
      <c r="AG2388">
        <v>0</v>
      </c>
      <c r="AH2388">
        <v>0</v>
      </c>
      <c r="AI2388">
        <v>0</v>
      </c>
      <c r="AJ2388">
        <v>0</v>
      </c>
      <c r="AK2388">
        <v>709890</v>
      </c>
      <c r="AL2388">
        <v>21.869</v>
      </c>
      <c r="AM2388">
        <v>7</v>
      </c>
      <c r="AN2388">
        <v>2</v>
      </c>
      <c r="AO2388">
        <v>14.1</v>
      </c>
      <c r="AP2388" t="s">
        <v>2584</v>
      </c>
    </row>
    <row r="2389" spans="1:42" x14ac:dyDescent="0.2">
      <c r="A2389" t="s">
        <v>2393</v>
      </c>
      <c r="B2389">
        <v>19404000</v>
      </c>
      <c r="C2389">
        <v>21248000</v>
      </c>
      <c r="D2389">
        <v>19254000</v>
      </c>
      <c r="E2389">
        <v>21467000</v>
      </c>
      <c r="F2389">
        <v>15390000</v>
      </c>
      <c r="G2389">
        <v>12745000</v>
      </c>
      <c r="H2389">
        <v>17089000</v>
      </c>
      <c r="I2389">
        <v>18672000</v>
      </c>
      <c r="J2389">
        <v>17887000</v>
      </c>
      <c r="K2389">
        <v>16747000</v>
      </c>
      <c r="L2389">
        <v>15299000</v>
      </c>
      <c r="M2389">
        <v>15799000</v>
      </c>
      <c r="N2389">
        <v>15456000</v>
      </c>
      <c r="O2389">
        <v>19364000</v>
      </c>
      <c r="P2389">
        <v>20741000</v>
      </c>
      <c r="Q2389">
        <v>17773000</v>
      </c>
      <c r="R2389">
        <v>20751000</v>
      </c>
      <c r="S2389">
        <v>19900000</v>
      </c>
      <c r="T2389">
        <v>17814000</v>
      </c>
      <c r="U2389">
        <v>16994000</v>
      </c>
      <c r="V2389">
        <v>11953000</v>
      </c>
      <c r="W2389">
        <v>11105000</v>
      </c>
      <c r="X2389">
        <v>12720000</v>
      </c>
      <c r="Y2389">
        <v>12236000</v>
      </c>
      <c r="Z2389">
        <v>19206000</v>
      </c>
      <c r="AA2389">
        <v>19883000</v>
      </c>
      <c r="AB2389">
        <v>14143000</v>
      </c>
      <c r="AC2389">
        <v>13518000</v>
      </c>
      <c r="AD2389">
        <v>10416000</v>
      </c>
      <c r="AE2389">
        <v>12830000</v>
      </c>
      <c r="AF2389">
        <v>15400000</v>
      </c>
      <c r="AG2389">
        <v>12541000</v>
      </c>
      <c r="AH2389">
        <v>13683000</v>
      </c>
      <c r="AI2389">
        <v>12236000</v>
      </c>
      <c r="AJ2389">
        <v>9399300</v>
      </c>
      <c r="AK2389">
        <v>9085500</v>
      </c>
      <c r="AL2389">
        <v>323.31</v>
      </c>
      <c r="AM2389">
        <v>363</v>
      </c>
      <c r="AN2389">
        <v>9</v>
      </c>
      <c r="AO2389">
        <v>79.599999999999994</v>
      </c>
      <c r="AP2389" t="s">
        <v>2584</v>
      </c>
    </row>
    <row r="2390" spans="1:42" x14ac:dyDescent="0.2">
      <c r="A2390" t="s">
        <v>2394</v>
      </c>
      <c r="B2390">
        <v>6519100</v>
      </c>
      <c r="C2390">
        <v>0</v>
      </c>
      <c r="D2390">
        <v>0</v>
      </c>
      <c r="E2390">
        <v>0</v>
      </c>
      <c r="F2390">
        <v>3570900</v>
      </c>
      <c r="G2390">
        <v>3234600</v>
      </c>
      <c r="H2390">
        <v>3378600</v>
      </c>
      <c r="I2390">
        <v>3363700</v>
      </c>
      <c r="J2390">
        <v>1915400</v>
      </c>
      <c r="K2390">
        <v>1301700</v>
      </c>
      <c r="L2390">
        <v>5061600</v>
      </c>
      <c r="M2390">
        <v>2813100</v>
      </c>
      <c r="N2390">
        <v>0</v>
      </c>
      <c r="O2390">
        <v>4217500</v>
      </c>
      <c r="P2390">
        <v>2602300</v>
      </c>
      <c r="Q2390">
        <v>1913000</v>
      </c>
      <c r="R2390">
        <v>2342600</v>
      </c>
      <c r="S2390">
        <v>1432100</v>
      </c>
      <c r="T2390">
        <v>2438600</v>
      </c>
      <c r="U2390">
        <v>3097100</v>
      </c>
      <c r="V2390">
        <v>3675100</v>
      </c>
      <c r="W2390">
        <v>5137700</v>
      </c>
      <c r="X2390">
        <v>6345300</v>
      </c>
      <c r="Y2390">
        <v>6214300</v>
      </c>
      <c r="Z2390">
        <v>2844100</v>
      </c>
      <c r="AA2390">
        <v>1642100</v>
      </c>
      <c r="AB2390">
        <v>2556300</v>
      </c>
      <c r="AC2390">
        <v>1991000</v>
      </c>
      <c r="AD2390">
        <v>11548000</v>
      </c>
      <c r="AE2390">
        <v>4774800</v>
      </c>
      <c r="AF2390">
        <v>5244800</v>
      </c>
      <c r="AG2390">
        <v>3946300</v>
      </c>
      <c r="AH2390">
        <v>3259300</v>
      </c>
      <c r="AI2390">
        <v>5878200</v>
      </c>
      <c r="AJ2390">
        <v>5383600</v>
      </c>
      <c r="AK2390">
        <v>9761800</v>
      </c>
      <c r="AL2390">
        <v>164.87</v>
      </c>
      <c r="AM2390">
        <v>180</v>
      </c>
      <c r="AN2390">
        <v>6</v>
      </c>
      <c r="AO2390">
        <v>47</v>
      </c>
      <c r="AP2390" t="s">
        <v>2868</v>
      </c>
    </row>
    <row r="2391" spans="1:42" x14ac:dyDescent="0.2">
      <c r="A2391" t="s">
        <v>2395</v>
      </c>
      <c r="B2391">
        <v>0</v>
      </c>
      <c r="C2391">
        <v>0</v>
      </c>
      <c r="D2391">
        <v>0</v>
      </c>
      <c r="E2391">
        <v>0</v>
      </c>
      <c r="F2391">
        <v>0</v>
      </c>
      <c r="G2391">
        <v>0</v>
      </c>
      <c r="H2391">
        <v>0</v>
      </c>
      <c r="I2391">
        <v>478870</v>
      </c>
      <c r="J2391">
        <v>0</v>
      </c>
      <c r="K2391">
        <v>0</v>
      </c>
      <c r="L2391">
        <v>0</v>
      </c>
      <c r="M2391">
        <v>0</v>
      </c>
      <c r="N2391">
        <v>0</v>
      </c>
      <c r="O2391">
        <v>0</v>
      </c>
      <c r="P2391">
        <v>0</v>
      </c>
      <c r="Q2391">
        <v>0</v>
      </c>
      <c r="R2391">
        <v>0</v>
      </c>
      <c r="S2391">
        <v>0</v>
      </c>
      <c r="T2391">
        <v>0</v>
      </c>
      <c r="U2391">
        <v>0</v>
      </c>
      <c r="V2391">
        <v>0</v>
      </c>
      <c r="W2391">
        <v>508740</v>
      </c>
      <c r="X2391">
        <v>439100</v>
      </c>
      <c r="Y2391">
        <v>0</v>
      </c>
      <c r="Z2391">
        <v>0</v>
      </c>
      <c r="AA2391">
        <v>0</v>
      </c>
      <c r="AB2391">
        <v>0</v>
      </c>
      <c r="AC2391">
        <v>0</v>
      </c>
      <c r="AD2391">
        <v>0</v>
      </c>
      <c r="AE2391">
        <v>0</v>
      </c>
      <c r="AF2391">
        <v>0</v>
      </c>
      <c r="AG2391">
        <v>0</v>
      </c>
      <c r="AH2391">
        <v>0</v>
      </c>
      <c r="AI2391">
        <v>0</v>
      </c>
      <c r="AJ2391">
        <v>0</v>
      </c>
      <c r="AK2391">
        <v>0</v>
      </c>
      <c r="AL2391">
        <v>12.260999999999999</v>
      </c>
      <c r="AM2391">
        <v>25</v>
      </c>
      <c r="AN2391">
        <v>3</v>
      </c>
      <c r="AO2391">
        <v>24.3</v>
      </c>
      <c r="AP2391" t="s">
        <v>3215</v>
      </c>
    </row>
    <row r="2392" spans="1:42" x14ac:dyDescent="0.2">
      <c r="A2392" t="s">
        <v>2396</v>
      </c>
      <c r="B2392">
        <v>0</v>
      </c>
      <c r="C2392">
        <v>0</v>
      </c>
      <c r="D2392">
        <v>0</v>
      </c>
      <c r="E2392">
        <v>0</v>
      </c>
      <c r="F2392">
        <v>0</v>
      </c>
      <c r="G2392">
        <v>0</v>
      </c>
      <c r="H2392">
        <v>0</v>
      </c>
      <c r="I2392">
        <v>0</v>
      </c>
      <c r="J2392">
        <v>0</v>
      </c>
      <c r="K2392">
        <v>0</v>
      </c>
      <c r="L2392">
        <v>0</v>
      </c>
      <c r="M2392">
        <v>0</v>
      </c>
      <c r="N2392">
        <v>0</v>
      </c>
      <c r="O2392">
        <v>0</v>
      </c>
      <c r="P2392">
        <v>0</v>
      </c>
      <c r="Q2392">
        <v>0</v>
      </c>
      <c r="R2392">
        <v>0</v>
      </c>
      <c r="S2392">
        <v>0</v>
      </c>
      <c r="T2392">
        <v>0</v>
      </c>
      <c r="U2392">
        <v>0</v>
      </c>
      <c r="V2392">
        <v>0</v>
      </c>
      <c r="W2392">
        <v>0</v>
      </c>
      <c r="X2392">
        <v>0</v>
      </c>
      <c r="Y2392">
        <v>409230</v>
      </c>
      <c r="Z2392">
        <v>0</v>
      </c>
      <c r="AA2392">
        <v>0</v>
      </c>
      <c r="AB2392">
        <v>0</v>
      </c>
      <c r="AC2392">
        <v>0</v>
      </c>
      <c r="AD2392">
        <v>374960</v>
      </c>
      <c r="AE2392">
        <v>0</v>
      </c>
      <c r="AF2392">
        <v>0</v>
      </c>
      <c r="AG2392">
        <v>0</v>
      </c>
      <c r="AH2392">
        <v>0</v>
      </c>
      <c r="AI2392">
        <v>490820</v>
      </c>
      <c r="AJ2392">
        <v>481370</v>
      </c>
      <c r="AK2392">
        <v>0</v>
      </c>
      <c r="AL2392">
        <v>12.801</v>
      </c>
      <c r="AM2392">
        <v>18</v>
      </c>
      <c r="AN2392">
        <v>4</v>
      </c>
      <c r="AO2392">
        <v>33.9</v>
      </c>
      <c r="AP2392" t="s">
        <v>2584</v>
      </c>
    </row>
    <row r="2393" spans="1:42" x14ac:dyDescent="0.2">
      <c r="A2393" t="s">
        <v>2397</v>
      </c>
      <c r="B2393">
        <v>0</v>
      </c>
      <c r="C2393">
        <v>0</v>
      </c>
      <c r="D2393">
        <v>0</v>
      </c>
      <c r="E2393">
        <v>0</v>
      </c>
      <c r="F2393">
        <v>0</v>
      </c>
      <c r="G2393">
        <v>0</v>
      </c>
      <c r="H2393">
        <v>0</v>
      </c>
      <c r="I2393">
        <v>0</v>
      </c>
      <c r="J2393">
        <v>0</v>
      </c>
      <c r="K2393">
        <v>0</v>
      </c>
      <c r="L2393">
        <v>0</v>
      </c>
      <c r="M2393">
        <v>0</v>
      </c>
      <c r="N2393">
        <v>0</v>
      </c>
      <c r="O2393">
        <v>0</v>
      </c>
      <c r="P2393">
        <v>0</v>
      </c>
      <c r="Q2393">
        <v>0</v>
      </c>
      <c r="R2393">
        <v>0</v>
      </c>
      <c r="S2393">
        <v>0</v>
      </c>
      <c r="T2393">
        <v>0</v>
      </c>
      <c r="U2393">
        <v>0</v>
      </c>
      <c r="V2393">
        <v>0</v>
      </c>
      <c r="W2393">
        <v>0</v>
      </c>
      <c r="X2393">
        <v>0</v>
      </c>
      <c r="Y2393">
        <v>0</v>
      </c>
      <c r="Z2393">
        <v>0</v>
      </c>
      <c r="AA2393">
        <v>0</v>
      </c>
      <c r="AB2393">
        <v>0</v>
      </c>
      <c r="AC2393">
        <v>0</v>
      </c>
      <c r="AD2393">
        <v>0</v>
      </c>
      <c r="AE2393">
        <v>0</v>
      </c>
      <c r="AF2393">
        <v>0</v>
      </c>
      <c r="AG2393">
        <v>0</v>
      </c>
      <c r="AH2393">
        <v>0</v>
      </c>
      <c r="AI2393">
        <v>0</v>
      </c>
      <c r="AJ2393">
        <v>455220</v>
      </c>
      <c r="AK2393">
        <v>0</v>
      </c>
      <c r="AL2393">
        <v>8.0688999999999993</v>
      </c>
      <c r="AM2393">
        <v>14</v>
      </c>
      <c r="AN2393">
        <v>3</v>
      </c>
      <c r="AO2393">
        <v>10.3</v>
      </c>
      <c r="AP2393" t="s">
        <v>2584</v>
      </c>
    </row>
    <row r="2394" spans="1:42" x14ac:dyDescent="0.2">
      <c r="A2394" t="s">
        <v>2398</v>
      </c>
      <c r="B2394">
        <v>0</v>
      </c>
      <c r="C2394">
        <v>0</v>
      </c>
      <c r="D2394">
        <v>0</v>
      </c>
      <c r="E2394">
        <v>0</v>
      </c>
      <c r="F2394">
        <v>0</v>
      </c>
      <c r="G2394">
        <v>0</v>
      </c>
      <c r="H2394">
        <v>0</v>
      </c>
      <c r="I2394">
        <v>0</v>
      </c>
      <c r="J2394">
        <v>0</v>
      </c>
      <c r="K2394">
        <v>0</v>
      </c>
      <c r="L2394">
        <v>0</v>
      </c>
      <c r="M2394">
        <v>0</v>
      </c>
      <c r="N2394">
        <v>0</v>
      </c>
      <c r="O2394">
        <v>0</v>
      </c>
      <c r="P2394">
        <v>0</v>
      </c>
      <c r="Q2394">
        <v>0</v>
      </c>
      <c r="R2394">
        <v>0</v>
      </c>
      <c r="S2394">
        <v>0</v>
      </c>
      <c r="T2394">
        <v>0</v>
      </c>
      <c r="U2394">
        <v>0</v>
      </c>
      <c r="V2394">
        <v>0</v>
      </c>
      <c r="W2394">
        <v>0</v>
      </c>
      <c r="X2394">
        <v>0</v>
      </c>
      <c r="Y2394">
        <v>0</v>
      </c>
      <c r="Z2394">
        <v>0</v>
      </c>
      <c r="AA2394">
        <v>0</v>
      </c>
      <c r="AB2394">
        <v>0</v>
      </c>
      <c r="AC2394">
        <v>0</v>
      </c>
      <c r="AD2394">
        <v>0</v>
      </c>
      <c r="AE2394">
        <v>0</v>
      </c>
      <c r="AF2394">
        <v>0</v>
      </c>
      <c r="AG2394">
        <v>0</v>
      </c>
      <c r="AH2394">
        <v>325290</v>
      </c>
      <c r="AI2394">
        <v>0</v>
      </c>
      <c r="AJ2394">
        <v>0</v>
      </c>
      <c r="AK2394">
        <v>0</v>
      </c>
      <c r="AL2394">
        <v>11.739000000000001</v>
      </c>
      <c r="AM2394">
        <v>35</v>
      </c>
      <c r="AN2394">
        <v>1</v>
      </c>
      <c r="AO2394">
        <v>17.3</v>
      </c>
      <c r="AP2394" t="s">
        <v>2837</v>
      </c>
    </row>
    <row r="2395" spans="1:42" x14ac:dyDescent="0.2">
      <c r="A2395" t="s">
        <v>2399</v>
      </c>
      <c r="B2395">
        <v>0</v>
      </c>
      <c r="C2395">
        <v>829100</v>
      </c>
      <c r="D2395">
        <v>794590</v>
      </c>
      <c r="E2395">
        <v>854940</v>
      </c>
      <c r="F2395">
        <v>787050</v>
      </c>
      <c r="G2395">
        <v>845150</v>
      </c>
      <c r="H2395">
        <v>814970</v>
      </c>
      <c r="I2395">
        <v>778500</v>
      </c>
      <c r="J2395">
        <v>0</v>
      </c>
      <c r="K2395">
        <v>1169200</v>
      </c>
      <c r="L2395">
        <v>690560</v>
      </c>
      <c r="M2395">
        <v>643780</v>
      </c>
      <c r="N2395">
        <v>972920</v>
      </c>
      <c r="O2395">
        <v>933010</v>
      </c>
      <c r="P2395">
        <v>751490</v>
      </c>
      <c r="Q2395">
        <v>732380</v>
      </c>
      <c r="R2395">
        <v>1208300</v>
      </c>
      <c r="S2395">
        <v>1243700</v>
      </c>
      <c r="T2395">
        <v>2180500</v>
      </c>
      <c r="U2395">
        <v>906350</v>
      </c>
      <c r="V2395">
        <v>0</v>
      </c>
      <c r="W2395">
        <v>0</v>
      </c>
      <c r="X2395">
        <v>1079100</v>
      </c>
      <c r="Y2395">
        <v>0</v>
      </c>
      <c r="Z2395">
        <v>1465500</v>
      </c>
      <c r="AA2395">
        <v>791060</v>
      </c>
      <c r="AB2395">
        <v>850310</v>
      </c>
      <c r="AC2395">
        <v>577670</v>
      </c>
      <c r="AD2395">
        <v>461600</v>
      </c>
      <c r="AE2395">
        <v>912700</v>
      </c>
      <c r="AF2395">
        <v>773800</v>
      </c>
      <c r="AG2395">
        <v>854930</v>
      </c>
      <c r="AH2395">
        <v>0</v>
      </c>
      <c r="AI2395">
        <v>0</v>
      </c>
      <c r="AJ2395">
        <v>0</v>
      </c>
      <c r="AK2395">
        <v>0</v>
      </c>
      <c r="AL2395">
        <v>101.95</v>
      </c>
      <c r="AM2395">
        <v>88</v>
      </c>
      <c r="AN2395">
        <v>6</v>
      </c>
      <c r="AO2395">
        <v>26.8</v>
      </c>
      <c r="AP2395" t="s">
        <v>2678</v>
      </c>
    </row>
    <row r="2396" spans="1:42" x14ac:dyDescent="0.2">
      <c r="A2396" t="s">
        <v>2400</v>
      </c>
      <c r="B2396">
        <v>4311300</v>
      </c>
      <c r="C2396">
        <v>5894200</v>
      </c>
      <c r="D2396">
        <v>4389400</v>
      </c>
      <c r="E2396">
        <v>5082300</v>
      </c>
      <c r="F2396">
        <v>3401300</v>
      </c>
      <c r="G2396">
        <v>3383000</v>
      </c>
      <c r="H2396">
        <v>3544200</v>
      </c>
      <c r="I2396">
        <v>3391000</v>
      </c>
      <c r="J2396">
        <v>3356900</v>
      </c>
      <c r="K2396">
        <v>2992000</v>
      </c>
      <c r="L2396">
        <v>3845000</v>
      </c>
      <c r="M2396">
        <v>3297900</v>
      </c>
      <c r="N2396">
        <v>3452300</v>
      </c>
      <c r="O2396">
        <v>4009300</v>
      </c>
      <c r="P2396">
        <v>3617400</v>
      </c>
      <c r="Q2396">
        <v>3283800</v>
      </c>
      <c r="R2396">
        <v>2847600</v>
      </c>
      <c r="S2396">
        <v>4226200</v>
      </c>
      <c r="T2396">
        <v>3310200</v>
      </c>
      <c r="U2396">
        <v>4371200</v>
      </c>
      <c r="V2396">
        <v>1541300</v>
      </c>
      <c r="W2396">
        <v>1348900</v>
      </c>
      <c r="X2396">
        <v>1425800</v>
      </c>
      <c r="Y2396">
        <v>1449200</v>
      </c>
      <c r="Z2396">
        <v>4318800</v>
      </c>
      <c r="AA2396">
        <v>3653800</v>
      </c>
      <c r="AB2396">
        <v>3642500</v>
      </c>
      <c r="AC2396">
        <v>6065700</v>
      </c>
      <c r="AD2396">
        <v>1247800</v>
      </c>
      <c r="AE2396">
        <v>4788000</v>
      </c>
      <c r="AF2396">
        <v>4634000</v>
      </c>
      <c r="AG2396">
        <v>4119100</v>
      </c>
      <c r="AH2396">
        <v>4349800</v>
      </c>
      <c r="AI2396">
        <v>1209000</v>
      </c>
      <c r="AJ2396">
        <v>932350</v>
      </c>
      <c r="AK2396">
        <v>1550000</v>
      </c>
      <c r="AL2396">
        <v>269.02</v>
      </c>
      <c r="AM2396">
        <v>160</v>
      </c>
      <c r="AN2396">
        <v>7</v>
      </c>
      <c r="AO2396">
        <v>18.3</v>
      </c>
      <c r="AP2396" t="s">
        <v>2593</v>
      </c>
    </row>
    <row r="2397" spans="1:42" x14ac:dyDescent="0.2">
      <c r="A2397" t="s">
        <v>2401</v>
      </c>
      <c r="B2397">
        <v>3189200</v>
      </c>
      <c r="C2397">
        <v>0</v>
      </c>
      <c r="D2397">
        <v>0</v>
      </c>
      <c r="E2397">
        <v>0</v>
      </c>
      <c r="F2397">
        <v>0</v>
      </c>
      <c r="G2397">
        <v>0</v>
      </c>
      <c r="H2397">
        <v>0</v>
      </c>
      <c r="I2397">
        <v>0</v>
      </c>
      <c r="J2397">
        <v>0</v>
      </c>
      <c r="K2397">
        <v>0</v>
      </c>
      <c r="L2397">
        <v>0</v>
      </c>
      <c r="M2397">
        <v>0</v>
      </c>
      <c r="N2397">
        <v>0</v>
      </c>
      <c r="O2397">
        <v>0</v>
      </c>
      <c r="P2397">
        <v>0</v>
      </c>
      <c r="Q2397">
        <v>0</v>
      </c>
      <c r="R2397">
        <v>1426700</v>
      </c>
      <c r="S2397">
        <v>0</v>
      </c>
      <c r="T2397">
        <v>0</v>
      </c>
      <c r="U2397">
        <v>1207200</v>
      </c>
      <c r="V2397">
        <v>0</v>
      </c>
      <c r="W2397">
        <v>0</v>
      </c>
      <c r="X2397">
        <v>0</v>
      </c>
      <c r="Y2397">
        <v>0</v>
      </c>
      <c r="Z2397">
        <v>0</v>
      </c>
      <c r="AA2397">
        <v>0</v>
      </c>
      <c r="AB2397">
        <v>0</v>
      </c>
      <c r="AC2397">
        <v>0</v>
      </c>
      <c r="AD2397">
        <v>0</v>
      </c>
      <c r="AE2397">
        <v>0</v>
      </c>
      <c r="AF2397">
        <v>0</v>
      </c>
      <c r="AG2397">
        <v>0</v>
      </c>
      <c r="AH2397">
        <v>0</v>
      </c>
      <c r="AI2397">
        <v>0</v>
      </c>
      <c r="AJ2397">
        <v>0</v>
      </c>
      <c r="AK2397">
        <v>0</v>
      </c>
      <c r="AL2397">
        <v>136.91999999999999</v>
      </c>
      <c r="AM2397">
        <v>8</v>
      </c>
      <c r="AN2397">
        <v>2</v>
      </c>
      <c r="AO2397">
        <v>22.6</v>
      </c>
      <c r="AP2397" t="s">
        <v>2619</v>
      </c>
    </row>
    <row r="2398" spans="1:42" x14ac:dyDescent="0.2">
      <c r="A2398" t="s">
        <v>2402</v>
      </c>
      <c r="B2398">
        <v>0</v>
      </c>
      <c r="C2398">
        <v>0</v>
      </c>
      <c r="D2398">
        <v>0</v>
      </c>
      <c r="E2398">
        <v>204320</v>
      </c>
      <c r="F2398">
        <v>0</v>
      </c>
      <c r="G2398">
        <v>204920</v>
      </c>
      <c r="H2398">
        <v>224300</v>
      </c>
      <c r="I2398">
        <v>221060</v>
      </c>
      <c r="J2398">
        <v>295120</v>
      </c>
      <c r="K2398">
        <v>235850</v>
      </c>
      <c r="L2398">
        <v>206370</v>
      </c>
      <c r="M2398">
        <v>0</v>
      </c>
      <c r="N2398">
        <v>0</v>
      </c>
      <c r="O2398">
        <v>0</v>
      </c>
      <c r="P2398">
        <v>0</v>
      </c>
      <c r="Q2398">
        <v>0</v>
      </c>
      <c r="R2398">
        <v>268510</v>
      </c>
      <c r="S2398">
        <v>0</v>
      </c>
      <c r="T2398">
        <v>271600</v>
      </c>
      <c r="U2398">
        <v>259170</v>
      </c>
      <c r="V2398">
        <v>319710</v>
      </c>
      <c r="W2398">
        <v>0</v>
      </c>
      <c r="X2398">
        <v>260670</v>
      </c>
      <c r="Y2398">
        <v>220250</v>
      </c>
      <c r="Z2398">
        <v>0</v>
      </c>
      <c r="AA2398">
        <v>0</v>
      </c>
      <c r="AB2398">
        <v>198180</v>
      </c>
      <c r="AC2398">
        <v>0</v>
      </c>
      <c r="AD2398">
        <v>0</v>
      </c>
      <c r="AE2398">
        <v>0</v>
      </c>
      <c r="AF2398">
        <v>300910</v>
      </c>
      <c r="AG2398">
        <v>0</v>
      </c>
      <c r="AH2398">
        <v>275950</v>
      </c>
      <c r="AI2398">
        <v>0</v>
      </c>
      <c r="AJ2398">
        <v>0</v>
      </c>
      <c r="AK2398">
        <v>0</v>
      </c>
      <c r="AL2398">
        <v>6.9261999999999997</v>
      </c>
      <c r="AM2398">
        <v>47</v>
      </c>
      <c r="AN2398">
        <v>3</v>
      </c>
      <c r="AO2398">
        <v>14.2</v>
      </c>
      <c r="AP2398" t="s">
        <v>2688</v>
      </c>
    </row>
    <row r="2399" spans="1:42" x14ac:dyDescent="0.2">
      <c r="A2399" t="s">
        <v>2403</v>
      </c>
      <c r="B2399">
        <v>0</v>
      </c>
      <c r="C2399">
        <v>0</v>
      </c>
      <c r="D2399">
        <v>0</v>
      </c>
      <c r="E2399">
        <v>980190</v>
      </c>
      <c r="F2399">
        <v>0</v>
      </c>
      <c r="G2399">
        <v>0</v>
      </c>
      <c r="H2399">
        <v>0</v>
      </c>
      <c r="I2399">
        <v>0</v>
      </c>
      <c r="J2399">
        <v>0</v>
      </c>
      <c r="K2399">
        <v>0</v>
      </c>
      <c r="L2399">
        <v>0</v>
      </c>
      <c r="M2399">
        <v>0</v>
      </c>
      <c r="N2399">
        <v>0</v>
      </c>
      <c r="O2399">
        <v>0</v>
      </c>
      <c r="P2399">
        <v>0</v>
      </c>
      <c r="Q2399">
        <v>0</v>
      </c>
      <c r="R2399">
        <v>0</v>
      </c>
      <c r="S2399">
        <v>0</v>
      </c>
      <c r="T2399">
        <v>0</v>
      </c>
      <c r="U2399">
        <v>0</v>
      </c>
      <c r="V2399">
        <v>0</v>
      </c>
      <c r="W2399">
        <v>864420</v>
      </c>
      <c r="X2399">
        <v>0</v>
      </c>
      <c r="Y2399">
        <v>0</v>
      </c>
      <c r="Z2399">
        <v>0</v>
      </c>
      <c r="AA2399">
        <v>0</v>
      </c>
      <c r="AB2399">
        <v>0</v>
      </c>
      <c r="AC2399">
        <v>0</v>
      </c>
      <c r="AD2399">
        <v>924040</v>
      </c>
      <c r="AE2399">
        <v>0</v>
      </c>
      <c r="AF2399">
        <v>0</v>
      </c>
      <c r="AG2399">
        <v>0</v>
      </c>
      <c r="AH2399">
        <v>0</v>
      </c>
      <c r="AI2399">
        <v>1237100</v>
      </c>
      <c r="AJ2399">
        <v>0</v>
      </c>
      <c r="AK2399">
        <v>0</v>
      </c>
      <c r="AL2399">
        <v>6.5735999999999999</v>
      </c>
      <c r="AM2399">
        <v>20</v>
      </c>
      <c r="AN2399">
        <v>13</v>
      </c>
      <c r="AO2399">
        <v>21.2</v>
      </c>
      <c r="AP2399" t="s">
        <v>2584</v>
      </c>
    </row>
    <row r="2400" spans="1:42" x14ac:dyDescent="0.2">
      <c r="A2400" t="s">
        <v>2404</v>
      </c>
      <c r="B2400">
        <v>1455600</v>
      </c>
      <c r="C2400">
        <v>3065800</v>
      </c>
      <c r="D2400">
        <v>3144500</v>
      </c>
      <c r="E2400">
        <v>2868500</v>
      </c>
      <c r="F2400">
        <v>2004700</v>
      </c>
      <c r="G2400">
        <v>1785500</v>
      </c>
      <c r="H2400">
        <v>2879800</v>
      </c>
      <c r="I2400">
        <v>2510400</v>
      </c>
      <c r="J2400">
        <v>2842000</v>
      </c>
      <c r="K2400">
        <v>2570100</v>
      </c>
      <c r="L2400">
        <v>2086700</v>
      </c>
      <c r="M2400">
        <v>2460000</v>
      </c>
      <c r="N2400">
        <v>1900600</v>
      </c>
      <c r="O2400">
        <v>2179400</v>
      </c>
      <c r="P2400">
        <v>1964800</v>
      </c>
      <c r="Q2400">
        <v>2763600</v>
      </c>
      <c r="R2400">
        <v>2695400</v>
      </c>
      <c r="S2400">
        <v>3043600</v>
      </c>
      <c r="T2400">
        <v>2013600</v>
      </c>
      <c r="U2400">
        <v>1814900</v>
      </c>
      <c r="V2400">
        <v>1427300</v>
      </c>
      <c r="W2400">
        <v>1264000</v>
      </c>
      <c r="X2400">
        <v>1350900</v>
      </c>
      <c r="Y2400">
        <v>1720200</v>
      </c>
      <c r="Z2400">
        <v>2036100</v>
      </c>
      <c r="AA2400">
        <v>1659400</v>
      </c>
      <c r="AB2400">
        <v>2533200</v>
      </c>
      <c r="AC2400">
        <v>2875200</v>
      </c>
      <c r="AD2400">
        <v>1257000</v>
      </c>
      <c r="AE2400">
        <v>1809700</v>
      </c>
      <c r="AF2400">
        <v>2036600</v>
      </c>
      <c r="AG2400">
        <v>1791800</v>
      </c>
      <c r="AH2400">
        <v>2140700</v>
      </c>
      <c r="AI2400">
        <v>1085800</v>
      </c>
      <c r="AJ2400">
        <v>1117600</v>
      </c>
      <c r="AK2400">
        <v>1220400</v>
      </c>
      <c r="AL2400">
        <v>157.19999999999999</v>
      </c>
      <c r="AM2400">
        <v>200</v>
      </c>
      <c r="AN2400">
        <v>9</v>
      </c>
      <c r="AO2400">
        <v>27.7</v>
      </c>
      <c r="AP2400" t="s">
        <v>3015</v>
      </c>
    </row>
    <row r="2401" spans="1:42" x14ac:dyDescent="0.2">
      <c r="A2401" t="s">
        <v>2405</v>
      </c>
      <c r="B2401">
        <v>13932000</v>
      </c>
      <c r="C2401">
        <v>2695900</v>
      </c>
      <c r="D2401">
        <v>3255900</v>
      </c>
      <c r="E2401">
        <v>8685800</v>
      </c>
      <c r="F2401">
        <v>11011000</v>
      </c>
      <c r="G2401">
        <v>7369700</v>
      </c>
      <c r="H2401">
        <v>6640900</v>
      </c>
      <c r="I2401">
        <v>7437300</v>
      </c>
      <c r="J2401">
        <v>11889000</v>
      </c>
      <c r="K2401">
        <v>8125500</v>
      </c>
      <c r="L2401">
        <v>14405000</v>
      </c>
      <c r="M2401">
        <v>9942400</v>
      </c>
      <c r="N2401">
        <v>0</v>
      </c>
      <c r="O2401">
        <v>0</v>
      </c>
      <c r="P2401">
        <v>1408000</v>
      </c>
      <c r="Q2401">
        <v>1710300</v>
      </c>
      <c r="R2401">
        <v>3298400</v>
      </c>
      <c r="S2401">
        <v>3760400</v>
      </c>
      <c r="T2401">
        <v>3878900</v>
      </c>
      <c r="U2401">
        <v>3493200</v>
      </c>
      <c r="V2401">
        <v>0</v>
      </c>
      <c r="W2401">
        <v>0</v>
      </c>
      <c r="X2401">
        <v>0</v>
      </c>
      <c r="Y2401">
        <v>0</v>
      </c>
      <c r="Z2401">
        <v>2294200</v>
      </c>
      <c r="AA2401">
        <v>1362300</v>
      </c>
      <c r="AB2401">
        <v>1580300</v>
      </c>
      <c r="AC2401">
        <v>0</v>
      </c>
      <c r="AD2401">
        <v>807240</v>
      </c>
      <c r="AE2401">
        <v>2107100</v>
      </c>
      <c r="AF2401">
        <v>2523600</v>
      </c>
      <c r="AG2401">
        <v>0</v>
      </c>
      <c r="AH2401">
        <v>0</v>
      </c>
      <c r="AI2401">
        <v>0</v>
      </c>
      <c r="AJ2401">
        <v>0</v>
      </c>
      <c r="AK2401">
        <v>0</v>
      </c>
      <c r="AL2401">
        <v>135.63999999999999</v>
      </c>
      <c r="AM2401">
        <v>92</v>
      </c>
      <c r="AN2401">
        <v>6</v>
      </c>
      <c r="AO2401">
        <v>48.5</v>
      </c>
      <c r="AP2401" t="s">
        <v>2584</v>
      </c>
    </row>
    <row r="2402" spans="1:42" x14ac:dyDescent="0.2">
      <c r="A2402" t="s">
        <v>2406</v>
      </c>
      <c r="B2402">
        <v>0</v>
      </c>
      <c r="C2402">
        <v>0</v>
      </c>
      <c r="D2402">
        <v>0</v>
      </c>
      <c r="E2402">
        <v>0</v>
      </c>
      <c r="F2402">
        <v>0</v>
      </c>
      <c r="G2402">
        <v>0</v>
      </c>
      <c r="H2402">
        <v>0</v>
      </c>
      <c r="I2402">
        <v>0</v>
      </c>
      <c r="J2402">
        <v>0</v>
      </c>
      <c r="K2402">
        <v>0</v>
      </c>
      <c r="L2402">
        <v>0</v>
      </c>
      <c r="M2402">
        <v>0</v>
      </c>
      <c r="N2402">
        <v>0</v>
      </c>
      <c r="O2402">
        <v>0</v>
      </c>
      <c r="P2402">
        <v>0</v>
      </c>
      <c r="Q2402">
        <v>0</v>
      </c>
      <c r="R2402">
        <v>0</v>
      </c>
      <c r="S2402">
        <v>0</v>
      </c>
      <c r="T2402">
        <v>0</v>
      </c>
      <c r="U2402">
        <v>0</v>
      </c>
      <c r="V2402">
        <v>0</v>
      </c>
      <c r="W2402">
        <v>0</v>
      </c>
      <c r="X2402">
        <v>0</v>
      </c>
      <c r="Y2402">
        <v>0</v>
      </c>
      <c r="Z2402">
        <v>0</v>
      </c>
      <c r="AA2402">
        <v>0</v>
      </c>
      <c r="AB2402">
        <v>0</v>
      </c>
      <c r="AC2402">
        <v>0</v>
      </c>
      <c r="AD2402">
        <v>610340</v>
      </c>
      <c r="AE2402">
        <v>0</v>
      </c>
      <c r="AF2402">
        <v>0</v>
      </c>
      <c r="AG2402">
        <v>0</v>
      </c>
      <c r="AH2402">
        <v>0</v>
      </c>
      <c r="AI2402">
        <v>0</v>
      </c>
      <c r="AJ2402">
        <v>445370</v>
      </c>
      <c r="AK2402">
        <v>0</v>
      </c>
      <c r="AL2402">
        <v>19.95</v>
      </c>
      <c r="AM2402">
        <v>12</v>
      </c>
      <c r="AN2402">
        <v>4</v>
      </c>
      <c r="AO2402">
        <v>11.6</v>
      </c>
      <c r="AP2402" t="s">
        <v>3294</v>
      </c>
    </row>
    <row r="2403" spans="1:42" x14ac:dyDescent="0.2">
      <c r="A2403" t="s">
        <v>2407</v>
      </c>
      <c r="B2403">
        <v>0</v>
      </c>
      <c r="C2403">
        <v>0</v>
      </c>
      <c r="D2403">
        <v>0</v>
      </c>
      <c r="E2403">
        <v>0</v>
      </c>
      <c r="F2403">
        <v>0</v>
      </c>
      <c r="G2403">
        <v>0</v>
      </c>
      <c r="H2403">
        <v>0</v>
      </c>
      <c r="I2403">
        <v>0</v>
      </c>
      <c r="J2403">
        <v>0</v>
      </c>
      <c r="K2403">
        <v>0</v>
      </c>
      <c r="L2403">
        <v>0</v>
      </c>
      <c r="M2403">
        <v>0</v>
      </c>
      <c r="N2403">
        <v>0</v>
      </c>
      <c r="O2403">
        <v>0</v>
      </c>
      <c r="P2403">
        <v>0</v>
      </c>
      <c r="Q2403">
        <v>0</v>
      </c>
      <c r="R2403">
        <v>0</v>
      </c>
      <c r="S2403">
        <v>0</v>
      </c>
      <c r="T2403">
        <v>0</v>
      </c>
      <c r="U2403">
        <v>0</v>
      </c>
      <c r="V2403">
        <v>0</v>
      </c>
      <c r="W2403">
        <v>0</v>
      </c>
      <c r="X2403">
        <v>0</v>
      </c>
      <c r="Y2403">
        <v>187380</v>
      </c>
      <c r="Z2403">
        <v>0</v>
      </c>
      <c r="AA2403">
        <v>0</v>
      </c>
      <c r="AB2403">
        <v>0</v>
      </c>
      <c r="AC2403">
        <v>0</v>
      </c>
      <c r="AD2403">
        <v>0</v>
      </c>
      <c r="AE2403">
        <v>0</v>
      </c>
      <c r="AF2403">
        <v>0</v>
      </c>
      <c r="AG2403">
        <v>0</v>
      </c>
      <c r="AH2403">
        <v>0</v>
      </c>
      <c r="AI2403">
        <v>0</v>
      </c>
      <c r="AJ2403">
        <v>0</v>
      </c>
      <c r="AK2403">
        <v>0</v>
      </c>
      <c r="AL2403">
        <v>3.1496</v>
      </c>
      <c r="AM2403">
        <v>3</v>
      </c>
      <c r="AN2403">
        <v>2</v>
      </c>
      <c r="AO2403">
        <v>6.3</v>
      </c>
      <c r="AP2403" t="s">
        <v>3295</v>
      </c>
    </row>
    <row r="2404" spans="1:42" x14ac:dyDescent="0.2">
      <c r="A2404" t="s">
        <v>2408</v>
      </c>
      <c r="B2404">
        <v>1526100</v>
      </c>
      <c r="C2404">
        <v>1694300</v>
      </c>
      <c r="D2404">
        <v>2203600</v>
      </c>
      <c r="E2404">
        <v>1599200</v>
      </c>
      <c r="F2404">
        <v>1289900</v>
      </c>
      <c r="G2404">
        <v>1487300</v>
      </c>
      <c r="H2404">
        <v>1446400</v>
      </c>
      <c r="I2404">
        <v>1553700</v>
      </c>
      <c r="J2404">
        <v>1601800</v>
      </c>
      <c r="K2404">
        <v>1706700</v>
      </c>
      <c r="L2404">
        <v>1936500</v>
      </c>
      <c r="M2404">
        <v>1658100</v>
      </c>
      <c r="N2404">
        <v>2052700</v>
      </c>
      <c r="O2404">
        <v>2613100</v>
      </c>
      <c r="P2404">
        <v>2627300</v>
      </c>
      <c r="Q2404">
        <v>1715800</v>
      </c>
      <c r="R2404">
        <v>1161900</v>
      </c>
      <c r="S2404">
        <v>1457600</v>
      </c>
      <c r="T2404">
        <v>1371200</v>
      </c>
      <c r="U2404">
        <v>1447100</v>
      </c>
      <c r="V2404">
        <v>3031300</v>
      </c>
      <c r="W2404">
        <v>5265400</v>
      </c>
      <c r="X2404">
        <v>4407900</v>
      </c>
      <c r="Y2404">
        <v>5867200</v>
      </c>
      <c r="Z2404">
        <v>2244900</v>
      </c>
      <c r="AA2404">
        <v>2451400</v>
      </c>
      <c r="AB2404">
        <v>2275800</v>
      </c>
      <c r="AC2404">
        <v>2677300</v>
      </c>
      <c r="AD2404">
        <v>8334100</v>
      </c>
      <c r="AE2404">
        <v>2160400</v>
      </c>
      <c r="AF2404">
        <v>1995700</v>
      </c>
      <c r="AG2404">
        <v>2028200</v>
      </c>
      <c r="AH2404">
        <v>2764200</v>
      </c>
      <c r="AI2404">
        <v>5351300</v>
      </c>
      <c r="AJ2404">
        <v>8294600</v>
      </c>
      <c r="AK2404">
        <v>6171700</v>
      </c>
      <c r="AL2404">
        <v>323.31</v>
      </c>
      <c r="AM2404">
        <v>241</v>
      </c>
      <c r="AN2404">
        <v>14</v>
      </c>
      <c r="AO2404">
        <v>55.7</v>
      </c>
      <c r="AP2404" t="s">
        <v>2584</v>
      </c>
    </row>
    <row r="2405" spans="1:42" x14ac:dyDescent="0.2">
      <c r="A2405" t="s">
        <v>2409</v>
      </c>
      <c r="B2405">
        <v>0</v>
      </c>
      <c r="C2405">
        <v>670560</v>
      </c>
      <c r="D2405">
        <v>0</v>
      </c>
      <c r="E2405">
        <v>0</v>
      </c>
      <c r="F2405">
        <v>579660</v>
      </c>
      <c r="G2405">
        <v>523580</v>
      </c>
      <c r="H2405">
        <v>495710</v>
      </c>
      <c r="I2405">
        <v>0</v>
      </c>
      <c r="J2405">
        <v>0</v>
      </c>
      <c r="K2405">
        <v>0</v>
      </c>
      <c r="L2405">
        <v>0</v>
      </c>
      <c r="M2405">
        <v>0</v>
      </c>
      <c r="N2405">
        <v>0</v>
      </c>
      <c r="O2405">
        <v>0</v>
      </c>
      <c r="P2405">
        <v>0</v>
      </c>
      <c r="Q2405">
        <v>0</v>
      </c>
      <c r="R2405">
        <v>0</v>
      </c>
      <c r="S2405">
        <v>0</v>
      </c>
      <c r="T2405">
        <v>0</v>
      </c>
      <c r="U2405">
        <v>0</v>
      </c>
      <c r="V2405">
        <v>0</v>
      </c>
      <c r="W2405">
        <v>0</v>
      </c>
      <c r="X2405">
        <v>0</v>
      </c>
      <c r="Y2405">
        <v>0</v>
      </c>
      <c r="Z2405">
        <v>0</v>
      </c>
      <c r="AA2405">
        <v>0</v>
      </c>
      <c r="AB2405">
        <v>0</v>
      </c>
      <c r="AC2405">
        <v>0</v>
      </c>
      <c r="AD2405">
        <v>0</v>
      </c>
      <c r="AE2405">
        <v>534810</v>
      </c>
      <c r="AF2405">
        <v>0</v>
      </c>
      <c r="AG2405">
        <v>0</v>
      </c>
      <c r="AH2405">
        <v>0</v>
      </c>
      <c r="AI2405">
        <v>510990</v>
      </c>
      <c r="AJ2405">
        <v>0</v>
      </c>
      <c r="AK2405">
        <v>0</v>
      </c>
      <c r="AL2405">
        <v>10.901999999999999</v>
      </c>
      <c r="AM2405">
        <v>26</v>
      </c>
      <c r="AN2405">
        <v>3</v>
      </c>
      <c r="AO2405">
        <v>12.6</v>
      </c>
      <c r="AP2405" t="s">
        <v>3296</v>
      </c>
    </row>
    <row r="2406" spans="1:42" x14ac:dyDescent="0.2">
      <c r="A2406" t="s">
        <v>2410</v>
      </c>
      <c r="B2406">
        <v>0</v>
      </c>
      <c r="C2406">
        <v>0</v>
      </c>
      <c r="D2406">
        <v>0</v>
      </c>
      <c r="E2406">
        <v>386760</v>
      </c>
      <c r="F2406">
        <v>0</v>
      </c>
      <c r="G2406">
        <v>412140</v>
      </c>
      <c r="H2406">
        <v>0</v>
      </c>
      <c r="I2406">
        <v>685140</v>
      </c>
      <c r="J2406">
        <v>465500</v>
      </c>
      <c r="K2406">
        <v>0</v>
      </c>
      <c r="L2406">
        <v>0</v>
      </c>
      <c r="M2406">
        <v>0</v>
      </c>
      <c r="N2406">
        <v>0</v>
      </c>
      <c r="O2406">
        <v>0</v>
      </c>
      <c r="P2406">
        <v>0</v>
      </c>
      <c r="Q2406">
        <v>612320</v>
      </c>
      <c r="R2406">
        <v>0</v>
      </c>
      <c r="S2406">
        <v>0</v>
      </c>
      <c r="T2406">
        <v>576980</v>
      </c>
      <c r="U2406">
        <v>644000</v>
      </c>
      <c r="V2406">
        <v>0</v>
      </c>
      <c r="W2406">
        <v>0</v>
      </c>
      <c r="X2406">
        <v>0</v>
      </c>
      <c r="Y2406">
        <v>0</v>
      </c>
      <c r="Z2406">
        <v>0</v>
      </c>
      <c r="AA2406">
        <v>357600</v>
      </c>
      <c r="AB2406">
        <v>0</v>
      </c>
      <c r="AC2406">
        <v>0</v>
      </c>
      <c r="AD2406">
        <v>0</v>
      </c>
      <c r="AE2406">
        <v>0</v>
      </c>
      <c r="AF2406">
        <v>0</v>
      </c>
      <c r="AG2406">
        <v>0</v>
      </c>
      <c r="AH2406">
        <v>470450</v>
      </c>
      <c r="AI2406">
        <v>0</v>
      </c>
      <c r="AJ2406">
        <v>461260</v>
      </c>
      <c r="AK2406">
        <v>0</v>
      </c>
      <c r="AL2406">
        <v>25.869</v>
      </c>
      <c r="AM2406">
        <v>53</v>
      </c>
      <c r="AN2406">
        <v>5</v>
      </c>
      <c r="AO2406">
        <v>11.8</v>
      </c>
      <c r="AP2406" t="s">
        <v>2629</v>
      </c>
    </row>
    <row r="2407" spans="1:42" x14ac:dyDescent="0.2">
      <c r="A2407" t="s">
        <v>2411</v>
      </c>
      <c r="B2407">
        <v>0</v>
      </c>
      <c r="C2407">
        <v>4880100</v>
      </c>
      <c r="D2407">
        <v>7271400</v>
      </c>
      <c r="E2407">
        <v>4729600</v>
      </c>
      <c r="F2407">
        <v>3124100</v>
      </c>
      <c r="G2407">
        <v>4853700</v>
      </c>
      <c r="H2407">
        <v>3549600</v>
      </c>
      <c r="I2407">
        <v>4662100</v>
      </c>
      <c r="J2407">
        <v>2930800</v>
      </c>
      <c r="K2407">
        <v>4542100</v>
      </c>
      <c r="L2407">
        <v>3077700</v>
      </c>
      <c r="M2407">
        <v>3295500</v>
      </c>
      <c r="N2407">
        <v>2848300</v>
      </c>
      <c r="O2407">
        <v>3724000</v>
      </c>
      <c r="P2407">
        <v>4405100</v>
      </c>
      <c r="Q2407">
        <v>5784600</v>
      </c>
      <c r="R2407">
        <v>3255000</v>
      </c>
      <c r="S2407">
        <v>4197800</v>
      </c>
      <c r="T2407">
        <v>2572400</v>
      </c>
      <c r="U2407">
        <v>3898300</v>
      </c>
      <c r="V2407">
        <v>0</v>
      </c>
      <c r="W2407">
        <v>0</v>
      </c>
      <c r="X2407">
        <v>1508300</v>
      </c>
      <c r="Y2407">
        <v>0</v>
      </c>
      <c r="Z2407">
        <v>5375100</v>
      </c>
      <c r="AA2407">
        <v>4134400</v>
      </c>
      <c r="AB2407">
        <v>3154800</v>
      </c>
      <c r="AC2407">
        <v>3226700</v>
      </c>
      <c r="AD2407">
        <v>0</v>
      </c>
      <c r="AE2407">
        <v>4974200</v>
      </c>
      <c r="AF2407">
        <v>3979900</v>
      </c>
      <c r="AG2407">
        <v>3686600</v>
      </c>
      <c r="AH2407">
        <v>3821700</v>
      </c>
      <c r="AI2407">
        <v>0</v>
      </c>
      <c r="AJ2407">
        <v>0</v>
      </c>
      <c r="AK2407">
        <v>0</v>
      </c>
      <c r="AL2407">
        <v>184.77</v>
      </c>
      <c r="AM2407">
        <v>177</v>
      </c>
      <c r="AN2407">
        <v>8</v>
      </c>
      <c r="AO2407">
        <v>31.9</v>
      </c>
      <c r="AP2407" t="s">
        <v>2593</v>
      </c>
    </row>
    <row r="2408" spans="1:42" x14ac:dyDescent="0.2">
      <c r="A2408" t="s">
        <v>2412</v>
      </c>
      <c r="B2408">
        <v>182280</v>
      </c>
      <c r="C2408">
        <v>791560</v>
      </c>
      <c r="D2408">
        <v>739210</v>
      </c>
      <c r="E2408">
        <v>655340</v>
      </c>
      <c r="F2408">
        <v>579130</v>
      </c>
      <c r="G2408">
        <v>759940</v>
      </c>
      <c r="H2408">
        <v>727380</v>
      </c>
      <c r="I2408">
        <v>816960</v>
      </c>
      <c r="J2408">
        <v>816850</v>
      </c>
      <c r="K2408">
        <v>670410</v>
      </c>
      <c r="L2408">
        <v>672880</v>
      </c>
      <c r="M2408">
        <v>742770</v>
      </c>
      <c r="N2408">
        <v>936760</v>
      </c>
      <c r="O2408">
        <v>923670</v>
      </c>
      <c r="P2408">
        <v>838120</v>
      </c>
      <c r="Q2408">
        <v>737970</v>
      </c>
      <c r="R2408">
        <v>525350</v>
      </c>
      <c r="S2408">
        <v>597570</v>
      </c>
      <c r="T2408">
        <v>0</v>
      </c>
      <c r="U2408">
        <v>660080</v>
      </c>
      <c r="V2408">
        <v>955930</v>
      </c>
      <c r="W2408">
        <v>1088500</v>
      </c>
      <c r="X2408">
        <v>933430</v>
      </c>
      <c r="Y2408">
        <v>948760</v>
      </c>
      <c r="Z2408">
        <v>968660</v>
      </c>
      <c r="AA2408">
        <v>979030</v>
      </c>
      <c r="AB2408">
        <v>906670</v>
      </c>
      <c r="AC2408">
        <v>950740</v>
      </c>
      <c r="AD2408">
        <v>1061200</v>
      </c>
      <c r="AE2408">
        <v>818940</v>
      </c>
      <c r="AF2408">
        <v>975440</v>
      </c>
      <c r="AG2408">
        <v>947460</v>
      </c>
      <c r="AH2408">
        <v>832180</v>
      </c>
      <c r="AI2408">
        <v>1361500</v>
      </c>
      <c r="AJ2408">
        <v>1406500</v>
      </c>
      <c r="AK2408">
        <v>1487900</v>
      </c>
      <c r="AL2408">
        <v>202</v>
      </c>
      <c r="AM2408">
        <v>104</v>
      </c>
      <c r="AN2408">
        <v>3</v>
      </c>
      <c r="AO2408">
        <v>35.299999999999997</v>
      </c>
      <c r="AP2408" t="s">
        <v>3087</v>
      </c>
    </row>
    <row r="2409" spans="1:42" x14ac:dyDescent="0.2">
      <c r="A2409" t="s">
        <v>2413</v>
      </c>
      <c r="B2409">
        <v>7530700</v>
      </c>
      <c r="C2409">
        <v>1894100</v>
      </c>
      <c r="D2409">
        <v>2531800</v>
      </c>
      <c r="E2409">
        <v>3251000</v>
      </c>
      <c r="F2409">
        <v>5922300</v>
      </c>
      <c r="G2409">
        <v>4650600</v>
      </c>
      <c r="H2409">
        <v>6087800</v>
      </c>
      <c r="I2409">
        <v>5120100</v>
      </c>
      <c r="J2409">
        <v>4039200</v>
      </c>
      <c r="K2409">
        <v>4059600</v>
      </c>
      <c r="L2409">
        <v>6830000</v>
      </c>
      <c r="M2409">
        <v>5461400</v>
      </c>
      <c r="N2409">
        <v>0</v>
      </c>
      <c r="O2409">
        <v>0</v>
      </c>
      <c r="P2409">
        <v>1563700</v>
      </c>
      <c r="Q2409">
        <v>4457800</v>
      </c>
      <c r="R2409">
        <v>6862300</v>
      </c>
      <c r="S2409">
        <v>5800300</v>
      </c>
      <c r="T2409">
        <v>5308600</v>
      </c>
      <c r="U2409">
        <v>6263100</v>
      </c>
      <c r="V2409">
        <v>4794400</v>
      </c>
      <c r="W2409">
        <v>4889700</v>
      </c>
      <c r="X2409">
        <v>5286200</v>
      </c>
      <c r="Y2409">
        <v>5159000</v>
      </c>
      <c r="Z2409">
        <v>0</v>
      </c>
      <c r="AA2409">
        <v>4402900</v>
      </c>
      <c r="AB2409">
        <v>5411400</v>
      </c>
      <c r="AC2409">
        <v>2099800</v>
      </c>
      <c r="AD2409">
        <v>5649800</v>
      </c>
      <c r="AE2409">
        <v>5610200</v>
      </c>
      <c r="AF2409">
        <v>6690600</v>
      </c>
      <c r="AG2409">
        <v>4119900</v>
      </c>
      <c r="AH2409">
        <v>0</v>
      </c>
      <c r="AI2409">
        <v>3816600</v>
      </c>
      <c r="AJ2409">
        <v>3552900</v>
      </c>
      <c r="AK2409">
        <v>7974200</v>
      </c>
      <c r="AL2409">
        <v>225.52</v>
      </c>
      <c r="AM2409">
        <v>111</v>
      </c>
      <c r="AN2409">
        <v>5</v>
      </c>
      <c r="AO2409">
        <v>46.7</v>
      </c>
      <c r="AP2409" t="s">
        <v>2868</v>
      </c>
    </row>
    <row r="2410" spans="1:42" x14ac:dyDescent="0.2">
      <c r="A2410" t="s">
        <v>2414</v>
      </c>
      <c r="B2410">
        <v>0</v>
      </c>
      <c r="C2410">
        <v>491430</v>
      </c>
      <c r="D2410">
        <v>634530</v>
      </c>
      <c r="E2410">
        <v>694800</v>
      </c>
      <c r="F2410">
        <v>1079400</v>
      </c>
      <c r="G2410">
        <v>0</v>
      </c>
      <c r="H2410">
        <v>1438000</v>
      </c>
      <c r="I2410">
        <v>929200</v>
      </c>
      <c r="J2410">
        <v>1107100</v>
      </c>
      <c r="K2410">
        <v>1560000</v>
      </c>
      <c r="L2410">
        <v>1008700</v>
      </c>
      <c r="M2410">
        <v>1058000</v>
      </c>
      <c r="N2410">
        <v>0</v>
      </c>
      <c r="O2410">
        <v>674960</v>
      </c>
      <c r="P2410">
        <v>0</v>
      </c>
      <c r="Q2410">
        <v>1168700</v>
      </c>
      <c r="R2410">
        <v>1087900</v>
      </c>
      <c r="S2410">
        <v>0</v>
      </c>
      <c r="T2410">
        <v>1478400</v>
      </c>
      <c r="U2410">
        <v>625400</v>
      </c>
      <c r="V2410">
        <v>762420</v>
      </c>
      <c r="W2410">
        <v>697580</v>
      </c>
      <c r="X2410">
        <v>748500</v>
      </c>
      <c r="Y2410">
        <v>808470</v>
      </c>
      <c r="Z2410">
        <v>855390</v>
      </c>
      <c r="AA2410">
        <v>1371900</v>
      </c>
      <c r="AB2410">
        <v>1124900</v>
      </c>
      <c r="AC2410">
        <v>0</v>
      </c>
      <c r="AD2410">
        <v>894340</v>
      </c>
      <c r="AE2410">
        <v>877670</v>
      </c>
      <c r="AF2410">
        <v>889980</v>
      </c>
      <c r="AG2410">
        <v>831090</v>
      </c>
      <c r="AH2410">
        <v>841790</v>
      </c>
      <c r="AI2410">
        <v>848360</v>
      </c>
      <c r="AJ2410">
        <v>825510</v>
      </c>
      <c r="AK2410">
        <v>943950</v>
      </c>
      <c r="AL2410">
        <v>31.004000000000001</v>
      </c>
      <c r="AM2410">
        <v>110</v>
      </c>
      <c r="AN2410">
        <v>7</v>
      </c>
      <c r="AO2410">
        <v>37.200000000000003</v>
      </c>
      <c r="AP2410" t="s">
        <v>3297</v>
      </c>
    </row>
    <row r="2411" spans="1:42" x14ac:dyDescent="0.2">
      <c r="A2411" t="s">
        <v>2415</v>
      </c>
      <c r="B2411">
        <v>5435200</v>
      </c>
      <c r="C2411">
        <v>4666300</v>
      </c>
      <c r="D2411">
        <v>5203000</v>
      </c>
      <c r="E2411">
        <v>4481500</v>
      </c>
      <c r="F2411">
        <v>3560000</v>
      </c>
      <c r="G2411">
        <v>3268200</v>
      </c>
      <c r="H2411">
        <v>3456800</v>
      </c>
      <c r="I2411">
        <v>4060300</v>
      </c>
      <c r="J2411">
        <v>3513800</v>
      </c>
      <c r="K2411">
        <v>3756000</v>
      </c>
      <c r="L2411">
        <v>2956400</v>
      </c>
      <c r="M2411">
        <v>3268800</v>
      </c>
      <c r="N2411">
        <v>4467900</v>
      </c>
      <c r="O2411">
        <v>4254300</v>
      </c>
      <c r="P2411">
        <v>4548600</v>
      </c>
      <c r="Q2411">
        <v>4182200</v>
      </c>
      <c r="R2411">
        <v>3511300</v>
      </c>
      <c r="S2411">
        <v>4519300</v>
      </c>
      <c r="T2411">
        <v>3365100</v>
      </c>
      <c r="U2411">
        <v>3135000</v>
      </c>
      <c r="V2411">
        <v>0</v>
      </c>
      <c r="W2411">
        <v>2799000</v>
      </c>
      <c r="X2411">
        <v>3686100</v>
      </c>
      <c r="Y2411">
        <v>2797200</v>
      </c>
      <c r="Z2411">
        <v>3698000</v>
      </c>
      <c r="AA2411">
        <v>4649700</v>
      </c>
      <c r="AB2411">
        <v>3986200</v>
      </c>
      <c r="AC2411">
        <v>3663800</v>
      </c>
      <c r="AD2411">
        <v>2762400</v>
      </c>
      <c r="AE2411">
        <v>3518600</v>
      </c>
      <c r="AF2411">
        <v>2950700</v>
      </c>
      <c r="AG2411">
        <v>3811400</v>
      </c>
      <c r="AH2411">
        <v>3736100</v>
      </c>
      <c r="AI2411">
        <v>3183900</v>
      </c>
      <c r="AJ2411">
        <v>2470900</v>
      </c>
      <c r="AK2411">
        <v>2599800</v>
      </c>
      <c r="AL2411">
        <v>71.096000000000004</v>
      </c>
      <c r="AM2411">
        <v>181</v>
      </c>
      <c r="AN2411">
        <v>8</v>
      </c>
      <c r="AO2411">
        <v>63.1</v>
      </c>
      <c r="AP2411" t="s">
        <v>2584</v>
      </c>
    </row>
    <row r="2412" spans="1:42" x14ac:dyDescent="0.2">
      <c r="A2412" t="s">
        <v>2416</v>
      </c>
      <c r="B2412">
        <v>0</v>
      </c>
      <c r="C2412">
        <v>0</v>
      </c>
      <c r="D2412">
        <v>0</v>
      </c>
      <c r="E2412">
        <v>0</v>
      </c>
      <c r="F2412">
        <v>0</v>
      </c>
      <c r="G2412">
        <v>0</v>
      </c>
      <c r="H2412">
        <v>0</v>
      </c>
      <c r="I2412">
        <v>0</v>
      </c>
      <c r="J2412">
        <v>0</v>
      </c>
      <c r="K2412">
        <v>0</v>
      </c>
      <c r="L2412">
        <v>0</v>
      </c>
      <c r="M2412">
        <v>0</v>
      </c>
      <c r="N2412">
        <v>0</v>
      </c>
      <c r="O2412">
        <v>0</v>
      </c>
      <c r="P2412">
        <v>0</v>
      </c>
      <c r="Q2412">
        <v>0</v>
      </c>
      <c r="R2412">
        <v>0</v>
      </c>
      <c r="S2412">
        <v>0</v>
      </c>
      <c r="T2412">
        <v>0</v>
      </c>
      <c r="U2412">
        <v>0</v>
      </c>
      <c r="V2412">
        <v>0</v>
      </c>
      <c r="W2412">
        <v>0</v>
      </c>
      <c r="X2412">
        <v>0</v>
      </c>
      <c r="Y2412">
        <v>1221300</v>
      </c>
      <c r="Z2412">
        <v>0</v>
      </c>
      <c r="AA2412">
        <v>0</v>
      </c>
      <c r="AB2412">
        <v>0</v>
      </c>
      <c r="AC2412">
        <v>0</v>
      </c>
      <c r="AD2412">
        <v>1490000</v>
      </c>
      <c r="AE2412">
        <v>0</v>
      </c>
      <c r="AF2412">
        <v>0</v>
      </c>
      <c r="AG2412">
        <v>0</v>
      </c>
      <c r="AH2412">
        <v>0</v>
      </c>
      <c r="AI2412">
        <v>0</v>
      </c>
      <c r="AJ2412">
        <v>1002800</v>
      </c>
      <c r="AK2412">
        <v>1018700</v>
      </c>
      <c r="AL2412">
        <v>142.31</v>
      </c>
      <c r="AM2412">
        <v>18</v>
      </c>
      <c r="AN2412">
        <v>4</v>
      </c>
      <c r="AO2412">
        <v>22.7</v>
      </c>
      <c r="AP2412" t="s">
        <v>2702</v>
      </c>
    </row>
    <row r="2413" spans="1:42" x14ac:dyDescent="0.2">
      <c r="A2413" t="s">
        <v>2417</v>
      </c>
      <c r="B2413">
        <v>6645600</v>
      </c>
      <c r="C2413">
        <v>4604800</v>
      </c>
      <c r="D2413">
        <v>3919100</v>
      </c>
      <c r="E2413">
        <v>3466100</v>
      </c>
      <c r="F2413">
        <v>3101900</v>
      </c>
      <c r="G2413">
        <v>5051800</v>
      </c>
      <c r="H2413">
        <v>3827700</v>
      </c>
      <c r="I2413">
        <v>4115300</v>
      </c>
      <c r="J2413">
        <v>3768200</v>
      </c>
      <c r="K2413">
        <v>4435200</v>
      </c>
      <c r="L2413">
        <v>4771700</v>
      </c>
      <c r="M2413">
        <v>3222700</v>
      </c>
      <c r="N2413">
        <v>2310600</v>
      </c>
      <c r="O2413">
        <v>4092100</v>
      </c>
      <c r="P2413">
        <v>2601500</v>
      </c>
      <c r="Q2413">
        <v>2820600</v>
      </c>
      <c r="R2413">
        <v>4089500</v>
      </c>
      <c r="S2413">
        <v>4052200</v>
      </c>
      <c r="T2413">
        <v>4140100</v>
      </c>
      <c r="U2413">
        <v>3878300</v>
      </c>
      <c r="V2413">
        <v>3596600</v>
      </c>
      <c r="W2413">
        <v>4039000</v>
      </c>
      <c r="X2413">
        <v>3270600</v>
      </c>
      <c r="Y2413">
        <v>3214700</v>
      </c>
      <c r="Z2413">
        <v>2838200</v>
      </c>
      <c r="AA2413">
        <v>3179600</v>
      </c>
      <c r="AB2413">
        <v>3022200</v>
      </c>
      <c r="AC2413">
        <v>4644000</v>
      </c>
      <c r="AD2413">
        <v>4500100</v>
      </c>
      <c r="AE2413">
        <v>3515500</v>
      </c>
      <c r="AF2413">
        <v>2948600</v>
      </c>
      <c r="AG2413">
        <v>3044200</v>
      </c>
      <c r="AH2413">
        <v>2856900</v>
      </c>
      <c r="AI2413">
        <v>4982900</v>
      </c>
      <c r="AJ2413">
        <v>6113000</v>
      </c>
      <c r="AK2413">
        <v>5471500</v>
      </c>
      <c r="AL2413">
        <v>323.31</v>
      </c>
      <c r="AM2413">
        <v>211</v>
      </c>
      <c r="AN2413">
        <v>12</v>
      </c>
      <c r="AO2413">
        <v>59.6</v>
      </c>
      <c r="AP2413" t="s">
        <v>2584</v>
      </c>
    </row>
    <row r="2414" spans="1:42" x14ac:dyDescent="0.2">
      <c r="A2414" t="s">
        <v>2418</v>
      </c>
      <c r="B2414">
        <v>5982100</v>
      </c>
      <c r="C2414">
        <v>3209000</v>
      </c>
      <c r="D2414">
        <v>2420900</v>
      </c>
      <c r="E2414">
        <v>2639600</v>
      </c>
      <c r="F2414">
        <v>1555300</v>
      </c>
      <c r="G2414">
        <v>1371800</v>
      </c>
      <c r="H2414">
        <v>2041200</v>
      </c>
      <c r="I2414">
        <v>1984600</v>
      </c>
      <c r="J2414">
        <v>1749200</v>
      </c>
      <c r="K2414">
        <v>1545400</v>
      </c>
      <c r="L2414">
        <v>1914400</v>
      </c>
      <c r="M2414">
        <v>1691600</v>
      </c>
      <c r="N2414">
        <v>1216900</v>
      </c>
      <c r="O2414">
        <v>1752600</v>
      </c>
      <c r="P2414">
        <v>1706400</v>
      </c>
      <c r="Q2414">
        <v>2071200</v>
      </c>
      <c r="R2414">
        <v>3440100</v>
      </c>
      <c r="S2414">
        <v>0</v>
      </c>
      <c r="T2414">
        <v>2121700</v>
      </c>
      <c r="U2414">
        <v>2318300</v>
      </c>
      <c r="V2414">
        <v>2346800</v>
      </c>
      <c r="W2414">
        <v>3034400</v>
      </c>
      <c r="X2414">
        <v>2490000</v>
      </c>
      <c r="Y2414">
        <v>2933800</v>
      </c>
      <c r="Z2414">
        <v>1609000</v>
      </c>
      <c r="AA2414">
        <v>1798400</v>
      </c>
      <c r="AB2414">
        <v>2007000</v>
      </c>
      <c r="AC2414">
        <v>0</v>
      </c>
      <c r="AD2414">
        <v>3767200</v>
      </c>
      <c r="AE2414">
        <v>1734100</v>
      </c>
      <c r="AF2414">
        <v>1602200</v>
      </c>
      <c r="AG2414">
        <v>0</v>
      </c>
      <c r="AH2414">
        <v>1930200</v>
      </c>
      <c r="AI2414">
        <v>2816900</v>
      </c>
      <c r="AJ2414">
        <v>2452000</v>
      </c>
      <c r="AK2414">
        <v>2951100</v>
      </c>
      <c r="AL2414">
        <v>36.485999999999997</v>
      </c>
      <c r="AM2414">
        <v>71</v>
      </c>
      <c r="AN2414">
        <v>2</v>
      </c>
      <c r="AO2414">
        <v>37.1</v>
      </c>
      <c r="AP2414" t="s">
        <v>2586</v>
      </c>
    </row>
    <row r="2415" spans="1:42" x14ac:dyDescent="0.2">
      <c r="A2415" t="s">
        <v>2419</v>
      </c>
      <c r="B2415">
        <v>0</v>
      </c>
      <c r="C2415">
        <v>0</v>
      </c>
      <c r="D2415">
        <v>0</v>
      </c>
      <c r="E2415">
        <v>0</v>
      </c>
      <c r="F2415">
        <v>0</v>
      </c>
      <c r="G2415">
        <v>0</v>
      </c>
      <c r="H2415">
        <v>0</v>
      </c>
      <c r="I2415">
        <v>0</v>
      </c>
      <c r="J2415">
        <v>0</v>
      </c>
      <c r="K2415">
        <v>0</v>
      </c>
      <c r="L2415">
        <v>0</v>
      </c>
      <c r="M2415">
        <v>0</v>
      </c>
      <c r="N2415">
        <v>0</v>
      </c>
      <c r="O2415">
        <v>0</v>
      </c>
      <c r="P2415">
        <v>0</v>
      </c>
      <c r="Q2415">
        <v>0</v>
      </c>
      <c r="R2415">
        <v>0</v>
      </c>
      <c r="S2415">
        <v>0</v>
      </c>
      <c r="T2415">
        <v>0</v>
      </c>
      <c r="U2415">
        <v>0</v>
      </c>
      <c r="V2415">
        <v>0</v>
      </c>
      <c r="W2415">
        <v>0</v>
      </c>
      <c r="X2415">
        <v>0</v>
      </c>
      <c r="Y2415">
        <v>0</v>
      </c>
      <c r="Z2415">
        <v>0</v>
      </c>
      <c r="AA2415">
        <v>0</v>
      </c>
      <c r="AB2415">
        <v>0</v>
      </c>
      <c r="AC2415">
        <v>0</v>
      </c>
      <c r="AD2415">
        <v>0</v>
      </c>
      <c r="AE2415">
        <v>0</v>
      </c>
      <c r="AF2415">
        <v>169170</v>
      </c>
      <c r="AG2415">
        <v>0</v>
      </c>
      <c r="AH2415">
        <v>0</v>
      </c>
      <c r="AI2415">
        <v>0</v>
      </c>
      <c r="AJ2415">
        <v>0</v>
      </c>
      <c r="AK2415">
        <v>0</v>
      </c>
      <c r="AL2415">
        <v>9.6623000000000001</v>
      </c>
      <c r="AM2415">
        <v>6</v>
      </c>
      <c r="AN2415">
        <v>2</v>
      </c>
      <c r="AO2415">
        <v>8.1999999999999993</v>
      </c>
      <c r="AP2415" t="s">
        <v>2584</v>
      </c>
    </row>
    <row r="2416" spans="1:42" x14ac:dyDescent="0.2">
      <c r="A2416" t="s">
        <v>2420</v>
      </c>
      <c r="B2416">
        <v>11124000</v>
      </c>
      <c r="C2416">
        <v>7874000</v>
      </c>
      <c r="D2416">
        <v>7412500</v>
      </c>
      <c r="E2416">
        <v>7994500</v>
      </c>
      <c r="F2416">
        <v>5919700</v>
      </c>
      <c r="G2416">
        <v>6644100</v>
      </c>
      <c r="H2416">
        <v>6531800</v>
      </c>
      <c r="I2416">
        <v>7136500</v>
      </c>
      <c r="J2416">
        <v>6390300</v>
      </c>
      <c r="K2416">
        <v>6248300</v>
      </c>
      <c r="L2416">
        <v>6656600</v>
      </c>
      <c r="M2416">
        <v>6828300</v>
      </c>
      <c r="N2416">
        <v>7758400</v>
      </c>
      <c r="O2416">
        <v>6810100</v>
      </c>
      <c r="P2416">
        <v>7512400</v>
      </c>
      <c r="Q2416">
        <v>8108000</v>
      </c>
      <c r="R2416">
        <v>6013300</v>
      </c>
      <c r="S2416">
        <v>6570900</v>
      </c>
      <c r="T2416">
        <v>6435600</v>
      </c>
      <c r="U2416">
        <v>6446200</v>
      </c>
      <c r="V2416">
        <v>5390500</v>
      </c>
      <c r="W2416">
        <v>5491100</v>
      </c>
      <c r="X2416">
        <v>6867000</v>
      </c>
      <c r="Y2416">
        <v>5457900</v>
      </c>
      <c r="Z2416">
        <v>6252400</v>
      </c>
      <c r="AA2416">
        <v>6446100</v>
      </c>
      <c r="AB2416">
        <v>7050500</v>
      </c>
      <c r="AC2416">
        <v>9719000</v>
      </c>
      <c r="AD2416">
        <v>5216000</v>
      </c>
      <c r="AE2416">
        <v>6647200</v>
      </c>
      <c r="AF2416">
        <v>7048900</v>
      </c>
      <c r="AG2416">
        <v>6950700</v>
      </c>
      <c r="AH2416">
        <v>6415500</v>
      </c>
      <c r="AI2416">
        <v>4985300</v>
      </c>
      <c r="AJ2416">
        <v>5240600</v>
      </c>
      <c r="AK2416">
        <v>5199700</v>
      </c>
      <c r="AL2416">
        <v>323.31</v>
      </c>
      <c r="AM2416">
        <v>501</v>
      </c>
      <c r="AN2416">
        <v>18</v>
      </c>
      <c r="AO2416">
        <v>47.8</v>
      </c>
      <c r="AP2416" t="s">
        <v>2584</v>
      </c>
    </row>
    <row r="2417" spans="1:42" x14ac:dyDescent="0.2">
      <c r="A2417" t="s">
        <v>2421</v>
      </c>
      <c r="B2417">
        <v>0</v>
      </c>
      <c r="C2417">
        <v>0</v>
      </c>
      <c r="D2417">
        <v>0</v>
      </c>
      <c r="E2417">
        <v>0</v>
      </c>
      <c r="F2417">
        <v>0</v>
      </c>
      <c r="G2417">
        <v>0</v>
      </c>
      <c r="H2417">
        <v>0</v>
      </c>
      <c r="I2417">
        <v>0</v>
      </c>
      <c r="J2417">
        <v>0</v>
      </c>
      <c r="K2417">
        <v>0</v>
      </c>
      <c r="L2417">
        <v>0</v>
      </c>
      <c r="M2417">
        <v>0</v>
      </c>
      <c r="N2417">
        <v>0</v>
      </c>
      <c r="O2417">
        <v>0</v>
      </c>
      <c r="P2417">
        <v>0</v>
      </c>
      <c r="Q2417">
        <v>0</v>
      </c>
      <c r="R2417">
        <v>0</v>
      </c>
      <c r="S2417">
        <v>0</v>
      </c>
      <c r="T2417">
        <v>0</v>
      </c>
      <c r="U2417">
        <v>0</v>
      </c>
      <c r="V2417">
        <v>0</v>
      </c>
      <c r="W2417">
        <v>0</v>
      </c>
      <c r="X2417">
        <v>0</v>
      </c>
      <c r="Y2417">
        <v>0</v>
      </c>
      <c r="Z2417">
        <v>0</v>
      </c>
      <c r="AA2417">
        <v>0</v>
      </c>
      <c r="AB2417">
        <v>0</v>
      </c>
      <c r="AC2417">
        <v>0</v>
      </c>
      <c r="AD2417">
        <v>0</v>
      </c>
      <c r="AE2417">
        <v>0</v>
      </c>
      <c r="AF2417">
        <v>0</v>
      </c>
      <c r="AG2417">
        <v>0</v>
      </c>
      <c r="AH2417">
        <v>75902</v>
      </c>
      <c r="AI2417">
        <v>0</v>
      </c>
      <c r="AJ2417">
        <v>0</v>
      </c>
      <c r="AK2417">
        <v>0</v>
      </c>
      <c r="AL2417">
        <v>30.146999999999998</v>
      </c>
      <c r="AM2417">
        <v>33</v>
      </c>
      <c r="AN2417">
        <v>2</v>
      </c>
      <c r="AO2417">
        <v>7.8</v>
      </c>
      <c r="AP2417" t="s">
        <v>2981</v>
      </c>
    </row>
    <row r="2418" spans="1:42" x14ac:dyDescent="0.2">
      <c r="A2418" t="s">
        <v>2422</v>
      </c>
      <c r="B2418">
        <v>1465700</v>
      </c>
      <c r="C2418">
        <v>0</v>
      </c>
      <c r="D2418">
        <v>0</v>
      </c>
      <c r="E2418">
        <v>0</v>
      </c>
      <c r="F2418">
        <v>0</v>
      </c>
      <c r="G2418">
        <v>0</v>
      </c>
      <c r="H2418">
        <v>0</v>
      </c>
      <c r="I2418">
        <v>0</v>
      </c>
      <c r="J2418">
        <v>0</v>
      </c>
      <c r="K2418">
        <v>0</v>
      </c>
      <c r="L2418">
        <v>0</v>
      </c>
      <c r="M2418">
        <v>0</v>
      </c>
      <c r="N2418">
        <v>0</v>
      </c>
      <c r="O2418">
        <v>0</v>
      </c>
      <c r="P2418">
        <v>0</v>
      </c>
      <c r="Q2418">
        <v>0</v>
      </c>
      <c r="R2418">
        <v>0</v>
      </c>
      <c r="S2418">
        <v>0</v>
      </c>
      <c r="T2418">
        <v>0</v>
      </c>
      <c r="U2418">
        <v>0</v>
      </c>
      <c r="V2418">
        <v>0</v>
      </c>
      <c r="W2418">
        <v>0</v>
      </c>
      <c r="X2418">
        <v>0</v>
      </c>
      <c r="Y2418">
        <v>0</v>
      </c>
      <c r="Z2418">
        <v>0</v>
      </c>
      <c r="AA2418">
        <v>0</v>
      </c>
      <c r="AB2418">
        <v>0</v>
      </c>
      <c r="AC2418">
        <v>0</v>
      </c>
      <c r="AD2418">
        <v>0</v>
      </c>
      <c r="AE2418">
        <v>0</v>
      </c>
      <c r="AF2418">
        <v>0</v>
      </c>
      <c r="AG2418">
        <v>0</v>
      </c>
      <c r="AH2418">
        <v>0</v>
      </c>
      <c r="AI2418">
        <v>0</v>
      </c>
      <c r="AJ2418">
        <v>0</v>
      </c>
      <c r="AK2418">
        <v>0</v>
      </c>
      <c r="AL2418">
        <v>9.7316000000000003</v>
      </c>
      <c r="AM2418">
        <v>4</v>
      </c>
      <c r="AN2418">
        <v>3</v>
      </c>
      <c r="AO2418">
        <v>39.799999999999997</v>
      </c>
      <c r="AP2418" t="s">
        <v>3298</v>
      </c>
    </row>
    <row r="2419" spans="1:42" x14ac:dyDescent="0.2">
      <c r="A2419" t="s">
        <v>2423</v>
      </c>
      <c r="B2419">
        <v>0</v>
      </c>
      <c r="C2419">
        <v>0</v>
      </c>
      <c r="D2419">
        <v>279390</v>
      </c>
      <c r="E2419">
        <v>0</v>
      </c>
      <c r="F2419">
        <v>0</v>
      </c>
      <c r="G2419">
        <v>0</v>
      </c>
      <c r="H2419">
        <v>0</v>
      </c>
      <c r="I2419">
        <v>0</v>
      </c>
      <c r="J2419">
        <v>0</v>
      </c>
      <c r="K2419">
        <v>0</v>
      </c>
      <c r="L2419">
        <v>0</v>
      </c>
      <c r="M2419">
        <v>0</v>
      </c>
      <c r="N2419">
        <v>0</v>
      </c>
      <c r="O2419">
        <v>0</v>
      </c>
      <c r="P2419">
        <v>0</v>
      </c>
      <c r="Q2419">
        <v>0</v>
      </c>
      <c r="R2419">
        <v>0</v>
      </c>
      <c r="S2419">
        <v>0</v>
      </c>
      <c r="T2419">
        <v>0</v>
      </c>
      <c r="U2419">
        <v>0</v>
      </c>
      <c r="V2419">
        <v>0</v>
      </c>
      <c r="W2419">
        <v>0</v>
      </c>
      <c r="X2419">
        <v>0</v>
      </c>
      <c r="Y2419">
        <v>0</v>
      </c>
      <c r="Z2419">
        <v>0</v>
      </c>
      <c r="AA2419">
        <v>0</v>
      </c>
      <c r="AB2419">
        <v>0</v>
      </c>
      <c r="AC2419">
        <v>0</v>
      </c>
      <c r="AD2419">
        <v>0</v>
      </c>
      <c r="AE2419">
        <v>0</v>
      </c>
      <c r="AF2419">
        <v>0</v>
      </c>
      <c r="AG2419">
        <v>0</v>
      </c>
      <c r="AH2419">
        <v>0</v>
      </c>
      <c r="AI2419">
        <v>0</v>
      </c>
      <c r="AJ2419">
        <v>0</v>
      </c>
      <c r="AK2419">
        <v>0</v>
      </c>
      <c r="AL2419">
        <v>7.452</v>
      </c>
      <c r="AM2419">
        <v>6</v>
      </c>
      <c r="AN2419">
        <v>3</v>
      </c>
      <c r="AO2419">
        <v>2.2999999999999998</v>
      </c>
      <c r="AP2419" t="s">
        <v>2584</v>
      </c>
    </row>
    <row r="2420" spans="1:42" x14ac:dyDescent="0.2">
      <c r="A2420" t="s">
        <v>2424</v>
      </c>
      <c r="B2420">
        <v>0</v>
      </c>
      <c r="C2420">
        <v>0</v>
      </c>
      <c r="D2420">
        <v>0</v>
      </c>
      <c r="E2420">
        <v>834120</v>
      </c>
      <c r="F2420">
        <v>0</v>
      </c>
      <c r="G2420">
        <v>0</v>
      </c>
      <c r="H2420">
        <v>0</v>
      </c>
      <c r="I2420">
        <v>0</v>
      </c>
      <c r="J2420">
        <v>0</v>
      </c>
      <c r="K2420">
        <v>0</v>
      </c>
      <c r="L2420">
        <v>0</v>
      </c>
      <c r="M2420">
        <v>0</v>
      </c>
      <c r="N2420">
        <v>0</v>
      </c>
      <c r="O2420">
        <v>0</v>
      </c>
      <c r="P2420">
        <v>0</v>
      </c>
      <c r="Q2420">
        <v>0</v>
      </c>
      <c r="R2420">
        <v>0</v>
      </c>
      <c r="S2420">
        <v>0</v>
      </c>
      <c r="T2420">
        <v>0</v>
      </c>
      <c r="U2420">
        <v>0</v>
      </c>
      <c r="V2420">
        <v>0</v>
      </c>
      <c r="W2420">
        <v>0</v>
      </c>
      <c r="X2420">
        <v>0</v>
      </c>
      <c r="Y2420">
        <v>0</v>
      </c>
      <c r="Z2420">
        <v>0</v>
      </c>
      <c r="AA2420">
        <v>0</v>
      </c>
      <c r="AB2420">
        <v>0</v>
      </c>
      <c r="AC2420">
        <v>0</v>
      </c>
      <c r="AD2420">
        <v>0</v>
      </c>
      <c r="AE2420">
        <v>0</v>
      </c>
      <c r="AF2420">
        <v>0</v>
      </c>
      <c r="AG2420">
        <v>0</v>
      </c>
      <c r="AH2420">
        <v>0</v>
      </c>
      <c r="AI2420">
        <v>0</v>
      </c>
      <c r="AJ2420">
        <v>0</v>
      </c>
      <c r="AK2420">
        <v>0</v>
      </c>
      <c r="AL2420">
        <v>3.2562000000000002</v>
      </c>
      <c r="AM2420">
        <v>7</v>
      </c>
      <c r="AN2420">
        <v>1</v>
      </c>
      <c r="AO2420">
        <v>10.3</v>
      </c>
      <c r="AP2420" t="s">
        <v>3059</v>
      </c>
    </row>
    <row r="2421" spans="1:42" x14ac:dyDescent="0.2">
      <c r="A2421" t="s">
        <v>2425</v>
      </c>
      <c r="B2421">
        <v>0</v>
      </c>
      <c r="C2421">
        <v>668800</v>
      </c>
      <c r="D2421">
        <v>723180</v>
      </c>
      <c r="E2421">
        <v>583220</v>
      </c>
      <c r="F2421">
        <v>691130</v>
      </c>
      <c r="G2421">
        <v>992550</v>
      </c>
      <c r="H2421">
        <v>1301100</v>
      </c>
      <c r="I2421">
        <v>855390</v>
      </c>
      <c r="J2421">
        <v>820910</v>
      </c>
      <c r="K2421">
        <v>841320</v>
      </c>
      <c r="L2421">
        <v>969380</v>
      </c>
      <c r="M2421">
        <v>989490</v>
      </c>
      <c r="N2421">
        <v>932530</v>
      </c>
      <c r="O2421">
        <v>739220</v>
      </c>
      <c r="P2421">
        <v>818980</v>
      </c>
      <c r="Q2421">
        <v>935540</v>
      </c>
      <c r="R2421">
        <v>823790</v>
      </c>
      <c r="S2421">
        <v>755840</v>
      </c>
      <c r="T2421">
        <v>520390</v>
      </c>
      <c r="U2421">
        <v>545950</v>
      </c>
      <c r="V2421">
        <v>874470</v>
      </c>
      <c r="W2421">
        <v>734850</v>
      </c>
      <c r="X2421">
        <v>701280</v>
      </c>
      <c r="Y2421">
        <v>606840</v>
      </c>
      <c r="Z2421">
        <v>440680</v>
      </c>
      <c r="AA2421">
        <v>796380</v>
      </c>
      <c r="AB2421">
        <v>1340800</v>
      </c>
      <c r="AC2421">
        <v>0</v>
      </c>
      <c r="AD2421">
        <v>788000</v>
      </c>
      <c r="AE2421">
        <v>614470</v>
      </c>
      <c r="AF2421">
        <v>718420</v>
      </c>
      <c r="AG2421">
        <v>788310</v>
      </c>
      <c r="AH2421">
        <v>823000</v>
      </c>
      <c r="AI2421">
        <v>399030</v>
      </c>
      <c r="AJ2421">
        <v>563620</v>
      </c>
      <c r="AK2421">
        <v>621790</v>
      </c>
      <c r="AL2421">
        <v>32.526000000000003</v>
      </c>
      <c r="AM2421">
        <v>183</v>
      </c>
      <c r="AN2421">
        <v>8</v>
      </c>
      <c r="AO2421">
        <v>36.1</v>
      </c>
      <c r="AP2421" t="s">
        <v>3212</v>
      </c>
    </row>
    <row r="2422" spans="1:42" x14ac:dyDescent="0.2">
      <c r="A2422" t="s">
        <v>2426</v>
      </c>
      <c r="B2422">
        <v>1541100</v>
      </c>
      <c r="C2422">
        <v>0</v>
      </c>
      <c r="D2422">
        <v>0</v>
      </c>
      <c r="E2422">
        <v>0</v>
      </c>
      <c r="F2422">
        <v>0</v>
      </c>
      <c r="G2422">
        <v>385250</v>
      </c>
      <c r="H2422">
        <v>351360</v>
      </c>
      <c r="I2422">
        <v>0</v>
      </c>
      <c r="J2422">
        <v>0</v>
      </c>
      <c r="K2422">
        <v>0</v>
      </c>
      <c r="L2422">
        <v>0</v>
      </c>
      <c r="M2422">
        <v>0</v>
      </c>
      <c r="N2422">
        <v>756520</v>
      </c>
      <c r="O2422">
        <v>909300</v>
      </c>
      <c r="P2422">
        <v>500330</v>
      </c>
      <c r="Q2422">
        <v>650530</v>
      </c>
      <c r="R2422">
        <v>866680</v>
      </c>
      <c r="S2422">
        <v>507440</v>
      </c>
      <c r="T2422">
        <v>628000</v>
      </c>
      <c r="U2422">
        <v>1192200</v>
      </c>
      <c r="V2422">
        <v>585670</v>
      </c>
      <c r="W2422">
        <v>795070</v>
      </c>
      <c r="X2422">
        <v>623000</v>
      </c>
      <c r="Y2422">
        <v>946690</v>
      </c>
      <c r="Z2422">
        <v>464800</v>
      </c>
      <c r="AA2422">
        <v>615910</v>
      </c>
      <c r="AB2422">
        <v>531490</v>
      </c>
      <c r="AC2422">
        <v>703710</v>
      </c>
      <c r="AD2422">
        <v>853350</v>
      </c>
      <c r="AE2422">
        <v>468710</v>
      </c>
      <c r="AF2422">
        <v>439540</v>
      </c>
      <c r="AG2422">
        <v>381990</v>
      </c>
      <c r="AH2422">
        <v>0</v>
      </c>
      <c r="AI2422">
        <v>701030</v>
      </c>
      <c r="AJ2422">
        <v>639540</v>
      </c>
      <c r="AK2422">
        <v>739350</v>
      </c>
      <c r="AL2422">
        <v>33.308999999999997</v>
      </c>
      <c r="AM2422">
        <v>93</v>
      </c>
      <c r="AN2422">
        <v>4</v>
      </c>
      <c r="AO2422">
        <v>42.6</v>
      </c>
      <c r="AP2422" t="s">
        <v>2731</v>
      </c>
    </row>
    <row r="2423" spans="1:42" x14ac:dyDescent="0.2">
      <c r="A2423" t="s">
        <v>2427</v>
      </c>
      <c r="B2423">
        <v>9602800</v>
      </c>
      <c r="C2423">
        <v>5377300</v>
      </c>
      <c r="D2423">
        <v>5340600</v>
      </c>
      <c r="E2423">
        <v>4548100</v>
      </c>
      <c r="F2423">
        <v>4416400</v>
      </c>
      <c r="G2423">
        <v>4006700</v>
      </c>
      <c r="H2423">
        <v>4053400</v>
      </c>
      <c r="I2423">
        <v>5735300</v>
      </c>
      <c r="J2423">
        <v>5872100</v>
      </c>
      <c r="K2423">
        <v>3898500</v>
      </c>
      <c r="L2423">
        <v>5369200</v>
      </c>
      <c r="M2423">
        <v>4189100</v>
      </c>
      <c r="N2423">
        <v>5233400</v>
      </c>
      <c r="O2423">
        <v>5061900</v>
      </c>
      <c r="P2423">
        <v>4771700</v>
      </c>
      <c r="Q2423">
        <v>5487900</v>
      </c>
      <c r="R2423">
        <v>6506100</v>
      </c>
      <c r="S2423">
        <v>6098600</v>
      </c>
      <c r="T2423">
        <v>6889200</v>
      </c>
      <c r="U2423">
        <v>5655300</v>
      </c>
      <c r="V2423">
        <v>6270000</v>
      </c>
      <c r="W2423">
        <v>5034300</v>
      </c>
      <c r="X2423">
        <v>3764600</v>
      </c>
      <c r="Y2423">
        <v>4155400</v>
      </c>
      <c r="Z2423">
        <v>5612500</v>
      </c>
      <c r="AA2423">
        <v>4759000</v>
      </c>
      <c r="AB2423">
        <v>6378600</v>
      </c>
      <c r="AC2423">
        <v>6308600</v>
      </c>
      <c r="AD2423">
        <v>2080100</v>
      </c>
      <c r="AE2423">
        <v>4927200</v>
      </c>
      <c r="AF2423">
        <v>4109300</v>
      </c>
      <c r="AG2423">
        <v>3543200</v>
      </c>
      <c r="AH2423">
        <v>5407900</v>
      </c>
      <c r="AI2423">
        <v>3319300</v>
      </c>
      <c r="AJ2423">
        <v>3657500</v>
      </c>
      <c r="AK2423">
        <v>2983100</v>
      </c>
      <c r="AL2423">
        <v>323.31</v>
      </c>
      <c r="AM2423">
        <v>387</v>
      </c>
      <c r="AN2423">
        <v>4</v>
      </c>
      <c r="AO2423">
        <v>57.1</v>
      </c>
      <c r="AP2423" t="s">
        <v>2625</v>
      </c>
    </row>
    <row r="2424" spans="1:42" x14ac:dyDescent="0.2">
      <c r="A2424" t="s">
        <v>2428</v>
      </c>
      <c r="B2424">
        <v>19204000</v>
      </c>
      <c r="C2424">
        <v>27317000</v>
      </c>
      <c r="D2424">
        <v>21034000</v>
      </c>
      <c r="E2424">
        <v>23421000</v>
      </c>
      <c r="F2424">
        <v>17655000</v>
      </c>
      <c r="G2424">
        <v>16026000</v>
      </c>
      <c r="H2424">
        <v>19412000</v>
      </c>
      <c r="I2424">
        <v>20511000</v>
      </c>
      <c r="J2424">
        <v>19563000</v>
      </c>
      <c r="K2424">
        <v>18458000</v>
      </c>
      <c r="L2424">
        <v>21276000</v>
      </c>
      <c r="M2424">
        <v>16920000</v>
      </c>
      <c r="N2424">
        <v>22380000</v>
      </c>
      <c r="O2424">
        <v>17989000</v>
      </c>
      <c r="P2424">
        <v>21406000</v>
      </c>
      <c r="Q2424">
        <v>22338000</v>
      </c>
      <c r="R2424">
        <v>16638000</v>
      </c>
      <c r="S2424">
        <v>20954000</v>
      </c>
      <c r="T2424">
        <v>19369000</v>
      </c>
      <c r="U2424">
        <v>22942000</v>
      </c>
      <c r="V2424">
        <v>17724000</v>
      </c>
      <c r="W2424">
        <v>18696000</v>
      </c>
      <c r="X2424">
        <v>20310000</v>
      </c>
      <c r="Y2424">
        <v>18451000</v>
      </c>
      <c r="Z2424">
        <v>19108000</v>
      </c>
      <c r="AA2424">
        <v>18836000</v>
      </c>
      <c r="AB2424">
        <v>19558000</v>
      </c>
      <c r="AC2424">
        <v>22828000</v>
      </c>
      <c r="AD2424">
        <v>16374000</v>
      </c>
      <c r="AE2424">
        <v>20492000</v>
      </c>
      <c r="AF2424">
        <v>21789000</v>
      </c>
      <c r="AG2424">
        <v>21180000</v>
      </c>
      <c r="AH2424">
        <v>21265000</v>
      </c>
      <c r="AI2424">
        <v>21208000</v>
      </c>
      <c r="AJ2424">
        <v>16526000</v>
      </c>
      <c r="AK2424">
        <v>17461000</v>
      </c>
      <c r="AL2424">
        <v>323.31</v>
      </c>
      <c r="AM2424">
        <v>655</v>
      </c>
      <c r="AN2424">
        <v>21</v>
      </c>
      <c r="AO2424">
        <v>60.5</v>
      </c>
      <c r="AP2424" t="s">
        <v>2584</v>
      </c>
    </row>
    <row r="2425" spans="1:42" x14ac:dyDescent="0.2">
      <c r="A2425" t="s">
        <v>2429</v>
      </c>
      <c r="B2425">
        <v>0</v>
      </c>
      <c r="C2425">
        <v>0</v>
      </c>
      <c r="D2425">
        <v>0</v>
      </c>
      <c r="E2425">
        <v>0</v>
      </c>
      <c r="F2425">
        <v>0</v>
      </c>
      <c r="G2425">
        <v>0</v>
      </c>
      <c r="H2425">
        <v>0</v>
      </c>
      <c r="I2425">
        <v>0</v>
      </c>
      <c r="J2425">
        <v>0</v>
      </c>
      <c r="K2425">
        <v>0</v>
      </c>
      <c r="L2425">
        <v>0</v>
      </c>
      <c r="M2425">
        <v>0</v>
      </c>
      <c r="N2425">
        <v>0</v>
      </c>
      <c r="O2425">
        <v>0</v>
      </c>
      <c r="P2425">
        <v>0</v>
      </c>
      <c r="Q2425">
        <v>0</v>
      </c>
      <c r="R2425">
        <v>0</v>
      </c>
      <c r="S2425">
        <v>0</v>
      </c>
      <c r="T2425">
        <v>0</v>
      </c>
      <c r="U2425">
        <v>0</v>
      </c>
      <c r="V2425">
        <v>0</v>
      </c>
      <c r="W2425">
        <v>0</v>
      </c>
      <c r="X2425">
        <v>0</v>
      </c>
      <c r="Y2425">
        <v>0</v>
      </c>
      <c r="Z2425">
        <v>0</v>
      </c>
      <c r="AA2425">
        <v>0</v>
      </c>
      <c r="AB2425">
        <v>0</v>
      </c>
      <c r="AC2425">
        <v>0</v>
      </c>
      <c r="AD2425">
        <v>0</v>
      </c>
      <c r="AE2425">
        <v>0</v>
      </c>
      <c r="AF2425">
        <v>0</v>
      </c>
      <c r="AG2425">
        <v>0</v>
      </c>
      <c r="AH2425">
        <v>227260</v>
      </c>
      <c r="AI2425">
        <v>0</v>
      </c>
      <c r="AJ2425">
        <v>0</v>
      </c>
      <c r="AK2425">
        <v>0</v>
      </c>
      <c r="AL2425">
        <v>8.2281999999999993</v>
      </c>
      <c r="AM2425">
        <v>31</v>
      </c>
      <c r="AN2425">
        <v>1</v>
      </c>
      <c r="AO2425">
        <v>4.9000000000000004</v>
      </c>
      <c r="AP2425" t="s">
        <v>2784</v>
      </c>
    </row>
    <row r="2426" spans="1:42" x14ac:dyDescent="0.2">
      <c r="A2426" t="s">
        <v>2430</v>
      </c>
      <c r="B2426">
        <v>4040300</v>
      </c>
      <c r="C2426">
        <v>0</v>
      </c>
      <c r="D2426">
        <v>0</v>
      </c>
      <c r="E2426">
        <v>0</v>
      </c>
      <c r="F2426">
        <v>0</v>
      </c>
      <c r="G2426">
        <v>0</v>
      </c>
      <c r="H2426">
        <v>0</v>
      </c>
      <c r="I2426">
        <v>0</v>
      </c>
      <c r="J2426">
        <v>0</v>
      </c>
      <c r="K2426">
        <v>0</v>
      </c>
      <c r="L2426">
        <v>0</v>
      </c>
      <c r="M2426">
        <v>0</v>
      </c>
      <c r="N2426">
        <v>0</v>
      </c>
      <c r="O2426">
        <v>0</v>
      </c>
      <c r="P2426">
        <v>0</v>
      </c>
      <c r="Q2426">
        <v>0</v>
      </c>
      <c r="R2426">
        <v>0</v>
      </c>
      <c r="S2426">
        <v>0</v>
      </c>
      <c r="T2426">
        <v>0</v>
      </c>
      <c r="U2426">
        <v>0</v>
      </c>
      <c r="V2426">
        <v>4062500</v>
      </c>
      <c r="W2426">
        <v>4729100</v>
      </c>
      <c r="X2426">
        <v>3194200</v>
      </c>
      <c r="Y2426">
        <v>4349300</v>
      </c>
      <c r="Z2426">
        <v>0</v>
      </c>
      <c r="AA2426">
        <v>0</v>
      </c>
      <c r="AB2426">
        <v>0</v>
      </c>
      <c r="AC2426">
        <v>0</v>
      </c>
      <c r="AD2426">
        <v>5422800</v>
      </c>
      <c r="AE2426">
        <v>0</v>
      </c>
      <c r="AF2426">
        <v>0</v>
      </c>
      <c r="AG2426">
        <v>0</v>
      </c>
      <c r="AH2426">
        <v>0</v>
      </c>
      <c r="AI2426">
        <v>8505700</v>
      </c>
      <c r="AJ2426">
        <v>7934800</v>
      </c>
      <c r="AK2426">
        <v>7307700</v>
      </c>
      <c r="AL2426">
        <v>87.906000000000006</v>
      </c>
      <c r="AM2426">
        <v>58</v>
      </c>
      <c r="AN2426">
        <v>6</v>
      </c>
      <c r="AO2426">
        <v>30.9</v>
      </c>
      <c r="AP2426" t="s">
        <v>2841</v>
      </c>
    </row>
    <row r="2427" spans="1:42" x14ac:dyDescent="0.2">
      <c r="A2427" t="s">
        <v>2431</v>
      </c>
      <c r="B2427">
        <v>14341000</v>
      </c>
      <c r="C2427">
        <v>29128000</v>
      </c>
      <c r="D2427">
        <v>29393000</v>
      </c>
      <c r="E2427">
        <v>33841000</v>
      </c>
      <c r="F2427">
        <v>16909000</v>
      </c>
      <c r="G2427">
        <v>15164000</v>
      </c>
      <c r="H2427">
        <v>20237000</v>
      </c>
      <c r="I2427">
        <v>14162000</v>
      </c>
      <c r="J2427">
        <v>28066000</v>
      </c>
      <c r="K2427">
        <v>27444000</v>
      </c>
      <c r="L2427">
        <v>30214000</v>
      </c>
      <c r="M2427">
        <v>31591000</v>
      </c>
      <c r="N2427">
        <v>4147500</v>
      </c>
      <c r="O2427">
        <v>1804000</v>
      </c>
      <c r="P2427">
        <v>7683400</v>
      </c>
      <c r="Q2427">
        <v>4530800</v>
      </c>
      <c r="R2427">
        <v>11942000</v>
      </c>
      <c r="S2427">
        <v>9191400</v>
      </c>
      <c r="T2427">
        <v>8323700</v>
      </c>
      <c r="U2427">
        <v>5451200</v>
      </c>
      <c r="V2427">
        <v>2732500</v>
      </c>
      <c r="W2427">
        <v>0</v>
      </c>
      <c r="X2427">
        <v>492310</v>
      </c>
      <c r="Y2427">
        <v>559470</v>
      </c>
      <c r="Z2427">
        <v>10389000</v>
      </c>
      <c r="AA2427">
        <v>6250100</v>
      </c>
      <c r="AB2427">
        <v>9191500</v>
      </c>
      <c r="AC2427">
        <v>1016900</v>
      </c>
      <c r="AD2427">
        <v>1524400</v>
      </c>
      <c r="AE2427">
        <v>2885700</v>
      </c>
      <c r="AF2427">
        <v>3780700</v>
      </c>
      <c r="AG2427">
        <v>3456900</v>
      </c>
      <c r="AH2427">
        <v>3817100</v>
      </c>
      <c r="AI2427">
        <v>0</v>
      </c>
      <c r="AJ2427">
        <v>0</v>
      </c>
      <c r="AK2427">
        <v>304050</v>
      </c>
      <c r="AL2427">
        <v>303.58</v>
      </c>
      <c r="AM2427">
        <v>174</v>
      </c>
      <c r="AN2427">
        <v>7</v>
      </c>
      <c r="AO2427">
        <v>65.599999999999994</v>
      </c>
      <c r="AP2427" t="s">
        <v>2748</v>
      </c>
    </row>
    <row r="2428" spans="1:42" x14ac:dyDescent="0.2">
      <c r="A2428" t="s">
        <v>2432</v>
      </c>
      <c r="B2428">
        <v>4323600</v>
      </c>
      <c r="C2428">
        <v>2429000</v>
      </c>
      <c r="D2428">
        <v>3244900</v>
      </c>
      <c r="E2428">
        <v>3428600</v>
      </c>
      <c r="F2428">
        <v>3411300</v>
      </c>
      <c r="G2428">
        <v>4579700</v>
      </c>
      <c r="H2428">
        <v>3670400</v>
      </c>
      <c r="I2428">
        <v>4281500</v>
      </c>
      <c r="J2428">
        <v>4074000</v>
      </c>
      <c r="K2428">
        <v>3556800</v>
      </c>
      <c r="L2428">
        <v>5247500</v>
      </c>
      <c r="M2428">
        <v>3985300</v>
      </c>
      <c r="N2428">
        <v>3017700</v>
      </c>
      <c r="O2428">
        <v>4188500</v>
      </c>
      <c r="P2428">
        <v>3714700</v>
      </c>
      <c r="Q2428">
        <v>2867400</v>
      </c>
      <c r="R2428">
        <v>3983300</v>
      </c>
      <c r="S2428">
        <v>3708800</v>
      </c>
      <c r="T2428">
        <v>2518000</v>
      </c>
      <c r="U2428">
        <v>2037500</v>
      </c>
      <c r="V2428">
        <v>2168500</v>
      </c>
      <c r="W2428">
        <v>1921700</v>
      </c>
      <c r="X2428">
        <v>1548900</v>
      </c>
      <c r="Y2428">
        <v>1925300</v>
      </c>
      <c r="Z2428">
        <v>4203800</v>
      </c>
      <c r="AA2428">
        <v>3339700</v>
      </c>
      <c r="AB2428">
        <v>4819200</v>
      </c>
      <c r="AC2428">
        <v>4545500</v>
      </c>
      <c r="AD2428">
        <v>984900</v>
      </c>
      <c r="AE2428">
        <v>2481400</v>
      </c>
      <c r="AF2428">
        <v>2700500</v>
      </c>
      <c r="AG2428">
        <v>1909600</v>
      </c>
      <c r="AH2428">
        <v>3407600</v>
      </c>
      <c r="AI2428">
        <v>913040</v>
      </c>
      <c r="AJ2428">
        <v>836660</v>
      </c>
      <c r="AK2428">
        <v>770420</v>
      </c>
      <c r="AL2428">
        <v>133.05000000000001</v>
      </c>
      <c r="AM2428">
        <v>153</v>
      </c>
      <c r="AN2428">
        <v>5</v>
      </c>
      <c r="AO2428">
        <v>50.3</v>
      </c>
      <c r="AP2428" t="s">
        <v>2584</v>
      </c>
    </row>
    <row r="2429" spans="1:42" x14ac:dyDescent="0.2">
      <c r="A2429" t="s">
        <v>2433</v>
      </c>
      <c r="B2429">
        <v>0</v>
      </c>
      <c r="C2429">
        <v>0</v>
      </c>
      <c r="D2429">
        <v>265800</v>
      </c>
      <c r="E2429">
        <v>0</v>
      </c>
      <c r="F2429">
        <v>0</v>
      </c>
      <c r="G2429">
        <v>0</v>
      </c>
      <c r="H2429">
        <v>0</v>
      </c>
      <c r="I2429">
        <v>0</v>
      </c>
      <c r="J2429">
        <v>0</v>
      </c>
      <c r="K2429">
        <v>0</v>
      </c>
      <c r="L2429">
        <v>0</v>
      </c>
      <c r="M2429">
        <v>297430</v>
      </c>
      <c r="N2429">
        <v>0</v>
      </c>
      <c r="O2429">
        <v>0</v>
      </c>
      <c r="P2429">
        <v>0</v>
      </c>
      <c r="Q2429">
        <v>0</v>
      </c>
      <c r="R2429">
        <v>0</v>
      </c>
      <c r="S2429">
        <v>0</v>
      </c>
      <c r="T2429">
        <v>409060</v>
      </c>
      <c r="U2429">
        <v>0</v>
      </c>
      <c r="V2429">
        <v>0</v>
      </c>
      <c r="W2429">
        <v>0</v>
      </c>
      <c r="X2429">
        <v>0</v>
      </c>
      <c r="Y2429">
        <v>0</v>
      </c>
      <c r="Z2429">
        <v>0</v>
      </c>
      <c r="AA2429">
        <v>317730</v>
      </c>
      <c r="AB2429">
        <v>0</v>
      </c>
      <c r="AC2429">
        <v>0</v>
      </c>
      <c r="AD2429">
        <v>0</v>
      </c>
      <c r="AE2429">
        <v>0</v>
      </c>
      <c r="AF2429">
        <v>0</v>
      </c>
      <c r="AG2429">
        <v>0</v>
      </c>
      <c r="AH2429">
        <v>0</v>
      </c>
      <c r="AI2429">
        <v>0</v>
      </c>
      <c r="AJ2429">
        <v>0</v>
      </c>
      <c r="AK2429">
        <v>0</v>
      </c>
      <c r="AL2429">
        <v>19.061</v>
      </c>
      <c r="AM2429">
        <v>27</v>
      </c>
      <c r="AN2429">
        <v>2</v>
      </c>
      <c r="AO2429">
        <v>35.200000000000003</v>
      </c>
      <c r="AP2429" t="s">
        <v>2584</v>
      </c>
    </row>
    <row r="2430" spans="1:42" x14ac:dyDescent="0.2">
      <c r="A2430" t="s">
        <v>2434</v>
      </c>
      <c r="B2430">
        <v>12694000</v>
      </c>
      <c r="C2430">
        <v>18891000</v>
      </c>
      <c r="D2430">
        <v>17444000</v>
      </c>
      <c r="E2430">
        <v>22056000</v>
      </c>
      <c r="F2430">
        <v>14863000</v>
      </c>
      <c r="G2430">
        <v>18353000</v>
      </c>
      <c r="H2430">
        <v>13067000</v>
      </c>
      <c r="I2430">
        <v>18345000</v>
      </c>
      <c r="J2430">
        <v>14816000</v>
      </c>
      <c r="K2430">
        <v>17496000</v>
      </c>
      <c r="L2430">
        <v>17193000</v>
      </c>
      <c r="M2430">
        <v>20163000</v>
      </c>
      <c r="N2430">
        <v>20012000</v>
      </c>
      <c r="O2430">
        <v>20664000</v>
      </c>
      <c r="P2430">
        <v>19697000</v>
      </c>
      <c r="Q2430">
        <v>15020000</v>
      </c>
      <c r="R2430">
        <v>15544000</v>
      </c>
      <c r="S2430">
        <v>13910000</v>
      </c>
      <c r="T2430">
        <v>17640000</v>
      </c>
      <c r="U2430">
        <v>16686000</v>
      </c>
      <c r="V2430">
        <v>15134000</v>
      </c>
      <c r="W2430">
        <v>15304000</v>
      </c>
      <c r="X2430">
        <v>14171000</v>
      </c>
      <c r="Y2430">
        <v>12768000</v>
      </c>
      <c r="Z2430">
        <v>26753000</v>
      </c>
      <c r="AA2430">
        <v>17921000</v>
      </c>
      <c r="AB2430">
        <v>17410000</v>
      </c>
      <c r="AC2430">
        <v>18380000</v>
      </c>
      <c r="AD2430">
        <v>13555000</v>
      </c>
      <c r="AE2430">
        <v>22493000</v>
      </c>
      <c r="AF2430">
        <v>17888000</v>
      </c>
      <c r="AG2430">
        <v>19253000</v>
      </c>
      <c r="AH2430">
        <v>18976000</v>
      </c>
      <c r="AI2430">
        <v>14671000</v>
      </c>
      <c r="AJ2430">
        <v>14434000</v>
      </c>
      <c r="AK2430">
        <v>12690000</v>
      </c>
      <c r="AL2430">
        <v>323.31</v>
      </c>
      <c r="AM2430">
        <v>381</v>
      </c>
      <c r="AN2430">
        <v>9</v>
      </c>
      <c r="AO2430">
        <v>60.1</v>
      </c>
      <c r="AP2430" t="s">
        <v>2642</v>
      </c>
    </row>
    <row r="2431" spans="1:42" x14ac:dyDescent="0.2">
      <c r="A2431" t="s">
        <v>2435</v>
      </c>
      <c r="B2431">
        <v>9535300</v>
      </c>
      <c r="C2431">
        <v>17041000</v>
      </c>
      <c r="D2431">
        <v>16856000</v>
      </c>
      <c r="E2431">
        <v>16807000</v>
      </c>
      <c r="F2431">
        <v>18825000</v>
      </c>
      <c r="G2431">
        <v>17194000</v>
      </c>
      <c r="H2431">
        <v>20670000</v>
      </c>
      <c r="I2431">
        <v>19963000</v>
      </c>
      <c r="J2431">
        <v>19672000</v>
      </c>
      <c r="K2431">
        <v>18433000</v>
      </c>
      <c r="L2431">
        <v>16744000</v>
      </c>
      <c r="M2431">
        <v>15371000</v>
      </c>
      <c r="N2431">
        <v>22496000</v>
      </c>
      <c r="O2431">
        <v>24890000</v>
      </c>
      <c r="P2431">
        <v>23010000</v>
      </c>
      <c r="Q2431">
        <v>21413000</v>
      </c>
      <c r="R2431">
        <v>20173000</v>
      </c>
      <c r="S2431">
        <v>22365000</v>
      </c>
      <c r="T2431">
        <v>20916000</v>
      </c>
      <c r="U2431">
        <v>19754000</v>
      </c>
      <c r="V2431">
        <v>30643000</v>
      </c>
      <c r="W2431">
        <v>27115000</v>
      </c>
      <c r="X2431">
        <v>27420000</v>
      </c>
      <c r="Y2431">
        <v>28966000</v>
      </c>
      <c r="Z2431">
        <v>28098000</v>
      </c>
      <c r="AA2431">
        <v>30633000</v>
      </c>
      <c r="AB2431">
        <v>23528000</v>
      </c>
      <c r="AC2431">
        <v>34856000</v>
      </c>
      <c r="AD2431">
        <v>26927000</v>
      </c>
      <c r="AE2431">
        <v>28857000</v>
      </c>
      <c r="AF2431">
        <v>29059000</v>
      </c>
      <c r="AG2431">
        <v>29505000</v>
      </c>
      <c r="AH2431">
        <v>30828000</v>
      </c>
      <c r="AI2431">
        <v>29814000</v>
      </c>
      <c r="AJ2431">
        <v>31572000</v>
      </c>
      <c r="AK2431">
        <v>26450000</v>
      </c>
      <c r="AL2431">
        <v>323.31</v>
      </c>
      <c r="AM2431">
        <v>709</v>
      </c>
      <c r="AN2431">
        <v>25</v>
      </c>
      <c r="AO2431">
        <v>58.9</v>
      </c>
      <c r="AP2431" t="s">
        <v>2584</v>
      </c>
    </row>
    <row r="2432" spans="1:42" x14ac:dyDescent="0.2">
      <c r="A2432" t="s">
        <v>2436</v>
      </c>
      <c r="B2432">
        <v>0</v>
      </c>
      <c r="C2432">
        <v>0</v>
      </c>
      <c r="D2432">
        <v>0</v>
      </c>
      <c r="E2432">
        <v>0</v>
      </c>
      <c r="F2432">
        <v>0</v>
      </c>
      <c r="G2432">
        <v>0</v>
      </c>
      <c r="H2432">
        <v>0</v>
      </c>
      <c r="I2432">
        <v>0</v>
      </c>
      <c r="J2432">
        <v>0</v>
      </c>
      <c r="K2432">
        <v>0</v>
      </c>
      <c r="L2432">
        <v>0</v>
      </c>
      <c r="M2432">
        <v>0</v>
      </c>
      <c r="N2432">
        <v>0</v>
      </c>
      <c r="O2432">
        <v>0</v>
      </c>
      <c r="P2432">
        <v>0</v>
      </c>
      <c r="Q2432">
        <v>0</v>
      </c>
      <c r="R2432">
        <v>0</v>
      </c>
      <c r="S2432">
        <v>0</v>
      </c>
      <c r="T2432">
        <v>0</v>
      </c>
      <c r="U2432">
        <v>0</v>
      </c>
      <c r="V2432">
        <v>0</v>
      </c>
      <c r="W2432">
        <v>0</v>
      </c>
      <c r="X2432">
        <v>0</v>
      </c>
      <c r="Y2432">
        <v>0</v>
      </c>
      <c r="Z2432">
        <v>0</v>
      </c>
      <c r="AA2432">
        <v>670080</v>
      </c>
      <c r="AB2432">
        <v>0</v>
      </c>
      <c r="AC2432">
        <v>0</v>
      </c>
      <c r="AD2432">
        <v>0</v>
      </c>
      <c r="AE2432">
        <v>0</v>
      </c>
      <c r="AF2432">
        <v>0</v>
      </c>
      <c r="AG2432">
        <v>0</v>
      </c>
      <c r="AH2432">
        <v>0</v>
      </c>
      <c r="AI2432">
        <v>0</v>
      </c>
      <c r="AJ2432">
        <v>0</v>
      </c>
      <c r="AK2432">
        <v>0</v>
      </c>
      <c r="AL2432">
        <v>3.3208000000000002</v>
      </c>
      <c r="AM2432">
        <v>1</v>
      </c>
      <c r="AN2432">
        <v>1</v>
      </c>
      <c r="AO2432">
        <v>18.2</v>
      </c>
      <c r="AP2432" t="s">
        <v>3206</v>
      </c>
    </row>
    <row r="2433" spans="1:42" x14ac:dyDescent="0.2">
      <c r="A2433" t="s">
        <v>2437</v>
      </c>
      <c r="B2433">
        <v>0</v>
      </c>
      <c r="C2433">
        <v>832440</v>
      </c>
      <c r="D2433">
        <v>896150</v>
      </c>
      <c r="E2433">
        <v>678220</v>
      </c>
      <c r="F2433">
        <v>686200</v>
      </c>
      <c r="G2433">
        <v>826150</v>
      </c>
      <c r="H2433">
        <v>373150</v>
      </c>
      <c r="I2433">
        <v>719730</v>
      </c>
      <c r="J2433">
        <v>534450</v>
      </c>
      <c r="K2433">
        <v>934520</v>
      </c>
      <c r="L2433">
        <v>930460</v>
      </c>
      <c r="M2433">
        <v>806150</v>
      </c>
      <c r="N2433">
        <v>680870</v>
      </c>
      <c r="O2433">
        <v>771170</v>
      </c>
      <c r="P2433">
        <v>754620</v>
      </c>
      <c r="Q2433">
        <v>694530</v>
      </c>
      <c r="R2433">
        <v>633590</v>
      </c>
      <c r="S2433">
        <v>655660</v>
      </c>
      <c r="T2433">
        <v>1068300</v>
      </c>
      <c r="U2433">
        <v>621160</v>
      </c>
      <c r="V2433">
        <v>590790</v>
      </c>
      <c r="W2433">
        <v>511950</v>
      </c>
      <c r="X2433">
        <v>586850</v>
      </c>
      <c r="Y2433">
        <v>560840</v>
      </c>
      <c r="Z2433">
        <v>917320</v>
      </c>
      <c r="AA2433">
        <v>695860</v>
      </c>
      <c r="AB2433">
        <v>0</v>
      </c>
      <c r="AC2433">
        <v>879490</v>
      </c>
      <c r="AD2433">
        <v>348990</v>
      </c>
      <c r="AE2433">
        <v>0</v>
      </c>
      <c r="AF2433">
        <v>606630</v>
      </c>
      <c r="AG2433">
        <v>561690</v>
      </c>
      <c r="AH2433">
        <v>626620</v>
      </c>
      <c r="AI2433">
        <v>639530</v>
      </c>
      <c r="AJ2433">
        <v>499980</v>
      </c>
      <c r="AK2433">
        <v>443380</v>
      </c>
      <c r="AL2433">
        <v>14.428000000000001</v>
      </c>
      <c r="AM2433">
        <v>103</v>
      </c>
      <c r="AN2433">
        <v>3</v>
      </c>
      <c r="AO2433">
        <v>12.5</v>
      </c>
      <c r="AP2433" t="s">
        <v>2945</v>
      </c>
    </row>
    <row r="2434" spans="1:42" x14ac:dyDescent="0.2">
      <c r="A2434" t="s">
        <v>2438</v>
      </c>
      <c r="B2434">
        <v>13845000</v>
      </c>
      <c r="C2434">
        <v>25309000</v>
      </c>
      <c r="D2434">
        <v>23404000</v>
      </c>
      <c r="E2434">
        <v>22522000</v>
      </c>
      <c r="F2434">
        <v>21963000</v>
      </c>
      <c r="G2434">
        <v>22821000</v>
      </c>
      <c r="H2434">
        <v>24108000</v>
      </c>
      <c r="I2434">
        <v>21788000</v>
      </c>
      <c r="J2434">
        <v>21667000</v>
      </c>
      <c r="K2434">
        <v>23024000</v>
      </c>
      <c r="L2434">
        <v>19191000</v>
      </c>
      <c r="M2434">
        <v>23271000</v>
      </c>
      <c r="N2434">
        <v>33897000</v>
      </c>
      <c r="O2434">
        <v>22647000</v>
      </c>
      <c r="P2434">
        <v>30008000</v>
      </c>
      <c r="Q2434">
        <v>22742000</v>
      </c>
      <c r="R2434">
        <v>16276000</v>
      </c>
      <c r="S2434">
        <v>21270000</v>
      </c>
      <c r="T2434">
        <v>16378000</v>
      </c>
      <c r="U2434">
        <v>20021000</v>
      </c>
      <c r="V2434">
        <v>28578000</v>
      </c>
      <c r="W2434">
        <v>42286000</v>
      </c>
      <c r="X2434">
        <v>42976000</v>
      </c>
      <c r="Y2434">
        <v>51768000</v>
      </c>
      <c r="Z2434">
        <v>18279000</v>
      </c>
      <c r="AA2434">
        <v>21787000</v>
      </c>
      <c r="AB2434">
        <v>25390000</v>
      </c>
      <c r="AC2434">
        <v>21545000</v>
      </c>
      <c r="AD2434">
        <v>54584000</v>
      </c>
      <c r="AE2434">
        <v>26053000</v>
      </c>
      <c r="AF2434">
        <v>27545000</v>
      </c>
      <c r="AG2434">
        <v>31547000</v>
      </c>
      <c r="AH2434">
        <v>31762000</v>
      </c>
      <c r="AI2434">
        <v>54144000</v>
      </c>
      <c r="AJ2434">
        <v>55907000</v>
      </c>
      <c r="AK2434">
        <v>52093000</v>
      </c>
      <c r="AL2434">
        <v>323.31</v>
      </c>
      <c r="AM2434">
        <v>838</v>
      </c>
      <c r="AN2434">
        <v>28</v>
      </c>
      <c r="AO2434">
        <v>23.8</v>
      </c>
      <c r="AP2434" t="s">
        <v>2584</v>
      </c>
    </row>
    <row r="2435" spans="1:42" x14ac:dyDescent="0.2">
      <c r="A2435" t="s">
        <v>2439</v>
      </c>
      <c r="B2435">
        <v>1016100</v>
      </c>
      <c r="C2435">
        <v>0</v>
      </c>
      <c r="D2435">
        <v>0</v>
      </c>
      <c r="E2435">
        <v>0</v>
      </c>
      <c r="F2435">
        <v>0</v>
      </c>
      <c r="G2435">
        <v>0</v>
      </c>
      <c r="H2435">
        <v>0</v>
      </c>
      <c r="I2435">
        <v>0</v>
      </c>
      <c r="J2435">
        <v>0</v>
      </c>
      <c r="K2435">
        <v>0</v>
      </c>
      <c r="L2435">
        <v>0</v>
      </c>
      <c r="M2435">
        <v>0</v>
      </c>
      <c r="N2435">
        <v>0</v>
      </c>
      <c r="O2435">
        <v>0</v>
      </c>
      <c r="P2435">
        <v>0</v>
      </c>
      <c r="Q2435">
        <v>0</v>
      </c>
      <c r="R2435">
        <v>0</v>
      </c>
      <c r="S2435">
        <v>0</v>
      </c>
      <c r="T2435">
        <v>0</v>
      </c>
      <c r="U2435">
        <v>0</v>
      </c>
      <c r="V2435">
        <v>0</v>
      </c>
      <c r="W2435">
        <v>0</v>
      </c>
      <c r="X2435">
        <v>0</v>
      </c>
      <c r="Y2435">
        <v>0</v>
      </c>
      <c r="Z2435">
        <v>0</v>
      </c>
      <c r="AA2435">
        <v>0</v>
      </c>
      <c r="AB2435">
        <v>0</v>
      </c>
      <c r="AC2435">
        <v>0</v>
      </c>
      <c r="AD2435">
        <v>1137600</v>
      </c>
      <c r="AE2435">
        <v>0</v>
      </c>
      <c r="AF2435">
        <v>0</v>
      </c>
      <c r="AG2435">
        <v>0</v>
      </c>
      <c r="AH2435">
        <v>0</v>
      </c>
      <c r="AI2435">
        <v>0</v>
      </c>
      <c r="AJ2435">
        <v>0</v>
      </c>
      <c r="AK2435">
        <v>0</v>
      </c>
      <c r="AL2435">
        <v>66.781999999999996</v>
      </c>
      <c r="AM2435">
        <v>38</v>
      </c>
      <c r="AN2435">
        <v>2</v>
      </c>
      <c r="AO2435">
        <v>24</v>
      </c>
      <c r="AP2435" t="s">
        <v>3299</v>
      </c>
    </row>
    <row r="2436" spans="1:42" x14ac:dyDescent="0.2">
      <c r="A2436" t="s">
        <v>2440</v>
      </c>
      <c r="B2436">
        <v>0</v>
      </c>
      <c r="C2436">
        <v>0</v>
      </c>
      <c r="D2436">
        <v>0</v>
      </c>
      <c r="E2436">
        <v>0</v>
      </c>
      <c r="F2436">
        <v>0</v>
      </c>
      <c r="G2436">
        <v>0</v>
      </c>
      <c r="H2436">
        <v>0</v>
      </c>
      <c r="I2436">
        <v>0</v>
      </c>
      <c r="J2436">
        <v>0</v>
      </c>
      <c r="K2436">
        <v>0</v>
      </c>
      <c r="L2436">
        <v>0</v>
      </c>
      <c r="M2436">
        <v>0</v>
      </c>
      <c r="N2436">
        <v>0</v>
      </c>
      <c r="O2436">
        <v>0</v>
      </c>
      <c r="P2436">
        <v>0</v>
      </c>
      <c r="Q2436">
        <v>0</v>
      </c>
      <c r="R2436">
        <v>0</v>
      </c>
      <c r="S2436">
        <v>0</v>
      </c>
      <c r="T2436">
        <v>0</v>
      </c>
      <c r="U2436">
        <v>0</v>
      </c>
      <c r="V2436">
        <v>0</v>
      </c>
      <c r="W2436">
        <v>232550</v>
      </c>
      <c r="X2436">
        <v>0</v>
      </c>
      <c r="Y2436">
        <v>0</v>
      </c>
      <c r="Z2436">
        <v>0</v>
      </c>
      <c r="AA2436">
        <v>0</v>
      </c>
      <c r="AB2436">
        <v>0</v>
      </c>
      <c r="AC2436">
        <v>0</v>
      </c>
      <c r="AD2436">
        <v>0</v>
      </c>
      <c r="AE2436">
        <v>0</v>
      </c>
      <c r="AF2436">
        <v>0</v>
      </c>
      <c r="AG2436">
        <v>205330</v>
      </c>
      <c r="AH2436">
        <v>0</v>
      </c>
      <c r="AI2436">
        <v>0</v>
      </c>
      <c r="AJ2436">
        <v>0</v>
      </c>
      <c r="AK2436">
        <v>0</v>
      </c>
      <c r="AL2436">
        <v>8.7561999999999998</v>
      </c>
      <c r="AM2436">
        <v>20</v>
      </c>
      <c r="AN2436">
        <v>2</v>
      </c>
      <c r="AO2436">
        <v>6.8</v>
      </c>
      <c r="AP2436" t="s">
        <v>2898</v>
      </c>
    </row>
    <row r="2437" spans="1:42" x14ac:dyDescent="0.2">
      <c r="A2437" t="s">
        <v>2441</v>
      </c>
      <c r="B2437">
        <v>2419700</v>
      </c>
      <c r="C2437">
        <v>1614100</v>
      </c>
      <c r="D2437">
        <v>1117800</v>
      </c>
      <c r="E2437">
        <v>1302100</v>
      </c>
      <c r="F2437">
        <v>1264900</v>
      </c>
      <c r="G2437">
        <v>1082900</v>
      </c>
      <c r="H2437">
        <v>1207300</v>
      </c>
      <c r="I2437">
        <v>1520400</v>
      </c>
      <c r="J2437">
        <v>1374300</v>
      </c>
      <c r="K2437">
        <v>1345400</v>
      </c>
      <c r="L2437">
        <v>0</v>
      </c>
      <c r="M2437">
        <v>1255200</v>
      </c>
      <c r="N2437">
        <v>0</v>
      </c>
      <c r="O2437">
        <v>0</v>
      </c>
      <c r="P2437">
        <v>1166600</v>
      </c>
      <c r="Q2437">
        <v>1092500</v>
      </c>
      <c r="R2437">
        <v>1499300</v>
      </c>
      <c r="S2437">
        <v>1573900</v>
      </c>
      <c r="T2437">
        <v>0</v>
      </c>
      <c r="U2437">
        <v>1554400</v>
      </c>
      <c r="V2437">
        <v>1411300</v>
      </c>
      <c r="W2437">
        <v>0</v>
      </c>
      <c r="X2437">
        <v>1426400</v>
      </c>
      <c r="Y2437">
        <v>1462100</v>
      </c>
      <c r="Z2437">
        <v>0</v>
      </c>
      <c r="AA2437">
        <v>1344300</v>
      </c>
      <c r="AB2437">
        <v>1010800</v>
      </c>
      <c r="AC2437">
        <v>0</v>
      </c>
      <c r="AD2437">
        <v>1278800</v>
      </c>
      <c r="AE2437">
        <v>1216100</v>
      </c>
      <c r="AF2437">
        <v>1054900</v>
      </c>
      <c r="AG2437">
        <v>1096800</v>
      </c>
      <c r="AH2437">
        <v>0</v>
      </c>
      <c r="AI2437">
        <v>0</v>
      </c>
      <c r="AJ2437">
        <v>993020</v>
      </c>
      <c r="AK2437">
        <v>0</v>
      </c>
      <c r="AL2437">
        <v>13.785</v>
      </c>
      <c r="AM2437">
        <v>89</v>
      </c>
      <c r="AN2437">
        <v>4</v>
      </c>
      <c r="AO2437">
        <v>18.8</v>
      </c>
      <c r="AP2437" t="s">
        <v>3102</v>
      </c>
    </row>
    <row r="2438" spans="1:42" x14ac:dyDescent="0.2">
      <c r="A2438" t="s">
        <v>2442</v>
      </c>
      <c r="B2438">
        <v>27261000</v>
      </c>
      <c r="C2438">
        <v>20118000</v>
      </c>
      <c r="D2438">
        <v>18517000</v>
      </c>
      <c r="E2438">
        <v>21627000</v>
      </c>
      <c r="F2438">
        <v>18556000</v>
      </c>
      <c r="G2438">
        <v>17951000</v>
      </c>
      <c r="H2438">
        <v>19399000</v>
      </c>
      <c r="I2438">
        <v>19612000</v>
      </c>
      <c r="J2438">
        <v>20581000</v>
      </c>
      <c r="K2438">
        <v>20589000</v>
      </c>
      <c r="L2438">
        <v>16055000</v>
      </c>
      <c r="M2438">
        <v>17491000</v>
      </c>
      <c r="N2438">
        <v>23070000</v>
      </c>
      <c r="O2438">
        <v>19654000</v>
      </c>
      <c r="P2438">
        <v>21136000</v>
      </c>
      <c r="Q2438">
        <v>21360000</v>
      </c>
      <c r="R2438">
        <v>17240000</v>
      </c>
      <c r="S2438">
        <v>15558000</v>
      </c>
      <c r="T2438">
        <v>15719000</v>
      </c>
      <c r="U2438">
        <v>20160000</v>
      </c>
      <c r="V2438">
        <v>15827000</v>
      </c>
      <c r="W2438">
        <v>16476000</v>
      </c>
      <c r="X2438">
        <v>21431000</v>
      </c>
      <c r="Y2438">
        <v>20901000</v>
      </c>
      <c r="Z2438">
        <v>18385000</v>
      </c>
      <c r="AA2438">
        <v>19010000</v>
      </c>
      <c r="AB2438">
        <v>16513000</v>
      </c>
      <c r="AC2438">
        <v>25612000</v>
      </c>
      <c r="AD2438">
        <v>19970000</v>
      </c>
      <c r="AE2438">
        <v>20674000</v>
      </c>
      <c r="AF2438">
        <v>17784000</v>
      </c>
      <c r="AG2438">
        <v>18924000</v>
      </c>
      <c r="AH2438">
        <v>18814000</v>
      </c>
      <c r="AI2438">
        <v>19710000</v>
      </c>
      <c r="AJ2438">
        <v>19009000</v>
      </c>
      <c r="AK2438">
        <v>18585000</v>
      </c>
      <c r="AL2438">
        <v>323.31</v>
      </c>
      <c r="AM2438">
        <v>612</v>
      </c>
      <c r="AN2438">
        <v>26</v>
      </c>
      <c r="AO2438">
        <v>1.9</v>
      </c>
      <c r="AP2438" t="s">
        <v>2584</v>
      </c>
    </row>
    <row r="2439" spans="1:42" x14ac:dyDescent="0.2">
      <c r="A2439" t="s">
        <v>2443</v>
      </c>
      <c r="B2439">
        <v>0</v>
      </c>
      <c r="C2439">
        <v>0</v>
      </c>
      <c r="D2439">
        <v>0</v>
      </c>
      <c r="E2439">
        <v>0</v>
      </c>
      <c r="F2439">
        <v>408060</v>
      </c>
      <c r="G2439">
        <v>444850</v>
      </c>
      <c r="H2439">
        <v>0</v>
      </c>
      <c r="I2439">
        <v>645630</v>
      </c>
      <c r="J2439">
        <v>0</v>
      </c>
      <c r="K2439">
        <v>617640</v>
      </c>
      <c r="L2439">
        <v>567310</v>
      </c>
      <c r="M2439">
        <v>0</v>
      </c>
      <c r="N2439">
        <v>0</v>
      </c>
      <c r="O2439">
        <v>0</v>
      </c>
      <c r="P2439">
        <v>0</v>
      </c>
      <c r="Q2439">
        <v>0</v>
      </c>
      <c r="R2439">
        <v>0</v>
      </c>
      <c r="S2439">
        <v>0</v>
      </c>
      <c r="T2439">
        <v>0</v>
      </c>
      <c r="U2439">
        <v>0</v>
      </c>
      <c r="V2439">
        <v>0</v>
      </c>
      <c r="W2439">
        <v>0</v>
      </c>
      <c r="X2439">
        <v>0</v>
      </c>
      <c r="Y2439">
        <v>0</v>
      </c>
      <c r="Z2439">
        <v>660670</v>
      </c>
      <c r="AA2439">
        <v>0</v>
      </c>
      <c r="AB2439">
        <v>0</v>
      </c>
      <c r="AC2439">
        <v>0</v>
      </c>
      <c r="AD2439">
        <v>0</v>
      </c>
      <c r="AE2439">
        <v>514140</v>
      </c>
      <c r="AF2439">
        <v>652220</v>
      </c>
      <c r="AG2439">
        <v>0</v>
      </c>
      <c r="AH2439">
        <v>418440</v>
      </c>
      <c r="AI2439">
        <v>0</v>
      </c>
      <c r="AJ2439">
        <v>0</v>
      </c>
      <c r="AK2439">
        <v>0</v>
      </c>
      <c r="AL2439">
        <v>82.92</v>
      </c>
      <c r="AM2439">
        <v>38</v>
      </c>
      <c r="AN2439">
        <v>2</v>
      </c>
      <c r="AO2439">
        <v>29.5</v>
      </c>
      <c r="AP2439" t="s">
        <v>2623</v>
      </c>
    </row>
    <row r="2440" spans="1:42" x14ac:dyDescent="0.2">
      <c r="A2440" t="s">
        <v>2444</v>
      </c>
      <c r="B2440">
        <v>0</v>
      </c>
      <c r="C2440">
        <v>6621200</v>
      </c>
      <c r="D2440">
        <v>7142200</v>
      </c>
      <c r="E2440">
        <v>7422300</v>
      </c>
      <c r="F2440">
        <v>6641500</v>
      </c>
      <c r="G2440">
        <v>7866100</v>
      </c>
      <c r="H2440">
        <v>6685100</v>
      </c>
      <c r="I2440">
        <v>7639200</v>
      </c>
      <c r="J2440">
        <v>7047700</v>
      </c>
      <c r="K2440">
        <v>9147300</v>
      </c>
      <c r="L2440">
        <v>4807200</v>
      </c>
      <c r="M2440">
        <v>7453300</v>
      </c>
      <c r="N2440">
        <v>7536000</v>
      </c>
      <c r="O2440">
        <v>9371100</v>
      </c>
      <c r="P2440">
        <v>6555900</v>
      </c>
      <c r="Q2440">
        <v>6969600</v>
      </c>
      <c r="R2440">
        <v>8955700</v>
      </c>
      <c r="S2440">
        <v>10975000</v>
      </c>
      <c r="T2440">
        <v>9226300</v>
      </c>
      <c r="U2440">
        <v>7519600</v>
      </c>
      <c r="V2440">
        <v>4202000</v>
      </c>
      <c r="W2440">
        <v>4068300</v>
      </c>
      <c r="X2440">
        <v>5268800</v>
      </c>
      <c r="Y2440">
        <v>5209500</v>
      </c>
      <c r="Z2440">
        <v>9102600</v>
      </c>
      <c r="AA2440">
        <v>7870600</v>
      </c>
      <c r="AB2440">
        <v>6012700</v>
      </c>
      <c r="AC2440">
        <v>12839000</v>
      </c>
      <c r="AD2440">
        <v>3697000</v>
      </c>
      <c r="AE2440">
        <v>5761900</v>
      </c>
      <c r="AF2440">
        <v>6550600</v>
      </c>
      <c r="AG2440">
        <v>5301200</v>
      </c>
      <c r="AH2440">
        <v>6097100</v>
      </c>
      <c r="AI2440">
        <v>2384800</v>
      </c>
      <c r="AJ2440">
        <v>3144800</v>
      </c>
      <c r="AK2440">
        <v>0</v>
      </c>
      <c r="AL2440">
        <v>106.87</v>
      </c>
      <c r="AM2440">
        <v>244</v>
      </c>
      <c r="AN2440">
        <v>7</v>
      </c>
      <c r="AO2440">
        <v>66.5</v>
      </c>
      <c r="AP2440" t="s">
        <v>3300</v>
      </c>
    </row>
    <row r="2441" spans="1:42" x14ac:dyDescent="0.2">
      <c r="A2441" t="s">
        <v>2445</v>
      </c>
      <c r="B2441">
        <v>0</v>
      </c>
      <c r="C2441">
        <v>0</v>
      </c>
      <c r="D2441">
        <v>0</v>
      </c>
      <c r="E2441">
        <v>0</v>
      </c>
      <c r="F2441">
        <v>0</v>
      </c>
      <c r="G2441">
        <v>0</v>
      </c>
      <c r="H2441">
        <v>0</v>
      </c>
      <c r="I2441">
        <v>0</v>
      </c>
      <c r="J2441">
        <v>0</v>
      </c>
      <c r="K2441">
        <v>0</v>
      </c>
      <c r="L2441">
        <v>0</v>
      </c>
      <c r="M2441">
        <v>0</v>
      </c>
      <c r="N2441">
        <v>0</v>
      </c>
      <c r="O2441">
        <v>0</v>
      </c>
      <c r="P2441">
        <v>0</v>
      </c>
      <c r="Q2441">
        <v>0</v>
      </c>
      <c r="R2441">
        <v>0</v>
      </c>
      <c r="S2441">
        <v>0</v>
      </c>
      <c r="T2441">
        <v>0</v>
      </c>
      <c r="U2441">
        <v>0</v>
      </c>
      <c r="V2441">
        <v>0</v>
      </c>
      <c r="W2441">
        <v>0</v>
      </c>
      <c r="X2441">
        <v>0</v>
      </c>
      <c r="Y2441">
        <v>0</v>
      </c>
      <c r="Z2441">
        <v>0</v>
      </c>
      <c r="AA2441">
        <v>0</v>
      </c>
      <c r="AB2441">
        <v>0</v>
      </c>
      <c r="AC2441">
        <v>0</v>
      </c>
      <c r="AD2441">
        <v>0</v>
      </c>
      <c r="AE2441">
        <v>0</v>
      </c>
      <c r="AF2441">
        <v>0</v>
      </c>
      <c r="AG2441">
        <v>45399</v>
      </c>
      <c r="AH2441">
        <v>0</v>
      </c>
      <c r="AI2441">
        <v>0</v>
      </c>
      <c r="AJ2441">
        <v>0</v>
      </c>
      <c r="AK2441">
        <v>0</v>
      </c>
      <c r="AL2441">
        <v>4.7728999999999999</v>
      </c>
      <c r="AM2441">
        <v>28</v>
      </c>
      <c r="AN2441">
        <v>1</v>
      </c>
      <c r="AO2441">
        <v>14.7</v>
      </c>
      <c r="AP2441" t="s">
        <v>3301</v>
      </c>
    </row>
    <row r="2442" spans="1:42" x14ac:dyDescent="0.2">
      <c r="A2442" t="s">
        <v>2446</v>
      </c>
      <c r="B2442">
        <v>139870000</v>
      </c>
      <c r="C2442">
        <v>87422000</v>
      </c>
      <c r="D2442">
        <v>102160000</v>
      </c>
      <c r="E2442">
        <v>92551000</v>
      </c>
      <c r="F2442">
        <v>88450000</v>
      </c>
      <c r="G2442">
        <v>74594000</v>
      </c>
      <c r="H2442">
        <v>86864000</v>
      </c>
      <c r="I2442">
        <v>91058000</v>
      </c>
      <c r="J2442">
        <v>93781000</v>
      </c>
      <c r="K2442">
        <v>97054000</v>
      </c>
      <c r="L2442">
        <v>100620000</v>
      </c>
      <c r="M2442">
        <v>104510000</v>
      </c>
      <c r="N2442">
        <v>54364000</v>
      </c>
      <c r="O2442">
        <v>38750000</v>
      </c>
      <c r="P2442">
        <v>51417000</v>
      </c>
      <c r="Q2442">
        <v>48587000</v>
      </c>
      <c r="R2442">
        <v>99317000</v>
      </c>
      <c r="S2442">
        <v>85415000</v>
      </c>
      <c r="T2442">
        <v>92431000</v>
      </c>
      <c r="U2442">
        <v>74585000</v>
      </c>
      <c r="V2442">
        <v>29973000</v>
      </c>
      <c r="W2442">
        <v>13518000</v>
      </c>
      <c r="X2442">
        <v>18165000</v>
      </c>
      <c r="Y2442">
        <v>15152000</v>
      </c>
      <c r="Z2442">
        <v>80886000</v>
      </c>
      <c r="AA2442">
        <v>71756000</v>
      </c>
      <c r="AB2442">
        <v>70205000</v>
      </c>
      <c r="AC2442">
        <v>52349000</v>
      </c>
      <c r="AD2442">
        <v>12037000</v>
      </c>
      <c r="AE2442">
        <v>55912000</v>
      </c>
      <c r="AF2442">
        <v>53439000</v>
      </c>
      <c r="AG2442">
        <v>56830000</v>
      </c>
      <c r="AH2442">
        <v>44708000</v>
      </c>
      <c r="AI2442">
        <v>2498300</v>
      </c>
      <c r="AJ2442">
        <v>5642900</v>
      </c>
      <c r="AK2442">
        <v>8491300</v>
      </c>
      <c r="AL2442">
        <v>323.31</v>
      </c>
      <c r="AM2442">
        <v>913</v>
      </c>
      <c r="AN2442">
        <v>24</v>
      </c>
      <c r="AO2442">
        <v>63.8</v>
      </c>
      <c r="AP2442" t="s">
        <v>2710</v>
      </c>
    </row>
    <row r="2443" spans="1:42" x14ac:dyDescent="0.2">
      <c r="A2443" t="s">
        <v>2447</v>
      </c>
      <c r="B2443">
        <v>0</v>
      </c>
      <c r="C2443">
        <v>0</v>
      </c>
      <c r="D2443">
        <v>0</v>
      </c>
      <c r="E2443">
        <v>0</v>
      </c>
      <c r="F2443">
        <v>0</v>
      </c>
      <c r="G2443">
        <v>0</v>
      </c>
      <c r="H2443">
        <v>0</v>
      </c>
      <c r="I2443">
        <v>0</v>
      </c>
      <c r="J2443">
        <v>0</v>
      </c>
      <c r="K2443">
        <v>0</v>
      </c>
      <c r="L2443">
        <v>0</v>
      </c>
      <c r="M2443">
        <v>0</v>
      </c>
      <c r="N2443">
        <v>0</v>
      </c>
      <c r="O2443">
        <v>0</v>
      </c>
      <c r="P2443">
        <v>0</v>
      </c>
      <c r="Q2443">
        <v>0</v>
      </c>
      <c r="R2443">
        <v>0</v>
      </c>
      <c r="S2443">
        <v>0</v>
      </c>
      <c r="T2443">
        <v>0</v>
      </c>
      <c r="U2443">
        <v>0</v>
      </c>
      <c r="V2443">
        <v>0</v>
      </c>
      <c r="W2443">
        <v>0</v>
      </c>
      <c r="X2443">
        <v>0</v>
      </c>
      <c r="Y2443">
        <v>0</v>
      </c>
      <c r="Z2443">
        <v>0</v>
      </c>
      <c r="AA2443">
        <v>0</v>
      </c>
      <c r="AB2443">
        <v>0</v>
      </c>
      <c r="AC2443">
        <v>0</v>
      </c>
      <c r="AD2443">
        <v>0</v>
      </c>
      <c r="AE2443">
        <v>0</v>
      </c>
      <c r="AF2443">
        <v>0</v>
      </c>
      <c r="AG2443">
        <v>0</v>
      </c>
      <c r="AH2443">
        <v>251610</v>
      </c>
      <c r="AI2443">
        <v>0</v>
      </c>
      <c r="AJ2443">
        <v>0</v>
      </c>
      <c r="AK2443">
        <v>0</v>
      </c>
      <c r="AL2443">
        <v>10.417</v>
      </c>
      <c r="AM2443">
        <v>9</v>
      </c>
      <c r="AN2443">
        <v>1</v>
      </c>
      <c r="AO2443">
        <v>5.4</v>
      </c>
      <c r="AP2443" t="s">
        <v>2639</v>
      </c>
    </row>
    <row r="2444" spans="1:42" x14ac:dyDescent="0.2">
      <c r="A2444" t="s">
        <v>2448</v>
      </c>
      <c r="B2444">
        <v>0</v>
      </c>
      <c r="C2444">
        <v>0</v>
      </c>
      <c r="D2444">
        <v>0</v>
      </c>
      <c r="E2444">
        <v>0</v>
      </c>
      <c r="F2444">
        <v>0</v>
      </c>
      <c r="G2444">
        <v>0</v>
      </c>
      <c r="H2444">
        <v>0</v>
      </c>
      <c r="I2444">
        <v>0</v>
      </c>
      <c r="J2444">
        <v>0</v>
      </c>
      <c r="K2444">
        <v>0</v>
      </c>
      <c r="L2444">
        <v>0</v>
      </c>
      <c r="M2444">
        <v>0</v>
      </c>
      <c r="N2444">
        <v>0</v>
      </c>
      <c r="O2444">
        <v>0</v>
      </c>
      <c r="P2444">
        <v>0</v>
      </c>
      <c r="Q2444">
        <v>0</v>
      </c>
      <c r="R2444">
        <v>0</v>
      </c>
      <c r="S2444">
        <v>0</v>
      </c>
      <c r="T2444">
        <v>0</v>
      </c>
      <c r="U2444">
        <v>0</v>
      </c>
      <c r="V2444">
        <v>0</v>
      </c>
      <c r="W2444">
        <v>0</v>
      </c>
      <c r="X2444">
        <v>0</v>
      </c>
      <c r="Y2444">
        <v>0</v>
      </c>
      <c r="Z2444">
        <v>0</v>
      </c>
      <c r="AA2444">
        <v>0</v>
      </c>
      <c r="AB2444">
        <v>0</v>
      </c>
      <c r="AC2444">
        <v>0</v>
      </c>
      <c r="AD2444">
        <v>0</v>
      </c>
      <c r="AE2444">
        <v>0</v>
      </c>
      <c r="AF2444">
        <v>0</v>
      </c>
      <c r="AG2444">
        <v>0</v>
      </c>
      <c r="AH2444">
        <v>135190</v>
      </c>
      <c r="AI2444">
        <v>0</v>
      </c>
      <c r="AJ2444">
        <v>0</v>
      </c>
      <c r="AK2444">
        <v>0</v>
      </c>
      <c r="AL2444">
        <v>5.5087000000000002</v>
      </c>
      <c r="AM2444">
        <v>24</v>
      </c>
      <c r="AN2444">
        <v>4</v>
      </c>
      <c r="AO2444">
        <v>14.4</v>
      </c>
      <c r="AP2444" t="s">
        <v>2584</v>
      </c>
    </row>
    <row r="2445" spans="1:42" x14ac:dyDescent="0.2">
      <c r="A2445" t="s">
        <v>2449</v>
      </c>
      <c r="B2445">
        <v>0</v>
      </c>
      <c r="C2445">
        <v>446790</v>
      </c>
      <c r="D2445">
        <v>587780</v>
      </c>
      <c r="E2445">
        <v>575700</v>
      </c>
      <c r="F2445">
        <v>573420</v>
      </c>
      <c r="G2445">
        <v>616440</v>
      </c>
      <c r="H2445">
        <v>0</v>
      </c>
      <c r="I2445">
        <v>0</v>
      </c>
      <c r="J2445">
        <v>520760</v>
      </c>
      <c r="K2445">
        <v>621560</v>
      </c>
      <c r="L2445">
        <v>419590</v>
      </c>
      <c r="M2445">
        <v>0</v>
      </c>
      <c r="N2445">
        <v>0</v>
      </c>
      <c r="O2445">
        <v>0</v>
      </c>
      <c r="P2445">
        <v>763280</v>
      </c>
      <c r="Q2445">
        <v>0</v>
      </c>
      <c r="R2445">
        <v>733130</v>
      </c>
      <c r="S2445">
        <v>0</v>
      </c>
      <c r="T2445">
        <v>0</v>
      </c>
      <c r="U2445">
        <v>0</v>
      </c>
      <c r="V2445">
        <v>989960</v>
      </c>
      <c r="W2445">
        <v>827080</v>
      </c>
      <c r="X2445">
        <v>757090</v>
      </c>
      <c r="Y2445">
        <v>0</v>
      </c>
      <c r="Z2445">
        <v>654670</v>
      </c>
      <c r="AA2445">
        <v>905330</v>
      </c>
      <c r="AB2445">
        <v>0</v>
      </c>
      <c r="AC2445">
        <v>909200</v>
      </c>
      <c r="AD2445">
        <v>793570</v>
      </c>
      <c r="AE2445">
        <v>633680</v>
      </c>
      <c r="AF2445">
        <v>693950</v>
      </c>
      <c r="AG2445">
        <v>670720</v>
      </c>
      <c r="AH2445">
        <v>842230</v>
      </c>
      <c r="AI2445">
        <v>768560</v>
      </c>
      <c r="AJ2445">
        <v>900200</v>
      </c>
      <c r="AK2445">
        <v>777370</v>
      </c>
      <c r="AL2445">
        <v>18.481999999999999</v>
      </c>
      <c r="AM2445">
        <v>79</v>
      </c>
      <c r="AN2445">
        <v>7</v>
      </c>
      <c r="AO2445">
        <v>17.600000000000001</v>
      </c>
      <c r="AP2445" t="s">
        <v>2898</v>
      </c>
    </row>
    <row r="2446" spans="1:42" x14ac:dyDescent="0.2">
      <c r="A2446" t="s">
        <v>2450</v>
      </c>
      <c r="B2446">
        <v>0</v>
      </c>
      <c r="C2446">
        <v>2864500</v>
      </c>
      <c r="D2446">
        <v>3118200</v>
      </c>
      <c r="E2446">
        <v>3455500</v>
      </c>
      <c r="F2446">
        <v>4098800</v>
      </c>
      <c r="G2446">
        <v>4516500</v>
      </c>
      <c r="H2446">
        <v>0</v>
      </c>
      <c r="I2446">
        <v>3547300</v>
      </c>
      <c r="J2446">
        <v>4193300</v>
      </c>
      <c r="K2446">
        <v>3125900</v>
      </c>
      <c r="L2446">
        <v>2361700</v>
      </c>
      <c r="M2446">
        <v>4879200</v>
      </c>
      <c r="N2446">
        <v>3434100</v>
      </c>
      <c r="O2446">
        <v>4511800</v>
      </c>
      <c r="P2446">
        <v>3061000</v>
      </c>
      <c r="Q2446">
        <v>4654900</v>
      </c>
      <c r="R2446">
        <v>3485600</v>
      </c>
      <c r="S2446">
        <v>3690100</v>
      </c>
      <c r="T2446">
        <v>2648200</v>
      </c>
      <c r="U2446">
        <v>2097800</v>
      </c>
      <c r="V2446">
        <v>4391400</v>
      </c>
      <c r="W2446">
        <v>4653100</v>
      </c>
      <c r="X2446">
        <v>3303900</v>
      </c>
      <c r="Y2446">
        <v>3793200</v>
      </c>
      <c r="Z2446">
        <v>4246000</v>
      </c>
      <c r="AA2446">
        <v>4575800</v>
      </c>
      <c r="AB2446">
        <v>7150700</v>
      </c>
      <c r="AC2446">
        <v>2268900</v>
      </c>
      <c r="AD2446">
        <v>3296600</v>
      </c>
      <c r="AE2446">
        <v>3858200</v>
      </c>
      <c r="AF2446">
        <v>3486900</v>
      </c>
      <c r="AG2446">
        <v>3490800</v>
      </c>
      <c r="AH2446">
        <v>5412400</v>
      </c>
      <c r="AI2446">
        <v>3808200</v>
      </c>
      <c r="AJ2446">
        <v>5787500</v>
      </c>
      <c r="AK2446">
        <v>4050700</v>
      </c>
      <c r="AL2446">
        <v>269.7</v>
      </c>
      <c r="AM2446">
        <v>171</v>
      </c>
      <c r="AN2446">
        <v>4</v>
      </c>
      <c r="AO2446">
        <v>28.4</v>
      </c>
      <c r="AP2446" t="s">
        <v>2584</v>
      </c>
    </row>
    <row r="2447" spans="1:42" x14ac:dyDescent="0.2">
      <c r="A2447" t="s">
        <v>2451</v>
      </c>
      <c r="B2447">
        <v>1634700</v>
      </c>
      <c r="C2447">
        <v>2547000</v>
      </c>
      <c r="D2447">
        <v>2139500</v>
      </c>
      <c r="E2447">
        <v>1870700</v>
      </c>
      <c r="F2447">
        <v>2803400</v>
      </c>
      <c r="G2447">
        <v>2582400</v>
      </c>
      <c r="H2447">
        <v>3037000</v>
      </c>
      <c r="I2447">
        <v>2575800</v>
      </c>
      <c r="J2447">
        <v>2287900</v>
      </c>
      <c r="K2447">
        <v>2294200</v>
      </c>
      <c r="L2447">
        <v>2103700</v>
      </c>
      <c r="M2447">
        <v>0</v>
      </c>
      <c r="N2447">
        <v>2576900</v>
      </c>
      <c r="O2447">
        <v>4883900</v>
      </c>
      <c r="P2447">
        <v>3488100</v>
      </c>
      <c r="Q2447">
        <v>3366500</v>
      </c>
      <c r="R2447">
        <v>3707600</v>
      </c>
      <c r="S2447">
        <v>2042100</v>
      </c>
      <c r="T2447">
        <v>1603900</v>
      </c>
      <c r="U2447">
        <v>2901700</v>
      </c>
      <c r="V2447">
        <v>2953000</v>
      </c>
      <c r="W2447">
        <v>2490900</v>
      </c>
      <c r="X2447">
        <v>3499600</v>
      </c>
      <c r="Y2447">
        <v>2480200</v>
      </c>
      <c r="Z2447">
        <v>3136200</v>
      </c>
      <c r="AA2447">
        <v>2222200</v>
      </c>
      <c r="AB2447">
        <v>1398300</v>
      </c>
      <c r="AC2447">
        <v>2801000</v>
      </c>
      <c r="AD2447">
        <v>2508000</v>
      </c>
      <c r="AE2447">
        <v>2536900</v>
      </c>
      <c r="AF2447">
        <v>2728800</v>
      </c>
      <c r="AG2447">
        <v>2402300</v>
      </c>
      <c r="AH2447">
        <v>2632200</v>
      </c>
      <c r="AI2447">
        <v>2418400</v>
      </c>
      <c r="AJ2447">
        <v>2927500</v>
      </c>
      <c r="AK2447">
        <v>3466000</v>
      </c>
      <c r="AL2447">
        <v>251.17</v>
      </c>
      <c r="AM2447">
        <v>161</v>
      </c>
      <c r="AN2447">
        <v>8</v>
      </c>
      <c r="AO2447">
        <v>20</v>
      </c>
      <c r="AP2447" t="s">
        <v>2584</v>
      </c>
    </row>
    <row r="2448" spans="1:42" x14ac:dyDescent="0.2">
      <c r="A2448" t="s">
        <v>2452</v>
      </c>
      <c r="B2448">
        <v>0</v>
      </c>
      <c r="C2448">
        <v>1025900</v>
      </c>
      <c r="D2448">
        <v>1126600</v>
      </c>
      <c r="E2448">
        <v>1026600</v>
      </c>
      <c r="F2448">
        <v>1962200</v>
      </c>
      <c r="G2448">
        <v>2172500</v>
      </c>
      <c r="H2448">
        <v>1795600</v>
      </c>
      <c r="I2448">
        <v>1927100</v>
      </c>
      <c r="J2448">
        <v>2042900</v>
      </c>
      <c r="K2448">
        <v>2070000</v>
      </c>
      <c r="L2448">
        <v>2070100</v>
      </c>
      <c r="M2448">
        <v>2133200</v>
      </c>
      <c r="N2448">
        <v>1947000</v>
      </c>
      <c r="O2448">
        <v>1855400</v>
      </c>
      <c r="P2448">
        <v>1924100</v>
      </c>
      <c r="Q2448">
        <v>2219300</v>
      </c>
      <c r="R2448">
        <v>2253800</v>
      </c>
      <c r="S2448">
        <v>1988400</v>
      </c>
      <c r="T2448">
        <v>1807900</v>
      </c>
      <c r="U2448">
        <v>2301900</v>
      </c>
      <c r="V2448">
        <v>2293100</v>
      </c>
      <c r="W2448">
        <v>2118300</v>
      </c>
      <c r="X2448">
        <v>1630100</v>
      </c>
      <c r="Y2448">
        <v>1726100</v>
      </c>
      <c r="Z2448">
        <v>1977000</v>
      </c>
      <c r="AA2448">
        <v>1790900</v>
      </c>
      <c r="AB2448">
        <v>1873300</v>
      </c>
      <c r="AC2448">
        <v>1477400</v>
      </c>
      <c r="AD2448">
        <v>1639800</v>
      </c>
      <c r="AE2448">
        <v>1558800</v>
      </c>
      <c r="AF2448">
        <v>1837900</v>
      </c>
      <c r="AG2448">
        <v>1602400</v>
      </c>
      <c r="AH2448">
        <v>1786900</v>
      </c>
      <c r="AI2448">
        <v>1568900</v>
      </c>
      <c r="AJ2448">
        <v>1544300</v>
      </c>
      <c r="AK2448">
        <v>1474900</v>
      </c>
      <c r="AL2448">
        <v>71.703999999999994</v>
      </c>
      <c r="AM2448">
        <v>187</v>
      </c>
      <c r="AN2448">
        <v>8</v>
      </c>
      <c r="AO2448">
        <v>53.8</v>
      </c>
      <c r="AP2448" t="s">
        <v>2881</v>
      </c>
    </row>
    <row r="2449" spans="1:42" x14ac:dyDescent="0.2">
      <c r="A2449" t="s">
        <v>2453</v>
      </c>
      <c r="B2449">
        <v>0</v>
      </c>
      <c r="C2449">
        <v>0</v>
      </c>
      <c r="D2449">
        <v>519890</v>
      </c>
      <c r="E2449">
        <v>0</v>
      </c>
      <c r="F2449">
        <v>0</v>
      </c>
      <c r="G2449">
        <v>0</v>
      </c>
      <c r="H2449">
        <v>0</v>
      </c>
      <c r="I2449">
        <v>0</v>
      </c>
      <c r="J2449">
        <v>0</v>
      </c>
      <c r="K2449">
        <v>0</v>
      </c>
      <c r="L2449">
        <v>0</v>
      </c>
      <c r="M2449">
        <v>0</v>
      </c>
      <c r="N2449">
        <v>0</v>
      </c>
      <c r="O2449">
        <v>0</v>
      </c>
      <c r="P2449">
        <v>0</v>
      </c>
      <c r="Q2449">
        <v>0</v>
      </c>
      <c r="R2449">
        <v>0</v>
      </c>
      <c r="S2449">
        <v>0</v>
      </c>
      <c r="T2449">
        <v>0</v>
      </c>
      <c r="U2449">
        <v>0</v>
      </c>
      <c r="V2449">
        <v>0</v>
      </c>
      <c r="W2449">
        <v>0</v>
      </c>
      <c r="X2449">
        <v>0</v>
      </c>
      <c r="Y2449">
        <v>0</v>
      </c>
      <c r="Z2449">
        <v>0</v>
      </c>
      <c r="AA2449">
        <v>0</v>
      </c>
      <c r="AB2449">
        <v>667470</v>
      </c>
      <c r="AC2449">
        <v>0</v>
      </c>
      <c r="AD2449">
        <v>0</v>
      </c>
      <c r="AE2449">
        <v>0</v>
      </c>
      <c r="AF2449">
        <v>0</v>
      </c>
      <c r="AG2449">
        <v>371030</v>
      </c>
      <c r="AH2449">
        <v>0</v>
      </c>
      <c r="AI2449">
        <v>0</v>
      </c>
      <c r="AJ2449">
        <v>0</v>
      </c>
      <c r="AK2449">
        <v>0</v>
      </c>
      <c r="AL2449">
        <v>9.1617999999999995</v>
      </c>
      <c r="AM2449">
        <v>29</v>
      </c>
      <c r="AN2449">
        <v>2</v>
      </c>
      <c r="AO2449">
        <v>13.7</v>
      </c>
      <c r="AP2449" t="s">
        <v>2584</v>
      </c>
    </row>
    <row r="2450" spans="1:42" x14ac:dyDescent="0.2">
      <c r="A2450" t="s">
        <v>2454</v>
      </c>
      <c r="B2450">
        <v>0</v>
      </c>
      <c r="C2450">
        <v>1323500</v>
      </c>
      <c r="D2450">
        <v>1361800</v>
      </c>
      <c r="E2450">
        <v>2317600</v>
      </c>
      <c r="F2450">
        <v>2639100</v>
      </c>
      <c r="G2450">
        <v>0</v>
      </c>
      <c r="H2450">
        <v>2116700</v>
      </c>
      <c r="I2450">
        <v>3343800</v>
      </c>
      <c r="J2450">
        <v>2688800</v>
      </c>
      <c r="K2450">
        <v>2526400</v>
      </c>
      <c r="L2450">
        <v>0</v>
      </c>
      <c r="M2450">
        <v>2622000</v>
      </c>
      <c r="N2450">
        <v>893370</v>
      </c>
      <c r="O2450">
        <v>2796100</v>
      </c>
      <c r="P2450">
        <v>2835700</v>
      </c>
      <c r="Q2450">
        <v>3303900</v>
      </c>
      <c r="R2450">
        <v>3088200</v>
      </c>
      <c r="S2450">
        <v>1514900</v>
      </c>
      <c r="T2450">
        <v>4003500</v>
      </c>
      <c r="U2450">
        <v>1192700</v>
      </c>
      <c r="V2450">
        <v>2161200</v>
      </c>
      <c r="W2450">
        <v>8580100</v>
      </c>
      <c r="X2450">
        <v>3226500</v>
      </c>
      <c r="Y2450">
        <v>2423600</v>
      </c>
      <c r="Z2450">
        <v>1980600</v>
      </c>
      <c r="AA2450">
        <v>2406400</v>
      </c>
      <c r="AB2450">
        <v>4072000</v>
      </c>
      <c r="AC2450">
        <v>794290</v>
      </c>
      <c r="AD2450">
        <v>4100700</v>
      </c>
      <c r="AE2450">
        <v>3006300</v>
      </c>
      <c r="AF2450">
        <v>2305800</v>
      </c>
      <c r="AG2450">
        <v>1927200</v>
      </c>
      <c r="AH2450">
        <v>1605700</v>
      </c>
      <c r="AI2450">
        <v>2948000</v>
      </c>
      <c r="AJ2450">
        <v>1752500</v>
      </c>
      <c r="AK2450">
        <v>3682000</v>
      </c>
      <c r="AL2450">
        <v>11.397</v>
      </c>
      <c r="AM2450">
        <v>101</v>
      </c>
      <c r="AN2450">
        <v>2</v>
      </c>
      <c r="AO2450">
        <v>22.1</v>
      </c>
      <c r="AP2450" t="s">
        <v>2584</v>
      </c>
    </row>
    <row r="2451" spans="1:42" x14ac:dyDescent="0.2">
      <c r="A2451" t="s">
        <v>2455</v>
      </c>
      <c r="B2451">
        <v>0</v>
      </c>
      <c r="C2451">
        <v>0</v>
      </c>
      <c r="D2451">
        <v>227560</v>
      </c>
      <c r="E2451">
        <v>223870</v>
      </c>
      <c r="F2451">
        <v>293580</v>
      </c>
      <c r="G2451">
        <v>357870</v>
      </c>
      <c r="H2451">
        <v>329540</v>
      </c>
      <c r="I2451">
        <v>292370</v>
      </c>
      <c r="J2451">
        <v>322240</v>
      </c>
      <c r="K2451">
        <v>261440</v>
      </c>
      <c r="L2451">
        <v>0</v>
      </c>
      <c r="M2451">
        <v>438270</v>
      </c>
      <c r="N2451">
        <v>398350</v>
      </c>
      <c r="O2451">
        <v>312950</v>
      </c>
      <c r="P2451">
        <v>409510</v>
      </c>
      <c r="Q2451">
        <v>0</v>
      </c>
      <c r="R2451">
        <v>177500</v>
      </c>
      <c r="S2451">
        <v>267010</v>
      </c>
      <c r="T2451">
        <v>0</v>
      </c>
      <c r="U2451">
        <v>0</v>
      </c>
      <c r="V2451">
        <v>306180</v>
      </c>
      <c r="W2451">
        <v>364860</v>
      </c>
      <c r="X2451">
        <v>271380</v>
      </c>
      <c r="Y2451">
        <v>470750</v>
      </c>
      <c r="Z2451">
        <v>239750</v>
      </c>
      <c r="AA2451">
        <v>313910</v>
      </c>
      <c r="AB2451">
        <v>647120</v>
      </c>
      <c r="AC2451">
        <v>298000</v>
      </c>
      <c r="AD2451">
        <v>258120</v>
      </c>
      <c r="AE2451">
        <v>206640</v>
      </c>
      <c r="AF2451">
        <v>256290</v>
      </c>
      <c r="AG2451">
        <v>159950</v>
      </c>
      <c r="AH2451">
        <v>296250</v>
      </c>
      <c r="AI2451">
        <v>252620</v>
      </c>
      <c r="AJ2451">
        <v>252920</v>
      </c>
      <c r="AK2451">
        <v>220170</v>
      </c>
      <c r="AL2451">
        <v>85.075999999999993</v>
      </c>
      <c r="AM2451">
        <v>88</v>
      </c>
      <c r="AN2451">
        <v>10</v>
      </c>
      <c r="AO2451">
        <v>25.2</v>
      </c>
      <c r="AP2451" t="s">
        <v>2759</v>
      </c>
    </row>
    <row r="2452" spans="1:42" x14ac:dyDescent="0.2">
      <c r="A2452" t="s">
        <v>2456</v>
      </c>
      <c r="B2452">
        <v>5711500</v>
      </c>
      <c r="C2452">
        <v>3487000</v>
      </c>
      <c r="D2452">
        <v>5571400</v>
      </c>
      <c r="E2452">
        <v>6543600</v>
      </c>
      <c r="F2452">
        <v>7139400</v>
      </c>
      <c r="G2452">
        <v>10701000</v>
      </c>
      <c r="H2452">
        <v>8266500</v>
      </c>
      <c r="I2452">
        <v>6322500</v>
      </c>
      <c r="J2452">
        <v>9054800</v>
      </c>
      <c r="K2452">
        <v>6364300</v>
      </c>
      <c r="L2452">
        <v>8406000</v>
      </c>
      <c r="M2452">
        <v>8599900</v>
      </c>
      <c r="N2452">
        <v>1925700</v>
      </c>
      <c r="O2452">
        <v>6153300</v>
      </c>
      <c r="P2452">
        <v>9469400</v>
      </c>
      <c r="Q2452">
        <v>7808700</v>
      </c>
      <c r="R2452">
        <v>6026400</v>
      </c>
      <c r="S2452">
        <v>9947400</v>
      </c>
      <c r="T2452">
        <v>6660600</v>
      </c>
      <c r="U2452">
        <v>9122600</v>
      </c>
      <c r="V2452">
        <v>10330000</v>
      </c>
      <c r="W2452">
        <v>10414000</v>
      </c>
      <c r="X2452">
        <v>11415000</v>
      </c>
      <c r="Y2452">
        <v>13665000</v>
      </c>
      <c r="Z2452">
        <v>7647200</v>
      </c>
      <c r="AA2452">
        <v>7807900</v>
      </c>
      <c r="AB2452">
        <v>7506600</v>
      </c>
      <c r="AC2452">
        <v>2411700</v>
      </c>
      <c r="AD2452">
        <v>19687000</v>
      </c>
      <c r="AE2452">
        <v>10449000</v>
      </c>
      <c r="AF2452">
        <v>7479100</v>
      </c>
      <c r="AG2452">
        <v>11499000</v>
      </c>
      <c r="AH2452">
        <v>10321000</v>
      </c>
      <c r="AI2452">
        <v>12739000</v>
      </c>
      <c r="AJ2452">
        <v>14528000</v>
      </c>
      <c r="AK2452">
        <v>13730000</v>
      </c>
      <c r="AL2452">
        <v>323.31</v>
      </c>
      <c r="AM2452">
        <v>409</v>
      </c>
      <c r="AN2452">
        <v>11</v>
      </c>
      <c r="AO2452">
        <v>22.6</v>
      </c>
      <c r="AP2452" t="s">
        <v>2584</v>
      </c>
    </row>
    <row r="2453" spans="1:42" x14ac:dyDescent="0.2">
      <c r="A2453" t="s">
        <v>2457</v>
      </c>
      <c r="B2453">
        <v>2340200</v>
      </c>
      <c r="C2453">
        <v>5777800</v>
      </c>
      <c r="D2453">
        <v>3940900</v>
      </c>
      <c r="E2453">
        <v>4596200</v>
      </c>
      <c r="F2453">
        <v>7017500</v>
      </c>
      <c r="G2453">
        <v>5896200</v>
      </c>
      <c r="H2453">
        <v>6324200</v>
      </c>
      <c r="I2453">
        <v>6397100</v>
      </c>
      <c r="J2453">
        <v>5698900</v>
      </c>
      <c r="K2453">
        <v>9126900</v>
      </c>
      <c r="L2453">
        <v>6813500</v>
      </c>
      <c r="M2453">
        <v>8312000</v>
      </c>
      <c r="N2453">
        <v>9234700</v>
      </c>
      <c r="O2453">
        <v>7072400</v>
      </c>
      <c r="P2453">
        <v>8237900</v>
      </c>
      <c r="Q2453">
        <v>8739100</v>
      </c>
      <c r="R2453">
        <v>8242300</v>
      </c>
      <c r="S2453">
        <v>11536000</v>
      </c>
      <c r="T2453">
        <v>10207000</v>
      </c>
      <c r="U2453">
        <v>7581400</v>
      </c>
      <c r="V2453">
        <v>8635100</v>
      </c>
      <c r="W2453">
        <v>9482700</v>
      </c>
      <c r="X2453">
        <v>6504100</v>
      </c>
      <c r="Y2453">
        <v>11244000</v>
      </c>
      <c r="Z2453">
        <v>8177600</v>
      </c>
      <c r="AA2453">
        <v>6507200</v>
      </c>
      <c r="AB2453">
        <v>6404200</v>
      </c>
      <c r="AC2453">
        <v>4695500</v>
      </c>
      <c r="AD2453">
        <v>7057400</v>
      </c>
      <c r="AE2453">
        <v>5971100</v>
      </c>
      <c r="AF2453">
        <v>5237700</v>
      </c>
      <c r="AG2453">
        <v>5519100</v>
      </c>
      <c r="AH2453">
        <v>5966700</v>
      </c>
      <c r="AI2453">
        <v>7930000</v>
      </c>
      <c r="AJ2453">
        <v>9811000</v>
      </c>
      <c r="AK2453">
        <v>7568300</v>
      </c>
      <c r="AL2453">
        <v>262.70999999999998</v>
      </c>
      <c r="AM2453">
        <v>201</v>
      </c>
      <c r="AN2453">
        <v>7</v>
      </c>
      <c r="AO2453">
        <v>15.4</v>
      </c>
      <c r="AP2453" t="s">
        <v>2584</v>
      </c>
    </row>
    <row r="2454" spans="1:42" x14ac:dyDescent="0.2">
      <c r="A2454" t="s">
        <v>2458</v>
      </c>
      <c r="B2454">
        <v>0</v>
      </c>
      <c r="C2454">
        <v>0</v>
      </c>
      <c r="D2454">
        <v>0</v>
      </c>
      <c r="E2454">
        <v>0</v>
      </c>
      <c r="F2454">
        <v>0</v>
      </c>
      <c r="G2454">
        <v>0</v>
      </c>
      <c r="H2454">
        <v>0</v>
      </c>
      <c r="I2454">
        <v>0</v>
      </c>
      <c r="J2454">
        <v>0</v>
      </c>
      <c r="K2454">
        <v>0</v>
      </c>
      <c r="L2454">
        <v>0</v>
      </c>
      <c r="M2454">
        <v>0</v>
      </c>
      <c r="N2454">
        <v>0</v>
      </c>
      <c r="O2454">
        <v>0</v>
      </c>
      <c r="P2454">
        <v>0</v>
      </c>
      <c r="Q2454">
        <v>0</v>
      </c>
      <c r="R2454">
        <v>0</v>
      </c>
      <c r="S2454">
        <v>0</v>
      </c>
      <c r="T2454">
        <v>0</v>
      </c>
      <c r="U2454">
        <v>0</v>
      </c>
      <c r="V2454">
        <v>0</v>
      </c>
      <c r="W2454">
        <v>0</v>
      </c>
      <c r="X2454">
        <v>0</v>
      </c>
      <c r="Y2454">
        <v>0</v>
      </c>
      <c r="Z2454">
        <v>0</v>
      </c>
      <c r="AA2454">
        <v>0</v>
      </c>
      <c r="AB2454">
        <v>0</v>
      </c>
      <c r="AC2454">
        <v>0</v>
      </c>
      <c r="AD2454">
        <v>0</v>
      </c>
      <c r="AE2454">
        <v>0</v>
      </c>
      <c r="AF2454">
        <v>0</v>
      </c>
      <c r="AG2454">
        <v>0</v>
      </c>
      <c r="AH2454">
        <v>0</v>
      </c>
      <c r="AI2454">
        <v>0</v>
      </c>
      <c r="AJ2454">
        <v>0</v>
      </c>
      <c r="AK2454">
        <v>336420</v>
      </c>
      <c r="AL2454">
        <v>35.634999999999998</v>
      </c>
      <c r="AM2454">
        <v>13</v>
      </c>
      <c r="AN2454">
        <v>2</v>
      </c>
      <c r="AO2454">
        <v>13.6</v>
      </c>
      <c r="AP2454" t="s">
        <v>2584</v>
      </c>
    </row>
    <row r="2455" spans="1:42" x14ac:dyDescent="0.2">
      <c r="A2455" t="s">
        <v>2459</v>
      </c>
      <c r="B2455">
        <v>1991100</v>
      </c>
      <c r="C2455">
        <v>6627800</v>
      </c>
      <c r="D2455">
        <v>4957900</v>
      </c>
      <c r="E2455">
        <v>4937000</v>
      </c>
      <c r="F2455">
        <v>5766400</v>
      </c>
      <c r="G2455">
        <v>6550000</v>
      </c>
      <c r="H2455">
        <v>4842600</v>
      </c>
      <c r="I2455">
        <v>4418100</v>
      </c>
      <c r="J2455">
        <v>4921100</v>
      </c>
      <c r="K2455">
        <v>6264500</v>
      </c>
      <c r="L2455">
        <v>5071900</v>
      </c>
      <c r="M2455">
        <v>4608700</v>
      </c>
      <c r="N2455">
        <v>5494500</v>
      </c>
      <c r="O2455">
        <v>3123700</v>
      </c>
      <c r="P2455">
        <v>4433400</v>
      </c>
      <c r="Q2455">
        <v>4589500</v>
      </c>
      <c r="R2455">
        <v>3213900</v>
      </c>
      <c r="S2455">
        <v>5253000</v>
      </c>
      <c r="T2455">
        <v>2796700</v>
      </c>
      <c r="U2455">
        <v>5348600</v>
      </c>
      <c r="V2455">
        <v>3439900</v>
      </c>
      <c r="W2455">
        <v>4193600</v>
      </c>
      <c r="X2455">
        <v>4297600</v>
      </c>
      <c r="Y2455">
        <v>4513700</v>
      </c>
      <c r="Z2455">
        <v>2773800</v>
      </c>
      <c r="AA2455">
        <v>3867500</v>
      </c>
      <c r="AB2455">
        <v>4865600</v>
      </c>
      <c r="AC2455">
        <v>4349300</v>
      </c>
      <c r="AD2455">
        <v>4776800</v>
      </c>
      <c r="AE2455">
        <v>4489000</v>
      </c>
      <c r="AF2455">
        <v>4523300</v>
      </c>
      <c r="AG2455">
        <v>5484600</v>
      </c>
      <c r="AH2455">
        <v>4516100</v>
      </c>
      <c r="AI2455">
        <v>3882300</v>
      </c>
      <c r="AJ2455">
        <v>4791800</v>
      </c>
      <c r="AK2455">
        <v>3634700</v>
      </c>
      <c r="AL2455">
        <v>323.31</v>
      </c>
      <c r="AM2455">
        <v>310</v>
      </c>
      <c r="AN2455">
        <v>18</v>
      </c>
      <c r="AO2455">
        <v>33.9</v>
      </c>
      <c r="AP2455" t="s">
        <v>3302</v>
      </c>
    </row>
    <row r="2456" spans="1:42" x14ac:dyDescent="0.2">
      <c r="A2456" t="s">
        <v>2460</v>
      </c>
      <c r="B2456">
        <v>2815500</v>
      </c>
      <c r="C2456">
        <v>2513700</v>
      </c>
      <c r="D2456">
        <v>2749100</v>
      </c>
      <c r="E2456">
        <v>2726800</v>
      </c>
      <c r="F2456">
        <v>2143100</v>
      </c>
      <c r="G2456">
        <v>2513800</v>
      </c>
      <c r="H2456">
        <v>2602300</v>
      </c>
      <c r="I2456">
        <v>2803400</v>
      </c>
      <c r="J2456">
        <v>2449400</v>
      </c>
      <c r="K2456">
        <v>2318900</v>
      </c>
      <c r="L2456">
        <v>2191400</v>
      </c>
      <c r="M2456">
        <v>2460500</v>
      </c>
      <c r="N2456">
        <v>2951100</v>
      </c>
      <c r="O2456">
        <v>2857500</v>
      </c>
      <c r="P2456">
        <v>2356600</v>
      </c>
      <c r="Q2456">
        <v>2318100</v>
      </c>
      <c r="R2456">
        <v>2200400</v>
      </c>
      <c r="S2456">
        <v>2491500</v>
      </c>
      <c r="T2456">
        <v>2395800</v>
      </c>
      <c r="U2456">
        <v>2664700</v>
      </c>
      <c r="V2456">
        <v>2076900</v>
      </c>
      <c r="W2456">
        <v>1956300</v>
      </c>
      <c r="X2456">
        <v>1956600</v>
      </c>
      <c r="Y2456">
        <v>1718900</v>
      </c>
      <c r="Z2456">
        <v>2169900</v>
      </c>
      <c r="AA2456">
        <v>2714700</v>
      </c>
      <c r="AB2456">
        <v>1815200</v>
      </c>
      <c r="AC2456">
        <v>3520600</v>
      </c>
      <c r="AD2456">
        <v>1580100</v>
      </c>
      <c r="AE2456">
        <v>2479500</v>
      </c>
      <c r="AF2456">
        <v>2522100</v>
      </c>
      <c r="AG2456">
        <v>2140100</v>
      </c>
      <c r="AH2456">
        <v>2291000</v>
      </c>
      <c r="AI2456">
        <v>1675200</v>
      </c>
      <c r="AJ2456">
        <v>1739600</v>
      </c>
      <c r="AK2456">
        <v>1806200</v>
      </c>
      <c r="AL2456">
        <v>248.04</v>
      </c>
      <c r="AM2456">
        <v>266</v>
      </c>
      <c r="AN2456">
        <v>14</v>
      </c>
      <c r="AO2456">
        <v>24</v>
      </c>
      <c r="AP2456" t="s">
        <v>2793</v>
      </c>
    </row>
    <row r="2457" spans="1:42" x14ac:dyDescent="0.2">
      <c r="A2457" t="s">
        <v>2461</v>
      </c>
      <c r="B2457">
        <v>0</v>
      </c>
      <c r="C2457">
        <v>0</v>
      </c>
      <c r="D2457">
        <v>0</v>
      </c>
      <c r="E2457">
        <v>0</v>
      </c>
      <c r="F2457">
        <v>0</v>
      </c>
      <c r="G2457">
        <v>0</v>
      </c>
      <c r="H2457">
        <v>0</v>
      </c>
      <c r="I2457">
        <v>0</v>
      </c>
      <c r="J2457">
        <v>0</v>
      </c>
      <c r="K2457">
        <v>0</v>
      </c>
      <c r="L2457">
        <v>0</v>
      </c>
      <c r="M2457">
        <v>0</v>
      </c>
      <c r="N2457">
        <v>0</v>
      </c>
      <c r="O2457">
        <v>0</v>
      </c>
      <c r="P2457">
        <v>0</v>
      </c>
      <c r="Q2457">
        <v>0</v>
      </c>
      <c r="R2457">
        <v>0</v>
      </c>
      <c r="S2457">
        <v>0</v>
      </c>
      <c r="T2457">
        <v>0</v>
      </c>
      <c r="U2457">
        <v>0</v>
      </c>
      <c r="V2457">
        <v>0</v>
      </c>
      <c r="W2457">
        <v>0</v>
      </c>
      <c r="X2457">
        <v>0</v>
      </c>
      <c r="Y2457">
        <v>0</v>
      </c>
      <c r="Z2457">
        <v>0</v>
      </c>
      <c r="AA2457">
        <v>0</v>
      </c>
      <c r="AB2457">
        <v>0</v>
      </c>
      <c r="AC2457">
        <v>0</v>
      </c>
      <c r="AD2457">
        <v>0</v>
      </c>
      <c r="AE2457">
        <v>0</v>
      </c>
      <c r="AF2457">
        <v>0</v>
      </c>
      <c r="AG2457">
        <v>0</v>
      </c>
      <c r="AH2457">
        <v>0</v>
      </c>
      <c r="AI2457">
        <v>0</v>
      </c>
      <c r="AJ2457">
        <v>0</v>
      </c>
      <c r="AK2457">
        <v>201960</v>
      </c>
      <c r="AL2457">
        <v>4.4635999999999996</v>
      </c>
      <c r="AM2457">
        <v>6</v>
      </c>
      <c r="AN2457">
        <v>2</v>
      </c>
      <c r="AO2457">
        <v>3.8</v>
      </c>
      <c r="AP2457" t="s">
        <v>3303</v>
      </c>
    </row>
    <row r="2458" spans="1:42" x14ac:dyDescent="0.2">
      <c r="A2458" t="s">
        <v>2462</v>
      </c>
      <c r="B2458">
        <v>0</v>
      </c>
      <c r="C2458">
        <v>778840</v>
      </c>
      <c r="D2458">
        <v>702830</v>
      </c>
      <c r="E2458">
        <v>544780</v>
      </c>
      <c r="F2458">
        <v>760250</v>
      </c>
      <c r="G2458">
        <v>1684100</v>
      </c>
      <c r="H2458">
        <v>740260</v>
      </c>
      <c r="I2458">
        <v>640460</v>
      </c>
      <c r="J2458">
        <v>805970</v>
      </c>
      <c r="K2458">
        <v>716270</v>
      </c>
      <c r="L2458">
        <v>956250</v>
      </c>
      <c r="M2458">
        <v>1300100</v>
      </c>
      <c r="N2458">
        <v>787870</v>
      </c>
      <c r="O2458">
        <v>964710</v>
      </c>
      <c r="P2458">
        <v>840710</v>
      </c>
      <c r="Q2458">
        <v>974150</v>
      </c>
      <c r="R2458">
        <v>0</v>
      </c>
      <c r="S2458">
        <v>795010</v>
      </c>
      <c r="T2458">
        <v>0</v>
      </c>
      <c r="U2458">
        <v>306550</v>
      </c>
      <c r="V2458">
        <v>698020</v>
      </c>
      <c r="W2458">
        <v>415880</v>
      </c>
      <c r="X2458">
        <v>494700</v>
      </c>
      <c r="Y2458">
        <v>1452000</v>
      </c>
      <c r="Z2458">
        <v>0</v>
      </c>
      <c r="AA2458">
        <v>852230</v>
      </c>
      <c r="AB2458">
        <v>1489400</v>
      </c>
      <c r="AC2458">
        <v>607720</v>
      </c>
      <c r="AD2458">
        <v>843750</v>
      </c>
      <c r="AE2458">
        <v>949950</v>
      </c>
      <c r="AF2458">
        <v>1095100</v>
      </c>
      <c r="AG2458">
        <v>597910</v>
      </c>
      <c r="AH2458">
        <v>680840</v>
      </c>
      <c r="AI2458">
        <v>574510</v>
      </c>
      <c r="AJ2458">
        <v>356910</v>
      </c>
      <c r="AK2458">
        <v>485810</v>
      </c>
      <c r="AL2458">
        <v>74.27</v>
      </c>
      <c r="AM2458">
        <v>95</v>
      </c>
      <c r="AN2458">
        <v>3</v>
      </c>
      <c r="AO2458">
        <v>16.3</v>
      </c>
      <c r="AP2458" t="s">
        <v>2759</v>
      </c>
    </row>
    <row r="2459" spans="1:42" x14ac:dyDescent="0.2">
      <c r="A2459" t="s">
        <v>2463</v>
      </c>
      <c r="B2459">
        <v>1284700</v>
      </c>
      <c r="C2459">
        <v>0</v>
      </c>
      <c r="D2459">
        <v>0</v>
      </c>
      <c r="E2459">
        <v>1007700</v>
      </c>
      <c r="F2459">
        <v>846380</v>
      </c>
      <c r="G2459">
        <v>972880</v>
      </c>
      <c r="H2459">
        <v>1036000</v>
      </c>
      <c r="I2459">
        <v>957250</v>
      </c>
      <c r="J2459">
        <v>0</v>
      </c>
      <c r="K2459">
        <v>927990</v>
      </c>
      <c r="L2459">
        <v>0</v>
      </c>
      <c r="M2459">
        <v>893620</v>
      </c>
      <c r="N2459">
        <v>0</v>
      </c>
      <c r="O2459">
        <v>1243200</v>
      </c>
      <c r="P2459">
        <v>0</v>
      </c>
      <c r="Q2459">
        <v>1013400</v>
      </c>
      <c r="R2459">
        <v>1084000</v>
      </c>
      <c r="S2459">
        <v>1205400</v>
      </c>
      <c r="T2459">
        <v>1346900</v>
      </c>
      <c r="U2459">
        <v>776130</v>
      </c>
      <c r="V2459">
        <v>1245200</v>
      </c>
      <c r="W2459">
        <v>914120</v>
      </c>
      <c r="X2459">
        <v>1129900</v>
      </c>
      <c r="Y2459">
        <v>1070100</v>
      </c>
      <c r="Z2459">
        <v>1412500</v>
      </c>
      <c r="AA2459">
        <v>1080600</v>
      </c>
      <c r="AB2459">
        <v>1035900</v>
      </c>
      <c r="AC2459">
        <v>0</v>
      </c>
      <c r="AD2459">
        <v>948030</v>
      </c>
      <c r="AE2459">
        <v>1075900</v>
      </c>
      <c r="AF2459">
        <v>1325500</v>
      </c>
      <c r="AG2459">
        <v>1103600</v>
      </c>
      <c r="AH2459">
        <v>919470</v>
      </c>
      <c r="AI2459">
        <v>805190</v>
      </c>
      <c r="AJ2459">
        <v>607850</v>
      </c>
      <c r="AK2459">
        <v>1129000</v>
      </c>
      <c r="AL2459">
        <v>16.009</v>
      </c>
      <c r="AM2459">
        <v>99</v>
      </c>
      <c r="AN2459">
        <v>6</v>
      </c>
      <c r="AO2459">
        <v>44</v>
      </c>
      <c r="AP2459" t="s">
        <v>2584</v>
      </c>
    </row>
    <row r="2460" spans="1:42" x14ac:dyDescent="0.2">
      <c r="A2460" t="s">
        <v>2464</v>
      </c>
      <c r="B2460">
        <v>4389400</v>
      </c>
      <c r="C2460">
        <v>2772500</v>
      </c>
      <c r="D2460">
        <v>2127600</v>
      </c>
      <c r="E2460">
        <v>1725200</v>
      </c>
      <c r="F2460">
        <v>2872000</v>
      </c>
      <c r="G2460">
        <v>3037600</v>
      </c>
      <c r="H2460">
        <v>2762800</v>
      </c>
      <c r="I2460">
        <v>3178400</v>
      </c>
      <c r="J2460">
        <v>3100200</v>
      </c>
      <c r="K2460">
        <v>3494000</v>
      </c>
      <c r="L2460">
        <v>2988000</v>
      </c>
      <c r="M2460">
        <v>3604200</v>
      </c>
      <c r="N2460">
        <v>3895000</v>
      </c>
      <c r="O2460">
        <v>3795800</v>
      </c>
      <c r="P2460">
        <v>3857300</v>
      </c>
      <c r="Q2460">
        <v>3628000</v>
      </c>
      <c r="R2460">
        <v>3781900</v>
      </c>
      <c r="S2460">
        <v>3551400</v>
      </c>
      <c r="T2460">
        <v>3025800</v>
      </c>
      <c r="U2460">
        <v>3365100</v>
      </c>
      <c r="V2460">
        <v>5030400</v>
      </c>
      <c r="W2460">
        <v>4859300</v>
      </c>
      <c r="X2460">
        <v>4436600</v>
      </c>
      <c r="Y2460">
        <v>5531400</v>
      </c>
      <c r="Z2460">
        <v>3761400</v>
      </c>
      <c r="AA2460">
        <v>3274900</v>
      </c>
      <c r="AB2460">
        <v>3163600</v>
      </c>
      <c r="AC2460">
        <v>3297200</v>
      </c>
      <c r="AD2460">
        <v>4549500</v>
      </c>
      <c r="AE2460">
        <v>2966200</v>
      </c>
      <c r="AF2460">
        <v>3325100</v>
      </c>
      <c r="AG2460">
        <v>3954000</v>
      </c>
      <c r="AH2460">
        <v>3588500</v>
      </c>
      <c r="AI2460">
        <v>4898900</v>
      </c>
      <c r="AJ2460">
        <v>4866700</v>
      </c>
      <c r="AK2460">
        <v>5257500</v>
      </c>
      <c r="AL2460">
        <v>110.97</v>
      </c>
      <c r="AM2460">
        <v>241</v>
      </c>
      <c r="AN2460">
        <v>13</v>
      </c>
      <c r="AO2460">
        <v>48.7</v>
      </c>
      <c r="AP2460" t="s">
        <v>3012</v>
      </c>
    </row>
    <row r="2461" spans="1:42" x14ac:dyDescent="0.2">
      <c r="A2461" t="s">
        <v>2465</v>
      </c>
      <c r="B2461">
        <v>0</v>
      </c>
      <c r="C2461">
        <v>0</v>
      </c>
      <c r="D2461">
        <v>0</v>
      </c>
      <c r="E2461">
        <v>0</v>
      </c>
      <c r="F2461">
        <v>0</v>
      </c>
      <c r="G2461">
        <v>0</v>
      </c>
      <c r="H2461">
        <v>0</v>
      </c>
      <c r="I2461">
        <v>0</v>
      </c>
      <c r="J2461">
        <v>0</v>
      </c>
      <c r="K2461">
        <v>0</v>
      </c>
      <c r="L2461">
        <v>0</v>
      </c>
      <c r="M2461">
        <v>0</v>
      </c>
      <c r="N2461">
        <v>0</v>
      </c>
      <c r="O2461">
        <v>0</v>
      </c>
      <c r="P2461">
        <v>0</v>
      </c>
      <c r="Q2461">
        <v>0</v>
      </c>
      <c r="R2461">
        <v>0</v>
      </c>
      <c r="S2461">
        <v>0</v>
      </c>
      <c r="T2461">
        <v>0</v>
      </c>
      <c r="U2461">
        <v>0</v>
      </c>
      <c r="V2461">
        <v>0</v>
      </c>
      <c r="W2461">
        <v>0</v>
      </c>
      <c r="X2461">
        <v>0</v>
      </c>
      <c r="Y2461">
        <v>0</v>
      </c>
      <c r="Z2461">
        <v>0</v>
      </c>
      <c r="AA2461">
        <v>0</v>
      </c>
      <c r="AB2461">
        <v>0</v>
      </c>
      <c r="AC2461">
        <v>0</v>
      </c>
      <c r="AD2461">
        <v>176700</v>
      </c>
      <c r="AE2461">
        <v>0</v>
      </c>
      <c r="AF2461">
        <v>0</v>
      </c>
      <c r="AG2461">
        <v>0</v>
      </c>
      <c r="AH2461">
        <v>0</v>
      </c>
      <c r="AI2461">
        <v>0</v>
      </c>
      <c r="AJ2461">
        <v>0</v>
      </c>
      <c r="AK2461">
        <v>0</v>
      </c>
      <c r="AL2461">
        <v>13.226000000000001</v>
      </c>
      <c r="AM2461">
        <v>5</v>
      </c>
      <c r="AN2461">
        <v>2</v>
      </c>
      <c r="AO2461">
        <v>3.4</v>
      </c>
      <c r="AP2461" t="s">
        <v>2833</v>
      </c>
    </row>
    <row r="2462" spans="1:42" x14ac:dyDescent="0.2">
      <c r="A2462" t="s">
        <v>2466</v>
      </c>
      <c r="B2462">
        <v>4324500</v>
      </c>
      <c r="C2462">
        <v>11046000</v>
      </c>
      <c r="D2462">
        <v>10588000</v>
      </c>
      <c r="E2462">
        <v>9920200</v>
      </c>
      <c r="F2462">
        <v>8472500</v>
      </c>
      <c r="G2462">
        <v>7817900</v>
      </c>
      <c r="H2462">
        <v>9144500</v>
      </c>
      <c r="I2462">
        <v>6765000</v>
      </c>
      <c r="J2462">
        <v>7716600</v>
      </c>
      <c r="K2462">
        <v>7637100</v>
      </c>
      <c r="L2462">
        <v>6668000</v>
      </c>
      <c r="M2462">
        <v>7356500</v>
      </c>
      <c r="N2462">
        <v>9079600</v>
      </c>
      <c r="O2462">
        <v>8653200</v>
      </c>
      <c r="P2462">
        <v>9179400</v>
      </c>
      <c r="Q2462">
        <v>7441700</v>
      </c>
      <c r="R2462">
        <v>7447500</v>
      </c>
      <c r="S2462">
        <v>8546300</v>
      </c>
      <c r="T2462">
        <v>9064600</v>
      </c>
      <c r="U2462">
        <v>7783500</v>
      </c>
      <c r="V2462">
        <v>8187900</v>
      </c>
      <c r="W2462">
        <v>7946300</v>
      </c>
      <c r="X2462">
        <v>8145400</v>
      </c>
      <c r="Y2462">
        <v>7086600</v>
      </c>
      <c r="Z2462">
        <v>8438800</v>
      </c>
      <c r="AA2462">
        <v>8575000</v>
      </c>
      <c r="AB2462">
        <v>6646600</v>
      </c>
      <c r="AC2462">
        <v>10699000</v>
      </c>
      <c r="AD2462">
        <v>7719400</v>
      </c>
      <c r="AE2462">
        <v>9609200</v>
      </c>
      <c r="AF2462">
        <v>9356300</v>
      </c>
      <c r="AG2462">
        <v>10290000</v>
      </c>
      <c r="AH2462">
        <v>9106300</v>
      </c>
      <c r="AI2462">
        <v>8793900</v>
      </c>
      <c r="AJ2462">
        <v>8270700</v>
      </c>
      <c r="AK2462">
        <v>7945600</v>
      </c>
      <c r="AL2462">
        <v>323.31</v>
      </c>
      <c r="AM2462">
        <v>590</v>
      </c>
      <c r="AN2462">
        <v>30</v>
      </c>
      <c r="AO2462">
        <v>37.1</v>
      </c>
      <c r="AP2462" t="s">
        <v>2584</v>
      </c>
    </row>
    <row r="2463" spans="1:42" x14ac:dyDescent="0.2">
      <c r="A2463" t="s">
        <v>2467</v>
      </c>
      <c r="B2463">
        <v>48893000</v>
      </c>
      <c r="C2463">
        <v>39787000</v>
      </c>
      <c r="D2463">
        <v>41917000</v>
      </c>
      <c r="E2463">
        <v>38152000</v>
      </c>
      <c r="F2463">
        <v>35180000</v>
      </c>
      <c r="G2463">
        <v>35150000</v>
      </c>
      <c r="H2463">
        <v>39295000</v>
      </c>
      <c r="I2463">
        <v>37933000</v>
      </c>
      <c r="J2463">
        <v>34837000</v>
      </c>
      <c r="K2463">
        <v>31811000</v>
      </c>
      <c r="L2463">
        <v>38153000</v>
      </c>
      <c r="M2463">
        <v>37604000</v>
      </c>
      <c r="N2463">
        <v>43210000</v>
      </c>
      <c r="O2463">
        <v>37466000</v>
      </c>
      <c r="P2463">
        <v>42425000</v>
      </c>
      <c r="Q2463">
        <v>40364000</v>
      </c>
      <c r="R2463">
        <v>31923000</v>
      </c>
      <c r="S2463">
        <v>36363000</v>
      </c>
      <c r="T2463">
        <v>31109000</v>
      </c>
      <c r="U2463">
        <v>27232000</v>
      </c>
      <c r="V2463">
        <v>39344000</v>
      </c>
      <c r="W2463">
        <v>35613000</v>
      </c>
      <c r="X2463">
        <v>37307000</v>
      </c>
      <c r="Y2463">
        <v>35025000</v>
      </c>
      <c r="Z2463">
        <v>31313000</v>
      </c>
      <c r="AA2463">
        <v>35638000</v>
      </c>
      <c r="AB2463">
        <v>42820000</v>
      </c>
      <c r="AC2463">
        <v>52919000</v>
      </c>
      <c r="AD2463">
        <v>31716000</v>
      </c>
      <c r="AE2463">
        <v>39745000</v>
      </c>
      <c r="AF2463">
        <v>35881000</v>
      </c>
      <c r="AG2463">
        <v>38697000</v>
      </c>
      <c r="AH2463">
        <v>44694000</v>
      </c>
      <c r="AI2463">
        <v>31949000</v>
      </c>
      <c r="AJ2463">
        <v>33532000</v>
      </c>
      <c r="AK2463">
        <v>33804000</v>
      </c>
      <c r="AL2463">
        <v>323.31</v>
      </c>
      <c r="AM2463">
        <v>1144</v>
      </c>
      <c r="AN2463">
        <v>24</v>
      </c>
      <c r="AO2463">
        <v>74.8</v>
      </c>
      <c r="AP2463" t="s">
        <v>2584</v>
      </c>
    </row>
    <row r="2464" spans="1:42" x14ac:dyDescent="0.2">
      <c r="A2464" t="s">
        <v>2468</v>
      </c>
      <c r="B2464">
        <v>8535100</v>
      </c>
      <c r="C2464">
        <v>8360600</v>
      </c>
      <c r="D2464">
        <v>7628700</v>
      </c>
      <c r="E2464">
        <v>9512100</v>
      </c>
      <c r="F2464">
        <v>5355400</v>
      </c>
      <c r="G2464">
        <v>6342000</v>
      </c>
      <c r="H2464">
        <v>5046800</v>
      </c>
      <c r="I2464">
        <v>5183300</v>
      </c>
      <c r="J2464">
        <v>5831800</v>
      </c>
      <c r="K2464">
        <v>5855600</v>
      </c>
      <c r="L2464">
        <v>6322800</v>
      </c>
      <c r="M2464">
        <v>5965500</v>
      </c>
      <c r="N2464">
        <v>5596000</v>
      </c>
      <c r="O2464">
        <v>4321700</v>
      </c>
      <c r="P2464">
        <v>4121300</v>
      </c>
      <c r="Q2464">
        <v>4262300</v>
      </c>
      <c r="R2464">
        <v>3472600</v>
      </c>
      <c r="S2464">
        <v>3750200</v>
      </c>
      <c r="T2464">
        <v>4593400</v>
      </c>
      <c r="U2464">
        <v>5810200</v>
      </c>
      <c r="V2464">
        <v>4309500</v>
      </c>
      <c r="W2464">
        <v>3855000</v>
      </c>
      <c r="X2464">
        <v>5085600</v>
      </c>
      <c r="Y2464">
        <v>4649700</v>
      </c>
      <c r="Z2464">
        <v>4590000</v>
      </c>
      <c r="AA2464">
        <v>5027900</v>
      </c>
      <c r="AB2464">
        <v>5307400</v>
      </c>
      <c r="AC2464">
        <v>4886200</v>
      </c>
      <c r="AD2464">
        <v>4327900</v>
      </c>
      <c r="AE2464">
        <v>5735700</v>
      </c>
      <c r="AF2464">
        <v>4925100</v>
      </c>
      <c r="AG2464">
        <v>5556000</v>
      </c>
      <c r="AH2464">
        <v>4763800</v>
      </c>
      <c r="AI2464">
        <v>4236700</v>
      </c>
      <c r="AJ2464">
        <v>3932800</v>
      </c>
      <c r="AK2464">
        <v>3758100</v>
      </c>
      <c r="AL2464">
        <v>26.643999999999998</v>
      </c>
      <c r="AM2464">
        <v>201</v>
      </c>
      <c r="AN2464">
        <v>6</v>
      </c>
      <c r="AO2464">
        <v>25.8</v>
      </c>
      <c r="AP2464" t="s">
        <v>3304</v>
      </c>
    </row>
    <row r="2465" spans="1:42" x14ac:dyDescent="0.2">
      <c r="A2465" t="s">
        <v>2469</v>
      </c>
      <c r="B2465">
        <v>9463500</v>
      </c>
      <c r="C2465">
        <v>7758300</v>
      </c>
      <c r="D2465">
        <v>8612700</v>
      </c>
      <c r="E2465">
        <v>6976500</v>
      </c>
      <c r="F2465">
        <v>6297300</v>
      </c>
      <c r="G2465">
        <v>6517500</v>
      </c>
      <c r="H2465">
        <v>6217900</v>
      </c>
      <c r="I2465">
        <v>6804600</v>
      </c>
      <c r="J2465">
        <v>5773900</v>
      </c>
      <c r="K2465">
        <v>6187500</v>
      </c>
      <c r="L2465">
        <v>5705000</v>
      </c>
      <c r="M2465">
        <v>6359000</v>
      </c>
      <c r="N2465">
        <v>6656000</v>
      </c>
      <c r="O2465">
        <v>7054700</v>
      </c>
      <c r="P2465">
        <v>6622800</v>
      </c>
      <c r="Q2465">
        <v>6380400</v>
      </c>
      <c r="R2465">
        <v>5253300</v>
      </c>
      <c r="S2465">
        <v>5876600</v>
      </c>
      <c r="T2465">
        <v>6453500</v>
      </c>
      <c r="U2465">
        <v>6469700</v>
      </c>
      <c r="V2465">
        <v>5460200</v>
      </c>
      <c r="W2465">
        <v>5501700</v>
      </c>
      <c r="X2465">
        <v>6244800</v>
      </c>
      <c r="Y2465">
        <v>5395900</v>
      </c>
      <c r="Z2465">
        <v>6026000</v>
      </c>
      <c r="AA2465">
        <v>6719000</v>
      </c>
      <c r="AB2465">
        <v>6051900</v>
      </c>
      <c r="AC2465">
        <v>7929100</v>
      </c>
      <c r="AD2465">
        <v>4885400</v>
      </c>
      <c r="AE2465">
        <v>6823000</v>
      </c>
      <c r="AF2465">
        <v>6585800</v>
      </c>
      <c r="AG2465">
        <v>6638400</v>
      </c>
      <c r="AH2465">
        <v>6885300</v>
      </c>
      <c r="AI2465">
        <v>4997500</v>
      </c>
      <c r="AJ2465">
        <v>5556800</v>
      </c>
      <c r="AK2465">
        <v>5409500</v>
      </c>
      <c r="AL2465">
        <v>86.27</v>
      </c>
      <c r="AM2465">
        <v>416</v>
      </c>
      <c r="AN2465">
        <v>17</v>
      </c>
      <c r="AO2465">
        <v>35.5</v>
      </c>
      <c r="AP2465" t="s">
        <v>3305</v>
      </c>
    </row>
    <row r="2466" spans="1:42" x14ac:dyDescent="0.2">
      <c r="A2466" t="s">
        <v>2470</v>
      </c>
      <c r="B2466">
        <v>0</v>
      </c>
      <c r="C2466">
        <v>562980</v>
      </c>
      <c r="D2466">
        <v>967100</v>
      </c>
      <c r="E2466">
        <v>1321100</v>
      </c>
      <c r="F2466">
        <v>2382200</v>
      </c>
      <c r="G2466">
        <v>1990700</v>
      </c>
      <c r="H2466">
        <v>1661800</v>
      </c>
      <c r="I2466">
        <v>2496300</v>
      </c>
      <c r="J2466">
        <v>1907700</v>
      </c>
      <c r="K2466">
        <v>1939100</v>
      </c>
      <c r="L2466">
        <v>2332700</v>
      </c>
      <c r="M2466">
        <v>2216500</v>
      </c>
      <c r="N2466">
        <v>0</v>
      </c>
      <c r="O2466">
        <v>2281000</v>
      </c>
      <c r="P2466">
        <v>1857500</v>
      </c>
      <c r="Q2466">
        <v>1648900</v>
      </c>
      <c r="R2466">
        <v>1717600</v>
      </c>
      <c r="S2466">
        <v>1313900</v>
      </c>
      <c r="T2466">
        <v>1459400</v>
      </c>
      <c r="U2466">
        <v>1330300</v>
      </c>
      <c r="V2466">
        <v>1453000</v>
      </c>
      <c r="W2466">
        <v>1972400</v>
      </c>
      <c r="X2466">
        <v>2340100</v>
      </c>
      <c r="Y2466">
        <v>2079100</v>
      </c>
      <c r="Z2466">
        <v>1630900</v>
      </c>
      <c r="AA2466">
        <v>1313700</v>
      </c>
      <c r="AB2466">
        <v>2290300</v>
      </c>
      <c r="AC2466">
        <v>0</v>
      </c>
      <c r="AD2466">
        <v>2504900</v>
      </c>
      <c r="AE2466">
        <v>1848900</v>
      </c>
      <c r="AF2466">
        <v>2922400</v>
      </c>
      <c r="AG2466">
        <v>2091500</v>
      </c>
      <c r="AH2466">
        <v>2252000</v>
      </c>
      <c r="AI2466">
        <v>1625800</v>
      </c>
      <c r="AJ2466">
        <v>4211600</v>
      </c>
      <c r="AK2466">
        <v>2912600</v>
      </c>
      <c r="AL2466">
        <v>97.843999999999994</v>
      </c>
      <c r="AM2466">
        <v>172</v>
      </c>
      <c r="AN2466">
        <v>7</v>
      </c>
      <c r="AO2466">
        <v>51.6</v>
      </c>
      <c r="AP2466" t="s">
        <v>3306</v>
      </c>
    </row>
    <row r="2467" spans="1:42" x14ac:dyDescent="0.2">
      <c r="A2467" t="s">
        <v>2471</v>
      </c>
      <c r="B2467">
        <v>0</v>
      </c>
      <c r="C2467">
        <v>0</v>
      </c>
      <c r="D2467">
        <v>0</v>
      </c>
      <c r="E2467">
        <v>0</v>
      </c>
      <c r="F2467">
        <v>0</v>
      </c>
      <c r="G2467">
        <v>0</v>
      </c>
      <c r="H2467">
        <v>0</v>
      </c>
      <c r="I2467">
        <v>0</v>
      </c>
      <c r="J2467">
        <v>0</v>
      </c>
      <c r="K2467">
        <v>0</v>
      </c>
      <c r="L2467">
        <v>0</v>
      </c>
      <c r="M2467">
        <v>0</v>
      </c>
      <c r="N2467">
        <v>0</v>
      </c>
      <c r="O2467">
        <v>0</v>
      </c>
      <c r="P2467">
        <v>0</v>
      </c>
      <c r="Q2467">
        <v>0</v>
      </c>
      <c r="R2467">
        <v>0</v>
      </c>
      <c r="S2467">
        <v>0</v>
      </c>
      <c r="T2467">
        <v>0</v>
      </c>
      <c r="U2467">
        <v>0</v>
      </c>
      <c r="V2467">
        <v>0</v>
      </c>
      <c r="W2467">
        <v>0</v>
      </c>
      <c r="X2467">
        <v>0</v>
      </c>
      <c r="Y2467">
        <v>0</v>
      </c>
      <c r="Z2467">
        <v>0</v>
      </c>
      <c r="AA2467">
        <v>0</v>
      </c>
      <c r="AB2467">
        <v>0</v>
      </c>
      <c r="AC2467">
        <v>0</v>
      </c>
      <c r="AD2467">
        <v>215490</v>
      </c>
      <c r="AE2467">
        <v>0</v>
      </c>
      <c r="AF2467">
        <v>0</v>
      </c>
      <c r="AG2467">
        <v>0</v>
      </c>
      <c r="AH2467">
        <v>0</v>
      </c>
      <c r="AI2467">
        <v>0</v>
      </c>
      <c r="AJ2467">
        <v>0</v>
      </c>
      <c r="AK2467">
        <v>0</v>
      </c>
      <c r="AL2467">
        <v>8.8908000000000005</v>
      </c>
      <c r="AM2467">
        <v>27</v>
      </c>
      <c r="AN2467">
        <v>2</v>
      </c>
      <c r="AO2467">
        <v>5.7</v>
      </c>
      <c r="AP2467" t="s">
        <v>3018</v>
      </c>
    </row>
    <row r="2468" spans="1:42" x14ac:dyDescent="0.2">
      <c r="A2468" t="s">
        <v>2472</v>
      </c>
      <c r="B2468">
        <v>0</v>
      </c>
      <c r="C2468">
        <v>0</v>
      </c>
      <c r="D2468">
        <v>0</v>
      </c>
      <c r="E2468">
        <v>0</v>
      </c>
      <c r="F2468">
        <v>0</v>
      </c>
      <c r="G2468">
        <v>0</v>
      </c>
      <c r="H2468">
        <v>0</v>
      </c>
      <c r="I2468">
        <v>0</v>
      </c>
      <c r="J2468">
        <v>0</v>
      </c>
      <c r="K2468">
        <v>0</v>
      </c>
      <c r="L2468">
        <v>380010</v>
      </c>
      <c r="M2468">
        <v>0</v>
      </c>
      <c r="N2468">
        <v>0</v>
      </c>
      <c r="O2468">
        <v>0</v>
      </c>
      <c r="P2468">
        <v>0</v>
      </c>
      <c r="Q2468">
        <v>0</v>
      </c>
      <c r="R2468">
        <v>0</v>
      </c>
      <c r="S2468">
        <v>0</v>
      </c>
      <c r="T2468">
        <v>0</v>
      </c>
      <c r="U2468">
        <v>0</v>
      </c>
      <c r="V2468">
        <v>0</v>
      </c>
      <c r="W2468">
        <v>0</v>
      </c>
      <c r="X2468">
        <v>0</v>
      </c>
      <c r="Y2468">
        <v>0</v>
      </c>
      <c r="Z2468">
        <v>0</v>
      </c>
      <c r="AA2468">
        <v>0</v>
      </c>
      <c r="AB2468">
        <v>0</v>
      </c>
      <c r="AC2468">
        <v>0</v>
      </c>
      <c r="AD2468">
        <v>0</v>
      </c>
      <c r="AE2468">
        <v>0</v>
      </c>
      <c r="AF2468">
        <v>0</v>
      </c>
      <c r="AG2468">
        <v>0</v>
      </c>
      <c r="AH2468">
        <v>0</v>
      </c>
      <c r="AI2468">
        <v>0</v>
      </c>
      <c r="AJ2468">
        <v>0</v>
      </c>
      <c r="AK2468">
        <v>0</v>
      </c>
      <c r="AL2468">
        <v>-2</v>
      </c>
      <c r="AM2468">
        <v>1</v>
      </c>
      <c r="AN2468">
        <v>1</v>
      </c>
      <c r="AO2468">
        <v>7.9</v>
      </c>
      <c r="AP2468" t="s">
        <v>2584</v>
      </c>
    </row>
    <row r="2469" spans="1:42" x14ac:dyDescent="0.2">
      <c r="A2469" t="s">
        <v>2473</v>
      </c>
      <c r="B2469">
        <v>0</v>
      </c>
      <c r="C2469">
        <v>0</v>
      </c>
      <c r="D2469">
        <v>508280</v>
      </c>
      <c r="E2469">
        <v>0</v>
      </c>
      <c r="F2469">
        <v>0</v>
      </c>
      <c r="G2469">
        <v>0</v>
      </c>
      <c r="H2469">
        <v>0</v>
      </c>
      <c r="I2469">
        <v>0</v>
      </c>
      <c r="J2469">
        <v>0</v>
      </c>
      <c r="K2469">
        <v>0</v>
      </c>
      <c r="L2469">
        <v>0</v>
      </c>
      <c r="M2469">
        <v>0</v>
      </c>
      <c r="N2469">
        <v>0</v>
      </c>
      <c r="O2469">
        <v>803830</v>
      </c>
      <c r="P2469">
        <v>0</v>
      </c>
      <c r="Q2469">
        <v>0</v>
      </c>
      <c r="R2469">
        <v>0</v>
      </c>
      <c r="S2469">
        <v>0</v>
      </c>
      <c r="T2469">
        <v>0</v>
      </c>
      <c r="U2469">
        <v>0</v>
      </c>
      <c r="V2469">
        <v>0</v>
      </c>
      <c r="W2469">
        <v>0</v>
      </c>
      <c r="X2469">
        <v>0</v>
      </c>
      <c r="Y2469">
        <v>0</v>
      </c>
      <c r="Z2469">
        <v>0</v>
      </c>
      <c r="AA2469">
        <v>0</v>
      </c>
      <c r="AB2469">
        <v>0</v>
      </c>
      <c r="AC2469">
        <v>0</v>
      </c>
      <c r="AD2469">
        <v>0</v>
      </c>
      <c r="AE2469">
        <v>0</v>
      </c>
      <c r="AF2469">
        <v>0</v>
      </c>
      <c r="AG2469">
        <v>0</v>
      </c>
      <c r="AH2469">
        <v>0</v>
      </c>
      <c r="AI2469">
        <v>0</v>
      </c>
      <c r="AJ2469">
        <v>0</v>
      </c>
      <c r="AK2469">
        <v>0</v>
      </c>
      <c r="AL2469">
        <v>9.6117000000000008</v>
      </c>
      <c r="AM2469">
        <v>38</v>
      </c>
      <c r="AN2469">
        <v>4</v>
      </c>
      <c r="AO2469">
        <v>19</v>
      </c>
      <c r="AP2469" t="s">
        <v>2584</v>
      </c>
    </row>
    <row r="2470" spans="1:42" x14ac:dyDescent="0.2">
      <c r="A2470" t="s">
        <v>2474</v>
      </c>
      <c r="B2470">
        <v>0</v>
      </c>
      <c r="C2470">
        <v>0</v>
      </c>
      <c r="D2470">
        <v>0</v>
      </c>
      <c r="E2470">
        <v>0</v>
      </c>
      <c r="F2470">
        <v>0</v>
      </c>
      <c r="G2470">
        <v>0</v>
      </c>
      <c r="H2470">
        <v>0</v>
      </c>
      <c r="I2470">
        <v>0</v>
      </c>
      <c r="J2470">
        <v>0</v>
      </c>
      <c r="K2470">
        <v>0</v>
      </c>
      <c r="L2470">
        <v>0</v>
      </c>
      <c r="M2470">
        <v>0</v>
      </c>
      <c r="N2470">
        <v>0</v>
      </c>
      <c r="O2470">
        <v>558010</v>
      </c>
      <c r="P2470">
        <v>0</v>
      </c>
      <c r="Q2470">
        <v>0</v>
      </c>
      <c r="R2470">
        <v>0</v>
      </c>
      <c r="S2470">
        <v>0</v>
      </c>
      <c r="T2470">
        <v>0</v>
      </c>
      <c r="U2470">
        <v>0</v>
      </c>
      <c r="V2470">
        <v>622110</v>
      </c>
      <c r="W2470">
        <v>0</v>
      </c>
      <c r="X2470">
        <v>0</v>
      </c>
      <c r="Y2470">
        <v>0</v>
      </c>
      <c r="Z2470">
        <v>0</v>
      </c>
      <c r="AA2470">
        <v>634500</v>
      </c>
      <c r="AB2470">
        <v>0</v>
      </c>
      <c r="AC2470">
        <v>636370</v>
      </c>
      <c r="AD2470">
        <v>516030</v>
      </c>
      <c r="AE2470">
        <v>0</v>
      </c>
      <c r="AF2470">
        <v>0</v>
      </c>
      <c r="AG2470">
        <v>0</v>
      </c>
      <c r="AH2470">
        <v>0</v>
      </c>
      <c r="AI2470">
        <v>0</v>
      </c>
      <c r="AJ2470">
        <v>0</v>
      </c>
      <c r="AK2470">
        <v>0</v>
      </c>
      <c r="AL2470">
        <v>21.591999999999999</v>
      </c>
      <c r="AM2470">
        <v>45</v>
      </c>
      <c r="AN2470">
        <v>4</v>
      </c>
      <c r="AO2470">
        <v>19.399999999999999</v>
      </c>
      <c r="AP2470" t="s">
        <v>2642</v>
      </c>
    </row>
    <row r="2471" spans="1:42" x14ac:dyDescent="0.2">
      <c r="A2471" t="s">
        <v>2475</v>
      </c>
      <c r="B2471">
        <v>2976200</v>
      </c>
      <c r="C2471">
        <v>5096600</v>
      </c>
      <c r="D2471">
        <v>3504500</v>
      </c>
      <c r="E2471">
        <v>0</v>
      </c>
      <c r="F2471">
        <v>3605700</v>
      </c>
      <c r="G2471">
        <v>3998300</v>
      </c>
      <c r="H2471">
        <v>4466000</v>
      </c>
      <c r="I2471">
        <v>3813700</v>
      </c>
      <c r="J2471">
        <v>3526200</v>
      </c>
      <c r="K2471">
        <v>4092400</v>
      </c>
      <c r="L2471">
        <v>3473500</v>
      </c>
      <c r="M2471">
        <v>3172200</v>
      </c>
      <c r="N2471">
        <v>3895600</v>
      </c>
      <c r="O2471">
        <v>3188400</v>
      </c>
      <c r="P2471">
        <v>3393200</v>
      </c>
      <c r="Q2471">
        <v>3225900</v>
      </c>
      <c r="R2471">
        <v>2856600</v>
      </c>
      <c r="S2471">
        <v>2661700</v>
      </c>
      <c r="T2471">
        <v>3091700</v>
      </c>
      <c r="U2471">
        <v>3615400</v>
      </c>
      <c r="V2471">
        <v>2901900</v>
      </c>
      <c r="W2471">
        <v>2743200</v>
      </c>
      <c r="X2471">
        <v>3099800</v>
      </c>
      <c r="Y2471">
        <v>2854100</v>
      </c>
      <c r="Z2471">
        <v>2452000</v>
      </c>
      <c r="AA2471">
        <v>3152600</v>
      </c>
      <c r="AB2471">
        <v>2046300</v>
      </c>
      <c r="AC2471">
        <v>3592400</v>
      </c>
      <c r="AD2471">
        <v>2491700</v>
      </c>
      <c r="AE2471">
        <v>2782800</v>
      </c>
      <c r="AF2471">
        <v>3030900</v>
      </c>
      <c r="AG2471">
        <v>3661500</v>
      </c>
      <c r="AH2471">
        <v>2822000</v>
      </c>
      <c r="AI2471">
        <v>3838100</v>
      </c>
      <c r="AJ2471">
        <v>3051400</v>
      </c>
      <c r="AK2471">
        <v>2869800</v>
      </c>
      <c r="AL2471">
        <v>29.8</v>
      </c>
      <c r="AM2471">
        <v>102</v>
      </c>
      <c r="AN2471">
        <v>5</v>
      </c>
      <c r="AO2471">
        <v>13.6</v>
      </c>
      <c r="AP2471" t="s">
        <v>2584</v>
      </c>
    </row>
    <row r="2472" spans="1:42" x14ac:dyDescent="0.2">
      <c r="A2472" t="s">
        <v>2476</v>
      </c>
      <c r="B2472">
        <v>247270</v>
      </c>
      <c r="C2472">
        <v>786750</v>
      </c>
      <c r="D2472">
        <v>635910</v>
      </c>
      <c r="E2472">
        <v>581210</v>
      </c>
      <c r="F2472">
        <v>0</v>
      </c>
      <c r="G2472">
        <v>648110</v>
      </c>
      <c r="H2472">
        <v>739600</v>
      </c>
      <c r="I2472">
        <v>0</v>
      </c>
      <c r="J2472">
        <v>490580</v>
      </c>
      <c r="K2472">
        <v>454530</v>
      </c>
      <c r="L2472">
        <v>446210</v>
      </c>
      <c r="M2472">
        <v>510470</v>
      </c>
      <c r="N2472">
        <v>507450</v>
      </c>
      <c r="O2472">
        <v>0</v>
      </c>
      <c r="P2472">
        <v>734380</v>
      </c>
      <c r="Q2472">
        <v>653710</v>
      </c>
      <c r="R2472">
        <v>0</v>
      </c>
      <c r="S2472">
        <v>813100</v>
      </c>
      <c r="T2472">
        <v>0</v>
      </c>
      <c r="U2472">
        <v>830560</v>
      </c>
      <c r="V2472">
        <v>0</v>
      </c>
      <c r="W2472">
        <v>0</v>
      </c>
      <c r="X2472">
        <v>535560</v>
      </c>
      <c r="Y2472">
        <v>0</v>
      </c>
      <c r="Z2472">
        <v>0</v>
      </c>
      <c r="AA2472">
        <v>0</v>
      </c>
      <c r="AB2472">
        <v>649230</v>
      </c>
      <c r="AC2472">
        <v>506710</v>
      </c>
      <c r="AD2472">
        <v>516600</v>
      </c>
      <c r="AE2472">
        <v>775760</v>
      </c>
      <c r="AF2472">
        <v>610090</v>
      </c>
      <c r="AG2472">
        <v>691330</v>
      </c>
      <c r="AH2472">
        <v>690120</v>
      </c>
      <c r="AI2472">
        <v>428280</v>
      </c>
      <c r="AJ2472">
        <v>590590</v>
      </c>
      <c r="AK2472">
        <v>629040</v>
      </c>
      <c r="AL2472">
        <v>82.177000000000007</v>
      </c>
      <c r="AM2472">
        <v>73</v>
      </c>
      <c r="AN2472">
        <v>5</v>
      </c>
      <c r="AO2472">
        <v>6.4</v>
      </c>
      <c r="AP2472" t="s">
        <v>2584</v>
      </c>
    </row>
    <row r="2473" spans="1:42" x14ac:dyDescent="0.2">
      <c r="A2473" t="s">
        <v>2477</v>
      </c>
      <c r="B2473">
        <v>0</v>
      </c>
      <c r="C2473">
        <v>0</v>
      </c>
      <c r="D2473">
        <v>0</v>
      </c>
      <c r="E2473">
        <v>0</v>
      </c>
      <c r="F2473">
        <v>0</v>
      </c>
      <c r="G2473">
        <v>0</v>
      </c>
      <c r="H2473">
        <v>0</v>
      </c>
      <c r="I2473">
        <v>0</v>
      </c>
      <c r="J2473">
        <v>0</v>
      </c>
      <c r="K2473">
        <v>0</v>
      </c>
      <c r="L2473">
        <v>0</v>
      </c>
      <c r="M2473">
        <v>0</v>
      </c>
      <c r="N2473">
        <v>0</v>
      </c>
      <c r="O2473">
        <v>0</v>
      </c>
      <c r="P2473">
        <v>0</v>
      </c>
      <c r="Q2473">
        <v>0</v>
      </c>
      <c r="R2473">
        <v>0</v>
      </c>
      <c r="S2473">
        <v>0</v>
      </c>
      <c r="T2473">
        <v>0</v>
      </c>
      <c r="U2473">
        <v>0</v>
      </c>
      <c r="V2473">
        <v>0</v>
      </c>
      <c r="W2473">
        <v>0</v>
      </c>
      <c r="X2473">
        <v>0</v>
      </c>
      <c r="Y2473">
        <v>0</v>
      </c>
      <c r="Z2473">
        <v>0</v>
      </c>
      <c r="AA2473">
        <v>0</v>
      </c>
      <c r="AB2473">
        <v>0</v>
      </c>
      <c r="AC2473">
        <v>0</v>
      </c>
      <c r="AD2473">
        <v>0</v>
      </c>
      <c r="AE2473">
        <v>0</v>
      </c>
      <c r="AF2473">
        <v>0</v>
      </c>
      <c r="AG2473">
        <v>0</v>
      </c>
      <c r="AH2473">
        <v>47469</v>
      </c>
      <c r="AI2473">
        <v>0</v>
      </c>
      <c r="AJ2473">
        <v>0</v>
      </c>
      <c r="AK2473">
        <v>0</v>
      </c>
      <c r="AL2473">
        <v>9.5585000000000004</v>
      </c>
      <c r="AM2473">
        <v>12</v>
      </c>
      <c r="AN2473">
        <v>3</v>
      </c>
      <c r="AO2473">
        <v>4.0999999999999996</v>
      </c>
      <c r="AP2473" t="s">
        <v>2821</v>
      </c>
    </row>
    <row r="2474" spans="1:42" x14ac:dyDescent="0.2">
      <c r="A2474" t="s">
        <v>2478</v>
      </c>
      <c r="B2474">
        <v>0</v>
      </c>
      <c r="C2474">
        <v>0</v>
      </c>
      <c r="D2474">
        <v>1200500</v>
      </c>
      <c r="E2474">
        <v>1354500</v>
      </c>
      <c r="F2474">
        <v>0</v>
      </c>
      <c r="G2474">
        <v>803500</v>
      </c>
      <c r="H2474">
        <v>0</v>
      </c>
      <c r="I2474">
        <v>0</v>
      </c>
      <c r="J2474">
        <v>0</v>
      </c>
      <c r="K2474">
        <v>1522700</v>
      </c>
      <c r="L2474">
        <v>982430</v>
      </c>
      <c r="M2474">
        <v>0</v>
      </c>
      <c r="N2474">
        <v>0</v>
      </c>
      <c r="O2474">
        <v>2187200</v>
      </c>
      <c r="P2474">
        <v>0</v>
      </c>
      <c r="Q2474">
        <v>1764500</v>
      </c>
      <c r="R2474">
        <v>0</v>
      </c>
      <c r="S2474">
        <v>0</v>
      </c>
      <c r="T2474">
        <v>0</v>
      </c>
      <c r="U2474">
        <v>0</v>
      </c>
      <c r="V2474">
        <v>0</v>
      </c>
      <c r="W2474">
        <v>0</v>
      </c>
      <c r="X2474">
        <v>0</v>
      </c>
      <c r="Y2474">
        <v>0</v>
      </c>
      <c r="Z2474">
        <v>0</v>
      </c>
      <c r="AA2474">
        <v>0</v>
      </c>
      <c r="AB2474">
        <v>0</v>
      </c>
      <c r="AC2474">
        <v>0</v>
      </c>
      <c r="AD2474">
        <v>0</v>
      </c>
      <c r="AE2474">
        <v>0</v>
      </c>
      <c r="AF2474">
        <v>0</v>
      </c>
      <c r="AG2474">
        <v>916540</v>
      </c>
      <c r="AH2474">
        <v>0</v>
      </c>
      <c r="AI2474">
        <v>0</v>
      </c>
      <c r="AJ2474">
        <v>0</v>
      </c>
      <c r="AK2474">
        <v>0</v>
      </c>
      <c r="AL2474">
        <v>7.8289</v>
      </c>
      <c r="AM2474">
        <v>30</v>
      </c>
      <c r="AN2474">
        <v>3</v>
      </c>
      <c r="AO2474">
        <v>17.8</v>
      </c>
      <c r="AP2474" t="s">
        <v>2584</v>
      </c>
    </row>
    <row r="2475" spans="1:42" x14ac:dyDescent="0.2">
      <c r="A2475" t="s">
        <v>2479</v>
      </c>
      <c r="B2475">
        <v>0</v>
      </c>
      <c r="C2475">
        <v>0</v>
      </c>
      <c r="D2475">
        <v>0</v>
      </c>
      <c r="E2475">
        <v>0</v>
      </c>
      <c r="F2475">
        <v>0</v>
      </c>
      <c r="G2475">
        <v>0</v>
      </c>
      <c r="H2475">
        <v>0</v>
      </c>
      <c r="I2475">
        <v>0</v>
      </c>
      <c r="J2475">
        <v>0</v>
      </c>
      <c r="K2475">
        <v>0</v>
      </c>
      <c r="L2475">
        <v>0</v>
      </c>
      <c r="M2475">
        <v>0</v>
      </c>
      <c r="N2475">
        <v>0</v>
      </c>
      <c r="O2475">
        <v>0</v>
      </c>
      <c r="P2475">
        <v>0</v>
      </c>
      <c r="Q2475">
        <v>0</v>
      </c>
      <c r="R2475">
        <v>0</v>
      </c>
      <c r="S2475">
        <v>0</v>
      </c>
      <c r="T2475">
        <v>0</v>
      </c>
      <c r="U2475">
        <v>0</v>
      </c>
      <c r="V2475">
        <v>0</v>
      </c>
      <c r="W2475">
        <v>0</v>
      </c>
      <c r="X2475">
        <v>0</v>
      </c>
      <c r="Y2475">
        <v>0</v>
      </c>
      <c r="Z2475">
        <v>0</v>
      </c>
      <c r="AA2475">
        <v>0</v>
      </c>
      <c r="AB2475">
        <v>0</v>
      </c>
      <c r="AC2475">
        <v>0</v>
      </c>
      <c r="AD2475">
        <v>0</v>
      </c>
      <c r="AE2475">
        <v>0</v>
      </c>
      <c r="AF2475">
        <v>0</v>
      </c>
      <c r="AG2475">
        <v>0</v>
      </c>
      <c r="AH2475">
        <v>202700</v>
      </c>
      <c r="AI2475">
        <v>0</v>
      </c>
      <c r="AJ2475">
        <v>0</v>
      </c>
      <c r="AK2475">
        <v>0</v>
      </c>
      <c r="AL2475">
        <v>3.6656</v>
      </c>
      <c r="AM2475">
        <v>4</v>
      </c>
      <c r="AN2475">
        <v>2</v>
      </c>
      <c r="AO2475">
        <v>5.0999999999999996</v>
      </c>
      <c r="AP2475" t="s">
        <v>2584</v>
      </c>
    </row>
    <row r="2476" spans="1:42" x14ac:dyDescent="0.2">
      <c r="A2476" t="s">
        <v>2480</v>
      </c>
      <c r="B2476">
        <v>6339200</v>
      </c>
      <c r="C2476">
        <v>7674500</v>
      </c>
      <c r="D2476">
        <v>8651000</v>
      </c>
      <c r="E2476">
        <v>8319300</v>
      </c>
      <c r="F2476">
        <v>8431500</v>
      </c>
      <c r="G2476">
        <v>9069700</v>
      </c>
      <c r="H2476">
        <v>8918000</v>
      </c>
      <c r="I2476">
        <v>9254200</v>
      </c>
      <c r="J2476">
        <v>9499600</v>
      </c>
      <c r="K2476">
        <v>9169600</v>
      </c>
      <c r="L2476">
        <v>7980300</v>
      </c>
      <c r="M2476">
        <v>8883400</v>
      </c>
      <c r="N2476">
        <v>7675700</v>
      </c>
      <c r="O2476">
        <v>11124000</v>
      </c>
      <c r="P2476">
        <v>11307000</v>
      </c>
      <c r="Q2476">
        <v>10822000</v>
      </c>
      <c r="R2476">
        <v>8247700</v>
      </c>
      <c r="S2476">
        <v>10281000</v>
      </c>
      <c r="T2476">
        <v>6293500</v>
      </c>
      <c r="U2476">
        <v>8170100</v>
      </c>
      <c r="V2476">
        <v>12181000</v>
      </c>
      <c r="W2476">
        <v>11431000</v>
      </c>
      <c r="X2476">
        <v>10877000</v>
      </c>
      <c r="Y2476">
        <v>12324000</v>
      </c>
      <c r="Z2476">
        <v>9521500</v>
      </c>
      <c r="AA2476">
        <v>10005000</v>
      </c>
      <c r="AB2476">
        <v>7251100</v>
      </c>
      <c r="AC2476">
        <v>14490000</v>
      </c>
      <c r="AD2476">
        <v>13273000</v>
      </c>
      <c r="AE2476">
        <v>9930400</v>
      </c>
      <c r="AF2476">
        <v>11031000</v>
      </c>
      <c r="AG2476">
        <v>9581900</v>
      </c>
      <c r="AH2476">
        <v>9632400</v>
      </c>
      <c r="AI2476">
        <v>14226000</v>
      </c>
      <c r="AJ2476">
        <v>11026000</v>
      </c>
      <c r="AK2476">
        <v>11826000</v>
      </c>
      <c r="AL2476">
        <v>323.31</v>
      </c>
      <c r="AM2476">
        <v>416</v>
      </c>
      <c r="AN2476">
        <v>23</v>
      </c>
      <c r="AO2476">
        <v>57.1</v>
      </c>
      <c r="AP2476" t="s">
        <v>2584</v>
      </c>
    </row>
    <row r="2477" spans="1:42" x14ac:dyDescent="0.2">
      <c r="A2477" t="s">
        <v>2481</v>
      </c>
      <c r="B2477">
        <v>174710000</v>
      </c>
      <c r="C2477">
        <v>168250000</v>
      </c>
      <c r="D2477">
        <v>131870000</v>
      </c>
      <c r="E2477">
        <v>176100000</v>
      </c>
      <c r="F2477">
        <v>393740000</v>
      </c>
      <c r="G2477">
        <v>302330000</v>
      </c>
      <c r="H2477">
        <v>383590000</v>
      </c>
      <c r="I2477">
        <v>398300000</v>
      </c>
      <c r="J2477">
        <v>427070000</v>
      </c>
      <c r="K2477">
        <v>377040000</v>
      </c>
      <c r="L2477">
        <v>294890000</v>
      </c>
      <c r="M2477">
        <v>305560000</v>
      </c>
      <c r="N2477">
        <v>255870000</v>
      </c>
      <c r="O2477">
        <v>163670000</v>
      </c>
      <c r="P2477">
        <v>260180000</v>
      </c>
      <c r="Q2477">
        <v>241390000</v>
      </c>
      <c r="R2477">
        <v>470080000</v>
      </c>
      <c r="S2477">
        <v>357930000</v>
      </c>
      <c r="T2477">
        <v>287960000</v>
      </c>
      <c r="U2477">
        <v>332850000</v>
      </c>
      <c r="V2477">
        <v>89409000</v>
      </c>
      <c r="W2477">
        <v>62189000</v>
      </c>
      <c r="X2477">
        <v>40305000</v>
      </c>
      <c r="Y2477">
        <v>38565000</v>
      </c>
      <c r="Z2477">
        <v>163570000</v>
      </c>
      <c r="AA2477">
        <v>87474000</v>
      </c>
      <c r="AB2477">
        <v>125480000</v>
      </c>
      <c r="AC2477">
        <v>101850000</v>
      </c>
      <c r="AD2477">
        <v>31784000</v>
      </c>
      <c r="AE2477">
        <v>61718000</v>
      </c>
      <c r="AF2477">
        <v>98523000</v>
      </c>
      <c r="AG2477">
        <v>90447000</v>
      </c>
      <c r="AH2477">
        <v>47966000</v>
      </c>
      <c r="AI2477">
        <v>12057000</v>
      </c>
      <c r="AJ2477">
        <v>968150</v>
      </c>
      <c r="AK2477">
        <v>4655200</v>
      </c>
      <c r="AL2477">
        <v>323.31</v>
      </c>
      <c r="AM2477">
        <v>3244</v>
      </c>
      <c r="AN2477">
        <v>24</v>
      </c>
      <c r="AO2477">
        <v>56.2</v>
      </c>
      <c r="AP2477" t="s">
        <v>2584</v>
      </c>
    </row>
    <row r="2478" spans="1:42" x14ac:dyDescent="0.2">
      <c r="A2478" t="s">
        <v>2482</v>
      </c>
      <c r="B2478">
        <v>6247400</v>
      </c>
      <c r="C2478">
        <v>3318400</v>
      </c>
      <c r="D2478">
        <v>4174600</v>
      </c>
      <c r="E2478">
        <v>4744400</v>
      </c>
      <c r="F2478">
        <v>3263800</v>
      </c>
      <c r="G2478">
        <v>3606500</v>
      </c>
      <c r="H2478">
        <v>3933000</v>
      </c>
      <c r="I2478">
        <v>4460500</v>
      </c>
      <c r="J2478">
        <v>4904000</v>
      </c>
      <c r="K2478">
        <v>3632600</v>
      </c>
      <c r="L2478">
        <v>3330300</v>
      </c>
      <c r="M2478">
        <v>4330800</v>
      </c>
      <c r="N2478">
        <v>3975100</v>
      </c>
      <c r="O2478">
        <v>5031200</v>
      </c>
      <c r="P2478">
        <v>4679300</v>
      </c>
      <c r="Q2478">
        <v>4318500</v>
      </c>
      <c r="R2478">
        <v>5760000</v>
      </c>
      <c r="S2478">
        <v>4968800</v>
      </c>
      <c r="T2478">
        <v>6223200</v>
      </c>
      <c r="U2478">
        <v>5619700</v>
      </c>
      <c r="V2478">
        <v>3811500</v>
      </c>
      <c r="W2478">
        <v>2620300</v>
      </c>
      <c r="X2478">
        <v>4035000</v>
      </c>
      <c r="Y2478">
        <v>3291100</v>
      </c>
      <c r="Z2478">
        <v>6042700</v>
      </c>
      <c r="AA2478">
        <v>5254900</v>
      </c>
      <c r="AB2478">
        <v>3177300</v>
      </c>
      <c r="AC2478">
        <v>6200600</v>
      </c>
      <c r="AD2478">
        <v>3253300</v>
      </c>
      <c r="AE2478">
        <v>3808200</v>
      </c>
      <c r="AF2478">
        <v>3439600</v>
      </c>
      <c r="AG2478">
        <v>3797000</v>
      </c>
      <c r="AH2478">
        <v>4101100</v>
      </c>
      <c r="AI2478">
        <v>2637900</v>
      </c>
      <c r="AJ2478">
        <v>3170500</v>
      </c>
      <c r="AK2478">
        <v>2768600</v>
      </c>
      <c r="AL2478">
        <v>246.13</v>
      </c>
      <c r="AM2478">
        <v>160</v>
      </c>
      <c r="AN2478">
        <v>3</v>
      </c>
      <c r="AO2478">
        <v>35.1</v>
      </c>
      <c r="AP2478" t="s">
        <v>2584</v>
      </c>
    </row>
    <row r="2479" spans="1:42" x14ac:dyDescent="0.2">
      <c r="A2479" t="s">
        <v>2483</v>
      </c>
      <c r="B2479">
        <v>0</v>
      </c>
      <c r="C2479">
        <v>0</v>
      </c>
      <c r="D2479">
        <v>0</v>
      </c>
      <c r="E2479">
        <v>0</v>
      </c>
      <c r="F2479">
        <v>0</v>
      </c>
      <c r="G2479">
        <v>0</v>
      </c>
      <c r="H2479">
        <v>0</v>
      </c>
      <c r="I2479">
        <v>0</v>
      </c>
      <c r="J2479">
        <v>0</v>
      </c>
      <c r="K2479">
        <v>0</v>
      </c>
      <c r="L2479">
        <v>587850</v>
      </c>
      <c r="M2479">
        <v>0</v>
      </c>
      <c r="N2479">
        <v>0</v>
      </c>
      <c r="O2479">
        <v>631500</v>
      </c>
      <c r="P2479">
        <v>0</v>
      </c>
      <c r="Q2479">
        <v>0</v>
      </c>
      <c r="R2479">
        <v>678690</v>
      </c>
      <c r="S2479">
        <v>0</v>
      </c>
      <c r="T2479">
        <v>0</v>
      </c>
      <c r="U2479">
        <v>0</v>
      </c>
      <c r="V2479">
        <v>644970</v>
      </c>
      <c r="W2479">
        <v>567890</v>
      </c>
      <c r="X2479">
        <v>0</v>
      </c>
      <c r="Y2479">
        <v>0</v>
      </c>
      <c r="Z2479">
        <v>0</v>
      </c>
      <c r="AA2479">
        <v>0</v>
      </c>
      <c r="AB2479">
        <v>0</v>
      </c>
      <c r="AC2479">
        <v>0</v>
      </c>
      <c r="AD2479">
        <v>455940</v>
      </c>
      <c r="AE2479">
        <v>449290</v>
      </c>
      <c r="AF2479">
        <v>0</v>
      </c>
      <c r="AG2479">
        <v>568940</v>
      </c>
      <c r="AH2479">
        <v>0</v>
      </c>
      <c r="AI2479">
        <v>603430</v>
      </c>
      <c r="AJ2479">
        <v>443770</v>
      </c>
      <c r="AK2479">
        <v>520990</v>
      </c>
      <c r="AL2479">
        <v>18.652999999999999</v>
      </c>
      <c r="AM2479">
        <v>53</v>
      </c>
      <c r="AN2479">
        <v>3</v>
      </c>
      <c r="AO2479">
        <v>31.8</v>
      </c>
      <c r="AP2479" t="s">
        <v>2589</v>
      </c>
    </row>
    <row r="2480" spans="1:42" x14ac:dyDescent="0.2">
      <c r="A2480" t="s">
        <v>2484</v>
      </c>
      <c r="B2480">
        <v>28270000</v>
      </c>
      <c r="C2480">
        <v>37387000</v>
      </c>
      <c r="D2480">
        <v>41767000</v>
      </c>
      <c r="E2480">
        <v>36938000</v>
      </c>
      <c r="F2480">
        <v>36075000</v>
      </c>
      <c r="G2480">
        <v>40377000</v>
      </c>
      <c r="H2480">
        <v>43215000</v>
      </c>
      <c r="I2480">
        <v>39455000</v>
      </c>
      <c r="J2480">
        <v>36346000</v>
      </c>
      <c r="K2480">
        <v>40244000</v>
      </c>
      <c r="L2480">
        <v>37666000</v>
      </c>
      <c r="M2480">
        <v>35580000</v>
      </c>
      <c r="N2480">
        <v>40022000</v>
      </c>
      <c r="O2480">
        <v>43983000</v>
      </c>
      <c r="P2480">
        <v>37120000</v>
      </c>
      <c r="Q2480">
        <v>40585000</v>
      </c>
      <c r="R2480">
        <v>37105000</v>
      </c>
      <c r="S2480">
        <v>49525000</v>
      </c>
      <c r="T2480">
        <v>32089000</v>
      </c>
      <c r="U2480">
        <v>40024000</v>
      </c>
      <c r="V2480">
        <v>44001000</v>
      </c>
      <c r="W2480">
        <v>48644000</v>
      </c>
      <c r="X2480">
        <v>45519000</v>
      </c>
      <c r="Y2480">
        <v>48125000</v>
      </c>
      <c r="Z2480">
        <v>41421000</v>
      </c>
      <c r="AA2480">
        <v>44108000</v>
      </c>
      <c r="AB2480">
        <v>40554000</v>
      </c>
      <c r="AC2480">
        <v>38204000</v>
      </c>
      <c r="AD2480">
        <v>47359000</v>
      </c>
      <c r="AE2480">
        <v>44738000</v>
      </c>
      <c r="AF2480">
        <v>43243000</v>
      </c>
      <c r="AG2480">
        <v>46793000</v>
      </c>
      <c r="AH2480">
        <v>47313000</v>
      </c>
      <c r="AI2480">
        <v>46561000</v>
      </c>
      <c r="AJ2480">
        <v>47063000</v>
      </c>
      <c r="AK2480">
        <v>50019000</v>
      </c>
      <c r="AL2480">
        <v>222.32</v>
      </c>
      <c r="AM2480">
        <v>838</v>
      </c>
      <c r="AN2480">
        <v>25</v>
      </c>
      <c r="AO2480">
        <v>62</v>
      </c>
      <c r="AP2480" t="s">
        <v>2584</v>
      </c>
    </row>
    <row r="2481" spans="1:42" x14ac:dyDescent="0.2">
      <c r="A2481" t="s">
        <v>2485</v>
      </c>
      <c r="B2481">
        <v>0</v>
      </c>
      <c r="C2481">
        <v>0</v>
      </c>
      <c r="D2481">
        <v>0</v>
      </c>
      <c r="E2481">
        <v>0</v>
      </c>
      <c r="F2481">
        <v>0</v>
      </c>
      <c r="G2481">
        <v>411800</v>
      </c>
      <c r="H2481">
        <v>0</v>
      </c>
      <c r="I2481">
        <v>0</v>
      </c>
      <c r="J2481">
        <v>0</v>
      </c>
      <c r="K2481">
        <v>0</v>
      </c>
      <c r="L2481">
        <v>0</v>
      </c>
      <c r="M2481">
        <v>0</v>
      </c>
      <c r="N2481">
        <v>0</v>
      </c>
      <c r="O2481">
        <v>350320</v>
      </c>
      <c r="P2481">
        <v>426130</v>
      </c>
      <c r="Q2481">
        <v>0</v>
      </c>
      <c r="R2481">
        <v>0</v>
      </c>
      <c r="S2481">
        <v>0</v>
      </c>
      <c r="T2481">
        <v>332720</v>
      </c>
      <c r="U2481">
        <v>0</v>
      </c>
      <c r="V2481">
        <v>0</v>
      </c>
      <c r="W2481">
        <v>0</v>
      </c>
      <c r="X2481">
        <v>0</v>
      </c>
      <c r="Y2481">
        <v>0</v>
      </c>
      <c r="Z2481">
        <v>0</v>
      </c>
      <c r="AA2481">
        <v>0</v>
      </c>
      <c r="AB2481">
        <v>0</v>
      </c>
      <c r="AC2481">
        <v>469040</v>
      </c>
      <c r="AD2481">
        <v>0</v>
      </c>
      <c r="AE2481">
        <v>0</v>
      </c>
      <c r="AF2481">
        <v>0</v>
      </c>
      <c r="AG2481">
        <v>0</v>
      </c>
      <c r="AH2481">
        <v>0</v>
      </c>
      <c r="AI2481">
        <v>0</v>
      </c>
      <c r="AJ2481">
        <v>0</v>
      </c>
      <c r="AK2481">
        <v>0</v>
      </c>
      <c r="AL2481">
        <v>87.855000000000004</v>
      </c>
      <c r="AM2481">
        <v>45</v>
      </c>
      <c r="AN2481">
        <v>4</v>
      </c>
      <c r="AO2481">
        <v>11.2</v>
      </c>
      <c r="AP2481" t="s">
        <v>2736</v>
      </c>
    </row>
    <row r="2482" spans="1:42" x14ac:dyDescent="0.2">
      <c r="A2482" t="s">
        <v>2486</v>
      </c>
      <c r="B2482">
        <v>0</v>
      </c>
      <c r="C2482">
        <v>1962400</v>
      </c>
      <c r="D2482">
        <v>2291500</v>
      </c>
      <c r="E2482">
        <v>1316700</v>
      </c>
      <c r="F2482">
        <v>1608500</v>
      </c>
      <c r="G2482">
        <v>1770500</v>
      </c>
      <c r="H2482">
        <v>2073600</v>
      </c>
      <c r="I2482">
        <v>1832800</v>
      </c>
      <c r="J2482">
        <v>0</v>
      </c>
      <c r="K2482">
        <v>0</v>
      </c>
      <c r="L2482">
        <v>0</v>
      </c>
      <c r="M2482">
        <v>1615600</v>
      </c>
      <c r="N2482">
        <v>1507600</v>
      </c>
      <c r="O2482">
        <v>0</v>
      </c>
      <c r="P2482">
        <v>0</v>
      </c>
      <c r="Q2482">
        <v>0</v>
      </c>
      <c r="R2482">
        <v>1622500</v>
      </c>
      <c r="S2482">
        <v>1631600</v>
      </c>
      <c r="T2482">
        <v>0</v>
      </c>
      <c r="U2482">
        <v>1216800</v>
      </c>
      <c r="V2482">
        <v>0</v>
      </c>
      <c r="W2482">
        <v>0</v>
      </c>
      <c r="X2482">
        <v>0</v>
      </c>
      <c r="Y2482">
        <v>0</v>
      </c>
      <c r="Z2482">
        <v>0</v>
      </c>
      <c r="AA2482">
        <v>0</v>
      </c>
      <c r="AB2482">
        <v>0</v>
      </c>
      <c r="AC2482">
        <v>1598500</v>
      </c>
      <c r="AD2482">
        <v>0</v>
      </c>
      <c r="AE2482">
        <v>1416700</v>
      </c>
      <c r="AF2482">
        <v>0</v>
      </c>
      <c r="AG2482">
        <v>1491200</v>
      </c>
      <c r="AH2482">
        <v>0</v>
      </c>
      <c r="AI2482">
        <v>0</v>
      </c>
      <c r="AJ2482">
        <v>0</v>
      </c>
      <c r="AK2482">
        <v>0</v>
      </c>
      <c r="AL2482">
        <v>22.132999999999999</v>
      </c>
      <c r="AM2482">
        <v>48</v>
      </c>
      <c r="AN2482">
        <v>2</v>
      </c>
      <c r="AO2482">
        <v>12</v>
      </c>
      <c r="AP2482" t="s">
        <v>2584</v>
      </c>
    </row>
    <row r="2483" spans="1:42" x14ac:dyDescent="0.2">
      <c r="A2483" t="s">
        <v>2487</v>
      </c>
      <c r="B2483">
        <v>10329000</v>
      </c>
      <c r="C2483">
        <v>6773700</v>
      </c>
      <c r="D2483">
        <v>6466700</v>
      </c>
      <c r="E2483">
        <v>8677100</v>
      </c>
      <c r="F2483">
        <v>5628000</v>
      </c>
      <c r="G2483">
        <v>6541000</v>
      </c>
      <c r="H2483">
        <v>6485300</v>
      </c>
      <c r="I2483">
        <v>8192900</v>
      </c>
      <c r="J2483">
        <v>7476300</v>
      </c>
      <c r="K2483">
        <v>7059100</v>
      </c>
      <c r="L2483">
        <v>5132100</v>
      </c>
      <c r="M2483">
        <v>6313700</v>
      </c>
      <c r="N2483">
        <v>5718200</v>
      </c>
      <c r="O2483">
        <v>5938400</v>
      </c>
      <c r="P2483">
        <v>5749700</v>
      </c>
      <c r="Q2483">
        <v>6850200</v>
      </c>
      <c r="R2483">
        <v>6390800</v>
      </c>
      <c r="S2483">
        <v>5483200</v>
      </c>
      <c r="T2483">
        <v>9485300</v>
      </c>
      <c r="U2483">
        <v>8861900</v>
      </c>
      <c r="V2483">
        <v>4682100</v>
      </c>
      <c r="W2483">
        <v>3877700</v>
      </c>
      <c r="X2483">
        <v>4527400</v>
      </c>
      <c r="Y2483">
        <v>3917200</v>
      </c>
      <c r="Z2483">
        <v>7397200</v>
      </c>
      <c r="AA2483">
        <v>6658400</v>
      </c>
      <c r="AB2483">
        <v>6558900</v>
      </c>
      <c r="AC2483">
        <v>7711900</v>
      </c>
      <c r="AD2483">
        <v>2713800</v>
      </c>
      <c r="AE2483">
        <v>6137000</v>
      </c>
      <c r="AF2483">
        <v>5915700</v>
      </c>
      <c r="AG2483">
        <v>5612200</v>
      </c>
      <c r="AH2483">
        <v>6324100</v>
      </c>
      <c r="AI2483">
        <v>3007500</v>
      </c>
      <c r="AJ2483">
        <v>2303800</v>
      </c>
      <c r="AK2483">
        <v>2663900</v>
      </c>
      <c r="AL2483">
        <v>323.31</v>
      </c>
      <c r="AM2483">
        <v>121</v>
      </c>
      <c r="AN2483">
        <v>2</v>
      </c>
      <c r="AO2483">
        <v>50</v>
      </c>
      <c r="AP2483" t="s">
        <v>2625</v>
      </c>
    </row>
    <row r="2484" spans="1:42" x14ac:dyDescent="0.2">
      <c r="A2484" t="s">
        <v>2488</v>
      </c>
      <c r="B2484">
        <v>23910000</v>
      </c>
      <c r="C2484">
        <v>15956000</v>
      </c>
      <c r="D2484">
        <v>16341000</v>
      </c>
      <c r="E2484">
        <v>15744000</v>
      </c>
      <c r="F2484">
        <v>15041000</v>
      </c>
      <c r="G2484">
        <v>14233000</v>
      </c>
      <c r="H2484">
        <v>15604000</v>
      </c>
      <c r="I2484">
        <v>17305000</v>
      </c>
      <c r="J2484">
        <v>13973000</v>
      </c>
      <c r="K2484">
        <v>13575000</v>
      </c>
      <c r="L2484">
        <v>16576000</v>
      </c>
      <c r="M2484">
        <v>16091000</v>
      </c>
      <c r="N2484">
        <v>18882000</v>
      </c>
      <c r="O2484">
        <v>17782000</v>
      </c>
      <c r="P2484">
        <v>16370000</v>
      </c>
      <c r="Q2484">
        <v>16576000</v>
      </c>
      <c r="R2484">
        <v>17529000</v>
      </c>
      <c r="S2484">
        <v>14933000</v>
      </c>
      <c r="T2484">
        <v>17206000</v>
      </c>
      <c r="U2484">
        <v>17665000</v>
      </c>
      <c r="V2484">
        <v>23677000</v>
      </c>
      <c r="W2484">
        <v>24085000</v>
      </c>
      <c r="X2484">
        <v>25209000</v>
      </c>
      <c r="Y2484">
        <v>27384000</v>
      </c>
      <c r="Z2484">
        <v>19369000</v>
      </c>
      <c r="AA2484">
        <v>18412000</v>
      </c>
      <c r="AB2484">
        <v>15319000</v>
      </c>
      <c r="AC2484">
        <v>19073000</v>
      </c>
      <c r="AD2484">
        <v>25748000</v>
      </c>
      <c r="AE2484">
        <v>19059000</v>
      </c>
      <c r="AF2484">
        <v>19879000</v>
      </c>
      <c r="AG2484">
        <v>19231000</v>
      </c>
      <c r="AH2484">
        <v>19583000</v>
      </c>
      <c r="AI2484">
        <v>29976000</v>
      </c>
      <c r="AJ2484">
        <v>27185000</v>
      </c>
      <c r="AK2484">
        <v>29371000</v>
      </c>
      <c r="AL2484">
        <v>323.31</v>
      </c>
      <c r="AM2484">
        <v>707</v>
      </c>
      <c r="AN2484">
        <v>18</v>
      </c>
      <c r="AO2484">
        <v>70.3</v>
      </c>
      <c r="AP2484" t="s">
        <v>2998</v>
      </c>
    </row>
    <row r="2485" spans="1:42" x14ac:dyDescent="0.2">
      <c r="A2485" t="s">
        <v>2489</v>
      </c>
      <c r="B2485">
        <v>0</v>
      </c>
      <c r="C2485">
        <v>0</v>
      </c>
      <c r="D2485">
        <v>0</v>
      </c>
      <c r="E2485">
        <v>0</v>
      </c>
      <c r="F2485">
        <v>0</v>
      </c>
      <c r="G2485">
        <v>0</v>
      </c>
      <c r="H2485">
        <v>0</v>
      </c>
      <c r="I2485">
        <v>0</v>
      </c>
      <c r="J2485">
        <v>0</v>
      </c>
      <c r="K2485">
        <v>0</v>
      </c>
      <c r="L2485">
        <v>0</v>
      </c>
      <c r="M2485">
        <v>0</v>
      </c>
      <c r="N2485">
        <v>0</v>
      </c>
      <c r="O2485">
        <v>0</v>
      </c>
      <c r="P2485">
        <v>0</v>
      </c>
      <c r="Q2485">
        <v>0</v>
      </c>
      <c r="R2485">
        <v>0</v>
      </c>
      <c r="S2485">
        <v>0</v>
      </c>
      <c r="T2485">
        <v>0</v>
      </c>
      <c r="U2485">
        <v>0</v>
      </c>
      <c r="V2485">
        <v>0</v>
      </c>
      <c r="W2485">
        <v>0</v>
      </c>
      <c r="X2485">
        <v>224650</v>
      </c>
      <c r="Y2485">
        <v>0</v>
      </c>
      <c r="Z2485">
        <v>0</v>
      </c>
      <c r="AA2485">
        <v>0</v>
      </c>
      <c r="AB2485">
        <v>0</v>
      </c>
      <c r="AC2485">
        <v>0</v>
      </c>
      <c r="AD2485">
        <v>0</v>
      </c>
      <c r="AE2485">
        <v>0</v>
      </c>
      <c r="AF2485">
        <v>0</v>
      </c>
      <c r="AG2485">
        <v>0</v>
      </c>
      <c r="AH2485">
        <v>0</v>
      </c>
      <c r="AI2485">
        <v>0</v>
      </c>
      <c r="AJ2485">
        <v>0</v>
      </c>
      <c r="AK2485">
        <v>0</v>
      </c>
      <c r="AL2485">
        <v>6.2118000000000002</v>
      </c>
      <c r="AM2485">
        <v>2</v>
      </c>
      <c r="AN2485">
        <v>2</v>
      </c>
      <c r="AO2485">
        <v>19.7</v>
      </c>
      <c r="AP2485" t="s">
        <v>2639</v>
      </c>
    </row>
    <row r="2486" spans="1:42" x14ac:dyDescent="0.2">
      <c r="A2486" t="s">
        <v>2490</v>
      </c>
      <c r="B2486">
        <v>0</v>
      </c>
      <c r="C2486">
        <v>0</v>
      </c>
      <c r="D2486">
        <v>0</v>
      </c>
      <c r="E2486">
        <v>0</v>
      </c>
      <c r="F2486">
        <v>0</v>
      </c>
      <c r="G2486">
        <v>0</v>
      </c>
      <c r="H2486">
        <v>0</v>
      </c>
      <c r="I2486">
        <v>0</v>
      </c>
      <c r="J2486">
        <v>0</v>
      </c>
      <c r="K2486">
        <v>0</v>
      </c>
      <c r="L2486">
        <v>0</v>
      </c>
      <c r="M2486">
        <v>0</v>
      </c>
      <c r="N2486">
        <v>0</v>
      </c>
      <c r="O2486">
        <v>0</v>
      </c>
      <c r="P2486">
        <v>0</v>
      </c>
      <c r="Q2486">
        <v>0</v>
      </c>
      <c r="R2486">
        <v>0</v>
      </c>
      <c r="S2486">
        <v>0</v>
      </c>
      <c r="T2486">
        <v>0</v>
      </c>
      <c r="U2486">
        <v>0</v>
      </c>
      <c r="V2486">
        <v>0</v>
      </c>
      <c r="W2486">
        <v>0</v>
      </c>
      <c r="X2486">
        <v>0</v>
      </c>
      <c r="Y2486">
        <v>0</v>
      </c>
      <c r="Z2486">
        <v>0</v>
      </c>
      <c r="AA2486">
        <v>0</v>
      </c>
      <c r="AB2486">
        <v>0</v>
      </c>
      <c r="AC2486">
        <v>0</v>
      </c>
      <c r="AD2486">
        <v>33818</v>
      </c>
      <c r="AE2486">
        <v>0</v>
      </c>
      <c r="AF2486">
        <v>0</v>
      </c>
      <c r="AG2486">
        <v>0</v>
      </c>
      <c r="AH2486">
        <v>0</v>
      </c>
      <c r="AI2486">
        <v>0</v>
      </c>
      <c r="AJ2486">
        <v>0</v>
      </c>
      <c r="AK2486">
        <v>0</v>
      </c>
      <c r="AL2486">
        <v>3.4977</v>
      </c>
      <c r="AM2486">
        <v>7</v>
      </c>
      <c r="AN2486">
        <v>1</v>
      </c>
      <c r="AO2486">
        <v>4.5999999999999996</v>
      </c>
      <c r="AP2486" t="s">
        <v>2584</v>
      </c>
    </row>
    <row r="2487" spans="1:42" x14ac:dyDescent="0.2">
      <c r="A2487" t="s">
        <v>2491</v>
      </c>
      <c r="B2487">
        <v>0</v>
      </c>
      <c r="C2487">
        <v>0</v>
      </c>
      <c r="D2487">
        <v>0</v>
      </c>
      <c r="E2487">
        <v>0</v>
      </c>
      <c r="F2487">
        <v>0</v>
      </c>
      <c r="G2487">
        <v>1038900</v>
      </c>
      <c r="H2487">
        <v>0</v>
      </c>
      <c r="I2487">
        <v>0</v>
      </c>
      <c r="J2487">
        <v>1523000</v>
      </c>
      <c r="K2487">
        <v>2314900</v>
      </c>
      <c r="L2487">
        <v>1367800</v>
      </c>
      <c r="M2487">
        <v>0</v>
      </c>
      <c r="N2487">
        <v>2222800</v>
      </c>
      <c r="O2487">
        <v>0</v>
      </c>
      <c r="P2487">
        <v>0</v>
      </c>
      <c r="Q2487">
        <v>0</v>
      </c>
      <c r="R2487">
        <v>0</v>
      </c>
      <c r="S2487">
        <v>0</v>
      </c>
      <c r="T2487">
        <v>727200</v>
      </c>
      <c r="U2487">
        <v>0</v>
      </c>
      <c r="V2487">
        <v>0</v>
      </c>
      <c r="W2487">
        <v>0</v>
      </c>
      <c r="X2487">
        <v>0</v>
      </c>
      <c r="Y2487">
        <v>0</v>
      </c>
      <c r="Z2487">
        <v>0</v>
      </c>
      <c r="AA2487">
        <v>0</v>
      </c>
      <c r="AB2487">
        <v>0</v>
      </c>
      <c r="AC2487">
        <v>0</v>
      </c>
      <c r="AD2487">
        <v>0</v>
      </c>
      <c r="AE2487">
        <v>2080700</v>
      </c>
      <c r="AF2487">
        <v>1401800</v>
      </c>
      <c r="AG2487">
        <v>1889600</v>
      </c>
      <c r="AH2487">
        <v>0</v>
      </c>
      <c r="AI2487">
        <v>0</v>
      </c>
      <c r="AJ2487">
        <v>0</v>
      </c>
      <c r="AK2487">
        <v>0</v>
      </c>
      <c r="AL2487">
        <v>9.8782999999999994</v>
      </c>
      <c r="AM2487">
        <v>42</v>
      </c>
      <c r="AN2487">
        <v>4</v>
      </c>
      <c r="AO2487">
        <v>19.2</v>
      </c>
      <c r="AP2487" t="s">
        <v>2771</v>
      </c>
    </row>
    <row r="2488" spans="1:42" x14ac:dyDescent="0.2">
      <c r="A2488" t="s">
        <v>2492</v>
      </c>
      <c r="B2488">
        <v>0</v>
      </c>
      <c r="C2488">
        <v>0</v>
      </c>
      <c r="D2488">
        <v>0</v>
      </c>
      <c r="E2488">
        <v>0</v>
      </c>
      <c r="F2488">
        <v>0</v>
      </c>
      <c r="G2488">
        <v>0</v>
      </c>
      <c r="H2488">
        <v>0</v>
      </c>
      <c r="I2488">
        <v>0</v>
      </c>
      <c r="J2488">
        <v>0</v>
      </c>
      <c r="K2488">
        <v>0</v>
      </c>
      <c r="L2488">
        <v>0</v>
      </c>
      <c r="M2488">
        <v>0</v>
      </c>
      <c r="N2488">
        <v>454290</v>
      </c>
      <c r="O2488">
        <v>0</v>
      </c>
      <c r="P2488">
        <v>0</v>
      </c>
      <c r="Q2488">
        <v>0</v>
      </c>
      <c r="R2488">
        <v>0</v>
      </c>
      <c r="S2488">
        <v>0</v>
      </c>
      <c r="T2488">
        <v>0</v>
      </c>
      <c r="U2488">
        <v>0</v>
      </c>
      <c r="V2488">
        <v>0</v>
      </c>
      <c r="W2488">
        <v>0</v>
      </c>
      <c r="X2488">
        <v>0</v>
      </c>
      <c r="Y2488">
        <v>0</v>
      </c>
      <c r="Z2488">
        <v>0</v>
      </c>
      <c r="AA2488">
        <v>799410</v>
      </c>
      <c r="AB2488">
        <v>915840</v>
      </c>
      <c r="AC2488">
        <v>461770</v>
      </c>
      <c r="AD2488">
        <v>0</v>
      </c>
      <c r="AE2488">
        <v>0</v>
      </c>
      <c r="AF2488">
        <v>0</v>
      </c>
      <c r="AG2488">
        <v>0</v>
      </c>
      <c r="AH2488">
        <v>1020100</v>
      </c>
      <c r="AI2488">
        <v>0</v>
      </c>
      <c r="AJ2488">
        <v>0</v>
      </c>
      <c r="AK2488">
        <v>0</v>
      </c>
      <c r="AL2488">
        <v>29.916</v>
      </c>
      <c r="AM2488">
        <v>18</v>
      </c>
      <c r="AN2488">
        <v>2</v>
      </c>
      <c r="AO2488">
        <v>9.5</v>
      </c>
      <c r="AP2488" t="s">
        <v>2584</v>
      </c>
    </row>
    <row r="2489" spans="1:42" x14ac:dyDescent="0.2">
      <c r="A2489" t="s">
        <v>2493</v>
      </c>
      <c r="B2489">
        <v>0</v>
      </c>
      <c r="C2489">
        <v>0</v>
      </c>
      <c r="D2489">
        <v>0</v>
      </c>
      <c r="E2489">
        <v>0</v>
      </c>
      <c r="F2489">
        <v>0</v>
      </c>
      <c r="G2489">
        <v>0</v>
      </c>
      <c r="H2489">
        <v>0</v>
      </c>
      <c r="I2489">
        <v>0</v>
      </c>
      <c r="J2489">
        <v>0</v>
      </c>
      <c r="K2489">
        <v>0</v>
      </c>
      <c r="L2489">
        <v>0</v>
      </c>
      <c r="M2489">
        <v>0</v>
      </c>
      <c r="N2489">
        <v>0</v>
      </c>
      <c r="O2489">
        <v>0</v>
      </c>
      <c r="P2489">
        <v>0</v>
      </c>
      <c r="Q2489">
        <v>0</v>
      </c>
      <c r="R2489">
        <v>0</v>
      </c>
      <c r="S2489">
        <v>0</v>
      </c>
      <c r="T2489">
        <v>0</v>
      </c>
      <c r="U2489">
        <v>0</v>
      </c>
      <c r="V2489">
        <v>0</v>
      </c>
      <c r="W2489">
        <v>0</v>
      </c>
      <c r="X2489">
        <v>0</v>
      </c>
      <c r="Y2489">
        <v>0</v>
      </c>
      <c r="Z2489">
        <v>0</v>
      </c>
      <c r="AA2489">
        <v>0</v>
      </c>
      <c r="AB2489">
        <v>0</v>
      </c>
      <c r="AC2489">
        <v>0</v>
      </c>
      <c r="AD2489">
        <v>0</v>
      </c>
      <c r="AE2489">
        <v>0</v>
      </c>
      <c r="AF2489">
        <v>0</v>
      </c>
      <c r="AG2489">
        <v>0</v>
      </c>
      <c r="AH2489">
        <v>354890</v>
      </c>
      <c r="AI2489">
        <v>0</v>
      </c>
      <c r="AJ2489">
        <v>0</v>
      </c>
      <c r="AK2489">
        <v>0</v>
      </c>
      <c r="AL2489">
        <v>-2</v>
      </c>
      <c r="AM2489">
        <v>1</v>
      </c>
      <c r="AN2489">
        <v>1</v>
      </c>
      <c r="AO2489">
        <v>2.7</v>
      </c>
      <c r="AP2489" t="s">
        <v>2584</v>
      </c>
    </row>
    <row r="2490" spans="1:42" x14ac:dyDescent="0.2">
      <c r="A2490" t="s">
        <v>2494</v>
      </c>
      <c r="B2490">
        <v>504280</v>
      </c>
      <c r="C2490">
        <v>0</v>
      </c>
      <c r="D2490">
        <v>654290</v>
      </c>
      <c r="E2490">
        <v>1551700</v>
      </c>
      <c r="F2490">
        <v>0</v>
      </c>
      <c r="G2490">
        <v>812540</v>
      </c>
      <c r="H2490">
        <v>0</v>
      </c>
      <c r="I2490">
        <v>958700</v>
      </c>
      <c r="J2490">
        <v>0</v>
      </c>
      <c r="K2490">
        <v>1100300</v>
      </c>
      <c r="L2490">
        <v>689170</v>
      </c>
      <c r="M2490">
        <v>1144000</v>
      </c>
      <c r="N2490">
        <v>1252200</v>
      </c>
      <c r="O2490">
        <v>1158700</v>
      </c>
      <c r="P2490">
        <v>952600</v>
      </c>
      <c r="Q2490">
        <v>1426400</v>
      </c>
      <c r="R2490">
        <v>725320</v>
      </c>
      <c r="S2490">
        <v>779800</v>
      </c>
      <c r="T2490">
        <v>0</v>
      </c>
      <c r="U2490">
        <v>0</v>
      </c>
      <c r="V2490">
        <v>3091000</v>
      </c>
      <c r="W2490">
        <v>2203400</v>
      </c>
      <c r="X2490">
        <v>2054800</v>
      </c>
      <c r="Y2490">
        <v>2454500</v>
      </c>
      <c r="Z2490">
        <v>824580</v>
      </c>
      <c r="AA2490">
        <v>1413800</v>
      </c>
      <c r="AB2490">
        <v>0</v>
      </c>
      <c r="AC2490">
        <v>1718500</v>
      </c>
      <c r="AD2490">
        <v>3037300</v>
      </c>
      <c r="AE2490">
        <v>1626500</v>
      </c>
      <c r="AF2490">
        <v>1185800</v>
      </c>
      <c r="AG2490">
        <v>1569900</v>
      </c>
      <c r="AH2490">
        <v>1744800</v>
      </c>
      <c r="AI2490">
        <v>5237500</v>
      </c>
      <c r="AJ2490">
        <v>6107700</v>
      </c>
      <c r="AK2490">
        <v>3910500</v>
      </c>
      <c r="AL2490">
        <v>86.603999999999999</v>
      </c>
      <c r="AM2490">
        <v>123</v>
      </c>
      <c r="AN2490">
        <v>8</v>
      </c>
      <c r="AO2490">
        <v>35.200000000000003</v>
      </c>
      <c r="AP2490" t="s">
        <v>3052</v>
      </c>
    </row>
    <row r="2491" spans="1:42" x14ac:dyDescent="0.2">
      <c r="A2491" t="s">
        <v>2495</v>
      </c>
      <c r="B2491">
        <v>0</v>
      </c>
      <c r="C2491">
        <v>417370</v>
      </c>
      <c r="D2491">
        <v>0</v>
      </c>
      <c r="E2491">
        <v>0</v>
      </c>
      <c r="F2491">
        <v>385530</v>
      </c>
      <c r="G2491">
        <v>0</v>
      </c>
      <c r="H2491">
        <v>313430</v>
      </c>
      <c r="I2491">
        <v>419840</v>
      </c>
      <c r="J2491">
        <v>263090</v>
      </c>
      <c r="K2491">
        <v>263040</v>
      </c>
      <c r="L2491">
        <v>0</v>
      </c>
      <c r="M2491">
        <v>326240</v>
      </c>
      <c r="N2491">
        <v>0</v>
      </c>
      <c r="O2491">
        <v>0</v>
      </c>
      <c r="P2491">
        <v>0</v>
      </c>
      <c r="Q2491">
        <v>0</v>
      </c>
      <c r="R2491">
        <v>507520</v>
      </c>
      <c r="S2491">
        <v>289200</v>
      </c>
      <c r="T2491">
        <v>0</v>
      </c>
      <c r="U2491">
        <v>343100</v>
      </c>
      <c r="V2491">
        <v>0</v>
      </c>
      <c r="W2491">
        <v>0</v>
      </c>
      <c r="X2491">
        <v>0</v>
      </c>
      <c r="Y2491">
        <v>0</v>
      </c>
      <c r="Z2491">
        <v>0</v>
      </c>
      <c r="AA2491">
        <v>391830</v>
      </c>
      <c r="AB2491">
        <v>0</v>
      </c>
      <c r="AC2491">
        <v>0</v>
      </c>
      <c r="AD2491">
        <v>0</v>
      </c>
      <c r="AE2491">
        <v>0</v>
      </c>
      <c r="AF2491">
        <v>390190</v>
      </c>
      <c r="AG2491">
        <v>0</v>
      </c>
      <c r="AH2491">
        <v>0</v>
      </c>
      <c r="AI2491">
        <v>0</v>
      </c>
      <c r="AJ2491">
        <v>0</v>
      </c>
      <c r="AK2491">
        <v>0</v>
      </c>
      <c r="AL2491">
        <v>34.124000000000002</v>
      </c>
      <c r="AM2491">
        <v>44</v>
      </c>
      <c r="AN2491">
        <v>5</v>
      </c>
      <c r="AO2491">
        <v>12.7</v>
      </c>
      <c r="AP2491" t="s">
        <v>2593</v>
      </c>
    </row>
    <row r="2492" spans="1:42" x14ac:dyDescent="0.2">
      <c r="A2492" t="s">
        <v>2496</v>
      </c>
      <c r="B2492">
        <v>15126000</v>
      </c>
      <c r="C2492">
        <v>28468000</v>
      </c>
      <c r="D2492">
        <v>26156000</v>
      </c>
      <c r="E2492">
        <v>23319000</v>
      </c>
      <c r="F2492">
        <v>25563000</v>
      </c>
      <c r="G2492">
        <v>27856000</v>
      </c>
      <c r="H2492">
        <v>28053000</v>
      </c>
      <c r="I2492">
        <v>29523000</v>
      </c>
      <c r="J2492">
        <v>27974000</v>
      </c>
      <c r="K2492">
        <v>28261000</v>
      </c>
      <c r="L2492">
        <v>25898000</v>
      </c>
      <c r="M2492">
        <v>26275000</v>
      </c>
      <c r="N2492">
        <v>30952000</v>
      </c>
      <c r="O2492">
        <v>24157000</v>
      </c>
      <c r="P2492">
        <v>27457000</v>
      </c>
      <c r="Q2492">
        <v>27659000</v>
      </c>
      <c r="R2492">
        <v>24636000</v>
      </c>
      <c r="S2492">
        <v>27538000</v>
      </c>
      <c r="T2492">
        <v>27098000</v>
      </c>
      <c r="U2492">
        <v>26285000</v>
      </c>
      <c r="V2492">
        <v>36003000</v>
      </c>
      <c r="W2492">
        <v>37444000</v>
      </c>
      <c r="X2492">
        <v>31723000</v>
      </c>
      <c r="Y2492">
        <v>37172000</v>
      </c>
      <c r="Z2492">
        <v>23902000</v>
      </c>
      <c r="AA2492">
        <v>29501000</v>
      </c>
      <c r="AB2492">
        <v>28230000</v>
      </c>
      <c r="AC2492">
        <v>29546000</v>
      </c>
      <c r="AD2492">
        <v>40211000</v>
      </c>
      <c r="AE2492">
        <v>28493000</v>
      </c>
      <c r="AF2492">
        <v>28817000</v>
      </c>
      <c r="AG2492">
        <v>30306000</v>
      </c>
      <c r="AH2492">
        <v>31550000</v>
      </c>
      <c r="AI2492">
        <v>36768000</v>
      </c>
      <c r="AJ2492">
        <v>42986000</v>
      </c>
      <c r="AK2492">
        <v>38201000</v>
      </c>
      <c r="AL2492">
        <v>323.31</v>
      </c>
      <c r="AM2492">
        <v>974</v>
      </c>
      <c r="AN2492">
        <v>29</v>
      </c>
      <c r="AO2492">
        <v>52.7</v>
      </c>
      <c r="AP2492" t="s">
        <v>2584</v>
      </c>
    </row>
    <row r="2493" spans="1:42" x14ac:dyDescent="0.2">
      <c r="A2493" t="s">
        <v>2497</v>
      </c>
      <c r="B2493">
        <v>0</v>
      </c>
      <c r="C2493">
        <v>353820</v>
      </c>
      <c r="D2493">
        <v>0</v>
      </c>
      <c r="E2493">
        <v>317880</v>
      </c>
      <c r="F2493">
        <v>0</v>
      </c>
      <c r="G2493">
        <v>0</v>
      </c>
      <c r="H2493">
        <v>0</v>
      </c>
      <c r="I2493">
        <v>0</v>
      </c>
      <c r="J2493">
        <v>0</v>
      </c>
      <c r="K2493">
        <v>391650</v>
      </c>
      <c r="L2493">
        <v>0</v>
      </c>
      <c r="M2493">
        <v>0</v>
      </c>
      <c r="N2493">
        <v>0</v>
      </c>
      <c r="O2493">
        <v>0</v>
      </c>
      <c r="P2493">
        <v>0</v>
      </c>
      <c r="Q2493">
        <v>0</v>
      </c>
      <c r="R2493">
        <v>0</v>
      </c>
      <c r="S2493">
        <v>0</v>
      </c>
      <c r="T2493">
        <v>0</v>
      </c>
      <c r="U2493">
        <v>0</v>
      </c>
      <c r="V2493">
        <v>0</v>
      </c>
      <c r="W2493">
        <v>0</v>
      </c>
      <c r="X2493">
        <v>0</v>
      </c>
      <c r="Y2493">
        <v>0</v>
      </c>
      <c r="Z2493">
        <v>0</v>
      </c>
      <c r="AA2493">
        <v>0</v>
      </c>
      <c r="AB2493">
        <v>0</v>
      </c>
      <c r="AC2493">
        <v>0</v>
      </c>
      <c r="AD2493">
        <v>0</v>
      </c>
      <c r="AE2493">
        <v>0</v>
      </c>
      <c r="AF2493">
        <v>0</v>
      </c>
      <c r="AG2493">
        <v>0</v>
      </c>
      <c r="AH2493">
        <v>0</v>
      </c>
      <c r="AI2493">
        <v>0</v>
      </c>
      <c r="AJ2493">
        <v>0</v>
      </c>
      <c r="AK2493">
        <v>0</v>
      </c>
      <c r="AL2493">
        <v>6.5564</v>
      </c>
      <c r="AM2493">
        <v>20</v>
      </c>
      <c r="AN2493">
        <v>5</v>
      </c>
      <c r="AO2493">
        <v>11.1</v>
      </c>
      <c r="AP2493" t="s">
        <v>3015</v>
      </c>
    </row>
    <row r="2494" spans="1:42" x14ac:dyDescent="0.2">
      <c r="A2494" t="s">
        <v>2498</v>
      </c>
      <c r="B2494">
        <v>2664600</v>
      </c>
      <c r="C2494">
        <v>1338500</v>
      </c>
      <c r="D2494">
        <v>2895900</v>
      </c>
      <c r="E2494">
        <v>1290100</v>
      </c>
      <c r="F2494">
        <v>4934400</v>
      </c>
      <c r="G2494">
        <v>5548800</v>
      </c>
      <c r="H2494">
        <v>3278700</v>
      </c>
      <c r="I2494">
        <v>3472200</v>
      </c>
      <c r="J2494">
        <v>4402200</v>
      </c>
      <c r="K2494">
        <v>3718400</v>
      </c>
      <c r="L2494">
        <v>3223000</v>
      </c>
      <c r="M2494">
        <v>4670000</v>
      </c>
      <c r="N2494">
        <v>3736100</v>
      </c>
      <c r="O2494">
        <v>5135200</v>
      </c>
      <c r="P2494">
        <v>5058400</v>
      </c>
      <c r="Q2494">
        <v>3818400</v>
      </c>
      <c r="R2494">
        <v>3965700</v>
      </c>
      <c r="S2494">
        <v>3542200</v>
      </c>
      <c r="T2494">
        <v>3182700</v>
      </c>
      <c r="U2494">
        <v>3575600</v>
      </c>
      <c r="V2494">
        <v>7028700</v>
      </c>
      <c r="W2494">
        <v>6600100</v>
      </c>
      <c r="X2494">
        <v>5899800</v>
      </c>
      <c r="Y2494">
        <v>6486700</v>
      </c>
      <c r="Z2494">
        <v>2975600</v>
      </c>
      <c r="AA2494">
        <v>3488000</v>
      </c>
      <c r="AB2494">
        <v>3418600</v>
      </c>
      <c r="AC2494">
        <v>4778600</v>
      </c>
      <c r="AD2494">
        <v>7020000</v>
      </c>
      <c r="AE2494">
        <v>4840400</v>
      </c>
      <c r="AF2494">
        <v>4888100</v>
      </c>
      <c r="AG2494">
        <v>4430900</v>
      </c>
      <c r="AH2494">
        <v>3972200</v>
      </c>
      <c r="AI2494">
        <v>10107000</v>
      </c>
      <c r="AJ2494">
        <v>10095000</v>
      </c>
      <c r="AK2494">
        <v>9367200</v>
      </c>
      <c r="AL2494">
        <v>290.26</v>
      </c>
      <c r="AM2494">
        <v>296</v>
      </c>
      <c r="AN2494">
        <v>23</v>
      </c>
      <c r="AO2494">
        <v>17</v>
      </c>
      <c r="AP2494" t="s">
        <v>3191</v>
      </c>
    </row>
    <row r="2495" spans="1:42" x14ac:dyDescent="0.2">
      <c r="A2495" t="s">
        <v>2499</v>
      </c>
      <c r="B2495">
        <v>0</v>
      </c>
      <c r="C2495">
        <v>0</v>
      </c>
      <c r="D2495">
        <v>0</v>
      </c>
      <c r="E2495">
        <v>0</v>
      </c>
      <c r="F2495">
        <v>0</v>
      </c>
      <c r="G2495">
        <v>0</v>
      </c>
      <c r="H2495">
        <v>0</v>
      </c>
      <c r="I2495">
        <v>0</v>
      </c>
      <c r="J2495">
        <v>0</v>
      </c>
      <c r="K2495">
        <v>0</v>
      </c>
      <c r="L2495">
        <v>0</v>
      </c>
      <c r="M2495">
        <v>0</v>
      </c>
      <c r="N2495">
        <v>0</v>
      </c>
      <c r="O2495">
        <v>0</v>
      </c>
      <c r="P2495">
        <v>0</v>
      </c>
      <c r="Q2495">
        <v>0</v>
      </c>
      <c r="R2495">
        <v>0</v>
      </c>
      <c r="S2495">
        <v>0</v>
      </c>
      <c r="T2495">
        <v>0</v>
      </c>
      <c r="U2495">
        <v>0</v>
      </c>
      <c r="V2495">
        <v>0</v>
      </c>
      <c r="W2495">
        <v>0</v>
      </c>
      <c r="X2495">
        <v>476020</v>
      </c>
      <c r="Y2495">
        <v>0</v>
      </c>
      <c r="Z2495">
        <v>0</v>
      </c>
      <c r="AA2495">
        <v>0</v>
      </c>
      <c r="AB2495">
        <v>0</v>
      </c>
      <c r="AC2495">
        <v>0</v>
      </c>
      <c r="AD2495">
        <v>0</v>
      </c>
      <c r="AE2495">
        <v>0</v>
      </c>
      <c r="AF2495">
        <v>0</v>
      </c>
      <c r="AG2495">
        <v>0</v>
      </c>
      <c r="AH2495">
        <v>0</v>
      </c>
      <c r="AI2495">
        <v>598350</v>
      </c>
      <c r="AJ2495">
        <v>570750</v>
      </c>
      <c r="AK2495">
        <v>695200</v>
      </c>
      <c r="AL2495">
        <v>17.324999999999999</v>
      </c>
      <c r="AM2495">
        <v>43</v>
      </c>
      <c r="AN2495">
        <v>4</v>
      </c>
      <c r="AO2495">
        <v>7.6</v>
      </c>
      <c r="AP2495" t="s">
        <v>2799</v>
      </c>
    </row>
    <row r="2496" spans="1:42" x14ac:dyDescent="0.2">
      <c r="A2496" t="s">
        <v>2500</v>
      </c>
      <c r="B2496">
        <v>2122400</v>
      </c>
      <c r="C2496">
        <v>1120900</v>
      </c>
      <c r="D2496">
        <v>1416000</v>
      </c>
      <c r="E2496">
        <v>1196600</v>
      </c>
      <c r="F2496">
        <v>1252600</v>
      </c>
      <c r="G2496">
        <v>1486000</v>
      </c>
      <c r="H2496">
        <v>1423200</v>
      </c>
      <c r="I2496">
        <v>1520600</v>
      </c>
      <c r="J2496">
        <v>1298900</v>
      </c>
      <c r="K2496">
        <v>1301800</v>
      </c>
      <c r="L2496">
        <v>977800</v>
      </c>
      <c r="M2496">
        <v>1624800</v>
      </c>
      <c r="N2496">
        <v>1157700</v>
      </c>
      <c r="O2496">
        <v>1352100</v>
      </c>
      <c r="P2496">
        <v>1191800</v>
      </c>
      <c r="Q2496">
        <v>1398200</v>
      </c>
      <c r="R2496">
        <v>1086300</v>
      </c>
      <c r="S2496">
        <v>1140900</v>
      </c>
      <c r="T2496">
        <v>1127100</v>
      </c>
      <c r="U2496">
        <v>1306600</v>
      </c>
      <c r="V2496">
        <v>759100</v>
      </c>
      <c r="W2496">
        <v>661810</v>
      </c>
      <c r="X2496">
        <v>763310</v>
      </c>
      <c r="Y2496">
        <v>906660</v>
      </c>
      <c r="Z2496">
        <v>1405800</v>
      </c>
      <c r="AA2496">
        <v>1579500</v>
      </c>
      <c r="AB2496">
        <v>1159100</v>
      </c>
      <c r="AC2496">
        <v>1715600</v>
      </c>
      <c r="AD2496">
        <v>817690</v>
      </c>
      <c r="AE2496">
        <v>1429800</v>
      </c>
      <c r="AF2496">
        <v>1283400</v>
      </c>
      <c r="AG2496">
        <v>1079500</v>
      </c>
      <c r="AH2496">
        <v>1531400</v>
      </c>
      <c r="AI2496">
        <v>0</v>
      </c>
      <c r="AJ2496">
        <v>0</v>
      </c>
      <c r="AK2496">
        <v>710380</v>
      </c>
      <c r="AL2496">
        <v>124.17</v>
      </c>
      <c r="AM2496">
        <v>160</v>
      </c>
      <c r="AN2496">
        <v>6</v>
      </c>
      <c r="AO2496">
        <v>24.4</v>
      </c>
      <c r="AP2496" t="s">
        <v>3307</v>
      </c>
    </row>
    <row r="2497" spans="1:42" x14ac:dyDescent="0.2">
      <c r="A2497" t="s">
        <v>2501</v>
      </c>
      <c r="B2497">
        <v>2832500</v>
      </c>
      <c r="C2497">
        <v>4448100</v>
      </c>
      <c r="D2497">
        <v>5066400</v>
      </c>
      <c r="E2497">
        <v>5019400</v>
      </c>
      <c r="F2497">
        <v>4249400</v>
      </c>
      <c r="G2497">
        <v>4682900</v>
      </c>
      <c r="H2497">
        <v>4025200</v>
      </c>
      <c r="I2497">
        <v>4970900</v>
      </c>
      <c r="J2497">
        <v>4721200</v>
      </c>
      <c r="K2497">
        <v>4284600</v>
      </c>
      <c r="L2497">
        <v>4623600</v>
      </c>
      <c r="M2497">
        <v>4694000</v>
      </c>
      <c r="N2497">
        <v>4909700</v>
      </c>
      <c r="O2497">
        <v>4350700</v>
      </c>
      <c r="P2497">
        <v>5087500</v>
      </c>
      <c r="Q2497">
        <v>4334100</v>
      </c>
      <c r="R2497">
        <v>4195400</v>
      </c>
      <c r="S2497">
        <v>4200000</v>
      </c>
      <c r="T2497">
        <v>3050600</v>
      </c>
      <c r="U2497">
        <v>2449500</v>
      </c>
      <c r="V2497">
        <v>3659500</v>
      </c>
      <c r="W2497">
        <v>3293600</v>
      </c>
      <c r="X2497">
        <v>3904000</v>
      </c>
      <c r="Y2497">
        <v>4245000</v>
      </c>
      <c r="Z2497">
        <v>5078600</v>
      </c>
      <c r="AA2497">
        <v>4610200</v>
      </c>
      <c r="AB2497">
        <v>6577800</v>
      </c>
      <c r="AC2497">
        <v>5470500</v>
      </c>
      <c r="AD2497">
        <v>3813200</v>
      </c>
      <c r="AE2497">
        <v>4452200</v>
      </c>
      <c r="AF2497">
        <v>4082900</v>
      </c>
      <c r="AG2497">
        <v>4262000</v>
      </c>
      <c r="AH2497">
        <v>5274400</v>
      </c>
      <c r="AI2497">
        <v>3555000</v>
      </c>
      <c r="AJ2497">
        <v>2921700</v>
      </c>
      <c r="AK2497">
        <v>3657800</v>
      </c>
      <c r="AL2497">
        <v>323.31</v>
      </c>
      <c r="AM2497">
        <v>363</v>
      </c>
      <c r="AN2497">
        <v>15</v>
      </c>
      <c r="AO2497">
        <v>34.9</v>
      </c>
      <c r="AP2497" t="s">
        <v>2584</v>
      </c>
    </row>
    <row r="2498" spans="1:42" x14ac:dyDescent="0.2">
      <c r="A2498" t="s">
        <v>2502</v>
      </c>
      <c r="B2498">
        <v>3485600</v>
      </c>
      <c r="C2498">
        <v>2290700</v>
      </c>
      <c r="D2498">
        <v>2020300</v>
      </c>
      <c r="E2498">
        <v>2350400</v>
      </c>
      <c r="F2498">
        <v>3262800</v>
      </c>
      <c r="G2498">
        <v>4004700</v>
      </c>
      <c r="H2498">
        <v>3075800</v>
      </c>
      <c r="I2498">
        <v>3173300</v>
      </c>
      <c r="J2498">
        <v>2149200</v>
      </c>
      <c r="K2498">
        <v>2544900</v>
      </c>
      <c r="L2498">
        <v>2718000</v>
      </c>
      <c r="M2498">
        <v>2392600</v>
      </c>
      <c r="N2498">
        <v>2823300</v>
      </c>
      <c r="O2498">
        <v>2288600</v>
      </c>
      <c r="P2498">
        <v>2613100</v>
      </c>
      <c r="Q2498">
        <v>2437600</v>
      </c>
      <c r="R2498">
        <v>1746200</v>
      </c>
      <c r="S2498">
        <v>2255500</v>
      </c>
      <c r="T2498">
        <v>2118800</v>
      </c>
      <c r="U2498">
        <v>2556600</v>
      </c>
      <c r="V2498">
        <v>1219000</v>
      </c>
      <c r="W2498">
        <v>1180500</v>
      </c>
      <c r="X2498">
        <v>1823700</v>
      </c>
      <c r="Y2498">
        <v>0</v>
      </c>
      <c r="Z2498">
        <v>1271600</v>
      </c>
      <c r="AA2498">
        <v>1602100</v>
      </c>
      <c r="AB2498">
        <v>1909300</v>
      </c>
      <c r="AC2498">
        <v>1359600</v>
      </c>
      <c r="AD2498">
        <v>1354400</v>
      </c>
      <c r="AE2498">
        <v>2179800</v>
      </c>
      <c r="AF2498">
        <v>1939400</v>
      </c>
      <c r="AG2498">
        <v>1843500</v>
      </c>
      <c r="AH2498">
        <v>2033200</v>
      </c>
      <c r="AI2498">
        <v>0</v>
      </c>
      <c r="AJ2498">
        <v>1011200</v>
      </c>
      <c r="AK2498">
        <v>981840</v>
      </c>
      <c r="AL2498">
        <v>101.61</v>
      </c>
      <c r="AM2498">
        <v>210</v>
      </c>
      <c r="AN2498">
        <v>11</v>
      </c>
      <c r="AO2498">
        <v>34</v>
      </c>
      <c r="AP2498" t="s">
        <v>2584</v>
      </c>
    </row>
    <row r="2499" spans="1:42" x14ac:dyDescent="0.2">
      <c r="A2499" t="s">
        <v>2503</v>
      </c>
      <c r="B2499">
        <v>0</v>
      </c>
      <c r="C2499">
        <v>0</v>
      </c>
      <c r="D2499">
        <v>0</v>
      </c>
      <c r="E2499">
        <v>0</v>
      </c>
      <c r="F2499">
        <v>0</v>
      </c>
      <c r="G2499">
        <v>0</v>
      </c>
      <c r="H2499">
        <v>0</v>
      </c>
      <c r="I2499">
        <v>0</v>
      </c>
      <c r="J2499">
        <v>0</v>
      </c>
      <c r="K2499">
        <v>0</v>
      </c>
      <c r="L2499">
        <v>0</v>
      </c>
      <c r="M2499">
        <v>0</v>
      </c>
      <c r="N2499">
        <v>0</v>
      </c>
      <c r="O2499">
        <v>0</v>
      </c>
      <c r="P2499">
        <v>0</v>
      </c>
      <c r="Q2499">
        <v>0</v>
      </c>
      <c r="R2499">
        <v>0</v>
      </c>
      <c r="S2499">
        <v>0</v>
      </c>
      <c r="T2499">
        <v>0</v>
      </c>
      <c r="U2499">
        <v>0</v>
      </c>
      <c r="V2499">
        <v>0</v>
      </c>
      <c r="W2499">
        <v>0</v>
      </c>
      <c r="X2499">
        <v>0</v>
      </c>
      <c r="Y2499">
        <v>0</v>
      </c>
      <c r="Z2499">
        <v>0</v>
      </c>
      <c r="AA2499">
        <v>0</v>
      </c>
      <c r="AB2499">
        <v>0</v>
      </c>
      <c r="AC2499">
        <v>0</v>
      </c>
      <c r="AD2499">
        <v>0</v>
      </c>
      <c r="AE2499">
        <v>0</v>
      </c>
      <c r="AF2499">
        <v>0</v>
      </c>
      <c r="AG2499">
        <v>0</v>
      </c>
      <c r="AH2499">
        <v>0</v>
      </c>
      <c r="AI2499">
        <v>0</v>
      </c>
      <c r="AJ2499">
        <v>0</v>
      </c>
      <c r="AK2499">
        <v>261000</v>
      </c>
      <c r="AL2499">
        <v>4.0567000000000002</v>
      </c>
      <c r="AM2499">
        <v>2</v>
      </c>
      <c r="AN2499">
        <v>3</v>
      </c>
      <c r="AO2499">
        <v>9.3000000000000007</v>
      </c>
      <c r="AP2499" t="s">
        <v>3126</v>
      </c>
    </row>
    <row r="2500" spans="1:42" x14ac:dyDescent="0.2">
      <c r="A2500" t="s">
        <v>2504</v>
      </c>
      <c r="B2500">
        <v>0</v>
      </c>
      <c r="C2500">
        <v>1882000</v>
      </c>
      <c r="D2500">
        <v>1948000</v>
      </c>
      <c r="E2500">
        <v>1952700</v>
      </c>
      <c r="F2500">
        <v>1612300</v>
      </c>
      <c r="G2500">
        <v>1857400</v>
      </c>
      <c r="H2500">
        <v>1959800</v>
      </c>
      <c r="I2500">
        <v>1195800</v>
      </c>
      <c r="J2500">
        <v>1500300</v>
      </c>
      <c r="K2500">
        <v>1788500</v>
      </c>
      <c r="L2500">
        <v>1644800</v>
      </c>
      <c r="M2500">
        <v>1211900</v>
      </c>
      <c r="N2500">
        <v>2540500</v>
      </c>
      <c r="O2500">
        <v>2004700</v>
      </c>
      <c r="P2500">
        <v>1652000</v>
      </c>
      <c r="Q2500">
        <v>1872300</v>
      </c>
      <c r="R2500">
        <v>1301000</v>
      </c>
      <c r="S2500">
        <v>1842600</v>
      </c>
      <c r="T2500">
        <v>1712500</v>
      </c>
      <c r="U2500">
        <v>1726300</v>
      </c>
      <c r="V2500">
        <v>1051600</v>
      </c>
      <c r="W2500">
        <v>2389200</v>
      </c>
      <c r="X2500">
        <v>1714600</v>
      </c>
      <c r="Y2500">
        <v>1499300</v>
      </c>
      <c r="Z2500">
        <v>2099900</v>
      </c>
      <c r="AA2500">
        <v>1262900</v>
      </c>
      <c r="AB2500">
        <v>1086300</v>
      </c>
      <c r="AC2500">
        <v>4877500</v>
      </c>
      <c r="AD2500">
        <v>1658000</v>
      </c>
      <c r="AE2500">
        <v>1374000</v>
      </c>
      <c r="AF2500">
        <v>2342100</v>
      </c>
      <c r="AG2500">
        <v>2362000</v>
      </c>
      <c r="AH2500">
        <v>1803300</v>
      </c>
      <c r="AI2500">
        <v>2130700</v>
      </c>
      <c r="AJ2500">
        <v>1888900</v>
      </c>
      <c r="AK2500">
        <v>1900900</v>
      </c>
      <c r="AL2500">
        <v>154</v>
      </c>
      <c r="AM2500">
        <v>160</v>
      </c>
      <c r="AN2500">
        <v>9</v>
      </c>
      <c r="AO2500">
        <v>35.299999999999997</v>
      </c>
      <c r="AP2500" t="s">
        <v>2584</v>
      </c>
    </row>
    <row r="2501" spans="1:42" x14ac:dyDescent="0.2">
      <c r="A2501" t="s">
        <v>2505</v>
      </c>
      <c r="B2501">
        <v>1140800000</v>
      </c>
      <c r="C2501">
        <v>639970000</v>
      </c>
      <c r="D2501">
        <v>795340000</v>
      </c>
      <c r="E2501">
        <v>700460000</v>
      </c>
      <c r="F2501">
        <v>1233400000</v>
      </c>
      <c r="G2501">
        <v>1104400000</v>
      </c>
      <c r="H2501">
        <v>1225200000</v>
      </c>
      <c r="I2501">
        <v>1205800000</v>
      </c>
      <c r="J2501">
        <v>1216800000</v>
      </c>
      <c r="K2501">
        <v>1312400000</v>
      </c>
      <c r="L2501">
        <v>1144000000</v>
      </c>
      <c r="M2501">
        <v>1223100000</v>
      </c>
      <c r="N2501">
        <v>1239600000</v>
      </c>
      <c r="O2501">
        <v>1096400000</v>
      </c>
      <c r="P2501">
        <v>1014300000</v>
      </c>
      <c r="Q2501">
        <v>1204700000</v>
      </c>
      <c r="R2501">
        <v>1317800000</v>
      </c>
      <c r="S2501">
        <v>1089200000</v>
      </c>
      <c r="T2501">
        <v>1920200000</v>
      </c>
      <c r="U2501">
        <v>1557200000</v>
      </c>
      <c r="V2501">
        <v>1112500000</v>
      </c>
      <c r="W2501">
        <v>851090000</v>
      </c>
      <c r="X2501">
        <v>838640000</v>
      </c>
      <c r="Y2501">
        <v>698630000</v>
      </c>
      <c r="Z2501">
        <v>1308300000</v>
      </c>
      <c r="AA2501">
        <v>1169700000</v>
      </c>
      <c r="AB2501">
        <v>1383100000</v>
      </c>
      <c r="AC2501">
        <v>1179000000</v>
      </c>
      <c r="AD2501">
        <v>424200000</v>
      </c>
      <c r="AE2501">
        <v>1116000000</v>
      </c>
      <c r="AF2501">
        <v>1248800000</v>
      </c>
      <c r="AG2501">
        <v>975600000</v>
      </c>
      <c r="AH2501">
        <v>1003000000</v>
      </c>
      <c r="AI2501">
        <v>404890000</v>
      </c>
      <c r="AJ2501">
        <v>254170000</v>
      </c>
      <c r="AK2501">
        <v>314990000</v>
      </c>
      <c r="AL2501">
        <v>323.31</v>
      </c>
      <c r="AM2501">
        <v>4682</v>
      </c>
      <c r="AN2501">
        <v>28</v>
      </c>
      <c r="AO2501">
        <v>60.4</v>
      </c>
      <c r="AP2501" t="s">
        <v>2584</v>
      </c>
    </row>
    <row r="2502" spans="1:42" x14ac:dyDescent="0.2">
      <c r="A2502" t="s">
        <v>2506</v>
      </c>
      <c r="B2502">
        <v>8663000</v>
      </c>
      <c r="C2502">
        <v>10488000</v>
      </c>
      <c r="D2502">
        <v>9076600</v>
      </c>
      <c r="E2502">
        <v>10738000</v>
      </c>
      <c r="F2502">
        <v>9560800</v>
      </c>
      <c r="G2502">
        <v>9884900</v>
      </c>
      <c r="H2502">
        <v>8401300</v>
      </c>
      <c r="I2502">
        <v>10340000</v>
      </c>
      <c r="J2502">
        <v>8851300</v>
      </c>
      <c r="K2502">
        <v>8425200</v>
      </c>
      <c r="L2502">
        <v>8851700</v>
      </c>
      <c r="M2502">
        <v>9797500</v>
      </c>
      <c r="N2502">
        <v>10859000</v>
      </c>
      <c r="O2502">
        <v>7996900</v>
      </c>
      <c r="P2502">
        <v>9722700</v>
      </c>
      <c r="Q2502">
        <v>9488800</v>
      </c>
      <c r="R2502">
        <v>4386300</v>
      </c>
      <c r="S2502">
        <v>8368000</v>
      </c>
      <c r="T2502">
        <v>6242300</v>
      </c>
      <c r="U2502">
        <v>8642900</v>
      </c>
      <c r="V2502">
        <v>3886400</v>
      </c>
      <c r="W2502">
        <v>5429900</v>
      </c>
      <c r="X2502">
        <v>6838700</v>
      </c>
      <c r="Y2502">
        <v>6928900</v>
      </c>
      <c r="Z2502">
        <v>5323300</v>
      </c>
      <c r="AA2502">
        <v>6603400</v>
      </c>
      <c r="AB2502">
        <v>9077600</v>
      </c>
      <c r="AC2502">
        <v>6265600</v>
      </c>
      <c r="AD2502">
        <v>6941900</v>
      </c>
      <c r="AE2502">
        <v>9006000</v>
      </c>
      <c r="AF2502">
        <v>6823600</v>
      </c>
      <c r="AG2502">
        <v>6706100</v>
      </c>
      <c r="AH2502">
        <v>6566100</v>
      </c>
      <c r="AI2502">
        <v>6216100</v>
      </c>
      <c r="AJ2502">
        <v>4458700</v>
      </c>
      <c r="AK2502">
        <v>7114700</v>
      </c>
      <c r="AL2502">
        <v>197.38</v>
      </c>
      <c r="AM2502">
        <v>468</v>
      </c>
      <c r="AN2502">
        <v>12</v>
      </c>
      <c r="AO2502">
        <v>43.1</v>
      </c>
      <c r="AP2502" t="s">
        <v>2789</v>
      </c>
    </row>
    <row r="2503" spans="1:42" x14ac:dyDescent="0.2">
      <c r="A2503" t="s">
        <v>2507</v>
      </c>
      <c r="B2503">
        <v>0</v>
      </c>
      <c r="C2503">
        <v>0</v>
      </c>
      <c r="D2503">
        <v>0</v>
      </c>
      <c r="E2503">
        <v>0</v>
      </c>
      <c r="F2503">
        <v>0</v>
      </c>
      <c r="G2503">
        <v>0</v>
      </c>
      <c r="H2503">
        <v>0</v>
      </c>
      <c r="I2503">
        <v>0</v>
      </c>
      <c r="J2503">
        <v>0</v>
      </c>
      <c r="K2503">
        <v>0</v>
      </c>
      <c r="L2503">
        <v>0</v>
      </c>
      <c r="M2503">
        <v>0</v>
      </c>
      <c r="N2503">
        <v>0</v>
      </c>
      <c r="O2503">
        <v>0</v>
      </c>
      <c r="P2503">
        <v>0</v>
      </c>
      <c r="Q2503">
        <v>0</v>
      </c>
      <c r="R2503">
        <v>0</v>
      </c>
      <c r="S2503">
        <v>0</v>
      </c>
      <c r="T2503">
        <v>0</v>
      </c>
      <c r="U2503">
        <v>0</v>
      </c>
      <c r="V2503">
        <v>751480</v>
      </c>
      <c r="W2503">
        <v>0</v>
      </c>
      <c r="X2503">
        <v>0</v>
      </c>
      <c r="Y2503">
        <v>0</v>
      </c>
      <c r="Z2503">
        <v>0</v>
      </c>
      <c r="AA2503">
        <v>0</v>
      </c>
      <c r="AB2503">
        <v>0</v>
      </c>
      <c r="AC2503">
        <v>0</v>
      </c>
      <c r="AD2503">
        <v>0</v>
      </c>
      <c r="AE2503">
        <v>0</v>
      </c>
      <c r="AF2503">
        <v>0</v>
      </c>
      <c r="AG2503">
        <v>0</v>
      </c>
      <c r="AH2503">
        <v>577220</v>
      </c>
      <c r="AI2503">
        <v>788190</v>
      </c>
      <c r="AJ2503">
        <v>1329500</v>
      </c>
      <c r="AK2503">
        <v>1168500</v>
      </c>
      <c r="AL2503">
        <v>153.09</v>
      </c>
      <c r="AM2503">
        <v>47</v>
      </c>
      <c r="AN2503">
        <v>4</v>
      </c>
      <c r="AO2503">
        <v>18.8</v>
      </c>
      <c r="AP2503" t="s">
        <v>2584</v>
      </c>
    </row>
    <row r="2504" spans="1:42" x14ac:dyDescent="0.2">
      <c r="A2504" t="s">
        <v>2508</v>
      </c>
      <c r="B2504">
        <v>21909000</v>
      </c>
      <c r="C2504">
        <v>77427000</v>
      </c>
      <c r="D2504">
        <v>55912000</v>
      </c>
      <c r="E2504">
        <v>62882000</v>
      </c>
      <c r="F2504">
        <v>55494000</v>
      </c>
      <c r="G2504">
        <v>54606000</v>
      </c>
      <c r="H2504">
        <v>49724000</v>
      </c>
      <c r="I2504">
        <v>65197000</v>
      </c>
      <c r="J2504">
        <v>60128000</v>
      </c>
      <c r="K2504">
        <v>58940000</v>
      </c>
      <c r="L2504">
        <v>41656000</v>
      </c>
      <c r="M2504">
        <v>54244000</v>
      </c>
      <c r="N2504">
        <v>55089000</v>
      </c>
      <c r="O2504">
        <v>54578000</v>
      </c>
      <c r="P2504">
        <v>55266000</v>
      </c>
      <c r="Q2504">
        <v>59462000</v>
      </c>
      <c r="R2504">
        <v>58724000</v>
      </c>
      <c r="S2504">
        <v>61854000</v>
      </c>
      <c r="T2504">
        <v>49522000</v>
      </c>
      <c r="U2504">
        <v>47294000</v>
      </c>
      <c r="V2504">
        <v>46190000</v>
      </c>
      <c r="W2504">
        <v>47331000</v>
      </c>
      <c r="X2504">
        <v>44866000</v>
      </c>
      <c r="Y2504">
        <v>40720000</v>
      </c>
      <c r="Z2504">
        <v>56454000</v>
      </c>
      <c r="AA2504">
        <v>61239000</v>
      </c>
      <c r="AB2504">
        <v>48853000</v>
      </c>
      <c r="AC2504">
        <v>19327000</v>
      </c>
      <c r="AD2504">
        <v>37323000</v>
      </c>
      <c r="AE2504">
        <v>40572000</v>
      </c>
      <c r="AF2504">
        <v>50908000</v>
      </c>
      <c r="AG2504">
        <v>40670000</v>
      </c>
      <c r="AH2504">
        <v>49028000</v>
      </c>
      <c r="AI2504">
        <v>50206000</v>
      </c>
      <c r="AJ2504">
        <v>31016000</v>
      </c>
      <c r="AK2504">
        <v>39161000</v>
      </c>
      <c r="AL2504">
        <v>176.41</v>
      </c>
      <c r="AM2504">
        <v>364</v>
      </c>
      <c r="AN2504">
        <v>6</v>
      </c>
      <c r="AO2504">
        <v>73.400000000000006</v>
      </c>
      <c r="AP2504" t="s">
        <v>2584</v>
      </c>
    </row>
    <row r="2505" spans="1:42" x14ac:dyDescent="0.2">
      <c r="A2505" t="s">
        <v>2509</v>
      </c>
      <c r="B2505">
        <v>9815300</v>
      </c>
      <c r="C2505">
        <v>13831000</v>
      </c>
      <c r="D2505">
        <v>13722000</v>
      </c>
      <c r="E2505">
        <v>12470000</v>
      </c>
      <c r="F2505">
        <v>5822300</v>
      </c>
      <c r="G2505">
        <v>6626900</v>
      </c>
      <c r="H2505">
        <v>6591300</v>
      </c>
      <c r="I2505">
        <v>6222200</v>
      </c>
      <c r="J2505">
        <v>5782400</v>
      </c>
      <c r="K2505">
        <v>7305600</v>
      </c>
      <c r="L2505">
        <v>8764300</v>
      </c>
      <c r="M2505">
        <v>7078200</v>
      </c>
      <c r="N2505">
        <v>7140100</v>
      </c>
      <c r="O2505">
        <v>6878400</v>
      </c>
      <c r="P2505">
        <v>8644500</v>
      </c>
      <c r="Q2505">
        <v>7465500</v>
      </c>
      <c r="R2505">
        <v>6842000</v>
      </c>
      <c r="S2505">
        <v>7104800</v>
      </c>
      <c r="T2505">
        <v>7750700</v>
      </c>
      <c r="U2505">
        <v>6560100</v>
      </c>
      <c r="V2505">
        <v>4473600</v>
      </c>
      <c r="W2505">
        <v>4350600</v>
      </c>
      <c r="X2505">
        <v>5943600</v>
      </c>
      <c r="Y2505">
        <v>5870200</v>
      </c>
      <c r="Z2505">
        <v>7028400</v>
      </c>
      <c r="AA2505">
        <v>7514500</v>
      </c>
      <c r="AB2505">
        <v>6568900</v>
      </c>
      <c r="AC2505">
        <v>9582400</v>
      </c>
      <c r="AD2505">
        <v>4977400</v>
      </c>
      <c r="AE2505">
        <v>8952900</v>
      </c>
      <c r="AF2505">
        <v>6686700</v>
      </c>
      <c r="AG2505">
        <v>7943100</v>
      </c>
      <c r="AH2505">
        <v>8879900</v>
      </c>
      <c r="AI2505">
        <v>4447000</v>
      </c>
      <c r="AJ2505">
        <v>5154400</v>
      </c>
      <c r="AK2505">
        <v>4753700</v>
      </c>
      <c r="AL2505">
        <v>165.03</v>
      </c>
      <c r="AM2505">
        <v>343</v>
      </c>
      <c r="AN2505">
        <v>14</v>
      </c>
      <c r="AO2505">
        <v>41</v>
      </c>
      <c r="AP2505" t="s">
        <v>2584</v>
      </c>
    </row>
    <row r="2506" spans="1:42" x14ac:dyDescent="0.2">
      <c r="A2506" t="s">
        <v>2510</v>
      </c>
      <c r="B2506">
        <v>0</v>
      </c>
      <c r="C2506">
        <v>923400</v>
      </c>
      <c r="D2506">
        <v>1079100</v>
      </c>
      <c r="E2506">
        <v>1170900</v>
      </c>
      <c r="F2506">
        <v>1540400</v>
      </c>
      <c r="G2506">
        <v>1638400</v>
      </c>
      <c r="H2506">
        <v>1428000</v>
      </c>
      <c r="I2506">
        <v>1550900</v>
      </c>
      <c r="J2506">
        <v>1287800</v>
      </c>
      <c r="K2506">
        <v>1290400</v>
      </c>
      <c r="L2506">
        <v>1296900</v>
      </c>
      <c r="M2506">
        <v>1870400</v>
      </c>
      <c r="N2506">
        <v>1508300</v>
      </c>
      <c r="O2506">
        <v>1637000</v>
      </c>
      <c r="P2506">
        <v>1454600</v>
      </c>
      <c r="Q2506">
        <v>1180500</v>
      </c>
      <c r="R2506">
        <v>1098200</v>
      </c>
      <c r="S2506">
        <v>1434700</v>
      </c>
      <c r="T2506">
        <v>1167900</v>
      </c>
      <c r="U2506">
        <v>1022200</v>
      </c>
      <c r="V2506">
        <v>1507600</v>
      </c>
      <c r="W2506">
        <v>1673500</v>
      </c>
      <c r="X2506">
        <v>1388000</v>
      </c>
      <c r="Y2506">
        <v>1975800</v>
      </c>
      <c r="Z2506">
        <v>1209400</v>
      </c>
      <c r="AA2506">
        <v>1187600</v>
      </c>
      <c r="AB2506">
        <v>1717600</v>
      </c>
      <c r="AC2506">
        <v>1178700</v>
      </c>
      <c r="AD2506">
        <v>1223000</v>
      </c>
      <c r="AE2506">
        <v>1128000</v>
      </c>
      <c r="AF2506">
        <v>1418700</v>
      </c>
      <c r="AG2506">
        <v>1419200</v>
      </c>
      <c r="AH2506">
        <v>1774700</v>
      </c>
      <c r="AI2506">
        <v>1223900</v>
      </c>
      <c r="AJ2506">
        <v>1230200</v>
      </c>
      <c r="AK2506">
        <v>1583900</v>
      </c>
      <c r="AL2506">
        <v>180.06</v>
      </c>
      <c r="AM2506">
        <v>157</v>
      </c>
      <c r="AN2506">
        <v>7</v>
      </c>
      <c r="AO2506">
        <v>14.1</v>
      </c>
      <c r="AP2506" t="s">
        <v>3308</v>
      </c>
    </row>
    <row r="2507" spans="1:42" x14ac:dyDescent="0.2">
      <c r="A2507" t="s">
        <v>2511</v>
      </c>
      <c r="B2507">
        <v>0</v>
      </c>
      <c r="C2507">
        <v>0</v>
      </c>
      <c r="D2507">
        <v>0</v>
      </c>
      <c r="E2507">
        <v>0</v>
      </c>
      <c r="F2507">
        <v>0</v>
      </c>
      <c r="G2507">
        <v>0</v>
      </c>
      <c r="H2507">
        <v>0</v>
      </c>
      <c r="I2507">
        <v>0</v>
      </c>
      <c r="J2507">
        <v>0</v>
      </c>
      <c r="K2507">
        <v>0</v>
      </c>
      <c r="L2507">
        <v>369450</v>
      </c>
      <c r="M2507">
        <v>0</v>
      </c>
      <c r="N2507">
        <v>737630</v>
      </c>
      <c r="O2507">
        <v>0</v>
      </c>
      <c r="P2507">
        <v>0</v>
      </c>
      <c r="Q2507">
        <v>0</v>
      </c>
      <c r="R2507">
        <v>0</v>
      </c>
      <c r="S2507">
        <v>0</v>
      </c>
      <c r="T2507">
        <v>0</v>
      </c>
      <c r="U2507">
        <v>0</v>
      </c>
      <c r="V2507">
        <v>0</v>
      </c>
      <c r="W2507">
        <v>467860</v>
      </c>
      <c r="X2507">
        <v>579550</v>
      </c>
      <c r="Y2507">
        <v>718950</v>
      </c>
      <c r="Z2507">
        <v>0</v>
      </c>
      <c r="AA2507">
        <v>0</v>
      </c>
      <c r="AB2507">
        <v>0</v>
      </c>
      <c r="AC2507">
        <v>0</v>
      </c>
      <c r="AD2507">
        <v>793850</v>
      </c>
      <c r="AE2507">
        <v>0</v>
      </c>
      <c r="AF2507">
        <v>0</v>
      </c>
      <c r="AG2507">
        <v>0</v>
      </c>
      <c r="AH2507">
        <v>0</v>
      </c>
      <c r="AI2507">
        <v>523930</v>
      </c>
      <c r="AJ2507">
        <v>755760</v>
      </c>
      <c r="AK2507">
        <v>554810</v>
      </c>
      <c r="AL2507">
        <v>11.009</v>
      </c>
      <c r="AM2507">
        <v>45</v>
      </c>
      <c r="AN2507">
        <v>5</v>
      </c>
      <c r="AO2507">
        <v>18.600000000000001</v>
      </c>
      <c r="AP2507" t="s">
        <v>2584</v>
      </c>
    </row>
    <row r="2508" spans="1:42" x14ac:dyDescent="0.2">
      <c r="A2508" t="s">
        <v>2512</v>
      </c>
      <c r="B2508">
        <v>3530700</v>
      </c>
      <c r="C2508">
        <v>0</v>
      </c>
      <c r="D2508">
        <v>0</v>
      </c>
      <c r="E2508">
        <v>0</v>
      </c>
      <c r="F2508">
        <v>0</v>
      </c>
      <c r="G2508">
        <v>0</v>
      </c>
      <c r="H2508">
        <v>0</v>
      </c>
      <c r="I2508">
        <v>0</v>
      </c>
      <c r="J2508">
        <v>0</v>
      </c>
      <c r="K2508">
        <v>0</v>
      </c>
      <c r="L2508">
        <v>0</v>
      </c>
      <c r="M2508">
        <v>0</v>
      </c>
      <c r="N2508">
        <v>0</v>
      </c>
      <c r="O2508">
        <v>0</v>
      </c>
      <c r="P2508">
        <v>0</v>
      </c>
      <c r="Q2508">
        <v>0</v>
      </c>
      <c r="R2508">
        <v>389250</v>
      </c>
      <c r="S2508">
        <v>0</v>
      </c>
      <c r="T2508">
        <v>0</v>
      </c>
      <c r="U2508">
        <v>0</v>
      </c>
      <c r="V2508">
        <v>0</v>
      </c>
      <c r="W2508">
        <v>0</v>
      </c>
      <c r="X2508">
        <v>0</v>
      </c>
      <c r="Y2508">
        <v>0</v>
      </c>
      <c r="Z2508">
        <v>0</v>
      </c>
      <c r="AA2508">
        <v>0</v>
      </c>
      <c r="AB2508">
        <v>0</v>
      </c>
      <c r="AC2508">
        <v>0</v>
      </c>
      <c r="AD2508">
        <v>0</v>
      </c>
      <c r="AE2508">
        <v>0</v>
      </c>
      <c r="AF2508">
        <v>0</v>
      </c>
      <c r="AG2508">
        <v>0</v>
      </c>
      <c r="AH2508">
        <v>0</v>
      </c>
      <c r="AI2508">
        <v>0</v>
      </c>
      <c r="AJ2508">
        <v>0</v>
      </c>
      <c r="AK2508">
        <v>0</v>
      </c>
      <c r="AL2508">
        <v>25.823</v>
      </c>
      <c r="AM2508">
        <v>7</v>
      </c>
      <c r="AN2508">
        <v>1</v>
      </c>
      <c r="AO2508">
        <v>7</v>
      </c>
      <c r="AP2508" t="s">
        <v>2619</v>
      </c>
    </row>
    <row r="2509" spans="1:42" x14ac:dyDescent="0.2">
      <c r="A2509" t="s">
        <v>2513</v>
      </c>
      <c r="B2509">
        <v>0</v>
      </c>
      <c r="C2509">
        <v>0</v>
      </c>
      <c r="D2509">
        <v>0</v>
      </c>
      <c r="E2509">
        <v>0</v>
      </c>
      <c r="F2509">
        <v>0</v>
      </c>
      <c r="G2509">
        <v>0</v>
      </c>
      <c r="H2509">
        <v>0</v>
      </c>
      <c r="I2509">
        <v>0</v>
      </c>
      <c r="J2509">
        <v>0</v>
      </c>
      <c r="K2509">
        <v>1589100</v>
      </c>
      <c r="L2509">
        <v>0</v>
      </c>
      <c r="M2509">
        <v>0</v>
      </c>
      <c r="N2509">
        <v>0</v>
      </c>
      <c r="O2509">
        <v>0</v>
      </c>
      <c r="P2509">
        <v>0</v>
      </c>
      <c r="Q2509">
        <v>0</v>
      </c>
      <c r="R2509">
        <v>0</v>
      </c>
      <c r="S2509">
        <v>0</v>
      </c>
      <c r="T2509">
        <v>0</v>
      </c>
      <c r="U2509">
        <v>3566800</v>
      </c>
      <c r="V2509">
        <v>0</v>
      </c>
      <c r="W2509">
        <v>0</v>
      </c>
      <c r="X2509">
        <v>0</v>
      </c>
      <c r="Y2509">
        <v>0</v>
      </c>
      <c r="Z2509">
        <v>0</v>
      </c>
      <c r="AA2509">
        <v>0</v>
      </c>
      <c r="AB2509">
        <v>0</v>
      </c>
      <c r="AC2509">
        <v>631740</v>
      </c>
      <c r="AD2509">
        <v>0</v>
      </c>
      <c r="AE2509">
        <v>0</v>
      </c>
      <c r="AF2509">
        <v>0</v>
      </c>
      <c r="AG2509">
        <v>0</v>
      </c>
      <c r="AH2509">
        <v>0</v>
      </c>
      <c r="AI2509">
        <v>0</v>
      </c>
      <c r="AJ2509">
        <v>0</v>
      </c>
      <c r="AK2509">
        <v>0</v>
      </c>
      <c r="AL2509">
        <v>9.2217000000000002</v>
      </c>
      <c r="AM2509">
        <v>69</v>
      </c>
      <c r="AN2509">
        <v>2</v>
      </c>
      <c r="AO2509">
        <v>28.6</v>
      </c>
      <c r="AP2509" t="s">
        <v>2625</v>
      </c>
    </row>
    <row r="2510" spans="1:42" x14ac:dyDescent="0.2">
      <c r="A2510" t="s">
        <v>2514</v>
      </c>
      <c r="B2510">
        <v>0</v>
      </c>
      <c r="C2510">
        <v>0</v>
      </c>
      <c r="D2510">
        <v>0</v>
      </c>
      <c r="E2510">
        <v>0</v>
      </c>
      <c r="F2510">
        <v>0</v>
      </c>
      <c r="G2510">
        <v>0</v>
      </c>
      <c r="H2510">
        <v>0</v>
      </c>
      <c r="I2510">
        <v>0</v>
      </c>
      <c r="J2510">
        <v>0</v>
      </c>
      <c r="K2510">
        <v>0</v>
      </c>
      <c r="L2510">
        <v>0</v>
      </c>
      <c r="M2510">
        <v>0</v>
      </c>
      <c r="N2510">
        <v>0</v>
      </c>
      <c r="O2510">
        <v>0</v>
      </c>
      <c r="P2510">
        <v>0</v>
      </c>
      <c r="Q2510">
        <v>0</v>
      </c>
      <c r="R2510">
        <v>0</v>
      </c>
      <c r="S2510">
        <v>0</v>
      </c>
      <c r="T2510">
        <v>0</v>
      </c>
      <c r="U2510">
        <v>0</v>
      </c>
      <c r="V2510">
        <v>0</v>
      </c>
      <c r="W2510">
        <v>0</v>
      </c>
      <c r="X2510">
        <v>0</v>
      </c>
      <c r="Y2510">
        <v>0</v>
      </c>
      <c r="Z2510">
        <v>0</v>
      </c>
      <c r="AA2510">
        <v>0</v>
      </c>
      <c r="AB2510">
        <v>0</v>
      </c>
      <c r="AC2510">
        <v>0</v>
      </c>
      <c r="AD2510">
        <v>0</v>
      </c>
      <c r="AE2510">
        <v>291340</v>
      </c>
      <c r="AF2510">
        <v>0</v>
      </c>
      <c r="AG2510">
        <v>0</v>
      </c>
      <c r="AH2510">
        <v>0</v>
      </c>
      <c r="AI2510">
        <v>0</v>
      </c>
      <c r="AJ2510">
        <v>0</v>
      </c>
      <c r="AK2510">
        <v>0</v>
      </c>
      <c r="AL2510">
        <v>7.6802000000000001</v>
      </c>
      <c r="AM2510">
        <v>20</v>
      </c>
      <c r="AN2510">
        <v>4</v>
      </c>
      <c r="AO2510">
        <v>19.3</v>
      </c>
      <c r="AP2510" t="s">
        <v>2639</v>
      </c>
    </row>
    <row r="2511" spans="1:42" x14ac:dyDescent="0.2">
      <c r="A2511" t="s">
        <v>2515</v>
      </c>
      <c r="B2511">
        <v>35247000</v>
      </c>
      <c r="C2511">
        <v>0</v>
      </c>
      <c r="D2511">
        <v>0</v>
      </c>
      <c r="E2511">
        <v>0</v>
      </c>
      <c r="F2511">
        <v>0</v>
      </c>
      <c r="G2511">
        <v>2924000</v>
      </c>
      <c r="H2511">
        <v>3568200</v>
      </c>
      <c r="I2511">
        <v>0</v>
      </c>
      <c r="J2511">
        <v>0</v>
      </c>
      <c r="K2511">
        <v>0</v>
      </c>
      <c r="L2511">
        <v>0</v>
      </c>
      <c r="M2511">
        <v>0</v>
      </c>
      <c r="N2511">
        <v>533000</v>
      </c>
      <c r="O2511">
        <v>8633400</v>
      </c>
      <c r="P2511">
        <v>3586300</v>
      </c>
      <c r="Q2511">
        <v>1683400</v>
      </c>
      <c r="R2511">
        <v>16256000</v>
      </c>
      <c r="S2511">
        <v>2056800</v>
      </c>
      <c r="T2511">
        <v>4952100</v>
      </c>
      <c r="U2511">
        <v>9676500</v>
      </c>
      <c r="V2511">
        <v>5288900</v>
      </c>
      <c r="W2511">
        <v>9257100</v>
      </c>
      <c r="X2511">
        <v>9192200</v>
      </c>
      <c r="Y2511">
        <v>5993700</v>
      </c>
      <c r="Z2511">
        <v>1733000</v>
      </c>
      <c r="AA2511">
        <v>1330900</v>
      </c>
      <c r="AB2511">
        <v>2016600</v>
      </c>
      <c r="AC2511">
        <v>0</v>
      </c>
      <c r="AD2511">
        <v>20736000</v>
      </c>
      <c r="AE2511">
        <v>2566100</v>
      </c>
      <c r="AF2511">
        <v>2381200</v>
      </c>
      <c r="AG2511">
        <v>1737500</v>
      </c>
      <c r="AH2511">
        <v>3356000</v>
      </c>
      <c r="AI2511">
        <v>12956000</v>
      </c>
      <c r="AJ2511">
        <v>5247800</v>
      </c>
      <c r="AK2511">
        <v>19517000</v>
      </c>
      <c r="AL2511">
        <v>323.31</v>
      </c>
      <c r="AM2511">
        <v>118</v>
      </c>
      <c r="AN2511">
        <v>5</v>
      </c>
      <c r="AO2511">
        <v>39.799999999999997</v>
      </c>
      <c r="AP2511" t="s">
        <v>3309</v>
      </c>
    </row>
    <row r="2512" spans="1:42" x14ac:dyDescent="0.2">
      <c r="A2512" t="s">
        <v>2516</v>
      </c>
      <c r="B2512">
        <v>0</v>
      </c>
      <c r="C2512">
        <v>0</v>
      </c>
      <c r="D2512">
        <v>0</v>
      </c>
      <c r="E2512">
        <v>0</v>
      </c>
      <c r="F2512">
        <v>0</v>
      </c>
      <c r="G2512">
        <v>0</v>
      </c>
      <c r="H2512">
        <v>0</v>
      </c>
      <c r="I2512">
        <v>0</v>
      </c>
      <c r="J2512">
        <v>0</v>
      </c>
      <c r="K2512">
        <v>0</v>
      </c>
      <c r="L2512">
        <v>0</v>
      </c>
      <c r="M2512">
        <v>0</v>
      </c>
      <c r="N2512">
        <v>0</v>
      </c>
      <c r="O2512">
        <v>0</v>
      </c>
      <c r="P2512">
        <v>0</v>
      </c>
      <c r="Q2512">
        <v>0</v>
      </c>
      <c r="R2512">
        <v>0</v>
      </c>
      <c r="S2512">
        <v>0</v>
      </c>
      <c r="T2512">
        <v>0</v>
      </c>
      <c r="U2512">
        <v>0</v>
      </c>
      <c r="V2512">
        <v>0</v>
      </c>
      <c r="W2512">
        <v>436770</v>
      </c>
      <c r="X2512">
        <v>519290</v>
      </c>
      <c r="Y2512">
        <v>0</v>
      </c>
      <c r="Z2512">
        <v>0</v>
      </c>
      <c r="AA2512">
        <v>0</v>
      </c>
      <c r="AB2512">
        <v>0</v>
      </c>
      <c r="AC2512">
        <v>0</v>
      </c>
      <c r="AD2512">
        <v>577470</v>
      </c>
      <c r="AE2512">
        <v>0</v>
      </c>
      <c r="AF2512">
        <v>0</v>
      </c>
      <c r="AG2512">
        <v>0</v>
      </c>
      <c r="AH2512">
        <v>0</v>
      </c>
      <c r="AI2512">
        <v>0</v>
      </c>
      <c r="AJ2512">
        <v>599200</v>
      </c>
      <c r="AK2512">
        <v>0</v>
      </c>
      <c r="AL2512">
        <v>65.837000000000003</v>
      </c>
      <c r="AM2512">
        <v>31</v>
      </c>
      <c r="AN2512">
        <v>5</v>
      </c>
      <c r="AO2512">
        <v>21.2</v>
      </c>
      <c r="AP2512" t="s">
        <v>2644</v>
      </c>
    </row>
    <row r="2513" spans="1:42" x14ac:dyDescent="0.2">
      <c r="A2513" t="s">
        <v>2517</v>
      </c>
      <c r="B2513">
        <v>0</v>
      </c>
      <c r="C2513">
        <v>0</v>
      </c>
      <c r="D2513">
        <v>0</v>
      </c>
      <c r="E2513">
        <v>0</v>
      </c>
      <c r="F2513">
        <v>0</v>
      </c>
      <c r="G2513">
        <v>0</v>
      </c>
      <c r="H2513">
        <v>0</v>
      </c>
      <c r="I2513">
        <v>0</v>
      </c>
      <c r="J2513">
        <v>0</v>
      </c>
      <c r="K2513">
        <v>0</v>
      </c>
      <c r="L2513">
        <v>0</v>
      </c>
      <c r="M2513">
        <v>0</v>
      </c>
      <c r="N2513">
        <v>0</v>
      </c>
      <c r="O2513">
        <v>1556800</v>
      </c>
      <c r="P2513">
        <v>0</v>
      </c>
      <c r="Q2513">
        <v>0</v>
      </c>
      <c r="R2513">
        <v>0</v>
      </c>
      <c r="S2513">
        <v>0</v>
      </c>
      <c r="T2513">
        <v>0</v>
      </c>
      <c r="U2513">
        <v>0</v>
      </c>
      <c r="V2513">
        <v>0</v>
      </c>
      <c r="W2513">
        <v>1741900</v>
      </c>
      <c r="X2513">
        <v>2284000</v>
      </c>
      <c r="Y2513">
        <v>1986700</v>
      </c>
      <c r="Z2513">
        <v>0</v>
      </c>
      <c r="AA2513">
        <v>1064700</v>
      </c>
      <c r="AB2513">
        <v>0</v>
      </c>
      <c r="AC2513">
        <v>0</v>
      </c>
      <c r="AD2513">
        <v>2598700</v>
      </c>
      <c r="AE2513">
        <v>1851900</v>
      </c>
      <c r="AF2513">
        <v>1356800</v>
      </c>
      <c r="AG2513">
        <v>1480100</v>
      </c>
      <c r="AH2513">
        <v>1833500</v>
      </c>
      <c r="AI2513">
        <v>1821000</v>
      </c>
      <c r="AJ2513">
        <v>2192100</v>
      </c>
      <c r="AK2513">
        <v>2637300</v>
      </c>
      <c r="AL2513">
        <v>161.34</v>
      </c>
      <c r="AM2513">
        <v>58</v>
      </c>
      <c r="AN2513">
        <v>7</v>
      </c>
      <c r="AO2513">
        <v>31.1</v>
      </c>
      <c r="AP2513" t="s">
        <v>2639</v>
      </c>
    </row>
    <row r="2514" spans="1:42" x14ac:dyDescent="0.2">
      <c r="A2514" t="s">
        <v>2518</v>
      </c>
      <c r="B2514">
        <v>0</v>
      </c>
      <c r="C2514">
        <v>0</v>
      </c>
      <c r="D2514">
        <v>0</v>
      </c>
      <c r="E2514">
        <v>0</v>
      </c>
      <c r="F2514">
        <v>0</v>
      </c>
      <c r="G2514">
        <v>0</v>
      </c>
      <c r="H2514">
        <v>0</v>
      </c>
      <c r="I2514">
        <v>0</v>
      </c>
      <c r="J2514">
        <v>0</v>
      </c>
      <c r="K2514">
        <v>0</v>
      </c>
      <c r="L2514">
        <v>0</v>
      </c>
      <c r="M2514">
        <v>0</v>
      </c>
      <c r="N2514">
        <v>0</v>
      </c>
      <c r="O2514">
        <v>0</v>
      </c>
      <c r="P2514">
        <v>0</v>
      </c>
      <c r="Q2514">
        <v>740680</v>
      </c>
      <c r="R2514">
        <v>0</v>
      </c>
      <c r="S2514">
        <v>614030</v>
      </c>
      <c r="T2514">
        <v>0</v>
      </c>
      <c r="U2514">
        <v>0</v>
      </c>
      <c r="V2514">
        <v>0</v>
      </c>
      <c r="W2514">
        <v>664970</v>
      </c>
      <c r="X2514">
        <v>729970</v>
      </c>
      <c r="Y2514">
        <v>0</v>
      </c>
      <c r="Z2514">
        <v>0</v>
      </c>
      <c r="AA2514">
        <v>0</v>
      </c>
      <c r="AB2514">
        <v>0</v>
      </c>
      <c r="AC2514">
        <v>0</v>
      </c>
      <c r="AD2514">
        <v>860830</v>
      </c>
      <c r="AE2514">
        <v>0</v>
      </c>
      <c r="AF2514">
        <v>0</v>
      </c>
      <c r="AG2514">
        <v>817200</v>
      </c>
      <c r="AH2514">
        <v>0</v>
      </c>
      <c r="AI2514">
        <v>967250</v>
      </c>
      <c r="AJ2514">
        <v>915300</v>
      </c>
      <c r="AK2514">
        <v>870460</v>
      </c>
      <c r="AL2514">
        <v>87.278000000000006</v>
      </c>
      <c r="AM2514">
        <v>40</v>
      </c>
      <c r="AN2514">
        <v>7</v>
      </c>
      <c r="AO2514">
        <v>31.7</v>
      </c>
      <c r="AP2514" t="s">
        <v>2841</v>
      </c>
    </row>
    <row r="2515" spans="1:42" x14ac:dyDescent="0.2">
      <c r="A2515" t="s">
        <v>2519</v>
      </c>
      <c r="B2515">
        <v>0</v>
      </c>
      <c r="C2515">
        <v>0</v>
      </c>
      <c r="D2515">
        <v>0</v>
      </c>
      <c r="E2515">
        <v>797940</v>
      </c>
      <c r="F2515">
        <v>877420</v>
      </c>
      <c r="G2515">
        <v>0</v>
      </c>
      <c r="H2515">
        <v>0</v>
      </c>
      <c r="I2515">
        <v>0</v>
      </c>
      <c r="J2515">
        <v>709600</v>
      </c>
      <c r="K2515">
        <v>801330</v>
      </c>
      <c r="L2515">
        <v>894220</v>
      </c>
      <c r="M2515">
        <v>818090</v>
      </c>
      <c r="N2515">
        <v>0</v>
      </c>
      <c r="O2515">
        <v>0</v>
      </c>
      <c r="P2515">
        <v>0</v>
      </c>
      <c r="Q2515">
        <v>0</v>
      </c>
      <c r="R2515">
        <v>0</v>
      </c>
      <c r="S2515">
        <v>0</v>
      </c>
      <c r="T2515">
        <v>0</v>
      </c>
      <c r="U2515">
        <v>0</v>
      </c>
      <c r="V2515">
        <v>0</v>
      </c>
      <c r="W2515">
        <v>0</v>
      </c>
      <c r="X2515">
        <v>0</v>
      </c>
      <c r="Y2515">
        <v>0</v>
      </c>
      <c r="Z2515">
        <v>0</v>
      </c>
      <c r="AA2515">
        <v>0</v>
      </c>
      <c r="AB2515">
        <v>0</v>
      </c>
      <c r="AC2515">
        <v>0</v>
      </c>
      <c r="AD2515">
        <v>0</v>
      </c>
      <c r="AE2515">
        <v>0</v>
      </c>
      <c r="AF2515">
        <v>0</v>
      </c>
      <c r="AG2515">
        <v>0</v>
      </c>
      <c r="AH2515">
        <v>0</v>
      </c>
      <c r="AI2515">
        <v>0</v>
      </c>
      <c r="AJ2515">
        <v>0</v>
      </c>
      <c r="AK2515">
        <v>0</v>
      </c>
      <c r="AL2515">
        <v>14.278</v>
      </c>
      <c r="AM2515">
        <v>20</v>
      </c>
      <c r="AN2515">
        <v>2</v>
      </c>
      <c r="AO2515">
        <v>26.4</v>
      </c>
      <c r="AP2515" t="s">
        <v>2584</v>
      </c>
    </row>
    <row r="2516" spans="1:42" x14ac:dyDescent="0.2">
      <c r="A2516" t="s">
        <v>2520</v>
      </c>
      <c r="B2516">
        <v>0</v>
      </c>
      <c r="C2516">
        <v>0</v>
      </c>
      <c r="D2516">
        <v>0</v>
      </c>
      <c r="E2516">
        <v>0</v>
      </c>
      <c r="F2516">
        <v>0</v>
      </c>
      <c r="G2516">
        <v>0</v>
      </c>
      <c r="H2516">
        <v>0</v>
      </c>
      <c r="I2516">
        <v>0</v>
      </c>
      <c r="J2516">
        <v>0</v>
      </c>
      <c r="K2516">
        <v>0</v>
      </c>
      <c r="L2516">
        <v>0</v>
      </c>
      <c r="M2516">
        <v>0</v>
      </c>
      <c r="N2516">
        <v>0</v>
      </c>
      <c r="O2516">
        <v>0</v>
      </c>
      <c r="P2516">
        <v>0</v>
      </c>
      <c r="Q2516">
        <v>0</v>
      </c>
      <c r="R2516">
        <v>0</v>
      </c>
      <c r="S2516">
        <v>0</v>
      </c>
      <c r="T2516">
        <v>0</v>
      </c>
      <c r="U2516">
        <v>0</v>
      </c>
      <c r="V2516">
        <v>0</v>
      </c>
      <c r="W2516">
        <v>0</v>
      </c>
      <c r="X2516">
        <v>460040</v>
      </c>
      <c r="Y2516">
        <v>0</v>
      </c>
      <c r="Z2516">
        <v>361780</v>
      </c>
      <c r="AA2516">
        <v>0</v>
      </c>
      <c r="AB2516">
        <v>0</v>
      </c>
      <c r="AC2516">
        <v>534170</v>
      </c>
      <c r="AD2516">
        <v>369920</v>
      </c>
      <c r="AE2516">
        <v>440810</v>
      </c>
      <c r="AF2516">
        <v>0</v>
      </c>
      <c r="AG2516">
        <v>0</v>
      </c>
      <c r="AH2516">
        <v>0</v>
      </c>
      <c r="AI2516">
        <v>382350</v>
      </c>
      <c r="AJ2516">
        <v>535940</v>
      </c>
      <c r="AK2516">
        <v>406960</v>
      </c>
      <c r="AL2516">
        <v>25.748999999999999</v>
      </c>
      <c r="AM2516">
        <v>45</v>
      </c>
      <c r="AN2516">
        <v>6</v>
      </c>
      <c r="AO2516">
        <v>18.100000000000001</v>
      </c>
      <c r="AP2516" t="s">
        <v>2584</v>
      </c>
    </row>
    <row r="2517" spans="1:42" x14ac:dyDescent="0.2">
      <c r="A2517" t="s">
        <v>2521</v>
      </c>
      <c r="B2517">
        <v>5162600</v>
      </c>
      <c r="C2517">
        <v>5436700</v>
      </c>
      <c r="D2517">
        <v>4932700</v>
      </c>
      <c r="E2517">
        <v>4808100</v>
      </c>
      <c r="F2517">
        <v>5621300</v>
      </c>
      <c r="G2517">
        <v>7258200</v>
      </c>
      <c r="H2517">
        <v>5654800</v>
      </c>
      <c r="I2517">
        <v>7791900</v>
      </c>
      <c r="J2517">
        <v>6176100</v>
      </c>
      <c r="K2517">
        <v>6114500</v>
      </c>
      <c r="L2517">
        <v>4577100</v>
      </c>
      <c r="M2517">
        <v>4810800</v>
      </c>
      <c r="N2517">
        <v>5681000</v>
      </c>
      <c r="O2517">
        <v>6046600</v>
      </c>
      <c r="P2517">
        <v>6317100</v>
      </c>
      <c r="Q2517">
        <v>6693000</v>
      </c>
      <c r="R2517">
        <v>4085100</v>
      </c>
      <c r="S2517">
        <v>4460000</v>
      </c>
      <c r="T2517">
        <v>4789500</v>
      </c>
      <c r="U2517">
        <v>6412900</v>
      </c>
      <c r="V2517">
        <v>9191200</v>
      </c>
      <c r="W2517">
        <v>9634800</v>
      </c>
      <c r="X2517">
        <v>10020000</v>
      </c>
      <c r="Y2517">
        <v>7787800</v>
      </c>
      <c r="Z2517">
        <v>5045500</v>
      </c>
      <c r="AA2517">
        <v>5891100</v>
      </c>
      <c r="AB2517">
        <v>5907100</v>
      </c>
      <c r="AC2517">
        <v>6334400</v>
      </c>
      <c r="AD2517">
        <v>10744000</v>
      </c>
      <c r="AE2517">
        <v>6789200</v>
      </c>
      <c r="AF2517">
        <v>6767900</v>
      </c>
      <c r="AG2517">
        <v>6908200</v>
      </c>
      <c r="AH2517">
        <v>6557300</v>
      </c>
      <c r="AI2517">
        <v>11077000</v>
      </c>
      <c r="AJ2517">
        <v>12377000</v>
      </c>
      <c r="AK2517">
        <v>11751000</v>
      </c>
      <c r="AL2517">
        <v>273.97000000000003</v>
      </c>
      <c r="AM2517">
        <v>248</v>
      </c>
      <c r="AN2517">
        <v>7</v>
      </c>
      <c r="AO2517">
        <v>29.5</v>
      </c>
      <c r="AP2517" t="s">
        <v>3090</v>
      </c>
    </row>
    <row r="2518" spans="1:42" x14ac:dyDescent="0.2">
      <c r="A2518" t="s">
        <v>2522</v>
      </c>
      <c r="B2518">
        <v>0</v>
      </c>
      <c r="C2518">
        <v>0</v>
      </c>
      <c r="D2518">
        <v>0</v>
      </c>
      <c r="E2518">
        <v>0</v>
      </c>
      <c r="F2518">
        <v>0</v>
      </c>
      <c r="G2518">
        <v>0</v>
      </c>
      <c r="H2518">
        <v>0</v>
      </c>
      <c r="I2518">
        <v>0</v>
      </c>
      <c r="J2518">
        <v>0</v>
      </c>
      <c r="K2518">
        <v>0</v>
      </c>
      <c r="L2518">
        <v>0</v>
      </c>
      <c r="M2518">
        <v>0</v>
      </c>
      <c r="N2518">
        <v>1349800</v>
      </c>
      <c r="O2518">
        <v>455260</v>
      </c>
      <c r="P2518">
        <v>787790</v>
      </c>
      <c r="Q2518">
        <v>724860</v>
      </c>
      <c r="R2518">
        <v>0</v>
      </c>
      <c r="S2518">
        <v>0</v>
      </c>
      <c r="T2518">
        <v>0</v>
      </c>
      <c r="U2518">
        <v>458530</v>
      </c>
      <c r="V2518">
        <v>5041500</v>
      </c>
      <c r="W2518">
        <v>5910500</v>
      </c>
      <c r="X2518">
        <v>4778500</v>
      </c>
      <c r="Y2518">
        <v>7111900</v>
      </c>
      <c r="Z2518">
        <v>0</v>
      </c>
      <c r="AA2518">
        <v>1254900</v>
      </c>
      <c r="AB2518">
        <v>775780</v>
      </c>
      <c r="AC2518">
        <v>1045200</v>
      </c>
      <c r="AD2518">
        <v>11410000</v>
      </c>
      <c r="AE2518">
        <v>1869200</v>
      </c>
      <c r="AF2518">
        <v>1768200</v>
      </c>
      <c r="AG2518">
        <v>2646300</v>
      </c>
      <c r="AH2518">
        <v>1524200</v>
      </c>
      <c r="AI2518">
        <v>8565500</v>
      </c>
      <c r="AJ2518">
        <v>10048000</v>
      </c>
      <c r="AK2518">
        <v>10266000</v>
      </c>
      <c r="AL2518">
        <v>312.89999999999998</v>
      </c>
      <c r="AM2518">
        <v>174</v>
      </c>
      <c r="AN2518">
        <v>21</v>
      </c>
      <c r="AO2518">
        <v>2.1</v>
      </c>
      <c r="AP2518" t="s">
        <v>3310</v>
      </c>
    </row>
    <row r="2519" spans="1:42" x14ac:dyDescent="0.2">
      <c r="A2519" t="s">
        <v>2523</v>
      </c>
      <c r="B2519">
        <v>3185400</v>
      </c>
      <c r="C2519">
        <v>7685900</v>
      </c>
      <c r="D2519">
        <v>6874200</v>
      </c>
      <c r="E2519">
        <v>8164500</v>
      </c>
      <c r="F2519">
        <v>6806500</v>
      </c>
      <c r="G2519">
        <v>4963400</v>
      </c>
      <c r="H2519">
        <v>6106000</v>
      </c>
      <c r="I2519">
        <v>5566400</v>
      </c>
      <c r="J2519">
        <v>6060800</v>
      </c>
      <c r="K2519">
        <v>8585100</v>
      </c>
      <c r="L2519">
        <v>5611600</v>
      </c>
      <c r="M2519">
        <v>5987100</v>
      </c>
      <c r="N2519">
        <v>6881900</v>
      </c>
      <c r="O2519">
        <v>6427800</v>
      </c>
      <c r="P2519">
        <v>6256300</v>
      </c>
      <c r="Q2519">
        <v>7369000</v>
      </c>
      <c r="R2519">
        <v>5388400</v>
      </c>
      <c r="S2519">
        <v>6594000</v>
      </c>
      <c r="T2519">
        <v>8121900</v>
      </c>
      <c r="U2519">
        <v>6935900</v>
      </c>
      <c r="V2519">
        <v>5189200</v>
      </c>
      <c r="W2519">
        <v>6381800</v>
      </c>
      <c r="X2519">
        <v>7848400</v>
      </c>
      <c r="Y2519">
        <v>4947800</v>
      </c>
      <c r="Z2519">
        <v>7763400</v>
      </c>
      <c r="AA2519">
        <v>6112900</v>
      </c>
      <c r="AB2519">
        <v>5098200</v>
      </c>
      <c r="AC2519">
        <v>7627500</v>
      </c>
      <c r="AD2519">
        <v>4325900</v>
      </c>
      <c r="AE2519">
        <v>5682900</v>
      </c>
      <c r="AF2519">
        <v>5880500</v>
      </c>
      <c r="AG2519">
        <v>8636300</v>
      </c>
      <c r="AH2519">
        <v>7809400</v>
      </c>
      <c r="AI2519">
        <v>6752900</v>
      </c>
      <c r="AJ2519">
        <v>5721600</v>
      </c>
      <c r="AK2519">
        <v>4644600</v>
      </c>
      <c r="AL2519">
        <v>323.31</v>
      </c>
      <c r="AM2519">
        <v>286</v>
      </c>
      <c r="AN2519">
        <v>8</v>
      </c>
      <c r="AO2519">
        <v>51.2</v>
      </c>
      <c r="AP2519" t="s">
        <v>3311</v>
      </c>
    </row>
    <row r="2520" spans="1:42" x14ac:dyDescent="0.2">
      <c r="A2520" t="s">
        <v>2524</v>
      </c>
      <c r="B2520">
        <v>736350</v>
      </c>
      <c r="C2520">
        <v>2664400</v>
      </c>
      <c r="D2520">
        <v>2112200</v>
      </c>
      <c r="E2520">
        <v>2927700</v>
      </c>
      <c r="F2520">
        <v>2142200</v>
      </c>
      <c r="G2520">
        <v>2198800</v>
      </c>
      <c r="H2520">
        <v>2509000</v>
      </c>
      <c r="I2520">
        <v>2606600</v>
      </c>
      <c r="J2520">
        <v>2938700</v>
      </c>
      <c r="K2520">
        <v>2662600</v>
      </c>
      <c r="L2520">
        <v>2324600</v>
      </c>
      <c r="M2520">
        <v>2350300</v>
      </c>
      <c r="N2520">
        <v>3044300</v>
      </c>
      <c r="O2520">
        <v>2813600</v>
      </c>
      <c r="P2520">
        <v>2679700</v>
      </c>
      <c r="Q2520">
        <v>2336000</v>
      </c>
      <c r="R2520">
        <v>2871700</v>
      </c>
      <c r="S2520">
        <v>2895900</v>
      </c>
      <c r="T2520">
        <v>2378200</v>
      </c>
      <c r="U2520">
        <v>2928100</v>
      </c>
      <c r="V2520">
        <v>4094700</v>
      </c>
      <c r="W2520">
        <v>4830600</v>
      </c>
      <c r="X2520">
        <v>3812500</v>
      </c>
      <c r="Y2520">
        <v>3607900</v>
      </c>
      <c r="Z2520">
        <v>1683000</v>
      </c>
      <c r="AA2520">
        <v>2370000</v>
      </c>
      <c r="AB2520">
        <v>2113000</v>
      </c>
      <c r="AC2520">
        <v>3136200</v>
      </c>
      <c r="AD2520">
        <v>4954900</v>
      </c>
      <c r="AE2520">
        <v>2006500</v>
      </c>
      <c r="AF2520">
        <v>3099600</v>
      </c>
      <c r="AG2520">
        <v>3490600</v>
      </c>
      <c r="AH2520">
        <v>2997600</v>
      </c>
      <c r="AI2520">
        <v>5428400</v>
      </c>
      <c r="AJ2520">
        <v>4778500</v>
      </c>
      <c r="AK2520">
        <v>4750400</v>
      </c>
      <c r="AL2520">
        <v>117.62</v>
      </c>
      <c r="AM2520">
        <v>166</v>
      </c>
      <c r="AN2520">
        <v>6</v>
      </c>
      <c r="AO2520">
        <v>50</v>
      </c>
      <c r="AP2520" t="s">
        <v>3312</v>
      </c>
    </row>
    <row r="2521" spans="1:42" x14ac:dyDescent="0.2">
      <c r="A2521" t="s">
        <v>2525</v>
      </c>
      <c r="B2521">
        <v>0</v>
      </c>
      <c r="C2521">
        <v>0</v>
      </c>
      <c r="D2521">
        <v>0</v>
      </c>
      <c r="E2521">
        <v>0</v>
      </c>
      <c r="F2521">
        <v>0</v>
      </c>
      <c r="G2521">
        <v>0</v>
      </c>
      <c r="H2521">
        <v>0</v>
      </c>
      <c r="I2521">
        <v>0</v>
      </c>
      <c r="J2521">
        <v>0</v>
      </c>
      <c r="K2521">
        <v>0</v>
      </c>
      <c r="L2521">
        <v>0</v>
      </c>
      <c r="M2521">
        <v>0</v>
      </c>
      <c r="N2521">
        <v>0</v>
      </c>
      <c r="O2521">
        <v>0</v>
      </c>
      <c r="P2521">
        <v>0</v>
      </c>
      <c r="Q2521">
        <v>0</v>
      </c>
      <c r="R2521">
        <v>0</v>
      </c>
      <c r="S2521">
        <v>0</v>
      </c>
      <c r="T2521">
        <v>0</v>
      </c>
      <c r="U2521">
        <v>0</v>
      </c>
      <c r="V2521">
        <v>0</v>
      </c>
      <c r="W2521">
        <v>0</v>
      </c>
      <c r="X2521">
        <v>0</v>
      </c>
      <c r="Y2521">
        <v>0</v>
      </c>
      <c r="Z2521">
        <v>0</v>
      </c>
      <c r="AA2521">
        <v>0</v>
      </c>
      <c r="AB2521">
        <v>0</v>
      </c>
      <c r="AC2521">
        <v>0</v>
      </c>
      <c r="AD2521">
        <v>0</v>
      </c>
      <c r="AE2521">
        <v>0</v>
      </c>
      <c r="AF2521">
        <v>0</v>
      </c>
      <c r="AG2521">
        <v>0</v>
      </c>
      <c r="AH2521">
        <v>279960</v>
      </c>
      <c r="AI2521">
        <v>0</v>
      </c>
      <c r="AJ2521">
        <v>0</v>
      </c>
      <c r="AK2521">
        <v>0</v>
      </c>
      <c r="AL2521">
        <v>2.6818</v>
      </c>
      <c r="AM2521">
        <v>23</v>
      </c>
      <c r="AN2521">
        <v>1</v>
      </c>
      <c r="AO2521">
        <v>1.2</v>
      </c>
      <c r="AP2521" t="s">
        <v>2584</v>
      </c>
    </row>
    <row r="2522" spans="1:42" x14ac:dyDescent="0.2">
      <c r="A2522" t="s">
        <v>2526</v>
      </c>
      <c r="B2522">
        <v>0</v>
      </c>
      <c r="C2522">
        <v>0</v>
      </c>
      <c r="D2522">
        <v>0</v>
      </c>
      <c r="E2522">
        <v>0</v>
      </c>
      <c r="F2522">
        <v>0</v>
      </c>
      <c r="G2522">
        <v>0</v>
      </c>
      <c r="H2522">
        <v>548480</v>
      </c>
      <c r="I2522">
        <v>0</v>
      </c>
      <c r="J2522">
        <v>0</v>
      </c>
      <c r="K2522">
        <v>466090</v>
      </c>
      <c r="L2522">
        <v>0</v>
      </c>
      <c r="M2522">
        <v>473770</v>
      </c>
      <c r="N2522">
        <v>0</v>
      </c>
      <c r="O2522">
        <v>601870</v>
      </c>
      <c r="P2522">
        <v>591690</v>
      </c>
      <c r="Q2522">
        <v>0</v>
      </c>
      <c r="R2522">
        <v>464700</v>
      </c>
      <c r="S2522">
        <v>0</v>
      </c>
      <c r="T2522">
        <v>0</v>
      </c>
      <c r="U2522">
        <v>0</v>
      </c>
      <c r="V2522">
        <v>0</v>
      </c>
      <c r="W2522">
        <v>0</v>
      </c>
      <c r="X2522">
        <v>607000</v>
      </c>
      <c r="Y2522">
        <v>0</v>
      </c>
      <c r="Z2522">
        <v>0</v>
      </c>
      <c r="AA2522">
        <v>0</v>
      </c>
      <c r="AB2522">
        <v>0</v>
      </c>
      <c r="AC2522">
        <v>0</v>
      </c>
      <c r="AD2522">
        <v>0</v>
      </c>
      <c r="AE2522">
        <v>528270</v>
      </c>
      <c r="AF2522">
        <v>0</v>
      </c>
      <c r="AG2522">
        <v>0</v>
      </c>
      <c r="AH2522">
        <v>0</v>
      </c>
      <c r="AI2522">
        <v>0</v>
      </c>
      <c r="AJ2522">
        <v>0</v>
      </c>
      <c r="AK2522">
        <v>0</v>
      </c>
      <c r="AL2522">
        <v>5.3955000000000002</v>
      </c>
      <c r="AM2522">
        <v>40</v>
      </c>
      <c r="AN2522">
        <v>2</v>
      </c>
      <c r="AO2522">
        <v>34.9</v>
      </c>
      <c r="AP2522" t="s">
        <v>2584</v>
      </c>
    </row>
    <row r="2523" spans="1:42" x14ac:dyDescent="0.2">
      <c r="A2523" t="s">
        <v>2527</v>
      </c>
      <c r="B2523">
        <v>0</v>
      </c>
      <c r="C2523">
        <v>520100</v>
      </c>
      <c r="D2523">
        <v>715180</v>
      </c>
      <c r="E2523">
        <v>0</v>
      </c>
      <c r="F2523">
        <v>0</v>
      </c>
      <c r="G2523">
        <v>505780</v>
      </c>
      <c r="H2523">
        <v>0</v>
      </c>
      <c r="I2523">
        <v>0</v>
      </c>
      <c r="J2523">
        <v>0</v>
      </c>
      <c r="K2523">
        <v>521610</v>
      </c>
      <c r="L2523">
        <v>532830</v>
      </c>
      <c r="M2523">
        <v>0</v>
      </c>
      <c r="N2523">
        <v>414880</v>
      </c>
      <c r="O2523">
        <v>0</v>
      </c>
      <c r="P2523">
        <v>0</v>
      </c>
      <c r="Q2523">
        <v>0</v>
      </c>
      <c r="R2523">
        <v>0</v>
      </c>
      <c r="S2523">
        <v>0</v>
      </c>
      <c r="T2523">
        <v>0</v>
      </c>
      <c r="U2523">
        <v>649280</v>
      </c>
      <c r="V2523">
        <v>459110</v>
      </c>
      <c r="W2523">
        <v>0</v>
      </c>
      <c r="X2523">
        <v>509860</v>
      </c>
      <c r="Y2523">
        <v>433260</v>
      </c>
      <c r="Z2523">
        <v>582380</v>
      </c>
      <c r="AA2523">
        <v>397050</v>
      </c>
      <c r="AB2523">
        <v>0</v>
      </c>
      <c r="AC2523">
        <v>406770</v>
      </c>
      <c r="AD2523">
        <v>0</v>
      </c>
      <c r="AE2523">
        <v>448180</v>
      </c>
      <c r="AF2523">
        <v>523580</v>
      </c>
      <c r="AG2523">
        <v>503130</v>
      </c>
      <c r="AH2523">
        <v>403060</v>
      </c>
      <c r="AI2523">
        <v>0</v>
      </c>
      <c r="AJ2523">
        <v>0</v>
      </c>
      <c r="AK2523">
        <v>332240</v>
      </c>
      <c r="AL2523">
        <v>25.178999999999998</v>
      </c>
      <c r="AM2523">
        <v>66</v>
      </c>
      <c r="AN2523">
        <v>7</v>
      </c>
      <c r="AO2523">
        <v>13.6</v>
      </c>
      <c r="AP2523" t="s">
        <v>2584</v>
      </c>
    </row>
    <row r="2524" spans="1:42" x14ac:dyDescent="0.2">
      <c r="A2524" t="s">
        <v>2528</v>
      </c>
      <c r="B2524">
        <v>0</v>
      </c>
      <c r="C2524">
        <v>0</v>
      </c>
      <c r="D2524">
        <v>537860</v>
      </c>
      <c r="E2524">
        <v>481170</v>
      </c>
      <c r="F2524">
        <v>1198100</v>
      </c>
      <c r="G2524">
        <v>964050</v>
      </c>
      <c r="H2524">
        <v>0</v>
      </c>
      <c r="I2524">
        <v>716230</v>
      </c>
      <c r="J2524">
        <v>839550</v>
      </c>
      <c r="K2524">
        <v>783360</v>
      </c>
      <c r="L2524">
        <v>1070300</v>
      </c>
      <c r="M2524">
        <v>0</v>
      </c>
      <c r="N2524">
        <v>2119600</v>
      </c>
      <c r="O2524">
        <v>0</v>
      </c>
      <c r="P2524">
        <v>1502400</v>
      </c>
      <c r="Q2524">
        <v>1389000</v>
      </c>
      <c r="R2524">
        <v>0</v>
      </c>
      <c r="S2524">
        <v>1729900</v>
      </c>
      <c r="T2524">
        <v>588090</v>
      </c>
      <c r="U2524">
        <v>480200</v>
      </c>
      <c r="V2524">
        <v>0</v>
      </c>
      <c r="W2524">
        <v>0</v>
      </c>
      <c r="X2524">
        <v>0</v>
      </c>
      <c r="Y2524">
        <v>0</v>
      </c>
      <c r="Z2524">
        <v>638200</v>
      </c>
      <c r="AA2524">
        <v>0</v>
      </c>
      <c r="AB2524">
        <v>902050</v>
      </c>
      <c r="AC2524">
        <v>1960100</v>
      </c>
      <c r="AD2524">
        <v>1103800</v>
      </c>
      <c r="AE2524">
        <v>585170</v>
      </c>
      <c r="AF2524">
        <v>621670</v>
      </c>
      <c r="AG2524">
        <v>787640</v>
      </c>
      <c r="AH2524">
        <v>730150</v>
      </c>
      <c r="AI2524">
        <v>642390</v>
      </c>
      <c r="AJ2524">
        <v>0</v>
      </c>
      <c r="AK2524">
        <v>0</v>
      </c>
      <c r="AL2524">
        <v>211.13</v>
      </c>
      <c r="AM2524">
        <v>65</v>
      </c>
      <c r="AN2524">
        <v>5</v>
      </c>
      <c r="AO2524">
        <v>8</v>
      </c>
      <c r="AP2524" t="s">
        <v>3313</v>
      </c>
    </row>
    <row r="2525" spans="1:42" x14ac:dyDescent="0.2">
      <c r="A2525" t="s">
        <v>2529</v>
      </c>
      <c r="B2525">
        <v>0</v>
      </c>
      <c r="C2525">
        <v>0</v>
      </c>
      <c r="D2525">
        <v>0</v>
      </c>
      <c r="E2525">
        <v>0</v>
      </c>
      <c r="F2525">
        <v>0</v>
      </c>
      <c r="G2525">
        <v>0</v>
      </c>
      <c r="H2525">
        <v>0</v>
      </c>
      <c r="I2525">
        <v>0</v>
      </c>
      <c r="J2525">
        <v>0</v>
      </c>
      <c r="K2525">
        <v>0</v>
      </c>
      <c r="L2525">
        <v>0</v>
      </c>
      <c r="M2525">
        <v>0</v>
      </c>
      <c r="N2525">
        <v>0</v>
      </c>
      <c r="O2525">
        <v>0</v>
      </c>
      <c r="P2525">
        <v>0</v>
      </c>
      <c r="Q2525">
        <v>0</v>
      </c>
      <c r="R2525">
        <v>0</v>
      </c>
      <c r="S2525">
        <v>0</v>
      </c>
      <c r="T2525">
        <v>0</v>
      </c>
      <c r="U2525">
        <v>0</v>
      </c>
      <c r="V2525">
        <v>0</v>
      </c>
      <c r="W2525">
        <v>0</v>
      </c>
      <c r="X2525">
        <v>0</v>
      </c>
      <c r="Y2525">
        <v>0</v>
      </c>
      <c r="Z2525">
        <v>0</v>
      </c>
      <c r="AA2525">
        <v>0</v>
      </c>
      <c r="AB2525">
        <v>0</v>
      </c>
      <c r="AC2525">
        <v>0</v>
      </c>
      <c r="AD2525">
        <v>149230</v>
      </c>
      <c r="AE2525">
        <v>0</v>
      </c>
      <c r="AF2525">
        <v>0</v>
      </c>
      <c r="AG2525">
        <v>0</v>
      </c>
      <c r="AH2525">
        <v>0</v>
      </c>
      <c r="AI2525">
        <v>0</v>
      </c>
      <c r="AJ2525">
        <v>0</v>
      </c>
      <c r="AK2525">
        <v>0</v>
      </c>
      <c r="AL2525">
        <v>2.4493999999999998</v>
      </c>
      <c r="AM2525">
        <v>2</v>
      </c>
      <c r="AN2525">
        <v>1</v>
      </c>
      <c r="AO2525">
        <v>6.2</v>
      </c>
      <c r="AP2525" t="s">
        <v>3297</v>
      </c>
    </row>
    <row r="2526" spans="1:42" x14ac:dyDescent="0.2">
      <c r="A2526" t="s">
        <v>2530</v>
      </c>
      <c r="B2526">
        <v>0</v>
      </c>
      <c r="C2526">
        <v>0</v>
      </c>
      <c r="D2526">
        <v>0</v>
      </c>
      <c r="E2526">
        <v>1119300</v>
      </c>
      <c r="F2526">
        <v>0</v>
      </c>
      <c r="G2526">
        <v>0</v>
      </c>
      <c r="H2526">
        <v>0</v>
      </c>
      <c r="I2526">
        <v>0</v>
      </c>
      <c r="J2526">
        <v>0</v>
      </c>
      <c r="K2526">
        <v>0</v>
      </c>
      <c r="L2526">
        <v>0</v>
      </c>
      <c r="M2526">
        <v>0</v>
      </c>
      <c r="N2526">
        <v>0</v>
      </c>
      <c r="O2526">
        <v>0</v>
      </c>
      <c r="P2526">
        <v>0</v>
      </c>
      <c r="Q2526">
        <v>0</v>
      </c>
      <c r="R2526">
        <v>0</v>
      </c>
      <c r="S2526">
        <v>0</v>
      </c>
      <c r="T2526">
        <v>0</v>
      </c>
      <c r="U2526">
        <v>0</v>
      </c>
      <c r="V2526">
        <v>0</v>
      </c>
      <c r="W2526">
        <v>0</v>
      </c>
      <c r="X2526">
        <v>0</v>
      </c>
      <c r="Y2526">
        <v>0</v>
      </c>
      <c r="Z2526">
        <v>0</v>
      </c>
      <c r="AA2526">
        <v>0</v>
      </c>
      <c r="AB2526">
        <v>0</v>
      </c>
      <c r="AC2526">
        <v>0</v>
      </c>
      <c r="AD2526">
        <v>939160</v>
      </c>
      <c r="AE2526">
        <v>0</v>
      </c>
      <c r="AF2526">
        <v>0</v>
      </c>
      <c r="AG2526">
        <v>0</v>
      </c>
      <c r="AH2526">
        <v>0</v>
      </c>
      <c r="AI2526">
        <v>0</v>
      </c>
      <c r="AJ2526">
        <v>0</v>
      </c>
      <c r="AK2526">
        <v>793910</v>
      </c>
      <c r="AL2526">
        <v>47.412999999999997</v>
      </c>
      <c r="AM2526">
        <v>31</v>
      </c>
      <c r="AN2526">
        <v>3</v>
      </c>
      <c r="AO2526">
        <v>54.7</v>
      </c>
      <c r="AP2526" t="s">
        <v>3231</v>
      </c>
    </row>
    <row r="2527" spans="1:42" x14ac:dyDescent="0.2">
      <c r="A2527" t="s">
        <v>2531</v>
      </c>
      <c r="B2527">
        <v>0</v>
      </c>
      <c r="C2527">
        <v>1328400</v>
      </c>
      <c r="D2527">
        <v>1160100</v>
      </c>
      <c r="E2527">
        <v>794450</v>
      </c>
      <c r="F2527">
        <v>559420</v>
      </c>
      <c r="G2527">
        <v>1226100</v>
      </c>
      <c r="H2527">
        <v>0</v>
      </c>
      <c r="I2527">
        <v>923490</v>
      </c>
      <c r="J2527">
        <v>701460</v>
      </c>
      <c r="K2527">
        <v>949150</v>
      </c>
      <c r="L2527">
        <v>2083300</v>
      </c>
      <c r="M2527">
        <v>891850</v>
      </c>
      <c r="N2527">
        <v>0</v>
      </c>
      <c r="O2527">
        <v>1390400</v>
      </c>
      <c r="P2527">
        <v>0</v>
      </c>
      <c r="Q2527">
        <v>0</v>
      </c>
      <c r="R2527">
        <v>1002700</v>
      </c>
      <c r="S2527">
        <v>624520</v>
      </c>
      <c r="T2527">
        <v>0</v>
      </c>
      <c r="U2527">
        <v>729620</v>
      </c>
      <c r="V2527">
        <v>1191300</v>
      </c>
      <c r="W2527">
        <v>1288700</v>
      </c>
      <c r="X2527">
        <v>1212700</v>
      </c>
      <c r="Y2527">
        <v>2335000</v>
      </c>
      <c r="Z2527">
        <v>749170</v>
      </c>
      <c r="AA2527">
        <v>1685100</v>
      </c>
      <c r="AB2527">
        <v>691400</v>
      </c>
      <c r="AC2527">
        <v>964700</v>
      </c>
      <c r="AD2527">
        <v>1690300</v>
      </c>
      <c r="AE2527">
        <v>961310</v>
      </c>
      <c r="AF2527">
        <v>1088400</v>
      </c>
      <c r="AG2527">
        <v>1513100</v>
      </c>
      <c r="AH2527">
        <v>787980</v>
      </c>
      <c r="AI2527">
        <v>1873600</v>
      </c>
      <c r="AJ2527">
        <v>5460700</v>
      </c>
      <c r="AK2527">
        <v>7402000</v>
      </c>
      <c r="AL2527">
        <v>323.31</v>
      </c>
      <c r="AM2527">
        <v>100</v>
      </c>
      <c r="AN2527">
        <v>6</v>
      </c>
      <c r="AO2527">
        <v>30.2</v>
      </c>
      <c r="AP2527" t="s">
        <v>2584</v>
      </c>
    </row>
    <row r="2528" spans="1:42" x14ac:dyDescent="0.2">
      <c r="A2528" t="s">
        <v>2532</v>
      </c>
      <c r="B2528">
        <v>1274300</v>
      </c>
      <c r="C2528">
        <v>4887100</v>
      </c>
      <c r="D2528">
        <v>3443700</v>
      </c>
      <c r="E2528">
        <v>4196600</v>
      </c>
      <c r="F2528">
        <v>3546800</v>
      </c>
      <c r="G2528">
        <v>3373700</v>
      </c>
      <c r="H2528">
        <v>4005200</v>
      </c>
      <c r="I2528">
        <v>3369700</v>
      </c>
      <c r="J2528">
        <v>3569100</v>
      </c>
      <c r="K2528">
        <v>3794900</v>
      </c>
      <c r="L2528">
        <v>4231000</v>
      </c>
      <c r="M2528">
        <v>4126900</v>
      </c>
      <c r="N2528">
        <v>3811900</v>
      </c>
      <c r="O2528">
        <v>3454100</v>
      </c>
      <c r="P2528">
        <v>3560500</v>
      </c>
      <c r="Q2528">
        <v>2901900</v>
      </c>
      <c r="R2528">
        <v>4641500</v>
      </c>
      <c r="S2528">
        <v>4168700</v>
      </c>
      <c r="T2528">
        <v>3972500</v>
      </c>
      <c r="U2528">
        <v>3494900</v>
      </c>
      <c r="V2528">
        <v>2302000</v>
      </c>
      <c r="W2528">
        <v>2277600</v>
      </c>
      <c r="X2528">
        <v>2895700</v>
      </c>
      <c r="Y2528">
        <v>2214000</v>
      </c>
      <c r="Z2528">
        <v>3488000</v>
      </c>
      <c r="AA2528">
        <v>4427800</v>
      </c>
      <c r="AB2528">
        <v>3606600</v>
      </c>
      <c r="AC2528">
        <v>4039800</v>
      </c>
      <c r="AD2528">
        <v>2249600</v>
      </c>
      <c r="AE2528">
        <v>3613900</v>
      </c>
      <c r="AF2528">
        <v>3189900</v>
      </c>
      <c r="AG2528">
        <v>3579700</v>
      </c>
      <c r="AH2528">
        <v>2850700</v>
      </c>
      <c r="AI2528">
        <v>2651600</v>
      </c>
      <c r="AJ2528">
        <v>2035900</v>
      </c>
      <c r="AK2528">
        <v>3040300</v>
      </c>
      <c r="AL2528">
        <v>323.31</v>
      </c>
      <c r="AM2528">
        <v>266</v>
      </c>
      <c r="AN2528">
        <v>15</v>
      </c>
      <c r="AO2528">
        <v>40.4</v>
      </c>
      <c r="AP2528" t="s">
        <v>2919</v>
      </c>
    </row>
    <row r="2529" spans="1:42" x14ac:dyDescent="0.2">
      <c r="A2529" t="s">
        <v>2533</v>
      </c>
      <c r="B2529">
        <v>0</v>
      </c>
      <c r="C2529">
        <v>1486600</v>
      </c>
      <c r="D2529">
        <v>1810200</v>
      </c>
      <c r="E2529">
        <v>3053400</v>
      </c>
      <c r="F2529">
        <v>1910100</v>
      </c>
      <c r="G2529">
        <v>2083500</v>
      </c>
      <c r="H2529">
        <v>1643000</v>
      </c>
      <c r="I2529">
        <v>1368200</v>
      </c>
      <c r="J2529">
        <v>1277100</v>
      </c>
      <c r="K2529">
        <v>3333400</v>
      </c>
      <c r="L2529">
        <v>1200800</v>
      </c>
      <c r="M2529">
        <v>1388300</v>
      </c>
      <c r="N2529">
        <v>1897600</v>
      </c>
      <c r="O2529">
        <v>1940600</v>
      </c>
      <c r="P2529">
        <v>1486700</v>
      </c>
      <c r="Q2529">
        <v>1593600</v>
      </c>
      <c r="R2529">
        <v>2321000</v>
      </c>
      <c r="S2529">
        <v>1070700</v>
      </c>
      <c r="T2529">
        <v>1748600</v>
      </c>
      <c r="U2529">
        <v>1543300</v>
      </c>
      <c r="V2529">
        <v>2101000</v>
      </c>
      <c r="W2529">
        <v>3611700</v>
      </c>
      <c r="X2529">
        <v>2568700</v>
      </c>
      <c r="Y2529">
        <v>1383900</v>
      </c>
      <c r="Z2529">
        <v>1150700</v>
      </c>
      <c r="AA2529">
        <v>2065400</v>
      </c>
      <c r="AB2529">
        <v>0</v>
      </c>
      <c r="AC2529">
        <v>0</v>
      </c>
      <c r="AD2529">
        <v>2417200</v>
      </c>
      <c r="AE2529">
        <v>2053400</v>
      </c>
      <c r="AF2529">
        <v>2605800</v>
      </c>
      <c r="AG2529">
        <v>2026300</v>
      </c>
      <c r="AH2529">
        <v>2011800</v>
      </c>
      <c r="AI2529">
        <v>2032600</v>
      </c>
      <c r="AJ2529">
        <v>2045300</v>
      </c>
      <c r="AK2529">
        <v>2275100</v>
      </c>
      <c r="AL2529">
        <v>67.840999999999994</v>
      </c>
      <c r="AM2529">
        <v>106</v>
      </c>
      <c r="AN2529">
        <v>5</v>
      </c>
      <c r="AO2529">
        <v>22.4</v>
      </c>
      <c r="AP2529" t="s">
        <v>2584</v>
      </c>
    </row>
    <row r="2530" spans="1:42" x14ac:dyDescent="0.2">
      <c r="A2530" t="s">
        <v>2534</v>
      </c>
      <c r="B2530">
        <v>6816500</v>
      </c>
      <c r="C2530">
        <v>15087000</v>
      </c>
      <c r="D2530">
        <v>17034000</v>
      </c>
      <c r="E2530">
        <v>14540000</v>
      </c>
      <c r="F2530">
        <v>18916000</v>
      </c>
      <c r="G2530">
        <v>16925000</v>
      </c>
      <c r="H2530">
        <v>18124000</v>
      </c>
      <c r="I2530">
        <v>17793000</v>
      </c>
      <c r="J2530">
        <v>14871000</v>
      </c>
      <c r="K2530">
        <v>15604000</v>
      </c>
      <c r="L2530">
        <v>16575000</v>
      </c>
      <c r="M2530">
        <v>18312000</v>
      </c>
      <c r="N2530">
        <v>16523000</v>
      </c>
      <c r="O2530">
        <v>21074000</v>
      </c>
      <c r="P2530">
        <v>15550000</v>
      </c>
      <c r="Q2530">
        <v>15086000</v>
      </c>
      <c r="R2530">
        <v>16065000</v>
      </c>
      <c r="S2530">
        <v>22530000</v>
      </c>
      <c r="T2530">
        <v>15250000</v>
      </c>
      <c r="U2530">
        <v>11822000</v>
      </c>
      <c r="V2530">
        <v>12695000</v>
      </c>
      <c r="W2530">
        <v>11901000</v>
      </c>
      <c r="X2530">
        <v>12017000</v>
      </c>
      <c r="Y2530">
        <v>13032000</v>
      </c>
      <c r="Z2530">
        <v>15670000</v>
      </c>
      <c r="AA2530">
        <v>21897000</v>
      </c>
      <c r="AB2530">
        <v>21191000</v>
      </c>
      <c r="AC2530">
        <v>10362000</v>
      </c>
      <c r="AD2530">
        <v>9418500</v>
      </c>
      <c r="AE2530">
        <v>17991000</v>
      </c>
      <c r="AF2530">
        <v>16613000</v>
      </c>
      <c r="AG2530">
        <v>16678000</v>
      </c>
      <c r="AH2530">
        <v>17920000</v>
      </c>
      <c r="AI2530">
        <v>6928100</v>
      </c>
      <c r="AJ2530">
        <v>9699700</v>
      </c>
      <c r="AK2530">
        <v>10521000</v>
      </c>
      <c r="AL2530">
        <v>211.32</v>
      </c>
      <c r="AM2530">
        <v>545</v>
      </c>
      <c r="AN2530">
        <v>12</v>
      </c>
      <c r="AO2530">
        <v>64.400000000000006</v>
      </c>
      <c r="AP2530" t="s">
        <v>2584</v>
      </c>
    </row>
    <row r="2531" spans="1:42" x14ac:dyDescent="0.2">
      <c r="A2531" t="s">
        <v>2535</v>
      </c>
      <c r="B2531">
        <v>716250</v>
      </c>
      <c r="C2531">
        <v>0</v>
      </c>
      <c r="D2531">
        <v>708460</v>
      </c>
      <c r="E2531">
        <v>810560</v>
      </c>
      <c r="F2531">
        <v>693380</v>
      </c>
      <c r="G2531">
        <v>809390</v>
      </c>
      <c r="H2531">
        <v>670270</v>
      </c>
      <c r="I2531">
        <v>866060</v>
      </c>
      <c r="J2531">
        <v>580110</v>
      </c>
      <c r="K2531">
        <v>1052100</v>
      </c>
      <c r="L2531">
        <v>891370</v>
      </c>
      <c r="M2531">
        <v>890830</v>
      </c>
      <c r="N2531">
        <v>853930</v>
      </c>
      <c r="O2531">
        <v>1217500</v>
      </c>
      <c r="P2531">
        <v>1057200</v>
      </c>
      <c r="Q2531">
        <v>967900</v>
      </c>
      <c r="R2531">
        <v>994290</v>
      </c>
      <c r="S2531">
        <v>850130</v>
      </c>
      <c r="T2531">
        <v>945150</v>
      </c>
      <c r="U2531">
        <v>1176700</v>
      </c>
      <c r="V2531">
        <v>696340</v>
      </c>
      <c r="W2531">
        <v>0</v>
      </c>
      <c r="X2531">
        <v>656650</v>
      </c>
      <c r="Y2531">
        <v>892390</v>
      </c>
      <c r="Z2531">
        <v>769940</v>
      </c>
      <c r="AA2531">
        <v>1077600</v>
      </c>
      <c r="AB2531">
        <v>705650</v>
      </c>
      <c r="AC2531">
        <v>0</v>
      </c>
      <c r="AD2531">
        <v>681470</v>
      </c>
      <c r="AE2531">
        <v>893480</v>
      </c>
      <c r="AF2531">
        <v>910280</v>
      </c>
      <c r="AG2531">
        <v>924450</v>
      </c>
      <c r="AH2531">
        <v>685410</v>
      </c>
      <c r="AI2531">
        <v>794990</v>
      </c>
      <c r="AJ2531">
        <v>659770</v>
      </c>
      <c r="AK2531">
        <v>764120</v>
      </c>
      <c r="AL2531">
        <v>21.853000000000002</v>
      </c>
      <c r="AM2531">
        <v>74</v>
      </c>
      <c r="AN2531">
        <v>3</v>
      </c>
      <c r="AO2531">
        <v>50.7</v>
      </c>
      <c r="AP2531" t="s">
        <v>2584</v>
      </c>
    </row>
    <row r="2532" spans="1:42" x14ac:dyDescent="0.2">
      <c r="A2532" t="s">
        <v>2536</v>
      </c>
      <c r="B2532">
        <v>0</v>
      </c>
      <c r="C2532">
        <v>372420</v>
      </c>
      <c r="D2532">
        <v>531940</v>
      </c>
      <c r="E2532">
        <v>688770</v>
      </c>
      <c r="F2532">
        <v>0</v>
      </c>
      <c r="G2532">
        <v>580230</v>
      </c>
      <c r="H2532">
        <v>0</v>
      </c>
      <c r="I2532">
        <v>0</v>
      </c>
      <c r="J2532">
        <v>768440</v>
      </c>
      <c r="K2532">
        <v>808400</v>
      </c>
      <c r="L2532">
        <v>413010</v>
      </c>
      <c r="M2532">
        <v>710940</v>
      </c>
      <c r="N2532">
        <v>1678100</v>
      </c>
      <c r="O2532">
        <v>0</v>
      </c>
      <c r="P2532">
        <v>671840</v>
      </c>
      <c r="Q2532">
        <v>0</v>
      </c>
      <c r="R2532">
        <v>0</v>
      </c>
      <c r="S2532">
        <v>743610</v>
      </c>
      <c r="T2532">
        <v>0</v>
      </c>
      <c r="U2532">
        <v>1193900</v>
      </c>
      <c r="V2532">
        <v>0</v>
      </c>
      <c r="W2532">
        <v>579780</v>
      </c>
      <c r="X2532">
        <v>966250</v>
      </c>
      <c r="Y2532">
        <v>780470</v>
      </c>
      <c r="Z2532">
        <v>0</v>
      </c>
      <c r="AA2532">
        <v>0</v>
      </c>
      <c r="AB2532">
        <v>1287800</v>
      </c>
      <c r="AC2532">
        <v>0</v>
      </c>
      <c r="AD2532">
        <v>583270</v>
      </c>
      <c r="AE2532">
        <v>975220</v>
      </c>
      <c r="AF2532">
        <v>0</v>
      </c>
      <c r="AG2532">
        <v>539870</v>
      </c>
      <c r="AH2532">
        <v>621300</v>
      </c>
      <c r="AI2532">
        <v>698400</v>
      </c>
      <c r="AJ2532">
        <v>1182600</v>
      </c>
      <c r="AK2532">
        <v>384980</v>
      </c>
      <c r="AL2532">
        <v>27.963999999999999</v>
      </c>
      <c r="AM2532">
        <v>69</v>
      </c>
      <c r="AN2532">
        <v>6</v>
      </c>
      <c r="AO2532">
        <v>19.2</v>
      </c>
      <c r="AP2532" t="s">
        <v>2584</v>
      </c>
    </row>
    <row r="2533" spans="1:42" x14ac:dyDescent="0.2">
      <c r="A2533" t="s">
        <v>2537</v>
      </c>
      <c r="B2533">
        <v>0</v>
      </c>
      <c r="C2533">
        <v>0</v>
      </c>
      <c r="D2533">
        <v>0</v>
      </c>
      <c r="E2533">
        <v>0</v>
      </c>
      <c r="F2533">
        <v>0</v>
      </c>
      <c r="G2533">
        <v>0</v>
      </c>
      <c r="H2533">
        <v>0</v>
      </c>
      <c r="I2533">
        <v>0</v>
      </c>
      <c r="J2533">
        <v>0</v>
      </c>
      <c r="K2533">
        <v>0</v>
      </c>
      <c r="L2533">
        <v>0</v>
      </c>
      <c r="M2533">
        <v>0</v>
      </c>
      <c r="N2533">
        <v>0</v>
      </c>
      <c r="O2533">
        <v>0</v>
      </c>
      <c r="P2533">
        <v>0</v>
      </c>
      <c r="Q2533">
        <v>0</v>
      </c>
      <c r="R2533">
        <v>0</v>
      </c>
      <c r="S2533">
        <v>0</v>
      </c>
      <c r="T2533">
        <v>0</v>
      </c>
      <c r="U2533">
        <v>0</v>
      </c>
      <c r="V2533">
        <v>0</v>
      </c>
      <c r="W2533">
        <v>0</v>
      </c>
      <c r="X2533">
        <v>0</v>
      </c>
      <c r="Y2533">
        <v>0</v>
      </c>
      <c r="Z2533">
        <v>0</v>
      </c>
      <c r="AA2533">
        <v>0</v>
      </c>
      <c r="AB2533">
        <v>0</v>
      </c>
      <c r="AC2533">
        <v>0</v>
      </c>
      <c r="AD2533">
        <v>0</v>
      </c>
      <c r="AE2533">
        <v>0</v>
      </c>
      <c r="AF2533">
        <v>0</v>
      </c>
      <c r="AG2533">
        <v>0</v>
      </c>
      <c r="AH2533">
        <v>290850</v>
      </c>
      <c r="AI2533">
        <v>0</v>
      </c>
      <c r="AJ2533">
        <v>0</v>
      </c>
      <c r="AK2533">
        <v>0</v>
      </c>
      <c r="AL2533">
        <v>3.0527000000000002</v>
      </c>
      <c r="AM2533">
        <v>0</v>
      </c>
      <c r="AN2533">
        <v>1</v>
      </c>
      <c r="AO2533">
        <v>5.3</v>
      </c>
      <c r="AP2533" t="s">
        <v>2691</v>
      </c>
    </row>
    <row r="2534" spans="1:42" x14ac:dyDescent="0.2">
      <c r="A2534" t="s">
        <v>2538</v>
      </c>
      <c r="B2534">
        <v>7088700</v>
      </c>
      <c r="C2534">
        <v>21800000</v>
      </c>
      <c r="D2534">
        <v>23096000</v>
      </c>
      <c r="E2534">
        <v>22445000</v>
      </c>
      <c r="F2534">
        <v>19481000</v>
      </c>
      <c r="G2534">
        <v>17688000</v>
      </c>
      <c r="H2534">
        <v>16603000</v>
      </c>
      <c r="I2534">
        <v>20367000</v>
      </c>
      <c r="J2534">
        <v>23873000</v>
      </c>
      <c r="K2534">
        <v>18410000</v>
      </c>
      <c r="L2534">
        <v>15549000</v>
      </c>
      <c r="M2534">
        <v>16317000</v>
      </c>
      <c r="N2534">
        <v>25566000</v>
      </c>
      <c r="O2534">
        <v>23877000</v>
      </c>
      <c r="P2534">
        <v>25240000</v>
      </c>
      <c r="Q2534">
        <v>25264000</v>
      </c>
      <c r="R2534">
        <v>20242000</v>
      </c>
      <c r="S2534">
        <v>16941000</v>
      </c>
      <c r="T2534">
        <v>17753000</v>
      </c>
      <c r="U2534">
        <v>19768000</v>
      </c>
      <c r="V2534">
        <v>16793000</v>
      </c>
      <c r="W2534">
        <v>22982000</v>
      </c>
      <c r="X2534">
        <v>28062000</v>
      </c>
      <c r="Y2534">
        <v>21642000</v>
      </c>
      <c r="Z2534">
        <v>20278000</v>
      </c>
      <c r="AA2534">
        <v>24215000</v>
      </c>
      <c r="AB2534">
        <v>19615000</v>
      </c>
      <c r="AC2534">
        <v>29435000</v>
      </c>
      <c r="AD2534">
        <v>24765000</v>
      </c>
      <c r="AE2534">
        <v>24287000</v>
      </c>
      <c r="AF2534">
        <v>24403000</v>
      </c>
      <c r="AG2534">
        <v>24938000</v>
      </c>
      <c r="AH2534">
        <v>26173000</v>
      </c>
      <c r="AI2534">
        <v>26408000</v>
      </c>
      <c r="AJ2534">
        <v>22231000</v>
      </c>
      <c r="AK2534">
        <v>30079000</v>
      </c>
      <c r="AL2534">
        <v>323.31</v>
      </c>
      <c r="AM2534">
        <v>539</v>
      </c>
      <c r="AN2534">
        <v>15</v>
      </c>
      <c r="AO2534">
        <v>11.3</v>
      </c>
      <c r="AP2534" t="s">
        <v>2798</v>
      </c>
    </row>
    <row r="2535" spans="1:42" x14ac:dyDescent="0.2">
      <c r="A2535" t="s">
        <v>2539</v>
      </c>
      <c r="B2535">
        <v>0</v>
      </c>
      <c r="C2535">
        <v>0</v>
      </c>
      <c r="D2535">
        <v>0</v>
      </c>
      <c r="E2535">
        <v>0</v>
      </c>
      <c r="F2535">
        <v>0</v>
      </c>
      <c r="G2535">
        <v>0</v>
      </c>
      <c r="H2535">
        <v>0</v>
      </c>
      <c r="I2535">
        <v>0</v>
      </c>
      <c r="J2535">
        <v>0</v>
      </c>
      <c r="K2535">
        <v>0</v>
      </c>
      <c r="L2535">
        <v>0</v>
      </c>
      <c r="M2535">
        <v>0</v>
      </c>
      <c r="N2535">
        <v>0</v>
      </c>
      <c r="O2535">
        <v>0</v>
      </c>
      <c r="P2535">
        <v>0</v>
      </c>
      <c r="Q2535">
        <v>0</v>
      </c>
      <c r="R2535">
        <v>0</v>
      </c>
      <c r="S2535">
        <v>0</v>
      </c>
      <c r="T2535">
        <v>0</v>
      </c>
      <c r="U2535">
        <v>0</v>
      </c>
      <c r="V2535">
        <v>0</v>
      </c>
      <c r="W2535">
        <v>0</v>
      </c>
      <c r="X2535">
        <v>0</v>
      </c>
      <c r="Y2535">
        <v>0</v>
      </c>
      <c r="Z2535">
        <v>0</v>
      </c>
      <c r="AA2535">
        <v>0</v>
      </c>
      <c r="AB2535">
        <v>0</v>
      </c>
      <c r="AC2535">
        <v>0</v>
      </c>
      <c r="AD2535">
        <v>0</v>
      </c>
      <c r="AE2535">
        <v>0</v>
      </c>
      <c r="AF2535">
        <v>0</v>
      </c>
      <c r="AG2535">
        <v>0</v>
      </c>
      <c r="AH2535">
        <v>483820</v>
      </c>
      <c r="AI2535">
        <v>0</v>
      </c>
      <c r="AJ2535">
        <v>0</v>
      </c>
      <c r="AK2535">
        <v>0</v>
      </c>
      <c r="AL2535">
        <v>81.021000000000001</v>
      </c>
      <c r="AM2535">
        <v>38</v>
      </c>
      <c r="AN2535">
        <v>7</v>
      </c>
      <c r="AO2535">
        <v>5</v>
      </c>
      <c r="AP2535" t="s">
        <v>3003</v>
      </c>
    </row>
    <row r="2536" spans="1:42" x14ac:dyDescent="0.2">
      <c r="A2536" t="s">
        <v>2540</v>
      </c>
      <c r="B2536">
        <v>0</v>
      </c>
      <c r="C2536">
        <v>0</v>
      </c>
      <c r="D2536">
        <v>0</v>
      </c>
      <c r="E2536">
        <v>0</v>
      </c>
      <c r="F2536">
        <v>0</v>
      </c>
      <c r="G2536">
        <v>0</v>
      </c>
      <c r="H2536">
        <v>0</v>
      </c>
      <c r="I2536">
        <v>0</v>
      </c>
      <c r="J2536">
        <v>0</v>
      </c>
      <c r="K2536">
        <v>0</v>
      </c>
      <c r="L2536">
        <v>0</v>
      </c>
      <c r="M2536">
        <v>0</v>
      </c>
      <c r="N2536">
        <v>0</v>
      </c>
      <c r="O2536">
        <v>0</v>
      </c>
      <c r="P2536">
        <v>0</v>
      </c>
      <c r="Q2536">
        <v>0</v>
      </c>
      <c r="R2536">
        <v>0</v>
      </c>
      <c r="S2536">
        <v>0</v>
      </c>
      <c r="T2536">
        <v>0</v>
      </c>
      <c r="U2536">
        <v>0</v>
      </c>
      <c r="V2536">
        <v>0</v>
      </c>
      <c r="W2536">
        <v>0</v>
      </c>
      <c r="X2536">
        <v>0</v>
      </c>
      <c r="Y2536">
        <v>0</v>
      </c>
      <c r="Z2536">
        <v>0</v>
      </c>
      <c r="AA2536">
        <v>0</v>
      </c>
      <c r="AB2536">
        <v>0</v>
      </c>
      <c r="AC2536">
        <v>0</v>
      </c>
      <c r="AD2536">
        <v>0</v>
      </c>
      <c r="AE2536">
        <v>0</v>
      </c>
      <c r="AF2536">
        <v>0</v>
      </c>
      <c r="AG2536">
        <v>0</v>
      </c>
      <c r="AH2536">
        <v>455970</v>
      </c>
      <c r="AI2536">
        <v>0</v>
      </c>
      <c r="AJ2536">
        <v>0</v>
      </c>
      <c r="AK2536">
        <v>0</v>
      </c>
      <c r="AL2536">
        <v>2.5571999999999999</v>
      </c>
      <c r="AM2536">
        <v>37</v>
      </c>
      <c r="AN2536">
        <v>2</v>
      </c>
      <c r="AO2536">
        <v>16.100000000000001</v>
      </c>
      <c r="AP2536" t="s">
        <v>2584</v>
      </c>
    </row>
    <row r="2537" spans="1:42" x14ac:dyDescent="0.2">
      <c r="A2537" t="s">
        <v>2541</v>
      </c>
      <c r="B2537">
        <v>0</v>
      </c>
      <c r="C2537">
        <v>0</v>
      </c>
      <c r="D2537">
        <v>0</v>
      </c>
      <c r="E2537">
        <v>0</v>
      </c>
      <c r="F2537">
        <v>1025400</v>
      </c>
      <c r="G2537">
        <v>1331300</v>
      </c>
      <c r="H2537">
        <v>925200</v>
      </c>
      <c r="I2537">
        <v>1228300</v>
      </c>
      <c r="J2537">
        <v>1146900</v>
      </c>
      <c r="K2537">
        <v>1339100</v>
      </c>
      <c r="L2537">
        <v>1365600</v>
      </c>
      <c r="M2537">
        <v>1045800</v>
      </c>
      <c r="N2537">
        <v>0</v>
      </c>
      <c r="O2537">
        <v>1361500</v>
      </c>
      <c r="P2537">
        <v>0</v>
      </c>
      <c r="Q2537">
        <v>0</v>
      </c>
      <c r="R2537">
        <v>1361800</v>
      </c>
      <c r="S2537">
        <v>1297900</v>
      </c>
      <c r="T2537">
        <v>666570</v>
      </c>
      <c r="U2537">
        <v>0</v>
      </c>
      <c r="V2537">
        <v>0</v>
      </c>
      <c r="W2537">
        <v>0</v>
      </c>
      <c r="X2537">
        <v>730680</v>
      </c>
      <c r="Y2537">
        <v>541670</v>
      </c>
      <c r="Z2537">
        <v>0</v>
      </c>
      <c r="AA2537">
        <v>978670</v>
      </c>
      <c r="AB2537">
        <v>1258900</v>
      </c>
      <c r="AC2537">
        <v>0</v>
      </c>
      <c r="AD2537">
        <v>0</v>
      </c>
      <c r="AE2537">
        <v>1130500</v>
      </c>
      <c r="AF2537">
        <v>0</v>
      </c>
      <c r="AG2537">
        <v>0</v>
      </c>
      <c r="AH2537">
        <v>738120</v>
      </c>
      <c r="AI2537">
        <v>0</v>
      </c>
      <c r="AJ2537">
        <v>0</v>
      </c>
      <c r="AK2537">
        <v>588140</v>
      </c>
      <c r="AL2537">
        <v>7.0686</v>
      </c>
      <c r="AM2537">
        <v>51</v>
      </c>
      <c r="AN2537">
        <v>2</v>
      </c>
      <c r="AO2537">
        <v>43.8</v>
      </c>
      <c r="AP2537" t="s">
        <v>2584</v>
      </c>
    </row>
    <row r="2538" spans="1:42" x14ac:dyDescent="0.2">
      <c r="A2538" t="s">
        <v>2542</v>
      </c>
      <c r="B2538">
        <v>0</v>
      </c>
      <c r="C2538">
        <v>0</v>
      </c>
      <c r="D2538">
        <v>0</v>
      </c>
      <c r="E2538">
        <v>0</v>
      </c>
      <c r="F2538">
        <v>0</v>
      </c>
      <c r="G2538">
        <v>0</v>
      </c>
      <c r="H2538">
        <v>0</v>
      </c>
      <c r="I2538">
        <v>0</v>
      </c>
      <c r="J2538">
        <v>0</v>
      </c>
      <c r="K2538">
        <v>0</v>
      </c>
      <c r="L2538">
        <v>0</v>
      </c>
      <c r="M2538">
        <v>0</v>
      </c>
      <c r="N2538">
        <v>0</v>
      </c>
      <c r="O2538">
        <v>0</v>
      </c>
      <c r="P2538">
        <v>0</v>
      </c>
      <c r="Q2538">
        <v>0</v>
      </c>
      <c r="R2538">
        <v>0</v>
      </c>
      <c r="S2538">
        <v>0</v>
      </c>
      <c r="T2538">
        <v>0</v>
      </c>
      <c r="U2538">
        <v>0</v>
      </c>
      <c r="V2538">
        <v>495670</v>
      </c>
      <c r="W2538">
        <v>505770</v>
      </c>
      <c r="X2538">
        <v>509670</v>
      </c>
      <c r="Y2538">
        <v>513480</v>
      </c>
      <c r="Z2538">
        <v>0</v>
      </c>
      <c r="AA2538">
        <v>0</v>
      </c>
      <c r="AB2538">
        <v>0</v>
      </c>
      <c r="AC2538">
        <v>0</v>
      </c>
      <c r="AD2538">
        <v>0</v>
      </c>
      <c r="AE2538">
        <v>0</v>
      </c>
      <c r="AF2538">
        <v>0</v>
      </c>
      <c r="AG2538">
        <v>0</v>
      </c>
      <c r="AH2538">
        <v>0</v>
      </c>
      <c r="AI2538">
        <v>0</v>
      </c>
      <c r="AJ2538">
        <v>623760</v>
      </c>
      <c r="AK2538">
        <v>571720</v>
      </c>
      <c r="AL2538">
        <v>9.1516000000000002</v>
      </c>
      <c r="AM2538">
        <v>24</v>
      </c>
      <c r="AN2538">
        <v>4</v>
      </c>
      <c r="AO2538">
        <v>22.8</v>
      </c>
      <c r="AP2538" t="s">
        <v>2584</v>
      </c>
    </row>
    <row r="2539" spans="1:42" x14ac:dyDescent="0.2">
      <c r="A2539" t="s">
        <v>2543</v>
      </c>
      <c r="B2539">
        <v>0</v>
      </c>
      <c r="C2539">
        <v>820560</v>
      </c>
      <c r="D2539">
        <v>826920</v>
      </c>
      <c r="E2539">
        <v>849390</v>
      </c>
      <c r="F2539">
        <v>0</v>
      </c>
      <c r="G2539">
        <v>0</v>
      </c>
      <c r="H2539">
        <v>659220</v>
      </c>
      <c r="I2539">
        <v>799260</v>
      </c>
      <c r="J2539">
        <v>0</v>
      </c>
      <c r="K2539">
        <v>517400</v>
      </c>
      <c r="L2539">
        <v>0</v>
      </c>
      <c r="M2539">
        <v>0</v>
      </c>
      <c r="N2539">
        <v>778400</v>
      </c>
      <c r="O2539">
        <v>0</v>
      </c>
      <c r="P2539">
        <v>487050</v>
      </c>
      <c r="Q2539">
        <v>504330</v>
      </c>
      <c r="R2539">
        <v>0</v>
      </c>
      <c r="S2539">
        <v>0</v>
      </c>
      <c r="T2539">
        <v>0</v>
      </c>
      <c r="U2539">
        <v>0</v>
      </c>
      <c r="V2539">
        <v>735750</v>
      </c>
      <c r="W2539">
        <v>611250</v>
      </c>
      <c r="X2539">
        <v>657840</v>
      </c>
      <c r="Y2539">
        <v>0</v>
      </c>
      <c r="Z2539">
        <v>543220</v>
      </c>
      <c r="AA2539">
        <v>606840</v>
      </c>
      <c r="AB2539">
        <v>0</v>
      </c>
      <c r="AC2539">
        <v>892030</v>
      </c>
      <c r="AD2539">
        <v>448890</v>
      </c>
      <c r="AE2539">
        <v>908030</v>
      </c>
      <c r="AF2539">
        <v>824500</v>
      </c>
      <c r="AG2539">
        <v>873770</v>
      </c>
      <c r="AH2539">
        <v>654610</v>
      </c>
      <c r="AI2539">
        <v>699710</v>
      </c>
      <c r="AJ2539">
        <v>735590</v>
      </c>
      <c r="AK2539">
        <v>0</v>
      </c>
      <c r="AL2539">
        <v>38.820999999999998</v>
      </c>
      <c r="AM2539">
        <v>65</v>
      </c>
      <c r="AN2539">
        <v>8</v>
      </c>
      <c r="AO2539">
        <v>10.1</v>
      </c>
      <c r="AP2539" t="s">
        <v>2720</v>
      </c>
    </row>
    <row r="2540" spans="1:42" x14ac:dyDescent="0.2">
      <c r="A2540" t="s">
        <v>2544</v>
      </c>
      <c r="B2540">
        <v>0</v>
      </c>
      <c r="C2540">
        <v>0</v>
      </c>
      <c r="D2540">
        <v>0</v>
      </c>
      <c r="E2540">
        <v>0</v>
      </c>
      <c r="F2540">
        <v>0</v>
      </c>
      <c r="G2540">
        <v>0</v>
      </c>
      <c r="H2540">
        <v>0</v>
      </c>
      <c r="I2540">
        <v>0</v>
      </c>
      <c r="J2540">
        <v>0</v>
      </c>
      <c r="K2540">
        <v>0</v>
      </c>
      <c r="L2540">
        <v>0</v>
      </c>
      <c r="M2540">
        <v>0</v>
      </c>
      <c r="N2540">
        <v>0</v>
      </c>
      <c r="O2540">
        <v>0</v>
      </c>
      <c r="P2540">
        <v>0</v>
      </c>
      <c r="Q2540">
        <v>0</v>
      </c>
      <c r="R2540">
        <v>0</v>
      </c>
      <c r="S2540">
        <v>0</v>
      </c>
      <c r="T2540">
        <v>0</v>
      </c>
      <c r="U2540">
        <v>0</v>
      </c>
      <c r="V2540">
        <v>0</v>
      </c>
      <c r="W2540">
        <v>0</v>
      </c>
      <c r="X2540">
        <v>0</v>
      </c>
      <c r="Y2540">
        <v>0</v>
      </c>
      <c r="Z2540">
        <v>0</v>
      </c>
      <c r="AA2540">
        <v>0</v>
      </c>
      <c r="AB2540">
        <v>0</v>
      </c>
      <c r="AC2540">
        <v>0</v>
      </c>
      <c r="AD2540">
        <v>0</v>
      </c>
      <c r="AE2540">
        <v>0</v>
      </c>
      <c r="AF2540">
        <v>0</v>
      </c>
      <c r="AG2540">
        <v>0</v>
      </c>
      <c r="AH2540">
        <v>1699200</v>
      </c>
      <c r="AI2540">
        <v>0</v>
      </c>
      <c r="AJ2540">
        <v>0</v>
      </c>
      <c r="AK2540">
        <v>0</v>
      </c>
      <c r="AL2540">
        <v>11.03</v>
      </c>
      <c r="AM2540">
        <v>11</v>
      </c>
      <c r="AN2540">
        <v>4</v>
      </c>
      <c r="AO2540">
        <v>22.5</v>
      </c>
      <c r="AP2540" t="s">
        <v>2584</v>
      </c>
    </row>
    <row r="2541" spans="1:42" x14ac:dyDescent="0.2">
      <c r="A2541" t="s">
        <v>2545</v>
      </c>
      <c r="B2541">
        <v>4888800</v>
      </c>
      <c r="C2541">
        <v>3102600</v>
      </c>
      <c r="D2541">
        <v>3675800</v>
      </c>
      <c r="E2541">
        <v>3031100</v>
      </c>
      <c r="F2541">
        <v>3279500</v>
      </c>
      <c r="G2541">
        <v>3634800</v>
      </c>
      <c r="H2541">
        <v>3541500</v>
      </c>
      <c r="I2541">
        <v>3836900</v>
      </c>
      <c r="J2541">
        <v>3451400</v>
      </c>
      <c r="K2541">
        <v>3745400</v>
      </c>
      <c r="L2541">
        <v>4295900</v>
      </c>
      <c r="M2541">
        <v>3893700</v>
      </c>
      <c r="N2541">
        <v>5066000</v>
      </c>
      <c r="O2541">
        <v>4517500</v>
      </c>
      <c r="P2541">
        <v>5154300</v>
      </c>
      <c r="Q2541">
        <v>3839500</v>
      </c>
      <c r="R2541">
        <v>3879500</v>
      </c>
      <c r="S2541">
        <v>3756200</v>
      </c>
      <c r="T2541">
        <v>3095700</v>
      </c>
      <c r="U2541">
        <v>2783100</v>
      </c>
      <c r="V2541">
        <v>3589000</v>
      </c>
      <c r="W2541">
        <v>3229800</v>
      </c>
      <c r="X2541">
        <v>3555700</v>
      </c>
      <c r="Y2541">
        <v>3500400</v>
      </c>
      <c r="Z2541">
        <v>4145600</v>
      </c>
      <c r="AA2541">
        <v>4582300</v>
      </c>
      <c r="AB2541">
        <v>4377100</v>
      </c>
      <c r="AC2541">
        <v>4583600</v>
      </c>
      <c r="AD2541">
        <v>3197100</v>
      </c>
      <c r="AE2541">
        <v>3588900</v>
      </c>
      <c r="AF2541">
        <v>3779000</v>
      </c>
      <c r="AG2541">
        <v>3663700</v>
      </c>
      <c r="AH2541">
        <v>3725200</v>
      </c>
      <c r="AI2541">
        <v>2691700</v>
      </c>
      <c r="AJ2541">
        <v>3188100</v>
      </c>
      <c r="AK2541">
        <v>3262400</v>
      </c>
      <c r="AL2541">
        <v>156.88</v>
      </c>
      <c r="AM2541">
        <v>292</v>
      </c>
      <c r="AN2541">
        <v>9</v>
      </c>
      <c r="AO2541">
        <v>14.5</v>
      </c>
      <c r="AP2541" t="s">
        <v>2584</v>
      </c>
    </row>
    <row r="2542" spans="1:42" x14ac:dyDescent="0.2">
      <c r="A2542" t="s">
        <v>2546</v>
      </c>
      <c r="B2542">
        <v>0</v>
      </c>
      <c r="C2542">
        <v>391030</v>
      </c>
      <c r="D2542">
        <v>0</v>
      </c>
      <c r="E2542">
        <v>0</v>
      </c>
      <c r="F2542">
        <v>0</v>
      </c>
      <c r="G2542">
        <v>0</v>
      </c>
      <c r="H2542">
        <v>0</v>
      </c>
      <c r="I2542">
        <v>0</v>
      </c>
      <c r="J2542">
        <v>0</v>
      </c>
      <c r="K2542">
        <v>0</v>
      </c>
      <c r="L2542">
        <v>0</v>
      </c>
      <c r="M2542">
        <v>0</v>
      </c>
      <c r="N2542">
        <v>0</v>
      </c>
      <c r="O2542">
        <v>0</v>
      </c>
      <c r="P2542">
        <v>0</v>
      </c>
      <c r="Q2542">
        <v>0</v>
      </c>
      <c r="R2542">
        <v>0</v>
      </c>
      <c r="S2542">
        <v>0</v>
      </c>
      <c r="T2542">
        <v>0</v>
      </c>
      <c r="U2542">
        <v>0</v>
      </c>
      <c r="V2542">
        <v>0</v>
      </c>
      <c r="W2542">
        <v>0</v>
      </c>
      <c r="X2542">
        <v>0</v>
      </c>
      <c r="Y2542">
        <v>0</v>
      </c>
      <c r="Z2542">
        <v>0</v>
      </c>
      <c r="AA2542">
        <v>0</v>
      </c>
      <c r="AB2542">
        <v>0</v>
      </c>
      <c r="AC2542">
        <v>0</v>
      </c>
      <c r="AD2542">
        <v>0</v>
      </c>
      <c r="AE2542">
        <v>0</v>
      </c>
      <c r="AF2542">
        <v>0</v>
      </c>
      <c r="AG2542">
        <v>0</v>
      </c>
      <c r="AH2542">
        <v>0</v>
      </c>
      <c r="AI2542">
        <v>0</v>
      </c>
      <c r="AJ2542">
        <v>0</v>
      </c>
      <c r="AK2542">
        <v>0</v>
      </c>
      <c r="AL2542">
        <v>13.141999999999999</v>
      </c>
      <c r="AM2542">
        <v>4</v>
      </c>
      <c r="AN2542">
        <v>2</v>
      </c>
      <c r="AO2542">
        <v>6.3</v>
      </c>
      <c r="AP2542" t="s">
        <v>2804</v>
      </c>
    </row>
    <row r="2543" spans="1:42" x14ac:dyDescent="0.2">
      <c r="A2543" t="s">
        <v>2547</v>
      </c>
      <c r="B2543">
        <v>772240</v>
      </c>
      <c r="C2543">
        <v>0</v>
      </c>
      <c r="D2543">
        <v>0</v>
      </c>
      <c r="E2543">
        <v>0</v>
      </c>
      <c r="F2543">
        <v>1122500</v>
      </c>
      <c r="G2543">
        <v>0</v>
      </c>
      <c r="H2543">
        <v>0</v>
      </c>
      <c r="I2543">
        <v>0</v>
      </c>
      <c r="J2543">
        <v>1827200</v>
      </c>
      <c r="K2543">
        <v>1585400</v>
      </c>
      <c r="L2543">
        <v>0</v>
      </c>
      <c r="M2543">
        <v>1203000</v>
      </c>
      <c r="N2543">
        <v>0</v>
      </c>
      <c r="O2543">
        <v>2785200</v>
      </c>
      <c r="P2543">
        <v>0</v>
      </c>
      <c r="Q2543">
        <v>1505000</v>
      </c>
      <c r="R2543">
        <v>0</v>
      </c>
      <c r="S2543">
        <v>0</v>
      </c>
      <c r="T2543">
        <v>1814400</v>
      </c>
      <c r="U2543">
        <v>0</v>
      </c>
      <c r="V2543">
        <v>4174700</v>
      </c>
      <c r="W2543">
        <v>3446400</v>
      </c>
      <c r="X2543">
        <v>3574300</v>
      </c>
      <c r="Y2543">
        <v>4233100</v>
      </c>
      <c r="Z2543">
        <v>1908500</v>
      </c>
      <c r="AA2543">
        <v>1357800</v>
      </c>
      <c r="AB2543">
        <v>0</v>
      </c>
      <c r="AC2543">
        <v>2821100</v>
      </c>
      <c r="AD2543">
        <v>3689700</v>
      </c>
      <c r="AE2543">
        <v>1734300</v>
      </c>
      <c r="AF2543">
        <v>2227700</v>
      </c>
      <c r="AG2543">
        <v>1608600</v>
      </c>
      <c r="AH2543">
        <v>1702300</v>
      </c>
      <c r="AI2543">
        <v>4736000</v>
      </c>
      <c r="AJ2543">
        <v>6237700</v>
      </c>
      <c r="AK2543">
        <v>3917900</v>
      </c>
      <c r="AL2543">
        <v>41.805999999999997</v>
      </c>
      <c r="AM2543">
        <v>100</v>
      </c>
      <c r="AN2543">
        <v>8</v>
      </c>
      <c r="AO2543">
        <v>53.1</v>
      </c>
      <c r="AP2543" t="s">
        <v>2841</v>
      </c>
    </row>
    <row r="2544" spans="1:42" x14ac:dyDescent="0.2">
      <c r="A2544" t="s">
        <v>2548</v>
      </c>
      <c r="B2544">
        <v>0</v>
      </c>
      <c r="C2544">
        <v>0</v>
      </c>
      <c r="D2544">
        <v>0</v>
      </c>
      <c r="E2544">
        <v>0</v>
      </c>
      <c r="F2544">
        <v>0</v>
      </c>
      <c r="G2544">
        <v>0</v>
      </c>
      <c r="H2544">
        <v>0</v>
      </c>
      <c r="I2544">
        <v>0</v>
      </c>
      <c r="J2544">
        <v>0</v>
      </c>
      <c r="K2544">
        <v>0</v>
      </c>
      <c r="L2544">
        <v>0</v>
      </c>
      <c r="M2544">
        <v>0</v>
      </c>
      <c r="N2544">
        <v>0</v>
      </c>
      <c r="O2544">
        <v>0</v>
      </c>
      <c r="P2544">
        <v>0</v>
      </c>
      <c r="Q2544">
        <v>0</v>
      </c>
      <c r="R2544">
        <v>0</v>
      </c>
      <c r="S2544">
        <v>0</v>
      </c>
      <c r="T2544">
        <v>0</v>
      </c>
      <c r="U2544">
        <v>0</v>
      </c>
      <c r="V2544">
        <v>1905500</v>
      </c>
      <c r="W2544">
        <v>1941000</v>
      </c>
      <c r="X2544">
        <v>0</v>
      </c>
      <c r="Y2544">
        <v>1977200</v>
      </c>
      <c r="Z2544">
        <v>0</v>
      </c>
      <c r="AA2544">
        <v>0</v>
      </c>
      <c r="AB2544">
        <v>0</v>
      </c>
      <c r="AC2544">
        <v>0</v>
      </c>
      <c r="AD2544">
        <v>2568400</v>
      </c>
      <c r="AE2544">
        <v>0</v>
      </c>
      <c r="AF2544">
        <v>0</v>
      </c>
      <c r="AG2544">
        <v>0</v>
      </c>
      <c r="AH2544">
        <v>0</v>
      </c>
      <c r="AI2544">
        <v>2759700</v>
      </c>
      <c r="AJ2544">
        <v>3589400</v>
      </c>
      <c r="AK2544">
        <v>2316000</v>
      </c>
      <c r="AL2544">
        <v>322.39999999999998</v>
      </c>
      <c r="AM2544">
        <v>28</v>
      </c>
      <c r="AN2544">
        <v>3</v>
      </c>
      <c r="AO2544">
        <v>10.8</v>
      </c>
      <c r="AP2544" t="s">
        <v>2639</v>
      </c>
    </row>
    <row r="2545" spans="1:42" x14ac:dyDescent="0.2">
      <c r="A2545" t="s">
        <v>2549</v>
      </c>
      <c r="B2545">
        <v>0</v>
      </c>
      <c r="C2545">
        <v>4149400</v>
      </c>
      <c r="D2545">
        <v>3749400</v>
      </c>
      <c r="E2545">
        <v>2760200</v>
      </c>
      <c r="F2545">
        <v>0</v>
      </c>
      <c r="G2545">
        <v>2226700</v>
      </c>
      <c r="H2545">
        <v>0</v>
      </c>
      <c r="I2545">
        <v>2844200</v>
      </c>
      <c r="J2545">
        <v>0</v>
      </c>
      <c r="K2545">
        <v>0</v>
      </c>
      <c r="L2545">
        <v>0</v>
      </c>
      <c r="M2545">
        <v>0</v>
      </c>
      <c r="N2545">
        <v>2531100</v>
      </c>
      <c r="O2545">
        <v>2741200</v>
      </c>
      <c r="P2545">
        <v>1788200</v>
      </c>
      <c r="Q2545">
        <v>2976200</v>
      </c>
      <c r="R2545">
        <v>2246900</v>
      </c>
      <c r="S2545">
        <v>0</v>
      </c>
      <c r="T2545">
        <v>2387700</v>
      </c>
      <c r="U2545">
        <v>2100100</v>
      </c>
      <c r="V2545">
        <v>0</v>
      </c>
      <c r="W2545">
        <v>0</v>
      </c>
      <c r="X2545">
        <v>1680500</v>
      </c>
      <c r="Y2545">
        <v>2127700</v>
      </c>
      <c r="Z2545">
        <v>2073700</v>
      </c>
      <c r="AA2545">
        <v>3349700</v>
      </c>
      <c r="AB2545">
        <v>2255500</v>
      </c>
      <c r="AC2545">
        <v>2766400</v>
      </c>
      <c r="AD2545">
        <v>0</v>
      </c>
      <c r="AE2545">
        <v>2175600</v>
      </c>
      <c r="AF2545">
        <v>2068500</v>
      </c>
      <c r="AG2545">
        <v>2825600</v>
      </c>
      <c r="AH2545">
        <v>2481000</v>
      </c>
      <c r="AI2545">
        <v>1884100</v>
      </c>
      <c r="AJ2545">
        <v>1517600</v>
      </c>
      <c r="AK2545">
        <v>1740300</v>
      </c>
      <c r="AL2545">
        <v>38.438000000000002</v>
      </c>
      <c r="AM2545">
        <v>66</v>
      </c>
      <c r="AN2545">
        <v>5</v>
      </c>
      <c r="AO2545">
        <v>10</v>
      </c>
      <c r="AP2545" t="s">
        <v>2945</v>
      </c>
    </row>
    <row r="2546" spans="1:42" x14ac:dyDescent="0.2">
      <c r="A2546" t="s">
        <v>2550</v>
      </c>
      <c r="B2546">
        <v>0</v>
      </c>
      <c r="C2546">
        <v>0</v>
      </c>
      <c r="D2546">
        <v>1434100</v>
      </c>
      <c r="E2546">
        <v>1399200</v>
      </c>
      <c r="F2546">
        <v>2615900</v>
      </c>
      <c r="G2546">
        <v>2032600</v>
      </c>
      <c r="H2546">
        <v>3390000</v>
      </c>
      <c r="I2546">
        <v>2008300</v>
      </c>
      <c r="J2546">
        <v>2064100</v>
      </c>
      <c r="K2546">
        <v>2547800</v>
      </c>
      <c r="L2546">
        <v>2033700</v>
      </c>
      <c r="M2546">
        <v>1727100</v>
      </c>
      <c r="N2546">
        <v>0</v>
      </c>
      <c r="O2546">
        <v>2820700</v>
      </c>
      <c r="P2546">
        <v>0</v>
      </c>
      <c r="Q2546">
        <v>0</v>
      </c>
      <c r="R2546">
        <v>0</v>
      </c>
      <c r="S2546">
        <v>1920900</v>
      </c>
      <c r="T2546">
        <v>3041100</v>
      </c>
      <c r="U2546">
        <v>1905000</v>
      </c>
      <c r="V2546">
        <v>0</v>
      </c>
      <c r="W2546">
        <v>0</v>
      </c>
      <c r="X2546">
        <v>0</v>
      </c>
      <c r="Y2546">
        <v>0</v>
      </c>
      <c r="Z2546">
        <v>0</v>
      </c>
      <c r="AA2546">
        <v>2390000</v>
      </c>
      <c r="AB2546">
        <v>2769600</v>
      </c>
      <c r="AC2546">
        <v>0</v>
      </c>
      <c r="AD2546">
        <v>0</v>
      </c>
      <c r="AE2546">
        <v>0</v>
      </c>
      <c r="AF2546">
        <v>2489000</v>
      </c>
      <c r="AG2546">
        <v>1851400</v>
      </c>
      <c r="AH2546">
        <v>0</v>
      </c>
      <c r="AI2546">
        <v>0</v>
      </c>
      <c r="AJ2546">
        <v>0</v>
      </c>
      <c r="AK2546">
        <v>0</v>
      </c>
      <c r="AL2546">
        <v>14.563000000000001</v>
      </c>
      <c r="AM2546">
        <v>72</v>
      </c>
      <c r="AN2546">
        <v>3</v>
      </c>
      <c r="AO2546">
        <v>66.7</v>
      </c>
      <c r="AP2546" t="s">
        <v>3314</v>
      </c>
    </row>
    <row r="2547" spans="1:42" x14ac:dyDescent="0.2">
      <c r="A2547" t="s">
        <v>2551</v>
      </c>
      <c r="B2547">
        <v>4742100</v>
      </c>
      <c r="C2547">
        <v>1914600</v>
      </c>
      <c r="D2547">
        <v>2016200</v>
      </c>
      <c r="E2547">
        <v>1866400</v>
      </c>
      <c r="F2547">
        <v>2185700</v>
      </c>
      <c r="G2547">
        <v>1939200</v>
      </c>
      <c r="H2547">
        <v>2494800</v>
      </c>
      <c r="I2547">
        <v>2612400</v>
      </c>
      <c r="J2547">
        <v>2720600</v>
      </c>
      <c r="K2547">
        <v>2628500</v>
      </c>
      <c r="L2547">
        <v>2150500</v>
      </c>
      <c r="M2547">
        <v>1798300</v>
      </c>
      <c r="N2547">
        <v>2502700</v>
      </c>
      <c r="O2547">
        <v>2210800</v>
      </c>
      <c r="P2547">
        <v>1880300</v>
      </c>
      <c r="Q2547">
        <v>2412200</v>
      </c>
      <c r="R2547">
        <v>2114700</v>
      </c>
      <c r="S2547">
        <v>2119100</v>
      </c>
      <c r="T2547">
        <v>2398600</v>
      </c>
      <c r="U2547">
        <v>2219300</v>
      </c>
      <c r="V2547">
        <v>2009700</v>
      </c>
      <c r="W2547">
        <v>1789000</v>
      </c>
      <c r="X2547">
        <v>1483300</v>
      </c>
      <c r="Y2547">
        <v>1914800</v>
      </c>
      <c r="Z2547">
        <v>1877600</v>
      </c>
      <c r="AA2547">
        <v>2679200</v>
      </c>
      <c r="AB2547">
        <v>2556900</v>
      </c>
      <c r="AC2547">
        <v>2344300</v>
      </c>
      <c r="AD2547">
        <v>2257500</v>
      </c>
      <c r="AE2547">
        <v>2055800</v>
      </c>
      <c r="AF2547">
        <v>1958900</v>
      </c>
      <c r="AG2547">
        <v>2025200</v>
      </c>
      <c r="AH2547">
        <v>2119800</v>
      </c>
      <c r="AI2547">
        <v>1163000</v>
      </c>
      <c r="AJ2547">
        <v>1957200</v>
      </c>
      <c r="AK2547">
        <v>1832900</v>
      </c>
      <c r="AL2547">
        <v>91.471000000000004</v>
      </c>
      <c r="AM2547">
        <v>171</v>
      </c>
      <c r="AN2547">
        <v>11</v>
      </c>
      <c r="AO2547">
        <v>39.299999999999997</v>
      </c>
      <c r="AP2547" t="s">
        <v>2710</v>
      </c>
    </row>
    <row r="2548" spans="1:42" x14ac:dyDescent="0.2">
      <c r="A2548" t="s">
        <v>2552</v>
      </c>
      <c r="B2548">
        <v>0</v>
      </c>
      <c r="C2548">
        <v>0</v>
      </c>
      <c r="D2548">
        <v>0</v>
      </c>
      <c r="E2548">
        <v>0</v>
      </c>
      <c r="F2548">
        <v>0</v>
      </c>
      <c r="G2548">
        <v>1669800</v>
      </c>
      <c r="H2548">
        <v>0</v>
      </c>
      <c r="I2548">
        <v>2125900</v>
      </c>
      <c r="J2548">
        <v>1876600</v>
      </c>
      <c r="K2548">
        <v>0</v>
      </c>
      <c r="L2548">
        <v>0</v>
      </c>
      <c r="M2548">
        <v>0</v>
      </c>
      <c r="N2548">
        <v>0</v>
      </c>
      <c r="O2548">
        <v>0</v>
      </c>
      <c r="P2548">
        <v>0</v>
      </c>
      <c r="Q2548">
        <v>0</v>
      </c>
      <c r="R2548">
        <v>0</v>
      </c>
      <c r="S2548">
        <v>1228200</v>
      </c>
      <c r="T2548">
        <v>0</v>
      </c>
      <c r="U2548">
        <v>0</v>
      </c>
      <c r="V2548">
        <v>0</v>
      </c>
      <c r="W2548">
        <v>0</v>
      </c>
      <c r="X2548">
        <v>0</v>
      </c>
      <c r="Y2548">
        <v>1381900</v>
      </c>
      <c r="Z2548">
        <v>0</v>
      </c>
      <c r="AA2548">
        <v>0</v>
      </c>
      <c r="AB2548">
        <v>0</v>
      </c>
      <c r="AC2548">
        <v>0</v>
      </c>
      <c r="AD2548">
        <v>0</v>
      </c>
      <c r="AE2548">
        <v>0</v>
      </c>
      <c r="AF2548">
        <v>1515100</v>
      </c>
      <c r="AG2548">
        <v>2554800</v>
      </c>
      <c r="AH2548">
        <v>0</v>
      </c>
      <c r="AI2548">
        <v>0</v>
      </c>
      <c r="AJ2548">
        <v>1030800</v>
      </c>
      <c r="AK2548">
        <v>0</v>
      </c>
      <c r="AL2548">
        <v>19.547999999999998</v>
      </c>
      <c r="AM2548">
        <v>48</v>
      </c>
      <c r="AN2548">
        <v>6</v>
      </c>
      <c r="AO2548">
        <v>29.1</v>
      </c>
      <c r="AP2548" t="s">
        <v>2667</v>
      </c>
    </row>
    <row r="2549" spans="1:42" x14ac:dyDescent="0.2">
      <c r="A2549" t="s">
        <v>2553</v>
      </c>
      <c r="B2549">
        <v>0</v>
      </c>
      <c r="C2549">
        <v>0</v>
      </c>
      <c r="D2549">
        <v>0</v>
      </c>
      <c r="E2549">
        <v>0</v>
      </c>
      <c r="F2549">
        <v>0</v>
      </c>
      <c r="G2549">
        <v>0</v>
      </c>
      <c r="H2549">
        <v>0</v>
      </c>
      <c r="I2549">
        <v>0</v>
      </c>
      <c r="J2549">
        <v>0</v>
      </c>
      <c r="K2549">
        <v>0</v>
      </c>
      <c r="L2549">
        <v>0</v>
      </c>
      <c r="M2549">
        <v>0</v>
      </c>
      <c r="N2549">
        <v>1791600</v>
      </c>
      <c r="O2549">
        <v>0</v>
      </c>
      <c r="P2549">
        <v>0</v>
      </c>
      <c r="Q2549">
        <v>0</v>
      </c>
      <c r="R2549">
        <v>0</v>
      </c>
      <c r="S2549">
        <v>0</v>
      </c>
      <c r="T2549">
        <v>0</v>
      </c>
      <c r="U2549">
        <v>0</v>
      </c>
      <c r="V2549">
        <v>0</v>
      </c>
      <c r="W2549">
        <v>0</v>
      </c>
      <c r="X2549">
        <v>0</v>
      </c>
      <c r="Y2549">
        <v>0</v>
      </c>
      <c r="Z2549">
        <v>0</v>
      </c>
      <c r="AA2549">
        <v>0</v>
      </c>
      <c r="AB2549">
        <v>0</v>
      </c>
      <c r="AC2549">
        <v>0</v>
      </c>
      <c r="AD2549">
        <v>0</v>
      </c>
      <c r="AE2549">
        <v>856870</v>
      </c>
      <c r="AF2549">
        <v>0</v>
      </c>
      <c r="AG2549">
        <v>2767300</v>
      </c>
      <c r="AH2549">
        <v>4117400</v>
      </c>
      <c r="AI2549">
        <v>0</v>
      </c>
      <c r="AJ2549">
        <v>0</v>
      </c>
      <c r="AK2549">
        <v>0</v>
      </c>
      <c r="AL2549">
        <v>323.31</v>
      </c>
      <c r="AM2549">
        <v>32</v>
      </c>
      <c r="AN2549">
        <v>7</v>
      </c>
      <c r="AO2549">
        <v>33.5</v>
      </c>
      <c r="AP2549" t="s">
        <v>2584</v>
      </c>
    </row>
    <row r="2550" spans="1:42" x14ac:dyDescent="0.2">
      <c r="A2550" t="s">
        <v>2554</v>
      </c>
      <c r="B2550">
        <v>0</v>
      </c>
      <c r="C2550">
        <v>326580</v>
      </c>
      <c r="D2550">
        <v>395720</v>
      </c>
      <c r="E2550">
        <v>325320</v>
      </c>
      <c r="F2550">
        <v>0</v>
      </c>
      <c r="G2550">
        <v>0</v>
      </c>
      <c r="H2550">
        <v>0</v>
      </c>
      <c r="I2550">
        <v>0</v>
      </c>
      <c r="J2550">
        <v>0</v>
      </c>
      <c r="K2550">
        <v>0</v>
      </c>
      <c r="L2550">
        <v>0</v>
      </c>
      <c r="M2550">
        <v>0</v>
      </c>
      <c r="N2550">
        <v>0</v>
      </c>
      <c r="O2550">
        <v>0</v>
      </c>
      <c r="P2550">
        <v>0</v>
      </c>
      <c r="Q2550">
        <v>0</v>
      </c>
      <c r="R2550">
        <v>0</v>
      </c>
      <c r="S2550">
        <v>0</v>
      </c>
      <c r="T2550">
        <v>0</v>
      </c>
      <c r="U2550">
        <v>0</v>
      </c>
      <c r="V2550">
        <v>0</v>
      </c>
      <c r="W2550">
        <v>0</v>
      </c>
      <c r="X2550">
        <v>0</v>
      </c>
      <c r="Y2550">
        <v>0</v>
      </c>
      <c r="Z2550">
        <v>0</v>
      </c>
      <c r="AA2550">
        <v>0</v>
      </c>
      <c r="AB2550">
        <v>0</v>
      </c>
      <c r="AC2550">
        <v>0</v>
      </c>
      <c r="AD2550">
        <v>428670</v>
      </c>
      <c r="AE2550">
        <v>335050</v>
      </c>
      <c r="AF2550">
        <v>0</v>
      </c>
      <c r="AG2550">
        <v>0</v>
      </c>
      <c r="AH2550">
        <v>310940</v>
      </c>
      <c r="AI2550">
        <v>0</v>
      </c>
      <c r="AJ2550">
        <v>507750</v>
      </c>
      <c r="AK2550">
        <v>337480</v>
      </c>
      <c r="AL2550">
        <v>67.403999999999996</v>
      </c>
      <c r="AM2550">
        <v>41</v>
      </c>
      <c r="AN2550">
        <v>6</v>
      </c>
      <c r="AO2550">
        <v>15.7</v>
      </c>
      <c r="AP2550" t="s">
        <v>3162</v>
      </c>
    </row>
    <row r="2551" spans="1:42" x14ac:dyDescent="0.2">
      <c r="A2551" t="s">
        <v>2555</v>
      </c>
      <c r="B2551">
        <v>0</v>
      </c>
      <c r="C2551">
        <v>676690</v>
      </c>
      <c r="D2551">
        <v>0</v>
      </c>
      <c r="E2551">
        <v>0</v>
      </c>
      <c r="F2551">
        <v>649230</v>
      </c>
      <c r="G2551">
        <v>0</v>
      </c>
      <c r="H2551">
        <v>693290</v>
      </c>
      <c r="I2551">
        <v>764650</v>
      </c>
      <c r="J2551">
        <v>954950</v>
      </c>
      <c r="K2551">
        <v>0</v>
      </c>
      <c r="L2551">
        <v>772780</v>
      </c>
      <c r="M2551">
        <v>467290</v>
      </c>
      <c r="N2551">
        <v>851130</v>
      </c>
      <c r="O2551">
        <v>819040</v>
      </c>
      <c r="P2551">
        <v>948350</v>
      </c>
      <c r="Q2551">
        <v>1107400</v>
      </c>
      <c r="R2551">
        <v>1580800</v>
      </c>
      <c r="S2551">
        <v>873660</v>
      </c>
      <c r="T2551">
        <v>827220</v>
      </c>
      <c r="U2551">
        <v>1009300</v>
      </c>
      <c r="V2551">
        <v>798640</v>
      </c>
      <c r="W2551">
        <v>715060</v>
      </c>
      <c r="X2551">
        <v>0</v>
      </c>
      <c r="Y2551">
        <v>827040</v>
      </c>
      <c r="Z2551">
        <v>430110</v>
      </c>
      <c r="AA2551">
        <v>695560</v>
      </c>
      <c r="AB2551">
        <v>931280</v>
      </c>
      <c r="AC2551">
        <v>1078900</v>
      </c>
      <c r="AD2551">
        <v>545930</v>
      </c>
      <c r="AE2551">
        <v>810620</v>
      </c>
      <c r="AF2551">
        <v>0</v>
      </c>
      <c r="AG2551">
        <v>619000</v>
      </c>
      <c r="AH2551">
        <v>871510</v>
      </c>
      <c r="AI2551">
        <v>0</v>
      </c>
      <c r="AJ2551">
        <v>928290</v>
      </c>
      <c r="AK2551">
        <v>769350</v>
      </c>
      <c r="AL2551">
        <v>62.411999999999999</v>
      </c>
      <c r="AM2551">
        <v>82</v>
      </c>
      <c r="AN2551">
        <v>5</v>
      </c>
      <c r="AO2551">
        <v>27</v>
      </c>
      <c r="AP2551" t="s">
        <v>3315</v>
      </c>
    </row>
    <row r="2552" spans="1:42" x14ac:dyDescent="0.2">
      <c r="A2552" t="s">
        <v>2556</v>
      </c>
      <c r="B2552">
        <v>0</v>
      </c>
      <c r="C2552">
        <v>0</v>
      </c>
      <c r="D2552">
        <v>0</v>
      </c>
      <c r="E2552">
        <v>0</v>
      </c>
      <c r="F2552">
        <v>0</v>
      </c>
      <c r="G2552">
        <v>0</v>
      </c>
      <c r="H2552">
        <v>0</v>
      </c>
      <c r="I2552">
        <v>0</v>
      </c>
      <c r="J2552">
        <v>0</v>
      </c>
      <c r="K2552">
        <v>0</v>
      </c>
      <c r="L2552">
        <v>0</v>
      </c>
      <c r="M2552">
        <v>0</v>
      </c>
      <c r="N2552">
        <v>0</v>
      </c>
      <c r="O2552">
        <v>0</v>
      </c>
      <c r="P2552">
        <v>0</v>
      </c>
      <c r="Q2552">
        <v>0</v>
      </c>
      <c r="R2552">
        <v>0</v>
      </c>
      <c r="S2552">
        <v>0</v>
      </c>
      <c r="T2552">
        <v>0</v>
      </c>
      <c r="U2552">
        <v>0</v>
      </c>
      <c r="V2552">
        <v>0</v>
      </c>
      <c r="W2552">
        <v>0</v>
      </c>
      <c r="X2552">
        <v>0</v>
      </c>
      <c r="Y2552">
        <v>0</v>
      </c>
      <c r="Z2552">
        <v>0</v>
      </c>
      <c r="AA2552">
        <v>0</v>
      </c>
      <c r="AB2552">
        <v>0</v>
      </c>
      <c r="AC2552">
        <v>0</v>
      </c>
      <c r="AD2552">
        <v>0</v>
      </c>
      <c r="AE2552">
        <v>0</v>
      </c>
      <c r="AF2552">
        <v>0</v>
      </c>
      <c r="AG2552">
        <v>0</v>
      </c>
      <c r="AH2552">
        <v>0</v>
      </c>
      <c r="AI2552">
        <v>0</v>
      </c>
      <c r="AJ2552">
        <v>0</v>
      </c>
      <c r="AK2552">
        <v>780860</v>
      </c>
      <c r="AL2552">
        <v>23.815000000000001</v>
      </c>
      <c r="AM2552">
        <v>9</v>
      </c>
      <c r="AN2552">
        <v>2</v>
      </c>
      <c r="AO2552">
        <v>31.1</v>
      </c>
      <c r="AP2552" t="s">
        <v>2619</v>
      </c>
    </row>
    <row r="2553" spans="1:42" x14ac:dyDescent="0.2">
      <c r="A2553" t="s">
        <v>2557</v>
      </c>
      <c r="B2553">
        <v>0</v>
      </c>
      <c r="C2553">
        <v>0</v>
      </c>
      <c r="D2553">
        <v>0</v>
      </c>
      <c r="E2553">
        <v>0</v>
      </c>
      <c r="F2553">
        <v>0</v>
      </c>
      <c r="G2553">
        <v>0</v>
      </c>
      <c r="H2553">
        <v>0</v>
      </c>
      <c r="I2553">
        <v>0</v>
      </c>
      <c r="J2553">
        <v>0</v>
      </c>
      <c r="K2553">
        <v>0</v>
      </c>
      <c r="L2553">
        <v>0</v>
      </c>
      <c r="M2553">
        <v>0</v>
      </c>
      <c r="N2553">
        <v>0</v>
      </c>
      <c r="O2553">
        <v>0</v>
      </c>
      <c r="P2553">
        <v>0</v>
      </c>
      <c r="Q2553">
        <v>0</v>
      </c>
      <c r="R2553">
        <v>0</v>
      </c>
      <c r="S2553">
        <v>0</v>
      </c>
      <c r="T2553">
        <v>0</v>
      </c>
      <c r="U2553">
        <v>0</v>
      </c>
      <c r="V2553">
        <v>0</v>
      </c>
      <c r="W2553">
        <v>0</v>
      </c>
      <c r="X2553">
        <v>0</v>
      </c>
      <c r="Y2553">
        <v>0</v>
      </c>
      <c r="Z2553">
        <v>0</v>
      </c>
      <c r="AA2553">
        <v>0</v>
      </c>
      <c r="AB2553">
        <v>0</v>
      </c>
      <c r="AC2553">
        <v>0</v>
      </c>
      <c r="AD2553">
        <v>0</v>
      </c>
      <c r="AE2553">
        <v>0</v>
      </c>
      <c r="AF2553">
        <v>0</v>
      </c>
      <c r="AG2553">
        <v>0</v>
      </c>
      <c r="AH2553">
        <v>0</v>
      </c>
      <c r="AI2553">
        <v>0</v>
      </c>
      <c r="AJ2553">
        <v>1322300</v>
      </c>
      <c r="AK2553">
        <v>0</v>
      </c>
      <c r="AL2553">
        <v>14.319000000000001</v>
      </c>
      <c r="AM2553">
        <v>2</v>
      </c>
      <c r="AN2553">
        <v>2</v>
      </c>
      <c r="AO2553">
        <v>13</v>
      </c>
      <c r="AP2553" t="s">
        <v>2584</v>
      </c>
    </row>
    <row r="2554" spans="1:42" x14ac:dyDescent="0.2">
      <c r="A2554" t="s">
        <v>2558</v>
      </c>
      <c r="B2554">
        <v>0</v>
      </c>
      <c r="C2554">
        <v>1080900</v>
      </c>
      <c r="D2554">
        <v>1275600</v>
      </c>
      <c r="E2554">
        <v>531390</v>
      </c>
      <c r="F2554">
        <v>1120600</v>
      </c>
      <c r="G2554">
        <v>592330</v>
      </c>
      <c r="H2554">
        <v>1264200</v>
      </c>
      <c r="I2554">
        <v>1346600</v>
      </c>
      <c r="J2554">
        <v>0</v>
      </c>
      <c r="K2554">
        <v>1147700</v>
      </c>
      <c r="L2554">
        <v>692300</v>
      </c>
      <c r="M2554">
        <v>1110100</v>
      </c>
      <c r="N2554">
        <v>735790</v>
      </c>
      <c r="O2554">
        <v>810580</v>
      </c>
      <c r="P2554">
        <v>1212700</v>
      </c>
      <c r="Q2554">
        <v>418180</v>
      </c>
      <c r="R2554">
        <v>1295500</v>
      </c>
      <c r="S2554">
        <v>507190</v>
      </c>
      <c r="T2554">
        <v>1527000</v>
      </c>
      <c r="U2554">
        <v>1409800</v>
      </c>
      <c r="V2554">
        <v>2869500</v>
      </c>
      <c r="W2554">
        <v>2730100</v>
      </c>
      <c r="X2554">
        <v>3034900</v>
      </c>
      <c r="Y2554">
        <v>2876300</v>
      </c>
      <c r="Z2554">
        <v>0</v>
      </c>
      <c r="AA2554">
        <v>767360</v>
      </c>
      <c r="AB2554">
        <v>0</v>
      </c>
      <c r="AC2554">
        <v>1186700</v>
      </c>
      <c r="AD2554">
        <v>5067900</v>
      </c>
      <c r="AE2554">
        <v>1382100</v>
      </c>
      <c r="AF2554">
        <v>0</v>
      </c>
      <c r="AG2554">
        <v>2208100</v>
      </c>
      <c r="AH2554">
        <v>0</v>
      </c>
      <c r="AI2554">
        <v>4564600</v>
      </c>
      <c r="AJ2554">
        <v>9036100</v>
      </c>
      <c r="AK2554">
        <v>8757300</v>
      </c>
      <c r="AL2554">
        <v>129.44</v>
      </c>
      <c r="AM2554">
        <v>122</v>
      </c>
      <c r="AN2554">
        <v>11</v>
      </c>
      <c r="AO2554">
        <v>37.1</v>
      </c>
      <c r="AP2554" t="s">
        <v>2584</v>
      </c>
    </row>
    <row r="2555" spans="1:42" x14ac:dyDescent="0.2">
      <c r="A2555" t="s">
        <v>2559</v>
      </c>
      <c r="B2555">
        <v>0</v>
      </c>
      <c r="C2555">
        <v>398600</v>
      </c>
      <c r="D2555">
        <v>307020</v>
      </c>
      <c r="E2555">
        <v>218120</v>
      </c>
      <c r="F2555">
        <v>923390</v>
      </c>
      <c r="G2555">
        <v>525550</v>
      </c>
      <c r="H2555">
        <v>625810</v>
      </c>
      <c r="I2555">
        <v>840730</v>
      </c>
      <c r="J2555">
        <v>861550</v>
      </c>
      <c r="K2555">
        <v>674090</v>
      </c>
      <c r="L2555">
        <v>762140</v>
      </c>
      <c r="M2555">
        <v>789860</v>
      </c>
      <c r="N2555">
        <v>737620</v>
      </c>
      <c r="O2555">
        <v>355470</v>
      </c>
      <c r="P2555">
        <v>555760</v>
      </c>
      <c r="Q2555">
        <v>486240</v>
      </c>
      <c r="R2555">
        <v>618770</v>
      </c>
      <c r="S2555">
        <v>552550</v>
      </c>
      <c r="T2555">
        <v>1352000</v>
      </c>
      <c r="U2555">
        <v>829030</v>
      </c>
      <c r="V2555">
        <v>1086600</v>
      </c>
      <c r="W2555">
        <v>699300</v>
      </c>
      <c r="X2555">
        <v>572820</v>
      </c>
      <c r="Y2555">
        <v>673380</v>
      </c>
      <c r="Z2555">
        <v>533110</v>
      </c>
      <c r="AA2555">
        <v>719300</v>
      </c>
      <c r="AB2555">
        <v>742080</v>
      </c>
      <c r="AC2555">
        <v>707610</v>
      </c>
      <c r="AD2555">
        <v>282300</v>
      </c>
      <c r="AE2555">
        <v>618550</v>
      </c>
      <c r="AF2555">
        <v>520050</v>
      </c>
      <c r="AG2555">
        <v>0</v>
      </c>
      <c r="AH2555">
        <v>384220</v>
      </c>
      <c r="AI2555">
        <v>573520</v>
      </c>
      <c r="AJ2555">
        <v>613440</v>
      </c>
      <c r="AK2555">
        <v>420490</v>
      </c>
      <c r="AL2555">
        <v>78.822000000000003</v>
      </c>
      <c r="AM2555">
        <v>75</v>
      </c>
      <c r="AN2555">
        <v>1</v>
      </c>
      <c r="AO2555">
        <v>12</v>
      </c>
      <c r="AP2555" t="s">
        <v>2625</v>
      </c>
    </row>
    <row r="2556" spans="1:42" x14ac:dyDescent="0.2">
      <c r="A2556" t="s">
        <v>2560</v>
      </c>
      <c r="B2556">
        <v>0</v>
      </c>
      <c r="C2556">
        <v>0</v>
      </c>
      <c r="D2556">
        <v>0</v>
      </c>
      <c r="E2556">
        <v>0</v>
      </c>
      <c r="F2556">
        <v>0</v>
      </c>
      <c r="G2556">
        <v>0</v>
      </c>
      <c r="H2556">
        <v>0</v>
      </c>
      <c r="I2556">
        <v>0</v>
      </c>
      <c r="J2556">
        <v>0</v>
      </c>
      <c r="K2556">
        <v>0</v>
      </c>
      <c r="L2556">
        <v>98391</v>
      </c>
      <c r="M2556">
        <v>0</v>
      </c>
      <c r="N2556">
        <v>0</v>
      </c>
      <c r="O2556">
        <v>0</v>
      </c>
      <c r="P2556">
        <v>0</v>
      </c>
      <c r="Q2556">
        <v>0</v>
      </c>
      <c r="R2556">
        <v>0</v>
      </c>
      <c r="S2556">
        <v>0</v>
      </c>
      <c r="T2556">
        <v>0</v>
      </c>
      <c r="U2556">
        <v>0</v>
      </c>
      <c r="V2556">
        <v>0</v>
      </c>
      <c r="W2556">
        <v>0</v>
      </c>
      <c r="X2556">
        <v>0</v>
      </c>
      <c r="Y2556">
        <v>0</v>
      </c>
      <c r="Z2556">
        <v>0</v>
      </c>
      <c r="AA2556">
        <v>0</v>
      </c>
      <c r="AB2556">
        <v>0</v>
      </c>
      <c r="AC2556">
        <v>0</v>
      </c>
      <c r="AD2556">
        <v>0</v>
      </c>
      <c r="AE2556">
        <v>0</v>
      </c>
      <c r="AF2556">
        <v>0</v>
      </c>
      <c r="AG2556">
        <v>0</v>
      </c>
      <c r="AH2556">
        <v>0</v>
      </c>
      <c r="AI2556">
        <v>0</v>
      </c>
      <c r="AJ2556">
        <v>0</v>
      </c>
      <c r="AK2556">
        <v>0</v>
      </c>
      <c r="AL2556">
        <v>-2</v>
      </c>
      <c r="AM2556">
        <v>2</v>
      </c>
      <c r="AN2556">
        <v>1</v>
      </c>
      <c r="AO2556">
        <v>3.6</v>
      </c>
      <c r="AP2556" t="s">
        <v>3316</v>
      </c>
    </row>
    <row r="2557" spans="1:42" x14ac:dyDescent="0.2">
      <c r="A2557" t="s">
        <v>2561</v>
      </c>
      <c r="B2557">
        <v>8523700</v>
      </c>
      <c r="C2557">
        <v>9247900</v>
      </c>
      <c r="D2557">
        <v>8127800</v>
      </c>
      <c r="E2557">
        <v>10605000</v>
      </c>
      <c r="F2557">
        <v>10855000</v>
      </c>
      <c r="G2557">
        <v>10097000</v>
      </c>
      <c r="H2557">
        <v>11495000</v>
      </c>
      <c r="I2557">
        <v>11165000</v>
      </c>
      <c r="J2557">
        <v>10156000</v>
      </c>
      <c r="K2557">
        <v>10749000</v>
      </c>
      <c r="L2557">
        <v>10345000</v>
      </c>
      <c r="M2557">
        <v>11255000</v>
      </c>
      <c r="N2557">
        <v>14782000</v>
      </c>
      <c r="O2557">
        <v>17538000</v>
      </c>
      <c r="P2557">
        <v>12716000</v>
      </c>
      <c r="Q2557">
        <v>12016000</v>
      </c>
      <c r="R2557">
        <v>10949000</v>
      </c>
      <c r="S2557">
        <v>10053000</v>
      </c>
      <c r="T2557">
        <v>11358000</v>
      </c>
      <c r="U2557">
        <v>8871400</v>
      </c>
      <c r="V2557">
        <v>13562000</v>
      </c>
      <c r="W2557">
        <v>13191000</v>
      </c>
      <c r="X2557">
        <v>12549000</v>
      </c>
      <c r="Y2557">
        <v>13933000</v>
      </c>
      <c r="Z2557">
        <v>13336000</v>
      </c>
      <c r="AA2557">
        <v>13465000</v>
      </c>
      <c r="AB2557">
        <v>14483000</v>
      </c>
      <c r="AC2557">
        <v>14213000</v>
      </c>
      <c r="AD2557">
        <v>14256000</v>
      </c>
      <c r="AE2557">
        <v>16708000</v>
      </c>
      <c r="AF2557">
        <v>13830000</v>
      </c>
      <c r="AG2557">
        <v>17484000</v>
      </c>
      <c r="AH2557">
        <v>13753000</v>
      </c>
      <c r="AI2557">
        <v>13672000</v>
      </c>
      <c r="AJ2557">
        <v>15998000</v>
      </c>
      <c r="AK2557">
        <v>15285000</v>
      </c>
      <c r="AL2557">
        <v>323.31</v>
      </c>
      <c r="AM2557">
        <v>472</v>
      </c>
      <c r="AN2557">
        <v>15</v>
      </c>
      <c r="AO2557">
        <v>13.8</v>
      </c>
      <c r="AP2557" t="s">
        <v>2584</v>
      </c>
    </row>
    <row r="2558" spans="1:42" x14ac:dyDescent="0.2">
      <c r="A2558" t="s">
        <v>2562</v>
      </c>
      <c r="B2558">
        <v>0</v>
      </c>
      <c r="C2558">
        <v>0</v>
      </c>
      <c r="D2558">
        <v>1606300</v>
      </c>
      <c r="E2558">
        <v>2629400</v>
      </c>
      <c r="F2558">
        <v>2141500</v>
      </c>
      <c r="G2558">
        <v>0</v>
      </c>
      <c r="H2558">
        <v>2471700</v>
      </c>
      <c r="I2558">
        <v>2408600</v>
      </c>
      <c r="J2558">
        <v>1441000</v>
      </c>
      <c r="K2558">
        <v>2041800</v>
      </c>
      <c r="L2558">
        <v>1786400</v>
      </c>
      <c r="M2558">
        <v>0</v>
      </c>
      <c r="N2558">
        <v>1290000</v>
      </c>
      <c r="O2558">
        <v>0</v>
      </c>
      <c r="P2558">
        <v>1698000</v>
      </c>
      <c r="Q2558">
        <v>1555400</v>
      </c>
      <c r="R2558">
        <v>2777700</v>
      </c>
      <c r="S2558">
        <v>3119100</v>
      </c>
      <c r="T2558">
        <v>0</v>
      </c>
      <c r="U2558">
        <v>2598000</v>
      </c>
      <c r="V2558">
        <v>0</v>
      </c>
      <c r="W2558">
        <v>278680</v>
      </c>
      <c r="X2558">
        <v>0</v>
      </c>
      <c r="Y2558">
        <v>0</v>
      </c>
      <c r="Z2558">
        <v>2422600</v>
      </c>
      <c r="AA2558">
        <v>1962900</v>
      </c>
      <c r="AB2558">
        <v>1092900</v>
      </c>
      <c r="AC2558">
        <v>0</v>
      </c>
      <c r="AD2558">
        <v>0</v>
      </c>
      <c r="AE2558">
        <v>1323000</v>
      </c>
      <c r="AF2558">
        <v>1635700</v>
      </c>
      <c r="AG2558">
        <v>0</v>
      </c>
      <c r="AH2558">
        <v>0</v>
      </c>
      <c r="AI2558">
        <v>0</v>
      </c>
      <c r="AJ2558">
        <v>0</v>
      </c>
      <c r="AK2558">
        <v>0</v>
      </c>
      <c r="AL2558">
        <v>111.11</v>
      </c>
      <c r="AM2558">
        <v>57</v>
      </c>
      <c r="AN2558">
        <v>3</v>
      </c>
      <c r="AO2558">
        <v>35.299999999999997</v>
      </c>
      <c r="AP2558" t="s">
        <v>2584</v>
      </c>
    </row>
    <row r="2559" spans="1:42" x14ac:dyDescent="0.2">
      <c r="A2559" t="s">
        <v>2563</v>
      </c>
      <c r="B2559">
        <v>0</v>
      </c>
      <c r="C2559">
        <v>0</v>
      </c>
      <c r="D2559">
        <v>0</v>
      </c>
      <c r="E2559">
        <v>0</v>
      </c>
      <c r="F2559">
        <v>0</v>
      </c>
      <c r="G2559">
        <v>0</v>
      </c>
      <c r="H2559">
        <v>0</v>
      </c>
      <c r="I2559">
        <v>0</v>
      </c>
      <c r="J2559">
        <v>0</v>
      </c>
      <c r="K2559">
        <v>0</v>
      </c>
      <c r="L2559">
        <v>0</v>
      </c>
      <c r="M2559">
        <v>0</v>
      </c>
      <c r="N2559">
        <v>0</v>
      </c>
      <c r="O2559">
        <v>0</v>
      </c>
      <c r="P2559">
        <v>0</v>
      </c>
      <c r="Q2559">
        <v>0</v>
      </c>
      <c r="R2559">
        <v>0</v>
      </c>
      <c r="S2559">
        <v>0</v>
      </c>
      <c r="T2559">
        <v>0</v>
      </c>
      <c r="U2559">
        <v>0</v>
      </c>
      <c r="V2559">
        <v>0</v>
      </c>
      <c r="W2559">
        <v>992990</v>
      </c>
      <c r="X2559">
        <v>0</v>
      </c>
      <c r="Y2559">
        <v>1242600</v>
      </c>
      <c r="Z2559">
        <v>0</v>
      </c>
      <c r="AA2559">
        <v>0</v>
      </c>
      <c r="AB2559">
        <v>0</v>
      </c>
      <c r="AC2559">
        <v>0</v>
      </c>
      <c r="AD2559">
        <v>1488400</v>
      </c>
      <c r="AE2559">
        <v>0</v>
      </c>
      <c r="AF2559">
        <v>0</v>
      </c>
      <c r="AG2559">
        <v>0</v>
      </c>
      <c r="AH2559">
        <v>0</v>
      </c>
      <c r="AI2559">
        <v>1216100</v>
      </c>
      <c r="AJ2559">
        <v>1682200</v>
      </c>
      <c r="AK2559">
        <v>1053600</v>
      </c>
      <c r="AL2559">
        <v>55.984999999999999</v>
      </c>
      <c r="AM2559">
        <v>21</v>
      </c>
      <c r="AN2559">
        <v>2</v>
      </c>
      <c r="AO2559">
        <v>25</v>
      </c>
      <c r="AP2559" t="s">
        <v>2598</v>
      </c>
    </row>
    <row r="2560" spans="1:42" x14ac:dyDescent="0.2">
      <c r="A2560" t="s">
        <v>2564</v>
      </c>
      <c r="B2560">
        <v>6255800</v>
      </c>
      <c r="C2560">
        <v>3564900</v>
      </c>
      <c r="D2560">
        <v>3302200</v>
      </c>
      <c r="E2560">
        <v>3088300</v>
      </c>
      <c r="F2560">
        <v>2916300</v>
      </c>
      <c r="G2560">
        <v>3051300</v>
      </c>
      <c r="H2560">
        <v>2661900</v>
      </c>
      <c r="I2560">
        <v>3292200</v>
      </c>
      <c r="J2560">
        <v>3116500</v>
      </c>
      <c r="K2560">
        <v>2665300</v>
      </c>
      <c r="L2560">
        <v>2394900</v>
      </c>
      <c r="M2560">
        <v>2730200</v>
      </c>
      <c r="N2560">
        <v>2886900</v>
      </c>
      <c r="O2560">
        <v>3381400</v>
      </c>
      <c r="P2560">
        <v>3869300</v>
      </c>
      <c r="Q2560">
        <v>2562200</v>
      </c>
      <c r="R2560">
        <v>2886600</v>
      </c>
      <c r="S2560">
        <v>3083100</v>
      </c>
      <c r="T2560">
        <v>3247900</v>
      </c>
      <c r="U2560">
        <v>2579800</v>
      </c>
      <c r="V2560">
        <v>3085900</v>
      </c>
      <c r="W2560">
        <v>3061200</v>
      </c>
      <c r="X2560">
        <v>2611600</v>
      </c>
      <c r="Y2560">
        <v>2871100</v>
      </c>
      <c r="Z2560">
        <v>3603800</v>
      </c>
      <c r="AA2560">
        <v>3058500</v>
      </c>
      <c r="AB2560">
        <v>2640400</v>
      </c>
      <c r="AC2560">
        <v>4578800</v>
      </c>
      <c r="AD2560">
        <v>2845900</v>
      </c>
      <c r="AE2560">
        <v>3265100</v>
      </c>
      <c r="AF2560">
        <v>2927200</v>
      </c>
      <c r="AG2560">
        <v>3204700</v>
      </c>
      <c r="AH2560">
        <v>2923200</v>
      </c>
      <c r="AI2560">
        <v>2846100</v>
      </c>
      <c r="AJ2560">
        <v>2806300</v>
      </c>
      <c r="AK2560">
        <v>2849900</v>
      </c>
      <c r="AL2560">
        <v>97.408000000000001</v>
      </c>
      <c r="AM2560">
        <v>199</v>
      </c>
      <c r="AN2560">
        <v>9</v>
      </c>
      <c r="AO2560">
        <v>54.9</v>
      </c>
      <c r="AP2560" t="s">
        <v>2584</v>
      </c>
    </row>
    <row r="2561" spans="1:42" x14ac:dyDescent="0.2">
      <c r="A2561" t="s">
        <v>2565</v>
      </c>
      <c r="B2561">
        <v>0</v>
      </c>
      <c r="C2561">
        <v>0</v>
      </c>
      <c r="D2561">
        <v>0</v>
      </c>
      <c r="E2561">
        <v>0</v>
      </c>
      <c r="F2561">
        <v>0</v>
      </c>
      <c r="G2561">
        <v>0</v>
      </c>
      <c r="H2561">
        <v>756750</v>
      </c>
      <c r="I2561">
        <v>1114300</v>
      </c>
      <c r="J2561">
        <v>2006200</v>
      </c>
      <c r="K2561">
        <v>520410</v>
      </c>
      <c r="L2561">
        <v>0</v>
      </c>
      <c r="M2561">
        <v>0</v>
      </c>
      <c r="N2561">
        <v>932060</v>
      </c>
      <c r="O2561">
        <v>1109800</v>
      </c>
      <c r="P2561">
        <v>2527800</v>
      </c>
      <c r="Q2561">
        <v>2117200</v>
      </c>
      <c r="R2561">
        <v>836690</v>
      </c>
      <c r="S2561">
        <v>0</v>
      </c>
      <c r="T2561">
        <v>755480</v>
      </c>
      <c r="U2561">
        <v>739100</v>
      </c>
      <c r="V2561">
        <v>1923000</v>
      </c>
      <c r="W2561">
        <v>0</v>
      </c>
      <c r="X2561">
        <v>0</v>
      </c>
      <c r="Y2561">
        <v>0</v>
      </c>
      <c r="Z2561">
        <v>2688200</v>
      </c>
      <c r="AA2561">
        <v>647970</v>
      </c>
      <c r="AB2561">
        <v>1266000</v>
      </c>
      <c r="AC2561">
        <v>2879300</v>
      </c>
      <c r="AD2561">
        <v>0</v>
      </c>
      <c r="AE2561">
        <v>0</v>
      </c>
      <c r="AF2561">
        <v>1323300</v>
      </c>
      <c r="AG2561">
        <v>905490</v>
      </c>
      <c r="AH2561">
        <v>0</v>
      </c>
      <c r="AI2561">
        <v>0</v>
      </c>
      <c r="AJ2561">
        <v>0</v>
      </c>
      <c r="AK2561">
        <v>0</v>
      </c>
      <c r="AL2561">
        <v>18.591000000000001</v>
      </c>
      <c r="AM2561">
        <v>59</v>
      </c>
      <c r="AN2561">
        <v>3</v>
      </c>
      <c r="AO2561">
        <v>10.9</v>
      </c>
      <c r="AP2561" t="s">
        <v>3101</v>
      </c>
    </row>
    <row r="2562" spans="1:42" x14ac:dyDescent="0.2">
      <c r="A2562" t="s">
        <v>2566</v>
      </c>
      <c r="B2562">
        <v>0</v>
      </c>
      <c r="C2562">
        <v>1275000</v>
      </c>
      <c r="D2562">
        <v>667410</v>
      </c>
      <c r="E2562">
        <v>767320</v>
      </c>
      <c r="F2562">
        <v>1988700</v>
      </c>
      <c r="G2562">
        <v>2039400</v>
      </c>
      <c r="H2562">
        <v>2838100</v>
      </c>
      <c r="I2562">
        <v>1393600</v>
      </c>
      <c r="J2562">
        <v>2919700</v>
      </c>
      <c r="K2562">
        <v>1771400</v>
      </c>
      <c r="L2562">
        <v>1864800</v>
      </c>
      <c r="M2562">
        <v>1985500</v>
      </c>
      <c r="N2562">
        <v>2571500</v>
      </c>
      <c r="O2562">
        <v>4694400</v>
      </c>
      <c r="P2562">
        <v>2956800</v>
      </c>
      <c r="Q2562">
        <v>1621200</v>
      </c>
      <c r="R2562">
        <v>3157600</v>
      </c>
      <c r="S2562">
        <v>2840700</v>
      </c>
      <c r="T2562">
        <v>1464300</v>
      </c>
      <c r="U2562">
        <v>1431900</v>
      </c>
      <c r="V2562">
        <v>5379700</v>
      </c>
      <c r="W2562">
        <v>8120900</v>
      </c>
      <c r="X2562">
        <v>6618800</v>
      </c>
      <c r="Y2562">
        <v>5153400</v>
      </c>
      <c r="Z2562">
        <v>1415400</v>
      </c>
      <c r="AA2562">
        <v>1749900</v>
      </c>
      <c r="AB2562">
        <v>2074600</v>
      </c>
      <c r="AC2562">
        <v>2897800</v>
      </c>
      <c r="AD2562">
        <v>6940500</v>
      </c>
      <c r="AE2562">
        <v>2625800</v>
      </c>
      <c r="AF2562">
        <v>2672800</v>
      </c>
      <c r="AG2562">
        <v>2839600</v>
      </c>
      <c r="AH2562">
        <v>2691700</v>
      </c>
      <c r="AI2562">
        <v>8310000</v>
      </c>
      <c r="AJ2562">
        <v>9251000</v>
      </c>
      <c r="AK2562">
        <v>7127100</v>
      </c>
      <c r="AL2562">
        <v>193.71</v>
      </c>
      <c r="AM2562">
        <v>202</v>
      </c>
      <c r="AN2562">
        <v>13</v>
      </c>
      <c r="AO2562">
        <v>37.200000000000003</v>
      </c>
      <c r="AP2562" t="s">
        <v>3317</v>
      </c>
    </row>
    <row r="2563" spans="1:42" x14ac:dyDescent="0.2">
      <c r="A2563" t="s">
        <v>2567</v>
      </c>
      <c r="B2563">
        <v>0</v>
      </c>
      <c r="C2563">
        <v>0</v>
      </c>
      <c r="D2563">
        <v>0</v>
      </c>
      <c r="E2563">
        <v>0</v>
      </c>
      <c r="F2563">
        <v>0</v>
      </c>
      <c r="G2563">
        <v>0</v>
      </c>
      <c r="H2563">
        <v>0</v>
      </c>
      <c r="I2563">
        <v>0</v>
      </c>
      <c r="J2563">
        <v>0</v>
      </c>
      <c r="K2563">
        <v>0</v>
      </c>
      <c r="L2563">
        <v>0</v>
      </c>
      <c r="M2563">
        <v>0</v>
      </c>
      <c r="N2563">
        <v>0</v>
      </c>
      <c r="O2563">
        <v>0</v>
      </c>
      <c r="P2563">
        <v>0</v>
      </c>
      <c r="Q2563">
        <v>0</v>
      </c>
      <c r="R2563">
        <v>0</v>
      </c>
      <c r="S2563">
        <v>0</v>
      </c>
      <c r="T2563">
        <v>0</v>
      </c>
      <c r="U2563">
        <v>809530</v>
      </c>
      <c r="V2563">
        <v>1210300</v>
      </c>
      <c r="W2563">
        <v>1011000</v>
      </c>
      <c r="X2563">
        <v>960390</v>
      </c>
      <c r="Y2563">
        <v>896670</v>
      </c>
      <c r="Z2563">
        <v>0</v>
      </c>
      <c r="AA2563">
        <v>0</v>
      </c>
      <c r="AB2563">
        <v>0</v>
      </c>
      <c r="AC2563">
        <v>588230</v>
      </c>
      <c r="AD2563">
        <v>954840</v>
      </c>
      <c r="AE2563">
        <v>0</v>
      </c>
      <c r="AF2563">
        <v>0</v>
      </c>
      <c r="AG2563">
        <v>0</v>
      </c>
      <c r="AH2563">
        <v>0</v>
      </c>
      <c r="AI2563">
        <v>1567900</v>
      </c>
      <c r="AJ2563">
        <v>1116400</v>
      </c>
      <c r="AK2563">
        <v>807810</v>
      </c>
      <c r="AL2563">
        <v>95.216999999999999</v>
      </c>
      <c r="AM2563">
        <v>42</v>
      </c>
      <c r="AN2563">
        <v>8</v>
      </c>
      <c r="AO2563">
        <v>9.6</v>
      </c>
      <c r="AP2563" t="s">
        <v>3179</v>
      </c>
    </row>
    <row r="2564" spans="1:42" x14ac:dyDescent="0.2">
      <c r="A2564" t="s">
        <v>2568</v>
      </c>
      <c r="B2564">
        <v>0</v>
      </c>
      <c r="C2564">
        <v>941200</v>
      </c>
      <c r="D2564">
        <v>1071400</v>
      </c>
      <c r="E2564">
        <v>1068400</v>
      </c>
      <c r="F2564">
        <v>990880</v>
      </c>
      <c r="G2564">
        <v>1536400</v>
      </c>
      <c r="H2564">
        <v>1917200</v>
      </c>
      <c r="I2564">
        <v>1223500</v>
      </c>
      <c r="J2564">
        <v>0</v>
      </c>
      <c r="K2564">
        <v>890410</v>
      </c>
      <c r="L2564">
        <v>879550</v>
      </c>
      <c r="M2564">
        <v>0</v>
      </c>
      <c r="N2564">
        <v>2100300</v>
      </c>
      <c r="O2564">
        <v>1584600</v>
      </c>
      <c r="P2564">
        <v>1457900</v>
      </c>
      <c r="Q2564">
        <v>2440000</v>
      </c>
      <c r="R2564">
        <v>0</v>
      </c>
      <c r="S2564">
        <v>2927100</v>
      </c>
      <c r="T2564">
        <v>0</v>
      </c>
      <c r="U2564">
        <v>958400</v>
      </c>
      <c r="V2564">
        <v>904390</v>
      </c>
      <c r="W2564">
        <v>947290</v>
      </c>
      <c r="X2564">
        <v>1266900</v>
      </c>
      <c r="Y2564">
        <v>2303300</v>
      </c>
      <c r="Z2564">
        <v>1238000</v>
      </c>
      <c r="AA2564">
        <v>1391500</v>
      </c>
      <c r="AB2564">
        <v>0</v>
      </c>
      <c r="AC2564">
        <v>1900800</v>
      </c>
      <c r="AD2564">
        <v>1446900</v>
      </c>
      <c r="AE2564">
        <v>1352300</v>
      </c>
      <c r="AF2564">
        <v>1117600</v>
      </c>
      <c r="AG2564">
        <v>1047700</v>
      </c>
      <c r="AH2564">
        <v>1610000</v>
      </c>
      <c r="AI2564">
        <v>1087200</v>
      </c>
      <c r="AJ2564">
        <v>1088700</v>
      </c>
      <c r="AK2564">
        <v>1401500</v>
      </c>
      <c r="AL2564">
        <v>241.65</v>
      </c>
      <c r="AM2564">
        <v>121</v>
      </c>
      <c r="AN2564">
        <v>13</v>
      </c>
      <c r="AO2564">
        <v>12</v>
      </c>
      <c r="AP2564" t="s">
        <v>2770</v>
      </c>
    </row>
    <row r="2565" spans="1:42" x14ac:dyDescent="0.2">
      <c r="A2565" t="s">
        <v>2569</v>
      </c>
      <c r="B2565">
        <v>0</v>
      </c>
      <c r="C2565">
        <v>0</v>
      </c>
      <c r="D2565">
        <v>0</v>
      </c>
      <c r="E2565">
        <v>0</v>
      </c>
      <c r="F2565">
        <v>0</v>
      </c>
      <c r="G2565">
        <v>444130</v>
      </c>
      <c r="H2565">
        <v>421460</v>
      </c>
      <c r="I2565">
        <v>487900</v>
      </c>
      <c r="J2565">
        <v>386960</v>
      </c>
      <c r="K2565">
        <v>0</v>
      </c>
      <c r="L2565">
        <v>318360</v>
      </c>
      <c r="M2565">
        <v>0</v>
      </c>
      <c r="N2565">
        <v>0</v>
      </c>
      <c r="O2565">
        <v>0</v>
      </c>
      <c r="P2565">
        <v>495940</v>
      </c>
      <c r="Q2565">
        <v>0</v>
      </c>
      <c r="R2565">
        <v>540150</v>
      </c>
      <c r="S2565">
        <v>323990</v>
      </c>
      <c r="T2565">
        <v>366120</v>
      </c>
      <c r="U2565">
        <v>570610</v>
      </c>
      <c r="V2565">
        <v>313770</v>
      </c>
      <c r="W2565">
        <v>0</v>
      </c>
      <c r="X2565">
        <v>381350</v>
      </c>
      <c r="Y2565">
        <v>0</v>
      </c>
      <c r="Z2565">
        <v>0</v>
      </c>
      <c r="AA2565">
        <v>0</v>
      </c>
      <c r="AB2565">
        <v>0</v>
      </c>
      <c r="AC2565">
        <v>0</v>
      </c>
      <c r="AD2565">
        <v>382740</v>
      </c>
      <c r="AE2565">
        <v>408420</v>
      </c>
      <c r="AF2565">
        <v>526730</v>
      </c>
      <c r="AG2565">
        <v>429070</v>
      </c>
      <c r="AH2565">
        <v>0</v>
      </c>
      <c r="AI2565">
        <v>0</v>
      </c>
      <c r="AJ2565">
        <v>0</v>
      </c>
      <c r="AK2565">
        <v>0</v>
      </c>
      <c r="AL2565">
        <v>33.707999999999998</v>
      </c>
      <c r="AM2565">
        <v>46</v>
      </c>
      <c r="AN2565">
        <v>4</v>
      </c>
      <c r="AO2565">
        <v>59.1</v>
      </c>
      <c r="AP2565" t="s">
        <v>2805</v>
      </c>
    </row>
    <row r="2566" spans="1:42" x14ac:dyDescent="0.2">
      <c r="A2566" t="s">
        <v>2570</v>
      </c>
      <c r="B2566">
        <v>0</v>
      </c>
      <c r="C2566">
        <v>245900</v>
      </c>
      <c r="D2566">
        <v>0</v>
      </c>
      <c r="E2566">
        <v>188280</v>
      </c>
      <c r="F2566">
        <v>0</v>
      </c>
      <c r="G2566">
        <v>235340</v>
      </c>
      <c r="H2566">
        <v>0</v>
      </c>
      <c r="I2566">
        <v>0</v>
      </c>
      <c r="J2566">
        <v>0</v>
      </c>
      <c r="K2566">
        <v>0</v>
      </c>
      <c r="L2566">
        <v>0</v>
      </c>
      <c r="M2566">
        <v>0</v>
      </c>
      <c r="N2566">
        <v>0</v>
      </c>
      <c r="O2566">
        <v>0</v>
      </c>
      <c r="P2566">
        <v>0</v>
      </c>
      <c r="Q2566">
        <v>0</v>
      </c>
      <c r="R2566">
        <v>0</v>
      </c>
      <c r="S2566">
        <v>0</v>
      </c>
      <c r="T2566">
        <v>0</v>
      </c>
      <c r="U2566">
        <v>0</v>
      </c>
      <c r="V2566">
        <v>288470</v>
      </c>
      <c r="W2566">
        <v>306970</v>
      </c>
      <c r="X2566">
        <v>0</v>
      </c>
      <c r="Y2566">
        <v>274310</v>
      </c>
      <c r="Z2566">
        <v>256450</v>
      </c>
      <c r="AA2566">
        <v>0</v>
      </c>
      <c r="AB2566">
        <v>0</v>
      </c>
      <c r="AC2566">
        <v>0</v>
      </c>
      <c r="AD2566">
        <v>0</v>
      </c>
      <c r="AE2566">
        <v>258700</v>
      </c>
      <c r="AF2566">
        <v>0</v>
      </c>
      <c r="AG2566">
        <v>0</v>
      </c>
      <c r="AH2566">
        <v>0</v>
      </c>
      <c r="AI2566">
        <v>267690</v>
      </c>
      <c r="AJ2566">
        <v>262170</v>
      </c>
      <c r="AK2566">
        <v>0</v>
      </c>
      <c r="AL2566">
        <v>16.329999999999998</v>
      </c>
      <c r="AM2566">
        <v>41</v>
      </c>
      <c r="AN2566">
        <v>4</v>
      </c>
      <c r="AO2566">
        <v>13.3</v>
      </c>
      <c r="AP2566" t="s">
        <v>2584</v>
      </c>
    </row>
    <row r="2567" spans="1:42" x14ac:dyDescent="0.2">
      <c r="A2567" t="s">
        <v>2571</v>
      </c>
      <c r="B2567">
        <v>0</v>
      </c>
      <c r="C2567">
        <v>0</v>
      </c>
      <c r="D2567">
        <v>235780</v>
      </c>
      <c r="E2567">
        <v>0</v>
      </c>
      <c r="F2567">
        <v>0</v>
      </c>
      <c r="G2567">
        <v>0</v>
      </c>
      <c r="H2567">
        <v>0</v>
      </c>
      <c r="I2567">
        <v>0</v>
      </c>
      <c r="J2567">
        <v>0</v>
      </c>
      <c r="K2567">
        <v>0</v>
      </c>
      <c r="L2567">
        <v>0</v>
      </c>
      <c r="M2567">
        <v>0</v>
      </c>
      <c r="N2567">
        <v>0</v>
      </c>
      <c r="O2567">
        <v>0</v>
      </c>
      <c r="P2567">
        <v>0</v>
      </c>
      <c r="Q2567">
        <v>0</v>
      </c>
      <c r="R2567">
        <v>0</v>
      </c>
      <c r="S2567">
        <v>0</v>
      </c>
      <c r="T2567">
        <v>0</v>
      </c>
      <c r="U2567">
        <v>263060</v>
      </c>
      <c r="V2567">
        <v>0</v>
      </c>
      <c r="W2567">
        <v>0</v>
      </c>
      <c r="X2567">
        <v>0</v>
      </c>
      <c r="Y2567">
        <v>0</v>
      </c>
      <c r="Z2567">
        <v>0</v>
      </c>
      <c r="AA2567">
        <v>0</v>
      </c>
      <c r="AB2567">
        <v>0</v>
      </c>
      <c r="AC2567">
        <v>0</v>
      </c>
      <c r="AD2567">
        <v>0</v>
      </c>
      <c r="AE2567">
        <v>0</v>
      </c>
      <c r="AF2567">
        <v>0</v>
      </c>
      <c r="AG2567">
        <v>0</v>
      </c>
      <c r="AH2567">
        <v>0</v>
      </c>
      <c r="AI2567">
        <v>0</v>
      </c>
      <c r="AJ2567">
        <v>0</v>
      </c>
      <c r="AK2567">
        <v>0</v>
      </c>
      <c r="AL2567">
        <v>10.119</v>
      </c>
      <c r="AM2567">
        <v>23</v>
      </c>
      <c r="AN2567">
        <v>3</v>
      </c>
      <c r="AO2567">
        <v>10.8</v>
      </c>
      <c r="AP2567" t="s">
        <v>3318</v>
      </c>
    </row>
    <row r="2568" spans="1:42" x14ac:dyDescent="0.2">
      <c r="A2568" t="s">
        <v>2572</v>
      </c>
      <c r="B2568">
        <v>0</v>
      </c>
      <c r="C2568">
        <v>0</v>
      </c>
      <c r="D2568">
        <v>0</v>
      </c>
      <c r="E2568">
        <v>0</v>
      </c>
      <c r="F2568">
        <v>0</v>
      </c>
      <c r="G2568">
        <v>0</v>
      </c>
      <c r="H2568">
        <v>0</v>
      </c>
      <c r="I2568">
        <v>0</v>
      </c>
      <c r="J2568">
        <v>0</v>
      </c>
      <c r="K2568">
        <v>0</v>
      </c>
      <c r="L2568">
        <v>0</v>
      </c>
      <c r="M2568">
        <v>0</v>
      </c>
      <c r="N2568">
        <v>0</v>
      </c>
      <c r="O2568">
        <v>0</v>
      </c>
      <c r="P2568">
        <v>0</v>
      </c>
      <c r="Q2568">
        <v>0</v>
      </c>
      <c r="R2568">
        <v>0</v>
      </c>
      <c r="S2568">
        <v>0</v>
      </c>
      <c r="T2568">
        <v>0</v>
      </c>
      <c r="U2568">
        <v>0</v>
      </c>
      <c r="V2568">
        <v>0</v>
      </c>
      <c r="W2568">
        <v>0</v>
      </c>
      <c r="X2568">
        <v>0</v>
      </c>
      <c r="Y2568">
        <v>0</v>
      </c>
      <c r="Z2568">
        <v>0</v>
      </c>
      <c r="AA2568">
        <v>0</v>
      </c>
      <c r="AB2568">
        <v>0</v>
      </c>
      <c r="AC2568">
        <v>0</v>
      </c>
      <c r="AD2568">
        <v>0</v>
      </c>
      <c r="AE2568">
        <v>0</v>
      </c>
      <c r="AF2568">
        <v>0</v>
      </c>
      <c r="AG2568">
        <v>0</v>
      </c>
      <c r="AH2568">
        <v>0</v>
      </c>
      <c r="AI2568">
        <v>0</v>
      </c>
      <c r="AJ2568">
        <v>142480</v>
      </c>
      <c r="AK2568">
        <v>0</v>
      </c>
      <c r="AL2568">
        <v>3.657</v>
      </c>
      <c r="AM2568">
        <v>1</v>
      </c>
      <c r="AN2568">
        <v>1</v>
      </c>
      <c r="AO2568">
        <v>13</v>
      </c>
      <c r="AP2568" t="s">
        <v>3319</v>
      </c>
    </row>
    <row r="2569" spans="1:42" x14ac:dyDescent="0.2">
      <c r="A2569" t="s">
        <v>2573</v>
      </c>
      <c r="B2569">
        <v>0</v>
      </c>
      <c r="C2569">
        <v>0</v>
      </c>
      <c r="D2569">
        <v>0</v>
      </c>
      <c r="E2569">
        <v>0</v>
      </c>
      <c r="F2569">
        <v>0</v>
      </c>
      <c r="G2569">
        <v>0</v>
      </c>
      <c r="H2569">
        <v>0</v>
      </c>
      <c r="I2569">
        <v>0</v>
      </c>
      <c r="J2569">
        <v>0</v>
      </c>
      <c r="K2569">
        <v>0</v>
      </c>
      <c r="L2569">
        <v>0</v>
      </c>
      <c r="M2569">
        <v>0</v>
      </c>
      <c r="N2569">
        <v>0</v>
      </c>
      <c r="O2569">
        <v>0</v>
      </c>
      <c r="P2569">
        <v>0</v>
      </c>
      <c r="Q2569">
        <v>0</v>
      </c>
      <c r="R2569">
        <v>0</v>
      </c>
      <c r="S2569">
        <v>0</v>
      </c>
      <c r="T2569">
        <v>0</v>
      </c>
      <c r="U2569">
        <v>0</v>
      </c>
      <c r="V2569">
        <v>0</v>
      </c>
      <c r="W2569">
        <v>0</v>
      </c>
      <c r="X2569">
        <v>0</v>
      </c>
      <c r="Y2569">
        <v>0</v>
      </c>
      <c r="Z2569">
        <v>0</v>
      </c>
      <c r="AA2569">
        <v>0</v>
      </c>
      <c r="AB2569">
        <v>0</v>
      </c>
      <c r="AC2569">
        <v>0</v>
      </c>
      <c r="AD2569">
        <v>0</v>
      </c>
      <c r="AE2569">
        <v>0</v>
      </c>
      <c r="AF2569">
        <v>0</v>
      </c>
      <c r="AG2569">
        <v>0</v>
      </c>
      <c r="AH2569">
        <v>239420</v>
      </c>
      <c r="AI2569">
        <v>0</v>
      </c>
      <c r="AJ2569">
        <v>0</v>
      </c>
      <c r="AK2569">
        <v>0</v>
      </c>
      <c r="AL2569">
        <v>6.1296999999999997</v>
      </c>
      <c r="AM2569">
        <v>11</v>
      </c>
      <c r="AN2569">
        <v>2</v>
      </c>
      <c r="AO2569">
        <v>33.6</v>
      </c>
      <c r="AP2569" t="s">
        <v>3259</v>
      </c>
    </row>
    <row r="2570" spans="1:42" x14ac:dyDescent="0.2">
      <c r="A2570" t="s">
        <v>2574</v>
      </c>
      <c r="B2570">
        <v>11168000</v>
      </c>
      <c r="C2570">
        <v>3114100</v>
      </c>
      <c r="D2570">
        <v>3106600</v>
      </c>
      <c r="E2570">
        <v>3976700</v>
      </c>
      <c r="F2570">
        <v>3779400</v>
      </c>
      <c r="G2570">
        <v>3177500</v>
      </c>
      <c r="H2570">
        <v>3323300</v>
      </c>
      <c r="I2570">
        <v>3967900</v>
      </c>
      <c r="J2570">
        <v>3117300</v>
      </c>
      <c r="K2570">
        <v>3329200</v>
      </c>
      <c r="L2570">
        <v>3662300</v>
      </c>
      <c r="M2570">
        <v>3934900</v>
      </c>
      <c r="N2570">
        <v>2732200</v>
      </c>
      <c r="O2570">
        <v>4586700</v>
      </c>
      <c r="P2570">
        <v>4821300</v>
      </c>
      <c r="Q2570">
        <v>3919400</v>
      </c>
      <c r="R2570">
        <v>4936800</v>
      </c>
      <c r="S2570">
        <v>3923400</v>
      </c>
      <c r="T2570">
        <v>4138500</v>
      </c>
      <c r="U2570">
        <v>5038600</v>
      </c>
      <c r="V2570">
        <v>1732000</v>
      </c>
      <c r="W2570">
        <v>2155900</v>
      </c>
      <c r="X2570">
        <v>3198300</v>
      </c>
      <c r="Y2570">
        <v>1981600</v>
      </c>
      <c r="Z2570">
        <v>0</v>
      </c>
      <c r="AA2570">
        <v>5244600</v>
      </c>
      <c r="AB2570">
        <v>3426100</v>
      </c>
      <c r="AC2570">
        <v>1972000</v>
      </c>
      <c r="AD2570">
        <v>1669900</v>
      </c>
      <c r="AE2570">
        <v>3975600</v>
      </c>
      <c r="AF2570">
        <v>3752500</v>
      </c>
      <c r="AG2570">
        <v>2951700</v>
      </c>
      <c r="AH2570">
        <v>3113000</v>
      </c>
      <c r="AI2570">
        <v>0</v>
      </c>
      <c r="AJ2570">
        <v>1049200</v>
      </c>
      <c r="AK2570">
        <v>1766800</v>
      </c>
      <c r="AL2570">
        <v>74.400000000000006</v>
      </c>
      <c r="AM2570">
        <v>83</v>
      </c>
      <c r="AN2570">
        <v>4</v>
      </c>
      <c r="AO2570">
        <v>54.2</v>
      </c>
      <c r="AP2570" t="s">
        <v>3259</v>
      </c>
    </row>
    <row r="2571" spans="1:42" x14ac:dyDescent="0.2">
      <c r="A2571" t="s">
        <v>2575</v>
      </c>
      <c r="B2571">
        <v>0</v>
      </c>
      <c r="C2571">
        <v>2652900</v>
      </c>
      <c r="D2571">
        <v>1805000</v>
      </c>
      <c r="E2571">
        <v>973110</v>
      </c>
      <c r="F2571">
        <v>0</v>
      </c>
      <c r="G2571">
        <v>0</v>
      </c>
      <c r="H2571">
        <v>0</v>
      </c>
      <c r="I2571">
        <v>1027700</v>
      </c>
      <c r="J2571">
        <v>0</v>
      </c>
      <c r="K2571">
        <v>0</v>
      </c>
      <c r="L2571">
        <v>0</v>
      </c>
      <c r="M2571">
        <v>837250</v>
      </c>
      <c r="N2571">
        <v>0</v>
      </c>
      <c r="O2571">
        <v>0</v>
      </c>
      <c r="P2571">
        <v>0</v>
      </c>
      <c r="Q2571">
        <v>0</v>
      </c>
      <c r="R2571">
        <v>0</v>
      </c>
      <c r="S2571">
        <v>0</v>
      </c>
      <c r="T2571">
        <v>0</v>
      </c>
      <c r="U2571">
        <v>460780</v>
      </c>
      <c r="V2571">
        <v>575980</v>
      </c>
      <c r="W2571">
        <v>0</v>
      </c>
      <c r="X2571">
        <v>0</v>
      </c>
      <c r="Y2571">
        <v>209500</v>
      </c>
      <c r="Z2571">
        <v>0</v>
      </c>
      <c r="AA2571">
        <v>452060</v>
      </c>
      <c r="AB2571">
        <v>0</v>
      </c>
      <c r="AC2571">
        <v>0</v>
      </c>
      <c r="AD2571">
        <v>0</v>
      </c>
      <c r="AE2571">
        <v>0</v>
      </c>
      <c r="AF2571">
        <v>0</v>
      </c>
      <c r="AG2571">
        <v>0</v>
      </c>
      <c r="AH2571">
        <v>0</v>
      </c>
      <c r="AI2571">
        <v>0</v>
      </c>
      <c r="AJ2571">
        <v>0</v>
      </c>
      <c r="AK2571">
        <v>0</v>
      </c>
      <c r="AL2571">
        <v>60.850999999999999</v>
      </c>
      <c r="AM2571">
        <v>55</v>
      </c>
      <c r="AN2571">
        <v>5</v>
      </c>
      <c r="AO2571">
        <v>79.2</v>
      </c>
      <c r="AP2571" t="s">
        <v>3320</v>
      </c>
    </row>
    <row r="2572" spans="1:42" x14ac:dyDescent="0.2">
      <c r="A2572" t="s">
        <v>2576</v>
      </c>
      <c r="B2572">
        <v>0</v>
      </c>
      <c r="C2572">
        <v>653160</v>
      </c>
      <c r="D2572">
        <v>0</v>
      </c>
      <c r="E2572">
        <v>0</v>
      </c>
      <c r="F2572">
        <v>0</v>
      </c>
      <c r="G2572">
        <v>0</v>
      </c>
      <c r="H2572">
        <v>0</v>
      </c>
      <c r="I2572">
        <v>0</v>
      </c>
      <c r="J2572">
        <v>0</v>
      </c>
      <c r="K2572">
        <v>0</v>
      </c>
      <c r="L2572">
        <v>0</v>
      </c>
      <c r="M2572">
        <v>352850</v>
      </c>
      <c r="N2572">
        <v>0</v>
      </c>
      <c r="O2572">
        <v>0</v>
      </c>
      <c r="P2572">
        <v>0</v>
      </c>
      <c r="Q2572">
        <v>0</v>
      </c>
      <c r="R2572">
        <v>0</v>
      </c>
      <c r="S2572">
        <v>0</v>
      </c>
      <c r="T2572">
        <v>0</v>
      </c>
      <c r="U2572">
        <v>0</v>
      </c>
      <c r="V2572">
        <v>0</v>
      </c>
      <c r="W2572">
        <v>0</v>
      </c>
      <c r="X2572">
        <v>0</v>
      </c>
      <c r="Y2572">
        <v>0</v>
      </c>
      <c r="Z2572">
        <v>0</v>
      </c>
      <c r="AA2572">
        <v>0</v>
      </c>
      <c r="AB2572">
        <v>0</v>
      </c>
      <c r="AC2572">
        <v>0</v>
      </c>
      <c r="AD2572">
        <v>0</v>
      </c>
      <c r="AE2572">
        <v>0</v>
      </c>
      <c r="AF2572">
        <v>0</v>
      </c>
      <c r="AG2572">
        <v>0</v>
      </c>
      <c r="AH2572">
        <v>0</v>
      </c>
      <c r="AI2572">
        <v>0</v>
      </c>
      <c r="AJ2572">
        <v>0</v>
      </c>
      <c r="AK2572">
        <v>0</v>
      </c>
      <c r="AL2572">
        <v>9.6590000000000007</v>
      </c>
      <c r="AM2572">
        <v>18</v>
      </c>
      <c r="AN2572">
        <v>3</v>
      </c>
      <c r="AO2572">
        <v>21.5</v>
      </c>
      <c r="AP2572" t="s">
        <v>3321</v>
      </c>
    </row>
    <row r="2573" spans="1:42" x14ac:dyDescent="0.2">
      <c r="A2573" t="s">
        <v>2577</v>
      </c>
      <c r="B2573">
        <v>124690</v>
      </c>
      <c r="C2573">
        <v>12112000</v>
      </c>
      <c r="D2573">
        <v>12274000</v>
      </c>
      <c r="E2573">
        <v>11594000</v>
      </c>
      <c r="F2573">
        <v>21279000</v>
      </c>
      <c r="G2573">
        <v>7974300</v>
      </c>
      <c r="H2573">
        <v>7135400</v>
      </c>
      <c r="I2573">
        <v>10792000</v>
      </c>
      <c r="J2573">
        <v>15020000</v>
      </c>
      <c r="K2573">
        <v>9816200</v>
      </c>
      <c r="L2573">
        <v>10773000</v>
      </c>
      <c r="M2573">
        <v>36474000</v>
      </c>
      <c r="N2573">
        <v>10789000</v>
      </c>
      <c r="O2573">
        <v>15510000</v>
      </c>
      <c r="P2573">
        <v>10594000</v>
      </c>
      <c r="Q2573">
        <v>16145000</v>
      </c>
      <c r="R2573">
        <v>24488000</v>
      </c>
      <c r="S2573">
        <v>11265000</v>
      </c>
      <c r="T2573">
        <v>10726000</v>
      </c>
      <c r="U2573">
        <v>8727200</v>
      </c>
      <c r="V2573">
        <v>8931200</v>
      </c>
      <c r="W2573">
        <v>10651000</v>
      </c>
      <c r="X2573">
        <v>14300000</v>
      </c>
      <c r="Y2573">
        <v>10307000</v>
      </c>
      <c r="Z2573">
        <v>12649000</v>
      </c>
      <c r="AA2573">
        <v>9369400</v>
      </c>
      <c r="AB2573">
        <v>20979000</v>
      </c>
      <c r="AC2573">
        <v>6216700</v>
      </c>
      <c r="AD2573">
        <v>11962000</v>
      </c>
      <c r="AE2573">
        <v>17058000</v>
      </c>
      <c r="AF2573">
        <v>12344000</v>
      </c>
      <c r="AG2573">
        <v>13774000</v>
      </c>
      <c r="AH2573">
        <v>13220000</v>
      </c>
      <c r="AI2573">
        <v>9341000</v>
      </c>
      <c r="AJ2573">
        <v>7368900</v>
      </c>
      <c r="AK2573">
        <v>9392300</v>
      </c>
      <c r="AL2573">
        <v>129.52000000000001</v>
      </c>
      <c r="AM2573">
        <v>144</v>
      </c>
      <c r="AN2573">
        <v>7</v>
      </c>
      <c r="AO2573">
        <v>29.7</v>
      </c>
      <c r="AP2573" t="s">
        <v>3322</v>
      </c>
    </row>
    <row r="2574" spans="1:42" x14ac:dyDescent="0.2">
      <c r="A2574" t="s">
        <v>2578</v>
      </c>
      <c r="B2574">
        <v>37850000</v>
      </c>
      <c r="C2574">
        <v>21939000</v>
      </c>
      <c r="D2574">
        <v>19460000</v>
      </c>
      <c r="E2574">
        <v>19538000</v>
      </c>
      <c r="F2574">
        <v>21852000</v>
      </c>
      <c r="G2574">
        <v>19001000</v>
      </c>
      <c r="H2574">
        <v>25039000</v>
      </c>
      <c r="I2574">
        <v>24377000</v>
      </c>
      <c r="J2574">
        <v>21227000</v>
      </c>
      <c r="K2574">
        <v>22220000</v>
      </c>
      <c r="L2574">
        <v>23236000</v>
      </c>
      <c r="M2574">
        <v>20283000</v>
      </c>
      <c r="N2574">
        <v>25842000</v>
      </c>
      <c r="O2574">
        <v>26003000</v>
      </c>
      <c r="P2574">
        <v>27867000</v>
      </c>
      <c r="Q2574">
        <v>24367000</v>
      </c>
      <c r="R2574">
        <v>28713000</v>
      </c>
      <c r="S2574">
        <v>31482000</v>
      </c>
      <c r="T2574">
        <v>28351000</v>
      </c>
      <c r="U2574">
        <v>27485000</v>
      </c>
      <c r="V2574">
        <v>27621000</v>
      </c>
      <c r="W2574">
        <v>25072000</v>
      </c>
      <c r="X2574">
        <v>22936000</v>
      </c>
      <c r="Y2574">
        <v>23077000</v>
      </c>
      <c r="Z2574">
        <v>27724000</v>
      </c>
      <c r="AA2574">
        <v>29527000</v>
      </c>
      <c r="AB2574">
        <v>22614000</v>
      </c>
      <c r="AC2574">
        <v>35108000</v>
      </c>
      <c r="AD2574">
        <v>18219000</v>
      </c>
      <c r="AE2574">
        <v>26235000</v>
      </c>
      <c r="AF2574">
        <v>25268000</v>
      </c>
      <c r="AG2574">
        <v>24056000</v>
      </c>
      <c r="AH2574">
        <v>28669000</v>
      </c>
      <c r="AI2574">
        <v>19388000</v>
      </c>
      <c r="AJ2574">
        <v>24667000</v>
      </c>
      <c r="AK2574">
        <v>18653000</v>
      </c>
      <c r="AL2574">
        <v>323.31</v>
      </c>
      <c r="AM2574">
        <v>650</v>
      </c>
      <c r="AN2574">
        <v>15</v>
      </c>
      <c r="AO2574">
        <v>49.9</v>
      </c>
      <c r="AP2574" t="s">
        <v>3323</v>
      </c>
    </row>
  </sheetData>
  <pageMargins left="0.7" right="0.7" top="0.78740157499999996" bottom="0.78740157499999996" header="0.3" footer="0.3"/>
  <pageSetup paperSize="9" orientation="portrait" horizontalDpi="300" verticalDpi="30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1AF375D-50D3-E946-937D-E7A9F8F264AC}">
  <dimension ref="A1:AP755"/>
  <sheetViews>
    <sheetView zoomScale="46" zoomScaleNormal="46" workbookViewId="0">
      <selection activeCell="A35" sqref="A1:XFD1048576"/>
    </sheetView>
  </sheetViews>
  <sheetFormatPr baseColWidth="10" defaultRowHeight="15" x14ac:dyDescent="0.2"/>
  <cols>
    <col min="1" max="1" width="16.83203125" style="5" bestFit="1" customWidth="1"/>
    <col min="2" max="2" width="38.83203125" style="5" customWidth="1"/>
    <col min="3" max="16384" width="10.83203125" style="5"/>
  </cols>
  <sheetData>
    <row r="1" spans="1:42" x14ac:dyDescent="0.2">
      <c r="A1" s="6" t="s">
        <v>0</v>
      </c>
      <c r="B1" s="6" t="s">
        <v>1</v>
      </c>
      <c r="C1" s="6" t="s">
        <v>3367</v>
      </c>
      <c r="D1" s="6" t="s">
        <v>3367</v>
      </c>
      <c r="E1" s="6" t="s">
        <v>3367</v>
      </c>
      <c r="F1" s="6" t="s">
        <v>3367</v>
      </c>
      <c r="G1" s="12" t="s">
        <v>3368</v>
      </c>
      <c r="H1" s="12" t="s">
        <v>3368</v>
      </c>
      <c r="I1" s="12" t="s">
        <v>3368</v>
      </c>
      <c r="J1" s="15" t="s">
        <v>3368</v>
      </c>
      <c r="K1" s="6" t="s">
        <v>3369</v>
      </c>
      <c r="L1" s="6" t="s">
        <v>3369</v>
      </c>
      <c r="M1" s="6" t="s">
        <v>3369</v>
      </c>
      <c r="N1" s="13" t="s">
        <v>3369</v>
      </c>
      <c r="O1" s="2" t="s">
        <v>3370</v>
      </c>
      <c r="P1" s="12" t="s">
        <v>3370</v>
      </c>
      <c r="Q1" s="12" t="s">
        <v>3370</v>
      </c>
      <c r="R1" s="15" t="s">
        <v>3370</v>
      </c>
      <c r="S1" s="2" t="s">
        <v>3371</v>
      </c>
      <c r="T1" s="12" t="s">
        <v>3371</v>
      </c>
      <c r="U1" s="12" t="s">
        <v>3371</v>
      </c>
      <c r="V1" s="15" t="s">
        <v>3371</v>
      </c>
      <c r="W1" s="2" t="s">
        <v>3372</v>
      </c>
      <c r="X1" s="12" t="s">
        <v>3372</v>
      </c>
      <c r="Y1" s="12" t="s">
        <v>3372</v>
      </c>
      <c r="Z1" s="15" t="s">
        <v>3372</v>
      </c>
      <c r="AA1" s="2" t="s">
        <v>3373</v>
      </c>
      <c r="AB1" s="12" t="s">
        <v>3373</v>
      </c>
      <c r="AC1" s="12" t="s">
        <v>3373</v>
      </c>
      <c r="AD1" s="15" t="s">
        <v>3373</v>
      </c>
      <c r="AE1" s="2" t="s">
        <v>3374</v>
      </c>
      <c r="AF1" s="12" t="s">
        <v>3374</v>
      </c>
      <c r="AG1" s="12" t="s">
        <v>3374</v>
      </c>
      <c r="AH1" s="15" t="s">
        <v>3374</v>
      </c>
      <c r="AI1" s="2" t="s">
        <v>3375</v>
      </c>
      <c r="AJ1" s="12" t="s">
        <v>3375</v>
      </c>
      <c r="AK1" s="12" t="s">
        <v>3375</v>
      </c>
      <c r="AL1" s="15" t="s">
        <v>3375</v>
      </c>
      <c r="AM1" s="6" t="s">
        <v>4</v>
      </c>
      <c r="AN1" s="6" t="s">
        <v>5</v>
      </c>
      <c r="AO1" s="6" t="s">
        <v>2</v>
      </c>
      <c r="AP1" s="6" t="s">
        <v>3</v>
      </c>
    </row>
    <row r="2" spans="1:42" x14ac:dyDescent="0.2">
      <c r="A2" s="5" t="s">
        <v>7</v>
      </c>
      <c r="B2" s="5" t="s">
        <v>2580</v>
      </c>
      <c r="C2" s="5">
        <v>5433900</v>
      </c>
      <c r="D2" s="5">
        <v>3554200</v>
      </c>
      <c r="E2" s="5">
        <v>4259000</v>
      </c>
      <c r="F2" s="14">
        <v>3034100</v>
      </c>
      <c r="G2" s="5">
        <v>1813100</v>
      </c>
      <c r="H2" s="5">
        <v>0</v>
      </c>
      <c r="I2" s="5">
        <v>1106100</v>
      </c>
      <c r="J2" s="14">
        <v>1673400</v>
      </c>
      <c r="K2" s="5">
        <v>1366500</v>
      </c>
      <c r="L2" s="5">
        <v>0</v>
      </c>
      <c r="M2" s="5">
        <v>1853800</v>
      </c>
      <c r="N2" s="14">
        <v>2101000</v>
      </c>
      <c r="O2" s="5">
        <v>0</v>
      </c>
      <c r="P2" s="5">
        <v>0</v>
      </c>
      <c r="Q2" s="5">
        <v>0</v>
      </c>
      <c r="R2" s="14">
        <v>0</v>
      </c>
      <c r="S2" s="5">
        <v>2316000</v>
      </c>
      <c r="T2" s="5">
        <v>0</v>
      </c>
      <c r="U2" s="5">
        <v>2047700</v>
      </c>
      <c r="V2" s="14">
        <v>1004700</v>
      </c>
      <c r="W2" s="5">
        <v>0</v>
      </c>
      <c r="X2" s="5">
        <v>0</v>
      </c>
      <c r="Y2" s="5">
        <v>0</v>
      </c>
      <c r="Z2" s="14">
        <v>0</v>
      </c>
      <c r="AA2" s="5">
        <v>0</v>
      </c>
      <c r="AB2" s="5">
        <v>0</v>
      </c>
      <c r="AC2" s="5">
        <v>1556300</v>
      </c>
      <c r="AD2" s="14">
        <v>0</v>
      </c>
      <c r="AE2" s="5">
        <v>0</v>
      </c>
      <c r="AF2" s="5">
        <v>0</v>
      </c>
      <c r="AG2" s="5">
        <v>0</v>
      </c>
      <c r="AH2" s="14">
        <v>0</v>
      </c>
      <c r="AI2" s="5">
        <v>0</v>
      </c>
      <c r="AJ2" s="5">
        <v>0</v>
      </c>
      <c r="AK2" s="5">
        <v>0</v>
      </c>
      <c r="AL2" s="14">
        <v>0</v>
      </c>
      <c r="AM2" s="5">
        <v>8.3980999999999995</v>
      </c>
      <c r="AN2" s="5">
        <v>44</v>
      </c>
      <c r="AO2" s="5">
        <v>5</v>
      </c>
      <c r="AP2" s="5">
        <v>26.9</v>
      </c>
    </row>
    <row r="3" spans="1:42" x14ac:dyDescent="0.2">
      <c r="A3" s="5" t="s">
        <v>9</v>
      </c>
      <c r="B3" s="5" t="s">
        <v>2582</v>
      </c>
      <c r="C3" s="5">
        <v>72195000</v>
      </c>
      <c r="D3" s="5">
        <v>48305000</v>
      </c>
      <c r="E3" s="5">
        <v>48039000</v>
      </c>
      <c r="F3" s="14">
        <v>46619000</v>
      </c>
      <c r="G3" s="5">
        <v>48729000</v>
      </c>
      <c r="H3" s="5">
        <v>52842000</v>
      </c>
      <c r="I3" s="5">
        <v>47811000</v>
      </c>
      <c r="J3" s="14">
        <v>52927000</v>
      </c>
      <c r="K3" s="5">
        <v>50262000</v>
      </c>
      <c r="L3" s="5">
        <v>51930000</v>
      </c>
      <c r="M3" s="5">
        <v>40442000</v>
      </c>
      <c r="N3" s="14">
        <v>49121000</v>
      </c>
      <c r="O3" s="5">
        <v>50959000</v>
      </c>
      <c r="P3" s="5">
        <v>49764000</v>
      </c>
      <c r="Q3" s="5">
        <v>51440000</v>
      </c>
      <c r="R3" s="14">
        <v>45418000</v>
      </c>
      <c r="S3" s="5">
        <v>49431000</v>
      </c>
      <c r="T3" s="5">
        <v>56079000</v>
      </c>
      <c r="U3" s="5">
        <v>51490000</v>
      </c>
      <c r="V3" s="14">
        <v>40170000</v>
      </c>
      <c r="W3" s="5">
        <v>57244000</v>
      </c>
      <c r="X3" s="5">
        <v>51445000</v>
      </c>
      <c r="Y3" s="5">
        <v>47726000</v>
      </c>
      <c r="Z3" s="14">
        <v>50360000</v>
      </c>
      <c r="AA3" s="5">
        <v>49975000</v>
      </c>
      <c r="AB3" s="5">
        <v>50594000</v>
      </c>
      <c r="AC3" s="5">
        <v>48135000</v>
      </c>
      <c r="AD3" s="14">
        <v>43178000</v>
      </c>
      <c r="AE3" s="5">
        <v>51976000</v>
      </c>
      <c r="AF3" s="5">
        <v>51028000</v>
      </c>
      <c r="AG3" s="5">
        <v>49375000</v>
      </c>
      <c r="AH3" s="14">
        <v>50144000</v>
      </c>
      <c r="AI3" s="5">
        <v>47831000</v>
      </c>
      <c r="AJ3" s="5">
        <v>53225000</v>
      </c>
      <c r="AK3" s="5">
        <v>54887000</v>
      </c>
      <c r="AL3" s="14">
        <v>51139000</v>
      </c>
      <c r="AM3" s="5">
        <v>323.31</v>
      </c>
      <c r="AN3" s="5">
        <v>974</v>
      </c>
      <c r="AO3" s="5">
        <v>25</v>
      </c>
      <c r="AP3" s="5">
        <v>53.6</v>
      </c>
    </row>
    <row r="4" spans="1:42" x14ac:dyDescent="0.2">
      <c r="A4" s="5" t="s">
        <v>19</v>
      </c>
      <c r="B4" s="5" t="s">
        <v>2589</v>
      </c>
      <c r="C4" s="5">
        <v>0</v>
      </c>
      <c r="D4" s="5">
        <v>987800</v>
      </c>
      <c r="E4" s="5">
        <v>1034200</v>
      </c>
      <c r="F4" s="14">
        <v>1175700</v>
      </c>
      <c r="G4" s="5">
        <v>1974800</v>
      </c>
      <c r="H4" s="5">
        <v>1904200</v>
      </c>
      <c r="I4" s="5">
        <v>2233900</v>
      </c>
      <c r="J4" s="14">
        <v>1993400</v>
      </c>
      <c r="K4" s="5">
        <v>2219400</v>
      </c>
      <c r="L4" s="5">
        <v>1763500</v>
      </c>
      <c r="M4" s="5">
        <v>952690</v>
      </c>
      <c r="N4" s="14">
        <v>0</v>
      </c>
      <c r="O4" s="5">
        <v>1351400</v>
      </c>
      <c r="P4" s="5">
        <v>4478400</v>
      </c>
      <c r="Q4" s="5">
        <v>1637100</v>
      </c>
      <c r="R4" s="14">
        <v>3772700</v>
      </c>
      <c r="S4" s="5">
        <v>0</v>
      </c>
      <c r="T4" s="5">
        <v>0</v>
      </c>
      <c r="U4" s="5">
        <v>918240</v>
      </c>
      <c r="V4" s="14">
        <v>0</v>
      </c>
      <c r="W4" s="5">
        <v>0</v>
      </c>
      <c r="X4" s="5">
        <v>3018300</v>
      </c>
      <c r="Y4" s="5">
        <v>1787700</v>
      </c>
      <c r="Z4" s="14">
        <v>1527100</v>
      </c>
      <c r="AA4" s="5">
        <v>2446000</v>
      </c>
      <c r="AB4" s="5">
        <v>0</v>
      </c>
      <c r="AC4" s="5">
        <v>2194500</v>
      </c>
      <c r="AD4" s="14">
        <v>2059600</v>
      </c>
      <c r="AE4" s="5">
        <v>2243400</v>
      </c>
      <c r="AF4" s="5">
        <v>2443000</v>
      </c>
      <c r="AG4" s="5">
        <v>2740100</v>
      </c>
      <c r="AH4" s="14">
        <v>1549100</v>
      </c>
      <c r="AI4" s="5">
        <v>1948600</v>
      </c>
      <c r="AJ4" s="5">
        <v>1595100</v>
      </c>
      <c r="AK4" s="5">
        <v>1283800</v>
      </c>
      <c r="AL4" s="14">
        <v>1764400</v>
      </c>
      <c r="AM4" s="5">
        <v>55.121000000000002</v>
      </c>
      <c r="AN4" s="5">
        <v>85</v>
      </c>
      <c r="AO4" s="5">
        <v>5</v>
      </c>
      <c r="AP4" s="5">
        <v>67.8</v>
      </c>
    </row>
    <row r="5" spans="1:42" x14ac:dyDescent="0.2">
      <c r="A5" s="5" t="s">
        <v>21</v>
      </c>
      <c r="B5" s="5" t="s">
        <v>2584</v>
      </c>
      <c r="C5" s="5">
        <v>21570000</v>
      </c>
      <c r="D5" s="5">
        <v>13988000</v>
      </c>
      <c r="E5" s="5">
        <v>14928000</v>
      </c>
      <c r="F5" s="14">
        <v>15881000</v>
      </c>
      <c r="G5" s="5">
        <v>10859000</v>
      </c>
      <c r="H5" s="5">
        <v>12660000</v>
      </c>
      <c r="I5" s="5">
        <v>11407000</v>
      </c>
      <c r="J5" s="14">
        <v>14034000</v>
      </c>
      <c r="K5" s="5">
        <v>11110000</v>
      </c>
      <c r="L5" s="5">
        <v>13221000</v>
      </c>
      <c r="M5" s="5">
        <v>12640000</v>
      </c>
      <c r="N5" s="14">
        <v>14915000</v>
      </c>
      <c r="O5" s="5">
        <v>9249000</v>
      </c>
      <c r="P5" s="5">
        <v>16387000</v>
      </c>
      <c r="Q5" s="5">
        <v>14084000</v>
      </c>
      <c r="R5" s="14">
        <v>17656000</v>
      </c>
      <c r="S5" s="5">
        <v>11917000</v>
      </c>
      <c r="T5" s="5">
        <v>14839000</v>
      </c>
      <c r="U5" s="5">
        <v>15706000</v>
      </c>
      <c r="V5" s="14">
        <v>15417000</v>
      </c>
      <c r="W5" s="5">
        <v>14022000</v>
      </c>
      <c r="X5" s="5">
        <v>11294000</v>
      </c>
      <c r="Y5" s="5">
        <v>12874000</v>
      </c>
      <c r="Z5" s="14">
        <v>11103000</v>
      </c>
      <c r="AA5" s="5">
        <v>15847000</v>
      </c>
      <c r="AB5" s="5">
        <v>14927000</v>
      </c>
      <c r="AC5" s="5">
        <v>14664000</v>
      </c>
      <c r="AD5" s="14">
        <v>8631800</v>
      </c>
      <c r="AE5" s="5">
        <v>11305000</v>
      </c>
      <c r="AF5" s="5">
        <v>14121000</v>
      </c>
      <c r="AG5" s="5">
        <v>12484000</v>
      </c>
      <c r="AH5" s="14">
        <v>11756000</v>
      </c>
      <c r="AI5" s="5">
        <v>13407000</v>
      </c>
      <c r="AJ5" s="5">
        <v>10334000</v>
      </c>
      <c r="AK5" s="5">
        <v>9526600</v>
      </c>
      <c r="AL5" s="14">
        <v>10502000</v>
      </c>
      <c r="AM5" s="5">
        <v>121.33</v>
      </c>
      <c r="AN5" s="5">
        <v>523</v>
      </c>
      <c r="AO5" s="5">
        <v>14</v>
      </c>
      <c r="AP5" s="5">
        <v>22.5</v>
      </c>
    </row>
    <row r="6" spans="1:42" x14ac:dyDescent="0.2">
      <c r="A6" s="5" t="s">
        <v>22</v>
      </c>
      <c r="B6" s="5" t="s">
        <v>2584</v>
      </c>
      <c r="C6" s="5">
        <v>1990700</v>
      </c>
      <c r="D6" s="5">
        <v>3038600</v>
      </c>
      <c r="E6" s="5">
        <v>1571100</v>
      </c>
      <c r="F6" s="14">
        <v>2400000</v>
      </c>
      <c r="G6" s="5">
        <v>1836800</v>
      </c>
      <c r="H6" s="5">
        <v>1165100</v>
      </c>
      <c r="I6" s="5">
        <v>1928700</v>
      </c>
      <c r="J6" s="14">
        <v>1325400</v>
      </c>
      <c r="K6" s="5">
        <v>1783000</v>
      </c>
      <c r="L6" s="5">
        <v>1218000</v>
      </c>
      <c r="M6" s="5">
        <v>457190</v>
      </c>
      <c r="N6" s="14">
        <v>1175400</v>
      </c>
      <c r="O6" s="5">
        <v>1451700</v>
      </c>
      <c r="P6" s="5">
        <v>2745500</v>
      </c>
      <c r="Q6" s="5">
        <v>2375600</v>
      </c>
      <c r="R6" s="14">
        <v>1066900</v>
      </c>
      <c r="S6" s="5">
        <v>2192400</v>
      </c>
      <c r="T6" s="5">
        <v>2662600</v>
      </c>
      <c r="U6" s="5">
        <v>585310</v>
      </c>
      <c r="V6" s="14">
        <v>1366000</v>
      </c>
      <c r="W6" s="5">
        <v>1871100</v>
      </c>
      <c r="X6" s="5">
        <v>1974600</v>
      </c>
      <c r="Y6" s="5">
        <v>2205000</v>
      </c>
      <c r="Z6" s="14">
        <v>1245300</v>
      </c>
      <c r="AA6" s="5">
        <v>2242900</v>
      </c>
      <c r="AB6" s="5">
        <v>1772600</v>
      </c>
      <c r="AC6" s="5">
        <v>782650</v>
      </c>
      <c r="AD6" s="14">
        <v>2076100</v>
      </c>
      <c r="AE6" s="5">
        <v>842370</v>
      </c>
      <c r="AF6" s="5">
        <v>2270800</v>
      </c>
      <c r="AG6" s="5">
        <v>1826000</v>
      </c>
      <c r="AH6" s="14">
        <v>1282300</v>
      </c>
      <c r="AI6" s="5">
        <v>2269800</v>
      </c>
      <c r="AJ6" s="5">
        <v>2021500</v>
      </c>
      <c r="AK6" s="5">
        <v>1293500</v>
      </c>
      <c r="AL6" s="14">
        <v>786130</v>
      </c>
      <c r="AM6" s="5">
        <v>44.341999999999999</v>
      </c>
      <c r="AN6" s="5">
        <v>103</v>
      </c>
      <c r="AO6" s="5">
        <v>2</v>
      </c>
      <c r="AP6" s="5">
        <v>18.2</v>
      </c>
    </row>
    <row r="7" spans="1:42" x14ac:dyDescent="0.2">
      <c r="A7" s="5" t="s">
        <v>23</v>
      </c>
      <c r="B7" s="5" t="s">
        <v>2591</v>
      </c>
      <c r="C7" s="5">
        <v>5696900</v>
      </c>
      <c r="D7" s="5">
        <v>2684000</v>
      </c>
      <c r="E7" s="5">
        <v>2754300</v>
      </c>
      <c r="F7" s="14">
        <v>3827600</v>
      </c>
      <c r="G7" s="5">
        <v>4701900</v>
      </c>
      <c r="H7" s="5">
        <v>5149200</v>
      </c>
      <c r="I7" s="5">
        <v>4102800</v>
      </c>
      <c r="J7" s="14">
        <v>4663600</v>
      </c>
      <c r="K7" s="5">
        <v>6739200</v>
      </c>
      <c r="L7" s="5">
        <v>5510100</v>
      </c>
      <c r="M7" s="5">
        <v>3956600</v>
      </c>
      <c r="N7" s="14">
        <v>4040800</v>
      </c>
      <c r="O7" s="5">
        <v>1826000</v>
      </c>
      <c r="P7" s="5">
        <v>3479500</v>
      </c>
      <c r="Q7" s="5">
        <v>4117300</v>
      </c>
      <c r="R7" s="14">
        <v>4561300</v>
      </c>
      <c r="S7" s="5">
        <v>3874600</v>
      </c>
      <c r="T7" s="5">
        <v>5418200</v>
      </c>
      <c r="U7" s="5">
        <v>4372100</v>
      </c>
      <c r="V7" s="14">
        <v>3433900</v>
      </c>
      <c r="W7" s="5">
        <v>3202000</v>
      </c>
      <c r="X7" s="5">
        <v>3136900</v>
      </c>
      <c r="Y7" s="5">
        <v>3946300</v>
      </c>
      <c r="Z7" s="14">
        <v>3955400</v>
      </c>
      <c r="AA7" s="5">
        <v>4829200</v>
      </c>
      <c r="AB7" s="5">
        <v>2602300</v>
      </c>
      <c r="AC7" s="5">
        <v>5029400</v>
      </c>
      <c r="AD7" s="14">
        <v>2201100</v>
      </c>
      <c r="AE7" s="5">
        <v>2855800</v>
      </c>
      <c r="AF7" s="5">
        <v>4756000</v>
      </c>
      <c r="AG7" s="5">
        <v>4017200</v>
      </c>
      <c r="AH7" s="14">
        <v>4702600</v>
      </c>
      <c r="AI7" s="5">
        <v>3305700</v>
      </c>
      <c r="AJ7" s="5">
        <v>3103000</v>
      </c>
      <c r="AK7" s="5">
        <v>2348300</v>
      </c>
      <c r="AL7" s="14">
        <v>3263100</v>
      </c>
      <c r="AM7" s="5">
        <v>91.697999999999993</v>
      </c>
      <c r="AN7" s="5">
        <v>188</v>
      </c>
      <c r="AO7" s="5">
        <v>8</v>
      </c>
      <c r="AP7" s="5">
        <v>26.3</v>
      </c>
    </row>
    <row r="8" spans="1:42" x14ac:dyDescent="0.2">
      <c r="A8" s="5" t="s">
        <v>27</v>
      </c>
      <c r="B8" s="5" t="s">
        <v>2584</v>
      </c>
      <c r="C8" s="5">
        <v>8874100</v>
      </c>
      <c r="D8" s="5">
        <v>13781000</v>
      </c>
      <c r="E8" s="5">
        <v>11847000</v>
      </c>
      <c r="F8" s="14">
        <v>11644000</v>
      </c>
      <c r="G8" s="5">
        <v>11126000</v>
      </c>
      <c r="H8" s="5">
        <v>11055000</v>
      </c>
      <c r="I8" s="5">
        <v>9828900</v>
      </c>
      <c r="J8" s="14">
        <v>10034000</v>
      </c>
      <c r="K8" s="5">
        <v>10283000</v>
      </c>
      <c r="L8" s="5">
        <v>10584000</v>
      </c>
      <c r="M8" s="5">
        <v>5927000</v>
      </c>
      <c r="N8" s="14">
        <v>10058000</v>
      </c>
      <c r="O8" s="5">
        <v>12806000</v>
      </c>
      <c r="P8" s="5">
        <v>11645000</v>
      </c>
      <c r="Q8" s="5">
        <v>16318000</v>
      </c>
      <c r="R8" s="14">
        <v>13178000</v>
      </c>
      <c r="S8" s="5">
        <v>8181000</v>
      </c>
      <c r="T8" s="5">
        <v>13708000</v>
      </c>
      <c r="U8" s="5">
        <v>8802000</v>
      </c>
      <c r="V8" s="14">
        <v>8051600</v>
      </c>
      <c r="W8" s="5">
        <v>5556100</v>
      </c>
      <c r="X8" s="5">
        <v>7698500</v>
      </c>
      <c r="Y8" s="5">
        <v>9188400</v>
      </c>
      <c r="Z8" s="14">
        <v>8095200</v>
      </c>
      <c r="AA8" s="5">
        <v>8899500</v>
      </c>
      <c r="AB8" s="5">
        <v>10397000</v>
      </c>
      <c r="AC8" s="5">
        <v>10842000</v>
      </c>
      <c r="AD8" s="14">
        <v>9806900</v>
      </c>
      <c r="AE8" s="5">
        <v>7879700</v>
      </c>
      <c r="AF8" s="5">
        <v>10853000</v>
      </c>
      <c r="AG8" s="5">
        <v>8036800</v>
      </c>
      <c r="AH8" s="14">
        <v>8599100</v>
      </c>
      <c r="AI8" s="5">
        <v>9321900</v>
      </c>
      <c r="AJ8" s="5">
        <v>7451700</v>
      </c>
      <c r="AK8" s="5">
        <v>7191300</v>
      </c>
      <c r="AL8" s="14">
        <v>8421900</v>
      </c>
      <c r="AM8" s="5">
        <v>323.31</v>
      </c>
      <c r="AN8" s="5">
        <v>522</v>
      </c>
      <c r="AO8" s="5">
        <v>12</v>
      </c>
      <c r="AP8" s="5">
        <v>58.7</v>
      </c>
    </row>
    <row r="9" spans="1:42" x14ac:dyDescent="0.2">
      <c r="A9" s="5" t="s">
        <v>33</v>
      </c>
      <c r="B9" s="5" t="s">
        <v>2596</v>
      </c>
      <c r="C9" s="5">
        <v>0</v>
      </c>
      <c r="D9" s="5">
        <v>1470800</v>
      </c>
      <c r="E9" s="5">
        <v>1125800</v>
      </c>
      <c r="F9" s="14">
        <v>962700</v>
      </c>
      <c r="G9" s="5">
        <v>1097100</v>
      </c>
      <c r="H9" s="5">
        <v>1193400</v>
      </c>
      <c r="I9" s="5">
        <v>1110800</v>
      </c>
      <c r="J9" s="14">
        <v>1382500</v>
      </c>
      <c r="K9" s="5">
        <v>1219900</v>
      </c>
      <c r="L9" s="5">
        <v>1193500</v>
      </c>
      <c r="M9" s="5">
        <v>1211000</v>
      </c>
      <c r="N9" s="14">
        <v>1220100</v>
      </c>
      <c r="O9" s="5">
        <v>1261500</v>
      </c>
      <c r="P9" s="5">
        <v>1520300</v>
      </c>
      <c r="Q9" s="5">
        <v>1613900</v>
      </c>
      <c r="R9" s="14">
        <v>1528800</v>
      </c>
      <c r="S9" s="5">
        <v>1306600</v>
      </c>
      <c r="T9" s="5">
        <v>1133300</v>
      </c>
      <c r="U9" s="5">
        <v>1593000</v>
      </c>
      <c r="V9" s="14">
        <v>1633000</v>
      </c>
      <c r="W9" s="5">
        <v>1710600</v>
      </c>
      <c r="X9" s="5">
        <v>1445700</v>
      </c>
      <c r="Y9" s="5">
        <v>1314900</v>
      </c>
      <c r="Z9" s="14">
        <v>1375500</v>
      </c>
      <c r="AA9" s="5">
        <v>1563300</v>
      </c>
      <c r="AB9" s="5">
        <v>1253000</v>
      </c>
      <c r="AC9" s="5">
        <v>2100800</v>
      </c>
      <c r="AD9" s="14">
        <v>0</v>
      </c>
      <c r="AE9" s="5">
        <v>1283100</v>
      </c>
      <c r="AF9" s="5">
        <v>1333000</v>
      </c>
      <c r="AG9" s="5">
        <v>1333400</v>
      </c>
      <c r="AH9" s="14">
        <v>1521200</v>
      </c>
      <c r="AI9" s="5">
        <v>1255300</v>
      </c>
      <c r="AJ9" s="5">
        <v>1554600</v>
      </c>
      <c r="AK9" s="5">
        <v>1860400</v>
      </c>
      <c r="AL9" s="14">
        <v>1725500</v>
      </c>
      <c r="AM9" s="5">
        <v>97.117999999999995</v>
      </c>
      <c r="AN9" s="5">
        <v>134</v>
      </c>
      <c r="AO9" s="5">
        <v>5</v>
      </c>
      <c r="AP9" s="5">
        <v>14.6</v>
      </c>
    </row>
    <row r="10" spans="1:42" x14ac:dyDescent="0.2">
      <c r="A10" s="5" t="s">
        <v>37</v>
      </c>
      <c r="B10" s="5" t="s">
        <v>2598</v>
      </c>
      <c r="C10" s="5">
        <v>0</v>
      </c>
      <c r="D10" s="5">
        <v>0</v>
      </c>
      <c r="E10" s="5">
        <v>0</v>
      </c>
      <c r="F10" s="14">
        <v>0</v>
      </c>
      <c r="G10" s="5">
        <v>0</v>
      </c>
      <c r="H10" s="5">
        <v>0</v>
      </c>
      <c r="I10" s="5">
        <v>0</v>
      </c>
      <c r="J10" s="14">
        <v>0</v>
      </c>
      <c r="K10" s="5">
        <v>0</v>
      </c>
      <c r="L10" s="5">
        <v>0</v>
      </c>
      <c r="M10" s="5">
        <v>0</v>
      </c>
      <c r="N10" s="14">
        <v>0</v>
      </c>
      <c r="O10" s="5">
        <v>0</v>
      </c>
      <c r="P10" s="5">
        <v>0</v>
      </c>
      <c r="Q10" s="5">
        <v>0</v>
      </c>
      <c r="R10" s="14">
        <v>0</v>
      </c>
      <c r="S10" s="5">
        <v>0</v>
      </c>
      <c r="T10" s="5">
        <v>0</v>
      </c>
      <c r="U10" s="5">
        <v>0</v>
      </c>
      <c r="V10" s="14">
        <v>0</v>
      </c>
      <c r="W10" s="5">
        <v>0</v>
      </c>
      <c r="X10" s="5">
        <v>0</v>
      </c>
      <c r="Y10" s="5">
        <v>0</v>
      </c>
      <c r="Z10" s="14">
        <v>786680</v>
      </c>
      <c r="AA10" s="5">
        <v>0</v>
      </c>
      <c r="AB10" s="5">
        <v>0</v>
      </c>
      <c r="AC10" s="5">
        <v>0</v>
      </c>
      <c r="AD10" s="14">
        <v>0</v>
      </c>
      <c r="AE10" s="5">
        <v>618990</v>
      </c>
      <c r="AF10" s="5">
        <v>0</v>
      </c>
      <c r="AG10" s="5">
        <v>0</v>
      </c>
      <c r="AH10" s="14">
        <v>0</v>
      </c>
      <c r="AI10" s="5">
        <v>0</v>
      </c>
      <c r="AJ10" s="5">
        <v>571600</v>
      </c>
      <c r="AK10" s="5">
        <v>914060</v>
      </c>
      <c r="AL10" s="14">
        <v>703870</v>
      </c>
      <c r="AM10" s="5">
        <v>96.864000000000004</v>
      </c>
      <c r="AN10" s="5">
        <v>18</v>
      </c>
      <c r="AO10" s="5">
        <v>4</v>
      </c>
      <c r="AP10" s="5">
        <v>15.1</v>
      </c>
    </row>
    <row r="11" spans="1:42" x14ac:dyDescent="0.2">
      <c r="A11" s="5" t="s">
        <v>42</v>
      </c>
      <c r="B11" s="5" t="s">
        <v>2601</v>
      </c>
      <c r="C11" s="5">
        <v>0</v>
      </c>
      <c r="D11" s="5">
        <v>5118300</v>
      </c>
      <c r="E11" s="5">
        <v>5722700</v>
      </c>
      <c r="F11" s="14">
        <v>7270300</v>
      </c>
      <c r="G11" s="5">
        <v>3381500</v>
      </c>
      <c r="H11" s="5">
        <v>4831900</v>
      </c>
      <c r="I11" s="5">
        <v>7593400</v>
      </c>
      <c r="J11" s="14">
        <v>4052000</v>
      </c>
      <c r="K11" s="5">
        <v>5399100</v>
      </c>
      <c r="L11" s="5">
        <v>3195100</v>
      </c>
      <c r="M11" s="5">
        <v>3797500</v>
      </c>
      <c r="N11" s="14">
        <v>5068800</v>
      </c>
      <c r="O11" s="5">
        <v>9215400</v>
      </c>
      <c r="P11" s="5">
        <v>4638900</v>
      </c>
      <c r="Q11" s="5">
        <v>4655600</v>
      </c>
      <c r="R11" s="14">
        <v>5534900</v>
      </c>
      <c r="S11" s="5">
        <v>2389200</v>
      </c>
      <c r="T11" s="5">
        <v>4510800</v>
      </c>
      <c r="U11" s="5">
        <v>9637400</v>
      </c>
      <c r="V11" s="14">
        <v>4720700</v>
      </c>
      <c r="W11" s="5">
        <v>2298100</v>
      </c>
      <c r="X11" s="5">
        <v>5279100</v>
      </c>
      <c r="Y11" s="5">
        <v>3663000</v>
      </c>
      <c r="Z11" s="14">
        <v>4034400</v>
      </c>
      <c r="AA11" s="5">
        <v>6571500</v>
      </c>
      <c r="AB11" s="5">
        <v>4776500</v>
      </c>
      <c r="AC11" s="5">
        <v>11093000</v>
      </c>
      <c r="AD11" s="14">
        <v>1985100</v>
      </c>
      <c r="AE11" s="5">
        <v>5836500</v>
      </c>
      <c r="AF11" s="5">
        <v>7908400</v>
      </c>
      <c r="AG11" s="5">
        <v>2165700</v>
      </c>
      <c r="AH11" s="14">
        <v>3099300</v>
      </c>
      <c r="AI11" s="5">
        <v>4239400</v>
      </c>
      <c r="AJ11" s="5">
        <v>5151900</v>
      </c>
      <c r="AK11" s="5">
        <v>3962100</v>
      </c>
      <c r="AL11" s="14">
        <v>5459200</v>
      </c>
      <c r="AM11" s="5">
        <v>32.74</v>
      </c>
      <c r="AN11" s="5">
        <v>114</v>
      </c>
      <c r="AO11" s="5">
        <v>6</v>
      </c>
      <c r="AP11" s="5">
        <v>19.600000000000001</v>
      </c>
    </row>
    <row r="12" spans="1:42" x14ac:dyDescent="0.2">
      <c r="A12" s="5" t="s">
        <v>44</v>
      </c>
      <c r="B12" s="5" t="s">
        <v>2603</v>
      </c>
      <c r="C12" s="5">
        <v>10323000</v>
      </c>
      <c r="D12" s="5">
        <v>7557200</v>
      </c>
      <c r="E12" s="5">
        <v>8524300</v>
      </c>
      <c r="F12" s="14">
        <v>10615000</v>
      </c>
      <c r="G12" s="5">
        <v>10378000</v>
      </c>
      <c r="H12" s="5">
        <v>10760000</v>
      </c>
      <c r="I12" s="5">
        <v>11220000</v>
      </c>
      <c r="J12" s="14">
        <v>11953000</v>
      </c>
      <c r="K12" s="5">
        <v>9649800</v>
      </c>
      <c r="L12" s="5">
        <v>9828600</v>
      </c>
      <c r="M12" s="5">
        <v>11871000</v>
      </c>
      <c r="N12" s="14">
        <v>10456000</v>
      </c>
      <c r="O12" s="5">
        <v>10152000</v>
      </c>
      <c r="P12" s="5">
        <v>11585000</v>
      </c>
      <c r="Q12" s="5">
        <v>9945500</v>
      </c>
      <c r="R12" s="14">
        <v>10082000</v>
      </c>
      <c r="S12" s="5">
        <v>9033900</v>
      </c>
      <c r="T12" s="5">
        <v>9228200</v>
      </c>
      <c r="U12" s="5">
        <v>9271400</v>
      </c>
      <c r="V12" s="14">
        <v>8603700</v>
      </c>
      <c r="W12" s="5">
        <v>14172000</v>
      </c>
      <c r="X12" s="5">
        <v>14150000</v>
      </c>
      <c r="Y12" s="5">
        <v>13087000</v>
      </c>
      <c r="Z12" s="14">
        <v>13410000</v>
      </c>
      <c r="AA12" s="5">
        <v>10031000</v>
      </c>
      <c r="AB12" s="5">
        <v>12530000</v>
      </c>
      <c r="AC12" s="5">
        <v>14826000</v>
      </c>
      <c r="AD12" s="14">
        <v>17363000</v>
      </c>
      <c r="AE12" s="5">
        <v>13851000</v>
      </c>
      <c r="AF12" s="5">
        <v>13116000</v>
      </c>
      <c r="AG12" s="5">
        <v>11203000</v>
      </c>
      <c r="AH12" s="14">
        <v>13925000</v>
      </c>
      <c r="AI12" s="5">
        <v>9598100</v>
      </c>
      <c r="AJ12" s="5">
        <v>13305000</v>
      </c>
      <c r="AK12" s="5">
        <v>13461000</v>
      </c>
      <c r="AL12" s="14">
        <v>12740000</v>
      </c>
      <c r="AM12" s="5">
        <v>323.31</v>
      </c>
      <c r="AN12" s="5">
        <v>293</v>
      </c>
      <c r="AO12" s="5">
        <v>12</v>
      </c>
      <c r="AP12" s="5">
        <v>9.6999999999999993</v>
      </c>
    </row>
    <row r="13" spans="1:42" x14ac:dyDescent="0.2">
      <c r="A13" s="5" t="s">
        <v>55</v>
      </c>
      <c r="B13" s="5" t="s">
        <v>2611</v>
      </c>
      <c r="C13" s="5">
        <v>2931400</v>
      </c>
      <c r="D13" s="5">
        <v>2171600</v>
      </c>
      <c r="E13" s="5">
        <v>1791200</v>
      </c>
      <c r="F13" s="14">
        <v>2508700</v>
      </c>
      <c r="G13" s="5">
        <v>2300500</v>
      </c>
      <c r="H13" s="5">
        <v>2094000</v>
      </c>
      <c r="I13" s="5">
        <v>2605500</v>
      </c>
      <c r="J13" s="14">
        <v>2596800</v>
      </c>
      <c r="K13" s="5">
        <v>2291600</v>
      </c>
      <c r="L13" s="5">
        <v>2307800</v>
      </c>
      <c r="M13" s="5">
        <v>2304400</v>
      </c>
      <c r="N13" s="14">
        <v>2213000</v>
      </c>
      <c r="O13" s="5">
        <v>2330000</v>
      </c>
      <c r="P13" s="5">
        <v>2496500</v>
      </c>
      <c r="Q13" s="5">
        <v>2318000</v>
      </c>
      <c r="R13" s="14">
        <v>2652500</v>
      </c>
      <c r="S13" s="5">
        <v>1531900</v>
      </c>
      <c r="T13" s="5">
        <v>2425100</v>
      </c>
      <c r="U13" s="5">
        <v>1529000</v>
      </c>
      <c r="V13" s="14">
        <v>2364800</v>
      </c>
      <c r="W13" s="5">
        <v>2711800</v>
      </c>
      <c r="X13" s="5">
        <v>2617800</v>
      </c>
      <c r="Y13" s="5">
        <v>2738100</v>
      </c>
      <c r="Z13" s="14">
        <v>3130700</v>
      </c>
      <c r="AA13" s="5">
        <v>2370100</v>
      </c>
      <c r="AB13" s="5">
        <v>2363500</v>
      </c>
      <c r="AC13" s="5">
        <v>2060500</v>
      </c>
      <c r="AD13" s="14">
        <v>2654000</v>
      </c>
      <c r="AE13" s="5">
        <v>3619200</v>
      </c>
      <c r="AF13" s="5">
        <v>2341500</v>
      </c>
      <c r="AG13" s="5">
        <v>2401400</v>
      </c>
      <c r="AH13" s="14">
        <v>2605400</v>
      </c>
      <c r="AI13" s="5">
        <v>2438100</v>
      </c>
      <c r="AJ13" s="5">
        <v>2491200</v>
      </c>
      <c r="AK13" s="5">
        <v>2869200</v>
      </c>
      <c r="AL13" s="14">
        <v>3256100</v>
      </c>
      <c r="AM13" s="5">
        <v>250.3</v>
      </c>
      <c r="AN13" s="5">
        <v>205</v>
      </c>
      <c r="AO13" s="5">
        <v>10</v>
      </c>
      <c r="AP13" s="5">
        <v>30.7</v>
      </c>
    </row>
    <row r="14" spans="1:42" x14ac:dyDescent="0.2">
      <c r="A14" s="5" t="s">
        <v>59</v>
      </c>
      <c r="B14" s="5" t="s">
        <v>2584</v>
      </c>
      <c r="C14" s="5">
        <v>3223200</v>
      </c>
      <c r="D14" s="5">
        <v>3370000</v>
      </c>
      <c r="E14" s="5">
        <v>3074300</v>
      </c>
      <c r="F14" s="14">
        <v>2755700</v>
      </c>
      <c r="G14" s="5">
        <v>3315200</v>
      </c>
      <c r="H14" s="5">
        <v>0</v>
      </c>
      <c r="I14" s="5">
        <v>2685900</v>
      </c>
      <c r="J14" s="14">
        <v>3030000</v>
      </c>
      <c r="K14" s="5">
        <v>2985500</v>
      </c>
      <c r="L14" s="5">
        <v>3608700</v>
      </c>
      <c r="M14" s="5">
        <v>1986400</v>
      </c>
      <c r="N14" s="14">
        <v>1868400</v>
      </c>
      <c r="O14" s="5">
        <v>3086000</v>
      </c>
      <c r="P14" s="5">
        <v>3103300</v>
      </c>
      <c r="Q14" s="5">
        <v>3193400</v>
      </c>
      <c r="R14" s="14">
        <v>3531500</v>
      </c>
      <c r="S14" s="5">
        <v>2958300</v>
      </c>
      <c r="T14" s="5">
        <v>2394300</v>
      </c>
      <c r="U14" s="5">
        <v>3954300</v>
      </c>
      <c r="V14" s="14">
        <v>2702700</v>
      </c>
      <c r="W14" s="5">
        <v>3309500</v>
      </c>
      <c r="X14" s="5">
        <v>3222700</v>
      </c>
      <c r="Y14" s="5">
        <v>3139900</v>
      </c>
      <c r="Z14" s="14">
        <v>2726900</v>
      </c>
      <c r="AA14" s="5">
        <v>2852900</v>
      </c>
      <c r="AB14" s="5">
        <v>2872500</v>
      </c>
      <c r="AC14" s="5">
        <v>2681600</v>
      </c>
      <c r="AD14" s="14">
        <v>0</v>
      </c>
      <c r="AE14" s="5">
        <v>3054500</v>
      </c>
      <c r="AF14" s="5">
        <v>3184200</v>
      </c>
      <c r="AG14" s="5">
        <v>2514600</v>
      </c>
      <c r="AH14" s="14">
        <v>3531900</v>
      </c>
      <c r="AI14" s="5">
        <v>3066900</v>
      </c>
      <c r="AJ14" s="5">
        <v>3665000</v>
      </c>
      <c r="AK14" s="5">
        <v>3608400</v>
      </c>
      <c r="AL14" s="14">
        <v>3771800</v>
      </c>
      <c r="AM14" s="5">
        <v>141.5</v>
      </c>
      <c r="AN14" s="5">
        <v>109</v>
      </c>
      <c r="AO14" s="5">
        <v>6</v>
      </c>
      <c r="AP14" s="5">
        <v>24.2</v>
      </c>
    </row>
    <row r="15" spans="1:42" x14ac:dyDescent="0.2">
      <c r="A15" s="5" t="s">
        <v>68</v>
      </c>
      <c r="B15" s="5" t="s">
        <v>2617</v>
      </c>
      <c r="C15" s="5">
        <v>10122000</v>
      </c>
      <c r="D15" s="5">
        <v>3709100</v>
      </c>
      <c r="E15" s="5">
        <v>4208400</v>
      </c>
      <c r="F15" s="14">
        <v>3950000</v>
      </c>
      <c r="G15" s="5">
        <v>4238000</v>
      </c>
      <c r="H15" s="5">
        <v>3182000</v>
      </c>
      <c r="I15" s="5">
        <v>4035500</v>
      </c>
      <c r="J15" s="14">
        <v>4378500</v>
      </c>
      <c r="K15" s="5">
        <v>3671500</v>
      </c>
      <c r="L15" s="5">
        <v>4032300</v>
      </c>
      <c r="M15" s="5">
        <v>2976600</v>
      </c>
      <c r="N15" s="14">
        <v>3987800</v>
      </c>
      <c r="O15" s="5">
        <v>2890100</v>
      </c>
      <c r="P15" s="5">
        <v>3861400</v>
      </c>
      <c r="Q15" s="5">
        <v>3974400</v>
      </c>
      <c r="R15" s="14">
        <v>4216800</v>
      </c>
      <c r="S15" s="5">
        <v>3182300</v>
      </c>
      <c r="T15" s="5">
        <v>4631000</v>
      </c>
      <c r="U15" s="5">
        <v>4747000</v>
      </c>
      <c r="V15" s="14">
        <v>5651700</v>
      </c>
      <c r="W15" s="5">
        <v>2812100</v>
      </c>
      <c r="X15" s="5">
        <v>2725800</v>
      </c>
      <c r="Y15" s="5">
        <v>3144600</v>
      </c>
      <c r="Z15" s="14">
        <v>2576400</v>
      </c>
      <c r="AA15" s="5">
        <v>4027300</v>
      </c>
      <c r="AB15" s="5">
        <v>3579500</v>
      </c>
      <c r="AC15" s="5">
        <v>4584100</v>
      </c>
      <c r="AD15" s="14">
        <v>3478000</v>
      </c>
      <c r="AE15" s="5">
        <v>1901200</v>
      </c>
      <c r="AF15" s="5">
        <v>3234300</v>
      </c>
      <c r="AG15" s="5">
        <v>3367100</v>
      </c>
      <c r="AH15" s="14">
        <v>3692700</v>
      </c>
      <c r="AI15" s="5">
        <v>3590400</v>
      </c>
      <c r="AJ15" s="5">
        <v>2593900</v>
      </c>
      <c r="AK15" s="5">
        <v>2478700</v>
      </c>
      <c r="AL15" s="14">
        <v>2453100</v>
      </c>
      <c r="AM15" s="5">
        <v>93.817999999999998</v>
      </c>
      <c r="AN15" s="5">
        <v>140</v>
      </c>
      <c r="AO15" s="5">
        <v>5</v>
      </c>
      <c r="AP15" s="5">
        <v>19.5</v>
      </c>
    </row>
    <row r="16" spans="1:42" x14ac:dyDescent="0.2">
      <c r="A16" s="5" t="s">
        <v>74</v>
      </c>
      <c r="B16" s="5" t="s">
        <v>2593</v>
      </c>
      <c r="C16" s="5">
        <v>0</v>
      </c>
      <c r="D16" s="5">
        <v>0</v>
      </c>
      <c r="E16" s="5">
        <v>0</v>
      </c>
      <c r="F16" s="14">
        <v>0</v>
      </c>
      <c r="G16" s="5">
        <v>2399100</v>
      </c>
      <c r="H16" s="5">
        <v>2615600</v>
      </c>
      <c r="I16" s="5">
        <v>3259700</v>
      </c>
      <c r="J16" s="14">
        <v>1669000</v>
      </c>
      <c r="K16" s="5">
        <v>2521400</v>
      </c>
      <c r="L16" s="5">
        <v>2103400</v>
      </c>
      <c r="M16" s="5">
        <v>2868900</v>
      </c>
      <c r="N16" s="14">
        <v>2301800</v>
      </c>
      <c r="O16" s="5">
        <v>2191100</v>
      </c>
      <c r="P16" s="5">
        <v>2210000</v>
      </c>
      <c r="Q16" s="5">
        <v>0</v>
      </c>
      <c r="R16" s="14">
        <v>1854700</v>
      </c>
      <c r="S16" s="5">
        <v>2062200</v>
      </c>
      <c r="T16" s="5">
        <v>2042000</v>
      </c>
      <c r="U16" s="5">
        <v>3124900</v>
      </c>
      <c r="V16" s="14">
        <v>3611600</v>
      </c>
      <c r="W16" s="5">
        <v>3709300</v>
      </c>
      <c r="X16" s="5">
        <v>2236400</v>
      </c>
      <c r="Y16" s="5">
        <v>2541800</v>
      </c>
      <c r="Z16" s="14">
        <v>2196000</v>
      </c>
      <c r="AA16" s="5">
        <v>2667600</v>
      </c>
      <c r="AB16" s="5">
        <v>2743400</v>
      </c>
      <c r="AC16" s="5">
        <v>2674800</v>
      </c>
      <c r="AD16" s="14">
        <v>2746300</v>
      </c>
      <c r="AE16" s="5">
        <v>1932400</v>
      </c>
      <c r="AF16" s="5">
        <v>0</v>
      </c>
      <c r="AG16" s="5">
        <v>2512400</v>
      </c>
      <c r="AH16" s="14">
        <v>3006800</v>
      </c>
      <c r="AI16" s="5">
        <v>2342600</v>
      </c>
      <c r="AJ16" s="5">
        <v>2019600</v>
      </c>
      <c r="AK16" s="5">
        <v>2008800</v>
      </c>
      <c r="AL16" s="14">
        <v>1665000</v>
      </c>
      <c r="AM16" s="5">
        <v>122.63</v>
      </c>
      <c r="AN16" s="5">
        <v>134</v>
      </c>
      <c r="AO16" s="5">
        <v>11</v>
      </c>
      <c r="AP16" s="5">
        <v>25.9</v>
      </c>
    </row>
    <row r="17" spans="1:42" x14ac:dyDescent="0.2">
      <c r="A17" s="5" t="s">
        <v>79</v>
      </c>
      <c r="B17" s="5" t="s">
        <v>2620</v>
      </c>
      <c r="C17" s="5">
        <v>0</v>
      </c>
      <c r="D17" s="5">
        <v>0</v>
      </c>
      <c r="E17" s="5">
        <v>0</v>
      </c>
      <c r="F17" s="14">
        <v>0</v>
      </c>
      <c r="G17" s="5">
        <v>0</v>
      </c>
      <c r="H17" s="5">
        <v>0</v>
      </c>
      <c r="I17" s="5">
        <v>0</v>
      </c>
      <c r="J17" s="14">
        <v>0</v>
      </c>
      <c r="K17" s="5">
        <v>0</v>
      </c>
      <c r="L17" s="5">
        <v>0</v>
      </c>
      <c r="M17" s="5">
        <v>0</v>
      </c>
      <c r="N17" s="14">
        <v>0</v>
      </c>
      <c r="O17" s="5">
        <v>517650</v>
      </c>
      <c r="P17" s="5">
        <v>2165500</v>
      </c>
      <c r="Q17" s="5">
        <v>485200</v>
      </c>
      <c r="R17" s="14">
        <v>0</v>
      </c>
      <c r="S17" s="5">
        <v>0</v>
      </c>
      <c r="T17" s="5">
        <v>0</v>
      </c>
      <c r="U17" s="5">
        <v>0</v>
      </c>
      <c r="V17" s="14">
        <v>0</v>
      </c>
      <c r="W17" s="5">
        <v>11899000</v>
      </c>
      <c r="X17" s="5">
        <v>15743000</v>
      </c>
      <c r="Y17" s="5">
        <v>8929400</v>
      </c>
      <c r="Z17" s="14">
        <v>10304000</v>
      </c>
      <c r="AA17" s="5">
        <v>2139600</v>
      </c>
      <c r="AB17" s="5">
        <v>2155300</v>
      </c>
      <c r="AC17" s="5">
        <v>1348400</v>
      </c>
      <c r="AD17" s="14">
        <v>1802200</v>
      </c>
      <c r="AE17" s="5">
        <v>22564000</v>
      </c>
      <c r="AF17" s="5">
        <v>4191400</v>
      </c>
      <c r="AG17" s="5">
        <v>5326600</v>
      </c>
      <c r="AH17" s="14">
        <v>6619300</v>
      </c>
      <c r="AI17" s="5">
        <v>4718700</v>
      </c>
      <c r="AJ17" s="5">
        <v>21805000</v>
      </c>
      <c r="AK17" s="5">
        <v>17648000</v>
      </c>
      <c r="AL17" s="14">
        <v>25183000</v>
      </c>
      <c r="AM17" s="5">
        <v>307.75</v>
      </c>
      <c r="AN17" s="5">
        <v>175</v>
      </c>
      <c r="AO17" s="5">
        <v>14</v>
      </c>
      <c r="AP17" s="5">
        <v>25.3</v>
      </c>
    </row>
    <row r="18" spans="1:42" x14ac:dyDescent="0.2">
      <c r="A18" s="5" t="s">
        <v>85</v>
      </c>
      <c r="B18" s="5" t="s">
        <v>2623</v>
      </c>
      <c r="C18" s="5">
        <v>378130</v>
      </c>
      <c r="D18" s="5">
        <v>2135600</v>
      </c>
      <c r="E18" s="5">
        <v>2456600</v>
      </c>
      <c r="F18" s="14">
        <v>2567700</v>
      </c>
      <c r="G18" s="5">
        <v>2451500</v>
      </c>
      <c r="H18" s="5">
        <v>2590100</v>
      </c>
      <c r="I18" s="5">
        <v>2306100</v>
      </c>
      <c r="J18" s="14">
        <v>2472800</v>
      </c>
      <c r="K18" s="5">
        <v>2446300</v>
      </c>
      <c r="L18" s="5">
        <v>2777700</v>
      </c>
      <c r="M18" s="5">
        <v>1941900</v>
      </c>
      <c r="N18" s="14">
        <v>2108300</v>
      </c>
      <c r="O18" s="5">
        <v>2248600</v>
      </c>
      <c r="P18" s="5">
        <v>2696600</v>
      </c>
      <c r="Q18" s="5">
        <v>2009200</v>
      </c>
      <c r="R18" s="14">
        <v>1799900</v>
      </c>
      <c r="S18" s="5">
        <v>2428000</v>
      </c>
      <c r="T18" s="5">
        <v>1906800</v>
      </c>
      <c r="U18" s="5">
        <v>2725200</v>
      </c>
      <c r="V18" s="14">
        <v>2837300</v>
      </c>
      <c r="W18" s="5">
        <v>2567700</v>
      </c>
      <c r="X18" s="5">
        <v>0</v>
      </c>
      <c r="Y18" s="5">
        <v>2365400</v>
      </c>
      <c r="Z18" s="14">
        <v>2280600</v>
      </c>
      <c r="AA18" s="5">
        <v>2288700</v>
      </c>
      <c r="AB18" s="5">
        <v>2467600</v>
      </c>
      <c r="AC18" s="5">
        <v>2169800</v>
      </c>
      <c r="AD18" s="14">
        <v>2081300</v>
      </c>
      <c r="AE18" s="5">
        <v>2242400</v>
      </c>
      <c r="AF18" s="5">
        <v>3294400</v>
      </c>
      <c r="AG18" s="5">
        <v>2396000</v>
      </c>
      <c r="AH18" s="14">
        <v>2374600</v>
      </c>
      <c r="AI18" s="5">
        <v>2518500</v>
      </c>
      <c r="AJ18" s="5">
        <v>2413400</v>
      </c>
      <c r="AK18" s="5">
        <v>2333900</v>
      </c>
      <c r="AL18" s="14">
        <v>3144600</v>
      </c>
      <c r="AM18" s="5">
        <v>124.76</v>
      </c>
      <c r="AN18" s="5">
        <v>113</v>
      </c>
      <c r="AO18" s="5">
        <v>3</v>
      </c>
      <c r="AP18" s="5">
        <v>20.2</v>
      </c>
    </row>
    <row r="19" spans="1:42" x14ac:dyDescent="0.2">
      <c r="A19" s="5" t="s">
        <v>99</v>
      </c>
      <c r="B19" s="5" t="s">
        <v>2584</v>
      </c>
      <c r="C19" s="5">
        <v>20568000</v>
      </c>
      <c r="D19" s="5">
        <v>28097000</v>
      </c>
      <c r="E19" s="5">
        <v>22242000</v>
      </c>
      <c r="F19" s="14">
        <v>25317000</v>
      </c>
      <c r="G19" s="5">
        <v>20982000</v>
      </c>
      <c r="H19" s="5">
        <v>25542000</v>
      </c>
      <c r="I19" s="5">
        <v>27956000</v>
      </c>
      <c r="J19" s="14">
        <v>23789000</v>
      </c>
      <c r="K19" s="5">
        <v>25065000</v>
      </c>
      <c r="L19" s="5">
        <v>28470000</v>
      </c>
      <c r="M19" s="5">
        <v>22133000</v>
      </c>
      <c r="N19" s="14">
        <v>25311000</v>
      </c>
      <c r="O19" s="5">
        <v>26045000</v>
      </c>
      <c r="P19" s="5">
        <v>28345000</v>
      </c>
      <c r="Q19" s="5">
        <v>27365000</v>
      </c>
      <c r="R19" s="14">
        <v>29112000</v>
      </c>
      <c r="S19" s="5">
        <v>22732000</v>
      </c>
      <c r="T19" s="5">
        <v>24882000</v>
      </c>
      <c r="U19" s="5">
        <v>21543000</v>
      </c>
      <c r="V19" s="14">
        <v>28479000</v>
      </c>
      <c r="W19" s="5">
        <v>21622000</v>
      </c>
      <c r="X19" s="5">
        <v>23407000</v>
      </c>
      <c r="Y19" s="5">
        <v>22537000</v>
      </c>
      <c r="Z19" s="14">
        <v>22510000</v>
      </c>
      <c r="AA19" s="5">
        <v>24546000</v>
      </c>
      <c r="AB19" s="5">
        <v>22828000</v>
      </c>
      <c r="AC19" s="5">
        <v>18807000</v>
      </c>
      <c r="AD19" s="14">
        <v>25316000</v>
      </c>
      <c r="AE19" s="5">
        <v>22651000</v>
      </c>
      <c r="AF19" s="5">
        <v>21890000</v>
      </c>
      <c r="AG19" s="5">
        <v>24973000</v>
      </c>
      <c r="AH19" s="14">
        <v>22231000</v>
      </c>
      <c r="AI19" s="5">
        <v>23886000</v>
      </c>
      <c r="AJ19" s="5">
        <v>22864000</v>
      </c>
      <c r="AK19" s="5">
        <v>24002000</v>
      </c>
      <c r="AL19" s="14">
        <v>22891000</v>
      </c>
      <c r="AM19" s="5">
        <v>288.41000000000003</v>
      </c>
      <c r="AN19" s="5">
        <v>363</v>
      </c>
      <c r="AO19" s="5">
        <v>9</v>
      </c>
      <c r="AP19" s="5">
        <v>9.3000000000000007</v>
      </c>
    </row>
    <row r="20" spans="1:42" x14ac:dyDescent="0.2">
      <c r="A20" s="5" t="s">
        <v>109</v>
      </c>
      <c r="B20" s="5" t="s">
        <v>2631</v>
      </c>
      <c r="C20" s="5">
        <v>830240</v>
      </c>
      <c r="D20" s="5">
        <v>2574600</v>
      </c>
      <c r="E20" s="5">
        <v>1922200</v>
      </c>
      <c r="F20" s="14">
        <v>2158300</v>
      </c>
      <c r="G20" s="5">
        <v>2397600</v>
      </c>
      <c r="H20" s="5">
        <v>2942700</v>
      </c>
      <c r="I20" s="5">
        <v>2378800</v>
      </c>
      <c r="J20" s="14">
        <v>2791400</v>
      </c>
      <c r="K20" s="5">
        <v>1688200</v>
      </c>
      <c r="L20" s="5">
        <v>2150300</v>
      </c>
      <c r="M20" s="5">
        <v>2312300</v>
      </c>
      <c r="N20" s="14">
        <v>2587900</v>
      </c>
      <c r="O20" s="5">
        <v>2778600</v>
      </c>
      <c r="P20" s="5">
        <v>2367900</v>
      </c>
      <c r="Q20" s="5">
        <v>2440300</v>
      </c>
      <c r="R20" s="14">
        <v>2204700</v>
      </c>
      <c r="S20" s="5">
        <v>2026700</v>
      </c>
      <c r="T20" s="5">
        <v>2544000</v>
      </c>
      <c r="U20" s="5">
        <v>2356500</v>
      </c>
      <c r="V20" s="14">
        <v>2925900</v>
      </c>
      <c r="W20" s="5">
        <v>2385000</v>
      </c>
      <c r="X20" s="5">
        <v>2879400</v>
      </c>
      <c r="Y20" s="5">
        <v>2735300</v>
      </c>
      <c r="Z20" s="14">
        <v>2738600</v>
      </c>
      <c r="AA20" s="5">
        <v>2132600</v>
      </c>
      <c r="AB20" s="5">
        <v>2240700</v>
      </c>
      <c r="AC20" s="5">
        <v>2425600</v>
      </c>
      <c r="AD20" s="14">
        <v>2069800</v>
      </c>
      <c r="AE20" s="5">
        <v>3076900</v>
      </c>
      <c r="AF20" s="5">
        <v>2505000</v>
      </c>
      <c r="AG20" s="5">
        <v>2370200</v>
      </c>
      <c r="AH20" s="14">
        <v>2473800</v>
      </c>
      <c r="AI20" s="5">
        <v>2634500</v>
      </c>
      <c r="AJ20" s="5">
        <v>2763700</v>
      </c>
      <c r="AK20" s="5">
        <v>3000400</v>
      </c>
      <c r="AL20" s="14">
        <v>2698100</v>
      </c>
      <c r="AM20" s="5">
        <v>105.56</v>
      </c>
      <c r="AN20" s="5">
        <v>246</v>
      </c>
      <c r="AO20" s="5">
        <v>14</v>
      </c>
      <c r="AP20" s="5">
        <v>36.5</v>
      </c>
    </row>
    <row r="21" spans="1:42" x14ac:dyDescent="0.2">
      <c r="A21" s="5" t="s">
        <v>112</v>
      </c>
      <c r="B21" s="5" t="s">
        <v>2584</v>
      </c>
      <c r="C21" s="5">
        <v>34356000</v>
      </c>
      <c r="D21" s="5">
        <v>19232000</v>
      </c>
      <c r="E21" s="5">
        <v>25045000</v>
      </c>
      <c r="F21" s="14">
        <v>42578000</v>
      </c>
      <c r="G21" s="5">
        <v>44713000</v>
      </c>
      <c r="H21" s="5">
        <v>49485000</v>
      </c>
      <c r="I21" s="5">
        <v>56083000</v>
      </c>
      <c r="J21" s="14">
        <v>57368000</v>
      </c>
      <c r="K21" s="5">
        <v>53070000</v>
      </c>
      <c r="L21" s="5">
        <v>55882000</v>
      </c>
      <c r="M21" s="5">
        <v>56675000</v>
      </c>
      <c r="N21" s="14">
        <v>48369000</v>
      </c>
      <c r="O21" s="5">
        <v>11250000</v>
      </c>
      <c r="P21" s="5">
        <v>57258000</v>
      </c>
      <c r="Q21" s="5">
        <v>55341000</v>
      </c>
      <c r="R21" s="14">
        <v>50664000</v>
      </c>
      <c r="S21" s="5">
        <v>49696000</v>
      </c>
      <c r="T21" s="5">
        <v>56343000</v>
      </c>
      <c r="U21" s="5">
        <v>58281000</v>
      </c>
      <c r="V21" s="14">
        <v>54513000</v>
      </c>
      <c r="W21" s="5">
        <v>20627000</v>
      </c>
      <c r="X21" s="5">
        <v>27922000</v>
      </c>
      <c r="Y21" s="5">
        <v>38833000</v>
      </c>
      <c r="Z21" s="14">
        <v>27660000</v>
      </c>
      <c r="AA21" s="5">
        <v>41962000</v>
      </c>
      <c r="AB21" s="5">
        <v>46446000</v>
      </c>
      <c r="AC21" s="5">
        <v>38436000</v>
      </c>
      <c r="AD21" s="14">
        <v>10461000</v>
      </c>
      <c r="AE21" s="5">
        <v>30714000</v>
      </c>
      <c r="AF21" s="5">
        <v>49092000</v>
      </c>
      <c r="AG21" s="5">
        <v>62908000</v>
      </c>
      <c r="AH21" s="14">
        <v>39513000</v>
      </c>
      <c r="AI21" s="5">
        <v>32702000</v>
      </c>
      <c r="AJ21" s="5">
        <v>21694000</v>
      </c>
      <c r="AK21" s="5">
        <v>12967000</v>
      </c>
      <c r="AL21" s="14">
        <v>32947000</v>
      </c>
      <c r="AM21" s="5">
        <v>323.31</v>
      </c>
      <c r="AN21" s="5">
        <v>748</v>
      </c>
      <c r="AO21" s="5">
        <v>19</v>
      </c>
      <c r="AP21" s="5">
        <v>60.1</v>
      </c>
    </row>
    <row r="22" spans="1:42" x14ac:dyDescent="0.2">
      <c r="A22" s="5" t="s">
        <v>114</v>
      </c>
      <c r="B22" s="5" t="s">
        <v>2633</v>
      </c>
      <c r="C22" s="5">
        <v>0</v>
      </c>
      <c r="D22" s="5">
        <v>0</v>
      </c>
      <c r="E22" s="5">
        <v>0</v>
      </c>
      <c r="F22" s="14">
        <v>0</v>
      </c>
      <c r="G22" s="5">
        <v>0</v>
      </c>
      <c r="H22" s="5">
        <v>0</v>
      </c>
      <c r="I22" s="5">
        <v>0</v>
      </c>
      <c r="J22" s="14">
        <v>236650</v>
      </c>
      <c r="K22" s="5">
        <v>259960</v>
      </c>
      <c r="L22" s="5">
        <v>0</v>
      </c>
      <c r="M22" s="5">
        <v>254190</v>
      </c>
      <c r="N22" s="14">
        <v>277870</v>
      </c>
      <c r="O22" s="5">
        <v>0</v>
      </c>
      <c r="P22" s="5">
        <v>228680</v>
      </c>
      <c r="Q22" s="5">
        <v>0</v>
      </c>
      <c r="R22" s="14">
        <v>0</v>
      </c>
      <c r="S22" s="5">
        <v>139970</v>
      </c>
      <c r="T22" s="5">
        <v>0</v>
      </c>
      <c r="U22" s="5">
        <v>0</v>
      </c>
      <c r="V22" s="14">
        <v>0</v>
      </c>
      <c r="W22" s="5">
        <v>0</v>
      </c>
      <c r="X22" s="5">
        <v>0</v>
      </c>
      <c r="Y22" s="5">
        <v>179200</v>
      </c>
      <c r="Z22" s="14">
        <v>0</v>
      </c>
      <c r="AA22" s="5">
        <v>184250</v>
      </c>
      <c r="AB22" s="5">
        <v>0</v>
      </c>
      <c r="AC22" s="5">
        <v>0</v>
      </c>
      <c r="AD22" s="14">
        <v>0</v>
      </c>
      <c r="AE22" s="5">
        <v>269560</v>
      </c>
      <c r="AF22" s="5">
        <v>0</v>
      </c>
      <c r="AG22" s="5">
        <v>163660</v>
      </c>
      <c r="AH22" s="14">
        <v>163880</v>
      </c>
      <c r="AI22" s="5">
        <v>186190</v>
      </c>
      <c r="AJ22" s="5">
        <v>197620</v>
      </c>
      <c r="AK22" s="5">
        <v>0</v>
      </c>
      <c r="AL22" s="14">
        <v>205890</v>
      </c>
      <c r="AM22" s="5">
        <v>31.155999999999999</v>
      </c>
      <c r="AN22" s="5">
        <v>51</v>
      </c>
      <c r="AO22" s="5">
        <v>1</v>
      </c>
      <c r="AP22" s="5">
        <v>13.7</v>
      </c>
    </row>
    <row r="23" spans="1:42" x14ac:dyDescent="0.2">
      <c r="A23" s="5" t="s">
        <v>115</v>
      </c>
      <c r="B23" s="5" t="s">
        <v>2634</v>
      </c>
      <c r="C23" s="5">
        <v>3246100</v>
      </c>
      <c r="D23" s="5">
        <v>2869000</v>
      </c>
      <c r="E23" s="5">
        <v>2809400</v>
      </c>
      <c r="F23" s="14">
        <v>2739400</v>
      </c>
      <c r="G23" s="5">
        <v>1239800</v>
      </c>
      <c r="H23" s="5">
        <v>1315400</v>
      </c>
      <c r="I23" s="5">
        <v>1570700</v>
      </c>
      <c r="J23" s="14">
        <v>1548200</v>
      </c>
      <c r="K23" s="5">
        <v>1396300</v>
      </c>
      <c r="L23" s="5">
        <v>1461300</v>
      </c>
      <c r="M23" s="5">
        <v>1991900</v>
      </c>
      <c r="N23" s="14">
        <v>1820800</v>
      </c>
      <c r="O23" s="5">
        <v>1308900</v>
      </c>
      <c r="P23" s="5">
        <v>1059400</v>
      </c>
      <c r="Q23" s="5">
        <v>1077500</v>
      </c>
      <c r="R23" s="14">
        <v>997170</v>
      </c>
      <c r="S23" s="5">
        <v>1450100</v>
      </c>
      <c r="T23" s="5">
        <v>1245100</v>
      </c>
      <c r="U23" s="5">
        <v>1811400</v>
      </c>
      <c r="V23" s="14">
        <v>2087200</v>
      </c>
      <c r="W23" s="5">
        <v>933820</v>
      </c>
      <c r="X23" s="5">
        <v>1160900</v>
      </c>
      <c r="Y23" s="5">
        <v>1091700</v>
      </c>
      <c r="Z23" s="14">
        <v>1328500</v>
      </c>
      <c r="AA23" s="5">
        <v>1446000</v>
      </c>
      <c r="AB23" s="5">
        <v>1295600</v>
      </c>
      <c r="AC23" s="5">
        <v>1393700</v>
      </c>
      <c r="AD23" s="14">
        <v>1414200</v>
      </c>
      <c r="AE23" s="5">
        <v>1636000</v>
      </c>
      <c r="AF23" s="5">
        <v>1466200</v>
      </c>
      <c r="AG23" s="5">
        <v>1373700</v>
      </c>
      <c r="AH23" s="14">
        <v>1252600</v>
      </c>
      <c r="AI23" s="5">
        <v>1092200</v>
      </c>
      <c r="AJ23" s="5">
        <v>1098500</v>
      </c>
      <c r="AK23" s="5">
        <v>1169000</v>
      </c>
      <c r="AL23" s="14">
        <v>1225100</v>
      </c>
      <c r="AM23" s="5">
        <v>91.218999999999994</v>
      </c>
      <c r="AN23" s="5">
        <v>140</v>
      </c>
      <c r="AO23" s="5">
        <v>5</v>
      </c>
      <c r="AP23" s="5">
        <v>22.7</v>
      </c>
    </row>
    <row r="24" spans="1:42" x14ac:dyDescent="0.2">
      <c r="A24" s="5" t="s">
        <v>118</v>
      </c>
      <c r="B24" s="5" t="s">
        <v>2635</v>
      </c>
      <c r="C24" s="5">
        <v>0</v>
      </c>
      <c r="D24" s="5">
        <v>1719600</v>
      </c>
      <c r="E24" s="5">
        <v>2122100</v>
      </c>
      <c r="F24" s="14">
        <v>2268200</v>
      </c>
      <c r="G24" s="5">
        <v>755500</v>
      </c>
      <c r="H24" s="5">
        <v>2048500</v>
      </c>
      <c r="I24" s="5">
        <v>1086400</v>
      </c>
      <c r="J24" s="14">
        <v>1454600</v>
      </c>
      <c r="K24" s="5">
        <v>1898400</v>
      </c>
      <c r="L24" s="5">
        <v>1499600</v>
      </c>
      <c r="M24" s="5">
        <v>2048500</v>
      </c>
      <c r="N24" s="14">
        <v>1074600</v>
      </c>
      <c r="O24" s="5">
        <v>5598600</v>
      </c>
      <c r="P24" s="5">
        <v>7126500</v>
      </c>
      <c r="Q24" s="5">
        <v>5423800</v>
      </c>
      <c r="R24" s="14">
        <v>4190700</v>
      </c>
      <c r="S24" s="5">
        <v>1404300</v>
      </c>
      <c r="T24" s="5">
        <v>1319000</v>
      </c>
      <c r="U24" s="5">
        <v>3061800</v>
      </c>
      <c r="V24" s="14">
        <v>1010200</v>
      </c>
      <c r="W24" s="5">
        <v>5493400</v>
      </c>
      <c r="X24" s="5">
        <v>8767200</v>
      </c>
      <c r="Y24" s="5">
        <v>11450000</v>
      </c>
      <c r="Z24" s="14">
        <v>9255100</v>
      </c>
      <c r="AA24" s="5">
        <v>4334800</v>
      </c>
      <c r="AB24" s="5">
        <v>5047900</v>
      </c>
      <c r="AC24" s="5">
        <v>5460800</v>
      </c>
      <c r="AD24" s="14">
        <v>2329300</v>
      </c>
      <c r="AE24" s="5">
        <v>10030000</v>
      </c>
      <c r="AF24" s="5">
        <v>6968900</v>
      </c>
      <c r="AG24" s="5">
        <v>9129400</v>
      </c>
      <c r="AH24" s="14">
        <v>9033600</v>
      </c>
      <c r="AI24" s="5">
        <v>8842200</v>
      </c>
      <c r="AJ24" s="5">
        <v>8169200</v>
      </c>
      <c r="AK24" s="5">
        <v>7714300</v>
      </c>
      <c r="AL24" s="14">
        <v>11127000</v>
      </c>
      <c r="AM24" s="5">
        <v>323.31</v>
      </c>
      <c r="AN24" s="5">
        <v>202</v>
      </c>
      <c r="AO24" s="5">
        <v>8</v>
      </c>
      <c r="AP24" s="5">
        <v>31</v>
      </c>
    </row>
    <row r="25" spans="1:42" x14ac:dyDescent="0.2">
      <c r="A25" s="5" t="s">
        <v>129</v>
      </c>
      <c r="B25" s="5" t="s">
        <v>2639</v>
      </c>
      <c r="C25" s="5">
        <v>0</v>
      </c>
      <c r="D25" s="5">
        <v>0</v>
      </c>
      <c r="E25" s="5">
        <v>0</v>
      </c>
      <c r="F25" s="14">
        <v>0</v>
      </c>
      <c r="G25" s="5">
        <v>0</v>
      </c>
      <c r="H25" s="5">
        <v>0</v>
      </c>
      <c r="I25" s="5">
        <v>0</v>
      </c>
      <c r="J25" s="14">
        <v>0</v>
      </c>
      <c r="K25" s="5">
        <v>0</v>
      </c>
      <c r="L25" s="5">
        <v>0</v>
      </c>
      <c r="M25" s="5">
        <v>0</v>
      </c>
      <c r="N25" s="14">
        <v>0</v>
      </c>
      <c r="O25" s="5">
        <v>0</v>
      </c>
      <c r="P25" s="5">
        <v>0</v>
      </c>
      <c r="Q25" s="5">
        <v>0</v>
      </c>
      <c r="R25" s="14">
        <v>0</v>
      </c>
      <c r="S25" s="5">
        <v>0</v>
      </c>
      <c r="T25" s="5">
        <v>0</v>
      </c>
      <c r="U25" s="5">
        <v>0</v>
      </c>
      <c r="V25" s="14">
        <v>0</v>
      </c>
      <c r="W25" s="5">
        <v>0</v>
      </c>
      <c r="X25" s="5">
        <v>395550</v>
      </c>
      <c r="Y25" s="5">
        <v>394330</v>
      </c>
      <c r="Z25" s="14">
        <v>518390</v>
      </c>
      <c r="AA25" s="5">
        <v>0</v>
      </c>
      <c r="AB25" s="5">
        <v>0</v>
      </c>
      <c r="AC25" s="5">
        <v>0</v>
      </c>
      <c r="AD25" s="14">
        <v>0</v>
      </c>
      <c r="AE25" s="5">
        <v>808850</v>
      </c>
      <c r="AF25" s="5">
        <v>0</v>
      </c>
      <c r="AG25" s="5">
        <v>0</v>
      </c>
      <c r="AH25" s="14">
        <v>0</v>
      </c>
      <c r="AI25" s="5">
        <v>0</v>
      </c>
      <c r="AJ25" s="5">
        <v>815780</v>
      </c>
      <c r="AK25" s="5">
        <v>788820</v>
      </c>
      <c r="AL25" s="14">
        <v>807130</v>
      </c>
      <c r="AM25" s="5">
        <v>38.451000000000001</v>
      </c>
      <c r="AN25" s="5">
        <v>19</v>
      </c>
      <c r="AO25" s="5">
        <v>3</v>
      </c>
      <c r="AP25" s="5">
        <v>17.3</v>
      </c>
    </row>
    <row r="26" spans="1:42" x14ac:dyDescent="0.2">
      <c r="A26" s="5" t="s">
        <v>133</v>
      </c>
      <c r="B26" s="5" t="s">
        <v>2641</v>
      </c>
      <c r="C26" s="5">
        <v>61354000</v>
      </c>
      <c r="D26" s="5">
        <v>72901000</v>
      </c>
      <c r="E26" s="5">
        <v>79449000</v>
      </c>
      <c r="F26" s="14">
        <v>81408000</v>
      </c>
      <c r="G26" s="5">
        <v>78015000</v>
      </c>
      <c r="H26" s="5">
        <v>62083000</v>
      </c>
      <c r="I26" s="5">
        <v>73289000</v>
      </c>
      <c r="J26" s="14">
        <v>80006000</v>
      </c>
      <c r="K26" s="5">
        <v>66800000</v>
      </c>
      <c r="L26" s="5">
        <v>71249000</v>
      </c>
      <c r="M26" s="5">
        <v>74421000</v>
      </c>
      <c r="N26" s="14">
        <v>60766000</v>
      </c>
      <c r="O26" s="5">
        <v>74007000</v>
      </c>
      <c r="P26" s="5">
        <v>73424000</v>
      </c>
      <c r="Q26" s="5">
        <v>72513000</v>
      </c>
      <c r="R26" s="14">
        <v>65101000</v>
      </c>
      <c r="S26" s="5">
        <v>40609000</v>
      </c>
      <c r="T26" s="5">
        <v>60899000</v>
      </c>
      <c r="U26" s="5">
        <v>67141000</v>
      </c>
      <c r="V26" s="14">
        <v>73533000</v>
      </c>
      <c r="W26" s="5">
        <v>64750000</v>
      </c>
      <c r="X26" s="5">
        <v>66831000</v>
      </c>
      <c r="Y26" s="5">
        <v>83326000</v>
      </c>
      <c r="Z26" s="14">
        <v>62467000</v>
      </c>
      <c r="AA26" s="5">
        <v>68632000</v>
      </c>
      <c r="AB26" s="5">
        <v>69135000</v>
      </c>
      <c r="AC26" s="5">
        <v>81895000</v>
      </c>
      <c r="AD26" s="14">
        <v>42112000</v>
      </c>
      <c r="AE26" s="5">
        <v>65425000</v>
      </c>
      <c r="AF26" s="5">
        <v>74985000</v>
      </c>
      <c r="AG26" s="5">
        <v>61997000</v>
      </c>
      <c r="AH26" s="14">
        <v>59172000</v>
      </c>
      <c r="AI26" s="5">
        <v>70711000</v>
      </c>
      <c r="AJ26" s="5">
        <v>80170000</v>
      </c>
      <c r="AK26" s="5">
        <v>90233000</v>
      </c>
      <c r="AL26" s="14">
        <v>66996000</v>
      </c>
      <c r="AM26" s="5">
        <v>243.55</v>
      </c>
      <c r="AN26" s="5">
        <v>563</v>
      </c>
      <c r="AO26" s="5">
        <v>11</v>
      </c>
      <c r="AP26" s="5">
        <v>33.700000000000003</v>
      </c>
    </row>
    <row r="27" spans="1:42" x14ac:dyDescent="0.2">
      <c r="A27" s="5" t="s">
        <v>134</v>
      </c>
      <c r="B27" s="5" t="s">
        <v>2618</v>
      </c>
      <c r="C27" s="5">
        <v>39908000</v>
      </c>
      <c r="D27" s="5">
        <v>29855000</v>
      </c>
      <c r="E27" s="5">
        <v>54852000</v>
      </c>
      <c r="F27" s="14">
        <v>46589000</v>
      </c>
      <c r="G27" s="5">
        <v>54905000</v>
      </c>
      <c r="H27" s="5">
        <v>67494000</v>
      </c>
      <c r="I27" s="5">
        <v>48269000</v>
      </c>
      <c r="J27" s="14">
        <v>53405000</v>
      </c>
      <c r="K27" s="5">
        <v>54026000</v>
      </c>
      <c r="L27" s="5">
        <v>59942000</v>
      </c>
      <c r="M27" s="5">
        <v>49700000</v>
      </c>
      <c r="N27" s="14">
        <v>69736000</v>
      </c>
      <c r="O27" s="5">
        <v>59287000</v>
      </c>
      <c r="P27" s="5">
        <v>53031000</v>
      </c>
      <c r="Q27" s="5">
        <v>53208000</v>
      </c>
      <c r="R27" s="14">
        <v>43275000</v>
      </c>
      <c r="S27" s="5">
        <v>41661000</v>
      </c>
      <c r="T27" s="5">
        <v>44460000</v>
      </c>
      <c r="U27" s="5">
        <v>38696000</v>
      </c>
      <c r="V27" s="14">
        <v>20563000</v>
      </c>
      <c r="W27" s="5">
        <v>56908000</v>
      </c>
      <c r="X27" s="5">
        <v>42338000</v>
      </c>
      <c r="Y27" s="5">
        <v>44629000</v>
      </c>
      <c r="Z27" s="14">
        <v>38302000</v>
      </c>
      <c r="AA27" s="5">
        <v>58486000</v>
      </c>
      <c r="AB27" s="5">
        <v>61386000</v>
      </c>
      <c r="AC27" s="5">
        <v>85462000</v>
      </c>
      <c r="AD27" s="14">
        <v>39567000</v>
      </c>
      <c r="AE27" s="5">
        <v>48248000</v>
      </c>
      <c r="AF27" s="5">
        <v>58587000</v>
      </c>
      <c r="AG27" s="5">
        <v>48951000</v>
      </c>
      <c r="AH27" s="14">
        <v>42576000</v>
      </c>
      <c r="AI27" s="5">
        <v>55375000</v>
      </c>
      <c r="AJ27" s="5">
        <v>39016000</v>
      </c>
      <c r="AK27" s="5">
        <v>43780000</v>
      </c>
      <c r="AL27" s="14">
        <v>42576000</v>
      </c>
      <c r="AM27" s="5">
        <v>64.522999999999996</v>
      </c>
      <c r="AN27" s="5">
        <v>503</v>
      </c>
      <c r="AO27" s="5">
        <v>5</v>
      </c>
      <c r="AP27" s="5">
        <v>14</v>
      </c>
    </row>
    <row r="28" spans="1:42" x14ac:dyDescent="0.2">
      <c r="A28" s="5" t="s">
        <v>135</v>
      </c>
      <c r="B28" s="5" t="s">
        <v>2642</v>
      </c>
      <c r="C28" s="5">
        <v>1459700</v>
      </c>
      <c r="D28" s="5">
        <v>1213300</v>
      </c>
      <c r="E28" s="5">
        <v>1177200</v>
      </c>
      <c r="F28" s="14">
        <v>1139200</v>
      </c>
      <c r="G28" s="5">
        <v>1280900</v>
      </c>
      <c r="H28" s="5">
        <v>1751300</v>
      </c>
      <c r="I28" s="5">
        <v>1196900</v>
      </c>
      <c r="J28" s="14">
        <v>1219000</v>
      </c>
      <c r="K28" s="5">
        <v>1405000</v>
      </c>
      <c r="L28" s="5">
        <v>1090100</v>
      </c>
      <c r="M28" s="5">
        <v>1482500</v>
      </c>
      <c r="N28" s="14">
        <v>1450200</v>
      </c>
      <c r="O28" s="5">
        <v>1743600</v>
      </c>
      <c r="P28" s="5">
        <v>1495000</v>
      </c>
      <c r="Q28" s="5">
        <v>1457500</v>
      </c>
      <c r="R28" s="14">
        <v>1421300</v>
      </c>
      <c r="S28" s="5">
        <v>1277400</v>
      </c>
      <c r="T28" s="5">
        <v>1236400</v>
      </c>
      <c r="U28" s="5">
        <v>1031800</v>
      </c>
      <c r="V28" s="14">
        <v>944780</v>
      </c>
      <c r="W28" s="5">
        <v>1138100</v>
      </c>
      <c r="X28" s="5">
        <v>937230</v>
      </c>
      <c r="Y28" s="5">
        <v>976790</v>
      </c>
      <c r="Z28" s="14">
        <v>857030</v>
      </c>
      <c r="AA28" s="5">
        <v>1157400</v>
      </c>
      <c r="AB28" s="5">
        <v>1417800</v>
      </c>
      <c r="AC28" s="5">
        <v>1335000</v>
      </c>
      <c r="AD28" s="14">
        <v>1573400</v>
      </c>
      <c r="AE28" s="5">
        <v>816250</v>
      </c>
      <c r="AF28" s="5">
        <v>954700</v>
      </c>
      <c r="AG28" s="5">
        <v>823250</v>
      </c>
      <c r="AH28" s="14">
        <v>855150</v>
      </c>
      <c r="AI28" s="5">
        <v>959010</v>
      </c>
      <c r="AJ28" s="5">
        <v>821580</v>
      </c>
      <c r="AK28" s="5">
        <v>741000</v>
      </c>
      <c r="AL28" s="14">
        <v>765340</v>
      </c>
      <c r="AM28" s="5">
        <v>323.31</v>
      </c>
      <c r="AN28" s="5">
        <v>138</v>
      </c>
      <c r="AO28" s="5">
        <v>5</v>
      </c>
      <c r="AP28" s="5">
        <v>46.8</v>
      </c>
    </row>
    <row r="29" spans="1:42" x14ac:dyDescent="0.2">
      <c r="A29" s="5" t="s">
        <v>136</v>
      </c>
      <c r="B29" s="5" t="s">
        <v>2584</v>
      </c>
      <c r="C29" s="5">
        <v>172630000</v>
      </c>
      <c r="D29" s="5">
        <v>186130000</v>
      </c>
      <c r="E29" s="5">
        <v>185250000</v>
      </c>
      <c r="F29" s="14">
        <v>209070000</v>
      </c>
      <c r="G29" s="5">
        <v>193030000</v>
      </c>
      <c r="H29" s="5">
        <v>200110000</v>
      </c>
      <c r="I29" s="5">
        <v>204730000</v>
      </c>
      <c r="J29" s="14">
        <v>211510000</v>
      </c>
      <c r="K29" s="5">
        <v>177590000</v>
      </c>
      <c r="L29" s="5">
        <v>215960000</v>
      </c>
      <c r="M29" s="5">
        <v>229550000</v>
      </c>
      <c r="N29" s="14">
        <v>204090000</v>
      </c>
      <c r="O29" s="5">
        <v>146560000</v>
      </c>
      <c r="P29" s="5">
        <v>179670000</v>
      </c>
      <c r="Q29" s="5">
        <v>187190000</v>
      </c>
      <c r="R29" s="14">
        <v>189350000</v>
      </c>
      <c r="S29" s="5">
        <v>205050000</v>
      </c>
      <c r="T29" s="5">
        <v>196270000</v>
      </c>
      <c r="U29" s="5">
        <v>246330000</v>
      </c>
      <c r="V29" s="14">
        <v>181070000</v>
      </c>
      <c r="W29" s="5">
        <v>195070000</v>
      </c>
      <c r="X29" s="5">
        <v>159450000</v>
      </c>
      <c r="Y29" s="5">
        <v>158270000</v>
      </c>
      <c r="Z29" s="14">
        <v>154960000</v>
      </c>
      <c r="AA29" s="5">
        <v>202380000</v>
      </c>
      <c r="AB29" s="5">
        <v>199510000</v>
      </c>
      <c r="AC29" s="5">
        <v>213990000</v>
      </c>
      <c r="AD29" s="14">
        <v>97348000</v>
      </c>
      <c r="AE29" s="5">
        <v>126330000</v>
      </c>
      <c r="AF29" s="5">
        <v>193370000</v>
      </c>
      <c r="AG29" s="5">
        <v>184200000</v>
      </c>
      <c r="AH29" s="14">
        <v>170900000</v>
      </c>
      <c r="AI29" s="5">
        <v>182900000</v>
      </c>
      <c r="AJ29" s="5">
        <v>141090000</v>
      </c>
      <c r="AK29" s="5">
        <v>139230000</v>
      </c>
      <c r="AL29" s="14">
        <v>123720000</v>
      </c>
      <c r="AM29" s="5">
        <v>323.31</v>
      </c>
      <c r="AN29" s="5">
        <v>1432</v>
      </c>
      <c r="AO29" s="5">
        <v>25</v>
      </c>
      <c r="AP29" s="5">
        <v>67.400000000000006</v>
      </c>
    </row>
    <row r="30" spans="1:42" x14ac:dyDescent="0.2">
      <c r="A30" s="5" t="s">
        <v>137</v>
      </c>
      <c r="B30" s="5" t="s">
        <v>2643</v>
      </c>
      <c r="C30" s="5">
        <v>9570400</v>
      </c>
      <c r="D30" s="5">
        <v>6833600</v>
      </c>
      <c r="E30" s="5">
        <v>5665300</v>
      </c>
      <c r="F30" s="14">
        <v>6743200</v>
      </c>
      <c r="G30" s="5">
        <v>9107400</v>
      </c>
      <c r="H30" s="5">
        <v>10262000</v>
      </c>
      <c r="I30" s="5">
        <v>9855100</v>
      </c>
      <c r="J30" s="14">
        <v>11754000</v>
      </c>
      <c r="K30" s="5">
        <v>9290100</v>
      </c>
      <c r="L30" s="5">
        <v>9132800</v>
      </c>
      <c r="M30" s="5">
        <v>8631800</v>
      </c>
      <c r="N30" s="14">
        <v>7971000</v>
      </c>
      <c r="O30" s="5">
        <v>11517000</v>
      </c>
      <c r="P30" s="5">
        <v>14214000</v>
      </c>
      <c r="Q30" s="5">
        <v>14549000</v>
      </c>
      <c r="R30" s="14">
        <v>12967000</v>
      </c>
      <c r="S30" s="5">
        <v>9512500</v>
      </c>
      <c r="T30" s="5">
        <v>9479900</v>
      </c>
      <c r="U30" s="5">
        <v>9310000</v>
      </c>
      <c r="V30" s="14">
        <v>11995000</v>
      </c>
      <c r="W30" s="5">
        <v>21422000</v>
      </c>
      <c r="X30" s="5">
        <v>19149000</v>
      </c>
      <c r="Y30" s="5">
        <v>17526000</v>
      </c>
      <c r="Z30" s="14">
        <v>21475000</v>
      </c>
      <c r="AA30" s="5">
        <v>13228000</v>
      </c>
      <c r="AB30" s="5">
        <v>13985000</v>
      </c>
      <c r="AC30" s="5">
        <v>10879000</v>
      </c>
      <c r="AD30" s="14">
        <v>18510000</v>
      </c>
      <c r="AE30" s="5">
        <v>17961000</v>
      </c>
      <c r="AF30" s="5">
        <v>15406000</v>
      </c>
      <c r="AG30" s="5">
        <v>16136000</v>
      </c>
      <c r="AH30" s="14">
        <v>17588000</v>
      </c>
      <c r="AI30" s="5">
        <v>16952000</v>
      </c>
      <c r="AJ30" s="5">
        <v>19833000</v>
      </c>
      <c r="AK30" s="5">
        <v>24024000</v>
      </c>
      <c r="AL30" s="14">
        <v>22894000</v>
      </c>
      <c r="AM30" s="5">
        <v>323.31</v>
      </c>
      <c r="AN30" s="5">
        <v>542</v>
      </c>
      <c r="AO30" s="5">
        <v>21</v>
      </c>
      <c r="AP30" s="5">
        <v>61.4</v>
      </c>
    </row>
    <row r="31" spans="1:42" x14ac:dyDescent="0.2">
      <c r="A31" s="5" t="s">
        <v>142</v>
      </c>
      <c r="B31" s="5" t="s">
        <v>2584</v>
      </c>
      <c r="C31" s="5">
        <v>0</v>
      </c>
      <c r="D31" s="5">
        <v>0</v>
      </c>
      <c r="E31" s="5">
        <v>0</v>
      </c>
      <c r="F31" s="14">
        <v>0</v>
      </c>
      <c r="G31" s="5">
        <v>0</v>
      </c>
      <c r="H31" s="5">
        <v>0</v>
      </c>
      <c r="I31" s="5">
        <v>0</v>
      </c>
      <c r="J31" s="14">
        <v>0</v>
      </c>
      <c r="K31" s="5">
        <v>0</v>
      </c>
      <c r="L31" s="5">
        <v>0</v>
      </c>
      <c r="M31" s="5">
        <v>0</v>
      </c>
      <c r="N31" s="14">
        <v>0</v>
      </c>
      <c r="O31" s="5">
        <v>0</v>
      </c>
      <c r="P31" s="5">
        <v>0</v>
      </c>
      <c r="Q31" s="5">
        <v>0</v>
      </c>
      <c r="R31" s="14">
        <v>0</v>
      </c>
      <c r="S31" s="5">
        <v>0</v>
      </c>
      <c r="T31" s="5">
        <v>0</v>
      </c>
      <c r="U31" s="5">
        <v>0</v>
      </c>
      <c r="V31" s="14">
        <v>0</v>
      </c>
      <c r="W31" s="5">
        <v>562100</v>
      </c>
      <c r="X31" s="5">
        <v>368900</v>
      </c>
      <c r="Y31" s="5">
        <v>0</v>
      </c>
      <c r="Z31" s="14">
        <v>415870</v>
      </c>
      <c r="AA31" s="5">
        <v>0</v>
      </c>
      <c r="AB31" s="5">
        <v>0</v>
      </c>
      <c r="AC31" s="5">
        <v>0</v>
      </c>
      <c r="AD31" s="14">
        <v>0</v>
      </c>
      <c r="AE31" s="5">
        <v>269120</v>
      </c>
      <c r="AF31" s="5">
        <v>0</v>
      </c>
      <c r="AG31" s="5">
        <v>0</v>
      </c>
      <c r="AH31" s="14">
        <v>0</v>
      </c>
      <c r="AI31" s="5">
        <v>0</v>
      </c>
      <c r="AJ31" s="5">
        <v>378360</v>
      </c>
      <c r="AK31" s="5">
        <v>369470</v>
      </c>
      <c r="AL31" s="14">
        <v>343130</v>
      </c>
      <c r="AM31" s="5">
        <v>60.945</v>
      </c>
      <c r="AN31" s="5">
        <v>17</v>
      </c>
      <c r="AO31" s="5">
        <v>4</v>
      </c>
      <c r="AP31" s="5">
        <v>26.4</v>
      </c>
    </row>
    <row r="32" spans="1:42" x14ac:dyDescent="0.2">
      <c r="A32" s="5" t="s">
        <v>144</v>
      </c>
      <c r="B32" s="5" t="s">
        <v>2646</v>
      </c>
      <c r="C32" s="5">
        <v>30171000</v>
      </c>
      <c r="D32" s="5">
        <v>32891000</v>
      </c>
      <c r="E32" s="5">
        <v>38113000</v>
      </c>
      <c r="F32" s="14">
        <v>34589000</v>
      </c>
      <c r="G32" s="5">
        <v>24453000</v>
      </c>
      <c r="H32" s="5">
        <v>22398000</v>
      </c>
      <c r="I32" s="5">
        <v>22732000</v>
      </c>
      <c r="J32" s="14">
        <v>24776000</v>
      </c>
      <c r="K32" s="5">
        <v>22638000</v>
      </c>
      <c r="L32" s="5">
        <v>24907000</v>
      </c>
      <c r="M32" s="5">
        <v>27744000</v>
      </c>
      <c r="N32" s="14">
        <v>19661000</v>
      </c>
      <c r="O32" s="5">
        <v>32659000</v>
      </c>
      <c r="P32" s="5">
        <v>23312000</v>
      </c>
      <c r="Q32" s="5">
        <v>24776000</v>
      </c>
      <c r="R32" s="14">
        <v>24802000</v>
      </c>
      <c r="S32" s="5">
        <v>23839000</v>
      </c>
      <c r="T32" s="5">
        <v>28810000</v>
      </c>
      <c r="U32" s="5">
        <v>35987000</v>
      </c>
      <c r="V32" s="14">
        <v>27356000</v>
      </c>
      <c r="W32" s="5">
        <v>20014000</v>
      </c>
      <c r="X32" s="5">
        <v>19926000</v>
      </c>
      <c r="Y32" s="5">
        <v>19926000</v>
      </c>
      <c r="Z32" s="14">
        <v>18113000</v>
      </c>
      <c r="AA32" s="5">
        <v>26054000</v>
      </c>
      <c r="AB32" s="5">
        <v>25079000</v>
      </c>
      <c r="AC32" s="5">
        <v>26818000</v>
      </c>
      <c r="AD32" s="14">
        <v>31692000</v>
      </c>
      <c r="AE32" s="5">
        <v>20973000</v>
      </c>
      <c r="AF32" s="5">
        <v>26790000</v>
      </c>
      <c r="AG32" s="5">
        <v>25694000</v>
      </c>
      <c r="AH32" s="14">
        <v>25341000</v>
      </c>
      <c r="AI32" s="5">
        <v>25345000</v>
      </c>
      <c r="AJ32" s="5">
        <v>20908000</v>
      </c>
      <c r="AK32" s="5">
        <v>19045000</v>
      </c>
      <c r="AL32" s="14">
        <v>19393000</v>
      </c>
      <c r="AM32" s="5">
        <v>264.27</v>
      </c>
      <c r="AN32" s="5">
        <v>525</v>
      </c>
      <c r="AO32" s="5">
        <v>15</v>
      </c>
      <c r="AP32" s="5">
        <v>47.9</v>
      </c>
    </row>
    <row r="33" spans="1:42" x14ac:dyDescent="0.2">
      <c r="A33" s="5" t="s">
        <v>149</v>
      </c>
      <c r="B33" s="5" t="s">
        <v>2650</v>
      </c>
      <c r="C33" s="5">
        <v>1634800</v>
      </c>
      <c r="D33" s="5">
        <v>10175000</v>
      </c>
      <c r="E33" s="5">
        <v>6676000</v>
      </c>
      <c r="F33" s="14">
        <v>10571000</v>
      </c>
      <c r="G33" s="5">
        <v>4872700</v>
      </c>
      <c r="H33" s="5">
        <v>10192000</v>
      </c>
      <c r="I33" s="5">
        <v>6238300</v>
      </c>
      <c r="J33" s="14">
        <v>7899500</v>
      </c>
      <c r="K33" s="5">
        <v>6451600</v>
      </c>
      <c r="L33" s="5">
        <v>6902800</v>
      </c>
      <c r="M33" s="5">
        <v>6830600</v>
      </c>
      <c r="N33" s="14">
        <v>8538300</v>
      </c>
      <c r="O33" s="5">
        <v>7692200</v>
      </c>
      <c r="P33" s="5">
        <v>7402800</v>
      </c>
      <c r="Q33" s="5">
        <v>4141000</v>
      </c>
      <c r="R33" s="14">
        <v>4136100</v>
      </c>
      <c r="S33" s="5">
        <v>2894900</v>
      </c>
      <c r="T33" s="5">
        <v>4951500</v>
      </c>
      <c r="U33" s="5">
        <v>3680600</v>
      </c>
      <c r="V33" s="14">
        <v>7438700</v>
      </c>
      <c r="W33" s="5">
        <v>4334500</v>
      </c>
      <c r="X33" s="5">
        <v>6134100</v>
      </c>
      <c r="Y33" s="5">
        <v>7278500</v>
      </c>
      <c r="Z33" s="14">
        <v>5269700</v>
      </c>
      <c r="AA33" s="5">
        <v>3786900</v>
      </c>
      <c r="AB33" s="5">
        <v>4656000</v>
      </c>
      <c r="AC33" s="5">
        <v>5525900</v>
      </c>
      <c r="AD33" s="14">
        <v>6409800</v>
      </c>
      <c r="AE33" s="5">
        <v>7546400</v>
      </c>
      <c r="AF33" s="5">
        <v>5555400</v>
      </c>
      <c r="AG33" s="5">
        <v>7907500</v>
      </c>
      <c r="AH33" s="14">
        <v>3332300</v>
      </c>
      <c r="AI33" s="5">
        <v>5478800</v>
      </c>
      <c r="AJ33" s="5">
        <v>6422600</v>
      </c>
      <c r="AK33" s="5">
        <v>3834800</v>
      </c>
      <c r="AL33" s="14">
        <v>5587600</v>
      </c>
      <c r="AM33" s="5">
        <v>208.94</v>
      </c>
      <c r="AN33" s="5">
        <v>173</v>
      </c>
      <c r="AO33" s="5">
        <v>6</v>
      </c>
      <c r="AP33" s="5">
        <v>24</v>
      </c>
    </row>
    <row r="34" spans="1:42" x14ac:dyDescent="0.2">
      <c r="A34" s="5" t="s">
        <v>150</v>
      </c>
      <c r="B34" s="5" t="s">
        <v>2651</v>
      </c>
      <c r="C34" s="5">
        <v>2054900</v>
      </c>
      <c r="D34" s="5">
        <v>5108400</v>
      </c>
      <c r="E34" s="5">
        <v>6213800</v>
      </c>
      <c r="F34" s="14">
        <v>4809300</v>
      </c>
      <c r="G34" s="5">
        <v>4968000</v>
      </c>
      <c r="H34" s="5">
        <v>7001900</v>
      </c>
      <c r="I34" s="5">
        <v>5178400</v>
      </c>
      <c r="J34" s="14">
        <v>6188700</v>
      </c>
      <c r="K34" s="5">
        <v>5256500</v>
      </c>
      <c r="L34" s="5">
        <v>4614700</v>
      </c>
      <c r="M34" s="5">
        <v>5177900</v>
      </c>
      <c r="N34" s="14">
        <v>8663000</v>
      </c>
      <c r="O34" s="5">
        <v>10100000</v>
      </c>
      <c r="P34" s="5">
        <v>7260900</v>
      </c>
      <c r="Q34" s="5">
        <v>7602700</v>
      </c>
      <c r="R34" s="14">
        <v>5391600</v>
      </c>
      <c r="S34" s="5">
        <v>4458100</v>
      </c>
      <c r="T34" s="5">
        <v>4997900</v>
      </c>
      <c r="U34" s="5">
        <v>5578900</v>
      </c>
      <c r="V34" s="14">
        <v>4536600</v>
      </c>
      <c r="W34" s="5">
        <v>4856500</v>
      </c>
      <c r="X34" s="5">
        <v>6816500</v>
      </c>
      <c r="Y34" s="5">
        <v>5509500</v>
      </c>
      <c r="Z34" s="14">
        <v>5991400</v>
      </c>
      <c r="AA34" s="5">
        <v>7696400</v>
      </c>
      <c r="AB34" s="5">
        <v>4400800</v>
      </c>
      <c r="AC34" s="5">
        <v>4246600</v>
      </c>
      <c r="AD34" s="14">
        <v>3713300</v>
      </c>
      <c r="AE34" s="5">
        <v>5740100</v>
      </c>
      <c r="AF34" s="5">
        <v>6565100</v>
      </c>
      <c r="AG34" s="5">
        <v>5673600</v>
      </c>
      <c r="AH34" s="14">
        <v>6093400</v>
      </c>
      <c r="AI34" s="5">
        <v>6785600</v>
      </c>
      <c r="AJ34" s="5">
        <v>5601200</v>
      </c>
      <c r="AK34" s="5">
        <v>6655500</v>
      </c>
      <c r="AL34" s="14">
        <v>8803900</v>
      </c>
      <c r="AM34" s="5">
        <v>323.31</v>
      </c>
      <c r="AN34" s="5">
        <v>312</v>
      </c>
      <c r="AO34" s="5">
        <v>13</v>
      </c>
      <c r="AP34" s="5">
        <v>48.3</v>
      </c>
    </row>
    <row r="35" spans="1:42" x14ac:dyDescent="0.2">
      <c r="A35" s="5" t="s">
        <v>151</v>
      </c>
      <c r="B35" s="5" t="s">
        <v>2584</v>
      </c>
      <c r="C35" s="5">
        <v>8145800</v>
      </c>
      <c r="D35" s="5">
        <v>9515600</v>
      </c>
      <c r="E35" s="5">
        <v>8121800</v>
      </c>
      <c r="F35" s="14">
        <v>8446900</v>
      </c>
      <c r="G35" s="5">
        <v>7178800</v>
      </c>
      <c r="H35" s="5">
        <v>9115700</v>
      </c>
      <c r="I35" s="5">
        <v>6997900</v>
      </c>
      <c r="J35" s="14">
        <v>9348800</v>
      </c>
      <c r="K35" s="5">
        <v>8044500</v>
      </c>
      <c r="L35" s="5">
        <v>8132900</v>
      </c>
      <c r="M35" s="5">
        <v>8586000</v>
      </c>
      <c r="N35" s="14">
        <v>7908200</v>
      </c>
      <c r="O35" s="5">
        <v>9636500</v>
      </c>
      <c r="P35" s="5">
        <v>8387900</v>
      </c>
      <c r="Q35" s="5">
        <v>8339200</v>
      </c>
      <c r="R35" s="14">
        <v>8953700</v>
      </c>
      <c r="S35" s="5">
        <v>7343300</v>
      </c>
      <c r="T35" s="5">
        <v>7190100</v>
      </c>
      <c r="U35" s="5">
        <v>8496100</v>
      </c>
      <c r="V35" s="14">
        <v>9815300</v>
      </c>
      <c r="W35" s="5">
        <v>9021800</v>
      </c>
      <c r="X35" s="5">
        <v>8292400</v>
      </c>
      <c r="Y35" s="5">
        <v>8431100</v>
      </c>
      <c r="Z35" s="14">
        <v>8786900</v>
      </c>
      <c r="AA35" s="5">
        <v>9418600</v>
      </c>
      <c r="AB35" s="5">
        <v>8381200</v>
      </c>
      <c r="AC35" s="5">
        <v>5783800</v>
      </c>
      <c r="AD35" s="14">
        <v>8937400</v>
      </c>
      <c r="AE35" s="5">
        <v>7252700</v>
      </c>
      <c r="AF35" s="5">
        <v>8748800</v>
      </c>
      <c r="AG35" s="5">
        <v>8844200</v>
      </c>
      <c r="AH35" s="14">
        <v>10236000</v>
      </c>
      <c r="AI35" s="5">
        <v>8145300</v>
      </c>
      <c r="AJ35" s="5">
        <v>9138300</v>
      </c>
      <c r="AK35" s="5">
        <v>8087500</v>
      </c>
      <c r="AL35" s="14">
        <v>9188900</v>
      </c>
      <c r="AM35" s="5">
        <v>323.31</v>
      </c>
      <c r="AN35" s="5">
        <v>455</v>
      </c>
      <c r="AO35" s="5">
        <v>16</v>
      </c>
      <c r="AP35" s="5">
        <v>48.1</v>
      </c>
    </row>
    <row r="36" spans="1:42" x14ac:dyDescent="0.2">
      <c r="A36" s="5" t="s">
        <v>153</v>
      </c>
      <c r="B36" s="5" t="s">
        <v>2653</v>
      </c>
      <c r="C36" s="5">
        <v>951280</v>
      </c>
      <c r="D36" s="5">
        <v>1570900</v>
      </c>
      <c r="E36" s="5">
        <v>1764800</v>
      </c>
      <c r="F36" s="14">
        <v>1402900</v>
      </c>
      <c r="G36" s="5">
        <v>1508200</v>
      </c>
      <c r="H36" s="5">
        <v>1305800</v>
      </c>
      <c r="I36" s="5">
        <v>1301100</v>
      </c>
      <c r="J36" s="14">
        <v>1191200</v>
      </c>
      <c r="K36" s="5">
        <v>1056600</v>
      </c>
      <c r="L36" s="5">
        <v>1237300</v>
      </c>
      <c r="M36" s="5">
        <v>0</v>
      </c>
      <c r="N36" s="14">
        <v>1431600</v>
      </c>
      <c r="O36" s="5">
        <v>1576200</v>
      </c>
      <c r="P36" s="5">
        <v>1427600</v>
      </c>
      <c r="Q36" s="5">
        <v>0</v>
      </c>
      <c r="R36" s="14">
        <v>1263500</v>
      </c>
      <c r="S36" s="5">
        <v>1383500</v>
      </c>
      <c r="T36" s="5">
        <v>1490600</v>
      </c>
      <c r="U36" s="5">
        <v>1426700</v>
      </c>
      <c r="V36" s="14">
        <v>0</v>
      </c>
      <c r="W36" s="5">
        <v>1343900</v>
      </c>
      <c r="X36" s="5">
        <v>1276300</v>
      </c>
      <c r="Y36" s="5">
        <v>1417300</v>
      </c>
      <c r="Z36" s="14">
        <v>1503800</v>
      </c>
      <c r="AA36" s="5">
        <v>1833900</v>
      </c>
      <c r="AB36" s="5">
        <v>1159900</v>
      </c>
      <c r="AC36" s="5">
        <v>1292200</v>
      </c>
      <c r="AD36" s="14">
        <v>1441400</v>
      </c>
      <c r="AE36" s="5">
        <v>1378300</v>
      </c>
      <c r="AF36" s="5">
        <v>1742900</v>
      </c>
      <c r="AG36" s="5">
        <v>1254100</v>
      </c>
      <c r="AH36" s="14">
        <v>0</v>
      </c>
      <c r="AI36" s="5">
        <v>1597800</v>
      </c>
      <c r="AJ36" s="5">
        <v>1352800</v>
      </c>
      <c r="AK36" s="5">
        <v>1319600</v>
      </c>
      <c r="AL36" s="14">
        <v>1042200</v>
      </c>
      <c r="AM36" s="5">
        <v>282.92</v>
      </c>
      <c r="AN36" s="5">
        <v>113</v>
      </c>
      <c r="AO36" s="5">
        <v>9</v>
      </c>
      <c r="AP36" s="5">
        <v>21.8</v>
      </c>
    </row>
    <row r="37" spans="1:42" x14ac:dyDescent="0.2">
      <c r="A37" s="5" t="s">
        <v>156</v>
      </c>
      <c r="B37" s="5" t="s">
        <v>2653</v>
      </c>
      <c r="C37" s="5">
        <v>9920000</v>
      </c>
      <c r="D37" s="5">
        <v>6410500</v>
      </c>
      <c r="E37" s="5">
        <v>5136000</v>
      </c>
      <c r="F37" s="14">
        <v>5455100</v>
      </c>
      <c r="G37" s="5">
        <v>5298900</v>
      </c>
      <c r="H37" s="5">
        <v>5819500</v>
      </c>
      <c r="I37" s="5">
        <v>6039100</v>
      </c>
      <c r="J37" s="14">
        <v>6372000</v>
      </c>
      <c r="K37" s="5">
        <v>6278400</v>
      </c>
      <c r="L37" s="5">
        <v>5438300</v>
      </c>
      <c r="M37" s="5">
        <v>5807000</v>
      </c>
      <c r="N37" s="14">
        <v>5554900</v>
      </c>
      <c r="O37" s="5">
        <v>5586000</v>
      </c>
      <c r="P37" s="5">
        <v>5249100</v>
      </c>
      <c r="Q37" s="5">
        <v>5079300</v>
      </c>
      <c r="R37" s="14">
        <v>5691700</v>
      </c>
      <c r="S37" s="5">
        <v>4912100</v>
      </c>
      <c r="T37" s="5">
        <v>5453800</v>
      </c>
      <c r="U37" s="5">
        <v>8080800</v>
      </c>
      <c r="V37" s="14">
        <v>7240800</v>
      </c>
      <c r="W37" s="5">
        <v>8315100</v>
      </c>
      <c r="X37" s="5">
        <v>7033500</v>
      </c>
      <c r="Y37" s="5">
        <v>6623700</v>
      </c>
      <c r="Z37" s="14">
        <v>6924100</v>
      </c>
      <c r="AA37" s="5">
        <v>6374200</v>
      </c>
      <c r="AB37" s="5">
        <v>7477100</v>
      </c>
      <c r="AC37" s="5">
        <v>6067500</v>
      </c>
      <c r="AD37" s="14">
        <v>7986800</v>
      </c>
      <c r="AE37" s="5">
        <v>7015900</v>
      </c>
      <c r="AF37" s="5">
        <v>5897500</v>
      </c>
      <c r="AG37" s="5">
        <v>5950200</v>
      </c>
      <c r="AH37" s="14">
        <v>6239600</v>
      </c>
      <c r="AI37" s="5">
        <v>5696300</v>
      </c>
      <c r="AJ37" s="5">
        <v>7364600</v>
      </c>
      <c r="AK37" s="5">
        <v>6961400</v>
      </c>
      <c r="AL37" s="14">
        <v>5788100</v>
      </c>
      <c r="AM37" s="5">
        <v>323.31</v>
      </c>
      <c r="AN37" s="5">
        <v>367</v>
      </c>
      <c r="AO37" s="5">
        <v>17</v>
      </c>
      <c r="AP37" s="5">
        <v>44.4</v>
      </c>
    </row>
    <row r="38" spans="1:42" x14ac:dyDescent="0.2">
      <c r="A38" s="5" t="s">
        <v>157</v>
      </c>
      <c r="B38" s="5" t="s">
        <v>2655</v>
      </c>
      <c r="C38" s="5">
        <v>33287000</v>
      </c>
      <c r="D38" s="5">
        <v>27408000</v>
      </c>
      <c r="E38" s="5">
        <v>22034000</v>
      </c>
      <c r="F38" s="14">
        <v>21655000</v>
      </c>
      <c r="G38" s="5">
        <v>22819000</v>
      </c>
      <c r="H38" s="5">
        <v>21404000</v>
      </c>
      <c r="I38" s="5">
        <v>21401000</v>
      </c>
      <c r="J38" s="14">
        <v>25801000</v>
      </c>
      <c r="K38" s="5">
        <v>23183000</v>
      </c>
      <c r="L38" s="5">
        <v>22385000</v>
      </c>
      <c r="M38" s="5">
        <v>24585000</v>
      </c>
      <c r="N38" s="14">
        <v>21774000</v>
      </c>
      <c r="O38" s="5">
        <v>28973000</v>
      </c>
      <c r="P38" s="5">
        <v>28348000</v>
      </c>
      <c r="Q38" s="5">
        <v>28231000</v>
      </c>
      <c r="R38" s="14">
        <v>25121000</v>
      </c>
      <c r="S38" s="5">
        <v>27157000</v>
      </c>
      <c r="T38" s="5">
        <v>24392000</v>
      </c>
      <c r="U38" s="5">
        <v>21771000</v>
      </c>
      <c r="V38" s="14">
        <v>23719000</v>
      </c>
      <c r="W38" s="5">
        <v>18573000</v>
      </c>
      <c r="X38" s="5">
        <v>18376000</v>
      </c>
      <c r="Y38" s="5">
        <v>20978000</v>
      </c>
      <c r="Z38" s="14">
        <v>17606000</v>
      </c>
      <c r="AA38" s="5">
        <v>23445000</v>
      </c>
      <c r="AB38" s="5">
        <v>21714000</v>
      </c>
      <c r="AC38" s="5">
        <v>22105000</v>
      </c>
      <c r="AD38" s="14">
        <v>21760000</v>
      </c>
      <c r="AE38" s="5">
        <v>17378000</v>
      </c>
      <c r="AF38" s="5">
        <v>23756000</v>
      </c>
      <c r="AG38" s="5">
        <v>22444000</v>
      </c>
      <c r="AH38" s="14">
        <v>19883000</v>
      </c>
      <c r="AI38" s="5">
        <v>20523000</v>
      </c>
      <c r="AJ38" s="5">
        <v>17816000</v>
      </c>
      <c r="AK38" s="5">
        <v>15483000</v>
      </c>
      <c r="AL38" s="14">
        <v>20035000</v>
      </c>
      <c r="AM38" s="5">
        <v>323.31</v>
      </c>
      <c r="AN38" s="5">
        <v>409</v>
      </c>
      <c r="AO38" s="5">
        <v>11</v>
      </c>
      <c r="AP38" s="5">
        <v>8.4</v>
      </c>
    </row>
    <row r="39" spans="1:42" x14ac:dyDescent="0.2">
      <c r="A39" s="5" t="s">
        <v>160</v>
      </c>
      <c r="B39" s="5" t="s">
        <v>2656</v>
      </c>
      <c r="C39" s="5">
        <v>0</v>
      </c>
      <c r="D39" s="5">
        <v>10704000</v>
      </c>
      <c r="E39" s="5">
        <v>8864500</v>
      </c>
      <c r="F39" s="14">
        <v>8469200</v>
      </c>
      <c r="G39" s="5">
        <v>7605700</v>
      </c>
      <c r="H39" s="5">
        <v>8455200</v>
      </c>
      <c r="I39" s="5">
        <v>6178600</v>
      </c>
      <c r="J39" s="14">
        <v>10965000</v>
      </c>
      <c r="K39" s="5">
        <v>9430100</v>
      </c>
      <c r="L39" s="5">
        <v>7011300</v>
      </c>
      <c r="M39" s="5">
        <v>7568000</v>
      </c>
      <c r="N39" s="14">
        <v>6754500</v>
      </c>
      <c r="O39" s="5">
        <v>13815000</v>
      </c>
      <c r="P39" s="5">
        <v>9675200</v>
      </c>
      <c r="Q39" s="5">
        <v>7594100</v>
      </c>
      <c r="R39" s="14">
        <v>7976300</v>
      </c>
      <c r="S39" s="5">
        <v>5358400</v>
      </c>
      <c r="T39" s="5">
        <v>6769600</v>
      </c>
      <c r="U39" s="5">
        <v>11358000</v>
      </c>
      <c r="V39" s="14">
        <v>7982000</v>
      </c>
      <c r="W39" s="5">
        <v>7043900</v>
      </c>
      <c r="X39" s="5">
        <v>6007600</v>
      </c>
      <c r="Y39" s="5">
        <v>5777800</v>
      </c>
      <c r="Z39" s="14">
        <v>5504000</v>
      </c>
      <c r="AA39" s="5">
        <v>6998700</v>
      </c>
      <c r="AB39" s="5">
        <v>8529300</v>
      </c>
      <c r="AC39" s="5">
        <v>5613500</v>
      </c>
      <c r="AD39" s="14">
        <v>6413800</v>
      </c>
      <c r="AE39" s="5">
        <v>5843500</v>
      </c>
      <c r="AF39" s="5">
        <v>10690000</v>
      </c>
      <c r="AG39" s="5">
        <v>6131900</v>
      </c>
      <c r="AH39" s="14">
        <v>6958900</v>
      </c>
      <c r="AI39" s="5">
        <v>7135000</v>
      </c>
      <c r="AJ39" s="5">
        <v>5567100</v>
      </c>
      <c r="AK39" s="5">
        <v>5891300</v>
      </c>
      <c r="AL39" s="14">
        <v>5788800</v>
      </c>
      <c r="AM39" s="5">
        <v>64.585999999999999</v>
      </c>
      <c r="AN39" s="5">
        <v>115</v>
      </c>
      <c r="AO39" s="5">
        <v>6</v>
      </c>
      <c r="AP39" s="5">
        <v>28.3</v>
      </c>
    </row>
    <row r="40" spans="1:42" x14ac:dyDescent="0.2">
      <c r="A40" s="5" t="s">
        <v>164</v>
      </c>
      <c r="B40" s="5" t="s">
        <v>2584</v>
      </c>
      <c r="C40" s="5">
        <v>5940900</v>
      </c>
      <c r="D40" s="5">
        <v>6030900</v>
      </c>
      <c r="E40" s="5">
        <v>5450500</v>
      </c>
      <c r="F40" s="14">
        <v>5546500</v>
      </c>
      <c r="G40" s="5">
        <v>4990900</v>
      </c>
      <c r="H40" s="5">
        <v>4512800</v>
      </c>
      <c r="I40" s="5">
        <v>3766900</v>
      </c>
      <c r="J40" s="14">
        <v>5861000</v>
      </c>
      <c r="K40" s="5">
        <v>4717700</v>
      </c>
      <c r="L40" s="5">
        <v>4889100</v>
      </c>
      <c r="M40" s="5">
        <v>5163900</v>
      </c>
      <c r="N40" s="14">
        <v>5406500</v>
      </c>
      <c r="O40" s="5">
        <v>5974900</v>
      </c>
      <c r="P40" s="5">
        <v>4935200</v>
      </c>
      <c r="Q40" s="5">
        <v>5303100</v>
      </c>
      <c r="R40" s="14">
        <v>5865900</v>
      </c>
      <c r="S40" s="5">
        <v>4808300</v>
      </c>
      <c r="T40" s="5">
        <v>4767300</v>
      </c>
      <c r="U40" s="5">
        <v>4499900</v>
      </c>
      <c r="V40" s="14">
        <v>4539000</v>
      </c>
      <c r="W40" s="5">
        <v>5014600</v>
      </c>
      <c r="X40" s="5">
        <v>5424500</v>
      </c>
      <c r="Y40" s="5">
        <v>5218400</v>
      </c>
      <c r="Z40" s="14">
        <v>5586200</v>
      </c>
      <c r="AA40" s="5">
        <v>5178400</v>
      </c>
      <c r="AB40" s="5">
        <v>5504000</v>
      </c>
      <c r="AC40" s="5">
        <v>5122300</v>
      </c>
      <c r="AD40" s="14">
        <v>5057100</v>
      </c>
      <c r="AE40" s="5">
        <v>5138900</v>
      </c>
      <c r="AF40" s="5">
        <v>5641800</v>
      </c>
      <c r="AG40" s="5">
        <v>5177600</v>
      </c>
      <c r="AH40" s="14">
        <v>5756600</v>
      </c>
      <c r="AI40" s="5">
        <v>5395700</v>
      </c>
      <c r="AJ40" s="5">
        <v>6192700</v>
      </c>
      <c r="AK40" s="5">
        <v>5836600</v>
      </c>
      <c r="AL40" s="14">
        <v>5864400</v>
      </c>
      <c r="AM40" s="5">
        <v>261.97000000000003</v>
      </c>
      <c r="AN40" s="5">
        <v>485</v>
      </c>
      <c r="AO40" s="5">
        <v>27</v>
      </c>
      <c r="AP40" s="5">
        <v>26.4</v>
      </c>
    </row>
    <row r="41" spans="1:42" x14ac:dyDescent="0.2">
      <c r="A41" s="5" t="s">
        <v>165</v>
      </c>
      <c r="B41" s="5" t="s">
        <v>2658</v>
      </c>
      <c r="C41" s="5">
        <v>0</v>
      </c>
      <c r="D41" s="5">
        <v>0</v>
      </c>
      <c r="E41" s="5">
        <v>0</v>
      </c>
      <c r="F41" s="14">
        <v>0</v>
      </c>
      <c r="G41" s="5">
        <v>0</v>
      </c>
      <c r="H41" s="5">
        <v>0</v>
      </c>
      <c r="I41" s="5">
        <v>0</v>
      </c>
      <c r="J41" s="14">
        <v>0</v>
      </c>
      <c r="K41" s="5">
        <v>0</v>
      </c>
      <c r="L41" s="5">
        <v>0</v>
      </c>
      <c r="M41" s="5">
        <v>415760</v>
      </c>
      <c r="N41" s="14">
        <v>0</v>
      </c>
      <c r="O41" s="5">
        <v>452460</v>
      </c>
      <c r="P41" s="5">
        <v>504550</v>
      </c>
      <c r="Q41" s="5">
        <v>0</v>
      </c>
      <c r="R41" s="14">
        <v>552560</v>
      </c>
      <c r="S41" s="5">
        <v>0</v>
      </c>
      <c r="T41" s="5">
        <v>0</v>
      </c>
      <c r="U41" s="5">
        <v>0</v>
      </c>
      <c r="V41" s="14">
        <v>0</v>
      </c>
      <c r="W41" s="5">
        <v>704530</v>
      </c>
      <c r="X41" s="5">
        <v>599250</v>
      </c>
      <c r="Y41" s="5">
        <v>637170</v>
      </c>
      <c r="Z41" s="14">
        <v>958310</v>
      </c>
      <c r="AA41" s="5">
        <v>0</v>
      </c>
      <c r="AB41" s="5">
        <v>393730</v>
      </c>
      <c r="AC41" s="5">
        <v>0</v>
      </c>
      <c r="AD41" s="14">
        <v>0</v>
      </c>
      <c r="AE41" s="5">
        <v>1040300</v>
      </c>
      <c r="AF41" s="5">
        <v>0</v>
      </c>
      <c r="AG41" s="5">
        <v>0</v>
      </c>
      <c r="AH41" s="14">
        <v>0</v>
      </c>
      <c r="AI41" s="5">
        <v>0</v>
      </c>
      <c r="AJ41" s="5">
        <v>1297100</v>
      </c>
      <c r="AK41" s="5">
        <v>1572700</v>
      </c>
      <c r="AL41" s="14">
        <v>2043400</v>
      </c>
      <c r="AM41" s="5">
        <v>31.940999999999999</v>
      </c>
      <c r="AN41" s="5">
        <v>56</v>
      </c>
      <c r="AO41" s="5">
        <v>6</v>
      </c>
      <c r="AP41" s="5">
        <v>7.6</v>
      </c>
    </row>
    <row r="42" spans="1:42" x14ac:dyDescent="0.2">
      <c r="A42" s="5" t="s">
        <v>166</v>
      </c>
      <c r="B42" s="5" t="s">
        <v>2659</v>
      </c>
      <c r="C42" s="5">
        <v>2785100</v>
      </c>
      <c r="D42" s="5">
        <v>2359000</v>
      </c>
      <c r="E42" s="5">
        <v>1774700</v>
      </c>
      <c r="F42" s="14">
        <v>2323600</v>
      </c>
      <c r="G42" s="5">
        <v>2493300</v>
      </c>
      <c r="H42" s="5">
        <v>1886600</v>
      </c>
      <c r="I42" s="5">
        <v>2124400</v>
      </c>
      <c r="J42" s="14">
        <v>2095800</v>
      </c>
      <c r="K42" s="5">
        <v>2083400</v>
      </c>
      <c r="L42" s="5">
        <v>2581400</v>
      </c>
      <c r="M42" s="5">
        <v>1254400</v>
      </c>
      <c r="N42" s="14">
        <v>1741800</v>
      </c>
      <c r="O42" s="5">
        <v>1670600</v>
      </c>
      <c r="P42" s="5">
        <v>1934800</v>
      </c>
      <c r="Q42" s="5">
        <v>1856800</v>
      </c>
      <c r="R42" s="14">
        <v>1908500</v>
      </c>
      <c r="S42" s="5">
        <v>1420500</v>
      </c>
      <c r="T42" s="5">
        <v>2128900</v>
      </c>
      <c r="U42" s="5">
        <v>1624400</v>
      </c>
      <c r="V42" s="14">
        <v>2064000</v>
      </c>
      <c r="W42" s="5">
        <v>1774000</v>
      </c>
      <c r="X42" s="5">
        <v>1873100</v>
      </c>
      <c r="Y42" s="5">
        <v>1679400</v>
      </c>
      <c r="Z42" s="14">
        <v>1602200</v>
      </c>
      <c r="AA42" s="5">
        <v>1666600</v>
      </c>
      <c r="AB42" s="5">
        <v>1635500</v>
      </c>
      <c r="AC42" s="5">
        <v>1787000</v>
      </c>
      <c r="AD42" s="14">
        <v>2638400</v>
      </c>
      <c r="AE42" s="5">
        <v>1444200</v>
      </c>
      <c r="AF42" s="5">
        <v>1484300</v>
      </c>
      <c r="AG42" s="5">
        <v>2393500</v>
      </c>
      <c r="AH42" s="14">
        <v>2080300</v>
      </c>
      <c r="AI42" s="5">
        <v>1568800</v>
      </c>
      <c r="AJ42" s="5">
        <v>1712200</v>
      </c>
      <c r="AK42" s="5">
        <v>1917600</v>
      </c>
      <c r="AL42" s="14">
        <v>1798700</v>
      </c>
      <c r="AM42" s="5">
        <v>253.76</v>
      </c>
      <c r="AN42" s="5">
        <v>122</v>
      </c>
      <c r="AO42" s="5">
        <v>4</v>
      </c>
      <c r="AP42" s="5">
        <v>30.1</v>
      </c>
    </row>
    <row r="43" spans="1:42" x14ac:dyDescent="0.2">
      <c r="A43" s="5" t="s">
        <v>167</v>
      </c>
      <c r="B43" s="5" t="s">
        <v>2584</v>
      </c>
      <c r="C43" s="5">
        <v>1407500</v>
      </c>
      <c r="D43" s="5">
        <v>1286500</v>
      </c>
      <c r="E43" s="5">
        <v>1399900</v>
      </c>
      <c r="F43" s="14">
        <v>1431900</v>
      </c>
      <c r="G43" s="5">
        <v>1329500</v>
      </c>
      <c r="H43" s="5">
        <v>1744400</v>
      </c>
      <c r="I43" s="5">
        <v>1352200</v>
      </c>
      <c r="J43" s="14">
        <v>1797500</v>
      </c>
      <c r="K43" s="5">
        <v>1199400</v>
      </c>
      <c r="L43" s="5">
        <v>1751600</v>
      </c>
      <c r="M43" s="5">
        <v>1493600</v>
      </c>
      <c r="N43" s="14">
        <v>1487400</v>
      </c>
      <c r="O43" s="5">
        <v>902380</v>
      </c>
      <c r="P43" s="5">
        <v>2315200</v>
      </c>
      <c r="Q43" s="5">
        <v>3066200</v>
      </c>
      <c r="R43" s="14">
        <v>2301100</v>
      </c>
      <c r="S43" s="5">
        <v>1514000</v>
      </c>
      <c r="T43" s="5">
        <v>1761000</v>
      </c>
      <c r="U43" s="5">
        <v>1138800</v>
      </c>
      <c r="V43" s="14">
        <v>1487500</v>
      </c>
      <c r="W43" s="5">
        <v>5222700</v>
      </c>
      <c r="X43" s="5">
        <v>5836700</v>
      </c>
      <c r="Y43" s="5">
        <v>6621700</v>
      </c>
      <c r="Z43" s="14">
        <v>6315400</v>
      </c>
      <c r="AA43" s="5">
        <v>1477300</v>
      </c>
      <c r="AB43" s="5">
        <v>2074900</v>
      </c>
      <c r="AC43" s="5">
        <v>1665800</v>
      </c>
      <c r="AD43" s="14">
        <v>1196200</v>
      </c>
      <c r="AE43" s="5">
        <v>6881600</v>
      </c>
      <c r="AF43" s="5">
        <v>2861700</v>
      </c>
      <c r="AG43" s="5">
        <v>2581200</v>
      </c>
      <c r="AH43" s="14">
        <v>2804900</v>
      </c>
      <c r="AI43" s="5">
        <v>2400100</v>
      </c>
      <c r="AJ43" s="5">
        <v>7820400</v>
      </c>
      <c r="AK43" s="5">
        <v>8281800</v>
      </c>
      <c r="AL43" s="14">
        <v>8525300</v>
      </c>
      <c r="AM43" s="5">
        <v>295.38</v>
      </c>
      <c r="AN43" s="5">
        <v>214</v>
      </c>
      <c r="AO43" s="5">
        <v>11</v>
      </c>
      <c r="AP43" s="5">
        <v>46.2</v>
      </c>
    </row>
    <row r="44" spans="1:42" x14ac:dyDescent="0.2">
      <c r="A44" s="5" t="s">
        <v>168</v>
      </c>
      <c r="B44" s="5" t="s">
        <v>2584</v>
      </c>
      <c r="C44" s="5">
        <v>21663000</v>
      </c>
      <c r="D44" s="5">
        <v>17348000</v>
      </c>
      <c r="E44" s="5">
        <v>17193000</v>
      </c>
      <c r="F44" s="14">
        <v>17245000</v>
      </c>
      <c r="G44" s="5">
        <v>13645000</v>
      </c>
      <c r="H44" s="5">
        <v>13656000</v>
      </c>
      <c r="I44" s="5">
        <v>13312000</v>
      </c>
      <c r="J44" s="14">
        <v>16546000</v>
      </c>
      <c r="K44" s="5">
        <v>13524000</v>
      </c>
      <c r="L44" s="5">
        <v>13296000</v>
      </c>
      <c r="M44" s="5">
        <v>13875000</v>
      </c>
      <c r="N44" s="14">
        <v>15521000</v>
      </c>
      <c r="O44" s="5">
        <v>14325000</v>
      </c>
      <c r="P44" s="5">
        <v>13464000</v>
      </c>
      <c r="Q44" s="5">
        <v>14510000</v>
      </c>
      <c r="R44" s="14">
        <v>13120000</v>
      </c>
      <c r="S44" s="5">
        <v>12257000</v>
      </c>
      <c r="T44" s="5">
        <v>11588000</v>
      </c>
      <c r="U44" s="5">
        <v>11028000</v>
      </c>
      <c r="V44" s="14">
        <v>13458000</v>
      </c>
      <c r="W44" s="5">
        <v>12424000</v>
      </c>
      <c r="X44" s="5">
        <v>11168000</v>
      </c>
      <c r="Y44" s="5">
        <v>10730000</v>
      </c>
      <c r="Z44" s="14">
        <v>11586000</v>
      </c>
      <c r="AA44" s="5">
        <v>12130000</v>
      </c>
      <c r="AB44" s="5">
        <v>13326000</v>
      </c>
      <c r="AC44" s="5">
        <v>11119000</v>
      </c>
      <c r="AD44" s="14">
        <v>13653000</v>
      </c>
      <c r="AE44" s="5">
        <v>10916000</v>
      </c>
      <c r="AF44" s="5">
        <v>13182000</v>
      </c>
      <c r="AG44" s="5">
        <v>15157000</v>
      </c>
      <c r="AH44" s="14">
        <v>12870000</v>
      </c>
      <c r="AI44" s="5">
        <v>13840000</v>
      </c>
      <c r="AJ44" s="5">
        <v>12742000</v>
      </c>
      <c r="AK44" s="5">
        <v>11970000</v>
      </c>
      <c r="AL44" s="14">
        <v>11832000</v>
      </c>
      <c r="AM44" s="5">
        <v>183.88</v>
      </c>
      <c r="AN44" s="5">
        <v>354</v>
      </c>
      <c r="AO44" s="5">
        <v>9</v>
      </c>
      <c r="AP44" s="5">
        <v>37.799999999999997</v>
      </c>
    </row>
    <row r="45" spans="1:42" x14ac:dyDescent="0.2">
      <c r="A45" s="5" t="s">
        <v>170</v>
      </c>
      <c r="B45" s="5" t="s">
        <v>2660</v>
      </c>
      <c r="C45" s="5">
        <v>4350700</v>
      </c>
      <c r="D45" s="5">
        <v>8413100</v>
      </c>
      <c r="E45" s="5">
        <v>7525900</v>
      </c>
      <c r="F45" s="14">
        <v>8723500</v>
      </c>
      <c r="G45" s="5">
        <v>8119800</v>
      </c>
      <c r="H45" s="5">
        <v>7271300</v>
      </c>
      <c r="I45" s="5">
        <v>8440100</v>
      </c>
      <c r="J45" s="14">
        <v>9443400</v>
      </c>
      <c r="K45" s="5">
        <v>9294600</v>
      </c>
      <c r="L45" s="5">
        <v>6272900</v>
      </c>
      <c r="M45" s="5">
        <v>9266200</v>
      </c>
      <c r="N45" s="14">
        <v>7384800</v>
      </c>
      <c r="O45" s="5">
        <v>9928500</v>
      </c>
      <c r="P45" s="5">
        <v>10086000</v>
      </c>
      <c r="Q45" s="5">
        <v>9523000</v>
      </c>
      <c r="R45" s="14">
        <v>11520000</v>
      </c>
      <c r="S45" s="5">
        <v>9291900</v>
      </c>
      <c r="T45" s="5">
        <v>7999800</v>
      </c>
      <c r="U45" s="5">
        <v>6498200</v>
      </c>
      <c r="V45" s="14">
        <v>5774500</v>
      </c>
      <c r="W45" s="5">
        <v>8539800</v>
      </c>
      <c r="X45" s="5">
        <v>7868800</v>
      </c>
      <c r="Y45" s="5">
        <v>7658900</v>
      </c>
      <c r="Z45" s="14">
        <v>7257900</v>
      </c>
      <c r="AA45" s="5">
        <v>9251900</v>
      </c>
      <c r="AB45" s="5">
        <v>10784000</v>
      </c>
      <c r="AC45" s="5">
        <v>9694700</v>
      </c>
      <c r="AD45" s="14">
        <v>10930000</v>
      </c>
      <c r="AE45" s="5">
        <v>9273700</v>
      </c>
      <c r="AF45" s="5">
        <v>9193100</v>
      </c>
      <c r="AG45" s="5">
        <v>9322300</v>
      </c>
      <c r="AH45" s="14">
        <v>8528400</v>
      </c>
      <c r="AI45" s="5">
        <v>7560500</v>
      </c>
      <c r="AJ45" s="5">
        <v>8423400</v>
      </c>
      <c r="AK45" s="5">
        <v>10784000</v>
      </c>
      <c r="AL45" s="14">
        <v>9418600</v>
      </c>
      <c r="AM45" s="5">
        <v>323.31</v>
      </c>
      <c r="AN45" s="5">
        <v>295</v>
      </c>
      <c r="AO45" s="5">
        <v>8</v>
      </c>
      <c r="AP45" s="5">
        <v>34.200000000000003</v>
      </c>
    </row>
    <row r="46" spans="1:42" x14ac:dyDescent="0.2">
      <c r="A46" s="5" t="s">
        <v>176</v>
      </c>
      <c r="B46" s="5" t="s">
        <v>2584</v>
      </c>
      <c r="C46" s="5">
        <v>0</v>
      </c>
      <c r="D46" s="5">
        <v>0</v>
      </c>
      <c r="E46" s="5">
        <v>0</v>
      </c>
      <c r="F46" s="14">
        <v>718570</v>
      </c>
      <c r="G46" s="5">
        <v>0</v>
      </c>
      <c r="H46" s="5">
        <v>0</v>
      </c>
      <c r="I46" s="5">
        <v>1160600</v>
      </c>
      <c r="J46" s="14">
        <v>0</v>
      </c>
      <c r="K46" s="5">
        <v>846880</v>
      </c>
      <c r="L46" s="5">
        <v>0</v>
      </c>
      <c r="M46" s="5">
        <v>579560</v>
      </c>
      <c r="N46" s="14">
        <v>524600</v>
      </c>
      <c r="O46" s="5">
        <v>897080</v>
      </c>
      <c r="P46" s="5">
        <v>789870</v>
      </c>
      <c r="Q46" s="5">
        <v>1105700</v>
      </c>
      <c r="R46" s="14">
        <v>421210</v>
      </c>
      <c r="S46" s="5">
        <v>0</v>
      </c>
      <c r="T46" s="5">
        <v>1191100</v>
      </c>
      <c r="U46" s="5">
        <v>1032100</v>
      </c>
      <c r="V46" s="14">
        <v>930750</v>
      </c>
      <c r="W46" s="5">
        <v>0</v>
      </c>
      <c r="X46" s="5">
        <v>987220</v>
      </c>
      <c r="Y46" s="5">
        <v>1582400</v>
      </c>
      <c r="Z46" s="14">
        <v>2065200</v>
      </c>
      <c r="AA46" s="5">
        <v>0</v>
      </c>
      <c r="AB46" s="5">
        <v>0</v>
      </c>
      <c r="AC46" s="5">
        <v>0</v>
      </c>
      <c r="AD46" s="14">
        <v>0</v>
      </c>
      <c r="AE46" s="5">
        <v>0</v>
      </c>
      <c r="AF46" s="5">
        <v>0</v>
      </c>
      <c r="AG46" s="5">
        <v>933570</v>
      </c>
      <c r="AH46" s="14">
        <v>0</v>
      </c>
      <c r="AI46" s="5">
        <v>0</v>
      </c>
      <c r="AJ46" s="5">
        <v>0</v>
      </c>
      <c r="AK46" s="5">
        <v>0</v>
      </c>
      <c r="AL46" s="14">
        <v>0</v>
      </c>
      <c r="AM46" s="5">
        <v>30.087</v>
      </c>
      <c r="AN46" s="5">
        <v>55</v>
      </c>
      <c r="AO46" s="5">
        <v>4</v>
      </c>
      <c r="AP46" s="5">
        <v>16.600000000000001</v>
      </c>
    </row>
    <row r="47" spans="1:42" x14ac:dyDescent="0.2">
      <c r="A47" s="5" t="s">
        <v>184</v>
      </c>
      <c r="B47" s="5" t="s">
        <v>2666</v>
      </c>
      <c r="C47" s="5">
        <v>0</v>
      </c>
      <c r="D47" s="5">
        <v>834750</v>
      </c>
      <c r="E47" s="5">
        <v>659290</v>
      </c>
      <c r="F47" s="14">
        <v>663120</v>
      </c>
      <c r="G47" s="5">
        <v>1660200</v>
      </c>
      <c r="H47" s="5">
        <v>2021000</v>
      </c>
      <c r="I47" s="5">
        <v>0</v>
      </c>
      <c r="J47" s="14">
        <v>666780</v>
      </c>
      <c r="K47" s="5">
        <v>1074600</v>
      </c>
      <c r="L47" s="5">
        <v>1133300</v>
      </c>
      <c r="M47" s="5">
        <v>1316800</v>
      </c>
      <c r="N47" s="14">
        <v>940730</v>
      </c>
      <c r="O47" s="5">
        <v>1006500</v>
      </c>
      <c r="P47" s="5">
        <v>970640</v>
      </c>
      <c r="Q47" s="5">
        <v>735310</v>
      </c>
      <c r="R47" s="14">
        <v>843010</v>
      </c>
      <c r="S47" s="5">
        <v>1268000</v>
      </c>
      <c r="T47" s="5">
        <v>827840</v>
      </c>
      <c r="U47" s="5">
        <v>844740</v>
      </c>
      <c r="V47" s="14">
        <v>442060</v>
      </c>
      <c r="W47" s="5">
        <v>1306200</v>
      </c>
      <c r="X47" s="5">
        <v>1156600</v>
      </c>
      <c r="Y47" s="5">
        <v>909350</v>
      </c>
      <c r="Z47" s="14">
        <v>1695200</v>
      </c>
      <c r="AA47" s="5">
        <v>1539100</v>
      </c>
      <c r="AB47" s="5">
        <v>1129100</v>
      </c>
      <c r="AC47" s="5">
        <v>1292200</v>
      </c>
      <c r="AD47" s="14">
        <v>662610</v>
      </c>
      <c r="AE47" s="5">
        <v>1113200</v>
      </c>
      <c r="AF47" s="5">
        <v>2608100</v>
      </c>
      <c r="AG47" s="5">
        <v>911190</v>
      </c>
      <c r="AH47" s="14">
        <v>1045400</v>
      </c>
      <c r="AI47" s="5">
        <v>874670</v>
      </c>
      <c r="AJ47" s="5">
        <v>1374400</v>
      </c>
      <c r="AK47" s="5">
        <v>1319900</v>
      </c>
      <c r="AL47" s="14">
        <v>1537200</v>
      </c>
      <c r="AM47" s="5">
        <v>323.31</v>
      </c>
      <c r="AN47" s="5">
        <v>94</v>
      </c>
      <c r="AO47" s="5">
        <v>3</v>
      </c>
      <c r="AP47" s="5">
        <v>23.5</v>
      </c>
    </row>
    <row r="48" spans="1:42" x14ac:dyDescent="0.2">
      <c r="A48" s="5" t="s">
        <v>185</v>
      </c>
      <c r="B48" s="5" t="s">
        <v>2584</v>
      </c>
      <c r="C48" s="5">
        <v>0</v>
      </c>
      <c r="D48" s="5">
        <v>182160</v>
      </c>
      <c r="E48" s="5">
        <v>0</v>
      </c>
      <c r="F48" s="14">
        <v>0</v>
      </c>
      <c r="G48" s="5">
        <v>190990</v>
      </c>
      <c r="H48" s="5">
        <v>253860</v>
      </c>
      <c r="I48" s="5">
        <v>399810</v>
      </c>
      <c r="J48" s="14">
        <v>0</v>
      </c>
      <c r="K48" s="5">
        <v>0</v>
      </c>
      <c r="L48" s="5">
        <v>0</v>
      </c>
      <c r="M48" s="5">
        <v>0</v>
      </c>
      <c r="N48" s="14">
        <v>0</v>
      </c>
      <c r="O48" s="5">
        <v>0</v>
      </c>
      <c r="P48" s="5">
        <v>0</v>
      </c>
      <c r="Q48" s="5">
        <v>0</v>
      </c>
      <c r="R48" s="14">
        <v>239490</v>
      </c>
      <c r="S48" s="5">
        <v>0</v>
      </c>
      <c r="T48" s="5">
        <v>0</v>
      </c>
      <c r="U48" s="5">
        <v>0</v>
      </c>
      <c r="V48" s="14">
        <v>0</v>
      </c>
      <c r="W48" s="5">
        <v>0</v>
      </c>
      <c r="X48" s="5">
        <v>0</v>
      </c>
      <c r="Y48" s="5">
        <v>0</v>
      </c>
      <c r="Z48" s="14">
        <v>0</v>
      </c>
      <c r="AA48" s="5">
        <v>0</v>
      </c>
      <c r="AB48" s="5">
        <v>0</v>
      </c>
      <c r="AC48" s="5">
        <v>0</v>
      </c>
      <c r="AD48" s="14">
        <v>0</v>
      </c>
      <c r="AE48" s="5">
        <v>286080</v>
      </c>
      <c r="AF48" s="5">
        <v>0</v>
      </c>
      <c r="AG48" s="5">
        <v>0</v>
      </c>
      <c r="AH48" s="14">
        <v>0</v>
      </c>
      <c r="AI48" s="5">
        <v>0</v>
      </c>
      <c r="AJ48" s="5">
        <v>0</v>
      </c>
      <c r="AK48" s="5">
        <v>0</v>
      </c>
      <c r="AL48" s="14">
        <v>0</v>
      </c>
      <c r="AM48" s="5">
        <v>17.911999999999999</v>
      </c>
      <c r="AN48" s="5">
        <v>27</v>
      </c>
      <c r="AO48" s="5">
        <v>3</v>
      </c>
      <c r="AP48" s="5">
        <v>3.1</v>
      </c>
    </row>
    <row r="49" spans="1:42" x14ac:dyDescent="0.2">
      <c r="A49" s="5" t="s">
        <v>188</v>
      </c>
      <c r="B49" s="5" t="s">
        <v>2669</v>
      </c>
      <c r="C49" s="5">
        <v>50667000</v>
      </c>
      <c r="D49" s="5">
        <v>43207000</v>
      </c>
      <c r="E49" s="5">
        <v>48659000</v>
      </c>
      <c r="F49" s="14">
        <v>38317000</v>
      </c>
      <c r="G49" s="5">
        <v>43966000</v>
      </c>
      <c r="H49" s="5">
        <v>39888000</v>
      </c>
      <c r="I49" s="5">
        <v>37469000</v>
      </c>
      <c r="J49" s="14">
        <v>39473000</v>
      </c>
      <c r="K49" s="5">
        <v>34587000</v>
      </c>
      <c r="L49" s="5">
        <v>38854000</v>
      </c>
      <c r="M49" s="5">
        <v>45475000</v>
      </c>
      <c r="N49" s="14">
        <v>37054000</v>
      </c>
      <c r="O49" s="5">
        <v>40461000</v>
      </c>
      <c r="P49" s="5">
        <v>40205000</v>
      </c>
      <c r="Q49" s="5">
        <v>37488000</v>
      </c>
      <c r="R49" s="14">
        <v>44017000</v>
      </c>
      <c r="S49" s="5">
        <v>32045000</v>
      </c>
      <c r="T49" s="5">
        <v>31693000</v>
      </c>
      <c r="U49" s="5">
        <v>44056000</v>
      </c>
      <c r="V49" s="14">
        <v>44173000</v>
      </c>
      <c r="W49" s="5">
        <v>52359000</v>
      </c>
      <c r="X49" s="5">
        <v>44633000</v>
      </c>
      <c r="Y49" s="5">
        <v>41171000</v>
      </c>
      <c r="Z49" s="14">
        <v>47411000</v>
      </c>
      <c r="AA49" s="5">
        <v>45559000</v>
      </c>
      <c r="AB49" s="5">
        <v>42530000</v>
      </c>
      <c r="AC49" s="5">
        <v>38640000</v>
      </c>
      <c r="AD49" s="14">
        <v>36056000</v>
      </c>
      <c r="AE49" s="5">
        <v>41487000</v>
      </c>
      <c r="AF49" s="5">
        <v>44262000</v>
      </c>
      <c r="AG49" s="5">
        <v>39606000</v>
      </c>
      <c r="AH49" s="14">
        <v>49284000</v>
      </c>
      <c r="AI49" s="5">
        <v>41736000</v>
      </c>
      <c r="AJ49" s="5">
        <v>51807000</v>
      </c>
      <c r="AK49" s="5">
        <v>46794000</v>
      </c>
      <c r="AL49" s="14">
        <v>48419000</v>
      </c>
      <c r="AM49" s="5">
        <v>323.31</v>
      </c>
      <c r="AN49" s="5">
        <v>651</v>
      </c>
      <c r="AO49" s="5">
        <v>15</v>
      </c>
      <c r="AP49" s="5">
        <v>75.599999999999994</v>
      </c>
    </row>
    <row r="50" spans="1:42" x14ac:dyDescent="0.2">
      <c r="A50" s="5" t="s">
        <v>191</v>
      </c>
      <c r="B50" s="5" t="s">
        <v>2584</v>
      </c>
      <c r="C50" s="5">
        <v>14157000</v>
      </c>
      <c r="D50" s="5">
        <v>8933800</v>
      </c>
      <c r="E50" s="5">
        <v>8312100</v>
      </c>
      <c r="F50" s="14">
        <v>7377000</v>
      </c>
      <c r="G50" s="5">
        <v>6246000</v>
      </c>
      <c r="H50" s="5">
        <v>5885000</v>
      </c>
      <c r="I50" s="5">
        <v>5916600</v>
      </c>
      <c r="J50" s="14">
        <v>6592800</v>
      </c>
      <c r="K50" s="5">
        <v>6507500</v>
      </c>
      <c r="L50" s="5">
        <v>6155500</v>
      </c>
      <c r="M50" s="5">
        <v>7141000</v>
      </c>
      <c r="N50" s="14">
        <v>6920700</v>
      </c>
      <c r="O50" s="5">
        <v>7320500</v>
      </c>
      <c r="P50" s="5">
        <v>7327500</v>
      </c>
      <c r="Q50" s="5">
        <v>7804800</v>
      </c>
      <c r="R50" s="14">
        <v>7778600</v>
      </c>
      <c r="S50" s="5">
        <v>6521000</v>
      </c>
      <c r="T50" s="5">
        <v>7525700</v>
      </c>
      <c r="U50" s="5">
        <v>7992400</v>
      </c>
      <c r="V50" s="14">
        <v>6945600</v>
      </c>
      <c r="W50" s="5">
        <v>5801500</v>
      </c>
      <c r="X50" s="5">
        <v>5062300</v>
      </c>
      <c r="Y50" s="5">
        <v>6676000</v>
      </c>
      <c r="Z50" s="14">
        <v>5758600</v>
      </c>
      <c r="AA50" s="5">
        <v>6639800</v>
      </c>
      <c r="AB50" s="5">
        <v>7205200</v>
      </c>
      <c r="AC50" s="5">
        <v>7749300</v>
      </c>
      <c r="AD50" s="14">
        <v>10961000</v>
      </c>
      <c r="AE50" s="5">
        <v>5092900</v>
      </c>
      <c r="AF50" s="5">
        <v>6552100</v>
      </c>
      <c r="AG50" s="5">
        <v>6822600</v>
      </c>
      <c r="AH50" s="14">
        <v>8131900</v>
      </c>
      <c r="AI50" s="5">
        <v>6380100</v>
      </c>
      <c r="AJ50" s="5">
        <v>5872200</v>
      </c>
      <c r="AK50" s="5">
        <v>5137800</v>
      </c>
      <c r="AL50" s="14">
        <v>5477300</v>
      </c>
      <c r="AM50" s="5">
        <v>175.25</v>
      </c>
      <c r="AN50" s="5">
        <v>212</v>
      </c>
      <c r="AO50" s="5">
        <v>6</v>
      </c>
      <c r="AP50" s="5">
        <v>23.9</v>
      </c>
    </row>
    <row r="51" spans="1:42" x14ac:dyDescent="0.2">
      <c r="A51" s="5" t="s">
        <v>192</v>
      </c>
      <c r="B51" s="5" t="s">
        <v>2671</v>
      </c>
      <c r="C51" s="5">
        <v>6418500</v>
      </c>
      <c r="D51" s="5">
        <v>4608300</v>
      </c>
      <c r="E51" s="5">
        <v>4973000</v>
      </c>
      <c r="F51" s="14">
        <v>5822200</v>
      </c>
      <c r="G51" s="5">
        <v>4989200</v>
      </c>
      <c r="H51" s="5">
        <v>6785800</v>
      </c>
      <c r="I51" s="5">
        <v>4700700</v>
      </c>
      <c r="J51" s="14">
        <v>5881700</v>
      </c>
      <c r="K51" s="5">
        <v>4547600</v>
      </c>
      <c r="L51" s="5">
        <v>5138900</v>
      </c>
      <c r="M51" s="5">
        <v>5075900</v>
      </c>
      <c r="N51" s="14">
        <v>5315200</v>
      </c>
      <c r="O51" s="5">
        <v>4918900</v>
      </c>
      <c r="P51" s="5">
        <v>6891500</v>
      </c>
      <c r="Q51" s="5">
        <v>5470800</v>
      </c>
      <c r="R51" s="14">
        <v>6015100</v>
      </c>
      <c r="S51" s="5">
        <v>4545300</v>
      </c>
      <c r="T51" s="5">
        <v>4311000</v>
      </c>
      <c r="U51" s="5">
        <v>4130400</v>
      </c>
      <c r="V51" s="14">
        <v>3724400</v>
      </c>
      <c r="W51" s="5">
        <v>4738800</v>
      </c>
      <c r="X51" s="5">
        <v>4167500</v>
      </c>
      <c r="Y51" s="5">
        <v>4821600</v>
      </c>
      <c r="Z51" s="14">
        <v>4568300</v>
      </c>
      <c r="AA51" s="5">
        <v>5436200</v>
      </c>
      <c r="AB51" s="5">
        <v>5790200</v>
      </c>
      <c r="AC51" s="5">
        <v>7014100</v>
      </c>
      <c r="AD51" s="14">
        <v>5630200</v>
      </c>
      <c r="AE51" s="5">
        <v>3134500</v>
      </c>
      <c r="AF51" s="5">
        <v>5283600</v>
      </c>
      <c r="AG51" s="5">
        <v>5010400</v>
      </c>
      <c r="AH51" s="14">
        <v>5453500</v>
      </c>
      <c r="AI51" s="5">
        <v>4942200</v>
      </c>
      <c r="AJ51" s="5">
        <v>4284400</v>
      </c>
      <c r="AK51" s="5">
        <v>3860300</v>
      </c>
      <c r="AL51" s="14">
        <v>4251000</v>
      </c>
      <c r="AM51" s="5">
        <v>323.31</v>
      </c>
      <c r="AN51" s="5">
        <v>237</v>
      </c>
      <c r="AO51" s="5">
        <v>7</v>
      </c>
      <c r="AP51" s="5">
        <v>41.7</v>
      </c>
    </row>
    <row r="52" spans="1:42" x14ac:dyDescent="0.2">
      <c r="A52" s="5" t="s">
        <v>198</v>
      </c>
      <c r="B52" s="5" t="s">
        <v>2584</v>
      </c>
      <c r="C52" s="5">
        <v>3049300</v>
      </c>
      <c r="D52" s="5">
        <v>9485200</v>
      </c>
      <c r="E52" s="5">
        <v>10804000</v>
      </c>
      <c r="F52" s="14">
        <v>8194500</v>
      </c>
      <c r="G52" s="5">
        <v>6179000</v>
      </c>
      <c r="H52" s="5">
        <v>12834000</v>
      </c>
      <c r="I52" s="5">
        <v>7940900</v>
      </c>
      <c r="J52" s="14">
        <v>9407600</v>
      </c>
      <c r="K52" s="5">
        <v>8748100</v>
      </c>
      <c r="L52" s="5">
        <v>9692700</v>
      </c>
      <c r="M52" s="5">
        <v>10364000</v>
      </c>
      <c r="N52" s="14">
        <v>7820700</v>
      </c>
      <c r="O52" s="5">
        <v>5441700</v>
      </c>
      <c r="P52" s="5">
        <v>10609000</v>
      </c>
      <c r="Q52" s="5">
        <v>7821200</v>
      </c>
      <c r="R52" s="14">
        <v>6829400</v>
      </c>
      <c r="S52" s="5">
        <v>10454000</v>
      </c>
      <c r="T52" s="5">
        <v>9565200</v>
      </c>
      <c r="U52" s="5">
        <v>10268000</v>
      </c>
      <c r="V52" s="14">
        <v>10631000</v>
      </c>
      <c r="W52" s="5">
        <v>8803700</v>
      </c>
      <c r="X52" s="5">
        <v>7146700</v>
      </c>
      <c r="Y52" s="5">
        <v>8572500</v>
      </c>
      <c r="Z52" s="14">
        <v>7727400</v>
      </c>
      <c r="AA52" s="5">
        <v>7544700</v>
      </c>
      <c r="AB52" s="5">
        <v>7815800</v>
      </c>
      <c r="AC52" s="5">
        <v>8103100</v>
      </c>
      <c r="AD52" s="14">
        <v>6430400</v>
      </c>
      <c r="AE52" s="5">
        <v>8458400</v>
      </c>
      <c r="AF52" s="5">
        <v>10485000</v>
      </c>
      <c r="AG52" s="5">
        <v>7969700</v>
      </c>
      <c r="AH52" s="14">
        <v>8629400</v>
      </c>
      <c r="AI52" s="5">
        <v>9548100</v>
      </c>
      <c r="AJ52" s="5">
        <v>9235100</v>
      </c>
      <c r="AK52" s="5">
        <v>12345000</v>
      </c>
      <c r="AL52" s="14">
        <v>9810900</v>
      </c>
      <c r="AM52" s="5">
        <v>252.06</v>
      </c>
      <c r="AN52" s="5">
        <v>222</v>
      </c>
      <c r="AO52" s="5">
        <v>8</v>
      </c>
      <c r="AP52" s="5">
        <v>47.5</v>
      </c>
    </row>
    <row r="53" spans="1:42" x14ac:dyDescent="0.2">
      <c r="A53" s="5" t="s">
        <v>200</v>
      </c>
      <c r="B53" s="5" t="s">
        <v>2674</v>
      </c>
      <c r="C53" s="5">
        <v>0</v>
      </c>
      <c r="D53" s="5">
        <v>0</v>
      </c>
      <c r="E53" s="5">
        <v>0</v>
      </c>
      <c r="F53" s="14">
        <v>0</v>
      </c>
      <c r="G53" s="5">
        <v>0</v>
      </c>
      <c r="H53" s="5">
        <v>0</v>
      </c>
      <c r="I53" s="5">
        <v>0</v>
      </c>
      <c r="J53" s="14">
        <v>0</v>
      </c>
      <c r="K53" s="5">
        <v>0</v>
      </c>
      <c r="L53" s="5">
        <v>0</v>
      </c>
      <c r="M53" s="5">
        <v>0</v>
      </c>
      <c r="N53" s="14">
        <v>0</v>
      </c>
      <c r="O53" s="5">
        <v>0</v>
      </c>
      <c r="P53" s="5">
        <v>0</v>
      </c>
      <c r="Q53" s="5">
        <v>0</v>
      </c>
      <c r="R53" s="14">
        <v>0</v>
      </c>
      <c r="S53" s="5">
        <v>0</v>
      </c>
      <c r="T53" s="5">
        <v>0</v>
      </c>
      <c r="U53" s="5">
        <v>0</v>
      </c>
      <c r="V53" s="14">
        <v>0</v>
      </c>
      <c r="W53" s="5">
        <v>0</v>
      </c>
      <c r="X53" s="5">
        <v>0</v>
      </c>
      <c r="Y53" s="5">
        <v>0</v>
      </c>
      <c r="Z53" s="14">
        <v>0</v>
      </c>
      <c r="AA53" s="5">
        <v>0</v>
      </c>
      <c r="AB53" s="5">
        <v>0</v>
      </c>
      <c r="AC53" s="5">
        <v>0</v>
      </c>
      <c r="AD53" s="14">
        <v>0</v>
      </c>
      <c r="AE53" s="5">
        <v>0</v>
      </c>
      <c r="AF53" s="5">
        <v>0</v>
      </c>
      <c r="AG53" s="5">
        <v>0</v>
      </c>
      <c r="AH53" s="14">
        <v>0</v>
      </c>
      <c r="AI53" s="5">
        <v>0</v>
      </c>
      <c r="AJ53" s="5">
        <v>421810</v>
      </c>
      <c r="AK53" s="5">
        <v>472820</v>
      </c>
      <c r="AL53" s="14">
        <v>466840</v>
      </c>
      <c r="AM53" s="5">
        <v>33.305999999999997</v>
      </c>
      <c r="AN53" s="5">
        <v>8</v>
      </c>
      <c r="AO53" s="5">
        <v>3</v>
      </c>
      <c r="AP53" s="5">
        <v>13.2</v>
      </c>
    </row>
    <row r="54" spans="1:42" x14ac:dyDescent="0.2">
      <c r="A54" s="5" t="s">
        <v>206</v>
      </c>
      <c r="B54" s="5" t="s">
        <v>2658</v>
      </c>
      <c r="C54" s="5">
        <v>0</v>
      </c>
      <c r="D54" s="5">
        <v>719820</v>
      </c>
      <c r="E54" s="5">
        <v>879740</v>
      </c>
      <c r="F54" s="14">
        <v>917540</v>
      </c>
      <c r="G54" s="5">
        <v>975580</v>
      </c>
      <c r="H54" s="5">
        <v>1625000</v>
      </c>
      <c r="I54" s="5">
        <v>1355000</v>
      </c>
      <c r="J54" s="14">
        <v>792940</v>
      </c>
      <c r="K54" s="5">
        <v>0</v>
      </c>
      <c r="L54" s="5">
        <v>683340</v>
      </c>
      <c r="M54" s="5">
        <v>1243100</v>
      </c>
      <c r="N54" s="14">
        <v>1219800</v>
      </c>
      <c r="O54" s="5">
        <v>2093600</v>
      </c>
      <c r="P54" s="5">
        <v>993120</v>
      </c>
      <c r="Q54" s="5">
        <v>1859800</v>
      </c>
      <c r="R54" s="14">
        <v>1004500</v>
      </c>
      <c r="S54" s="5">
        <v>1357600</v>
      </c>
      <c r="T54" s="5">
        <v>888710</v>
      </c>
      <c r="U54" s="5">
        <v>1147000</v>
      </c>
      <c r="V54" s="14">
        <v>534000</v>
      </c>
      <c r="W54" s="5">
        <v>933760</v>
      </c>
      <c r="X54" s="5">
        <v>1172700</v>
      </c>
      <c r="Y54" s="5">
        <v>955940</v>
      </c>
      <c r="Z54" s="14">
        <v>0</v>
      </c>
      <c r="AA54" s="5">
        <v>905420</v>
      </c>
      <c r="AB54" s="5">
        <v>1079100</v>
      </c>
      <c r="AC54" s="5">
        <v>906590</v>
      </c>
      <c r="AD54" s="14">
        <v>1891500</v>
      </c>
      <c r="AE54" s="5">
        <v>1199800</v>
      </c>
      <c r="AF54" s="5">
        <v>952380</v>
      </c>
      <c r="AG54" s="5">
        <v>1034700</v>
      </c>
      <c r="AH54" s="14">
        <v>1250900</v>
      </c>
      <c r="AI54" s="5">
        <v>886850</v>
      </c>
      <c r="AJ54" s="5">
        <v>1174500</v>
      </c>
      <c r="AK54" s="5">
        <v>1636400</v>
      </c>
      <c r="AL54" s="14">
        <v>1053200</v>
      </c>
      <c r="AM54" s="5">
        <v>127.56</v>
      </c>
      <c r="AN54" s="5">
        <v>110</v>
      </c>
      <c r="AO54" s="5">
        <v>7</v>
      </c>
      <c r="AP54" s="5">
        <v>14.1</v>
      </c>
    </row>
    <row r="55" spans="1:42" x14ac:dyDescent="0.2">
      <c r="A55" s="5" t="s">
        <v>238</v>
      </c>
      <c r="B55" s="5" t="s">
        <v>2685</v>
      </c>
      <c r="C55" s="5">
        <v>5194300</v>
      </c>
      <c r="D55" s="5">
        <v>3432900</v>
      </c>
      <c r="E55" s="5">
        <v>3446400</v>
      </c>
      <c r="F55" s="14">
        <v>3234200</v>
      </c>
      <c r="G55" s="5">
        <v>3391300</v>
      </c>
      <c r="H55" s="5">
        <v>2737100</v>
      </c>
      <c r="I55" s="5">
        <v>3764500</v>
      </c>
      <c r="J55" s="14">
        <v>3555300</v>
      </c>
      <c r="K55" s="5">
        <v>2470300</v>
      </c>
      <c r="L55" s="5">
        <v>2732000</v>
      </c>
      <c r="M55" s="5">
        <v>2925700</v>
      </c>
      <c r="N55" s="14">
        <v>3456900</v>
      </c>
      <c r="O55" s="5">
        <v>2789100</v>
      </c>
      <c r="P55" s="5">
        <v>2742800</v>
      </c>
      <c r="Q55" s="5">
        <v>2349700</v>
      </c>
      <c r="R55" s="14">
        <v>3443600</v>
      </c>
      <c r="S55" s="5">
        <v>3100900</v>
      </c>
      <c r="T55" s="5">
        <v>3313700</v>
      </c>
      <c r="U55" s="5">
        <v>3845500</v>
      </c>
      <c r="V55" s="14">
        <v>3661000</v>
      </c>
      <c r="W55" s="5">
        <v>4241600</v>
      </c>
      <c r="X55" s="5">
        <v>3692400</v>
      </c>
      <c r="Y55" s="5">
        <v>3607400</v>
      </c>
      <c r="Z55" s="14">
        <v>3537300</v>
      </c>
      <c r="AA55" s="5">
        <v>3702100</v>
      </c>
      <c r="AB55" s="5">
        <v>4136000</v>
      </c>
      <c r="AC55" s="5">
        <v>3889800</v>
      </c>
      <c r="AD55" s="14">
        <v>4649500</v>
      </c>
      <c r="AE55" s="5">
        <v>3572000</v>
      </c>
      <c r="AF55" s="5">
        <v>3723700</v>
      </c>
      <c r="AG55" s="5">
        <v>2959600</v>
      </c>
      <c r="AH55" s="14">
        <v>3460800</v>
      </c>
      <c r="AI55" s="5">
        <v>4054400</v>
      </c>
      <c r="AJ55" s="5">
        <v>3489000</v>
      </c>
      <c r="AK55" s="5">
        <v>5164700</v>
      </c>
      <c r="AL55" s="14">
        <v>4124200</v>
      </c>
      <c r="AM55" s="5">
        <v>231.42</v>
      </c>
      <c r="AN55" s="5">
        <v>203</v>
      </c>
      <c r="AO55" s="5">
        <v>10</v>
      </c>
      <c r="AP55" s="5">
        <v>30.6</v>
      </c>
    </row>
    <row r="56" spans="1:42" x14ac:dyDescent="0.2">
      <c r="A56" s="5" t="s">
        <v>242</v>
      </c>
      <c r="B56" s="5" t="s">
        <v>2584</v>
      </c>
      <c r="C56" s="5">
        <v>20335000</v>
      </c>
      <c r="D56" s="5">
        <v>5231100</v>
      </c>
      <c r="E56" s="5">
        <v>7270800</v>
      </c>
      <c r="F56" s="14">
        <v>12353000</v>
      </c>
      <c r="G56" s="5">
        <v>11790000</v>
      </c>
      <c r="H56" s="5">
        <v>9585900</v>
      </c>
      <c r="I56" s="5">
        <v>9825100</v>
      </c>
      <c r="J56" s="14">
        <v>9614500</v>
      </c>
      <c r="K56" s="5">
        <v>10184000</v>
      </c>
      <c r="L56" s="5">
        <v>10513000</v>
      </c>
      <c r="M56" s="5">
        <v>13680000</v>
      </c>
      <c r="N56" s="14">
        <v>12260000</v>
      </c>
      <c r="O56" s="5">
        <v>1744000</v>
      </c>
      <c r="P56" s="5">
        <v>5307600</v>
      </c>
      <c r="Q56" s="5">
        <v>5937400</v>
      </c>
      <c r="R56" s="14">
        <v>6678600</v>
      </c>
      <c r="S56" s="5">
        <v>11483000</v>
      </c>
      <c r="T56" s="5">
        <v>8906400</v>
      </c>
      <c r="U56" s="5">
        <v>16738000</v>
      </c>
      <c r="V56" s="14">
        <v>13239000</v>
      </c>
      <c r="W56" s="5">
        <v>1775900</v>
      </c>
      <c r="X56" s="5">
        <v>1939000</v>
      </c>
      <c r="Y56" s="5">
        <v>2343700</v>
      </c>
      <c r="Z56" s="14">
        <v>1977200</v>
      </c>
      <c r="AA56" s="5">
        <v>9527600</v>
      </c>
      <c r="AB56" s="5">
        <v>8132600</v>
      </c>
      <c r="AC56" s="5">
        <v>10029000</v>
      </c>
      <c r="AD56" s="14">
        <v>1396300</v>
      </c>
      <c r="AE56" s="5">
        <v>1876100</v>
      </c>
      <c r="AF56" s="5">
        <v>6492000</v>
      </c>
      <c r="AG56" s="5">
        <v>7258200</v>
      </c>
      <c r="AH56" s="14">
        <v>4535500</v>
      </c>
      <c r="AI56" s="5">
        <v>2673600</v>
      </c>
      <c r="AJ56" s="5">
        <v>474310</v>
      </c>
      <c r="AK56" s="5">
        <v>0</v>
      </c>
      <c r="AL56" s="14">
        <v>1175500</v>
      </c>
      <c r="AM56" s="5">
        <v>323.31</v>
      </c>
      <c r="AN56" s="5">
        <v>310</v>
      </c>
      <c r="AO56" s="5">
        <v>12</v>
      </c>
      <c r="AP56" s="5">
        <v>69</v>
      </c>
    </row>
    <row r="57" spans="1:42" x14ac:dyDescent="0.2">
      <c r="A57" s="5" t="s">
        <v>247</v>
      </c>
      <c r="B57" s="5" t="s">
        <v>2584</v>
      </c>
      <c r="C57" s="5">
        <v>0</v>
      </c>
      <c r="D57" s="5">
        <v>0</v>
      </c>
      <c r="E57" s="5">
        <v>0</v>
      </c>
      <c r="F57" s="14">
        <v>0</v>
      </c>
      <c r="G57" s="5">
        <v>0</v>
      </c>
      <c r="H57" s="5">
        <v>0</v>
      </c>
      <c r="I57" s="5">
        <v>0</v>
      </c>
      <c r="J57" s="14">
        <v>0</v>
      </c>
      <c r="K57" s="5">
        <v>0</v>
      </c>
      <c r="L57" s="5">
        <v>0</v>
      </c>
      <c r="M57" s="5">
        <v>0</v>
      </c>
      <c r="N57" s="14">
        <v>0</v>
      </c>
      <c r="O57" s="5">
        <v>0</v>
      </c>
      <c r="P57" s="5">
        <v>0</v>
      </c>
      <c r="Q57" s="5">
        <v>0</v>
      </c>
      <c r="R57" s="14">
        <v>0</v>
      </c>
      <c r="S57" s="5">
        <v>0</v>
      </c>
      <c r="T57" s="5">
        <v>0</v>
      </c>
      <c r="U57" s="5">
        <v>0</v>
      </c>
      <c r="V57" s="14">
        <v>0</v>
      </c>
      <c r="W57" s="5">
        <v>1174500</v>
      </c>
      <c r="X57" s="5">
        <v>745030</v>
      </c>
      <c r="Y57" s="5">
        <v>0</v>
      </c>
      <c r="Z57" s="14">
        <v>592030</v>
      </c>
      <c r="AA57" s="5">
        <v>0</v>
      </c>
      <c r="AB57" s="5">
        <v>826750</v>
      </c>
      <c r="AC57" s="5">
        <v>0</v>
      </c>
      <c r="AD57" s="14">
        <v>0</v>
      </c>
      <c r="AE57" s="5">
        <v>555520</v>
      </c>
      <c r="AF57" s="5">
        <v>1699700</v>
      </c>
      <c r="AG57" s="5">
        <v>1836200</v>
      </c>
      <c r="AH57" s="14">
        <v>1829300</v>
      </c>
      <c r="AI57" s="5">
        <v>1663500</v>
      </c>
      <c r="AJ57" s="5">
        <v>785220</v>
      </c>
      <c r="AK57" s="5">
        <v>0</v>
      </c>
      <c r="AL57" s="14">
        <v>459470</v>
      </c>
      <c r="AM57" s="5">
        <v>93.557000000000002</v>
      </c>
      <c r="AN57" s="5">
        <v>47</v>
      </c>
      <c r="AO57" s="5">
        <v>5</v>
      </c>
      <c r="AP57" s="5">
        <v>30.7</v>
      </c>
    </row>
    <row r="58" spans="1:42" x14ac:dyDescent="0.2">
      <c r="A58" s="5" t="s">
        <v>252</v>
      </c>
      <c r="B58" s="5" t="s">
        <v>2584</v>
      </c>
      <c r="C58" s="5">
        <v>8592000</v>
      </c>
      <c r="D58" s="5">
        <v>5252300</v>
      </c>
      <c r="E58" s="5">
        <v>6060500</v>
      </c>
      <c r="F58" s="14">
        <v>4852300</v>
      </c>
      <c r="G58" s="5">
        <v>3233500</v>
      </c>
      <c r="H58" s="5">
        <v>2265300</v>
      </c>
      <c r="I58" s="5">
        <v>2993200</v>
      </c>
      <c r="J58" s="14">
        <v>2970500</v>
      </c>
      <c r="K58" s="5">
        <v>3850800</v>
      </c>
      <c r="L58" s="5">
        <v>2119900</v>
      </c>
      <c r="M58" s="5">
        <v>3599900</v>
      </c>
      <c r="N58" s="14">
        <v>4698600</v>
      </c>
      <c r="O58" s="5">
        <v>1580000</v>
      </c>
      <c r="P58" s="5">
        <v>1205300</v>
      </c>
      <c r="Q58" s="5">
        <v>1440900</v>
      </c>
      <c r="R58" s="14">
        <v>1669800</v>
      </c>
      <c r="S58" s="5">
        <v>3278800</v>
      </c>
      <c r="T58" s="5">
        <v>2755500</v>
      </c>
      <c r="U58" s="5">
        <v>5845900</v>
      </c>
      <c r="V58" s="14">
        <v>5149400</v>
      </c>
      <c r="W58" s="5">
        <v>0</v>
      </c>
      <c r="X58" s="5">
        <v>0</v>
      </c>
      <c r="Y58" s="5">
        <v>0</v>
      </c>
      <c r="Z58" s="14">
        <v>0</v>
      </c>
      <c r="AA58" s="5">
        <v>2334900</v>
      </c>
      <c r="AB58" s="5">
        <v>2372600</v>
      </c>
      <c r="AC58" s="5">
        <v>3118000</v>
      </c>
      <c r="AD58" s="14">
        <v>534180</v>
      </c>
      <c r="AE58" s="5">
        <v>0</v>
      </c>
      <c r="AF58" s="5">
        <v>1268900</v>
      </c>
      <c r="AG58" s="5">
        <v>1579300</v>
      </c>
      <c r="AH58" s="14">
        <v>926180</v>
      </c>
      <c r="AI58" s="5">
        <v>772330</v>
      </c>
      <c r="AJ58" s="5">
        <v>0</v>
      </c>
      <c r="AK58" s="5">
        <v>0</v>
      </c>
      <c r="AL58" s="14">
        <v>0</v>
      </c>
      <c r="AM58" s="5">
        <v>48.981999999999999</v>
      </c>
      <c r="AN58" s="5">
        <v>104</v>
      </c>
      <c r="AO58" s="5">
        <v>6</v>
      </c>
      <c r="AP58" s="5">
        <v>30.9</v>
      </c>
    </row>
    <row r="59" spans="1:42" x14ac:dyDescent="0.2">
      <c r="A59" s="5" t="s">
        <v>253</v>
      </c>
      <c r="B59" s="5" t="s">
        <v>2690</v>
      </c>
      <c r="C59" s="5">
        <v>7806600</v>
      </c>
      <c r="D59" s="5">
        <v>7004100</v>
      </c>
      <c r="E59" s="5">
        <v>6072200</v>
      </c>
      <c r="F59" s="14">
        <v>6399100</v>
      </c>
      <c r="G59" s="5">
        <v>4935900</v>
      </c>
      <c r="H59" s="5">
        <v>5546200</v>
      </c>
      <c r="I59" s="5">
        <v>5040200</v>
      </c>
      <c r="J59" s="14">
        <v>6018300</v>
      </c>
      <c r="K59" s="5">
        <v>5909400</v>
      </c>
      <c r="L59" s="5">
        <v>5294200</v>
      </c>
      <c r="M59" s="5">
        <v>5781000</v>
      </c>
      <c r="N59" s="14">
        <v>5239500</v>
      </c>
      <c r="O59" s="5">
        <v>5592600</v>
      </c>
      <c r="P59" s="5">
        <v>4757800</v>
      </c>
      <c r="Q59" s="5">
        <v>5771300</v>
      </c>
      <c r="R59" s="14">
        <v>5722700</v>
      </c>
      <c r="S59" s="5">
        <v>5007000</v>
      </c>
      <c r="T59" s="5">
        <v>5110300</v>
      </c>
      <c r="U59" s="5">
        <v>3482200</v>
      </c>
      <c r="V59" s="14">
        <v>4528100</v>
      </c>
      <c r="W59" s="5">
        <v>4292800</v>
      </c>
      <c r="X59" s="5">
        <v>3507500</v>
      </c>
      <c r="Y59" s="5">
        <v>3972400</v>
      </c>
      <c r="Z59" s="14">
        <v>3455800</v>
      </c>
      <c r="AA59" s="5">
        <v>5468700</v>
      </c>
      <c r="AB59" s="5">
        <v>4593200</v>
      </c>
      <c r="AC59" s="5">
        <v>4411000</v>
      </c>
      <c r="AD59" s="14">
        <v>7568300</v>
      </c>
      <c r="AE59" s="5">
        <v>3340400</v>
      </c>
      <c r="AF59" s="5">
        <v>4840700</v>
      </c>
      <c r="AG59" s="5">
        <v>5817700</v>
      </c>
      <c r="AH59" s="14">
        <v>5353200</v>
      </c>
      <c r="AI59" s="5">
        <v>4448700</v>
      </c>
      <c r="AJ59" s="5">
        <v>3646500</v>
      </c>
      <c r="AK59" s="5">
        <v>3506700</v>
      </c>
      <c r="AL59" s="14">
        <v>3475400</v>
      </c>
      <c r="AM59" s="5">
        <v>149.05000000000001</v>
      </c>
      <c r="AN59" s="5">
        <v>303</v>
      </c>
      <c r="AO59" s="5">
        <v>11</v>
      </c>
      <c r="AP59" s="5">
        <v>37.299999999999997</v>
      </c>
    </row>
    <row r="60" spans="1:42" x14ac:dyDescent="0.2">
      <c r="A60" s="5" t="s">
        <v>255</v>
      </c>
      <c r="B60" s="5" t="s">
        <v>2691</v>
      </c>
      <c r="C60" s="5">
        <v>605810</v>
      </c>
      <c r="D60" s="5">
        <v>943850</v>
      </c>
      <c r="E60" s="5">
        <v>1156600</v>
      </c>
      <c r="F60" s="14">
        <v>824030</v>
      </c>
      <c r="G60" s="5">
        <v>0</v>
      </c>
      <c r="H60" s="5">
        <v>598980</v>
      </c>
      <c r="I60" s="5">
        <v>701560</v>
      </c>
      <c r="J60" s="14">
        <v>749030</v>
      </c>
      <c r="K60" s="5">
        <v>762180</v>
      </c>
      <c r="L60" s="5">
        <v>913530</v>
      </c>
      <c r="M60" s="5">
        <v>988900</v>
      </c>
      <c r="N60" s="14">
        <v>929540</v>
      </c>
      <c r="O60" s="5">
        <v>793240</v>
      </c>
      <c r="P60" s="5">
        <v>897690</v>
      </c>
      <c r="Q60" s="5">
        <v>831850</v>
      </c>
      <c r="R60" s="14">
        <v>1125000</v>
      </c>
      <c r="S60" s="5">
        <v>820040</v>
      </c>
      <c r="T60" s="5">
        <v>791270</v>
      </c>
      <c r="U60" s="5">
        <v>943840</v>
      </c>
      <c r="V60" s="14">
        <v>933780</v>
      </c>
      <c r="W60" s="5">
        <v>888460</v>
      </c>
      <c r="X60" s="5">
        <v>705840</v>
      </c>
      <c r="Y60" s="5">
        <v>772080</v>
      </c>
      <c r="Z60" s="14">
        <v>776770</v>
      </c>
      <c r="AA60" s="5">
        <v>627120</v>
      </c>
      <c r="AB60" s="5">
        <v>741890</v>
      </c>
      <c r="AC60" s="5">
        <v>1044200</v>
      </c>
      <c r="AD60" s="14">
        <v>1035600</v>
      </c>
      <c r="AE60" s="5">
        <v>722660</v>
      </c>
      <c r="AF60" s="5">
        <v>950840</v>
      </c>
      <c r="AG60" s="5">
        <v>723230</v>
      </c>
      <c r="AH60" s="14">
        <v>747360</v>
      </c>
      <c r="AI60" s="5">
        <v>736230</v>
      </c>
      <c r="AJ60" s="5">
        <v>912020</v>
      </c>
      <c r="AK60" s="5">
        <v>604420</v>
      </c>
      <c r="AL60" s="14">
        <v>546190</v>
      </c>
      <c r="AM60" s="5">
        <v>38.698999999999998</v>
      </c>
      <c r="AN60" s="5">
        <v>74</v>
      </c>
      <c r="AO60" s="5">
        <v>2</v>
      </c>
      <c r="AP60" s="5">
        <v>30.2</v>
      </c>
    </row>
    <row r="61" spans="1:42" x14ac:dyDescent="0.2">
      <c r="A61" s="5" t="s">
        <v>262</v>
      </c>
      <c r="B61" s="5" t="s">
        <v>2584</v>
      </c>
      <c r="C61" s="5">
        <v>3861700</v>
      </c>
      <c r="D61" s="5">
        <v>4097200</v>
      </c>
      <c r="E61" s="5">
        <v>3551300</v>
      </c>
      <c r="F61" s="14">
        <v>3957900</v>
      </c>
      <c r="G61" s="5">
        <v>2758800</v>
      </c>
      <c r="H61" s="5">
        <v>2922800</v>
      </c>
      <c r="I61" s="5">
        <v>2409300</v>
      </c>
      <c r="J61" s="14">
        <v>2566000</v>
      </c>
      <c r="K61" s="5">
        <v>2937600</v>
      </c>
      <c r="L61" s="5">
        <v>2557300</v>
      </c>
      <c r="M61" s="5">
        <v>2436800</v>
      </c>
      <c r="N61" s="14">
        <v>2932700</v>
      </c>
      <c r="O61" s="5">
        <v>2786300</v>
      </c>
      <c r="P61" s="5">
        <v>2618300</v>
      </c>
      <c r="Q61" s="5">
        <v>3011700</v>
      </c>
      <c r="R61" s="14">
        <v>2634700</v>
      </c>
      <c r="S61" s="5">
        <v>3708300</v>
      </c>
      <c r="T61" s="5">
        <v>3712400</v>
      </c>
      <c r="U61" s="5">
        <v>3260000</v>
      </c>
      <c r="V61" s="14">
        <v>2876200</v>
      </c>
      <c r="W61" s="5">
        <v>2357900</v>
      </c>
      <c r="X61" s="5">
        <v>2519300</v>
      </c>
      <c r="Y61" s="5">
        <v>2784800</v>
      </c>
      <c r="Z61" s="14">
        <v>2385100</v>
      </c>
      <c r="AA61" s="5">
        <v>3368100</v>
      </c>
      <c r="AB61" s="5">
        <v>2721200</v>
      </c>
      <c r="AC61" s="5">
        <v>3488500</v>
      </c>
      <c r="AD61" s="14">
        <v>3480700</v>
      </c>
      <c r="AE61" s="5">
        <v>2456400</v>
      </c>
      <c r="AF61" s="5">
        <v>2970200</v>
      </c>
      <c r="AG61" s="5">
        <v>3440700</v>
      </c>
      <c r="AH61" s="14">
        <v>2782200</v>
      </c>
      <c r="AI61" s="5">
        <v>2909700</v>
      </c>
      <c r="AJ61" s="5">
        <v>3108200</v>
      </c>
      <c r="AK61" s="5">
        <v>2501400</v>
      </c>
      <c r="AL61" s="14">
        <v>2851700</v>
      </c>
      <c r="AM61" s="5">
        <v>99.24</v>
      </c>
      <c r="AN61" s="5">
        <v>243</v>
      </c>
      <c r="AO61" s="5">
        <v>13</v>
      </c>
      <c r="AP61" s="5">
        <v>40.299999999999997</v>
      </c>
    </row>
    <row r="62" spans="1:42" x14ac:dyDescent="0.2">
      <c r="A62" s="5" t="s">
        <v>266</v>
      </c>
      <c r="B62" s="5" t="s">
        <v>2697</v>
      </c>
      <c r="C62" s="5">
        <v>0</v>
      </c>
      <c r="D62" s="5">
        <v>0</v>
      </c>
      <c r="E62" s="5">
        <v>0</v>
      </c>
      <c r="F62" s="14">
        <v>1352100</v>
      </c>
      <c r="G62" s="5">
        <v>1994700</v>
      </c>
      <c r="H62" s="5">
        <v>1754000</v>
      </c>
      <c r="I62" s="5">
        <v>1666300</v>
      </c>
      <c r="J62" s="14">
        <v>2271100</v>
      </c>
      <c r="K62" s="5">
        <v>2211700</v>
      </c>
      <c r="L62" s="5">
        <v>1820500</v>
      </c>
      <c r="M62" s="5">
        <v>2021500</v>
      </c>
      <c r="N62" s="14">
        <v>1553500</v>
      </c>
      <c r="O62" s="5">
        <v>409960</v>
      </c>
      <c r="P62" s="5">
        <v>1093700</v>
      </c>
      <c r="Q62" s="5">
        <v>784220</v>
      </c>
      <c r="R62" s="14">
        <v>1258400</v>
      </c>
      <c r="S62" s="5">
        <v>822600</v>
      </c>
      <c r="T62" s="5">
        <v>983720</v>
      </c>
      <c r="U62" s="5">
        <v>1742400</v>
      </c>
      <c r="V62" s="14">
        <v>1719500</v>
      </c>
      <c r="W62" s="5">
        <v>1688400</v>
      </c>
      <c r="X62" s="5">
        <v>1956500</v>
      </c>
      <c r="Y62" s="5">
        <v>2000600</v>
      </c>
      <c r="Z62" s="14">
        <v>2194600</v>
      </c>
      <c r="AA62" s="5">
        <v>1517000</v>
      </c>
      <c r="AB62" s="5">
        <v>1252600</v>
      </c>
      <c r="AC62" s="5">
        <v>1762800</v>
      </c>
      <c r="AD62" s="14">
        <v>626610</v>
      </c>
      <c r="AE62" s="5">
        <v>2890900</v>
      </c>
      <c r="AF62" s="5">
        <v>1904700</v>
      </c>
      <c r="AG62" s="5">
        <v>2468000</v>
      </c>
      <c r="AH62" s="14">
        <v>1944600</v>
      </c>
      <c r="AI62" s="5">
        <v>1345100</v>
      </c>
      <c r="AJ62" s="5">
        <v>2109700</v>
      </c>
      <c r="AK62" s="5">
        <v>1039800</v>
      </c>
      <c r="AL62" s="14">
        <v>2901400</v>
      </c>
      <c r="AM62" s="5">
        <v>79.570999999999998</v>
      </c>
      <c r="AN62" s="5">
        <v>103</v>
      </c>
      <c r="AO62" s="5">
        <v>4</v>
      </c>
      <c r="AP62" s="5">
        <v>30.4</v>
      </c>
    </row>
    <row r="63" spans="1:42" x14ac:dyDescent="0.2">
      <c r="A63" s="5" t="s">
        <v>267</v>
      </c>
      <c r="B63" s="5" t="s">
        <v>2584</v>
      </c>
      <c r="C63" s="5">
        <v>11136000</v>
      </c>
      <c r="D63" s="5">
        <v>19347000</v>
      </c>
      <c r="E63" s="5">
        <v>17043000</v>
      </c>
      <c r="F63" s="14">
        <v>18551000</v>
      </c>
      <c r="G63" s="5">
        <v>14827000</v>
      </c>
      <c r="H63" s="5">
        <v>15195000</v>
      </c>
      <c r="I63" s="5">
        <v>13630000</v>
      </c>
      <c r="J63" s="14">
        <v>18377000</v>
      </c>
      <c r="K63" s="5">
        <v>15717000</v>
      </c>
      <c r="L63" s="5">
        <v>17410000</v>
      </c>
      <c r="M63" s="5">
        <v>17458000</v>
      </c>
      <c r="N63" s="14">
        <v>17129000</v>
      </c>
      <c r="O63" s="5">
        <v>17632000</v>
      </c>
      <c r="P63" s="5">
        <v>16424000</v>
      </c>
      <c r="Q63" s="5">
        <v>15312000</v>
      </c>
      <c r="R63" s="14">
        <v>15566000</v>
      </c>
      <c r="S63" s="5">
        <v>12220000</v>
      </c>
      <c r="T63" s="5">
        <v>17337000</v>
      </c>
      <c r="U63" s="5">
        <v>28152000</v>
      </c>
      <c r="V63" s="14">
        <v>21564000</v>
      </c>
      <c r="W63" s="5">
        <v>14327000</v>
      </c>
      <c r="X63" s="5">
        <v>13111000</v>
      </c>
      <c r="Y63" s="5">
        <v>14281000</v>
      </c>
      <c r="Z63" s="14">
        <v>12390000</v>
      </c>
      <c r="AA63" s="5">
        <v>19202000</v>
      </c>
      <c r="AB63" s="5">
        <v>15467000</v>
      </c>
      <c r="AC63" s="5">
        <v>12306000</v>
      </c>
      <c r="AD63" s="14">
        <v>25140000</v>
      </c>
      <c r="AE63" s="5">
        <v>10088000</v>
      </c>
      <c r="AF63" s="5">
        <v>17708000</v>
      </c>
      <c r="AG63" s="5">
        <v>18332000</v>
      </c>
      <c r="AH63" s="14">
        <v>15239000</v>
      </c>
      <c r="AI63" s="5">
        <v>16946000</v>
      </c>
      <c r="AJ63" s="5">
        <v>12688000</v>
      </c>
      <c r="AK63" s="5">
        <v>9904800</v>
      </c>
      <c r="AL63" s="14">
        <v>12203000</v>
      </c>
      <c r="AM63" s="5">
        <v>323.31</v>
      </c>
      <c r="AN63" s="5">
        <v>377</v>
      </c>
      <c r="AO63" s="5">
        <v>11</v>
      </c>
      <c r="AP63" s="5">
        <v>23.2</v>
      </c>
    </row>
    <row r="64" spans="1:42" x14ac:dyDescent="0.2">
      <c r="A64" s="5" t="s">
        <v>269</v>
      </c>
      <c r="B64" s="5" t="s">
        <v>2698</v>
      </c>
      <c r="C64" s="5">
        <v>1712700</v>
      </c>
      <c r="D64" s="5">
        <v>2802000</v>
      </c>
      <c r="E64" s="5">
        <v>3253700</v>
      </c>
      <c r="F64" s="14">
        <v>2278200</v>
      </c>
      <c r="G64" s="5">
        <v>3249800</v>
      </c>
      <c r="H64" s="5">
        <v>2433300</v>
      </c>
      <c r="I64" s="5">
        <v>2412200</v>
      </c>
      <c r="J64" s="14">
        <v>4432700</v>
      </c>
      <c r="K64" s="5">
        <v>3778100</v>
      </c>
      <c r="L64" s="5">
        <v>3452600</v>
      </c>
      <c r="M64" s="5">
        <v>2998700</v>
      </c>
      <c r="N64" s="14">
        <v>2592100</v>
      </c>
      <c r="O64" s="5">
        <v>3268400</v>
      </c>
      <c r="P64" s="5">
        <v>2875000</v>
      </c>
      <c r="Q64" s="5">
        <v>2879300</v>
      </c>
      <c r="R64" s="14">
        <v>3131100</v>
      </c>
      <c r="S64" s="5">
        <v>5002300</v>
      </c>
      <c r="T64" s="5">
        <v>3039200</v>
      </c>
      <c r="U64" s="5">
        <v>3385900</v>
      </c>
      <c r="V64" s="14">
        <v>1952000</v>
      </c>
      <c r="W64" s="5">
        <v>3630100</v>
      </c>
      <c r="X64" s="5">
        <v>4800300</v>
      </c>
      <c r="Y64" s="5">
        <v>4352000</v>
      </c>
      <c r="Z64" s="14">
        <v>4102200</v>
      </c>
      <c r="AA64" s="5">
        <v>3634700</v>
      </c>
      <c r="AB64" s="5">
        <v>2628600</v>
      </c>
      <c r="AC64" s="5">
        <v>2247800</v>
      </c>
      <c r="AD64" s="14">
        <v>4428100</v>
      </c>
      <c r="AE64" s="5">
        <v>3465000</v>
      </c>
      <c r="AF64" s="5">
        <v>2855900</v>
      </c>
      <c r="AG64" s="5">
        <v>3803800</v>
      </c>
      <c r="AH64" s="14">
        <v>2554000</v>
      </c>
      <c r="AI64" s="5">
        <v>3327900</v>
      </c>
      <c r="AJ64" s="5">
        <v>4165600</v>
      </c>
      <c r="AK64" s="5">
        <v>3882500</v>
      </c>
      <c r="AL64" s="14">
        <v>4123500</v>
      </c>
      <c r="AM64" s="5">
        <v>118.47</v>
      </c>
      <c r="AN64" s="5">
        <v>152</v>
      </c>
      <c r="AO64" s="5">
        <v>12</v>
      </c>
      <c r="AP64" s="5">
        <v>21.1</v>
      </c>
    </row>
    <row r="65" spans="1:42" x14ac:dyDescent="0.2">
      <c r="A65" s="5" t="s">
        <v>270</v>
      </c>
      <c r="B65" s="5" t="s">
        <v>2698</v>
      </c>
      <c r="C65" s="5">
        <v>6802100</v>
      </c>
      <c r="D65" s="5">
        <v>4170600</v>
      </c>
      <c r="E65" s="5">
        <v>3417200</v>
      </c>
      <c r="F65" s="14">
        <v>3742900</v>
      </c>
      <c r="G65" s="5">
        <v>3346200</v>
      </c>
      <c r="H65" s="5">
        <v>3342700</v>
      </c>
      <c r="I65" s="5">
        <v>3746900</v>
      </c>
      <c r="J65" s="14">
        <v>3772200</v>
      </c>
      <c r="K65" s="5">
        <v>2931900</v>
      </c>
      <c r="L65" s="5">
        <v>3486500</v>
      </c>
      <c r="M65" s="5">
        <v>3979200</v>
      </c>
      <c r="N65" s="14">
        <v>3204300</v>
      </c>
      <c r="O65" s="5">
        <v>2585700</v>
      </c>
      <c r="P65" s="5">
        <v>3149100</v>
      </c>
      <c r="Q65" s="5">
        <v>2657600</v>
      </c>
      <c r="R65" s="14">
        <v>3003800</v>
      </c>
      <c r="S65" s="5">
        <v>3666400</v>
      </c>
      <c r="T65" s="5">
        <v>2764500</v>
      </c>
      <c r="U65" s="5">
        <v>4493300</v>
      </c>
      <c r="V65" s="14">
        <v>4303500</v>
      </c>
      <c r="W65" s="5">
        <v>3861100</v>
      </c>
      <c r="X65" s="5">
        <v>3370600</v>
      </c>
      <c r="Y65" s="5">
        <v>3165400</v>
      </c>
      <c r="Z65" s="14">
        <v>3016600</v>
      </c>
      <c r="AA65" s="5">
        <v>3428300</v>
      </c>
      <c r="AB65" s="5">
        <v>2884000</v>
      </c>
      <c r="AC65" s="5">
        <v>3035600</v>
      </c>
      <c r="AD65" s="14">
        <v>3801800</v>
      </c>
      <c r="AE65" s="5">
        <v>3077800</v>
      </c>
      <c r="AF65" s="5">
        <v>3759300</v>
      </c>
      <c r="AG65" s="5">
        <v>3100700</v>
      </c>
      <c r="AH65" s="14">
        <v>3268000</v>
      </c>
      <c r="AI65" s="5">
        <v>3222300</v>
      </c>
      <c r="AJ65" s="5">
        <v>4126100</v>
      </c>
      <c r="AK65" s="5">
        <v>3216800</v>
      </c>
      <c r="AL65" s="14">
        <v>3242100</v>
      </c>
      <c r="AM65" s="5">
        <v>283.2</v>
      </c>
      <c r="AN65" s="5">
        <v>295</v>
      </c>
      <c r="AO65" s="5">
        <v>14</v>
      </c>
      <c r="AP65" s="5">
        <v>24.2</v>
      </c>
    </row>
    <row r="66" spans="1:42" x14ac:dyDescent="0.2">
      <c r="A66" s="5" t="s">
        <v>274</v>
      </c>
      <c r="B66" s="5" t="s">
        <v>2702</v>
      </c>
      <c r="C66" s="5">
        <v>0</v>
      </c>
      <c r="D66" s="5">
        <v>0</v>
      </c>
      <c r="E66" s="5">
        <v>0</v>
      </c>
      <c r="F66" s="14">
        <v>0</v>
      </c>
      <c r="G66" s="5">
        <v>0</v>
      </c>
      <c r="H66" s="5">
        <v>0</v>
      </c>
      <c r="I66" s="5">
        <v>0</v>
      </c>
      <c r="J66" s="14">
        <v>0</v>
      </c>
      <c r="K66" s="5">
        <v>0</v>
      </c>
      <c r="L66" s="5">
        <v>0</v>
      </c>
      <c r="M66" s="5">
        <v>0</v>
      </c>
      <c r="N66" s="14">
        <v>0</v>
      </c>
      <c r="O66" s="5">
        <v>0</v>
      </c>
      <c r="P66" s="5">
        <v>0</v>
      </c>
      <c r="Q66" s="5">
        <v>0</v>
      </c>
      <c r="R66" s="14">
        <v>0</v>
      </c>
      <c r="S66" s="5">
        <v>0</v>
      </c>
      <c r="T66" s="5">
        <v>0</v>
      </c>
      <c r="U66" s="5">
        <v>0</v>
      </c>
      <c r="V66" s="14">
        <v>0</v>
      </c>
      <c r="W66" s="5">
        <v>403570</v>
      </c>
      <c r="X66" s="5">
        <v>581660</v>
      </c>
      <c r="Y66" s="5">
        <v>504010</v>
      </c>
      <c r="Z66" s="14">
        <v>1536700</v>
      </c>
      <c r="AA66" s="5">
        <v>0</v>
      </c>
      <c r="AB66" s="5">
        <v>0</v>
      </c>
      <c r="AC66" s="5">
        <v>0</v>
      </c>
      <c r="AD66" s="14">
        <v>0</v>
      </c>
      <c r="AE66" s="5">
        <v>1166500</v>
      </c>
      <c r="AF66" s="5">
        <v>0</v>
      </c>
      <c r="AG66" s="5">
        <v>0</v>
      </c>
      <c r="AH66" s="14">
        <v>0</v>
      </c>
      <c r="AI66" s="5">
        <v>0</v>
      </c>
      <c r="AJ66" s="5">
        <v>842090</v>
      </c>
      <c r="AK66" s="5">
        <v>437080</v>
      </c>
      <c r="AL66" s="14">
        <v>681430</v>
      </c>
      <c r="AM66" s="5">
        <v>66.003</v>
      </c>
      <c r="AN66" s="5">
        <v>24</v>
      </c>
      <c r="AO66" s="5">
        <v>3</v>
      </c>
      <c r="AP66" s="5">
        <v>15.7</v>
      </c>
    </row>
    <row r="67" spans="1:42" x14ac:dyDescent="0.2">
      <c r="A67" s="5" t="s">
        <v>276</v>
      </c>
      <c r="B67" s="5" t="s">
        <v>2703</v>
      </c>
      <c r="C67" s="5">
        <v>0</v>
      </c>
      <c r="D67" s="5">
        <v>1167900</v>
      </c>
      <c r="E67" s="5">
        <v>1164200</v>
      </c>
      <c r="F67" s="14">
        <v>1296900</v>
      </c>
      <c r="G67" s="5">
        <v>607100</v>
      </c>
      <c r="H67" s="5">
        <v>801530</v>
      </c>
      <c r="I67" s="5">
        <v>1182400</v>
      </c>
      <c r="J67" s="14">
        <v>893640</v>
      </c>
      <c r="K67" s="5">
        <v>697440</v>
      </c>
      <c r="L67" s="5">
        <v>951260</v>
      </c>
      <c r="M67" s="5">
        <v>1074800</v>
      </c>
      <c r="N67" s="14">
        <v>721410</v>
      </c>
      <c r="O67" s="5">
        <v>927780</v>
      </c>
      <c r="P67" s="5">
        <v>832640</v>
      </c>
      <c r="Q67" s="5">
        <v>826480</v>
      </c>
      <c r="R67" s="14">
        <v>998010</v>
      </c>
      <c r="S67" s="5">
        <v>1153200</v>
      </c>
      <c r="T67" s="5">
        <v>1186700</v>
      </c>
      <c r="U67" s="5">
        <v>1032600</v>
      </c>
      <c r="V67" s="14">
        <v>825070</v>
      </c>
      <c r="W67" s="5">
        <v>746310</v>
      </c>
      <c r="X67" s="5">
        <v>781680</v>
      </c>
      <c r="Y67" s="5">
        <v>1085600</v>
      </c>
      <c r="Z67" s="14">
        <v>1030300</v>
      </c>
      <c r="AA67" s="5">
        <v>1173000</v>
      </c>
      <c r="AB67" s="5">
        <v>1001700</v>
      </c>
      <c r="AC67" s="5">
        <v>752820</v>
      </c>
      <c r="AD67" s="14">
        <v>511070</v>
      </c>
      <c r="AE67" s="5">
        <v>1270700</v>
      </c>
      <c r="AF67" s="5">
        <v>930780</v>
      </c>
      <c r="AG67" s="5">
        <v>932030</v>
      </c>
      <c r="AH67" s="14">
        <v>1056200</v>
      </c>
      <c r="AI67" s="5">
        <v>1075300</v>
      </c>
      <c r="AJ67" s="5">
        <v>1027400</v>
      </c>
      <c r="AK67" s="5">
        <v>1455200</v>
      </c>
      <c r="AL67" s="14">
        <v>1105300</v>
      </c>
      <c r="AM67" s="5">
        <v>74.063999999999993</v>
      </c>
      <c r="AN67" s="5">
        <v>117</v>
      </c>
      <c r="AO67" s="5">
        <v>3</v>
      </c>
      <c r="AP67" s="5">
        <v>25.3</v>
      </c>
    </row>
    <row r="68" spans="1:42" x14ac:dyDescent="0.2">
      <c r="A68" s="5" t="s">
        <v>283</v>
      </c>
      <c r="B68" s="5" t="s">
        <v>2584</v>
      </c>
      <c r="C68" s="5">
        <v>0</v>
      </c>
      <c r="D68" s="5">
        <v>10249000</v>
      </c>
      <c r="E68" s="5">
        <v>11102000</v>
      </c>
      <c r="F68" s="14">
        <v>9920400</v>
      </c>
      <c r="G68" s="5">
        <v>9203500</v>
      </c>
      <c r="H68" s="5">
        <v>11870000</v>
      </c>
      <c r="I68" s="5">
        <v>11102000</v>
      </c>
      <c r="J68" s="14">
        <v>12453000</v>
      </c>
      <c r="K68" s="5">
        <v>11619000</v>
      </c>
      <c r="L68" s="5">
        <v>11565000</v>
      </c>
      <c r="M68" s="5">
        <v>9350000</v>
      </c>
      <c r="N68" s="14">
        <v>9339500</v>
      </c>
      <c r="O68" s="5">
        <v>9116100</v>
      </c>
      <c r="P68" s="5">
        <v>13734000</v>
      </c>
      <c r="Q68" s="5">
        <v>8835300</v>
      </c>
      <c r="R68" s="14">
        <v>19703000</v>
      </c>
      <c r="S68" s="5">
        <v>10072000</v>
      </c>
      <c r="T68" s="5">
        <v>13371000</v>
      </c>
      <c r="U68" s="5">
        <v>6840000</v>
      </c>
      <c r="V68" s="14">
        <v>5830300</v>
      </c>
      <c r="W68" s="5">
        <v>7089800</v>
      </c>
      <c r="X68" s="5">
        <v>6727400</v>
      </c>
      <c r="Y68" s="5">
        <v>7526400</v>
      </c>
      <c r="Z68" s="14">
        <v>5789900</v>
      </c>
      <c r="AA68" s="5">
        <v>10632000</v>
      </c>
      <c r="AB68" s="5">
        <v>7185600</v>
      </c>
      <c r="AC68" s="5">
        <v>9405800</v>
      </c>
      <c r="AD68" s="14">
        <v>10092000</v>
      </c>
      <c r="AE68" s="5">
        <v>6725500</v>
      </c>
      <c r="AF68" s="5">
        <v>7899800</v>
      </c>
      <c r="AG68" s="5">
        <v>7302900</v>
      </c>
      <c r="AH68" s="14">
        <v>11366000</v>
      </c>
      <c r="AI68" s="5">
        <v>9961400</v>
      </c>
      <c r="AJ68" s="5">
        <v>7680500</v>
      </c>
      <c r="AK68" s="5">
        <v>7185400</v>
      </c>
      <c r="AL68" s="14">
        <v>8914100</v>
      </c>
      <c r="AM68" s="5">
        <v>43.984000000000002</v>
      </c>
      <c r="AN68" s="5">
        <v>412</v>
      </c>
      <c r="AO68" s="5">
        <v>5</v>
      </c>
      <c r="AP68" s="5">
        <v>54.3</v>
      </c>
    </row>
    <row r="69" spans="1:42" x14ac:dyDescent="0.2">
      <c r="A69" s="5" t="s">
        <v>289</v>
      </c>
      <c r="B69" s="5" t="s">
        <v>2708</v>
      </c>
      <c r="C69" s="5">
        <v>0</v>
      </c>
      <c r="D69" s="5">
        <v>1383200</v>
      </c>
      <c r="E69" s="5">
        <v>1303600</v>
      </c>
      <c r="F69" s="14">
        <v>903640</v>
      </c>
      <c r="G69" s="5">
        <v>984050</v>
      </c>
      <c r="H69" s="5">
        <v>614970</v>
      </c>
      <c r="I69" s="5">
        <v>1321900</v>
      </c>
      <c r="J69" s="14">
        <v>909980</v>
      </c>
      <c r="K69" s="5">
        <v>900760</v>
      </c>
      <c r="L69" s="5">
        <v>711830</v>
      </c>
      <c r="M69" s="5">
        <v>821520</v>
      </c>
      <c r="N69" s="14">
        <v>814910</v>
      </c>
      <c r="O69" s="5">
        <v>822680</v>
      </c>
      <c r="P69" s="5">
        <v>874660</v>
      </c>
      <c r="Q69" s="5">
        <v>896980</v>
      </c>
      <c r="R69" s="14">
        <v>967160</v>
      </c>
      <c r="S69" s="5">
        <v>994410</v>
      </c>
      <c r="T69" s="5">
        <v>671080</v>
      </c>
      <c r="U69" s="5">
        <v>1068600</v>
      </c>
      <c r="V69" s="14">
        <v>836020</v>
      </c>
      <c r="W69" s="5">
        <v>0</v>
      </c>
      <c r="X69" s="5">
        <v>749570</v>
      </c>
      <c r="Y69" s="5">
        <v>980640</v>
      </c>
      <c r="Z69" s="14">
        <v>932730</v>
      </c>
      <c r="AA69" s="5">
        <v>1368600</v>
      </c>
      <c r="AB69" s="5">
        <v>1102300</v>
      </c>
      <c r="AC69" s="5">
        <v>739620</v>
      </c>
      <c r="AD69" s="14">
        <v>1615600</v>
      </c>
      <c r="AE69" s="5">
        <v>858850</v>
      </c>
      <c r="AF69" s="5">
        <v>1243200</v>
      </c>
      <c r="AG69" s="5">
        <v>1018000</v>
      </c>
      <c r="AH69" s="14">
        <v>1400700</v>
      </c>
      <c r="AI69" s="5">
        <v>837870</v>
      </c>
      <c r="AJ69" s="5">
        <v>724320</v>
      </c>
      <c r="AK69" s="5">
        <v>1330900</v>
      </c>
      <c r="AL69" s="14">
        <v>1048700</v>
      </c>
      <c r="AM69" s="5">
        <v>162.75</v>
      </c>
      <c r="AN69" s="5">
        <v>98</v>
      </c>
      <c r="AO69" s="5">
        <v>4</v>
      </c>
      <c r="AP69" s="5">
        <v>14.2</v>
      </c>
    </row>
    <row r="70" spans="1:42" x14ac:dyDescent="0.2">
      <c r="A70" s="5" t="s">
        <v>293</v>
      </c>
      <c r="B70" s="5" t="s">
        <v>2711</v>
      </c>
      <c r="C70" s="5">
        <v>0</v>
      </c>
      <c r="D70" s="5">
        <v>751850</v>
      </c>
      <c r="E70" s="5">
        <v>553770</v>
      </c>
      <c r="F70" s="14">
        <v>623600</v>
      </c>
      <c r="G70" s="5">
        <v>993890</v>
      </c>
      <c r="H70" s="5">
        <v>1142300</v>
      </c>
      <c r="I70" s="5">
        <v>1307300</v>
      </c>
      <c r="J70" s="14">
        <v>748930</v>
      </c>
      <c r="K70" s="5">
        <v>868560</v>
      </c>
      <c r="L70" s="5">
        <v>1504600</v>
      </c>
      <c r="M70" s="5">
        <v>1011600</v>
      </c>
      <c r="N70" s="14">
        <v>954200</v>
      </c>
      <c r="O70" s="5">
        <v>1271500</v>
      </c>
      <c r="P70" s="5">
        <v>906640</v>
      </c>
      <c r="Q70" s="5">
        <v>1392000</v>
      </c>
      <c r="R70" s="14">
        <v>1020600</v>
      </c>
      <c r="S70" s="5">
        <v>724950</v>
      </c>
      <c r="T70" s="5">
        <v>1115700</v>
      </c>
      <c r="U70" s="5">
        <v>1241000</v>
      </c>
      <c r="V70" s="14">
        <v>555190</v>
      </c>
      <c r="W70" s="5">
        <v>1149600</v>
      </c>
      <c r="X70" s="5">
        <v>1260200</v>
      </c>
      <c r="Y70" s="5">
        <v>1052400</v>
      </c>
      <c r="Z70" s="14">
        <v>1464000</v>
      </c>
      <c r="AA70" s="5">
        <v>666880</v>
      </c>
      <c r="AB70" s="5">
        <v>1280700</v>
      </c>
      <c r="AC70" s="5">
        <v>1012000</v>
      </c>
      <c r="AD70" s="14">
        <v>1502500</v>
      </c>
      <c r="AE70" s="5">
        <v>1271200</v>
      </c>
      <c r="AF70" s="5">
        <v>1460300</v>
      </c>
      <c r="AG70" s="5">
        <v>1360300</v>
      </c>
      <c r="AH70" s="14">
        <v>1680000</v>
      </c>
      <c r="AI70" s="5">
        <v>1397000</v>
      </c>
      <c r="AJ70" s="5">
        <v>1094700</v>
      </c>
      <c r="AK70" s="5">
        <v>1391000</v>
      </c>
      <c r="AL70" s="14">
        <v>1104200</v>
      </c>
      <c r="AM70" s="5">
        <v>323.31</v>
      </c>
      <c r="AN70" s="5">
        <v>200</v>
      </c>
      <c r="AO70" s="5">
        <v>13</v>
      </c>
      <c r="AP70" s="5">
        <v>35</v>
      </c>
    </row>
    <row r="71" spans="1:42" x14ac:dyDescent="0.2">
      <c r="A71" s="5" t="s">
        <v>298</v>
      </c>
      <c r="B71" s="5" t="s">
        <v>2714</v>
      </c>
      <c r="C71" s="5">
        <v>0</v>
      </c>
      <c r="D71" s="5">
        <v>38964000</v>
      </c>
      <c r="E71" s="5">
        <v>57378000</v>
      </c>
      <c r="F71" s="14">
        <v>58705000</v>
      </c>
      <c r="G71" s="5">
        <v>72321000</v>
      </c>
      <c r="H71" s="5">
        <v>69475000</v>
      </c>
      <c r="I71" s="5">
        <v>67438000</v>
      </c>
      <c r="J71" s="14">
        <v>61758000</v>
      </c>
      <c r="K71" s="5">
        <v>62002000</v>
      </c>
      <c r="L71" s="5">
        <v>75732000</v>
      </c>
      <c r="M71" s="5">
        <v>70316000</v>
      </c>
      <c r="N71" s="14">
        <v>87803000</v>
      </c>
      <c r="O71" s="5">
        <v>85929000</v>
      </c>
      <c r="P71" s="5">
        <v>74834000</v>
      </c>
      <c r="Q71" s="5">
        <v>64870000</v>
      </c>
      <c r="R71" s="14">
        <v>58531000</v>
      </c>
      <c r="S71" s="5">
        <v>56526000</v>
      </c>
      <c r="T71" s="5">
        <v>70358000</v>
      </c>
      <c r="U71" s="5">
        <v>48064000</v>
      </c>
      <c r="V71" s="14">
        <v>31382000</v>
      </c>
      <c r="W71" s="5">
        <v>59625000</v>
      </c>
      <c r="X71" s="5">
        <v>51784000</v>
      </c>
      <c r="Y71" s="5">
        <v>46861000</v>
      </c>
      <c r="Z71" s="14">
        <v>64638000</v>
      </c>
      <c r="AA71" s="5">
        <v>86040000</v>
      </c>
      <c r="AB71" s="5">
        <v>65596000</v>
      </c>
      <c r="AC71" s="5">
        <v>85011000</v>
      </c>
      <c r="AD71" s="14">
        <v>60591000</v>
      </c>
      <c r="AE71" s="5">
        <v>69433000</v>
      </c>
      <c r="AF71" s="5">
        <v>64555000</v>
      </c>
      <c r="AG71" s="5">
        <v>51121000</v>
      </c>
      <c r="AH71" s="14">
        <v>53286000</v>
      </c>
      <c r="AI71" s="5">
        <v>80152000</v>
      </c>
      <c r="AJ71" s="5">
        <v>38275000</v>
      </c>
      <c r="AK71" s="5">
        <v>54752000</v>
      </c>
      <c r="AL71" s="14">
        <v>39212000</v>
      </c>
      <c r="AM71" s="5">
        <v>36.250999999999998</v>
      </c>
      <c r="AN71" s="5">
        <v>542</v>
      </c>
      <c r="AO71" s="5">
        <v>5</v>
      </c>
      <c r="AP71" s="5">
        <v>25.2</v>
      </c>
    </row>
    <row r="72" spans="1:42" x14ac:dyDescent="0.2">
      <c r="A72" s="5" t="s">
        <v>300</v>
      </c>
      <c r="B72" s="5" t="s">
        <v>2643</v>
      </c>
      <c r="C72" s="5">
        <v>0</v>
      </c>
      <c r="D72" s="5">
        <v>2285000</v>
      </c>
      <c r="E72" s="5">
        <v>1564800</v>
      </c>
      <c r="F72" s="14">
        <v>1505400</v>
      </c>
      <c r="G72" s="5">
        <v>1954000</v>
      </c>
      <c r="H72" s="5">
        <v>1760500</v>
      </c>
      <c r="I72" s="5">
        <v>1497900</v>
      </c>
      <c r="J72" s="14">
        <v>1566800</v>
      </c>
      <c r="K72" s="5">
        <v>1600900</v>
      </c>
      <c r="L72" s="5">
        <v>1802700</v>
      </c>
      <c r="M72" s="5">
        <v>1323600</v>
      </c>
      <c r="N72" s="14">
        <v>1560200</v>
      </c>
      <c r="O72" s="5">
        <v>2132800</v>
      </c>
      <c r="P72" s="5">
        <v>1529400</v>
      </c>
      <c r="Q72" s="5">
        <v>2639800</v>
      </c>
      <c r="R72" s="14">
        <v>1677500</v>
      </c>
      <c r="S72" s="5">
        <v>1675600</v>
      </c>
      <c r="T72" s="5">
        <v>1847500</v>
      </c>
      <c r="U72" s="5">
        <v>2399300</v>
      </c>
      <c r="V72" s="14">
        <v>1785500</v>
      </c>
      <c r="W72" s="5">
        <v>2270900</v>
      </c>
      <c r="X72" s="5">
        <v>3458000</v>
      </c>
      <c r="Y72" s="5">
        <v>2821200</v>
      </c>
      <c r="Z72" s="14">
        <v>2566100</v>
      </c>
      <c r="AA72" s="5">
        <v>1407900</v>
      </c>
      <c r="AB72" s="5">
        <v>1357500</v>
      </c>
      <c r="AC72" s="5">
        <v>2164300</v>
      </c>
      <c r="AD72" s="14">
        <v>2247200</v>
      </c>
      <c r="AE72" s="5">
        <v>3277900</v>
      </c>
      <c r="AF72" s="5">
        <v>1733100</v>
      </c>
      <c r="AG72" s="5">
        <v>1525200</v>
      </c>
      <c r="AH72" s="14">
        <v>2031300</v>
      </c>
      <c r="AI72" s="5">
        <v>1965200</v>
      </c>
      <c r="AJ72" s="5">
        <v>3167700</v>
      </c>
      <c r="AK72" s="5">
        <v>3145000</v>
      </c>
      <c r="AL72" s="14">
        <v>2848500</v>
      </c>
      <c r="AM72" s="5">
        <v>323.31</v>
      </c>
      <c r="AN72" s="5">
        <v>160</v>
      </c>
      <c r="AO72" s="5">
        <v>6</v>
      </c>
      <c r="AP72" s="5">
        <v>36.1</v>
      </c>
    </row>
    <row r="73" spans="1:42" x14ac:dyDescent="0.2">
      <c r="A73" s="5" t="s">
        <v>305</v>
      </c>
      <c r="B73" s="5" t="s">
        <v>2584</v>
      </c>
      <c r="C73" s="5">
        <v>1901800</v>
      </c>
      <c r="D73" s="5">
        <v>6370000</v>
      </c>
      <c r="E73" s="5">
        <v>6463000</v>
      </c>
      <c r="F73" s="14">
        <v>6338300</v>
      </c>
      <c r="G73" s="5">
        <v>4982800</v>
      </c>
      <c r="H73" s="5">
        <v>5693800</v>
      </c>
      <c r="I73" s="5">
        <v>4356800</v>
      </c>
      <c r="J73" s="14">
        <v>6071200</v>
      </c>
      <c r="K73" s="5">
        <v>5794900</v>
      </c>
      <c r="L73" s="5">
        <v>6816800</v>
      </c>
      <c r="M73" s="5">
        <v>5855900</v>
      </c>
      <c r="N73" s="14">
        <v>5153100</v>
      </c>
      <c r="O73" s="5">
        <v>5538400</v>
      </c>
      <c r="P73" s="5">
        <v>5591600</v>
      </c>
      <c r="Q73" s="5">
        <v>4508200</v>
      </c>
      <c r="R73" s="14">
        <v>6445700</v>
      </c>
      <c r="S73" s="5">
        <v>3798700</v>
      </c>
      <c r="T73" s="5">
        <v>5458300</v>
      </c>
      <c r="U73" s="5">
        <v>5751700</v>
      </c>
      <c r="V73" s="14">
        <v>5300200</v>
      </c>
      <c r="W73" s="5">
        <v>7372100</v>
      </c>
      <c r="X73" s="5">
        <v>5424100</v>
      </c>
      <c r="Y73" s="5">
        <v>4881300</v>
      </c>
      <c r="Z73" s="14">
        <v>4909500</v>
      </c>
      <c r="AA73" s="5">
        <v>6445200</v>
      </c>
      <c r="AB73" s="5">
        <v>6214900</v>
      </c>
      <c r="AC73" s="5">
        <v>5444500</v>
      </c>
      <c r="AD73" s="14">
        <v>6550400</v>
      </c>
      <c r="AE73" s="5">
        <v>4921400</v>
      </c>
      <c r="AF73" s="5">
        <v>6833300</v>
      </c>
      <c r="AG73" s="5">
        <v>5134200</v>
      </c>
      <c r="AH73" s="14">
        <v>7199600</v>
      </c>
      <c r="AI73" s="5">
        <v>5502700</v>
      </c>
      <c r="AJ73" s="5">
        <v>6026900</v>
      </c>
      <c r="AK73" s="5">
        <v>4987900</v>
      </c>
      <c r="AL73" s="14">
        <v>6129400</v>
      </c>
      <c r="AM73" s="5">
        <v>271.20999999999998</v>
      </c>
      <c r="AN73" s="5">
        <v>293</v>
      </c>
      <c r="AO73" s="5">
        <v>12</v>
      </c>
      <c r="AP73" s="5">
        <v>54.2</v>
      </c>
    </row>
    <row r="74" spans="1:42" x14ac:dyDescent="0.2">
      <c r="A74" s="5" t="s">
        <v>306</v>
      </c>
      <c r="B74" s="5" t="s">
        <v>2719</v>
      </c>
      <c r="C74" s="5">
        <v>4661200</v>
      </c>
      <c r="D74" s="5">
        <v>3095600</v>
      </c>
      <c r="E74" s="5">
        <v>3186100</v>
      </c>
      <c r="F74" s="14">
        <v>2692700</v>
      </c>
      <c r="G74" s="5">
        <v>2942600</v>
      </c>
      <c r="H74" s="5">
        <v>3567200</v>
      </c>
      <c r="I74" s="5">
        <v>3344500</v>
      </c>
      <c r="J74" s="14">
        <v>3396300</v>
      </c>
      <c r="K74" s="5">
        <v>2805300</v>
      </c>
      <c r="L74" s="5">
        <v>2920300</v>
      </c>
      <c r="M74" s="5">
        <v>3361700</v>
      </c>
      <c r="N74" s="14">
        <v>2444600</v>
      </c>
      <c r="O74" s="5">
        <v>3159500</v>
      </c>
      <c r="P74" s="5">
        <v>3104000</v>
      </c>
      <c r="Q74" s="5">
        <v>3455200</v>
      </c>
      <c r="R74" s="14">
        <v>3487200</v>
      </c>
      <c r="S74" s="5">
        <v>3316900</v>
      </c>
      <c r="T74" s="5">
        <v>3576900</v>
      </c>
      <c r="U74" s="5">
        <v>3720400</v>
      </c>
      <c r="V74" s="14">
        <v>3567900</v>
      </c>
      <c r="W74" s="5">
        <v>2390100</v>
      </c>
      <c r="X74" s="5">
        <v>2593400</v>
      </c>
      <c r="Y74" s="5">
        <v>2283400</v>
      </c>
      <c r="Z74" s="14">
        <v>2848300</v>
      </c>
      <c r="AA74" s="5">
        <v>2422500</v>
      </c>
      <c r="AB74" s="5">
        <v>3035700</v>
      </c>
      <c r="AC74" s="5">
        <v>3356900</v>
      </c>
      <c r="AD74" s="14">
        <v>3164400</v>
      </c>
      <c r="AE74" s="5">
        <v>2386600</v>
      </c>
      <c r="AF74" s="5">
        <v>2697000</v>
      </c>
      <c r="AG74" s="5">
        <v>2928700</v>
      </c>
      <c r="AH74" s="14">
        <v>3286600</v>
      </c>
      <c r="AI74" s="5">
        <v>2959100</v>
      </c>
      <c r="AJ74" s="5">
        <v>2452500</v>
      </c>
      <c r="AK74" s="5">
        <v>2411800</v>
      </c>
      <c r="AL74" s="14">
        <v>2273900</v>
      </c>
      <c r="AM74" s="5">
        <v>258.74</v>
      </c>
      <c r="AN74" s="5">
        <v>223</v>
      </c>
      <c r="AO74" s="5">
        <v>12</v>
      </c>
      <c r="AP74" s="5">
        <v>27.4</v>
      </c>
    </row>
    <row r="75" spans="1:42" x14ac:dyDescent="0.2">
      <c r="A75" s="5" t="s">
        <v>311</v>
      </c>
      <c r="B75" s="5" t="s">
        <v>2720</v>
      </c>
      <c r="C75" s="5">
        <v>0</v>
      </c>
      <c r="D75" s="5">
        <v>1436700</v>
      </c>
      <c r="E75" s="5">
        <v>1942900</v>
      </c>
      <c r="F75" s="14">
        <v>1529800</v>
      </c>
      <c r="G75" s="5">
        <v>1756600</v>
      </c>
      <c r="H75" s="5">
        <v>1493900</v>
      </c>
      <c r="I75" s="5">
        <v>1376900</v>
      </c>
      <c r="J75" s="14">
        <v>1371400</v>
      </c>
      <c r="K75" s="5">
        <v>1321000</v>
      </c>
      <c r="L75" s="5">
        <v>1751700</v>
      </c>
      <c r="M75" s="5">
        <v>1465200</v>
      </c>
      <c r="N75" s="14">
        <v>1279400</v>
      </c>
      <c r="O75" s="5">
        <v>1475700</v>
      </c>
      <c r="P75" s="5">
        <v>1374100</v>
      </c>
      <c r="Q75" s="5">
        <v>1328000</v>
      </c>
      <c r="R75" s="14">
        <v>1164500</v>
      </c>
      <c r="S75" s="5">
        <v>515630</v>
      </c>
      <c r="T75" s="5">
        <v>1462400</v>
      </c>
      <c r="U75" s="5">
        <v>1514400</v>
      </c>
      <c r="V75" s="14">
        <v>1728900</v>
      </c>
      <c r="W75" s="5">
        <v>0</v>
      </c>
      <c r="X75" s="5">
        <v>1448900</v>
      </c>
      <c r="Y75" s="5">
        <v>1210900</v>
      </c>
      <c r="Z75" s="14">
        <v>1348000</v>
      </c>
      <c r="AA75" s="5">
        <v>1110700</v>
      </c>
      <c r="AB75" s="5">
        <v>1363700</v>
      </c>
      <c r="AC75" s="5">
        <v>1461300</v>
      </c>
      <c r="AD75" s="14">
        <v>2062500</v>
      </c>
      <c r="AE75" s="5">
        <v>1279300</v>
      </c>
      <c r="AF75" s="5">
        <v>1717400</v>
      </c>
      <c r="AG75" s="5">
        <v>1475800</v>
      </c>
      <c r="AH75" s="14">
        <v>1564300</v>
      </c>
      <c r="AI75" s="5">
        <v>1608600</v>
      </c>
      <c r="AJ75" s="5">
        <v>1234600</v>
      </c>
      <c r="AK75" s="5">
        <v>1151200</v>
      </c>
      <c r="AL75" s="14">
        <v>1197600</v>
      </c>
      <c r="AM75" s="5">
        <v>115.19</v>
      </c>
      <c r="AN75" s="5">
        <v>161</v>
      </c>
      <c r="AO75" s="5">
        <v>8</v>
      </c>
      <c r="AP75" s="5">
        <v>21.4</v>
      </c>
    </row>
    <row r="76" spans="1:42" x14ac:dyDescent="0.2">
      <c r="A76" s="5" t="s">
        <v>314</v>
      </c>
      <c r="B76" s="5" t="s">
        <v>2679</v>
      </c>
      <c r="C76" s="5">
        <v>0</v>
      </c>
      <c r="D76" s="5">
        <v>0</v>
      </c>
      <c r="E76" s="5">
        <v>0</v>
      </c>
      <c r="F76" s="14">
        <v>0</v>
      </c>
      <c r="G76" s="5">
        <v>0</v>
      </c>
      <c r="H76" s="5">
        <v>0</v>
      </c>
      <c r="I76" s="5">
        <v>0</v>
      </c>
      <c r="J76" s="14">
        <v>0</v>
      </c>
      <c r="K76" s="5">
        <v>0</v>
      </c>
      <c r="L76" s="5">
        <v>0</v>
      </c>
      <c r="M76" s="5">
        <v>0</v>
      </c>
      <c r="N76" s="14">
        <v>0</v>
      </c>
      <c r="O76" s="5">
        <v>0</v>
      </c>
      <c r="P76" s="5">
        <v>0</v>
      </c>
      <c r="Q76" s="5">
        <v>0</v>
      </c>
      <c r="R76" s="14">
        <v>0</v>
      </c>
      <c r="S76" s="5">
        <v>0</v>
      </c>
      <c r="T76" s="5">
        <v>0</v>
      </c>
      <c r="U76" s="5">
        <v>0</v>
      </c>
      <c r="V76" s="14">
        <v>0</v>
      </c>
      <c r="W76" s="5">
        <v>1861400</v>
      </c>
      <c r="X76" s="5">
        <v>2485100</v>
      </c>
      <c r="Y76" s="5">
        <v>1945500</v>
      </c>
      <c r="Z76" s="14">
        <v>2718900</v>
      </c>
      <c r="AA76" s="5">
        <v>0</v>
      </c>
      <c r="AB76" s="5">
        <v>0</v>
      </c>
      <c r="AC76" s="5">
        <v>0</v>
      </c>
      <c r="AD76" s="14">
        <v>0</v>
      </c>
      <c r="AE76" s="5">
        <v>2716600</v>
      </c>
      <c r="AF76" s="5">
        <v>0</v>
      </c>
      <c r="AG76" s="5">
        <v>0</v>
      </c>
      <c r="AH76" s="14">
        <v>0</v>
      </c>
      <c r="AI76" s="5">
        <v>0</v>
      </c>
      <c r="AJ76" s="5">
        <v>2367000</v>
      </c>
      <c r="AK76" s="5">
        <v>2643100</v>
      </c>
      <c r="AL76" s="14">
        <v>2528400</v>
      </c>
      <c r="AM76" s="5">
        <v>73.557000000000002</v>
      </c>
      <c r="AN76" s="5">
        <v>47</v>
      </c>
      <c r="AO76" s="5">
        <v>5</v>
      </c>
      <c r="AP76" s="5">
        <v>21.8</v>
      </c>
    </row>
    <row r="77" spans="1:42" x14ac:dyDescent="0.2">
      <c r="A77" s="5" t="s">
        <v>315</v>
      </c>
      <c r="B77" s="5" t="s">
        <v>2630</v>
      </c>
      <c r="C77" s="5">
        <v>9168000</v>
      </c>
      <c r="D77" s="5">
        <v>19582000</v>
      </c>
      <c r="E77" s="5">
        <v>17964000</v>
      </c>
      <c r="F77" s="14">
        <v>18242000</v>
      </c>
      <c r="G77" s="5">
        <v>14556000</v>
      </c>
      <c r="H77" s="5">
        <v>12906000</v>
      </c>
      <c r="I77" s="5">
        <v>15544000</v>
      </c>
      <c r="J77" s="14">
        <v>16232000</v>
      </c>
      <c r="K77" s="5">
        <v>14958000</v>
      </c>
      <c r="L77" s="5">
        <v>15854000</v>
      </c>
      <c r="M77" s="5">
        <v>13826000</v>
      </c>
      <c r="N77" s="14">
        <v>14217000</v>
      </c>
      <c r="O77" s="5">
        <v>16424000</v>
      </c>
      <c r="P77" s="5">
        <v>12872000</v>
      </c>
      <c r="Q77" s="5">
        <v>13721000</v>
      </c>
      <c r="R77" s="14">
        <v>14870000</v>
      </c>
      <c r="S77" s="5">
        <v>17107000</v>
      </c>
      <c r="T77" s="5">
        <v>14976000</v>
      </c>
      <c r="U77" s="5">
        <v>18745000</v>
      </c>
      <c r="V77" s="14">
        <v>17784000</v>
      </c>
      <c r="W77" s="5">
        <v>8889200</v>
      </c>
      <c r="X77" s="5">
        <v>8475800</v>
      </c>
      <c r="Y77" s="5">
        <v>9465100</v>
      </c>
      <c r="Z77" s="14">
        <v>8731700</v>
      </c>
      <c r="AA77" s="5">
        <v>15158000</v>
      </c>
      <c r="AB77" s="5">
        <v>13884000</v>
      </c>
      <c r="AC77" s="5">
        <v>13279000</v>
      </c>
      <c r="AD77" s="14">
        <v>17333000</v>
      </c>
      <c r="AE77" s="5">
        <v>6969100</v>
      </c>
      <c r="AF77" s="5">
        <v>13156000</v>
      </c>
      <c r="AG77" s="5">
        <v>12873000</v>
      </c>
      <c r="AH77" s="14">
        <v>12287000</v>
      </c>
      <c r="AI77" s="5">
        <v>12566000</v>
      </c>
      <c r="AJ77" s="5">
        <v>7371600</v>
      </c>
      <c r="AK77" s="5">
        <v>7689200</v>
      </c>
      <c r="AL77" s="14">
        <v>6943700</v>
      </c>
      <c r="AM77" s="5">
        <v>323.31</v>
      </c>
      <c r="AN77" s="5">
        <v>648</v>
      </c>
      <c r="AO77" s="5">
        <v>28</v>
      </c>
      <c r="AP77" s="5">
        <v>45.9</v>
      </c>
    </row>
    <row r="78" spans="1:42" x14ac:dyDescent="0.2">
      <c r="A78" s="5" t="s">
        <v>316</v>
      </c>
      <c r="B78" s="5" t="s">
        <v>2584</v>
      </c>
      <c r="C78" s="5">
        <v>1690500</v>
      </c>
      <c r="D78" s="5">
        <v>1218500</v>
      </c>
      <c r="E78" s="5">
        <v>1434900</v>
      </c>
      <c r="F78" s="14">
        <v>843220</v>
      </c>
      <c r="G78" s="5">
        <v>853260</v>
      </c>
      <c r="H78" s="5">
        <v>748680</v>
      </c>
      <c r="I78" s="5">
        <v>949850</v>
      </c>
      <c r="J78" s="14">
        <v>857190</v>
      </c>
      <c r="K78" s="5">
        <v>1427300</v>
      </c>
      <c r="L78" s="5">
        <v>1023100</v>
      </c>
      <c r="M78" s="5">
        <v>663770</v>
      </c>
      <c r="N78" s="14">
        <v>0</v>
      </c>
      <c r="O78" s="5">
        <v>781430</v>
      </c>
      <c r="P78" s="5">
        <v>718330</v>
      </c>
      <c r="Q78" s="5">
        <v>984650</v>
      </c>
      <c r="R78" s="14">
        <v>967400</v>
      </c>
      <c r="S78" s="5">
        <v>1337300</v>
      </c>
      <c r="T78" s="5">
        <v>925800</v>
      </c>
      <c r="U78" s="5">
        <v>1148700</v>
      </c>
      <c r="V78" s="14">
        <v>745910</v>
      </c>
      <c r="W78" s="5">
        <v>956820</v>
      </c>
      <c r="X78" s="5">
        <v>1065900</v>
      </c>
      <c r="Y78" s="5">
        <v>837880</v>
      </c>
      <c r="Z78" s="14">
        <v>861610</v>
      </c>
      <c r="AA78" s="5">
        <v>636920</v>
      </c>
      <c r="AB78" s="5">
        <v>905240</v>
      </c>
      <c r="AC78" s="5">
        <v>879530</v>
      </c>
      <c r="AD78" s="14">
        <v>0</v>
      </c>
      <c r="AE78" s="5">
        <v>1067200</v>
      </c>
      <c r="AF78" s="5">
        <v>894110</v>
      </c>
      <c r="AG78" s="5">
        <v>1062100</v>
      </c>
      <c r="AH78" s="14">
        <v>977260</v>
      </c>
      <c r="AI78" s="5">
        <v>1182400</v>
      </c>
      <c r="AJ78" s="5">
        <v>1076700</v>
      </c>
      <c r="AK78" s="5">
        <v>1029700</v>
      </c>
      <c r="AL78" s="14">
        <v>1064600</v>
      </c>
      <c r="AM78" s="5">
        <v>104.36</v>
      </c>
      <c r="AN78" s="5">
        <v>122</v>
      </c>
      <c r="AO78" s="5">
        <v>4</v>
      </c>
      <c r="AP78" s="5">
        <v>20.6</v>
      </c>
    </row>
    <row r="79" spans="1:42" x14ac:dyDescent="0.2">
      <c r="A79" s="5" t="s">
        <v>319</v>
      </c>
      <c r="B79" s="5" t="s">
        <v>2584</v>
      </c>
      <c r="C79" s="5">
        <v>0</v>
      </c>
      <c r="D79" s="5">
        <v>0</v>
      </c>
      <c r="E79" s="5">
        <v>0</v>
      </c>
      <c r="F79" s="14">
        <v>0</v>
      </c>
      <c r="G79" s="5">
        <v>1307000</v>
      </c>
      <c r="H79" s="5">
        <v>1339600</v>
      </c>
      <c r="I79" s="5">
        <v>1290200</v>
      </c>
      <c r="J79" s="14">
        <v>854940</v>
      </c>
      <c r="K79" s="5">
        <v>1977900</v>
      </c>
      <c r="L79" s="5">
        <v>741350</v>
      </c>
      <c r="M79" s="5">
        <v>1293700</v>
      </c>
      <c r="N79" s="14">
        <v>764720</v>
      </c>
      <c r="O79" s="5">
        <v>928410</v>
      </c>
      <c r="P79" s="5">
        <v>530210</v>
      </c>
      <c r="Q79" s="5">
        <v>1622000</v>
      </c>
      <c r="R79" s="14">
        <v>1924800</v>
      </c>
      <c r="S79" s="5">
        <v>434390</v>
      </c>
      <c r="T79" s="5">
        <v>573450</v>
      </c>
      <c r="U79" s="5">
        <v>1711000</v>
      </c>
      <c r="V79" s="14">
        <v>1483300</v>
      </c>
      <c r="W79" s="5">
        <v>4742600</v>
      </c>
      <c r="X79" s="5">
        <v>5829400</v>
      </c>
      <c r="Y79" s="5">
        <v>5053600</v>
      </c>
      <c r="Z79" s="14">
        <v>8752800</v>
      </c>
      <c r="AA79" s="5">
        <v>523510</v>
      </c>
      <c r="AB79" s="5">
        <v>876320</v>
      </c>
      <c r="AC79" s="5">
        <v>384960</v>
      </c>
      <c r="AD79" s="14">
        <v>700350</v>
      </c>
      <c r="AE79" s="5">
        <v>7491100</v>
      </c>
      <c r="AF79" s="5">
        <v>2381500</v>
      </c>
      <c r="AG79" s="5">
        <v>2341600</v>
      </c>
      <c r="AH79" s="14">
        <v>4242600</v>
      </c>
      <c r="AI79" s="5">
        <v>2192800</v>
      </c>
      <c r="AJ79" s="5">
        <v>8461400</v>
      </c>
      <c r="AK79" s="5">
        <v>9934600</v>
      </c>
      <c r="AL79" s="14">
        <v>10649000</v>
      </c>
      <c r="AM79" s="5">
        <v>238.36</v>
      </c>
      <c r="AN79" s="5">
        <v>224</v>
      </c>
      <c r="AO79" s="5">
        <v>14</v>
      </c>
      <c r="AP79" s="5">
        <v>8.4</v>
      </c>
    </row>
    <row r="80" spans="1:42" x14ac:dyDescent="0.2">
      <c r="A80" s="5" t="s">
        <v>321</v>
      </c>
      <c r="B80" s="5" t="s">
        <v>2725</v>
      </c>
      <c r="C80" s="5">
        <v>63483000</v>
      </c>
      <c r="D80" s="5">
        <v>30212000</v>
      </c>
      <c r="E80" s="5">
        <v>35181000</v>
      </c>
      <c r="F80" s="14">
        <v>36005000</v>
      </c>
      <c r="G80" s="5">
        <v>31561000</v>
      </c>
      <c r="H80" s="5">
        <v>40096000</v>
      </c>
      <c r="I80" s="5">
        <v>35110000</v>
      </c>
      <c r="J80" s="14">
        <v>47507000</v>
      </c>
      <c r="K80" s="5">
        <v>40695000</v>
      </c>
      <c r="L80" s="5">
        <v>35783000</v>
      </c>
      <c r="M80" s="5">
        <v>33856000</v>
      </c>
      <c r="N80" s="14">
        <v>36657000</v>
      </c>
      <c r="O80" s="5">
        <v>24815000</v>
      </c>
      <c r="P80" s="5">
        <v>37020000</v>
      </c>
      <c r="Q80" s="5">
        <v>39917000</v>
      </c>
      <c r="R80" s="14">
        <v>32726000</v>
      </c>
      <c r="S80" s="5">
        <v>12050000</v>
      </c>
      <c r="T80" s="5">
        <v>27526000</v>
      </c>
      <c r="U80" s="5">
        <v>29935000</v>
      </c>
      <c r="V80" s="14">
        <v>45489000</v>
      </c>
      <c r="W80" s="5">
        <v>30846000</v>
      </c>
      <c r="X80" s="5">
        <v>30751000</v>
      </c>
      <c r="Y80" s="5">
        <v>28509000</v>
      </c>
      <c r="Z80" s="14">
        <v>31036000</v>
      </c>
      <c r="AA80" s="5">
        <v>34412000</v>
      </c>
      <c r="AB80" s="5">
        <v>41543000</v>
      </c>
      <c r="AC80" s="5">
        <v>31153000</v>
      </c>
      <c r="AD80" s="14">
        <v>26679000</v>
      </c>
      <c r="AE80" s="5">
        <v>27012000</v>
      </c>
      <c r="AF80" s="5">
        <v>29365000</v>
      </c>
      <c r="AG80" s="5">
        <v>29846000</v>
      </c>
      <c r="AH80" s="14">
        <v>40310000</v>
      </c>
      <c r="AI80" s="5">
        <v>36256000</v>
      </c>
      <c r="AJ80" s="5">
        <v>37429000</v>
      </c>
      <c r="AK80" s="5">
        <v>37228000</v>
      </c>
      <c r="AL80" s="14">
        <v>32517000</v>
      </c>
      <c r="AM80" s="5">
        <v>119.23</v>
      </c>
      <c r="AN80" s="5">
        <v>158</v>
      </c>
      <c r="AO80" s="5">
        <v>4</v>
      </c>
      <c r="AP80" s="5">
        <v>14.4</v>
      </c>
    </row>
    <row r="81" spans="1:42" x14ac:dyDescent="0.2">
      <c r="A81" s="5" t="s">
        <v>325</v>
      </c>
      <c r="B81" s="5" t="s">
        <v>2584</v>
      </c>
      <c r="C81" s="5">
        <v>0</v>
      </c>
      <c r="D81" s="5">
        <v>2250100</v>
      </c>
      <c r="E81" s="5">
        <v>1342800</v>
      </c>
      <c r="F81" s="14">
        <v>1945900</v>
      </c>
      <c r="G81" s="5">
        <v>2038600</v>
      </c>
      <c r="H81" s="5">
        <v>2321400</v>
      </c>
      <c r="I81" s="5">
        <v>2081500</v>
      </c>
      <c r="J81" s="14">
        <v>2122700</v>
      </c>
      <c r="K81" s="5">
        <v>2105600</v>
      </c>
      <c r="L81" s="5">
        <v>2339300</v>
      </c>
      <c r="M81" s="5">
        <v>2157100</v>
      </c>
      <c r="N81" s="14">
        <v>1736600</v>
      </c>
      <c r="O81" s="5">
        <v>2331900</v>
      </c>
      <c r="P81" s="5">
        <v>2613200</v>
      </c>
      <c r="Q81" s="5">
        <v>2395100</v>
      </c>
      <c r="R81" s="14">
        <v>2392600</v>
      </c>
      <c r="S81" s="5">
        <v>2386500</v>
      </c>
      <c r="T81" s="5">
        <v>1918300</v>
      </c>
      <c r="U81" s="5">
        <v>2352800</v>
      </c>
      <c r="V81" s="14">
        <v>2890000</v>
      </c>
      <c r="W81" s="5">
        <v>2193300</v>
      </c>
      <c r="X81" s="5">
        <v>1839700</v>
      </c>
      <c r="Y81" s="5">
        <v>1996800</v>
      </c>
      <c r="Z81" s="14">
        <v>0</v>
      </c>
      <c r="AA81" s="5">
        <v>2481600</v>
      </c>
      <c r="AB81" s="5">
        <v>2147400</v>
      </c>
      <c r="AC81" s="5">
        <v>1898900</v>
      </c>
      <c r="AD81" s="14">
        <v>3520000</v>
      </c>
      <c r="AE81" s="5">
        <v>1677700</v>
      </c>
      <c r="AF81" s="5">
        <v>1838300</v>
      </c>
      <c r="AG81" s="5">
        <v>2311400</v>
      </c>
      <c r="AH81" s="14">
        <v>2024300</v>
      </c>
      <c r="AI81" s="5">
        <v>2173200</v>
      </c>
      <c r="AJ81" s="5">
        <v>2179800</v>
      </c>
      <c r="AK81" s="5">
        <v>2397200</v>
      </c>
      <c r="AL81" s="14">
        <v>1832700</v>
      </c>
      <c r="AM81" s="5">
        <v>81.203000000000003</v>
      </c>
      <c r="AN81" s="5">
        <v>108</v>
      </c>
      <c r="AO81" s="5">
        <v>5</v>
      </c>
      <c r="AP81" s="5">
        <v>31.4</v>
      </c>
    </row>
    <row r="82" spans="1:42" x14ac:dyDescent="0.2">
      <c r="A82" s="5" t="s">
        <v>326</v>
      </c>
      <c r="B82" s="5" t="s">
        <v>2727</v>
      </c>
      <c r="C82" s="5">
        <v>5782300</v>
      </c>
      <c r="D82" s="5">
        <v>6581100</v>
      </c>
      <c r="E82" s="5">
        <v>5697000</v>
      </c>
      <c r="F82" s="14">
        <v>6067800</v>
      </c>
      <c r="G82" s="5">
        <v>6127100</v>
      </c>
      <c r="H82" s="5">
        <v>5699700</v>
      </c>
      <c r="I82" s="5">
        <v>5866700</v>
      </c>
      <c r="J82" s="14">
        <v>5600100</v>
      </c>
      <c r="K82" s="5">
        <v>5230500</v>
      </c>
      <c r="L82" s="5">
        <v>6289800</v>
      </c>
      <c r="M82" s="5">
        <v>5641800</v>
      </c>
      <c r="N82" s="14">
        <v>5268700</v>
      </c>
      <c r="O82" s="5">
        <v>6411800</v>
      </c>
      <c r="P82" s="5">
        <v>6120700</v>
      </c>
      <c r="Q82" s="5">
        <v>6740900</v>
      </c>
      <c r="R82" s="14">
        <v>5491700</v>
      </c>
      <c r="S82" s="5">
        <v>4885200</v>
      </c>
      <c r="T82" s="5">
        <v>5484100</v>
      </c>
      <c r="U82" s="5">
        <v>6355100</v>
      </c>
      <c r="V82" s="14">
        <v>6024900</v>
      </c>
      <c r="W82" s="5">
        <v>5296800</v>
      </c>
      <c r="X82" s="5">
        <v>5648200</v>
      </c>
      <c r="Y82" s="5">
        <v>5777100</v>
      </c>
      <c r="Z82" s="14">
        <v>5832900</v>
      </c>
      <c r="AA82" s="5">
        <v>6331000</v>
      </c>
      <c r="AB82" s="5">
        <v>6243900</v>
      </c>
      <c r="AC82" s="5">
        <v>5398400</v>
      </c>
      <c r="AD82" s="14">
        <v>4300700</v>
      </c>
      <c r="AE82" s="5">
        <v>5800700</v>
      </c>
      <c r="AF82" s="5">
        <v>6023700</v>
      </c>
      <c r="AG82" s="5">
        <v>6835500</v>
      </c>
      <c r="AH82" s="14">
        <v>6954900</v>
      </c>
      <c r="AI82" s="5">
        <v>7249200</v>
      </c>
      <c r="AJ82" s="5">
        <v>5901300</v>
      </c>
      <c r="AK82" s="5">
        <v>5958400</v>
      </c>
      <c r="AL82" s="14">
        <v>5831500</v>
      </c>
      <c r="AM82" s="5">
        <v>246.38</v>
      </c>
      <c r="AN82" s="5">
        <v>508</v>
      </c>
      <c r="AO82" s="5">
        <v>17</v>
      </c>
      <c r="AP82" s="5">
        <v>47.3</v>
      </c>
    </row>
    <row r="83" spans="1:42" x14ac:dyDescent="0.2">
      <c r="A83" s="5" t="s">
        <v>331</v>
      </c>
      <c r="B83" s="5" t="s">
        <v>2731</v>
      </c>
      <c r="C83" s="5">
        <v>0</v>
      </c>
      <c r="D83" s="5">
        <v>0</v>
      </c>
      <c r="E83" s="5">
        <v>0</v>
      </c>
      <c r="F83" s="14">
        <v>0</v>
      </c>
      <c r="G83" s="5">
        <v>0</v>
      </c>
      <c r="H83" s="5">
        <v>0</v>
      </c>
      <c r="I83" s="5">
        <v>0</v>
      </c>
      <c r="J83" s="14">
        <v>0</v>
      </c>
      <c r="K83" s="5">
        <v>0</v>
      </c>
      <c r="L83" s="5">
        <v>0</v>
      </c>
      <c r="M83" s="5">
        <v>0</v>
      </c>
      <c r="N83" s="14">
        <v>0</v>
      </c>
      <c r="O83" s="5">
        <v>0</v>
      </c>
      <c r="P83" s="5">
        <v>0</v>
      </c>
      <c r="Q83" s="5">
        <v>0</v>
      </c>
      <c r="R83" s="14">
        <v>0</v>
      </c>
      <c r="S83" s="5">
        <v>0</v>
      </c>
      <c r="T83" s="5">
        <v>0</v>
      </c>
      <c r="U83" s="5">
        <v>0</v>
      </c>
      <c r="V83" s="14">
        <v>0</v>
      </c>
      <c r="W83" s="5">
        <v>0</v>
      </c>
      <c r="X83" s="5">
        <v>0</v>
      </c>
      <c r="Y83" s="5">
        <v>387890</v>
      </c>
      <c r="Z83" s="14">
        <v>0</v>
      </c>
      <c r="AA83" s="5">
        <v>0</v>
      </c>
      <c r="AB83" s="5">
        <v>0</v>
      </c>
      <c r="AC83" s="5">
        <v>0</v>
      </c>
      <c r="AD83" s="14">
        <v>0</v>
      </c>
      <c r="AE83" s="5">
        <v>365940</v>
      </c>
      <c r="AF83" s="5">
        <v>0</v>
      </c>
      <c r="AG83" s="5">
        <v>0</v>
      </c>
      <c r="AH83" s="14">
        <v>0</v>
      </c>
      <c r="AI83" s="5">
        <v>0</v>
      </c>
      <c r="AJ83" s="5">
        <v>393940</v>
      </c>
      <c r="AK83" s="5">
        <v>519200</v>
      </c>
      <c r="AL83" s="14">
        <v>526880</v>
      </c>
      <c r="AM83" s="5">
        <v>7.8544</v>
      </c>
      <c r="AN83" s="5">
        <v>36</v>
      </c>
      <c r="AO83" s="5">
        <v>3</v>
      </c>
      <c r="AP83" s="5">
        <v>26.1</v>
      </c>
    </row>
    <row r="84" spans="1:42" x14ac:dyDescent="0.2">
      <c r="A84" s="5" t="s">
        <v>334</v>
      </c>
      <c r="B84" s="5" t="s">
        <v>2584</v>
      </c>
      <c r="C84" s="5">
        <v>229860000</v>
      </c>
      <c r="D84" s="5">
        <v>138170000</v>
      </c>
      <c r="E84" s="5">
        <v>146850000</v>
      </c>
      <c r="F84" s="14">
        <v>154210000</v>
      </c>
      <c r="G84" s="5">
        <v>137030000</v>
      </c>
      <c r="H84" s="5">
        <v>111150000</v>
      </c>
      <c r="I84" s="5">
        <v>126720000</v>
      </c>
      <c r="J84" s="14">
        <v>125430000</v>
      </c>
      <c r="K84" s="5">
        <v>122090000</v>
      </c>
      <c r="L84" s="5">
        <v>132720000</v>
      </c>
      <c r="M84" s="5">
        <v>143120000</v>
      </c>
      <c r="N84" s="14">
        <v>131670000</v>
      </c>
      <c r="O84" s="5">
        <v>73657000</v>
      </c>
      <c r="P84" s="5">
        <v>55556000</v>
      </c>
      <c r="Q84" s="5">
        <v>73067000</v>
      </c>
      <c r="R84" s="14">
        <v>65663000</v>
      </c>
      <c r="S84" s="5">
        <v>114390000</v>
      </c>
      <c r="T84" s="5">
        <v>117400000</v>
      </c>
      <c r="U84" s="5">
        <v>159250000</v>
      </c>
      <c r="V84" s="14">
        <v>139800000</v>
      </c>
      <c r="W84" s="5">
        <v>42375000</v>
      </c>
      <c r="X84" s="5">
        <v>22541000</v>
      </c>
      <c r="Y84" s="5">
        <v>27350000</v>
      </c>
      <c r="Z84" s="14">
        <v>23227000</v>
      </c>
      <c r="AA84" s="5">
        <v>105660000</v>
      </c>
      <c r="AB84" s="5">
        <v>101010000</v>
      </c>
      <c r="AC84" s="5">
        <v>96249000</v>
      </c>
      <c r="AD84" s="14">
        <v>90569000</v>
      </c>
      <c r="AE84" s="5">
        <v>18546000</v>
      </c>
      <c r="AF84" s="5">
        <v>74352000</v>
      </c>
      <c r="AG84" s="5">
        <v>81194000</v>
      </c>
      <c r="AH84" s="14">
        <v>70678000</v>
      </c>
      <c r="AI84" s="5">
        <v>62862000</v>
      </c>
      <c r="AJ84" s="5">
        <v>10394000</v>
      </c>
      <c r="AK84" s="5">
        <v>10417000</v>
      </c>
      <c r="AL84" s="14">
        <v>12753000</v>
      </c>
      <c r="AM84" s="5">
        <v>323.31</v>
      </c>
      <c r="AN84" s="5">
        <v>2191</v>
      </c>
      <c r="AO84" s="5">
        <v>44</v>
      </c>
      <c r="AP84" s="5">
        <v>56.8</v>
      </c>
    </row>
    <row r="85" spans="1:42" x14ac:dyDescent="0.2">
      <c r="A85" s="5" t="s">
        <v>336</v>
      </c>
      <c r="B85" s="5" t="s">
        <v>2733</v>
      </c>
      <c r="C85" s="5">
        <v>0</v>
      </c>
      <c r="D85" s="5">
        <v>0</v>
      </c>
      <c r="E85" s="5">
        <v>0</v>
      </c>
      <c r="F85" s="14">
        <v>0</v>
      </c>
      <c r="G85" s="5">
        <v>0</v>
      </c>
      <c r="H85" s="5">
        <v>0</v>
      </c>
      <c r="I85" s="5">
        <v>0</v>
      </c>
      <c r="J85" s="14">
        <v>0</v>
      </c>
      <c r="K85" s="5">
        <v>0</v>
      </c>
      <c r="L85" s="5">
        <v>0</v>
      </c>
      <c r="M85" s="5">
        <v>0</v>
      </c>
      <c r="N85" s="14">
        <v>0</v>
      </c>
      <c r="O85" s="5">
        <v>0</v>
      </c>
      <c r="P85" s="5">
        <v>0</v>
      </c>
      <c r="Q85" s="5">
        <v>0</v>
      </c>
      <c r="R85" s="14">
        <v>0</v>
      </c>
      <c r="S85" s="5">
        <v>0</v>
      </c>
      <c r="T85" s="5">
        <v>0</v>
      </c>
      <c r="U85" s="5">
        <v>0</v>
      </c>
      <c r="V85" s="14">
        <v>0</v>
      </c>
      <c r="W85" s="5">
        <v>0</v>
      </c>
      <c r="X85" s="5">
        <v>0</v>
      </c>
      <c r="Y85" s="5">
        <v>0</v>
      </c>
      <c r="Z85" s="14">
        <v>0</v>
      </c>
      <c r="AA85" s="5">
        <v>0</v>
      </c>
      <c r="AB85" s="5">
        <v>0</v>
      </c>
      <c r="AC85" s="5">
        <v>0</v>
      </c>
      <c r="AD85" s="14">
        <v>0</v>
      </c>
      <c r="AE85" s="5">
        <v>365740</v>
      </c>
      <c r="AF85" s="5">
        <v>0</v>
      </c>
      <c r="AG85" s="5">
        <v>0</v>
      </c>
      <c r="AH85" s="14">
        <v>0</v>
      </c>
      <c r="AI85" s="5">
        <v>0</v>
      </c>
      <c r="AJ85" s="5">
        <v>413760</v>
      </c>
      <c r="AK85" s="5">
        <v>313720</v>
      </c>
      <c r="AL85" s="14">
        <v>373360</v>
      </c>
      <c r="AM85" s="5">
        <v>18.786000000000001</v>
      </c>
      <c r="AN85" s="5">
        <v>30</v>
      </c>
      <c r="AO85" s="5">
        <v>3</v>
      </c>
      <c r="AP85" s="5">
        <v>12.1</v>
      </c>
    </row>
    <row r="86" spans="1:42" x14ac:dyDescent="0.2">
      <c r="A86" s="5" t="s">
        <v>337</v>
      </c>
      <c r="B86" s="5" t="s">
        <v>2734</v>
      </c>
      <c r="C86" s="5">
        <v>88092000</v>
      </c>
      <c r="D86" s="5">
        <v>107430000</v>
      </c>
      <c r="E86" s="5">
        <v>99559000</v>
      </c>
      <c r="F86" s="14">
        <v>102670000</v>
      </c>
      <c r="G86" s="5">
        <v>116640000</v>
      </c>
      <c r="H86" s="5">
        <v>115370000</v>
      </c>
      <c r="I86" s="5">
        <v>115640000</v>
      </c>
      <c r="J86" s="14">
        <v>116390000</v>
      </c>
      <c r="K86" s="5">
        <v>115970000</v>
      </c>
      <c r="L86" s="5">
        <v>100410000</v>
      </c>
      <c r="M86" s="5">
        <v>122420000</v>
      </c>
      <c r="N86" s="14">
        <v>115520000</v>
      </c>
      <c r="O86" s="5">
        <v>133200000</v>
      </c>
      <c r="P86" s="5">
        <v>120770000</v>
      </c>
      <c r="Q86" s="5">
        <v>105560000</v>
      </c>
      <c r="R86" s="14">
        <v>117050000</v>
      </c>
      <c r="S86" s="5">
        <v>113470000</v>
      </c>
      <c r="T86" s="5">
        <v>101370000</v>
      </c>
      <c r="U86" s="5">
        <v>103600000</v>
      </c>
      <c r="V86" s="14">
        <v>103670000</v>
      </c>
      <c r="W86" s="5">
        <v>131300000</v>
      </c>
      <c r="X86" s="5">
        <v>125520000</v>
      </c>
      <c r="Y86" s="5">
        <v>114040000</v>
      </c>
      <c r="Z86" s="14">
        <v>140540000</v>
      </c>
      <c r="AA86" s="5">
        <v>129870000</v>
      </c>
      <c r="AB86" s="5">
        <v>121070000</v>
      </c>
      <c r="AC86" s="5">
        <v>119700000</v>
      </c>
      <c r="AD86" s="14">
        <v>141470000</v>
      </c>
      <c r="AE86" s="5">
        <v>128340000</v>
      </c>
      <c r="AF86" s="5">
        <v>127460000</v>
      </c>
      <c r="AG86" s="5">
        <v>118680000</v>
      </c>
      <c r="AH86" s="14">
        <v>129650000</v>
      </c>
      <c r="AI86" s="5">
        <v>128310000</v>
      </c>
      <c r="AJ86" s="5">
        <v>128870000</v>
      </c>
      <c r="AK86" s="5">
        <v>139020000</v>
      </c>
      <c r="AL86" s="14">
        <v>135370000</v>
      </c>
      <c r="AM86" s="5">
        <v>323.31</v>
      </c>
      <c r="AN86" s="5">
        <v>1988</v>
      </c>
      <c r="AO86" s="5">
        <v>27</v>
      </c>
      <c r="AP86" s="5">
        <v>14.8</v>
      </c>
    </row>
    <row r="87" spans="1:42" x14ac:dyDescent="0.2">
      <c r="A87" s="5" t="s">
        <v>338</v>
      </c>
      <c r="B87" s="5" t="s">
        <v>2735</v>
      </c>
      <c r="C87" s="5">
        <v>0</v>
      </c>
      <c r="D87" s="5">
        <v>150860</v>
      </c>
      <c r="E87" s="5">
        <v>186820</v>
      </c>
      <c r="F87" s="14">
        <v>227230</v>
      </c>
      <c r="G87" s="5">
        <v>340410</v>
      </c>
      <c r="H87" s="5">
        <v>331090</v>
      </c>
      <c r="I87" s="5">
        <v>260160</v>
      </c>
      <c r="J87" s="14">
        <v>404710</v>
      </c>
      <c r="K87" s="5">
        <v>267900</v>
      </c>
      <c r="L87" s="5">
        <v>307970</v>
      </c>
      <c r="M87" s="5">
        <v>334450</v>
      </c>
      <c r="N87" s="14">
        <v>464300</v>
      </c>
      <c r="O87" s="5">
        <v>145880</v>
      </c>
      <c r="P87" s="5">
        <v>398720</v>
      </c>
      <c r="Q87" s="5">
        <v>277860</v>
      </c>
      <c r="R87" s="14">
        <v>347420</v>
      </c>
      <c r="S87" s="5">
        <v>217430</v>
      </c>
      <c r="T87" s="5">
        <v>159400</v>
      </c>
      <c r="U87" s="5">
        <v>211100</v>
      </c>
      <c r="V87" s="14">
        <v>165000</v>
      </c>
      <c r="W87" s="5">
        <v>272560</v>
      </c>
      <c r="X87" s="5">
        <v>330040</v>
      </c>
      <c r="Y87" s="5">
        <v>269750</v>
      </c>
      <c r="Z87" s="14">
        <v>278750</v>
      </c>
      <c r="AA87" s="5">
        <v>250470</v>
      </c>
      <c r="AB87" s="5">
        <v>333640</v>
      </c>
      <c r="AC87" s="5">
        <v>365880</v>
      </c>
      <c r="AD87" s="14">
        <v>69802</v>
      </c>
      <c r="AE87" s="5">
        <v>271660</v>
      </c>
      <c r="AF87" s="5">
        <v>282550</v>
      </c>
      <c r="AG87" s="5">
        <v>288740</v>
      </c>
      <c r="AH87" s="14">
        <v>184840</v>
      </c>
      <c r="AI87" s="5">
        <v>285780</v>
      </c>
      <c r="AJ87" s="5">
        <v>232990</v>
      </c>
      <c r="AK87" s="5">
        <v>103330</v>
      </c>
      <c r="AL87" s="14">
        <v>333520</v>
      </c>
      <c r="AM87" s="5">
        <v>133.05000000000001</v>
      </c>
      <c r="AN87" s="5">
        <v>73</v>
      </c>
      <c r="AO87" s="5">
        <v>1</v>
      </c>
      <c r="AP87" s="5">
        <v>10.3</v>
      </c>
    </row>
    <row r="88" spans="1:42" x14ac:dyDescent="0.2">
      <c r="A88" s="5" t="s">
        <v>341</v>
      </c>
      <c r="B88" s="5" t="s">
        <v>2584</v>
      </c>
      <c r="C88" s="5">
        <v>6001800</v>
      </c>
      <c r="D88" s="5">
        <v>4037600</v>
      </c>
      <c r="E88" s="5">
        <v>4284700</v>
      </c>
      <c r="F88" s="14">
        <v>3597400</v>
      </c>
      <c r="G88" s="5">
        <v>2496800</v>
      </c>
      <c r="H88" s="5">
        <v>3390500</v>
      </c>
      <c r="I88" s="5">
        <v>2843400</v>
      </c>
      <c r="J88" s="14">
        <v>3078700</v>
      </c>
      <c r="K88" s="5">
        <v>3279800</v>
      </c>
      <c r="L88" s="5">
        <v>3673500</v>
      </c>
      <c r="M88" s="5">
        <v>3213700</v>
      </c>
      <c r="N88" s="14">
        <v>3493300</v>
      </c>
      <c r="O88" s="5">
        <v>3432200</v>
      </c>
      <c r="P88" s="5">
        <v>2766500</v>
      </c>
      <c r="Q88" s="5">
        <v>3130300</v>
      </c>
      <c r="R88" s="14">
        <v>3048700</v>
      </c>
      <c r="S88" s="5">
        <v>2642300</v>
      </c>
      <c r="T88" s="5">
        <v>2392000</v>
      </c>
      <c r="U88" s="5">
        <v>4190200</v>
      </c>
      <c r="V88" s="14">
        <v>3381700</v>
      </c>
      <c r="W88" s="5">
        <v>2341900</v>
      </c>
      <c r="X88" s="5">
        <v>2485500</v>
      </c>
      <c r="Y88" s="5">
        <v>2957100</v>
      </c>
      <c r="Z88" s="14">
        <v>2631400</v>
      </c>
      <c r="AA88" s="5">
        <v>3374300</v>
      </c>
      <c r="AB88" s="5">
        <v>2911200</v>
      </c>
      <c r="AC88" s="5">
        <v>3062900</v>
      </c>
      <c r="AD88" s="14">
        <v>3126300</v>
      </c>
      <c r="AE88" s="5">
        <v>2652400</v>
      </c>
      <c r="AF88" s="5">
        <v>2675700</v>
      </c>
      <c r="AG88" s="5">
        <v>2744000</v>
      </c>
      <c r="AH88" s="14">
        <v>3008900</v>
      </c>
      <c r="AI88" s="5">
        <v>2899300</v>
      </c>
      <c r="AJ88" s="5">
        <v>2524400</v>
      </c>
      <c r="AK88" s="5">
        <v>2404100</v>
      </c>
      <c r="AL88" s="14">
        <v>2287200</v>
      </c>
      <c r="AM88" s="5">
        <v>191.58</v>
      </c>
      <c r="AN88" s="5">
        <v>103</v>
      </c>
      <c r="AO88" s="5">
        <v>4</v>
      </c>
      <c r="AP88" s="5">
        <v>45.6</v>
      </c>
    </row>
    <row r="89" spans="1:42" x14ac:dyDescent="0.2">
      <c r="A89" s="5" t="s">
        <v>342</v>
      </c>
      <c r="B89" s="5" t="s">
        <v>2584</v>
      </c>
      <c r="C89" s="5">
        <v>1009300</v>
      </c>
      <c r="D89" s="5">
        <v>2239400</v>
      </c>
      <c r="E89" s="5">
        <v>2460800</v>
      </c>
      <c r="F89" s="14">
        <v>2228600</v>
      </c>
      <c r="G89" s="5">
        <v>2769600</v>
      </c>
      <c r="H89" s="5">
        <v>2314000</v>
      </c>
      <c r="I89" s="5">
        <v>3050200</v>
      </c>
      <c r="J89" s="14">
        <v>2669900</v>
      </c>
      <c r="K89" s="5">
        <v>2521900</v>
      </c>
      <c r="L89" s="5">
        <v>2290400</v>
      </c>
      <c r="M89" s="5">
        <v>3597200</v>
      </c>
      <c r="N89" s="14">
        <v>2782800</v>
      </c>
      <c r="O89" s="5">
        <v>2943800</v>
      </c>
      <c r="P89" s="5">
        <v>1528300</v>
      </c>
      <c r="Q89" s="5">
        <v>2829000</v>
      </c>
      <c r="R89" s="14">
        <v>3518000</v>
      </c>
      <c r="S89" s="5">
        <v>1320400</v>
      </c>
      <c r="T89" s="5">
        <v>2607000</v>
      </c>
      <c r="U89" s="5">
        <v>1420400</v>
      </c>
      <c r="V89" s="14">
        <v>1282300</v>
      </c>
      <c r="W89" s="5">
        <v>1812000</v>
      </c>
      <c r="X89" s="5">
        <v>1810900</v>
      </c>
      <c r="Y89" s="5">
        <v>1474500</v>
      </c>
      <c r="Z89" s="14">
        <v>1557000</v>
      </c>
      <c r="AA89" s="5">
        <v>1498100</v>
      </c>
      <c r="AB89" s="5">
        <v>2286500</v>
      </c>
      <c r="AC89" s="5">
        <v>3036500</v>
      </c>
      <c r="AD89" s="14">
        <v>1944900</v>
      </c>
      <c r="AE89" s="5">
        <v>1289300</v>
      </c>
      <c r="AF89" s="5">
        <v>1700700</v>
      </c>
      <c r="AG89" s="5">
        <v>2221300</v>
      </c>
      <c r="AH89" s="14">
        <v>2540900</v>
      </c>
      <c r="AI89" s="5">
        <v>2013500</v>
      </c>
      <c r="AJ89" s="5">
        <v>1183100</v>
      </c>
      <c r="AK89" s="5">
        <v>1221100</v>
      </c>
      <c r="AL89" s="14">
        <v>1506200</v>
      </c>
      <c r="AM89" s="5">
        <v>323.31</v>
      </c>
      <c r="AN89" s="5">
        <v>259</v>
      </c>
      <c r="AO89" s="5">
        <v>10</v>
      </c>
      <c r="AP89" s="5">
        <v>33.200000000000003</v>
      </c>
    </row>
    <row r="90" spans="1:42" x14ac:dyDescent="0.2">
      <c r="A90" s="5" t="s">
        <v>351</v>
      </c>
      <c r="B90" s="5" t="s">
        <v>2740</v>
      </c>
      <c r="C90" s="5">
        <v>0</v>
      </c>
      <c r="D90" s="5">
        <v>1027400</v>
      </c>
      <c r="E90" s="5">
        <v>1899700</v>
      </c>
      <c r="F90" s="14">
        <v>1222200</v>
      </c>
      <c r="G90" s="5">
        <v>2096300</v>
      </c>
      <c r="H90" s="5">
        <v>1437000</v>
      </c>
      <c r="I90" s="5">
        <v>1929800</v>
      </c>
      <c r="J90" s="14">
        <v>1579100</v>
      </c>
      <c r="K90" s="5">
        <v>1641800</v>
      </c>
      <c r="L90" s="5">
        <v>1380000</v>
      </c>
      <c r="M90" s="5">
        <v>1721200</v>
      </c>
      <c r="N90" s="14">
        <v>1625100</v>
      </c>
      <c r="O90" s="5">
        <v>1592200</v>
      </c>
      <c r="P90" s="5">
        <v>1806500</v>
      </c>
      <c r="Q90" s="5">
        <v>1424300</v>
      </c>
      <c r="R90" s="14">
        <v>1410200</v>
      </c>
      <c r="S90" s="5">
        <v>1517300</v>
      </c>
      <c r="T90" s="5">
        <v>1632600</v>
      </c>
      <c r="U90" s="5">
        <v>808300</v>
      </c>
      <c r="V90" s="14">
        <v>1150300</v>
      </c>
      <c r="W90" s="5">
        <v>1143400</v>
      </c>
      <c r="X90" s="5">
        <v>1067800</v>
      </c>
      <c r="Y90" s="5">
        <v>956480</v>
      </c>
      <c r="Z90" s="14">
        <v>1055300</v>
      </c>
      <c r="AA90" s="5">
        <v>1628000</v>
      </c>
      <c r="AB90" s="5">
        <v>1150600</v>
      </c>
      <c r="AC90" s="5">
        <v>1382700</v>
      </c>
      <c r="AD90" s="14">
        <v>0</v>
      </c>
      <c r="AE90" s="5">
        <v>1191700</v>
      </c>
      <c r="AF90" s="5">
        <v>1457300</v>
      </c>
      <c r="AG90" s="5">
        <v>1070800</v>
      </c>
      <c r="AH90" s="14">
        <v>1415000</v>
      </c>
      <c r="AI90" s="5">
        <v>1049700</v>
      </c>
      <c r="AJ90" s="5">
        <v>788220</v>
      </c>
      <c r="AK90" s="5">
        <v>710000</v>
      </c>
      <c r="AL90" s="14">
        <v>753310</v>
      </c>
      <c r="AM90" s="5">
        <v>169.11</v>
      </c>
      <c r="AN90" s="5">
        <v>145</v>
      </c>
      <c r="AO90" s="5">
        <v>5</v>
      </c>
      <c r="AP90" s="5">
        <v>29.8</v>
      </c>
    </row>
    <row r="91" spans="1:42" x14ac:dyDescent="0.2">
      <c r="A91" s="5" t="s">
        <v>354</v>
      </c>
      <c r="B91" s="5" t="s">
        <v>2743</v>
      </c>
      <c r="C91" s="5">
        <v>989980</v>
      </c>
      <c r="D91" s="5">
        <v>1653000</v>
      </c>
      <c r="E91" s="5">
        <v>1817300</v>
      </c>
      <c r="F91" s="14">
        <v>1852100</v>
      </c>
      <c r="G91" s="5">
        <v>1639200</v>
      </c>
      <c r="H91" s="5">
        <v>1887800</v>
      </c>
      <c r="I91" s="5">
        <v>1942600</v>
      </c>
      <c r="J91" s="14">
        <v>1598500</v>
      </c>
      <c r="K91" s="5">
        <v>1792100</v>
      </c>
      <c r="L91" s="5">
        <v>2195300</v>
      </c>
      <c r="M91" s="5">
        <v>1913500</v>
      </c>
      <c r="N91" s="14">
        <v>1757200</v>
      </c>
      <c r="O91" s="5">
        <v>2281100</v>
      </c>
      <c r="P91" s="5">
        <v>1530100</v>
      </c>
      <c r="Q91" s="5">
        <v>2620600</v>
      </c>
      <c r="R91" s="14">
        <v>2019200</v>
      </c>
      <c r="S91" s="5">
        <v>0</v>
      </c>
      <c r="T91" s="5">
        <v>1310100</v>
      </c>
      <c r="U91" s="5">
        <v>2610800</v>
      </c>
      <c r="V91" s="14">
        <v>1843100</v>
      </c>
      <c r="W91" s="5">
        <v>1399800</v>
      </c>
      <c r="X91" s="5">
        <v>1749700</v>
      </c>
      <c r="Y91" s="5">
        <v>1495400</v>
      </c>
      <c r="Z91" s="14">
        <v>1266900</v>
      </c>
      <c r="AA91" s="5">
        <v>1631900</v>
      </c>
      <c r="AB91" s="5">
        <v>1693600</v>
      </c>
      <c r="AC91" s="5">
        <v>1397900</v>
      </c>
      <c r="AD91" s="14">
        <v>1971700</v>
      </c>
      <c r="AE91" s="5">
        <v>1522700</v>
      </c>
      <c r="AF91" s="5">
        <v>2003900</v>
      </c>
      <c r="AG91" s="5">
        <v>1696400</v>
      </c>
      <c r="AH91" s="14">
        <v>2031500</v>
      </c>
      <c r="AI91" s="5">
        <v>2013400</v>
      </c>
      <c r="AJ91" s="5">
        <v>1338000</v>
      </c>
      <c r="AK91" s="5">
        <v>1442200</v>
      </c>
      <c r="AL91" s="14">
        <v>1240200</v>
      </c>
      <c r="AM91" s="5">
        <v>143.96</v>
      </c>
      <c r="AN91" s="5">
        <v>145</v>
      </c>
      <c r="AO91" s="5">
        <v>10</v>
      </c>
      <c r="AP91" s="5">
        <v>35.5</v>
      </c>
    </row>
    <row r="92" spans="1:42" x14ac:dyDescent="0.2">
      <c r="A92" s="5" t="s">
        <v>355</v>
      </c>
      <c r="B92" s="5" t="s">
        <v>2584</v>
      </c>
      <c r="C92" s="5">
        <v>26348000</v>
      </c>
      <c r="D92" s="5">
        <v>27541000</v>
      </c>
      <c r="E92" s="5">
        <v>28930000</v>
      </c>
      <c r="F92" s="14">
        <v>29896000</v>
      </c>
      <c r="G92" s="5">
        <v>37903000</v>
      </c>
      <c r="H92" s="5">
        <v>39240000</v>
      </c>
      <c r="I92" s="5">
        <v>33967000</v>
      </c>
      <c r="J92" s="14">
        <v>37321000</v>
      </c>
      <c r="K92" s="5">
        <v>42541000</v>
      </c>
      <c r="L92" s="5">
        <v>36485000</v>
      </c>
      <c r="M92" s="5">
        <v>38608000</v>
      </c>
      <c r="N92" s="14">
        <v>40599000</v>
      </c>
      <c r="O92" s="5">
        <v>38459000</v>
      </c>
      <c r="P92" s="5">
        <v>29601000</v>
      </c>
      <c r="Q92" s="5">
        <v>38248000</v>
      </c>
      <c r="R92" s="14">
        <v>37997000</v>
      </c>
      <c r="S92" s="5">
        <v>35473000</v>
      </c>
      <c r="T92" s="5">
        <v>35514000</v>
      </c>
      <c r="U92" s="5">
        <v>43226000</v>
      </c>
      <c r="V92" s="14">
        <v>41472000</v>
      </c>
      <c r="W92" s="5">
        <v>36753000</v>
      </c>
      <c r="X92" s="5">
        <v>33626000</v>
      </c>
      <c r="Y92" s="5">
        <v>29369000</v>
      </c>
      <c r="Z92" s="14">
        <v>36074000</v>
      </c>
      <c r="AA92" s="5">
        <v>36175000</v>
      </c>
      <c r="AB92" s="5">
        <v>31659000</v>
      </c>
      <c r="AC92" s="5">
        <v>38610000</v>
      </c>
      <c r="AD92" s="14">
        <v>31787000</v>
      </c>
      <c r="AE92" s="5">
        <v>32982000</v>
      </c>
      <c r="AF92" s="5">
        <v>32477000</v>
      </c>
      <c r="AG92" s="5">
        <v>35071000</v>
      </c>
      <c r="AH92" s="14">
        <v>34356000</v>
      </c>
      <c r="AI92" s="5">
        <v>33301000</v>
      </c>
      <c r="AJ92" s="5">
        <v>29587000</v>
      </c>
      <c r="AK92" s="5">
        <v>31723000</v>
      </c>
      <c r="AL92" s="14">
        <v>32713000</v>
      </c>
      <c r="AM92" s="5">
        <v>323.31</v>
      </c>
      <c r="AN92" s="5">
        <v>937</v>
      </c>
      <c r="AO92" s="5">
        <v>16</v>
      </c>
      <c r="AP92" s="5">
        <v>48.4</v>
      </c>
    </row>
    <row r="93" spans="1:42" x14ac:dyDescent="0.2">
      <c r="A93" s="5" t="s">
        <v>359</v>
      </c>
      <c r="B93" s="5" t="s">
        <v>2584</v>
      </c>
      <c r="C93" s="5">
        <v>6385800</v>
      </c>
      <c r="D93" s="5">
        <v>7837800</v>
      </c>
      <c r="E93" s="5">
        <v>7134500</v>
      </c>
      <c r="F93" s="14">
        <v>7582100</v>
      </c>
      <c r="G93" s="5">
        <v>5961800</v>
      </c>
      <c r="H93" s="5">
        <v>6049200</v>
      </c>
      <c r="I93" s="5">
        <v>5945400</v>
      </c>
      <c r="J93" s="14">
        <v>6459500</v>
      </c>
      <c r="K93" s="5">
        <v>5954500</v>
      </c>
      <c r="L93" s="5">
        <v>5618900</v>
      </c>
      <c r="M93" s="5">
        <v>7734300</v>
      </c>
      <c r="N93" s="14">
        <v>5669600</v>
      </c>
      <c r="O93" s="5">
        <v>7885400</v>
      </c>
      <c r="P93" s="5">
        <v>5697100</v>
      </c>
      <c r="Q93" s="5">
        <v>5479200</v>
      </c>
      <c r="R93" s="14">
        <v>7120900</v>
      </c>
      <c r="S93" s="5">
        <v>5530800</v>
      </c>
      <c r="T93" s="5">
        <v>6779400</v>
      </c>
      <c r="U93" s="5">
        <v>6039300</v>
      </c>
      <c r="V93" s="14">
        <v>7119300</v>
      </c>
      <c r="W93" s="5">
        <v>6541300</v>
      </c>
      <c r="X93" s="5">
        <v>5929400</v>
      </c>
      <c r="Y93" s="5">
        <v>6872800</v>
      </c>
      <c r="Z93" s="14">
        <v>6394500</v>
      </c>
      <c r="AA93" s="5">
        <v>6451900</v>
      </c>
      <c r="AB93" s="5">
        <v>5770600</v>
      </c>
      <c r="AC93" s="5">
        <v>6750100</v>
      </c>
      <c r="AD93" s="14">
        <v>6079600</v>
      </c>
      <c r="AE93" s="5">
        <v>6736600</v>
      </c>
      <c r="AF93" s="5">
        <v>6587400</v>
      </c>
      <c r="AG93" s="5">
        <v>6250900</v>
      </c>
      <c r="AH93" s="14">
        <v>6434200</v>
      </c>
      <c r="AI93" s="5">
        <v>6028800</v>
      </c>
      <c r="AJ93" s="5">
        <v>6899300</v>
      </c>
      <c r="AK93" s="5">
        <v>5614000</v>
      </c>
      <c r="AL93" s="14">
        <v>6317600</v>
      </c>
      <c r="AM93" s="5">
        <v>323.31</v>
      </c>
      <c r="AN93" s="5">
        <v>301</v>
      </c>
      <c r="AO93" s="5">
        <v>11</v>
      </c>
      <c r="AP93" s="5">
        <v>27.5</v>
      </c>
    </row>
    <row r="94" spans="1:42" x14ac:dyDescent="0.2">
      <c r="A94" s="5" t="s">
        <v>360</v>
      </c>
      <c r="B94" s="5" t="s">
        <v>2669</v>
      </c>
      <c r="C94" s="5">
        <v>5352300</v>
      </c>
      <c r="D94" s="5">
        <v>20153000</v>
      </c>
      <c r="E94" s="5">
        <v>21616000</v>
      </c>
      <c r="F94" s="14">
        <v>22005000</v>
      </c>
      <c r="G94" s="5">
        <v>21728000</v>
      </c>
      <c r="H94" s="5">
        <v>24008000</v>
      </c>
      <c r="I94" s="5">
        <v>21332000</v>
      </c>
      <c r="J94" s="14">
        <v>26496000</v>
      </c>
      <c r="K94" s="5">
        <v>23619000</v>
      </c>
      <c r="L94" s="5">
        <v>20257000</v>
      </c>
      <c r="M94" s="5">
        <v>20740000</v>
      </c>
      <c r="N94" s="14">
        <v>26145000</v>
      </c>
      <c r="O94" s="5">
        <v>20487000</v>
      </c>
      <c r="P94" s="5">
        <v>29099000</v>
      </c>
      <c r="Q94" s="5">
        <v>29369000</v>
      </c>
      <c r="R94" s="14">
        <v>24204000</v>
      </c>
      <c r="S94" s="5">
        <v>21963000</v>
      </c>
      <c r="T94" s="5">
        <v>24591000</v>
      </c>
      <c r="U94" s="5">
        <v>20982000</v>
      </c>
      <c r="V94" s="14">
        <v>16431000</v>
      </c>
      <c r="W94" s="5">
        <v>26556000</v>
      </c>
      <c r="X94" s="5">
        <v>24791000</v>
      </c>
      <c r="Y94" s="5">
        <v>25904000</v>
      </c>
      <c r="Z94" s="14">
        <v>23199000</v>
      </c>
      <c r="AA94" s="5">
        <v>30250000</v>
      </c>
      <c r="AB94" s="5">
        <v>24746000</v>
      </c>
      <c r="AC94" s="5">
        <v>26358000</v>
      </c>
      <c r="AD94" s="14">
        <v>15488000</v>
      </c>
      <c r="AE94" s="5">
        <v>21988000</v>
      </c>
      <c r="AF94" s="5">
        <v>23124000</v>
      </c>
      <c r="AG94" s="5">
        <v>22827000</v>
      </c>
      <c r="AH94" s="14">
        <v>28783000</v>
      </c>
      <c r="AI94" s="5">
        <v>22830000</v>
      </c>
      <c r="AJ94" s="5">
        <v>24617000</v>
      </c>
      <c r="AK94" s="5">
        <v>28423000</v>
      </c>
      <c r="AL94" s="14">
        <v>22122000</v>
      </c>
      <c r="AM94" s="5">
        <v>323.31</v>
      </c>
      <c r="AN94" s="5">
        <v>472</v>
      </c>
      <c r="AO94" s="5">
        <v>12</v>
      </c>
      <c r="AP94" s="5">
        <v>12.5</v>
      </c>
    </row>
    <row r="95" spans="1:42" x14ac:dyDescent="0.2">
      <c r="A95" s="5" t="s">
        <v>361</v>
      </c>
      <c r="B95" s="5" t="s">
        <v>2746</v>
      </c>
      <c r="C95" s="5">
        <v>0</v>
      </c>
      <c r="D95" s="5">
        <v>15610000</v>
      </c>
      <c r="E95" s="5">
        <v>30997000</v>
      </c>
      <c r="F95" s="14">
        <v>7757500</v>
      </c>
      <c r="G95" s="5">
        <v>9034300</v>
      </c>
      <c r="H95" s="5">
        <v>10153000</v>
      </c>
      <c r="I95" s="5">
        <v>9108600</v>
      </c>
      <c r="J95" s="14">
        <v>15514000</v>
      </c>
      <c r="K95" s="5">
        <v>8216700</v>
      </c>
      <c r="L95" s="5">
        <v>9447900</v>
      </c>
      <c r="M95" s="5">
        <v>0</v>
      </c>
      <c r="N95" s="14">
        <v>8902000</v>
      </c>
      <c r="O95" s="5">
        <v>11975000</v>
      </c>
      <c r="P95" s="5">
        <v>8990600</v>
      </c>
      <c r="Q95" s="5">
        <v>8405800</v>
      </c>
      <c r="R95" s="14">
        <v>11137000</v>
      </c>
      <c r="S95" s="5">
        <v>7299600</v>
      </c>
      <c r="T95" s="5">
        <v>9763200</v>
      </c>
      <c r="U95" s="5">
        <v>13956000</v>
      </c>
      <c r="V95" s="14">
        <v>8204200</v>
      </c>
      <c r="W95" s="5">
        <v>12953000</v>
      </c>
      <c r="X95" s="5">
        <v>7939400</v>
      </c>
      <c r="Y95" s="5">
        <v>8277400</v>
      </c>
      <c r="Z95" s="14">
        <v>9938200</v>
      </c>
      <c r="AA95" s="5">
        <v>7441600</v>
      </c>
      <c r="AB95" s="5">
        <v>15630000</v>
      </c>
      <c r="AC95" s="5">
        <v>46596000</v>
      </c>
      <c r="AD95" s="14">
        <v>5900100</v>
      </c>
      <c r="AE95" s="5">
        <v>17684000</v>
      </c>
      <c r="AF95" s="5">
        <v>15157000</v>
      </c>
      <c r="AG95" s="5">
        <v>7728600</v>
      </c>
      <c r="AH95" s="14">
        <v>8636000</v>
      </c>
      <c r="AI95" s="5">
        <v>7907700</v>
      </c>
      <c r="AJ95" s="5">
        <v>11803000</v>
      </c>
      <c r="AK95" s="5">
        <v>17667000</v>
      </c>
      <c r="AL95" s="14">
        <v>9671200</v>
      </c>
      <c r="AM95" s="5">
        <v>76.831999999999994</v>
      </c>
      <c r="AN95" s="5">
        <v>112</v>
      </c>
      <c r="AO95" s="5">
        <v>2</v>
      </c>
      <c r="AP95" s="5">
        <v>22.7</v>
      </c>
    </row>
    <row r="96" spans="1:42" x14ac:dyDescent="0.2">
      <c r="A96" s="5" t="s">
        <v>362</v>
      </c>
      <c r="B96" s="5" t="s">
        <v>2747</v>
      </c>
      <c r="C96" s="5">
        <v>3139600</v>
      </c>
      <c r="D96" s="5">
        <v>3869000</v>
      </c>
      <c r="E96" s="5">
        <v>5591500</v>
      </c>
      <c r="F96" s="14">
        <v>3827400</v>
      </c>
      <c r="G96" s="5">
        <v>4035400</v>
      </c>
      <c r="H96" s="5">
        <v>3999500</v>
      </c>
      <c r="I96" s="5">
        <v>3579300</v>
      </c>
      <c r="J96" s="14">
        <v>4703400</v>
      </c>
      <c r="K96" s="5">
        <v>4565700</v>
      </c>
      <c r="L96" s="5">
        <v>4737800</v>
      </c>
      <c r="M96" s="5">
        <v>3777600</v>
      </c>
      <c r="N96" s="14">
        <v>4095200</v>
      </c>
      <c r="O96" s="5">
        <v>2909300</v>
      </c>
      <c r="P96" s="5">
        <v>2785200</v>
      </c>
      <c r="Q96" s="5">
        <v>3279100</v>
      </c>
      <c r="R96" s="14">
        <v>3639700</v>
      </c>
      <c r="S96" s="5">
        <v>3758100</v>
      </c>
      <c r="T96" s="5">
        <v>3004400</v>
      </c>
      <c r="U96" s="5">
        <v>3315200</v>
      </c>
      <c r="V96" s="14">
        <v>3337700</v>
      </c>
      <c r="W96" s="5">
        <v>1707900</v>
      </c>
      <c r="X96" s="5">
        <v>2086400</v>
      </c>
      <c r="Y96" s="5">
        <v>2959000</v>
      </c>
      <c r="Z96" s="14">
        <v>2369300</v>
      </c>
      <c r="AA96" s="5">
        <v>3713300</v>
      </c>
      <c r="AB96" s="5">
        <v>2571000</v>
      </c>
      <c r="AC96" s="5">
        <v>3821400</v>
      </c>
      <c r="AD96" s="14">
        <v>4437100</v>
      </c>
      <c r="AE96" s="5">
        <v>2544300</v>
      </c>
      <c r="AF96" s="5">
        <v>3069500</v>
      </c>
      <c r="AG96" s="5">
        <v>2467700</v>
      </c>
      <c r="AH96" s="14">
        <v>2756500</v>
      </c>
      <c r="AI96" s="5">
        <v>3686700</v>
      </c>
      <c r="AJ96" s="5">
        <v>2008200</v>
      </c>
      <c r="AK96" s="5">
        <v>2126400</v>
      </c>
      <c r="AL96" s="14">
        <v>1884500</v>
      </c>
      <c r="AM96" s="5">
        <v>144.15</v>
      </c>
      <c r="AN96" s="5">
        <v>229</v>
      </c>
      <c r="AO96" s="5">
        <v>17</v>
      </c>
      <c r="AP96" s="5">
        <v>41.3</v>
      </c>
    </row>
    <row r="97" spans="1:42" x14ac:dyDescent="0.2">
      <c r="A97" s="5" t="s">
        <v>364</v>
      </c>
      <c r="B97" s="5" t="s">
        <v>2644</v>
      </c>
      <c r="C97" s="5">
        <v>0</v>
      </c>
      <c r="D97" s="5">
        <v>274020</v>
      </c>
      <c r="E97" s="5">
        <v>303460</v>
      </c>
      <c r="F97" s="14">
        <v>207660</v>
      </c>
      <c r="G97" s="5">
        <v>469360</v>
      </c>
      <c r="H97" s="5">
        <v>552110</v>
      </c>
      <c r="I97" s="5">
        <v>544860</v>
      </c>
      <c r="J97" s="14">
        <v>422600</v>
      </c>
      <c r="K97" s="5">
        <v>512700</v>
      </c>
      <c r="L97" s="5">
        <v>480120</v>
      </c>
      <c r="M97" s="5">
        <v>628960</v>
      </c>
      <c r="N97" s="14">
        <v>504650</v>
      </c>
      <c r="O97" s="5">
        <v>606140</v>
      </c>
      <c r="P97" s="5">
        <v>573060</v>
      </c>
      <c r="Q97" s="5">
        <v>661670</v>
      </c>
      <c r="R97" s="14">
        <v>597040</v>
      </c>
      <c r="S97" s="5">
        <v>737580</v>
      </c>
      <c r="T97" s="5">
        <v>0</v>
      </c>
      <c r="U97" s="5">
        <v>340770</v>
      </c>
      <c r="V97" s="14">
        <v>317120</v>
      </c>
      <c r="W97" s="5">
        <v>926010</v>
      </c>
      <c r="X97" s="5">
        <v>641530</v>
      </c>
      <c r="Y97" s="5">
        <v>587420</v>
      </c>
      <c r="Z97" s="14">
        <v>635750</v>
      </c>
      <c r="AA97" s="5">
        <v>482290</v>
      </c>
      <c r="AB97" s="5">
        <v>550230</v>
      </c>
      <c r="AC97" s="5">
        <v>567680</v>
      </c>
      <c r="AD97" s="14">
        <v>276310</v>
      </c>
      <c r="AE97" s="5">
        <v>791820</v>
      </c>
      <c r="AF97" s="5">
        <v>652700</v>
      </c>
      <c r="AG97" s="5">
        <v>572850</v>
      </c>
      <c r="AH97" s="14">
        <v>639200</v>
      </c>
      <c r="AI97" s="5">
        <v>701210</v>
      </c>
      <c r="AJ97" s="5">
        <v>820370</v>
      </c>
      <c r="AK97" s="5">
        <v>1050300</v>
      </c>
      <c r="AL97" s="14">
        <v>902320</v>
      </c>
      <c r="AM97" s="5">
        <v>55.511000000000003</v>
      </c>
      <c r="AN97" s="5">
        <v>118</v>
      </c>
      <c r="AO97" s="5">
        <v>5</v>
      </c>
      <c r="AP97" s="5">
        <v>18.8</v>
      </c>
    </row>
    <row r="98" spans="1:42" x14ac:dyDescent="0.2">
      <c r="A98" s="5" t="s">
        <v>372</v>
      </c>
      <c r="B98" s="5" t="s">
        <v>2751</v>
      </c>
      <c r="C98" s="5">
        <v>790560</v>
      </c>
      <c r="D98" s="5">
        <v>1883100</v>
      </c>
      <c r="E98" s="5">
        <v>2030700</v>
      </c>
      <c r="F98" s="14">
        <v>1782400</v>
      </c>
      <c r="G98" s="5">
        <v>1863500</v>
      </c>
      <c r="H98" s="5">
        <v>2404300</v>
      </c>
      <c r="I98" s="5">
        <v>2296500</v>
      </c>
      <c r="J98" s="14">
        <v>2220900</v>
      </c>
      <c r="K98" s="5">
        <v>2120900</v>
      </c>
      <c r="L98" s="5">
        <v>2030800</v>
      </c>
      <c r="M98" s="5">
        <v>2111200</v>
      </c>
      <c r="N98" s="14">
        <v>2355100</v>
      </c>
      <c r="O98" s="5">
        <v>2206200</v>
      </c>
      <c r="P98" s="5">
        <v>2104800</v>
      </c>
      <c r="Q98" s="5">
        <v>1993900</v>
      </c>
      <c r="R98" s="14">
        <v>1846300</v>
      </c>
      <c r="S98" s="5">
        <v>1790000</v>
      </c>
      <c r="T98" s="5">
        <v>2726300</v>
      </c>
      <c r="U98" s="5">
        <v>2073500</v>
      </c>
      <c r="V98" s="14">
        <v>3257000</v>
      </c>
      <c r="W98" s="5">
        <v>1649000</v>
      </c>
      <c r="X98" s="5">
        <v>2563700</v>
      </c>
      <c r="Y98" s="5">
        <v>2253500</v>
      </c>
      <c r="Z98" s="14">
        <v>2291000</v>
      </c>
      <c r="AA98" s="5">
        <v>2233900</v>
      </c>
      <c r="AB98" s="5">
        <v>2258900</v>
      </c>
      <c r="AC98" s="5">
        <v>2055100</v>
      </c>
      <c r="AD98" s="14">
        <v>1421600</v>
      </c>
      <c r="AE98" s="5">
        <v>3088600</v>
      </c>
      <c r="AF98" s="5">
        <v>2016800</v>
      </c>
      <c r="AG98" s="5">
        <v>2537000</v>
      </c>
      <c r="AH98" s="14">
        <v>2718700</v>
      </c>
      <c r="AI98" s="5">
        <v>2011400</v>
      </c>
      <c r="AJ98" s="5">
        <v>2397800</v>
      </c>
      <c r="AK98" s="5">
        <v>2767700</v>
      </c>
      <c r="AL98" s="14">
        <v>2823200</v>
      </c>
      <c r="AM98" s="5">
        <v>166.31</v>
      </c>
      <c r="AN98" s="5">
        <v>158</v>
      </c>
      <c r="AO98" s="5">
        <v>9</v>
      </c>
      <c r="AP98" s="5">
        <v>33.200000000000003</v>
      </c>
    </row>
    <row r="99" spans="1:42" x14ac:dyDescent="0.2">
      <c r="A99" s="5" t="s">
        <v>375</v>
      </c>
      <c r="B99" s="5" t="s">
        <v>2584</v>
      </c>
      <c r="C99" s="5">
        <v>4010300</v>
      </c>
      <c r="D99" s="5">
        <v>3192300</v>
      </c>
      <c r="E99" s="5">
        <v>2988300</v>
      </c>
      <c r="F99" s="14">
        <v>3516700</v>
      </c>
      <c r="G99" s="5">
        <v>3109800</v>
      </c>
      <c r="H99" s="5">
        <v>2976000</v>
      </c>
      <c r="I99" s="5">
        <v>2265300</v>
      </c>
      <c r="J99" s="14">
        <v>2572200</v>
      </c>
      <c r="K99" s="5">
        <v>3137900</v>
      </c>
      <c r="L99" s="5">
        <v>2823400</v>
      </c>
      <c r="M99" s="5">
        <v>3163700</v>
      </c>
      <c r="N99" s="14">
        <v>2580700</v>
      </c>
      <c r="O99" s="5">
        <v>3692900</v>
      </c>
      <c r="P99" s="5">
        <v>3279800</v>
      </c>
      <c r="Q99" s="5">
        <v>3556000</v>
      </c>
      <c r="R99" s="14">
        <v>3911600</v>
      </c>
      <c r="S99" s="5">
        <v>2756400</v>
      </c>
      <c r="T99" s="5">
        <v>2975200</v>
      </c>
      <c r="U99" s="5">
        <v>2548800</v>
      </c>
      <c r="V99" s="14">
        <v>3392200</v>
      </c>
      <c r="W99" s="5">
        <v>2759300</v>
      </c>
      <c r="X99" s="5">
        <v>2362100</v>
      </c>
      <c r="Y99" s="5">
        <v>2221800</v>
      </c>
      <c r="Z99" s="14">
        <v>2417000</v>
      </c>
      <c r="AA99" s="5">
        <v>3391400</v>
      </c>
      <c r="AB99" s="5">
        <v>2872300</v>
      </c>
      <c r="AC99" s="5">
        <v>3328800</v>
      </c>
      <c r="AD99" s="14">
        <v>4024200</v>
      </c>
      <c r="AE99" s="5">
        <v>2069900</v>
      </c>
      <c r="AF99" s="5">
        <v>3054800</v>
      </c>
      <c r="AG99" s="5">
        <v>3229500</v>
      </c>
      <c r="AH99" s="14">
        <v>2723400</v>
      </c>
      <c r="AI99" s="5">
        <v>2989200</v>
      </c>
      <c r="AJ99" s="5">
        <v>2048100</v>
      </c>
      <c r="AK99" s="5">
        <v>2342100</v>
      </c>
      <c r="AL99" s="14">
        <v>1911300</v>
      </c>
      <c r="AM99" s="5">
        <v>323.31</v>
      </c>
      <c r="AN99" s="5">
        <v>297</v>
      </c>
      <c r="AO99" s="5">
        <v>11</v>
      </c>
      <c r="AP99" s="5">
        <v>39.1</v>
      </c>
    </row>
    <row r="100" spans="1:42" x14ac:dyDescent="0.2">
      <c r="A100" s="5" t="s">
        <v>376</v>
      </c>
      <c r="B100" s="5" t="s">
        <v>2615</v>
      </c>
      <c r="C100" s="5">
        <v>2413200</v>
      </c>
      <c r="D100" s="5">
        <v>2446100</v>
      </c>
      <c r="E100" s="5">
        <v>1820000</v>
      </c>
      <c r="F100" s="14">
        <v>2520600</v>
      </c>
      <c r="G100" s="5">
        <v>1119700</v>
      </c>
      <c r="H100" s="5">
        <v>1629000</v>
      </c>
      <c r="I100" s="5">
        <v>1421000</v>
      </c>
      <c r="J100" s="14">
        <v>0</v>
      </c>
      <c r="K100" s="5">
        <v>1170600</v>
      </c>
      <c r="L100" s="5">
        <v>1554400</v>
      </c>
      <c r="M100" s="5">
        <v>1564700</v>
      </c>
      <c r="N100" s="14">
        <v>1749900</v>
      </c>
      <c r="O100" s="5">
        <v>1211200</v>
      </c>
      <c r="P100" s="5">
        <v>0</v>
      </c>
      <c r="Q100" s="5">
        <v>1731500</v>
      </c>
      <c r="R100" s="14">
        <v>1943300</v>
      </c>
      <c r="S100" s="5">
        <v>0</v>
      </c>
      <c r="T100" s="5">
        <v>1500300</v>
      </c>
      <c r="U100" s="5">
        <v>1777500</v>
      </c>
      <c r="V100" s="14">
        <v>2475700</v>
      </c>
      <c r="W100" s="5">
        <v>894730</v>
      </c>
      <c r="X100" s="5">
        <v>747960</v>
      </c>
      <c r="Y100" s="5">
        <v>912750</v>
      </c>
      <c r="Z100" s="14">
        <v>707740</v>
      </c>
      <c r="AA100" s="5">
        <v>1583400</v>
      </c>
      <c r="AB100" s="5">
        <v>1718800</v>
      </c>
      <c r="AC100" s="5">
        <v>1563000</v>
      </c>
      <c r="AD100" s="14">
        <v>1744500</v>
      </c>
      <c r="AE100" s="5">
        <v>591310</v>
      </c>
      <c r="AF100" s="5">
        <v>1494900</v>
      </c>
      <c r="AG100" s="5">
        <v>1545700</v>
      </c>
      <c r="AH100" s="14">
        <v>1629900</v>
      </c>
      <c r="AI100" s="5">
        <v>1642500</v>
      </c>
      <c r="AJ100" s="5">
        <v>622160</v>
      </c>
      <c r="AK100" s="5">
        <v>469190</v>
      </c>
      <c r="AL100" s="14">
        <v>505280</v>
      </c>
      <c r="AM100" s="5">
        <v>52.96</v>
      </c>
      <c r="AN100" s="5">
        <v>84</v>
      </c>
      <c r="AO100" s="5">
        <v>1</v>
      </c>
      <c r="AP100" s="5">
        <v>8.6</v>
      </c>
    </row>
    <row r="101" spans="1:42" x14ac:dyDescent="0.2">
      <c r="A101" s="5" t="s">
        <v>377</v>
      </c>
      <c r="B101" s="5" t="s">
        <v>2753</v>
      </c>
      <c r="C101" s="5">
        <v>4230500</v>
      </c>
      <c r="D101" s="5">
        <v>4957800</v>
      </c>
      <c r="E101" s="5">
        <v>4534800</v>
      </c>
      <c r="F101" s="14">
        <v>4739700</v>
      </c>
      <c r="G101" s="5">
        <v>4022700</v>
      </c>
      <c r="H101" s="5">
        <v>4657100</v>
      </c>
      <c r="I101" s="5">
        <v>4997100</v>
      </c>
      <c r="J101" s="14">
        <v>5116300</v>
      </c>
      <c r="K101" s="5">
        <v>3239000</v>
      </c>
      <c r="L101" s="5">
        <v>4886700</v>
      </c>
      <c r="M101" s="5">
        <v>2885500</v>
      </c>
      <c r="N101" s="14">
        <v>3879500</v>
      </c>
      <c r="O101" s="5">
        <v>4340400</v>
      </c>
      <c r="P101" s="5">
        <v>6158100</v>
      </c>
      <c r="Q101" s="5">
        <v>4694300</v>
      </c>
      <c r="R101" s="14">
        <v>5351900</v>
      </c>
      <c r="S101" s="5">
        <v>4374900</v>
      </c>
      <c r="T101" s="5">
        <v>4785100</v>
      </c>
      <c r="U101" s="5">
        <v>4473200</v>
      </c>
      <c r="V101" s="14">
        <v>4365600</v>
      </c>
      <c r="W101" s="5">
        <v>5172500</v>
      </c>
      <c r="X101" s="5">
        <v>4690900</v>
      </c>
      <c r="Y101" s="5">
        <v>5017900</v>
      </c>
      <c r="Z101" s="14">
        <v>4860400</v>
      </c>
      <c r="AA101" s="5">
        <v>4752300</v>
      </c>
      <c r="AB101" s="5">
        <v>5089000</v>
      </c>
      <c r="AC101" s="5">
        <v>5401300</v>
      </c>
      <c r="AD101" s="14">
        <v>6790300</v>
      </c>
      <c r="AE101" s="5">
        <v>5514700</v>
      </c>
      <c r="AF101" s="5">
        <v>5196900</v>
      </c>
      <c r="AG101" s="5">
        <v>5274300</v>
      </c>
      <c r="AH101" s="14">
        <v>4991000</v>
      </c>
      <c r="AI101" s="5">
        <v>4612800</v>
      </c>
      <c r="AJ101" s="5">
        <v>5367800</v>
      </c>
      <c r="AK101" s="5">
        <v>5589300</v>
      </c>
      <c r="AL101" s="14">
        <v>5435500</v>
      </c>
      <c r="AM101" s="5">
        <v>91.948999999999998</v>
      </c>
      <c r="AN101" s="5">
        <v>271</v>
      </c>
      <c r="AO101" s="5">
        <v>7</v>
      </c>
      <c r="AP101" s="5">
        <v>68</v>
      </c>
    </row>
    <row r="102" spans="1:42" x14ac:dyDescent="0.2">
      <c r="A102" s="5" t="s">
        <v>386</v>
      </c>
      <c r="B102" s="5" t="s">
        <v>2584</v>
      </c>
      <c r="C102" s="5">
        <v>0</v>
      </c>
      <c r="D102" s="5">
        <v>0</v>
      </c>
      <c r="E102" s="5">
        <v>0</v>
      </c>
      <c r="F102" s="14">
        <v>0</v>
      </c>
      <c r="G102" s="5">
        <v>706820</v>
      </c>
      <c r="H102" s="5">
        <v>623240</v>
      </c>
      <c r="I102" s="5">
        <v>0</v>
      </c>
      <c r="J102" s="14">
        <v>795770</v>
      </c>
      <c r="K102" s="5">
        <v>0</v>
      </c>
      <c r="L102" s="5">
        <v>0</v>
      </c>
      <c r="M102" s="5">
        <v>0</v>
      </c>
      <c r="N102" s="14">
        <v>766240</v>
      </c>
      <c r="O102" s="5">
        <v>1014400</v>
      </c>
      <c r="P102" s="5">
        <v>731050</v>
      </c>
      <c r="Q102" s="5">
        <v>716290</v>
      </c>
      <c r="R102" s="14">
        <v>0</v>
      </c>
      <c r="S102" s="5">
        <v>718260</v>
      </c>
      <c r="T102" s="5">
        <v>563070</v>
      </c>
      <c r="U102" s="5">
        <v>0</v>
      </c>
      <c r="V102" s="14">
        <v>968910</v>
      </c>
      <c r="W102" s="5">
        <v>1473400</v>
      </c>
      <c r="X102" s="5">
        <v>1276900</v>
      </c>
      <c r="Y102" s="5">
        <v>1404700</v>
      </c>
      <c r="Z102" s="14">
        <v>1488100</v>
      </c>
      <c r="AA102" s="5">
        <v>870610</v>
      </c>
      <c r="AB102" s="5">
        <v>730460</v>
      </c>
      <c r="AC102" s="5">
        <v>0</v>
      </c>
      <c r="AD102" s="14">
        <v>800130</v>
      </c>
      <c r="AE102" s="5">
        <v>1462300</v>
      </c>
      <c r="AF102" s="5">
        <v>947740</v>
      </c>
      <c r="AG102" s="5">
        <v>865270</v>
      </c>
      <c r="AH102" s="14">
        <v>0</v>
      </c>
      <c r="AI102" s="5">
        <v>776800</v>
      </c>
      <c r="AJ102" s="5">
        <v>1595700</v>
      </c>
      <c r="AK102" s="5">
        <v>1812300</v>
      </c>
      <c r="AL102" s="14">
        <v>1445800</v>
      </c>
      <c r="AM102" s="5">
        <v>22.869</v>
      </c>
      <c r="AN102" s="5">
        <v>67</v>
      </c>
      <c r="AO102" s="5">
        <v>5</v>
      </c>
      <c r="AP102" s="5">
        <v>36.799999999999997</v>
      </c>
    </row>
    <row r="103" spans="1:42" x14ac:dyDescent="0.2">
      <c r="A103" s="5" t="s">
        <v>391</v>
      </c>
      <c r="B103" s="5" t="s">
        <v>2584</v>
      </c>
      <c r="C103" s="5">
        <v>0</v>
      </c>
      <c r="D103" s="5">
        <v>0</v>
      </c>
      <c r="E103" s="5">
        <v>0</v>
      </c>
      <c r="F103" s="14">
        <v>0</v>
      </c>
      <c r="G103" s="5">
        <v>622620</v>
      </c>
      <c r="H103" s="5">
        <v>491500</v>
      </c>
      <c r="I103" s="5">
        <v>453500</v>
      </c>
      <c r="J103" s="14">
        <v>457990</v>
      </c>
      <c r="K103" s="5">
        <v>425780</v>
      </c>
      <c r="L103" s="5">
        <v>376750</v>
      </c>
      <c r="M103" s="5">
        <v>577850</v>
      </c>
      <c r="N103" s="14">
        <v>615150</v>
      </c>
      <c r="O103" s="5">
        <v>498050</v>
      </c>
      <c r="P103" s="5">
        <v>619140</v>
      </c>
      <c r="Q103" s="5">
        <v>505770</v>
      </c>
      <c r="R103" s="14">
        <v>458630</v>
      </c>
      <c r="S103" s="5">
        <v>392730</v>
      </c>
      <c r="T103" s="5">
        <v>461750</v>
      </c>
      <c r="U103" s="5">
        <v>545780</v>
      </c>
      <c r="V103" s="14">
        <v>338630</v>
      </c>
      <c r="W103" s="5">
        <v>703810</v>
      </c>
      <c r="X103" s="5">
        <v>626030</v>
      </c>
      <c r="Y103" s="5">
        <v>0</v>
      </c>
      <c r="Z103" s="14">
        <v>652520</v>
      </c>
      <c r="AA103" s="5">
        <v>617990</v>
      </c>
      <c r="AB103" s="5">
        <v>582510</v>
      </c>
      <c r="AC103" s="5">
        <v>660840</v>
      </c>
      <c r="AD103" s="14">
        <v>0</v>
      </c>
      <c r="AE103" s="5">
        <v>457580</v>
      </c>
      <c r="AF103" s="5">
        <v>589210</v>
      </c>
      <c r="AG103" s="5">
        <v>525260</v>
      </c>
      <c r="AH103" s="14">
        <v>379620</v>
      </c>
      <c r="AI103" s="5">
        <v>512160</v>
      </c>
      <c r="AJ103" s="5">
        <v>461920</v>
      </c>
      <c r="AK103" s="5">
        <v>395960</v>
      </c>
      <c r="AL103" s="14">
        <v>529570</v>
      </c>
      <c r="AM103" s="5">
        <v>76.510000000000005</v>
      </c>
      <c r="AN103" s="5">
        <v>118</v>
      </c>
      <c r="AO103" s="5">
        <v>6</v>
      </c>
      <c r="AP103" s="5">
        <v>5.2</v>
      </c>
    </row>
    <row r="104" spans="1:42" x14ac:dyDescent="0.2">
      <c r="A104" s="5" t="s">
        <v>393</v>
      </c>
      <c r="B104" s="5" t="s">
        <v>2584</v>
      </c>
      <c r="C104" s="5">
        <v>0</v>
      </c>
      <c r="D104" s="5">
        <v>801330</v>
      </c>
      <c r="E104" s="5">
        <v>820280</v>
      </c>
      <c r="F104" s="14">
        <v>619640</v>
      </c>
      <c r="G104" s="5">
        <v>0</v>
      </c>
      <c r="H104" s="5">
        <v>0</v>
      </c>
      <c r="I104" s="5">
        <v>0</v>
      </c>
      <c r="J104" s="14">
        <v>0</v>
      </c>
      <c r="K104" s="5">
        <v>0</v>
      </c>
      <c r="L104" s="5">
        <v>0</v>
      </c>
      <c r="M104" s="5">
        <v>492560</v>
      </c>
      <c r="N104" s="14">
        <v>0</v>
      </c>
      <c r="O104" s="5">
        <v>983020</v>
      </c>
      <c r="P104" s="5">
        <v>0</v>
      </c>
      <c r="Q104" s="5">
        <v>0</v>
      </c>
      <c r="R104" s="14">
        <v>0</v>
      </c>
      <c r="S104" s="5">
        <v>0</v>
      </c>
      <c r="T104" s="5">
        <v>0</v>
      </c>
      <c r="U104" s="5">
        <v>0</v>
      </c>
      <c r="V104" s="14">
        <v>0</v>
      </c>
      <c r="W104" s="5">
        <v>0</v>
      </c>
      <c r="X104" s="5">
        <v>0</v>
      </c>
      <c r="Y104" s="5">
        <v>0</v>
      </c>
      <c r="Z104" s="14">
        <v>0</v>
      </c>
      <c r="AA104" s="5">
        <v>0</v>
      </c>
      <c r="AB104" s="5">
        <v>0</v>
      </c>
      <c r="AC104" s="5">
        <v>0</v>
      </c>
      <c r="AD104" s="14">
        <v>0</v>
      </c>
      <c r="AE104" s="5">
        <v>0</v>
      </c>
      <c r="AF104" s="5">
        <v>0</v>
      </c>
      <c r="AG104" s="5">
        <v>0</v>
      </c>
      <c r="AH104" s="14">
        <v>0</v>
      </c>
      <c r="AI104" s="5">
        <v>0</v>
      </c>
      <c r="AJ104" s="5">
        <v>0</v>
      </c>
      <c r="AK104" s="5">
        <v>0</v>
      </c>
      <c r="AL104" s="14">
        <v>0</v>
      </c>
      <c r="AM104" s="5">
        <v>19.128</v>
      </c>
      <c r="AN104" s="5">
        <v>22</v>
      </c>
      <c r="AO104" s="5">
        <v>3</v>
      </c>
      <c r="AP104" s="5">
        <v>3.6</v>
      </c>
    </row>
    <row r="105" spans="1:42" x14ac:dyDescent="0.2">
      <c r="A105" s="5" t="s">
        <v>399</v>
      </c>
      <c r="B105" s="5" t="s">
        <v>2762</v>
      </c>
      <c r="C105" s="5">
        <v>0</v>
      </c>
      <c r="D105" s="5">
        <v>2177100</v>
      </c>
      <c r="E105" s="5">
        <v>2596600</v>
      </c>
      <c r="F105" s="14">
        <v>1748300</v>
      </c>
      <c r="G105" s="5">
        <v>0</v>
      </c>
      <c r="H105" s="5">
        <v>0</v>
      </c>
      <c r="I105" s="5">
        <v>0</v>
      </c>
      <c r="J105" s="14">
        <v>0</v>
      </c>
      <c r="K105" s="5">
        <v>0</v>
      </c>
      <c r="L105" s="5">
        <v>0</v>
      </c>
      <c r="M105" s="5">
        <v>0</v>
      </c>
      <c r="N105" s="14">
        <v>0</v>
      </c>
      <c r="O105" s="5">
        <v>0</v>
      </c>
      <c r="P105" s="5">
        <v>0</v>
      </c>
      <c r="Q105" s="5">
        <v>0</v>
      </c>
      <c r="R105" s="14">
        <v>0</v>
      </c>
      <c r="S105" s="5">
        <v>0</v>
      </c>
      <c r="T105" s="5">
        <v>0</v>
      </c>
      <c r="U105" s="5">
        <v>0</v>
      </c>
      <c r="V105" s="14">
        <v>0</v>
      </c>
      <c r="W105" s="5">
        <v>0</v>
      </c>
      <c r="X105" s="5">
        <v>0</v>
      </c>
      <c r="Y105" s="5">
        <v>0</v>
      </c>
      <c r="Z105" s="14">
        <v>0</v>
      </c>
      <c r="AA105" s="5">
        <v>0</v>
      </c>
      <c r="AB105" s="5">
        <v>0</v>
      </c>
      <c r="AC105" s="5">
        <v>1496000</v>
      </c>
      <c r="AD105" s="14">
        <v>0</v>
      </c>
      <c r="AE105" s="5">
        <v>0</v>
      </c>
      <c r="AF105" s="5">
        <v>0</v>
      </c>
      <c r="AG105" s="5">
        <v>0</v>
      </c>
      <c r="AH105" s="14">
        <v>0</v>
      </c>
      <c r="AI105" s="5">
        <v>0</v>
      </c>
      <c r="AJ105" s="5">
        <v>0</v>
      </c>
      <c r="AK105" s="5">
        <v>0</v>
      </c>
      <c r="AL105" s="14">
        <v>0</v>
      </c>
      <c r="AM105" s="5">
        <v>92.049000000000007</v>
      </c>
      <c r="AN105" s="5">
        <v>40</v>
      </c>
      <c r="AO105" s="5">
        <v>9</v>
      </c>
      <c r="AP105" s="5">
        <v>0</v>
      </c>
    </row>
    <row r="106" spans="1:42" x14ac:dyDescent="0.2">
      <c r="A106" s="5" t="s">
        <v>400</v>
      </c>
      <c r="B106" s="5" t="s">
        <v>2762</v>
      </c>
      <c r="C106" s="5">
        <v>39688000</v>
      </c>
      <c r="D106" s="5">
        <v>32098000</v>
      </c>
      <c r="E106" s="5">
        <v>34621000</v>
      </c>
      <c r="F106" s="14">
        <v>30916000</v>
      </c>
      <c r="G106" s="5">
        <v>25524000</v>
      </c>
      <c r="H106" s="5">
        <v>20578000</v>
      </c>
      <c r="I106" s="5">
        <v>21531000</v>
      </c>
      <c r="J106" s="14">
        <v>26382000</v>
      </c>
      <c r="K106" s="5">
        <v>17290000</v>
      </c>
      <c r="L106" s="5">
        <v>22415000</v>
      </c>
      <c r="M106" s="5">
        <v>21447000</v>
      </c>
      <c r="N106" s="14">
        <v>26140000</v>
      </c>
      <c r="O106" s="5">
        <v>32115000</v>
      </c>
      <c r="P106" s="5">
        <v>28400000</v>
      </c>
      <c r="Q106" s="5">
        <v>29529000</v>
      </c>
      <c r="R106" s="14">
        <v>23862000</v>
      </c>
      <c r="S106" s="5">
        <v>24318000</v>
      </c>
      <c r="T106" s="5">
        <v>26559000</v>
      </c>
      <c r="U106" s="5">
        <v>31357000</v>
      </c>
      <c r="V106" s="14">
        <v>28055000</v>
      </c>
      <c r="W106" s="5">
        <v>27119000</v>
      </c>
      <c r="X106" s="5">
        <v>25944000</v>
      </c>
      <c r="Y106" s="5">
        <v>22139000</v>
      </c>
      <c r="Z106" s="14">
        <v>24292000</v>
      </c>
      <c r="AA106" s="5">
        <v>35997000</v>
      </c>
      <c r="AB106" s="5">
        <v>29563000</v>
      </c>
      <c r="AC106" s="5">
        <v>25399000</v>
      </c>
      <c r="AD106" s="14">
        <v>24993000</v>
      </c>
      <c r="AE106" s="5">
        <v>18852000</v>
      </c>
      <c r="AF106" s="5">
        <v>32874000</v>
      </c>
      <c r="AG106" s="5">
        <v>22633000</v>
      </c>
      <c r="AH106" s="14">
        <v>21159000</v>
      </c>
      <c r="AI106" s="5">
        <v>20391000</v>
      </c>
      <c r="AJ106" s="5">
        <v>17736000</v>
      </c>
      <c r="AK106" s="5">
        <v>18600000</v>
      </c>
      <c r="AL106" s="14">
        <v>17972000</v>
      </c>
      <c r="AM106" s="5">
        <v>323.31</v>
      </c>
      <c r="AN106" s="5">
        <v>454</v>
      </c>
      <c r="AO106" s="5">
        <v>9</v>
      </c>
      <c r="AP106" s="5">
        <v>8.6999999999999993</v>
      </c>
    </row>
    <row r="107" spans="1:42" x14ac:dyDescent="0.2">
      <c r="A107" s="5" t="s">
        <v>403</v>
      </c>
      <c r="B107" s="5" t="s">
        <v>2765</v>
      </c>
      <c r="C107" s="5">
        <v>0</v>
      </c>
      <c r="D107" s="5">
        <v>0</v>
      </c>
      <c r="E107" s="5">
        <v>0</v>
      </c>
      <c r="F107" s="14">
        <v>0</v>
      </c>
      <c r="G107" s="5">
        <v>469050</v>
      </c>
      <c r="H107" s="5">
        <v>0</v>
      </c>
      <c r="I107" s="5">
        <v>511930</v>
      </c>
      <c r="J107" s="14">
        <v>608340</v>
      </c>
      <c r="K107" s="5">
        <v>689400</v>
      </c>
      <c r="L107" s="5">
        <v>657440</v>
      </c>
      <c r="M107" s="5">
        <v>504580</v>
      </c>
      <c r="N107" s="14">
        <v>681300</v>
      </c>
      <c r="O107" s="5">
        <v>596800</v>
      </c>
      <c r="P107" s="5">
        <v>352460</v>
      </c>
      <c r="Q107" s="5">
        <v>451360</v>
      </c>
      <c r="R107" s="14">
        <v>455620</v>
      </c>
      <c r="S107" s="5">
        <v>610740</v>
      </c>
      <c r="T107" s="5">
        <v>566450</v>
      </c>
      <c r="U107" s="5">
        <v>489230</v>
      </c>
      <c r="V107" s="14">
        <v>0</v>
      </c>
      <c r="W107" s="5">
        <v>464870</v>
      </c>
      <c r="X107" s="5">
        <v>0</v>
      </c>
      <c r="Y107" s="5">
        <v>0</v>
      </c>
      <c r="Z107" s="14">
        <v>0</v>
      </c>
      <c r="AA107" s="5">
        <v>468260</v>
      </c>
      <c r="AB107" s="5">
        <v>502180</v>
      </c>
      <c r="AC107" s="5">
        <v>644330</v>
      </c>
      <c r="AD107" s="14">
        <v>448580</v>
      </c>
      <c r="AE107" s="5">
        <v>0</v>
      </c>
      <c r="AF107" s="5">
        <v>0</v>
      </c>
      <c r="AG107" s="5">
        <v>0</v>
      </c>
      <c r="AH107" s="14">
        <v>484080</v>
      </c>
      <c r="AI107" s="5">
        <v>373070</v>
      </c>
      <c r="AJ107" s="5">
        <v>0</v>
      </c>
      <c r="AK107" s="5">
        <v>0</v>
      </c>
      <c r="AL107" s="14">
        <v>0</v>
      </c>
      <c r="AM107" s="5">
        <v>16.605</v>
      </c>
      <c r="AN107" s="5">
        <v>66</v>
      </c>
      <c r="AO107" s="5">
        <v>5</v>
      </c>
      <c r="AP107" s="5">
        <v>14.6</v>
      </c>
    </row>
    <row r="108" spans="1:42" x14ac:dyDescent="0.2">
      <c r="A108" s="5" t="s">
        <v>404</v>
      </c>
      <c r="B108" s="5" t="s">
        <v>2766</v>
      </c>
      <c r="C108" s="5">
        <v>2217900</v>
      </c>
      <c r="D108" s="5">
        <v>3517300</v>
      </c>
      <c r="E108" s="5">
        <v>3769000</v>
      </c>
      <c r="F108" s="14">
        <v>4135300</v>
      </c>
      <c r="G108" s="5">
        <v>3820300</v>
      </c>
      <c r="H108" s="5">
        <v>4117500</v>
      </c>
      <c r="I108" s="5">
        <v>4712500</v>
      </c>
      <c r="J108" s="14">
        <v>3721700</v>
      </c>
      <c r="K108" s="5">
        <v>3491500</v>
      </c>
      <c r="L108" s="5">
        <v>3754700</v>
      </c>
      <c r="M108" s="5">
        <v>5153500</v>
      </c>
      <c r="N108" s="14">
        <v>2489800</v>
      </c>
      <c r="O108" s="5">
        <v>3758800</v>
      </c>
      <c r="P108" s="5">
        <v>2686100</v>
      </c>
      <c r="Q108" s="5">
        <v>3550000</v>
      </c>
      <c r="R108" s="14">
        <v>3028400</v>
      </c>
      <c r="S108" s="5">
        <v>3686800</v>
      </c>
      <c r="T108" s="5">
        <v>4048500</v>
      </c>
      <c r="U108" s="5">
        <v>4058300</v>
      </c>
      <c r="V108" s="14">
        <v>3245000</v>
      </c>
      <c r="W108" s="5">
        <v>2969300</v>
      </c>
      <c r="X108" s="5">
        <v>2630000</v>
      </c>
      <c r="Y108" s="5">
        <v>2473000</v>
      </c>
      <c r="Z108" s="14">
        <v>2748900</v>
      </c>
      <c r="AA108" s="5">
        <v>2578700</v>
      </c>
      <c r="AB108" s="5">
        <v>2955500</v>
      </c>
      <c r="AC108" s="5">
        <v>3881700</v>
      </c>
      <c r="AD108" s="14">
        <v>4474600</v>
      </c>
      <c r="AE108" s="5">
        <v>2730500</v>
      </c>
      <c r="AF108" s="5">
        <v>3395200</v>
      </c>
      <c r="AG108" s="5">
        <v>3767000</v>
      </c>
      <c r="AH108" s="14">
        <v>3792100</v>
      </c>
      <c r="AI108" s="5">
        <v>3707500</v>
      </c>
      <c r="AJ108" s="5">
        <v>2247800</v>
      </c>
      <c r="AK108" s="5">
        <v>2792700</v>
      </c>
      <c r="AL108" s="14">
        <v>2811400</v>
      </c>
      <c r="AM108" s="5">
        <v>217.44</v>
      </c>
      <c r="AN108" s="5">
        <v>238</v>
      </c>
      <c r="AO108" s="5">
        <v>13</v>
      </c>
      <c r="AP108" s="5">
        <v>31.2</v>
      </c>
    </row>
    <row r="109" spans="1:42" x14ac:dyDescent="0.2">
      <c r="A109" s="5" t="s">
        <v>405</v>
      </c>
      <c r="B109" s="5" t="s">
        <v>2720</v>
      </c>
      <c r="C109" s="5">
        <v>670960</v>
      </c>
      <c r="D109" s="5">
        <v>1291200</v>
      </c>
      <c r="E109" s="5">
        <v>1080000</v>
      </c>
      <c r="F109" s="14">
        <v>1051500</v>
      </c>
      <c r="G109" s="5">
        <v>1169300</v>
      </c>
      <c r="H109" s="5">
        <v>1204800</v>
      </c>
      <c r="I109" s="5">
        <v>1307000</v>
      </c>
      <c r="J109" s="14">
        <v>1371500</v>
      </c>
      <c r="K109" s="5">
        <v>1232400</v>
      </c>
      <c r="L109" s="5">
        <v>0</v>
      </c>
      <c r="M109" s="5">
        <v>1053600</v>
      </c>
      <c r="N109" s="14">
        <v>1218800</v>
      </c>
      <c r="O109" s="5">
        <v>1456000</v>
      </c>
      <c r="P109" s="5">
        <v>1099500</v>
      </c>
      <c r="Q109" s="5">
        <v>1102700</v>
      </c>
      <c r="R109" s="14">
        <v>1280600</v>
      </c>
      <c r="S109" s="5">
        <v>858330</v>
      </c>
      <c r="T109" s="5">
        <v>973470</v>
      </c>
      <c r="U109" s="5">
        <v>996660</v>
      </c>
      <c r="V109" s="14">
        <v>1224000</v>
      </c>
      <c r="W109" s="5">
        <v>1124700</v>
      </c>
      <c r="X109" s="5">
        <v>1150300</v>
      </c>
      <c r="Y109" s="5">
        <v>1069800</v>
      </c>
      <c r="Z109" s="14">
        <v>1076600</v>
      </c>
      <c r="AA109" s="5">
        <v>0</v>
      </c>
      <c r="AB109" s="5">
        <v>1084700</v>
      </c>
      <c r="AC109" s="5">
        <v>1177000</v>
      </c>
      <c r="AD109" s="14">
        <v>1432500</v>
      </c>
      <c r="AE109" s="5">
        <v>967990</v>
      </c>
      <c r="AF109" s="5">
        <v>1292000</v>
      </c>
      <c r="AG109" s="5">
        <v>1212800</v>
      </c>
      <c r="AH109" s="14">
        <v>1480600</v>
      </c>
      <c r="AI109" s="5">
        <v>1410600</v>
      </c>
      <c r="AJ109" s="5">
        <v>1198900</v>
      </c>
      <c r="AK109" s="5">
        <v>1150200</v>
      </c>
      <c r="AL109" s="14">
        <v>1202400</v>
      </c>
      <c r="AM109" s="5">
        <v>69.248999999999995</v>
      </c>
      <c r="AN109" s="5">
        <v>105</v>
      </c>
      <c r="AO109" s="5">
        <v>4</v>
      </c>
      <c r="AP109" s="5">
        <v>10.3</v>
      </c>
    </row>
    <row r="110" spans="1:42" x14ac:dyDescent="0.2">
      <c r="A110" s="5" t="s">
        <v>406</v>
      </c>
      <c r="B110" s="5" t="s">
        <v>2766</v>
      </c>
      <c r="C110" s="5">
        <v>0</v>
      </c>
      <c r="D110" s="5">
        <v>841500</v>
      </c>
      <c r="E110" s="5">
        <v>843410</v>
      </c>
      <c r="F110" s="14">
        <v>761940</v>
      </c>
      <c r="G110" s="5">
        <v>837290</v>
      </c>
      <c r="H110" s="5">
        <v>849990</v>
      </c>
      <c r="I110" s="5">
        <v>830270</v>
      </c>
      <c r="J110" s="14">
        <v>0</v>
      </c>
      <c r="K110" s="5">
        <v>859680</v>
      </c>
      <c r="L110" s="5">
        <v>676440</v>
      </c>
      <c r="M110" s="5">
        <v>773690</v>
      </c>
      <c r="N110" s="14">
        <v>831910</v>
      </c>
      <c r="O110" s="5">
        <v>1086700</v>
      </c>
      <c r="P110" s="5">
        <v>0</v>
      </c>
      <c r="Q110" s="5">
        <v>739330</v>
      </c>
      <c r="R110" s="14">
        <v>725940</v>
      </c>
      <c r="S110" s="5">
        <v>0</v>
      </c>
      <c r="T110" s="5">
        <v>1030600</v>
      </c>
      <c r="U110" s="5">
        <v>1060000</v>
      </c>
      <c r="V110" s="14">
        <v>997190</v>
      </c>
      <c r="W110" s="5">
        <v>1523900</v>
      </c>
      <c r="X110" s="5">
        <v>1286000</v>
      </c>
      <c r="Y110" s="5">
        <v>963200</v>
      </c>
      <c r="Z110" s="14">
        <v>957190</v>
      </c>
      <c r="AA110" s="5">
        <v>0</v>
      </c>
      <c r="AB110" s="5">
        <v>0</v>
      </c>
      <c r="AC110" s="5">
        <v>0</v>
      </c>
      <c r="AD110" s="14">
        <v>686080</v>
      </c>
      <c r="AE110" s="5">
        <v>910030</v>
      </c>
      <c r="AF110" s="5">
        <v>845200</v>
      </c>
      <c r="AG110" s="5">
        <v>805600</v>
      </c>
      <c r="AH110" s="14">
        <v>733930</v>
      </c>
      <c r="AI110" s="5">
        <v>819530</v>
      </c>
      <c r="AJ110" s="5">
        <v>875270</v>
      </c>
      <c r="AK110" s="5">
        <v>960650</v>
      </c>
      <c r="AL110" s="14">
        <v>0</v>
      </c>
      <c r="AM110" s="5">
        <v>134.1</v>
      </c>
      <c r="AN110" s="5">
        <v>120</v>
      </c>
      <c r="AO110" s="5">
        <v>22</v>
      </c>
      <c r="AP110" s="5">
        <v>26.3</v>
      </c>
    </row>
    <row r="111" spans="1:42" x14ac:dyDescent="0.2">
      <c r="A111" s="5" t="s">
        <v>408</v>
      </c>
      <c r="B111" s="5" t="s">
        <v>2767</v>
      </c>
      <c r="C111" s="5">
        <v>9754600</v>
      </c>
      <c r="D111" s="5">
        <v>6523900</v>
      </c>
      <c r="E111" s="5">
        <v>6112700</v>
      </c>
      <c r="F111" s="14">
        <v>4821500</v>
      </c>
      <c r="G111" s="5">
        <v>4438200</v>
      </c>
      <c r="H111" s="5">
        <v>4864900</v>
      </c>
      <c r="I111" s="5">
        <v>4684200</v>
      </c>
      <c r="J111" s="14">
        <v>4169200</v>
      </c>
      <c r="K111" s="5">
        <v>4355900</v>
      </c>
      <c r="L111" s="5">
        <v>4561700</v>
      </c>
      <c r="M111" s="5">
        <v>5418800</v>
      </c>
      <c r="N111" s="14">
        <v>4255000</v>
      </c>
      <c r="O111" s="5">
        <v>5277800</v>
      </c>
      <c r="P111" s="5">
        <v>3686800</v>
      </c>
      <c r="Q111" s="5">
        <v>5503300</v>
      </c>
      <c r="R111" s="14">
        <v>4809800</v>
      </c>
      <c r="S111" s="5">
        <v>3441700</v>
      </c>
      <c r="T111" s="5">
        <v>4561800</v>
      </c>
      <c r="U111" s="5">
        <v>4962400</v>
      </c>
      <c r="V111" s="14">
        <v>4813700</v>
      </c>
      <c r="W111" s="5">
        <v>3827200</v>
      </c>
      <c r="X111" s="5">
        <v>3316400</v>
      </c>
      <c r="Y111" s="5">
        <v>4107500</v>
      </c>
      <c r="Z111" s="14">
        <v>4558400</v>
      </c>
      <c r="AA111" s="5">
        <v>5490700</v>
      </c>
      <c r="AB111" s="5">
        <v>4357700</v>
      </c>
      <c r="AC111" s="5">
        <v>4996800</v>
      </c>
      <c r="AD111" s="14">
        <v>5703300</v>
      </c>
      <c r="AE111" s="5">
        <v>3142900</v>
      </c>
      <c r="AF111" s="5">
        <v>4986800</v>
      </c>
      <c r="AG111" s="5">
        <v>4476500</v>
      </c>
      <c r="AH111" s="14">
        <v>4889700</v>
      </c>
      <c r="AI111" s="5">
        <v>4791700</v>
      </c>
      <c r="AJ111" s="5">
        <v>3013100</v>
      </c>
      <c r="AK111" s="5">
        <v>4248800</v>
      </c>
      <c r="AL111" s="14">
        <v>3492700</v>
      </c>
      <c r="AM111" s="5">
        <v>57.73</v>
      </c>
      <c r="AN111" s="5">
        <v>159</v>
      </c>
      <c r="AO111" s="5">
        <v>20</v>
      </c>
      <c r="AP111" s="5">
        <v>13.3</v>
      </c>
    </row>
    <row r="112" spans="1:42" x14ac:dyDescent="0.2">
      <c r="A112" s="5" t="s">
        <v>415</v>
      </c>
      <c r="B112" s="5" t="s">
        <v>2584</v>
      </c>
      <c r="C112" s="5">
        <v>0</v>
      </c>
      <c r="D112" s="5">
        <v>0</v>
      </c>
      <c r="E112" s="5">
        <v>0</v>
      </c>
      <c r="F112" s="14">
        <v>0</v>
      </c>
      <c r="G112" s="5">
        <v>0</v>
      </c>
      <c r="H112" s="5">
        <v>0</v>
      </c>
      <c r="I112" s="5">
        <v>0</v>
      </c>
      <c r="J112" s="14">
        <v>0</v>
      </c>
      <c r="K112" s="5">
        <v>0</v>
      </c>
      <c r="L112" s="5">
        <v>0</v>
      </c>
      <c r="M112" s="5">
        <v>0</v>
      </c>
      <c r="N112" s="14">
        <v>0</v>
      </c>
      <c r="O112" s="5">
        <v>0</v>
      </c>
      <c r="P112" s="5">
        <v>0</v>
      </c>
      <c r="Q112" s="5">
        <v>0</v>
      </c>
      <c r="R112" s="14">
        <v>0</v>
      </c>
      <c r="S112" s="5">
        <v>0</v>
      </c>
      <c r="T112" s="5">
        <v>0</v>
      </c>
      <c r="U112" s="5">
        <v>0</v>
      </c>
      <c r="V112" s="14">
        <v>0</v>
      </c>
      <c r="W112" s="5">
        <v>7728900</v>
      </c>
      <c r="X112" s="5">
        <v>5096200</v>
      </c>
      <c r="Y112" s="5">
        <v>3949400</v>
      </c>
      <c r="Z112" s="14">
        <v>4035200</v>
      </c>
      <c r="AA112" s="5">
        <v>0</v>
      </c>
      <c r="AB112" s="5">
        <v>0</v>
      </c>
      <c r="AC112" s="5">
        <v>0</v>
      </c>
      <c r="AD112" s="14">
        <v>0</v>
      </c>
      <c r="AE112" s="5">
        <v>5133400</v>
      </c>
      <c r="AF112" s="5">
        <v>0</v>
      </c>
      <c r="AG112" s="5">
        <v>0</v>
      </c>
      <c r="AH112" s="14">
        <v>0</v>
      </c>
      <c r="AI112" s="5">
        <v>0</v>
      </c>
      <c r="AJ112" s="5">
        <v>5033000</v>
      </c>
      <c r="AK112" s="5">
        <v>6761400</v>
      </c>
      <c r="AL112" s="14">
        <v>4725400</v>
      </c>
      <c r="AM112" s="5">
        <v>111.78</v>
      </c>
      <c r="AN112" s="5">
        <v>55</v>
      </c>
      <c r="AO112" s="5">
        <v>5</v>
      </c>
      <c r="AP112" s="5">
        <v>19.7</v>
      </c>
    </row>
    <row r="113" spans="1:42" x14ac:dyDescent="0.2">
      <c r="A113" s="5" t="s">
        <v>417</v>
      </c>
      <c r="B113" s="5" t="s">
        <v>2584</v>
      </c>
      <c r="C113" s="5">
        <v>16056000</v>
      </c>
      <c r="D113" s="5">
        <v>8629100</v>
      </c>
      <c r="E113" s="5">
        <v>8399300</v>
      </c>
      <c r="F113" s="14">
        <v>10438000</v>
      </c>
      <c r="G113" s="5">
        <v>9060000</v>
      </c>
      <c r="H113" s="5">
        <v>10284000</v>
      </c>
      <c r="I113" s="5">
        <v>9759500</v>
      </c>
      <c r="J113" s="14">
        <v>6677000</v>
      </c>
      <c r="K113" s="5">
        <v>8717500</v>
      </c>
      <c r="L113" s="5">
        <v>11720000</v>
      </c>
      <c r="M113" s="5">
        <v>7016800</v>
      </c>
      <c r="N113" s="14">
        <v>9595900</v>
      </c>
      <c r="O113" s="5">
        <v>10933000</v>
      </c>
      <c r="P113" s="5">
        <v>21714000</v>
      </c>
      <c r="Q113" s="5">
        <v>12821000</v>
      </c>
      <c r="R113" s="14">
        <v>10464000</v>
      </c>
      <c r="S113" s="5">
        <v>13681000</v>
      </c>
      <c r="T113" s="5">
        <v>9686500</v>
      </c>
      <c r="U113" s="5">
        <v>8320100</v>
      </c>
      <c r="V113" s="14">
        <v>13360000</v>
      </c>
      <c r="W113" s="5">
        <v>9458500</v>
      </c>
      <c r="X113" s="5">
        <v>7487500</v>
      </c>
      <c r="Y113" s="5">
        <v>9783600</v>
      </c>
      <c r="Z113" s="14">
        <v>8698400</v>
      </c>
      <c r="AA113" s="5">
        <v>4803900</v>
      </c>
      <c r="AB113" s="5">
        <v>7991500</v>
      </c>
      <c r="AC113" s="5">
        <v>9339100</v>
      </c>
      <c r="AD113" s="14">
        <v>17282000</v>
      </c>
      <c r="AE113" s="5">
        <v>8555000</v>
      </c>
      <c r="AF113" s="5">
        <v>9289700</v>
      </c>
      <c r="AG113" s="5">
        <v>10806000</v>
      </c>
      <c r="AH113" s="14">
        <v>10932000</v>
      </c>
      <c r="AI113" s="5">
        <v>12041000</v>
      </c>
      <c r="AJ113" s="5">
        <v>11789000</v>
      </c>
      <c r="AK113" s="5">
        <v>13012000</v>
      </c>
      <c r="AL113" s="14">
        <v>8551200</v>
      </c>
      <c r="AM113" s="5">
        <v>195.06</v>
      </c>
      <c r="AN113" s="5">
        <v>195</v>
      </c>
      <c r="AO113" s="5">
        <v>5</v>
      </c>
      <c r="AP113" s="5">
        <v>14</v>
      </c>
    </row>
    <row r="114" spans="1:42" x14ac:dyDescent="0.2">
      <c r="A114" s="5" t="s">
        <v>419</v>
      </c>
      <c r="B114" s="5" t="s">
        <v>2775</v>
      </c>
      <c r="C114" s="5">
        <v>5401700</v>
      </c>
      <c r="D114" s="5">
        <v>3877300</v>
      </c>
      <c r="E114" s="5">
        <v>3401200</v>
      </c>
      <c r="F114" s="14">
        <v>4083700</v>
      </c>
      <c r="G114" s="5">
        <v>3804300</v>
      </c>
      <c r="H114" s="5">
        <v>3937900</v>
      </c>
      <c r="I114" s="5">
        <v>5231000</v>
      </c>
      <c r="J114" s="14">
        <v>3810700</v>
      </c>
      <c r="K114" s="5">
        <v>4149100</v>
      </c>
      <c r="L114" s="5">
        <v>4020900</v>
      </c>
      <c r="M114" s="5">
        <v>3888800</v>
      </c>
      <c r="N114" s="14">
        <v>4075900</v>
      </c>
      <c r="O114" s="5">
        <v>3511300</v>
      </c>
      <c r="P114" s="5">
        <v>4003800</v>
      </c>
      <c r="Q114" s="5">
        <v>5275600</v>
      </c>
      <c r="R114" s="14">
        <v>3846200</v>
      </c>
      <c r="S114" s="5">
        <v>3138700</v>
      </c>
      <c r="T114" s="5">
        <v>3159200</v>
      </c>
      <c r="U114" s="5">
        <v>3305600</v>
      </c>
      <c r="V114" s="14">
        <v>3420900</v>
      </c>
      <c r="W114" s="5">
        <v>3251700</v>
      </c>
      <c r="X114" s="5">
        <v>3544300</v>
      </c>
      <c r="Y114" s="5">
        <v>3142500</v>
      </c>
      <c r="Z114" s="14">
        <v>2616000</v>
      </c>
      <c r="AA114" s="5">
        <v>3060000</v>
      </c>
      <c r="AB114" s="5">
        <v>3013300</v>
      </c>
      <c r="AC114" s="5">
        <v>4872200</v>
      </c>
      <c r="AD114" s="14">
        <v>4101900</v>
      </c>
      <c r="AE114" s="5">
        <v>3017600</v>
      </c>
      <c r="AF114" s="5">
        <v>3556000</v>
      </c>
      <c r="AG114" s="5">
        <v>3817900</v>
      </c>
      <c r="AH114" s="14">
        <v>3661100</v>
      </c>
      <c r="AI114" s="5">
        <v>3353500</v>
      </c>
      <c r="AJ114" s="5">
        <v>2138200</v>
      </c>
      <c r="AK114" s="5">
        <v>2201500</v>
      </c>
      <c r="AL114" s="14">
        <v>2546100</v>
      </c>
      <c r="AM114" s="5">
        <v>124.51</v>
      </c>
      <c r="AN114" s="5">
        <v>267</v>
      </c>
      <c r="AO114" s="5">
        <v>11</v>
      </c>
      <c r="AP114" s="5">
        <v>33.9</v>
      </c>
    </row>
    <row r="115" spans="1:42" x14ac:dyDescent="0.2">
      <c r="A115" s="5" t="s">
        <v>421</v>
      </c>
      <c r="B115" s="5" t="s">
        <v>2584</v>
      </c>
      <c r="C115" s="5">
        <v>815330</v>
      </c>
      <c r="D115" s="5">
        <v>2340500</v>
      </c>
      <c r="E115" s="5">
        <v>1630400</v>
      </c>
      <c r="F115" s="14">
        <v>1825200</v>
      </c>
      <c r="G115" s="5">
        <v>2005400</v>
      </c>
      <c r="H115" s="5">
        <v>1613600</v>
      </c>
      <c r="I115" s="5">
        <v>2098700</v>
      </c>
      <c r="J115" s="14">
        <v>1437900</v>
      </c>
      <c r="K115" s="5">
        <v>1613000</v>
      </c>
      <c r="L115" s="5">
        <v>2446500</v>
      </c>
      <c r="M115" s="5">
        <v>1362700</v>
      </c>
      <c r="N115" s="14">
        <v>1531200</v>
      </c>
      <c r="O115" s="5">
        <v>1949800</v>
      </c>
      <c r="P115" s="5">
        <v>2037100</v>
      </c>
      <c r="Q115" s="5">
        <v>1652500</v>
      </c>
      <c r="R115" s="14">
        <v>1649500</v>
      </c>
      <c r="S115" s="5">
        <v>1397000</v>
      </c>
      <c r="T115" s="5">
        <v>2073300</v>
      </c>
      <c r="U115" s="5">
        <v>1325500</v>
      </c>
      <c r="V115" s="14">
        <v>2196700</v>
      </c>
      <c r="W115" s="5">
        <v>5457200</v>
      </c>
      <c r="X115" s="5">
        <v>8008800</v>
      </c>
      <c r="Y115" s="5">
        <v>5338000</v>
      </c>
      <c r="Z115" s="14">
        <v>5727500</v>
      </c>
      <c r="AA115" s="5">
        <v>1983200</v>
      </c>
      <c r="AB115" s="5">
        <v>2046600</v>
      </c>
      <c r="AC115" s="5">
        <v>0</v>
      </c>
      <c r="AD115" s="14">
        <v>2547700</v>
      </c>
      <c r="AE115" s="5">
        <v>8994600</v>
      </c>
      <c r="AF115" s="5">
        <v>1745300</v>
      </c>
      <c r="AG115" s="5">
        <v>3159000</v>
      </c>
      <c r="AH115" s="14">
        <v>2046600</v>
      </c>
      <c r="AI115" s="5">
        <v>1824900</v>
      </c>
      <c r="AJ115" s="5">
        <v>12148000</v>
      </c>
      <c r="AK115" s="5">
        <v>8862800</v>
      </c>
      <c r="AL115" s="14">
        <v>7825800</v>
      </c>
      <c r="AM115" s="5">
        <v>87.397000000000006</v>
      </c>
      <c r="AN115" s="5">
        <v>140</v>
      </c>
      <c r="AO115" s="5">
        <v>10</v>
      </c>
      <c r="AP115" s="5">
        <v>50.6</v>
      </c>
    </row>
    <row r="116" spans="1:42" x14ac:dyDescent="0.2">
      <c r="A116" s="5" t="s">
        <v>422</v>
      </c>
      <c r="B116" s="5" t="s">
        <v>2584</v>
      </c>
      <c r="C116" s="5">
        <v>1643700</v>
      </c>
      <c r="D116" s="5">
        <v>3563300</v>
      </c>
      <c r="E116" s="5">
        <v>3181300</v>
      </c>
      <c r="F116" s="14">
        <v>2873700</v>
      </c>
      <c r="G116" s="5">
        <v>3022600</v>
      </c>
      <c r="H116" s="5">
        <v>2895600</v>
      </c>
      <c r="I116" s="5">
        <v>3204300</v>
      </c>
      <c r="J116" s="14">
        <v>3317900</v>
      </c>
      <c r="K116" s="5">
        <v>3379400</v>
      </c>
      <c r="L116" s="5">
        <v>3330500</v>
      </c>
      <c r="M116" s="5">
        <v>2299200</v>
      </c>
      <c r="N116" s="14">
        <v>3419200</v>
      </c>
      <c r="O116" s="5">
        <v>3590600</v>
      </c>
      <c r="P116" s="5">
        <v>2693900</v>
      </c>
      <c r="Q116" s="5">
        <v>3420000</v>
      </c>
      <c r="R116" s="14">
        <v>3354300</v>
      </c>
      <c r="S116" s="5">
        <v>3967200</v>
      </c>
      <c r="T116" s="5">
        <v>0</v>
      </c>
      <c r="U116" s="5">
        <v>2544700</v>
      </c>
      <c r="V116" s="14">
        <v>3569900</v>
      </c>
      <c r="W116" s="5">
        <v>12223000</v>
      </c>
      <c r="X116" s="5">
        <v>13254000</v>
      </c>
      <c r="Y116" s="5">
        <v>9380500</v>
      </c>
      <c r="Z116" s="14">
        <v>11146000</v>
      </c>
      <c r="AA116" s="5">
        <v>4061700</v>
      </c>
      <c r="AB116" s="5">
        <v>2883400</v>
      </c>
      <c r="AC116" s="5">
        <v>2468700</v>
      </c>
      <c r="AD116" s="14">
        <v>3580500</v>
      </c>
      <c r="AE116" s="5">
        <v>15596000</v>
      </c>
      <c r="AF116" s="5">
        <v>3567300</v>
      </c>
      <c r="AG116" s="5">
        <v>3565200</v>
      </c>
      <c r="AH116" s="14">
        <v>3820200</v>
      </c>
      <c r="AI116" s="5">
        <v>3482900</v>
      </c>
      <c r="AJ116" s="5">
        <v>21109000</v>
      </c>
      <c r="AK116" s="5">
        <v>19986000</v>
      </c>
      <c r="AL116" s="14">
        <v>17115000</v>
      </c>
      <c r="AM116" s="5">
        <v>61.695999999999998</v>
      </c>
      <c r="AN116" s="5">
        <v>182</v>
      </c>
      <c r="AO116" s="5">
        <v>7</v>
      </c>
      <c r="AP116" s="5">
        <v>20.5</v>
      </c>
    </row>
    <row r="117" spans="1:42" x14ac:dyDescent="0.2">
      <c r="A117" s="5" t="s">
        <v>431</v>
      </c>
      <c r="B117" s="5" t="s">
        <v>2777</v>
      </c>
      <c r="C117" s="5">
        <v>1908400</v>
      </c>
      <c r="D117" s="5">
        <v>3689000</v>
      </c>
      <c r="E117" s="5">
        <v>4374300</v>
      </c>
      <c r="F117" s="14">
        <v>3981300</v>
      </c>
      <c r="G117" s="5">
        <v>4869600</v>
      </c>
      <c r="H117" s="5">
        <v>5591200</v>
      </c>
      <c r="I117" s="5">
        <v>4777200</v>
      </c>
      <c r="J117" s="14">
        <v>5671100</v>
      </c>
      <c r="K117" s="5">
        <v>5351100</v>
      </c>
      <c r="L117" s="5">
        <v>5226300</v>
      </c>
      <c r="M117" s="5">
        <v>4225700</v>
      </c>
      <c r="N117" s="14">
        <v>5105400</v>
      </c>
      <c r="O117" s="5">
        <v>4626800</v>
      </c>
      <c r="P117" s="5">
        <v>3806500</v>
      </c>
      <c r="Q117" s="5">
        <v>5104900</v>
      </c>
      <c r="R117" s="14">
        <v>3662100</v>
      </c>
      <c r="S117" s="5">
        <v>4366900</v>
      </c>
      <c r="T117" s="5">
        <v>5079000</v>
      </c>
      <c r="U117" s="5">
        <v>4537700</v>
      </c>
      <c r="V117" s="14">
        <v>4936500</v>
      </c>
      <c r="W117" s="5">
        <v>10558000</v>
      </c>
      <c r="X117" s="5">
        <v>9889900</v>
      </c>
      <c r="Y117" s="5">
        <v>7711700</v>
      </c>
      <c r="Z117" s="14">
        <v>11564000</v>
      </c>
      <c r="AA117" s="5">
        <v>4111300</v>
      </c>
      <c r="AB117" s="5">
        <v>4642000</v>
      </c>
      <c r="AC117" s="5">
        <v>5614000</v>
      </c>
      <c r="AD117" s="14">
        <v>2680200</v>
      </c>
      <c r="AE117" s="5">
        <v>12682000</v>
      </c>
      <c r="AF117" s="5">
        <v>5028100</v>
      </c>
      <c r="AG117" s="5">
        <v>4792100</v>
      </c>
      <c r="AH117" s="14">
        <v>5275400</v>
      </c>
      <c r="AI117" s="5">
        <v>5346800</v>
      </c>
      <c r="AJ117" s="5">
        <v>13015000</v>
      </c>
      <c r="AK117" s="5">
        <v>17942000</v>
      </c>
      <c r="AL117" s="14">
        <v>13901000</v>
      </c>
      <c r="AM117" s="5">
        <v>323.31</v>
      </c>
      <c r="AN117" s="5">
        <v>430</v>
      </c>
      <c r="AO117" s="5">
        <v>23</v>
      </c>
      <c r="AP117" s="5">
        <v>53.9</v>
      </c>
    </row>
    <row r="118" spans="1:42" x14ac:dyDescent="0.2">
      <c r="A118" s="5" t="s">
        <v>432</v>
      </c>
      <c r="B118" s="5" t="s">
        <v>2778</v>
      </c>
      <c r="C118" s="5">
        <v>4936000</v>
      </c>
      <c r="D118" s="5">
        <v>4081800</v>
      </c>
      <c r="E118" s="5">
        <v>4179000</v>
      </c>
      <c r="F118" s="14">
        <v>4082100</v>
      </c>
      <c r="G118" s="5">
        <v>3136900</v>
      </c>
      <c r="H118" s="5">
        <v>2880100</v>
      </c>
      <c r="I118" s="5">
        <v>3905200</v>
      </c>
      <c r="J118" s="14">
        <v>3329300</v>
      </c>
      <c r="K118" s="5">
        <v>2857700</v>
      </c>
      <c r="L118" s="5">
        <v>3443000</v>
      </c>
      <c r="M118" s="5">
        <v>1980400</v>
      </c>
      <c r="N118" s="14">
        <v>3142900</v>
      </c>
      <c r="O118" s="5">
        <v>4516400</v>
      </c>
      <c r="P118" s="5">
        <v>1239000</v>
      </c>
      <c r="Q118" s="5">
        <v>3832700</v>
      </c>
      <c r="R118" s="14">
        <v>4152100</v>
      </c>
      <c r="S118" s="5">
        <v>3173700</v>
      </c>
      <c r="T118" s="5">
        <v>3694600</v>
      </c>
      <c r="U118" s="5">
        <v>4513800</v>
      </c>
      <c r="V118" s="14">
        <v>2017700</v>
      </c>
      <c r="W118" s="5">
        <v>955410</v>
      </c>
      <c r="X118" s="5">
        <v>1397400</v>
      </c>
      <c r="Y118" s="5">
        <v>2370800</v>
      </c>
      <c r="Z118" s="14">
        <v>943070</v>
      </c>
      <c r="AA118" s="5">
        <v>2929300</v>
      </c>
      <c r="AB118" s="5">
        <v>3180400</v>
      </c>
      <c r="AC118" s="5">
        <v>3712900</v>
      </c>
      <c r="AD118" s="14">
        <v>3494000</v>
      </c>
      <c r="AE118" s="5">
        <v>1514500</v>
      </c>
      <c r="AF118" s="5">
        <v>3489100</v>
      </c>
      <c r="AG118" s="5">
        <v>3261600</v>
      </c>
      <c r="AH118" s="14">
        <v>3537400</v>
      </c>
      <c r="AI118" s="5">
        <v>3202500</v>
      </c>
      <c r="AJ118" s="5">
        <v>1712300</v>
      </c>
      <c r="AK118" s="5">
        <v>1465800</v>
      </c>
      <c r="AL118" s="14">
        <v>1209400</v>
      </c>
      <c r="AM118" s="5">
        <v>323.31</v>
      </c>
      <c r="AN118" s="5">
        <v>257</v>
      </c>
      <c r="AO118" s="5">
        <v>15</v>
      </c>
      <c r="AP118" s="5">
        <v>37.200000000000003</v>
      </c>
    </row>
    <row r="119" spans="1:42" x14ac:dyDescent="0.2">
      <c r="A119" s="5" t="s">
        <v>433</v>
      </c>
      <c r="B119" s="5" t="s">
        <v>2779</v>
      </c>
      <c r="C119" s="5">
        <v>20220000</v>
      </c>
      <c r="D119" s="5">
        <v>20503000</v>
      </c>
      <c r="E119" s="5">
        <v>15983000</v>
      </c>
      <c r="F119" s="14">
        <v>15449000</v>
      </c>
      <c r="G119" s="5">
        <v>17508000</v>
      </c>
      <c r="H119" s="5">
        <v>15910000</v>
      </c>
      <c r="I119" s="5">
        <v>16637000</v>
      </c>
      <c r="J119" s="14">
        <v>20288000</v>
      </c>
      <c r="K119" s="5">
        <v>21906000</v>
      </c>
      <c r="L119" s="5">
        <v>19173000</v>
      </c>
      <c r="M119" s="5">
        <v>19156000</v>
      </c>
      <c r="N119" s="14">
        <v>20336000</v>
      </c>
      <c r="O119" s="5">
        <v>16781000</v>
      </c>
      <c r="P119" s="5">
        <v>13869000</v>
      </c>
      <c r="Q119" s="5">
        <v>15584000</v>
      </c>
      <c r="R119" s="14">
        <v>19091000</v>
      </c>
      <c r="S119" s="5">
        <v>20717000</v>
      </c>
      <c r="T119" s="5">
        <v>15985000</v>
      </c>
      <c r="U119" s="5">
        <v>22984000</v>
      </c>
      <c r="V119" s="14">
        <v>21953000</v>
      </c>
      <c r="W119" s="5">
        <v>17849000</v>
      </c>
      <c r="X119" s="5">
        <v>15701000</v>
      </c>
      <c r="Y119" s="5">
        <v>15299000</v>
      </c>
      <c r="Z119" s="14">
        <v>16867000</v>
      </c>
      <c r="AA119" s="5">
        <v>23544000</v>
      </c>
      <c r="AB119" s="5">
        <v>16236000</v>
      </c>
      <c r="AC119" s="5">
        <v>16425000</v>
      </c>
      <c r="AD119" s="14">
        <v>26989000</v>
      </c>
      <c r="AE119" s="5">
        <v>15696000</v>
      </c>
      <c r="AF119" s="5">
        <v>15755000</v>
      </c>
      <c r="AG119" s="5">
        <v>17052000</v>
      </c>
      <c r="AH119" s="14">
        <v>17320000</v>
      </c>
      <c r="AI119" s="5">
        <v>19695000</v>
      </c>
      <c r="AJ119" s="5">
        <v>16183000</v>
      </c>
      <c r="AK119" s="5">
        <v>17434000</v>
      </c>
      <c r="AL119" s="14">
        <v>16485000</v>
      </c>
      <c r="AM119" s="5">
        <v>323.31</v>
      </c>
      <c r="AN119" s="5">
        <v>252</v>
      </c>
      <c r="AO119" s="5">
        <v>6</v>
      </c>
      <c r="AP119" s="5">
        <v>66.400000000000006</v>
      </c>
    </row>
    <row r="120" spans="1:42" x14ac:dyDescent="0.2">
      <c r="A120" s="5" t="s">
        <v>435</v>
      </c>
      <c r="B120" s="5" t="s">
        <v>2584</v>
      </c>
      <c r="C120" s="5">
        <v>3571400</v>
      </c>
      <c r="D120" s="5">
        <v>2194700</v>
      </c>
      <c r="E120" s="5">
        <v>1836000</v>
      </c>
      <c r="F120" s="14">
        <v>1730600</v>
      </c>
      <c r="G120" s="5">
        <v>1711700</v>
      </c>
      <c r="H120" s="5">
        <v>2050000</v>
      </c>
      <c r="I120" s="5">
        <v>1796700</v>
      </c>
      <c r="J120" s="14">
        <v>2392800</v>
      </c>
      <c r="K120" s="5">
        <v>1660200</v>
      </c>
      <c r="L120" s="5">
        <v>2435600</v>
      </c>
      <c r="M120" s="5">
        <v>2139600</v>
      </c>
      <c r="N120" s="14">
        <v>2407200</v>
      </c>
      <c r="O120" s="5">
        <v>2147600</v>
      </c>
      <c r="P120" s="5">
        <v>2067100</v>
      </c>
      <c r="Q120" s="5">
        <v>2102200</v>
      </c>
      <c r="R120" s="14">
        <v>2260600</v>
      </c>
      <c r="S120" s="5">
        <v>2423900</v>
      </c>
      <c r="T120" s="5">
        <v>2240600</v>
      </c>
      <c r="U120" s="5">
        <v>2577900</v>
      </c>
      <c r="V120" s="14">
        <v>2417500</v>
      </c>
      <c r="W120" s="5">
        <v>2926500</v>
      </c>
      <c r="X120" s="5">
        <v>2000200</v>
      </c>
      <c r="Y120" s="5">
        <v>1874300</v>
      </c>
      <c r="Z120" s="14">
        <v>1921700</v>
      </c>
      <c r="AA120" s="5">
        <v>2157000</v>
      </c>
      <c r="AB120" s="5">
        <v>2839600</v>
      </c>
      <c r="AC120" s="5">
        <v>2646300</v>
      </c>
      <c r="AD120" s="14">
        <v>3330900</v>
      </c>
      <c r="AE120" s="5">
        <v>2019100</v>
      </c>
      <c r="AF120" s="5">
        <v>1816700</v>
      </c>
      <c r="AG120" s="5">
        <v>1994300</v>
      </c>
      <c r="AH120" s="14">
        <v>2215800</v>
      </c>
      <c r="AI120" s="5">
        <v>1892400</v>
      </c>
      <c r="AJ120" s="5">
        <v>1986800</v>
      </c>
      <c r="AK120" s="5">
        <v>1891200</v>
      </c>
      <c r="AL120" s="14">
        <v>1787200</v>
      </c>
      <c r="AM120" s="5">
        <v>182.85</v>
      </c>
      <c r="AN120" s="5">
        <v>116</v>
      </c>
      <c r="AO120" s="5">
        <v>6</v>
      </c>
      <c r="AP120" s="5">
        <v>22.3</v>
      </c>
    </row>
    <row r="121" spans="1:42" x14ac:dyDescent="0.2">
      <c r="A121" s="5" t="s">
        <v>436</v>
      </c>
      <c r="B121" s="5" t="s">
        <v>2780</v>
      </c>
      <c r="C121" s="5">
        <v>12752000</v>
      </c>
      <c r="D121" s="5">
        <v>8403100</v>
      </c>
      <c r="E121" s="5">
        <v>8894900</v>
      </c>
      <c r="F121" s="14">
        <v>8421300</v>
      </c>
      <c r="G121" s="5">
        <v>8745600</v>
      </c>
      <c r="H121" s="5">
        <v>8009300</v>
      </c>
      <c r="I121" s="5">
        <v>7529700</v>
      </c>
      <c r="J121" s="14">
        <v>10374000</v>
      </c>
      <c r="K121" s="5">
        <v>8714400</v>
      </c>
      <c r="L121" s="5">
        <v>8376900</v>
      </c>
      <c r="M121" s="5">
        <v>7500800</v>
      </c>
      <c r="N121" s="14">
        <v>8679800</v>
      </c>
      <c r="O121" s="5">
        <v>11441000</v>
      </c>
      <c r="P121" s="5">
        <v>12896000</v>
      </c>
      <c r="Q121" s="5">
        <v>11035000</v>
      </c>
      <c r="R121" s="14">
        <v>12564000</v>
      </c>
      <c r="S121" s="5">
        <v>10678000</v>
      </c>
      <c r="T121" s="5">
        <v>7702100</v>
      </c>
      <c r="U121" s="5">
        <v>6852000</v>
      </c>
      <c r="V121" s="14">
        <v>10992000</v>
      </c>
      <c r="W121" s="5">
        <v>9638600</v>
      </c>
      <c r="X121" s="5">
        <v>9650900</v>
      </c>
      <c r="Y121" s="5">
        <v>10614000</v>
      </c>
      <c r="Z121" s="14">
        <v>8629000</v>
      </c>
      <c r="AA121" s="5">
        <v>11269000</v>
      </c>
      <c r="AB121" s="5">
        <v>9123400</v>
      </c>
      <c r="AC121" s="5">
        <v>7692700</v>
      </c>
      <c r="AD121" s="14">
        <v>12342000</v>
      </c>
      <c r="AE121" s="5">
        <v>8674700</v>
      </c>
      <c r="AF121" s="5">
        <v>7722700</v>
      </c>
      <c r="AG121" s="5">
        <v>8744600</v>
      </c>
      <c r="AH121" s="14">
        <v>9633200</v>
      </c>
      <c r="AI121" s="5">
        <v>7693000</v>
      </c>
      <c r="AJ121" s="5">
        <v>9482100</v>
      </c>
      <c r="AK121" s="5">
        <v>8921200</v>
      </c>
      <c r="AL121" s="14">
        <v>8708500</v>
      </c>
      <c r="AM121" s="5">
        <v>159.54</v>
      </c>
      <c r="AN121" s="5">
        <v>219</v>
      </c>
      <c r="AO121" s="5">
        <v>8</v>
      </c>
      <c r="AP121" s="5">
        <v>42.3</v>
      </c>
    </row>
    <row r="122" spans="1:42" x14ac:dyDescent="0.2">
      <c r="A122" s="5" t="s">
        <v>438</v>
      </c>
      <c r="B122" s="5" t="s">
        <v>2778</v>
      </c>
      <c r="C122" s="5">
        <v>527270</v>
      </c>
      <c r="D122" s="5">
        <v>6899000</v>
      </c>
      <c r="E122" s="5">
        <v>5662700</v>
      </c>
      <c r="F122" s="14">
        <v>5768800</v>
      </c>
      <c r="G122" s="5">
        <v>3994200</v>
      </c>
      <c r="H122" s="5">
        <v>4772000</v>
      </c>
      <c r="I122" s="5">
        <v>4029900</v>
      </c>
      <c r="J122" s="14">
        <v>4649400</v>
      </c>
      <c r="K122" s="5">
        <v>3878100</v>
      </c>
      <c r="L122" s="5">
        <v>3607500</v>
      </c>
      <c r="M122" s="5">
        <v>3923700</v>
      </c>
      <c r="N122" s="14">
        <v>4618000</v>
      </c>
      <c r="O122" s="5">
        <v>4819300</v>
      </c>
      <c r="P122" s="5">
        <v>2183900</v>
      </c>
      <c r="Q122" s="5">
        <v>4317900</v>
      </c>
      <c r="R122" s="14">
        <v>4001100</v>
      </c>
      <c r="S122" s="5">
        <v>1736200</v>
      </c>
      <c r="T122" s="5">
        <v>3163900</v>
      </c>
      <c r="U122" s="5">
        <v>2728200</v>
      </c>
      <c r="V122" s="14">
        <v>4206000</v>
      </c>
      <c r="W122" s="5">
        <v>789830</v>
      </c>
      <c r="X122" s="5">
        <v>2501800</v>
      </c>
      <c r="Y122" s="5">
        <v>2613100</v>
      </c>
      <c r="Z122" s="14">
        <v>2087700</v>
      </c>
      <c r="AA122" s="5">
        <v>3086700</v>
      </c>
      <c r="AB122" s="5">
        <v>3255700</v>
      </c>
      <c r="AC122" s="5">
        <v>3967500</v>
      </c>
      <c r="AD122" s="14">
        <v>3197400</v>
      </c>
      <c r="AE122" s="5">
        <v>1919200</v>
      </c>
      <c r="AF122" s="5">
        <v>4650800</v>
      </c>
      <c r="AG122" s="5">
        <v>4008600</v>
      </c>
      <c r="AH122" s="14">
        <v>4769100</v>
      </c>
      <c r="AI122" s="5">
        <v>4819500</v>
      </c>
      <c r="AJ122" s="5">
        <v>1347500</v>
      </c>
      <c r="AK122" s="5">
        <v>511250</v>
      </c>
      <c r="AL122" s="14">
        <v>2380100</v>
      </c>
      <c r="AM122" s="5">
        <v>107.21</v>
      </c>
      <c r="AN122" s="5">
        <v>313</v>
      </c>
      <c r="AO122" s="5">
        <v>16</v>
      </c>
      <c r="AP122" s="5">
        <v>44</v>
      </c>
    </row>
    <row r="123" spans="1:42" x14ac:dyDescent="0.2">
      <c r="A123" s="5" t="s">
        <v>443</v>
      </c>
      <c r="B123" s="5" t="s">
        <v>2644</v>
      </c>
      <c r="C123" s="5">
        <v>0</v>
      </c>
      <c r="D123" s="5">
        <v>0</v>
      </c>
      <c r="E123" s="5">
        <v>0</v>
      </c>
      <c r="F123" s="14">
        <v>0</v>
      </c>
      <c r="G123" s="5">
        <v>0</v>
      </c>
      <c r="H123" s="5">
        <v>0</v>
      </c>
      <c r="I123" s="5">
        <v>0</v>
      </c>
      <c r="J123" s="14">
        <v>0</v>
      </c>
      <c r="K123" s="5">
        <v>0</v>
      </c>
      <c r="L123" s="5">
        <v>0</v>
      </c>
      <c r="M123" s="5">
        <v>0</v>
      </c>
      <c r="N123" s="14">
        <v>0</v>
      </c>
      <c r="O123" s="5">
        <v>0</v>
      </c>
      <c r="P123" s="5">
        <v>0</v>
      </c>
      <c r="Q123" s="5">
        <v>0</v>
      </c>
      <c r="R123" s="14">
        <v>0</v>
      </c>
      <c r="S123" s="5">
        <v>0</v>
      </c>
      <c r="T123" s="5">
        <v>0</v>
      </c>
      <c r="U123" s="5">
        <v>0</v>
      </c>
      <c r="V123" s="14">
        <v>0</v>
      </c>
      <c r="W123" s="5">
        <v>1379700</v>
      </c>
      <c r="X123" s="5">
        <v>1209800</v>
      </c>
      <c r="Y123" s="5">
        <v>1024900</v>
      </c>
      <c r="Z123" s="14">
        <v>1479900</v>
      </c>
      <c r="AA123" s="5">
        <v>0</v>
      </c>
      <c r="AB123" s="5">
        <v>0</v>
      </c>
      <c r="AC123" s="5">
        <v>0</v>
      </c>
      <c r="AD123" s="14">
        <v>0</v>
      </c>
      <c r="AE123" s="5">
        <v>1564600</v>
      </c>
      <c r="AF123" s="5">
        <v>0</v>
      </c>
      <c r="AG123" s="5">
        <v>0</v>
      </c>
      <c r="AH123" s="14">
        <v>0</v>
      </c>
      <c r="AI123" s="5">
        <v>0</v>
      </c>
      <c r="AJ123" s="5">
        <v>2054200</v>
      </c>
      <c r="AK123" s="5">
        <v>3108000</v>
      </c>
      <c r="AL123" s="14">
        <v>1809700</v>
      </c>
      <c r="AM123" s="5">
        <v>52.061</v>
      </c>
      <c r="AN123" s="5">
        <v>42</v>
      </c>
      <c r="AO123" s="5">
        <v>9</v>
      </c>
      <c r="AP123" s="5">
        <v>24.5</v>
      </c>
    </row>
    <row r="124" spans="1:42" x14ac:dyDescent="0.2">
      <c r="A124" s="5" t="s">
        <v>447</v>
      </c>
      <c r="B124" s="5" t="s">
        <v>2639</v>
      </c>
      <c r="C124" s="5">
        <v>0</v>
      </c>
      <c r="D124" s="5">
        <v>0</v>
      </c>
      <c r="E124" s="5">
        <v>0</v>
      </c>
      <c r="F124" s="14">
        <v>0</v>
      </c>
      <c r="G124" s="5">
        <v>0</v>
      </c>
      <c r="H124" s="5">
        <v>0</v>
      </c>
      <c r="I124" s="5">
        <v>0</v>
      </c>
      <c r="J124" s="14">
        <v>0</v>
      </c>
      <c r="K124" s="5">
        <v>0</v>
      </c>
      <c r="L124" s="5">
        <v>0</v>
      </c>
      <c r="M124" s="5">
        <v>0</v>
      </c>
      <c r="N124" s="14">
        <v>0</v>
      </c>
      <c r="O124" s="5">
        <v>0</v>
      </c>
      <c r="P124" s="5">
        <v>0</v>
      </c>
      <c r="Q124" s="5">
        <v>0</v>
      </c>
      <c r="R124" s="14">
        <v>0</v>
      </c>
      <c r="S124" s="5">
        <v>0</v>
      </c>
      <c r="T124" s="5">
        <v>0</v>
      </c>
      <c r="U124" s="5">
        <v>0</v>
      </c>
      <c r="V124" s="14">
        <v>0</v>
      </c>
      <c r="W124" s="5">
        <v>0</v>
      </c>
      <c r="X124" s="5">
        <v>941530</v>
      </c>
      <c r="Y124" s="5">
        <v>1102000</v>
      </c>
      <c r="Z124" s="14">
        <v>1261700</v>
      </c>
      <c r="AA124" s="5">
        <v>0</v>
      </c>
      <c r="AB124" s="5">
        <v>0</v>
      </c>
      <c r="AC124" s="5">
        <v>0</v>
      </c>
      <c r="AD124" s="14">
        <v>0</v>
      </c>
      <c r="AE124" s="5">
        <v>1857000</v>
      </c>
      <c r="AF124" s="5">
        <v>0</v>
      </c>
      <c r="AG124" s="5">
        <v>0</v>
      </c>
      <c r="AH124" s="14">
        <v>0</v>
      </c>
      <c r="AI124" s="5">
        <v>0</v>
      </c>
      <c r="AJ124" s="5">
        <v>2035900</v>
      </c>
      <c r="AK124" s="5">
        <v>3341000</v>
      </c>
      <c r="AL124" s="14">
        <v>2368700</v>
      </c>
      <c r="AM124" s="5">
        <v>182.44</v>
      </c>
      <c r="AN124" s="5">
        <v>22</v>
      </c>
      <c r="AO124" s="5">
        <v>6</v>
      </c>
      <c r="AP124" s="5">
        <v>0</v>
      </c>
    </row>
    <row r="125" spans="1:42" x14ac:dyDescent="0.2">
      <c r="A125" s="5" t="s">
        <v>451</v>
      </c>
      <c r="B125" s="5" t="s">
        <v>2584</v>
      </c>
      <c r="C125" s="5">
        <v>0</v>
      </c>
      <c r="D125" s="5">
        <v>0</v>
      </c>
      <c r="E125" s="5">
        <v>0</v>
      </c>
      <c r="F125" s="14">
        <v>0</v>
      </c>
      <c r="G125" s="5">
        <v>0</v>
      </c>
      <c r="H125" s="5">
        <v>0</v>
      </c>
      <c r="I125" s="5">
        <v>0</v>
      </c>
      <c r="J125" s="14">
        <v>0</v>
      </c>
      <c r="K125" s="5">
        <v>0</v>
      </c>
      <c r="L125" s="5">
        <v>0</v>
      </c>
      <c r="M125" s="5">
        <v>0</v>
      </c>
      <c r="N125" s="14">
        <v>0</v>
      </c>
      <c r="O125" s="5">
        <v>387180</v>
      </c>
      <c r="P125" s="5">
        <v>0</v>
      </c>
      <c r="Q125" s="5">
        <v>554760</v>
      </c>
      <c r="R125" s="14">
        <v>621380</v>
      </c>
      <c r="S125" s="5">
        <v>0</v>
      </c>
      <c r="T125" s="5">
        <v>0</v>
      </c>
      <c r="U125" s="5">
        <v>0</v>
      </c>
      <c r="V125" s="14">
        <v>0</v>
      </c>
      <c r="W125" s="5">
        <v>605030</v>
      </c>
      <c r="X125" s="5">
        <v>747840</v>
      </c>
      <c r="Y125" s="5">
        <v>583270</v>
      </c>
      <c r="Z125" s="14">
        <v>737290</v>
      </c>
      <c r="AA125" s="5">
        <v>0</v>
      </c>
      <c r="AB125" s="5">
        <v>0</v>
      </c>
      <c r="AC125" s="5">
        <v>0</v>
      </c>
      <c r="AD125" s="14">
        <v>0</v>
      </c>
      <c r="AE125" s="5">
        <v>788870</v>
      </c>
      <c r="AF125" s="5">
        <v>0</v>
      </c>
      <c r="AG125" s="5">
        <v>0</v>
      </c>
      <c r="AH125" s="14">
        <v>0</v>
      </c>
      <c r="AI125" s="5">
        <v>0</v>
      </c>
      <c r="AJ125" s="5">
        <v>679580</v>
      </c>
      <c r="AK125" s="5">
        <v>647800</v>
      </c>
      <c r="AL125" s="14">
        <v>1050500</v>
      </c>
      <c r="AM125" s="5">
        <v>162.47</v>
      </c>
      <c r="AN125" s="5">
        <v>31</v>
      </c>
      <c r="AO125" s="5">
        <v>2</v>
      </c>
      <c r="AP125" s="5">
        <v>22</v>
      </c>
    </row>
    <row r="126" spans="1:42" x14ac:dyDescent="0.2">
      <c r="A126" s="5" t="s">
        <v>454</v>
      </c>
      <c r="B126" s="5" t="s">
        <v>2784</v>
      </c>
      <c r="C126" s="5">
        <v>231980000</v>
      </c>
      <c r="D126" s="5">
        <v>174390000</v>
      </c>
      <c r="E126" s="5">
        <v>169560000</v>
      </c>
      <c r="F126" s="14">
        <v>176980000</v>
      </c>
      <c r="G126" s="5">
        <v>155670000</v>
      </c>
      <c r="H126" s="5">
        <v>169770000</v>
      </c>
      <c r="I126" s="5">
        <v>167640000</v>
      </c>
      <c r="J126" s="14">
        <v>178500000</v>
      </c>
      <c r="K126" s="5">
        <v>171160000</v>
      </c>
      <c r="L126" s="5">
        <v>206480000</v>
      </c>
      <c r="M126" s="5">
        <v>170910000</v>
      </c>
      <c r="N126" s="14">
        <v>159690000</v>
      </c>
      <c r="O126" s="5">
        <v>94195000</v>
      </c>
      <c r="P126" s="5">
        <v>189340000</v>
      </c>
      <c r="Q126" s="5">
        <v>184280000</v>
      </c>
      <c r="R126" s="14">
        <v>184240000</v>
      </c>
      <c r="S126" s="5">
        <v>204480000</v>
      </c>
      <c r="T126" s="5">
        <v>216450000</v>
      </c>
      <c r="U126" s="5">
        <v>232590000</v>
      </c>
      <c r="V126" s="14">
        <v>169730000</v>
      </c>
      <c r="W126" s="5">
        <v>126140000</v>
      </c>
      <c r="X126" s="5">
        <v>111950000</v>
      </c>
      <c r="Y126" s="5">
        <v>116910000</v>
      </c>
      <c r="Z126" s="14">
        <v>121990000</v>
      </c>
      <c r="AA126" s="5">
        <v>186250000</v>
      </c>
      <c r="AB126" s="5">
        <v>181490000</v>
      </c>
      <c r="AC126" s="5">
        <v>172540000</v>
      </c>
      <c r="AD126" s="14">
        <v>46918000</v>
      </c>
      <c r="AE126" s="5">
        <v>83550000</v>
      </c>
      <c r="AF126" s="5">
        <v>166050000</v>
      </c>
      <c r="AG126" s="5">
        <v>157280000</v>
      </c>
      <c r="AH126" s="14">
        <v>148660000</v>
      </c>
      <c r="AI126" s="5">
        <v>138650000</v>
      </c>
      <c r="AJ126" s="5">
        <v>81997000</v>
      </c>
      <c r="AK126" s="5">
        <v>62129000</v>
      </c>
      <c r="AL126" s="14">
        <v>86045000</v>
      </c>
      <c r="AM126" s="5">
        <v>323.31</v>
      </c>
      <c r="AN126" s="5">
        <v>891</v>
      </c>
      <c r="AO126" s="5">
        <v>15</v>
      </c>
      <c r="AP126" s="5">
        <v>71.599999999999994</v>
      </c>
    </row>
    <row r="127" spans="1:42" x14ac:dyDescent="0.2">
      <c r="A127" s="5" t="s">
        <v>456</v>
      </c>
      <c r="B127" s="5" t="s">
        <v>2786</v>
      </c>
      <c r="C127" s="5">
        <v>0</v>
      </c>
      <c r="D127" s="5">
        <v>0</v>
      </c>
      <c r="E127" s="5">
        <v>0</v>
      </c>
      <c r="F127" s="14">
        <v>0</v>
      </c>
      <c r="G127" s="5">
        <v>0</v>
      </c>
      <c r="H127" s="5">
        <v>0</v>
      </c>
      <c r="I127" s="5">
        <v>0</v>
      </c>
      <c r="J127" s="14">
        <v>0</v>
      </c>
      <c r="K127" s="5">
        <v>0</v>
      </c>
      <c r="L127" s="5">
        <v>0</v>
      </c>
      <c r="M127" s="5">
        <v>0</v>
      </c>
      <c r="N127" s="14">
        <v>0</v>
      </c>
      <c r="O127" s="5">
        <v>0</v>
      </c>
      <c r="P127" s="5">
        <v>0</v>
      </c>
      <c r="Q127" s="5">
        <v>0</v>
      </c>
      <c r="R127" s="14">
        <v>0</v>
      </c>
      <c r="S127" s="5">
        <v>0</v>
      </c>
      <c r="T127" s="5">
        <v>0</v>
      </c>
      <c r="U127" s="5">
        <v>0</v>
      </c>
      <c r="V127" s="14">
        <v>0</v>
      </c>
      <c r="W127" s="5">
        <v>332840</v>
      </c>
      <c r="X127" s="5">
        <v>0</v>
      </c>
      <c r="Y127" s="5">
        <v>326100</v>
      </c>
      <c r="Z127" s="14">
        <v>419080</v>
      </c>
      <c r="AA127" s="5">
        <v>0</v>
      </c>
      <c r="AB127" s="5">
        <v>0</v>
      </c>
      <c r="AC127" s="5">
        <v>0</v>
      </c>
      <c r="AD127" s="14">
        <v>282560</v>
      </c>
      <c r="AE127" s="5">
        <v>292000</v>
      </c>
      <c r="AF127" s="5">
        <v>0</v>
      </c>
      <c r="AG127" s="5">
        <v>0</v>
      </c>
      <c r="AH127" s="14">
        <v>0</v>
      </c>
      <c r="AI127" s="5">
        <v>0</v>
      </c>
      <c r="AJ127" s="5">
        <v>296860</v>
      </c>
      <c r="AK127" s="5">
        <v>314880</v>
      </c>
      <c r="AL127" s="14">
        <v>324120</v>
      </c>
      <c r="AM127" s="5">
        <v>49.457999999999998</v>
      </c>
      <c r="AN127" s="5">
        <v>26</v>
      </c>
      <c r="AO127" s="5">
        <v>4</v>
      </c>
      <c r="AP127" s="5">
        <v>23.8</v>
      </c>
    </row>
    <row r="128" spans="1:42" x14ac:dyDescent="0.2">
      <c r="A128" s="5" t="s">
        <v>459</v>
      </c>
      <c r="B128" s="5" t="s">
        <v>2789</v>
      </c>
      <c r="C128" s="5">
        <v>0</v>
      </c>
      <c r="D128" s="5">
        <v>833750</v>
      </c>
      <c r="E128" s="5">
        <v>823330</v>
      </c>
      <c r="F128" s="14">
        <v>1150400</v>
      </c>
      <c r="G128" s="5">
        <v>1885200</v>
      </c>
      <c r="H128" s="5">
        <v>1615900</v>
      </c>
      <c r="I128" s="5">
        <v>1781600</v>
      </c>
      <c r="J128" s="14">
        <v>1675900</v>
      </c>
      <c r="K128" s="5">
        <v>1588000</v>
      </c>
      <c r="L128" s="5">
        <v>1315500</v>
      </c>
      <c r="M128" s="5">
        <v>1215900</v>
      </c>
      <c r="N128" s="14">
        <v>1569700</v>
      </c>
      <c r="O128" s="5">
        <v>1346400</v>
      </c>
      <c r="P128" s="5">
        <v>1250700</v>
      </c>
      <c r="Q128" s="5">
        <v>1293500</v>
      </c>
      <c r="R128" s="14">
        <v>1454100</v>
      </c>
      <c r="S128" s="5">
        <v>0</v>
      </c>
      <c r="T128" s="5">
        <v>1298900</v>
      </c>
      <c r="U128" s="5">
        <v>787300</v>
      </c>
      <c r="V128" s="14">
        <v>852570</v>
      </c>
      <c r="W128" s="5">
        <v>755940</v>
      </c>
      <c r="X128" s="5">
        <v>812660</v>
      </c>
      <c r="Y128" s="5">
        <v>903690</v>
      </c>
      <c r="Z128" s="14">
        <v>1242200</v>
      </c>
      <c r="AA128" s="5">
        <v>0</v>
      </c>
      <c r="AB128" s="5">
        <v>1375500</v>
      </c>
      <c r="AC128" s="5">
        <v>1601800</v>
      </c>
      <c r="AD128" s="14">
        <v>936680</v>
      </c>
      <c r="AE128" s="5">
        <v>1098200</v>
      </c>
      <c r="AF128" s="5">
        <v>1790800</v>
      </c>
      <c r="AG128" s="5">
        <v>1430800</v>
      </c>
      <c r="AH128" s="14">
        <v>931130</v>
      </c>
      <c r="AI128" s="5">
        <v>1032500</v>
      </c>
      <c r="AJ128" s="5">
        <v>698300</v>
      </c>
      <c r="AK128" s="5">
        <v>0</v>
      </c>
      <c r="AL128" s="14">
        <v>764320</v>
      </c>
      <c r="AM128" s="5">
        <v>22.648</v>
      </c>
      <c r="AN128" s="5">
        <v>107</v>
      </c>
      <c r="AO128" s="5">
        <v>9</v>
      </c>
      <c r="AP128" s="5">
        <v>30.4</v>
      </c>
    </row>
    <row r="129" spans="1:42" x14ac:dyDescent="0.2">
      <c r="A129" s="5" t="s">
        <v>463</v>
      </c>
      <c r="B129" s="5" t="s">
        <v>2791</v>
      </c>
      <c r="C129" s="5">
        <v>0</v>
      </c>
      <c r="D129" s="5">
        <v>444220</v>
      </c>
      <c r="E129" s="5">
        <v>0</v>
      </c>
      <c r="F129" s="14">
        <v>0</v>
      </c>
      <c r="G129" s="5">
        <v>0</v>
      </c>
      <c r="H129" s="5">
        <v>0</v>
      </c>
      <c r="I129" s="5">
        <v>0</v>
      </c>
      <c r="J129" s="14">
        <v>373560</v>
      </c>
      <c r="K129" s="5">
        <v>0</v>
      </c>
      <c r="L129" s="5">
        <v>0</v>
      </c>
      <c r="M129" s="5">
        <v>0</v>
      </c>
      <c r="N129" s="14">
        <v>0</v>
      </c>
      <c r="O129" s="5">
        <v>944660</v>
      </c>
      <c r="P129" s="5">
        <v>873350</v>
      </c>
      <c r="Q129" s="5">
        <v>754000</v>
      </c>
      <c r="R129" s="14">
        <v>734960</v>
      </c>
      <c r="S129" s="5">
        <v>0</v>
      </c>
      <c r="T129" s="5">
        <v>0</v>
      </c>
      <c r="U129" s="5">
        <v>0</v>
      </c>
      <c r="V129" s="14">
        <v>0</v>
      </c>
      <c r="W129" s="5">
        <v>719500</v>
      </c>
      <c r="X129" s="5">
        <v>1561400</v>
      </c>
      <c r="Y129" s="5">
        <v>1389100</v>
      </c>
      <c r="Z129" s="14">
        <v>1129200</v>
      </c>
      <c r="AA129" s="5">
        <v>0</v>
      </c>
      <c r="AB129" s="5">
        <v>0</v>
      </c>
      <c r="AC129" s="5">
        <v>0</v>
      </c>
      <c r="AD129" s="14">
        <v>650370</v>
      </c>
      <c r="AE129" s="5">
        <v>1836100</v>
      </c>
      <c r="AF129" s="5">
        <v>840310</v>
      </c>
      <c r="AG129" s="5">
        <v>609600</v>
      </c>
      <c r="AH129" s="14">
        <v>972180</v>
      </c>
      <c r="AI129" s="5">
        <v>817940</v>
      </c>
      <c r="AJ129" s="5">
        <v>1990700</v>
      </c>
      <c r="AK129" s="5">
        <v>1562000</v>
      </c>
      <c r="AL129" s="14">
        <v>1485000</v>
      </c>
      <c r="AM129" s="5">
        <v>113.51</v>
      </c>
      <c r="AN129" s="5">
        <v>75</v>
      </c>
      <c r="AO129" s="5">
        <v>9</v>
      </c>
      <c r="AP129" s="5">
        <v>29.2</v>
      </c>
    </row>
    <row r="130" spans="1:42" x14ac:dyDescent="0.2">
      <c r="A130" s="5" t="s">
        <v>467</v>
      </c>
      <c r="B130" s="5" t="s">
        <v>2780</v>
      </c>
      <c r="C130" s="5">
        <v>11158000</v>
      </c>
      <c r="D130" s="5">
        <v>7787800</v>
      </c>
      <c r="E130" s="5">
        <v>8419700</v>
      </c>
      <c r="F130" s="14">
        <v>8274500</v>
      </c>
      <c r="G130" s="5">
        <v>6249500</v>
      </c>
      <c r="H130" s="5">
        <v>6652500</v>
      </c>
      <c r="I130" s="5">
        <v>7941500</v>
      </c>
      <c r="J130" s="14">
        <v>7175800</v>
      </c>
      <c r="K130" s="5">
        <v>8112800</v>
      </c>
      <c r="L130" s="5">
        <v>6673800</v>
      </c>
      <c r="M130" s="5">
        <v>9213400</v>
      </c>
      <c r="N130" s="14">
        <v>5998500</v>
      </c>
      <c r="O130" s="5">
        <v>9770700</v>
      </c>
      <c r="P130" s="5">
        <v>7845200</v>
      </c>
      <c r="Q130" s="5">
        <v>5829600</v>
      </c>
      <c r="R130" s="14">
        <v>9008100</v>
      </c>
      <c r="S130" s="5">
        <v>7131700</v>
      </c>
      <c r="T130" s="5">
        <v>5953500</v>
      </c>
      <c r="U130" s="5">
        <v>8283200</v>
      </c>
      <c r="V130" s="14">
        <v>7925300</v>
      </c>
      <c r="W130" s="5">
        <v>6370900</v>
      </c>
      <c r="X130" s="5">
        <v>7473700</v>
      </c>
      <c r="Y130" s="5">
        <v>8558800</v>
      </c>
      <c r="Z130" s="14">
        <v>7407900</v>
      </c>
      <c r="AA130" s="5">
        <v>9393300</v>
      </c>
      <c r="AB130" s="5">
        <v>6947200</v>
      </c>
      <c r="AC130" s="5">
        <v>7585700</v>
      </c>
      <c r="AD130" s="14">
        <v>7741700</v>
      </c>
      <c r="AE130" s="5">
        <v>6694300</v>
      </c>
      <c r="AF130" s="5">
        <v>9665600</v>
      </c>
      <c r="AG130" s="5">
        <v>8428300</v>
      </c>
      <c r="AH130" s="14">
        <v>8508400</v>
      </c>
      <c r="AI130" s="5">
        <v>7295400</v>
      </c>
      <c r="AJ130" s="5">
        <v>7531900</v>
      </c>
      <c r="AK130" s="5">
        <v>6953500</v>
      </c>
      <c r="AL130" s="14">
        <v>5402700</v>
      </c>
      <c r="AM130" s="5">
        <v>154.05000000000001</v>
      </c>
      <c r="AN130" s="5">
        <v>258</v>
      </c>
      <c r="AO130" s="5">
        <v>11</v>
      </c>
      <c r="AP130" s="5">
        <v>48.7</v>
      </c>
    </row>
    <row r="131" spans="1:42" x14ac:dyDescent="0.2">
      <c r="A131" s="5" t="s">
        <v>468</v>
      </c>
      <c r="B131" s="5" t="s">
        <v>2758</v>
      </c>
      <c r="C131" s="5">
        <v>0</v>
      </c>
      <c r="D131" s="5">
        <v>0</v>
      </c>
      <c r="E131" s="5">
        <v>0</v>
      </c>
      <c r="F131" s="14">
        <v>0</v>
      </c>
      <c r="G131" s="5">
        <v>0</v>
      </c>
      <c r="H131" s="5">
        <v>0</v>
      </c>
      <c r="I131" s="5">
        <v>0</v>
      </c>
      <c r="J131" s="14">
        <v>0</v>
      </c>
      <c r="K131" s="5">
        <v>0</v>
      </c>
      <c r="L131" s="5">
        <v>0</v>
      </c>
      <c r="M131" s="5">
        <v>0</v>
      </c>
      <c r="N131" s="14">
        <v>0</v>
      </c>
      <c r="O131" s="5">
        <v>0</v>
      </c>
      <c r="P131" s="5">
        <v>0</v>
      </c>
      <c r="Q131" s="5">
        <v>0</v>
      </c>
      <c r="R131" s="14">
        <v>0</v>
      </c>
      <c r="S131" s="5">
        <v>0</v>
      </c>
      <c r="T131" s="5">
        <v>0</v>
      </c>
      <c r="U131" s="5">
        <v>0</v>
      </c>
      <c r="V131" s="14">
        <v>0</v>
      </c>
      <c r="W131" s="5">
        <v>0</v>
      </c>
      <c r="X131" s="5">
        <v>807320</v>
      </c>
      <c r="Y131" s="5">
        <v>622250</v>
      </c>
      <c r="Z131" s="14">
        <v>914400</v>
      </c>
      <c r="AA131" s="5">
        <v>0</v>
      </c>
      <c r="AB131" s="5">
        <v>0</v>
      </c>
      <c r="AC131" s="5">
        <v>0</v>
      </c>
      <c r="AD131" s="14">
        <v>0</v>
      </c>
      <c r="AE131" s="5">
        <v>811240</v>
      </c>
      <c r="AF131" s="5">
        <v>0</v>
      </c>
      <c r="AG131" s="5">
        <v>0</v>
      </c>
      <c r="AH131" s="14">
        <v>0</v>
      </c>
      <c r="AI131" s="5">
        <v>0</v>
      </c>
      <c r="AJ131" s="5">
        <v>786790</v>
      </c>
      <c r="AK131" s="5">
        <v>800980</v>
      </c>
      <c r="AL131" s="14">
        <v>553560</v>
      </c>
      <c r="AM131" s="5">
        <v>16.63</v>
      </c>
      <c r="AN131" s="5">
        <v>49</v>
      </c>
      <c r="AO131" s="5">
        <v>2</v>
      </c>
      <c r="AP131" s="5">
        <v>21.4</v>
      </c>
    </row>
    <row r="132" spans="1:42" x14ac:dyDescent="0.2">
      <c r="A132" s="5" t="s">
        <v>472</v>
      </c>
      <c r="B132" s="5" t="s">
        <v>2584</v>
      </c>
      <c r="C132" s="5">
        <v>0</v>
      </c>
      <c r="D132" s="5">
        <v>0</v>
      </c>
      <c r="E132" s="5">
        <v>0</v>
      </c>
      <c r="F132" s="14">
        <v>0</v>
      </c>
      <c r="G132" s="5">
        <v>0</v>
      </c>
      <c r="H132" s="5">
        <v>0</v>
      </c>
      <c r="I132" s="5">
        <v>0</v>
      </c>
      <c r="J132" s="14">
        <v>0</v>
      </c>
      <c r="K132" s="5">
        <v>0</v>
      </c>
      <c r="L132" s="5">
        <v>0</v>
      </c>
      <c r="M132" s="5">
        <v>0</v>
      </c>
      <c r="N132" s="14">
        <v>0</v>
      </c>
      <c r="O132" s="5">
        <v>0</v>
      </c>
      <c r="P132" s="5">
        <v>0</v>
      </c>
      <c r="Q132" s="5">
        <v>0</v>
      </c>
      <c r="R132" s="14">
        <v>0</v>
      </c>
      <c r="S132" s="5">
        <v>0</v>
      </c>
      <c r="T132" s="5">
        <v>0</v>
      </c>
      <c r="U132" s="5">
        <v>0</v>
      </c>
      <c r="V132" s="14">
        <v>0</v>
      </c>
      <c r="W132" s="5">
        <v>134130</v>
      </c>
      <c r="X132" s="5">
        <v>158500</v>
      </c>
      <c r="Y132" s="5">
        <v>91574</v>
      </c>
      <c r="Z132" s="14">
        <v>0</v>
      </c>
      <c r="AA132" s="5">
        <v>0</v>
      </c>
      <c r="AB132" s="5">
        <v>0</v>
      </c>
      <c r="AC132" s="5">
        <v>0</v>
      </c>
      <c r="AD132" s="14">
        <v>0</v>
      </c>
      <c r="AE132" s="5">
        <v>119700</v>
      </c>
      <c r="AF132" s="5">
        <v>0</v>
      </c>
      <c r="AG132" s="5">
        <v>0</v>
      </c>
      <c r="AH132" s="14">
        <v>0</v>
      </c>
      <c r="AI132" s="5">
        <v>0</v>
      </c>
      <c r="AJ132" s="5">
        <v>100460</v>
      </c>
      <c r="AK132" s="5">
        <v>0</v>
      </c>
      <c r="AL132" s="14">
        <v>0</v>
      </c>
      <c r="AM132" s="5">
        <v>4.5227000000000004</v>
      </c>
      <c r="AN132" s="5">
        <v>14</v>
      </c>
      <c r="AO132" s="5">
        <v>1</v>
      </c>
      <c r="AP132" s="5">
        <v>40.299999999999997</v>
      </c>
    </row>
    <row r="133" spans="1:42" x14ac:dyDescent="0.2">
      <c r="A133" s="5" t="s">
        <v>482</v>
      </c>
      <c r="B133" s="5" t="s">
        <v>2795</v>
      </c>
      <c r="C133" s="5">
        <v>5177900</v>
      </c>
      <c r="D133" s="5">
        <v>6204900</v>
      </c>
      <c r="E133" s="5">
        <v>5946900</v>
      </c>
      <c r="F133" s="14">
        <v>5619500</v>
      </c>
      <c r="G133" s="5">
        <v>4074600</v>
      </c>
      <c r="H133" s="5">
        <v>4808300</v>
      </c>
      <c r="I133" s="5">
        <v>4229000</v>
      </c>
      <c r="J133" s="14">
        <v>4939900</v>
      </c>
      <c r="K133" s="5">
        <v>4584000</v>
      </c>
      <c r="L133" s="5">
        <v>4189100</v>
      </c>
      <c r="M133" s="5">
        <v>5372800</v>
      </c>
      <c r="N133" s="14">
        <v>4811900</v>
      </c>
      <c r="O133" s="5">
        <v>5705100</v>
      </c>
      <c r="P133" s="5">
        <v>6032700</v>
      </c>
      <c r="Q133" s="5">
        <v>4951300</v>
      </c>
      <c r="R133" s="14">
        <v>5768100</v>
      </c>
      <c r="S133" s="5">
        <v>5855200</v>
      </c>
      <c r="T133" s="5">
        <v>5719500</v>
      </c>
      <c r="U133" s="5">
        <v>4945000</v>
      </c>
      <c r="V133" s="14">
        <v>6480000</v>
      </c>
      <c r="W133" s="5">
        <v>4676600</v>
      </c>
      <c r="X133" s="5">
        <v>4591800</v>
      </c>
      <c r="Y133" s="5">
        <v>4483100</v>
      </c>
      <c r="Z133" s="14">
        <v>4356700</v>
      </c>
      <c r="AA133" s="5">
        <v>5948900</v>
      </c>
      <c r="AB133" s="5">
        <v>5973500</v>
      </c>
      <c r="AC133" s="5">
        <v>4107500</v>
      </c>
      <c r="AD133" s="14">
        <v>7171100</v>
      </c>
      <c r="AE133" s="5">
        <v>4534300</v>
      </c>
      <c r="AF133" s="5">
        <v>5020900</v>
      </c>
      <c r="AG133" s="5">
        <v>4828100</v>
      </c>
      <c r="AH133" s="14">
        <v>5084900</v>
      </c>
      <c r="AI133" s="5">
        <v>4748700</v>
      </c>
      <c r="AJ133" s="5">
        <v>4893100</v>
      </c>
      <c r="AK133" s="5">
        <v>4584800</v>
      </c>
      <c r="AL133" s="14">
        <v>4584500</v>
      </c>
      <c r="AM133" s="5">
        <v>323.31</v>
      </c>
      <c r="AN133" s="5">
        <v>289</v>
      </c>
      <c r="AO133" s="5">
        <v>9</v>
      </c>
      <c r="AP133" s="5">
        <v>54.9</v>
      </c>
    </row>
    <row r="134" spans="1:42" x14ac:dyDescent="0.2">
      <c r="A134" s="5" t="s">
        <v>491</v>
      </c>
      <c r="B134" s="5" t="s">
        <v>2683</v>
      </c>
      <c r="C134" s="5">
        <v>2395200</v>
      </c>
      <c r="D134" s="5">
        <v>3975600</v>
      </c>
      <c r="E134" s="5">
        <v>4180000</v>
      </c>
      <c r="F134" s="14">
        <v>3844800</v>
      </c>
      <c r="G134" s="5">
        <v>4910200</v>
      </c>
      <c r="H134" s="5">
        <v>5457300</v>
      </c>
      <c r="I134" s="5">
        <v>4793900</v>
      </c>
      <c r="J134" s="14">
        <v>4658100</v>
      </c>
      <c r="K134" s="5">
        <v>4895600</v>
      </c>
      <c r="L134" s="5">
        <v>5105500</v>
      </c>
      <c r="M134" s="5">
        <v>4310200</v>
      </c>
      <c r="N134" s="14">
        <v>4427600</v>
      </c>
      <c r="O134" s="5">
        <v>5358700</v>
      </c>
      <c r="P134" s="5">
        <v>5277600</v>
      </c>
      <c r="Q134" s="5">
        <v>4696100</v>
      </c>
      <c r="R134" s="14">
        <v>4840800</v>
      </c>
      <c r="S134" s="5">
        <v>4369300</v>
      </c>
      <c r="T134" s="5">
        <v>3963100</v>
      </c>
      <c r="U134" s="5">
        <v>4521100</v>
      </c>
      <c r="V134" s="14">
        <v>3614900</v>
      </c>
      <c r="W134" s="5">
        <v>5075500</v>
      </c>
      <c r="X134" s="5">
        <v>4899400</v>
      </c>
      <c r="Y134" s="5">
        <v>4527200</v>
      </c>
      <c r="Z134" s="14">
        <v>5077900</v>
      </c>
      <c r="AA134" s="5">
        <v>5125200</v>
      </c>
      <c r="AB134" s="5">
        <v>6753700</v>
      </c>
      <c r="AC134" s="5">
        <v>6444900</v>
      </c>
      <c r="AD134" s="14">
        <v>7092900</v>
      </c>
      <c r="AE134" s="5">
        <v>3950200</v>
      </c>
      <c r="AF134" s="5">
        <v>5792100</v>
      </c>
      <c r="AG134" s="5">
        <v>4932200</v>
      </c>
      <c r="AH134" s="14">
        <v>5338400</v>
      </c>
      <c r="AI134" s="5">
        <v>5494300</v>
      </c>
      <c r="AJ134" s="5">
        <v>4308300</v>
      </c>
      <c r="AK134" s="5">
        <v>4556600</v>
      </c>
      <c r="AL134" s="14">
        <v>4436400</v>
      </c>
      <c r="AM134" s="5">
        <v>323.31</v>
      </c>
      <c r="AN134" s="5">
        <v>294</v>
      </c>
      <c r="AO134" s="5">
        <v>11</v>
      </c>
      <c r="AP134" s="5">
        <v>26</v>
      </c>
    </row>
    <row r="135" spans="1:42" x14ac:dyDescent="0.2">
      <c r="A135" s="5" t="s">
        <v>492</v>
      </c>
      <c r="B135" s="5" t="s">
        <v>2801</v>
      </c>
      <c r="C135" s="5">
        <v>0</v>
      </c>
      <c r="D135" s="5">
        <v>1532600</v>
      </c>
      <c r="E135" s="5">
        <v>1423900</v>
      </c>
      <c r="F135" s="14">
        <v>1296800</v>
      </c>
      <c r="G135" s="5">
        <v>1144900</v>
      </c>
      <c r="H135" s="5">
        <v>1129200</v>
      </c>
      <c r="I135" s="5">
        <v>992000</v>
      </c>
      <c r="J135" s="14">
        <v>1106900</v>
      </c>
      <c r="K135" s="5">
        <v>751970</v>
      </c>
      <c r="L135" s="5">
        <v>961560</v>
      </c>
      <c r="M135" s="5">
        <v>1158600</v>
      </c>
      <c r="N135" s="14">
        <v>1010600</v>
      </c>
      <c r="O135" s="5">
        <v>1091200</v>
      </c>
      <c r="P135" s="5">
        <v>1313600</v>
      </c>
      <c r="Q135" s="5">
        <v>1181000</v>
      </c>
      <c r="R135" s="14">
        <v>1110900</v>
      </c>
      <c r="S135" s="5">
        <v>1288500</v>
      </c>
      <c r="T135" s="5">
        <v>1150600</v>
      </c>
      <c r="U135" s="5">
        <v>1026000</v>
      </c>
      <c r="V135" s="14">
        <v>1086600</v>
      </c>
      <c r="W135" s="5">
        <v>1059700</v>
      </c>
      <c r="X135" s="5">
        <v>967600</v>
      </c>
      <c r="Y135" s="5">
        <v>1109900</v>
      </c>
      <c r="Z135" s="14">
        <v>1073200</v>
      </c>
      <c r="AA135" s="5">
        <v>1259400</v>
      </c>
      <c r="AB135" s="5">
        <v>1276400</v>
      </c>
      <c r="AC135" s="5">
        <v>1088900</v>
      </c>
      <c r="AD135" s="14">
        <v>1540100</v>
      </c>
      <c r="AE135" s="5">
        <v>901420</v>
      </c>
      <c r="AF135" s="5">
        <v>1394500</v>
      </c>
      <c r="AG135" s="5">
        <v>1496800</v>
      </c>
      <c r="AH135" s="14">
        <v>1316500</v>
      </c>
      <c r="AI135" s="5">
        <v>1494100</v>
      </c>
      <c r="AJ135" s="5">
        <v>1047200</v>
      </c>
      <c r="AK135" s="5">
        <v>1004000</v>
      </c>
      <c r="AL135" s="14">
        <v>932030</v>
      </c>
      <c r="AM135" s="5">
        <v>323.31</v>
      </c>
      <c r="AN135" s="5">
        <v>192</v>
      </c>
      <c r="AO135" s="5">
        <v>10</v>
      </c>
      <c r="AP135" s="5">
        <v>9.6999999999999993</v>
      </c>
    </row>
    <row r="136" spans="1:42" x14ac:dyDescent="0.2">
      <c r="A136" s="5" t="s">
        <v>500</v>
      </c>
      <c r="B136" s="5" t="s">
        <v>2639</v>
      </c>
      <c r="C136" s="5">
        <v>2146500</v>
      </c>
      <c r="D136" s="5">
        <v>8243900</v>
      </c>
      <c r="E136" s="5">
        <v>7084200</v>
      </c>
      <c r="F136" s="14">
        <v>5900300</v>
      </c>
      <c r="G136" s="5">
        <v>4166200</v>
      </c>
      <c r="H136" s="5">
        <v>4066300</v>
      </c>
      <c r="I136" s="5">
        <v>3818100</v>
      </c>
      <c r="J136" s="14">
        <v>5696000</v>
      </c>
      <c r="K136" s="5">
        <v>4838100</v>
      </c>
      <c r="L136" s="5">
        <v>5002600</v>
      </c>
      <c r="M136" s="5">
        <v>6288300</v>
      </c>
      <c r="N136" s="14">
        <v>6445300</v>
      </c>
      <c r="O136" s="5">
        <v>3838700</v>
      </c>
      <c r="P136" s="5">
        <v>4155700</v>
      </c>
      <c r="Q136" s="5">
        <v>3615000</v>
      </c>
      <c r="R136" s="14">
        <v>3476200</v>
      </c>
      <c r="S136" s="5">
        <v>5568400</v>
      </c>
      <c r="T136" s="5">
        <v>5694800</v>
      </c>
      <c r="U136" s="5">
        <v>6150400</v>
      </c>
      <c r="V136" s="14">
        <v>5574800</v>
      </c>
      <c r="W136" s="5">
        <v>4951300</v>
      </c>
      <c r="X136" s="5">
        <v>5115600</v>
      </c>
      <c r="Y136" s="5">
        <v>4802900</v>
      </c>
      <c r="Z136" s="14">
        <v>6254000</v>
      </c>
      <c r="AA136" s="5">
        <v>5469800</v>
      </c>
      <c r="AB136" s="5">
        <v>0</v>
      </c>
      <c r="AC136" s="5">
        <v>5920900</v>
      </c>
      <c r="AD136" s="14">
        <v>3342400</v>
      </c>
      <c r="AE136" s="5">
        <v>7916200</v>
      </c>
      <c r="AF136" s="5">
        <v>3857700</v>
      </c>
      <c r="AG136" s="5">
        <v>4532400</v>
      </c>
      <c r="AH136" s="14">
        <v>4116000</v>
      </c>
      <c r="AI136" s="5">
        <v>4646700</v>
      </c>
      <c r="AJ136" s="5">
        <v>9846700</v>
      </c>
      <c r="AK136" s="5">
        <v>8762900</v>
      </c>
      <c r="AL136" s="14">
        <v>8949200</v>
      </c>
      <c r="AM136" s="5">
        <v>153.53</v>
      </c>
      <c r="AN136" s="5">
        <v>131</v>
      </c>
      <c r="AO136" s="5">
        <v>9</v>
      </c>
      <c r="AP136" s="5">
        <v>31.5</v>
      </c>
    </row>
    <row r="137" spans="1:42" x14ac:dyDescent="0.2">
      <c r="A137" s="5" t="s">
        <v>501</v>
      </c>
      <c r="B137" s="5" t="s">
        <v>2804</v>
      </c>
      <c r="C137" s="5">
        <v>0</v>
      </c>
      <c r="D137" s="5">
        <v>0</v>
      </c>
      <c r="E137" s="5">
        <v>0</v>
      </c>
      <c r="F137" s="14">
        <v>0</v>
      </c>
      <c r="G137" s="5">
        <v>0</v>
      </c>
      <c r="H137" s="5">
        <v>0</v>
      </c>
      <c r="I137" s="5">
        <v>0</v>
      </c>
      <c r="J137" s="14">
        <v>0</v>
      </c>
      <c r="K137" s="5">
        <v>0</v>
      </c>
      <c r="L137" s="5">
        <v>0</v>
      </c>
      <c r="M137" s="5">
        <v>0</v>
      </c>
      <c r="N137" s="14">
        <v>0</v>
      </c>
      <c r="O137" s="5">
        <v>0</v>
      </c>
      <c r="P137" s="5">
        <v>0</v>
      </c>
      <c r="Q137" s="5">
        <v>0</v>
      </c>
      <c r="R137" s="14">
        <v>0</v>
      </c>
      <c r="S137" s="5">
        <v>0</v>
      </c>
      <c r="T137" s="5">
        <v>0</v>
      </c>
      <c r="U137" s="5">
        <v>0</v>
      </c>
      <c r="V137" s="14">
        <v>0</v>
      </c>
      <c r="W137" s="5">
        <v>0</v>
      </c>
      <c r="X137" s="5">
        <v>200590</v>
      </c>
      <c r="Y137" s="5">
        <v>0</v>
      </c>
      <c r="Z137" s="14">
        <v>0</v>
      </c>
      <c r="AA137" s="5">
        <v>0</v>
      </c>
      <c r="AB137" s="5">
        <v>0</v>
      </c>
      <c r="AC137" s="5">
        <v>0</v>
      </c>
      <c r="AD137" s="14">
        <v>0</v>
      </c>
      <c r="AE137" s="5">
        <v>0</v>
      </c>
      <c r="AF137" s="5">
        <v>0</v>
      </c>
      <c r="AG137" s="5">
        <v>0</v>
      </c>
      <c r="AH137" s="14">
        <v>0</v>
      </c>
      <c r="AI137" s="5">
        <v>0</v>
      </c>
      <c r="AJ137" s="5">
        <v>369950</v>
      </c>
      <c r="AK137" s="5">
        <v>453740</v>
      </c>
      <c r="AL137" s="14">
        <v>569740</v>
      </c>
      <c r="AM137" s="5">
        <v>11.368</v>
      </c>
      <c r="AN137" s="5">
        <v>10</v>
      </c>
      <c r="AO137" s="5">
        <v>2</v>
      </c>
      <c r="AP137" s="5">
        <v>6.6</v>
      </c>
    </row>
    <row r="138" spans="1:42" x14ac:dyDescent="0.2">
      <c r="A138" s="5" t="s">
        <v>507</v>
      </c>
      <c r="B138" s="5" t="s">
        <v>2806</v>
      </c>
      <c r="C138" s="5">
        <v>0</v>
      </c>
      <c r="D138" s="5">
        <v>2776300</v>
      </c>
      <c r="E138" s="5">
        <v>2291200</v>
      </c>
      <c r="F138" s="14">
        <v>2541300</v>
      </c>
      <c r="G138" s="5">
        <v>1430200</v>
      </c>
      <c r="H138" s="5">
        <v>1313200</v>
      </c>
      <c r="I138" s="5">
        <v>1751400</v>
      </c>
      <c r="J138" s="14">
        <v>1411100</v>
      </c>
      <c r="K138" s="5">
        <v>2483800</v>
      </c>
      <c r="L138" s="5">
        <v>1677300</v>
      </c>
      <c r="M138" s="5">
        <v>2448100</v>
      </c>
      <c r="N138" s="14">
        <v>1817100</v>
      </c>
      <c r="O138" s="5">
        <v>0</v>
      </c>
      <c r="P138" s="5">
        <v>0</v>
      </c>
      <c r="Q138" s="5">
        <v>0</v>
      </c>
      <c r="R138" s="14">
        <v>0</v>
      </c>
      <c r="S138" s="5">
        <v>1606300</v>
      </c>
      <c r="T138" s="5">
        <v>944050</v>
      </c>
      <c r="U138" s="5">
        <v>958020</v>
      </c>
      <c r="V138" s="14">
        <v>0</v>
      </c>
      <c r="W138" s="5">
        <v>0</v>
      </c>
      <c r="X138" s="5">
        <v>0</v>
      </c>
      <c r="Y138" s="5">
        <v>0</v>
      </c>
      <c r="Z138" s="14">
        <v>0</v>
      </c>
      <c r="AA138" s="5">
        <v>0</v>
      </c>
      <c r="AB138" s="5">
        <v>0</v>
      </c>
      <c r="AC138" s="5">
        <v>1448700</v>
      </c>
      <c r="AD138" s="14">
        <v>0</v>
      </c>
      <c r="AE138" s="5">
        <v>0</v>
      </c>
      <c r="AF138" s="5">
        <v>0</v>
      </c>
      <c r="AG138" s="5">
        <v>0</v>
      </c>
      <c r="AH138" s="14">
        <v>0</v>
      </c>
      <c r="AI138" s="5">
        <v>0</v>
      </c>
      <c r="AJ138" s="5">
        <v>0</v>
      </c>
      <c r="AK138" s="5">
        <v>0</v>
      </c>
      <c r="AL138" s="14">
        <v>0</v>
      </c>
      <c r="AM138" s="5">
        <v>23.98</v>
      </c>
      <c r="AN138" s="5">
        <v>63</v>
      </c>
      <c r="AO138" s="5">
        <v>5</v>
      </c>
      <c r="AP138" s="5">
        <v>32</v>
      </c>
    </row>
    <row r="139" spans="1:42" x14ac:dyDescent="0.2">
      <c r="A139" s="5" t="s">
        <v>510</v>
      </c>
      <c r="B139" s="5" t="s">
        <v>2806</v>
      </c>
      <c r="C139" s="5">
        <v>0</v>
      </c>
      <c r="D139" s="5">
        <v>0</v>
      </c>
      <c r="E139" s="5">
        <v>0</v>
      </c>
      <c r="F139" s="14">
        <v>0</v>
      </c>
      <c r="G139" s="5">
        <v>0</v>
      </c>
      <c r="H139" s="5">
        <v>0</v>
      </c>
      <c r="I139" s="5">
        <v>0</v>
      </c>
      <c r="J139" s="14">
        <v>291220</v>
      </c>
      <c r="K139" s="5">
        <v>312920</v>
      </c>
      <c r="L139" s="5">
        <v>332870</v>
      </c>
      <c r="M139" s="5">
        <v>377940</v>
      </c>
      <c r="N139" s="14">
        <v>296880</v>
      </c>
      <c r="O139" s="5">
        <v>0</v>
      </c>
      <c r="P139" s="5">
        <v>0</v>
      </c>
      <c r="Q139" s="5">
        <v>0</v>
      </c>
      <c r="R139" s="14">
        <v>0</v>
      </c>
      <c r="S139" s="5">
        <v>0</v>
      </c>
      <c r="T139" s="5">
        <v>0</v>
      </c>
      <c r="U139" s="5">
        <v>0</v>
      </c>
      <c r="V139" s="14">
        <v>0</v>
      </c>
      <c r="W139" s="5">
        <v>344320</v>
      </c>
      <c r="X139" s="5">
        <v>0</v>
      </c>
      <c r="Y139" s="5">
        <v>0</v>
      </c>
      <c r="Z139" s="14">
        <v>0</v>
      </c>
      <c r="AA139" s="5">
        <v>0</v>
      </c>
      <c r="AB139" s="5">
        <v>0</v>
      </c>
      <c r="AC139" s="5">
        <v>0</v>
      </c>
      <c r="AD139" s="14">
        <v>405860</v>
      </c>
      <c r="AE139" s="5">
        <v>0</v>
      </c>
      <c r="AF139" s="5">
        <v>0</v>
      </c>
      <c r="AG139" s="5">
        <v>0</v>
      </c>
      <c r="AH139" s="14">
        <v>436670</v>
      </c>
      <c r="AI139" s="5">
        <v>0</v>
      </c>
      <c r="AJ139" s="5">
        <v>0</v>
      </c>
      <c r="AK139" s="5">
        <v>0</v>
      </c>
      <c r="AL139" s="14">
        <v>0</v>
      </c>
      <c r="AM139" s="5">
        <v>7.1163999999999996</v>
      </c>
      <c r="AN139" s="5">
        <v>34</v>
      </c>
      <c r="AO139" s="5">
        <v>2</v>
      </c>
      <c r="AP139" s="5">
        <v>14</v>
      </c>
    </row>
    <row r="140" spans="1:42" x14ac:dyDescent="0.2">
      <c r="A140" s="5" t="s">
        <v>517</v>
      </c>
      <c r="B140" s="5" t="s">
        <v>2809</v>
      </c>
      <c r="C140" s="5">
        <v>0</v>
      </c>
      <c r="D140" s="5">
        <v>4278700</v>
      </c>
      <c r="E140" s="5">
        <v>3620100</v>
      </c>
      <c r="F140" s="14">
        <v>3821200</v>
      </c>
      <c r="G140" s="5">
        <v>3901200</v>
      </c>
      <c r="H140" s="5">
        <v>4055300</v>
      </c>
      <c r="I140" s="5">
        <v>4051400</v>
      </c>
      <c r="J140" s="14">
        <v>3520000</v>
      </c>
      <c r="K140" s="5">
        <v>4127400</v>
      </c>
      <c r="L140" s="5">
        <v>4456300</v>
      </c>
      <c r="M140" s="5">
        <v>3999500</v>
      </c>
      <c r="N140" s="14">
        <v>3459000</v>
      </c>
      <c r="O140" s="5">
        <v>4525000</v>
      </c>
      <c r="P140" s="5">
        <v>4198100</v>
      </c>
      <c r="Q140" s="5">
        <v>3281400</v>
      </c>
      <c r="R140" s="14">
        <v>4587700</v>
      </c>
      <c r="S140" s="5">
        <v>4199500</v>
      </c>
      <c r="T140" s="5">
        <v>3487200</v>
      </c>
      <c r="U140" s="5">
        <v>5467100</v>
      </c>
      <c r="V140" s="14">
        <v>3760500</v>
      </c>
      <c r="W140" s="5">
        <v>4001000</v>
      </c>
      <c r="X140" s="5">
        <v>5777300</v>
      </c>
      <c r="Y140" s="5">
        <v>3694700</v>
      </c>
      <c r="Z140" s="14">
        <v>4839200</v>
      </c>
      <c r="AA140" s="5">
        <v>5494200</v>
      </c>
      <c r="AB140" s="5">
        <v>4087100</v>
      </c>
      <c r="AC140" s="5">
        <v>4498100</v>
      </c>
      <c r="AD140" s="14">
        <v>4459300</v>
      </c>
      <c r="AE140" s="5">
        <v>3833100</v>
      </c>
      <c r="AF140" s="5">
        <v>4327900</v>
      </c>
      <c r="AG140" s="5">
        <v>3815200</v>
      </c>
      <c r="AH140" s="14">
        <v>3634800</v>
      </c>
      <c r="AI140" s="5">
        <v>4754400</v>
      </c>
      <c r="AJ140" s="5">
        <v>5434100</v>
      </c>
      <c r="AK140" s="5">
        <v>4732200</v>
      </c>
      <c r="AL140" s="14">
        <v>4445400</v>
      </c>
      <c r="AM140" s="5">
        <v>53.314999999999998</v>
      </c>
      <c r="AN140" s="5">
        <v>238</v>
      </c>
      <c r="AO140" s="5">
        <v>8</v>
      </c>
      <c r="AP140" s="5">
        <v>33.299999999999997</v>
      </c>
    </row>
    <row r="141" spans="1:42" x14ac:dyDescent="0.2">
      <c r="A141" s="5" t="s">
        <v>520</v>
      </c>
      <c r="B141" s="5" t="s">
        <v>2812</v>
      </c>
      <c r="C141" s="5">
        <v>4243900</v>
      </c>
      <c r="D141" s="5">
        <v>3787000</v>
      </c>
      <c r="E141" s="5">
        <v>3858100</v>
      </c>
      <c r="F141" s="14">
        <v>3786600</v>
      </c>
      <c r="G141" s="5">
        <v>3401500</v>
      </c>
      <c r="H141" s="5">
        <v>3810300</v>
      </c>
      <c r="I141" s="5">
        <v>4253800</v>
      </c>
      <c r="J141" s="14">
        <v>4651600</v>
      </c>
      <c r="K141" s="5">
        <v>4657700</v>
      </c>
      <c r="L141" s="5">
        <v>3553400</v>
      </c>
      <c r="M141" s="5">
        <v>1276800</v>
      </c>
      <c r="N141" s="14">
        <v>4041500</v>
      </c>
      <c r="O141" s="5">
        <v>3691400</v>
      </c>
      <c r="P141" s="5">
        <v>5153200</v>
      </c>
      <c r="Q141" s="5">
        <v>3173000</v>
      </c>
      <c r="R141" s="14">
        <v>1797600</v>
      </c>
      <c r="S141" s="5">
        <v>4128500</v>
      </c>
      <c r="T141" s="5">
        <v>4876700</v>
      </c>
      <c r="U141" s="5">
        <v>2557700</v>
      </c>
      <c r="V141" s="14">
        <v>3546800</v>
      </c>
      <c r="W141" s="5">
        <v>3660100</v>
      </c>
      <c r="X141" s="5">
        <v>2795500</v>
      </c>
      <c r="Y141" s="5">
        <v>2769900</v>
      </c>
      <c r="Z141" s="14">
        <v>3083200</v>
      </c>
      <c r="AA141" s="5">
        <v>3733400</v>
      </c>
      <c r="AB141" s="5">
        <v>4229000</v>
      </c>
      <c r="AC141" s="5">
        <v>1946700</v>
      </c>
      <c r="AD141" s="14">
        <v>4171800</v>
      </c>
      <c r="AE141" s="5">
        <v>2460400</v>
      </c>
      <c r="AF141" s="5">
        <v>3965600</v>
      </c>
      <c r="AG141" s="5">
        <v>3766900</v>
      </c>
      <c r="AH141" s="14">
        <v>2451800</v>
      </c>
      <c r="AI141" s="5">
        <v>3442800</v>
      </c>
      <c r="AJ141" s="5">
        <v>2099700</v>
      </c>
      <c r="AK141" s="5">
        <v>2305700</v>
      </c>
      <c r="AL141" s="14">
        <v>2901600</v>
      </c>
      <c r="AM141" s="5">
        <v>306.27999999999997</v>
      </c>
      <c r="AN141" s="5">
        <v>173</v>
      </c>
      <c r="AO141" s="5">
        <v>5</v>
      </c>
      <c r="AP141" s="5">
        <v>39.200000000000003</v>
      </c>
    </row>
    <row r="142" spans="1:42" x14ac:dyDescent="0.2">
      <c r="A142" s="5" t="s">
        <v>531</v>
      </c>
      <c r="B142" s="5" t="s">
        <v>2817</v>
      </c>
      <c r="C142" s="5">
        <v>2568700</v>
      </c>
      <c r="D142" s="5">
        <v>2354900</v>
      </c>
      <c r="E142" s="5">
        <v>1911200</v>
      </c>
      <c r="F142" s="14">
        <v>2218400</v>
      </c>
      <c r="G142" s="5">
        <v>1735900</v>
      </c>
      <c r="H142" s="5">
        <v>2132200</v>
      </c>
      <c r="I142" s="5">
        <v>1889300</v>
      </c>
      <c r="J142" s="14">
        <v>2029300</v>
      </c>
      <c r="K142" s="5">
        <v>1764800</v>
      </c>
      <c r="L142" s="5">
        <v>2089300</v>
      </c>
      <c r="M142" s="5">
        <v>2147500</v>
      </c>
      <c r="N142" s="14">
        <v>1592100</v>
      </c>
      <c r="O142" s="5">
        <v>2003900</v>
      </c>
      <c r="P142" s="5">
        <v>1920400</v>
      </c>
      <c r="Q142" s="5">
        <v>2102400</v>
      </c>
      <c r="R142" s="14">
        <v>2298700</v>
      </c>
      <c r="S142" s="5">
        <v>2111400</v>
      </c>
      <c r="T142" s="5">
        <v>1802100</v>
      </c>
      <c r="U142" s="5">
        <v>1949100</v>
      </c>
      <c r="V142" s="14">
        <v>2356500</v>
      </c>
      <c r="W142" s="5">
        <v>0</v>
      </c>
      <c r="X142" s="5">
        <v>1762000</v>
      </c>
      <c r="Y142" s="5">
        <v>1925700</v>
      </c>
      <c r="Z142" s="14">
        <v>1478800</v>
      </c>
      <c r="AA142" s="5">
        <v>2365100</v>
      </c>
      <c r="AB142" s="5">
        <v>2025000</v>
      </c>
      <c r="AC142" s="5">
        <v>1674300</v>
      </c>
      <c r="AD142" s="14">
        <v>3476700</v>
      </c>
      <c r="AE142" s="5">
        <v>1427400</v>
      </c>
      <c r="AF142" s="5">
        <v>1737500</v>
      </c>
      <c r="AG142" s="5">
        <v>1988600</v>
      </c>
      <c r="AH142" s="14">
        <v>1976200</v>
      </c>
      <c r="AI142" s="5">
        <v>2114300</v>
      </c>
      <c r="AJ142" s="5">
        <v>1598300</v>
      </c>
      <c r="AK142" s="5">
        <v>1567900</v>
      </c>
      <c r="AL142" s="14">
        <v>1611300</v>
      </c>
      <c r="AM142" s="5">
        <v>67.106999999999999</v>
      </c>
      <c r="AN142" s="5">
        <v>173</v>
      </c>
      <c r="AO142" s="5">
        <v>6</v>
      </c>
      <c r="AP142" s="5">
        <v>47.1</v>
      </c>
    </row>
    <row r="143" spans="1:42" x14ac:dyDescent="0.2">
      <c r="A143" s="5" t="s">
        <v>533</v>
      </c>
      <c r="B143" s="5" t="s">
        <v>2643</v>
      </c>
      <c r="C143" s="5">
        <v>0</v>
      </c>
      <c r="D143" s="5">
        <v>0</v>
      </c>
      <c r="E143" s="5">
        <v>0</v>
      </c>
      <c r="F143" s="14">
        <v>0</v>
      </c>
      <c r="G143" s="5">
        <v>0</v>
      </c>
      <c r="H143" s="5">
        <v>0</v>
      </c>
      <c r="I143" s="5">
        <v>0</v>
      </c>
      <c r="J143" s="14">
        <v>0</v>
      </c>
      <c r="K143" s="5">
        <v>0</v>
      </c>
      <c r="L143" s="5">
        <v>0</v>
      </c>
      <c r="M143" s="5">
        <v>0</v>
      </c>
      <c r="N143" s="14">
        <v>0</v>
      </c>
      <c r="O143" s="5">
        <v>0</v>
      </c>
      <c r="P143" s="5">
        <v>0</v>
      </c>
      <c r="Q143" s="5">
        <v>0</v>
      </c>
      <c r="R143" s="14">
        <v>0</v>
      </c>
      <c r="S143" s="5">
        <v>0</v>
      </c>
      <c r="T143" s="5">
        <v>0</v>
      </c>
      <c r="U143" s="5">
        <v>0</v>
      </c>
      <c r="V143" s="14">
        <v>0</v>
      </c>
      <c r="W143" s="5">
        <v>1403000</v>
      </c>
      <c r="X143" s="5">
        <v>1343400</v>
      </c>
      <c r="Y143" s="5">
        <v>1116500</v>
      </c>
      <c r="Z143" s="14">
        <v>1085900</v>
      </c>
      <c r="AA143" s="5">
        <v>0</v>
      </c>
      <c r="AB143" s="5">
        <v>0</v>
      </c>
      <c r="AC143" s="5">
        <v>0</v>
      </c>
      <c r="AD143" s="14">
        <v>0</v>
      </c>
      <c r="AE143" s="5">
        <v>1784900</v>
      </c>
      <c r="AF143" s="5">
        <v>0</v>
      </c>
      <c r="AG143" s="5">
        <v>0</v>
      </c>
      <c r="AH143" s="14">
        <v>0</v>
      </c>
      <c r="AI143" s="5">
        <v>429610</v>
      </c>
      <c r="AJ143" s="5">
        <v>2084700</v>
      </c>
      <c r="AK143" s="5">
        <v>2610600</v>
      </c>
      <c r="AL143" s="14">
        <v>2405900</v>
      </c>
      <c r="AM143" s="5">
        <v>44.670999999999999</v>
      </c>
      <c r="AN143" s="5">
        <v>40</v>
      </c>
      <c r="AO143" s="5">
        <v>6</v>
      </c>
      <c r="AP143" s="5">
        <v>21.3</v>
      </c>
    </row>
    <row r="144" spans="1:42" x14ac:dyDescent="0.2">
      <c r="A144" s="5" t="s">
        <v>537</v>
      </c>
      <c r="B144" s="5" t="s">
        <v>2820</v>
      </c>
      <c r="C144" s="5">
        <v>1551100</v>
      </c>
      <c r="D144" s="5">
        <v>0</v>
      </c>
      <c r="E144" s="5">
        <v>587040</v>
      </c>
      <c r="F144" s="14">
        <v>808250</v>
      </c>
      <c r="G144" s="5">
        <v>1559000</v>
      </c>
      <c r="H144" s="5">
        <v>1009700</v>
      </c>
      <c r="I144" s="5">
        <v>1375900</v>
      </c>
      <c r="J144" s="14">
        <v>1814500</v>
      </c>
      <c r="K144" s="5">
        <v>1372300</v>
      </c>
      <c r="L144" s="5">
        <v>1441500</v>
      </c>
      <c r="M144" s="5">
        <v>1136600</v>
      </c>
      <c r="N144" s="14">
        <v>1125500</v>
      </c>
      <c r="O144" s="5">
        <v>628370</v>
      </c>
      <c r="P144" s="5">
        <v>1063800</v>
      </c>
      <c r="Q144" s="5">
        <v>1398100</v>
      </c>
      <c r="R144" s="14">
        <v>1269400</v>
      </c>
      <c r="S144" s="5">
        <v>1469900</v>
      </c>
      <c r="T144" s="5">
        <v>1534400</v>
      </c>
      <c r="U144" s="5">
        <v>874540</v>
      </c>
      <c r="V144" s="14">
        <v>943830</v>
      </c>
      <c r="W144" s="5">
        <v>1309800</v>
      </c>
      <c r="X144" s="5">
        <v>1159600</v>
      </c>
      <c r="Y144" s="5">
        <v>1588500</v>
      </c>
      <c r="Z144" s="14">
        <v>1170700</v>
      </c>
      <c r="AA144" s="5">
        <v>1052300</v>
      </c>
      <c r="AB144" s="5">
        <v>1323200</v>
      </c>
      <c r="AC144" s="5">
        <v>1414800</v>
      </c>
      <c r="AD144" s="14">
        <v>562160</v>
      </c>
      <c r="AE144" s="5">
        <v>1365600</v>
      </c>
      <c r="AF144" s="5">
        <v>1211900</v>
      </c>
      <c r="AG144" s="5">
        <v>1407600</v>
      </c>
      <c r="AH144" s="14">
        <v>1266500</v>
      </c>
      <c r="AI144" s="5">
        <v>1069600</v>
      </c>
      <c r="AJ144" s="5">
        <v>1210700</v>
      </c>
      <c r="AK144" s="5">
        <v>1418300</v>
      </c>
      <c r="AL144" s="14">
        <v>1572500</v>
      </c>
      <c r="AM144" s="5">
        <v>111.43</v>
      </c>
      <c r="AN144" s="5">
        <v>103</v>
      </c>
      <c r="AO144" s="5">
        <v>3</v>
      </c>
      <c r="AP144" s="5">
        <v>49.3</v>
      </c>
    </row>
    <row r="145" spans="1:42" x14ac:dyDescent="0.2">
      <c r="A145" s="5" t="s">
        <v>540</v>
      </c>
      <c r="B145" s="5" t="s">
        <v>2710</v>
      </c>
      <c r="C145" s="5">
        <v>1306000</v>
      </c>
      <c r="D145" s="5">
        <v>868300</v>
      </c>
      <c r="E145" s="5">
        <v>749000</v>
      </c>
      <c r="F145" s="14">
        <v>750430</v>
      </c>
      <c r="G145" s="5">
        <v>871250</v>
      </c>
      <c r="H145" s="5">
        <v>826480</v>
      </c>
      <c r="I145" s="5">
        <v>850600</v>
      </c>
      <c r="J145" s="14">
        <v>1086400</v>
      </c>
      <c r="K145" s="5">
        <v>855000</v>
      </c>
      <c r="L145" s="5">
        <v>804110</v>
      </c>
      <c r="M145" s="5">
        <v>576420</v>
      </c>
      <c r="N145" s="14">
        <v>746830</v>
      </c>
      <c r="O145" s="5">
        <v>525020</v>
      </c>
      <c r="P145" s="5">
        <v>676340</v>
      </c>
      <c r="Q145" s="5">
        <v>785250</v>
      </c>
      <c r="R145" s="14">
        <v>617540</v>
      </c>
      <c r="S145" s="5">
        <v>1017700</v>
      </c>
      <c r="T145" s="5">
        <v>962360</v>
      </c>
      <c r="U145" s="5">
        <v>717800</v>
      </c>
      <c r="V145" s="14">
        <v>759260</v>
      </c>
      <c r="W145" s="5">
        <v>822710</v>
      </c>
      <c r="X145" s="5">
        <v>695190</v>
      </c>
      <c r="Y145" s="5">
        <v>707050</v>
      </c>
      <c r="Z145" s="14">
        <v>645800</v>
      </c>
      <c r="AA145" s="5">
        <v>839460</v>
      </c>
      <c r="AB145" s="5">
        <v>649590</v>
      </c>
      <c r="AC145" s="5">
        <v>1034100</v>
      </c>
      <c r="AD145" s="14">
        <v>996580</v>
      </c>
      <c r="AE145" s="5">
        <v>706560</v>
      </c>
      <c r="AF145" s="5">
        <v>652560</v>
      </c>
      <c r="AG145" s="5">
        <v>778600</v>
      </c>
      <c r="AH145" s="14">
        <v>835850</v>
      </c>
      <c r="AI145" s="5">
        <v>835100</v>
      </c>
      <c r="AJ145" s="5">
        <v>904600</v>
      </c>
      <c r="AK145" s="5">
        <v>928820</v>
      </c>
      <c r="AL145" s="14">
        <v>713980</v>
      </c>
      <c r="AM145" s="5">
        <v>126.56</v>
      </c>
      <c r="AN145" s="5">
        <v>126</v>
      </c>
      <c r="AO145" s="5">
        <v>6</v>
      </c>
      <c r="AP145" s="5">
        <v>22.6</v>
      </c>
    </row>
    <row r="146" spans="1:42" x14ac:dyDescent="0.2">
      <c r="A146" s="5" t="s">
        <v>542</v>
      </c>
      <c r="B146" s="5" t="s">
        <v>2823</v>
      </c>
      <c r="C146" s="5">
        <v>43887000</v>
      </c>
      <c r="D146" s="5">
        <v>37103000</v>
      </c>
      <c r="E146" s="5">
        <v>36791000</v>
      </c>
      <c r="F146" s="14">
        <v>37289000</v>
      </c>
      <c r="G146" s="5">
        <v>31936000</v>
      </c>
      <c r="H146" s="5">
        <v>29255000</v>
      </c>
      <c r="I146" s="5">
        <v>32385000</v>
      </c>
      <c r="J146" s="14">
        <v>30229000</v>
      </c>
      <c r="K146" s="5">
        <v>29222000</v>
      </c>
      <c r="L146" s="5">
        <v>34628000</v>
      </c>
      <c r="M146" s="5">
        <v>23899000</v>
      </c>
      <c r="N146" s="14">
        <v>30540000</v>
      </c>
      <c r="O146" s="5">
        <v>34749000</v>
      </c>
      <c r="P146" s="5">
        <v>38994000</v>
      </c>
      <c r="Q146" s="5">
        <v>36758000</v>
      </c>
      <c r="R146" s="14">
        <v>33602000</v>
      </c>
      <c r="S146" s="5">
        <v>35200000</v>
      </c>
      <c r="T146" s="5">
        <v>31812000</v>
      </c>
      <c r="U146" s="5">
        <v>38001000</v>
      </c>
      <c r="V146" s="14">
        <v>40796000</v>
      </c>
      <c r="W146" s="5">
        <v>27067000</v>
      </c>
      <c r="X146" s="5">
        <v>28446000</v>
      </c>
      <c r="Y146" s="5">
        <v>31557000</v>
      </c>
      <c r="Z146" s="14">
        <v>26081000</v>
      </c>
      <c r="AA146" s="5">
        <v>32553000</v>
      </c>
      <c r="AB146" s="5">
        <v>35375000</v>
      </c>
      <c r="AC146" s="5">
        <v>33208000</v>
      </c>
      <c r="AD146" s="14">
        <v>33554000</v>
      </c>
      <c r="AE146" s="5">
        <v>21983000</v>
      </c>
      <c r="AF146" s="5">
        <v>30579000</v>
      </c>
      <c r="AG146" s="5">
        <v>31447000</v>
      </c>
      <c r="AH146" s="14">
        <v>32030000</v>
      </c>
      <c r="AI146" s="5">
        <v>31381000</v>
      </c>
      <c r="AJ146" s="5">
        <v>23081000</v>
      </c>
      <c r="AK146" s="5">
        <v>20926000</v>
      </c>
      <c r="AL146" s="14">
        <v>23881000</v>
      </c>
      <c r="AM146" s="5">
        <v>323.31</v>
      </c>
      <c r="AN146" s="5">
        <v>482</v>
      </c>
      <c r="AO146" s="5">
        <v>14</v>
      </c>
      <c r="AP146" s="5">
        <v>52.9</v>
      </c>
    </row>
    <row r="147" spans="1:42" x14ac:dyDescent="0.2">
      <c r="A147" s="5" t="s">
        <v>544</v>
      </c>
      <c r="B147" s="5" t="s">
        <v>2584</v>
      </c>
      <c r="C147" s="5">
        <v>5954300</v>
      </c>
      <c r="D147" s="5">
        <v>7111000</v>
      </c>
      <c r="E147" s="5">
        <v>5787000</v>
      </c>
      <c r="F147" s="14">
        <v>5327600</v>
      </c>
      <c r="G147" s="5">
        <v>4067100</v>
      </c>
      <c r="H147" s="5">
        <v>4394500</v>
      </c>
      <c r="I147" s="5">
        <v>3777900</v>
      </c>
      <c r="J147" s="14">
        <v>3968300</v>
      </c>
      <c r="K147" s="5">
        <v>3238100</v>
      </c>
      <c r="L147" s="5">
        <v>3656700</v>
      </c>
      <c r="M147" s="5">
        <v>4895100</v>
      </c>
      <c r="N147" s="14">
        <v>3653100</v>
      </c>
      <c r="O147" s="5">
        <v>4071700</v>
      </c>
      <c r="P147" s="5">
        <v>4338500</v>
      </c>
      <c r="Q147" s="5">
        <v>3931100</v>
      </c>
      <c r="R147" s="14">
        <v>3904900</v>
      </c>
      <c r="S147" s="5">
        <v>3142400</v>
      </c>
      <c r="T147" s="5">
        <v>2744900</v>
      </c>
      <c r="U147" s="5">
        <v>3092400</v>
      </c>
      <c r="V147" s="14">
        <v>4912800</v>
      </c>
      <c r="W147" s="5">
        <v>3516800</v>
      </c>
      <c r="X147" s="5">
        <v>3824500</v>
      </c>
      <c r="Y147" s="5">
        <v>4793800</v>
      </c>
      <c r="Z147" s="14">
        <v>3954900</v>
      </c>
      <c r="AA147" s="5">
        <v>4016400</v>
      </c>
      <c r="AB147" s="5">
        <v>3804300</v>
      </c>
      <c r="AC147" s="5">
        <v>2791000</v>
      </c>
      <c r="AD147" s="14">
        <v>1644800</v>
      </c>
      <c r="AE147" s="5">
        <v>3063800</v>
      </c>
      <c r="AF147" s="5">
        <v>4978000</v>
      </c>
      <c r="AG147" s="5">
        <v>3662700</v>
      </c>
      <c r="AH147" s="14">
        <v>4170600</v>
      </c>
      <c r="AI147" s="5">
        <v>4254500</v>
      </c>
      <c r="AJ147" s="5">
        <v>4184900</v>
      </c>
      <c r="AK147" s="5">
        <v>3376300</v>
      </c>
      <c r="AL147" s="14">
        <v>3255400</v>
      </c>
      <c r="AM147" s="5">
        <v>16.832000000000001</v>
      </c>
      <c r="AN147" s="5">
        <v>138</v>
      </c>
      <c r="AO147" s="5">
        <v>6</v>
      </c>
      <c r="AP147" s="5">
        <v>30.3</v>
      </c>
    </row>
    <row r="148" spans="1:42" x14ac:dyDescent="0.2">
      <c r="A148" s="5" t="s">
        <v>545</v>
      </c>
      <c r="B148" s="5" t="s">
        <v>2824</v>
      </c>
      <c r="C148" s="5">
        <v>1331400</v>
      </c>
      <c r="D148" s="5">
        <v>2841500</v>
      </c>
      <c r="E148" s="5">
        <v>2600500</v>
      </c>
      <c r="F148" s="14">
        <v>2706100</v>
      </c>
      <c r="G148" s="5">
        <v>2772700</v>
      </c>
      <c r="H148" s="5">
        <v>2180500</v>
      </c>
      <c r="I148" s="5">
        <v>2573700</v>
      </c>
      <c r="J148" s="14">
        <v>2851200</v>
      </c>
      <c r="K148" s="5">
        <v>2488200</v>
      </c>
      <c r="L148" s="5">
        <v>2167200</v>
      </c>
      <c r="M148" s="5">
        <v>2570800</v>
      </c>
      <c r="N148" s="14">
        <v>1994100</v>
      </c>
      <c r="O148" s="5">
        <v>2953100</v>
      </c>
      <c r="P148" s="5">
        <v>1748900</v>
      </c>
      <c r="Q148" s="5">
        <v>1935200</v>
      </c>
      <c r="R148" s="14">
        <v>1806600</v>
      </c>
      <c r="S148" s="5">
        <v>2586000</v>
      </c>
      <c r="T148" s="5">
        <v>1896500</v>
      </c>
      <c r="U148" s="5">
        <v>2627900</v>
      </c>
      <c r="V148" s="14">
        <v>2305400</v>
      </c>
      <c r="W148" s="5">
        <v>2305600</v>
      </c>
      <c r="X148" s="5">
        <v>1463000</v>
      </c>
      <c r="Y148" s="5">
        <v>1972900</v>
      </c>
      <c r="Z148" s="14">
        <v>2063700</v>
      </c>
      <c r="AA148" s="5">
        <v>2217700</v>
      </c>
      <c r="AB148" s="5">
        <v>2655100</v>
      </c>
      <c r="AC148" s="5">
        <v>2252800</v>
      </c>
      <c r="AD148" s="14">
        <v>2646500</v>
      </c>
      <c r="AE148" s="5">
        <v>2148400</v>
      </c>
      <c r="AF148" s="5">
        <v>2309400</v>
      </c>
      <c r="AG148" s="5">
        <v>2179200</v>
      </c>
      <c r="AH148" s="14">
        <v>2385400</v>
      </c>
      <c r="AI148" s="5">
        <v>2541200</v>
      </c>
      <c r="AJ148" s="5">
        <v>1890100</v>
      </c>
      <c r="AK148" s="5">
        <v>1940400</v>
      </c>
      <c r="AL148" s="14">
        <v>2114700</v>
      </c>
      <c r="AM148" s="5">
        <v>183.7</v>
      </c>
      <c r="AN148" s="5">
        <v>225</v>
      </c>
      <c r="AO148" s="5">
        <v>8</v>
      </c>
      <c r="AP148" s="5">
        <v>40.1</v>
      </c>
    </row>
    <row r="149" spans="1:42" x14ac:dyDescent="0.2">
      <c r="A149" s="5" t="s">
        <v>546</v>
      </c>
      <c r="B149" s="5" t="s">
        <v>2825</v>
      </c>
      <c r="C149" s="5">
        <v>0</v>
      </c>
      <c r="D149" s="5">
        <v>0</v>
      </c>
      <c r="E149" s="5">
        <v>0</v>
      </c>
      <c r="F149" s="14">
        <v>747650</v>
      </c>
      <c r="G149" s="5">
        <v>0</v>
      </c>
      <c r="H149" s="5">
        <v>0</v>
      </c>
      <c r="I149" s="5">
        <v>0</v>
      </c>
      <c r="J149" s="14">
        <v>0</v>
      </c>
      <c r="K149" s="5">
        <v>0</v>
      </c>
      <c r="L149" s="5">
        <v>0</v>
      </c>
      <c r="M149" s="5">
        <v>0</v>
      </c>
      <c r="N149" s="14">
        <v>0</v>
      </c>
      <c r="O149" s="5">
        <v>0</v>
      </c>
      <c r="P149" s="5">
        <v>0</v>
      </c>
      <c r="Q149" s="5">
        <v>0</v>
      </c>
      <c r="R149" s="14">
        <v>0</v>
      </c>
      <c r="S149" s="5">
        <v>0</v>
      </c>
      <c r="T149" s="5">
        <v>0</v>
      </c>
      <c r="U149" s="5">
        <v>0</v>
      </c>
      <c r="V149" s="14">
        <v>0</v>
      </c>
      <c r="W149" s="5">
        <v>0</v>
      </c>
      <c r="X149" s="5">
        <v>569200</v>
      </c>
      <c r="Y149" s="5">
        <v>682960</v>
      </c>
      <c r="Z149" s="14">
        <v>691480</v>
      </c>
      <c r="AA149" s="5">
        <v>0</v>
      </c>
      <c r="AB149" s="5">
        <v>0</v>
      </c>
      <c r="AC149" s="5">
        <v>0</v>
      </c>
      <c r="AD149" s="14">
        <v>0</v>
      </c>
      <c r="AE149" s="5">
        <v>471990</v>
      </c>
      <c r="AF149" s="5">
        <v>0</v>
      </c>
      <c r="AG149" s="5">
        <v>0</v>
      </c>
      <c r="AH149" s="14">
        <v>0</v>
      </c>
      <c r="AI149" s="5">
        <v>883140</v>
      </c>
      <c r="AJ149" s="5">
        <v>635560</v>
      </c>
      <c r="AK149" s="5">
        <v>573650</v>
      </c>
      <c r="AL149" s="14">
        <v>591620</v>
      </c>
      <c r="AM149" s="5">
        <v>74.207999999999998</v>
      </c>
      <c r="AN149" s="5">
        <v>45</v>
      </c>
      <c r="AO149" s="5">
        <v>3</v>
      </c>
      <c r="AP149" s="5">
        <v>11.3</v>
      </c>
    </row>
    <row r="150" spans="1:42" x14ac:dyDescent="0.2">
      <c r="A150" s="5" t="s">
        <v>550</v>
      </c>
      <c r="B150" s="5" t="s">
        <v>2584</v>
      </c>
      <c r="C150" s="5">
        <v>1793600</v>
      </c>
      <c r="D150" s="5">
        <v>1668600</v>
      </c>
      <c r="E150" s="5">
        <v>1834800</v>
      </c>
      <c r="F150" s="14">
        <v>1852000</v>
      </c>
      <c r="G150" s="5">
        <v>1646800</v>
      </c>
      <c r="H150" s="5">
        <v>2003700</v>
      </c>
      <c r="I150" s="5">
        <v>1901300</v>
      </c>
      <c r="J150" s="14">
        <v>2165000</v>
      </c>
      <c r="K150" s="5">
        <v>2232200</v>
      </c>
      <c r="L150" s="5">
        <v>2183500</v>
      </c>
      <c r="M150" s="5">
        <v>1844100</v>
      </c>
      <c r="N150" s="14">
        <v>2232200</v>
      </c>
      <c r="O150" s="5">
        <v>1766400</v>
      </c>
      <c r="P150" s="5">
        <v>1873000</v>
      </c>
      <c r="Q150" s="5">
        <v>2220400</v>
      </c>
      <c r="R150" s="14">
        <v>2036300</v>
      </c>
      <c r="S150" s="5">
        <v>2334200</v>
      </c>
      <c r="T150" s="5">
        <v>2297700</v>
      </c>
      <c r="U150" s="5">
        <v>1711900</v>
      </c>
      <c r="V150" s="14">
        <v>1694500</v>
      </c>
      <c r="W150" s="5">
        <v>1514700</v>
      </c>
      <c r="X150" s="5">
        <v>1432400</v>
      </c>
      <c r="Y150" s="5">
        <v>1551800</v>
      </c>
      <c r="Z150" s="14">
        <v>1336800</v>
      </c>
      <c r="AA150" s="5">
        <v>1246100</v>
      </c>
      <c r="AB150" s="5">
        <v>1694100</v>
      </c>
      <c r="AC150" s="5">
        <v>1872200</v>
      </c>
      <c r="AD150" s="14">
        <v>1676200</v>
      </c>
      <c r="AE150" s="5">
        <v>1523800</v>
      </c>
      <c r="AF150" s="5">
        <v>1563500</v>
      </c>
      <c r="AG150" s="5">
        <v>1619400</v>
      </c>
      <c r="AH150" s="14">
        <v>1730200</v>
      </c>
      <c r="AI150" s="5">
        <v>1603200</v>
      </c>
      <c r="AJ150" s="5">
        <v>1671800</v>
      </c>
      <c r="AK150" s="5">
        <v>1441900</v>
      </c>
      <c r="AL150" s="14">
        <v>1416100</v>
      </c>
      <c r="AM150" s="5">
        <v>72.793999999999997</v>
      </c>
      <c r="AN150" s="5">
        <v>154</v>
      </c>
      <c r="AO150" s="5">
        <v>7</v>
      </c>
      <c r="AP150" s="5">
        <v>42.2</v>
      </c>
    </row>
    <row r="151" spans="1:42" x14ac:dyDescent="0.2">
      <c r="A151" s="5" t="s">
        <v>554</v>
      </c>
      <c r="B151" s="5" t="s">
        <v>2766</v>
      </c>
      <c r="C151" s="5">
        <v>0</v>
      </c>
      <c r="D151" s="5">
        <v>3173900</v>
      </c>
      <c r="E151" s="5">
        <v>3125700</v>
      </c>
      <c r="F151" s="14">
        <v>3034800</v>
      </c>
      <c r="G151" s="5">
        <v>2960500</v>
      </c>
      <c r="H151" s="5">
        <v>3052800</v>
      </c>
      <c r="I151" s="5">
        <v>3274300</v>
      </c>
      <c r="J151" s="14">
        <v>2613200</v>
      </c>
      <c r="K151" s="5">
        <v>2381500</v>
      </c>
      <c r="L151" s="5">
        <v>2399700</v>
      </c>
      <c r="M151" s="5">
        <v>2863300</v>
      </c>
      <c r="N151" s="14">
        <v>3011500</v>
      </c>
      <c r="O151" s="5">
        <v>3981100</v>
      </c>
      <c r="P151" s="5">
        <v>1647500</v>
      </c>
      <c r="Q151" s="5">
        <v>3379400</v>
      </c>
      <c r="R151" s="14">
        <v>3925100</v>
      </c>
      <c r="S151" s="5">
        <v>1761600</v>
      </c>
      <c r="T151" s="5">
        <v>2845100</v>
      </c>
      <c r="U151" s="5">
        <v>2647700</v>
      </c>
      <c r="V151" s="14">
        <v>2981900</v>
      </c>
      <c r="W151" s="5">
        <v>3430500</v>
      </c>
      <c r="X151" s="5">
        <v>3900400</v>
      </c>
      <c r="Y151" s="5">
        <v>3385900</v>
      </c>
      <c r="Z151" s="14">
        <v>3557300</v>
      </c>
      <c r="AA151" s="5">
        <v>2832200</v>
      </c>
      <c r="AB151" s="5">
        <v>2954200</v>
      </c>
      <c r="AC151" s="5">
        <v>3205500</v>
      </c>
      <c r="AD151" s="14">
        <v>2490100</v>
      </c>
      <c r="AE151" s="5">
        <v>4794800</v>
      </c>
      <c r="AF151" s="5">
        <v>3366400</v>
      </c>
      <c r="AG151" s="5">
        <v>3214800</v>
      </c>
      <c r="AH151" s="14">
        <v>3542000</v>
      </c>
      <c r="AI151" s="5">
        <v>3843800</v>
      </c>
      <c r="AJ151" s="5">
        <v>4768700</v>
      </c>
      <c r="AK151" s="5">
        <v>5101800</v>
      </c>
      <c r="AL151" s="14">
        <v>4633800</v>
      </c>
      <c r="AM151" s="5">
        <v>289.23</v>
      </c>
      <c r="AN151" s="5">
        <v>313</v>
      </c>
      <c r="AO151" s="5">
        <v>22</v>
      </c>
      <c r="AP151" s="5">
        <v>25.6</v>
      </c>
    </row>
    <row r="152" spans="1:42" x14ac:dyDescent="0.2">
      <c r="A152" s="5" t="s">
        <v>557</v>
      </c>
      <c r="B152" s="5" t="s">
        <v>2829</v>
      </c>
      <c r="C152" s="5">
        <v>1064900</v>
      </c>
      <c r="D152" s="5">
        <v>1766300</v>
      </c>
      <c r="E152" s="5">
        <v>1649800</v>
      </c>
      <c r="F152" s="14">
        <v>1689100</v>
      </c>
      <c r="G152" s="5">
        <v>1480800</v>
      </c>
      <c r="H152" s="5">
        <v>1755400</v>
      </c>
      <c r="I152" s="5">
        <v>1539800</v>
      </c>
      <c r="J152" s="14">
        <v>1372600</v>
      </c>
      <c r="K152" s="5">
        <v>1270600</v>
      </c>
      <c r="L152" s="5">
        <v>1377300</v>
      </c>
      <c r="M152" s="5">
        <v>1703200</v>
      </c>
      <c r="N152" s="14">
        <v>1277400</v>
      </c>
      <c r="O152" s="5">
        <v>1969000</v>
      </c>
      <c r="P152" s="5">
        <v>1363000</v>
      </c>
      <c r="Q152" s="5">
        <v>1701300</v>
      </c>
      <c r="R152" s="14">
        <v>1548800</v>
      </c>
      <c r="S152" s="5">
        <v>1294900</v>
      </c>
      <c r="T152" s="5">
        <v>1275900</v>
      </c>
      <c r="U152" s="5">
        <v>2358000</v>
      </c>
      <c r="V152" s="14">
        <v>1642600</v>
      </c>
      <c r="W152" s="5">
        <v>1757000</v>
      </c>
      <c r="X152" s="5">
        <v>1360400</v>
      </c>
      <c r="Y152" s="5">
        <v>1514200</v>
      </c>
      <c r="Z152" s="14">
        <v>1580200</v>
      </c>
      <c r="AA152" s="5">
        <v>1492900</v>
      </c>
      <c r="AB152" s="5">
        <v>1808900</v>
      </c>
      <c r="AC152" s="5">
        <v>1591800</v>
      </c>
      <c r="AD152" s="14">
        <v>2106300</v>
      </c>
      <c r="AE152" s="5">
        <v>1372000</v>
      </c>
      <c r="AF152" s="5">
        <v>1521100</v>
      </c>
      <c r="AG152" s="5">
        <v>1470300</v>
      </c>
      <c r="AH152" s="14">
        <v>1818600</v>
      </c>
      <c r="AI152" s="5">
        <v>1550400</v>
      </c>
      <c r="AJ152" s="5">
        <v>1428900</v>
      </c>
      <c r="AK152" s="5">
        <v>1592400</v>
      </c>
      <c r="AL152" s="14">
        <v>1300800</v>
      </c>
      <c r="AM152" s="5">
        <v>51.14</v>
      </c>
      <c r="AN152" s="5">
        <v>158</v>
      </c>
      <c r="AO152" s="5">
        <v>11</v>
      </c>
      <c r="AP152" s="5">
        <v>16.899999999999999</v>
      </c>
    </row>
    <row r="153" spans="1:42" x14ac:dyDescent="0.2">
      <c r="A153" s="5" t="s">
        <v>560</v>
      </c>
      <c r="B153" s="5" t="s">
        <v>2584</v>
      </c>
      <c r="C153" s="5">
        <v>5392600</v>
      </c>
      <c r="D153" s="5">
        <v>6403800</v>
      </c>
      <c r="E153" s="5">
        <v>5258600</v>
      </c>
      <c r="F153" s="14">
        <v>6520900</v>
      </c>
      <c r="G153" s="5">
        <v>4201200</v>
      </c>
      <c r="H153" s="5">
        <v>4346500</v>
      </c>
      <c r="I153" s="5">
        <v>4485800</v>
      </c>
      <c r="J153" s="14">
        <v>4557000</v>
      </c>
      <c r="K153" s="5">
        <v>5199500</v>
      </c>
      <c r="L153" s="5">
        <v>4779100</v>
      </c>
      <c r="M153" s="5">
        <v>5687400</v>
      </c>
      <c r="N153" s="14">
        <v>4898800</v>
      </c>
      <c r="O153" s="5">
        <v>2572800</v>
      </c>
      <c r="P153" s="5">
        <v>4276200</v>
      </c>
      <c r="Q153" s="5">
        <v>4099400</v>
      </c>
      <c r="R153" s="14">
        <v>5038800</v>
      </c>
      <c r="S153" s="5">
        <v>4744000</v>
      </c>
      <c r="T153" s="5">
        <v>4468900</v>
      </c>
      <c r="U153" s="5">
        <v>5387100</v>
      </c>
      <c r="V153" s="14">
        <v>6159300</v>
      </c>
      <c r="W153" s="5">
        <v>2450300</v>
      </c>
      <c r="X153" s="5">
        <v>2688600</v>
      </c>
      <c r="Y153" s="5">
        <v>2444700</v>
      </c>
      <c r="Z153" s="14">
        <v>2573700</v>
      </c>
      <c r="AA153" s="5">
        <v>4927500</v>
      </c>
      <c r="AB153" s="5">
        <v>4371400</v>
      </c>
      <c r="AC153" s="5">
        <v>3668800</v>
      </c>
      <c r="AD153" s="14">
        <v>1521500</v>
      </c>
      <c r="AE153" s="5">
        <v>2405200</v>
      </c>
      <c r="AF153" s="5">
        <v>4022400</v>
      </c>
      <c r="AG153" s="5">
        <v>4222600</v>
      </c>
      <c r="AH153" s="14">
        <v>3620300</v>
      </c>
      <c r="AI153" s="5">
        <v>3794100</v>
      </c>
      <c r="AJ153" s="5">
        <v>2593000</v>
      </c>
      <c r="AK153" s="5">
        <v>1712600</v>
      </c>
      <c r="AL153" s="14">
        <v>2961600</v>
      </c>
      <c r="AM153" s="5">
        <v>291.60000000000002</v>
      </c>
      <c r="AN153" s="5">
        <v>261</v>
      </c>
      <c r="AO153" s="5">
        <v>6</v>
      </c>
      <c r="AP153" s="5">
        <v>26.1</v>
      </c>
    </row>
    <row r="154" spans="1:42" x14ac:dyDescent="0.2">
      <c r="A154" s="5" t="s">
        <v>562</v>
      </c>
      <c r="B154" s="5" t="s">
        <v>2832</v>
      </c>
      <c r="C154" s="5">
        <v>0</v>
      </c>
      <c r="D154" s="5">
        <v>873410</v>
      </c>
      <c r="E154" s="5">
        <v>1556800</v>
      </c>
      <c r="F154" s="14">
        <v>846720</v>
      </c>
      <c r="G154" s="5">
        <v>909620</v>
      </c>
      <c r="H154" s="5">
        <v>866580</v>
      </c>
      <c r="I154" s="5">
        <v>983880</v>
      </c>
      <c r="J154" s="14">
        <v>1109700</v>
      </c>
      <c r="K154" s="5">
        <v>1232000</v>
      </c>
      <c r="L154" s="5">
        <v>0</v>
      </c>
      <c r="M154" s="5">
        <v>1059400</v>
      </c>
      <c r="N154" s="14">
        <v>894830</v>
      </c>
      <c r="O154" s="5">
        <v>1057100</v>
      </c>
      <c r="P154" s="5">
        <v>856950</v>
      </c>
      <c r="Q154" s="5">
        <v>892420</v>
      </c>
      <c r="R154" s="14">
        <v>913530</v>
      </c>
      <c r="S154" s="5">
        <v>938240</v>
      </c>
      <c r="T154" s="5">
        <v>1209200</v>
      </c>
      <c r="U154" s="5">
        <v>715110</v>
      </c>
      <c r="V154" s="14">
        <v>549050</v>
      </c>
      <c r="W154" s="5">
        <v>1110500</v>
      </c>
      <c r="X154" s="5">
        <v>797240</v>
      </c>
      <c r="Y154" s="5">
        <v>760930</v>
      </c>
      <c r="Z154" s="14">
        <v>782440</v>
      </c>
      <c r="AA154" s="5">
        <v>1087600</v>
      </c>
      <c r="AB154" s="5">
        <v>1027900</v>
      </c>
      <c r="AC154" s="5">
        <v>1080300</v>
      </c>
      <c r="AD154" s="14">
        <v>1213100</v>
      </c>
      <c r="AE154" s="5">
        <v>935920</v>
      </c>
      <c r="AF154" s="5">
        <v>914630</v>
      </c>
      <c r="AG154" s="5">
        <v>884900</v>
      </c>
      <c r="AH154" s="14">
        <v>1066600</v>
      </c>
      <c r="AI154" s="5">
        <v>925840</v>
      </c>
      <c r="AJ154" s="5">
        <v>1139000</v>
      </c>
      <c r="AK154" s="5">
        <v>1233500</v>
      </c>
      <c r="AL154" s="14">
        <v>1039800</v>
      </c>
      <c r="AM154" s="5">
        <v>125.7</v>
      </c>
      <c r="AN154" s="5">
        <v>104</v>
      </c>
      <c r="AO154" s="5">
        <v>3</v>
      </c>
      <c r="AP154" s="5">
        <v>10.1</v>
      </c>
    </row>
    <row r="155" spans="1:42" x14ac:dyDescent="0.2">
      <c r="A155" s="5" t="s">
        <v>563</v>
      </c>
      <c r="B155" s="5" t="s">
        <v>2584</v>
      </c>
      <c r="C155" s="5">
        <v>2540800</v>
      </c>
      <c r="D155" s="5">
        <v>1611500</v>
      </c>
      <c r="E155" s="5">
        <v>1809400</v>
      </c>
      <c r="F155" s="14">
        <v>3280800</v>
      </c>
      <c r="G155" s="5">
        <v>3277700</v>
      </c>
      <c r="H155" s="5">
        <v>3091600</v>
      </c>
      <c r="I155" s="5">
        <v>3386700</v>
      </c>
      <c r="J155" s="14">
        <v>3488800</v>
      </c>
      <c r="K155" s="5">
        <v>3482800</v>
      </c>
      <c r="L155" s="5">
        <v>3209600</v>
      </c>
      <c r="M155" s="5">
        <v>3719400</v>
      </c>
      <c r="N155" s="14">
        <v>3590400</v>
      </c>
      <c r="O155" s="5">
        <v>1065200</v>
      </c>
      <c r="P155" s="5">
        <v>3713500</v>
      </c>
      <c r="Q155" s="5">
        <v>2362300</v>
      </c>
      <c r="R155" s="14">
        <v>3459000</v>
      </c>
      <c r="S155" s="5">
        <v>2746100</v>
      </c>
      <c r="T155" s="5">
        <v>2620800</v>
      </c>
      <c r="U155" s="5">
        <v>3607500</v>
      </c>
      <c r="V155" s="14">
        <v>3142700</v>
      </c>
      <c r="W155" s="5">
        <v>2839200</v>
      </c>
      <c r="X155" s="5">
        <v>3840500</v>
      </c>
      <c r="Y155" s="5">
        <v>3503000</v>
      </c>
      <c r="Z155" s="14">
        <v>2945100</v>
      </c>
      <c r="AA155" s="5">
        <v>3407000</v>
      </c>
      <c r="AB155" s="5">
        <v>2627700</v>
      </c>
      <c r="AC155" s="5">
        <v>2684400</v>
      </c>
      <c r="AD155" s="14">
        <v>661140</v>
      </c>
      <c r="AE155" s="5">
        <v>3348300</v>
      </c>
      <c r="AF155" s="5">
        <v>3699900</v>
      </c>
      <c r="AG155" s="5">
        <v>3770800</v>
      </c>
      <c r="AH155" s="14">
        <v>2561200</v>
      </c>
      <c r="AI155" s="5">
        <v>2350000</v>
      </c>
      <c r="AJ155" s="5">
        <v>3451300</v>
      </c>
      <c r="AK155" s="5">
        <v>1550300</v>
      </c>
      <c r="AL155" s="14">
        <v>3684900</v>
      </c>
      <c r="AM155" s="5">
        <v>236.38</v>
      </c>
      <c r="AN155" s="5">
        <v>192</v>
      </c>
      <c r="AO155" s="5">
        <v>6</v>
      </c>
      <c r="AP155" s="5">
        <v>24.2</v>
      </c>
    </row>
    <row r="156" spans="1:42" x14ac:dyDescent="0.2">
      <c r="A156" s="5" t="s">
        <v>574</v>
      </c>
      <c r="B156" s="5" t="s">
        <v>2759</v>
      </c>
      <c r="C156" s="5">
        <v>0</v>
      </c>
      <c r="D156" s="5">
        <v>1465500</v>
      </c>
      <c r="E156" s="5">
        <v>1492300</v>
      </c>
      <c r="F156" s="14">
        <v>1164500</v>
      </c>
      <c r="G156" s="5">
        <v>1358200</v>
      </c>
      <c r="H156" s="5">
        <v>1480900</v>
      </c>
      <c r="I156" s="5">
        <v>1962400</v>
      </c>
      <c r="J156" s="14">
        <v>1746300</v>
      </c>
      <c r="K156" s="5">
        <v>1582800</v>
      </c>
      <c r="L156" s="5">
        <v>1612300</v>
      </c>
      <c r="M156" s="5">
        <v>1708100</v>
      </c>
      <c r="N156" s="14">
        <v>2020600</v>
      </c>
      <c r="O156" s="5">
        <v>1761300</v>
      </c>
      <c r="P156" s="5">
        <v>1951800</v>
      </c>
      <c r="Q156" s="5">
        <v>1871600</v>
      </c>
      <c r="R156" s="14">
        <v>1851000</v>
      </c>
      <c r="S156" s="5">
        <v>1223000</v>
      </c>
      <c r="T156" s="5">
        <v>1746400</v>
      </c>
      <c r="U156" s="5">
        <v>1154000</v>
      </c>
      <c r="V156" s="14">
        <v>954960</v>
      </c>
      <c r="W156" s="5">
        <v>1564000</v>
      </c>
      <c r="X156" s="5">
        <v>1535400</v>
      </c>
      <c r="Y156" s="5">
        <v>1556500</v>
      </c>
      <c r="Z156" s="14">
        <v>1687000</v>
      </c>
      <c r="AA156" s="5">
        <v>1541900</v>
      </c>
      <c r="AB156" s="5">
        <v>1891200</v>
      </c>
      <c r="AC156" s="5">
        <v>2227400</v>
      </c>
      <c r="AD156" s="14">
        <v>1277600</v>
      </c>
      <c r="AE156" s="5">
        <v>1472900</v>
      </c>
      <c r="AF156" s="5">
        <v>1106500</v>
      </c>
      <c r="AG156" s="5">
        <v>1355500</v>
      </c>
      <c r="AH156" s="14">
        <v>958460</v>
      </c>
      <c r="AI156" s="5">
        <v>1301800</v>
      </c>
      <c r="AJ156" s="5">
        <v>1266000</v>
      </c>
      <c r="AK156" s="5">
        <v>982570</v>
      </c>
      <c r="AL156" s="14">
        <v>1347700</v>
      </c>
      <c r="AM156" s="5">
        <v>323.31</v>
      </c>
      <c r="AN156" s="5">
        <v>200</v>
      </c>
      <c r="AO156" s="5">
        <v>11</v>
      </c>
      <c r="AP156" s="5">
        <v>13.3</v>
      </c>
    </row>
    <row r="157" spans="1:42" x14ac:dyDescent="0.2">
      <c r="A157" s="5" t="s">
        <v>577</v>
      </c>
      <c r="B157" s="5" t="s">
        <v>2709</v>
      </c>
      <c r="C157" s="5">
        <v>1092300</v>
      </c>
      <c r="D157" s="5">
        <v>793440</v>
      </c>
      <c r="E157" s="5">
        <v>673560</v>
      </c>
      <c r="F157" s="14">
        <v>803250</v>
      </c>
      <c r="G157" s="5">
        <v>0</v>
      </c>
      <c r="H157" s="5">
        <v>531640</v>
      </c>
      <c r="I157" s="5">
        <v>370990</v>
      </c>
      <c r="J157" s="14">
        <v>608150</v>
      </c>
      <c r="K157" s="5">
        <v>549660</v>
      </c>
      <c r="L157" s="5">
        <v>624830</v>
      </c>
      <c r="M157" s="5">
        <v>0</v>
      </c>
      <c r="N157" s="14">
        <v>597590</v>
      </c>
      <c r="O157" s="5">
        <v>544740</v>
      </c>
      <c r="P157" s="5">
        <v>524370</v>
      </c>
      <c r="Q157" s="5">
        <v>614940</v>
      </c>
      <c r="R157" s="14">
        <v>610820</v>
      </c>
      <c r="S157" s="5">
        <v>548430</v>
      </c>
      <c r="T157" s="5">
        <v>638590</v>
      </c>
      <c r="U157" s="5">
        <v>651600</v>
      </c>
      <c r="V157" s="14">
        <v>543420</v>
      </c>
      <c r="W157" s="5">
        <v>0</v>
      </c>
      <c r="X157" s="5">
        <v>0</v>
      </c>
      <c r="Y157" s="5">
        <v>320060</v>
      </c>
      <c r="Z157" s="14">
        <v>0</v>
      </c>
      <c r="AA157" s="5">
        <v>547310</v>
      </c>
      <c r="AB157" s="5">
        <v>488060</v>
      </c>
      <c r="AC157" s="5">
        <v>507600</v>
      </c>
      <c r="AD157" s="14">
        <v>694140</v>
      </c>
      <c r="AE157" s="5">
        <v>0</v>
      </c>
      <c r="AF157" s="5">
        <v>476110</v>
      </c>
      <c r="AG157" s="5">
        <v>554680</v>
      </c>
      <c r="AH157" s="14">
        <v>459260</v>
      </c>
      <c r="AI157" s="5">
        <v>0</v>
      </c>
      <c r="AJ157" s="5">
        <v>0</v>
      </c>
      <c r="AK157" s="5">
        <v>0</v>
      </c>
      <c r="AL157" s="14">
        <v>0</v>
      </c>
      <c r="AM157" s="5">
        <v>80.073999999999998</v>
      </c>
      <c r="AN157" s="5">
        <v>86</v>
      </c>
      <c r="AO157" s="5">
        <v>6</v>
      </c>
      <c r="AP157" s="5">
        <v>16</v>
      </c>
    </row>
    <row r="158" spans="1:42" x14ac:dyDescent="0.2">
      <c r="A158" s="5" t="s">
        <v>579</v>
      </c>
      <c r="B158" s="5" t="s">
        <v>2714</v>
      </c>
      <c r="C158" s="5">
        <v>0</v>
      </c>
      <c r="D158" s="5">
        <v>1506400</v>
      </c>
      <c r="E158" s="5">
        <v>3934900</v>
      </c>
      <c r="F158" s="14">
        <v>4681800</v>
      </c>
      <c r="G158" s="5">
        <v>7365900</v>
      </c>
      <c r="H158" s="5">
        <v>7604700</v>
      </c>
      <c r="I158" s="5">
        <v>4924400</v>
      </c>
      <c r="J158" s="14">
        <v>5200100</v>
      </c>
      <c r="K158" s="5">
        <v>5796500</v>
      </c>
      <c r="L158" s="5">
        <v>5527000</v>
      </c>
      <c r="M158" s="5">
        <v>7775500</v>
      </c>
      <c r="N158" s="14">
        <v>5991200</v>
      </c>
      <c r="O158" s="5">
        <v>10578000</v>
      </c>
      <c r="P158" s="5">
        <v>7214600</v>
      </c>
      <c r="Q158" s="5">
        <v>9531600</v>
      </c>
      <c r="R158" s="14">
        <v>4389300</v>
      </c>
      <c r="S158" s="5">
        <v>4416400</v>
      </c>
      <c r="T158" s="5">
        <v>8996700</v>
      </c>
      <c r="U158" s="5">
        <v>4815800</v>
      </c>
      <c r="V158" s="14">
        <v>1651200</v>
      </c>
      <c r="W158" s="5">
        <v>16424000</v>
      </c>
      <c r="X158" s="5">
        <v>4801900</v>
      </c>
      <c r="Y158" s="5">
        <v>4228300</v>
      </c>
      <c r="Z158" s="14">
        <v>5549800</v>
      </c>
      <c r="AA158" s="5">
        <v>8069800</v>
      </c>
      <c r="AB158" s="5">
        <v>6375000</v>
      </c>
      <c r="AC158" s="5">
        <v>13806000</v>
      </c>
      <c r="AD158" s="14">
        <v>4033400</v>
      </c>
      <c r="AE158" s="5">
        <v>4499800</v>
      </c>
      <c r="AF158" s="5">
        <v>8505500</v>
      </c>
      <c r="AG158" s="5">
        <v>4707500</v>
      </c>
      <c r="AH158" s="14">
        <v>6295400</v>
      </c>
      <c r="AI158" s="5">
        <v>10989000</v>
      </c>
      <c r="AJ158" s="5">
        <v>2898900</v>
      </c>
      <c r="AK158" s="5">
        <v>5952300</v>
      </c>
      <c r="AL158" s="14">
        <v>4131900</v>
      </c>
      <c r="AM158" s="5">
        <v>18.692</v>
      </c>
      <c r="AN158" s="5">
        <v>286</v>
      </c>
      <c r="AO158" s="5">
        <v>5</v>
      </c>
      <c r="AP158" s="5">
        <v>29.2</v>
      </c>
    </row>
    <row r="159" spans="1:42" x14ac:dyDescent="0.2">
      <c r="A159" s="5" t="s">
        <v>584</v>
      </c>
      <c r="B159" s="5" t="s">
        <v>2727</v>
      </c>
      <c r="C159" s="5">
        <v>7806400</v>
      </c>
      <c r="D159" s="5">
        <v>11267000</v>
      </c>
      <c r="E159" s="5">
        <v>10388000</v>
      </c>
      <c r="F159" s="14">
        <v>9043600</v>
      </c>
      <c r="G159" s="5">
        <v>11689000</v>
      </c>
      <c r="H159" s="5">
        <v>11620000</v>
      </c>
      <c r="I159" s="5">
        <v>9604300</v>
      </c>
      <c r="J159" s="14">
        <v>10487000</v>
      </c>
      <c r="K159" s="5">
        <v>10481000</v>
      </c>
      <c r="L159" s="5">
        <v>11841000</v>
      </c>
      <c r="M159" s="5">
        <v>8691300</v>
      </c>
      <c r="N159" s="14">
        <v>10084000</v>
      </c>
      <c r="O159" s="5">
        <v>8194400</v>
      </c>
      <c r="P159" s="5">
        <v>5811300</v>
      </c>
      <c r="Q159" s="5">
        <v>10335000</v>
      </c>
      <c r="R159" s="14">
        <v>10283000</v>
      </c>
      <c r="S159" s="5">
        <v>8405800</v>
      </c>
      <c r="T159" s="5">
        <v>11450000</v>
      </c>
      <c r="U159" s="5">
        <v>9120200</v>
      </c>
      <c r="V159" s="14">
        <v>9333600</v>
      </c>
      <c r="W159" s="5">
        <v>7961800</v>
      </c>
      <c r="X159" s="5">
        <v>7823700</v>
      </c>
      <c r="Y159" s="5">
        <v>7564400</v>
      </c>
      <c r="Z159" s="14">
        <v>9660400</v>
      </c>
      <c r="AA159" s="5">
        <v>8594300</v>
      </c>
      <c r="AB159" s="5">
        <v>8548000</v>
      </c>
      <c r="AC159" s="5">
        <v>9398500</v>
      </c>
      <c r="AD159" s="14">
        <v>10719000</v>
      </c>
      <c r="AE159" s="5">
        <v>8039400</v>
      </c>
      <c r="AF159" s="5">
        <v>10710000</v>
      </c>
      <c r="AG159" s="5">
        <v>9972300</v>
      </c>
      <c r="AH159" s="14">
        <v>9121900</v>
      </c>
      <c r="AI159" s="5">
        <v>8482100</v>
      </c>
      <c r="AJ159" s="5">
        <v>6811100</v>
      </c>
      <c r="AK159" s="5">
        <v>8366900</v>
      </c>
      <c r="AL159" s="14">
        <v>9241200</v>
      </c>
      <c r="AM159" s="5">
        <v>251.44</v>
      </c>
      <c r="AN159" s="5">
        <v>362</v>
      </c>
      <c r="AO159" s="5">
        <v>14</v>
      </c>
      <c r="AP159" s="5">
        <v>35.4</v>
      </c>
    </row>
    <row r="160" spans="1:42" x14ac:dyDescent="0.2">
      <c r="A160" s="5" t="s">
        <v>586</v>
      </c>
      <c r="B160" s="5" t="s">
        <v>2584</v>
      </c>
      <c r="C160" s="5">
        <v>0</v>
      </c>
      <c r="D160" s="5">
        <v>416710</v>
      </c>
      <c r="E160" s="5">
        <v>614070</v>
      </c>
      <c r="F160" s="14">
        <v>380890</v>
      </c>
      <c r="G160" s="5">
        <v>442020</v>
      </c>
      <c r="H160" s="5">
        <v>611540</v>
      </c>
      <c r="I160" s="5">
        <v>1036700</v>
      </c>
      <c r="J160" s="14">
        <v>584390</v>
      </c>
      <c r="K160" s="5">
        <v>539250</v>
      </c>
      <c r="L160" s="5">
        <v>651230</v>
      </c>
      <c r="M160" s="5">
        <v>687480</v>
      </c>
      <c r="N160" s="14">
        <v>588160</v>
      </c>
      <c r="O160" s="5">
        <v>0</v>
      </c>
      <c r="P160" s="5">
        <v>1115300</v>
      </c>
      <c r="Q160" s="5">
        <v>1157900</v>
      </c>
      <c r="R160" s="14">
        <v>703020</v>
      </c>
      <c r="S160" s="5">
        <v>705570</v>
      </c>
      <c r="T160" s="5">
        <v>647040</v>
      </c>
      <c r="U160" s="5">
        <v>433890</v>
      </c>
      <c r="V160" s="14">
        <v>566480</v>
      </c>
      <c r="W160" s="5">
        <v>1042900</v>
      </c>
      <c r="X160" s="5">
        <v>964520</v>
      </c>
      <c r="Y160" s="5">
        <v>808710</v>
      </c>
      <c r="Z160" s="14">
        <v>961460</v>
      </c>
      <c r="AA160" s="5">
        <v>714340</v>
      </c>
      <c r="AB160" s="5">
        <v>975830</v>
      </c>
      <c r="AC160" s="5">
        <v>576450</v>
      </c>
      <c r="AD160" s="14">
        <v>1052700</v>
      </c>
      <c r="AE160" s="5">
        <v>925300</v>
      </c>
      <c r="AF160" s="5">
        <v>607280</v>
      </c>
      <c r="AG160" s="5">
        <v>915220</v>
      </c>
      <c r="AH160" s="14">
        <v>643180</v>
      </c>
      <c r="AI160" s="5">
        <v>679380</v>
      </c>
      <c r="AJ160" s="5">
        <v>905610</v>
      </c>
      <c r="AK160" s="5">
        <v>1343500</v>
      </c>
      <c r="AL160" s="14">
        <v>1464200</v>
      </c>
      <c r="AM160" s="5">
        <v>323.31</v>
      </c>
      <c r="AN160" s="5">
        <v>84</v>
      </c>
      <c r="AO160" s="5">
        <v>4</v>
      </c>
      <c r="AP160" s="5">
        <v>26.1</v>
      </c>
    </row>
    <row r="161" spans="1:42" x14ac:dyDescent="0.2">
      <c r="A161" s="5" t="s">
        <v>603</v>
      </c>
      <c r="B161" s="5" t="s">
        <v>2848</v>
      </c>
      <c r="C161" s="5">
        <v>1754000</v>
      </c>
      <c r="D161" s="5">
        <v>1432800</v>
      </c>
      <c r="E161" s="5">
        <v>1557600</v>
      </c>
      <c r="F161" s="14">
        <v>1573300</v>
      </c>
      <c r="G161" s="5">
        <v>1762400</v>
      </c>
      <c r="H161" s="5">
        <v>2110300</v>
      </c>
      <c r="I161" s="5">
        <v>1790400</v>
      </c>
      <c r="J161" s="14">
        <v>2296400</v>
      </c>
      <c r="K161" s="5">
        <v>1741200</v>
      </c>
      <c r="L161" s="5">
        <v>2046700</v>
      </c>
      <c r="M161" s="5">
        <v>1841000</v>
      </c>
      <c r="N161" s="14">
        <v>2224400</v>
      </c>
      <c r="O161" s="5">
        <v>1356100</v>
      </c>
      <c r="P161" s="5">
        <v>1957700</v>
      </c>
      <c r="Q161" s="5">
        <v>1974400</v>
      </c>
      <c r="R161" s="14">
        <v>1642800</v>
      </c>
      <c r="S161" s="5">
        <v>1700700</v>
      </c>
      <c r="T161" s="5">
        <v>1597400</v>
      </c>
      <c r="U161" s="5">
        <v>1858800</v>
      </c>
      <c r="V161" s="14">
        <v>1194200</v>
      </c>
      <c r="W161" s="5">
        <v>1967700</v>
      </c>
      <c r="X161" s="5">
        <v>1726600</v>
      </c>
      <c r="Y161" s="5">
        <v>1602400</v>
      </c>
      <c r="Z161" s="14">
        <v>2013600</v>
      </c>
      <c r="AA161" s="5">
        <v>1944300</v>
      </c>
      <c r="AB161" s="5">
        <v>1996800</v>
      </c>
      <c r="AC161" s="5">
        <v>2570200</v>
      </c>
      <c r="AD161" s="14">
        <v>855760</v>
      </c>
      <c r="AE161" s="5">
        <v>1940200</v>
      </c>
      <c r="AF161" s="5">
        <v>1855000</v>
      </c>
      <c r="AG161" s="5">
        <v>2009700</v>
      </c>
      <c r="AH161" s="14">
        <v>1550800</v>
      </c>
      <c r="AI161" s="5">
        <v>1915100</v>
      </c>
      <c r="AJ161" s="5">
        <v>1454800</v>
      </c>
      <c r="AK161" s="5">
        <v>1485100</v>
      </c>
      <c r="AL161" s="14">
        <v>1458000</v>
      </c>
      <c r="AM161" s="5">
        <v>293.02999999999997</v>
      </c>
      <c r="AN161" s="5">
        <v>201</v>
      </c>
      <c r="AO161" s="5">
        <v>4</v>
      </c>
      <c r="AP161" s="5">
        <v>41.4</v>
      </c>
    </row>
    <row r="162" spans="1:42" x14ac:dyDescent="0.2">
      <c r="A162" s="5" t="s">
        <v>604</v>
      </c>
      <c r="B162" s="5" t="s">
        <v>2801</v>
      </c>
      <c r="C162" s="5">
        <v>1207300</v>
      </c>
      <c r="D162" s="5">
        <v>1743100</v>
      </c>
      <c r="E162" s="5">
        <v>2167800</v>
      </c>
      <c r="F162" s="14">
        <v>1733100</v>
      </c>
      <c r="G162" s="5">
        <v>1393100</v>
      </c>
      <c r="H162" s="5">
        <v>1457900</v>
      </c>
      <c r="I162" s="5">
        <v>1280900</v>
      </c>
      <c r="J162" s="14">
        <v>1362400</v>
      </c>
      <c r="K162" s="5">
        <v>1234700</v>
      </c>
      <c r="L162" s="5">
        <v>1093900</v>
      </c>
      <c r="M162" s="5">
        <v>1331900</v>
      </c>
      <c r="N162" s="14">
        <v>1243600</v>
      </c>
      <c r="O162" s="5">
        <v>1927200</v>
      </c>
      <c r="P162" s="5">
        <v>1494900</v>
      </c>
      <c r="Q162" s="5">
        <v>1543700</v>
      </c>
      <c r="R162" s="14">
        <v>1408500</v>
      </c>
      <c r="S162" s="5">
        <v>1142900</v>
      </c>
      <c r="T162" s="5">
        <v>1305200</v>
      </c>
      <c r="U162" s="5">
        <v>1454600</v>
      </c>
      <c r="V162" s="14">
        <v>1589300</v>
      </c>
      <c r="W162" s="5">
        <v>1254800</v>
      </c>
      <c r="X162" s="5">
        <v>1540600</v>
      </c>
      <c r="Y162" s="5">
        <v>1509800</v>
      </c>
      <c r="Z162" s="14">
        <v>1284200</v>
      </c>
      <c r="AA162" s="5">
        <v>1532200</v>
      </c>
      <c r="AB162" s="5">
        <v>1410000</v>
      </c>
      <c r="AC162" s="5">
        <v>1745900</v>
      </c>
      <c r="AD162" s="14">
        <v>1303000</v>
      </c>
      <c r="AE162" s="5">
        <v>1133000</v>
      </c>
      <c r="AF162" s="5">
        <v>1896500</v>
      </c>
      <c r="AG162" s="5">
        <v>1726100</v>
      </c>
      <c r="AH162" s="14">
        <v>1680300</v>
      </c>
      <c r="AI162" s="5">
        <v>1548000</v>
      </c>
      <c r="AJ162" s="5">
        <v>1092800</v>
      </c>
      <c r="AK162" s="5">
        <v>1289600</v>
      </c>
      <c r="AL162" s="14">
        <v>1467000</v>
      </c>
      <c r="AM162" s="5">
        <v>165.8</v>
      </c>
      <c r="AN162" s="5">
        <v>228</v>
      </c>
      <c r="AO162" s="5">
        <v>18</v>
      </c>
      <c r="AP162" s="5">
        <v>32.700000000000003</v>
      </c>
    </row>
    <row r="163" spans="1:42" x14ac:dyDescent="0.2">
      <c r="A163" s="5" t="s">
        <v>608</v>
      </c>
      <c r="B163" s="5" t="s">
        <v>2584</v>
      </c>
      <c r="C163" s="5">
        <v>0</v>
      </c>
      <c r="D163" s="5">
        <v>316130</v>
      </c>
      <c r="E163" s="5">
        <v>300610</v>
      </c>
      <c r="F163" s="14">
        <v>412890</v>
      </c>
      <c r="G163" s="5">
        <v>0</v>
      </c>
      <c r="H163" s="5">
        <v>327110</v>
      </c>
      <c r="I163" s="5">
        <v>0</v>
      </c>
      <c r="J163" s="14">
        <v>0</v>
      </c>
      <c r="K163" s="5">
        <v>0</v>
      </c>
      <c r="L163" s="5">
        <v>424850</v>
      </c>
      <c r="M163" s="5">
        <v>0</v>
      </c>
      <c r="N163" s="14">
        <v>0</v>
      </c>
      <c r="O163" s="5">
        <v>550500</v>
      </c>
      <c r="P163" s="5">
        <v>0</v>
      </c>
      <c r="Q163" s="5">
        <v>0</v>
      </c>
      <c r="R163" s="14">
        <v>0</v>
      </c>
      <c r="S163" s="5">
        <v>0</v>
      </c>
      <c r="T163" s="5">
        <v>387790</v>
      </c>
      <c r="U163" s="5">
        <v>0</v>
      </c>
      <c r="V163" s="14">
        <v>0</v>
      </c>
      <c r="W163" s="5">
        <v>0</v>
      </c>
      <c r="X163" s="5">
        <v>0</v>
      </c>
      <c r="Y163" s="5">
        <v>0</v>
      </c>
      <c r="Z163" s="14">
        <v>0</v>
      </c>
      <c r="AA163" s="5">
        <v>376690</v>
      </c>
      <c r="AB163" s="5">
        <v>372260</v>
      </c>
      <c r="AC163" s="5">
        <v>0</v>
      </c>
      <c r="AD163" s="14">
        <v>436410</v>
      </c>
      <c r="AE163" s="5">
        <v>0</v>
      </c>
      <c r="AF163" s="5">
        <v>0</v>
      </c>
      <c r="AG163" s="5">
        <v>310690</v>
      </c>
      <c r="AH163" s="14">
        <v>0</v>
      </c>
      <c r="AI163" s="5">
        <v>364730</v>
      </c>
      <c r="AJ163" s="5">
        <v>0</v>
      </c>
      <c r="AK163" s="5">
        <v>0</v>
      </c>
      <c r="AL163" s="14">
        <v>0</v>
      </c>
      <c r="AM163" s="5">
        <v>10.473000000000001</v>
      </c>
      <c r="AN163" s="5">
        <v>46</v>
      </c>
      <c r="AO163" s="5">
        <v>3</v>
      </c>
      <c r="AP163" s="5">
        <v>9.6</v>
      </c>
    </row>
    <row r="164" spans="1:42" x14ac:dyDescent="0.2">
      <c r="A164" s="5" t="s">
        <v>614</v>
      </c>
      <c r="B164" s="5" t="s">
        <v>2584</v>
      </c>
      <c r="C164" s="5">
        <v>0</v>
      </c>
      <c r="D164" s="5">
        <v>0</v>
      </c>
      <c r="E164" s="5">
        <v>0</v>
      </c>
      <c r="F164" s="14">
        <v>0</v>
      </c>
      <c r="G164" s="5">
        <v>0</v>
      </c>
      <c r="H164" s="5">
        <v>0</v>
      </c>
      <c r="I164" s="5">
        <v>0</v>
      </c>
      <c r="J164" s="14">
        <v>0</v>
      </c>
      <c r="K164" s="5">
        <v>0</v>
      </c>
      <c r="L164" s="5">
        <v>0</v>
      </c>
      <c r="M164" s="5">
        <v>0</v>
      </c>
      <c r="N164" s="14">
        <v>0</v>
      </c>
      <c r="O164" s="5">
        <v>0</v>
      </c>
      <c r="P164" s="5">
        <v>0</v>
      </c>
      <c r="Q164" s="5">
        <v>0</v>
      </c>
      <c r="R164" s="14">
        <v>0</v>
      </c>
      <c r="S164" s="5">
        <v>0</v>
      </c>
      <c r="T164" s="5">
        <v>0</v>
      </c>
      <c r="U164" s="5">
        <v>0</v>
      </c>
      <c r="V164" s="14">
        <v>0</v>
      </c>
      <c r="W164" s="5">
        <v>0</v>
      </c>
      <c r="X164" s="5">
        <v>0</v>
      </c>
      <c r="Y164" s="5">
        <v>0</v>
      </c>
      <c r="Z164" s="14">
        <v>0</v>
      </c>
      <c r="AA164" s="5">
        <v>0</v>
      </c>
      <c r="AB164" s="5">
        <v>0</v>
      </c>
      <c r="AC164" s="5">
        <v>0</v>
      </c>
      <c r="AD164" s="14">
        <v>1127800</v>
      </c>
      <c r="AE164" s="5">
        <v>1014500</v>
      </c>
      <c r="AF164" s="5">
        <v>664970</v>
      </c>
      <c r="AG164" s="5">
        <v>0</v>
      </c>
      <c r="AH164" s="14">
        <v>939790</v>
      </c>
      <c r="AI164" s="5">
        <v>823500</v>
      </c>
      <c r="AJ164" s="5">
        <v>570950</v>
      </c>
      <c r="AK164" s="5">
        <v>514040</v>
      </c>
      <c r="AL164" s="14">
        <v>0</v>
      </c>
      <c r="AM164" s="5">
        <v>24.035</v>
      </c>
      <c r="AN164" s="5">
        <v>33</v>
      </c>
      <c r="AO164" s="5">
        <v>4</v>
      </c>
      <c r="AP164" s="5">
        <v>29.1</v>
      </c>
    </row>
    <row r="165" spans="1:42" x14ac:dyDescent="0.2">
      <c r="A165" s="5" t="s">
        <v>615</v>
      </c>
      <c r="B165" s="5" t="s">
        <v>2851</v>
      </c>
      <c r="C165" s="5">
        <v>10035000</v>
      </c>
      <c r="D165" s="5">
        <v>9228800</v>
      </c>
      <c r="E165" s="5">
        <v>8338200</v>
      </c>
      <c r="F165" s="14">
        <v>9258300</v>
      </c>
      <c r="G165" s="5">
        <v>11221000</v>
      </c>
      <c r="H165" s="5">
        <v>8314600</v>
      </c>
      <c r="I165" s="5">
        <v>9715500</v>
      </c>
      <c r="J165" s="14">
        <v>12026000</v>
      </c>
      <c r="K165" s="5">
        <v>10722000</v>
      </c>
      <c r="L165" s="5">
        <v>11332000</v>
      </c>
      <c r="M165" s="5">
        <v>9350100</v>
      </c>
      <c r="N165" s="14">
        <v>11094000</v>
      </c>
      <c r="O165" s="5">
        <v>5841200</v>
      </c>
      <c r="P165" s="5">
        <v>7731100</v>
      </c>
      <c r="Q165" s="5">
        <v>7837200</v>
      </c>
      <c r="R165" s="14">
        <v>9874600</v>
      </c>
      <c r="S165" s="5">
        <v>9328500</v>
      </c>
      <c r="T165" s="5">
        <v>8943200</v>
      </c>
      <c r="U165" s="5">
        <v>11022000</v>
      </c>
      <c r="V165" s="14">
        <v>11070000</v>
      </c>
      <c r="W165" s="5">
        <v>5363500</v>
      </c>
      <c r="X165" s="5">
        <v>4717100</v>
      </c>
      <c r="Y165" s="5">
        <v>6359500</v>
      </c>
      <c r="Z165" s="14">
        <v>4744400</v>
      </c>
      <c r="AA165" s="5">
        <v>11555000</v>
      </c>
      <c r="AB165" s="5">
        <v>11140000</v>
      </c>
      <c r="AC165" s="5">
        <v>8396200</v>
      </c>
      <c r="AD165" s="14">
        <v>4856900</v>
      </c>
      <c r="AE165" s="5">
        <v>4017600</v>
      </c>
      <c r="AF165" s="5">
        <v>6997600</v>
      </c>
      <c r="AG165" s="5">
        <v>9025300</v>
      </c>
      <c r="AH165" s="14">
        <v>8207800</v>
      </c>
      <c r="AI165" s="5">
        <v>7919800</v>
      </c>
      <c r="AJ165" s="5">
        <v>4276700</v>
      </c>
      <c r="AK165" s="5">
        <v>3374000</v>
      </c>
      <c r="AL165" s="14">
        <v>4462800</v>
      </c>
      <c r="AM165" s="5">
        <v>323.31</v>
      </c>
      <c r="AN165" s="5">
        <v>296</v>
      </c>
      <c r="AO165" s="5">
        <v>7</v>
      </c>
      <c r="AP165" s="5">
        <v>72.599999999999994</v>
      </c>
    </row>
    <row r="166" spans="1:42" x14ac:dyDescent="0.2">
      <c r="A166" s="5" t="s">
        <v>618</v>
      </c>
      <c r="B166" s="5" t="s">
        <v>2594</v>
      </c>
      <c r="C166" s="5">
        <v>10965000</v>
      </c>
      <c r="D166" s="5">
        <v>10368000</v>
      </c>
      <c r="E166" s="5">
        <v>10443000</v>
      </c>
      <c r="F166" s="14">
        <v>9953300</v>
      </c>
      <c r="G166" s="5">
        <v>7854500</v>
      </c>
      <c r="H166" s="5">
        <v>8331700</v>
      </c>
      <c r="I166" s="5">
        <v>7394400</v>
      </c>
      <c r="J166" s="14">
        <v>9316500</v>
      </c>
      <c r="K166" s="5">
        <v>8145600</v>
      </c>
      <c r="L166" s="5">
        <v>7973700</v>
      </c>
      <c r="M166" s="5">
        <v>8528600</v>
      </c>
      <c r="N166" s="14">
        <v>9137900</v>
      </c>
      <c r="O166" s="5">
        <v>9856800</v>
      </c>
      <c r="P166" s="5">
        <v>9385900</v>
      </c>
      <c r="Q166" s="5">
        <v>9542500</v>
      </c>
      <c r="R166" s="14">
        <v>8675800</v>
      </c>
      <c r="S166" s="5">
        <v>8663600</v>
      </c>
      <c r="T166" s="5">
        <v>8321700</v>
      </c>
      <c r="U166" s="5">
        <v>7517700</v>
      </c>
      <c r="V166" s="14">
        <v>8614000</v>
      </c>
      <c r="W166" s="5">
        <v>8041700</v>
      </c>
      <c r="X166" s="5">
        <v>7476500</v>
      </c>
      <c r="Y166" s="5">
        <v>7688200</v>
      </c>
      <c r="Z166" s="14">
        <v>6965000</v>
      </c>
      <c r="AA166" s="5">
        <v>7873700</v>
      </c>
      <c r="AB166" s="5">
        <v>9718600</v>
      </c>
      <c r="AC166" s="5">
        <v>9581800</v>
      </c>
      <c r="AD166" s="14">
        <v>12016000</v>
      </c>
      <c r="AE166" s="5">
        <v>6288800</v>
      </c>
      <c r="AF166" s="5">
        <v>9642300</v>
      </c>
      <c r="AG166" s="5">
        <v>8220700</v>
      </c>
      <c r="AH166" s="14">
        <v>7223700</v>
      </c>
      <c r="AI166" s="5">
        <v>8746400</v>
      </c>
      <c r="AJ166" s="5">
        <v>7852600</v>
      </c>
      <c r="AK166" s="5">
        <v>6672100</v>
      </c>
      <c r="AL166" s="14">
        <v>6639900</v>
      </c>
      <c r="AM166" s="5">
        <v>92.024000000000001</v>
      </c>
      <c r="AN166" s="5">
        <v>329</v>
      </c>
      <c r="AO166" s="5">
        <v>11</v>
      </c>
      <c r="AP166" s="5">
        <v>7.4</v>
      </c>
    </row>
    <row r="167" spans="1:42" x14ac:dyDescent="0.2">
      <c r="A167" s="5" t="s">
        <v>622</v>
      </c>
      <c r="B167" s="5" t="s">
        <v>2584</v>
      </c>
      <c r="C167" s="5">
        <v>3739600</v>
      </c>
      <c r="D167" s="5">
        <v>0</v>
      </c>
      <c r="E167" s="5">
        <v>1223600</v>
      </c>
      <c r="F167" s="14">
        <v>1540000</v>
      </c>
      <c r="G167" s="5">
        <v>1765700</v>
      </c>
      <c r="H167" s="5">
        <v>3359300</v>
      </c>
      <c r="I167" s="5">
        <v>2746300</v>
      </c>
      <c r="J167" s="14">
        <v>2544800</v>
      </c>
      <c r="K167" s="5">
        <v>2333200</v>
      </c>
      <c r="L167" s="5">
        <v>2229000</v>
      </c>
      <c r="M167" s="5">
        <v>2396400</v>
      </c>
      <c r="N167" s="14">
        <v>1522300</v>
      </c>
      <c r="O167" s="5">
        <v>3048200</v>
      </c>
      <c r="P167" s="5">
        <v>6049900</v>
      </c>
      <c r="Q167" s="5">
        <v>3295800</v>
      </c>
      <c r="R167" s="14">
        <v>3618100</v>
      </c>
      <c r="S167" s="5">
        <v>5143900</v>
      </c>
      <c r="T167" s="5">
        <v>2131000</v>
      </c>
      <c r="U167" s="5">
        <v>4341700</v>
      </c>
      <c r="V167" s="14">
        <v>6437600</v>
      </c>
      <c r="W167" s="5">
        <v>11105000</v>
      </c>
      <c r="X167" s="5">
        <v>13467000</v>
      </c>
      <c r="Y167" s="5">
        <v>10200000</v>
      </c>
      <c r="Z167" s="14">
        <v>11894000</v>
      </c>
      <c r="AA167" s="5">
        <v>2732200</v>
      </c>
      <c r="AB167" s="5">
        <v>3249800</v>
      </c>
      <c r="AC167" s="5">
        <v>3208700</v>
      </c>
      <c r="AD167" s="14">
        <v>2604300</v>
      </c>
      <c r="AE167" s="5">
        <v>18947000</v>
      </c>
      <c r="AF167" s="5">
        <v>3315000</v>
      </c>
      <c r="AG167" s="5">
        <v>3072200</v>
      </c>
      <c r="AH167" s="14">
        <v>3591800</v>
      </c>
      <c r="AI167" s="5">
        <v>4958500</v>
      </c>
      <c r="AJ167" s="5">
        <v>25142000</v>
      </c>
      <c r="AK167" s="5">
        <v>34262000</v>
      </c>
      <c r="AL167" s="14">
        <v>29196000</v>
      </c>
      <c r="AM167" s="5">
        <v>323.31</v>
      </c>
      <c r="AN167" s="5">
        <v>203</v>
      </c>
      <c r="AO167" s="5">
        <v>9</v>
      </c>
      <c r="AP167" s="5">
        <v>77.900000000000006</v>
      </c>
    </row>
    <row r="168" spans="1:42" x14ac:dyDescent="0.2">
      <c r="A168" s="5" t="s">
        <v>631</v>
      </c>
      <c r="B168" s="5" t="s">
        <v>2856</v>
      </c>
      <c r="C168" s="5">
        <v>538150</v>
      </c>
      <c r="D168" s="5">
        <v>530490</v>
      </c>
      <c r="E168" s="5">
        <v>0</v>
      </c>
      <c r="F168" s="14">
        <v>381000</v>
      </c>
      <c r="G168" s="5">
        <v>0</v>
      </c>
      <c r="H168" s="5">
        <v>0</v>
      </c>
      <c r="I168" s="5">
        <v>235230</v>
      </c>
      <c r="J168" s="14">
        <v>0</v>
      </c>
      <c r="K168" s="5">
        <v>294160</v>
      </c>
      <c r="L168" s="5">
        <v>0</v>
      </c>
      <c r="M168" s="5">
        <v>235550</v>
      </c>
      <c r="N168" s="14">
        <v>171470</v>
      </c>
      <c r="O168" s="5">
        <v>0</v>
      </c>
      <c r="P168" s="5">
        <v>0</v>
      </c>
      <c r="Q168" s="5">
        <v>0</v>
      </c>
      <c r="R168" s="14">
        <v>0</v>
      </c>
      <c r="S168" s="5">
        <v>0</v>
      </c>
      <c r="T168" s="5">
        <v>0</v>
      </c>
      <c r="U168" s="5">
        <v>361860</v>
      </c>
      <c r="V168" s="14">
        <v>0</v>
      </c>
      <c r="W168" s="5">
        <v>0</v>
      </c>
      <c r="X168" s="5">
        <v>0</v>
      </c>
      <c r="Y168" s="5">
        <v>0</v>
      </c>
      <c r="Z168" s="14">
        <v>0</v>
      </c>
      <c r="AA168" s="5">
        <v>0</v>
      </c>
      <c r="AB168" s="5">
        <v>0</v>
      </c>
      <c r="AC168" s="5">
        <v>0</v>
      </c>
      <c r="AD168" s="14">
        <v>0</v>
      </c>
      <c r="AE168" s="5">
        <v>0</v>
      </c>
      <c r="AF168" s="5">
        <v>0</v>
      </c>
      <c r="AG168" s="5">
        <v>0</v>
      </c>
      <c r="AH168" s="14">
        <v>140900</v>
      </c>
      <c r="AI168" s="5">
        <v>0</v>
      </c>
      <c r="AJ168" s="5">
        <v>0</v>
      </c>
      <c r="AK168" s="5">
        <v>0</v>
      </c>
      <c r="AL168" s="14">
        <v>0</v>
      </c>
      <c r="AM168" s="5">
        <v>4.8712999999999997</v>
      </c>
      <c r="AN168" s="5">
        <v>30</v>
      </c>
      <c r="AO168" s="5">
        <v>2</v>
      </c>
      <c r="AP168" s="5">
        <v>13.6</v>
      </c>
    </row>
    <row r="169" spans="1:42" x14ac:dyDescent="0.2">
      <c r="A169" s="5" t="s">
        <v>638</v>
      </c>
      <c r="B169" s="5" t="s">
        <v>2861</v>
      </c>
      <c r="C169" s="5">
        <v>0</v>
      </c>
      <c r="D169" s="5">
        <v>1528600</v>
      </c>
      <c r="E169" s="5">
        <v>1671000</v>
      </c>
      <c r="F169" s="14">
        <v>1080700</v>
      </c>
      <c r="G169" s="5">
        <v>1006000</v>
      </c>
      <c r="H169" s="5">
        <v>2200100</v>
      </c>
      <c r="I169" s="5">
        <v>0</v>
      </c>
      <c r="J169" s="14">
        <v>1457600</v>
      </c>
      <c r="K169" s="5">
        <v>1824400</v>
      </c>
      <c r="L169" s="5">
        <v>1623800</v>
      </c>
      <c r="M169" s="5">
        <v>1962900</v>
      </c>
      <c r="N169" s="14">
        <v>2996300</v>
      </c>
      <c r="O169" s="5">
        <v>1049500</v>
      </c>
      <c r="P169" s="5">
        <v>0</v>
      </c>
      <c r="Q169" s="5">
        <v>2832000</v>
      </c>
      <c r="R169" s="14">
        <v>1020400</v>
      </c>
      <c r="S169" s="5">
        <v>2131300</v>
      </c>
      <c r="T169" s="5">
        <v>1992300</v>
      </c>
      <c r="U169" s="5">
        <v>1372800</v>
      </c>
      <c r="V169" s="14">
        <v>1016200</v>
      </c>
      <c r="W169" s="5">
        <v>1427200</v>
      </c>
      <c r="X169" s="5">
        <v>0</v>
      </c>
      <c r="Y169" s="5">
        <v>922460</v>
      </c>
      <c r="Z169" s="14">
        <v>1361200</v>
      </c>
      <c r="AA169" s="5">
        <v>1069300</v>
      </c>
      <c r="AB169" s="5">
        <v>915200</v>
      </c>
      <c r="AC169" s="5">
        <v>1515500</v>
      </c>
      <c r="AD169" s="14">
        <v>947060</v>
      </c>
      <c r="AE169" s="5">
        <v>1866600</v>
      </c>
      <c r="AF169" s="5">
        <v>2320400</v>
      </c>
      <c r="AG169" s="5">
        <v>1620200</v>
      </c>
      <c r="AH169" s="14">
        <v>2975900</v>
      </c>
      <c r="AI169" s="5">
        <v>1587500</v>
      </c>
      <c r="AJ169" s="5">
        <v>1372100</v>
      </c>
      <c r="AK169" s="5">
        <v>1467300</v>
      </c>
      <c r="AL169" s="14">
        <v>1765000</v>
      </c>
      <c r="AM169" s="5">
        <v>47.569000000000003</v>
      </c>
      <c r="AN169" s="5">
        <v>83</v>
      </c>
      <c r="AO169" s="5">
        <v>5</v>
      </c>
      <c r="AP169" s="5">
        <v>27.9</v>
      </c>
    </row>
    <row r="170" spans="1:42" x14ac:dyDescent="0.2">
      <c r="A170" s="5" t="s">
        <v>642</v>
      </c>
      <c r="B170" s="5" t="s">
        <v>2862</v>
      </c>
      <c r="C170" s="5">
        <v>762300</v>
      </c>
      <c r="D170" s="5">
        <v>3129300</v>
      </c>
      <c r="E170" s="5">
        <v>2471900</v>
      </c>
      <c r="F170" s="14">
        <v>2579900</v>
      </c>
      <c r="G170" s="5">
        <v>2404600</v>
      </c>
      <c r="H170" s="5">
        <v>1902700</v>
      </c>
      <c r="I170" s="5">
        <v>3299700</v>
      </c>
      <c r="J170" s="14">
        <v>2827500</v>
      </c>
      <c r="K170" s="5">
        <v>3498100</v>
      </c>
      <c r="L170" s="5">
        <v>2054900</v>
      </c>
      <c r="M170" s="5">
        <v>2742000</v>
      </c>
      <c r="N170" s="14">
        <v>3760300</v>
      </c>
      <c r="O170" s="5">
        <v>1078700</v>
      </c>
      <c r="P170" s="5">
        <v>0</v>
      </c>
      <c r="Q170" s="5">
        <v>1031400</v>
      </c>
      <c r="R170" s="14">
        <v>1134000</v>
      </c>
      <c r="S170" s="5">
        <v>2334600</v>
      </c>
      <c r="T170" s="5">
        <v>3013600</v>
      </c>
      <c r="U170" s="5">
        <v>2427600</v>
      </c>
      <c r="V170" s="14">
        <v>1598800</v>
      </c>
      <c r="W170" s="5">
        <v>503310</v>
      </c>
      <c r="X170" s="5">
        <v>0</v>
      </c>
      <c r="Y170" s="5">
        <v>0</v>
      </c>
      <c r="Z170" s="14">
        <v>0</v>
      </c>
      <c r="AA170" s="5">
        <v>1824000</v>
      </c>
      <c r="AB170" s="5">
        <v>1729400</v>
      </c>
      <c r="AC170" s="5">
        <v>1241700</v>
      </c>
      <c r="AD170" s="14">
        <v>0</v>
      </c>
      <c r="AE170" s="5">
        <v>0</v>
      </c>
      <c r="AF170" s="5">
        <v>695970</v>
      </c>
      <c r="AG170" s="5">
        <v>948000</v>
      </c>
      <c r="AH170" s="14">
        <v>1150200</v>
      </c>
      <c r="AI170" s="5">
        <v>807110</v>
      </c>
      <c r="AJ170" s="5">
        <v>0</v>
      </c>
      <c r="AK170" s="5">
        <v>0</v>
      </c>
      <c r="AL170" s="14">
        <v>0</v>
      </c>
      <c r="AM170" s="5">
        <v>188.55</v>
      </c>
      <c r="AN170" s="5">
        <v>123</v>
      </c>
      <c r="AO170" s="5">
        <v>7</v>
      </c>
      <c r="AP170" s="5">
        <v>32.700000000000003</v>
      </c>
    </row>
    <row r="171" spans="1:42" x14ac:dyDescent="0.2">
      <c r="A171" s="5" t="s">
        <v>644</v>
      </c>
      <c r="B171" s="5" t="s">
        <v>2863</v>
      </c>
      <c r="C171" s="5">
        <v>9771600</v>
      </c>
      <c r="D171" s="5">
        <v>7439000</v>
      </c>
      <c r="E171" s="5">
        <v>8175200</v>
      </c>
      <c r="F171" s="14">
        <v>8269300</v>
      </c>
      <c r="G171" s="5">
        <v>5690800</v>
      </c>
      <c r="H171" s="5">
        <v>5951100</v>
      </c>
      <c r="I171" s="5">
        <v>4544400</v>
      </c>
      <c r="J171" s="14">
        <v>6596500</v>
      </c>
      <c r="K171" s="5">
        <v>6246100</v>
      </c>
      <c r="L171" s="5">
        <v>5391300</v>
      </c>
      <c r="M171" s="5">
        <v>7505300</v>
      </c>
      <c r="N171" s="14">
        <v>7075200</v>
      </c>
      <c r="O171" s="5">
        <v>7924400</v>
      </c>
      <c r="P171" s="5">
        <v>7916100</v>
      </c>
      <c r="Q171" s="5">
        <v>7705300</v>
      </c>
      <c r="R171" s="14">
        <v>7369800</v>
      </c>
      <c r="S171" s="5">
        <v>8408400</v>
      </c>
      <c r="T171" s="5">
        <v>8117400</v>
      </c>
      <c r="U171" s="5">
        <v>9415800</v>
      </c>
      <c r="V171" s="14">
        <v>9152300</v>
      </c>
      <c r="W171" s="5">
        <v>4915400</v>
      </c>
      <c r="X171" s="5">
        <v>5158800</v>
      </c>
      <c r="Y171" s="5">
        <v>5601300</v>
      </c>
      <c r="Z171" s="14">
        <v>4965800</v>
      </c>
      <c r="AA171" s="5">
        <v>7777200</v>
      </c>
      <c r="AB171" s="5">
        <v>6515900</v>
      </c>
      <c r="AC171" s="5">
        <v>7033100</v>
      </c>
      <c r="AD171" s="14">
        <v>7904100</v>
      </c>
      <c r="AE171" s="5">
        <v>4484500</v>
      </c>
      <c r="AF171" s="5">
        <v>6140900</v>
      </c>
      <c r="AG171" s="5">
        <v>5456900</v>
      </c>
      <c r="AH171" s="14">
        <v>6536700</v>
      </c>
      <c r="AI171" s="5">
        <v>6514200</v>
      </c>
      <c r="AJ171" s="5">
        <v>5069100</v>
      </c>
      <c r="AK171" s="5">
        <v>4917500</v>
      </c>
      <c r="AL171" s="14">
        <v>4655400</v>
      </c>
      <c r="AM171" s="5">
        <v>78.081999999999994</v>
      </c>
      <c r="AN171" s="5">
        <v>238</v>
      </c>
      <c r="AO171" s="5">
        <v>6</v>
      </c>
      <c r="AP171" s="5">
        <v>30.1</v>
      </c>
    </row>
    <row r="172" spans="1:42" x14ac:dyDescent="0.2">
      <c r="A172" s="5" t="s">
        <v>652</v>
      </c>
      <c r="B172" s="5" t="s">
        <v>2865</v>
      </c>
      <c r="C172" s="5">
        <v>0</v>
      </c>
      <c r="D172" s="5">
        <v>2473200</v>
      </c>
      <c r="E172" s="5">
        <v>2331300</v>
      </c>
      <c r="F172" s="14">
        <v>2090600</v>
      </c>
      <c r="G172" s="5">
        <v>2171200</v>
      </c>
      <c r="H172" s="5">
        <v>1650300</v>
      </c>
      <c r="I172" s="5">
        <v>1276700</v>
      </c>
      <c r="J172" s="14">
        <v>1419200</v>
      </c>
      <c r="K172" s="5">
        <v>1612800</v>
      </c>
      <c r="L172" s="5">
        <v>2036100</v>
      </c>
      <c r="M172" s="5">
        <v>2364300</v>
      </c>
      <c r="N172" s="14">
        <v>0</v>
      </c>
      <c r="O172" s="5">
        <v>2797600</v>
      </c>
      <c r="P172" s="5">
        <v>2638200</v>
      </c>
      <c r="Q172" s="5">
        <v>1181200</v>
      </c>
      <c r="R172" s="14">
        <v>2004000</v>
      </c>
      <c r="S172" s="5">
        <v>1765000</v>
      </c>
      <c r="T172" s="5">
        <v>1779300</v>
      </c>
      <c r="U172" s="5">
        <v>2731200</v>
      </c>
      <c r="V172" s="14">
        <v>1493500</v>
      </c>
      <c r="W172" s="5">
        <v>1408200</v>
      </c>
      <c r="X172" s="5">
        <v>2089100</v>
      </c>
      <c r="Y172" s="5">
        <v>1520300</v>
      </c>
      <c r="Z172" s="14">
        <v>1881500</v>
      </c>
      <c r="AA172" s="5">
        <v>2739300</v>
      </c>
      <c r="AB172" s="5">
        <v>2262600</v>
      </c>
      <c r="AC172" s="5">
        <v>946640</v>
      </c>
      <c r="AD172" s="14">
        <v>3246900</v>
      </c>
      <c r="AE172" s="5">
        <v>2384500</v>
      </c>
      <c r="AF172" s="5">
        <v>1746100</v>
      </c>
      <c r="AG172" s="5">
        <v>1743600</v>
      </c>
      <c r="AH172" s="14">
        <v>1246200</v>
      </c>
      <c r="AI172" s="5">
        <v>1694800</v>
      </c>
      <c r="AJ172" s="5">
        <v>1744600</v>
      </c>
      <c r="AK172" s="5">
        <v>2094900</v>
      </c>
      <c r="AL172" s="14">
        <v>1703100</v>
      </c>
      <c r="AM172" s="5">
        <v>107</v>
      </c>
      <c r="AN172" s="5">
        <v>123</v>
      </c>
      <c r="AO172" s="5">
        <v>7</v>
      </c>
      <c r="AP172" s="5">
        <v>30.7</v>
      </c>
    </row>
    <row r="173" spans="1:42" x14ac:dyDescent="0.2">
      <c r="A173" s="5" t="s">
        <v>655</v>
      </c>
      <c r="B173" s="5" t="s">
        <v>2594</v>
      </c>
      <c r="C173" s="5">
        <v>0</v>
      </c>
      <c r="D173" s="5">
        <v>0</v>
      </c>
      <c r="E173" s="5">
        <v>0</v>
      </c>
      <c r="F173" s="14">
        <v>0</v>
      </c>
      <c r="G173" s="5">
        <v>0</v>
      </c>
      <c r="H173" s="5">
        <v>0</v>
      </c>
      <c r="I173" s="5">
        <v>0</v>
      </c>
      <c r="J173" s="14">
        <v>0</v>
      </c>
      <c r="K173" s="5">
        <v>0</v>
      </c>
      <c r="L173" s="5">
        <v>0</v>
      </c>
      <c r="M173" s="5">
        <v>0</v>
      </c>
      <c r="N173" s="14">
        <v>0</v>
      </c>
      <c r="O173" s="5">
        <v>0</v>
      </c>
      <c r="P173" s="5">
        <v>0</v>
      </c>
      <c r="Q173" s="5">
        <v>0</v>
      </c>
      <c r="R173" s="14">
        <v>0</v>
      </c>
      <c r="S173" s="5">
        <v>0</v>
      </c>
      <c r="T173" s="5">
        <v>0</v>
      </c>
      <c r="U173" s="5">
        <v>0</v>
      </c>
      <c r="V173" s="14">
        <v>0</v>
      </c>
      <c r="W173" s="5">
        <v>0</v>
      </c>
      <c r="X173" s="5">
        <v>534820</v>
      </c>
      <c r="Y173" s="5">
        <v>429960</v>
      </c>
      <c r="Z173" s="14">
        <v>545140</v>
      </c>
      <c r="AA173" s="5">
        <v>0</v>
      </c>
      <c r="AB173" s="5">
        <v>0</v>
      </c>
      <c r="AC173" s="5">
        <v>0</v>
      </c>
      <c r="AD173" s="14">
        <v>0</v>
      </c>
      <c r="AE173" s="5">
        <v>614380</v>
      </c>
      <c r="AF173" s="5">
        <v>0</v>
      </c>
      <c r="AG173" s="5">
        <v>0</v>
      </c>
      <c r="AH173" s="14">
        <v>0</v>
      </c>
      <c r="AI173" s="5">
        <v>0</v>
      </c>
      <c r="AJ173" s="5">
        <v>1023500</v>
      </c>
      <c r="AK173" s="5">
        <v>874500</v>
      </c>
      <c r="AL173" s="14">
        <v>1077800</v>
      </c>
      <c r="AM173" s="5">
        <v>9.4920000000000009</v>
      </c>
      <c r="AN173" s="5">
        <v>28</v>
      </c>
      <c r="AO173" s="5">
        <v>2</v>
      </c>
      <c r="AP173" s="5">
        <v>22.2</v>
      </c>
    </row>
    <row r="174" spans="1:42" x14ac:dyDescent="0.2">
      <c r="A174" s="5" t="s">
        <v>657</v>
      </c>
      <c r="B174" s="5" t="s">
        <v>2727</v>
      </c>
      <c r="C174" s="5">
        <v>4255100</v>
      </c>
      <c r="D174" s="5">
        <v>2377500</v>
      </c>
      <c r="E174" s="5">
        <v>3674200</v>
      </c>
      <c r="F174" s="14">
        <v>3199500</v>
      </c>
      <c r="G174" s="5">
        <v>3951600</v>
      </c>
      <c r="H174" s="5">
        <v>3356400</v>
      </c>
      <c r="I174" s="5">
        <v>3096400</v>
      </c>
      <c r="J174" s="14">
        <v>3054800</v>
      </c>
      <c r="K174" s="5">
        <v>2565900</v>
      </c>
      <c r="L174" s="5">
        <v>3380300</v>
      </c>
      <c r="M174" s="5">
        <v>4157200</v>
      </c>
      <c r="N174" s="14">
        <v>4539700</v>
      </c>
      <c r="O174" s="5">
        <v>5401600</v>
      </c>
      <c r="P174" s="5">
        <v>4035800</v>
      </c>
      <c r="Q174" s="5">
        <v>2565500</v>
      </c>
      <c r="R174" s="14">
        <v>2894700</v>
      </c>
      <c r="S174" s="5">
        <v>3066600</v>
      </c>
      <c r="T174" s="5">
        <v>3370000</v>
      </c>
      <c r="U174" s="5">
        <v>3855800</v>
      </c>
      <c r="V174" s="14">
        <v>2860200</v>
      </c>
      <c r="W174" s="5">
        <v>3876000</v>
      </c>
      <c r="X174" s="5">
        <v>2986300</v>
      </c>
      <c r="Y174" s="5">
        <v>3525300</v>
      </c>
      <c r="Z174" s="14">
        <v>3644600</v>
      </c>
      <c r="AA174" s="5">
        <v>3033300</v>
      </c>
      <c r="AB174" s="5">
        <v>3714000</v>
      </c>
      <c r="AC174" s="5">
        <v>0</v>
      </c>
      <c r="AD174" s="14">
        <v>4667600</v>
      </c>
      <c r="AE174" s="5">
        <v>3335300</v>
      </c>
      <c r="AF174" s="5">
        <v>2023200</v>
      </c>
      <c r="AG174" s="5">
        <v>3262900</v>
      </c>
      <c r="AH174" s="14">
        <v>3240200</v>
      </c>
      <c r="AI174" s="5">
        <v>3309200</v>
      </c>
      <c r="AJ174" s="5">
        <v>3609500</v>
      </c>
      <c r="AK174" s="5">
        <v>4137400</v>
      </c>
      <c r="AL174" s="14">
        <v>3889600</v>
      </c>
      <c r="AM174" s="5">
        <v>114.16</v>
      </c>
      <c r="AN174" s="5">
        <v>208</v>
      </c>
      <c r="AO174" s="5">
        <v>10</v>
      </c>
      <c r="AP174" s="5">
        <v>30.9</v>
      </c>
    </row>
    <row r="175" spans="1:42" x14ac:dyDescent="0.2">
      <c r="A175" s="5" t="s">
        <v>662</v>
      </c>
      <c r="B175" s="5" t="s">
        <v>2869</v>
      </c>
      <c r="C175" s="5">
        <v>3445300</v>
      </c>
      <c r="D175" s="5">
        <v>5515500</v>
      </c>
      <c r="E175" s="5">
        <v>7749400</v>
      </c>
      <c r="F175" s="14">
        <v>4793200</v>
      </c>
      <c r="G175" s="5">
        <v>6715700</v>
      </c>
      <c r="H175" s="5">
        <v>4647800</v>
      </c>
      <c r="I175" s="5">
        <v>3824300</v>
      </c>
      <c r="J175" s="14">
        <v>4693300</v>
      </c>
      <c r="K175" s="5">
        <v>5730500</v>
      </c>
      <c r="L175" s="5">
        <v>6472100</v>
      </c>
      <c r="M175" s="5">
        <v>6020000</v>
      </c>
      <c r="N175" s="14">
        <v>4521900</v>
      </c>
      <c r="O175" s="5">
        <v>5292100</v>
      </c>
      <c r="P175" s="5">
        <v>4889000</v>
      </c>
      <c r="Q175" s="5">
        <v>3395600</v>
      </c>
      <c r="R175" s="14">
        <v>5536800</v>
      </c>
      <c r="S175" s="5">
        <v>4907500</v>
      </c>
      <c r="T175" s="5">
        <v>5328700</v>
      </c>
      <c r="U175" s="5">
        <v>3278500</v>
      </c>
      <c r="V175" s="14">
        <v>3493300</v>
      </c>
      <c r="W175" s="5">
        <v>2552900</v>
      </c>
      <c r="X175" s="5">
        <v>3272300</v>
      </c>
      <c r="Y175" s="5">
        <v>3433600</v>
      </c>
      <c r="Z175" s="14">
        <v>4380900</v>
      </c>
      <c r="AA175" s="5">
        <v>3590700</v>
      </c>
      <c r="AB175" s="5">
        <v>4680000</v>
      </c>
      <c r="AC175" s="5">
        <v>3410700</v>
      </c>
      <c r="AD175" s="14">
        <v>3767700</v>
      </c>
      <c r="AE175" s="5">
        <v>3213800</v>
      </c>
      <c r="AF175" s="5">
        <v>4377500</v>
      </c>
      <c r="AG175" s="5">
        <v>4185800</v>
      </c>
      <c r="AH175" s="14">
        <v>3609900</v>
      </c>
      <c r="AI175" s="5">
        <v>3536500</v>
      </c>
      <c r="AJ175" s="5">
        <v>4768500</v>
      </c>
      <c r="AK175" s="5">
        <v>3947400</v>
      </c>
      <c r="AL175" s="14">
        <v>4151600</v>
      </c>
      <c r="AM175" s="5">
        <v>43.951999999999998</v>
      </c>
      <c r="AN175" s="5">
        <v>145</v>
      </c>
      <c r="AO175" s="5">
        <v>25</v>
      </c>
      <c r="AP175" s="5">
        <v>16.8</v>
      </c>
    </row>
    <row r="176" spans="1:42" x14ac:dyDescent="0.2">
      <c r="A176" s="5" t="s">
        <v>664</v>
      </c>
      <c r="B176" s="5" t="s">
        <v>2869</v>
      </c>
      <c r="C176" s="5">
        <v>22685000</v>
      </c>
      <c r="D176" s="5">
        <v>17720000</v>
      </c>
      <c r="E176" s="5">
        <v>18349000</v>
      </c>
      <c r="F176" s="14">
        <v>17973000</v>
      </c>
      <c r="G176" s="5">
        <v>14288000</v>
      </c>
      <c r="H176" s="5">
        <v>13921000</v>
      </c>
      <c r="I176" s="5">
        <v>13315000</v>
      </c>
      <c r="J176" s="14">
        <v>13209000</v>
      </c>
      <c r="K176" s="5">
        <v>12261000</v>
      </c>
      <c r="L176" s="5">
        <v>13869000</v>
      </c>
      <c r="M176" s="5">
        <v>14097000</v>
      </c>
      <c r="N176" s="14">
        <v>13419000</v>
      </c>
      <c r="O176" s="5">
        <v>25058000</v>
      </c>
      <c r="P176" s="5">
        <v>17583000</v>
      </c>
      <c r="Q176" s="5">
        <v>19022000</v>
      </c>
      <c r="R176" s="14">
        <v>18639000</v>
      </c>
      <c r="S176" s="5">
        <v>12009000</v>
      </c>
      <c r="T176" s="5">
        <v>16302000</v>
      </c>
      <c r="U176" s="5">
        <v>16821000</v>
      </c>
      <c r="V176" s="14">
        <v>17207000</v>
      </c>
      <c r="W176" s="5">
        <v>18656000</v>
      </c>
      <c r="X176" s="5">
        <v>26929000</v>
      </c>
      <c r="Y176" s="5">
        <v>24967000</v>
      </c>
      <c r="Z176" s="14">
        <v>24939000</v>
      </c>
      <c r="AA176" s="5">
        <v>13631000</v>
      </c>
      <c r="AB176" s="5">
        <v>17136000</v>
      </c>
      <c r="AC176" s="5">
        <v>16625000</v>
      </c>
      <c r="AD176" s="14">
        <v>18040000</v>
      </c>
      <c r="AE176" s="5">
        <v>29742000</v>
      </c>
      <c r="AF176" s="5">
        <v>17785000</v>
      </c>
      <c r="AG176" s="5">
        <v>19230000</v>
      </c>
      <c r="AH176" s="14">
        <v>20934000</v>
      </c>
      <c r="AI176" s="5">
        <v>19904000</v>
      </c>
      <c r="AJ176" s="5">
        <v>31395000</v>
      </c>
      <c r="AK176" s="5">
        <v>30079000</v>
      </c>
      <c r="AL176" s="14">
        <v>24187000</v>
      </c>
      <c r="AM176" s="5">
        <v>323.31</v>
      </c>
      <c r="AN176" s="5">
        <v>656</v>
      </c>
      <c r="AO176" s="5">
        <v>25</v>
      </c>
      <c r="AP176" s="5">
        <v>10</v>
      </c>
    </row>
    <row r="177" spans="1:42" x14ac:dyDescent="0.2">
      <c r="A177" s="5" t="s">
        <v>665</v>
      </c>
      <c r="B177" s="5" t="s">
        <v>2685</v>
      </c>
      <c r="C177" s="5">
        <v>9610500</v>
      </c>
      <c r="D177" s="5">
        <v>5671200</v>
      </c>
      <c r="E177" s="5">
        <v>5175800</v>
      </c>
      <c r="F177" s="14">
        <v>4574400</v>
      </c>
      <c r="G177" s="5">
        <v>5365900</v>
      </c>
      <c r="H177" s="5">
        <v>5673300</v>
      </c>
      <c r="I177" s="5">
        <v>5673700</v>
      </c>
      <c r="J177" s="14">
        <v>5672700</v>
      </c>
      <c r="K177" s="5">
        <v>5281300</v>
      </c>
      <c r="L177" s="5">
        <v>5606700</v>
      </c>
      <c r="M177" s="5">
        <v>4394800</v>
      </c>
      <c r="N177" s="14">
        <v>5703300</v>
      </c>
      <c r="O177" s="5">
        <v>6349400</v>
      </c>
      <c r="P177" s="5">
        <v>5376400</v>
      </c>
      <c r="Q177" s="5">
        <v>7755600</v>
      </c>
      <c r="R177" s="14">
        <v>5783900</v>
      </c>
      <c r="S177" s="5">
        <v>5224100</v>
      </c>
      <c r="T177" s="5">
        <v>6878100</v>
      </c>
      <c r="U177" s="5">
        <v>6653900</v>
      </c>
      <c r="V177" s="14">
        <v>5357100</v>
      </c>
      <c r="W177" s="5">
        <v>7905500</v>
      </c>
      <c r="X177" s="5">
        <v>8141900</v>
      </c>
      <c r="Y177" s="5">
        <v>8266000</v>
      </c>
      <c r="Z177" s="14">
        <v>7627700</v>
      </c>
      <c r="AA177" s="5">
        <v>5161800</v>
      </c>
      <c r="AB177" s="5">
        <v>5341400</v>
      </c>
      <c r="AC177" s="5">
        <v>5789000</v>
      </c>
      <c r="AD177" s="14">
        <v>6192300</v>
      </c>
      <c r="AE177" s="5">
        <v>9143100</v>
      </c>
      <c r="AF177" s="5">
        <v>6139100</v>
      </c>
      <c r="AG177" s="5">
        <v>6005500</v>
      </c>
      <c r="AH177" s="14">
        <v>7727300</v>
      </c>
      <c r="AI177" s="5">
        <v>6954100</v>
      </c>
      <c r="AJ177" s="5">
        <v>10856000</v>
      </c>
      <c r="AK177" s="5">
        <v>9826600</v>
      </c>
      <c r="AL177" s="14">
        <v>6607200</v>
      </c>
      <c r="AM177" s="5">
        <v>323.31</v>
      </c>
      <c r="AN177" s="5">
        <v>204</v>
      </c>
      <c r="AO177" s="5">
        <v>12</v>
      </c>
      <c r="AP177" s="5">
        <v>35.9</v>
      </c>
    </row>
    <row r="178" spans="1:42" x14ac:dyDescent="0.2">
      <c r="A178" s="5" t="s">
        <v>667</v>
      </c>
      <c r="B178" s="5" t="s">
        <v>2871</v>
      </c>
      <c r="C178" s="5">
        <v>2352800</v>
      </c>
      <c r="D178" s="5">
        <v>1011900</v>
      </c>
      <c r="E178" s="5">
        <v>1886800</v>
      </c>
      <c r="F178" s="14">
        <v>1969700</v>
      </c>
      <c r="G178" s="5">
        <v>1410100</v>
      </c>
      <c r="H178" s="5">
        <v>1604700</v>
      </c>
      <c r="I178" s="5">
        <v>1989200</v>
      </c>
      <c r="J178" s="14">
        <v>1598000</v>
      </c>
      <c r="K178" s="5">
        <v>2479400</v>
      </c>
      <c r="L178" s="5">
        <v>1696500</v>
      </c>
      <c r="M178" s="5">
        <v>2039700</v>
      </c>
      <c r="N178" s="14">
        <v>2038800</v>
      </c>
      <c r="O178" s="5">
        <v>2232200</v>
      </c>
      <c r="P178" s="5">
        <v>2475500</v>
      </c>
      <c r="Q178" s="5">
        <v>2871300</v>
      </c>
      <c r="R178" s="14">
        <v>2490300</v>
      </c>
      <c r="S178" s="5">
        <v>2273400</v>
      </c>
      <c r="T178" s="5">
        <v>1761000</v>
      </c>
      <c r="U178" s="5">
        <v>1761200</v>
      </c>
      <c r="V178" s="14">
        <v>1932800</v>
      </c>
      <c r="W178" s="5">
        <v>1490000</v>
      </c>
      <c r="X178" s="5">
        <v>1801500</v>
      </c>
      <c r="Y178" s="5">
        <v>1911200</v>
      </c>
      <c r="Z178" s="14">
        <v>1937300</v>
      </c>
      <c r="AA178" s="5">
        <v>2028500</v>
      </c>
      <c r="AB178" s="5">
        <v>2154900</v>
      </c>
      <c r="AC178" s="5">
        <v>1787300</v>
      </c>
      <c r="AD178" s="14">
        <v>0</v>
      </c>
      <c r="AE178" s="5">
        <v>2086200</v>
      </c>
      <c r="AF178" s="5">
        <v>1898900</v>
      </c>
      <c r="AG178" s="5">
        <v>1586100</v>
      </c>
      <c r="AH178" s="14">
        <v>1922600</v>
      </c>
      <c r="AI178" s="5">
        <v>1900300</v>
      </c>
      <c r="AJ178" s="5">
        <v>1848200</v>
      </c>
      <c r="AK178" s="5">
        <v>1661400</v>
      </c>
      <c r="AL178" s="14">
        <v>1851300</v>
      </c>
      <c r="AM178" s="5">
        <v>163.69999999999999</v>
      </c>
      <c r="AN178" s="5">
        <v>179</v>
      </c>
      <c r="AO178" s="5">
        <v>8</v>
      </c>
      <c r="AP178" s="5">
        <v>47.4</v>
      </c>
    </row>
    <row r="179" spans="1:42" x14ac:dyDescent="0.2">
      <c r="A179" s="5" t="s">
        <v>674</v>
      </c>
      <c r="B179" s="5" t="s">
        <v>2875</v>
      </c>
      <c r="C179" s="5">
        <v>0</v>
      </c>
      <c r="D179" s="5">
        <v>0</v>
      </c>
      <c r="E179" s="5">
        <v>0</v>
      </c>
      <c r="F179" s="14">
        <v>0</v>
      </c>
      <c r="G179" s="5">
        <v>0</v>
      </c>
      <c r="H179" s="5">
        <v>0</v>
      </c>
      <c r="I179" s="5">
        <v>0</v>
      </c>
      <c r="J179" s="14">
        <v>0</v>
      </c>
      <c r="K179" s="5">
        <v>0</v>
      </c>
      <c r="L179" s="5">
        <v>0</v>
      </c>
      <c r="M179" s="5">
        <v>0</v>
      </c>
      <c r="N179" s="14">
        <v>0</v>
      </c>
      <c r="O179" s="5">
        <v>0</v>
      </c>
      <c r="P179" s="5">
        <v>0</v>
      </c>
      <c r="Q179" s="5">
        <v>0</v>
      </c>
      <c r="R179" s="14">
        <v>0</v>
      </c>
      <c r="S179" s="5">
        <v>0</v>
      </c>
      <c r="T179" s="5">
        <v>0</v>
      </c>
      <c r="U179" s="5">
        <v>0</v>
      </c>
      <c r="V179" s="14">
        <v>0</v>
      </c>
      <c r="W179" s="5">
        <v>849810</v>
      </c>
      <c r="X179" s="5">
        <v>0</v>
      </c>
      <c r="Y179" s="5">
        <v>991630</v>
      </c>
      <c r="Z179" s="14">
        <v>975320</v>
      </c>
      <c r="AA179" s="5">
        <v>0</v>
      </c>
      <c r="AB179" s="5">
        <v>0</v>
      </c>
      <c r="AC179" s="5">
        <v>0</v>
      </c>
      <c r="AD179" s="14">
        <v>0</v>
      </c>
      <c r="AE179" s="5">
        <v>1710300</v>
      </c>
      <c r="AF179" s="5">
        <v>0</v>
      </c>
      <c r="AG179" s="5">
        <v>0</v>
      </c>
      <c r="AH179" s="14">
        <v>0</v>
      </c>
      <c r="AI179" s="5">
        <v>495520</v>
      </c>
      <c r="AJ179" s="5">
        <v>1438800</v>
      </c>
      <c r="AK179" s="5">
        <v>1559700</v>
      </c>
      <c r="AL179" s="14">
        <v>1039100</v>
      </c>
      <c r="AM179" s="5">
        <v>191.12</v>
      </c>
      <c r="AN179" s="5">
        <v>35</v>
      </c>
      <c r="AO179" s="5">
        <v>9</v>
      </c>
      <c r="AP179" s="5">
        <v>11.5</v>
      </c>
    </row>
    <row r="180" spans="1:42" x14ac:dyDescent="0.2">
      <c r="A180" s="5" t="s">
        <v>678</v>
      </c>
      <c r="B180" s="5" t="s">
        <v>2876</v>
      </c>
      <c r="C180" s="5">
        <v>2132400</v>
      </c>
      <c r="D180" s="5">
        <v>3129600</v>
      </c>
      <c r="E180" s="5">
        <v>3598400</v>
      </c>
      <c r="F180" s="14">
        <v>2904800</v>
      </c>
      <c r="G180" s="5">
        <v>3965500</v>
      </c>
      <c r="H180" s="5">
        <v>3800900</v>
      </c>
      <c r="I180" s="5">
        <v>3157300</v>
      </c>
      <c r="J180" s="14">
        <v>4020900</v>
      </c>
      <c r="K180" s="5">
        <v>3777700</v>
      </c>
      <c r="L180" s="5">
        <v>3861300</v>
      </c>
      <c r="M180" s="5">
        <v>3846200</v>
      </c>
      <c r="N180" s="14">
        <v>4113000</v>
      </c>
      <c r="O180" s="5">
        <v>4314200</v>
      </c>
      <c r="P180" s="5">
        <v>4283600</v>
      </c>
      <c r="Q180" s="5">
        <v>4666400</v>
      </c>
      <c r="R180" s="14">
        <v>4084600</v>
      </c>
      <c r="S180" s="5">
        <v>3262900</v>
      </c>
      <c r="T180" s="5">
        <v>2600900</v>
      </c>
      <c r="U180" s="5">
        <v>2469300</v>
      </c>
      <c r="V180" s="14">
        <v>1853000</v>
      </c>
      <c r="W180" s="5">
        <v>6159900</v>
      </c>
      <c r="X180" s="5">
        <v>5388700</v>
      </c>
      <c r="Y180" s="5">
        <v>5112200</v>
      </c>
      <c r="Z180" s="14">
        <v>5527000</v>
      </c>
      <c r="AA180" s="5">
        <v>3697600</v>
      </c>
      <c r="AB180" s="5">
        <v>4236700</v>
      </c>
      <c r="AC180" s="5">
        <v>5656200</v>
      </c>
      <c r="AD180" s="14">
        <v>4335500</v>
      </c>
      <c r="AE180" s="5">
        <v>4836200</v>
      </c>
      <c r="AF180" s="5">
        <v>4533300</v>
      </c>
      <c r="AG180" s="5">
        <v>4357500</v>
      </c>
      <c r="AH180" s="14">
        <v>4269100</v>
      </c>
      <c r="AI180" s="5">
        <v>5113300</v>
      </c>
      <c r="AJ180" s="5">
        <v>6150900</v>
      </c>
      <c r="AK180" s="5">
        <v>5786100</v>
      </c>
      <c r="AL180" s="14">
        <v>6330300</v>
      </c>
      <c r="AM180" s="5">
        <v>127.08</v>
      </c>
      <c r="AN180" s="5">
        <v>235</v>
      </c>
      <c r="AO180" s="5">
        <v>7</v>
      </c>
      <c r="AP180" s="5">
        <v>23.8</v>
      </c>
    </row>
    <row r="181" spans="1:42" x14ac:dyDescent="0.2">
      <c r="A181" s="5" t="s">
        <v>683</v>
      </c>
      <c r="B181" s="5" t="s">
        <v>2584</v>
      </c>
      <c r="C181" s="5">
        <v>1022800</v>
      </c>
      <c r="D181" s="5">
        <v>0</v>
      </c>
      <c r="E181" s="5">
        <v>1014800</v>
      </c>
      <c r="F181" s="14">
        <v>1322300</v>
      </c>
      <c r="G181" s="5">
        <v>1422900</v>
      </c>
      <c r="H181" s="5">
        <v>1590800</v>
      </c>
      <c r="I181" s="5">
        <v>1178700</v>
      </c>
      <c r="J181" s="14">
        <v>1781100</v>
      </c>
      <c r="K181" s="5">
        <v>1228500</v>
      </c>
      <c r="L181" s="5">
        <v>1447800</v>
      </c>
      <c r="M181" s="5">
        <v>1808000</v>
      </c>
      <c r="N181" s="14">
        <v>1423400</v>
      </c>
      <c r="O181" s="5">
        <v>1778800</v>
      </c>
      <c r="P181" s="5">
        <v>1494700</v>
      </c>
      <c r="Q181" s="5">
        <v>1753900</v>
      </c>
      <c r="R181" s="14">
        <v>1381800</v>
      </c>
      <c r="S181" s="5">
        <v>1540400</v>
      </c>
      <c r="T181" s="5">
        <v>1516100</v>
      </c>
      <c r="U181" s="5">
        <v>1500000</v>
      </c>
      <c r="V181" s="14">
        <v>1517500</v>
      </c>
      <c r="W181" s="5">
        <v>1829500</v>
      </c>
      <c r="X181" s="5">
        <v>2507100</v>
      </c>
      <c r="Y181" s="5">
        <v>3187200</v>
      </c>
      <c r="Z181" s="14">
        <v>2733100</v>
      </c>
      <c r="AA181" s="5">
        <v>1367200</v>
      </c>
      <c r="AB181" s="5">
        <v>1763800</v>
      </c>
      <c r="AC181" s="5">
        <v>1192500</v>
      </c>
      <c r="AD181" s="14">
        <v>1575600</v>
      </c>
      <c r="AE181" s="5">
        <v>2832000</v>
      </c>
      <c r="AF181" s="5">
        <v>1638700</v>
      </c>
      <c r="AG181" s="5">
        <v>1696600</v>
      </c>
      <c r="AH181" s="14">
        <v>1419100</v>
      </c>
      <c r="AI181" s="5">
        <v>1531700</v>
      </c>
      <c r="AJ181" s="5">
        <v>2842300</v>
      </c>
      <c r="AK181" s="5">
        <v>3240300</v>
      </c>
      <c r="AL181" s="14">
        <v>2769300</v>
      </c>
      <c r="AM181" s="5">
        <v>171.33</v>
      </c>
      <c r="AN181" s="5">
        <v>153</v>
      </c>
      <c r="AO181" s="5">
        <v>11</v>
      </c>
      <c r="AP181" s="5">
        <v>30.5</v>
      </c>
    </row>
    <row r="182" spans="1:42" x14ac:dyDescent="0.2">
      <c r="A182" s="5" t="s">
        <v>686</v>
      </c>
      <c r="B182" s="5" t="s">
        <v>2879</v>
      </c>
      <c r="C182" s="5">
        <v>0</v>
      </c>
      <c r="D182" s="5">
        <v>389580</v>
      </c>
      <c r="E182" s="5">
        <v>545240</v>
      </c>
      <c r="F182" s="14">
        <v>376360</v>
      </c>
      <c r="G182" s="5">
        <v>646810</v>
      </c>
      <c r="H182" s="5">
        <v>270370</v>
      </c>
      <c r="I182" s="5">
        <v>469540</v>
      </c>
      <c r="J182" s="14">
        <v>384100</v>
      </c>
      <c r="K182" s="5">
        <v>0</v>
      </c>
      <c r="L182" s="5">
        <v>393060</v>
      </c>
      <c r="M182" s="5">
        <v>481900</v>
      </c>
      <c r="N182" s="14">
        <v>360560</v>
      </c>
      <c r="O182" s="5">
        <v>409810</v>
      </c>
      <c r="P182" s="5">
        <v>365770</v>
      </c>
      <c r="Q182" s="5">
        <v>445040</v>
      </c>
      <c r="R182" s="14">
        <v>435780</v>
      </c>
      <c r="S182" s="5">
        <v>361970</v>
      </c>
      <c r="T182" s="5">
        <v>323790</v>
      </c>
      <c r="U182" s="5">
        <v>205220</v>
      </c>
      <c r="V182" s="14">
        <v>0</v>
      </c>
      <c r="W182" s="5">
        <v>253120</v>
      </c>
      <c r="X182" s="5">
        <v>421400</v>
      </c>
      <c r="Y182" s="5">
        <v>270460</v>
      </c>
      <c r="Z182" s="14">
        <v>291970</v>
      </c>
      <c r="AA182" s="5">
        <v>0</v>
      </c>
      <c r="AB182" s="5">
        <v>347210</v>
      </c>
      <c r="AC182" s="5">
        <v>488740</v>
      </c>
      <c r="AD182" s="14">
        <v>382480</v>
      </c>
      <c r="AE182" s="5">
        <v>378950</v>
      </c>
      <c r="AF182" s="5">
        <v>394630</v>
      </c>
      <c r="AG182" s="5">
        <v>329970</v>
      </c>
      <c r="AH182" s="14">
        <v>451710</v>
      </c>
      <c r="AI182" s="5">
        <v>568450</v>
      </c>
      <c r="AJ182" s="5">
        <v>378190</v>
      </c>
      <c r="AK182" s="5">
        <v>257760</v>
      </c>
      <c r="AL182" s="14">
        <v>435490</v>
      </c>
      <c r="AM182" s="5">
        <v>21.64</v>
      </c>
      <c r="AN182" s="5">
        <v>74</v>
      </c>
      <c r="AO182" s="5">
        <v>3</v>
      </c>
      <c r="AP182" s="5">
        <v>16.399999999999999</v>
      </c>
    </row>
    <row r="183" spans="1:42" x14ac:dyDescent="0.2">
      <c r="A183" s="5" t="s">
        <v>687</v>
      </c>
      <c r="B183" s="5" t="s">
        <v>2880</v>
      </c>
      <c r="C183" s="5">
        <v>25048000</v>
      </c>
      <c r="D183" s="5">
        <v>8796700</v>
      </c>
      <c r="E183" s="5">
        <v>10795000</v>
      </c>
      <c r="F183" s="14">
        <v>13964000</v>
      </c>
      <c r="G183" s="5">
        <v>16819000</v>
      </c>
      <c r="H183" s="5">
        <v>13110000</v>
      </c>
      <c r="I183" s="5">
        <v>16100000</v>
      </c>
      <c r="J183" s="14">
        <v>18404000</v>
      </c>
      <c r="K183" s="5">
        <v>16496000</v>
      </c>
      <c r="L183" s="5">
        <v>17966000</v>
      </c>
      <c r="M183" s="5">
        <v>16761000</v>
      </c>
      <c r="N183" s="14">
        <v>15664000</v>
      </c>
      <c r="O183" s="5">
        <v>6996400</v>
      </c>
      <c r="P183" s="5">
        <v>20095000</v>
      </c>
      <c r="Q183" s="5">
        <v>16648000</v>
      </c>
      <c r="R183" s="14">
        <v>18084000</v>
      </c>
      <c r="S183" s="5">
        <v>21308000</v>
      </c>
      <c r="T183" s="5">
        <v>18476000</v>
      </c>
      <c r="U183" s="5">
        <v>16854000</v>
      </c>
      <c r="V183" s="14">
        <v>14985000</v>
      </c>
      <c r="W183" s="5">
        <v>14235000</v>
      </c>
      <c r="X183" s="5">
        <v>14372000</v>
      </c>
      <c r="Y183" s="5">
        <v>18371000</v>
      </c>
      <c r="Z183" s="14">
        <v>13821000</v>
      </c>
      <c r="AA183" s="5">
        <v>18402000</v>
      </c>
      <c r="AB183" s="5">
        <v>19090000</v>
      </c>
      <c r="AC183" s="5">
        <v>17854000</v>
      </c>
      <c r="AD183" s="14">
        <v>5157000</v>
      </c>
      <c r="AE183" s="5">
        <v>15296000</v>
      </c>
      <c r="AF183" s="5">
        <v>17004000</v>
      </c>
      <c r="AG183" s="5">
        <v>18446000</v>
      </c>
      <c r="AH183" s="14">
        <v>16393000</v>
      </c>
      <c r="AI183" s="5">
        <v>13997000</v>
      </c>
      <c r="AJ183" s="5">
        <v>12652000</v>
      </c>
      <c r="AK183" s="5">
        <v>8392900</v>
      </c>
      <c r="AL183" s="14">
        <v>13357000</v>
      </c>
      <c r="AM183" s="5">
        <v>323.31</v>
      </c>
      <c r="AN183" s="5">
        <v>451</v>
      </c>
      <c r="AO183" s="5">
        <v>13</v>
      </c>
      <c r="AP183" s="5">
        <v>71.099999999999994</v>
      </c>
    </row>
    <row r="184" spans="1:42" x14ac:dyDescent="0.2">
      <c r="A184" s="5" t="s">
        <v>690</v>
      </c>
      <c r="B184" s="5" t="s">
        <v>2683</v>
      </c>
      <c r="C184" s="5">
        <v>0</v>
      </c>
      <c r="D184" s="5">
        <v>2093100</v>
      </c>
      <c r="E184" s="5">
        <v>2086500</v>
      </c>
      <c r="F184" s="14">
        <v>1869900</v>
      </c>
      <c r="G184" s="5">
        <v>2512600</v>
      </c>
      <c r="H184" s="5">
        <v>2949500</v>
      </c>
      <c r="I184" s="5">
        <v>2580500</v>
      </c>
      <c r="J184" s="14">
        <v>2809900</v>
      </c>
      <c r="K184" s="5">
        <v>2711900</v>
      </c>
      <c r="L184" s="5">
        <v>2910100</v>
      </c>
      <c r="M184" s="5">
        <v>2776600</v>
      </c>
      <c r="N184" s="14">
        <v>2583700</v>
      </c>
      <c r="O184" s="5">
        <v>3091800</v>
      </c>
      <c r="P184" s="5">
        <v>3490300</v>
      </c>
      <c r="Q184" s="5">
        <v>2744300</v>
      </c>
      <c r="R184" s="14">
        <v>2834500</v>
      </c>
      <c r="S184" s="5">
        <v>2475900</v>
      </c>
      <c r="T184" s="5">
        <v>2640200</v>
      </c>
      <c r="U184" s="5">
        <v>2255200</v>
      </c>
      <c r="V184" s="14">
        <v>1845500</v>
      </c>
      <c r="W184" s="5">
        <v>3049800</v>
      </c>
      <c r="X184" s="5">
        <v>2702000</v>
      </c>
      <c r="Y184" s="5">
        <v>2751000</v>
      </c>
      <c r="Z184" s="14">
        <v>3024900</v>
      </c>
      <c r="AA184" s="5">
        <v>3183400</v>
      </c>
      <c r="AB184" s="5">
        <v>4038400</v>
      </c>
      <c r="AC184" s="5">
        <v>3869100</v>
      </c>
      <c r="AD184" s="14">
        <v>3675800</v>
      </c>
      <c r="AE184" s="5">
        <v>2592000</v>
      </c>
      <c r="AF184" s="5">
        <v>3126600</v>
      </c>
      <c r="AG184" s="5">
        <v>2901100</v>
      </c>
      <c r="AH184" s="14">
        <v>3061600</v>
      </c>
      <c r="AI184" s="5">
        <v>3465200</v>
      </c>
      <c r="AJ184" s="5">
        <v>2208400</v>
      </c>
      <c r="AK184" s="5">
        <v>2609100</v>
      </c>
      <c r="AL184" s="14">
        <v>2235000</v>
      </c>
      <c r="AM184" s="5">
        <v>65.099000000000004</v>
      </c>
      <c r="AN184" s="5">
        <v>207</v>
      </c>
      <c r="AO184" s="5">
        <v>8</v>
      </c>
      <c r="AP184" s="5">
        <v>14.4</v>
      </c>
    </row>
    <row r="185" spans="1:42" x14ac:dyDescent="0.2">
      <c r="A185" s="5" t="s">
        <v>694</v>
      </c>
      <c r="B185" s="5" t="s">
        <v>2584</v>
      </c>
      <c r="C185" s="5">
        <v>0</v>
      </c>
      <c r="D185" s="5">
        <v>0</v>
      </c>
      <c r="E185" s="5">
        <v>0</v>
      </c>
      <c r="F185" s="14">
        <v>1051200</v>
      </c>
      <c r="G185" s="5">
        <v>2130500</v>
      </c>
      <c r="H185" s="5">
        <v>0</v>
      </c>
      <c r="I185" s="5">
        <v>1720300</v>
      </c>
      <c r="J185" s="14">
        <v>2221000</v>
      </c>
      <c r="K185" s="5">
        <v>1169400</v>
      </c>
      <c r="L185" s="5">
        <v>1023100</v>
      </c>
      <c r="M185" s="5">
        <v>1641900</v>
      </c>
      <c r="N185" s="14">
        <v>1620300</v>
      </c>
      <c r="O185" s="5">
        <v>1817100</v>
      </c>
      <c r="P185" s="5">
        <v>0</v>
      </c>
      <c r="Q185" s="5">
        <v>1950200</v>
      </c>
      <c r="R185" s="14">
        <v>1465600</v>
      </c>
      <c r="S185" s="5">
        <v>1642500</v>
      </c>
      <c r="T185" s="5">
        <v>3121500</v>
      </c>
      <c r="U185" s="5">
        <v>1592100</v>
      </c>
      <c r="V185" s="14">
        <v>0</v>
      </c>
      <c r="W185" s="5">
        <v>807240</v>
      </c>
      <c r="X185" s="5">
        <v>999180</v>
      </c>
      <c r="Y185" s="5">
        <v>1449400</v>
      </c>
      <c r="Z185" s="14">
        <v>2531500</v>
      </c>
      <c r="AA185" s="5">
        <v>2490400</v>
      </c>
      <c r="AB185" s="5">
        <v>1809100</v>
      </c>
      <c r="AC185" s="5">
        <v>0</v>
      </c>
      <c r="AD185" s="14">
        <v>1363000</v>
      </c>
      <c r="AE185" s="5">
        <v>0</v>
      </c>
      <c r="AF185" s="5">
        <v>1824400</v>
      </c>
      <c r="AG185" s="5">
        <v>2058900</v>
      </c>
      <c r="AH185" s="14">
        <v>1195900</v>
      </c>
      <c r="AI185" s="5">
        <v>2408700</v>
      </c>
      <c r="AJ185" s="5">
        <v>911800</v>
      </c>
      <c r="AK185" s="5">
        <v>1600300</v>
      </c>
      <c r="AL185" s="14">
        <v>0</v>
      </c>
      <c r="AM185" s="5">
        <v>86.888000000000005</v>
      </c>
      <c r="AN185" s="5">
        <v>76</v>
      </c>
      <c r="AO185" s="5">
        <v>5</v>
      </c>
      <c r="AP185" s="5">
        <v>34.799999999999997</v>
      </c>
    </row>
    <row r="186" spans="1:42" x14ac:dyDescent="0.2">
      <c r="A186" s="5" t="s">
        <v>697</v>
      </c>
      <c r="B186" s="5" t="s">
        <v>2584</v>
      </c>
      <c r="C186" s="5">
        <v>1704500</v>
      </c>
      <c r="D186" s="5">
        <v>8648000</v>
      </c>
      <c r="E186" s="5">
        <v>8520100</v>
      </c>
      <c r="F186" s="14">
        <v>8221600</v>
      </c>
      <c r="G186" s="5">
        <v>5514500</v>
      </c>
      <c r="H186" s="5">
        <v>7018000</v>
      </c>
      <c r="I186" s="5">
        <v>9815300</v>
      </c>
      <c r="J186" s="14">
        <v>7136800</v>
      </c>
      <c r="K186" s="5">
        <v>8154500</v>
      </c>
      <c r="L186" s="5">
        <v>7874100</v>
      </c>
      <c r="M186" s="5">
        <v>4883700</v>
      </c>
      <c r="N186" s="14">
        <v>7891400</v>
      </c>
      <c r="O186" s="5">
        <v>5332800</v>
      </c>
      <c r="P186" s="5">
        <v>8101600</v>
      </c>
      <c r="Q186" s="5">
        <v>6223400</v>
      </c>
      <c r="R186" s="14">
        <v>8341000</v>
      </c>
      <c r="S186" s="5">
        <v>7496800</v>
      </c>
      <c r="T186" s="5">
        <v>4404700</v>
      </c>
      <c r="U186" s="5">
        <v>5307400</v>
      </c>
      <c r="V186" s="14">
        <v>7473700</v>
      </c>
      <c r="W186" s="5">
        <v>8176000</v>
      </c>
      <c r="X186" s="5">
        <v>6772900</v>
      </c>
      <c r="Y186" s="5">
        <v>8189600</v>
      </c>
      <c r="Z186" s="14">
        <v>7006200</v>
      </c>
      <c r="AA186" s="5">
        <v>6207800</v>
      </c>
      <c r="AB186" s="5">
        <v>5685500</v>
      </c>
      <c r="AC186" s="5">
        <v>6016200</v>
      </c>
      <c r="AD186" s="14">
        <v>7712900</v>
      </c>
      <c r="AE186" s="5">
        <v>8076600</v>
      </c>
      <c r="AF186" s="5">
        <v>7449900</v>
      </c>
      <c r="AG186" s="5">
        <v>7134500</v>
      </c>
      <c r="AH186" s="14">
        <v>7471300</v>
      </c>
      <c r="AI186" s="5">
        <v>5901900</v>
      </c>
      <c r="AJ186" s="5">
        <v>8840400</v>
      </c>
      <c r="AK186" s="5">
        <v>8812000</v>
      </c>
      <c r="AL186" s="14">
        <v>7140700</v>
      </c>
      <c r="AM186" s="5">
        <v>266.42</v>
      </c>
      <c r="AN186" s="5">
        <v>173</v>
      </c>
      <c r="AO186" s="5">
        <v>7</v>
      </c>
      <c r="AP186" s="5">
        <v>29.2</v>
      </c>
    </row>
    <row r="187" spans="1:42" x14ac:dyDescent="0.2">
      <c r="A187" s="5" t="s">
        <v>698</v>
      </c>
      <c r="B187" s="5" t="s">
        <v>2619</v>
      </c>
      <c r="C187" s="5">
        <v>7585500</v>
      </c>
      <c r="D187" s="5">
        <v>0</v>
      </c>
      <c r="E187" s="5">
        <v>0</v>
      </c>
      <c r="F187" s="14">
        <v>0</v>
      </c>
      <c r="G187" s="5">
        <v>0</v>
      </c>
      <c r="H187" s="5">
        <v>0</v>
      </c>
      <c r="I187" s="5">
        <v>0</v>
      </c>
      <c r="J187" s="14">
        <v>0</v>
      </c>
      <c r="K187" s="5">
        <v>0</v>
      </c>
      <c r="L187" s="5">
        <v>0</v>
      </c>
      <c r="M187" s="5">
        <v>0</v>
      </c>
      <c r="N187" s="14">
        <v>0</v>
      </c>
      <c r="O187" s="5">
        <v>0</v>
      </c>
      <c r="P187" s="5">
        <v>904830</v>
      </c>
      <c r="Q187" s="5">
        <v>0</v>
      </c>
      <c r="R187" s="14">
        <v>0</v>
      </c>
      <c r="S187" s="5">
        <v>1534200</v>
      </c>
      <c r="T187" s="5">
        <v>0</v>
      </c>
      <c r="U187" s="5">
        <v>0</v>
      </c>
      <c r="V187" s="14">
        <v>0</v>
      </c>
      <c r="W187" s="5">
        <v>2398900</v>
      </c>
      <c r="X187" s="5">
        <v>2431300</v>
      </c>
      <c r="Y187" s="5">
        <v>1293100</v>
      </c>
      <c r="Z187" s="14">
        <v>1393400</v>
      </c>
      <c r="AA187" s="5">
        <v>0</v>
      </c>
      <c r="AB187" s="5">
        <v>0</v>
      </c>
      <c r="AC187" s="5">
        <v>0</v>
      </c>
      <c r="AD187" s="14">
        <v>0</v>
      </c>
      <c r="AE187" s="5">
        <v>3874100</v>
      </c>
      <c r="AF187" s="5">
        <v>0</v>
      </c>
      <c r="AG187" s="5">
        <v>0</v>
      </c>
      <c r="AH187" s="14">
        <v>0</v>
      </c>
      <c r="AI187" s="5">
        <v>0</v>
      </c>
      <c r="AJ187" s="5">
        <v>2927400</v>
      </c>
      <c r="AK187" s="5">
        <v>1459200</v>
      </c>
      <c r="AL187" s="14">
        <v>3416400</v>
      </c>
      <c r="AM187" s="5">
        <v>159.44</v>
      </c>
      <c r="AN187" s="5">
        <v>42</v>
      </c>
      <c r="AO187" s="5">
        <v>5</v>
      </c>
      <c r="AP187" s="5">
        <v>33.799999999999997</v>
      </c>
    </row>
    <row r="188" spans="1:42" x14ac:dyDescent="0.2">
      <c r="A188" s="5" t="s">
        <v>699</v>
      </c>
      <c r="B188" s="5" t="s">
        <v>2885</v>
      </c>
      <c r="C188" s="5">
        <v>0</v>
      </c>
      <c r="D188" s="5">
        <v>0</v>
      </c>
      <c r="E188" s="5">
        <v>0</v>
      </c>
      <c r="F188" s="14">
        <v>0</v>
      </c>
      <c r="G188" s="5">
        <v>0</v>
      </c>
      <c r="H188" s="5">
        <v>0</v>
      </c>
      <c r="I188" s="5">
        <v>0</v>
      </c>
      <c r="J188" s="14">
        <v>0</v>
      </c>
      <c r="K188" s="5">
        <v>0</v>
      </c>
      <c r="L188" s="5">
        <v>0</v>
      </c>
      <c r="M188" s="5">
        <v>0</v>
      </c>
      <c r="N188" s="14">
        <v>0</v>
      </c>
      <c r="O188" s="5">
        <v>0</v>
      </c>
      <c r="P188" s="5">
        <v>0</v>
      </c>
      <c r="Q188" s="5">
        <v>0</v>
      </c>
      <c r="R188" s="14">
        <v>0</v>
      </c>
      <c r="S188" s="5">
        <v>0</v>
      </c>
      <c r="T188" s="5">
        <v>0</v>
      </c>
      <c r="U188" s="5">
        <v>0</v>
      </c>
      <c r="V188" s="14">
        <v>0</v>
      </c>
      <c r="W188" s="5">
        <v>0</v>
      </c>
      <c r="X188" s="5">
        <v>0</v>
      </c>
      <c r="Y188" s="5">
        <v>0</v>
      </c>
      <c r="Z188" s="14">
        <v>351860</v>
      </c>
      <c r="AA188" s="5">
        <v>0</v>
      </c>
      <c r="AB188" s="5">
        <v>0</v>
      </c>
      <c r="AC188" s="5">
        <v>0</v>
      </c>
      <c r="AD188" s="14">
        <v>0</v>
      </c>
      <c r="AE188" s="5">
        <v>0</v>
      </c>
      <c r="AF188" s="5">
        <v>0</v>
      </c>
      <c r="AG188" s="5">
        <v>0</v>
      </c>
      <c r="AH188" s="14">
        <v>0</v>
      </c>
      <c r="AI188" s="5">
        <v>0</v>
      </c>
      <c r="AJ188" s="5">
        <v>487650</v>
      </c>
      <c r="AK188" s="5">
        <v>425960</v>
      </c>
      <c r="AL188" s="14">
        <v>464960</v>
      </c>
      <c r="AM188" s="5">
        <v>31.082999999999998</v>
      </c>
      <c r="AN188" s="5">
        <v>14</v>
      </c>
      <c r="AO188" s="5">
        <v>4</v>
      </c>
      <c r="AP188" s="5">
        <v>12.6</v>
      </c>
    </row>
    <row r="189" spans="1:42" x14ac:dyDescent="0.2">
      <c r="A189" s="5" t="s">
        <v>706</v>
      </c>
      <c r="B189" s="5" t="s">
        <v>2639</v>
      </c>
      <c r="C189" s="5">
        <v>4271300</v>
      </c>
      <c r="D189" s="5">
        <v>0</v>
      </c>
      <c r="E189" s="5">
        <v>1959000</v>
      </c>
      <c r="F189" s="14">
        <v>3593600</v>
      </c>
      <c r="G189" s="5">
        <v>3209200</v>
      </c>
      <c r="H189" s="5">
        <v>2677300</v>
      </c>
      <c r="I189" s="5">
        <v>3335700</v>
      </c>
      <c r="J189" s="14">
        <v>2921600</v>
      </c>
      <c r="K189" s="5">
        <v>3336200</v>
      </c>
      <c r="L189" s="5">
        <v>2793600</v>
      </c>
      <c r="M189" s="5">
        <v>2256300</v>
      </c>
      <c r="N189" s="14">
        <v>2676200</v>
      </c>
      <c r="O189" s="5">
        <v>0</v>
      </c>
      <c r="P189" s="5">
        <v>2992800</v>
      </c>
      <c r="Q189" s="5">
        <v>2924500</v>
      </c>
      <c r="R189" s="14">
        <v>2231700</v>
      </c>
      <c r="S189" s="5">
        <v>2119900</v>
      </c>
      <c r="T189" s="5">
        <v>2830300</v>
      </c>
      <c r="U189" s="5">
        <v>1705700</v>
      </c>
      <c r="V189" s="14">
        <v>1715800</v>
      </c>
      <c r="W189" s="5">
        <v>0</v>
      </c>
      <c r="X189" s="5">
        <v>1186000</v>
      </c>
      <c r="Y189" s="5">
        <v>3146900</v>
      </c>
      <c r="Z189" s="14">
        <v>2301600</v>
      </c>
      <c r="AA189" s="5">
        <v>2396400</v>
      </c>
      <c r="AB189" s="5">
        <v>2414800</v>
      </c>
      <c r="AC189" s="5">
        <v>726130</v>
      </c>
      <c r="AD189" s="14">
        <v>0</v>
      </c>
      <c r="AE189" s="5">
        <v>2924600</v>
      </c>
      <c r="AF189" s="5">
        <v>3876600</v>
      </c>
      <c r="AG189" s="5">
        <v>3910800</v>
      </c>
      <c r="AH189" s="14">
        <v>2748300</v>
      </c>
      <c r="AI189" s="5">
        <v>2506900</v>
      </c>
      <c r="AJ189" s="5">
        <v>1972100</v>
      </c>
      <c r="AK189" s="5">
        <v>1446100</v>
      </c>
      <c r="AL189" s="14">
        <v>3801900</v>
      </c>
      <c r="AM189" s="5">
        <v>105.95</v>
      </c>
      <c r="AN189" s="5">
        <v>167</v>
      </c>
      <c r="AO189" s="5">
        <v>8</v>
      </c>
      <c r="AP189" s="5">
        <v>36.4</v>
      </c>
    </row>
    <row r="190" spans="1:42" x14ac:dyDescent="0.2">
      <c r="A190" s="5" t="s">
        <v>720</v>
      </c>
      <c r="B190" s="5" t="s">
        <v>2891</v>
      </c>
      <c r="C190" s="5">
        <v>3264400</v>
      </c>
      <c r="D190" s="5">
        <v>4532600</v>
      </c>
      <c r="E190" s="5">
        <v>4145500</v>
      </c>
      <c r="F190" s="14">
        <v>4140400</v>
      </c>
      <c r="G190" s="5">
        <v>4190600</v>
      </c>
      <c r="H190" s="5">
        <v>4120000</v>
      </c>
      <c r="I190" s="5">
        <v>4697100</v>
      </c>
      <c r="J190" s="14">
        <v>4420500</v>
      </c>
      <c r="K190" s="5">
        <v>4530500</v>
      </c>
      <c r="L190" s="5">
        <v>3914100</v>
      </c>
      <c r="M190" s="5">
        <v>3359800</v>
      </c>
      <c r="N190" s="14">
        <v>4156000</v>
      </c>
      <c r="O190" s="5">
        <v>4480400</v>
      </c>
      <c r="P190" s="5">
        <v>5064200</v>
      </c>
      <c r="Q190" s="5">
        <v>4512800</v>
      </c>
      <c r="R190" s="14">
        <v>4186300</v>
      </c>
      <c r="S190" s="5">
        <v>4307200</v>
      </c>
      <c r="T190" s="5">
        <v>5206500</v>
      </c>
      <c r="U190" s="5">
        <v>4396000</v>
      </c>
      <c r="V190" s="14">
        <v>3896400</v>
      </c>
      <c r="W190" s="5">
        <v>8347400</v>
      </c>
      <c r="X190" s="5">
        <v>7068300</v>
      </c>
      <c r="Y190" s="5">
        <v>6494100</v>
      </c>
      <c r="Z190" s="14">
        <v>6580300</v>
      </c>
      <c r="AA190" s="5">
        <v>3918700</v>
      </c>
      <c r="AB190" s="5">
        <v>5387500</v>
      </c>
      <c r="AC190" s="5">
        <v>3807300</v>
      </c>
      <c r="AD190" s="14">
        <v>5377400</v>
      </c>
      <c r="AE190" s="5">
        <v>6924700</v>
      </c>
      <c r="AF190" s="5">
        <v>4371300</v>
      </c>
      <c r="AG190" s="5">
        <v>4076800</v>
      </c>
      <c r="AH190" s="14">
        <v>4949900</v>
      </c>
      <c r="AI190" s="5">
        <v>4430100</v>
      </c>
      <c r="AJ190" s="5">
        <v>7538200</v>
      </c>
      <c r="AK190" s="5">
        <v>7861200</v>
      </c>
      <c r="AL190" s="14">
        <v>7487700</v>
      </c>
      <c r="AM190" s="5">
        <v>323.31</v>
      </c>
      <c r="AN190" s="5">
        <v>264</v>
      </c>
      <c r="AO190" s="5">
        <v>12</v>
      </c>
      <c r="AP190" s="5">
        <v>36.700000000000003</v>
      </c>
    </row>
    <row r="191" spans="1:42" x14ac:dyDescent="0.2">
      <c r="A191" s="5" t="s">
        <v>721</v>
      </c>
      <c r="B191" s="5" t="s">
        <v>2892</v>
      </c>
      <c r="C191" s="5">
        <v>4209900</v>
      </c>
      <c r="D191" s="5">
        <v>5104500</v>
      </c>
      <c r="E191" s="5">
        <v>4894100</v>
      </c>
      <c r="F191" s="14">
        <v>4790500</v>
      </c>
      <c r="G191" s="5">
        <v>4358100</v>
      </c>
      <c r="H191" s="5">
        <v>5180500</v>
      </c>
      <c r="I191" s="5">
        <v>5537400</v>
      </c>
      <c r="J191" s="14">
        <v>5129400</v>
      </c>
      <c r="K191" s="5">
        <v>5302500</v>
      </c>
      <c r="L191" s="5">
        <v>5166100</v>
      </c>
      <c r="M191" s="5">
        <v>5616200</v>
      </c>
      <c r="N191" s="14">
        <v>5304100</v>
      </c>
      <c r="O191" s="5">
        <v>4782500</v>
      </c>
      <c r="P191" s="5">
        <v>3007400</v>
      </c>
      <c r="Q191" s="5">
        <v>5044900</v>
      </c>
      <c r="R191" s="14">
        <v>4728000</v>
      </c>
      <c r="S191" s="5">
        <v>3142500</v>
      </c>
      <c r="T191" s="5">
        <v>5210400</v>
      </c>
      <c r="U191" s="5">
        <v>3817700</v>
      </c>
      <c r="V191" s="14">
        <v>4508700</v>
      </c>
      <c r="W191" s="5">
        <v>4245000</v>
      </c>
      <c r="X191" s="5">
        <v>3875700</v>
      </c>
      <c r="Y191" s="5">
        <v>4102400</v>
      </c>
      <c r="Z191" s="14">
        <v>4039400</v>
      </c>
      <c r="AA191" s="5">
        <v>3824000</v>
      </c>
      <c r="AB191" s="5">
        <v>3675100</v>
      </c>
      <c r="AC191" s="5">
        <v>4632600</v>
      </c>
      <c r="AD191" s="14">
        <v>3097000</v>
      </c>
      <c r="AE191" s="5">
        <v>3911600</v>
      </c>
      <c r="AF191" s="5">
        <v>4645200</v>
      </c>
      <c r="AG191" s="5">
        <v>4652700</v>
      </c>
      <c r="AH191" s="14">
        <v>4918800</v>
      </c>
      <c r="AI191" s="5">
        <v>4818500</v>
      </c>
      <c r="AJ191" s="5">
        <v>2293100</v>
      </c>
      <c r="AK191" s="5">
        <v>3955400</v>
      </c>
      <c r="AL191" s="14">
        <v>3589900</v>
      </c>
      <c r="AM191" s="5">
        <v>285.05</v>
      </c>
      <c r="AN191" s="5">
        <v>294</v>
      </c>
      <c r="AO191" s="5">
        <v>17</v>
      </c>
      <c r="AP191" s="5">
        <v>45.5</v>
      </c>
    </row>
    <row r="192" spans="1:42" x14ac:dyDescent="0.2">
      <c r="A192" s="5" t="s">
        <v>728</v>
      </c>
      <c r="B192" s="5" t="s">
        <v>2895</v>
      </c>
      <c r="C192" s="5">
        <v>40359000</v>
      </c>
      <c r="D192" s="5">
        <v>152710000</v>
      </c>
      <c r="E192" s="5">
        <v>165090000</v>
      </c>
      <c r="F192" s="14">
        <v>158950000</v>
      </c>
      <c r="G192" s="5">
        <v>111110000</v>
      </c>
      <c r="H192" s="5">
        <v>115510000</v>
      </c>
      <c r="I192" s="5">
        <v>119930000</v>
      </c>
      <c r="J192" s="14">
        <v>99710000</v>
      </c>
      <c r="K192" s="5">
        <v>102520000</v>
      </c>
      <c r="L192" s="5">
        <v>101490000</v>
      </c>
      <c r="M192" s="5">
        <v>96503000</v>
      </c>
      <c r="N192" s="14">
        <v>94306000</v>
      </c>
      <c r="O192" s="5">
        <v>103790000</v>
      </c>
      <c r="P192" s="5">
        <v>116250000</v>
      </c>
      <c r="Q192" s="5">
        <v>103000000</v>
      </c>
      <c r="R192" s="14">
        <v>129630000</v>
      </c>
      <c r="S192" s="5">
        <v>132420000</v>
      </c>
      <c r="T192" s="5">
        <v>117550000</v>
      </c>
      <c r="U192" s="5">
        <v>159370000</v>
      </c>
      <c r="V192" s="14">
        <v>124150000</v>
      </c>
      <c r="W192" s="5">
        <v>131740000</v>
      </c>
      <c r="X192" s="5">
        <v>104910000</v>
      </c>
      <c r="Y192" s="5">
        <v>85214000</v>
      </c>
      <c r="Z192" s="14">
        <v>87495000</v>
      </c>
      <c r="AA192" s="5">
        <v>136060000</v>
      </c>
      <c r="AB192" s="5">
        <v>102180000</v>
      </c>
      <c r="AC192" s="5">
        <v>124570000</v>
      </c>
      <c r="AD192" s="14">
        <v>57683000</v>
      </c>
      <c r="AE192" s="5">
        <v>70174000</v>
      </c>
      <c r="AF192" s="5">
        <v>120160000</v>
      </c>
      <c r="AG192" s="5">
        <v>121580000</v>
      </c>
      <c r="AH192" s="14">
        <v>105670000</v>
      </c>
      <c r="AI192" s="5">
        <v>115250000</v>
      </c>
      <c r="AJ192" s="5">
        <v>66365000</v>
      </c>
      <c r="AK192" s="5">
        <v>93595000</v>
      </c>
      <c r="AL192" s="14">
        <v>85652000</v>
      </c>
      <c r="AM192" s="5">
        <v>54.222999999999999</v>
      </c>
      <c r="AN192" s="5">
        <v>479</v>
      </c>
      <c r="AO192" s="5">
        <v>8</v>
      </c>
      <c r="AP192" s="5">
        <v>41.3</v>
      </c>
    </row>
    <row r="193" spans="1:42" x14ac:dyDescent="0.2">
      <c r="A193" s="5" t="s">
        <v>732</v>
      </c>
      <c r="B193" s="5" t="s">
        <v>2584</v>
      </c>
      <c r="C193" s="5">
        <v>4843500</v>
      </c>
      <c r="D193" s="5">
        <v>5605700</v>
      </c>
      <c r="E193" s="5">
        <v>4620300</v>
      </c>
      <c r="F193" s="14">
        <v>4818500</v>
      </c>
      <c r="G193" s="5">
        <v>2109600</v>
      </c>
      <c r="H193" s="5">
        <v>2890800</v>
      </c>
      <c r="I193" s="5">
        <v>3319600</v>
      </c>
      <c r="J193" s="14">
        <v>2709600</v>
      </c>
      <c r="K193" s="5">
        <v>2992400</v>
      </c>
      <c r="L193" s="5">
        <v>3026700</v>
      </c>
      <c r="M193" s="5">
        <v>2800000</v>
      </c>
      <c r="N193" s="14">
        <v>2253600</v>
      </c>
      <c r="O193" s="5">
        <v>2295400</v>
      </c>
      <c r="P193" s="5">
        <v>2842700</v>
      </c>
      <c r="Q193" s="5">
        <v>2562400</v>
      </c>
      <c r="R193" s="14">
        <v>2478400</v>
      </c>
      <c r="S193" s="5">
        <v>2913100</v>
      </c>
      <c r="T193" s="5">
        <v>3066600</v>
      </c>
      <c r="U193" s="5">
        <v>2394200</v>
      </c>
      <c r="V193" s="14">
        <v>3445300</v>
      </c>
      <c r="W193" s="5">
        <v>1879100</v>
      </c>
      <c r="X193" s="5">
        <v>2660800</v>
      </c>
      <c r="Y193" s="5">
        <v>2460700</v>
      </c>
      <c r="Z193" s="14">
        <v>2907600</v>
      </c>
      <c r="AA193" s="5">
        <v>3313000</v>
      </c>
      <c r="AB193" s="5">
        <v>3220200</v>
      </c>
      <c r="AC193" s="5">
        <v>3168100</v>
      </c>
      <c r="AD193" s="14">
        <v>3502400</v>
      </c>
      <c r="AE193" s="5">
        <v>3017400</v>
      </c>
      <c r="AF193" s="5">
        <v>3041200</v>
      </c>
      <c r="AG193" s="5">
        <v>3600200</v>
      </c>
      <c r="AH193" s="14">
        <v>3123000</v>
      </c>
      <c r="AI193" s="5">
        <v>3132100</v>
      </c>
      <c r="AJ193" s="5">
        <v>2342800</v>
      </c>
      <c r="AK193" s="5">
        <v>2493100</v>
      </c>
      <c r="AL193" s="14">
        <v>2989800</v>
      </c>
      <c r="AM193" s="5">
        <v>76.09</v>
      </c>
      <c r="AN193" s="5">
        <v>174</v>
      </c>
      <c r="AO193" s="5">
        <v>6</v>
      </c>
      <c r="AP193" s="5">
        <v>18.8</v>
      </c>
    </row>
    <row r="194" spans="1:42" x14ac:dyDescent="0.2">
      <c r="A194" s="5" t="s">
        <v>741</v>
      </c>
      <c r="B194" s="5" t="s">
        <v>2584</v>
      </c>
      <c r="C194" s="5">
        <v>109360000</v>
      </c>
      <c r="D194" s="5">
        <v>51283000</v>
      </c>
      <c r="E194" s="5">
        <v>46838000</v>
      </c>
      <c r="F194" s="14">
        <v>52310000</v>
      </c>
      <c r="G194" s="5">
        <v>63645000</v>
      </c>
      <c r="H194" s="5">
        <v>63397000</v>
      </c>
      <c r="I194" s="5">
        <v>48374000</v>
      </c>
      <c r="J194" s="14">
        <v>66151000</v>
      </c>
      <c r="K194" s="5">
        <v>57170000</v>
      </c>
      <c r="L194" s="5">
        <v>60793000</v>
      </c>
      <c r="M194" s="5">
        <v>53220000</v>
      </c>
      <c r="N194" s="14">
        <v>52253000</v>
      </c>
      <c r="O194" s="5">
        <v>63108000</v>
      </c>
      <c r="P194" s="5">
        <v>67163000</v>
      </c>
      <c r="Q194" s="5">
        <v>58537000</v>
      </c>
      <c r="R194" s="14">
        <v>68912000</v>
      </c>
      <c r="S194" s="5">
        <v>64764000</v>
      </c>
      <c r="T194" s="5">
        <v>64964000</v>
      </c>
      <c r="U194" s="5">
        <v>74743000</v>
      </c>
      <c r="V194" s="14">
        <v>55979000</v>
      </c>
      <c r="W194" s="5">
        <v>72701000</v>
      </c>
      <c r="X194" s="5">
        <v>64172000</v>
      </c>
      <c r="Y194" s="5">
        <v>60686000</v>
      </c>
      <c r="Z194" s="14">
        <v>68826000</v>
      </c>
      <c r="AA194" s="5">
        <v>70406000</v>
      </c>
      <c r="AB194" s="5">
        <v>71814000</v>
      </c>
      <c r="AC194" s="5">
        <v>80635000</v>
      </c>
      <c r="AD194" s="14">
        <v>96071000</v>
      </c>
      <c r="AE194" s="5">
        <v>57716000</v>
      </c>
      <c r="AF194" s="5">
        <v>67474000</v>
      </c>
      <c r="AG194" s="5">
        <v>77237000</v>
      </c>
      <c r="AH194" s="14">
        <v>66823000</v>
      </c>
      <c r="AI194" s="5">
        <v>71456000</v>
      </c>
      <c r="AJ194" s="5">
        <v>61156000</v>
      </c>
      <c r="AK194" s="5">
        <v>62142000</v>
      </c>
      <c r="AL194" s="14">
        <v>55892000</v>
      </c>
      <c r="AM194" s="5">
        <v>323.31</v>
      </c>
      <c r="AN194" s="5">
        <v>1676</v>
      </c>
      <c r="AO194" s="5">
        <v>22</v>
      </c>
      <c r="AP194" s="5">
        <v>76.099999999999994</v>
      </c>
    </row>
    <row r="195" spans="1:42" x14ac:dyDescent="0.2">
      <c r="A195" s="5" t="s">
        <v>745</v>
      </c>
      <c r="B195" s="5" t="s">
        <v>2584</v>
      </c>
      <c r="C195" s="5">
        <v>10139000</v>
      </c>
      <c r="D195" s="5">
        <v>5797400</v>
      </c>
      <c r="E195" s="5">
        <v>5597400</v>
      </c>
      <c r="F195" s="14">
        <v>5245800</v>
      </c>
      <c r="G195" s="5">
        <v>6715400</v>
      </c>
      <c r="H195" s="5">
        <v>6021400</v>
      </c>
      <c r="I195" s="5">
        <v>5397300</v>
      </c>
      <c r="J195" s="14">
        <v>6864200</v>
      </c>
      <c r="K195" s="5">
        <v>6270000</v>
      </c>
      <c r="L195" s="5">
        <v>6256200</v>
      </c>
      <c r="M195" s="5">
        <v>8392100</v>
      </c>
      <c r="N195" s="14">
        <v>7153400</v>
      </c>
      <c r="O195" s="5">
        <v>6602300</v>
      </c>
      <c r="P195" s="5">
        <v>7010900</v>
      </c>
      <c r="Q195" s="5">
        <v>5416800</v>
      </c>
      <c r="R195" s="14">
        <v>6445500</v>
      </c>
      <c r="S195" s="5">
        <v>5629500</v>
      </c>
      <c r="T195" s="5">
        <v>6094000</v>
      </c>
      <c r="U195" s="5">
        <v>9974000</v>
      </c>
      <c r="V195" s="14">
        <v>8933300</v>
      </c>
      <c r="W195" s="5">
        <v>7316900</v>
      </c>
      <c r="X195" s="5">
        <v>6185200</v>
      </c>
      <c r="Y195" s="5">
        <v>5871800</v>
      </c>
      <c r="Z195" s="14">
        <v>5586200</v>
      </c>
      <c r="AA195" s="5">
        <v>6884300</v>
      </c>
      <c r="AB195" s="5">
        <v>7559600</v>
      </c>
      <c r="AC195" s="5">
        <v>6690600</v>
      </c>
      <c r="AD195" s="14">
        <v>7291300</v>
      </c>
      <c r="AE195" s="5">
        <v>4465800</v>
      </c>
      <c r="AF195" s="5">
        <v>5841500</v>
      </c>
      <c r="AG195" s="5">
        <v>6234700</v>
      </c>
      <c r="AH195" s="14">
        <v>6797200</v>
      </c>
      <c r="AI195" s="5">
        <v>5033000</v>
      </c>
      <c r="AJ195" s="5">
        <v>3989000</v>
      </c>
      <c r="AK195" s="5">
        <v>4905800</v>
      </c>
      <c r="AL195" s="14">
        <v>4244400</v>
      </c>
      <c r="AM195" s="5">
        <v>323.31</v>
      </c>
      <c r="AN195" s="5">
        <v>379</v>
      </c>
      <c r="AO195" s="5">
        <v>8</v>
      </c>
      <c r="AP195" s="5">
        <v>35.200000000000003</v>
      </c>
    </row>
    <row r="196" spans="1:42" x14ac:dyDescent="0.2">
      <c r="A196" s="5" t="s">
        <v>746</v>
      </c>
      <c r="B196" s="5" t="s">
        <v>2584</v>
      </c>
      <c r="C196" s="5">
        <v>3782000</v>
      </c>
      <c r="D196" s="5">
        <v>1529800</v>
      </c>
      <c r="E196" s="5">
        <v>1447300</v>
      </c>
      <c r="F196" s="14">
        <v>1553900</v>
      </c>
      <c r="G196" s="5">
        <v>1076100</v>
      </c>
      <c r="H196" s="5">
        <v>1108800</v>
      </c>
      <c r="I196" s="5">
        <v>1152400</v>
      </c>
      <c r="J196" s="14">
        <v>1420400</v>
      </c>
      <c r="K196" s="5">
        <v>1056000</v>
      </c>
      <c r="L196" s="5">
        <v>1201500</v>
      </c>
      <c r="M196" s="5">
        <v>1245200</v>
      </c>
      <c r="N196" s="14">
        <v>1159700</v>
      </c>
      <c r="O196" s="5">
        <v>1364500</v>
      </c>
      <c r="P196" s="5">
        <v>1426900</v>
      </c>
      <c r="Q196" s="5">
        <v>1742400</v>
      </c>
      <c r="R196" s="14">
        <v>1787700</v>
      </c>
      <c r="S196" s="5">
        <v>1560500</v>
      </c>
      <c r="T196" s="5">
        <v>1632900</v>
      </c>
      <c r="U196" s="5">
        <v>1171600</v>
      </c>
      <c r="V196" s="14">
        <v>1192900</v>
      </c>
      <c r="W196" s="5">
        <v>902210</v>
      </c>
      <c r="X196" s="5">
        <v>977860</v>
      </c>
      <c r="Y196" s="5">
        <v>1270100</v>
      </c>
      <c r="Z196" s="14">
        <v>1047500</v>
      </c>
      <c r="AA196" s="5">
        <v>1370100</v>
      </c>
      <c r="AB196" s="5">
        <v>1250900</v>
      </c>
      <c r="AC196" s="5">
        <v>1370900</v>
      </c>
      <c r="AD196" s="14">
        <v>899120</v>
      </c>
      <c r="AE196" s="5">
        <v>1449800</v>
      </c>
      <c r="AF196" s="5">
        <v>1233300</v>
      </c>
      <c r="AG196" s="5">
        <v>1124200</v>
      </c>
      <c r="AH196" s="14">
        <v>1147000</v>
      </c>
      <c r="AI196" s="5">
        <v>1335100</v>
      </c>
      <c r="AJ196" s="5">
        <v>987640</v>
      </c>
      <c r="AK196" s="5">
        <v>1031400</v>
      </c>
      <c r="AL196" s="14">
        <v>1129800</v>
      </c>
      <c r="AM196" s="5">
        <v>11.6</v>
      </c>
      <c r="AN196" s="5">
        <v>103</v>
      </c>
      <c r="AO196" s="5">
        <v>3</v>
      </c>
      <c r="AP196" s="5">
        <v>30.1</v>
      </c>
    </row>
    <row r="197" spans="1:42" x14ac:dyDescent="0.2">
      <c r="A197" s="5" t="s">
        <v>748</v>
      </c>
      <c r="B197" s="5" t="s">
        <v>2902</v>
      </c>
      <c r="C197" s="5">
        <v>22749000</v>
      </c>
      <c r="D197" s="5">
        <v>30982000</v>
      </c>
      <c r="E197" s="5">
        <v>28964000</v>
      </c>
      <c r="F197" s="14">
        <v>26725000</v>
      </c>
      <c r="G197" s="5">
        <v>20181000</v>
      </c>
      <c r="H197" s="5">
        <v>21439000</v>
      </c>
      <c r="I197" s="5">
        <v>23236000</v>
      </c>
      <c r="J197" s="14">
        <v>29811000</v>
      </c>
      <c r="K197" s="5">
        <v>21646000</v>
      </c>
      <c r="L197" s="5">
        <v>22161000</v>
      </c>
      <c r="M197" s="5">
        <v>21933000</v>
      </c>
      <c r="N197" s="14">
        <v>23745000</v>
      </c>
      <c r="O197" s="5">
        <v>19147000</v>
      </c>
      <c r="P197" s="5">
        <v>18936000</v>
      </c>
      <c r="Q197" s="5">
        <v>21849000</v>
      </c>
      <c r="R197" s="14">
        <v>22592000</v>
      </c>
      <c r="S197" s="5">
        <v>17829000</v>
      </c>
      <c r="T197" s="5">
        <v>22394000</v>
      </c>
      <c r="U197" s="5">
        <v>21646000</v>
      </c>
      <c r="V197" s="14">
        <v>22712000</v>
      </c>
      <c r="W197" s="5">
        <v>17774000</v>
      </c>
      <c r="X197" s="5">
        <v>15957000</v>
      </c>
      <c r="Y197" s="5">
        <v>21064000</v>
      </c>
      <c r="Z197" s="14">
        <v>15930000</v>
      </c>
      <c r="AA197" s="5">
        <v>19784000</v>
      </c>
      <c r="AB197" s="5">
        <v>18193000</v>
      </c>
      <c r="AC197" s="5">
        <v>20674000</v>
      </c>
      <c r="AD197" s="14">
        <v>27816000</v>
      </c>
      <c r="AE197" s="5">
        <v>16916000</v>
      </c>
      <c r="AF197" s="5">
        <v>20608000</v>
      </c>
      <c r="AG197" s="5">
        <v>21524000</v>
      </c>
      <c r="AH197" s="14">
        <v>23666000</v>
      </c>
      <c r="AI197" s="5">
        <v>24046000</v>
      </c>
      <c r="AJ197" s="5">
        <v>19783000</v>
      </c>
      <c r="AK197" s="5">
        <v>20841000</v>
      </c>
      <c r="AL197" s="14">
        <v>17975000</v>
      </c>
      <c r="AM197" s="5">
        <v>247.99</v>
      </c>
      <c r="AN197" s="5">
        <v>388</v>
      </c>
      <c r="AO197" s="5">
        <v>13</v>
      </c>
      <c r="AP197" s="5">
        <v>60.3</v>
      </c>
    </row>
    <row r="198" spans="1:42" x14ac:dyDescent="0.2">
      <c r="A198" s="5" t="s">
        <v>752</v>
      </c>
      <c r="B198" s="5" t="s">
        <v>2600</v>
      </c>
      <c r="C198" s="5">
        <v>1625900</v>
      </c>
      <c r="D198" s="5">
        <v>6999200</v>
      </c>
      <c r="E198" s="5">
        <v>8876300</v>
      </c>
      <c r="F198" s="14">
        <v>8132200</v>
      </c>
      <c r="G198" s="5">
        <v>8552700</v>
      </c>
      <c r="H198" s="5">
        <v>7147700</v>
      </c>
      <c r="I198" s="5">
        <v>15929000</v>
      </c>
      <c r="J198" s="14">
        <v>15532000</v>
      </c>
      <c r="K198" s="5">
        <v>18780000</v>
      </c>
      <c r="L198" s="5">
        <v>11724000</v>
      </c>
      <c r="M198" s="5">
        <v>8824600</v>
      </c>
      <c r="N198" s="14">
        <v>13234000</v>
      </c>
      <c r="O198" s="5">
        <v>14154000</v>
      </c>
      <c r="P198" s="5">
        <v>14804000</v>
      </c>
      <c r="Q198" s="5">
        <v>13429000</v>
      </c>
      <c r="R198" s="14">
        <v>13808000</v>
      </c>
      <c r="S198" s="5">
        <v>34887000</v>
      </c>
      <c r="T198" s="5">
        <v>16938000</v>
      </c>
      <c r="U198" s="5">
        <v>15625000</v>
      </c>
      <c r="V198" s="14">
        <v>7476600</v>
      </c>
      <c r="W198" s="5">
        <v>11108000</v>
      </c>
      <c r="X198" s="5">
        <v>9841600</v>
      </c>
      <c r="Y198" s="5">
        <v>12199000</v>
      </c>
      <c r="Z198" s="14">
        <v>9901100</v>
      </c>
      <c r="AA198" s="5">
        <v>13349000</v>
      </c>
      <c r="AB198" s="5">
        <v>10290000</v>
      </c>
      <c r="AC198" s="5">
        <v>12409000</v>
      </c>
      <c r="AD198" s="14">
        <v>12916000</v>
      </c>
      <c r="AE198" s="5">
        <v>8920500</v>
      </c>
      <c r="AF198" s="5">
        <v>9704200</v>
      </c>
      <c r="AG198" s="5">
        <v>10459000</v>
      </c>
      <c r="AH198" s="14">
        <v>15392000</v>
      </c>
      <c r="AI198" s="5">
        <v>13365000</v>
      </c>
      <c r="AJ198" s="5">
        <v>7831300</v>
      </c>
      <c r="AK198" s="5">
        <v>8677400</v>
      </c>
      <c r="AL198" s="14">
        <v>9314700</v>
      </c>
      <c r="AM198" s="5">
        <v>152.91</v>
      </c>
      <c r="AN198" s="5">
        <v>269</v>
      </c>
      <c r="AO198" s="5">
        <v>9</v>
      </c>
      <c r="AP198" s="5">
        <v>39.700000000000003</v>
      </c>
    </row>
    <row r="199" spans="1:42" x14ac:dyDescent="0.2">
      <c r="A199" s="5" t="s">
        <v>754</v>
      </c>
      <c r="B199" s="5" t="s">
        <v>2584</v>
      </c>
      <c r="C199" s="5">
        <v>715680</v>
      </c>
      <c r="D199" s="5">
        <v>572580</v>
      </c>
      <c r="E199" s="5">
        <v>501720</v>
      </c>
      <c r="F199" s="14">
        <v>672900</v>
      </c>
      <c r="G199" s="5">
        <v>0</v>
      </c>
      <c r="H199" s="5">
        <v>399940</v>
      </c>
      <c r="I199" s="5">
        <v>359360</v>
      </c>
      <c r="J199" s="14">
        <v>378310</v>
      </c>
      <c r="K199" s="5">
        <v>421570</v>
      </c>
      <c r="L199" s="5">
        <v>369100</v>
      </c>
      <c r="M199" s="5">
        <v>541270</v>
      </c>
      <c r="N199" s="14">
        <v>571140</v>
      </c>
      <c r="O199" s="5">
        <v>398330</v>
      </c>
      <c r="P199" s="5">
        <v>409960</v>
      </c>
      <c r="Q199" s="5">
        <v>410930</v>
      </c>
      <c r="R199" s="14">
        <v>323740</v>
      </c>
      <c r="S199" s="5">
        <v>530740</v>
      </c>
      <c r="T199" s="5">
        <v>338740</v>
      </c>
      <c r="U199" s="5">
        <v>508040</v>
      </c>
      <c r="V199" s="14">
        <v>507120</v>
      </c>
      <c r="W199" s="5">
        <v>445530</v>
      </c>
      <c r="X199" s="5">
        <v>353490</v>
      </c>
      <c r="Y199" s="5">
        <v>325620</v>
      </c>
      <c r="Z199" s="14">
        <v>419230</v>
      </c>
      <c r="AA199" s="5">
        <v>703250</v>
      </c>
      <c r="AB199" s="5">
        <v>594600</v>
      </c>
      <c r="AC199" s="5">
        <v>598490</v>
      </c>
      <c r="AD199" s="14">
        <v>494570</v>
      </c>
      <c r="AE199" s="5">
        <v>290990</v>
      </c>
      <c r="AF199" s="5">
        <v>531220</v>
      </c>
      <c r="AG199" s="5">
        <v>350400</v>
      </c>
      <c r="AH199" s="14">
        <v>386590</v>
      </c>
      <c r="AI199" s="5">
        <v>476040</v>
      </c>
      <c r="AJ199" s="5">
        <v>313320</v>
      </c>
      <c r="AK199" s="5">
        <v>316250</v>
      </c>
      <c r="AL199" s="14">
        <v>313110</v>
      </c>
      <c r="AM199" s="5">
        <v>32.799999999999997</v>
      </c>
      <c r="AN199" s="5">
        <v>138</v>
      </c>
      <c r="AO199" s="5">
        <v>4</v>
      </c>
      <c r="AP199" s="5">
        <v>22.3</v>
      </c>
    </row>
    <row r="200" spans="1:42" x14ac:dyDescent="0.2">
      <c r="A200" s="5" t="s">
        <v>758</v>
      </c>
      <c r="B200" s="5" t="s">
        <v>2584</v>
      </c>
      <c r="C200" s="5">
        <v>8859800</v>
      </c>
      <c r="D200" s="5">
        <v>7678300</v>
      </c>
      <c r="E200" s="5">
        <v>6881000</v>
      </c>
      <c r="F200" s="14">
        <v>6830200</v>
      </c>
      <c r="G200" s="5">
        <v>7318600</v>
      </c>
      <c r="H200" s="5">
        <v>8555400</v>
      </c>
      <c r="I200" s="5">
        <v>7845200</v>
      </c>
      <c r="J200" s="14">
        <v>8676000</v>
      </c>
      <c r="K200" s="5">
        <v>7901600</v>
      </c>
      <c r="L200" s="5">
        <v>7699100</v>
      </c>
      <c r="M200" s="5">
        <v>7616500</v>
      </c>
      <c r="N200" s="14">
        <v>7441500</v>
      </c>
      <c r="O200" s="5">
        <v>9977100</v>
      </c>
      <c r="P200" s="5">
        <v>7414400</v>
      </c>
      <c r="Q200" s="5">
        <v>11167000</v>
      </c>
      <c r="R200" s="14">
        <v>8806600</v>
      </c>
      <c r="S200" s="5">
        <v>8039900</v>
      </c>
      <c r="T200" s="5">
        <v>8621900</v>
      </c>
      <c r="U200" s="5">
        <v>6830900</v>
      </c>
      <c r="V200" s="14">
        <v>5822000</v>
      </c>
      <c r="W200" s="5">
        <v>11947000</v>
      </c>
      <c r="X200" s="5">
        <v>10350000</v>
      </c>
      <c r="Y200" s="5">
        <v>9254600</v>
      </c>
      <c r="Z200" s="14">
        <v>10341000</v>
      </c>
      <c r="AA200" s="5">
        <v>7620000</v>
      </c>
      <c r="AB200" s="5">
        <v>8856500</v>
      </c>
      <c r="AC200" s="5">
        <v>8399900</v>
      </c>
      <c r="AD200" s="14">
        <v>11282000</v>
      </c>
      <c r="AE200" s="5">
        <v>10154000</v>
      </c>
      <c r="AF200" s="5">
        <v>7350400</v>
      </c>
      <c r="AG200" s="5">
        <v>9137500</v>
      </c>
      <c r="AH200" s="14">
        <v>9182800</v>
      </c>
      <c r="AI200" s="5">
        <v>8699200</v>
      </c>
      <c r="AJ200" s="5">
        <v>13471000</v>
      </c>
      <c r="AK200" s="5">
        <v>12249000</v>
      </c>
      <c r="AL200" s="14">
        <v>11246000</v>
      </c>
      <c r="AM200" s="5">
        <v>323.31</v>
      </c>
      <c r="AN200" s="5">
        <v>378</v>
      </c>
      <c r="AO200" s="5">
        <v>16</v>
      </c>
      <c r="AP200" s="5">
        <v>58.2</v>
      </c>
    </row>
    <row r="201" spans="1:42" x14ac:dyDescent="0.2">
      <c r="A201" s="5" t="s">
        <v>763</v>
      </c>
      <c r="B201" s="5" t="s">
        <v>2908</v>
      </c>
      <c r="C201" s="5">
        <v>0</v>
      </c>
      <c r="D201" s="5">
        <v>0</v>
      </c>
      <c r="E201" s="5">
        <v>0</v>
      </c>
      <c r="F201" s="14">
        <v>0</v>
      </c>
      <c r="G201" s="5">
        <v>0</v>
      </c>
      <c r="H201" s="5">
        <v>0</v>
      </c>
      <c r="I201" s="5">
        <v>0</v>
      </c>
      <c r="J201" s="14">
        <v>0</v>
      </c>
      <c r="K201" s="5">
        <v>0</v>
      </c>
      <c r="L201" s="5">
        <v>0</v>
      </c>
      <c r="M201" s="5">
        <v>0</v>
      </c>
      <c r="N201" s="14">
        <v>0</v>
      </c>
      <c r="O201" s="5">
        <v>0</v>
      </c>
      <c r="P201" s="5">
        <v>872810</v>
      </c>
      <c r="Q201" s="5">
        <v>0</v>
      </c>
      <c r="R201" s="14">
        <v>0</v>
      </c>
      <c r="S201" s="5">
        <v>0</v>
      </c>
      <c r="T201" s="5">
        <v>0</v>
      </c>
      <c r="U201" s="5">
        <v>0</v>
      </c>
      <c r="V201" s="14">
        <v>0</v>
      </c>
      <c r="W201" s="5">
        <v>739460</v>
      </c>
      <c r="X201" s="5">
        <v>688340</v>
      </c>
      <c r="Y201" s="5">
        <v>661020</v>
      </c>
      <c r="Z201" s="14">
        <v>1325700</v>
      </c>
      <c r="AA201" s="5">
        <v>0</v>
      </c>
      <c r="AB201" s="5">
        <v>623520</v>
      </c>
      <c r="AC201" s="5">
        <v>0</v>
      </c>
      <c r="AD201" s="14">
        <v>0</v>
      </c>
      <c r="AE201" s="5">
        <v>583220</v>
      </c>
      <c r="AF201" s="5">
        <v>718870</v>
      </c>
      <c r="AG201" s="5">
        <v>549330</v>
      </c>
      <c r="AH201" s="14">
        <v>0</v>
      </c>
      <c r="AI201" s="5">
        <v>0</v>
      </c>
      <c r="AJ201" s="5">
        <v>0</v>
      </c>
      <c r="AK201" s="5">
        <v>670470</v>
      </c>
      <c r="AL201" s="14">
        <v>0</v>
      </c>
      <c r="AM201" s="5">
        <v>11.893000000000001</v>
      </c>
      <c r="AN201" s="5">
        <v>35</v>
      </c>
      <c r="AO201" s="5">
        <v>4</v>
      </c>
      <c r="AP201" s="5">
        <v>9.9</v>
      </c>
    </row>
    <row r="202" spans="1:42" x14ac:dyDescent="0.2">
      <c r="A202" s="5" t="s">
        <v>773</v>
      </c>
      <c r="B202" s="5" t="s">
        <v>2704</v>
      </c>
      <c r="C202" s="5">
        <v>3105300</v>
      </c>
      <c r="D202" s="5">
        <v>3096800</v>
      </c>
      <c r="E202" s="5">
        <v>3317600</v>
      </c>
      <c r="F202" s="14">
        <v>3853900</v>
      </c>
      <c r="G202" s="5">
        <v>3214100</v>
      </c>
      <c r="H202" s="5">
        <v>3654500</v>
      </c>
      <c r="I202" s="5">
        <v>3375000</v>
      </c>
      <c r="J202" s="14">
        <v>3818100</v>
      </c>
      <c r="K202" s="5">
        <v>3525500</v>
      </c>
      <c r="L202" s="5">
        <v>3510300</v>
      </c>
      <c r="M202" s="5">
        <v>3175300</v>
      </c>
      <c r="N202" s="14">
        <v>3169900</v>
      </c>
      <c r="O202" s="5">
        <v>3450800</v>
      </c>
      <c r="P202" s="5">
        <v>3773000</v>
      </c>
      <c r="Q202" s="5">
        <v>2480000</v>
      </c>
      <c r="R202" s="14">
        <v>2922100</v>
      </c>
      <c r="S202" s="5">
        <v>4629100</v>
      </c>
      <c r="T202" s="5">
        <v>2912200</v>
      </c>
      <c r="U202" s="5">
        <v>3791700</v>
      </c>
      <c r="V202" s="14">
        <v>3466800</v>
      </c>
      <c r="W202" s="5">
        <v>4187900</v>
      </c>
      <c r="X202" s="5">
        <v>3696900</v>
      </c>
      <c r="Y202" s="5">
        <v>4722200</v>
      </c>
      <c r="Z202" s="14">
        <v>3450000</v>
      </c>
      <c r="AA202" s="5">
        <v>4519400</v>
      </c>
      <c r="AB202" s="5">
        <v>5060200</v>
      </c>
      <c r="AC202" s="5">
        <v>3212400</v>
      </c>
      <c r="AD202" s="14">
        <v>1805200</v>
      </c>
      <c r="AE202" s="5">
        <v>3221500</v>
      </c>
      <c r="AF202" s="5">
        <v>3457100</v>
      </c>
      <c r="AG202" s="5">
        <v>3084700</v>
      </c>
      <c r="AH202" s="14">
        <v>3377600</v>
      </c>
      <c r="AI202" s="5">
        <v>3544600</v>
      </c>
      <c r="AJ202" s="5">
        <v>4173600</v>
      </c>
      <c r="AK202" s="5">
        <v>4506200</v>
      </c>
      <c r="AL202" s="14">
        <v>3970800</v>
      </c>
      <c r="AM202" s="5">
        <v>96.646000000000001</v>
      </c>
      <c r="AN202" s="5">
        <v>185</v>
      </c>
      <c r="AO202" s="5">
        <v>13</v>
      </c>
      <c r="AP202" s="5">
        <v>46.1</v>
      </c>
    </row>
    <row r="203" spans="1:42" x14ac:dyDescent="0.2">
      <c r="A203" s="5" t="s">
        <v>775</v>
      </c>
      <c r="B203" s="5" t="s">
        <v>2584</v>
      </c>
      <c r="C203" s="5">
        <v>0</v>
      </c>
      <c r="D203" s="5">
        <v>0</v>
      </c>
      <c r="E203" s="5">
        <v>0</v>
      </c>
      <c r="F203" s="14">
        <v>0</v>
      </c>
      <c r="G203" s="5">
        <v>0</v>
      </c>
      <c r="H203" s="5">
        <v>425220</v>
      </c>
      <c r="I203" s="5">
        <v>0</v>
      </c>
      <c r="J203" s="14">
        <v>0</v>
      </c>
      <c r="K203" s="5">
        <v>0</v>
      </c>
      <c r="L203" s="5">
        <v>0</v>
      </c>
      <c r="M203" s="5">
        <v>0</v>
      </c>
      <c r="N203" s="14">
        <v>0</v>
      </c>
      <c r="O203" s="5">
        <v>0</v>
      </c>
      <c r="P203" s="5">
        <v>0</v>
      </c>
      <c r="Q203" s="5">
        <v>0</v>
      </c>
      <c r="R203" s="14">
        <v>0</v>
      </c>
      <c r="S203" s="5">
        <v>0</v>
      </c>
      <c r="T203" s="5">
        <v>0</v>
      </c>
      <c r="U203" s="5">
        <v>0</v>
      </c>
      <c r="V203" s="14">
        <v>0</v>
      </c>
      <c r="W203" s="5">
        <v>996270</v>
      </c>
      <c r="X203" s="5">
        <v>842570</v>
      </c>
      <c r="Y203" s="5">
        <v>1082200</v>
      </c>
      <c r="Z203" s="14">
        <v>1152400</v>
      </c>
      <c r="AA203" s="5">
        <v>0</v>
      </c>
      <c r="AB203" s="5">
        <v>0</v>
      </c>
      <c r="AC203" s="5">
        <v>0</v>
      </c>
      <c r="AD203" s="14">
        <v>0</v>
      </c>
      <c r="AE203" s="5">
        <v>1042200</v>
      </c>
      <c r="AF203" s="5">
        <v>0</v>
      </c>
      <c r="AG203" s="5">
        <v>0</v>
      </c>
      <c r="AH203" s="14">
        <v>0</v>
      </c>
      <c r="AI203" s="5">
        <v>0</v>
      </c>
      <c r="AJ203" s="5">
        <v>1336300</v>
      </c>
      <c r="AK203" s="5">
        <v>1633200</v>
      </c>
      <c r="AL203" s="14">
        <v>1300600</v>
      </c>
      <c r="AM203" s="5">
        <v>16.62</v>
      </c>
      <c r="AN203" s="5">
        <v>46</v>
      </c>
      <c r="AO203" s="5">
        <v>6</v>
      </c>
      <c r="AP203" s="5">
        <v>30.2</v>
      </c>
    </row>
    <row r="204" spans="1:42" x14ac:dyDescent="0.2">
      <c r="A204" s="5" t="s">
        <v>789</v>
      </c>
      <c r="B204" s="5" t="s">
        <v>2913</v>
      </c>
      <c r="C204" s="5">
        <v>0</v>
      </c>
      <c r="D204" s="5">
        <v>0</v>
      </c>
      <c r="E204" s="5">
        <v>0</v>
      </c>
      <c r="F204" s="14">
        <v>572330</v>
      </c>
      <c r="G204" s="5">
        <v>0</v>
      </c>
      <c r="H204" s="5">
        <v>612360</v>
      </c>
      <c r="I204" s="5">
        <v>673920</v>
      </c>
      <c r="J204" s="14">
        <v>929220</v>
      </c>
      <c r="K204" s="5">
        <v>833910</v>
      </c>
      <c r="L204" s="5">
        <v>999490</v>
      </c>
      <c r="M204" s="5">
        <v>867330</v>
      </c>
      <c r="N204" s="14">
        <v>635230</v>
      </c>
      <c r="O204" s="5">
        <v>867260</v>
      </c>
      <c r="P204" s="5">
        <v>680160</v>
      </c>
      <c r="Q204" s="5">
        <v>656790</v>
      </c>
      <c r="R204" s="14">
        <v>624040</v>
      </c>
      <c r="S204" s="5">
        <v>973300</v>
      </c>
      <c r="T204" s="5">
        <v>840840</v>
      </c>
      <c r="U204" s="5">
        <v>905460</v>
      </c>
      <c r="V204" s="14">
        <v>957480</v>
      </c>
      <c r="W204" s="5">
        <v>1341800</v>
      </c>
      <c r="X204" s="5">
        <v>1232000</v>
      </c>
      <c r="Y204" s="5">
        <v>1126400</v>
      </c>
      <c r="Z204" s="14">
        <v>1099800</v>
      </c>
      <c r="AA204" s="5">
        <v>759400</v>
      </c>
      <c r="AB204" s="5">
        <v>888320</v>
      </c>
      <c r="AC204" s="5">
        <v>0</v>
      </c>
      <c r="AD204" s="14">
        <v>1024500</v>
      </c>
      <c r="AE204" s="5">
        <v>1160000</v>
      </c>
      <c r="AF204" s="5">
        <v>870970</v>
      </c>
      <c r="AG204" s="5">
        <v>899880</v>
      </c>
      <c r="AH204" s="14">
        <v>0</v>
      </c>
      <c r="AI204" s="5">
        <v>819890</v>
      </c>
      <c r="AJ204" s="5">
        <v>1280200</v>
      </c>
      <c r="AK204" s="5">
        <v>1265700</v>
      </c>
      <c r="AL204" s="14">
        <v>1182300</v>
      </c>
      <c r="AM204" s="5">
        <v>85.131</v>
      </c>
      <c r="AN204" s="5">
        <v>87</v>
      </c>
      <c r="AO204" s="5">
        <v>4</v>
      </c>
      <c r="AP204" s="5">
        <v>22.7</v>
      </c>
    </row>
    <row r="205" spans="1:42" x14ac:dyDescent="0.2">
      <c r="A205" s="5" t="s">
        <v>790</v>
      </c>
      <c r="B205" s="5" t="s">
        <v>2708</v>
      </c>
      <c r="C205" s="5">
        <v>3168000</v>
      </c>
      <c r="D205" s="5">
        <v>8919600</v>
      </c>
      <c r="E205" s="5">
        <v>10928000</v>
      </c>
      <c r="F205" s="14">
        <v>10644000</v>
      </c>
      <c r="G205" s="5">
        <v>7983500</v>
      </c>
      <c r="H205" s="5">
        <v>6697200</v>
      </c>
      <c r="I205" s="5">
        <v>8339700</v>
      </c>
      <c r="J205" s="14">
        <v>6345200</v>
      </c>
      <c r="K205" s="5">
        <v>8060600</v>
      </c>
      <c r="L205" s="5">
        <v>9760500</v>
      </c>
      <c r="M205" s="5">
        <v>7865600</v>
      </c>
      <c r="N205" s="14">
        <v>7557200</v>
      </c>
      <c r="O205" s="5">
        <v>3708700</v>
      </c>
      <c r="P205" s="5">
        <v>2247100</v>
      </c>
      <c r="Q205" s="5">
        <v>3563000</v>
      </c>
      <c r="R205" s="14">
        <v>3816400</v>
      </c>
      <c r="S205" s="5">
        <v>5407300</v>
      </c>
      <c r="T205" s="5">
        <v>7865900</v>
      </c>
      <c r="U205" s="5">
        <v>5490100</v>
      </c>
      <c r="V205" s="14">
        <v>7760800</v>
      </c>
      <c r="W205" s="5">
        <v>968130</v>
      </c>
      <c r="X205" s="5">
        <v>0</v>
      </c>
      <c r="Y205" s="5">
        <v>1192800</v>
      </c>
      <c r="Z205" s="14">
        <v>987600</v>
      </c>
      <c r="AA205" s="5">
        <v>4759600</v>
      </c>
      <c r="AB205" s="5">
        <v>4350300</v>
      </c>
      <c r="AC205" s="5">
        <v>5208300</v>
      </c>
      <c r="AD205" s="14">
        <v>3603300</v>
      </c>
      <c r="AE205" s="5">
        <v>0</v>
      </c>
      <c r="AF205" s="5">
        <v>4448400</v>
      </c>
      <c r="AG205" s="5">
        <v>3793000</v>
      </c>
      <c r="AH205" s="14">
        <v>6267300</v>
      </c>
      <c r="AI205" s="5">
        <v>3508800</v>
      </c>
      <c r="AJ205" s="5">
        <v>0</v>
      </c>
      <c r="AK205" s="5">
        <v>0</v>
      </c>
      <c r="AL205" s="14">
        <v>0</v>
      </c>
      <c r="AM205" s="5">
        <v>301.66000000000003</v>
      </c>
      <c r="AN205" s="5">
        <v>263</v>
      </c>
      <c r="AO205" s="5">
        <v>14</v>
      </c>
      <c r="AP205" s="5">
        <v>27.7</v>
      </c>
    </row>
    <row r="206" spans="1:42" x14ac:dyDescent="0.2">
      <c r="A206" s="5" t="s">
        <v>791</v>
      </c>
      <c r="B206" s="5" t="s">
        <v>2584</v>
      </c>
      <c r="C206" s="5">
        <v>0</v>
      </c>
      <c r="D206" s="5">
        <v>0</v>
      </c>
      <c r="E206" s="5">
        <v>0</v>
      </c>
      <c r="F206" s="14">
        <v>0</v>
      </c>
      <c r="G206" s="5">
        <v>0</v>
      </c>
      <c r="H206" s="5">
        <v>0</v>
      </c>
      <c r="I206" s="5">
        <v>0</v>
      </c>
      <c r="J206" s="14">
        <v>0</v>
      </c>
      <c r="K206" s="5">
        <v>0</v>
      </c>
      <c r="L206" s="5">
        <v>0</v>
      </c>
      <c r="M206" s="5">
        <v>0</v>
      </c>
      <c r="N206" s="14">
        <v>0</v>
      </c>
      <c r="O206" s="5">
        <v>0</v>
      </c>
      <c r="P206" s="5">
        <v>0</v>
      </c>
      <c r="Q206" s="5">
        <v>0</v>
      </c>
      <c r="R206" s="14">
        <v>0</v>
      </c>
      <c r="S206" s="5">
        <v>0</v>
      </c>
      <c r="T206" s="5">
        <v>0</v>
      </c>
      <c r="U206" s="5">
        <v>0</v>
      </c>
      <c r="V206" s="14">
        <v>0</v>
      </c>
      <c r="W206" s="5">
        <v>781130</v>
      </c>
      <c r="X206" s="5">
        <v>1063400</v>
      </c>
      <c r="Y206" s="5">
        <v>862640</v>
      </c>
      <c r="Z206" s="14">
        <v>1053900</v>
      </c>
      <c r="AA206" s="5">
        <v>0</v>
      </c>
      <c r="AB206" s="5">
        <v>0</v>
      </c>
      <c r="AC206" s="5">
        <v>0</v>
      </c>
      <c r="AD206" s="14">
        <v>1219200</v>
      </c>
      <c r="AE206" s="5">
        <v>556880</v>
      </c>
      <c r="AF206" s="5">
        <v>0</v>
      </c>
      <c r="AG206" s="5">
        <v>0</v>
      </c>
      <c r="AH206" s="14">
        <v>0</v>
      </c>
      <c r="AI206" s="5">
        <v>0</v>
      </c>
      <c r="AJ206" s="5">
        <v>637910</v>
      </c>
      <c r="AK206" s="5">
        <v>478210</v>
      </c>
      <c r="AL206" s="14">
        <v>494730</v>
      </c>
      <c r="AM206" s="5">
        <v>30.529</v>
      </c>
      <c r="AN206" s="5">
        <v>34</v>
      </c>
      <c r="AO206" s="5">
        <v>11</v>
      </c>
      <c r="AP206" s="5">
        <v>24.6</v>
      </c>
    </row>
    <row r="207" spans="1:42" x14ac:dyDescent="0.2">
      <c r="A207" s="5" t="s">
        <v>792</v>
      </c>
      <c r="B207" s="5" t="s">
        <v>2584</v>
      </c>
      <c r="C207" s="5">
        <v>0</v>
      </c>
      <c r="D207" s="5">
        <v>3463200</v>
      </c>
      <c r="E207" s="5">
        <v>3333300</v>
      </c>
      <c r="F207" s="14">
        <v>3299500</v>
      </c>
      <c r="G207" s="5">
        <v>5406600</v>
      </c>
      <c r="H207" s="5">
        <v>6753500</v>
      </c>
      <c r="I207" s="5">
        <v>5757700</v>
      </c>
      <c r="J207" s="14">
        <v>4891200</v>
      </c>
      <c r="K207" s="5">
        <v>5526600</v>
      </c>
      <c r="L207" s="5">
        <v>5053800</v>
      </c>
      <c r="M207" s="5">
        <v>4399400</v>
      </c>
      <c r="N207" s="14">
        <v>5874300</v>
      </c>
      <c r="O207" s="5">
        <v>5258600</v>
      </c>
      <c r="P207" s="5">
        <v>6413700</v>
      </c>
      <c r="Q207" s="5">
        <v>4505400</v>
      </c>
      <c r="R207" s="14">
        <v>5389100</v>
      </c>
      <c r="S207" s="5">
        <v>5516200</v>
      </c>
      <c r="T207" s="5">
        <v>4268200</v>
      </c>
      <c r="U207" s="5">
        <v>3790100</v>
      </c>
      <c r="V207" s="14">
        <v>2580800</v>
      </c>
      <c r="W207" s="5">
        <v>6494200</v>
      </c>
      <c r="X207" s="5">
        <v>5896000</v>
      </c>
      <c r="Y207" s="5">
        <v>4902000</v>
      </c>
      <c r="Z207" s="14">
        <v>5546000</v>
      </c>
      <c r="AA207" s="5">
        <v>5044600</v>
      </c>
      <c r="AB207" s="5">
        <v>4921800</v>
      </c>
      <c r="AC207" s="5">
        <v>5632700</v>
      </c>
      <c r="AD207" s="14">
        <v>5651300</v>
      </c>
      <c r="AE207" s="5">
        <v>5586100</v>
      </c>
      <c r="AF207" s="5">
        <v>3232000</v>
      </c>
      <c r="AG207" s="5">
        <v>3548900</v>
      </c>
      <c r="AH207" s="14">
        <v>3748700</v>
      </c>
      <c r="AI207" s="5">
        <v>4888900</v>
      </c>
      <c r="AJ207" s="5">
        <v>4379300</v>
      </c>
      <c r="AK207" s="5">
        <v>5488300</v>
      </c>
      <c r="AL207" s="14">
        <v>5614800</v>
      </c>
      <c r="AM207" s="5">
        <v>164.76</v>
      </c>
      <c r="AN207" s="5">
        <v>259</v>
      </c>
      <c r="AO207" s="5">
        <v>6</v>
      </c>
      <c r="AP207" s="5">
        <v>32.1</v>
      </c>
    </row>
    <row r="208" spans="1:42" x14ac:dyDescent="0.2">
      <c r="A208" s="5" t="s">
        <v>797</v>
      </c>
      <c r="B208" s="5" t="s">
        <v>2584</v>
      </c>
      <c r="C208" s="5">
        <v>6839900</v>
      </c>
      <c r="D208" s="5">
        <v>5868000</v>
      </c>
      <c r="E208" s="5">
        <v>4034800</v>
      </c>
      <c r="F208" s="14">
        <v>5597700</v>
      </c>
      <c r="G208" s="5">
        <v>3448900</v>
      </c>
      <c r="H208" s="5">
        <v>3355200</v>
      </c>
      <c r="I208" s="5">
        <v>4596400</v>
      </c>
      <c r="J208" s="14">
        <v>5953400</v>
      </c>
      <c r="K208" s="5">
        <v>4635300</v>
      </c>
      <c r="L208" s="5">
        <v>3693100</v>
      </c>
      <c r="M208" s="5">
        <v>3800600</v>
      </c>
      <c r="N208" s="14">
        <v>4539200</v>
      </c>
      <c r="O208" s="5">
        <v>4858700</v>
      </c>
      <c r="P208" s="5">
        <v>3958800</v>
      </c>
      <c r="Q208" s="5">
        <v>3365900</v>
      </c>
      <c r="R208" s="14">
        <v>5079700</v>
      </c>
      <c r="S208" s="5">
        <v>4046300</v>
      </c>
      <c r="T208" s="5">
        <v>4559800</v>
      </c>
      <c r="U208" s="5">
        <v>7531300</v>
      </c>
      <c r="V208" s="14">
        <v>7418200</v>
      </c>
      <c r="W208" s="5">
        <v>3546600</v>
      </c>
      <c r="X208" s="5">
        <v>3412400</v>
      </c>
      <c r="Y208" s="5">
        <v>0</v>
      </c>
      <c r="Z208" s="14">
        <v>2746700</v>
      </c>
      <c r="AA208" s="5">
        <v>5291800</v>
      </c>
      <c r="AB208" s="5">
        <v>4592800</v>
      </c>
      <c r="AC208" s="5">
        <v>4841600</v>
      </c>
      <c r="AD208" s="14">
        <v>3752700</v>
      </c>
      <c r="AE208" s="5">
        <v>2080800</v>
      </c>
      <c r="AF208" s="5">
        <v>3704100</v>
      </c>
      <c r="AG208" s="5">
        <v>4947300</v>
      </c>
      <c r="AH208" s="14">
        <v>3727400</v>
      </c>
      <c r="AI208" s="5">
        <v>3748800</v>
      </c>
      <c r="AJ208" s="5">
        <v>2465200</v>
      </c>
      <c r="AK208" s="5">
        <v>2356200</v>
      </c>
      <c r="AL208" s="14">
        <v>2495200</v>
      </c>
      <c r="AM208" s="5">
        <v>28.928999999999998</v>
      </c>
      <c r="AN208" s="5">
        <v>83</v>
      </c>
      <c r="AO208" s="5">
        <v>3</v>
      </c>
      <c r="AP208" s="5">
        <v>34.700000000000003</v>
      </c>
    </row>
    <row r="209" spans="1:42" x14ac:dyDescent="0.2">
      <c r="A209" s="5" t="s">
        <v>804</v>
      </c>
      <c r="B209" s="5" t="s">
        <v>2651</v>
      </c>
      <c r="C209" s="5">
        <v>2671900</v>
      </c>
      <c r="D209" s="5">
        <v>1748800</v>
      </c>
      <c r="E209" s="5">
        <v>1318600</v>
      </c>
      <c r="F209" s="14">
        <v>1697500</v>
      </c>
      <c r="G209" s="5">
        <v>1515200</v>
      </c>
      <c r="H209" s="5">
        <v>1341400</v>
      </c>
      <c r="I209" s="5">
        <v>1945100</v>
      </c>
      <c r="J209" s="14">
        <v>2194700</v>
      </c>
      <c r="K209" s="5">
        <v>1708200</v>
      </c>
      <c r="L209" s="5">
        <v>1607200</v>
      </c>
      <c r="M209" s="5">
        <v>1642400</v>
      </c>
      <c r="N209" s="14">
        <v>1650800</v>
      </c>
      <c r="O209" s="5">
        <v>1657200</v>
      </c>
      <c r="P209" s="5">
        <v>1747600</v>
      </c>
      <c r="Q209" s="5">
        <v>1949800</v>
      </c>
      <c r="R209" s="14">
        <v>2247100</v>
      </c>
      <c r="S209" s="5">
        <v>2031500</v>
      </c>
      <c r="T209" s="5">
        <v>2270500</v>
      </c>
      <c r="U209" s="5">
        <v>1941200</v>
      </c>
      <c r="V209" s="14">
        <v>1096200</v>
      </c>
      <c r="W209" s="5">
        <v>1720200</v>
      </c>
      <c r="X209" s="5">
        <v>1478600</v>
      </c>
      <c r="Y209" s="5">
        <v>1598500</v>
      </c>
      <c r="Z209" s="14">
        <v>1515900</v>
      </c>
      <c r="AA209" s="5">
        <v>1861300</v>
      </c>
      <c r="AB209" s="5">
        <v>2281700</v>
      </c>
      <c r="AC209" s="5">
        <v>1865400</v>
      </c>
      <c r="AD209" s="14">
        <v>1754300</v>
      </c>
      <c r="AE209" s="5">
        <v>1618700</v>
      </c>
      <c r="AF209" s="5">
        <v>1928900</v>
      </c>
      <c r="AG209" s="5">
        <v>1694600</v>
      </c>
      <c r="AH209" s="14">
        <v>2335200</v>
      </c>
      <c r="AI209" s="5">
        <v>1731800</v>
      </c>
      <c r="AJ209" s="5">
        <v>1203700</v>
      </c>
      <c r="AK209" s="5">
        <v>1460300</v>
      </c>
      <c r="AL209" s="14">
        <v>1335600</v>
      </c>
      <c r="AM209" s="5">
        <v>115.12</v>
      </c>
      <c r="AN209" s="5">
        <v>172</v>
      </c>
      <c r="AO209" s="5">
        <v>12</v>
      </c>
      <c r="AP209" s="5">
        <v>40.5</v>
      </c>
    </row>
    <row r="210" spans="1:42" x14ac:dyDescent="0.2">
      <c r="A210" s="5" t="s">
        <v>814</v>
      </c>
      <c r="B210" s="5" t="s">
        <v>2917</v>
      </c>
      <c r="C210" s="5">
        <v>1209000</v>
      </c>
      <c r="D210" s="5">
        <v>1572700</v>
      </c>
      <c r="E210" s="5">
        <v>1511900</v>
      </c>
      <c r="F210" s="14">
        <v>1338200</v>
      </c>
      <c r="G210" s="5">
        <v>1520500</v>
      </c>
      <c r="H210" s="5">
        <v>1157700</v>
      </c>
      <c r="I210" s="5">
        <v>1140400</v>
      </c>
      <c r="J210" s="14">
        <v>1023900</v>
      </c>
      <c r="K210" s="5">
        <v>1116800</v>
      </c>
      <c r="L210" s="5">
        <v>1105300</v>
      </c>
      <c r="M210" s="5">
        <v>1772100</v>
      </c>
      <c r="N210" s="14">
        <v>1020200</v>
      </c>
      <c r="O210" s="5">
        <v>1312900</v>
      </c>
      <c r="P210" s="5">
        <v>1202000</v>
      </c>
      <c r="Q210" s="5">
        <v>1198900</v>
      </c>
      <c r="R210" s="14">
        <v>881280</v>
      </c>
      <c r="S210" s="5">
        <v>1379000</v>
      </c>
      <c r="T210" s="5">
        <v>1442300</v>
      </c>
      <c r="U210" s="5">
        <v>1891100</v>
      </c>
      <c r="V210" s="14">
        <v>1445100</v>
      </c>
      <c r="W210" s="5">
        <v>1317500</v>
      </c>
      <c r="X210" s="5">
        <v>0</v>
      </c>
      <c r="Y210" s="5">
        <v>1080200</v>
      </c>
      <c r="Z210" s="14">
        <v>1162900</v>
      </c>
      <c r="AA210" s="5">
        <v>1553200</v>
      </c>
      <c r="AB210" s="5">
        <v>1397900</v>
      </c>
      <c r="AC210" s="5">
        <v>1242500</v>
      </c>
      <c r="AD210" s="14">
        <v>1376400</v>
      </c>
      <c r="AE210" s="5">
        <v>997280</v>
      </c>
      <c r="AF210" s="5">
        <v>1236200</v>
      </c>
      <c r="AG210" s="5">
        <v>1465800</v>
      </c>
      <c r="AH210" s="14">
        <v>1660900</v>
      </c>
      <c r="AI210" s="5">
        <v>1400900</v>
      </c>
      <c r="AJ210" s="5">
        <v>1331600</v>
      </c>
      <c r="AK210" s="5">
        <v>1000900</v>
      </c>
      <c r="AL210" s="14">
        <v>1078100</v>
      </c>
      <c r="AM210" s="5">
        <v>194.97</v>
      </c>
      <c r="AN210" s="5">
        <v>157</v>
      </c>
      <c r="AO210" s="5">
        <v>7</v>
      </c>
      <c r="AP210" s="5">
        <v>48.7</v>
      </c>
    </row>
    <row r="211" spans="1:42" x14ac:dyDescent="0.2">
      <c r="A211" s="5" t="s">
        <v>818</v>
      </c>
      <c r="B211" s="5" t="s">
        <v>2822</v>
      </c>
      <c r="C211" s="5">
        <v>6381300</v>
      </c>
      <c r="D211" s="5">
        <v>4881900</v>
      </c>
      <c r="E211" s="5">
        <v>3755200</v>
      </c>
      <c r="F211" s="14">
        <v>7986800</v>
      </c>
      <c r="G211" s="5">
        <v>9113500</v>
      </c>
      <c r="H211" s="5">
        <v>9577900</v>
      </c>
      <c r="I211" s="5">
        <v>9466600</v>
      </c>
      <c r="J211" s="14">
        <v>10397000</v>
      </c>
      <c r="K211" s="5">
        <v>9768700</v>
      </c>
      <c r="L211" s="5">
        <v>7812700</v>
      </c>
      <c r="M211" s="5">
        <v>8598500</v>
      </c>
      <c r="N211" s="14">
        <v>9123300</v>
      </c>
      <c r="O211" s="5">
        <v>1416500</v>
      </c>
      <c r="P211" s="5">
        <v>10734000</v>
      </c>
      <c r="Q211" s="5">
        <v>1669600</v>
      </c>
      <c r="R211" s="14">
        <v>6562000</v>
      </c>
      <c r="S211" s="5">
        <v>6727400</v>
      </c>
      <c r="T211" s="5">
        <v>7624200</v>
      </c>
      <c r="U211" s="5">
        <v>7472800</v>
      </c>
      <c r="V211" s="14">
        <v>6303800</v>
      </c>
      <c r="W211" s="5">
        <v>2941800</v>
      </c>
      <c r="X211" s="5">
        <v>4495200</v>
      </c>
      <c r="Y211" s="5">
        <v>4686200</v>
      </c>
      <c r="Z211" s="14">
        <v>3725200</v>
      </c>
      <c r="AA211" s="5">
        <v>6968300</v>
      </c>
      <c r="AB211" s="5">
        <v>5465900</v>
      </c>
      <c r="AC211" s="5">
        <v>5922100</v>
      </c>
      <c r="AD211" s="14">
        <v>1867600</v>
      </c>
      <c r="AE211" s="5">
        <v>4407400</v>
      </c>
      <c r="AF211" s="5">
        <v>7703500</v>
      </c>
      <c r="AG211" s="5">
        <v>7777600</v>
      </c>
      <c r="AH211" s="14">
        <v>4346200</v>
      </c>
      <c r="AI211" s="5">
        <v>4348000</v>
      </c>
      <c r="AJ211" s="5">
        <v>3218100</v>
      </c>
      <c r="AK211" s="5">
        <v>820950</v>
      </c>
      <c r="AL211" s="14">
        <v>3588000</v>
      </c>
      <c r="AM211" s="5">
        <v>323.31</v>
      </c>
      <c r="AN211" s="5">
        <v>220</v>
      </c>
      <c r="AO211" s="5">
        <v>8</v>
      </c>
      <c r="AP211" s="5">
        <v>35.4</v>
      </c>
    </row>
    <row r="212" spans="1:42" x14ac:dyDescent="0.2">
      <c r="A212" s="5" t="s">
        <v>822</v>
      </c>
      <c r="B212" s="5" t="s">
        <v>2584</v>
      </c>
      <c r="C212" s="5">
        <v>21337000</v>
      </c>
      <c r="D212" s="5">
        <v>24400000</v>
      </c>
      <c r="E212" s="5">
        <v>26045000</v>
      </c>
      <c r="F212" s="14">
        <v>23859000</v>
      </c>
      <c r="G212" s="5">
        <v>20266000</v>
      </c>
      <c r="H212" s="5">
        <v>18781000</v>
      </c>
      <c r="I212" s="5">
        <v>23614000</v>
      </c>
      <c r="J212" s="14">
        <v>21574000</v>
      </c>
      <c r="K212" s="5">
        <v>20181000</v>
      </c>
      <c r="L212" s="5">
        <v>21413000</v>
      </c>
      <c r="M212" s="5">
        <v>24775000</v>
      </c>
      <c r="N212" s="14">
        <v>21475000</v>
      </c>
      <c r="O212" s="5">
        <v>11685000</v>
      </c>
      <c r="P212" s="5">
        <v>12863000</v>
      </c>
      <c r="Q212" s="5">
        <v>12975000</v>
      </c>
      <c r="R212" s="14">
        <v>15846000</v>
      </c>
      <c r="S212" s="5">
        <v>20455000</v>
      </c>
      <c r="T212" s="5">
        <v>16909000</v>
      </c>
      <c r="U212" s="5">
        <v>27318000</v>
      </c>
      <c r="V212" s="14">
        <v>21124000</v>
      </c>
      <c r="W212" s="5">
        <v>9108200</v>
      </c>
      <c r="X212" s="5">
        <v>5031100</v>
      </c>
      <c r="Y212" s="5">
        <v>5778900</v>
      </c>
      <c r="Z212" s="14">
        <v>5548800</v>
      </c>
      <c r="AA212" s="5">
        <v>20599000</v>
      </c>
      <c r="AB212" s="5">
        <v>17358000</v>
      </c>
      <c r="AC212" s="5">
        <v>19763000</v>
      </c>
      <c r="AD212" s="14">
        <v>16534000</v>
      </c>
      <c r="AE212" s="5">
        <v>2997300</v>
      </c>
      <c r="AF212" s="5">
        <v>13944000</v>
      </c>
      <c r="AG212" s="5">
        <v>13545000</v>
      </c>
      <c r="AH212" s="14">
        <v>11460000</v>
      </c>
      <c r="AI212" s="5">
        <v>12461000</v>
      </c>
      <c r="AJ212" s="5">
        <v>1998100</v>
      </c>
      <c r="AK212" s="5">
        <v>1927100</v>
      </c>
      <c r="AL212" s="14">
        <v>1193700</v>
      </c>
      <c r="AM212" s="5">
        <v>323.31</v>
      </c>
      <c r="AN212" s="5">
        <v>394</v>
      </c>
      <c r="AO212" s="5">
        <v>13</v>
      </c>
      <c r="AP212" s="5">
        <v>29.9</v>
      </c>
    </row>
    <row r="213" spans="1:42" x14ac:dyDescent="0.2">
      <c r="A213" s="5" t="s">
        <v>827</v>
      </c>
      <c r="B213" s="5" t="s">
        <v>2923</v>
      </c>
      <c r="C213" s="5">
        <v>830460</v>
      </c>
      <c r="D213" s="5">
        <v>2100900</v>
      </c>
      <c r="E213" s="5">
        <v>2004200</v>
      </c>
      <c r="F213" s="14">
        <v>1688800</v>
      </c>
      <c r="G213" s="5">
        <v>1993600</v>
      </c>
      <c r="H213" s="5">
        <v>2309400</v>
      </c>
      <c r="I213" s="5">
        <v>2171100</v>
      </c>
      <c r="J213" s="14">
        <v>2295600</v>
      </c>
      <c r="K213" s="5">
        <v>1897500</v>
      </c>
      <c r="L213" s="5">
        <v>2195400</v>
      </c>
      <c r="M213" s="5">
        <v>2110400</v>
      </c>
      <c r="N213" s="14">
        <v>2253800</v>
      </c>
      <c r="O213" s="5">
        <v>3394900</v>
      </c>
      <c r="P213" s="5">
        <v>2730100</v>
      </c>
      <c r="Q213" s="5">
        <v>2804400</v>
      </c>
      <c r="R213" s="14">
        <v>2126400</v>
      </c>
      <c r="S213" s="5">
        <v>1336300</v>
      </c>
      <c r="T213" s="5">
        <v>2292200</v>
      </c>
      <c r="U213" s="5">
        <v>1216100</v>
      </c>
      <c r="V213" s="14">
        <v>1105200</v>
      </c>
      <c r="W213" s="5">
        <v>2173300</v>
      </c>
      <c r="X213" s="5">
        <v>2968300</v>
      </c>
      <c r="Y213" s="5">
        <v>3259500</v>
      </c>
      <c r="Z213" s="14">
        <v>2844400</v>
      </c>
      <c r="AA213" s="5">
        <v>1535700</v>
      </c>
      <c r="AB213" s="5">
        <v>2314400</v>
      </c>
      <c r="AC213" s="5">
        <v>3111500</v>
      </c>
      <c r="AD213" s="14">
        <v>2257700</v>
      </c>
      <c r="AE213" s="5">
        <v>2794800</v>
      </c>
      <c r="AF213" s="5">
        <v>2152900</v>
      </c>
      <c r="AG213" s="5">
        <v>2159000</v>
      </c>
      <c r="AH213" s="14">
        <v>2190500</v>
      </c>
      <c r="AI213" s="5">
        <v>2556900</v>
      </c>
      <c r="AJ213" s="5">
        <v>2477900</v>
      </c>
      <c r="AK213" s="5">
        <v>2016200</v>
      </c>
      <c r="AL213" s="14">
        <v>2983100</v>
      </c>
      <c r="AM213" s="5">
        <v>182</v>
      </c>
      <c r="AN213" s="5">
        <v>257</v>
      </c>
      <c r="AO213" s="5">
        <v>13</v>
      </c>
      <c r="AP213" s="5">
        <v>32.700000000000003</v>
      </c>
    </row>
    <row r="214" spans="1:42" x14ac:dyDescent="0.2">
      <c r="A214" s="5" t="s">
        <v>829</v>
      </c>
      <c r="B214" s="5" t="s">
        <v>2799</v>
      </c>
      <c r="C214" s="5">
        <v>0</v>
      </c>
      <c r="D214" s="5">
        <v>95332</v>
      </c>
      <c r="E214" s="5">
        <v>62084</v>
      </c>
      <c r="F214" s="14">
        <v>107400</v>
      </c>
      <c r="G214" s="5">
        <v>153450</v>
      </c>
      <c r="H214" s="5">
        <v>181520</v>
      </c>
      <c r="I214" s="5">
        <v>223230</v>
      </c>
      <c r="J214" s="14">
        <v>168600</v>
      </c>
      <c r="K214" s="5">
        <v>237990</v>
      </c>
      <c r="L214" s="5">
        <v>171620</v>
      </c>
      <c r="M214" s="5">
        <v>146950</v>
      </c>
      <c r="N214" s="14">
        <v>315420</v>
      </c>
      <c r="O214" s="5">
        <v>180420</v>
      </c>
      <c r="P214" s="5">
        <v>211730</v>
      </c>
      <c r="Q214" s="5">
        <v>195000</v>
      </c>
      <c r="R214" s="14">
        <v>188560</v>
      </c>
      <c r="S214" s="5">
        <v>0</v>
      </c>
      <c r="T214" s="5">
        <v>69708</v>
      </c>
      <c r="U214" s="5">
        <v>0</v>
      </c>
      <c r="V214" s="14">
        <v>0</v>
      </c>
      <c r="W214" s="5">
        <v>206840</v>
      </c>
      <c r="X214" s="5">
        <v>270080</v>
      </c>
      <c r="Y214" s="5">
        <v>134150</v>
      </c>
      <c r="Z214" s="14">
        <v>319110</v>
      </c>
      <c r="AA214" s="5">
        <v>121830</v>
      </c>
      <c r="AB214" s="5">
        <v>187350</v>
      </c>
      <c r="AC214" s="5">
        <v>291790</v>
      </c>
      <c r="AD214" s="14">
        <v>86905</v>
      </c>
      <c r="AE214" s="5">
        <v>192320</v>
      </c>
      <c r="AF214" s="5">
        <v>162680</v>
      </c>
      <c r="AG214" s="5">
        <v>150000</v>
      </c>
      <c r="AH214" s="14">
        <v>124850</v>
      </c>
      <c r="AI214" s="5">
        <v>130890</v>
      </c>
      <c r="AJ214" s="5">
        <v>106050</v>
      </c>
      <c r="AK214" s="5">
        <v>88635</v>
      </c>
      <c r="AL214" s="14">
        <v>175330</v>
      </c>
      <c r="AM214" s="5">
        <v>164.48</v>
      </c>
      <c r="AN214" s="5">
        <v>69</v>
      </c>
      <c r="AO214" s="5">
        <v>2</v>
      </c>
      <c r="AP214" s="5">
        <v>27.4</v>
      </c>
    </row>
    <row r="215" spans="1:42" x14ac:dyDescent="0.2">
      <c r="A215" s="5" t="s">
        <v>837</v>
      </c>
      <c r="B215" s="5" t="s">
        <v>2584</v>
      </c>
      <c r="C215" s="5">
        <v>0</v>
      </c>
      <c r="D215" s="5">
        <v>1575000</v>
      </c>
      <c r="E215" s="5">
        <v>1498700</v>
      </c>
      <c r="F215" s="14">
        <v>1380600</v>
      </c>
      <c r="G215" s="5">
        <v>2836700</v>
      </c>
      <c r="H215" s="5">
        <v>1927100</v>
      </c>
      <c r="I215" s="5">
        <v>1743500</v>
      </c>
      <c r="J215" s="14">
        <v>1531200</v>
      </c>
      <c r="K215" s="5">
        <v>2010700</v>
      </c>
      <c r="L215" s="5">
        <v>2244200</v>
      </c>
      <c r="M215" s="5">
        <v>1636300</v>
      </c>
      <c r="N215" s="14">
        <v>1330100</v>
      </c>
      <c r="O215" s="5">
        <v>1900700</v>
      </c>
      <c r="P215" s="5">
        <v>1917700</v>
      </c>
      <c r="Q215" s="5">
        <v>1898700</v>
      </c>
      <c r="R215" s="14">
        <v>1650000</v>
      </c>
      <c r="S215" s="5">
        <v>1616600</v>
      </c>
      <c r="T215" s="5">
        <v>2082300</v>
      </c>
      <c r="U215" s="5">
        <v>856090</v>
      </c>
      <c r="V215" s="14">
        <v>1769100</v>
      </c>
      <c r="W215" s="5">
        <v>1268800</v>
      </c>
      <c r="X215" s="5">
        <v>1458900</v>
      </c>
      <c r="Y215" s="5">
        <v>2143700</v>
      </c>
      <c r="Z215" s="14">
        <v>1600700</v>
      </c>
      <c r="AA215" s="5">
        <v>1590000</v>
      </c>
      <c r="AB215" s="5">
        <v>1512700</v>
      </c>
      <c r="AC215" s="5">
        <v>1325100</v>
      </c>
      <c r="AD215" s="14">
        <v>1108400</v>
      </c>
      <c r="AE215" s="5">
        <v>2545800</v>
      </c>
      <c r="AF215" s="5">
        <v>1686600</v>
      </c>
      <c r="AG215" s="5">
        <v>1560900</v>
      </c>
      <c r="AH215" s="14">
        <v>1521300</v>
      </c>
      <c r="AI215" s="5">
        <v>1778500</v>
      </c>
      <c r="AJ215" s="5">
        <v>1948800</v>
      </c>
      <c r="AK215" s="5">
        <v>1914100</v>
      </c>
      <c r="AL215" s="14">
        <v>2147400</v>
      </c>
      <c r="AM215" s="5">
        <v>95.21</v>
      </c>
      <c r="AN215" s="5">
        <v>121</v>
      </c>
      <c r="AO215" s="5">
        <v>3</v>
      </c>
      <c r="AP215" s="5">
        <v>20.5</v>
      </c>
    </row>
    <row r="216" spans="1:42" x14ac:dyDescent="0.2">
      <c r="A216" s="5" t="s">
        <v>839</v>
      </c>
      <c r="B216" s="5" t="s">
        <v>2910</v>
      </c>
      <c r="C216" s="5">
        <v>3101100</v>
      </c>
      <c r="D216" s="5">
        <v>2433600</v>
      </c>
      <c r="E216" s="5">
        <v>2328700</v>
      </c>
      <c r="F216" s="14">
        <v>2726900</v>
      </c>
      <c r="G216" s="5">
        <v>2230000</v>
      </c>
      <c r="H216" s="5">
        <v>2440400</v>
      </c>
      <c r="I216" s="5">
        <v>1863600</v>
      </c>
      <c r="J216" s="14">
        <v>2260000</v>
      </c>
      <c r="K216" s="5">
        <v>2341700</v>
      </c>
      <c r="L216" s="5">
        <v>2235800</v>
      </c>
      <c r="M216" s="5">
        <v>2116500</v>
      </c>
      <c r="N216" s="14">
        <v>2006800</v>
      </c>
      <c r="O216" s="5">
        <v>2382500</v>
      </c>
      <c r="P216" s="5">
        <v>2220100</v>
      </c>
      <c r="Q216" s="5">
        <v>2228700</v>
      </c>
      <c r="R216" s="14">
        <v>2698700</v>
      </c>
      <c r="S216" s="5">
        <v>2073500</v>
      </c>
      <c r="T216" s="5">
        <v>2376100</v>
      </c>
      <c r="U216" s="5">
        <v>3049500</v>
      </c>
      <c r="V216" s="14">
        <v>2573200</v>
      </c>
      <c r="W216" s="5">
        <v>2080100</v>
      </c>
      <c r="X216" s="5">
        <v>1989900</v>
      </c>
      <c r="Y216" s="5">
        <v>2269000</v>
      </c>
      <c r="Z216" s="14">
        <v>2024200</v>
      </c>
      <c r="AA216" s="5">
        <v>2251900</v>
      </c>
      <c r="AB216" s="5">
        <v>2199100</v>
      </c>
      <c r="AC216" s="5">
        <v>2041600</v>
      </c>
      <c r="AD216" s="14">
        <v>2743600</v>
      </c>
      <c r="AE216" s="5">
        <v>1908000</v>
      </c>
      <c r="AF216" s="5">
        <v>2049100</v>
      </c>
      <c r="AG216" s="5">
        <v>2467300</v>
      </c>
      <c r="AH216" s="14">
        <v>2870200</v>
      </c>
      <c r="AI216" s="5">
        <v>2252900</v>
      </c>
      <c r="AJ216" s="5">
        <v>1874200</v>
      </c>
      <c r="AK216" s="5">
        <v>2093200</v>
      </c>
      <c r="AL216" s="14">
        <v>2478400</v>
      </c>
      <c r="AM216" s="5">
        <v>158.26</v>
      </c>
      <c r="AN216" s="5">
        <v>256</v>
      </c>
      <c r="AO216" s="5">
        <v>10</v>
      </c>
      <c r="AP216" s="5">
        <v>31.6</v>
      </c>
    </row>
    <row r="217" spans="1:42" x14ac:dyDescent="0.2">
      <c r="A217" s="5" t="s">
        <v>846</v>
      </c>
      <c r="B217" s="5" t="s">
        <v>2584</v>
      </c>
      <c r="C217" s="5">
        <v>2606500</v>
      </c>
      <c r="D217" s="5">
        <v>1952700</v>
      </c>
      <c r="E217" s="5">
        <v>2470000</v>
      </c>
      <c r="F217" s="14">
        <v>2044900</v>
      </c>
      <c r="G217" s="5">
        <v>2933500</v>
      </c>
      <c r="H217" s="5">
        <v>2406500</v>
      </c>
      <c r="I217" s="5">
        <v>2366300</v>
      </c>
      <c r="J217" s="14">
        <v>2352100</v>
      </c>
      <c r="K217" s="5">
        <v>2401900</v>
      </c>
      <c r="L217" s="5">
        <v>2817600</v>
      </c>
      <c r="M217" s="5">
        <v>2881700</v>
      </c>
      <c r="N217" s="14">
        <v>2751200</v>
      </c>
      <c r="O217" s="5">
        <v>3218200</v>
      </c>
      <c r="P217" s="5">
        <v>2270200</v>
      </c>
      <c r="Q217" s="5">
        <v>2369800</v>
      </c>
      <c r="R217" s="14">
        <v>2570800</v>
      </c>
      <c r="S217" s="5">
        <v>1997100</v>
      </c>
      <c r="T217" s="5">
        <v>1769600</v>
      </c>
      <c r="U217" s="5">
        <v>2106100</v>
      </c>
      <c r="V217" s="14">
        <v>2303200</v>
      </c>
      <c r="W217" s="5">
        <v>2291200</v>
      </c>
      <c r="X217" s="5">
        <v>2361700</v>
      </c>
      <c r="Y217" s="5">
        <v>2096300</v>
      </c>
      <c r="Z217" s="14">
        <v>2142000</v>
      </c>
      <c r="AA217" s="5">
        <v>2677100</v>
      </c>
      <c r="AB217" s="5">
        <v>2685900</v>
      </c>
      <c r="AC217" s="5">
        <v>2284800</v>
      </c>
      <c r="AD217" s="14">
        <v>1428100</v>
      </c>
      <c r="AE217" s="5">
        <v>2689600</v>
      </c>
      <c r="AF217" s="5">
        <v>2309300</v>
      </c>
      <c r="AG217" s="5">
        <v>2806800</v>
      </c>
      <c r="AH217" s="14">
        <v>2082800</v>
      </c>
      <c r="AI217" s="5">
        <v>2987100</v>
      </c>
      <c r="AJ217" s="5">
        <v>2145600</v>
      </c>
      <c r="AK217" s="5">
        <v>2418300</v>
      </c>
      <c r="AL217" s="14">
        <v>2577700</v>
      </c>
      <c r="AM217" s="5">
        <v>201.89</v>
      </c>
      <c r="AN217" s="5">
        <v>149</v>
      </c>
      <c r="AO217" s="5">
        <v>6</v>
      </c>
      <c r="AP217" s="5">
        <v>36.200000000000003</v>
      </c>
    </row>
    <row r="218" spans="1:42" x14ac:dyDescent="0.2">
      <c r="A218" s="5" t="s">
        <v>848</v>
      </c>
      <c r="B218" s="5" t="s">
        <v>2593</v>
      </c>
      <c r="C218" s="5">
        <v>11834000</v>
      </c>
      <c r="D218" s="5">
        <v>7094500</v>
      </c>
      <c r="E218" s="5">
        <v>6134700</v>
      </c>
      <c r="F218" s="14">
        <v>6392200</v>
      </c>
      <c r="G218" s="5">
        <v>6648600</v>
      </c>
      <c r="H218" s="5">
        <v>6877400</v>
      </c>
      <c r="I218" s="5">
        <v>5982100</v>
      </c>
      <c r="J218" s="14">
        <v>6834600</v>
      </c>
      <c r="K218" s="5">
        <v>6047700</v>
      </c>
      <c r="L218" s="5">
        <v>5960900</v>
      </c>
      <c r="M218" s="5">
        <v>7498300</v>
      </c>
      <c r="N218" s="14">
        <v>5889200</v>
      </c>
      <c r="O218" s="5">
        <v>7253300</v>
      </c>
      <c r="P218" s="5">
        <v>6342900</v>
      </c>
      <c r="Q218" s="5">
        <v>7234700</v>
      </c>
      <c r="R218" s="14">
        <v>6562600</v>
      </c>
      <c r="S218" s="5">
        <v>7078200</v>
      </c>
      <c r="T218" s="5">
        <v>8499400</v>
      </c>
      <c r="U218" s="5">
        <v>6974400</v>
      </c>
      <c r="V218" s="14">
        <v>8452500</v>
      </c>
      <c r="W218" s="5">
        <v>3964800</v>
      </c>
      <c r="X218" s="5">
        <v>4313600</v>
      </c>
      <c r="Y218" s="5">
        <v>4998400</v>
      </c>
      <c r="Z218" s="14">
        <v>3790700</v>
      </c>
      <c r="AA218" s="5">
        <v>5576900</v>
      </c>
      <c r="AB218" s="5">
        <v>6971900</v>
      </c>
      <c r="AC218" s="5">
        <v>6083700</v>
      </c>
      <c r="AD218" s="14">
        <v>8207500</v>
      </c>
      <c r="AE218" s="5">
        <v>4110000</v>
      </c>
      <c r="AF218" s="5">
        <v>7034500</v>
      </c>
      <c r="AG218" s="5">
        <v>5309600</v>
      </c>
      <c r="AH218" s="14">
        <v>6159000</v>
      </c>
      <c r="AI218" s="5">
        <v>4799200</v>
      </c>
      <c r="AJ218" s="5">
        <v>4064300</v>
      </c>
      <c r="AK218" s="5">
        <v>3296600</v>
      </c>
      <c r="AL218" s="14">
        <v>3933400</v>
      </c>
      <c r="AM218" s="5">
        <v>178.15</v>
      </c>
      <c r="AN218" s="5">
        <v>254</v>
      </c>
      <c r="AO218" s="5">
        <v>12</v>
      </c>
      <c r="AP218" s="5">
        <v>32.5</v>
      </c>
    </row>
    <row r="219" spans="1:42" x14ac:dyDescent="0.2">
      <c r="A219" s="5" t="s">
        <v>854</v>
      </c>
      <c r="B219" s="5" t="s">
        <v>2584</v>
      </c>
      <c r="C219" s="5">
        <v>0</v>
      </c>
      <c r="D219" s="5">
        <v>1617000</v>
      </c>
      <c r="E219" s="5">
        <v>1666200</v>
      </c>
      <c r="F219" s="14">
        <v>1236900</v>
      </c>
      <c r="G219" s="5">
        <v>1406400</v>
      </c>
      <c r="H219" s="5">
        <v>1668400</v>
      </c>
      <c r="I219" s="5">
        <v>1303200</v>
      </c>
      <c r="J219" s="14">
        <v>1490600</v>
      </c>
      <c r="K219" s="5">
        <v>1217600</v>
      </c>
      <c r="L219" s="5">
        <v>1425200</v>
      </c>
      <c r="M219" s="5">
        <v>1525400</v>
      </c>
      <c r="N219" s="14">
        <v>1691900</v>
      </c>
      <c r="O219" s="5">
        <v>1769100</v>
      </c>
      <c r="P219" s="5">
        <v>1611400</v>
      </c>
      <c r="Q219" s="5">
        <v>1584300</v>
      </c>
      <c r="R219" s="14">
        <v>1471000</v>
      </c>
      <c r="S219" s="5">
        <v>1431200</v>
      </c>
      <c r="T219" s="5">
        <v>954270</v>
      </c>
      <c r="U219" s="5">
        <v>1201700</v>
      </c>
      <c r="V219" s="14">
        <v>1133700</v>
      </c>
      <c r="W219" s="5">
        <v>1070600</v>
      </c>
      <c r="X219" s="5">
        <v>902560</v>
      </c>
      <c r="Y219" s="5">
        <v>1120900</v>
      </c>
      <c r="Z219" s="14">
        <v>1127200</v>
      </c>
      <c r="AA219" s="5">
        <v>1799200</v>
      </c>
      <c r="AB219" s="5">
        <v>1428300</v>
      </c>
      <c r="AC219" s="5">
        <v>1469300</v>
      </c>
      <c r="AD219" s="14">
        <v>1759500</v>
      </c>
      <c r="AE219" s="5">
        <v>1190800</v>
      </c>
      <c r="AF219" s="5">
        <v>1364800</v>
      </c>
      <c r="AG219" s="5">
        <v>1458700</v>
      </c>
      <c r="AH219" s="14">
        <v>1498700</v>
      </c>
      <c r="AI219" s="5">
        <v>1534000</v>
      </c>
      <c r="AJ219" s="5">
        <v>1028400</v>
      </c>
      <c r="AK219" s="5">
        <v>1094400</v>
      </c>
      <c r="AL219" s="14">
        <v>1198100</v>
      </c>
      <c r="AM219" s="5">
        <v>158.74</v>
      </c>
      <c r="AN219" s="5">
        <v>178</v>
      </c>
      <c r="AO219" s="5">
        <v>8</v>
      </c>
      <c r="AP219" s="5">
        <v>32.299999999999997</v>
      </c>
    </row>
    <row r="220" spans="1:42" x14ac:dyDescent="0.2">
      <c r="A220" s="5" t="s">
        <v>864</v>
      </c>
      <c r="B220" s="5" t="s">
        <v>2669</v>
      </c>
      <c r="C220" s="5">
        <v>0</v>
      </c>
      <c r="D220" s="5">
        <v>25450000</v>
      </c>
      <c r="E220" s="5">
        <v>28348000</v>
      </c>
      <c r="F220" s="14">
        <v>28488000</v>
      </c>
      <c r="G220" s="5">
        <v>29291000</v>
      </c>
      <c r="H220" s="5">
        <v>28219000</v>
      </c>
      <c r="I220" s="5">
        <v>29477000</v>
      </c>
      <c r="J220" s="14">
        <v>32418000</v>
      </c>
      <c r="K220" s="5">
        <v>32994000</v>
      </c>
      <c r="L220" s="5">
        <v>35924000</v>
      </c>
      <c r="M220" s="5">
        <v>28300000</v>
      </c>
      <c r="N220" s="14">
        <v>34844000</v>
      </c>
      <c r="O220" s="5">
        <v>21958000</v>
      </c>
      <c r="P220" s="5">
        <v>31098000</v>
      </c>
      <c r="Q220" s="5">
        <v>32432000</v>
      </c>
      <c r="R220" s="14">
        <v>32928000</v>
      </c>
      <c r="S220" s="5">
        <v>28499000</v>
      </c>
      <c r="T220" s="5">
        <v>30573000</v>
      </c>
      <c r="U220" s="5">
        <v>30502000</v>
      </c>
      <c r="V220" s="14">
        <v>21239000</v>
      </c>
      <c r="W220" s="5">
        <v>37802000</v>
      </c>
      <c r="X220" s="5">
        <v>32724000</v>
      </c>
      <c r="Y220" s="5">
        <v>29046000</v>
      </c>
      <c r="Z220" s="14">
        <v>33978000</v>
      </c>
      <c r="AA220" s="5">
        <v>47567000</v>
      </c>
      <c r="AB220" s="5">
        <v>28480000</v>
      </c>
      <c r="AC220" s="5">
        <v>28320000</v>
      </c>
      <c r="AD220" s="14">
        <v>19141000</v>
      </c>
      <c r="AE220" s="5">
        <v>31997000</v>
      </c>
      <c r="AF220" s="5">
        <v>29157000</v>
      </c>
      <c r="AG220" s="5">
        <v>29794000</v>
      </c>
      <c r="AH220" s="14">
        <v>37080000</v>
      </c>
      <c r="AI220" s="5">
        <v>40888000</v>
      </c>
      <c r="AJ220" s="5">
        <v>29537000</v>
      </c>
      <c r="AK220" s="5">
        <v>36984000</v>
      </c>
      <c r="AL220" s="14">
        <v>38831000</v>
      </c>
      <c r="AM220" s="5">
        <v>154.88999999999999</v>
      </c>
      <c r="AN220" s="5">
        <v>464</v>
      </c>
      <c r="AO220" s="5">
        <v>10</v>
      </c>
      <c r="AP220" s="5">
        <v>57.2</v>
      </c>
    </row>
    <row r="221" spans="1:42" x14ac:dyDescent="0.2">
      <c r="A221" s="5" t="s">
        <v>866</v>
      </c>
      <c r="B221" s="5" t="s">
        <v>2851</v>
      </c>
      <c r="C221" s="5">
        <v>1295700</v>
      </c>
      <c r="D221" s="5">
        <v>5972100</v>
      </c>
      <c r="E221" s="5">
        <v>6583200</v>
      </c>
      <c r="F221" s="14">
        <v>6184000</v>
      </c>
      <c r="G221" s="5">
        <v>6330000</v>
      </c>
      <c r="H221" s="5">
        <v>7276800</v>
      </c>
      <c r="I221" s="5">
        <v>6863000</v>
      </c>
      <c r="J221" s="14">
        <v>5882400</v>
      </c>
      <c r="K221" s="5">
        <v>7871600</v>
      </c>
      <c r="L221" s="5">
        <v>6153600</v>
      </c>
      <c r="M221" s="5">
        <v>6249900</v>
      </c>
      <c r="N221" s="14">
        <v>6505000</v>
      </c>
      <c r="O221" s="5">
        <v>9673600</v>
      </c>
      <c r="P221" s="5">
        <v>8781700</v>
      </c>
      <c r="Q221" s="5">
        <v>7807700</v>
      </c>
      <c r="R221" s="14">
        <v>7777600</v>
      </c>
      <c r="S221" s="5">
        <v>6040800</v>
      </c>
      <c r="T221" s="5">
        <v>6142000</v>
      </c>
      <c r="U221" s="5">
        <v>8020600</v>
      </c>
      <c r="V221" s="14">
        <v>5430700</v>
      </c>
      <c r="W221" s="5">
        <v>14593000</v>
      </c>
      <c r="X221" s="5">
        <v>18922000</v>
      </c>
      <c r="Y221" s="5">
        <v>16715000</v>
      </c>
      <c r="Z221" s="14">
        <v>16873000</v>
      </c>
      <c r="AA221" s="5">
        <v>7042000</v>
      </c>
      <c r="AB221" s="5">
        <v>8308700</v>
      </c>
      <c r="AC221" s="5">
        <v>8810700</v>
      </c>
      <c r="AD221" s="14">
        <v>11871000</v>
      </c>
      <c r="AE221" s="5">
        <v>20229000</v>
      </c>
      <c r="AF221" s="5">
        <v>10104000</v>
      </c>
      <c r="AG221" s="5">
        <v>9167400</v>
      </c>
      <c r="AH221" s="14">
        <v>8886000</v>
      </c>
      <c r="AI221" s="5">
        <v>10320000</v>
      </c>
      <c r="AJ221" s="5">
        <v>22134000</v>
      </c>
      <c r="AK221" s="5">
        <v>19942000</v>
      </c>
      <c r="AL221" s="14">
        <v>21284000</v>
      </c>
      <c r="AM221" s="5">
        <v>323.31</v>
      </c>
      <c r="AN221" s="5">
        <v>477</v>
      </c>
      <c r="AO221" s="5">
        <v>15</v>
      </c>
      <c r="AP221" s="5">
        <v>29.4</v>
      </c>
    </row>
    <row r="222" spans="1:42" x14ac:dyDescent="0.2">
      <c r="A222" s="5" t="s">
        <v>871</v>
      </c>
      <c r="B222" s="5" t="s">
        <v>2584</v>
      </c>
      <c r="C222" s="5">
        <v>994770</v>
      </c>
      <c r="D222" s="5">
        <v>578250</v>
      </c>
      <c r="E222" s="5">
        <v>0</v>
      </c>
      <c r="F222" s="14">
        <v>646830</v>
      </c>
      <c r="G222" s="5">
        <v>0</v>
      </c>
      <c r="H222" s="5">
        <v>416900</v>
      </c>
      <c r="I222" s="5">
        <v>0</v>
      </c>
      <c r="J222" s="14">
        <v>0</v>
      </c>
      <c r="K222" s="5">
        <v>0</v>
      </c>
      <c r="L222" s="5">
        <v>0</v>
      </c>
      <c r="M222" s="5">
        <v>0</v>
      </c>
      <c r="N222" s="14">
        <v>0</v>
      </c>
      <c r="O222" s="5">
        <v>0</v>
      </c>
      <c r="P222" s="5">
        <v>0</v>
      </c>
      <c r="Q222" s="5">
        <v>0</v>
      </c>
      <c r="R222" s="14">
        <v>0</v>
      </c>
      <c r="S222" s="5">
        <v>0</v>
      </c>
      <c r="T222" s="5">
        <v>0</v>
      </c>
      <c r="U222" s="5">
        <v>0</v>
      </c>
      <c r="V222" s="14">
        <v>0</v>
      </c>
      <c r="W222" s="5">
        <v>0</v>
      </c>
      <c r="X222" s="5">
        <v>0</v>
      </c>
      <c r="Y222" s="5">
        <v>0</v>
      </c>
      <c r="Z222" s="14">
        <v>0</v>
      </c>
      <c r="AA222" s="5">
        <v>0</v>
      </c>
      <c r="AB222" s="5">
        <v>0</v>
      </c>
      <c r="AC222" s="5">
        <v>0</v>
      </c>
      <c r="AD222" s="14">
        <v>0</v>
      </c>
      <c r="AE222" s="5">
        <v>0</v>
      </c>
      <c r="AF222" s="5">
        <v>0</v>
      </c>
      <c r="AG222" s="5">
        <v>0</v>
      </c>
      <c r="AH222" s="14">
        <v>0</v>
      </c>
      <c r="AI222" s="5">
        <v>0</v>
      </c>
      <c r="AJ222" s="5">
        <v>0</v>
      </c>
      <c r="AK222" s="5">
        <v>0</v>
      </c>
      <c r="AL222" s="14">
        <v>0</v>
      </c>
      <c r="AM222" s="5">
        <v>9.3581000000000003</v>
      </c>
      <c r="AN222" s="5">
        <v>31</v>
      </c>
      <c r="AO222" s="5">
        <v>2</v>
      </c>
      <c r="AP222" s="5">
        <v>3.1</v>
      </c>
    </row>
    <row r="223" spans="1:42" x14ac:dyDescent="0.2">
      <c r="A223" s="5" t="s">
        <v>872</v>
      </c>
      <c r="B223" s="5" t="s">
        <v>2609</v>
      </c>
      <c r="C223" s="5">
        <v>0</v>
      </c>
      <c r="D223" s="5">
        <v>0</v>
      </c>
      <c r="E223" s="5">
        <v>0</v>
      </c>
      <c r="F223" s="14">
        <v>0</v>
      </c>
      <c r="G223" s="5">
        <v>0</v>
      </c>
      <c r="H223" s="5">
        <v>304620</v>
      </c>
      <c r="I223" s="5">
        <v>326230</v>
      </c>
      <c r="J223" s="14">
        <v>335060</v>
      </c>
      <c r="K223" s="5">
        <v>366500</v>
      </c>
      <c r="L223" s="5">
        <v>379330</v>
      </c>
      <c r="M223" s="5">
        <v>0</v>
      </c>
      <c r="N223" s="14">
        <v>339230</v>
      </c>
      <c r="O223" s="5">
        <v>0</v>
      </c>
      <c r="P223" s="5">
        <v>0</v>
      </c>
      <c r="Q223" s="5">
        <v>0</v>
      </c>
      <c r="R223" s="14">
        <v>0</v>
      </c>
      <c r="S223" s="5">
        <v>278610</v>
      </c>
      <c r="T223" s="5">
        <v>299590</v>
      </c>
      <c r="U223" s="5">
        <v>0</v>
      </c>
      <c r="V223" s="14">
        <v>405070</v>
      </c>
      <c r="W223" s="5">
        <v>0</v>
      </c>
      <c r="X223" s="5">
        <v>0</v>
      </c>
      <c r="Y223" s="5">
        <v>0</v>
      </c>
      <c r="Z223" s="14">
        <v>0</v>
      </c>
      <c r="AA223" s="5">
        <v>0</v>
      </c>
      <c r="AB223" s="5">
        <v>0</v>
      </c>
      <c r="AC223" s="5">
        <v>0</v>
      </c>
      <c r="AD223" s="14">
        <v>0</v>
      </c>
      <c r="AE223" s="5">
        <v>0</v>
      </c>
      <c r="AF223" s="5">
        <v>0</v>
      </c>
      <c r="AG223" s="5">
        <v>0</v>
      </c>
      <c r="AH223" s="14">
        <v>0</v>
      </c>
      <c r="AI223" s="5">
        <v>0</v>
      </c>
      <c r="AJ223" s="5">
        <v>0</v>
      </c>
      <c r="AK223" s="5">
        <v>0</v>
      </c>
      <c r="AL223" s="14">
        <v>0</v>
      </c>
      <c r="AM223" s="5">
        <v>18.619</v>
      </c>
      <c r="AN223" s="5">
        <v>26</v>
      </c>
      <c r="AO223" s="5">
        <v>5</v>
      </c>
      <c r="AP223" s="5">
        <v>16.2</v>
      </c>
    </row>
    <row r="224" spans="1:42" x14ac:dyDescent="0.2">
      <c r="A224" s="5" t="s">
        <v>875</v>
      </c>
      <c r="B224" s="5" t="s">
        <v>2917</v>
      </c>
      <c r="C224" s="5">
        <v>1949600</v>
      </c>
      <c r="D224" s="5">
        <v>2798800</v>
      </c>
      <c r="E224" s="5">
        <v>3574400</v>
      </c>
      <c r="F224" s="14">
        <v>6866800</v>
      </c>
      <c r="G224" s="5">
        <v>6449000</v>
      </c>
      <c r="H224" s="5">
        <v>5045600</v>
      </c>
      <c r="I224" s="5">
        <v>5876500</v>
      </c>
      <c r="J224" s="14">
        <v>6740400</v>
      </c>
      <c r="K224" s="5">
        <v>6692200</v>
      </c>
      <c r="L224" s="5">
        <v>5859500</v>
      </c>
      <c r="M224" s="5">
        <v>7180400</v>
      </c>
      <c r="N224" s="14">
        <v>8063600</v>
      </c>
      <c r="O224" s="5">
        <v>0</v>
      </c>
      <c r="P224" s="5">
        <v>6770600</v>
      </c>
      <c r="Q224" s="5">
        <v>4703700</v>
      </c>
      <c r="R224" s="14">
        <v>6202700</v>
      </c>
      <c r="S224" s="5">
        <v>6976300</v>
      </c>
      <c r="T224" s="5">
        <v>9014600</v>
      </c>
      <c r="U224" s="5">
        <v>7007300</v>
      </c>
      <c r="V224" s="14">
        <v>4514600</v>
      </c>
      <c r="W224" s="5">
        <v>3993800</v>
      </c>
      <c r="X224" s="5">
        <v>5173400</v>
      </c>
      <c r="Y224" s="5">
        <v>5559100</v>
      </c>
      <c r="Z224" s="14">
        <v>4915000</v>
      </c>
      <c r="AA224" s="5">
        <v>6165600</v>
      </c>
      <c r="AB224" s="5">
        <v>6529700</v>
      </c>
      <c r="AC224" s="5">
        <v>7944600</v>
      </c>
      <c r="AD224" s="14">
        <v>2478600</v>
      </c>
      <c r="AE224" s="5">
        <v>4445000</v>
      </c>
      <c r="AF224" s="5">
        <v>5099500</v>
      </c>
      <c r="AG224" s="5">
        <v>5715600</v>
      </c>
      <c r="AH224" s="14">
        <v>6458200</v>
      </c>
      <c r="AI224" s="5">
        <v>4304600</v>
      </c>
      <c r="AJ224" s="5">
        <v>3025900</v>
      </c>
      <c r="AK224" s="5">
        <v>2582100</v>
      </c>
      <c r="AL224" s="14">
        <v>6394700</v>
      </c>
      <c r="AM224" s="5">
        <v>323.31</v>
      </c>
      <c r="AN224" s="5">
        <v>259</v>
      </c>
      <c r="AO224" s="5">
        <v>10</v>
      </c>
      <c r="AP224" s="5">
        <v>50</v>
      </c>
    </row>
    <row r="225" spans="1:42" x14ac:dyDescent="0.2">
      <c r="A225" s="5" t="s">
        <v>879</v>
      </c>
      <c r="B225" s="5" t="s">
        <v>2594</v>
      </c>
      <c r="C225" s="5">
        <v>77638000</v>
      </c>
      <c r="D225" s="5">
        <v>72824000</v>
      </c>
      <c r="E225" s="5">
        <v>63271000</v>
      </c>
      <c r="F225" s="14">
        <v>62159000</v>
      </c>
      <c r="G225" s="5">
        <v>51325000</v>
      </c>
      <c r="H225" s="5">
        <v>61284000</v>
      </c>
      <c r="I225" s="5">
        <v>60939000</v>
      </c>
      <c r="J225" s="14">
        <v>59561000</v>
      </c>
      <c r="K225" s="5">
        <v>49875000</v>
      </c>
      <c r="L225" s="5">
        <v>56808000</v>
      </c>
      <c r="M225" s="5">
        <v>65127000</v>
      </c>
      <c r="N225" s="14">
        <v>47954000</v>
      </c>
      <c r="O225" s="5">
        <v>58023000</v>
      </c>
      <c r="P225" s="5">
        <v>50543000</v>
      </c>
      <c r="Q225" s="5">
        <v>57639000</v>
      </c>
      <c r="R225" s="14">
        <v>59639000</v>
      </c>
      <c r="S225" s="5">
        <v>46265000</v>
      </c>
      <c r="T225" s="5">
        <v>47376000</v>
      </c>
      <c r="U225" s="5">
        <v>63327000</v>
      </c>
      <c r="V225" s="14">
        <v>57208000</v>
      </c>
      <c r="W225" s="5">
        <v>45100000</v>
      </c>
      <c r="X225" s="5">
        <v>42566000</v>
      </c>
      <c r="Y225" s="5">
        <v>46795000</v>
      </c>
      <c r="Z225" s="14">
        <v>42432000</v>
      </c>
      <c r="AA225" s="5">
        <v>54472000</v>
      </c>
      <c r="AB225" s="5">
        <v>56612000</v>
      </c>
      <c r="AC225" s="5">
        <v>47998000</v>
      </c>
      <c r="AD225" s="14">
        <v>66270000</v>
      </c>
      <c r="AE225" s="5">
        <v>39413000</v>
      </c>
      <c r="AF225" s="5">
        <v>53478000</v>
      </c>
      <c r="AG225" s="5">
        <v>53646000</v>
      </c>
      <c r="AH225" s="14">
        <v>61141000</v>
      </c>
      <c r="AI225" s="5">
        <v>59395000</v>
      </c>
      <c r="AJ225" s="5">
        <v>41684000</v>
      </c>
      <c r="AK225" s="5">
        <v>42960000</v>
      </c>
      <c r="AL225" s="14">
        <v>47667000</v>
      </c>
      <c r="AM225" s="5">
        <v>323.31</v>
      </c>
      <c r="AN225" s="5">
        <v>919</v>
      </c>
      <c r="AO225" s="5">
        <v>21</v>
      </c>
      <c r="AP225" s="5">
        <v>67.5</v>
      </c>
    </row>
    <row r="226" spans="1:42" x14ac:dyDescent="0.2">
      <c r="A226" s="5" t="s">
        <v>882</v>
      </c>
      <c r="B226" s="5" t="s">
        <v>2903</v>
      </c>
      <c r="C226" s="5">
        <v>0</v>
      </c>
      <c r="D226" s="5">
        <v>1387200</v>
      </c>
      <c r="E226" s="5">
        <v>2208900</v>
      </c>
      <c r="F226" s="14">
        <v>2101600</v>
      </c>
      <c r="G226" s="5">
        <v>1807500</v>
      </c>
      <c r="H226" s="5">
        <v>2012200</v>
      </c>
      <c r="I226" s="5">
        <v>2064900</v>
      </c>
      <c r="J226" s="14">
        <v>1545400</v>
      </c>
      <c r="K226" s="5">
        <v>1822700</v>
      </c>
      <c r="L226" s="5">
        <v>1679900</v>
      </c>
      <c r="M226" s="5">
        <v>2669000</v>
      </c>
      <c r="N226" s="14">
        <v>2541300</v>
      </c>
      <c r="O226" s="5">
        <v>1505700</v>
      </c>
      <c r="P226" s="5">
        <v>1641400</v>
      </c>
      <c r="Q226" s="5">
        <v>1666800</v>
      </c>
      <c r="R226" s="14">
        <v>1892800</v>
      </c>
      <c r="S226" s="5">
        <v>1868400</v>
      </c>
      <c r="T226" s="5">
        <v>2129700</v>
      </c>
      <c r="U226" s="5">
        <v>1328300</v>
      </c>
      <c r="V226" s="14">
        <v>1611000</v>
      </c>
      <c r="W226" s="5">
        <v>1542700</v>
      </c>
      <c r="X226" s="5">
        <v>1210900</v>
      </c>
      <c r="Y226" s="5">
        <v>1156300</v>
      </c>
      <c r="Z226" s="14">
        <v>1165500</v>
      </c>
      <c r="AA226" s="5">
        <v>1938300</v>
      </c>
      <c r="AB226" s="5">
        <v>1953700</v>
      </c>
      <c r="AC226" s="5">
        <v>2725400</v>
      </c>
      <c r="AD226" s="14">
        <v>1628500</v>
      </c>
      <c r="AE226" s="5">
        <v>1178800</v>
      </c>
      <c r="AF226" s="5">
        <v>1756100</v>
      </c>
      <c r="AG226" s="5">
        <v>1396300</v>
      </c>
      <c r="AH226" s="14">
        <v>1576000</v>
      </c>
      <c r="AI226" s="5">
        <v>1485300</v>
      </c>
      <c r="AJ226" s="5">
        <v>1154900</v>
      </c>
      <c r="AK226" s="5">
        <v>947450</v>
      </c>
      <c r="AL226" s="14">
        <v>1116500</v>
      </c>
      <c r="AM226" s="5">
        <v>283.06</v>
      </c>
      <c r="AN226" s="5">
        <v>154</v>
      </c>
      <c r="AO226" s="5">
        <v>6</v>
      </c>
      <c r="AP226" s="5">
        <v>13.2</v>
      </c>
    </row>
    <row r="227" spans="1:42" x14ac:dyDescent="0.2">
      <c r="A227" s="5" t="s">
        <v>883</v>
      </c>
      <c r="B227" s="5" t="s">
        <v>2584</v>
      </c>
      <c r="C227" s="5">
        <v>36008000</v>
      </c>
      <c r="D227" s="5">
        <v>13616000</v>
      </c>
      <c r="E227" s="5">
        <v>12828000</v>
      </c>
      <c r="F227" s="14">
        <v>23628000</v>
      </c>
      <c r="G227" s="5">
        <v>16124000</v>
      </c>
      <c r="H227" s="5">
        <v>16768000</v>
      </c>
      <c r="I227" s="5">
        <v>15975000</v>
      </c>
      <c r="J227" s="14">
        <v>20015000</v>
      </c>
      <c r="K227" s="5">
        <v>20720000</v>
      </c>
      <c r="L227" s="5">
        <v>18512000</v>
      </c>
      <c r="M227" s="5">
        <v>26969000</v>
      </c>
      <c r="N227" s="14">
        <v>19316000</v>
      </c>
      <c r="O227" s="5">
        <v>2119800</v>
      </c>
      <c r="P227" s="5">
        <v>9994400</v>
      </c>
      <c r="Q227" s="5">
        <v>9132900</v>
      </c>
      <c r="R227" s="14">
        <v>9904500</v>
      </c>
      <c r="S227" s="5">
        <v>20774000</v>
      </c>
      <c r="T227" s="5">
        <v>22206000</v>
      </c>
      <c r="U227" s="5">
        <v>18022000</v>
      </c>
      <c r="V227" s="14">
        <v>16961000</v>
      </c>
      <c r="W227" s="5">
        <v>2354500</v>
      </c>
      <c r="X227" s="5">
        <v>1591200</v>
      </c>
      <c r="Y227" s="5">
        <v>3246300</v>
      </c>
      <c r="Z227" s="14">
        <v>2262800</v>
      </c>
      <c r="AA227" s="5">
        <v>14032000</v>
      </c>
      <c r="AB227" s="5">
        <v>9615800</v>
      </c>
      <c r="AC227" s="5">
        <v>13369000</v>
      </c>
      <c r="AD227" s="14">
        <v>2568300</v>
      </c>
      <c r="AE227" s="5">
        <v>1835800</v>
      </c>
      <c r="AF227" s="5">
        <v>11562000</v>
      </c>
      <c r="AG227" s="5">
        <v>12504000</v>
      </c>
      <c r="AH227" s="14">
        <v>7508400</v>
      </c>
      <c r="AI227" s="5">
        <v>5283400</v>
      </c>
      <c r="AJ227" s="5">
        <v>717580</v>
      </c>
      <c r="AK227" s="5">
        <v>0</v>
      </c>
      <c r="AL227" s="14">
        <v>1618000</v>
      </c>
      <c r="AM227" s="5">
        <v>323.31</v>
      </c>
      <c r="AN227" s="5">
        <v>265</v>
      </c>
      <c r="AO227" s="5">
        <v>9</v>
      </c>
      <c r="AP227" s="5">
        <v>44.3</v>
      </c>
    </row>
    <row r="228" spans="1:42" x14ac:dyDescent="0.2">
      <c r="A228" s="5" t="s">
        <v>887</v>
      </c>
      <c r="B228" s="5" t="s">
        <v>2629</v>
      </c>
      <c r="C228" s="5">
        <v>4665200</v>
      </c>
      <c r="D228" s="5">
        <v>3609000</v>
      </c>
      <c r="E228" s="5">
        <v>3841800</v>
      </c>
      <c r="F228" s="14">
        <v>3811800</v>
      </c>
      <c r="G228" s="5">
        <v>3280700</v>
      </c>
      <c r="H228" s="5">
        <v>2740500</v>
      </c>
      <c r="I228" s="5">
        <v>3224500</v>
      </c>
      <c r="J228" s="14">
        <v>3095500</v>
      </c>
      <c r="K228" s="5">
        <v>2895300</v>
      </c>
      <c r="L228" s="5">
        <v>3253000</v>
      </c>
      <c r="M228" s="5">
        <v>3368200</v>
      </c>
      <c r="N228" s="14">
        <v>3176100</v>
      </c>
      <c r="O228" s="5">
        <v>4029800</v>
      </c>
      <c r="P228" s="5">
        <v>3444100</v>
      </c>
      <c r="Q228" s="5">
        <v>3027800</v>
      </c>
      <c r="R228" s="14">
        <v>2602300</v>
      </c>
      <c r="S228" s="5">
        <v>3166100</v>
      </c>
      <c r="T228" s="5">
        <v>2969300</v>
      </c>
      <c r="U228" s="5">
        <v>3785700</v>
      </c>
      <c r="V228" s="14">
        <v>3609600</v>
      </c>
      <c r="W228" s="5">
        <v>3049200</v>
      </c>
      <c r="X228" s="5">
        <v>2428300</v>
      </c>
      <c r="Y228" s="5">
        <v>2823500</v>
      </c>
      <c r="Z228" s="14">
        <v>2500600</v>
      </c>
      <c r="AA228" s="5">
        <v>4254500</v>
      </c>
      <c r="AB228" s="5">
        <v>3112300</v>
      </c>
      <c r="AC228" s="5">
        <v>3094200</v>
      </c>
      <c r="AD228" s="14">
        <v>4991600</v>
      </c>
      <c r="AE228" s="5">
        <v>2370100</v>
      </c>
      <c r="AF228" s="5">
        <v>3689100</v>
      </c>
      <c r="AG228" s="5">
        <v>3341800</v>
      </c>
      <c r="AH228" s="14">
        <v>3272100</v>
      </c>
      <c r="AI228" s="5">
        <v>3304500</v>
      </c>
      <c r="AJ228" s="5">
        <v>2925300</v>
      </c>
      <c r="AK228" s="5">
        <v>2300500</v>
      </c>
      <c r="AL228" s="14">
        <v>2579700</v>
      </c>
      <c r="AM228" s="5">
        <v>81.245000000000005</v>
      </c>
      <c r="AN228" s="5">
        <v>233</v>
      </c>
      <c r="AO228" s="5">
        <v>8</v>
      </c>
      <c r="AP228" s="5">
        <v>30.5</v>
      </c>
    </row>
    <row r="229" spans="1:42" x14ac:dyDescent="0.2">
      <c r="A229" s="5" t="s">
        <v>888</v>
      </c>
      <c r="B229" s="5" t="s">
        <v>2939</v>
      </c>
      <c r="C229" s="5">
        <v>7768300</v>
      </c>
      <c r="D229" s="5">
        <v>6550600</v>
      </c>
      <c r="E229" s="5">
        <v>7509400</v>
      </c>
      <c r="F229" s="14">
        <v>7255200</v>
      </c>
      <c r="G229" s="5">
        <v>7984000</v>
      </c>
      <c r="H229" s="5">
        <v>9141100</v>
      </c>
      <c r="I229" s="5">
        <v>8048100</v>
      </c>
      <c r="J229" s="14">
        <v>8193800</v>
      </c>
      <c r="K229" s="5">
        <v>8861800</v>
      </c>
      <c r="L229" s="5">
        <v>7839800</v>
      </c>
      <c r="M229" s="5">
        <v>9140600</v>
      </c>
      <c r="N229" s="14">
        <v>7951500</v>
      </c>
      <c r="O229" s="5">
        <v>10568000</v>
      </c>
      <c r="P229" s="5">
        <v>8655200</v>
      </c>
      <c r="Q229" s="5">
        <v>8632300</v>
      </c>
      <c r="R229" s="14">
        <v>9416300</v>
      </c>
      <c r="S229" s="5">
        <v>9211400</v>
      </c>
      <c r="T229" s="5">
        <v>7587100</v>
      </c>
      <c r="U229" s="5">
        <v>7700500</v>
      </c>
      <c r="V229" s="14">
        <v>8017700</v>
      </c>
      <c r="W229" s="5">
        <v>10144000</v>
      </c>
      <c r="X229" s="5">
        <v>11816000</v>
      </c>
      <c r="Y229" s="5">
        <v>11153000</v>
      </c>
      <c r="Z229" s="14">
        <v>13254000</v>
      </c>
      <c r="AA229" s="5">
        <v>8937300</v>
      </c>
      <c r="AB229" s="5">
        <v>8368500</v>
      </c>
      <c r="AC229" s="5">
        <v>7978600</v>
      </c>
      <c r="AD229" s="14">
        <v>9320800</v>
      </c>
      <c r="AE229" s="5">
        <v>13209000</v>
      </c>
      <c r="AF229" s="5">
        <v>8977400</v>
      </c>
      <c r="AG229" s="5">
        <v>9688300</v>
      </c>
      <c r="AH229" s="14">
        <v>9607800</v>
      </c>
      <c r="AI229" s="5">
        <v>9914000</v>
      </c>
      <c r="AJ229" s="5">
        <v>13919000</v>
      </c>
      <c r="AK229" s="5">
        <v>12494000</v>
      </c>
      <c r="AL229" s="14">
        <v>12638000</v>
      </c>
      <c r="AM229" s="5">
        <v>323.31</v>
      </c>
      <c r="AN229" s="5">
        <v>465</v>
      </c>
      <c r="AO229" s="5">
        <v>17</v>
      </c>
      <c r="AP229" s="5">
        <v>43.6</v>
      </c>
    </row>
    <row r="230" spans="1:42" x14ac:dyDescent="0.2">
      <c r="A230" s="5" t="s">
        <v>890</v>
      </c>
      <c r="B230" s="5" t="s">
        <v>2584</v>
      </c>
      <c r="C230" s="5">
        <v>0</v>
      </c>
      <c r="D230" s="5">
        <v>0</v>
      </c>
      <c r="E230" s="5">
        <v>0</v>
      </c>
      <c r="F230" s="14">
        <v>0</v>
      </c>
      <c r="G230" s="5">
        <v>0</v>
      </c>
      <c r="H230" s="5">
        <v>0</v>
      </c>
      <c r="I230" s="5">
        <v>0</v>
      </c>
      <c r="J230" s="14">
        <v>0</v>
      </c>
      <c r="K230" s="5">
        <v>0</v>
      </c>
      <c r="L230" s="5">
        <v>0</v>
      </c>
      <c r="M230" s="5">
        <v>0</v>
      </c>
      <c r="N230" s="14">
        <v>0</v>
      </c>
      <c r="O230" s="5">
        <v>0</v>
      </c>
      <c r="P230" s="5">
        <v>0</v>
      </c>
      <c r="Q230" s="5">
        <v>0</v>
      </c>
      <c r="R230" s="14">
        <v>0</v>
      </c>
      <c r="S230" s="5">
        <v>0</v>
      </c>
      <c r="T230" s="5">
        <v>0</v>
      </c>
      <c r="U230" s="5">
        <v>0</v>
      </c>
      <c r="V230" s="14">
        <v>0</v>
      </c>
      <c r="W230" s="5">
        <v>419950</v>
      </c>
      <c r="X230" s="5">
        <v>449800</v>
      </c>
      <c r="Y230" s="5">
        <v>433550</v>
      </c>
      <c r="Z230" s="14">
        <v>474410</v>
      </c>
      <c r="AA230" s="5">
        <v>0</v>
      </c>
      <c r="AB230" s="5">
        <v>0</v>
      </c>
      <c r="AC230" s="5">
        <v>0</v>
      </c>
      <c r="AD230" s="14">
        <v>0</v>
      </c>
      <c r="AE230" s="5">
        <v>422140</v>
      </c>
      <c r="AF230" s="5">
        <v>0</v>
      </c>
      <c r="AG230" s="5">
        <v>0</v>
      </c>
      <c r="AH230" s="14">
        <v>0</v>
      </c>
      <c r="AI230" s="5">
        <v>0</v>
      </c>
      <c r="AJ230" s="5">
        <v>497870</v>
      </c>
      <c r="AK230" s="5">
        <v>446250</v>
      </c>
      <c r="AL230" s="14">
        <v>530540</v>
      </c>
      <c r="AM230" s="5">
        <v>15.305999999999999</v>
      </c>
      <c r="AN230" s="5">
        <v>34</v>
      </c>
      <c r="AO230" s="5">
        <v>4</v>
      </c>
      <c r="AP230" s="5">
        <v>29</v>
      </c>
    </row>
    <row r="231" spans="1:42" x14ac:dyDescent="0.2">
      <c r="A231" s="5" t="s">
        <v>895</v>
      </c>
      <c r="B231" s="5" t="s">
        <v>2945</v>
      </c>
      <c r="C231" s="5">
        <v>2600000</v>
      </c>
      <c r="D231" s="5">
        <v>2607000</v>
      </c>
      <c r="E231" s="5">
        <v>2517900</v>
      </c>
      <c r="F231" s="14">
        <v>2846000</v>
      </c>
      <c r="G231" s="5">
        <v>2077700</v>
      </c>
      <c r="H231" s="5">
        <v>2291500</v>
      </c>
      <c r="I231" s="5">
        <v>1841300</v>
      </c>
      <c r="J231" s="14">
        <v>2450100</v>
      </c>
      <c r="K231" s="5">
        <v>2440100</v>
      </c>
      <c r="L231" s="5">
        <v>2814600</v>
      </c>
      <c r="M231" s="5">
        <v>2935200</v>
      </c>
      <c r="N231" s="14">
        <v>3077400</v>
      </c>
      <c r="O231" s="5">
        <v>2594600</v>
      </c>
      <c r="P231" s="5">
        <v>2347100</v>
      </c>
      <c r="Q231" s="5">
        <v>2775200</v>
      </c>
      <c r="R231" s="14">
        <v>2494100</v>
      </c>
      <c r="S231" s="5">
        <v>2847900</v>
      </c>
      <c r="T231" s="5">
        <v>2684000</v>
      </c>
      <c r="U231" s="5">
        <v>3605500</v>
      </c>
      <c r="V231" s="14">
        <v>2607600</v>
      </c>
      <c r="W231" s="5">
        <v>1258800</v>
      </c>
      <c r="X231" s="5">
        <v>1378600</v>
      </c>
      <c r="Y231" s="5">
        <v>2434300</v>
      </c>
      <c r="Z231" s="14">
        <v>1498300</v>
      </c>
      <c r="AA231" s="5">
        <v>2483300</v>
      </c>
      <c r="AB231" s="5">
        <v>2120600</v>
      </c>
      <c r="AC231" s="5">
        <v>1260600</v>
      </c>
      <c r="AD231" s="14">
        <v>2898000</v>
      </c>
      <c r="AE231" s="5">
        <v>1166900</v>
      </c>
      <c r="AF231" s="5">
        <v>2344800</v>
      </c>
      <c r="AG231" s="5">
        <v>2296000</v>
      </c>
      <c r="AH231" s="14">
        <v>2055500</v>
      </c>
      <c r="AI231" s="5">
        <v>2100900</v>
      </c>
      <c r="AJ231" s="5">
        <v>1584900</v>
      </c>
      <c r="AK231" s="5">
        <v>1353100</v>
      </c>
      <c r="AL231" s="14">
        <v>1217200</v>
      </c>
      <c r="AM231" s="5">
        <v>186.05</v>
      </c>
      <c r="AN231" s="5">
        <v>171</v>
      </c>
      <c r="AO231" s="5">
        <v>5</v>
      </c>
      <c r="AP231" s="5">
        <v>8</v>
      </c>
    </row>
    <row r="232" spans="1:42" x14ac:dyDescent="0.2">
      <c r="A232" s="5" t="s">
        <v>898</v>
      </c>
      <c r="B232" s="5" t="s">
        <v>2584</v>
      </c>
      <c r="C232" s="5">
        <v>20971000</v>
      </c>
      <c r="D232" s="5">
        <v>10976000</v>
      </c>
      <c r="E232" s="5">
        <v>18126000</v>
      </c>
      <c r="F232" s="14">
        <v>13103000</v>
      </c>
      <c r="G232" s="5">
        <v>12020000</v>
      </c>
      <c r="H232" s="5">
        <v>11559000</v>
      </c>
      <c r="I232" s="5">
        <v>15124000</v>
      </c>
      <c r="J232" s="14">
        <v>13287000</v>
      </c>
      <c r="K232" s="5">
        <v>15528000</v>
      </c>
      <c r="L232" s="5">
        <v>13799000</v>
      </c>
      <c r="M232" s="5">
        <v>8086200</v>
      </c>
      <c r="N232" s="14">
        <v>9315800</v>
      </c>
      <c r="O232" s="5">
        <v>12077000</v>
      </c>
      <c r="P232" s="5">
        <v>14344000</v>
      </c>
      <c r="Q232" s="5">
        <v>7640200</v>
      </c>
      <c r="R232" s="14">
        <v>11310000</v>
      </c>
      <c r="S232" s="5">
        <v>20185000</v>
      </c>
      <c r="T232" s="5">
        <v>19388000</v>
      </c>
      <c r="U232" s="5">
        <v>16061000</v>
      </c>
      <c r="V232" s="14">
        <v>13775000</v>
      </c>
      <c r="W232" s="5">
        <v>8887700</v>
      </c>
      <c r="X232" s="5">
        <v>6951700</v>
      </c>
      <c r="Y232" s="5">
        <v>5809200</v>
      </c>
      <c r="Z232" s="14">
        <v>7128300</v>
      </c>
      <c r="AA232" s="5">
        <v>11478000</v>
      </c>
      <c r="AB232" s="5">
        <v>14189000</v>
      </c>
      <c r="AC232" s="5">
        <v>12037000</v>
      </c>
      <c r="AD232" s="14">
        <v>7399400</v>
      </c>
      <c r="AE232" s="5">
        <v>7117200</v>
      </c>
      <c r="AF232" s="5">
        <v>12982000</v>
      </c>
      <c r="AG232" s="5">
        <v>10604000</v>
      </c>
      <c r="AH232" s="14">
        <v>11440000</v>
      </c>
      <c r="AI232" s="5">
        <v>8936900</v>
      </c>
      <c r="AJ232" s="5">
        <v>4706300</v>
      </c>
      <c r="AK232" s="5">
        <v>4777900</v>
      </c>
      <c r="AL232" s="14">
        <v>5573200</v>
      </c>
      <c r="AM232" s="5">
        <v>219.76</v>
      </c>
      <c r="AN232" s="5">
        <v>176</v>
      </c>
      <c r="AO232" s="5">
        <v>8</v>
      </c>
      <c r="AP232" s="5">
        <v>36</v>
      </c>
    </row>
    <row r="233" spans="1:42" x14ac:dyDescent="0.2">
      <c r="A233" s="5" t="s">
        <v>901</v>
      </c>
      <c r="B233" s="5" t="s">
        <v>2588</v>
      </c>
      <c r="C233" s="5">
        <v>0</v>
      </c>
      <c r="D233" s="5">
        <v>0</v>
      </c>
      <c r="E233" s="5">
        <v>0</v>
      </c>
      <c r="F233" s="14">
        <v>0</v>
      </c>
      <c r="G233" s="5">
        <v>473260</v>
      </c>
      <c r="H233" s="5">
        <v>1001800</v>
      </c>
      <c r="I233" s="5">
        <v>0</v>
      </c>
      <c r="J233" s="14">
        <v>612740</v>
      </c>
      <c r="K233" s="5">
        <v>0</v>
      </c>
      <c r="L233" s="5">
        <v>715070</v>
      </c>
      <c r="M233" s="5">
        <v>1026900</v>
      </c>
      <c r="N233" s="14">
        <v>482070</v>
      </c>
      <c r="O233" s="5">
        <v>666340</v>
      </c>
      <c r="P233" s="5">
        <v>710090</v>
      </c>
      <c r="Q233" s="5">
        <v>788070</v>
      </c>
      <c r="R233" s="14">
        <v>627650</v>
      </c>
      <c r="S233" s="5">
        <v>0</v>
      </c>
      <c r="T233" s="5">
        <v>538300</v>
      </c>
      <c r="U233" s="5">
        <v>260650</v>
      </c>
      <c r="V233" s="14">
        <v>432620</v>
      </c>
      <c r="W233" s="5">
        <v>3374500</v>
      </c>
      <c r="X233" s="5">
        <v>4916800</v>
      </c>
      <c r="Y233" s="5">
        <v>2085200</v>
      </c>
      <c r="Z233" s="14">
        <v>4177600</v>
      </c>
      <c r="AA233" s="5">
        <v>414430</v>
      </c>
      <c r="AB233" s="5">
        <v>2375800</v>
      </c>
      <c r="AC233" s="5">
        <v>533730</v>
      </c>
      <c r="AD233" s="14">
        <v>1500400</v>
      </c>
      <c r="AE233" s="5">
        <v>7411000</v>
      </c>
      <c r="AF233" s="5">
        <v>743710</v>
      </c>
      <c r="AG233" s="5">
        <v>950770</v>
      </c>
      <c r="AH233" s="14">
        <v>1270100</v>
      </c>
      <c r="AI233" s="5">
        <v>850920</v>
      </c>
      <c r="AJ233" s="5">
        <v>5572900</v>
      </c>
      <c r="AK233" s="5">
        <v>7256000</v>
      </c>
      <c r="AL233" s="14">
        <v>5634200</v>
      </c>
      <c r="AM233" s="5">
        <v>147.82</v>
      </c>
      <c r="AN233" s="5">
        <v>126</v>
      </c>
      <c r="AO233" s="5">
        <v>9</v>
      </c>
      <c r="AP233" s="5">
        <v>17.899999999999999</v>
      </c>
    </row>
    <row r="234" spans="1:42" x14ac:dyDescent="0.2">
      <c r="A234" s="5" t="s">
        <v>909</v>
      </c>
      <c r="B234" s="5" t="s">
        <v>2611</v>
      </c>
      <c r="C234" s="5">
        <v>21077000</v>
      </c>
      <c r="D234" s="5">
        <v>12628000</v>
      </c>
      <c r="E234" s="5">
        <v>10789000</v>
      </c>
      <c r="F234" s="14">
        <v>10919000</v>
      </c>
      <c r="G234" s="5">
        <v>11663000</v>
      </c>
      <c r="H234" s="5">
        <v>13644000</v>
      </c>
      <c r="I234" s="5">
        <v>12092000</v>
      </c>
      <c r="J234" s="14">
        <v>13824000</v>
      </c>
      <c r="K234" s="5">
        <v>11096000</v>
      </c>
      <c r="L234" s="5">
        <v>11555000</v>
      </c>
      <c r="M234" s="5">
        <v>11946000</v>
      </c>
      <c r="N234" s="14">
        <v>11638000</v>
      </c>
      <c r="O234" s="5">
        <v>16326000</v>
      </c>
      <c r="P234" s="5">
        <v>14620000</v>
      </c>
      <c r="Q234" s="5">
        <v>17375000</v>
      </c>
      <c r="R234" s="14">
        <v>16683000</v>
      </c>
      <c r="S234" s="5">
        <v>12294000</v>
      </c>
      <c r="T234" s="5">
        <v>14064000</v>
      </c>
      <c r="U234" s="5">
        <v>10390000</v>
      </c>
      <c r="V234" s="14">
        <v>12680000</v>
      </c>
      <c r="W234" s="5">
        <v>20560000</v>
      </c>
      <c r="X234" s="5">
        <v>20788000</v>
      </c>
      <c r="Y234" s="5">
        <v>21509000</v>
      </c>
      <c r="Z234" s="14">
        <v>20612000</v>
      </c>
      <c r="AA234" s="5">
        <v>15801000</v>
      </c>
      <c r="AB234" s="5">
        <v>17624000</v>
      </c>
      <c r="AC234" s="5">
        <v>14822000</v>
      </c>
      <c r="AD234" s="14">
        <v>17772000</v>
      </c>
      <c r="AE234" s="5">
        <v>25686000</v>
      </c>
      <c r="AF234" s="5">
        <v>19941000</v>
      </c>
      <c r="AG234" s="5">
        <v>19493000</v>
      </c>
      <c r="AH234" s="14">
        <v>22121000</v>
      </c>
      <c r="AI234" s="5">
        <v>20422000</v>
      </c>
      <c r="AJ234" s="5">
        <v>25930000</v>
      </c>
      <c r="AK234" s="5">
        <v>29234000</v>
      </c>
      <c r="AL234" s="14">
        <v>27288000</v>
      </c>
      <c r="AM234" s="5">
        <v>323.31</v>
      </c>
      <c r="AN234" s="5">
        <v>540</v>
      </c>
      <c r="AO234" s="5">
        <v>16</v>
      </c>
      <c r="AP234" s="5">
        <v>45.2</v>
      </c>
    </row>
    <row r="235" spans="1:42" x14ac:dyDescent="0.2">
      <c r="A235" s="5" t="s">
        <v>910</v>
      </c>
      <c r="B235" s="5" t="s">
        <v>2584</v>
      </c>
      <c r="C235" s="5">
        <v>24117000</v>
      </c>
      <c r="D235" s="5">
        <v>23804000</v>
      </c>
      <c r="E235" s="5">
        <v>20526000</v>
      </c>
      <c r="F235" s="14">
        <v>21579000</v>
      </c>
      <c r="G235" s="5">
        <v>20706000</v>
      </c>
      <c r="H235" s="5">
        <v>23296000</v>
      </c>
      <c r="I235" s="5">
        <v>20690000</v>
      </c>
      <c r="J235" s="14">
        <v>23385000</v>
      </c>
      <c r="K235" s="5">
        <v>20989000</v>
      </c>
      <c r="L235" s="5">
        <v>18966000</v>
      </c>
      <c r="M235" s="5">
        <v>21067000</v>
      </c>
      <c r="N235" s="14">
        <v>21210000</v>
      </c>
      <c r="O235" s="5">
        <v>23594000</v>
      </c>
      <c r="P235" s="5">
        <v>21707000</v>
      </c>
      <c r="Q235" s="5">
        <v>21421000</v>
      </c>
      <c r="R235" s="14">
        <v>25135000</v>
      </c>
      <c r="S235" s="5">
        <v>22347000</v>
      </c>
      <c r="T235" s="5">
        <v>21030000</v>
      </c>
      <c r="U235" s="5">
        <v>19143000</v>
      </c>
      <c r="V235" s="14">
        <v>18524000</v>
      </c>
      <c r="W235" s="5">
        <v>22912000</v>
      </c>
      <c r="X235" s="5">
        <v>19162000</v>
      </c>
      <c r="Y235" s="5">
        <v>20738000</v>
      </c>
      <c r="Z235" s="14">
        <v>20390000</v>
      </c>
      <c r="AA235" s="5">
        <v>22736000</v>
      </c>
      <c r="AB235" s="5">
        <v>25077000</v>
      </c>
      <c r="AC235" s="5">
        <v>24429000</v>
      </c>
      <c r="AD235" s="14">
        <v>30342000</v>
      </c>
      <c r="AE235" s="5">
        <v>18161000</v>
      </c>
      <c r="AF235" s="5">
        <v>19454000</v>
      </c>
      <c r="AG235" s="5">
        <v>22874000</v>
      </c>
      <c r="AH235" s="14">
        <v>22290000</v>
      </c>
      <c r="AI235" s="5">
        <v>21646000</v>
      </c>
      <c r="AJ235" s="5">
        <v>19147000</v>
      </c>
      <c r="AK235" s="5">
        <v>19700000</v>
      </c>
      <c r="AL235" s="14">
        <v>18940000</v>
      </c>
      <c r="AM235" s="5">
        <v>323.31</v>
      </c>
      <c r="AN235" s="5">
        <v>913</v>
      </c>
      <c r="AO235" s="5">
        <v>24</v>
      </c>
      <c r="AP235" s="5">
        <v>37.1</v>
      </c>
    </row>
    <row r="236" spans="1:42" x14ac:dyDescent="0.2">
      <c r="A236" s="5" t="s">
        <v>914</v>
      </c>
      <c r="B236" s="5" t="s">
        <v>2584</v>
      </c>
      <c r="C236" s="5">
        <v>243900</v>
      </c>
      <c r="D236" s="5">
        <v>6721600</v>
      </c>
      <c r="E236" s="5">
        <v>6779800</v>
      </c>
      <c r="F236" s="14">
        <v>7300900</v>
      </c>
      <c r="G236" s="5">
        <v>5131900</v>
      </c>
      <c r="H236" s="5">
        <v>6481000</v>
      </c>
      <c r="I236" s="5">
        <v>6051700</v>
      </c>
      <c r="J236" s="14">
        <v>6326200</v>
      </c>
      <c r="K236" s="5">
        <v>6836800</v>
      </c>
      <c r="L236" s="5">
        <v>6879400</v>
      </c>
      <c r="M236" s="5">
        <v>8566300</v>
      </c>
      <c r="N236" s="14">
        <v>9999800</v>
      </c>
      <c r="O236" s="5">
        <v>9630200</v>
      </c>
      <c r="P236" s="5">
        <v>5185100</v>
      </c>
      <c r="Q236" s="5">
        <v>6415100</v>
      </c>
      <c r="R236" s="14">
        <v>8566100</v>
      </c>
      <c r="S236" s="5">
        <v>5185900</v>
      </c>
      <c r="T236" s="5">
        <v>7126100</v>
      </c>
      <c r="U236" s="5">
        <v>6395800</v>
      </c>
      <c r="V236" s="14">
        <v>7618600</v>
      </c>
      <c r="W236" s="5">
        <v>9357500</v>
      </c>
      <c r="X236" s="5">
        <v>9328400</v>
      </c>
      <c r="Y236" s="5">
        <v>12819000</v>
      </c>
      <c r="Z236" s="14">
        <v>9816400</v>
      </c>
      <c r="AA236" s="5">
        <v>6171500</v>
      </c>
      <c r="AB236" s="5">
        <v>8981200</v>
      </c>
      <c r="AC236" s="5">
        <v>8938900</v>
      </c>
      <c r="AD236" s="14">
        <v>4980500</v>
      </c>
      <c r="AE236" s="5">
        <v>10589000</v>
      </c>
      <c r="AF236" s="5">
        <v>6889100</v>
      </c>
      <c r="AG236" s="5">
        <v>7876900</v>
      </c>
      <c r="AH236" s="14">
        <v>7221300</v>
      </c>
      <c r="AI236" s="5">
        <v>6595000</v>
      </c>
      <c r="AJ236" s="5">
        <v>11786000</v>
      </c>
      <c r="AK236" s="5">
        <v>13638000</v>
      </c>
      <c r="AL236" s="14">
        <v>12067000</v>
      </c>
      <c r="AM236" s="5">
        <v>137.12</v>
      </c>
      <c r="AN236" s="5">
        <v>183</v>
      </c>
      <c r="AO236" s="5">
        <v>5</v>
      </c>
      <c r="AP236" s="5">
        <v>32.1</v>
      </c>
    </row>
    <row r="237" spans="1:42" x14ac:dyDescent="0.2">
      <c r="A237" s="5" t="s">
        <v>919</v>
      </c>
      <c r="B237" s="5" t="s">
        <v>2654</v>
      </c>
      <c r="C237" s="5">
        <v>2581300</v>
      </c>
      <c r="D237" s="5">
        <v>3556000</v>
      </c>
      <c r="E237" s="5">
        <v>2813100</v>
      </c>
      <c r="F237" s="14">
        <v>2711600</v>
      </c>
      <c r="G237" s="5">
        <v>2633200</v>
      </c>
      <c r="H237" s="5">
        <v>3596200</v>
      </c>
      <c r="I237" s="5">
        <v>2864400</v>
      </c>
      <c r="J237" s="14">
        <v>3365800</v>
      </c>
      <c r="K237" s="5">
        <v>3061200</v>
      </c>
      <c r="L237" s="5">
        <v>2566700</v>
      </c>
      <c r="M237" s="5">
        <v>2537700</v>
      </c>
      <c r="N237" s="14">
        <v>2277800</v>
      </c>
      <c r="O237" s="5">
        <v>2178000</v>
      </c>
      <c r="P237" s="5">
        <v>2347100</v>
      </c>
      <c r="Q237" s="5">
        <v>2008600</v>
      </c>
      <c r="R237" s="14">
        <v>2677300</v>
      </c>
      <c r="S237" s="5">
        <v>3531000</v>
      </c>
      <c r="T237" s="5">
        <v>2725400</v>
      </c>
      <c r="U237" s="5">
        <v>2647400</v>
      </c>
      <c r="V237" s="14">
        <v>4359600</v>
      </c>
      <c r="W237" s="5">
        <v>2791400</v>
      </c>
      <c r="X237" s="5">
        <v>1994500</v>
      </c>
      <c r="Y237" s="5">
        <v>2840900</v>
      </c>
      <c r="Z237" s="14">
        <v>2037300</v>
      </c>
      <c r="AA237" s="5">
        <v>3225200</v>
      </c>
      <c r="AB237" s="5">
        <v>1597600</v>
      </c>
      <c r="AC237" s="5">
        <v>2171300</v>
      </c>
      <c r="AD237" s="14">
        <v>3187700</v>
      </c>
      <c r="AE237" s="5">
        <v>2047800</v>
      </c>
      <c r="AF237" s="5">
        <v>2556100</v>
      </c>
      <c r="AG237" s="5">
        <v>2460900</v>
      </c>
      <c r="AH237" s="14">
        <v>3113100</v>
      </c>
      <c r="AI237" s="5">
        <v>2546800</v>
      </c>
      <c r="AJ237" s="5">
        <v>2272300</v>
      </c>
      <c r="AK237" s="5">
        <v>1818000</v>
      </c>
      <c r="AL237" s="14">
        <v>2153100</v>
      </c>
      <c r="AM237" s="5">
        <v>224.85</v>
      </c>
      <c r="AN237" s="5">
        <v>111</v>
      </c>
      <c r="AO237" s="5">
        <v>5</v>
      </c>
      <c r="AP237" s="5">
        <v>19</v>
      </c>
    </row>
    <row r="238" spans="1:42" x14ac:dyDescent="0.2">
      <c r="A238" s="5" t="s">
        <v>924</v>
      </c>
      <c r="B238" s="5" t="s">
        <v>2952</v>
      </c>
      <c r="C238" s="5">
        <v>4537400</v>
      </c>
      <c r="D238" s="5">
        <v>3421800</v>
      </c>
      <c r="E238" s="5">
        <v>3715100</v>
      </c>
      <c r="F238" s="14">
        <v>3575900</v>
      </c>
      <c r="G238" s="5">
        <v>3653100</v>
      </c>
      <c r="H238" s="5">
        <v>3224300</v>
      </c>
      <c r="I238" s="5">
        <v>2316000</v>
      </c>
      <c r="J238" s="14">
        <v>4143300</v>
      </c>
      <c r="K238" s="5">
        <v>3090600</v>
      </c>
      <c r="L238" s="5">
        <v>2276200</v>
      </c>
      <c r="M238" s="5">
        <v>3488300</v>
      </c>
      <c r="N238" s="14">
        <v>3954100</v>
      </c>
      <c r="O238" s="5">
        <v>6529900</v>
      </c>
      <c r="P238" s="5">
        <v>6138700</v>
      </c>
      <c r="Q238" s="5">
        <v>7482600</v>
      </c>
      <c r="R238" s="14">
        <v>5242000</v>
      </c>
      <c r="S238" s="5">
        <v>2889900</v>
      </c>
      <c r="T238" s="5">
        <v>2872300</v>
      </c>
      <c r="U238" s="5">
        <v>1866400</v>
      </c>
      <c r="V238" s="14">
        <v>3459300</v>
      </c>
      <c r="W238" s="5">
        <v>3939700</v>
      </c>
      <c r="X238" s="5">
        <v>5278100</v>
      </c>
      <c r="Y238" s="5">
        <v>5970700</v>
      </c>
      <c r="Z238" s="14">
        <v>6378000</v>
      </c>
      <c r="AA238" s="5">
        <v>4426200</v>
      </c>
      <c r="AB238" s="5">
        <v>4401000</v>
      </c>
      <c r="AC238" s="5">
        <v>3557600</v>
      </c>
      <c r="AD238" s="14">
        <v>6644900</v>
      </c>
      <c r="AE238" s="5">
        <v>4860700</v>
      </c>
      <c r="AF238" s="5">
        <v>4934600</v>
      </c>
      <c r="AG238" s="5">
        <v>4426900</v>
      </c>
      <c r="AH238" s="14">
        <v>4591900</v>
      </c>
      <c r="AI238" s="5">
        <v>5690400</v>
      </c>
      <c r="AJ238" s="5">
        <v>6690000</v>
      </c>
      <c r="AK238" s="5">
        <v>5284200</v>
      </c>
      <c r="AL238" s="14">
        <v>5587800</v>
      </c>
      <c r="AM238" s="5">
        <v>141.36000000000001</v>
      </c>
      <c r="AN238" s="5">
        <v>155</v>
      </c>
      <c r="AO238" s="5">
        <v>19</v>
      </c>
      <c r="AP238" s="5">
        <v>5.4</v>
      </c>
    </row>
    <row r="239" spans="1:42" x14ac:dyDescent="0.2">
      <c r="A239" s="5" t="s">
        <v>928</v>
      </c>
      <c r="B239" s="5" t="s">
        <v>2954</v>
      </c>
      <c r="C239" s="5">
        <v>0</v>
      </c>
      <c r="D239" s="5">
        <v>0</v>
      </c>
      <c r="E239" s="5">
        <v>0</v>
      </c>
      <c r="F239" s="14">
        <v>0</v>
      </c>
      <c r="G239" s="5">
        <v>0</v>
      </c>
      <c r="H239" s="5">
        <v>0</v>
      </c>
      <c r="I239" s="5">
        <v>0</v>
      </c>
      <c r="J239" s="14">
        <v>0</v>
      </c>
      <c r="K239" s="5">
        <v>0</v>
      </c>
      <c r="L239" s="5">
        <v>0</v>
      </c>
      <c r="M239" s="5">
        <v>0</v>
      </c>
      <c r="N239" s="14">
        <v>0</v>
      </c>
      <c r="O239" s="5">
        <v>0</v>
      </c>
      <c r="P239" s="5">
        <v>0</v>
      </c>
      <c r="Q239" s="5">
        <v>0</v>
      </c>
      <c r="R239" s="14">
        <v>0</v>
      </c>
      <c r="S239" s="5">
        <v>0</v>
      </c>
      <c r="T239" s="5">
        <v>0</v>
      </c>
      <c r="U239" s="5">
        <v>0</v>
      </c>
      <c r="V239" s="14">
        <v>0</v>
      </c>
      <c r="W239" s="5">
        <v>0</v>
      </c>
      <c r="X239" s="5">
        <v>1461200</v>
      </c>
      <c r="Y239" s="5">
        <v>0</v>
      </c>
      <c r="Z239" s="14">
        <v>0</v>
      </c>
      <c r="AA239" s="5">
        <v>911190</v>
      </c>
      <c r="AB239" s="5">
        <v>0</v>
      </c>
      <c r="AC239" s="5">
        <v>0</v>
      </c>
      <c r="AD239" s="14">
        <v>0</v>
      </c>
      <c r="AE239" s="5">
        <v>1296600</v>
      </c>
      <c r="AF239" s="5">
        <v>0</v>
      </c>
      <c r="AG239" s="5">
        <v>0</v>
      </c>
      <c r="AH239" s="14">
        <v>0</v>
      </c>
      <c r="AI239" s="5">
        <v>0</v>
      </c>
      <c r="AJ239" s="5">
        <v>1114600</v>
      </c>
      <c r="AK239" s="5">
        <v>1797500</v>
      </c>
      <c r="AL239" s="14">
        <v>1062900</v>
      </c>
      <c r="AM239" s="5">
        <v>9.7624999999999993</v>
      </c>
      <c r="AN239" s="5">
        <v>26</v>
      </c>
      <c r="AO239" s="5">
        <v>3</v>
      </c>
      <c r="AP239" s="5">
        <v>32.799999999999997</v>
      </c>
    </row>
    <row r="240" spans="1:42" x14ac:dyDescent="0.2">
      <c r="A240" s="5" t="s">
        <v>941</v>
      </c>
      <c r="B240" s="5" t="s">
        <v>2957</v>
      </c>
      <c r="C240" s="5">
        <v>1900100</v>
      </c>
      <c r="D240" s="5">
        <v>2901300</v>
      </c>
      <c r="E240" s="5">
        <v>3882700</v>
      </c>
      <c r="F240" s="14">
        <v>3711900</v>
      </c>
      <c r="G240" s="5">
        <v>4445300</v>
      </c>
      <c r="H240" s="5">
        <v>4242600</v>
      </c>
      <c r="I240" s="5">
        <v>5187700</v>
      </c>
      <c r="J240" s="14">
        <v>3932900</v>
      </c>
      <c r="K240" s="5">
        <v>4740800</v>
      </c>
      <c r="L240" s="5">
        <v>4900600</v>
      </c>
      <c r="M240" s="5">
        <v>5794200</v>
      </c>
      <c r="N240" s="14">
        <v>4012000</v>
      </c>
      <c r="O240" s="5">
        <v>4726700</v>
      </c>
      <c r="P240" s="5">
        <v>4249700</v>
      </c>
      <c r="Q240" s="5">
        <v>4606200</v>
      </c>
      <c r="R240" s="14">
        <v>4090500</v>
      </c>
      <c r="S240" s="5">
        <v>3744800</v>
      </c>
      <c r="T240" s="5">
        <v>4541900</v>
      </c>
      <c r="U240" s="5">
        <v>3727200</v>
      </c>
      <c r="V240" s="14">
        <v>3701700</v>
      </c>
      <c r="W240" s="5">
        <v>8846800</v>
      </c>
      <c r="X240" s="5">
        <v>11246000</v>
      </c>
      <c r="Y240" s="5">
        <v>7856200</v>
      </c>
      <c r="Z240" s="14">
        <v>9295100</v>
      </c>
      <c r="AA240" s="5">
        <v>3249400</v>
      </c>
      <c r="AB240" s="5">
        <v>3965600</v>
      </c>
      <c r="AC240" s="5">
        <v>5202000</v>
      </c>
      <c r="AD240" s="14">
        <v>5426500</v>
      </c>
      <c r="AE240" s="5">
        <v>11033000</v>
      </c>
      <c r="AF240" s="5">
        <v>4711500</v>
      </c>
      <c r="AG240" s="5">
        <v>5161200</v>
      </c>
      <c r="AH240" s="14">
        <v>5234900</v>
      </c>
      <c r="AI240" s="5">
        <v>5360500</v>
      </c>
      <c r="AJ240" s="5">
        <v>12100000</v>
      </c>
      <c r="AK240" s="5">
        <v>13640000</v>
      </c>
      <c r="AL240" s="14">
        <v>11145000</v>
      </c>
      <c r="AM240" s="5">
        <v>323.31</v>
      </c>
      <c r="AN240" s="5">
        <v>310</v>
      </c>
      <c r="AO240" s="5">
        <v>17</v>
      </c>
      <c r="AP240" s="5">
        <v>11.7</v>
      </c>
    </row>
    <row r="241" spans="1:42" x14ac:dyDescent="0.2">
      <c r="A241" s="5" t="s">
        <v>942</v>
      </c>
      <c r="B241" s="5" t="s">
        <v>2957</v>
      </c>
      <c r="C241" s="5">
        <v>3488600</v>
      </c>
      <c r="D241" s="5">
        <v>5702600</v>
      </c>
      <c r="E241" s="5">
        <v>4955300</v>
      </c>
      <c r="F241" s="14">
        <v>4955200</v>
      </c>
      <c r="G241" s="5">
        <v>6394300</v>
      </c>
      <c r="H241" s="5">
        <v>7250400</v>
      </c>
      <c r="I241" s="5">
        <v>5955600</v>
      </c>
      <c r="J241" s="14">
        <v>5792800</v>
      </c>
      <c r="K241" s="5">
        <v>8228600</v>
      </c>
      <c r="L241" s="5">
        <v>5964700</v>
      </c>
      <c r="M241" s="5">
        <v>6662500</v>
      </c>
      <c r="N241" s="14">
        <v>6172500</v>
      </c>
      <c r="O241" s="5">
        <v>5432200</v>
      </c>
      <c r="P241" s="5">
        <v>5668300</v>
      </c>
      <c r="Q241" s="5">
        <v>7352700</v>
      </c>
      <c r="R241" s="14">
        <v>6202300</v>
      </c>
      <c r="S241" s="5">
        <v>3548900</v>
      </c>
      <c r="T241" s="5">
        <v>6062300</v>
      </c>
      <c r="U241" s="5">
        <v>6188700</v>
      </c>
      <c r="V241" s="14">
        <v>5318600</v>
      </c>
      <c r="W241" s="5">
        <v>10802000</v>
      </c>
      <c r="X241" s="5">
        <v>11428000</v>
      </c>
      <c r="Y241" s="5">
        <v>9765300</v>
      </c>
      <c r="Z241" s="14">
        <v>12194000</v>
      </c>
      <c r="AA241" s="5">
        <v>5566800</v>
      </c>
      <c r="AB241" s="5">
        <v>6605900</v>
      </c>
      <c r="AC241" s="5">
        <v>5183300</v>
      </c>
      <c r="AD241" s="14">
        <v>6619400</v>
      </c>
      <c r="AE241" s="5">
        <v>13641000</v>
      </c>
      <c r="AF241" s="5">
        <v>6312200</v>
      </c>
      <c r="AG241" s="5">
        <v>6056800</v>
      </c>
      <c r="AH241" s="14">
        <v>7104800</v>
      </c>
      <c r="AI241" s="5">
        <v>6277400</v>
      </c>
      <c r="AJ241" s="5">
        <v>14848000</v>
      </c>
      <c r="AK241" s="5">
        <v>14422000</v>
      </c>
      <c r="AL241" s="14">
        <v>11901000</v>
      </c>
      <c r="AM241" s="5">
        <v>323.31</v>
      </c>
      <c r="AN241" s="5">
        <v>524</v>
      </c>
      <c r="AO241" s="5">
        <v>18</v>
      </c>
      <c r="AP241" s="5">
        <v>28.1</v>
      </c>
    </row>
    <row r="242" spans="1:42" x14ac:dyDescent="0.2">
      <c r="A242" s="5" t="s">
        <v>947</v>
      </c>
      <c r="B242" s="5" t="s">
        <v>2958</v>
      </c>
      <c r="C242" s="5">
        <v>1992900</v>
      </c>
      <c r="D242" s="5">
        <v>2841700</v>
      </c>
      <c r="E242" s="5">
        <v>2111600</v>
      </c>
      <c r="F242" s="14">
        <v>2380200</v>
      </c>
      <c r="G242" s="5">
        <v>2030800</v>
      </c>
      <c r="H242" s="5">
        <v>1118500</v>
      </c>
      <c r="I242" s="5">
        <v>1599800</v>
      </c>
      <c r="J242" s="14">
        <v>1766200</v>
      </c>
      <c r="K242" s="5">
        <v>1152900</v>
      </c>
      <c r="L242" s="5">
        <v>1535900</v>
      </c>
      <c r="M242" s="5">
        <v>2017700</v>
      </c>
      <c r="N242" s="14">
        <v>851660</v>
      </c>
      <c r="O242" s="5">
        <v>3199500</v>
      </c>
      <c r="P242" s="5">
        <v>2816300</v>
      </c>
      <c r="Q242" s="5">
        <v>2868400</v>
      </c>
      <c r="R242" s="14">
        <v>1799800</v>
      </c>
      <c r="S242" s="5">
        <v>2284200</v>
      </c>
      <c r="T242" s="5">
        <v>2387500</v>
      </c>
      <c r="U242" s="5">
        <v>1752000</v>
      </c>
      <c r="V242" s="14">
        <v>1686800</v>
      </c>
      <c r="W242" s="5">
        <v>1598800</v>
      </c>
      <c r="X242" s="5">
        <v>1662700</v>
      </c>
      <c r="Y242" s="5">
        <v>2121600</v>
      </c>
      <c r="Z242" s="14">
        <v>1437300</v>
      </c>
      <c r="AA242" s="5">
        <v>2658600</v>
      </c>
      <c r="AB242" s="5">
        <v>1986000</v>
      </c>
      <c r="AC242" s="5">
        <v>2438100</v>
      </c>
      <c r="AD242" s="14">
        <v>3853000</v>
      </c>
      <c r="AE242" s="5">
        <v>1124100</v>
      </c>
      <c r="AF242" s="5">
        <v>1969400</v>
      </c>
      <c r="AG242" s="5">
        <v>1943600</v>
      </c>
      <c r="AH242" s="14">
        <v>1460600</v>
      </c>
      <c r="AI242" s="5">
        <v>2385200</v>
      </c>
      <c r="AJ242" s="5">
        <v>2037900</v>
      </c>
      <c r="AK242" s="5">
        <v>1928900</v>
      </c>
      <c r="AL242" s="14">
        <v>1431600</v>
      </c>
      <c r="AM242" s="5">
        <v>55.228999999999999</v>
      </c>
      <c r="AN242" s="5">
        <v>123</v>
      </c>
      <c r="AO242" s="5">
        <v>11</v>
      </c>
      <c r="AP242" s="5">
        <v>12.2</v>
      </c>
    </row>
    <row r="243" spans="1:42" x14ac:dyDescent="0.2">
      <c r="A243" s="5" t="s">
        <v>953</v>
      </c>
      <c r="B243" s="5" t="s">
        <v>2891</v>
      </c>
      <c r="C243" s="5">
        <v>5843300</v>
      </c>
      <c r="D243" s="5">
        <v>4539600</v>
      </c>
      <c r="E243" s="5">
        <v>4195600</v>
      </c>
      <c r="F243" s="14">
        <v>3900600</v>
      </c>
      <c r="G243" s="5">
        <v>3470900</v>
      </c>
      <c r="H243" s="5">
        <v>3287200</v>
      </c>
      <c r="I243" s="5">
        <v>3325400</v>
      </c>
      <c r="J243" s="14">
        <v>3987800</v>
      </c>
      <c r="K243" s="5">
        <v>3486400</v>
      </c>
      <c r="L243" s="5">
        <v>3831200</v>
      </c>
      <c r="M243" s="5">
        <v>3617000</v>
      </c>
      <c r="N243" s="14">
        <v>3400800</v>
      </c>
      <c r="O243" s="5">
        <v>2704900</v>
      </c>
      <c r="P243" s="5">
        <v>4194000</v>
      </c>
      <c r="Q243" s="5">
        <v>4776700</v>
      </c>
      <c r="R243" s="14">
        <v>4029800</v>
      </c>
      <c r="S243" s="5">
        <v>3896600</v>
      </c>
      <c r="T243" s="5">
        <v>2502500</v>
      </c>
      <c r="U243" s="5">
        <v>2414200</v>
      </c>
      <c r="V243" s="14">
        <v>3833900</v>
      </c>
      <c r="W243" s="5">
        <v>4013600</v>
      </c>
      <c r="X243" s="5">
        <v>3197200</v>
      </c>
      <c r="Y243" s="5">
        <v>3519800</v>
      </c>
      <c r="Z243" s="14">
        <v>3487000</v>
      </c>
      <c r="AA243" s="5">
        <v>3405400</v>
      </c>
      <c r="AB243" s="5">
        <v>4061200</v>
      </c>
      <c r="AC243" s="5">
        <v>2144600</v>
      </c>
      <c r="AD243" s="14">
        <v>2990500</v>
      </c>
      <c r="AE243" s="5">
        <v>3457100</v>
      </c>
      <c r="AF243" s="5">
        <v>3203800</v>
      </c>
      <c r="AG243" s="5">
        <v>3402100</v>
      </c>
      <c r="AH243" s="14">
        <v>3930000</v>
      </c>
      <c r="AI243" s="5">
        <v>3613900</v>
      </c>
      <c r="AJ243" s="5">
        <v>3475500</v>
      </c>
      <c r="AK243" s="5">
        <v>2835500</v>
      </c>
      <c r="AL243" s="14">
        <v>2595100</v>
      </c>
      <c r="AM243" s="5">
        <v>271.95</v>
      </c>
      <c r="AN243" s="5">
        <v>129</v>
      </c>
      <c r="AO243" s="5">
        <v>25</v>
      </c>
      <c r="AP243" s="5">
        <v>0</v>
      </c>
    </row>
    <row r="244" spans="1:42" x14ac:dyDescent="0.2">
      <c r="A244" s="5" t="s">
        <v>954</v>
      </c>
      <c r="B244" s="5" t="s">
        <v>2891</v>
      </c>
      <c r="C244" s="5">
        <v>117110000</v>
      </c>
      <c r="D244" s="5">
        <v>76959000</v>
      </c>
      <c r="E244" s="5">
        <v>71187000</v>
      </c>
      <c r="F244" s="14">
        <v>70517000</v>
      </c>
      <c r="G244" s="5">
        <v>75108000</v>
      </c>
      <c r="H244" s="5">
        <v>79236000</v>
      </c>
      <c r="I244" s="5">
        <v>78035000</v>
      </c>
      <c r="J244" s="14">
        <v>85846000</v>
      </c>
      <c r="K244" s="5">
        <v>74701000</v>
      </c>
      <c r="L244" s="5">
        <v>78043000</v>
      </c>
      <c r="M244" s="5">
        <v>81039000</v>
      </c>
      <c r="N244" s="14">
        <v>67608000</v>
      </c>
      <c r="O244" s="5">
        <v>96352000</v>
      </c>
      <c r="P244" s="5">
        <v>104390000</v>
      </c>
      <c r="Q244" s="5">
        <v>105570000</v>
      </c>
      <c r="R244" s="14">
        <v>90519000</v>
      </c>
      <c r="S244" s="5">
        <v>76779000</v>
      </c>
      <c r="T244" s="5">
        <v>89895000</v>
      </c>
      <c r="U244" s="5">
        <v>92191000</v>
      </c>
      <c r="V244" s="14">
        <v>82679000</v>
      </c>
      <c r="W244" s="5">
        <v>144370000</v>
      </c>
      <c r="X244" s="5">
        <v>109320000</v>
      </c>
      <c r="Y244" s="5">
        <v>120180000</v>
      </c>
      <c r="Z244" s="14">
        <v>121630000</v>
      </c>
      <c r="AA244" s="5">
        <v>123640000</v>
      </c>
      <c r="AB244" s="5">
        <v>127830000</v>
      </c>
      <c r="AC244" s="5">
        <v>101710000</v>
      </c>
      <c r="AD244" s="14">
        <v>115650000</v>
      </c>
      <c r="AE244" s="5">
        <v>114610000</v>
      </c>
      <c r="AF244" s="5">
        <v>138660000</v>
      </c>
      <c r="AG244" s="5">
        <v>133610000</v>
      </c>
      <c r="AH244" s="14">
        <v>125570000</v>
      </c>
      <c r="AI244" s="5">
        <v>140860000</v>
      </c>
      <c r="AJ244" s="5">
        <v>109260000</v>
      </c>
      <c r="AK244" s="5">
        <v>128530000</v>
      </c>
      <c r="AL244" s="14">
        <v>102010000</v>
      </c>
      <c r="AM244" s="5">
        <v>323.31</v>
      </c>
      <c r="AN244" s="5">
        <v>1290</v>
      </c>
      <c r="AO244" s="5">
        <v>26</v>
      </c>
      <c r="AP244" s="5">
        <v>15.5</v>
      </c>
    </row>
    <row r="245" spans="1:42" x14ac:dyDescent="0.2">
      <c r="A245" s="5" t="s">
        <v>955</v>
      </c>
      <c r="B245" s="5" t="s">
        <v>2584</v>
      </c>
      <c r="C245" s="5">
        <v>0</v>
      </c>
      <c r="D245" s="5">
        <v>2152100</v>
      </c>
      <c r="E245" s="5">
        <v>3176700</v>
      </c>
      <c r="F245" s="14">
        <v>2888000</v>
      </c>
      <c r="G245" s="5">
        <v>1325100</v>
      </c>
      <c r="H245" s="5">
        <v>1248400</v>
      </c>
      <c r="I245" s="5">
        <v>1259100</v>
      </c>
      <c r="J245" s="14">
        <v>1167900</v>
      </c>
      <c r="K245" s="5">
        <v>1755900</v>
      </c>
      <c r="L245" s="5">
        <v>1257000</v>
      </c>
      <c r="M245" s="5">
        <v>1232200</v>
      </c>
      <c r="N245" s="14">
        <v>946070</v>
      </c>
      <c r="O245" s="5">
        <v>1663200</v>
      </c>
      <c r="P245" s="5">
        <v>1371600</v>
      </c>
      <c r="Q245" s="5">
        <v>1416500</v>
      </c>
      <c r="R245" s="14">
        <v>1795300</v>
      </c>
      <c r="S245" s="5">
        <v>1943500</v>
      </c>
      <c r="T245" s="5">
        <v>1412200</v>
      </c>
      <c r="U245" s="5">
        <v>1768900</v>
      </c>
      <c r="V245" s="14">
        <v>1747500</v>
      </c>
      <c r="W245" s="5">
        <v>0</v>
      </c>
      <c r="X245" s="5">
        <v>0</v>
      </c>
      <c r="Y245" s="5">
        <v>0</v>
      </c>
      <c r="Z245" s="14">
        <v>0</v>
      </c>
      <c r="AA245" s="5">
        <v>2305700</v>
      </c>
      <c r="AB245" s="5">
        <v>1370900</v>
      </c>
      <c r="AC245" s="5">
        <v>1462100</v>
      </c>
      <c r="AD245" s="14">
        <v>1413600</v>
      </c>
      <c r="AE245" s="5">
        <v>0</v>
      </c>
      <c r="AF245" s="5">
        <v>1183800</v>
      </c>
      <c r="AG245" s="5">
        <v>1746700</v>
      </c>
      <c r="AH245" s="14">
        <v>1045300</v>
      </c>
      <c r="AI245" s="5">
        <v>1621200</v>
      </c>
      <c r="AJ245" s="5">
        <v>0</v>
      </c>
      <c r="AK245" s="5">
        <v>0</v>
      </c>
      <c r="AL245" s="14">
        <v>0</v>
      </c>
      <c r="AM245" s="5">
        <v>15.87</v>
      </c>
      <c r="AN245" s="5">
        <v>76</v>
      </c>
      <c r="AO245" s="5">
        <v>2</v>
      </c>
      <c r="AP245" s="5">
        <v>16.899999999999999</v>
      </c>
    </row>
    <row r="246" spans="1:42" x14ac:dyDescent="0.2">
      <c r="A246" s="5" t="s">
        <v>965</v>
      </c>
      <c r="B246" s="5" t="s">
        <v>2584</v>
      </c>
      <c r="C246" s="5">
        <v>0</v>
      </c>
      <c r="D246" s="5">
        <v>0</v>
      </c>
      <c r="E246" s="5">
        <v>0</v>
      </c>
      <c r="F246" s="14">
        <v>0</v>
      </c>
      <c r="G246" s="5">
        <v>0</v>
      </c>
      <c r="H246" s="5">
        <v>0</v>
      </c>
      <c r="I246" s="5">
        <v>0</v>
      </c>
      <c r="J246" s="14">
        <v>0</v>
      </c>
      <c r="K246" s="5">
        <v>0</v>
      </c>
      <c r="L246" s="5">
        <v>0</v>
      </c>
      <c r="M246" s="5">
        <v>0</v>
      </c>
      <c r="N246" s="14">
        <v>0</v>
      </c>
      <c r="O246" s="5">
        <v>0</v>
      </c>
      <c r="P246" s="5">
        <v>1074400</v>
      </c>
      <c r="Q246" s="5">
        <v>0</v>
      </c>
      <c r="R246" s="14">
        <v>0</v>
      </c>
      <c r="S246" s="5">
        <v>0</v>
      </c>
      <c r="T246" s="5">
        <v>0</v>
      </c>
      <c r="U246" s="5">
        <v>0</v>
      </c>
      <c r="V246" s="14">
        <v>0</v>
      </c>
      <c r="W246" s="5">
        <v>1674300</v>
      </c>
      <c r="X246" s="5">
        <v>1852300</v>
      </c>
      <c r="Y246" s="5">
        <v>1176200</v>
      </c>
      <c r="Z246" s="14">
        <v>908470</v>
      </c>
      <c r="AA246" s="5">
        <v>0</v>
      </c>
      <c r="AB246" s="5">
        <v>0</v>
      </c>
      <c r="AC246" s="5">
        <v>0</v>
      </c>
      <c r="AD246" s="14">
        <v>1125900</v>
      </c>
      <c r="AE246" s="5">
        <v>1708100</v>
      </c>
      <c r="AF246" s="5">
        <v>602410</v>
      </c>
      <c r="AG246" s="5">
        <v>738120</v>
      </c>
      <c r="AH246" s="14">
        <v>767430</v>
      </c>
      <c r="AI246" s="5">
        <v>0</v>
      </c>
      <c r="AJ246" s="5">
        <v>2089500</v>
      </c>
      <c r="AK246" s="5">
        <v>1809700</v>
      </c>
      <c r="AL246" s="14">
        <v>2071000</v>
      </c>
      <c r="AM246" s="5">
        <v>44.579000000000001</v>
      </c>
      <c r="AN246" s="5">
        <v>37</v>
      </c>
      <c r="AO246" s="5">
        <v>5</v>
      </c>
      <c r="AP246" s="5">
        <v>14</v>
      </c>
    </row>
    <row r="247" spans="1:42" x14ac:dyDescent="0.2">
      <c r="A247" s="5" t="s">
        <v>966</v>
      </c>
      <c r="B247" s="5" t="s">
        <v>2965</v>
      </c>
      <c r="C247" s="5">
        <v>0</v>
      </c>
      <c r="D247" s="5">
        <v>0</v>
      </c>
      <c r="E247" s="5">
        <v>0</v>
      </c>
      <c r="F247" s="14">
        <v>0</v>
      </c>
      <c r="G247" s="5">
        <v>0</v>
      </c>
      <c r="H247" s="5">
        <v>0</v>
      </c>
      <c r="I247" s="5">
        <v>0</v>
      </c>
      <c r="J247" s="14">
        <v>0</v>
      </c>
      <c r="K247" s="5">
        <v>0</v>
      </c>
      <c r="L247" s="5">
        <v>0</v>
      </c>
      <c r="M247" s="5">
        <v>0</v>
      </c>
      <c r="N247" s="14">
        <v>0</v>
      </c>
      <c r="O247" s="5">
        <v>0</v>
      </c>
      <c r="P247" s="5">
        <v>0</v>
      </c>
      <c r="Q247" s="5">
        <v>0</v>
      </c>
      <c r="R247" s="14">
        <v>0</v>
      </c>
      <c r="S247" s="5">
        <v>0</v>
      </c>
      <c r="T247" s="5">
        <v>0</v>
      </c>
      <c r="U247" s="5">
        <v>0</v>
      </c>
      <c r="V247" s="14">
        <v>0</v>
      </c>
      <c r="W247" s="5">
        <v>5214800</v>
      </c>
      <c r="X247" s="5">
        <v>4765200</v>
      </c>
      <c r="Y247" s="5">
        <v>4057600</v>
      </c>
      <c r="Z247" s="14">
        <v>4393500</v>
      </c>
      <c r="AA247" s="5">
        <v>1693400</v>
      </c>
      <c r="AB247" s="5">
        <v>1797600</v>
      </c>
      <c r="AC247" s="5">
        <v>1113500</v>
      </c>
      <c r="AD247" s="14">
        <v>2886800</v>
      </c>
      <c r="AE247" s="5">
        <v>7399700</v>
      </c>
      <c r="AF247" s="5">
        <v>2345800</v>
      </c>
      <c r="AG247" s="5">
        <v>2565800</v>
      </c>
      <c r="AH247" s="14">
        <v>2636400</v>
      </c>
      <c r="AI247" s="5">
        <v>3052800</v>
      </c>
      <c r="AJ247" s="5">
        <v>8756500</v>
      </c>
      <c r="AK247" s="5">
        <v>7174400</v>
      </c>
      <c r="AL247" s="14">
        <v>7690700</v>
      </c>
      <c r="AM247" s="5">
        <v>110.26</v>
      </c>
      <c r="AN247" s="5">
        <v>92</v>
      </c>
      <c r="AO247" s="5">
        <v>5</v>
      </c>
      <c r="AP247" s="5">
        <v>22.6</v>
      </c>
    </row>
    <row r="248" spans="1:42" x14ac:dyDescent="0.2">
      <c r="A248" s="5" t="s">
        <v>971</v>
      </c>
      <c r="B248" s="5" t="s">
        <v>2967</v>
      </c>
      <c r="C248" s="5">
        <v>2689200</v>
      </c>
      <c r="D248" s="5">
        <v>2772000</v>
      </c>
      <c r="E248" s="5">
        <v>2636800</v>
      </c>
      <c r="F248" s="14">
        <v>2573500</v>
      </c>
      <c r="G248" s="5">
        <v>2071400</v>
      </c>
      <c r="H248" s="5">
        <v>2241700</v>
      </c>
      <c r="I248" s="5">
        <v>2355500</v>
      </c>
      <c r="J248" s="14">
        <v>2490900</v>
      </c>
      <c r="K248" s="5">
        <v>2438600</v>
      </c>
      <c r="L248" s="5">
        <v>2008100</v>
      </c>
      <c r="M248" s="5">
        <v>2646300</v>
      </c>
      <c r="N248" s="14">
        <v>2316500</v>
      </c>
      <c r="O248" s="5">
        <v>2495300</v>
      </c>
      <c r="P248" s="5">
        <v>2050800</v>
      </c>
      <c r="Q248" s="5">
        <v>2341000</v>
      </c>
      <c r="R248" s="14">
        <v>2053500</v>
      </c>
      <c r="S248" s="5">
        <v>2222200</v>
      </c>
      <c r="T248" s="5">
        <v>2930000</v>
      </c>
      <c r="U248" s="5">
        <v>2027700</v>
      </c>
      <c r="V248" s="14">
        <v>2686700</v>
      </c>
      <c r="W248" s="5">
        <v>1580700</v>
      </c>
      <c r="X248" s="5">
        <v>1945400</v>
      </c>
      <c r="Y248" s="5">
        <v>2227700</v>
      </c>
      <c r="Z248" s="14">
        <v>2282900</v>
      </c>
      <c r="AA248" s="5">
        <v>1770600</v>
      </c>
      <c r="AB248" s="5">
        <v>1937500</v>
      </c>
      <c r="AC248" s="5">
        <v>1673400</v>
      </c>
      <c r="AD248" s="14">
        <v>2363400</v>
      </c>
      <c r="AE248" s="5">
        <v>2015500</v>
      </c>
      <c r="AF248" s="5">
        <v>2226600</v>
      </c>
      <c r="AG248" s="5">
        <v>2411500</v>
      </c>
      <c r="AH248" s="14">
        <v>2505500</v>
      </c>
      <c r="AI248" s="5">
        <v>2474000</v>
      </c>
      <c r="AJ248" s="5">
        <v>2424600</v>
      </c>
      <c r="AK248" s="5">
        <v>1960800</v>
      </c>
      <c r="AL248" s="14">
        <v>2144300</v>
      </c>
      <c r="AM248" s="5">
        <v>198.5</v>
      </c>
      <c r="AN248" s="5">
        <v>304</v>
      </c>
      <c r="AO248" s="5">
        <v>13</v>
      </c>
      <c r="AP248" s="5">
        <v>50.3</v>
      </c>
    </row>
    <row r="249" spans="1:42" x14ac:dyDescent="0.2">
      <c r="A249" s="5" t="s">
        <v>972</v>
      </c>
      <c r="B249" s="5" t="s">
        <v>2898</v>
      </c>
      <c r="C249" s="5">
        <v>1760200</v>
      </c>
      <c r="D249" s="5">
        <v>3720900</v>
      </c>
      <c r="E249" s="5">
        <v>3152800</v>
      </c>
      <c r="F249" s="14">
        <v>2783500</v>
      </c>
      <c r="G249" s="5">
        <v>3201100</v>
      </c>
      <c r="H249" s="5">
        <v>2661100</v>
      </c>
      <c r="I249" s="5">
        <v>3184100</v>
      </c>
      <c r="J249" s="14">
        <v>3046300</v>
      </c>
      <c r="K249" s="5">
        <v>3079600</v>
      </c>
      <c r="L249" s="5">
        <v>2554200</v>
      </c>
      <c r="M249" s="5">
        <v>2605900</v>
      </c>
      <c r="N249" s="14">
        <v>2388100</v>
      </c>
      <c r="O249" s="5">
        <v>3328200</v>
      </c>
      <c r="P249" s="5">
        <v>2510200</v>
      </c>
      <c r="Q249" s="5">
        <v>3645700</v>
      </c>
      <c r="R249" s="14">
        <v>3226400</v>
      </c>
      <c r="S249" s="5">
        <v>2533900</v>
      </c>
      <c r="T249" s="5">
        <v>2482600</v>
      </c>
      <c r="U249" s="5">
        <v>2535200</v>
      </c>
      <c r="V249" s="14">
        <v>3630900</v>
      </c>
      <c r="W249" s="5">
        <v>2527800</v>
      </c>
      <c r="X249" s="5">
        <v>2929300</v>
      </c>
      <c r="Y249" s="5">
        <v>2983900</v>
      </c>
      <c r="Z249" s="14">
        <v>2957300</v>
      </c>
      <c r="AA249" s="5">
        <v>2796100</v>
      </c>
      <c r="AB249" s="5">
        <v>2704600</v>
      </c>
      <c r="AC249" s="5">
        <v>2130900</v>
      </c>
      <c r="AD249" s="14">
        <v>3794300</v>
      </c>
      <c r="AE249" s="5">
        <v>3017600</v>
      </c>
      <c r="AF249" s="5">
        <v>2877300</v>
      </c>
      <c r="AG249" s="5">
        <v>2848400</v>
      </c>
      <c r="AH249" s="14">
        <v>3197900</v>
      </c>
      <c r="AI249" s="5">
        <v>3060700</v>
      </c>
      <c r="AJ249" s="5">
        <v>3340600</v>
      </c>
      <c r="AK249" s="5">
        <v>3138700</v>
      </c>
      <c r="AL249" s="14">
        <v>2932200</v>
      </c>
      <c r="AM249" s="5">
        <v>323.31</v>
      </c>
      <c r="AN249" s="5">
        <v>228</v>
      </c>
      <c r="AO249" s="5">
        <v>12</v>
      </c>
      <c r="AP249" s="5">
        <v>38.4</v>
      </c>
    </row>
    <row r="250" spans="1:42" x14ac:dyDescent="0.2">
      <c r="A250" s="5" t="s">
        <v>975</v>
      </c>
      <c r="B250" s="5" t="s">
        <v>2655</v>
      </c>
      <c r="C250" s="5">
        <v>2666600</v>
      </c>
      <c r="D250" s="5">
        <v>3575700</v>
      </c>
      <c r="E250" s="5">
        <v>4353900</v>
      </c>
      <c r="F250" s="14">
        <v>3744000</v>
      </c>
      <c r="G250" s="5">
        <v>2743700</v>
      </c>
      <c r="H250" s="5">
        <v>6135600</v>
      </c>
      <c r="I250" s="5">
        <v>3049000</v>
      </c>
      <c r="J250" s="14">
        <v>2491500</v>
      </c>
      <c r="K250" s="5">
        <v>5863200</v>
      </c>
      <c r="L250" s="5">
        <v>2983600</v>
      </c>
      <c r="M250" s="5">
        <v>3862100</v>
      </c>
      <c r="N250" s="14">
        <v>4014700</v>
      </c>
      <c r="O250" s="5">
        <v>3825500</v>
      </c>
      <c r="P250" s="5">
        <v>3793000</v>
      </c>
      <c r="Q250" s="5">
        <v>3081100</v>
      </c>
      <c r="R250" s="14">
        <v>4392700</v>
      </c>
      <c r="S250" s="5">
        <v>3982500</v>
      </c>
      <c r="T250" s="5">
        <v>4107200</v>
      </c>
      <c r="U250" s="5">
        <v>2263000</v>
      </c>
      <c r="V250" s="14">
        <v>3038800</v>
      </c>
      <c r="W250" s="5">
        <v>3418200</v>
      </c>
      <c r="X250" s="5">
        <v>2611100</v>
      </c>
      <c r="Y250" s="5">
        <v>2079500</v>
      </c>
      <c r="Z250" s="14">
        <v>1624300</v>
      </c>
      <c r="AA250" s="5">
        <v>3879100</v>
      </c>
      <c r="AB250" s="5">
        <v>4033700</v>
      </c>
      <c r="AC250" s="5">
        <v>4392200</v>
      </c>
      <c r="AD250" s="14">
        <v>620150</v>
      </c>
      <c r="AE250" s="5">
        <v>1778800</v>
      </c>
      <c r="AF250" s="5">
        <v>2776400</v>
      </c>
      <c r="AG250" s="5">
        <v>3084500</v>
      </c>
      <c r="AH250" s="14">
        <v>2654400</v>
      </c>
      <c r="AI250" s="5">
        <v>3385500</v>
      </c>
      <c r="AJ250" s="5">
        <v>1735600</v>
      </c>
      <c r="AK250" s="5">
        <v>1377500</v>
      </c>
      <c r="AL250" s="14">
        <v>1998400</v>
      </c>
      <c r="AM250" s="5">
        <v>264</v>
      </c>
      <c r="AN250" s="5">
        <v>118</v>
      </c>
      <c r="AO250" s="5">
        <v>3</v>
      </c>
      <c r="AP250" s="5">
        <v>20.3</v>
      </c>
    </row>
    <row r="251" spans="1:42" x14ac:dyDescent="0.2">
      <c r="A251" s="5" t="s">
        <v>984</v>
      </c>
      <c r="B251" s="5" t="s">
        <v>2584</v>
      </c>
      <c r="C251" s="5">
        <v>0</v>
      </c>
      <c r="D251" s="5">
        <v>0</v>
      </c>
      <c r="E251" s="5">
        <v>0</v>
      </c>
      <c r="F251" s="14">
        <v>0</v>
      </c>
      <c r="G251" s="5">
        <v>0</v>
      </c>
      <c r="H251" s="5">
        <v>0</v>
      </c>
      <c r="I251" s="5">
        <v>0</v>
      </c>
      <c r="J251" s="14">
        <v>0</v>
      </c>
      <c r="K251" s="5">
        <v>0</v>
      </c>
      <c r="L251" s="5">
        <v>0</v>
      </c>
      <c r="M251" s="5">
        <v>0</v>
      </c>
      <c r="N251" s="14">
        <v>0</v>
      </c>
      <c r="O251" s="5">
        <v>0</v>
      </c>
      <c r="P251" s="5">
        <v>0</v>
      </c>
      <c r="Q251" s="5">
        <v>0</v>
      </c>
      <c r="R251" s="14">
        <v>0</v>
      </c>
      <c r="S251" s="5">
        <v>0</v>
      </c>
      <c r="T251" s="5">
        <v>0</v>
      </c>
      <c r="U251" s="5">
        <v>0</v>
      </c>
      <c r="V251" s="14">
        <v>0</v>
      </c>
      <c r="W251" s="5">
        <v>8088500</v>
      </c>
      <c r="X251" s="5">
        <v>7381300</v>
      </c>
      <c r="Y251" s="5">
        <v>4673300</v>
      </c>
      <c r="Z251" s="14">
        <v>6794700</v>
      </c>
      <c r="AA251" s="5">
        <v>0</v>
      </c>
      <c r="AB251" s="5">
        <v>0</v>
      </c>
      <c r="AC251" s="5">
        <v>0</v>
      </c>
      <c r="AD251" s="14">
        <v>0</v>
      </c>
      <c r="AE251" s="5">
        <v>5141600</v>
      </c>
      <c r="AF251" s="5">
        <v>1957800</v>
      </c>
      <c r="AG251" s="5">
        <v>2018000</v>
      </c>
      <c r="AH251" s="14">
        <v>2094900</v>
      </c>
      <c r="AI251" s="5">
        <v>1946300</v>
      </c>
      <c r="AJ251" s="5">
        <v>7219100</v>
      </c>
      <c r="AK251" s="5">
        <v>7903500</v>
      </c>
      <c r="AL251" s="14">
        <v>6123200</v>
      </c>
      <c r="AM251" s="5">
        <v>285.33</v>
      </c>
      <c r="AN251" s="5">
        <v>114</v>
      </c>
      <c r="AO251" s="5">
        <v>10</v>
      </c>
      <c r="AP251" s="5">
        <v>38.6</v>
      </c>
    </row>
    <row r="252" spans="1:42" x14ac:dyDescent="0.2">
      <c r="A252" s="5" t="s">
        <v>986</v>
      </c>
      <c r="B252" s="5" t="s">
        <v>2644</v>
      </c>
      <c r="C252" s="5">
        <v>0</v>
      </c>
      <c r="D252" s="5">
        <v>0</v>
      </c>
      <c r="E252" s="5">
        <v>0</v>
      </c>
      <c r="F252" s="14">
        <v>0</v>
      </c>
      <c r="G252" s="5">
        <v>0</v>
      </c>
      <c r="H252" s="5">
        <v>0</v>
      </c>
      <c r="I252" s="5">
        <v>0</v>
      </c>
      <c r="J252" s="14">
        <v>0</v>
      </c>
      <c r="K252" s="5">
        <v>0</v>
      </c>
      <c r="L252" s="5">
        <v>0</v>
      </c>
      <c r="M252" s="5">
        <v>0</v>
      </c>
      <c r="N252" s="14">
        <v>0</v>
      </c>
      <c r="O252" s="5">
        <v>992260</v>
      </c>
      <c r="P252" s="5">
        <v>1147400</v>
      </c>
      <c r="Q252" s="5">
        <v>0</v>
      </c>
      <c r="R252" s="14">
        <v>559800</v>
      </c>
      <c r="S252" s="5">
        <v>0</v>
      </c>
      <c r="T252" s="5">
        <v>0</v>
      </c>
      <c r="U252" s="5">
        <v>0</v>
      </c>
      <c r="V252" s="14">
        <v>0</v>
      </c>
      <c r="W252" s="5">
        <v>6307500</v>
      </c>
      <c r="X252" s="5">
        <v>5637200</v>
      </c>
      <c r="Y252" s="5">
        <v>3985300</v>
      </c>
      <c r="Z252" s="14">
        <v>3644200</v>
      </c>
      <c r="AA252" s="5">
        <v>1071200</v>
      </c>
      <c r="AB252" s="5">
        <v>1156800</v>
      </c>
      <c r="AC252" s="5">
        <v>2097400</v>
      </c>
      <c r="AD252" s="14">
        <v>1190400</v>
      </c>
      <c r="AE252" s="5">
        <v>5019100</v>
      </c>
      <c r="AF252" s="5">
        <v>1383200</v>
      </c>
      <c r="AG252" s="5">
        <v>556480</v>
      </c>
      <c r="AH252" s="14">
        <v>1114900</v>
      </c>
      <c r="AI252" s="5">
        <v>1695900</v>
      </c>
      <c r="AJ252" s="5">
        <v>2524400</v>
      </c>
      <c r="AK252" s="5">
        <v>5223200</v>
      </c>
      <c r="AL252" s="14">
        <v>3706400</v>
      </c>
      <c r="AM252" s="5">
        <v>71.155000000000001</v>
      </c>
      <c r="AN252" s="5">
        <v>101</v>
      </c>
      <c r="AO252" s="5">
        <v>8</v>
      </c>
      <c r="AP252" s="5">
        <v>26.3</v>
      </c>
    </row>
    <row r="253" spans="1:42" x14ac:dyDescent="0.2">
      <c r="A253" s="5" t="s">
        <v>995</v>
      </c>
      <c r="B253" s="5" t="s">
        <v>2975</v>
      </c>
      <c r="C253" s="5">
        <v>3738200</v>
      </c>
      <c r="D253" s="5">
        <v>2003200</v>
      </c>
      <c r="E253" s="5">
        <v>2028300</v>
      </c>
      <c r="F253" s="14">
        <v>2051900</v>
      </c>
      <c r="G253" s="5">
        <v>1570600</v>
      </c>
      <c r="H253" s="5">
        <v>1688700</v>
      </c>
      <c r="I253" s="5">
        <v>1675700</v>
      </c>
      <c r="J253" s="14">
        <v>1999200</v>
      </c>
      <c r="K253" s="5">
        <v>2568400</v>
      </c>
      <c r="L253" s="5">
        <v>1740300</v>
      </c>
      <c r="M253" s="5">
        <v>2059400</v>
      </c>
      <c r="N253" s="14">
        <v>1807000</v>
      </c>
      <c r="O253" s="5">
        <v>1780900</v>
      </c>
      <c r="P253" s="5">
        <v>1875800</v>
      </c>
      <c r="Q253" s="5">
        <v>1829800</v>
      </c>
      <c r="R253" s="14">
        <v>1986700</v>
      </c>
      <c r="S253" s="5">
        <v>2068900</v>
      </c>
      <c r="T253" s="5">
        <v>2113200</v>
      </c>
      <c r="U253" s="5">
        <v>1910900</v>
      </c>
      <c r="V253" s="14">
        <v>1542100</v>
      </c>
      <c r="W253" s="5">
        <v>2340600</v>
      </c>
      <c r="X253" s="5">
        <v>1666400</v>
      </c>
      <c r="Y253" s="5">
        <v>1983500</v>
      </c>
      <c r="Z253" s="14">
        <v>1976100</v>
      </c>
      <c r="AA253" s="5">
        <v>2164200</v>
      </c>
      <c r="AB253" s="5">
        <v>1662700</v>
      </c>
      <c r="AC253" s="5">
        <v>1700000</v>
      </c>
      <c r="AD253" s="14">
        <v>1154100</v>
      </c>
      <c r="AE253" s="5">
        <v>1736000</v>
      </c>
      <c r="AF253" s="5">
        <v>1875300</v>
      </c>
      <c r="AG253" s="5">
        <v>1796800</v>
      </c>
      <c r="AH253" s="14">
        <v>1746200</v>
      </c>
      <c r="AI253" s="5">
        <v>2004700</v>
      </c>
      <c r="AJ253" s="5">
        <v>1823500</v>
      </c>
      <c r="AK253" s="5">
        <v>1862300</v>
      </c>
      <c r="AL253" s="14">
        <v>1764400</v>
      </c>
      <c r="AM253" s="5">
        <v>111.92</v>
      </c>
      <c r="AN253" s="5">
        <v>196</v>
      </c>
      <c r="AO253" s="5">
        <v>10</v>
      </c>
      <c r="AP253" s="5">
        <v>34.799999999999997</v>
      </c>
    </row>
    <row r="254" spans="1:42" x14ac:dyDescent="0.2">
      <c r="A254" s="5" t="s">
        <v>1001</v>
      </c>
      <c r="B254" s="5" t="s">
        <v>2978</v>
      </c>
      <c r="C254" s="5">
        <v>4559000</v>
      </c>
      <c r="D254" s="5">
        <v>5519400</v>
      </c>
      <c r="E254" s="5">
        <v>6363000</v>
      </c>
      <c r="F254" s="14">
        <v>4603200</v>
      </c>
      <c r="G254" s="5">
        <v>5127200</v>
      </c>
      <c r="H254" s="5">
        <v>5427600</v>
      </c>
      <c r="I254" s="5">
        <v>5229800</v>
      </c>
      <c r="J254" s="14">
        <v>4880300</v>
      </c>
      <c r="K254" s="5">
        <v>6484900</v>
      </c>
      <c r="L254" s="5">
        <v>5255500</v>
      </c>
      <c r="M254" s="5">
        <v>5959000</v>
      </c>
      <c r="N254" s="14">
        <v>5561600</v>
      </c>
      <c r="O254" s="5">
        <v>5933600</v>
      </c>
      <c r="P254" s="5">
        <v>4647700</v>
      </c>
      <c r="Q254" s="5">
        <v>5527100</v>
      </c>
      <c r="R254" s="14">
        <v>5702200</v>
      </c>
      <c r="S254" s="5">
        <v>6173500</v>
      </c>
      <c r="T254" s="5">
        <v>5455200</v>
      </c>
      <c r="U254" s="5">
        <v>4268800</v>
      </c>
      <c r="V254" s="14">
        <v>5093400</v>
      </c>
      <c r="W254" s="5">
        <v>6042500</v>
      </c>
      <c r="X254" s="5">
        <v>5934600</v>
      </c>
      <c r="Y254" s="5">
        <v>6292100</v>
      </c>
      <c r="Z254" s="14">
        <v>5995900</v>
      </c>
      <c r="AA254" s="5">
        <v>5262000</v>
      </c>
      <c r="AB254" s="5">
        <v>5323000</v>
      </c>
      <c r="AC254" s="5">
        <v>5558600</v>
      </c>
      <c r="AD254" s="14">
        <v>6443500</v>
      </c>
      <c r="AE254" s="5">
        <v>6478600</v>
      </c>
      <c r="AF254" s="5">
        <v>5904300</v>
      </c>
      <c r="AG254" s="5">
        <v>6158800</v>
      </c>
      <c r="AH254" s="14">
        <v>5916300</v>
      </c>
      <c r="AI254" s="5">
        <v>6018400</v>
      </c>
      <c r="AJ254" s="5">
        <v>6625700</v>
      </c>
      <c r="AK254" s="5">
        <v>6958100</v>
      </c>
      <c r="AL254" s="14">
        <v>6318100</v>
      </c>
      <c r="AM254" s="5">
        <v>323.31</v>
      </c>
      <c r="AN254" s="5">
        <v>361</v>
      </c>
      <c r="AO254" s="5">
        <v>10</v>
      </c>
      <c r="AP254" s="5">
        <v>33</v>
      </c>
    </row>
    <row r="255" spans="1:42" x14ac:dyDescent="0.2">
      <c r="A255" s="5" t="s">
        <v>1009</v>
      </c>
      <c r="B255" s="5" t="s">
        <v>2591</v>
      </c>
      <c r="C255" s="5">
        <v>16341000</v>
      </c>
      <c r="D255" s="5">
        <v>15340000</v>
      </c>
      <c r="E255" s="5">
        <v>15705000</v>
      </c>
      <c r="F255" s="14">
        <v>20238000</v>
      </c>
      <c r="G255" s="5">
        <v>13930000</v>
      </c>
      <c r="H255" s="5">
        <v>15253000</v>
      </c>
      <c r="I255" s="5">
        <v>15259000</v>
      </c>
      <c r="J255" s="14">
        <v>16813000</v>
      </c>
      <c r="K255" s="5">
        <v>16357000</v>
      </c>
      <c r="L255" s="5">
        <v>14641000</v>
      </c>
      <c r="M255" s="5">
        <v>15328000</v>
      </c>
      <c r="N255" s="14">
        <v>14251000</v>
      </c>
      <c r="O255" s="5">
        <v>5789400</v>
      </c>
      <c r="P255" s="5">
        <v>17089000</v>
      </c>
      <c r="Q255" s="5">
        <v>20642000</v>
      </c>
      <c r="R255" s="14">
        <v>18015000</v>
      </c>
      <c r="S255" s="5">
        <v>17220000</v>
      </c>
      <c r="T255" s="5">
        <v>17791000</v>
      </c>
      <c r="U255" s="5">
        <v>14751000</v>
      </c>
      <c r="V255" s="14">
        <v>16433000</v>
      </c>
      <c r="W255" s="5">
        <v>11914000</v>
      </c>
      <c r="X255" s="5">
        <v>12979000</v>
      </c>
      <c r="Y255" s="5">
        <v>15654000</v>
      </c>
      <c r="Z255" s="14">
        <v>13199000</v>
      </c>
      <c r="AA255" s="5">
        <v>15919000</v>
      </c>
      <c r="AB255" s="5">
        <v>15137000</v>
      </c>
      <c r="AC255" s="5">
        <v>16226000</v>
      </c>
      <c r="AD255" s="14">
        <v>6028200</v>
      </c>
      <c r="AE255" s="5">
        <v>12137000</v>
      </c>
      <c r="AF255" s="5">
        <v>19683000</v>
      </c>
      <c r="AG255" s="5">
        <v>17398000</v>
      </c>
      <c r="AH255" s="14">
        <v>19523000</v>
      </c>
      <c r="AI255" s="5">
        <v>16400000</v>
      </c>
      <c r="AJ255" s="5">
        <v>12712000</v>
      </c>
      <c r="AK255" s="5">
        <v>9606000</v>
      </c>
      <c r="AL255" s="14">
        <v>12598000</v>
      </c>
      <c r="AM255" s="5">
        <v>303.83999999999997</v>
      </c>
      <c r="AN255" s="5">
        <v>419</v>
      </c>
      <c r="AO255" s="5">
        <v>8</v>
      </c>
      <c r="AP255" s="5">
        <v>25.1</v>
      </c>
    </row>
    <row r="256" spans="1:42" x14ac:dyDescent="0.2">
      <c r="A256" s="5" t="s">
        <v>1011</v>
      </c>
      <c r="B256" s="5" t="s">
        <v>2592</v>
      </c>
      <c r="C256" s="5">
        <v>0</v>
      </c>
      <c r="D256" s="5">
        <v>0</v>
      </c>
      <c r="E256" s="5">
        <v>0</v>
      </c>
      <c r="F256" s="14">
        <v>0</v>
      </c>
      <c r="G256" s="5">
        <v>0</v>
      </c>
      <c r="H256" s="5">
        <v>0</v>
      </c>
      <c r="I256" s="5">
        <v>0</v>
      </c>
      <c r="J256" s="14">
        <v>0</v>
      </c>
      <c r="K256" s="5">
        <v>0</v>
      </c>
      <c r="L256" s="5">
        <v>0</v>
      </c>
      <c r="M256" s="5">
        <v>1260800</v>
      </c>
      <c r="N256" s="14">
        <v>0</v>
      </c>
      <c r="O256" s="5">
        <v>1034900</v>
      </c>
      <c r="P256" s="5">
        <v>1419400</v>
      </c>
      <c r="Q256" s="5">
        <v>1436100</v>
      </c>
      <c r="R256" s="14">
        <v>944060</v>
      </c>
      <c r="S256" s="5">
        <v>1328400</v>
      </c>
      <c r="T256" s="5">
        <v>1163200</v>
      </c>
      <c r="U256" s="5">
        <v>846510</v>
      </c>
      <c r="V256" s="14">
        <v>0</v>
      </c>
      <c r="W256" s="5">
        <v>0</v>
      </c>
      <c r="X256" s="5">
        <v>0</v>
      </c>
      <c r="Y256" s="5">
        <v>1372200</v>
      </c>
      <c r="Z256" s="14">
        <v>0</v>
      </c>
      <c r="AA256" s="5">
        <v>1511300</v>
      </c>
      <c r="AB256" s="5">
        <v>1348700</v>
      </c>
      <c r="AC256" s="5">
        <v>1478000</v>
      </c>
      <c r="AD256" s="14">
        <v>0</v>
      </c>
      <c r="AE256" s="5">
        <v>0</v>
      </c>
      <c r="AF256" s="5">
        <v>1903100</v>
      </c>
      <c r="AG256" s="5">
        <v>0</v>
      </c>
      <c r="AH256" s="14">
        <v>0</v>
      </c>
      <c r="AI256" s="5">
        <v>1574300</v>
      </c>
      <c r="AJ256" s="5">
        <v>0</v>
      </c>
      <c r="AK256" s="5">
        <v>0</v>
      </c>
      <c r="AL256" s="14">
        <v>0</v>
      </c>
      <c r="AM256" s="5">
        <v>27.231999999999999</v>
      </c>
      <c r="AN256" s="5">
        <v>46</v>
      </c>
      <c r="AO256" s="5">
        <v>2</v>
      </c>
      <c r="AP256" s="5">
        <v>9.6</v>
      </c>
    </row>
    <row r="257" spans="1:42" x14ac:dyDescent="0.2">
      <c r="A257" s="5" t="s">
        <v>1012</v>
      </c>
      <c r="B257" s="5" t="s">
        <v>2639</v>
      </c>
      <c r="C257" s="5">
        <v>18689000</v>
      </c>
      <c r="D257" s="5">
        <v>34626000</v>
      </c>
      <c r="E257" s="5">
        <v>36615000</v>
      </c>
      <c r="F257" s="14">
        <v>32021000</v>
      </c>
      <c r="G257" s="5">
        <v>57838000</v>
      </c>
      <c r="H257" s="5">
        <v>52530000</v>
      </c>
      <c r="I257" s="5">
        <v>61043000</v>
      </c>
      <c r="J257" s="14">
        <v>65711000</v>
      </c>
      <c r="K257" s="5">
        <v>62513000</v>
      </c>
      <c r="L257" s="5">
        <v>66218000</v>
      </c>
      <c r="M257" s="5">
        <v>50554000</v>
      </c>
      <c r="N257" s="14">
        <v>56598000</v>
      </c>
      <c r="O257" s="5">
        <v>48459000</v>
      </c>
      <c r="P257" s="5">
        <v>56625000</v>
      </c>
      <c r="Q257" s="5">
        <v>53560000</v>
      </c>
      <c r="R257" s="14">
        <v>45360000</v>
      </c>
      <c r="S257" s="5">
        <v>63999000</v>
      </c>
      <c r="T257" s="5">
        <v>63983000</v>
      </c>
      <c r="U257" s="5">
        <v>63636000</v>
      </c>
      <c r="V257" s="14">
        <v>66718000</v>
      </c>
      <c r="W257" s="5">
        <v>65372000</v>
      </c>
      <c r="X257" s="5">
        <v>54389000</v>
      </c>
      <c r="Y257" s="5">
        <v>43446000</v>
      </c>
      <c r="Z257" s="14">
        <v>46645000</v>
      </c>
      <c r="AA257" s="5">
        <v>52519000</v>
      </c>
      <c r="AB257" s="5">
        <v>57259000</v>
      </c>
      <c r="AC257" s="5">
        <v>57443000</v>
      </c>
      <c r="AD257" s="14">
        <v>54256000</v>
      </c>
      <c r="AE257" s="5">
        <v>37686000</v>
      </c>
      <c r="AF257" s="5">
        <v>50888000</v>
      </c>
      <c r="AG257" s="5">
        <v>60120000</v>
      </c>
      <c r="AH257" s="14">
        <v>50379000</v>
      </c>
      <c r="AI257" s="5">
        <v>47686000</v>
      </c>
      <c r="AJ257" s="5">
        <v>35780000</v>
      </c>
      <c r="AK257" s="5">
        <v>32942000</v>
      </c>
      <c r="AL257" s="14">
        <v>39034000</v>
      </c>
      <c r="AM257" s="5">
        <v>323.31</v>
      </c>
      <c r="AN257" s="5">
        <v>582</v>
      </c>
      <c r="AO257" s="5">
        <v>14</v>
      </c>
      <c r="AP257" s="5">
        <v>58.8</v>
      </c>
    </row>
    <row r="258" spans="1:42" x14ac:dyDescent="0.2">
      <c r="A258" s="5" t="s">
        <v>1014</v>
      </c>
      <c r="B258" s="5" t="s">
        <v>2981</v>
      </c>
      <c r="C258" s="5">
        <v>2581600</v>
      </c>
      <c r="D258" s="5">
        <v>12200000</v>
      </c>
      <c r="E258" s="5">
        <v>12151000</v>
      </c>
      <c r="F258" s="14">
        <v>9551000</v>
      </c>
      <c r="G258" s="5">
        <v>13048000</v>
      </c>
      <c r="H258" s="5">
        <v>19905000</v>
      </c>
      <c r="I258" s="5">
        <v>14651000</v>
      </c>
      <c r="J258" s="14">
        <v>17381000</v>
      </c>
      <c r="K258" s="5">
        <v>13304000</v>
      </c>
      <c r="L258" s="5">
        <v>19323000</v>
      </c>
      <c r="M258" s="5">
        <v>22392000</v>
      </c>
      <c r="N258" s="14">
        <v>14237000</v>
      </c>
      <c r="O258" s="5">
        <v>10698000</v>
      </c>
      <c r="P258" s="5">
        <v>18807000</v>
      </c>
      <c r="Q258" s="5">
        <v>10040000</v>
      </c>
      <c r="R258" s="14">
        <v>13017000</v>
      </c>
      <c r="S258" s="5">
        <v>21124000</v>
      </c>
      <c r="T258" s="5">
        <v>19477000</v>
      </c>
      <c r="U258" s="5">
        <v>18129000</v>
      </c>
      <c r="V258" s="14">
        <v>20949000</v>
      </c>
      <c r="W258" s="5">
        <v>23908000</v>
      </c>
      <c r="X258" s="5">
        <v>23100000</v>
      </c>
      <c r="Y258" s="5">
        <v>17650000</v>
      </c>
      <c r="Z258" s="14">
        <v>17162000</v>
      </c>
      <c r="AA258" s="5">
        <v>16478000</v>
      </c>
      <c r="AB258" s="5">
        <v>16412000</v>
      </c>
      <c r="AC258" s="5">
        <v>18402000</v>
      </c>
      <c r="AD258" s="14">
        <v>20208000</v>
      </c>
      <c r="AE258" s="5">
        <v>20278000</v>
      </c>
      <c r="AF258" s="5">
        <v>19086000</v>
      </c>
      <c r="AG258" s="5">
        <v>18256000</v>
      </c>
      <c r="AH258" s="14">
        <v>22082000</v>
      </c>
      <c r="AI258" s="5">
        <v>20156000</v>
      </c>
      <c r="AJ258" s="5">
        <v>23563000</v>
      </c>
      <c r="AK258" s="5">
        <v>37601000</v>
      </c>
      <c r="AL258" s="14">
        <v>27624000</v>
      </c>
      <c r="AM258" s="5">
        <v>323.31</v>
      </c>
      <c r="AN258" s="5">
        <v>254</v>
      </c>
      <c r="AO258" s="5">
        <v>7</v>
      </c>
      <c r="AP258" s="5">
        <v>43.8</v>
      </c>
    </row>
    <row r="259" spans="1:42" x14ac:dyDescent="0.2">
      <c r="A259" s="5" t="s">
        <v>1020</v>
      </c>
      <c r="B259" s="5" t="s">
        <v>2601</v>
      </c>
      <c r="C259" s="5">
        <v>17343000</v>
      </c>
      <c r="D259" s="5">
        <v>30393000</v>
      </c>
      <c r="E259" s="5">
        <v>27701000</v>
      </c>
      <c r="F259" s="14">
        <v>22597000</v>
      </c>
      <c r="G259" s="5">
        <v>19388000</v>
      </c>
      <c r="H259" s="5">
        <v>15791000</v>
      </c>
      <c r="I259" s="5">
        <v>29453000</v>
      </c>
      <c r="J259" s="14">
        <v>14937000</v>
      </c>
      <c r="K259" s="5">
        <v>15500000</v>
      </c>
      <c r="L259" s="5">
        <v>20220000</v>
      </c>
      <c r="M259" s="5">
        <v>17681000</v>
      </c>
      <c r="N259" s="14">
        <v>21684000</v>
      </c>
      <c r="O259" s="5">
        <v>20711000</v>
      </c>
      <c r="P259" s="5">
        <v>21384000</v>
      </c>
      <c r="Q259" s="5">
        <v>26072000</v>
      </c>
      <c r="R259" s="14">
        <v>22166000</v>
      </c>
      <c r="S259" s="5">
        <v>18291000</v>
      </c>
      <c r="T259" s="5">
        <v>25795000</v>
      </c>
      <c r="U259" s="5">
        <v>24664000</v>
      </c>
      <c r="V259" s="14">
        <v>20891000</v>
      </c>
      <c r="W259" s="5">
        <v>16108000</v>
      </c>
      <c r="X259" s="5">
        <v>20202000</v>
      </c>
      <c r="Y259" s="5">
        <v>20906000</v>
      </c>
      <c r="Z259" s="14">
        <v>17722000</v>
      </c>
      <c r="AA259" s="5">
        <v>23497000</v>
      </c>
      <c r="AB259" s="5">
        <v>17929000</v>
      </c>
      <c r="AC259" s="5">
        <v>31243000</v>
      </c>
      <c r="AD259" s="14">
        <v>13666000</v>
      </c>
      <c r="AE259" s="5">
        <v>33213000</v>
      </c>
      <c r="AF259" s="5">
        <v>16937000</v>
      </c>
      <c r="AG259" s="5">
        <v>24804000</v>
      </c>
      <c r="AH259" s="14">
        <v>25473000</v>
      </c>
      <c r="AI259" s="5">
        <v>18545000</v>
      </c>
      <c r="AJ259" s="5">
        <v>14314000</v>
      </c>
      <c r="AK259" s="5">
        <v>24616000</v>
      </c>
      <c r="AL259" s="14">
        <v>20063000</v>
      </c>
      <c r="AM259" s="5">
        <v>94.861999999999995</v>
      </c>
      <c r="AN259" s="5">
        <v>248</v>
      </c>
      <c r="AO259" s="5">
        <v>6</v>
      </c>
      <c r="AP259" s="5">
        <v>7.5</v>
      </c>
    </row>
    <row r="260" spans="1:42" x14ac:dyDescent="0.2">
      <c r="A260" s="5" t="s">
        <v>1023</v>
      </c>
      <c r="B260" s="5" t="s">
        <v>2584</v>
      </c>
      <c r="C260" s="5">
        <v>0</v>
      </c>
      <c r="D260" s="5">
        <v>0</v>
      </c>
      <c r="E260" s="5">
        <v>0</v>
      </c>
      <c r="F260" s="14">
        <v>0</v>
      </c>
      <c r="G260" s="5">
        <v>0</v>
      </c>
      <c r="H260" s="5">
        <v>0</v>
      </c>
      <c r="I260" s="5">
        <v>0</v>
      </c>
      <c r="J260" s="14">
        <v>0</v>
      </c>
      <c r="K260" s="5">
        <v>0</v>
      </c>
      <c r="L260" s="5">
        <v>0</v>
      </c>
      <c r="M260" s="5">
        <v>0</v>
      </c>
      <c r="N260" s="14">
        <v>0</v>
      </c>
      <c r="O260" s="5">
        <v>0</v>
      </c>
      <c r="P260" s="5">
        <v>0</v>
      </c>
      <c r="Q260" s="5">
        <v>0</v>
      </c>
      <c r="R260" s="14">
        <v>0</v>
      </c>
      <c r="S260" s="5">
        <v>0</v>
      </c>
      <c r="T260" s="5">
        <v>0</v>
      </c>
      <c r="U260" s="5">
        <v>0</v>
      </c>
      <c r="V260" s="14">
        <v>0</v>
      </c>
      <c r="W260" s="5">
        <v>18577000</v>
      </c>
      <c r="X260" s="5">
        <v>13529000</v>
      </c>
      <c r="Y260" s="5">
        <v>10375000</v>
      </c>
      <c r="Z260" s="14">
        <v>16289000</v>
      </c>
      <c r="AA260" s="5">
        <v>0</v>
      </c>
      <c r="AB260" s="5">
        <v>0</v>
      </c>
      <c r="AC260" s="5">
        <v>0</v>
      </c>
      <c r="AD260" s="14">
        <v>0</v>
      </c>
      <c r="AE260" s="5">
        <v>20670000</v>
      </c>
      <c r="AF260" s="5">
        <v>1640000</v>
      </c>
      <c r="AG260" s="5">
        <v>0</v>
      </c>
      <c r="AH260" s="14">
        <v>951740</v>
      </c>
      <c r="AI260" s="5">
        <v>0</v>
      </c>
      <c r="AJ260" s="5">
        <v>27298000</v>
      </c>
      <c r="AK260" s="5">
        <v>25733000</v>
      </c>
      <c r="AL260" s="14">
        <v>29836000</v>
      </c>
      <c r="AM260" s="5">
        <v>323.31</v>
      </c>
      <c r="AN260" s="5">
        <v>79</v>
      </c>
      <c r="AO260" s="5">
        <v>11</v>
      </c>
      <c r="AP260" s="5">
        <v>32.200000000000003</v>
      </c>
    </row>
    <row r="261" spans="1:42" x14ac:dyDescent="0.2">
      <c r="A261" s="5" t="s">
        <v>1025</v>
      </c>
      <c r="B261" s="5" t="s">
        <v>2584</v>
      </c>
      <c r="C261" s="5">
        <v>0</v>
      </c>
      <c r="D261" s="5">
        <v>0</v>
      </c>
      <c r="E261" s="5">
        <v>0</v>
      </c>
      <c r="F261" s="14">
        <v>0</v>
      </c>
      <c r="G261" s="5">
        <v>0</v>
      </c>
      <c r="H261" s="5">
        <v>0</v>
      </c>
      <c r="I261" s="5">
        <v>0</v>
      </c>
      <c r="J261" s="14">
        <v>0</v>
      </c>
      <c r="K261" s="5">
        <v>0</v>
      </c>
      <c r="L261" s="5">
        <v>0</v>
      </c>
      <c r="M261" s="5">
        <v>0</v>
      </c>
      <c r="N261" s="14">
        <v>0</v>
      </c>
      <c r="O261" s="5">
        <v>0</v>
      </c>
      <c r="P261" s="5">
        <v>0</v>
      </c>
      <c r="Q261" s="5">
        <v>0</v>
      </c>
      <c r="R261" s="14">
        <v>0</v>
      </c>
      <c r="S261" s="5">
        <v>0</v>
      </c>
      <c r="T261" s="5">
        <v>0</v>
      </c>
      <c r="U261" s="5">
        <v>0</v>
      </c>
      <c r="V261" s="14">
        <v>0</v>
      </c>
      <c r="W261" s="5">
        <v>4462200</v>
      </c>
      <c r="X261" s="5">
        <v>5088400</v>
      </c>
      <c r="Y261" s="5">
        <v>3975700</v>
      </c>
      <c r="Z261" s="14">
        <v>4576000</v>
      </c>
      <c r="AA261" s="5">
        <v>0</v>
      </c>
      <c r="AB261" s="5">
        <v>0</v>
      </c>
      <c r="AC261" s="5">
        <v>0</v>
      </c>
      <c r="AD261" s="14">
        <v>0</v>
      </c>
      <c r="AE261" s="5">
        <v>7035800</v>
      </c>
      <c r="AF261" s="5">
        <v>0</v>
      </c>
      <c r="AG261" s="5">
        <v>0</v>
      </c>
      <c r="AH261" s="14">
        <v>0</v>
      </c>
      <c r="AI261" s="5">
        <v>0</v>
      </c>
      <c r="AJ261" s="5">
        <v>7094300</v>
      </c>
      <c r="AK261" s="5">
        <v>7782500</v>
      </c>
      <c r="AL261" s="14">
        <v>6772400</v>
      </c>
      <c r="AM261" s="5">
        <v>125.26</v>
      </c>
      <c r="AN261" s="5">
        <v>74</v>
      </c>
      <c r="AO261" s="5">
        <v>11</v>
      </c>
      <c r="AP261" s="5">
        <v>32.5</v>
      </c>
    </row>
    <row r="262" spans="1:42" x14ac:dyDescent="0.2">
      <c r="A262" s="5" t="s">
        <v>1026</v>
      </c>
      <c r="B262" s="5" t="s">
        <v>2584</v>
      </c>
      <c r="C262" s="5">
        <v>0</v>
      </c>
      <c r="D262" s="5">
        <v>0</v>
      </c>
      <c r="E262" s="5">
        <v>0</v>
      </c>
      <c r="F262" s="14">
        <v>0</v>
      </c>
      <c r="G262" s="5">
        <v>0</v>
      </c>
      <c r="H262" s="5">
        <v>0</v>
      </c>
      <c r="I262" s="5">
        <v>0</v>
      </c>
      <c r="J262" s="14">
        <v>0</v>
      </c>
      <c r="K262" s="5">
        <v>0</v>
      </c>
      <c r="L262" s="5">
        <v>0</v>
      </c>
      <c r="M262" s="5">
        <v>0</v>
      </c>
      <c r="N262" s="14">
        <v>0</v>
      </c>
      <c r="O262" s="5">
        <v>0</v>
      </c>
      <c r="P262" s="5">
        <v>0</v>
      </c>
      <c r="Q262" s="5">
        <v>0</v>
      </c>
      <c r="R262" s="14">
        <v>0</v>
      </c>
      <c r="S262" s="5">
        <v>0</v>
      </c>
      <c r="T262" s="5">
        <v>0</v>
      </c>
      <c r="U262" s="5">
        <v>0</v>
      </c>
      <c r="V262" s="14">
        <v>0</v>
      </c>
      <c r="W262" s="5">
        <v>1464000</v>
      </c>
      <c r="X262" s="5">
        <v>1745000</v>
      </c>
      <c r="Y262" s="5">
        <v>1508600</v>
      </c>
      <c r="Z262" s="14">
        <v>1633200</v>
      </c>
      <c r="AA262" s="5">
        <v>0</v>
      </c>
      <c r="AB262" s="5">
        <v>0</v>
      </c>
      <c r="AC262" s="5">
        <v>0</v>
      </c>
      <c r="AD262" s="14">
        <v>0</v>
      </c>
      <c r="AE262" s="5">
        <v>2073700</v>
      </c>
      <c r="AF262" s="5">
        <v>0</v>
      </c>
      <c r="AG262" s="5">
        <v>0</v>
      </c>
      <c r="AH262" s="14">
        <v>0</v>
      </c>
      <c r="AI262" s="5">
        <v>0</v>
      </c>
      <c r="AJ262" s="5">
        <v>2720400</v>
      </c>
      <c r="AK262" s="5">
        <v>3408700</v>
      </c>
      <c r="AL262" s="14">
        <v>1883900</v>
      </c>
      <c r="AM262" s="5">
        <v>142.27000000000001</v>
      </c>
      <c r="AN262" s="5">
        <v>16</v>
      </c>
      <c r="AO262" s="5">
        <v>3</v>
      </c>
      <c r="AP262" s="5">
        <v>47.4</v>
      </c>
    </row>
    <row r="263" spans="1:42" x14ac:dyDescent="0.2">
      <c r="A263" s="5" t="s">
        <v>1031</v>
      </c>
      <c r="B263" s="5" t="s">
        <v>2972</v>
      </c>
      <c r="C263" s="5">
        <v>0</v>
      </c>
      <c r="D263" s="5">
        <v>0</v>
      </c>
      <c r="E263" s="5">
        <v>0</v>
      </c>
      <c r="F263" s="14">
        <v>0</v>
      </c>
      <c r="G263" s="5">
        <v>0</v>
      </c>
      <c r="H263" s="5">
        <v>0</v>
      </c>
      <c r="I263" s="5">
        <v>0</v>
      </c>
      <c r="J263" s="14">
        <v>0</v>
      </c>
      <c r="K263" s="5">
        <v>0</v>
      </c>
      <c r="L263" s="5">
        <v>0</v>
      </c>
      <c r="M263" s="5">
        <v>0</v>
      </c>
      <c r="N263" s="14">
        <v>0</v>
      </c>
      <c r="O263" s="5">
        <v>0</v>
      </c>
      <c r="P263" s="5">
        <v>0</v>
      </c>
      <c r="Q263" s="5">
        <v>0</v>
      </c>
      <c r="R263" s="14">
        <v>0</v>
      </c>
      <c r="S263" s="5">
        <v>0</v>
      </c>
      <c r="T263" s="5">
        <v>0</v>
      </c>
      <c r="U263" s="5">
        <v>0</v>
      </c>
      <c r="V263" s="14">
        <v>0</v>
      </c>
      <c r="W263" s="5">
        <v>1602700</v>
      </c>
      <c r="X263" s="5">
        <v>1285300</v>
      </c>
      <c r="Y263" s="5">
        <v>0</v>
      </c>
      <c r="Z263" s="14">
        <v>1245500</v>
      </c>
      <c r="AA263" s="5">
        <v>0</v>
      </c>
      <c r="AB263" s="5">
        <v>0</v>
      </c>
      <c r="AC263" s="5">
        <v>0</v>
      </c>
      <c r="AD263" s="14">
        <v>0</v>
      </c>
      <c r="AE263" s="5">
        <v>1796500</v>
      </c>
      <c r="AF263" s="5">
        <v>0</v>
      </c>
      <c r="AG263" s="5">
        <v>0</v>
      </c>
      <c r="AH263" s="14">
        <v>0</v>
      </c>
      <c r="AI263" s="5">
        <v>0</v>
      </c>
      <c r="AJ263" s="5">
        <v>1725500</v>
      </c>
      <c r="AK263" s="5">
        <v>1782600</v>
      </c>
      <c r="AL263" s="14">
        <v>1736000</v>
      </c>
      <c r="AM263" s="5">
        <v>16.318000000000001</v>
      </c>
      <c r="AN263" s="5">
        <v>29</v>
      </c>
      <c r="AO263" s="5">
        <v>4</v>
      </c>
      <c r="AP263" s="5">
        <v>30.2</v>
      </c>
    </row>
    <row r="264" spans="1:42" x14ac:dyDescent="0.2">
      <c r="A264" s="5" t="s">
        <v>1034</v>
      </c>
      <c r="B264" s="5" t="s">
        <v>2983</v>
      </c>
      <c r="C264" s="5">
        <v>13128000</v>
      </c>
      <c r="D264" s="5">
        <v>8457500</v>
      </c>
      <c r="E264" s="5">
        <v>17096000</v>
      </c>
      <c r="F264" s="14">
        <v>17481000</v>
      </c>
      <c r="G264" s="5">
        <v>9987000</v>
      </c>
      <c r="H264" s="5">
        <v>12694000</v>
      </c>
      <c r="I264" s="5">
        <v>11707000</v>
      </c>
      <c r="J264" s="14">
        <v>10846000</v>
      </c>
      <c r="K264" s="5">
        <v>9423800</v>
      </c>
      <c r="L264" s="5">
        <v>17874000</v>
      </c>
      <c r="M264" s="5">
        <v>13319000</v>
      </c>
      <c r="N264" s="14">
        <v>13829000</v>
      </c>
      <c r="O264" s="5">
        <v>9553600</v>
      </c>
      <c r="P264" s="5">
        <v>11304000</v>
      </c>
      <c r="Q264" s="5">
        <v>12517000</v>
      </c>
      <c r="R264" s="14">
        <v>12041000</v>
      </c>
      <c r="S264" s="5">
        <v>14575000</v>
      </c>
      <c r="T264" s="5">
        <v>11913000</v>
      </c>
      <c r="U264" s="5">
        <v>14089000</v>
      </c>
      <c r="V264" s="14">
        <v>13965000</v>
      </c>
      <c r="W264" s="5">
        <v>10343000</v>
      </c>
      <c r="X264" s="5">
        <v>10781000</v>
      </c>
      <c r="Y264" s="5">
        <v>13461000</v>
      </c>
      <c r="Z264" s="14">
        <v>13503000</v>
      </c>
      <c r="AA264" s="5">
        <v>11503000</v>
      </c>
      <c r="AB264" s="5">
        <v>12740000</v>
      </c>
      <c r="AC264" s="5">
        <v>17450000</v>
      </c>
      <c r="AD264" s="14">
        <v>3933800</v>
      </c>
      <c r="AE264" s="5">
        <v>8953400</v>
      </c>
      <c r="AF264" s="5">
        <v>13310000</v>
      </c>
      <c r="AG264" s="5">
        <v>11851000</v>
      </c>
      <c r="AH264" s="14">
        <v>16281000</v>
      </c>
      <c r="AI264" s="5">
        <v>12707000</v>
      </c>
      <c r="AJ264" s="5">
        <v>8162000</v>
      </c>
      <c r="AK264" s="5">
        <v>7227500</v>
      </c>
      <c r="AL264" s="14">
        <v>9084200</v>
      </c>
      <c r="AM264" s="5">
        <v>165.21</v>
      </c>
      <c r="AN264" s="5">
        <v>233</v>
      </c>
      <c r="AO264" s="5">
        <v>8</v>
      </c>
      <c r="AP264" s="5">
        <v>44.4</v>
      </c>
    </row>
    <row r="265" spans="1:42" x14ac:dyDescent="0.2">
      <c r="A265" s="5" t="s">
        <v>1035</v>
      </c>
      <c r="B265" s="5" t="s">
        <v>2984</v>
      </c>
      <c r="C265" s="5">
        <v>0</v>
      </c>
      <c r="D265" s="5">
        <v>1750900</v>
      </c>
      <c r="E265" s="5">
        <v>1724300</v>
      </c>
      <c r="F265" s="14">
        <v>1727600</v>
      </c>
      <c r="G265" s="5">
        <v>4387600</v>
      </c>
      <c r="H265" s="5">
        <v>0</v>
      </c>
      <c r="I265" s="5">
        <v>1519500</v>
      </c>
      <c r="J265" s="14">
        <v>3293500</v>
      </c>
      <c r="K265" s="5">
        <v>1845000</v>
      </c>
      <c r="L265" s="5">
        <v>1494500</v>
      </c>
      <c r="M265" s="5">
        <v>2107300</v>
      </c>
      <c r="N265" s="14">
        <v>1412200</v>
      </c>
      <c r="O265" s="5">
        <v>1267000</v>
      </c>
      <c r="P265" s="5">
        <v>2579000</v>
      </c>
      <c r="Q265" s="5">
        <v>2686800</v>
      </c>
      <c r="R265" s="14">
        <v>1872200</v>
      </c>
      <c r="S265" s="5">
        <v>2979500</v>
      </c>
      <c r="T265" s="5">
        <v>3057900</v>
      </c>
      <c r="U265" s="5">
        <v>1294500</v>
      </c>
      <c r="V265" s="14">
        <v>4193800</v>
      </c>
      <c r="W265" s="5">
        <v>2917200</v>
      </c>
      <c r="X265" s="5">
        <v>1442100</v>
      </c>
      <c r="Y265" s="5">
        <v>1748700</v>
      </c>
      <c r="Z265" s="14">
        <v>1540200</v>
      </c>
      <c r="AA265" s="5">
        <v>3055100</v>
      </c>
      <c r="AB265" s="5">
        <v>1218200</v>
      </c>
      <c r="AC265" s="5">
        <v>4211700</v>
      </c>
      <c r="AD265" s="14">
        <v>1661700</v>
      </c>
      <c r="AE265" s="5">
        <v>1310000</v>
      </c>
      <c r="AF265" s="5">
        <v>1712800</v>
      </c>
      <c r="AG265" s="5">
        <v>2286300</v>
      </c>
      <c r="AH265" s="14">
        <v>1399900</v>
      </c>
      <c r="AI265" s="5">
        <v>1664600</v>
      </c>
      <c r="AJ265" s="5">
        <v>1150700</v>
      </c>
      <c r="AK265" s="5">
        <v>1707600</v>
      </c>
      <c r="AL265" s="14">
        <v>861810</v>
      </c>
      <c r="AM265" s="5">
        <v>139.61000000000001</v>
      </c>
      <c r="AN265" s="5">
        <v>115</v>
      </c>
      <c r="AO265" s="5">
        <v>5</v>
      </c>
      <c r="AP265" s="5">
        <v>9.4</v>
      </c>
    </row>
    <row r="266" spans="1:42" x14ac:dyDescent="0.2">
      <c r="A266" s="5" t="s">
        <v>1039</v>
      </c>
      <c r="B266" s="5" t="s">
        <v>2986</v>
      </c>
      <c r="C266" s="5">
        <v>458210</v>
      </c>
      <c r="D266" s="5">
        <v>3145100</v>
      </c>
      <c r="E266" s="5">
        <v>3145800</v>
      </c>
      <c r="F266" s="14">
        <v>2834400</v>
      </c>
      <c r="G266" s="5">
        <v>2913200</v>
      </c>
      <c r="H266" s="5">
        <v>3210600</v>
      </c>
      <c r="I266" s="5">
        <v>3113600</v>
      </c>
      <c r="J266" s="14">
        <v>2725200</v>
      </c>
      <c r="K266" s="5">
        <v>2309400</v>
      </c>
      <c r="L266" s="5">
        <v>3674200</v>
      </c>
      <c r="M266" s="5">
        <v>3596600</v>
      </c>
      <c r="N266" s="14">
        <v>3318000</v>
      </c>
      <c r="O266" s="5">
        <v>2378100</v>
      </c>
      <c r="P266" s="5">
        <v>2949000</v>
      </c>
      <c r="Q266" s="5">
        <v>2739400</v>
      </c>
      <c r="R266" s="14">
        <v>3993600</v>
      </c>
      <c r="S266" s="5">
        <v>3085500</v>
      </c>
      <c r="T266" s="5">
        <v>3738800</v>
      </c>
      <c r="U266" s="5">
        <v>3386600</v>
      </c>
      <c r="V266" s="14">
        <v>4141500</v>
      </c>
      <c r="W266" s="5">
        <v>2266400</v>
      </c>
      <c r="X266" s="5">
        <v>1931700</v>
      </c>
      <c r="Y266" s="5">
        <v>2057000</v>
      </c>
      <c r="Z266" s="14">
        <v>1703300</v>
      </c>
      <c r="AA266" s="5">
        <v>2580000</v>
      </c>
      <c r="AB266" s="5">
        <v>3434300</v>
      </c>
      <c r="AC266" s="5">
        <v>3107900</v>
      </c>
      <c r="AD266" s="14">
        <v>1903500</v>
      </c>
      <c r="AE266" s="5">
        <v>1332300</v>
      </c>
      <c r="AF266" s="5">
        <v>2434500</v>
      </c>
      <c r="AG266" s="5">
        <v>2965600</v>
      </c>
      <c r="AH266" s="14">
        <v>3434800</v>
      </c>
      <c r="AI266" s="5">
        <v>2346200</v>
      </c>
      <c r="AJ266" s="5">
        <v>1346500</v>
      </c>
      <c r="AK266" s="5">
        <v>1293200</v>
      </c>
      <c r="AL266" s="14">
        <v>1770900</v>
      </c>
      <c r="AM266" s="5">
        <v>187.93</v>
      </c>
      <c r="AN266" s="5">
        <v>146</v>
      </c>
      <c r="AO266" s="5">
        <v>6</v>
      </c>
      <c r="AP266" s="5">
        <v>12</v>
      </c>
    </row>
    <row r="267" spans="1:42" x14ac:dyDescent="0.2">
      <c r="A267" s="5" t="s">
        <v>1041</v>
      </c>
      <c r="B267" s="5" t="s">
        <v>2584</v>
      </c>
      <c r="C267" s="5">
        <v>136350000</v>
      </c>
      <c r="D267" s="5">
        <v>72656000</v>
      </c>
      <c r="E267" s="5">
        <v>49763000</v>
      </c>
      <c r="F267" s="14">
        <v>58951000</v>
      </c>
      <c r="G267" s="5">
        <v>126700000</v>
      </c>
      <c r="H267" s="5">
        <v>68213000</v>
      </c>
      <c r="I267" s="5">
        <v>90866000</v>
      </c>
      <c r="J267" s="14">
        <v>62004000</v>
      </c>
      <c r="K267" s="5">
        <v>87983000</v>
      </c>
      <c r="L267" s="5">
        <v>50988000</v>
      </c>
      <c r="M267" s="5">
        <v>131410000</v>
      </c>
      <c r="N267" s="14">
        <v>82418000</v>
      </c>
      <c r="O267" s="5">
        <v>70387000</v>
      </c>
      <c r="P267" s="5">
        <v>43340000</v>
      </c>
      <c r="Q267" s="5">
        <v>75519000</v>
      </c>
      <c r="R267" s="14">
        <v>57515000</v>
      </c>
      <c r="S267" s="5">
        <v>95486000</v>
      </c>
      <c r="T267" s="5">
        <v>102360000</v>
      </c>
      <c r="U267" s="5">
        <v>139710000</v>
      </c>
      <c r="V267" s="14">
        <v>107750000</v>
      </c>
      <c r="W267" s="5">
        <v>32625000</v>
      </c>
      <c r="X267" s="5">
        <v>25084000</v>
      </c>
      <c r="Y267" s="5">
        <v>18838000</v>
      </c>
      <c r="Z267" s="14">
        <v>11254000</v>
      </c>
      <c r="AA267" s="5">
        <v>76152000</v>
      </c>
      <c r="AB267" s="5">
        <v>30593000</v>
      </c>
      <c r="AC267" s="5">
        <v>62986000</v>
      </c>
      <c r="AD267" s="14">
        <v>34808000</v>
      </c>
      <c r="AE267" s="5">
        <v>10549000</v>
      </c>
      <c r="AF267" s="5">
        <v>31816000</v>
      </c>
      <c r="AG267" s="5">
        <v>31423000</v>
      </c>
      <c r="AH267" s="14">
        <v>36857000</v>
      </c>
      <c r="AI267" s="5">
        <v>19843000</v>
      </c>
      <c r="AJ267" s="5">
        <v>4982400</v>
      </c>
      <c r="AK267" s="5">
        <v>985080</v>
      </c>
      <c r="AL267" s="14">
        <v>1893700</v>
      </c>
      <c r="AM267" s="5">
        <v>142.51</v>
      </c>
      <c r="AN267" s="5">
        <v>400</v>
      </c>
      <c r="AO267" s="5">
        <v>5</v>
      </c>
      <c r="AP267" s="5">
        <v>17.600000000000001</v>
      </c>
    </row>
    <row r="268" spans="1:42" x14ac:dyDescent="0.2">
      <c r="A268" s="5" t="s">
        <v>1042</v>
      </c>
      <c r="B268" s="5" t="s">
        <v>2642</v>
      </c>
      <c r="C268" s="5">
        <v>124810</v>
      </c>
      <c r="D268" s="5">
        <v>2860100</v>
      </c>
      <c r="E268" s="5">
        <v>2881800</v>
      </c>
      <c r="F268" s="14">
        <v>2752100</v>
      </c>
      <c r="G268" s="5">
        <v>1913100</v>
      </c>
      <c r="H268" s="5">
        <v>2711400</v>
      </c>
      <c r="I268" s="5">
        <v>1856600</v>
      </c>
      <c r="J268" s="14">
        <v>2993300</v>
      </c>
      <c r="K268" s="5">
        <v>1975300</v>
      </c>
      <c r="L268" s="5">
        <v>2455200</v>
      </c>
      <c r="M268" s="5">
        <v>2479200</v>
      </c>
      <c r="N268" s="14">
        <v>2162100</v>
      </c>
      <c r="O268" s="5">
        <v>4291000</v>
      </c>
      <c r="P268" s="5">
        <v>3589100</v>
      </c>
      <c r="Q268" s="5">
        <v>3017200</v>
      </c>
      <c r="R268" s="14">
        <v>4419500</v>
      </c>
      <c r="S268" s="5">
        <v>2601400</v>
      </c>
      <c r="T268" s="5">
        <v>2414200</v>
      </c>
      <c r="U268" s="5">
        <v>2704700</v>
      </c>
      <c r="V268" s="14">
        <v>2662600</v>
      </c>
      <c r="W268" s="5">
        <v>2981200</v>
      </c>
      <c r="X268" s="5">
        <v>3425200</v>
      </c>
      <c r="Y268" s="5">
        <v>3467400</v>
      </c>
      <c r="Z268" s="14">
        <v>2789600</v>
      </c>
      <c r="AA268" s="5">
        <v>3011700</v>
      </c>
      <c r="AB268" s="5">
        <v>3055000</v>
      </c>
      <c r="AC268" s="5">
        <v>2866100</v>
      </c>
      <c r="AD268" s="14">
        <v>2700000</v>
      </c>
      <c r="AE268" s="5">
        <v>2906100</v>
      </c>
      <c r="AF268" s="5">
        <v>3216200</v>
      </c>
      <c r="AG268" s="5">
        <v>3600700</v>
      </c>
      <c r="AH268" s="14">
        <v>3207100</v>
      </c>
      <c r="AI268" s="5">
        <v>3660800</v>
      </c>
      <c r="AJ268" s="5">
        <v>3453800</v>
      </c>
      <c r="AK268" s="5">
        <v>3012500</v>
      </c>
      <c r="AL268" s="14">
        <v>4367700</v>
      </c>
      <c r="AM268" s="5">
        <v>204.97</v>
      </c>
      <c r="AN268" s="5">
        <v>97</v>
      </c>
      <c r="AO268" s="5">
        <v>2</v>
      </c>
      <c r="AP268" s="5">
        <v>39.700000000000003</v>
      </c>
    </row>
    <row r="269" spans="1:42" x14ac:dyDescent="0.2">
      <c r="A269" s="5" t="s">
        <v>1044</v>
      </c>
      <c r="B269" s="5" t="s">
        <v>2987</v>
      </c>
      <c r="C269" s="5">
        <v>0</v>
      </c>
      <c r="D269" s="5">
        <v>1486100</v>
      </c>
      <c r="E269" s="5">
        <v>1727800</v>
      </c>
      <c r="F269" s="14">
        <v>1626100</v>
      </c>
      <c r="G269" s="5">
        <v>2068700</v>
      </c>
      <c r="H269" s="5">
        <v>2026200</v>
      </c>
      <c r="I269" s="5">
        <v>1670600</v>
      </c>
      <c r="J269" s="14">
        <v>1463200</v>
      </c>
      <c r="K269" s="5">
        <v>1676700</v>
      </c>
      <c r="L269" s="5">
        <v>1561800</v>
      </c>
      <c r="M269" s="5">
        <v>2084500</v>
      </c>
      <c r="N269" s="14">
        <v>1606300</v>
      </c>
      <c r="O269" s="5">
        <v>2164100</v>
      </c>
      <c r="P269" s="5">
        <v>969120</v>
      </c>
      <c r="Q269" s="5">
        <v>1760800</v>
      </c>
      <c r="R269" s="14">
        <v>1697700</v>
      </c>
      <c r="S269" s="5">
        <v>697920</v>
      </c>
      <c r="T269" s="5">
        <v>1674700</v>
      </c>
      <c r="U269" s="5">
        <v>710250</v>
      </c>
      <c r="V269" s="14">
        <v>1395000</v>
      </c>
      <c r="W269" s="5">
        <v>0</v>
      </c>
      <c r="X269" s="5">
        <v>1575300</v>
      </c>
      <c r="Y269" s="5">
        <v>1205000</v>
      </c>
      <c r="Z269" s="14">
        <v>1553000</v>
      </c>
      <c r="AA269" s="5">
        <v>0</v>
      </c>
      <c r="AB269" s="5">
        <v>1629800</v>
      </c>
      <c r="AC269" s="5">
        <v>2113500</v>
      </c>
      <c r="AD269" s="14">
        <v>1552700</v>
      </c>
      <c r="AE269" s="5">
        <v>1824800</v>
      </c>
      <c r="AF269" s="5">
        <v>1400300</v>
      </c>
      <c r="AG269" s="5">
        <v>1293700</v>
      </c>
      <c r="AH269" s="14">
        <v>1371300</v>
      </c>
      <c r="AI269" s="5">
        <v>1564900</v>
      </c>
      <c r="AJ269" s="5">
        <v>1127500</v>
      </c>
      <c r="AK269" s="5">
        <v>1110800</v>
      </c>
      <c r="AL269" s="14">
        <v>1022200</v>
      </c>
      <c r="AM269" s="5">
        <v>81.992999999999995</v>
      </c>
      <c r="AN269" s="5">
        <v>214</v>
      </c>
      <c r="AO269" s="5">
        <v>9</v>
      </c>
      <c r="AP269" s="5">
        <v>12.1</v>
      </c>
    </row>
    <row r="270" spans="1:42" x14ac:dyDescent="0.2">
      <c r="A270" s="5" t="s">
        <v>1045</v>
      </c>
      <c r="B270" s="5" t="s">
        <v>2988</v>
      </c>
      <c r="C270" s="5">
        <v>0</v>
      </c>
      <c r="D270" s="5">
        <v>626490</v>
      </c>
      <c r="E270" s="5">
        <v>543150</v>
      </c>
      <c r="F270" s="14">
        <v>503630</v>
      </c>
      <c r="G270" s="5">
        <v>0</v>
      </c>
      <c r="H270" s="5">
        <v>0</v>
      </c>
      <c r="I270" s="5">
        <v>0</v>
      </c>
      <c r="J270" s="14">
        <v>0</v>
      </c>
      <c r="K270" s="5">
        <v>0</v>
      </c>
      <c r="L270" s="5">
        <v>0</v>
      </c>
      <c r="M270" s="5">
        <v>0</v>
      </c>
      <c r="N270" s="14">
        <v>0</v>
      </c>
      <c r="O270" s="5">
        <v>0</v>
      </c>
      <c r="P270" s="5">
        <v>0</v>
      </c>
      <c r="Q270" s="5">
        <v>0</v>
      </c>
      <c r="R270" s="14">
        <v>0</v>
      </c>
      <c r="S270" s="5">
        <v>0</v>
      </c>
      <c r="T270" s="5">
        <v>0</v>
      </c>
      <c r="U270" s="5">
        <v>0</v>
      </c>
      <c r="V270" s="14">
        <v>0</v>
      </c>
      <c r="W270" s="5">
        <v>0</v>
      </c>
      <c r="X270" s="5">
        <v>0</v>
      </c>
      <c r="Y270" s="5">
        <v>0</v>
      </c>
      <c r="Z270" s="14">
        <v>0</v>
      </c>
      <c r="AA270" s="5">
        <v>0</v>
      </c>
      <c r="AB270" s="5">
        <v>0</v>
      </c>
      <c r="AC270" s="5">
        <v>0</v>
      </c>
      <c r="AD270" s="14">
        <v>0</v>
      </c>
      <c r="AE270" s="5">
        <v>0</v>
      </c>
      <c r="AF270" s="5">
        <v>0</v>
      </c>
      <c r="AG270" s="5">
        <v>0</v>
      </c>
      <c r="AH270" s="14">
        <v>0</v>
      </c>
      <c r="AI270" s="5">
        <v>0</v>
      </c>
      <c r="AJ270" s="5">
        <v>0</v>
      </c>
      <c r="AK270" s="5">
        <v>0</v>
      </c>
      <c r="AL270" s="14">
        <v>0</v>
      </c>
      <c r="AM270" s="5">
        <v>22.664000000000001</v>
      </c>
      <c r="AN270" s="5">
        <v>44</v>
      </c>
      <c r="AO270" s="5">
        <v>4</v>
      </c>
      <c r="AP270" s="5">
        <v>36.1</v>
      </c>
    </row>
    <row r="271" spans="1:42" x14ac:dyDescent="0.2">
      <c r="A271" s="5" t="s">
        <v>1050</v>
      </c>
      <c r="B271" s="5" t="s">
        <v>2992</v>
      </c>
      <c r="C271" s="5">
        <v>10521000</v>
      </c>
      <c r="D271" s="5">
        <v>10585000</v>
      </c>
      <c r="E271" s="5">
        <v>9027600</v>
      </c>
      <c r="F271" s="14">
        <v>8606200</v>
      </c>
      <c r="G271" s="5">
        <v>7791400</v>
      </c>
      <c r="H271" s="5">
        <v>7791500</v>
      </c>
      <c r="I271" s="5">
        <v>7204500</v>
      </c>
      <c r="J271" s="14">
        <v>8008500</v>
      </c>
      <c r="K271" s="5">
        <v>6205400</v>
      </c>
      <c r="L271" s="5">
        <v>7568200</v>
      </c>
      <c r="M271" s="5">
        <v>7390600</v>
      </c>
      <c r="N271" s="14">
        <v>7629100</v>
      </c>
      <c r="O271" s="5">
        <v>11171000</v>
      </c>
      <c r="P271" s="5">
        <v>8416600</v>
      </c>
      <c r="Q271" s="5">
        <v>8849100</v>
      </c>
      <c r="R271" s="14">
        <v>7241700</v>
      </c>
      <c r="S271" s="5">
        <v>8050200</v>
      </c>
      <c r="T271" s="5">
        <v>8383200</v>
      </c>
      <c r="U271" s="5">
        <v>7508200</v>
      </c>
      <c r="V271" s="14">
        <v>8678000</v>
      </c>
      <c r="W271" s="5">
        <v>11685000</v>
      </c>
      <c r="X271" s="5">
        <v>10710000</v>
      </c>
      <c r="Y271" s="5">
        <v>11377000</v>
      </c>
      <c r="Z271" s="14">
        <v>11066000</v>
      </c>
      <c r="AA271" s="5">
        <v>8257900</v>
      </c>
      <c r="AB271" s="5">
        <v>9906600</v>
      </c>
      <c r="AC271" s="5">
        <v>9194600</v>
      </c>
      <c r="AD271" s="14">
        <v>12440000</v>
      </c>
      <c r="AE271" s="5">
        <v>10594000</v>
      </c>
      <c r="AF271" s="5">
        <v>10591000</v>
      </c>
      <c r="AG271" s="5">
        <v>9691700</v>
      </c>
      <c r="AH271" s="14">
        <v>11013000</v>
      </c>
      <c r="AI271" s="5">
        <v>9881800</v>
      </c>
      <c r="AJ271" s="5">
        <v>10117000</v>
      </c>
      <c r="AK271" s="5">
        <v>11233000</v>
      </c>
      <c r="AL271" s="14">
        <v>10085000</v>
      </c>
      <c r="AM271" s="5">
        <v>323.31</v>
      </c>
      <c r="AN271" s="5">
        <v>681</v>
      </c>
      <c r="AO271" s="5">
        <v>33</v>
      </c>
      <c r="AP271" s="5">
        <v>49.4</v>
      </c>
    </row>
    <row r="272" spans="1:42" x14ac:dyDescent="0.2">
      <c r="A272" s="5" t="s">
        <v>1051</v>
      </c>
      <c r="B272" s="5" t="s">
        <v>2584</v>
      </c>
      <c r="C272" s="5">
        <v>904560</v>
      </c>
      <c r="D272" s="5">
        <v>0</v>
      </c>
      <c r="E272" s="5">
        <v>0</v>
      </c>
      <c r="F272" s="14">
        <v>0</v>
      </c>
      <c r="G272" s="5">
        <v>508960</v>
      </c>
      <c r="H272" s="5">
        <v>522730</v>
      </c>
      <c r="I272" s="5">
        <v>0</v>
      </c>
      <c r="J272" s="14">
        <v>583090</v>
      </c>
      <c r="K272" s="5">
        <v>544970</v>
      </c>
      <c r="L272" s="5">
        <v>0</v>
      </c>
      <c r="M272" s="5">
        <v>0</v>
      </c>
      <c r="N272" s="14">
        <v>0</v>
      </c>
      <c r="O272" s="5">
        <v>595600</v>
      </c>
      <c r="P272" s="5">
        <v>427270</v>
      </c>
      <c r="Q272" s="5">
        <v>568760</v>
      </c>
      <c r="R272" s="14">
        <v>620230</v>
      </c>
      <c r="S272" s="5">
        <v>0</v>
      </c>
      <c r="T272" s="5">
        <v>613900</v>
      </c>
      <c r="U272" s="5">
        <v>647040</v>
      </c>
      <c r="V272" s="14">
        <v>648150</v>
      </c>
      <c r="W272" s="5">
        <v>0</v>
      </c>
      <c r="X272" s="5">
        <v>370440</v>
      </c>
      <c r="Y272" s="5">
        <v>407720</v>
      </c>
      <c r="Z272" s="14">
        <v>356780</v>
      </c>
      <c r="AA272" s="5">
        <v>437320</v>
      </c>
      <c r="AB272" s="5">
        <v>446900</v>
      </c>
      <c r="AC272" s="5">
        <v>688690</v>
      </c>
      <c r="AD272" s="14">
        <v>654110</v>
      </c>
      <c r="AE272" s="5">
        <v>472050</v>
      </c>
      <c r="AF272" s="5">
        <v>0</v>
      </c>
      <c r="AG272" s="5">
        <v>0</v>
      </c>
      <c r="AH272" s="14">
        <v>0</v>
      </c>
      <c r="AI272" s="5">
        <v>0</v>
      </c>
      <c r="AJ272" s="5">
        <v>0</v>
      </c>
      <c r="AK272" s="5">
        <v>0</v>
      </c>
      <c r="AL272" s="14">
        <v>384780</v>
      </c>
      <c r="AM272" s="5">
        <v>7.1619000000000002</v>
      </c>
      <c r="AN272" s="5">
        <v>59</v>
      </c>
      <c r="AO272" s="5">
        <v>2</v>
      </c>
      <c r="AP272" s="5">
        <v>12</v>
      </c>
    </row>
    <row r="273" spans="1:42" x14ac:dyDescent="0.2">
      <c r="A273" s="5" t="s">
        <v>1052</v>
      </c>
      <c r="B273" s="5" t="s">
        <v>2640</v>
      </c>
      <c r="C273" s="5">
        <v>0</v>
      </c>
      <c r="D273" s="5">
        <v>0</v>
      </c>
      <c r="E273" s="5">
        <v>0</v>
      </c>
      <c r="F273" s="14">
        <v>0</v>
      </c>
      <c r="G273" s="5">
        <v>0</v>
      </c>
      <c r="H273" s="5">
        <v>0</v>
      </c>
      <c r="I273" s="5">
        <v>0</v>
      </c>
      <c r="J273" s="14">
        <v>0</v>
      </c>
      <c r="K273" s="5">
        <v>0</v>
      </c>
      <c r="L273" s="5">
        <v>0</v>
      </c>
      <c r="M273" s="5">
        <v>0</v>
      </c>
      <c r="N273" s="14">
        <v>0</v>
      </c>
      <c r="O273" s="5">
        <v>0</v>
      </c>
      <c r="P273" s="5">
        <v>0</v>
      </c>
      <c r="Q273" s="5">
        <v>0</v>
      </c>
      <c r="R273" s="14">
        <v>0</v>
      </c>
      <c r="S273" s="5">
        <v>0</v>
      </c>
      <c r="T273" s="5">
        <v>0</v>
      </c>
      <c r="U273" s="5">
        <v>0</v>
      </c>
      <c r="V273" s="14">
        <v>0</v>
      </c>
      <c r="W273" s="5">
        <v>613970</v>
      </c>
      <c r="X273" s="5">
        <v>760650</v>
      </c>
      <c r="Y273" s="5">
        <v>925950</v>
      </c>
      <c r="Z273" s="14">
        <v>1093500</v>
      </c>
      <c r="AA273" s="5">
        <v>0</v>
      </c>
      <c r="AB273" s="5">
        <v>0</v>
      </c>
      <c r="AC273" s="5">
        <v>0</v>
      </c>
      <c r="AD273" s="14">
        <v>0</v>
      </c>
      <c r="AE273" s="5">
        <v>0</v>
      </c>
      <c r="AF273" s="5">
        <v>0</v>
      </c>
      <c r="AG273" s="5">
        <v>0</v>
      </c>
      <c r="AH273" s="14">
        <v>0</v>
      </c>
      <c r="AI273" s="5">
        <v>0</v>
      </c>
      <c r="AJ273" s="5">
        <v>822740</v>
      </c>
      <c r="AK273" s="5">
        <v>1289300</v>
      </c>
      <c r="AL273" s="14">
        <v>1328400</v>
      </c>
      <c r="AM273" s="5">
        <v>42.058</v>
      </c>
      <c r="AN273" s="5">
        <v>19</v>
      </c>
      <c r="AO273" s="5">
        <v>4</v>
      </c>
      <c r="AP273" s="5">
        <v>13.7</v>
      </c>
    </row>
    <row r="274" spans="1:42" x14ac:dyDescent="0.2">
      <c r="A274" s="5" t="s">
        <v>1055</v>
      </c>
      <c r="B274" s="5" t="s">
        <v>2640</v>
      </c>
      <c r="C274" s="5">
        <v>1001600</v>
      </c>
      <c r="D274" s="5">
        <v>2171400</v>
      </c>
      <c r="E274" s="5">
        <v>1786300</v>
      </c>
      <c r="F274" s="14">
        <v>2112800</v>
      </c>
      <c r="G274" s="5">
        <v>1209400</v>
      </c>
      <c r="H274" s="5">
        <v>1521300</v>
      </c>
      <c r="I274" s="5">
        <v>3527800</v>
      </c>
      <c r="J274" s="14">
        <v>2859400</v>
      </c>
      <c r="K274" s="5">
        <v>1805900</v>
      </c>
      <c r="L274" s="5">
        <v>1683000</v>
      </c>
      <c r="M274" s="5">
        <v>1757300</v>
      </c>
      <c r="N274" s="14">
        <v>1349300</v>
      </c>
      <c r="O274" s="5">
        <v>2008900</v>
      </c>
      <c r="P274" s="5">
        <v>1585600</v>
      </c>
      <c r="Q274" s="5">
        <v>1010700</v>
      </c>
      <c r="R274" s="14">
        <v>1679600</v>
      </c>
      <c r="S274" s="5">
        <v>2853100</v>
      </c>
      <c r="T274" s="5">
        <v>1966800</v>
      </c>
      <c r="U274" s="5">
        <v>1248600</v>
      </c>
      <c r="V274" s="14">
        <v>1737800</v>
      </c>
      <c r="W274" s="5">
        <v>1180000</v>
      </c>
      <c r="X274" s="5">
        <v>1575200</v>
      </c>
      <c r="Y274" s="5">
        <v>1006300</v>
      </c>
      <c r="Z274" s="14">
        <v>929700</v>
      </c>
      <c r="AA274" s="5">
        <v>1165000</v>
      </c>
      <c r="AB274" s="5">
        <v>2019000</v>
      </c>
      <c r="AC274" s="5">
        <v>1634500</v>
      </c>
      <c r="AD274" s="14">
        <v>1384600</v>
      </c>
      <c r="AE274" s="5">
        <v>933130</v>
      </c>
      <c r="AF274" s="5">
        <v>1377500</v>
      </c>
      <c r="AG274" s="5">
        <v>3156300</v>
      </c>
      <c r="AH274" s="14">
        <v>1091000</v>
      </c>
      <c r="AI274" s="5">
        <v>1232200</v>
      </c>
      <c r="AJ274" s="5">
        <v>790370</v>
      </c>
      <c r="AK274" s="5">
        <v>1117600</v>
      </c>
      <c r="AL274" s="14">
        <v>922940</v>
      </c>
      <c r="AM274" s="5">
        <v>33.968000000000004</v>
      </c>
      <c r="AN274" s="5">
        <v>85</v>
      </c>
      <c r="AO274" s="5">
        <v>3</v>
      </c>
      <c r="AP274" s="5">
        <v>9.6</v>
      </c>
    </row>
    <row r="275" spans="1:42" x14ac:dyDescent="0.2">
      <c r="A275" s="5" t="s">
        <v>1056</v>
      </c>
      <c r="B275" s="5" t="s">
        <v>2993</v>
      </c>
      <c r="C275" s="5">
        <v>0</v>
      </c>
      <c r="D275" s="5">
        <v>0</v>
      </c>
      <c r="E275" s="5">
        <v>0</v>
      </c>
      <c r="F275" s="14">
        <v>124400</v>
      </c>
      <c r="G275" s="5">
        <v>241060</v>
      </c>
      <c r="H275" s="5">
        <v>907340</v>
      </c>
      <c r="I275" s="5">
        <v>236160</v>
      </c>
      <c r="J275" s="14">
        <v>133920</v>
      </c>
      <c r="K275" s="5">
        <v>62508</v>
      </c>
      <c r="L275" s="5">
        <v>0</v>
      </c>
      <c r="M275" s="5">
        <v>268560</v>
      </c>
      <c r="N275" s="14">
        <v>2339700</v>
      </c>
      <c r="O275" s="5">
        <v>0</v>
      </c>
      <c r="P275" s="5">
        <v>0</v>
      </c>
      <c r="Q275" s="5">
        <v>0</v>
      </c>
      <c r="R275" s="14">
        <v>183650</v>
      </c>
      <c r="S275" s="5">
        <v>0</v>
      </c>
      <c r="T275" s="5">
        <v>175440</v>
      </c>
      <c r="U275" s="5">
        <v>230250</v>
      </c>
      <c r="V275" s="14">
        <v>294750</v>
      </c>
      <c r="W275" s="5">
        <v>76113</v>
      </c>
      <c r="X275" s="5">
        <v>161790</v>
      </c>
      <c r="Y275" s="5">
        <v>0</v>
      </c>
      <c r="Z275" s="14">
        <v>2080800</v>
      </c>
      <c r="AA275" s="5">
        <v>196450</v>
      </c>
      <c r="AB275" s="5">
        <v>125400</v>
      </c>
      <c r="AC275" s="5">
        <v>202460</v>
      </c>
      <c r="AD275" s="14">
        <v>0</v>
      </c>
      <c r="AE275" s="5">
        <v>41020</v>
      </c>
      <c r="AF275" s="5">
        <v>191380</v>
      </c>
      <c r="AG275" s="5">
        <v>648030</v>
      </c>
      <c r="AH275" s="14">
        <v>1458300</v>
      </c>
      <c r="AI275" s="5">
        <v>0</v>
      </c>
      <c r="AJ275" s="5">
        <v>0</v>
      </c>
      <c r="AK275" s="5">
        <v>0</v>
      </c>
      <c r="AL275" s="14">
        <v>0</v>
      </c>
      <c r="AM275" s="5">
        <v>16.183</v>
      </c>
      <c r="AN275" s="5">
        <v>287</v>
      </c>
      <c r="AO275" s="5">
        <v>5</v>
      </c>
      <c r="AP275" s="5">
        <v>23</v>
      </c>
    </row>
    <row r="276" spans="1:42" x14ac:dyDescent="0.2">
      <c r="A276" s="5" t="s">
        <v>1057</v>
      </c>
      <c r="B276" s="5" t="s">
        <v>2878</v>
      </c>
      <c r="C276" s="5">
        <v>0</v>
      </c>
      <c r="D276" s="5">
        <v>0</v>
      </c>
      <c r="E276" s="5">
        <v>0</v>
      </c>
      <c r="F276" s="14">
        <v>0</v>
      </c>
      <c r="G276" s="5">
        <v>0</v>
      </c>
      <c r="H276" s="5">
        <v>0</v>
      </c>
      <c r="I276" s="5">
        <v>0</v>
      </c>
      <c r="J276" s="14">
        <v>0</v>
      </c>
      <c r="K276" s="5">
        <v>0</v>
      </c>
      <c r="L276" s="5">
        <v>0</v>
      </c>
      <c r="M276" s="5">
        <v>0</v>
      </c>
      <c r="N276" s="14">
        <v>0</v>
      </c>
      <c r="O276" s="5">
        <v>1281200</v>
      </c>
      <c r="P276" s="5">
        <v>713230</v>
      </c>
      <c r="Q276" s="5">
        <v>0</v>
      </c>
      <c r="R276" s="14">
        <v>1005300</v>
      </c>
      <c r="S276" s="5">
        <v>0</v>
      </c>
      <c r="T276" s="5">
        <v>0</v>
      </c>
      <c r="U276" s="5">
        <v>0</v>
      </c>
      <c r="V276" s="14">
        <v>0</v>
      </c>
      <c r="W276" s="5">
        <v>1427500</v>
      </c>
      <c r="X276" s="5">
        <v>3368100</v>
      </c>
      <c r="Y276" s="5">
        <v>2193400</v>
      </c>
      <c r="Z276" s="14">
        <v>3836800</v>
      </c>
      <c r="AA276" s="5">
        <v>0</v>
      </c>
      <c r="AB276" s="5">
        <v>0</v>
      </c>
      <c r="AC276" s="5">
        <v>0</v>
      </c>
      <c r="AD276" s="14">
        <v>0</v>
      </c>
      <c r="AE276" s="5">
        <v>2841400</v>
      </c>
      <c r="AF276" s="5">
        <v>728380</v>
      </c>
      <c r="AG276" s="5">
        <v>1562500</v>
      </c>
      <c r="AH276" s="14">
        <v>672700</v>
      </c>
      <c r="AI276" s="5">
        <v>1148700</v>
      </c>
      <c r="AJ276" s="5">
        <v>1972400</v>
      </c>
      <c r="AK276" s="5">
        <v>3208900</v>
      </c>
      <c r="AL276" s="14">
        <v>2530400</v>
      </c>
      <c r="AM276" s="5">
        <v>49.228999999999999</v>
      </c>
      <c r="AN276" s="5">
        <v>65</v>
      </c>
      <c r="AO276" s="5">
        <v>11</v>
      </c>
      <c r="AP276" s="5">
        <v>27.4</v>
      </c>
    </row>
    <row r="277" spans="1:42" x14ac:dyDescent="0.2">
      <c r="A277" s="5" t="s">
        <v>1058</v>
      </c>
      <c r="B277" s="5" t="s">
        <v>2878</v>
      </c>
      <c r="C277" s="5">
        <v>40140000</v>
      </c>
      <c r="D277" s="5">
        <v>48831000</v>
      </c>
      <c r="E277" s="5">
        <v>45019000</v>
      </c>
      <c r="F277" s="14">
        <v>48044000</v>
      </c>
      <c r="G277" s="5">
        <v>66042000</v>
      </c>
      <c r="H277" s="5">
        <v>72288000</v>
      </c>
      <c r="I277" s="5">
        <v>63217000</v>
      </c>
      <c r="J277" s="14">
        <v>56859000</v>
      </c>
      <c r="K277" s="5">
        <v>59820000</v>
      </c>
      <c r="L277" s="5">
        <v>63263000</v>
      </c>
      <c r="M277" s="5">
        <v>64622000</v>
      </c>
      <c r="N277" s="14">
        <v>52991000</v>
      </c>
      <c r="O277" s="5">
        <v>61434000</v>
      </c>
      <c r="P277" s="5">
        <v>53199000</v>
      </c>
      <c r="Q277" s="5">
        <v>64806000</v>
      </c>
      <c r="R277" s="14">
        <v>58506000</v>
      </c>
      <c r="S277" s="5">
        <v>47222000</v>
      </c>
      <c r="T277" s="5">
        <v>60875000</v>
      </c>
      <c r="U277" s="5">
        <v>44402000</v>
      </c>
      <c r="V277" s="14">
        <v>56454000</v>
      </c>
      <c r="W277" s="5">
        <v>56300000</v>
      </c>
      <c r="X277" s="5">
        <v>64824000</v>
      </c>
      <c r="Y277" s="5">
        <v>57747000</v>
      </c>
      <c r="Z277" s="14">
        <v>66508000</v>
      </c>
      <c r="AA277" s="5">
        <v>50760000</v>
      </c>
      <c r="AB277" s="5">
        <v>53059000</v>
      </c>
      <c r="AC277" s="5">
        <v>56867000</v>
      </c>
      <c r="AD277" s="14">
        <v>65199000</v>
      </c>
      <c r="AE277" s="5">
        <v>62370000</v>
      </c>
      <c r="AF277" s="5">
        <v>53335000</v>
      </c>
      <c r="AG277" s="5">
        <v>55539000</v>
      </c>
      <c r="AH277" s="14">
        <v>59677000</v>
      </c>
      <c r="AI277" s="5">
        <v>59135000</v>
      </c>
      <c r="AJ277" s="5">
        <v>49797000</v>
      </c>
      <c r="AK277" s="5">
        <v>62781000</v>
      </c>
      <c r="AL277" s="14">
        <v>56274000</v>
      </c>
      <c r="AM277" s="5">
        <v>323.31</v>
      </c>
      <c r="AN277" s="5">
        <v>1743</v>
      </c>
      <c r="AO277" s="5">
        <v>43</v>
      </c>
      <c r="AP277" s="5">
        <v>58.7</v>
      </c>
    </row>
    <row r="278" spans="1:42" x14ac:dyDescent="0.2">
      <c r="A278" s="5" t="s">
        <v>1059</v>
      </c>
      <c r="B278" s="5" t="s">
        <v>2594</v>
      </c>
      <c r="C278" s="5">
        <v>0</v>
      </c>
      <c r="D278" s="5">
        <v>0</v>
      </c>
      <c r="E278" s="5">
        <v>739150</v>
      </c>
      <c r="F278" s="14">
        <v>0</v>
      </c>
      <c r="G278" s="5">
        <v>0</v>
      </c>
      <c r="H278" s="5">
        <v>0</v>
      </c>
      <c r="I278" s="5">
        <v>443410</v>
      </c>
      <c r="J278" s="14">
        <v>0</v>
      </c>
      <c r="K278" s="5">
        <v>539650</v>
      </c>
      <c r="L278" s="5">
        <v>0</v>
      </c>
      <c r="M278" s="5">
        <v>0</v>
      </c>
      <c r="N278" s="14">
        <v>0</v>
      </c>
      <c r="O278" s="5">
        <v>0</v>
      </c>
      <c r="P278" s="5">
        <v>0</v>
      </c>
      <c r="Q278" s="5">
        <v>0</v>
      </c>
      <c r="R278" s="14">
        <v>0</v>
      </c>
      <c r="S278" s="5">
        <v>0</v>
      </c>
      <c r="T278" s="5">
        <v>0</v>
      </c>
      <c r="U278" s="5">
        <v>0</v>
      </c>
      <c r="V278" s="14">
        <v>0</v>
      </c>
      <c r="W278" s="5">
        <v>565700</v>
      </c>
      <c r="X278" s="5">
        <v>501490</v>
      </c>
      <c r="Y278" s="5">
        <v>533110</v>
      </c>
      <c r="Z278" s="14">
        <v>405140</v>
      </c>
      <c r="AA278" s="5">
        <v>0</v>
      </c>
      <c r="AB278" s="5">
        <v>0</v>
      </c>
      <c r="AC278" s="5">
        <v>0</v>
      </c>
      <c r="AD278" s="14">
        <v>0</v>
      </c>
      <c r="AE278" s="5">
        <v>0</v>
      </c>
      <c r="AF278" s="5">
        <v>0</v>
      </c>
      <c r="AG278" s="5">
        <v>0</v>
      </c>
      <c r="AH278" s="14">
        <v>481280</v>
      </c>
      <c r="AI278" s="5">
        <v>0</v>
      </c>
      <c r="AJ278" s="5">
        <v>663650</v>
      </c>
      <c r="AK278" s="5">
        <v>577360</v>
      </c>
      <c r="AL278" s="14">
        <v>555890</v>
      </c>
      <c r="AM278" s="5">
        <v>79.375</v>
      </c>
      <c r="AN278" s="5">
        <v>43</v>
      </c>
      <c r="AO278" s="5">
        <v>5</v>
      </c>
      <c r="AP278" s="5">
        <v>7.6</v>
      </c>
    </row>
    <row r="279" spans="1:42" x14ac:dyDescent="0.2">
      <c r="A279" s="5" t="s">
        <v>1060</v>
      </c>
      <c r="B279" s="5" t="s">
        <v>2584</v>
      </c>
      <c r="C279" s="5">
        <v>0</v>
      </c>
      <c r="D279" s="5">
        <v>0</v>
      </c>
      <c r="E279" s="5">
        <v>0</v>
      </c>
      <c r="F279" s="14">
        <v>0</v>
      </c>
      <c r="G279" s="5">
        <v>0</v>
      </c>
      <c r="H279" s="5">
        <v>0</v>
      </c>
      <c r="I279" s="5">
        <v>0</v>
      </c>
      <c r="J279" s="14">
        <v>0</v>
      </c>
      <c r="K279" s="5">
        <v>0</v>
      </c>
      <c r="L279" s="5">
        <v>0</v>
      </c>
      <c r="M279" s="5">
        <v>0</v>
      </c>
      <c r="N279" s="14">
        <v>0</v>
      </c>
      <c r="O279" s="5">
        <v>0</v>
      </c>
      <c r="P279" s="5">
        <v>0</v>
      </c>
      <c r="Q279" s="5">
        <v>0</v>
      </c>
      <c r="R279" s="14">
        <v>0</v>
      </c>
      <c r="S279" s="5">
        <v>0</v>
      </c>
      <c r="T279" s="5">
        <v>0</v>
      </c>
      <c r="U279" s="5">
        <v>0</v>
      </c>
      <c r="V279" s="14">
        <v>0</v>
      </c>
      <c r="W279" s="5">
        <v>0</v>
      </c>
      <c r="X279" s="5">
        <v>1269500</v>
      </c>
      <c r="Y279" s="5">
        <v>1013300</v>
      </c>
      <c r="Z279" s="14">
        <v>902230</v>
      </c>
      <c r="AA279" s="5">
        <v>0</v>
      </c>
      <c r="AB279" s="5">
        <v>0</v>
      </c>
      <c r="AC279" s="5">
        <v>0</v>
      </c>
      <c r="AD279" s="14">
        <v>0</v>
      </c>
      <c r="AE279" s="5">
        <v>1799600</v>
      </c>
      <c r="AF279" s="5">
        <v>0</v>
      </c>
      <c r="AG279" s="5">
        <v>0</v>
      </c>
      <c r="AH279" s="14">
        <v>0</v>
      </c>
      <c r="AI279" s="5">
        <v>0</v>
      </c>
      <c r="AJ279" s="5">
        <v>1763500</v>
      </c>
      <c r="AK279" s="5">
        <v>1301100</v>
      </c>
      <c r="AL279" s="14">
        <v>877990</v>
      </c>
      <c r="AM279" s="5">
        <v>31.027000000000001</v>
      </c>
      <c r="AN279" s="5">
        <v>26</v>
      </c>
      <c r="AO279" s="5">
        <v>6</v>
      </c>
      <c r="AP279" s="5">
        <v>19.3</v>
      </c>
    </row>
    <row r="280" spans="1:42" x14ac:dyDescent="0.2">
      <c r="A280" s="5" t="s">
        <v>1066</v>
      </c>
      <c r="B280" s="5" t="s">
        <v>2584</v>
      </c>
      <c r="C280" s="5">
        <v>1653000</v>
      </c>
      <c r="D280" s="5">
        <v>4937300</v>
      </c>
      <c r="E280" s="5">
        <v>3806000</v>
      </c>
      <c r="F280" s="14">
        <v>3892200</v>
      </c>
      <c r="G280" s="5">
        <v>8897900</v>
      </c>
      <c r="H280" s="5">
        <v>4498300</v>
      </c>
      <c r="I280" s="5">
        <v>4490100</v>
      </c>
      <c r="J280" s="14">
        <v>4246200</v>
      </c>
      <c r="K280" s="5">
        <v>5513700</v>
      </c>
      <c r="L280" s="5">
        <v>5555300</v>
      </c>
      <c r="M280" s="5">
        <v>4950100</v>
      </c>
      <c r="N280" s="14">
        <v>4854400</v>
      </c>
      <c r="O280" s="5">
        <v>4873600</v>
      </c>
      <c r="P280" s="5">
        <v>6805800</v>
      </c>
      <c r="Q280" s="5">
        <v>4580500</v>
      </c>
      <c r="R280" s="14">
        <v>4922300</v>
      </c>
      <c r="S280" s="5">
        <v>5191600</v>
      </c>
      <c r="T280" s="5">
        <v>5737700</v>
      </c>
      <c r="U280" s="5">
        <v>4805300</v>
      </c>
      <c r="V280" s="14">
        <v>3615900</v>
      </c>
      <c r="W280" s="5">
        <v>5400600</v>
      </c>
      <c r="X280" s="5">
        <v>5023800</v>
      </c>
      <c r="Y280" s="5">
        <v>5085400</v>
      </c>
      <c r="Z280" s="14">
        <v>5602700</v>
      </c>
      <c r="AA280" s="5">
        <v>5523100</v>
      </c>
      <c r="AB280" s="5">
        <v>6282500</v>
      </c>
      <c r="AC280" s="5">
        <v>4217500</v>
      </c>
      <c r="AD280" s="14">
        <v>7782600</v>
      </c>
      <c r="AE280" s="5">
        <v>5790200</v>
      </c>
      <c r="AF280" s="5">
        <v>3712200</v>
      </c>
      <c r="AG280" s="5">
        <v>5344700</v>
      </c>
      <c r="AH280" s="14">
        <v>5113300</v>
      </c>
      <c r="AI280" s="5">
        <v>5631300</v>
      </c>
      <c r="AJ280" s="5">
        <v>5336500</v>
      </c>
      <c r="AK280" s="5">
        <v>5421800</v>
      </c>
      <c r="AL280" s="14">
        <v>5783700</v>
      </c>
      <c r="AM280" s="5">
        <v>323.31</v>
      </c>
      <c r="AN280" s="5">
        <v>294</v>
      </c>
      <c r="AO280" s="5">
        <v>20</v>
      </c>
      <c r="AP280" s="5">
        <v>40.6</v>
      </c>
    </row>
    <row r="281" spans="1:42" x14ac:dyDescent="0.2">
      <c r="A281" s="5" t="s">
        <v>1068</v>
      </c>
      <c r="B281" s="5" t="s">
        <v>2584</v>
      </c>
      <c r="C281" s="5">
        <v>0</v>
      </c>
      <c r="D281" s="5">
        <v>0</v>
      </c>
      <c r="E281" s="5">
        <v>0</v>
      </c>
      <c r="F281" s="14">
        <v>0</v>
      </c>
      <c r="G281" s="5">
        <v>0</v>
      </c>
      <c r="H281" s="5">
        <v>0</v>
      </c>
      <c r="I281" s="5">
        <v>0</v>
      </c>
      <c r="J281" s="14">
        <v>0</v>
      </c>
      <c r="K281" s="5">
        <v>0</v>
      </c>
      <c r="L281" s="5">
        <v>0</v>
      </c>
      <c r="M281" s="5">
        <v>0</v>
      </c>
      <c r="N281" s="14">
        <v>0</v>
      </c>
      <c r="O281" s="5">
        <v>0</v>
      </c>
      <c r="P281" s="5">
        <v>0</v>
      </c>
      <c r="Q281" s="5">
        <v>0</v>
      </c>
      <c r="R281" s="14">
        <v>0</v>
      </c>
      <c r="S281" s="5">
        <v>0</v>
      </c>
      <c r="T281" s="5">
        <v>0</v>
      </c>
      <c r="U281" s="5">
        <v>0</v>
      </c>
      <c r="V281" s="14">
        <v>0</v>
      </c>
      <c r="W281" s="5">
        <v>0</v>
      </c>
      <c r="X281" s="5">
        <v>1232000</v>
      </c>
      <c r="Y281" s="5">
        <v>1894800</v>
      </c>
      <c r="Z281" s="14">
        <v>1387800</v>
      </c>
      <c r="AA281" s="5">
        <v>0</v>
      </c>
      <c r="AB281" s="5">
        <v>1234200</v>
      </c>
      <c r="AC281" s="5">
        <v>0</v>
      </c>
      <c r="AD281" s="14">
        <v>0</v>
      </c>
      <c r="AE281" s="5">
        <v>1371600</v>
      </c>
      <c r="AF281" s="5">
        <v>0</v>
      </c>
      <c r="AG281" s="5">
        <v>0</v>
      </c>
      <c r="AH281" s="14">
        <v>0</v>
      </c>
      <c r="AI281" s="5">
        <v>0</v>
      </c>
      <c r="AJ281" s="5">
        <v>0</v>
      </c>
      <c r="AK281" s="5">
        <v>0</v>
      </c>
      <c r="AL281" s="14">
        <v>0</v>
      </c>
      <c r="AM281" s="5">
        <v>28.343</v>
      </c>
      <c r="AN281" s="5">
        <v>34</v>
      </c>
      <c r="AO281" s="5">
        <v>7</v>
      </c>
      <c r="AP281" s="5">
        <v>4.8</v>
      </c>
    </row>
    <row r="282" spans="1:42" x14ac:dyDescent="0.2">
      <c r="A282" s="5" t="s">
        <v>1069</v>
      </c>
      <c r="B282" s="5" t="s">
        <v>2584</v>
      </c>
      <c r="C282" s="5">
        <v>659980</v>
      </c>
      <c r="D282" s="5">
        <v>729180</v>
      </c>
      <c r="E282" s="5">
        <v>683490</v>
      </c>
      <c r="F282" s="14">
        <v>0</v>
      </c>
      <c r="G282" s="5">
        <v>563370</v>
      </c>
      <c r="H282" s="5">
        <v>799270</v>
      </c>
      <c r="I282" s="5">
        <v>0</v>
      </c>
      <c r="J282" s="14">
        <v>611460</v>
      </c>
      <c r="K282" s="5">
        <v>0</v>
      </c>
      <c r="L282" s="5">
        <v>969010</v>
      </c>
      <c r="M282" s="5">
        <v>692800</v>
      </c>
      <c r="N282" s="14">
        <v>709800</v>
      </c>
      <c r="O282" s="5">
        <v>613200</v>
      </c>
      <c r="P282" s="5">
        <v>759860</v>
      </c>
      <c r="Q282" s="5">
        <v>745640</v>
      </c>
      <c r="R282" s="14">
        <v>773420</v>
      </c>
      <c r="S282" s="5">
        <v>849800</v>
      </c>
      <c r="T282" s="5">
        <v>591700</v>
      </c>
      <c r="U282" s="5">
        <v>658400</v>
      </c>
      <c r="V282" s="14">
        <v>488940</v>
      </c>
      <c r="W282" s="5">
        <v>412150</v>
      </c>
      <c r="X282" s="5">
        <v>435520</v>
      </c>
      <c r="Y282" s="5">
        <v>533440</v>
      </c>
      <c r="Z282" s="14">
        <v>471930</v>
      </c>
      <c r="AA282" s="5">
        <v>669910</v>
      </c>
      <c r="AB282" s="5">
        <v>602830</v>
      </c>
      <c r="AC282" s="5">
        <v>0</v>
      </c>
      <c r="AD282" s="14">
        <v>611430</v>
      </c>
      <c r="AE282" s="5">
        <v>431400</v>
      </c>
      <c r="AF282" s="5">
        <v>579200</v>
      </c>
      <c r="AG282" s="5">
        <v>515290</v>
      </c>
      <c r="AH282" s="14">
        <v>707830</v>
      </c>
      <c r="AI282" s="5">
        <v>556480</v>
      </c>
      <c r="AJ282" s="5">
        <v>0</v>
      </c>
      <c r="AK282" s="5">
        <v>460120</v>
      </c>
      <c r="AL282" s="14">
        <v>447030</v>
      </c>
      <c r="AM282" s="5">
        <v>301.89999999999998</v>
      </c>
      <c r="AN282" s="5">
        <v>90</v>
      </c>
      <c r="AO282" s="5">
        <v>5</v>
      </c>
      <c r="AP282" s="5">
        <v>13.7</v>
      </c>
    </row>
    <row r="283" spans="1:42" x14ac:dyDescent="0.2">
      <c r="A283" s="5" t="s">
        <v>1073</v>
      </c>
      <c r="B283" s="5" t="s">
        <v>2997</v>
      </c>
      <c r="C283" s="5">
        <v>0</v>
      </c>
      <c r="D283" s="5">
        <v>1431900</v>
      </c>
      <c r="E283" s="5">
        <v>1573300</v>
      </c>
      <c r="F283" s="14">
        <v>1358000</v>
      </c>
      <c r="G283" s="5">
        <v>1931600</v>
      </c>
      <c r="H283" s="5">
        <v>1617300</v>
      </c>
      <c r="I283" s="5">
        <v>1619400</v>
      </c>
      <c r="J283" s="14">
        <v>1424300</v>
      </c>
      <c r="K283" s="5">
        <v>1693100</v>
      </c>
      <c r="L283" s="5">
        <v>1520400</v>
      </c>
      <c r="M283" s="5">
        <v>1951700</v>
      </c>
      <c r="N283" s="14">
        <v>1729100</v>
      </c>
      <c r="O283" s="5">
        <v>1552400</v>
      </c>
      <c r="P283" s="5">
        <v>1768600</v>
      </c>
      <c r="Q283" s="5">
        <v>1615100</v>
      </c>
      <c r="R283" s="14">
        <v>1410200</v>
      </c>
      <c r="S283" s="5">
        <v>1055700</v>
      </c>
      <c r="T283" s="5">
        <v>1153900</v>
      </c>
      <c r="U283" s="5">
        <v>1147200</v>
      </c>
      <c r="V283" s="14">
        <v>1100600</v>
      </c>
      <c r="W283" s="5">
        <v>1283100</v>
      </c>
      <c r="X283" s="5">
        <v>1345700</v>
      </c>
      <c r="Y283" s="5">
        <v>1402700</v>
      </c>
      <c r="Z283" s="14">
        <v>1339000</v>
      </c>
      <c r="AA283" s="5">
        <v>1536100</v>
      </c>
      <c r="AB283" s="5">
        <v>1488200</v>
      </c>
      <c r="AC283" s="5">
        <v>1820600</v>
      </c>
      <c r="AD283" s="14">
        <v>1439400</v>
      </c>
      <c r="AE283" s="5">
        <v>1463900</v>
      </c>
      <c r="AF283" s="5">
        <v>1703500</v>
      </c>
      <c r="AG283" s="5">
        <v>1522800</v>
      </c>
      <c r="AH283" s="14">
        <v>1374500</v>
      </c>
      <c r="AI283" s="5">
        <v>1745600</v>
      </c>
      <c r="AJ283" s="5">
        <v>1118700</v>
      </c>
      <c r="AK283" s="5">
        <v>909280</v>
      </c>
      <c r="AL283" s="14">
        <v>1244200</v>
      </c>
      <c r="AM283" s="5">
        <v>323.31</v>
      </c>
      <c r="AN283" s="5">
        <v>253</v>
      </c>
      <c r="AO283" s="5">
        <v>8</v>
      </c>
      <c r="AP283" s="5">
        <v>22</v>
      </c>
    </row>
    <row r="284" spans="1:42" x14ac:dyDescent="0.2">
      <c r="A284" s="5" t="s">
        <v>1079</v>
      </c>
      <c r="B284" s="5" t="s">
        <v>2835</v>
      </c>
      <c r="C284" s="5">
        <v>1650800</v>
      </c>
      <c r="D284" s="5">
        <v>2698600</v>
      </c>
      <c r="E284" s="5">
        <v>2783600</v>
      </c>
      <c r="F284" s="14">
        <v>2489000</v>
      </c>
      <c r="G284" s="5">
        <v>1890800</v>
      </c>
      <c r="H284" s="5">
        <v>2298100</v>
      </c>
      <c r="I284" s="5">
        <v>2349600</v>
      </c>
      <c r="J284" s="14">
        <v>2368800</v>
      </c>
      <c r="K284" s="5">
        <v>2596300</v>
      </c>
      <c r="L284" s="5">
        <v>1948900</v>
      </c>
      <c r="M284" s="5">
        <v>2461600</v>
      </c>
      <c r="N284" s="14">
        <v>1971500</v>
      </c>
      <c r="O284" s="5">
        <v>2023400</v>
      </c>
      <c r="P284" s="5">
        <v>1717600</v>
      </c>
      <c r="Q284" s="5">
        <v>2170500</v>
      </c>
      <c r="R284" s="14">
        <v>1862400</v>
      </c>
      <c r="S284" s="5">
        <v>2046300</v>
      </c>
      <c r="T284" s="5">
        <v>1929900</v>
      </c>
      <c r="U284" s="5">
        <v>2743200</v>
      </c>
      <c r="V284" s="14">
        <v>2196800</v>
      </c>
      <c r="W284" s="5">
        <v>1755400</v>
      </c>
      <c r="X284" s="5">
        <v>1779200</v>
      </c>
      <c r="Y284" s="5">
        <v>1787900</v>
      </c>
      <c r="Z284" s="14">
        <v>1715300</v>
      </c>
      <c r="AA284" s="5">
        <v>2310000</v>
      </c>
      <c r="AB284" s="5">
        <v>2036800</v>
      </c>
      <c r="AC284" s="5">
        <v>1957200</v>
      </c>
      <c r="AD284" s="14">
        <v>2566400</v>
      </c>
      <c r="AE284" s="5">
        <v>1621100</v>
      </c>
      <c r="AF284" s="5">
        <v>1574700</v>
      </c>
      <c r="AG284" s="5">
        <v>1877500</v>
      </c>
      <c r="AH284" s="14">
        <v>1718200</v>
      </c>
      <c r="AI284" s="5">
        <v>1733000</v>
      </c>
      <c r="AJ284" s="5">
        <v>1436000</v>
      </c>
      <c r="AK284" s="5">
        <v>1438000</v>
      </c>
      <c r="AL284" s="14">
        <v>1609400</v>
      </c>
      <c r="AM284" s="5">
        <v>220.95</v>
      </c>
      <c r="AN284" s="5">
        <v>149</v>
      </c>
      <c r="AO284" s="5">
        <v>4</v>
      </c>
      <c r="AP284" s="5">
        <v>27.8</v>
      </c>
    </row>
    <row r="285" spans="1:42" x14ac:dyDescent="0.2">
      <c r="A285" s="5" t="s">
        <v>1081</v>
      </c>
      <c r="B285" s="5" t="s">
        <v>2584</v>
      </c>
      <c r="C285" s="5">
        <v>6164300</v>
      </c>
      <c r="D285" s="5">
        <v>7736100</v>
      </c>
      <c r="E285" s="5">
        <v>7567600</v>
      </c>
      <c r="F285" s="14">
        <v>7269200</v>
      </c>
      <c r="G285" s="5">
        <v>6151600</v>
      </c>
      <c r="H285" s="5">
        <v>5774600</v>
      </c>
      <c r="I285" s="5">
        <v>4548600</v>
      </c>
      <c r="J285" s="14">
        <v>7014400</v>
      </c>
      <c r="K285" s="5">
        <v>6961500</v>
      </c>
      <c r="L285" s="5">
        <v>5979600</v>
      </c>
      <c r="M285" s="5">
        <v>5971500</v>
      </c>
      <c r="N285" s="14">
        <v>5464000</v>
      </c>
      <c r="O285" s="5">
        <v>4752600</v>
      </c>
      <c r="P285" s="5">
        <v>6095700</v>
      </c>
      <c r="Q285" s="5">
        <v>6265500</v>
      </c>
      <c r="R285" s="14">
        <v>6804100</v>
      </c>
      <c r="S285" s="5">
        <v>8256400</v>
      </c>
      <c r="T285" s="5">
        <v>6327100</v>
      </c>
      <c r="U285" s="5">
        <v>6670900</v>
      </c>
      <c r="V285" s="14">
        <v>6630400</v>
      </c>
      <c r="W285" s="5">
        <v>8006900</v>
      </c>
      <c r="X285" s="5">
        <v>6870800</v>
      </c>
      <c r="Y285" s="5">
        <v>6143600</v>
      </c>
      <c r="Z285" s="14">
        <v>6388800</v>
      </c>
      <c r="AA285" s="5">
        <v>6757300</v>
      </c>
      <c r="AB285" s="5">
        <v>6633900</v>
      </c>
      <c r="AC285" s="5">
        <v>5818900</v>
      </c>
      <c r="AD285" s="14">
        <v>7571200</v>
      </c>
      <c r="AE285" s="5">
        <v>6969000</v>
      </c>
      <c r="AF285" s="5">
        <v>6761000</v>
      </c>
      <c r="AG285" s="5">
        <v>7252200</v>
      </c>
      <c r="AH285" s="14">
        <v>7354100</v>
      </c>
      <c r="AI285" s="5">
        <v>6977500</v>
      </c>
      <c r="AJ285" s="5">
        <v>8032700</v>
      </c>
      <c r="AK285" s="5">
        <v>9907000</v>
      </c>
      <c r="AL285" s="14">
        <v>8158500</v>
      </c>
      <c r="AM285" s="5">
        <v>79.650000000000006</v>
      </c>
      <c r="AN285" s="5">
        <v>197</v>
      </c>
      <c r="AO285" s="5">
        <v>8</v>
      </c>
      <c r="AP285" s="5">
        <v>44.9</v>
      </c>
    </row>
    <row r="286" spans="1:42" x14ac:dyDescent="0.2">
      <c r="A286" s="5" t="s">
        <v>1088</v>
      </c>
      <c r="B286" s="5" t="s">
        <v>3000</v>
      </c>
      <c r="C286" s="5">
        <v>1134300</v>
      </c>
      <c r="D286" s="5">
        <v>506270</v>
      </c>
      <c r="E286" s="5">
        <v>491250</v>
      </c>
      <c r="F286" s="14">
        <v>609030</v>
      </c>
      <c r="G286" s="5">
        <v>644480</v>
      </c>
      <c r="H286" s="5">
        <v>750690</v>
      </c>
      <c r="I286" s="5">
        <v>940710</v>
      </c>
      <c r="J286" s="14">
        <v>834650</v>
      </c>
      <c r="K286" s="5">
        <v>789450</v>
      </c>
      <c r="L286" s="5">
        <v>783840</v>
      </c>
      <c r="M286" s="5">
        <v>736520</v>
      </c>
      <c r="N286" s="14">
        <v>660970</v>
      </c>
      <c r="O286" s="5">
        <v>697530</v>
      </c>
      <c r="P286" s="5">
        <v>675270</v>
      </c>
      <c r="Q286" s="5">
        <v>745710</v>
      </c>
      <c r="R286" s="14">
        <v>963790</v>
      </c>
      <c r="S286" s="5">
        <v>666400</v>
      </c>
      <c r="T286" s="5">
        <v>722800</v>
      </c>
      <c r="U286" s="5">
        <v>789600</v>
      </c>
      <c r="V286" s="14">
        <v>716450</v>
      </c>
      <c r="W286" s="5">
        <v>520990</v>
      </c>
      <c r="X286" s="5">
        <v>510290</v>
      </c>
      <c r="Y286" s="5">
        <v>615840</v>
      </c>
      <c r="Z286" s="14">
        <v>640090</v>
      </c>
      <c r="AA286" s="5">
        <v>577880</v>
      </c>
      <c r="AB286" s="5">
        <v>592470</v>
      </c>
      <c r="AC286" s="5">
        <v>671270</v>
      </c>
      <c r="AD286" s="14">
        <v>471240</v>
      </c>
      <c r="AE286" s="5">
        <v>549250</v>
      </c>
      <c r="AF286" s="5">
        <v>730180</v>
      </c>
      <c r="AG286" s="5">
        <v>680790</v>
      </c>
      <c r="AH286" s="14">
        <v>715420</v>
      </c>
      <c r="AI286" s="5">
        <v>585870</v>
      </c>
      <c r="AJ286" s="5">
        <v>462740</v>
      </c>
      <c r="AK286" s="5">
        <v>583140</v>
      </c>
      <c r="AL286" s="14">
        <v>597010</v>
      </c>
      <c r="AM286" s="5">
        <v>127.06</v>
      </c>
      <c r="AN286" s="5">
        <v>147</v>
      </c>
      <c r="AO286" s="5">
        <v>8</v>
      </c>
      <c r="AP286" s="5">
        <v>24.8</v>
      </c>
    </row>
    <row r="287" spans="1:42" x14ac:dyDescent="0.2">
      <c r="A287" s="5" t="s">
        <v>1091</v>
      </c>
      <c r="B287" s="5" t="s">
        <v>3001</v>
      </c>
      <c r="C287" s="5">
        <v>0</v>
      </c>
      <c r="D287" s="5">
        <v>980880</v>
      </c>
      <c r="E287" s="5">
        <v>1667100</v>
      </c>
      <c r="F287" s="14">
        <v>980770</v>
      </c>
      <c r="G287" s="5">
        <v>1012700</v>
      </c>
      <c r="H287" s="5">
        <v>1413500</v>
      </c>
      <c r="I287" s="5">
        <v>1022700</v>
      </c>
      <c r="J287" s="14">
        <v>1075500</v>
      </c>
      <c r="K287" s="5">
        <v>881350</v>
      </c>
      <c r="L287" s="5">
        <v>1215900</v>
      </c>
      <c r="M287" s="5">
        <v>1343500</v>
      </c>
      <c r="N287" s="14">
        <v>1039000</v>
      </c>
      <c r="O287" s="5">
        <v>1403400</v>
      </c>
      <c r="P287" s="5">
        <v>1482700</v>
      </c>
      <c r="Q287" s="5">
        <v>1820800</v>
      </c>
      <c r="R287" s="14">
        <v>1397500</v>
      </c>
      <c r="S287" s="5">
        <v>1025500</v>
      </c>
      <c r="T287" s="5">
        <v>983740</v>
      </c>
      <c r="U287" s="5">
        <v>796670</v>
      </c>
      <c r="V287" s="14">
        <v>1136700</v>
      </c>
      <c r="W287" s="5">
        <v>2465100</v>
      </c>
      <c r="X287" s="5">
        <v>2309000</v>
      </c>
      <c r="Y287" s="5">
        <v>1658200</v>
      </c>
      <c r="Z287" s="14">
        <v>2611200</v>
      </c>
      <c r="AA287" s="5">
        <v>1028500</v>
      </c>
      <c r="AB287" s="5">
        <v>2093300</v>
      </c>
      <c r="AC287" s="5">
        <v>1741000</v>
      </c>
      <c r="AD287" s="14">
        <v>768090</v>
      </c>
      <c r="AE287" s="5">
        <v>2508200</v>
      </c>
      <c r="AF287" s="5">
        <v>893130</v>
      </c>
      <c r="AG287" s="5">
        <v>804340</v>
      </c>
      <c r="AH287" s="14">
        <v>1591600</v>
      </c>
      <c r="AI287" s="5">
        <v>974460</v>
      </c>
      <c r="AJ287" s="5">
        <v>3466000</v>
      </c>
      <c r="AK287" s="5">
        <v>2870800</v>
      </c>
      <c r="AL287" s="14">
        <v>2029100</v>
      </c>
      <c r="AM287" s="5">
        <v>284.26</v>
      </c>
      <c r="AN287" s="5">
        <v>159</v>
      </c>
      <c r="AO287" s="5">
        <v>11</v>
      </c>
      <c r="AP287" s="5">
        <v>41.8</v>
      </c>
    </row>
    <row r="288" spans="1:42" x14ac:dyDescent="0.2">
      <c r="A288" s="5" t="s">
        <v>1094</v>
      </c>
      <c r="B288" s="5" t="s">
        <v>3002</v>
      </c>
      <c r="C288" s="5">
        <v>2701400</v>
      </c>
      <c r="D288" s="5">
        <v>2479400</v>
      </c>
      <c r="E288" s="5">
        <v>2816600</v>
      </c>
      <c r="F288" s="14">
        <v>2609100</v>
      </c>
      <c r="G288" s="5">
        <v>3760600</v>
      </c>
      <c r="H288" s="5">
        <v>3484900</v>
      </c>
      <c r="I288" s="5">
        <v>3318900</v>
      </c>
      <c r="J288" s="14">
        <v>3260300</v>
      </c>
      <c r="K288" s="5">
        <v>3556800</v>
      </c>
      <c r="L288" s="5">
        <v>2989700</v>
      </c>
      <c r="M288" s="5">
        <v>3374400</v>
      </c>
      <c r="N288" s="14">
        <v>3276600</v>
      </c>
      <c r="O288" s="5">
        <v>2991000</v>
      </c>
      <c r="P288" s="5">
        <v>2649500</v>
      </c>
      <c r="Q288" s="5">
        <v>3126700</v>
      </c>
      <c r="R288" s="14">
        <v>2848400</v>
      </c>
      <c r="S288" s="5">
        <v>2556600</v>
      </c>
      <c r="T288" s="5">
        <v>2782600</v>
      </c>
      <c r="U288" s="5">
        <v>2559000</v>
      </c>
      <c r="V288" s="14">
        <v>2815500</v>
      </c>
      <c r="W288" s="5">
        <v>2601400</v>
      </c>
      <c r="X288" s="5">
        <v>2298000</v>
      </c>
      <c r="Y288" s="5">
        <v>1875700</v>
      </c>
      <c r="Z288" s="14">
        <v>2531200</v>
      </c>
      <c r="AA288" s="5">
        <v>3299900</v>
      </c>
      <c r="AB288" s="5">
        <v>2469100</v>
      </c>
      <c r="AC288" s="5">
        <v>2983700</v>
      </c>
      <c r="AD288" s="14">
        <v>3432900</v>
      </c>
      <c r="AE288" s="5">
        <v>2048800</v>
      </c>
      <c r="AF288" s="5">
        <v>2527200</v>
      </c>
      <c r="AG288" s="5">
        <v>2344500</v>
      </c>
      <c r="AH288" s="14">
        <v>2211600</v>
      </c>
      <c r="AI288" s="5">
        <v>2650000</v>
      </c>
      <c r="AJ288" s="5">
        <v>1643100</v>
      </c>
      <c r="AK288" s="5">
        <v>1730400</v>
      </c>
      <c r="AL288" s="14">
        <v>2071700</v>
      </c>
      <c r="AM288" s="5">
        <v>62.438000000000002</v>
      </c>
      <c r="AN288" s="5">
        <v>195</v>
      </c>
      <c r="AO288" s="5">
        <v>8</v>
      </c>
      <c r="AP288" s="5">
        <v>38.299999999999997</v>
      </c>
    </row>
    <row r="289" spans="1:42" x14ac:dyDescent="0.2">
      <c r="A289" s="5" t="s">
        <v>1095</v>
      </c>
      <c r="B289" s="5" t="s">
        <v>3003</v>
      </c>
      <c r="C289" s="5">
        <v>0</v>
      </c>
      <c r="D289" s="5">
        <v>1978100</v>
      </c>
      <c r="E289" s="5">
        <v>1541200</v>
      </c>
      <c r="F289" s="14">
        <v>1708300</v>
      </c>
      <c r="G289" s="5">
        <v>2463500</v>
      </c>
      <c r="H289" s="5">
        <v>1859600</v>
      </c>
      <c r="I289" s="5">
        <v>2318200</v>
      </c>
      <c r="J289" s="14">
        <v>2173200</v>
      </c>
      <c r="K289" s="5">
        <v>2179000</v>
      </c>
      <c r="L289" s="5">
        <v>1928100</v>
      </c>
      <c r="M289" s="5">
        <v>1991400</v>
      </c>
      <c r="N289" s="14">
        <v>2054100</v>
      </c>
      <c r="O289" s="5">
        <v>2199200</v>
      </c>
      <c r="P289" s="5">
        <v>2666200</v>
      </c>
      <c r="Q289" s="5">
        <v>1837900</v>
      </c>
      <c r="R289" s="14">
        <v>1928700</v>
      </c>
      <c r="S289" s="5">
        <v>2021900</v>
      </c>
      <c r="T289" s="5">
        <v>2164600</v>
      </c>
      <c r="U289" s="5">
        <v>1726500</v>
      </c>
      <c r="V289" s="14">
        <v>1330900</v>
      </c>
      <c r="W289" s="5">
        <v>3666100</v>
      </c>
      <c r="X289" s="5">
        <v>3213800</v>
      </c>
      <c r="Y289" s="5">
        <v>2935100</v>
      </c>
      <c r="Z289" s="14">
        <v>3570800</v>
      </c>
      <c r="AA289" s="5">
        <v>2649900</v>
      </c>
      <c r="AB289" s="5">
        <v>2212100</v>
      </c>
      <c r="AC289" s="5">
        <v>2627300</v>
      </c>
      <c r="AD289" s="14">
        <v>2561700</v>
      </c>
      <c r="AE289" s="5">
        <v>3079700</v>
      </c>
      <c r="AF289" s="5">
        <v>2490000</v>
      </c>
      <c r="AG289" s="5">
        <v>2663600</v>
      </c>
      <c r="AH289" s="14">
        <v>1951500</v>
      </c>
      <c r="AI289" s="5">
        <v>2762000</v>
      </c>
      <c r="AJ289" s="5">
        <v>3119500</v>
      </c>
      <c r="AK289" s="5">
        <v>3755100</v>
      </c>
      <c r="AL289" s="14">
        <v>3261000</v>
      </c>
      <c r="AM289" s="5">
        <v>97.308000000000007</v>
      </c>
      <c r="AN289" s="5">
        <v>204</v>
      </c>
      <c r="AO289" s="5">
        <v>9</v>
      </c>
      <c r="AP289" s="5">
        <v>19.600000000000001</v>
      </c>
    </row>
    <row r="290" spans="1:42" x14ac:dyDescent="0.2">
      <c r="A290" s="5" t="s">
        <v>1104</v>
      </c>
      <c r="B290" s="5" t="s">
        <v>2584</v>
      </c>
      <c r="C290" s="5">
        <v>4652100</v>
      </c>
      <c r="D290" s="5">
        <v>7677800</v>
      </c>
      <c r="E290" s="5">
        <v>7517300</v>
      </c>
      <c r="F290" s="14">
        <v>7448000</v>
      </c>
      <c r="G290" s="5">
        <v>5684900</v>
      </c>
      <c r="H290" s="5">
        <v>6174900</v>
      </c>
      <c r="I290" s="5">
        <v>5893700</v>
      </c>
      <c r="J290" s="14">
        <v>5326400</v>
      </c>
      <c r="K290" s="5">
        <v>5695000</v>
      </c>
      <c r="L290" s="5">
        <v>5938000</v>
      </c>
      <c r="M290" s="5">
        <v>6164200</v>
      </c>
      <c r="N290" s="14">
        <v>7297800</v>
      </c>
      <c r="O290" s="5">
        <v>7018100</v>
      </c>
      <c r="P290" s="5">
        <v>5474100</v>
      </c>
      <c r="Q290" s="5">
        <v>2477800</v>
      </c>
      <c r="R290" s="14">
        <v>4046300</v>
      </c>
      <c r="S290" s="5">
        <v>2671800</v>
      </c>
      <c r="T290" s="5">
        <v>2518900</v>
      </c>
      <c r="U290" s="5">
        <v>4963800</v>
      </c>
      <c r="V290" s="14">
        <v>6234400</v>
      </c>
      <c r="W290" s="5">
        <v>3395900</v>
      </c>
      <c r="X290" s="5">
        <v>3772500</v>
      </c>
      <c r="Y290" s="5">
        <v>3589100</v>
      </c>
      <c r="Z290" s="14">
        <v>3717700</v>
      </c>
      <c r="AA290" s="5">
        <v>3126500</v>
      </c>
      <c r="AB290" s="5">
        <v>4397000</v>
      </c>
      <c r="AC290" s="5">
        <v>3999300</v>
      </c>
      <c r="AD290" s="14">
        <v>2830400</v>
      </c>
      <c r="AE290" s="5">
        <v>3529200</v>
      </c>
      <c r="AF290" s="5">
        <v>5145800</v>
      </c>
      <c r="AG290" s="5">
        <v>4586500</v>
      </c>
      <c r="AH290" s="14">
        <v>2029400</v>
      </c>
      <c r="AI290" s="5">
        <v>4674000</v>
      </c>
      <c r="AJ290" s="5">
        <v>3969600</v>
      </c>
      <c r="AK290" s="5">
        <v>2807400</v>
      </c>
      <c r="AL290" s="14">
        <v>3142300</v>
      </c>
      <c r="AM290" s="5">
        <v>175.6</v>
      </c>
      <c r="AN290" s="5">
        <v>475</v>
      </c>
      <c r="AO290" s="5">
        <v>16</v>
      </c>
      <c r="AP290" s="5">
        <v>21.7</v>
      </c>
    </row>
    <row r="291" spans="1:42" x14ac:dyDescent="0.2">
      <c r="A291" s="5" t="s">
        <v>1105</v>
      </c>
      <c r="B291" s="5" t="s">
        <v>3005</v>
      </c>
      <c r="C291" s="5">
        <v>0</v>
      </c>
      <c r="D291" s="5">
        <v>2412600</v>
      </c>
      <c r="E291" s="5">
        <v>2385400</v>
      </c>
      <c r="F291" s="14">
        <v>2109100</v>
      </c>
      <c r="G291" s="5">
        <v>1167500</v>
      </c>
      <c r="H291" s="5">
        <v>1514500</v>
      </c>
      <c r="I291" s="5">
        <v>1337100</v>
      </c>
      <c r="J291" s="14">
        <v>1887300</v>
      </c>
      <c r="K291" s="5">
        <v>1729200</v>
      </c>
      <c r="L291" s="5">
        <v>1762100</v>
      </c>
      <c r="M291" s="5">
        <v>1901700</v>
      </c>
      <c r="N291" s="14">
        <v>0</v>
      </c>
      <c r="O291" s="5">
        <v>1487000</v>
      </c>
      <c r="P291" s="5">
        <v>1678100</v>
      </c>
      <c r="Q291" s="5">
        <v>1623200</v>
      </c>
      <c r="R291" s="14">
        <v>2055900</v>
      </c>
      <c r="S291" s="5">
        <v>2087300</v>
      </c>
      <c r="T291" s="5">
        <v>1463900</v>
      </c>
      <c r="U291" s="5">
        <v>1630700</v>
      </c>
      <c r="V291" s="14">
        <v>2318700</v>
      </c>
      <c r="W291" s="5">
        <v>1628700</v>
      </c>
      <c r="X291" s="5">
        <v>1532900</v>
      </c>
      <c r="Y291" s="5">
        <v>1695200</v>
      </c>
      <c r="Z291" s="14">
        <v>1846000</v>
      </c>
      <c r="AA291" s="5">
        <v>1986700</v>
      </c>
      <c r="AB291" s="5">
        <v>2149500</v>
      </c>
      <c r="AC291" s="5">
        <v>1756100</v>
      </c>
      <c r="AD291" s="14">
        <v>2453800</v>
      </c>
      <c r="AE291" s="5">
        <v>1694000</v>
      </c>
      <c r="AF291" s="5">
        <v>2073600</v>
      </c>
      <c r="AG291" s="5">
        <v>1774300</v>
      </c>
      <c r="AH291" s="14">
        <v>2129900</v>
      </c>
      <c r="AI291" s="5">
        <v>2040200</v>
      </c>
      <c r="AJ291" s="5">
        <v>1555200</v>
      </c>
      <c r="AK291" s="5">
        <v>1438800</v>
      </c>
      <c r="AL291" s="14">
        <v>1423300</v>
      </c>
      <c r="AM291" s="5">
        <v>53.268000000000001</v>
      </c>
      <c r="AN291" s="5">
        <v>92</v>
      </c>
      <c r="AO291" s="5">
        <v>12</v>
      </c>
      <c r="AP291" s="5">
        <v>22.7</v>
      </c>
    </row>
    <row r="292" spans="1:42" x14ac:dyDescent="0.2">
      <c r="A292" s="5" t="s">
        <v>1107</v>
      </c>
      <c r="B292" s="5" t="s">
        <v>2868</v>
      </c>
      <c r="C292" s="5">
        <v>18489000</v>
      </c>
      <c r="D292" s="5">
        <v>11777000</v>
      </c>
      <c r="E292" s="5">
        <v>15340000</v>
      </c>
      <c r="F292" s="14">
        <v>17014000</v>
      </c>
      <c r="G292" s="5">
        <v>12185000</v>
      </c>
      <c r="H292" s="5">
        <v>8400000</v>
      </c>
      <c r="I292" s="5">
        <v>10621000</v>
      </c>
      <c r="J292" s="14">
        <v>11577000</v>
      </c>
      <c r="K292" s="5">
        <v>13570000</v>
      </c>
      <c r="L292" s="5">
        <v>8081600</v>
      </c>
      <c r="M292" s="5">
        <v>8475000</v>
      </c>
      <c r="N292" s="14">
        <v>11983000</v>
      </c>
      <c r="O292" s="5">
        <v>8982000</v>
      </c>
      <c r="P292" s="5">
        <v>11005000</v>
      </c>
      <c r="Q292" s="5">
        <v>10179000</v>
      </c>
      <c r="R292" s="14">
        <v>10756000</v>
      </c>
      <c r="S292" s="5">
        <v>13607000</v>
      </c>
      <c r="T292" s="5">
        <v>11032000</v>
      </c>
      <c r="U292" s="5">
        <v>13706000</v>
      </c>
      <c r="V292" s="14">
        <v>10028000</v>
      </c>
      <c r="W292" s="5">
        <v>8183900</v>
      </c>
      <c r="X292" s="5">
        <v>7958100</v>
      </c>
      <c r="Y292" s="5">
        <v>6900100</v>
      </c>
      <c r="Z292" s="14">
        <v>5442000</v>
      </c>
      <c r="AA292" s="5">
        <v>12445000</v>
      </c>
      <c r="AB292" s="5">
        <v>9969700</v>
      </c>
      <c r="AC292" s="5">
        <v>9846000</v>
      </c>
      <c r="AD292" s="14">
        <v>7124200</v>
      </c>
      <c r="AE292" s="5">
        <v>3690800</v>
      </c>
      <c r="AF292" s="5">
        <v>9769100</v>
      </c>
      <c r="AG292" s="5">
        <v>10590000</v>
      </c>
      <c r="AH292" s="14">
        <v>6949200</v>
      </c>
      <c r="AI292" s="5">
        <v>4618400</v>
      </c>
      <c r="AJ292" s="5">
        <v>3482300</v>
      </c>
      <c r="AK292" s="5">
        <v>0</v>
      </c>
      <c r="AL292" s="14">
        <v>2752800</v>
      </c>
      <c r="AM292" s="5">
        <v>173.21</v>
      </c>
      <c r="AN292" s="5">
        <v>185</v>
      </c>
      <c r="AO292" s="5">
        <v>6</v>
      </c>
      <c r="AP292" s="5">
        <v>53.3</v>
      </c>
    </row>
    <row r="293" spans="1:42" x14ac:dyDescent="0.2">
      <c r="A293" s="5" t="s">
        <v>1111</v>
      </c>
      <c r="B293" s="5" t="s">
        <v>2862</v>
      </c>
      <c r="C293" s="5">
        <v>0</v>
      </c>
      <c r="D293" s="5">
        <v>1268900</v>
      </c>
      <c r="E293" s="5">
        <v>1276600</v>
      </c>
      <c r="F293" s="14">
        <v>1788800</v>
      </c>
      <c r="G293" s="5">
        <v>2491600</v>
      </c>
      <c r="H293" s="5">
        <v>2368400</v>
      </c>
      <c r="I293" s="5">
        <v>2091400</v>
      </c>
      <c r="J293" s="14">
        <v>1791000</v>
      </c>
      <c r="K293" s="5">
        <v>2330400</v>
      </c>
      <c r="L293" s="5">
        <v>2149800</v>
      </c>
      <c r="M293" s="5">
        <v>2508600</v>
      </c>
      <c r="N293" s="14">
        <v>2033200</v>
      </c>
      <c r="O293" s="5">
        <v>1182400</v>
      </c>
      <c r="P293" s="5">
        <v>1910600</v>
      </c>
      <c r="Q293" s="5">
        <v>2215700</v>
      </c>
      <c r="R293" s="14">
        <v>2166800</v>
      </c>
      <c r="S293" s="5">
        <v>1305700</v>
      </c>
      <c r="T293" s="5">
        <v>1887200</v>
      </c>
      <c r="U293" s="5">
        <v>1042900</v>
      </c>
      <c r="V293" s="14">
        <v>904010</v>
      </c>
      <c r="W293" s="5">
        <v>1584900</v>
      </c>
      <c r="X293" s="5">
        <v>1605900</v>
      </c>
      <c r="Y293" s="5">
        <v>1234600</v>
      </c>
      <c r="Z293" s="14">
        <v>1632900</v>
      </c>
      <c r="AA293" s="5">
        <v>2314600</v>
      </c>
      <c r="AB293" s="5">
        <v>1864100</v>
      </c>
      <c r="AC293" s="5">
        <v>3315600</v>
      </c>
      <c r="AD293" s="14">
        <v>426140</v>
      </c>
      <c r="AE293" s="5">
        <v>1346500</v>
      </c>
      <c r="AF293" s="5">
        <v>1409800</v>
      </c>
      <c r="AG293" s="5">
        <v>1551400</v>
      </c>
      <c r="AH293" s="14">
        <v>1559100</v>
      </c>
      <c r="AI293" s="5">
        <v>1542200</v>
      </c>
      <c r="AJ293" s="5">
        <v>1221400</v>
      </c>
      <c r="AK293" s="5">
        <v>865060</v>
      </c>
      <c r="AL293" s="14">
        <v>1390500</v>
      </c>
      <c r="AM293" s="5">
        <v>265.32</v>
      </c>
      <c r="AN293" s="5">
        <v>158</v>
      </c>
      <c r="AO293" s="5">
        <v>5</v>
      </c>
      <c r="AP293" s="5">
        <v>23.3</v>
      </c>
    </row>
    <row r="294" spans="1:42" x14ac:dyDescent="0.2">
      <c r="A294" s="5" t="s">
        <v>1116</v>
      </c>
      <c r="B294" s="5" t="s">
        <v>3010</v>
      </c>
      <c r="C294" s="5">
        <v>947200</v>
      </c>
      <c r="D294" s="5">
        <v>2091700</v>
      </c>
      <c r="E294" s="5">
        <v>1757800</v>
      </c>
      <c r="F294" s="14">
        <v>1362300</v>
      </c>
      <c r="G294" s="5">
        <v>1571800</v>
      </c>
      <c r="H294" s="5">
        <v>1865400</v>
      </c>
      <c r="I294" s="5">
        <v>2190800</v>
      </c>
      <c r="J294" s="14">
        <v>1132800</v>
      </c>
      <c r="K294" s="5">
        <v>1540300</v>
      </c>
      <c r="L294" s="5">
        <v>2126700</v>
      </c>
      <c r="M294" s="5">
        <v>1072000</v>
      </c>
      <c r="N294" s="14">
        <v>1295700</v>
      </c>
      <c r="O294" s="5">
        <v>1646500</v>
      </c>
      <c r="P294" s="5">
        <v>2383900</v>
      </c>
      <c r="Q294" s="5">
        <v>2117400</v>
      </c>
      <c r="R294" s="14">
        <v>1909200</v>
      </c>
      <c r="S294" s="5">
        <v>2026400</v>
      </c>
      <c r="T294" s="5">
        <v>1708300</v>
      </c>
      <c r="U294" s="5">
        <v>1065900</v>
      </c>
      <c r="V294" s="14">
        <v>1169500</v>
      </c>
      <c r="W294" s="5">
        <v>1650700</v>
      </c>
      <c r="X294" s="5">
        <v>1429100</v>
      </c>
      <c r="Y294" s="5">
        <v>1510000</v>
      </c>
      <c r="Z294" s="14">
        <v>1768000</v>
      </c>
      <c r="AA294" s="5">
        <v>1263000</v>
      </c>
      <c r="AB294" s="5">
        <v>1198600</v>
      </c>
      <c r="AC294" s="5">
        <v>1164200</v>
      </c>
      <c r="AD294" s="14">
        <v>2345400</v>
      </c>
      <c r="AE294" s="5">
        <v>1724500</v>
      </c>
      <c r="AF294" s="5">
        <v>1398800</v>
      </c>
      <c r="AG294" s="5">
        <v>2080500</v>
      </c>
      <c r="AH294" s="14">
        <v>1613300</v>
      </c>
      <c r="AI294" s="5">
        <v>1437900</v>
      </c>
      <c r="AJ294" s="5">
        <v>1256200</v>
      </c>
      <c r="AK294" s="5">
        <v>1318300</v>
      </c>
      <c r="AL294" s="14">
        <v>1346900</v>
      </c>
      <c r="AM294" s="5">
        <v>179.47</v>
      </c>
      <c r="AN294" s="5">
        <v>153</v>
      </c>
      <c r="AO294" s="5">
        <v>10</v>
      </c>
      <c r="AP294" s="5">
        <v>6</v>
      </c>
    </row>
    <row r="295" spans="1:42" x14ac:dyDescent="0.2">
      <c r="A295" s="5" t="s">
        <v>1119</v>
      </c>
      <c r="B295" s="5" t="s">
        <v>2584</v>
      </c>
      <c r="C295" s="5">
        <v>0</v>
      </c>
      <c r="D295" s="5">
        <v>0</v>
      </c>
      <c r="E295" s="5">
        <v>0</v>
      </c>
      <c r="F295" s="14">
        <v>0</v>
      </c>
      <c r="G295" s="5">
        <v>0</v>
      </c>
      <c r="H295" s="5">
        <v>0</v>
      </c>
      <c r="I295" s="5">
        <v>0</v>
      </c>
      <c r="J295" s="14">
        <v>0</v>
      </c>
      <c r="K295" s="5">
        <v>0</v>
      </c>
      <c r="L295" s="5">
        <v>0</v>
      </c>
      <c r="M295" s="5">
        <v>0</v>
      </c>
      <c r="N295" s="14">
        <v>0</v>
      </c>
      <c r="O295" s="5">
        <v>372880</v>
      </c>
      <c r="P295" s="5">
        <v>323260</v>
      </c>
      <c r="Q295" s="5">
        <v>366890</v>
      </c>
      <c r="R295" s="14">
        <v>406100</v>
      </c>
      <c r="S295" s="5">
        <v>0</v>
      </c>
      <c r="T295" s="5">
        <v>0</v>
      </c>
      <c r="U295" s="5">
        <v>0</v>
      </c>
      <c r="V295" s="14">
        <v>0</v>
      </c>
      <c r="W295" s="5">
        <v>0</v>
      </c>
      <c r="X295" s="5">
        <v>0</v>
      </c>
      <c r="Y295" s="5">
        <v>0</v>
      </c>
      <c r="Z295" s="14">
        <v>0</v>
      </c>
      <c r="AA295" s="5">
        <v>0</v>
      </c>
      <c r="AB295" s="5">
        <v>0</v>
      </c>
      <c r="AC295" s="5">
        <v>0</v>
      </c>
      <c r="AD295" s="14">
        <v>0</v>
      </c>
      <c r="AE295" s="5">
        <v>0</v>
      </c>
      <c r="AF295" s="5">
        <v>0</v>
      </c>
      <c r="AG295" s="5">
        <v>0</v>
      </c>
      <c r="AH295" s="14">
        <v>0</v>
      </c>
      <c r="AI295" s="5">
        <v>266450</v>
      </c>
      <c r="AJ295" s="5">
        <v>0</v>
      </c>
      <c r="AK295" s="5">
        <v>0</v>
      </c>
      <c r="AL295" s="14">
        <v>0</v>
      </c>
      <c r="AM295" s="5">
        <v>25.763999999999999</v>
      </c>
      <c r="AN295" s="5">
        <v>19</v>
      </c>
      <c r="AO295" s="5">
        <v>2</v>
      </c>
      <c r="AP295" s="5">
        <v>19.2</v>
      </c>
    </row>
    <row r="296" spans="1:42" x14ac:dyDescent="0.2">
      <c r="A296" s="5" t="s">
        <v>1125</v>
      </c>
      <c r="B296" s="5" t="s">
        <v>3013</v>
      </c>
      <c r="C296" s="5">
        <v>4149100</v>
      </c>
      <c r="D296" s="5">
        <v>6536900</v>
      </c>
      <c r="E296" s="5">
        <v>5487100</v>
      </c>
      <c r="F296" s="14">
        <v>7168900</v>
      </c>
      <c r="G296" s="5">
        <v>5505200</v>
      </c>
      <c r="H296" s="5">
        <v>3618800</v>
      </c>
      <c r="I296" s="5">
        <v>4168300</v>
      </c>
      <c r="J296" s="14">
        <v>3964700</v>
      </c>
      <c r="K296" s="5">
        <v>3851700</v>
      </c>
      <c r="L296" s="5">
        <v>4006200</v>
      </c>
      <c r="M296" s="5">
        <v>4780300</v>
      </c>
      <c r="N296" s="14">
        <v>6904100</v>
      </c>
      <c r="O296" s="5">
        <v>6219200</v>
      </c>
      <c r="P296" s="5">
        <v>6126800</v>
      </c>
      <c r="Q296" s="5">
        <v>5626200</v>
      </c>
      <c r="R296" s="14">
        <v>5153100</v>
      </c>
      <c r="S296" s="5">
        <v>4523600</v>
      </c>
      <c r="T296" s="5">
        <v>3872300</v>
      </c>
      <c r="U296" s="5">
        <v>7288800</v>
      </c>
      <c r="V296" s="14">
        <v>8642800</v>
      </c>
      <c r="W296" s="5">
        <v>6984200</v>
      </c>
      <c r="X296" s="5">
        <v>6504700</v>
      </c>
      <c r="Y296" s="5">
        <v>6910700</v>
      </c>
      <c r="Z296" s="14">
        <v>5421700</v>
      </c>
      <c r="AA296" s="5">
        <v>4611200</v>
      </c>
      <c r="AB296" s="5">
        <v>8215600</v>
      </c>
      <c r="AC296" s="5">
        <v>6078500</v>
      </c>
      <c r="AD296" s="14">
        <v>6062500</v>
      </c>
      <c r="AE296" s="5">
        <v>4848400</v>
      </c>
      <c r="AF296" s="5">
        <v>6155700</v>
      </c>
      <c r="AG296" s="5">
        <v>5577300</v>
      </c>
      <c r="AH296" s="14">
        <v>7022300</v>
      </c>
      <c r="AI296" s="5">
        <v>6421100</v>
      </c>
      <c r="AJ296" s="5">
        <v>6934700</v>
      </c>
      <c r="AK296" s="5">
        <v>6002500</v>
      </c>
      <c r="AL296" s="14">
        <v>6313800</v>
      </c>
      <c r="AM296" s="5">
        <v>129.5</v>
      </c>
      <c r="AN296" s="5">
        <v>196</v>
      </c>
      <c r="AO296" s="5">
        <v>5</v>
      </c>
      <c r="AP296" s="5">
        <v>35.200000000000003</v>
      </c>
    </row>
    <row r="297" spans="1:42" x14ac:dyDescent="0.2">
      <c r="A297" s="5" t="s">
        <v>1129</v>
      </c>
      <c r="B297" s="5" t="s">
        <v>2584</v>
      </c>
      <c r="C297" s="5">
        <v>0</v>
      </c>
      <c r="D297" s="5">
        <v>1276400</v>
      </c>
      <c r="E297" s="5">
        <v>1155900</v>
      </c>
      <c r="F297" s="14">
        <v>1388500</v>
      </c>
      <c r="G297" s="5">
        <v>1686900</v>
      </c>
      <c r="H297" s="5">
        <v>1688200</v>
      </c>
      <c r="I297" s="5">
        <v>1590400</v>
      </c>
      <c r="J297" s="14">
        <v>1365900</v>
      </c>
      <c r="K297" s="5">
        <v>1420900</v>
      </c>
      <c r="L297" s="5">
        <v>1291900</v>
      </c>
      <c r="M297" s="5">
        <v>1364400</v>
      </c>
      <c r="N297" s="14">
        <v>1605600</v>
      </c>
      <c r="O297" s="5">
        <v>1817000</v>
      </c>
      <c r="P297" s="5">
        <v>1289000</v>
      </c>
      <c r="Q297" s="5">
        <v>1696800</v>
      </c>
      <c r="R297" s="14">
        <v>1839900</v>
      </c>
      <c r="S297" s="5">
        <v>1650300</v>
      </c>
      <c r="T297" s="5">
        <v>1835200</v>
      </c>
      <c r="U297" s="5">
        <v>898800</v>
      </c>
      <c r="V297" s="14">
        <v>0</v>
      </c>
      <c r="W297" s="5">
        <v>2091500</v>
      </c>
      <c r="X297" s="5">
        <v>2520500</v>
      </c>
      <c r="Y297" s="5">
        <v>1985400</v>
      </c>
      <c r="Z297" s="14">
        <v>2527800</v>
      </c>
      <c r="AA297" s="5">
        <v>0</v>
      </c>
      <c r="AB297" s="5">
        <v>1682700</v>
      </c>
      <c r="AC297" s="5">
        <v>2046600</v>
      </c>
      <c r="AD297" s="14">
        <v>1213000</v>
      </c>
      <c r="AE297" s="5">
        <v>2339400</v>
      </c>
      <c r="AF297" s="5">
        <v>2025500</v>
      </c>
      <c r="AG297" s="5">
        <v>1638700</v>
      </c>
      <c r="AH297" s="14">
        <v>1768000</v>
      </c>
      <c r="AI297" s="5">
        <v>1735500</v>
      </c>
      <c r="AJ297" s="5">
        <v>2627700</v>
      </c>
      <c r="AK297" s="5">
        <v>2650700</v>
      </c>
      <c r="AL297" s="14">
        <v>3161500</v>
      </c>
      <c r="AM297" s="5">
        <v>323.31</v>
      </c>
      <c r="AN297" s="5">
        <v>182</v>
      </c>
      <c r="AO297" s="5">
        <v>9</v>
      </c>
      <c r="AP297" s="5">
        <v>21.9</v>
      </c>
    </row>
    <row r="298" spans="1:42" x14ac:dyDescent="0.2">
      <c r="A298" s="5" t="s">
        <v>1135</v>
      </c>
      <c r="B298" s="5" t="s">
        <v>2795</v>
      </c>
      <c r="C298" s="5">
        <v>0</v>
      </c>
      <c r="D298" s="5">
        <v>6651400</v>
      </c>
      <c r="E298" s="5">
        <v>6209700</v>
      </c>
      <c r="F298" s="14">
        <v>6311000</v>
      </c>
      <c r="G298" s="5">
        <v>7574900</v>
      </c>
      <c r="H298" s="5">
        <v>6511000</v>
      </c>
      <c r="I298" s="5">
        <v>6832500</v>
      </c>
      <c r="J298" s="14">
        <v>6769700</v>
      </c>
      <c r="K298" s="5">
        <v>6668500</v>
      </c>
      <c r="L298" s="5">
        <v>6140200</v>
      </c>
      <c r="M298" s="5">
        <v>6959500</v>
      </c>
      <c r="N298" s="14">
        <v>6623300</v>
      </c>
      <c r="O298" s="5">
        <v>7366900</v>
      </c>
      <c r="P298" s="5">
        <v>6613500</v>
      </c>
      <c r="Q298" s="5">
        <v>7205500</v>
      </c>
      <c r="R298" s="14">
        <v>7722800</v>
      </c>
      <c r="S298" s="5">
        <v>5538900</v>
      </c>
      <c r="T298" s="5">
        <v>5281200</v>
      </c>
      <c r="U298" s="5">
        <v>5078500</v>
      </c>
      <c r="V298" s="14">
        <v>5356900</v>
      </c>
      <c r="W298" s="5">
        <v>7379900</v>
      </c>
      <c r="X298" s="5">
        <v>6104200</v>
      </c>
      <c r="Y298" s="5">
        <v>5828600</v>
      </c>
      <c r="Z298" s="14">
        <v>6197600</v>
      </c>
      <c r="AA298" s="5">
        <v>8408400</v>
      </c>
      <c r="AB298" s="5">
        <v>7229400</v>
      </c>
      <c r="AC298" s="5">
        <v>6924300</v>
      </c>
      <c r="AD298" s="14">
        <v>4492500</v>
      </c>
      <c r="AE298" s="5">
        <v>5796700</v>
      </c>
      <c r="AF298" s="5">
        <v>7116900</v>
      </c>
      <c r="AG298" s="5">
        <v>6827600</v>
      </c>
      <c r="AH298" s="14">
        <v>6218000</v>
      </c>
      <c r="AI298" s="5">
        <v>6592600</v>
      </c>
      <c r="AJ298" s="5">
        <v>6590500</v>
      </c>
      <c r="AK298" s="5">
        <v>5375600</v>
      </c>
      <c r="AL298" s="14">
        <v>5636000</v>
      </c>
      <c r="AM298" s="5">
        <v>191.24</v>
      </c>
      <c r="AN298" s="5">
        <v>380</v>
      </c>
      <c r="AO298" s="5">
        <v>11</v>
      </c>
      <c r="AP298" s="5">
        <v>45.6</v>
      </c>
    </row>
    <row r="299" spans="1:42" x14ac:dyDescent="0.2">
      <c r="A299" s="5" t="s">
        <v>1137</v>
      </c>
      <c r="B299" s="5" t="s">
        <v>3019</v>
      </c>
      <c r="C299" s="5">
        <v>0</v>
      </c>
      <c r="D299" s="5">
        <v>1503300</v>
      </c>
      <c r="E299" s="5">
        <v>1792100</v>
      </c>
      <c r="F299" s="14">
        <v>1431500</v>
      </c>
      <c r="G299" s="5">
        <v>1047500</v>
      </c>
      <c r="H299" s="5">
        <v>1186500</v>
      </c>
      <c r="I299" s="5">
        <v>1174300</v>
      </c>
      <c r="J299" s="14">
        <v>1255200</v>
      </c>
      <c r="K299" s="5">
        <v>1358500</v>
      </c>
      <c r="L299" s="5">
        <v>1289700</v>
      </c>
      <c r="M299" s="5">
        <v>961200</v>
      </c>
      <c r="N299" s="14">
        <v>1270700</v>
      </c>
      <c r="O299" s="5">
        <v>1471400</v>
      </c>
      <c r="P299" s="5">
        <v>1401200</v>
      </c>
      <c r="Q299" s="5">
        <v>1725800</v>
      </c>
      <c r="R299" s="14">
        <v>788720</v>
      </c>
      <c r="S299" s="5">
        <v>2422100</v>
      </c>
      <c r="T299" s="5">
        <v>1933000</v>
      </c>
      <c r="U299" s="5">
        <v>0</v>
      </c>
      <c r="V299" s="14">
        <v>1529500</v>
      </c>
      <c r="W299" s="5">
        <v>1193000</v>
      </c>
      <c r="X299" s="5">
        <v>1331100</v>
      </c>
      <c r="Y299" s="5">
        <v>1128600</v>
      </c>
      <c r="Z299" s="14">
        <v>1170300</v>
      </c>
      <c r="AA299" s="5">
        <v>1805500</v>
      </c>
      <c r="AB299" s="5">
        <v>1241000</v>
      </c>
      <c r="AC299" s="5">
        <v>1396500</v>
      </c>
      <c r="AD299" s="14">
        <v>1749000</v>
      </c>
      <c r="AE299" s="5">
        <v>987800</v>
      </c>
      <c r="AF299" s="5">
        <v>1240700</v>
      </c>
      <c r="AG299" s="5">
        <v>1119000</v>
      </c>
      <c r="AH299" s="14">
        <v>1499400</v>
      </c>
      <c r="AI299" s="5">
        <v>1285200</v>
      </c>
      <c r="AJ299" s="5">
        <v>1118100</v>
      </c>
      <c r="AK299" s="5">
        <v>1391800</v>
      </c>
      <c r="AL299" s="14">
        <v>1258600</v>
      </c>
      <c r="AM299" s="5">
        <v>242.07</v>
      </c>
      <c r="AN299" s="5">
        <v>158</v>
      </c>
      <c r="AO299" s="5">
        <v>7</v>
      </c>
      <c r="AP299" s="5">
        <v>26.7</v>
      </c>
    </row>
    <row r="300" spans="1:42" x14ac:dyDescent="0.2">
      <c r="A300" s="5" t="s">
        <v>1139</v>
      </c>
      <c r="B300" s="5" t="s">
        <v>3012</v>
      </c>
      <c r="C300" s="5">
        <v>1733200</v>
      </c>
      <c r="D300" s="5">
        <v>9625700</v>
      </c>
      <c r="E300" s="5">
        <v>8571700</v>
      </c>
      <c r="F300" s="14">
        <v>10737000</v>
      </c>
      <c r="G300" s="5">
        <v>10127000</v>
      </c>
      <c r="H300" s="5">
        <v>11070000</v>
      </c>
      <c r="I300" s="5">
        <v>8472400</v>
      </c>
      <c r="J300" s="14">
        <v>9256200</v>
      </c>
      <c r="K300" s="5">
        <v>15314000</v>
      </c>
      <c r="L300" s="5">
        <v>10371000</v>
      </c>
      <c r="M300" s="5">
        <v>9681800</v>
      </c>
      <c r="N300" s="14">
        <v>10302000</v>
      </c>
      <c r="O300" s="5">
        <v>10256000</v>
      </c>
      <c r="P300" s="5">
        <v>6874000</v>
      </c>
      <c r="Q300" s="5">
        <v>10174000</v>
      </c>
      <c r="R300" s="14">
        <v>13878000</v>
      </c>
      <c r="S300" s="5">
        <v>9465500</v>
      </c>
      <c r="T300" s="5">
        <v>11355000</v>
      </c>
      <c r="U300" s="5">
        <v>13112000</v>
      </c>
      <c r="V300" s="14">
        <v>10447000</v>
      </c>
      <c r="W300" s="5">
        <v>5590800</v>
      </c>
      <c r="X300" s="5">
        <v>6351900</v>
      </c>
      <c r="Y300" s="5">
        <v>6143100</v>
      </c>
      <c r="Z300" s="14">
        <v>7353300</v>
      </c>
      <c r="AA300" s="5">
        <v>10999000</v>
      </c>
      <c r="AB300" s="5">
        <v>6868900</v>
      </c>
      <c r="AC300" s="5">
        <v>5456500</v>
      </c>
      <c r="AD300" s="14">
        <v>2697400</v>
      </c>
      <c r="AE300" s="5">
        <v>5907100</v>
      </c>
      <c r="AF300" s="5">
        <v>7974200</v>
      </c>
      <c r="AG300" s="5">
        <v>8800800</v>
      </c>
      <c r="AH300" s="14">
        <v>8461700</v>
      </c>
      <c r="AI300" s="5">
        <v>8873200</v>
      </c>
      <c r="AJ300" s="5">
        <v>4582700</v>
      </c>
      <c r="AK300" s="5">
        <v>6094200</v>
      </c>
      <c r="AL300" s="14">
        <v>5626400</v>
      </c>
      <c r="AM300" s="5">
        <v>88.242000000000004</v>
      </c>
      <c r="AN300" s="5">
        <v>259</v>
      </c>
      <c r="AO300" s="5">
        <v>9</v>
      </c>
      <c r="AP300" s="5">
        <v>41.7</v>
      </c>
    </row>
    <row r="301" spans="1:42" x14ac:dyDescent="0.2">
      <c r="A301" s="5" t="s">
        <v>1141</v>
      </c>
      <c r="B301" s="5" t="s">
        <v>3020</v>
      </c>
      <c r="C301" s="5">
        <v>66207000</v>
      </c>
      <c r="D301" s="5">
        <v>35526000</v>
      </c>
      <c r="E301" s="5">
        <v>32038000</v>
      </c>
      <c r="F301" s="14">
        <v>32338000</v>
      </c>
      <c r="G301" s="5">
        <v>30362000</v>
      </c>
      <c r="H301" s="5">
        <v>28540000</v>
      </c>
      <c r="I301" s="5">
        <v>34298000</v>
      </c>
      <c r="J301" s="14">
        <v>35884000</v>
      </c>
      <c r="K301" s="5">
        <v>33993000</v>
      </c>
      <c r="L301" s="5">
        <v>34437000</v>
      </c>
      <c r="M301" s="5">
        <v>31170000</v>
      </c>
      <c r="N301" s="14">
        <v>32281000</v>
      </c>
      <c r="O301" s="5">
        <v>36515000</v>
      </c>
      <c r="P301" s="5">
        <v>33663000</v>
      </c>
      <c r="Q301" s="5">
        <v>31556000</v>
      </c>
      <c r="R301" s="14">
        <v>34401000</v>
      </c>
      <c r="S301" s="5">
        <v>45371000</v>
      </c>
      <c r="T301" s="5">
        <v>31857000</v>
      </c>
      <c r="U301" s="5">
        <v>35407000</v>
      </c>
      <c r="V301" s="14">
        <v>41411000</v>
      </c>
      <c r="W301" s="5">
        <v>37734000</v>
      </c>
      <c r="X301" s="5">
        <v>33485000</v>
      </c>
      <c r="Y301" s="5">
        <v>35314000</v>
      </c>
      <c r="Z301" s="14">
        <v>35802000</v>
      </c>
      <c r="AA301" s="5">
        <v>35927000</v>
      </c>
      <c r="AB301" s="5">
        <v>32696000</v>
      </c>
      <c r="AC301" s="5">
        <v>35545000</v>
      </c>
      <c r="AD301" s="14">
        <v>38035000</v>
      </c>
      <c r="AE301" s="5">
        <v>33626000</v>
      </c>
      <c r="AF301" s="5">
        <v>32885000</v>
      </c>
      <c r="AG301" s="5">
        <v>33035000</v>
      </c>
      <c r="AH301" s="14">
        <v>32967000</v>
      </c>
      <c r="AI301" s="5">
        <v>31968000</v>
      </c>
      <c r="AJ301" s="5">
        <v>32352000</v>
      </c>
      <c r="AK301" s="5">
        <v>30964000</v>
      </c>
      <c r="AL301" s="14">
        <v>31751000</v>
      </c>
      <c r="AM301" s="5">
        <v>323.31</v>
      </c>
      <c r="AN301" s="5">
        <v>1355</v>
      </c>
      <c r="AO301" s="5">
        <v>37</v>
      </c>
      <c r="AP301" s="5">
        <v>76.900000000000006</v>
      </c>
    </row>
    <row r="302" spans="1:42" x14ac:dyDescent="0.2">
      <c r="A302" s="5" t="s">
        <v>1155</v>
      </c>
      <c r="B302" s="5" t="s">
        <v>2594</v>
      </c>
      <c r="C302" s="5">
        <v>72911000</v>
      </c>
      <c r="D302" s="5">
        <v>112360000</v>
      </c>
      <c r="E302" s="5">
        <v>109160000</v>
      </c>
      <c r="F302" s="14">
        <v>114780000</v>
      </c>
      <c r="G302" s="5">
        <v>112620000</v>
      </c>
      <c r="H302" s="5">
        <v>101600000</v>
      </c>
      <c r="I302" s="5">
        <v>106160000</v>
      </c>
      <c r="J302" s="14">
        <v>121310000</v>
      </c>
      <c r="K302" s="5">
        <v>113580000</v>
      </c>
      <c r="L302" s="5">
        <v>112480000</v>
      </c>
      <c r="M302" s="5">
        <v>108330000</v>
      </c>
      <c r="N302" s="14">
        <v>106910000</v>
      </c>
      <c r="O302" s="5">
        <v>102950000</v>
      </c>
      <c r="P302" s="5">
        <v>90690000</v>
      </c>
      <c r="Q302" s="5">
        <v>108320000</v>
      </c>
      <c r="R302" s="14">
        <v>102500000</v>
      </c>
      <c r="S302" s="5">
        <v>128060000</v>
      </c>
      <c r="T302" s="5">
        <v>99884000</v>
      </c>
      <c r="U302" s="5">
        <v>105690000</v>
      </c>
      <c r="V302" s="14">
        <v>116850000</v>
      </c>
      <c r="W302" s="5">
        <v>83451000</v>
      </c>
      <c r="X302" s="5">
        <v>66640000</v>
      </c>
      <c r="Y302" s="5">
        <v>73572000</v>
      </c>
      <c r="Z302" s="14">
        <v>69653000</v>
      </c>
      <c r="AA302" s="5">
        <v>135060000</v>
      </c>
      <c r="AB302" s="5">
        <v>97278000</v>
      </c>
      <c r="AC302" s="5">
        <v>100320000</v>
      </c>
      <c r="AD302" s="14">
        <v>103130000</v>
      </c>
      <c r="AE302" s="5">
        <v>41308000</v>
      </c>
      <c r="AF302" s="5">
        <v>87905000</v>
      </c>
      <c r="AG302" s="5">
        <v>95255000</v>
      </c>
      <c r="AH302" s="14">
        <v>83012000</v>
      </c>
      <c r="AI302" s="5">
        <v>91648000</v>
      </c>
      <c r="AJ302" s="5">
        <v>42528000</v>
      </c>
      <c r="AK302" s="5">
        <v>28334000</v>
      </c>
      <c r="AL302" s="14">
        <v>39170000</v>
      </c>
      <c r="AM302" s="5">
        <v>323.31</v>
      </c>
      <c r="AN302" s="5">
        <v>1113</v>
      </c>
      <c r="AO302" s="5">
        <v>22</v>
      </c>
      <c r="AP302" s="5">
        <v>48.4</v>
      </c>
    </row>
    <row r="303" spans="1:42" x14ac:dyDescent="0.2">
      <c r="A303" s="5" t="s">
        <v>1158</v>
      </c>
      <c r="B303" s="5" t="s">
        <v>3026</v>
      </c>
      <c r="C303" s="5">
        <v>1460700</v>
      </c>
      <c r="D303" s="5">
        <v>1029800</v>
      </c>
      <c r="E303" s="5">
        <v>1025900</v>
      </c>
      <c r="F303" s="14">
        <v>1111400</v>
      </c>
      <c r="G303" s="5">
        <v>1934500</v>
      </c>
      <c r="H303" s="5">
        <v>1511400</v>
      </c>
      <c r="I303" s="5">
        <v>1488500</v>
      </c>
      <c r="J303" s="14">
        <v>1090600</v>
      </c>
      <c r="K303" s="5">
        <v>1445400</v>
      </c>
      <c r="L303" s="5">
        <v>1362800</v>
      </c>
      <c r="M303" s="5">
        <v>1630000</v>
      </c>
      <c r="N303" s="14">
        <v>1265600</v>
      </c>
      <c r="O303" s="5">
        <v>737760</v>
      </c>
      <c r="P303" s="5">
        <v>906820</v>
      </c>
      <c r="Q303" s="5">
        <v>303250</v>
      </c>
      <c r="R303" s="14">
        <v>353230</v>
      </c>
      <c r="S303" s="5">
        <v>0</v>
      </c>
      <c r="T303" s="5">
        <v>979850</v>
      </c>
      <c r="U303" s="5">
        <v>2077700</v>
      </c>
      <c r="V303" s="14">
        <v>1828100</v>
      </c>
      <c r="W303" s="5">
        <v>1196000</v>
      </c>
      <c r="X303" s="5">
        <v>677300</v>
      </c>
      <c r="Y303" s="5">
        <v>932510</v>
      </c>
      <c r="Z303" s="14">
        <v>718500</v>
      </c>
      <c r="AA303" s="5">
        <v>1070100</v>
      </c>
      <c r="AB303" s="5">
        <v>1066100</v>
      </c>
      <c r="AC303" s="5">
        <v>1210300</v>
      </c>
      <c r="AD303" s="14">
        <v>684300</v>
      </c>
      <c r="AE303" s="5">
        <v>674520</v>
      </c>
      <c r="AF303" s="5">
        <v>1200400</v>
      </c>
      <c r="AG303" s="5">
        <v>1328000</v>
      </c>
      <c r="AH303" s="14">
        <v>935050</v>
      </c>
      <c r="AI303" s="5">
        <v>946540</v>
      </c>
      <c r="AJ303" s="5">
        <v>590380</v>
      </c>
      <c r="AK303" s="5">
        <v>726230</v>
      </c>
      <c r="AL303" s="14">
        <v>602590</v>
      </c>
      <c r="AM303" s="5">
        <v>70.569000000000003</v>
      </c>
      <c r="AN303" s="5">
        <v>124</v>
      </c>
      <c r="AO303" s="5">
        <v>5</v>
      </c>
      <c r="AP303" s="5">
        <v>29.6</v>
      </c>
    </row>
    <row r="304" spans="1:42" x14ac:dyDescent="0.2">
      <c r="A304" s="5" t="s">
        <v>1159</v>
      </c>
      <c r="B304" s="5" t="s">
        <v>2594</v>
      </c>
      <c r="C304" s="5">
        <v>101430000</v>
      </c>
      <c r="D304" s="5">
        <v>101570000</v>
      </c>
      <c r="E304" s="5">
        <v>90597000</v>
      </c>
      <c r="F304" s="14">
        <v>92881000</v>
      </c>
      <c r="G304" s="5">
        <v>66149000</v>
      </c>
      <c r="H304" s="5">
        <v>68262000</v>
      </c>
      <c r="I304" s="5">
        <v>65119000</v>
      </c>
      <c r="J304" s="14">
        <v>73441000</v>
      </c>
      <c r="K304" s="5">
        <v>72318000</v>
      </c>
      <c r="L304" s="5">
        <v>77727000</v>
      </c>
      <c r="M304" s="5">
        <v>69475000</v>
      </c>
      <c r="N304" s="14">
        <v>69114000</v>
      </c>
      <c r="O304" s="5">
        <v>63027000</v>
      </c>
      <c r="P304" s="5">
        <v>61348000</v>
      </c>
      <c r="Q304" s="5">
        <v>66252000</v>
      </c>
      <c r="R304" s="14">
        <v>62972000</v>
      </c>
      <c r="S304" s="5">
        <v>66633000</v>
      </c>
      <c r="T304" s="5">
        <v>57043000</v>
      </c>
      <c r="U304" s="5">
        <v>70723000</v>
      </c>
      <c r="V304" s="14">
        <v>79051000</v>
      </c>
      <c r="W304" s="5">
        <v>35660000</v>
      </c>
      <c r="X304" s="5">
        <v>29751000</v>
      </c>
      <c r="Y304" s="5">
        <v>39389000</v>
      </c>
      <c r="Z304" s="14">
        <v>33909000</v>
      </c>
      <c r="AA304" s="5">
        <v>67436000</v>
      </c>
      <c r="AB304" s="5">
        <v>65996000</v>
      </c>
      <c r="AC304" s="5">
        <v>52672000</v>
      </c>
      <c r="AD304" s="14">
        <v>89783000</v>
      </c>
      <c r="AE304" s="5">
        <v>32139000</v>
      </c>
      <c r="AF304" s="5">
        <v>61928000</v>
      </c>
      <c r="AG304" s="5">
        <v>65463000</v>
      </c>
      <c r="AH304" s="14">
        <v>65707000</v>
      </c>
      <c r="AI304" s="5">
        <v>66670000</v>
      </c>
      <c r="AJ304" s="5">
        <v>28323000</v>
      </c>
      <c r="AK304" s="5">
        <v>24649000</v>
      </c>
      <c r="AL304" s="14">
        <v>28540000</v>
      </c>
      <c r="AM304" s="5">
        <v>323.31</v>
      </c>
      <c r="AN304" s="5">
        <v>1146</v>
      </c>
      <c r="AO304" s="5">
        <v>25</v>
      </c>
      <c r="AP304" s="5">
        <v>71.8</v>
      </c>
    </row>
    <row r="305" spans="1:42" x14ac:dyDescent="0.2">
      <c r="A305" s="5" t="s">
        <v>1162</v>
      </c>
      <c r="B305" s="5" t="s">
        <v>2584</v>
      </c>
      <c r="C305" s="5">
        <v>71400000</v>
      </c>
      <c r="D305" s="5">
        <v>37578000</v>
      </c>
      <c r="E305" s="5">
        <v>31545000</v>
      </c>
      <c r="F305" s="14">
        <v>38433000</v>
      </c>
      <c r="G305" s="5">
        <v>27539000</v>
      </c>
      <c r="H305" s="5">
        <v>23644000</v>
      </c>
      <c r="I305" s="5">
        <v>22588000</v>
      </c>
      <c r="J305" s="14">
        <v>22626000</v>
      </c>
      <c r="K305" s="5">
        <v>23779000</v>
      </c>
      <c r="L305" s="5">
        <v>26458000</v>
      </c>
      <c r="M305" s="5">
        <v>40074000</v>
      </c>
      <c r="N305" s="14">
        <v>33559000</v>
      </c>
      <c r="O305" s="5">
        <v>17302000</v>
      </c>
      <c r="P305" s="5">
        <v>12285000</v>
      </c>
      <c r="Q305" s="5">
        <v>14271000</v>
      </c>
      <c r="R305" s="14">
        <v>15979000</v>
      </c>
      <c r="S305" s="5">
        <v>21783000</v>
      </c>
      <c r="T305" s="5">
        <v>21944000</v>
      </c>
      <c r="U305" s="5">
        <v>65154000</v>
      </c>
      <c r="V305" s="14">
        <v>42701000</v>
      </c>
      <c r="W305" s="5">
        <v>8146900</v>
      </c>
      <c r="X305" s="5">
        <v>6158300</v>
      </c>
      <c r="Y305" s="5">
        <v>7102500</v>
      </c>
      <c r="Z305" s="14">
        <v>5285400</v>
      </c>
      <c r="AA305" s="5">
        <v>25358000</v>
      </c>
      <c r="AB305" s="5">
        <v>26787000</v>
      </c>
      <c r="AC305" s="5">
        <v>24168000</v>
      </c>
      <c r="AD305" s="14">
        <v>22064000</v>
      </c>
      <c r="AE305" s="5">
        <v>3992000</v>
      </c>
      <c r="AF305" s="5">
        <v>20351000</v>
      </c>
      <c r="AG305" s="5">
        <v>16924000</v>
      </c>
      <c r="AH305" s="14">
        <v>18069000</v>
      </c>
      <c r="AI305" s="5">
        <v>16376000</v>
      </c>
      <c r="AJ305" s="5">
        <v>3463900</v>
      </c>
      <c r="AK305" s="5">
        <v>3128900</v>
      </c>
      <c r="AL305" s="14">
        <v>3952800</v>
      </c>
      <c r="AM305" s="5">
        <v>323.31</v>
      </c>
      <c r="AN305" s="5">
        <v>723</v>
      </c>
      <c r="AO305" s="5">
        <v>25</v>
      </c>
      <c r="AP305" s="5">
        <v>65.5</v>
      </c>
    </row>
    <row r="306" spans="1:42" x14ac:dyDescent="0.2">
      <c r="A306" s="5" t="s">
        <v>1163</v>
      </c>
      <c r="B306" s="5" t="s">
        <v>2584</v>
      </c>
      <c r="C306" s="5">
        <v>3234100</v>
      </c>
      <c r="D306" s="5">
        <v>19227000</v>
      </c>
      <c r="E306" s="5">
        <v>16642000</v>
      </c>
      <c r="F306" s="14">
        <v>16715000</v>
      </c>
      <c r="G306" s="5">
        <v>28336000</v>
      </c>
      <c r="H306" s="5">
        <v>30586000</v>
      </c>
      <c r="I306" s="5">
        <v>26107000</v>
      </c>
      <c r="J306" s="14">
        <v>30302000</v>
      </c>
      <c r="K306" s="5">
        <v>30729000</v>
      </c>
      <c r="L306" s="5">
        <v>31345000</v>
      </c>
      <c r="M306" s="5">
        <v>30202000</v>
      </c>
      <c r="N306" s="14">
        <v>26327000</v>
      </c>
      <c r="O306" s="5">
        <v>26739000</v>
      </c>
      <c r="P306" s="5">
        <v>23614000</v>
      </c>
      <c r="Q306" s="5">
        <v>26957000</v>
      </c>
      <c r="R306" s="14">
        <v>22584000</v>
      </c>
      <c r="S306" s="5">
        <v>24425000</v>
      </c>
      <c r="T306" s="5">
        <v>21847000</v>
      </c>
      <c r="U306" s="5">
        <v>29964000</v>
      </c>
      <c r="V306" s="14">
        <v>21568000</v>
      </c>
      <c r="W306" s="5">
        <v>36419000</v>
      </c>
      <c r="X306" s="5">
        <v>29523000</v>
      </c>
      <c r="Y306" s="5">
        <v>23856000</v>
      </c>
      <c r="Z306" s="14">
        <v>29976000</v>
      </c>
      <c r="AA306" s="5">
        <v>29631000</v>
      </c>
      <c r="AB306" s="5">
        <v>28059000</v>
      </c>
      <c r="AC306" s="5">
        <v>27412000</v>
      </c>
      <c r="AD306" s="14">
        <v>29548000</v>
      </c>
      <c r="AE306" s="5">
        <v>21615000</v>
      </c>
      <c r="AF306" s="5">
        <v>23854000</v>
      </c>
      <c r="AG306" s="5">
        <v>25906000</v>
      </c>
      <c r="AH306" s="14">
        <v>30023000</v>
      </c>
      <c r="AI306" s="5">
        <v>24239000</v>
      </c>
      <c r="AJ306" s="5">
        <v>22342000</v>
      </c>
      <c r="AK306" s="5">
        <v>26162000</v>
      </c>
      <c r="AL306" s="14">
        <v>20592000</v>
      </c>
      <c r="AM306" s="5">
        <v>323.31</v>
      </c>
      <c r="AN306" s="5">
        <v>802</v>
      </c>
      <c r="AO306" s="5">
        <v>21</v>
      </c>
      <c r="AP306" s="5">
        <v>58.1</v>
      </c>
    </row>
    <row r="307" spans="1:42" x14ac:dyDescent="0.2">
      <c r="A307" s="5" t="s">
        <v>1169</v>
      </c>
      <c r="B307" s="5" t="s">
        <v>2584</v>
      </c>
      <c r="C307" s="5">
        <v>3953100</v>
      </c>
      <c r="D307" s="5">
        <v>3502600</v>
      </c>
      <c r="E307" s="5">
        <v>3284900</v>
      </c>
      <c r="F307" s="14">
        <v>3699700</v>
      </c>
      <c r="G307" s="5">
        <v>3890400</v>
      </c>
      <c r="H307" s="5">
        <v>3803600</v>
      </c>
      <c r="I307" s="5">
        <v>4082100</v>
      </c>
      <c r="J307" s="14">
        <v>4541900</v>
      </c>
      <c r="K307" s="5">
        <v>4103000</v>
      </c>
      <c r="L307" s="5">
        <v>4045900</v>
      </c>
      <c r="M307" s="5">
        <v>3426700</v>
      </c>
      <c r="N307" s="14">
        <v>3851600</v>
      </c>
      <c r="O307" s="5">
        <v>4457900</v>
      </c>
      <c r="P307" s="5">
        <v>4450400</v>
      </c>
      <c r="Q307" s="5">
        <v>3301500</v>
      </c>
      <c r="R307" s="14">
        <v>4176200</v>
      </c>
      <c r="S307" s="5">
        <v>4083300</v>
      </c>
      <c r="T307" s="5">
        <v>3013700</v>
      </c>
      <c r="U307" s="5">
        <v>3873000</v>
      </c>
      <c r="V307" s="14">
        <v>3255700</v>
      </c>
      <c r="W307" s="5">
        <v>5582200</v>
      </c>
      <c r="X307" s="5">
        <v>4660000</v>
      </c>
      <c r="Y307" s="5">
        <v>3950800</v>
      </c>
      <c r="Z307" s="14">
        <v>4089300</v>
      </c>
      <c r="AA307" s="5">
        <v>5491900</v>
      </c>
      <c r="AB307" s="5">
        <v>4791100</v>
      </c>
      <c r="AC307" s="5">
        <v>3416000</v>
      </c>
      <c r="AD307" s="14">
        <v>4992800</v>
      </c>
      <c r="AE307" s="5">
        <v>3825700</v>
      </c>
      <c r="AF307" s="5">
        <v>3310700</v>
      </c>
      <c r="AG307" s="5">
        <v>3762300</v>
      </c>
      <c r="AH307" s="14">
        <v>3917400</v>
      </c>
      <c r="AI307" s="5">
        <v>4461900</v>
      </c>
      <c r="AJ307" s="5">
        <v>4370300</v>
      </c>
      <c r="AK307" s="5">
        <v>3702200</v>
      </c>
      <c r="AL307" s="14">
        <v>4317300</v>
      </c>
      <c r="AM307" s="5">
        <v>137.66999999999999</v>
      </c>
      <c r="AN307" s="5">
        <v>193</v>
      </c>
      <c r="AO307" s="5">
        <v>9</v>
      </c>
      <c r="AP307" s="5">
        <v>21.9</v>
      </c>
    </row>
    <row r="308" spans="1:42" x14ac:dyDescent="0.2">
      <c r="A308" s="5" t="s">
        <v>1178</v>
      </c>
      <c r="B308" s="5" t="s">
        <v>2654</v>
      </c>
      <c r="C308" s="5">
        <v>0</v>
      </c>
      <c r="D308" s="5">
        <v>0</v>
      </c>
      <c r="E308" s="5">
        <v>0</v>
      </c>
      <c r="F308" s="14">
        <v>0</v>
      </c>
      <c r="G308" s="5">
        <v>0</v>
      </c>
      <c r="H308" s="5">
        <v>0</v>
      </c>
      <c r="I308" s="5">
        <v>0</v>
      </c>
      <c r="J308" s="14">
        <v>0</v>
      </c>
      <c r="K308" s="5">
        <v>0</v>
      </c>
      <c r="L308" s="5">
        <v>0</v>
      </c>
      <c r="M308" s="5">
        <v>0</v>
      </c>
      <c r="N308" s="14">
        <v>0</v>
      </c>
      <c r="O308" s="5">
        <v>0</v>
      </c>
      <c r="P308" s="5">
        <v>0</v>
      </c>
      <c r="Q308" s="5">
        <v>0</v>
      </c>
      <c r="R308" s="14">
        <v>0</v>
      </c>
      <c r="S308" s="5">
        <v>0</v>
      </c>
      <c r="T308" s="5">
        <v>0</v>
      </c>
      <c r="U308" s="5">
        <v>0</v>
      </c>
      <c r="V308" s="14">
        <v>0</v>
      </c>
      <c r="W308" s="5">
        <v>563480</v>
      </c>
      <c r="X308" s="5">
        <v>0</v>
      </c>
      <c r="Y308" s="5">
        <v>0</v>
      </c>
      <c r="Z308" s="14">
        <v>0</v>
      </c>
      <c r="AA308" s="5">
        <v>0</v>
      </c>
      <c r="AB308" s="5">
        <v>0</v>
      </c>
      <c r="AC308" s="5">
        <v>0</v>
      </c>
      <c r="AD308" s="14">
        <v>0</v>
      </c>
      <c r="AE308" s="5">
        <v>0</v>
      </c>
      <c r="AF308" s="5">
        <v>659970</v>
      </c>
      <c r="AG308" s="5">
        <v>833330</v>
      </c>
      <c r="AH308" s="14">
        <v>768610</v>
      </c>
      <c r="AI308" s="5">
        <v>533830</v>
      </c>
      <c r="AJ308" s="5">
        <v>0</v>
      </c>
      <c r="AK308" s="5">
        <v>0</v>
      </c>
      <c r="AL308" s="14">
        <v>0</v>
      </c>
      <c r="AM308" s="5">
        <v>6.7934000000000001</v>
      </c>
      <c r="AN308" s="5">
        <v>18</v>
      </c>
      <c r="AO308" s="5">
        <v>2</v>
      </c>
      <c r="AP308" s="5">
        <v>22.2</v>
      </c>
    </row>
    <row r="309" spans="1:42" x14ac:dyDescent="0.2">
      <c r="A309" s="5" t="s">
        <v>1181</v>
      </c>
      <c r="B309" s="5" t="s">
        <v>2643</v>
      </c>
      <c r="C309" s="5">
        <v>1983800</v>
      </c>
      <c r="D309" s="5">
        <v>2313800</v>
      </c>
      <c r="E309" s="5">
        <v>2262300</v>
      </c>
      <c r="F309" s="14">
        <v>2142800</v>
      </c>
      <c r="G309" s="5">
        <v>1864900</v>
      </c>
      <c r="H309" s="5">
        <v>1975500</v>
      </c>
      <c r="I309" s="5">
        <v>1868400</v>
      </c>
      <c r="J309" s="14">
        <v>2045500</v>
      </c>
      <c r="K309" s="5">
        <v>1857900</v>
      </c>
      <c r="L309" s="5">
        <v>2310900</v>
      </c>
      <c r="M309" s="5">
        <v>1861000</v>
      </c>
      <c r="N309" s="14">
        <v>1957000</v>
      </c>
      <c r="O309" s="5">
        <v>1820900</v>
      </c>
      <c r="P309" s="5">
        <v>2021000</v>
      </c>
      <c r="Q309" s="5">
        <v>2028400</v>
      </c>
      <c r="R309" s="14">
        <v>2114800</v>
      </c>
      <c r="S309" s="5">
        <v>1953300</v>
      </c>
      <c r="T309" s="5">
        <v>2237000</v>
      </c>
      <c r="U309" s="5">
        <v>1993200</v>
      </c>
      <c r="V309" s="14">
        <v>1846600</v>
      </c>
      <c r="W309" s="5">
        <v>1829000</v>
      </c>
      <c r="X309" s="5">
        <v>1877500</v>
      </c>
      <c r="Y309" s="5">
        <v>2022300</v>
      </c>
      <c r="Z309" s="14">
        <v>1640500</v>
      </c>
      <c r="AA309" s="5">
        <v>2401800</v>
      </c>
      <c r="AB309" s="5">
        <v>2409000</v>
      </c>
      <c r="AC309" s="5">
        <v>1723500</v>
      </c>
      <c r="AD309" s="14">
        <v>2108900</v>
      </c>
      <c r="AE309" s="5">
        <v>1921000</v>
      </c>
      <c r="AF309" s="5">
        <v>2175000</v>
      </c>
      <c r="AG309" s="5">
        <v>2163200</v>
      </c>
      <c r="AH309" s="14">
        <v>2168500</v>
      </c>
      <c r="AI309" s="5">
        <v>2086200</v>
      </c>
      <c r="AJ309" s="5">
        <v>1963100</v>
      </c>
      <c r="AK309" s="5">
        <v>1799300</v>
      </c>
      <c r="AL309" s="14">
        <v>1924200</v>
      </c>
      <c r="AM309" s="5">
        <v>298.87</v>
      </c>
      <c r="AN309" s="5">
        <v>229</v>
      </c>
      <c r="AO309" s="5">
        <v>12</v>
      </c>
      <c r="AP309" s="5">
        <v>33.9</v>
      </c>
    </row>
    <row r="310" spans="1:42" x14ac:dyDescent="0.2">
      <c r="A310" s="5" t="s">
        <v>1182</v>
      </c>
      <c r="B310" s="5" t="s">
        <v>2708</v>
      </c>
      <c r="C310" s="5">
        <v>0</v>
      </c>
      <c r="D310" s="5">
        <v>0</v>
      </c>
      <c r="E310" s="5">
        <v>0</v>
      </c>
      <c r="F310" s="14">
        <v>0</v>
      </c>
      <c r="G310" s="5">
        <v>0</v>
      </c>
      <c r="H310" s="5">
        <v>0</v>
      </c>
      <c r="I310" s="5">
        <v>0</v>
      </c>
      <c r="J310" s="14">
        <v>0</v>
      </c>
      <c r="K310" s="5">
        <v>0</v>
      </c>
      <c r="L310" s="5">
        <v>0</v>
      </c>
      <c r="M310" s="5">
        <v>0</v>
      </c>
      <c r="N310" s="14">
        <v>0</v>
      </c>
      <c r="O310" s="5">
        <v>0</v>
      </c>
      <c r="P310" s="5">
        <v>0</v>
      </c>
      <c r="Q310" s="5">
        <v>0</v>
      </c>
      <c r="R310" s="14">
        <v>706530</v>
      </c>
      <c r="S310" s="5">
        <v>0</v>
      </c>
      <c r="T310" s="5">
        <v>0</v>
      </c>
      <c r="U310" s="5">
        <v>0</v>
      </c>
      <c r="V310" s="14">
        <v>0</v>
      </c>
      <c r="W310" s="5">
        <v>475990</v>
      </c>
      <c r="X310" s="5">
        <v>422000</v>
      </c>
      <c r="Y310" s="5">
        <v>0</v>
      </c>
      <c r="Z310" s="14">
        <v>403440</v>
      </c>
      <c r="AA310" s="5">
        <v>0</v>
      </c>
      <c r="AB310" s="5">
        <v>0</v>
      </c>
      <c r="AC310" s="5">
        <v>0</v>
      </c>
      <c r="AD310" s="14">
        <v>469980</v>
      </c>
      <c r="AE310" s="5">
        <v>0</v>
      </c>
      <c r="AF310" s="5">
        <v>396280</v>
      </c>
      <c r="AG310" s="5">
        <v>0</v>
      </c>
      <c r="AH310" s="14">
        <v>0</v>
      </c>
      <c r="AI310" s="5">
        <v>0</v>
      </c>
      <c r="AJ310" s="5">
        <v>0</v>
      </c>
      <c r="AK310" s="5">
        <v>0</v>
      </c>
      <c r="AL310" s="14">
        <v>481690</v>
      </c>
      <c r="AM310" s="5">
        <v>43.662999999999997</v>
      </c>
      <c r="AN310" s="5">
        <v>42</v>
      </c>
      <c r="AO310" s="5">
        <v>9</v>
      </c>
      <c r="AP310" s="5">
        <v>12.5</v>
      </c>
    </row>
    <row r="311" spans="1:42" x14ac:dyDescent="0.2">
      <c r="A311" s="5" t="s">
        <v>1183</v>
      </c>
      <c r="B311" s="5" t="s">
        <v>3032</v>
      </c>
      <c r="C311" s="5">
        <v>13949000</v>
      </c>
      <c r="D311" s="5">
        <v>10757000</v>
      </c>
      <c r="E311" s="5">
        <v>11882000</v>
      </c>
      <c r="F311" s="14">
        <v>11775000</v>
      </c>
      <c r="G311" s="5">
        <v>9275100</v>
      </c>
      <c r="H311" s="5">
        <v>10210000</v>
      </c>
      <c r="I311" s="5">
        <v>10899000</v>
      </c>
      <c r="J311" s="14">
        <v>11691000</v>
      </c>
      <c r="K311" s="5">
        <v>10788000</v>
      </c>
      <c r="L311" s="5">
        <v>10973000</v>
      </c>
      <c r="M311" s="5">
        <v>7517700</v>
      </c>
      <c r="N311" s="14">
        <v>9742100</v>
      </c>
      <c r="O311" s="5">
        <v>11956000</v>
      </c>
      <c r="P311" s="5">
        <v>9788400</v>
      </c>
      <c r="Q311" s="5">
        <v>9304900</v>
      </c>
      <c r="R311" s="14">
        <v>9628900</v>
      </c>
      <c r="S311" s="5">
        <v>9990800</v>
      </c>
      <c r="T311" s="5">
        <v>11207000</v>
      </c>
      <c r="U311" s="5">
        <v>8906800</v>
      </c>
      <c r="V311" s="14">
        <v>8916900</v>
      </c>
      <c r="W311" s="5">
        <v>8057500</v>
      </c>
      <c r="X311" s="5">
        <v>8210400</v>
      </c>
      <c r="Y311" s="5">
        <v>7982200</v>
      </c>
      <c r="Z311" s="14">
        <v>7779300</v>
      </c>
      <c r="AA311" s="5">
        <v>10353000</v>
      </c>
      <c r="AB311" s="5">
        <v>9365700</v>
      </c>
      <c r="AC311" s="5">
        <v>9825200</v>
      </c>
      <c r="AD311" s="14">
        <v>14161000</v>
      </c>
      <c r="AE311" s="5">
        <v>9132400</v>
      </c>
      <c r="AF311" s="5">
        <v>11277000</v>
      </c>
      <c r="AG311" s="5">
        <v>9246200</v>
      </c>
      <c r="AH311" s="14">
        <v>10509000</v>
      </c>
      <c r="AI311" s="5">
        <v>10485000</v>
      </c>
      <c r="AJ311" s="5">
        <v>8454800</v>
      </c>
      <c r="AK311" s="5">
        <v>7171300</v>
      </c>
      <c r="AL311" s="14">
        <v>8345700</v>
      </c>
      <c r="AM311" s="5">
        <v>323.31</v>
      </c>
      <c r="AN311" s="5">
        <v>368</v>
      </c>
      <c r="AO311" s="5">
        <v>15</v>
      </c>
      <c r="AP311" s="5">
        <v>36.200000000000003</v>
      </c>
    </row>
    <row r="312" spans="1:42" x14ac:dyDescent="0.2">
      <c r="A312" s="5" t="s">
        <v>1185</v>
      </c>
      <c r="B312" s="5" t="s">
        <v>2584</v>
      </c>
      <c r="C312" s="5">
        <v>0</v>
      </c>
      <c r="D312" s="5">
        <v>2554700</v>
      </c>
      <c r="E312" s="5">
        <v>3025400</v>
      </c>
      <c r="F312" s="14">
        <v>3060200</v>
      </c>
      <c r="G312" s="5">
        <v>3202000</v>
      </c>
      <c r="H312" s="5">
        <v>3228800</v>
      </c>
      <c r="I312" s="5">
        <v>2799900</v>
      </c>
      <c r="J312" s="14">
        <v>3720800</v>
      </c>
      <c r="K312" s="5">
        <v>4729800</v>
      </c>
      <c r="L312" s="5">
        <v>3260600</v>
      </c>
      <c r="M312" s="5">
        <v>3812600</v>
      </c>
      <c r="N312" s="14">
        <v>3433900</v>
      </c>
      <c r="O312" s="5">
        <v>1778200</v>
      </c>
      <c r="P312" s="5">
        <v>4252600</v>
      </c>
      <c r="Q312" s="5">
        <v>3280700</v>
      </c>
      <c r="R312" s="14">
        <v>3777400</v>
      </c>
      <c r="S312" s="5">
        <v>3375500</v>
      </c>
      <c r="T312" s="5">
        <v>2665400</v>
      </c>
      <c r="U312" s="5">
        <v>2932500</v>
      </c>
      <c r="V312" s="14">
        <v>2637700</v>
      </c>
      <c r="W312" s="5">
        <v>1711600</v>
      </c>
      <c r="X312" s="5">
        <v>1210700</v>
      </c>
      <c r="Y312" s="5">
        <v>1595100</v>
      </c>
      <c r="Z312" s="14">
        <v>1525700</v>
      </c>
      <c r="AA312" s="5">
        <v>3278100</v>
      </c>
      <c r="AB312" s="5">
        <v>2661000</v>
      </c>
      <c r="AC312" s="5">
        <v>4302800</v>
      </c>
      <c r="AD312" s="14">
        <v>1193000</v>
      </c>
      <c r="AE312" s="5">
        <v>919370</v>
      </c>
      <c r="AF312" s="5">
        <v>2185600</v>
      </c>
      <c r="AG312" s="5">
        <v>2151500</v>
      </c>
      <c r="AH312" s="14">
        <v>1878900</v>
      </c>
      <c r="AI312" s="5">
        <v>0</v>
      </c>
      <c r="AJ312" s="5">
        <v>716360</v>
      </c>
      <c r="AK312" s="5">
        <v>641320</v>
      </c>
      <c r="AL312" s="14">
        <v>1033900</v>
      </c>
      <c r="AM312" s="5">
        <v>19.545000000000002</v>
      </c>
      <c r="AN312" s="5">
        <v>75</v>
      </c>
      <c r="AO312" s="5">
        <v>2</v>
      </c>
      <c r="AP312" s="5">
        <v>19.399999999999999</v>
      </c>
    </row>
    <row r="313" spans="1:42" x14ac:dyDescent="0.2">
      <c r="A313" s="5" t="s">
        <v>1186</v>
      </c>
      <c r="B313" s="5" t="s">
        <v>2584</v>
      </c>
      <c r="C313" s="5">
        <v>0</v>
      </c>
      <c r="D313" s="5">
        <v>427060</v>
      </c>
      <c r="E313" s="5">
        <v>685810</v>
      </c>
      <c r="F313" s="14">
        <v>440680</v>
      </c>
      <c r="G313" s="5">
        <v>1484800</v>
      </c>
      <c r="H313" s="5">
        <v>1344000</v>
      </c>
      <c r="I313" s="5">
        <v>1511900</v>
      </c>
      <c r="J313" s="14">
        <v>688910</v>
      </c>
      <c r="K313" s="5">
        <v>850800</v>
      </c>
      <c r="L313" s="5">
        <v>1826800</v>
      </c>
      <c r="M313" s="5">
        <v>554220</v>
      </c>
      <c r="N313" s="14">
        <v>853590</v>
      </c>
      <c r="O313" s="5">
        <v>864560</v>
      </c>
      <c r="P313" s="5">
        <v>4291600</v>
      </c>
      <c r="Q313" s="5">
        <v>675810</v>
      </c>
      <c r="R313" s="14">
        <v>1749600</v>
      </c>
      <c r="S313" s="5">
        <v>1940100</v>
      </c>
      <c r="T313" s="5">
        <v>1196100</v>
      </c>
      <c r="U313" s="5">
        <v>458190</v>
      </c>
      <c r="V313" s="14">
        <v>531010</v>
      </c>
      <c r="W313" s="5">
        <v>1967400</v>
      </c>
      <c r="X313" s="5">
        <v>924530</v>
      </c>
      <c r="Y313" s="5">
        <v>808310</v>
      </c>
      <c r="Z313" s="14">
        <v>1648100</v>
      </c>
      <c r="AA313" s="5">
        <v>2177300</v>
      </c>
      <c r="AB313" s="5">
        <v>542750</v>
      </c>
      <c r="AC313" s="5">
        <v>454100</v>
      </c>
      <c r="AD313" s="14">
        <v>569850</v>
      </c>
      <c r="AE313" s="5">
        <v>570020</v>
      </c>
      <c r="AF313" s="5">
        <v>609410</v>
      </c>
      <c r="AG313" s="5">
        <v>908700</v>
      </c>
      <c r="AH313" s="14">
        <v>655160</v>
      </c>
      <c r="AI313" s="5">
        <v>1040100</v>
      </c>
      <c r="AJ313" s="5">
        <v>679790</v>
      </c>
      <c r="AK313" s="5">
        <v>783160</v>
      </c>
      <c r="AL313" s="14">
        <v>646420</v>
      </c>
      <c r="AM313" s="5">
        <v>30.954000000000001</v>
      </c>
      <c r="AN313" s="5">
        <v>112</v>
      </c>
      <c r="AO313" s="5">
        <v>3</v>
      </c>
      <c r="AP313" s="5">
        <v>26.6</v>
      </c>
    </row>
    <row r="314" spans="1:42" x14ac:dyDescent="0.2">
      <c r="A314" s="5" t="s">
        <v>1191</v>
      </c>
      <c r="B314" s="5" t="s">
        <v>2592</v>
      </c>
      <c r="C314" s="5">
        <v>0</v>
      </c>
      <c r="D314" s="5">
        <v>0</v>
      </c>
      <c r="E314" s="5">
        <v>0</v>
      </c>
      <c r="F314" s="14">
        <v>0</v>
      </c>
      <c r="G314" s="5">
        <v>0</v>
      </c>
      <c r="H314" s="5">
        <v>0</v>
      </c>
      <c r="I314" s="5">
        <v>0</v>
      </c>
      <c r="J314" s="14">
        <v>0</v>
      </c>
      <c r="K314" s="5">
        <v>0</v>
      </c>
      <c r="L314" s="5">
        <v>0</v>
      </c>
      <c r="M314" s="5">
        <v>0</v>
      </c>
      <c r="N314" s="14">
        <v>0</v>
      </c>
      <c r="O314" s="5">
        <v>0</v>
      </c>
      <c r="P314" s="5">
        <v>0</v>
      </c>
      <c r="Q314" s="5">
        <v>0</v>
      </c>
      <c r="R314" s="14">
        <v>0</v>
      </c>
      <c r="S314" s="5">
        <v>0</v>
      </c>
      <c r="T314" s="5">
        <v>0</v>
      </c>
      <c r="U314" s="5">
        <v>0</v>
      </c>
      <c r="V314" s="14">
        <v>0</v>
      </c>
      <c r="W314" s="5">
        <v>13318000</v>
      </c>
      <c r="X314" s="5">
        <v>18920000</v>
      </c>
      <c r="Y314" s="5">
        <v>14201000</v>
      </c>
      <c r="Z314" s="14">
        <v>16296000</v>
      </c>
      <c r="AA314" s="5">
        <v>0</v>
      </c>
      <c r="AB314" s="5">
        <v>0</v>
      </c>
      <c r="AC314" s="5">
        <v>0</v>
      </c>
      <c r="AD314" s="14">
        <v>0</v>
      </c>
      <c r="AE314" s="5">
        <v>19858000</v>
      </c>
      <c r="AF314" s="5">
        <v>2806400</v>
      </c>
      <c r="AG314" s="5">
        <v>1451800</v>
      </c>
      <c r="AH314" s="14">
        <v>2046500</v>
      </c>
      <c r="AI314" s="5">
        <v>1763600</v>
      </c>
      <c r="AJ314" s="5">
        <v>19869000</v>
      </c>
      <c r="AK314" s="5">
        <v>11106000</v>
      </c>
      <c r="AL314" s="14">
        <v>23606000</v>
      </c>
      <c r="AM314" s="5">
        <v>171.84</v>
      </c>
      <c r="AN314" s="5">
        <v>135</v>
      </c>
      <c r="AO314" s="5">
        <v>11</v>
      </c>
      <c r="AP314" s="5">
        <v>58.3</v>
      </c>
    </row>
    <row r="315" spans="1:42" x14ac:dyDescent="0.2">
      <c r="A315" s="5" t="s">
        <v>1192</v>
      </c>
      <c r="B315" s="5" t="s">
        <v>2584</v>
      </c>
      <c r="C315" s="5">
        <v>4835800</v>
      </c>
      <c r="D315" s="5">
        <v>15479000</v>
      </c>
      <c r="E315" s="5">
        <v>18209000</v>
      </c>
      <c r="F315" s="14">
        <v>17266000</v>
      </c>
      <c r="G315" s="5">
        <v>22086000</v>
      </c>
      <c r="H315" s="5">
        <v>24589000</v>
      </c>
      <c r="I315" s="5">
        <v>25087000</v>
      </c>
      <c r="J315" s="14">
        <v>25757000</v>
      </c>
      <c r="K315" s="5">
        <v>19389000</v>
      </c>
      <c r="L315" s="5">
        <v>27028000</v>
      </c>
      <c r="M315" s="5">
        <v>22783000</v>
      </c>
      <c r="N315" s="14">
        <v>17355000</v>
      </c>
      <c r="O315" s="5">
        <v>25459000</v>
      </c>
      <c r="P315" s="5">
        <v>22488000</v>
      </c>
      <c r="Q315" s="5">
        <v>22772000</v>
      </c>
      <c r="R315" s="14">
        <v>24385000</v>
      </c>
      <c r="S315" s="5">
        <v>24005000</v>
      </c>
      <c r="T315" s="5">
        <v>28452000</v>
      </c>
      <c r="U315" s="5">
        <v>27474000</v>
      </c>
      <c r="V315" s="14">
        <v>24579000</v>
      </c>
      <c r="W315" s="5">
        <v>24896000</v>
      </c>
      <c r="X315" s="5">
        <v>26465000</v>
      </c>
      <c r="Y315" s="5">
        <v>24286000</v>
      </c>
      <c r="Z315" s="14">
        <v>23806000</v>
      </c>
      <c r="AA315" s="5">
        <v>21590000</v>
      </c>
      <c r="AB315" s="5">
        <v>26286000</v>
      </c>
      <c r="AC315" s="5">
        <v>28992000</v>
      </c>
      <c r="AD315" s="14">
        <v>26258000</v>
      </c>
      <c r="AE315" s="5">
        <v>22362000</v>
      </c>
      <c r="AF315" s="5">
        <v>29700000</v>
      </c>
      <c r="AG315" s="5">
        <v>28169000</v>
      </c>
      <c r="AH315" s="14">
        <v>23809000</v>
      </c>
      <c r="AI315" s="5">
        <v>24027000</v>
      </c>
      <c r="AJ315" s="5">
        <v>18613000</v>
      </c>
      <c r="AK315" s="5">
        <v>21835000</v>
      </c>
      <c r="AL315" s="14">
        <v>19958000</v>
      </c>
      <c r="AM315" s="5">
        <v>323.31</v>
      </c>
      <c r="AN315" s="5">
        <v>760</v>
      </c>
      <c r="AO315" s="5">
        <v>20</v>
      </c>
      <c r="AP315" s="5">
        <v>44</v>
      </c>
    </row>
    <row r="316" spans="1:42" x14ac:dyDescent="0.2">
      <c r="A316" s="5" t="s">
        <v>1195</v>
      </c>
      <c r="B316" s="5" t="s">
        <v>2584</v>
      </c>
      <c r="C316" s="5">
        <v>10138000</v>
      </c>
      <c r="D316" s="5">
        <v>6505000</v>
      </c>
      <c r="E316" s="5">
        <v>6558000</v>
      </c>
      <c r="F316" s="14">
        <v>8951400</v>
      </c>
      <c r="G316" s="5">
        <v>5632400</v>
      </c>
      <c r="H316" s="5">
        <v>6827200</v>
      </c>
      <c r="I316" s="5">
        <v>7958000</v>
      </c>
      <c r="J316" s="14">
        <v>7480200</v>
      </c>
      <c r="K316" s="5">
        <v>8878200</v>
      </c>
      <c r="L316" s="5">
        <v>7079200</v>
      </c>
      <c r="M316" s="5">
        <v>7261800</v>
      </c>
      <c r="N316" s="14">
        <v>7369200</v>
      </c>
      <c r="O316" s="5">
        <v>3486100</v>
      </c>
      <c r="P316" s="5">
        <v>8083600</v>
      </c>
      <c r="Q316" s="5">
        <v>7049700</v>
      </c>
      <c r="R316" s="14">
        <v>7187900</v>
      </c>
      <c r="S316" s="5">
        <v>7535300</v>
      </c>
      <c r="T316" s="5">
        <v>8623300</v>
      </c>
      <c r="U316" s="5">
        <v>8605100</v>
      </c>
      <c r="V316" s="14">
        <v>7164100</v>
      </c>
      <c r="W316" s="5">
        <v>7627900</v>
      </c>
      <c r="X316" s="5">
        <v>8674600</v>
      </c>
      <c r="Y316" s="5">
        <v>7996600</v>
      </c>
      <c r="Z316" s="14">
        <v>8715200</v>
      </c>
      <c r="AA316" s="5">
        <v>6642600</v>
      </c>
      <c r="AB316" s="5">
        <v>6086800</v>
      </c>
      <c r="AC316" s="5">
        <v>7125100</v>
      </c>
      <c r="AD316" s="14">
        <v>823250</v>
      </c>
      <c r="AE316" s="5">
        <v>8673200</v>
      </c>
      <c r="AF316" s="5">
        <v>7105500</v>
      </c>
      <c r="AG316" s="5">
        <v>6976100</v>
      </c>
      <c r="AH316" s="14">
        <v>6210300</v>
      </c>
      <c r="AI316" s="5">
        <v>7314800</v>
      </c>
      <c r="AJ316" s="5">
        <v>8856800</v>
      </c>
      <c r="AK316" s="5">
        <v>6767200</v>
      </c>
      <c r="AL316" s="14">
        <v>10114000</v>
      </c>
      <c r="AM316" s="5">
        <v>323.31</v>
      </c>
      <c r="AN316" s="5">
        <v>654</v>
      </c>
      <c r="AO316" s="5">
        <v>15</v>
      </c>
      <c r="AP316" s="5">
        <v>64.2</v>
      </c>
    </row>
    <row r="317" spans="1:42" x14ac:dyDescent="0.2">
      <c r="A317" s="5" t="s">
        <v>1199</v>
      </c>
      <c r="B317" s="5" t="s">
        <v>2601</v>
      </c>
      <c r="C317" s="5">
        <v>57974000</v>
      </c>
      <c r="D317" s="5">
        <v>43956000</v>
      </c>
      <c r="E317" s="5">
        <v>39394000</v>
      </c>
      <c r="F317" s="14">
        <v>32171000</v>
      </c>
      <c r="G317" s="5">
        <v>36134000</v>
      </c>
      <c r="H317" s="5">
        <v>33793000</v>
      </c>
      <c r="I317" s="5">
        <v>33607000</v>
      </c>
      <c r="J317" s="14">
        <v>40485000</v>
      </c>
      <c r="K317" s="5">
        <v>41328000</v>
      </c>
      <c r="L317" s="5">
        <v>42118000</v>
      </c>
      <c r="M317" s="5">
        <v>28078000</v>
      </c>
      <c r="N317" s="14">
        <v>35710000</v>
      </c>
      <c r="O317" s="5">
        <v>30711000</v>
      </c>
      <c r="P317" s="5">
        <v>29686000</v>
      </c>
      <c r="Q317" s="5">
        <v>24455000</v>
      </c>
      <c r="R317" s="14">
        <v>34377000</v>
      </c>
      <c r="S317" s="5">
        <v>28872000</v>
      </c>
      <c r="T317" s="5">
        <v>37167000</v>
      </c>
      <c r="U317" s="5">
        <v>35328000</v>
      </c>
      <c r="V317" s="14">
        <v>22472000</v>
      </c>
      <c r="W317" s="5">
        <v>31217000</v>
      </c>
      <c r="X317" s="5">
        <v>31464000</v>
      </c>
      <c r="Y317" s="5">
        <v>35217000</v>
      </c>
      <c r="Z317" s="14">
        <v>27737000</v>
      </c>
      <c r="AA317" s="5">
        <v>29012000</v>
      </c>
      <c r="AB317" s="5">
        <v>27770000</v>
      </c>
      <c r="AC317" s="5">
        <v>37635000</v>
      </c>
      <c r="AD317" s="14">
        <v>21647000</v>
      </c>
      <c r="AE317" s="5">
        <v>33034000</v>
      </c>
      <c r="AF317" s="5">
        <v>36968000</v>
      </c>
      <c r="AG317" s="5">
        <v>28076000</v>
      </c>
      <c r="AH317" s="14">
        <v>33463000</v>
      </c>
      <c r="AI317" s="5">
        <v>34433000</v>
      </c>
      <c r="AJ317" s="5">
        <v>31034000</v>
      </c>
      <c r="AK317" s="5">
        <v>31475000</v>
      </c>
      <c r="AL317" s="14">
        <v>28576000</v>
      </c>
      <c r="AM317" s="5">
        <v>146.06</v>
      </c>
      <c r="AN317" s="5">
        <v>364</v>
      </c>
      <c r="AO317" s="5">
        <v>7</v>
      </c>
      <c r="AP317" s="5">
        <v>15.8</v>
      </c>
    </row>
    <row r="318" spans="1:42" x14ac:dyDescent="0.2">
      <c r="A318" s="5" t="s">
        <v>1202</v>
      </c>
      <c r="B318" s="5" t="s">
        <v>2584</v>
      </c>
      <c r="C318" s="5">
        <v>0</v>
      </c>
      <c r="D318" s="5">
        <v>0</v>
      </c>
      <c r="E318" s="5">
        <v>0</v>
      </c>
      <c r="F318" s="14">
        <v>0</v>
      </c>
      <c r="G318" s="5">
        <v>0</v>
      </c>
      <c r="H318" s="5">
        <v>0</v>
      </c>
      <c r="I318" s="5">
        <v>0</v>
      </c>
      <c r="J318" s="14">
        <v>0</v>
      </c>
      <c r="K318" s="5">
        <v>0</v>
      </c>
      <c r="L318" s="5">
        <v>0</v>
      </c>
      <c r="M318" s="5">
        <v>0</v>
      </c>
      <c r="N318" s="14">
        <v>0</v>
      </c>
      <c r="O318" s="5">
        <v>0</v>
      </c>
      <c r="P318" s="5">
        <v>0</v>
      </c>
      <c r="Q318" s="5">
        <v>0</v>
      </c>
      <c r="R318" s="14">
        <v>0</v>
      </c>
      <c r="S318" s="5">
        <v>0</v>
      </c>
      <c r="T318" s="5">
        <v>0</v>
      </c>
      <c r="U318" s="5">
        <v>0</v>
      </c>
      <c r="V318" s="14">
        <v>0</v>
      </c>
      <c r="W318" s="5">
        <v>515470</v>
      </c>
      <c r="X318" s="5">
        <v>415970</v>
      </c>
      <c r="Y318" s="5">
        <v>0</v>
      </c>
      <c r="Z318" s="14">
        <v>534100</v>
      </c>
      <c r="AA318" s="5">
        <v>0</v>
      </c>
      <c r="AB318" s="5">
        <v>0</v>
      </c>
      <c r="AC318" s="5">
        <v>0</v>
      </c>
      <c r="AD318" s="14">
        <v>0</v>
      </c>
      <c r="AE318" s="5">
        <v>567800</v>
      </c>
      <c r="AF318" s="5">
        <v>0</v>
      </c>
      <c r="AG318" s="5">
        <v>0</v>
      </c>
      <c r="AH318" s="14">
        <v>0</v>
      </c>
      <c r="AI318" s="5">
        <v>0</v>
      </c>
      <c r="AJ318" s="5">
        <v>647730</v>
      </c>
      <c r="AK318" s="5">
        <v>549100</v>
      </c>
      <c r="AL318" s="14">
        <v>557970</v>
      </c>
      <c r="AM318" s="5">
        <v>55.929000000000002</v>
      </c>
      <c r="AN318" s="5">
        <v>29</v>
      </c>
      <c r="AO318" s="5">
        <v>5</v>
      </c>
      <c r="AP318" s="5">
        <v>12.5</v>
      </c>
    </row>
    <row r="319" spans="1:42" x14ac:dyDescent="0.2">
      <c r="A319" s="5" t="s">
        <v>1203</v>
      </c>
      <c r="B319" s="5" t="s">
        <v>2688</v>
      </c>
      <c r="C319" s="5">
        <v>2174000</v>
      </c>
      <c r="D319" s="5">
        <v>3024700</v>
      </c>
      <c r="E319" s="5">
        <v>2998900</v>
      </c>
      <c r="F319" s="14">
        <v>2508100</v>
      </c>
      <c r="G319" s="5">
        <v>2250700</v>
      </c>
      <c r="H319" s="5">
        <v>3375900</v>
      </c>
      <c r="I319" s="5">
        <v>2728400</v>
      </c>
      <c r="J319" s="14">
        <v>2408300</v>
      </c>
      <c r="K319" s="5">
        <v>3833400</v>
      </c>
      <c r="L319" s="5">
        <v>2733600</v>
      </c>
      <c r="M319" s="5">
        <v>2350800</v>
      </c>
      <c r="N319" s="14">
        <v>2233600</v>
      </c>
      <c r="O319" s="5">
        <v>3583000</v>
      </c>
      <c r="P319" s="5">
        <v>3975700</v>
      </c>
      <c r="Q319" s="5">
        <v>3547800</v>
      </c>
      <c r="R319" s="14">
        <v>3015100</v>
      </c>
      <c r="S319" s="5">
        <v>2267800</v>
      </c>
      <c r="T319" s="5">
        <v>2397900</v>
      </c>
      <c r="U319" s="5">
        <v>3106300</v>
      </c>
      <c r="V319" s="14">
        <v>3827600</v>
      </c>
      <c r="W319" s="5">
        <v>6092500</v>
      </c>
      <c r="X319" s="5">
        <v>6673800</v>
      </c>
      <c r="Y319" s="5">
        <v>9823300</v>
      </c>
      <c r="Z319" s="14">
        <v>10685000</v>
      </c>
      <c r="AA319" s="5">
        <v>3626700</v>
      </c>
      <c r="AB319" s="5">
        <v>3859200</v>
      </c>
      <c r="AC319" s="5">
        <v>3626200</v>
      </c>
      <c r="AD319" s="14">
        <v>1548000</v>
      </c>
      <c r="AE319" s="5">
        <v>8537700</v>
      </c>
      <c r="AF319" s="5">
        <v>3868200</v>
      </c>
      <c r="AG319" s="5">
        <v>3719500</v>
      </c>
      <c r="AH319" s="14">
        <v>4409300</v>
      </c>
      <c r="AI319" s="5">
        <v>4087700</v>
      </c>
      <c r="AJ319" s="5">
        <v>7441500</v>
      </c>
      <c r="AK319" s="5">
        <v>8102000</v>
      </c>
      <c r="AL319" s="14">
        <v>8515600</v>
      </c>
      <c r="AM319" s="5">
        <v>292.55</v>
      </c>
      <c r="AN319" s="5">
        <v>221</v>
      </c>
      <c r="AO319" s="5">
        <v>8</v>
      </c>
      <c r="AP319" s="5">
        <v>35.4</v>
      </c>
    </row>
    <row r="320" spans="1:42" x14ac:dyDescent="0.2">
      <c r="A320" s="5" t="s">
        <v>1206</v>
      </c>
      <c r="B320" s="5" t="s">
        <v>2584</v>
      </c>
      <c r="C320" s="5">
        <v>41228000</v>
      </c>
      <c r="D320" s="5">
        <v>55035000</v>
      </c>
      <c r="E320" s="5">
        <v>49553000</v>
      </c>
      <c r="F320" s="14">
        <v>49061000</v>
      </c>
      <c r="G320" s="5">
        <v>57255000</v>
      </c>
      <c r="H320" s="5">
        <v>58653000</v>
      </c>
      <c r="I320" s="5">
        <v>56186000</v>
      </c>
      <c r="J320" s="14">
        <v>58068000</v>
      </c>
      <c r="K320" s="5">
        <v>55406000</v>
      </c>
      <c r="L320" s="5">
        <v>57226000</v>
      </c>
      <c r="M320" s="5">
        <v>54968000</v>
      </c>
      <c r="N320" s="14">
        <v>49979000</v>
      </c>
      <c r="O320" s="5">
        <v>57233000</v>
      </c>
      <c r="P320" s="5">
        <v>54552000</v>
      </c>
      <c r="Q320" s="5">
        <v>57308000</v>
      </c>
      <c r="R320" s="14">
        <v>62500000</v>
      </c>
      <c r="S320" s="5">
        <v>62254000</v>
      </c>
      <c r="T320" s="5">
        <v>55417000</v>
      </c>
      <c r="U320" s="5">
        <v>63778000</v>
      </c>
      <c r="V320" s="14">
        <v>60441000</v>
      </c>
      <c r="W320" s="5">
        <v>54324000</v>
      </c>
      <c r="X320" s="5">
        <v>48183000</v>
      </c>
      <c r="Y320" s="5">
        <v>46443000</v>
      </c>
      <c r="Z320" s="14">
        <v>49641000</v>
      </c>
      <c r="AA320" s="5">
        <v>58304000</v>
      </c>
      <c r="AB320" s="5">
        <v>57387000</v>
      </c>
      <c r="AC320" s="5">
        <v>51805000</v>
      </c>
      <c r="AD320" s="14">
        <v>69638000</v>
      </c>
      <c r="AE320" s="5">
        <v>42568000</v>
      </c>
      <c r="AF320" s="5">
        <v>54019000</v>
      </c>
      <c r="AG320" s="5">
        <v>49814000</v>
      </c>
      <c r="AH320" s="14">
        <v>53242000</v>
      </c>
      <c r="AI320" s="5">
        <v>52260000</v>
      </c>
      <c r="AJ320" s="5">
        <v>40858000</v>
      </c>
      <c r="AK320" s="5">
        <v>44337000</v>
      </c>
      <c r="AL320" s="14">
        <v>41956000</v>
      </c>
      <c r="AM320" s="5">
        <v>323.31</v>
      </c>
      <c r="AN320" s="5">
        <v>1186</v>
      </c>
      <c r="AO320" s="5">
        <v>31</v>
      </c>
      <c r="AP320" s="5">
        <v>32.1</v>
      </c>
    </row>
    <row r="321" spans="1:42" x14ac:dyDescent="0.2">
      <c r="A321" s="5" t="s">
        <v>1208</v>
      </c>
      <c r="B321" s="5" t="s">
        <v>2986</v>
      </c>
      <c r="C321" s="5">
        <v>15176000</v>
      </c>
      <c r="D321" s="5">
        <v>69302000</v>
      </c>
      <c r="E321" s="5">
        <v>63956000</v>
      </c>
      <c r="F321" s="14">
        <v>64451000</v>
      </c>
      <c r="G321" s="5">
        <v>71234000</v>
      </c>
      <c r="H321" s="5">
        <v>63722000</v>
      </c>
      <c r="I321" s="5">
        <v>67590000</v>
      </c>
      <c r="J321" s="14">
        <v>76012000</v>
      </c>
      <c r="K321" s="5">
        <v>85224000</v>
      </c>
      <c r="L321" s="5">
        <v>78362000</v>
      </c>
      <c r="M321" s="5">
        <v>60441000</v>
      </c>
      <c r="N321" s="14">
        <v>66820000</v>
      </c>
      <c r="O321" s="5">
        <v>63307000</v>
      </c>
      <c r="P321" s="5">
        <v>67730000</v>
      </c>
      <c r="Q321" s="5">
        <v>67960000</v>
      </c>
      <c r="R321" s="14">
        <v>64883000</v>
      </c>
      <c r="S321" s="5">
        <v>84888000</v>
      </c>
      <c r="T321" s="5">
        <v>68509000</v>
      </c>
      <c r="U321" s="5">
        <v>86546000</v>
      </c>
      <c r="V321" s="14">
        <v>89279000</v>
      </c>
      <c r="W321" s="5">
        <v>55728000</v>
      </c>
      <c r="X321" s="5">
        <v>44465000</v>
      </c>
      <c r="Y321" s="5">
        <v>46691000</v>
      </c>
      <c r="Z321" s="14">
        <v>40782000</v>
      </c>
      <c r="AA321" s="5">
        <v>75269000</v>
      </c>
      <c r="AB321" s="5">
        <v>81328000</v>
      </c>
      <c r="AC321" s="5">
        <v>66342000</v>
      </c>
      <c r="AD321" s="14">
        <v>34973000</v>
      </c>
      <c r="AE321" s="5">
        <v>36867000</v>
      </c>
      <c r="AF321" s="5">
        <v>58796000</v>
      </c>
      <c r="AG321" s="5">
        <v>66756000</v>
      </c>
      <c r="AH321" s="14">
        <v>57314000</v>
      </c>
      <c r="AI321" s="5">
        <v>57880000</v>
      </c>
      <c r="AJ321" s="5">
        <v>34346000</v>
      </c>
      <c r="AK321" s="5">
        <v>29637000</v>
      </c>
      <c r="AL321" s="14">
        <v>33122000</v>
      </c>
      <c r="AM321" s="5">
        <v>323.31</v>
      </c>
      <c r="AN321" s="5">
        <v>645</v>
      </c>
      <c r="AO321" s="5">
        <v>14</v>
      </c>
      <c r="AP321" s="5">
        <v>60.6</v>
      </c>
    </row>
    <row r="322" spans="1:42" x14ac:dyDescent="0.2">
      <c r="A322" s="5" t="s">
        <v>1209</v>
      </c>
      <c r="B322" s="5" t="s">
        <v>2707</v>
      </c>
      <c r="C322" s="5">
        <v>0</v>
      </c>
      <c r="D322" s="5">
        <v>659350</v>
      </c>
      <c r="E322" s="5">
        <v>426980</v>
      </c>
      <c r="F322" s="14">
        <v>414440</v>
      </c>
      <c r="G322" s="5">
        <v>0</v>
      </c>
      <c r="H322" s="5">
        <v>0</v>
      </c>
      <c r="I322" s="5">
        <v>431810</v>
      </c>
      <c r="J322" s="14">
        <v>0</v>
      </c>
      <c r="K322" s="5">
        <v>0</v>
      </c>
      <c r="L322" s="5">
        <v>0</v>
      </c>
      <c r="M322" s="5">
        <v>0</v>
      </c>
      <c r="N322" s="14">
        <v>0</v>
      </c>
      <c r="O322" s="5">
        <v>0</v>
      </c>
      <c r="P322" s="5">
        <v>0</v>
      </c>
      <c r="Q322" s="5">
        <v>0</v>
      </c>
      <c r="R322" s="14">
        <v>0</v>
      </c>
      <c r="S322" s="5">
        <v>0</v>
      </c>
      <c r="T322" s="5">
        <v>0</v>
      </c>
      <c r="U322" s="5">
        <v>0</v>
      </c>
      <c r="V322" s="14">
        <v>0</v>
      </c>
      <c r="W322" s="5">
        <v>0</v>
      </c>
      <c r="X322" s="5">
        <v>0</v>
      </c>
      <c r="Y322" s="5">
        <v>0</v>
      </c>
      <c r="Z322" s="14">
        <v>0</v>
      </c>
      <c r="AA322" s="5">
        <v>0</v>
      </c>
      <c r="AB322" s="5">
        <v>0</v>
      </c>
      <c r="AC322" s="5">
        <v>0</v>
      </c>
      <c r="AD322" s="14">
        <v>627840</v>
      </c>
      <c r="AE322" s="5">
        <v>0</v>
      </c>
      <c r="AF322" s="5">
        <v>0</v>
      </c>
      <c r="AG322" s="5">
        <v>0</v>
      </c>
      <c r="AH322" s="14">
        <v>0</v>
      </c>
      <c r="AI322" s="5">
        <v>0</v>
      </c>
      <c r="AJ322" s="5">
        <v>0</v>
      </c>
      <c r="AK322" s="5">
        <v>0</v>
      </c>
      <c r="AL322" s="14">
        <v>0</v>
      </c>
      <c r="AM322" s="5">
        <v>47.941000000000003</v>
      </c>
      <c r="AN322" s="5">
        <v>45</v>
      </c>
      <c r="AO322" s="5">
        <v>4</v>
      </c>
      <c r="AP322" s="5">
        <v>15.6</v>
      </c>
    </row>
    <row r="323" spans="1:42" x14ac:dyDescent="0.2">
      <c r="A323" s="5" t="s">
        <v>1219</v>
      </c>
      <c r="B323" s="5" t="s">
        <v>3039</v>
      </c>
      <c r="C323" s="5">
        <v>3211200</v>
      </c>
      <c r="D323" s="5">
        <v>1937800</v>
      </c>
      <c r="E323" s="5">
        <v>1677000</v>
      </c>
      <c r="F323" s="14">
        <v>1725500</v>
      </c>
      <c r="G323" s="5">
        <v>1303400</v>
      </c>
      <c r="H323" s="5">
        <v>1843100</v>
      </c>
      <c r="I323" s="5">
        <v>1334700</v>
      </c>
      <c r="J323" s="14">
        <v>2050900</v>
      </c>
      <c r="K323" s="5">
        <v>1555000</v>
      </c>
      <c r="L323" s="5">
        <v>1171700</v>
      </c>
      <c r="M323" s="5">
        <v>1871600</v>
      </c>
      <c r="N323" s="14">
        <v>1739500</v>
      </c>
      <c r="O323" s="5">
        <v>1719500</v>
      </c>
      <c r="P323" s="5">
        <v>1987800</v>
      </c>
      <c r="Q323" s="5">
        <v>1575200</v>
      </c>
      <c r="R323" s="14">
        <v>1460100</v>
      </c>
      <c r="S323" s="5">
        <v>1895400</v>
      </c>
      <c r="T323" s="5">
        <v>2023700</v>
      </c>
      <c r="U323" s="5">
        <v>1626100</v>
      </c>
      <c r="V323" s="14">
        <v>2067600</v>
      </c>
      <c r="W323" s="5">
        <v>1833300</v>
      </c>
      <c r="X323" s="5">
        <v>1530000</v>
      </c>
      <c r="Y323" s="5">
        <v>1718700</v>
      </c>
      <c r="Z323" s="14">
        <v>1482200</v>
      </c>
      <c r="AA323" s="5">
        <v>1771500</v>
      </c>
      <c r="AB323" s="5">
        <v>1791000</v>
      </c>
      <c r="AC323" s="5">
        <v>2316100</v>
      </c>
      <c r="AD323" s="14">
        <v>2438500</v>
      </c>
      <c r="AE323" s="5">
        <v>1576000</v>
      </c>
      <c r="AF323" s="5">
        <v>1615600</v>
      </c>
      <c r="AG323" s="5">
        <v>1661800</v>
      </c>
      <c r="AH323" s="14">
        <v>1768200</v>
      </c>
      <c r="AI323" s="5">
        <v>1410300</v>
      </c>
      <c r="AJ323" s="5">
        <v>1252400</v>
      </c>
      <c r="AK323" s="5">
        <v>1505600</v>
      </c>
      <c r="AL323" s="14">
        <v>1379400</v>
      </c>
      <c r="AM323" s="5">
        <v>142.26</v>
      </c>
      <c r="AN323" s="5">
        <v>119</v>
      </c>
      <c r="AO323" s="5">
        <v>4</v>
      </c>
      <c r="AP323" s="5">
        <v>16.7</v>
      </c>
    </row>
    <row r="324" spans="1:42" x14ac:dyDescent="0.2">
      <c r="A324" s="5" t="s">
        <v>1220</v>
      </c>
      <c r="B324" s="5" t="s">
        <v>3040</v>
      </c>
      <c r="C324" s="5">
        <v>0</v>
      </c>
      <c r="D324" s="5">
        <v>1964400</v>
      </c>
      <c r="E324" s="5">
        <v>3039900</v>
      </c>
      <c r="F324" s="14">
        <v>2844200</v>
      </c>
      <c r="G324" s="5">
        <v>5000900</v>
      </c>
      <c r="H324" s="5">
        <v>5298900</v>
      </c>
      <c r="I324" s="5">
        <v>5909700</v>
      </c>
      <c r="J324" s="14">
        <v>4394800</v>
      </c>
      <c r="K324" s="5">
        <v>4443500</v>
      </c>
      <c r="L324" s="5">
        <v>4955500</v>
      </c>
      <c r="M324" s="5">
        <v>6191300</v>
      </c>
      <c r="N324" s="14">
        <v>5972300</v>
      </c>
      <c r="O324" s="5">
        <v>2769900</v>
      </c>
      <c r="P324" s="5">
        <v>6067900</v>
      </c>
      <c r="Q324" s="5">
        <v>5991300</v>
      </c>
      <c r="R324" s="14">
        <v>6170500</v>
      </c>
      <c r="S324" s="5">
        <v>4504500</v>
      </c>
      <c r="T324" s="5">
        <v>4180900</v>
      </c>
      <c r="U324" s="5">
        <v>3400700</v>
      </c>
      <c r="V324" s="14">
        <v>2438100</v>
      </c>
      <c r="W324" s="5">
        <v>2649500</v>
      </c>
      <c r="X324" s="5">
        <v>2800500</v>
      </c>
      <c r="Y324" s="5">
        <v>2806600</v>
      </c>
      <c r="Z324" s="14">
        <v>2588400</v>
      </c>
      <c r="AA324" s="5">
        <v>4105500</v>
      </c>
      <c r="AB324" s="5">
        <v>6882900</v>
      </c>
      <c r="AC324" s="5">
        <v>6407400</v>
      </c>
      <c r="AD324" s="14">
        <v>1784900</v>
      </c>
      <c r="AE324" s="5">
        <v>2340700</v>
      </c>
      <c r="AF324" s="5">
        <v>4268200</v>
      </c>
      <c r="AG324" s="5">
        <v>3348800</v>
      </c>
      <c r="AH324" s="14">
        <v>2022100</v>
      </c>
      <c r="AI324" s="5">
        <v>4018800</v>
      </c>
      <c r="AJ324" s="5">
        <v>1627800</v>
      </c>
      <c r="AK324" s="5">
        <v>734510</v>
      </c>
      <c r="AL324" s="14">
        <v>2484600</v>
      </c>
      <c r="AM324" s="5">
        <v>117.58</v>
      </c>
      <c r="AN324" s="5">
        <v>142</v>
      </c>
      <c r="AO324" s="5">
        <v>3</v>
      </c>
      <c r="AP324" s="5">
        <v>65.599999999999994</v>
      </c>
    </row>
    <row r="325" spans="1:42" x14ac:dyDescent="0.2">
      <c r="A325" s="5" t="s">
        <v>1223</v>
      </c>
      <c r="B325" s="5" t="s">
        <v>3043</v>
      </c>
      <c r="C325" s="5">
        <v>0</v>
      </c>
      <c r="D325" s="5">
        <v>0</v>
      </c>
      <c r="E325" s="5">
        <v>0</v>
      </c>
      <c r="F325" s="14">
        <v>0</v>
      </c>
      <c r="G325" s="5">
        <v>0</v>
      </c>
      <c r="H325" s="5">
        <v>0</v>
      </c>
      <c r="I325" s="5">
        <v>0</v>
      </c>
      <c r="J325" s="14">
        <v>0</v>
      </c>
      <c r="K325" s="5">
        <v>0</v>
      </c>
      <c r="L325" s="5">
        <v>0</v>
      </c>
      <c r="M325" s="5">
        <v>0</v>
      </c>
      <c r="N325" s="14">
        <v>0</v>
      </c>
      <c r="O325" s="5">
        <v>0</v>
      </c>
      <c r="P325" s="5">
        <v>0</v>
      </c>
      <c r="Q325" s="5">
        <v>0</v>
      </c>
      <c r="R325" s="14">
        <v>0</v>
      </c>
      <c r="S325" s="5">
        <v>0</v>
      </c>
      <c r="T325" s="5">
        <v>0</v>
      </c>
      <c r="U325" s="5">
        <v>0</v>
      </c>
      <c r="V325" s="14">
        <v>0</v>
      </c>
      <c r="W325" s="5">
        <v>0</v>
      </c>
      <c r="X325" s="5">
        <v>0</v>
      </c>
      <c r="Y325" s="5">
        <v>979460</v>
      </c>
      <c r="Z325" s="14">
        <v>0</v>
      </c>
      <c r="AA325" s="5">
        <v>0</v>
      </c>
      <c r="AB325" s="5">
        <v>0</v>
      </c>
      <c r="AC325" s="5">
        <v>0</v>
      </c>
      <c r="AD325" s="14">
        <v>0</v>
      </c>
      <c r="AE325" s="5">
        <v>460520</v>
      </c>
      <c r="AF325" s="5">
        <v>0</v>
      </c>
      <c r="AG325" s="5">
        <v>0</v>
      </c>
      <c r="AH325" s="14">
        <v>0</v>
      </c>
      <c r="AI325" s="5">
        <v>0</v>
      </c>
      <c r="AJ325" s="5">
        <v>639720</v>
      </c>
      <c r="AK325" s="5">
        <v>1058700</v>
      </c>
      <c r="AL325" s="14">
        <v>684070</v>
      </c>
      <c r="AM325" s="5">
        <v>46.883000000000003</v>
      </c>
      <c r="AN325" s="5">
        <v>15</v>
      </c>
      <c r="AO325" s="5">
        <v>2</v>
      </c>
      <c r="AP325" s="5">
        <v>21.8</v>
      </c>
    </row>
    <row r="326" spans="1:42" x14ac:dyDescent="0.2">
      <c r="A326" s="5" t="s">
        <v>1230</v>
      </c>
      <c r="B326" s="5" t="s">
        <v>2873</v>
      </c>
      <c r="C326" s="5">
        <v>0</v>
      </c>
      <c r="D326" s="5">
        <v>0</v>
      </c>
      <c r="E326" s="5">
        <v>0</v>
      </c>
      <c r="F326" s="14">
        <v>0</v>
      </c>
      <c r="G326" s="5">
        <v>0</v>
      </c>
      <c r="H326" s="5">
        <v>1680600</v>
      </c>
      <c r="I326" s="5">
        <v>0</v>
      </c>
      <c r="J326" s="14">
        <v>0</v>
      </c>
      <c r="K326" s="5">
        <v>0</v>
      </c>
      <c r="L326" s="5">
        <v>0</v>
      </c>
      <c r="M326" s="5">
        <v>0</v>
      </c>
      <c r="N326" s="14">
        <v>0</v>
      </c>
      <c r="O326" s="5">
        <v>2774900</v>
      </c>
      <c r="P326" s="5">
        <v>0</v>
      </c>
      <c r="Q326" s="5">
        <v>0</v>
      </c>
      <c r="R326" s="14">
        <v>0</v>
      </c>
      <c r="S326" s="5">
        <v>0</v>
      </c>
      <c r="T326" s="5">
        <v>0</v>
      </c>
      <c r="U326" s="5">
        <v>0</v>
      </c>
      <c r="V326" s="14">
        <v>0</v>
      </c>
      <c r="W326" s="5">
        <v>15072000</v>
      </c>
      <c r="X326" s="5">
        <v>17257000</v>
      </c>
      <c r="Y326" s="5">
        <v>14118000</v>
      </c>
      <c r="Z326" s="14">
        <v>6989800</v>
      </c>
      <c r="AA326" s="5">
        <v>0</v>
      </c>
      <c r="AB326" s="5">
        <v>3781000</v>
      </c>
      <c r="AC326" s="5">
        <v>0</v>
      </c>
      <c r="AD326" s="14">
        <v>0</v>
      </c>
      <c r="AE326" s="5">
        <v>21190000</v>
      </c>
      <c r="AF326" s="5">
        <v>3441500</v>
      </c>
      <c r="AG326" s="5">
        <v>4475800</v>
      </c>
      <c r="AH326" s="14">
        <v>0</v>
      </c>
      <c r="AI326" s="5">
        <v>0</v>
      </c>
      <c r="AJ326" s="5">
        <v>25333000</v>
      </c>
      <c r="AK326" s="5">
        <v>22539000</v>
      </c>
      <c r="AL326" s="14">
        <v>11371000</v>
      </c>
      <c r="AM326" s="5">
        <v>323.31</v>
      </c>
      <c r="AN326" s="5">
        <v>158</v>
      </c>
      <c r="AO326" s="5">
        <v>11</v>
      </c>
      <c r="AP326" s="5">
        <v>48.3</v>
      </c>
    </row>
    <row r="327" spans="1:42" x14ac:dyDescent="0.2">
      <c r="A327" s="5" t="s">
        <v>1232</v>
      </c>
      <c r="B327" s="5" t="s">
        <v>2584</v>
      </c>
      <c r="C327" s="5">
        <v>4685500</v>
      </c>
      <c r="D327" s="5">
        <v>2911700</v>
      </c>
      <c r="E327" s="5">
        <v>2897600</v>
      </c>
      <c r="F327" s="14">
        <v>2783900</v>
      </c>
      <c r="G327" s="5">
        <v>2655600</v>
      </c>
      <c r="H327" s="5">
        <v>2721600</v>
      </c>
      <c r="I327" s="5">
        <v>2728800</v>
      </c>
      <c r="J327" s="14">
        <v>2109200</v>
      </c>
      <c r="K327" s="5">
        <v>1913600</v>
      </c>
      <c r="L327" s="5">
        <v>2783600</v>
      </c>
      <c r="M327" s="5">
        <v>3549200</v>
      </c>
      <c r="N327" s="14">
        <v>2845100</v>
      </c>
      <c r="O327" s="5">
        <v>3382300</v>
      </c>
      <c r="P327" s="5">
        <v>3003100</v>
      </c>
      <c r="Q327" s="5">
        <v>2848500</v>
      </c>
      <c r="R327" s="14">
        <v>3064100</v>
      </c>
      <c r="S327" s="5">
        <v>2393100</v>
      </c>
      <c r="T327" s="5">
        <v>2429500</v>
      </c>
      <c r="U327" s="5">
        <v>3888100</v>
      </c>
      <c r="V327" s="14">
        <v>2769800</v>
      </c>
      <c r="W327" s="5">
        <v>3795900</v>
      </c>
      <c r="X327" s="5">
        <v>3742500</v>
      </c>
      <c r="Y327" s="5">
        <v>3292500</v>
      </c>
      <c r="Z327" s="14">
        <v>3821500</v>
      </c>
      <c r="AA327" s="5">
        <v>3349800</v>
      </c>
      <c r="AB327" s="5">
        <v>3306100</v>
      </c>
      <c r="AC327" s="5">
        <v>3421200</v>
      </c>
      <c r="AD327" s="14">
        <v>4700400</v>
      </c>
      <c r="AE327" s="5">
        <v>3686100</v>
      </c>
      <c r="AF327" s="5">
        <v>3133100</v>
      </c>
      <c r="AG327" s="5">
        <v>2807800</v>
      </c>
      <c r="AH327" s="14">
        <v>3467100</v>
      </c>
      <c r="AI327" s="5">
        <v>3430500</v>
      </c>
      <c r="AJ327" s="5">
        <v>2834600</v>
      </c>
      <c r="AK327" s="5">
        <v>3677500</v>
      </c>
      <c r="AL327" s="14">
        <v>3622400</v>
      </c>
      <c r="AM327" s="5">
        <v>58.351999999999997</v>
      </c>
      <c r="AN327" s="5">
        <v>219</v>
      </c>
      <c r="AO327" s="5">
        <v>11</v>
      </c>
      <c r="AP327" s="5">
        <v>22.5</v>
      </c>
    </row>
    <row r="328" spans="1:42" x14ac:dyDescent="0.2">
      <c r="A328" s="5" t="s">
        <v>1233</v>
      </c>
      <c r="B328" s="5" t="s">
        <v>2584</v>
      </c>
      <c r="C328" s="5">
        <v>10595000</v>
      </c>
      <c r="D328" s="5">
        <v>10276000</v>
      </c>
      <c r="E328" s="5">
        <v>12262000</v>
      </c>
      <c r="F328" s="14">
        <v>9625500</v>
      </c>
      <c r="G328" s="5">
        <v>8419100</v>
      </c>
      <c r="H328" s="5">
        <v>10004000</v>
      </c>
      <c r="I328" s="5">
        <v>9522300</v>
      </c>
      <c r="J328" s="14">
        <v>8694600</v>
      </c>
      <c r="K328" s="5">
        <v>9780800</v>
      </c>
      <c r="L328" s="5">
        <v>8844400</v>
      </c>
      <c r="M328" s="5">
        <v>9458300</v>
      </c>
      <c r="N328" s="14">
        <v>9062300</v>
      </c>
      <c r="O328" s="5">
        <v>11263000</v>
      </c>
      <c r="P328" s="5">
        <v>9551200</v>
      </c>
      <c r="Q328" s="5">
        <v>10939000</v>
      </c>
      <c r="R328" s="14">
        <v>12053000</v>
      </c>
      <c r="S328" s="5">
        <v>9459300</v>
      </c>
      <c r="T328" s="5">
        <v>11423000</v>
      </c>
      <c r="U328" s="5">
        <v>10517000</v>
      </c>
      <c r="V328" s="14">
        <v>7711600</v>
      </c>
      <c r="W328" s="5">
        <v>7154800</v>
      </c>
      <c r="X328" s="5">
        <v>7552500</v>
      </c>
      <c r="Y328" s="5">
        <v>7077400</v>
      </c>
      <c r="Z328" s="14">
        <v>6809400</v>
      </c>
      <c r="AA328" s="5">
        <v>7984200</v>
      </c>
      <c r="AB328" s="5">
        <v>8233600</v>
      </c>
      <c r="AC328" s="5">
        <v>11279000</v>
      </c>
      <c r="AD328" s="14">
        <v>14040000</v>
      </c>
      <c r="AE328" s="5">
        <v>6711400</v>
      </c>
      <c r="AF328" s="5">
        <v>8332800</v>
      </c>
      <c r="AG328" s="5">
        <v>8948900</v>
      </c>
      <c r="AH328" s="14">
        <v>9602000</v>
      </c>
      <c r="AI328" s="5">
        <v>9742300</v>
      </c>
      <c r="AJ328" s="5">
        <v>7441000</v>
      </c>
      <c r="AK328" s="5">
        <v>6578200</v>
      </c>
      <c r="AL328" s="14">
        <v>7436000</v>
      </c>
      <c r="AM328" s="5">
        <v>323.31</v>
      </c>
      <c r="AN328" s="5">
        <v>499</v>
      </c>
      <c r="AO328" s="5">
        <v>15</v>
      </c>
      <c r="AP328" s="5">
        <v>3.2</v>
      </c>
    </row>
    <row r="329" spans="1:42" x14ac:dyDescent="0.2">
      <c r="A329" s="5" t="s">
        <v>1238</v>
      </c>
      <c r="B329" s="5" t="s">
        <v>2661</v>
      </c>
      <c r="C329" s="5">
        <v>14513000</v>
      </c>
      <c r="D329" s="5">
        <v>26039000</v>
      </c>
      <c r="E329" s="5">
        <v>30985000</v>
      </c>
      <c r="F329" s="14">
        <v>25031000</v>
      </c>
      <c r="G329" s="5">
        <v>19830000</v>
      </c>
      <c r="H329" s="5">
        <v>19984000</v>
      </c>
      <c r="I329" s="5">
        <v>20165000</v>
      </c>
      <c r="J329" s="14">
        <v>24488000</v>
      </c>
      <c r="K329" s="5">
        <v>20637000</v>
      </c>
      <c r="L329" s="5">
        <v>23926000</v>
      </c>
      <c r="M329" s="5">
        <v>13840000</v>
      </c>
      <c r="N329" s="14">
        <v>19738000</v>
      </c>
      <c r="O329" s="5">
        <v>22969000</v>
      </c>
      <c r="P329" s="5">
        <v>19924000</v>
      </c>
      <c r="Q329" s="5">
        <v>20939000</v>
      </c>
      <c r="R329" s="14">
        <v>19565000</v>
      </c>
      <c r="S329" s="5">
        <v>18212000</v>
      </c>
      <c r="T329" s="5">
        <v>25309000</v>
      </c>
      <c r="U329" s="5">
        <v>18974000</v>
      </c>
      <c r="V329" s="14">
        <v>20973000</v>
      </c>
      <c r="W329" s="5">
        <v>16500000</v>
      </c>
      <c r="X329" s="5">
        <v>14351000</v>
      </c>
      <c r="Y329" s="5">
        <v>18230000</v>
      </c>
      <c r="Z329" s="14">
        <v>14907000</v>
      </c>
      <c r="AA329" s="5">
        <v>20025000</v>
      </c>
      <c r="AB329" s="5">
        <v>22214000</v>
      </c>
      <c r="AC329" s="5">
        <v>15227000</v>
      </c>
      <c r="AD329" s="14">
        <v>22107000</v>
      </c>
      <c r="AE329" s="5">
        <v>14278000</v>
      </c>
      <c r="AF329" s="5">
        <v>19063000</v>
      </c>
      <c r="AG329" s="5">
        <v>17344000</v>
      </c>
      <c r="AH329" s="14">
        <v>18071000</v>
      </c>
      <c r="AI329" s="5">
        <v>20388000</v>
      </c>
      <c r="AJ329" s="5">
        <v>15941000</v>
      </c>
      <c r="AK329" s="5">
        <v>15641000</v>
      </c>
      <c r="AL329" s="14">
        <v>14833000</v>
      </c>
      <c r="AM329" s="5">
        <v>323.31</v>
      </c>
      <c r="AN329" s="5">
        <v>356</v>
      </c>
      <c r="AO329" s="5">
        <v>14</v>
      </c>
      <c r="AP329" s="5">
        <v>28.7</v>
      </c>
    </row>
    <row r="330" spans="1:42" x14ac:dyDescent="0.2">
      <c r="A330" s="5" t="s">
        <v>1239</v>
      </c>
      <c r="B330" s="5" t="s">
        <v>2584</v>
      </c>
      <c r="C330" s="5">
        <v>156150000</v>
      </c>
      <c r="D330" s="5">
        <v>153840000</v>
      </c>
      <c r="E330" s="5">
        <v>152420000</v>
      </c>
      <c r="F330" s="14">
        <v>154270000</v>
      </c>
      <c r="G330" s="5">
        <v>200700000</v>
      </c>
      <c r="H330" s="5">
        <v>197600000</v>
      </c>
      <c r="I330" s="5">
        <v>191060000</v>
      </c>
      <c r="J330" s="14">
        <v>218810000</v>
      </c>
      <c r="K330" s="5">
        <v>208710000</v>
      </c>
      <c r="L330" s="5">
        <v>206380000</v>
      </c>
      <c r="M330" s="5">
        <v>179790000</v>
      </c>
      <c r="N330" s="14">
        <v>191830000</v>
      </c>
      <c r="O330" s="5">
        <v>199460000</v>
      </c>
      <c r="P330" s="5">
        <v>190850000</v>
      </c>
      <c r="Q330" s="5">
        <v>195650000</v>
      </c>
      <c r="R330" s="14">
        <v>211710000</v>
      </c>
      <c r="S330" s="5">
        <v>241350000</v>
      </c>
      <c r="T330" s="5">
        <v>208230000</v>
      </c>
      <c r="U330" s="5">
        <v>233140000</v>
      </c>
      <c r="V330" s="14">
        <v>241210000</v>
      </c>
      <c r="W330" s="5">
        <v>185350000</v>
      </c>
      <c r="X330" s="5">
        <v>144280000</v>
      </c>
      <c r="Y330" s="5">
        <v>134590000</v>
      </c>
      <c r="Z330" s="14">
        <v>125200000</v>
      </c>
      <c r="AA330" s="5">
        <v>205710000</v>
      </c>
      <c r="AB330" s="5">
        <v>198700000</v>
      </c>
      <c r="AC330" s="5">
        <v>183820000</v>
      </c>
      <c r="AD330" s="14">
        <v>194430000</v>
      </c>
      <c r="AE330" s="5">
        <v>89624000</v>
      </c>
      <c r="AF330" s="5">
        <v>150790000</v>
      </c>
      <c r="AG330" s="5">
        <v>170220000</v>
      </c>
      <c r="AH330" s="14">
        <v>152620000</v>
      </c>
      <c r="AI330" s="5">
        <v>165330000</v>
      </c>
      <c r="AJ330" s="5">
        <v>106170000</v>
      </c>
      <c r="AK330" s="5">
        <v>62095000</v>
      </c>
      <c r="AL330" s="14">
        <v>72303000</v>
      </c>
      <c r="AM330" s="5">
        <v>323.31</v>
      </c>
      <c r="AN330" s="5">
        <v>1467</v>
      </c>
      <c r="AO330" s="5">
        <v>26</v>
      </c>
      <c r="AP330" s="5">
        <v>41.5</v>
      </c>
    </row>
    <row r="331" spans="1:42" x14ac:dyDescent="0.2">
      <c r="A331" s="5" t="s">
        <v>1243</v>
      </c>
      <c r="B331" s="5" t="s">
        <v>2594</v>
      </c>
      <c r="C331" s="5">
        <v>39193000</v>
      </c>
      <c r="D331" s="5">
        <v>19719000</v>
      </c>
      <c r="E331" s="5">
        <v>19194000</v>
      </c>
      <c r="F331" s="14">
        <v>19595000</v>
      </c>
      <c r="G331" s="5">
        <v>19889000</v>
      </c>
      <c r="H331" s="5">
        <v>21156000</v>
      </c>
      <c r="I331" s="5">
        <v>20028000</v>
      </c>
      <c r="J331" s="14">
        <v>21109000</v>
      </c>
      <c r="K331" s="5">
        <v>19827000</v>
      </c>
      <c r="L331" s="5">
        <v>20757000</v>
      </c>
      <c r="M331" s="5">
        <v>20666000</v>
      </c>
      <c r="N331" s="14">
        <v>19465000</v>
      </c>
      <c r="O331" s="5">
        <v>21432000</v>
      </c>
      <c r="P331" s="5">
        <v>20472000</v>
      </c>
      <c r="Q331" s="5">
        <v>21747000</v>
      </c>
      <c r="R331" s="14">
        <v>19252000</v>
      </c>
      <c r="S331" s="5">
        <v>24208000</v>
      </c>
      <c r="T331" s="5">
        <v>20978000</v>
      </c>
      <c r="U331" s="5">
        <v>22125000</v>
      </c>
      <c r="V331" s="14">
        <v>21651000</v>
      </c>
      <c r="W331" s="5">
        <v>23863000</v>
      </c>
      <c r="X331" s="5">
        <v>22214000</v>
      </c>
      <c r="Y331" s="5">
        <v>24035000</v>
      </c>
      <c r="Z331" s="14">
        <v>23105000</v>
      </c>
      <c r="AA331" s="5">
        <v>22606000</v>
      </c>
      <c r="AB331" s="5">
        <v>17752000</v>
      </c>
      <c r="AC331" s="5">
        <v>20680000</v>
      </c>
      <c r="AD331" s="14">
        <v>26966000</v>
      </c>
      <c r="AE331" s="5">
        <v>22077000</v>
      </c>
      <c r="AF331" s="5">
        <v>20141000</v>
      </c>
      <c r="AG331" s="5">
        <v>19905000</v>
      </c>
      <c r="AH331" s="14">
        <v>22025000</v>
      </c>
      <c r="AI331" s="5">
        <v>20984000</v>
      </c>
      <c r="AJ331" s="5">
        <v>21601000</v>
      </c>
      <c r="AK331" s="5">
        <v>25535000</v>
      </c>
      <c r="AL331" s="14">
        <v>20302000</v>
      </c>
      <c r="AM331" s="5">
        <v>323.31</v>
      </c>
      <c r="AN331" s="5">
        <v>783</v>
      </c>
      <c r="AO331" s="5">
        <v>32</v>
      </c>
      <c r="AP331" s="5">
        <v>48.8</v>
      </c>
    </row>
    <row r="332" spans="1:42" x14ac:dyDescent="0.2">
      <c r="A332" s="5" t="s">
        <v>1245</v>
      </c>
      <c r="B332" s="5" t="s">
        <v>3049</v>
      </c>
      <c r="C332" s="5">
        <v>0</v>
      </c>
      <c r="D332" s="5">
        <v>907130</v>
      </c>
      <c r="E332" s="5">
        <v>1354000</v>
      </c>
      <c r="F332" s="14">
        <v>1421000</v>
      </c>
      <c r="G332" s="5">
        <v>1021900</v>
      </c>
      <c r="H332" s="5">
        <v>1252000</v>
      </c>
      <c r="I332" s="5">
        <v>1584300</v>
      </c>
      <c r="J332" s="14">
        <v>1686100</v>
      </c>
      <c r="K332" s="5">
        <v>2261100</v>
      </c>
      <c r="L332" s="5">
        <v>1600100</v>
      </c>
      <c r="M332" s="5">
        <v>1141900</v>
      </c>
      <c r="N332" s="14">
        <v>1559200</v>
      </c>
      <c r="O332" s="5">
        <v>2132900</v>
      </c>
      <c r="P332" s="5">
        <v>2470000</v>
      </c>
      <c r="Q332" s="5">
        <v>2970100</v>
      </c>
      <c r="R332" s="14">
        <v>1618700</v>
      </c>
      <c r="S332" s="5">
        <v>2474700</v>
      </c>
      <c r="T332" s="5">
        <v>1074800</v>
      </c>
      <c r="U332" s="5">
        <v>1578200</v>
      </c>
      <c r="V332" s="14">
        <v>1353700</v>
      </c>
      <c r="W332" s="5">
        <v>3163200</v>
      </c>
      <c r="X332" s="5">
        <v>3172600</v>
      </c>
      <c r="Y332" s="5">
        <v>3700000</v>
      </c>
      <c r="Z332" s="14">
        <v>3691800</v>
      </c>
      <c r="AA332" s="5">
        <v>1850300</v>
      </c>
      <c r="AB332" s="5">
        <v>1817000</v>
      </c>
      <c r="AC332" s="5">
        <v>1710000</v>
      </c>
      <c r="AD332" s="14">
        <v>0</v>
      </c>
      <c r="AE332" s="5">
        <v>3680300</v>
      </c>
      <c r="AF332" s="5">
        <v>2177200</v>
      </c>
      <c r="AG332" s="5">
        <v>1932600</v>
      </c>
      <c r="AH332" s="14">
        <v>2135300</v>
      </c>
      <c r="AI332" s="5">
        <v>1842800</v>
      </c>
      <c r="AJ332" s="5">
        <v>3766000</v>
      </c>
      <c r="AK332" s="5">
        <v>4143600</v>
      </c>
      <c r="AL332" s="14">
        <v>3789900</v>
      </c>
      <c r="AM332" s="5">
        <v>32.930999999999997</v>
      </c>
      <c r="AN332" s="5">
        <v>112</v>
      </c>
      <c r="AO332" s="5">
        <v>5</v>
      </c>
      <c r="AP332" s="5">
        <v>27.1</v>
      </c>
    </row>
    <row r="333" spans="1:42" x14ac:dyDescent="0.2">
      <c r="A333" s="5" t="s">
        <v>1250</v>
      </c>
      <c r="B333" s="5" t="s">
        <v>2835</v>
      </c>
      <c r="C333" s="5">
        <v>635320</v>
      </c>
      <c r="D333" s="5">
        <v>1326500</v>
      </c>
      <c r="E333" s="5">
        <v>1255900</v>
      </c>
      <c r="F333" s="14">
        <v>1023300</v>
      </c>
      <c r="G333" s="5">
        <v>828120</v>
      </c>
      <c r="H333" s="5">
        <v>736880</v>
      </c>
      <c r="I333" s="5">
        <v>887400</v>
      </c>
      <c r="J333" s="14">
        <v>1164800</v>
      </c>
      <c r="K333" s="5">
        <v>739750</v>
      </c>
      <c r="L333" s="5">
        <v>727180</v>
      </c>
      <c r="M333" s="5">
        <v>972740</v>
      </c>
      <c r="N333" s="14">
        <v>660190</v>
      </c>
      <c r="O333" s="5">
        <v>1237700</v>
      </c>
      <c r="P333" s="5">
        <v>1036000</v>
      </c>
      <c r="Q333" s="5">
        <v>1100100</v>
      </c>
      <c r="R333" s="14">
        <v>990690</v>
      </c>
      <c r="S333" s="5">
        <v>1150800</v>
      </c>
      <c r="T333" s="5">
        <v>1094400</v>
      </c>
      <c r="U333" s="5">
        <v>1859600</v>
      </c>
      <c r="V333" s="14">
        <v>1078800</v>
      </c>
      <c r="W333" s="5">
        <v>646960</v>
      </c>
      <c r="X333" s="5">
        <v>0</v>
      </c>
      <c r="Y333" s="5">
        <v>0</v>
      </c>
      <c r="Z333" s="14">
        <v>0</v>
      </c>
      <c r="AA333" s="5">
        <v>1144900</v>
      </c>
      <c r="AB333" s="5">
        <v>1104700</v>
      </c>
      <c r="AC333" s="5">
        <v>991230</v>
      </c>
      <c r="AD333" s="14">
        <v>1410600</v>
      </c>
      <c r="AE333" s="5">
        <v>563280</v>
      </c>
      <c r="AF333" s="5">
        <v>1137200</v>
      </c>
      <c r="AG333" s="5">
        <v>1073500</v>
      </c>
      <c r="AH333" s="14">
        <v>846120</v>
      </c>
      <c r="AI333" s="5">
        <v>678820</v>
      </c>
      <c r="AJ333" s="5">
        <v>696520</v>
      </c>
      <c r="AK333" s="5">
        <v>612800</v>
      </c>
      <c r="AL333" s="14">
        <v>0</v>
      </c>
      <c r="AM333" s="5">
        <v>196.1</v>
      </c>
      <c r="AN333" s="5">
        <v>88</v>
      </c>
      <c r="AO333" s="5">
        <v>6</v>
      </c>
      <c r="AP333" s="5">
        <v>52.5</v>
      </c>
    </row>
    <row r="334" spans="1:42" x14ac:dyDescent="0.2">
      <c r="A334" s="5" t="s">
        <v>1252</v>
      </c>
      <c r="B334" s="5" t="s">
        <v>2584</v>
      </c>
      <c r="C334" s="5">
        <v>9525300</v>
      </c>
      <c r="D334" s="5">
        <v>20120000</v>
      </c>
      <c r="E334" s="5">
        <v>21453000</v>
      </c>
      <c r="F334" s="14">
        <v>19004000</v>
      </c>
      <c r="G334" s="5">
        <v>15789000</v>
      </c>
      <c r="H334" s="5">
        <v>15048000</v>
      </c>
      <c r="I334" s="5">
        <v>14939000</v>
      </c>
      <c r="J334" s="14">
        <v>16515000</v>
      </c>
      <c r="K334" s="5">
        <v>16850000</v>
      </c>
      <c r="L334" s="5">
        <v>17491000</v>
      </c>
      <c r="M334" s="5">
        <v>21296000</v>
      </c>
      <c r="N334" s="14">
        <v>20055000</v>
      </c>
      <c r="O334" s="5">
        <v>17908000</v>
      </c>
      <c r="P334" s="5">
        <v>13620000</v>
      </c>
      <c r="Q334" s="5">
        <v>15121000</v>
      </c>
      <c r="R334" s="14">
        <v>15981000</v>
      </c>
      <c r="S334" s="5">
        <v>20987000</v>
      </c>
      <c r="T334" s="5">
        <v>20194000</v>
      </c>
      <c r="U334" s="5">
        <v>29382000</v>
      </c>
      <c r="V334" s="14">
        <v>21748000</v>
      </c>
      <c r="W334" s="5">
        <v>8551700</v>
      </c>
      <c r="X334" s="5">
        <v>6599900</v>
      </c>
      <c r="Y334" s="5">
        <v>8253500</v>
      </c>
      <c r="Z334" s="14">
        <v>6062400</v>
      </c>
      <c r="AA334" s="5">
        <v>19110000</v>
      </c>
      <c r="AB334" s="5">
        <v>18604000</v>
      </c>
      <c r="AC334" s="5">
        <v>17385000</v>
      </c>
      <c r="AD334" s="14">
        <v>16633000</v>
      </c>
      <c r="AE334" s="5">
        <v>4653100</v>
      </c>
      <c r="AF334" s="5">
        <v>10084000</v>
      </c>
      <c r="AG334" s="5">
        <v>11838000</v>
      </c>
      <c r="AH334" s="14">
        <v>11709000</v>
      </c>
      <c r="AI334" s="5">
        <v>13404000</v>
      </c>
      <c r="AJ334" s="5">
        <v>4761100</v>
      </c>
      <c r="AK334" s="5">
        <v>4176600</v>
      </c>
      <c r="AL334" s="14">
        <v>4116800</v>
      </c>
      <c r="AM334" s="5">
        <v>323.31</v>
      </c>
      <c r="AN334" s="5">
        <v>515</v>
      </c>
      <c r="AO334" s="5">
        <v>25</v>
      </c>
      <c r="AP334" s="5">
        <v>42.3</v>
      </c>
    </row>
    <row r="335" spans="1:42" x14ac:dyDescent="0.2">
      <c r="A335" s="5" t="s">
        <v>1254</v>
      </c>
      <c r="B335" s="5" t="s">
        <v>3052</v>
      </c>
      <c r="C335" s="5">
        <v>2120600</v>
      </c>
      <c r="D335" s="5">
        <v>1235500</v>
      </c>
      <c r="E335" s="5">
        <v>1211300</v>
      </c>
      <c r="F335" s="14">
        <v>1104600</v>
      </c>
      <c r="G335" s="5">
        <v>1041900</v>
      </c>
      <c r="H335" s="5">
        <v>1191800</v>
      </c>
      <c r="I335" s="5">
        <v>1039900</v>
      </c>
      <c r="J335" s="14">
        <v>1303200</v>
      </c>
      <c r="K335" s="5">
        <v>1186200</v>
      </c>
      <c r="L335" s="5">
        <v>1438100</v>
      </c>
      <c r="M335" s="5">
        <v>989680</v>
      </c>
      <c r="N335" s="14">
        <v>1343500</v>
      </c>
      <c r="O335" s="5">
        <v>1390600</v>
      </c>
      <c r="P335" s="5">
        <v>1140600</v>
      </c>
      <c r="Q335" s="5">
        <v>1160300</v>
      </c>
      <c r="R335" s="14">
        <v>1237700</v>
      </c>
      <c r="S335" s="5">
        <v>1585000</v>
      </c>
      <c r="T335" s="5">
        <v>1459600</v>
      </c>
      <c r="U335" s="5">
        <v>869760</v>
      </c>
      <c r="V335" s="14">
        <v>1123900</v>
      </c>
      <c r="W335" s="5">
        <v>920730</v>
      </c>
      <c r="X335" s="5">
        <v>1007800</v>
      </c>
      <c r="Y335" s="5">
        <v>914540</v>
      </c>
      <c r="Z335" s="14">
        <v>942530</v>
      </c>
      <c r="AA335" s="5">
        <v>1353600</v>
      </c>
      <c r="AB335" s="5">
        <v>1011300</v>
      </c>
      <c r="AC335" s="5">
        <v>1008400</v>
      </c>
      <c r="AD335" s="14">
        <v>1686000</v>
      </c>
      <c r="AE335" s="5">
        <v>1097600</v>
      </c>
      <c r="AF335" s="5">
        <v>980370</v>
      </c>
      <c r="AG335" s="5">
        <v>915690</v>
      </c>
      <c r="AH335" s="14">
        <v>1032400</v>
      </c>
      <c r="AI335" s="5">
        <v>875870</v>
      </c>
      <c r="AJ335" s="5">
        <v>1130300</v>
      </c>
      <c r="AK335" s="5">
        <v>1089600</v>
      </c>
      <c r="AL335" s="14">
        <v>920890</v>
      </c>
      <c r="AM335" s="5">
        <v>269.73</v>
      </c>
      <c r="AN335" s="5">
        <v>141</v>
      </c>
      <c r="AO335" s="5">
        <v>7</v>
      </c>
      <c r="AP335" s="5">
        <v>30.3</v>
      </c>
    </row>
    <row r="336" spans="1:42" x14ac:dyDescent="0.2">
      <c r="A336" s="5" t="s">
        <v>1255</v>
      </c>
      <c r="B336" s="5" t="s">
        <v>3053</v>
      </c>
      <c r="C336" s="5">
        <v>36487000</v>
      </c>
      <c r="D336" s="5">
        <v>58616000</v>
      </c>
      <c r="E336" s="5">
        <v>58708000</v>
      </c>
      <c r="F336" s="14">
        <v>51947000</v>
      </c>
      <c r="G336" s="5">
        <v>45110000</v>
      </c>
      <c r="H336" s="5">
        <v>36554000</v>
      </c>
      <c r="I336" s="5">
        <v>40583000</v>
      </c>
      <c r="J336" s="14">
        <v>37551000</v>
      </c>
      <c r="K336" s="5">
        <v>37126000</v>
      </c>
      <c r="L336" s="5">
        <v>37731000</v>
      </c>
      <c r="M336" s="5">
        <v>40393000</v>
      </c>
      <c r="N336" s="14">
        <v>38953000</v>
      </c>
      <c r="O336" s="5">
        <v>45730000</v>
      </c>
      <c r="P336" s="5">
        <v>36439000</v>
      </c>
      <c r="Q336" s="5">
        <v>35398000</v>
      </c>
      <c r="R336" s="14">
        <v>40138000</v>
      </c>
      <c r="S336" s="5">
        <v>37889000</v>
      </c>
      <c r="T336" s="5">
        <v>44729000</v>
      </c>
      <c r="U336" s="5">
        <v>47307000</v>
      </c>
      <c r="V336" s="14">
        <v>46210000</v>
      </c>
      <c r="W336" s="5">
        <v>28952000</v>
      </c>
      <c r="X336" s="5">
        <v>31939000</v>
      </c>
      <c r="Y336" s="5">
        <v>35121000</v>
      </c>
      <c r="Z336" s="14">
        <v>30967000</v>
      </c>
      <c r="AA336" s="5">
        <v>32415000</v>
      </c>
      <c r="AB336" s="5">
        <v>37635000</v>
      </c>
      <c r="AC336" s="5">
        <v>34357000</v>
      </c>
      <c r="AD336" s="14">
        <v>42838000</v>
      </c>
      <c r="AE336" s="5">
        <v>29933000</v>
      </c>
      <c r="AF336" s="5">
        <v>42640000</v>
      </c>
      <c r="AG336" s="5">
        <v>37984000</v>
      </c>
      <c r="AH336" s="14">
        <v>36866000</v>
      </c>
      <c r="AI336" s="5">
        <v>35418000</v>
      </c>
      <c r="AJ336" s="5">
        <v>33782000</v>
      </c>
      <c r="AK336" s="5">
        <v>31119000</v>
      </c>
      <c r="AL336" s="14">
        <v>28686000</v>
      </c>
      <c r="AM336" s="5">
        <v>323.31</v>
      </c>
      <c r="AN336" s="5">
        <v>837</v>
      </c>
      <c r="AO336" s="5">
        <v>24</v>
      </c>
      <c r="AP336" s="5">
        <v>51.6</v>
      </c>
    </row>
    <row r="337" spans="1:42" x14ac:dyDescent="0.2">
      <c r="A337" s="5" t="s">
        <v>1256</v>
      </c>
      <c r="B337" s="5" t="s">
        <v>3054</v>
      </c>
      <c r="C337" s="5">
        <v>24873000</v>
      </c>
      <c r="D337" s="5">
        <v>21469000</v>
      </c>
      <c r="E337" s="5">
        <v>21067000</v>
      </c>
      <c r="F337" s="14">
        <v>23187000</v>
      </c>
      <c r="G337" s="5">
        <v>22213000</v>
      </c>
      <c r="H337" s="5">
        <v>19590000</v>
      </c>
      <c r="I337" s="5">
        <v>19083000</v>
      </c>
      <c r="J337" s="14">
        <v>16353000</v>
      </c>
      <c r="K337" s="5">
        <v>16882000</v>
      </c>
      <c r="L337" s="5">
        <v>18985000</v>
      </c>
      <c r="M337" s="5">
        <v>20212000</v>
      </c>
      <c r="N337" s="14">
        <v>17919000</v>
      </c>
      <c r="O337" s="5">
        <v>21127000</v>
      </c>
      <c r="P337" s="5">
        <v>20951000</v>
      </c>
      <c r="Q337" s="5">
        <v>23058000</v>
      </c>
      <c r="R337" s="14">
        <v>16766000</v>
      </c>
      <c r="S337" s="5">
        <v>15875000</v>
      </c>
      <c r="T337" s="5">
        <v>19382000</v>
      </c>
      <c r="U337" s="5">
        <v>23315000</v>
      </c>
      <c r="V337" s="14">
        <v>19812000</v>
      </c>
      <c r="W337" s="5">
        <v>14676000</v>
      </c>
      <c r="X337" s="5">
        <v>15199000</v>
      </c>
      <c r="Y337" s="5">
        <v>17527000</v>
      </c>
      <c r="Z337" s="14">
        <v>14919000</v>
      </c>
      <c r="AA337" s="5">
        <v>15857000</v>
      </c>
      <c r="AB337" s="5">
        <v>16306000</v>
      </c>
      <c r="AC337" s="5">
        <v>23517000</v>
      </c>
      <c r="AD337" s="14">
        <v>6886900</v>
      </c>
      <c r="AE337" s="5">
        <v>13668000</v>
      </c>
      <c r="AF337" s="5">
        <v>23311000</v>
      </c>
      <c r="AG337" s="5">
        <v>18628000</v>
      </c>
      <c r="AH337" s="14">
        <v>26544000</v>
      </c>
      <c r="AI337" s="5">
        <v>21414000</v>
      </c>
      <c r="AJ337" s="5">
        <v>18619000</v>
      </c>
      <c r="AK337" s="5">
        <v>15850000</v>
      </c>
      <c r="AL337" s="14">
        <v>16220000</v>
      </c>
      <c r="AM337" s="5">
        <v>200.44</v>
      </c>
      <c r="AN337" s="5">
        <v>388</v>
      </c>
      <c r="AO337" s="5">
        <v>10</v>
      </c>
      <c r="AP337" s="5">
        <v>30.8</v>
      </c>
    </row>
    <row r="338" spans="1:42" x14ac:dyDescent="0.2">
      <c r="A338" s="5" t="s">
        <v>1262</v>
      </c>
      <c r="B338" s="5" t="s">
        <v>2584</v>
      </c>
      <c r="C338" s="5">
        <v>14893000</v>
      </c>
      <c r="D338" s="5">
        <v>11420000</v>
      </c>
      <c r="E338" s="5">
        <v>9779400</v>
      </c>
      <c r="F338" s="14">
        <v>11241000</v>
      </c>
      <c r="G338" s="5">
        <v>9718000</v>
      </c>
      <c r="H338" s="5">
        <v>9709000</v>
      </c>
      <c r="I338" s="5">
        <v>9238200</v>
      </c>
      <c r="J338" s="14">
        <v>10026000</v>
      </c>
      <c r="K338" s="5">
        <v>9309300</v>
      </c>
      <c r="L338" s="5">
        <v>10776000</v>
      </c>
      <c r="M338" s="5">
        <v>8717700</v>
      </c>
      <c r="N338" s="14">
        <v>8634400</v>
      </c>
      <c r="O338" s="5">
        <v>11977000</v>
      </c>
      <c r="P338" s="5">
        <v>10429000</v>
      </c>
      <c r="Q338" s="5">
        <v>10636000</v>
      </c>
      <c r="R338" s="14">
        <v>12315000</v>
      </c>
      <c r="S338" s="5">
        <v>9403100</v>
      </c>
      <c r="T338" s="5">
        <v>9741000</v>
      </c>
      <c r="U338" s="5">
        <v>9857800</v>
      </c>
      <c r="V338" s="14">
        <v>8264900</v>
      </c>
      <c r="W338" s="5">
        <v>8230800</v>
      </c>
      <c r="X338" s="5">
        <v>8940300</v>
      </c>
      <c r="Y338" s="5">
        <v>9447000</v>
      </c>
      <c r="Z338" s="14">
        <v>8434000</v>
      </c>
      <c r="AA338" s="5">
        <v>10557000</v>
      </c>
      <c r="AB338" s="5">
        <v>10773000</v>
      </c>
      <c r="AC338" s="5">
        <v>9184400</v>
      </c>
      <c r="AD338" s="14">
        <v>12912000</v>
      </c>
      <c r="AE338" s="5">
        <v>7580800</v>
      </c>
      <c r="AF338" s="5">
        <v>10506000</v>
      </c>
      <c r="AG338" s="5">
        <v>9653400</v>
      </c>
      <c r="AH338" s="14">
        <v>9963900</v>
      </c>
      <c r="AI338" s="5">
        <v>9698200</v>
      </c>
      <c r="AJ338" s="5">
        <v>8452000</v>
      </c>
      <c r="AK338" s="5">
        <v>8517300</v>
      </c>
      <c r="AL338" s="14">
        <v>7310800</v>
      </c>
      <c r="AM338" s="5">
        <v>323.31</v>
      </c>
      <c r="AN338" s="5">
        <v>510</v>
      </c>
      <c r="AO338" s="5">
        <v>23</v>
      </c>
      <c r="AP338" s="5">
        <v>25</v>
      </c>
    </row>
    <row r="339" spans="1:42" x14ac:dyDescent="0.2">
      <c r="A339" s="5" t="s">
        <v>1265</v>
      </c>
      <c r="B339" s="5" t="s">
        <v>3056</v>
      </c>
      <c r="C339" s="5">
        <v>3865500</v>
      </c>
      <c r="D339" s="5">
        <v>8500600</v>
      </c>
      <c r="E339" s="5">
        <v>7177700</v>
      </c>
      <c r="F339" s="14">
        <v>7100200</v>
      </c>
      <c r="G339" s="5">
        <v>9960200</v>
      </c>
      <c r="H339" s="5">
        <v>10236000</v>
      </c>
      <c r="I339" s="5">
        <v>10002000</v>
      </c>
      <c r="J339" s="14">
        <v>9198600</v>
      </c>
      <c r="K339" s="5">
        <v>8721400</v>
      </c>
      <c r="L339" s="5">
        <v>9956200</v>
      </c>
      <c r="M339" s="5">
        <v>9817600</v>
      </c>
      <c r="N339" s="14">
        <v>8867500</v>
      </c>
      <c r="O339" s="5">
        <v>10898000</v>
      </c>
      <c r="P339" s="5">
        <v>9399000</v>
      </c>
      <c r="Q339" s="5">
        <v>10131000</v>
      </c>
      <c r="R339" s="14">
        <v>9302200</v>
      </c>
      <c r="S339" s="5">
        <v>8112200</v>
      </c>
      <c r="T339" s="5">
        <v>8514700</v>
      </c>
      <c r="U339" s="5">
        <v>8179800</v>
      </c>
      <c r="V339" s="14">
        <v>8700600</v>
      </c>
      <c r="W339" s="5">
        <v>11844000</v>
      </c>
      <c r="X339" s="5">
        <v>12325000</v>
      </c>
      <c r="Y339" s="5">
        <v>11415000</v>
      </c>
      <c r="Z339" s="14">
        <v>12931000</v>
      </c>
      <c r="AA339" s="5">
        <v>8643600</v>
      </c>
      <c r="AB339" s="5">
        <v>9577600</v>
      </c>
      <c r="AC339" s="5">
        <v>10875000</v>
      </c>
      <c r="AD339" s="14">
        <v>9591800</v>
      </c>
      <c r="AE339" s="5">
        <v>14482000</v>
      </c>
      <c r="AF339" s="5">
        <v>10355000</v>
      </c>
      <c r="AG339" s="5">
        <v>9751800</v>
      </c>
      <c r="AH339" s="14">
        <v>11109000</v>
      </c>
      <c r="AI339" s="5">
        <v>9822800</v>
      </c>
      <c r="AJ339" s="5">
        <v>14313000</v>
      </c>
      <c r="AK339" s="5">
        <v>14606000</v>
      </c>
      <c r="AL339" s="14">
        <v>13067000</v>
      </c>
      <c r="AM339" s="5">
        <v>323.31</v>
      </c>
      <c r="AN339" s="5">
        <v>672</v>
      </c>
      <c r="AO339" s="5">
        <v>24</v>
      </c>
      <c r="AP339" s="5">
        <v>37.299999999999997</v>
      </c>
    </row>
    <row r="340" spans="1:42" x14ac:dyDescent="0.2">
      <c r="A340" s="5" t="s">
        <v>1278</v>
      </c>
      <c r="B340" s="5" t="s">
        <v>2584</v>
      </c>
      <c r="C340" s="5">
        <v>1293100</v>
      </c>
      <c r="D340" s="5">
        <v>2172400</v>
      </c>
      <c r="E340" s="5">
        <v>2552500</v>
      </c>
      <c r="F340" s="14">
        <v>2120100</v>
      </c>
      <c r="G340" s="5">
        <v>2060100</v>
      </c>
      <c r="H340" s="5">
        <v>1897200</v>
      </c>
      <c r="I340" s="5">
        <v>1693700</v>
      </c>
      <c r="J340" s="14">
        <v>1784200</v>
      </c>
      <c r="K340" s="5">
        <v>2169100</v>
      </c>
      <c r="L340" s="5">
        <v>2087400</v>
      </c>
      <c r="M340" s="5">
        <v>1832600</v>
      </c>
      <c r="N340" s="14">
        <v>2082600</v>
      </c>
      <c r="O340" s="5">
        <v>1661600</v>
      </c>
      <c r="P340" s="5">
        <v>1733600</v>
      </c>
      <c r="Q340" s="5">
        <v>1730700</v>
      </c>
      <c r="R340" s="14">
        <v>1742500</v>
      </c>
      <c r="S340" s="5">
        <v>1288700</v>
      </c>
      <c r="T340" s="5">
        <v>1288700</v>
      </c>
      <c r="U340" s="5">
        <v>1454300</v>
      </c>
      <c r="V340" s="14">
        <v>0</v>
      </c>
      <c r="W340" s="5">
        <v>2137500</v>
      </c>
      <c r="X340" s="5">
        <v>1586200</v>
      </c>
      <c r="Y340" s="5">
        <v>1766100</v>
      </c>
      <c r="Z340" s="14">
        <v>1690100</v>
      </c>
      <c r="AA340" s="5">
        <v>1713000</v>
      </c>
      <c r="AB340" s="5">
        <v>1486700</v>
      </c>
      <c r="AC340" s="5">
        <v>1483500</v>
      </c>
      <c r="AD340" s="14">
        <v>1837700</v>
      </c>
      <c r="AE340" s="5">
        <v>1397400</v>
      </c>
      <c r="AF340" s="5">
        <v>1982800</v>
      </c>
      <c r="AG340" s="5">
        <v>1478000</v>
      </c>
      <c r="AH340" s="14">
        <v>1783700</v>
      </c>
      <c r="AI340" s="5">
        <v>1946700</v>
      </c>
      <c r="AJ340" s="5">
        <v>1335400</v>
      </c>
      <c r="AK340" s="5">
        <v>1283200</v>
      </c>
      <c r="AL340" s="14">
        <v>1572800</v>
      </c>
      <c r="AM340" s="5">
        <v>64.379000000000005</v>
      </c>
      <c r="AN340" s="5">
        <v>80</v>
      </c>
      <c r="AO340" s="5">
        <v>6</v>
      </c>
      <c r="AP340" s="5">
        <v>13.7</v>
      </c>
    </row>
    <row r="341" spans="1:42" x14ac:dyDescent="0.2">
      <c r="A341" s="5" t="s">
        <v>1281</v>
      </c>
      <c r="B341" s="5" t="s">
        <v>2584</v>
      </c>
      <c r="C341" s="5">
        <v>0</v>
      </c>
      <c r="D341" s="5">
        <v>0</v>
      </c>
      <c r="E341" s="5">
        <v>0</v>
      </c>
      <c r="F341" s="14">
        <v>0</v>
      </c>
      <c r="G341" s="5">
        <v>0</v>
      </c>
      <c r="H341" s="5">
        <v>0</v>
      </c>
      <c r="I341" s="5">
        <v>0</v>
      </c>
      <c r="J341" s="14">
        <v>0</v>
      </c>
      <c r="K341" s="5">
        <v>0</v>
      </c>
      <c r="L341" s="5">
        <v>0</v>
      </c>
      <c r="M341" s="5">
        <v>0</v>
      </c>
      <c r="N341" s="14">
        <v>0</v>
      </c>
      <c r="O341" s="5">
        <v>0</v>
      </c>
      <c r="P341" s="5">
        <v>0</v>
      </c>
      <c r="Q341" s="5">
        <v>0</v>
      </c>
      <c r="R341" s="14">
        <v>0</v>
      </c>
      <c r="S341" s="5">
        <v>0</v>
      </c>
      <c r="T341" s="5">
        <v>0</v>
      </c>
      <c r="U341" s="5">
        <v>0</v>
      </c>
      <c r="V341" s="14">
        <v>0</v>
      </c>
      <c r="W341" s="5">
        <v>1123900</v>
      </c>
      <c r="X341" s="5">
        <v>1147800</v>
      </c>
      <c r="Y341" s="5">
        <v>786550</v>
      </c>
      <c r="Z341" s="14">
        <v>932340</v>
      </c>
      <c r="AA341" s="5">
        <v>0</v>
      </c>
      <c r="AB341" s="5">
        <v>0</v>
      </c>
      <c r="AC341" s="5">
        <v>0</v>
      </c>
      <c r="AD341" s="14">
        <v>0</v>
      </c>
      <c r="AE341" s="5">
        <v>963460</v>
      </c>
      <c r="AF341" s="5">
        <v>0</v>
      </c>
      <c r="AG341" s="5">
        <v>0</v>
      </c>
      <c r="AH341" s="14">
        <v>0</v>
      </c>
      <c r="AI341" s="5">
        <v>0</v>
      </c>
      <c r="AJ341" s="5">
        <v>909750</v>
      </c>
      <c r="AK341" s="5">
        <v>778620</v>
      </c>
      <c r="AL341" s="14">
        <v>815580</v>
      </c>
      <c r="AM341" s="5">
        <v>74.86</v>
      </c>
      <c r="AN341" s="5">
        <v>29</v>
      </c>
      <c r="AO341" s="5">
        <v>4</v>
      </c>
      <c r="AP341" s="5">
        <v>10.4</v>
      </c>
    </row>
    <row r="342" spans="1:42" x14ac:dyDescent="0.2">
      <c r="A342" s="5" t="s">
        <v>1287</v>
      </c>
      <c r="B342" s="5" t="s">
        <v>3062</v>
      </c>
      <c r="C342" s="5">
        <v>0</v>
      </c>
      <c r="D342" s="5">
        <v>0</v>
      </c>
      <c r="E342" s="5">
        <v>0</v>
      </c>
      <c r="F342" s="14">
        <v>0</v>
      </c>
      <c r="G342" s="5">
        <v>0</v>
      </c>
      <c r="H342" s="5">
        <v>0</v>
      </c>
      <c r="I342" s="5">
        <v>0</v>
      </c>
      <c r="J342" s="14">
        <v>0</v>
      </c>
      <c r="K342" s="5">
        <v>0</v>
      </c>
      <c r="L342" s="5">
        <v>0</v>
      </c>
      <c r="M342" s="5">
        <v>0</v>
      </c>
      <c r="N342" s="14">
        <v>0</v>
      </c>
      <c r="O342" s="5">
        <v>0</v>
      </c>
      <c r="P342" s="5">
        <v>0</v>
      </c>
      <c r="Q342" s="5">
        <v>0</v>
      </c>
      <c r="R342" s="14">
        <v>0</v>
      </c>
      <c r="S342" s="5">
        <v>0</v>
      </c>
      <c r="T342" s="5">
        <v>0</v>
      </c>
      <c r="U342" s="5">
        <v>0</v>
      </c>
      <c r="V342" s="14">
        <v>0</v>
      </c>
      <c r="W342" s="5">
        <v>891690</v>
      </c>
      <c r="X342" s="5">
        <v>1588600</v>
      </c>
      <c r="Y342" s="5">
        <v>1281000</v>
      </c>
      <c r="Z342" s="14">
        <v>1823700</v>
      </c>
      <c r="AA342" s="5">
        <v>0</v>
      </c>
      <c r="AB342" s="5">
        <v>0</v>
      </c>
      <c r="AC342" s="5">
        <v>0</v>
      </c>
      <c r="AD342" s="14">
        <v>716360</v>
      </c>
      <c r="AE342" s="5">
        <v>1709800</v>
      </c>
      <c r="AF342" s="5">
        <v>1250000</v>
      </c>
      <c r="AG342" s="5">
        <v>1398200</v>
      </c>
      <c r="AH342" s="14">
        <v>1551900</v>
      </c>
      <c r="AI342" s="5">
        <v>969280</v>
      </c>
      <c r="AJ342" s="5">
        <v>1068900</v>
      </c>
      <c r="AK342" s="5">
        <v>1429200</v>
      </c>
      <c r="AL342" s="14">
        <v>1431500</v>
      </c>
      <c r="AM342" s="5">
        <v>123.94</v>
      </c>
      <c r="AN342" s="5">
        <v>71</v>
      </c>
      <c r="AO342" s="5">
        <v>9</v>
      </c>
      <c r="AP342" s="5">
        <v>10.5</v>
      </c>
    </row>
    <row r="343" spans="1:42" x14ac:dyDescent="0.2">
      <c r="A343" s="5" t="s">
        <v>1296</v>
      </c>
      <c r="B343" s="5" t="s">
        <v>2584</v>
      </c>
      <c r="C343" s="5">
        <v>2441700</v>
      </c>
      <c r="D343" s="5">
        <v>2077700</v>
      </c>
      <c r="E343" s="5">
        <v>2048000</v>
      </c>
      <c r="F343" s="14">
        <v>1966700</v>
      </c>
      <c r="G343" s="5">
        <v>2447000</v>
      </c>
      <c r="H343" s="5">
        <v>2860800</v>
      </c>
      <c r="I343" s="5">
        <v>2438200</v>
      </c>
      <c r="J343" s="14">
        <v>2701900</v>
      </c>
      <c r="K343" s="5">
        <v>2336300</v>
      </c>
      <c r="L343" s="5">
        <v>2990500</v>
      </c>
      <c r="M343" s="5">
        <v>2233900</v>
      </c>
      <c r="N343" s="14">
        <v>2565700</v>
      </c>
      <c r="O343" s="5">
        <v>2514400</v>
      </c>
      <c r="P343" s="5">
        <v>2469600</v>
      </c>
      <c r="Q343" s="5">
        <v>1999800</v>
      </c>
      <c r="R343" s="14">
        <v>2231600</v>
      </c>
      <c r="S343" s="5">
        <v>2464800</v>
      </c>
      <c r="T343" s="5">
        <v>2527000</v>
      </c>
      <c r="U343" s="5">
        <v>2736800</v>
      </c>
      <c r="V343" s="14">
        <v>2453300</v>
      </c>
      <c r="W343" s="5">
        <v>2573700</v>
      </c>
      <c r="X343" s="5">
        <v>1913900</v>
      </c>
      <c r="Y343" s="5">
        <v>1852500</v>
      </c>
      <c r="Z343" s="14">
        <v>2434400</v>
      </c>
      <c r="AA343" s="5">
        <v>3104100</v>
      </c>
      <c r="AB343" s="5">
        <v>2795400</v>
      </c>
      <c r="AC343" s="5">
        <v>2936000</v>
      </c>
      <c r="AD343" s="14">
        <v>4029600</v>
      </c>
      <c r="AE343" s="5">
        <v>1675900</v>
      </c>
      <c r="AF343" s="5">
        <v>1999300</v>
      </c>
      <c r="AG343" s="5">
        <v>2313400</v>
      </c>
      <c r="AH343" s="14">
        <v>1965000</v>
      </c>
      <c r="AI343" s="5">
        <v>2361000</v>
      </c>
      <c r="AJ343" s="5">
        <v>1238300</v>
      </c>
      <c r="AK343" s="5">
        <v>1547400</v>
      </c>
      <c r="AL343" s="14">
        <v>1634600</v>
      </c>
      <c r="AM343" s="5">
        <v>323.31</v>
      </c>
      <c r="AN343" s="5">
        <v>204</v>
      </c>
      <c r="AO343" s="5">
        <v>13</v>
      </c>
      <c r="AP343" s="5">
        <v>15.2</v>
      </c>
    </row>
    <row r="344" spans="1:42" x14ac:dyDescent="0.2">
      <c r="A344" s="5" t="s">
        <v>1300</v>
      </c>
      <c r="B344" s="5" t="s">
        <v>2671</v>
      </c>
      <c r="C344" s="5">
        <v>0</v>
      </c>
      <c r="D344" s="5">
        <v>4068500</v>
      </c>
      <c r="E344" s="5">
        <v>3122100</v>
      </c>
      <c r="F344" s="14">
        <v>3269500</v>
      </c>
      <c r="G344" s="5">
        <v>3279900</v>
      </c>
      <c r="H344" s="5">
        <v>2995400</v>
      </c>
      <c r="I344" s="5">
        <v>3635500</v>
      </c>
      <c r="J344" s="14">
        <v>4027400</v>
      </c>
      <c r="K344" s="5">
        <v>3615200</v>
      </c>
      <c r="L344" s="5">
        <v>3644600</v>
      </c>
      <c r="M344" s="5">
        <v>3506500</v>
      </c>
      <c r="N344" s="14">
        <v>4293200</v>
      </c>
      <c r="O344" s="5">
        <v>3022400</v>
      </c>
      <c r="P344" s="5">
        <v>4506800</v>
      </c>
      <c r="Q344" s="5">
        <v>3173600</v>
      </c>
      <c r="R344" s="14">
        <v>3018000</v>
      </c>
      <c r="S344" s="5">
        <v>3427600</v>
      </c>
      <c r="T344" s="5">
        <v>2581800</v>
      </c>
      <c r="U344" s="5">
        <v>2635000</v>
      </c>
      <c r="V344" s="14">
        <v>2974100</v>
      </c>
      <c r="W344" s="5">
        <v>3297900</v>
      </c>
      <c r="X344" s="5">
        <v>3685800</v>
      </c>
      <c r="Y344" s="5">
        <v>4214900</v>
      </c>
      <c r="Z344" s="14">
        <v>2717100</v>
      </c>
      <c r="AA344" s="5">
        <v>5554500</v>
      </c>
      <c r="AB344" s="5">
        <v>3021000</v>
      </c>
      <c r="AC344" s="5">
        <v>3392900</v>
      </c>
      <c r="AD344" s="14">
        <v>4307200</v>
      </c>
      <c r="AE344" s="5">
        <v>3105000</v>
      </c>
      <c r="AF344" s="5">
        <v>4188000</v>
      </c>
      <c r="AG344" s="5">
        <v>4497800</v>
      </c>
      <c r="AH344" s="14">
        <v>3634400</v>
      </c>
      <c r="AI344" s="5">
        <v>3841700</v>
      </c>
      <c r="AJ344" s="5">
        <v>2694200</v>
      </c>
      <c r="AK344" s="5">
        <v>3181100</v>
      </c>
      <c r="AL344" s="14">
        <v>2929200</v>
      </c>
      <c r="AM344" s="5">
        <v>323.31</v>
      </c>
      <c r="AN344" s="5">
        <v>164</v>
      </c>
      <c r="AO344" s="5">
        <v>6</v>
      </c>
      <c r="AP344" s="5">
        <v>29.9</v>
      </c>
    </row>
    <row r="345" spans="1:42" x14ac:dyDescent="0.2">
      <c r="A345" s="5" t="s">
        <v>1302</v>
      </c>
      <c r="B345" s="5" t="s">
        <v>2584</v>
      </c>
      <c r="C345" s="5">
        <v>0</v>
      </c>
      <c r="D345" s="5">
        <v>0</v>
      </c>
      <c r="E345" s="5">
        <v>0</v>
      </c>
      <c r="F345" s="14">
        <v>0</v>
      </c>
      <c r="G345" s="5">
        <v>0</v>
      </c>
      <c r="H345" s="5">
        <v>0</v>
      </c>
      <c r="I345" s="5">
        <v>0</v>
      </c>
      <c r="J345" s="14">
        <v>0</v>
      </c>
      <c r="K345" s="5">
        <v>0</v>
      </c>
      <c r="L345" s="5">
        <v>0</v>
      </c>
      <c r="M345" s="5">
        <v>0</v>
      </c>
      <c r="N345" s="14">
        <v>0</v>
      </c>
      <c r="O345" s="5">
        <v>0</v>
      </c>
      <c r="P345" s="5">
        <v>0</v>
      </c>
      <c r="Q345" s="5">
        <v>0</v>
      </c>
      <c r="R345" s="14">
        <v>0</v>
      </c>
      <c r="S345" s="5">
        <v>0</v>
      </c>
      <c r="T345" s="5">
        <v>0</v>
      </c>
      <c r="U345" s="5">
        <v>0</v>
      </c>
      <c r="V345" s="14">
        <v>0</v>
      </c>
      <c r="W345" s="5">
        <v>8133000</v>
      </c>
      <c r="X345" s="5">
        <v>7201800</v>
      </c>
      <c r="Y345" s="5">
        <v>5290800</v>
      </c>
      <c r="Z345" s="14">
        <v>6654000</v>
      </c>
      <c r="AA345" s="5">
        <v>0</v>
      </c>
      <c r="AB345" s="5">
        <v>0</v>
      </c>
      <c r="AC345" s="5">
        <v>0</v>
      </c>
      <c r="AD345" s="14">
        <v>0</v>
      </c>
      <c r="AE345" s="5">
        <v>4777500</v>
      </c>
      <c r="AF345" s="5">
        <v>0</v>
      </c>
      <c r="AG345" s="5">
        <v>0</v>
      </c>
      <c r="AH345" s="14">
        <v>0</v>
      </c>
      <c r="AI345" s="5">
        <v>0</v>
      </c>
      <c r="AJ345" s="5">
        <v>6588600</v>
      </c>
      <c r="AK345" s="5">
        <v>8845500</v>
      </c>
      <c r="AL345" s="14">
        <v>6247500</v>
      </c>
      <c r="AM345" s="5">
        <v>73.495999999999995</v>
      </c>
      <c r="AN345" s="5">
        <v>71</v>
      </c>
      <c r="AO345" s="5">
        <v>7</v>
      </c>
      <c r="AP345" s="5">
        <v>33.799999999999997</v>
      </c>
    </row>
    <row r="346" spans="1:42" x14ac:dyDescent="0.2">
      <c r="A346" s="5" t="s">
        <v>1303</v>
      </c>
      <c r="B346" s="5" t="s">
        <v>2584</v>
      </c>
      <c r="C346" s="5">
        <v>0</v>
      </c>
      <c r="D346" s="5">
        <v>0</v>
      </c>
      <c r="E346" s="5">
        <v>0</v>
      </c>
      <c r="F346" s="14">
        <v>0</v>
      </c>
      <c r="G346" s="5">
        <v>963370</v>
      </c>
      <c r="H346" s="5">
        <v>0</v>
      </c>
      <c r="I346" s="5">
        <v>1096600</v>
      </c>
      <c r="J346" s="14">
        <v>1010400</v>
      </c>
      <c r="K346" s="5">
        <v>1051600</v>
      </c>
      <c r="L346" s="5">
        <v>785380</v>
      </c>
      <c r="M346" s="5">
        <v>940980</v>
      </c>
      <c r="N346" s="14">
        <v>0</v>
      </c>
      <c r="O346" s="5">
        <v>1100300</v>
      </c>
      <c r="P346" s="5">
        <v>958830</v>
      </c>
      <c r="Q346" s="5">
        <v>981280</v>
      </c>
      <c r="R346" s="14">
        <v>0</v>
      </c>
      <c r="S346" s="5">
        <v>0</v>
      </c>
      <c r="T346" s="5">
        <v>0</v>
      </c>
      <c r="U346" s="5">
        <v>0</v>
      </c>
      <c r="V346" s="14">
        <v>1177900</v>
      </c>
      <c r="W346" s="5">
        <v>975930</v>
      </c>
      <c r="X346" s="5">
        <v>1068900</v>
      </c>
      <c r="Y346" s="5">
        <v>1257800</v>
      </c>
      <c r="Z346" s="14">
        <v>1274300</v>
      </c>
      <c r="AA346" s="5">
        <v>0</v>
      </c>
      <c r="AB346" s="5">
        <v>0</v>
      </c>
      <c r="AC346" s="5">
        <v>0</v>
      </c>
      <c r="AD346" s="14">
        <v>889060</v>
      </c>
      <c r="AE346" s="5">
        <v>1505800</v>
      </c>
      <c r="AF346" s="5">
        <v>863200</v>
      </c>
      <c r="AG346" s="5">
        <v>1003700</v>
      </c>
      <c r="AH346" s="14">
        <v>1108500</v>
      </c>
      <c r="AI346" s="5">
        <v>910870</v>
      </c>
      <c r="AJ346" s="5">
        <v>1559800</v>
      </c>
      <c r="AK346" s="5">
        <v>1586400</v>
      </c>
      <c r="AL346" s="14">
        <v>1512400</v>
      </c>
      <c r="AM346" s="5">
        <v>110.49</v>
      </c>
      <c r="AN346" s="5">
        <v>91</v>
      </c>
      <c r="AO346" s="5">
        <v>6</v>
      </c>
      <c r="AP346" s="5">
        <v>14.6</v>
      </c>
    </row>
    <row r="347" spans="1:42" x14ac:dyDescent="0.2">
      <c r="A347" s="5" t="s">
        <v>1308</v>
      </c>
      <c r="B347" s="5" t="s">
        <v>2584</v>
      </c>
      <c r="C347" s="5">
        <v>80805000</v>
      </c>
      <c r="D347" s="5">
        <v>96322000</v>
      </c>
      <c r="E347" s="5">
        <v>114180000</v>
      </c>
      <c r="F347" s="14">
        <v>106830000</v>
      </c>
      <c r="G347" s="5">
        <v>106630000</v>
      </c>
      <c r="H347" s="5">
        <v>103260000</v>
      </c>
      <c r="I347" s="5">
        <v>104440000</v>
      </c>
      <c r="J347" s="14">
        <v>113940000</v>
      </c>
      <c r="K347" s="5">
        <v>110080000</v>
      </c>
      <c r="L347" s="5">
        <v>105590000</v>
      </c>
      <c r="M347" s="5">
        <v>99024000</v>
      </c>
      <c r="N347" s="14">
        <v>97182000</v>
      </c>
      <c r="O347" s="5">
        <v>100840000</v>
      </c>
      <c r="P347" s="5">
        <v>103740000</v>
      </c>
      <c r="Q347" s="5">
        <v>95626000</v>
      </c>
      <c r="R347" s="14">
        <v>90430000</v>
      </c>
      <c r="S347" s="5">
        <v>109890000</v>
      </c>
      <c r="T347" s="5">
        <v>90843000</v>
      </c>
      <c r="U347" s="5">
        <v>111240000</v>
      </c>
      <c r="V347" s="14">
        <v>117050000</v>
      </c>
      <c r="W347" s="5">
        <v>123030000</v>
      </c>
      <c r="X347" s="5">
        <v>112300000</v>
      </c>
      <c r="Y347" s="5">
        <v>112940000</v>
      </c>
      <c r="Z347" s="14">
        <v>100980000</v>
      </c>
      <c r="AA347" s="5">
        <v>106620000</v>
      </c>
      <c r="AB347" s="5">
        <v>109660000</v>
      </c>
      <c r="AC347" s="5">
        <v>102850000</v>
      </c>
      <c r="AD347" s="14">
        <v>135220000</v>
      </c>
      <c r="AE347" s="5">
        <v>106590000</v>
      </c>
      <c r="AF347" s="5">
        <v>113850000</v>
      </c>
      <c r="AG347" s="5">
        <v>130840000</v>
      </c>
      <c r="AH347" s="14">
        <v>111220000</v>
      </c>
      <c r="AI347" s="5">
        <v>119930000</v>
      </c>
      <c r="AJ347" s="5">
        <v>111200000</v>
      </c>
      <c r="AK347" s="5">
        <v>117960000</v>
      </c>
      <c r="AL347" s="14">
        <v>120050000</v>
      </c>
      <c r="AM347" s="5">
        <v>323.31</v>
      </c>
      <c r="AN347" s="5">
        <v>1737</v>
      </c>
      <c r="AO347" s="5">
        <v>26</v>
      </c>
      <c r="AP347" s="5">
        <v>0</v>
      </c>
    </row>
    <row r="348" spans="1:42" x14ac:dyDescent="0.2">
      <c r="A348" s="5" t="s">
        <v>1309</v>
      </c>
      <c r="B348" s="5" t="s">
        <v>3067</v>
      </c>
      <c r="C348" s="5">
        <v>7199600</v>
      </c>
      <c r="D348" s="5">
        <v>5669300</v>
      </c>
      <c r="E348" s="5">
        <v>10258000</v>
      </c>
      <c r="F348" s="14">
        <v>6493500</v>
      </c>
      <c r="G348" s="5">
        <v>9746400</v>
      </c>
      <c r="H348" s="5">
        <v>14158000</v>
      </c>
      <c r="I348" s="5">
        <v>8570400</v>
      </c>
      <c r="J348" s="14">
        <v>9541600</v>
      </c>
      <c r="K348" s="5">
        <v>7128800</v>
      </c>
      <c r="L348" s="5">
        <v>10015000</v>
      </c>
      <c r="M348" s="5">
        <v>9310400</v>
      </c>
      <c r="N348" s="14">
        <v>8882200</v>
      </c>
      <c r="O348" s="5">
        <v>9788900</v>
      </c>
      <c r="P348" s="5">
        <v>9204400</v>
      </c>
      <c r="Q348" s="5">
        <v>11887000</v>
      </c>
      <c r="R348" s="14">
        <v>8389700</v>
      </c>
      <c r="S348" s="5">
        <v>13708000</v>
      </c>
      <c r="T348" s="5">
        <v>9660600</v>
      </c>
      <c r="U348" s="5">
        <v>8390400</v>
      </c>
      <c r="V348" s="14">
        <v>10985000</v>
      </c>
      <c r="W348" s="5">
        <v>13442000</v>
      </c>
      <c r="X348" s="5">
        <v>9049100</v>
      </c>
      <c r="Y348" s="5">
        <v>7429800</v>
      </c>
      <c r="Z348" s="14">
        <v>14527000</v>
      </c>
      <c r="AA348" s="5">
        <v>9031500</v>
      </c>
      <c r="AB348" s="5">
        <v>8490600</v>
      </c>
      <c r="AC348" s="5">
        <v>9694600</v>
      </c>
      <c r="AD348" s="14">
        <v>11074000</v>
      </c>
      <c r="AE348" s="5">
        <v>8631400</v>
      </c>
      <c r="AF348" s="5">
        <v>8861700</v>
      </c>
      <c r="AG348" s="5">
        <v>8366300</v>
      </c>
      <c r="AH348" s="14">
        <v>10887000</v>
      </c>
      <c r="AI348" s="5">
        <v>6955400</v>
      </c>
      <c r="AJ348" s="5">
        <v>12947000</v>
      </c>
      <c r="AK348" s="5">
        <v>10449000</v>
      </c>
      <c r="AL348" s="14">
        <v>12317000</v>
      </c>
      <c r="AM348" s="5">
        <v>89.197000000000003</v>
      </c>
      <c r="AN348" s="5">
        <v>152</v>
      </c>
      <c r="AO348" s="5">
        <v>20</v>
      </c>
      <c r="AP348" s="5">
        <v>5.6</v>
      </c>
    </row>
    <row r="349" spans="1:42" x14ac:dyDescent="0.2">
      <c r="A349" s="5" t="s">
        <v>1311</v>
      </c>
      <c r="B349" s="5" t="s">
        <v>2669</v>
      </c>
      <c r="C349" s="5">
        <v>1033900</v>
      </c>
      <c r="D349" s="5">
        <v>2299300</v>
      </c>
      <c r="E349" s="5">
        <v>2649000</v>
      </c>
      <c r="F349" s="14">
        <v>2229700</v>
      </c>
      <c r="G349" s="5">
        <v>2400400</v>
      </c>
      <c r="H349" s="5">
        <v>2749500</v>
      </c>
      <c r="I349" s="5">
        <v>3934300</v>
      </c>
      <c r="J349" s="14">
        <v>3364700</v>
      </c>
      <c r="K349" s="5">
        <v>2563100</v>
      </c>
      <c r="L349" s="5">
        <v>2707400</v>
      </c>
      <c r="M349" s="5">
        <v>3472200</v>
      </c>
      <c r="N349" s="14">
        <v>3949300</v>
      </c>
      <c r="O349" s="5">
        <v>2596900</v>
      </c>
      <c r="P349" s="5">
        <v>2822400</v>
      </c>
      <c r="Q349" s="5">
        <v>3075600</v>
      </c>
      <c r="R349" s="14">
        <v>2830800</v>
      </c>
      <c r="S349" s="5">
        <v>4149500</v>
      </c>
      <c r="T349" s="5">
        <v>4230900</v>
      </c>
      <c r="U349" s="5">
        <v>3208100</v>
      </c>
      <c r="V349" s="14">
        <v>3292500</v>
      </c>
      <c r="W349" s="5">
        <v>6097200</v>
      </c>
      <c r="X349" s="5">
        <v>6531900</v>
      </c>
      <c r="Y349" s="5">
        <v>5155600</v>
      </c>
      <c r="Z349" s="14">
        <v>7970500</v>
      </c>
      <c r="AA349" s="5">
        <v>3249900</v>
      </c>
      <c r="AB349" s="5">
        <v>3819400</v>
      </c>
      <c r="AC349" s="5">
        <v>3958700</v>
      </c>
      <c r="AD349" s="14">
        <v>2116200</v>
      </c>
      <c r="AE349" s="5">
        <v>10230000</v>
      </c>
      <c r="AF349" s="5">
        <v>3930700</v>
      </c>
      <c r="AG349" s="5">
        <v>3786400</v>
      </c>
      <c r="AH349" s="14">
        <v>3572000</v>
      </c>
      <c r="AI349" s="5">
        <v>4098500</v>
      </c>
      <c r="AJ349" s="5">
        <v>8836600</v>
      </c>
      <c r="AK349" s="5">
        <v>9607400</v>
      </c>
      <c r="AL349" s="14">
        <v>10107000</v>
      </c>
      <c r="AM349" s="5">
        <v>323.31</v>
      </c>
      <c r="AN349" s="5">
        <v>244</v>
      </c>
      <c r="AO349" s="5">
        <v>10</v>
      </c>
      <c r="AP349" s="5">
        <v>49.6</v>
      </c>
    </row>
    <row r="350" spans="1:42" x14ac:dyDescent="0.2">
      <c r="A350" s="5" t="s">
        <v>1313</v>
      </c>
      <c r="B350" s="5" t="s">
        <v>2642</v>
      </c>
      <c r="C350" s="5">
        <v>2162200</v>
      </c>
      <c r="D350" s="5">
        <v>9297600</v>
      </c>
      <c r="E350" s="5">
        <v>4942800</v>
      </c>
      <c r="F350" s="14">
        <v>9130000</v>
      </c>
      <c r="G350" s="5">
        <v>5960200</v>
      </c>
      <c r="H350" s="5">
        <v>5699000</v>
      </c>
      <c r="I350" s="5">
        <v>4679500</v>
      </c>
      <c r="J350" s="14">
        <v>7069500</v>
      </c>
      <c r="K350" s="5">
        <v>3323000</v>
      </c>
      <c r="L350" s="5">
        <v>5039700</v>
      </c>
      <c r="M350" s="5">
        <v>10803000</v>
      </c>
      <c r="N350" s="14">
        <v>6087000</v>
      </c>
      <c r="O350" s="5">
        <v>5025200</v>
      </c>
      <c r="P350" s="5">
        <v>4463500</v>
      </c>
      <c r="Q350" s="5">
        <v>4505000</v>
      </c>
      <c r="R350" s="14">
        <v>6167400</v>
      </c>
      <c r="S350" s="5">
        <v>5760800</v>
      </c>
      <c r="T350" s="5">
        <v>4228600</v>
      </c>
      <c r="U350" s="5">
        <v>8203600</v>
      </c>
      <c r="V350" s="14">
        <v>5408800</v>
      </c>
      <c r="W350" s="5">
        <v>8348000</v>
      </c>
      <c r="X350" s="5">
        <v>8341100</v>
      </c>
      <c r="Y350" s="5">
        <v>7487200</v>
      </c>
      <c r="Z350" s="14">
        <v>7203700</v>
      </c>
      <c r="AA350" s="5">
        <v>9672500</v>
      </c>
      <c r="AB350" s="5">
        <v>8538700</v>
      </c>
      <c r="AC350" s="5">
        <v>8622400</v>
      </c>
      <c r="AD350" s="14">
        <v>6347000</v>
      </c>
      <c r="AE350" s="5">
        <v>4375900</v>
      </c>
      <c r="AF350" s="5">
        <v>7940900</v>
      </c>
      <c r="AG350" s="5">
        <v>8972600</v>
      </c>
      <c r="AH350" s="14">
        <v>5453600</v>
      </c>
      <c r="AI350" s="5">
        <v>8299100</v>
      </c>
      <c r="AJ350" s="5">
        <v>8550100</v>
      </c>
      <c r="AK350" s="5">
        <v>5973900</v>
      </c>
      <c r="AL350" s="14">
        <v>6218000</v>
      </c>
      <c r="AM350" s="5">
        <v>163.87</v>
      </c>
      <c r="AN350" s="5">
        <v>206</v>
      </c>
      <c r="AO350" s="5">
        <v>4</v>
      </c>
      <c r="AP350" s="5">
        <v>44.4</v>
      </c>
    </row>
    <row r="351" spans="1:42" x14ac:dyDescent="0.2">
      <c r="A351" s="5" t="s">
        <v>1321</v>
      </c>
      <c r="B351" s="5" t="s">
        <v>2584</v>
      </c>
      <c r="C351" s="5">
        <v>0</v>
      </c>
      <c r="D351" s="5">
        <v>0</v>
      </c>
      <c r="E351" s="5">
        <v>0</v>
      </c>
      <c r="F351" s="14">
        <v>502300</v>
      </c>
      <c r="G351" s="5">
        <v>459780</v>
      </c>
      <c r="H351" s="5">
        <v>0</v>
      </c>
      <c r="I351" s="5">
        <v>499330</v>
      </c>
      <c r="J351" s="14">
        <v>453410</v>
      </c>
      <c r="K351" s="5">
        <v>538580</v>
      </c>
      <c r="L351" s="5">
        <v>0</v>
      </c>
      <c r="M351" s="5">
        <v>0</v>
      </c>
      <c r="N351" s="14">
        <v>0</v>
      </c>
      <c r="O351" s="5">
        <v>0</v>
      </c>
      <c r="P351" s="5">
        <v>0</v>
      </c>
      <c r="Q351" s="5">
        <v>0</v>
      </c>
      <c r="R351" s="14">
        <v>0</v>
      </c>
      <c r="S351" s="5">
        <v>0</v>
      </c>
      <c r="T351" s="5">
        <v>0</v>
      </c>
      <c r="U351" s="5">
        <v>0</v>
      </c>
      <c r="V351" s="14">
        <v>0</v>
      </c>
      <c r="W351" s="5">
        <v>0</v>
      </c>
      <c r="X351" s="5">
        <v>0</v>
      </c>
      <c r="Y351" s="5">
        <v>0</v>
      </c>
      <c r="Z351" s="14">
        <v>0</v>
      </c>
      <c r="AA351" s="5">
        <v>0</v>
      </c>
      <c r="AB351" s="5">
        <v>0</v>
      </c>
      <c r="AC351" s="5">
        <v>0</v>
      </c>
      <c r="AD351" s="14">
        <v>0</v>
      </c>
      <c r="AE351" s="5">
        <v>0</v>
      </c>
      <c r="AF351" s="5">
        <v>0</v>
      </c>
      <c r="AG351" s="5">
        <v>0</v>
      </c>
      <c r="AH351" s="14">
        <v>0</v>
      </c>
      <c r="AI351" s="5">
        <v>0</v>
      </c>
      <c r="AJ351" s="5">
        <v>0</v>
      </c>
      <c r="AK351" s="5">
        <v>0</v>
      </c>
      <c r="AL351" s="14">
        <v>0</v>
      </c>
      <c r="AM351" s="5">
        <v>17.324999999999999</v>
      </c>
      <c r="AN351" s="5">
        <v>21</v>
      </c>
      <c r="AO351" s="5">
        <v>5</v>
      </c>
      <c r="AP351" s="5">
        <v>6.7</v>
      </c>
    </row>
    <row r="352" spans="1:42" x14ac:dyDescent="0.2">
      <c r="A352" s="5" t="s">
        <v>1322</v>
      </c>
      <c r="B352" s="5" t="s">
        <v>2754</v>
      </c>
      <c r="C352" s="5">
        <v>1233100</v>
      </c>
      <c r="D352" s="5">
        <v>3138300</v>
      </c>
      <c r="E352" s="5">
        <v>4018200</v>
      </c>
      <c r="F352" s="14">
        <v>2535500</v>
      </c>
      <c r="G352" s="5">
        <v>2807100</v>
      </c>
      <c r="H352" s="5">
        <v>2747000</v>
      </c>
      <c r="I352" s="5">
        <v>2885500</v>
      </c>
      <c r="J352" s="14">
        <v>3386900</v>
      </c>
      <c r="K352" s="5">
        <v>2564500</v>
      </c>
      <c r="L352" s="5">
        <v>2941100</v>
      </c>
      <c r="M352" s="5">
        <v>3356300</v>
      </c>
      <c r="N352" s="14">
        <v>2040000</v>
      </c>
      <c r="O352" s="5">
        <v>2739300</v>
      </c>
      <c r="P352" s="5">
        <v>3576500</v>
      </c>
      <c r="Q352" s="5">
        <v>2653000</v>
      </c>
      <c r="R352" s="14">
        <v>3206600</v>
      </c>
      <c r="S352" s="5">
        <v>3999100</v>
      </c>
      <c r="T352" s="5">
        <v>3167700</v>
      </c>
      <c r="U352" s="5">
        <v>3057600</v>
      </c>
      <c r="V352" s="14">
        <v>3314500</v>
      </c>
      <c r="W352" s="5">
        <v>4089600</v>
      </c>
      <c r="X352" s="5">
        <v>5952700</v>
      </c>
      <c r="Y352" s="5">
        <v>5131600</v>
      </c>
      <c r="Z352" s="14">
        <v>4980300</v>
      </c>
      <c r="AA352" s="5">
        <v>2748200</v>
      </c>
      <c r="AB352" s="5">
        <v>2732700</v>
      </c>
      <c r="AC352" s="5">
        <v>3366300</v>
      </c>
      <c r="AD352" s="14">
        <v>2417200</v>
      </c>
      <c r="AE352" s="5">
        <v>5797000</v>
      </c>
      <c r="AF352" s="5">
        <v>3128800</v>
      </c>
      <c r="AG352" s="5">
        <v>3410900</v>
      </c>
      <c r="AH352" s="14">
        <v>2975900</v>
      </c>
      <c r="AI352" s="5">
        <v>3891600</v>
      </c>
      <c r="AJ352" s="5">
        <v>7125200</v>
      </c>
      <c r="AK352" s="5">
        <v>6420300</v>
      </c>
      <c r="AL352" s="14">
        <v>5578900</v>
      </c>
      <c r="AM352" s="5">
        <v>323.31</v>
      </c>
      <c r="AN352" s="5">
        <v>216</v>
      </c>
      <c r="AO352" s="5">
        <v>9</v>
      </c>
      <c r="AP352" s="5">
        <v>27.7</v>
      </c>
    </row>
    <row r="353" spans="1:42" x14ac:dyDescent="0.2">
      <c r="A353" s="5" t="s">
        <v>1324</v>
      </c>
      <c r="B353" s="5" t="s">
        <v>3069</v>
      </c>
      <c r="C353" s="5">
        <v>10746000</v>
      </c>
      <c r="D353" s="5">
        <v>13607000</v>
      </c>
      <c r="E353" s="5">
        <v>11780000</v>
      </c>
      <c r="F353" s="14">
        <v>12553000</v>
      </c>
      <c r="G353" s="5">
        <v>11702000</v>
      </c>
      <c r="H353" s="5">
        <v>13288000</v>
      </c>
      <c r="I353" s="5">
        <v>12334000</v>
      </c>
      <c r="J353" s="14">
        <v>11905000</v>
      </c>
      <c r="K353" s="5">
        <v>11804000</v>
      </c>
      <c r="L353" s="5">
        <v>12034000</v>
      </c>
      <c r="M353" s="5">
        <v>11014000</v>
      </c>
      <c r="N353" s="14">
        <v>10414000</v>
      </c>
      <c r="O353" s="5">
        <v>16937000</v>
      </c>
      <c r="P353" s="5">
        <v>14303000</v>
      </c>
      <c r="Q353" s="5">
        <v>15542000</v>
      </c>
      <c r="R353" s="14">
        <v>13937000</v>
      </c>
      <c r="S353" s="5">
        <v>9623300</v>
      </c>
      <c r="T353" s="5">
        <v>15252000</v>
      </c>
      <c r="U353" s="5">
        <v>11466000</v>
      </c>
      <c r="V353" s="14">
        <v>13050000</v>
      </c>
      <c r="W353" s="5">
        <v>14818000</v>
      </c>
      <c r="X353" s="5">
        <v>20847000</v>
      </c>
      <c r="Y353" s="5">
        <v>27257000</v>
      </c>
      <c r="Z353" s="14">
        <v>23464000</v>
      </c>
      <c r="AA353" s="5">
        <v>12547000</v>
      </c>
      <c r="AB353" s="5">
        <v>15111000</v>
      </c>
      <c r="AC353" s="5">
        <v>11720000</v>
      </c>
      <c r="AD353" s="14">
        <v>18611000</v>
      </c>
      <c r="AE353" s="5">
        <v>24468000</v>
      </c>
      <c r="AF353" s="5">
        <v>15256000</v>
      </c>
      <c r="AG353" s="5">
        <v>16242000</v>
      </c>
      <c r="AH353" s="14">
        <v>15817000</v>
      </c>
      <c r="AI353" s="5">
        <v>15864000</v>
      </c>
      <c r="AJ353" s="5">
        <v>23229000</v>
      </c>
      <c r="AK353" s="5">
        <v>22073000</v>
      </c>
      <c r="AL353" s="14">
        <v>19364000</v>
      </c>
      <c r="AM353" s="5">
        <v>323.31</v>
      </c>
      <c r="AN353" s="5">
        <v>397</v>
      </c>
      <c r="AO353" s="5">
        <v>20</v>
      </c>
      <c r="AP353" s="5">
        <v>30.6</v>
      </c>
    </row>
    <row r="354" spans="1:42" x14ac:dyDescent="0.2">
      <c r="A354" s="5" t="s">
        <v>1331</v>
      </c>
      <c r="B354" s="5" t="s">
        <v>2584</v>
      </c>
      <c r="C354" s="5">
        <v>5365200</v>
      </c>
      <c r="D354" s="5">
        <v>6788900</v>
      </c>
      <c r="E354" s="5">
        <v>5907900</v>
      </c>
      <c r="F354" s="14">
        <v>6303100</v>
      </c>
      <c r="G354" s="5">
        <v>8054900</v>
      </c>
      <c r="H354" s="5">
        <v>6854900</v>
      </c>
      <c r="I354" s="5">
        <v>6832900</v>
      </c>
      <c r="J354" s="14">
        <v>7367800</v>
      </c>
      <c r="K354" s="5">
        <v>7720300</v>
      </c>
      <c r="L354" s="5">
        <v>11118000</v>
      </c>
      <c r="M354" s="5">
        <v>5405500</v>
      </c>
      <c r="N354" s="14">
        <v>7052500</v>
      </c>
      <c r="O354" s="5">
        <v>4640900</v>
      </c>
      <c r="P354" s="5">
        <v>9498600</v>
      </c>
      <c r="Q354" s="5">
        <v>8325300</v>
      </c>
      <c r="R354" s="14">
        <v>7594000</v>
      </c>
      <c r="S354" s="5">
        <v>7505100</v>
      </c>
      <c r="T354" s="5">
        <v>7329200</v>
      </c>
      <c r="U354" s="5">
        <v>5080300</v>
      </c>
      <c r="V354" s="14">
        <v>8817200</v>
      </c>
      <c r="W354" s="5">
        <v>4030900</v>
      </c>
      <c r="X354" s="5">
        <v>5108300</v>
      </c>
      <c r="Y354" s="5">
        <v>4520900</v>
      </c>
      <c r="Z354" s="14">
        <v>3930100</v>
      </c>
      <c r="AA354" s="5">
        <v>8268200</v>
      </c>
      <c r="AB354" s="5">
        <v>7149600</v>
      </c>
      <c r="AC354" s="5">
        <v>5655800</v>
      </c>
      <c r="AD354" s="14">
        <v>3421000</v>
      </c>
      <c r="AE354" s="5">
        <v>3714200</v>
      </c>
      <c r="AF354" s="5">
        <v>6392600</v>
      </c>
      <c r="AG354" s="5">
        <v>5262600</v>
      </c>
      <c r="AH354" s="14">
        <v>7030900</v>
      </c>
      <c r="AI354" s="5">
        <v>7036100</v>
      </c>
      <c r="AJ354" s="5">
        <v>3271300</v>
      </c>
      <c r="AK354" s="5">
        <v>3737600</v>
      </c>
      <c r="AL354" s="14">
        <v>4269900</v>
      </c>
      <c r="AM354" s="5">
        <v>247.53</v>
      </c>
      <c r="AN354" s="5">
        <v>512</v>
      </c>
      <c r="AO354" s="5">
        <v>6</v>
      </c>
      <c r="AP354" s="5">
        <v>26.9</v>
      </c>
    </row>
    <row r="355" spans="1:42" x14ac:dyDescent="0.2">
      <c r="A355" s="5" t="s">
        <v>1334</v>
      </c>
      <c r="B355" s="5" t="s">
        <v>2640</v>
      </c>
      <c r="C355" s="5">
        <v>6581800</v>
      </c>
      <c r="D355" s="5">
        <v>7456200</v>
      </c>
      <c r="E355" s="5">
        <v>6235300</v>
      </c>
      <c r="F355" s="14">
        <v>5104100</v>
      </c>
      <c r="G355" s="5">
        <v>3234200</v>
      </c>
      <c r="H355" s="5">
        <v>4677300</v>
      </c>
      <c r="I355" s="5">
        <v>2107400</v>
      </c>
      <c r="J355" s="14">
        <v>4932000</v>
      </c>
      <c r="K355" s="5">
        <v>3384000</v>
      </c>
      <c r="L355" s="5">
        <v>3327600</v>
      </c>
      <c r="M355" s="5">
        <v>4575500</v>
      </c>
      <c r="N355" s="14">
        <v>3260500</v>
      </c>
      <c r="O355" s="5">
        <v>3658200</v>
      </c>
      <c r="P355" s="5">
        <v>3234200</v>
      </c>
      <c r="Q355" s="5">
        <v>2530200</v>
      </c>
      <c r="R355" s="14">
        <v>3420500</v>
      </c>
      <c r="S355" s="5">
        <v>3673500</v>
      </c>
      <c r="T355" s="5">
        <v>3040400</v>
      </c>
      <c r="U355" s="5">
        <v>4634400</v>
      </c>
      <c r="V355" s="14">
        <v>3530500</v>
      </c>
      <c r="W355" s="5">
        <v>2005900</v>
      </c>
      <c r="X355" s="5">
        <v>2012100</v>
      </c>
      <c r="Y355" s="5">
        <v>1850800</v>
      </c>
      <c r="Z355" s="14">
        <v>2580200</v>
      </c>
      <c r="AA355" s="5">
        <v>3700500</v>
      </c>
      <c r="AB355" s="5">
        <v>5271200</v>
      </c>
      <c r="AC355" s="5">
        <v>4993200</v>
      </c>
      <c r="AD355" s="14">
        <v>1789000</v>
      </c>
      <c r="AE355" s="5">
        <v>2331700</v>
      </c>
      <c r="AF355" s="5">
        <v>5493000</v>
      </c>
      <c r="AG355" s="5">
        <v>4585700</v>
      </c>
      <c r="AH355" s="14">
        <v>4962300</v>
      </c>
      <c r="AI355" s="5">
        <v>2899800</v>
      </c>
      <c r="AJ355" s="5">
        <v>1481000</v>
      </c>
      <c r="AK355" s="5">
        <v>1165700</v>
      </c>
      <c r="AL355" s="14">
        <v>1952500</v>
      </c>
      <c r="AM355" s="5">
        <v>194.71</v>
      </c>
      <c r="AN355" s="5">
        <v>201</v>
      </c>
      <c r="AO355" s="5">
        <v>4</v>
      </c>
      <c r="AP355" s="5">
        <v>9.1999999999999993</v>
      </c>
    </row>
    <row r="356" spans="1:42" x14ac:dyDescent="0.2">
      <c r="A356" s="5" t="s">
        <v>1352</v>
      </c>
      <c r="B356" s="5" t="s">
        <v>3055</v>
      </c>
      <c r="C356" s="5">
        <v>25958000</v>
      </c>
      <c r="D356" s="5">
        <v>16466000</v>
      </c>
      <c r="E356" s="5">
        <v>17600000</v>
      </c>
      <c r="F356" s="14">
        <v>14936000</v>
      </c>
      <c r="G356" s="5">
        <v>13690000</v>
      </c>
      <c r="H356" s="5">
        <v>12050000</v>
      </c>
      <c r="I356" s="5">
        <v>12376000</v>
      </c>
      <c r="J356" s="14">
        <v>12934000</v>
      </c>
      <c r="K356" s="5">
        <v>12622000</v>
      </c>
      <c r="L356" s="5">
        <v>12571000</v>
      </c>
      <c r="M356" s="5">
        <v>12734000</v>
      </c>
      <c r="N356" s="14">
        <v>12692000</v>
      </c>
      <c r="O356" s="5">
        <v>14229000</v>
      </c>
      <c r="P356" s="5">
        <v>14267000</v>
      </c>
      <c r="Q356" s="5">
        <v>12355000</v>
      </c>
      <c r="R356" s="14">
        <v>13752000</v>
      </c>
      <c r="S356" s="5">
        <v>13470000</v>
      </c>
      <c r="T356" s="5">
        <v>14198000</v>
      </c>
      <c r="U356" s="5">
        <v>22083000</v>
      </c>
      <c r="V356" s="14">
        <v>13838000</v>
      </c>
      <c r="W356" s="5">
        <v>11642000</v>
      </c>
      <c r="X356" s="5">
        <v>10857000</v>
      </c>
      <c r="Y356" s="5">
        <v>12005000</v>
      </c>
      <c r="Z356" s="14">
        <v>10648000</v>
      </c>
      <c r="AA356" s="5">
        <v>13080000</v>
      </c>
      <c r="AB356" s="5">
        <v>13765000</v>
      </c>
      <c r="AC356" s="5">
        <v>10791000</v>
      </c>
      <c r="AD356" s="14">
        <v>10669000</v>
      </c>
      <c r="AE356" s="5">
        <v>9129700</v>
      </c>
      <c r="AF356" s="5">
        <v>13300000</v>
      </c>
      <c r="AG356" s="5">
        <v>12271000</v>
      </c>
      <c r="AH356" s="14">
        <v>12601000</v>
      </c>
      <c r="AI356" s="5">
        <v>11111000</v>
      </c>
      <c r="AJ356" s="5">
        <v>10697000</v>
      </c>
      <c r="AK356" s="5">
        <v>8516300</v>
      </c>
      <c r="AL356" s="14">
        <v>10107000</v>
      </c>
      <c r="AM356" s="5">
        <v>225.54</v>
      </c>
      <c r="AN356" s="5">
        <v>279</v>
      </c>
      <c r="AO356" s="5">
        <v>8</v>
      </c>
      <c r="AP356" s="5">
        <v>30.2</v>
      </c>
    </row>
    <row r="357" spans="1:42" x14ac:dyDescent="0.2">
      <c r="A357" s="5" t="s">
        <v>1354</v>
      </c>
      <c r="B357" s="5" t="s">
        <v>2584</v>
      </c>
      <c r="C357" s="5">
        <v>0</v>
      </c>
      <c r="D357" s="5">
        <v>1116200</v>
      </c>
      <c r="E357" s="5">
        <v>1787200</v>
      </c>
      <c r="F357" s="14">
        <v>757800</v>
      </c>
      <c r="G357" s="5">
        <v>1005900</v>
      </c>
      <c r="H357" s="5">
        <v>1817900</v>
      </c>
      <c r="I357" s="5">
        <v>1335000</v>
      </c>
      <c r="J357" s="14">
        <v>1090400</v>
      </c>
      <c r="K357" s="5">
        <v>1137100</v>
      </c>
      <c r="L357" s="5">
        <v>1316400</v>
      </c>
      <c r="M357" s="5">
        <v>1229800</v>
      </c>
      <c r="N357" s="14">
        <v>1346800</v>
      </c>
      <c r="O357" s="5">
        <v>1904200</v>
      </c>
      <c r="P357" s="5">
        <v>999240</v>
      </c>
      <c r="Q357" s="5">
        <v>2446000</v>
      </c>
      <c r="R357" s="14">
        <v>0</v>
      </c>
      <c r="S357" s="5">
        <v>1055500</v>
      </c>
      <c r="T357" s="5">
        <v>1213100</v>
      </c>
      <c r="U357" s="5">
        <v>1084900</v>
      </c>
      <c r="V357" s="14">
        <v>966680</v>
      </c>
      <c r="W357" s="5">
        <v>1524400</v>
      </c>
      <c r="X357" s="5">
        <v>1776100</v>
      </c>
      <c r="Y357" s="5">
        <v>1276300</v>
      </c>
      <c r="Z357" s="14">
        <v>0</v>
      </c>
      <c r="AA357" s="5">
        <v>861790</v>
      </c>
      <c r="AB357" s="5">
        <v>1244100</v>
      </c>
      <c r="AC357" s="5">
        <v>1320900</v>
      </c>
      <c r="AD357" s="14">
        <v>0</v>
      </c>
      <c r="AE357" s="5">
        <v>1506600</v>
      </c>
      <c r="AF357" s="5">
        <v>1379600</v>
      </c>
      <c r="AG357" s="5">
        <v>1101600</v>
      </c>
      <c r="AH357" s="14">
        <v>2469900</v>
      </c>
      <c r="AI357" s="5">
        <v>1116700</v>
      </c>
      <c r="AJ357" s="5">
        <v>1646400</v>
      </c>
      <c r="AK357" s="5">
        <v>1300700</v>
      </c>
      <c r="AL357" s="14">
        <v>1583400</v>
      </c>
      <c r="AM357" s="5">
        <v>156.71</v>
      </c>
      <c r="AN357" s="5">
        <v>78</v>
      </c>
      <c r="AO357" s="5">
        <v>4</v>
      </c>
      <c r="AP357" s="5">
        <v>19.8</v>
      </c>
    </row>
    <row r="358" spans="1:42" x14ac:dyDescent="0.2">
      <c r="A358" s="5" t="s">
        <v>1364</v>
      </c>
      <c r="B358" s="5" t="s">
        <v>3076</v>
      </c>
      <c r="C358" s="5">
        <v>1423200</v>
      </c>
      <c r="D358" s="5">
        <v>699540</v>
      </c>
      <c r="E358" s="5">
        <v>1128400</v>
      </c>
      <c r="F358" s="14">
        <v>867740</v>
      </c>
      <c r="G358" s="5">
        <v>1104600</v>
      </c>
      <c r="H358" s="5">
        <v>1015100</v>
      </c>
      <c r="I358" s="5">
        <v>1087300</v>
      </c>
      <c r="J358" s="14">
        <v>1438300</v>
      </c>
      <c r="K358" s="5">
        <v>1334700</v>
      </c>
      <c r="L358" s="5">
        <v>1102900</v>
      </c>
      <c r="M358" s="5">
        <v>993670</v>
      </c>
      <c r="N358" s="14">
        <v>1235900</v>
      </c>
      <c r="O358" s="5">
        <v>1704600</v>
      </c>
      <c r="P358" s="5">
        <v>1052500</v>
      </c>
      <c r="Q358" s="5">
        <v>1732900</v>
      </c>
      <c r="R358" s="14">
        <v>1196500</v>
      </c>
      <c r="S358" s="5">
        <v>1500500</v>
      </c>
      <c r="T358" s="5">
        <v>1110000</v>
      </c>
      <c r="U358" s="5">
        <v>1729500</v>
      </c>
      <c r="V358" s="14">
        <v>1497900</v>
      </c>
      <c r="W358" s="5">
        <v>1387500</v>
      </c>
      <c r="X358" s="5">
        <v>1428100</v>
      </c>
      <c r="Y358" s="5">
        <v>1712200</v>
      </c>
      <c r="Z358" s="14">
        <v>1609400</v>
      </c>
      <c r="AA358" s="5">
        <v>1513800</v>
      </c>
      <c r="AB358" s="5">
        <v>909260</v>
      </c>
      <c r="AC358" s="5">
        <v>810250</v>
      </c>
      <c r="AD358" s="14">
        <v>1224300</v>
      </c>
      <c r="AE358" s="5">
        <v>1420900</v>
      </c>
      <c r="AF358" s="5">
        <v>1000900</v>
      </c>
      <c r="AG358" s="5">
        <v>1400400</v>
      </c>
      <c r="AH358" s="14">
        <v>743260</v>
      </c>
      <c r="AI358" s="5">
        <v>1181600</v>
      </c>
      <c r="AJ358" s="5">
        <v>1576300</v>
      </c>
      <c r="AK358" s="5">
        <v>1470700</v>
      </c>
      <c r="AL358" s="14">
        <v>1826900</v>
      </c>
      <c r="AM358" s="5">
        <v>315.88</v>
      </c>
      <c r="AN358" s="5">
        <v>166</v>
      </c>
      <c r="AO358" s="5">
        <v>8</v>
      </c>
      <c r="AP358" s="5">
        <v>18.399999999999999</v>
      </c>
    </row>
    <row r="359" spans="1:42" x14ac:dyDescent="0.2">
      <c r="A359" s="5" t="s">
        <v>1366</v>
      </c>
      <c r="B359" s="5" t="s">
        <v>3077</v>
      </c>
      <c r="C359" s="5">
        <v>0</v>
      </c>
      <c r="D359" s="5">
        <v>639810</v>
      </c>
      <c r="E359" s="5">
        <v>719760</v>
      </c>
      <c r="F359" s="14">
        <v>670530</v>
      </c>
      <c r="G359" s="5">
        <v>960790</v>
      </c>
      <c r="H359" s="5">
        <v>785030</v>
      </c>
      <c r="I359" s="5">
        <v>871610</v>
      </c>
      <c r="J359" s="14">
        <v>830460</v>
      </c>
      <c r="K359" s="5">
        <v>674460</v>
      </c>
      <c r="L359" s="5">
        <v>937890</v>
      </c>
      <c r="M359" s="5">
        <v>878050</v>
      </c>
      <c r="N359" s="14">
        <v>908060</v>
      </c>
      <c r="O359" s="5">
        <v>790270</v>
      </c>
      <c r="P359" s="5">
        <v>651530</v>
      </c>
      <c r="Q359" s="5">
        <v>888020</v>
      </c>
      <c r="R359" s="14">
        <v>667650</v>
      </c>
      <c r="S359" s="5">
        <v>0</v>
      </c>
      <c r="T359" s="5">
        <v>0</v>
      </c>
      <c r="U359" s="5">
        <v>0</v>
      </c>
      <c r="V359" s="14">
        <v>556180</v>
      </c>
      <c r="W359" s="5">
        <v>1155100</v>
      </c>
      <c r="X359" s="5">
        <v>799960</v>
      </c>
      <c r="Y359" s="5">
        <v>891990</v>
      </c>
      <c r="Z359" s="14">
        <v>1136500</v>
      </c>
      <c r="AA359" s="5">
        <v>660610</v>
      </c>
      <c r="AB359" s="5">
        <v>1139600</v>
      </c>
      <c r="AC359" s="5">
        <v>702060</v>
      </c>
      <c r="AD359" s="14">
        <v>1052300</v>
      </c>
      <c r="AE359" s="5">
        <v>968580</v>
      </c>
      <c r="AF359" s="5">
        <v>915420</v>
      </c>
      <c r="AG359" s="5">
        <v>760820</v>
      </c>
      <c r="AH359" s="14">
        <v>723550</v>
      </c>
      <c r="AI359" s="5">
        <v>895910</v>
      </c>
      <c r="AJ359" s="5">
        <v>911750</v>
      </c>
      <c r="AK359" s="5">
        <v>1149800</v>
      </c>
      <c r="AL359" s="14">
        <v>1103700</v>
      </c>
      <c r="AM359" s="5">
        <v>33.914000000000001</v>
      </c>
      <c r="AN359" s="5">
        <v>142</v>
      </c>
      <c r="AO359" s="5">
        <v>8</v>
      </c>
      <c r="AP359" s="5">
        <v>39.5</v>
      </c>
    </row>
    <row r="360" spans="1:42" x14ac:dyDescent="0.2">
      <c r="A360" s="5" t="s">
        <v>1371</v>
      </c>
      <c r="B360" s="5" t="s">
        <v>3079</v>
      </c>
      <c r="C360" s="5">
        <v>1579900</v>
      </c>
      <c r="D360" s="5">
        <v>4181100</v>
      </c>
      <c r="E360" s="5">
        <v>4604400</v>
      </c>
      <c r="F360" s="14">
        <v>3527500</v>
      </c>
      <c r="G360" s="5">
        <v>3968200</v>
      </c>
      <c r="H360" s="5">
        <v>4593600</v>
      </c>
      <c r="I360" s="5">
        <v>3308000</v>
      </c>
      <c r="J360" s="14">
        <v>4181700</v>
      </c>
      <c r="K360" s="5">
        <v>4306800</v>
      </c>
      <c r="L360" s="5">
        <v>3850000</v>
      </c>
      <c r="M360" s="5">
        <v>3324900</v>
      </c>
      <c r="N360" s="14">
        <v>4357800</v>
      </c>
      <c r="O360" s="5">
        <v>4538300</v>
      </c>
      <c r="P360" s="5">
        <v>3784800</v>
      </c>
      <c r="Q360" s="5">
        <v>3889800</v>
      </c>
      <c r="R360" s="14">
        <v>5020700</v>
      </c>
      <c r="S360" s="5">
        <v>3516600</v>
      </c>
      <c r="T360" s="5">
        <v>3738200</v>
      </c>
      <c r="U360" s="5">
        <v>4496800</v>
      </c>
      <c r="V360" s="14">
        <v>4041700</v>
      </c>
      <c r="W360" s="5">
        <v>3324100</v>
      </c>
      <c r="X360" s="5">
        <v>2835400</v>
      </c>
      <c r="Y360" s="5">
        <v>3391900</v>
      </c>
      <c r="Z360" s="14">
        <v>3678500</v>
      </c>
      <c r="AA360" s="5">
        <v>4488400</v>
      </c>
      <c r="AB360" s="5">
        <v>4249900</v>
      </c>
      <c r="AC360" s="5">
        <v>2632800</v>
      </c>
      <c r="AD360" s="14">
        <v>4419400</v>
      </c>
      <c r="AE360" s="5">
        <v>2767500</v>
      </c>
      <c r="AF360" s="5">
        <v>3878700</v>
      </c>
      <c r="AG360" s="5">
        <v>3706700</v>
      </c>
      <c r="AH360" s="14">
        <v>3752200</v>
      </c>
      <c r="AI360" s="5">
        <v>4223500</v>
      </c>
      <c r="AJ360" s="5">
        <v>3202600</v>
      </c>
      <c r="AK360" s="5">
        <v>2357400</v>
      </c>
      <c r="AL360" s="14">
        <v>3006300</v>
      </c>
      <c r="AM360" s="5">
        <v>323.31</v>
      </c>
      <c r="AN360" s="5">
        <v>229</v>
      </c>
      <c r="AO360" s="5">
        <v>11</v>
      </c>
      <c r="AP360" s="5">
        <v>15.6</v>
      </c>
    </row>
    <row r="361" spans="1:42" x14ac:dyDescent="0.2">
      <c r="A361" s="5" t="s">
        <v>1380</v>
      </c>
      <c r="B361" s="5" t="s">
        <v>2792</v>
      </c>
      <c r="C361" s="5">
        <v>12578000</v>
      </c>
      <c r="D361" s="5">
        <v>11508000</v>
      </c>
      <c r="E361" s="5">
        <v>12358000</v>
      </c>
      <c r="F361" s="14">
        <v>12594000</v>
      </c>
      <c r="G361" s="5">
        <v>8702100</v>
      </c>
      <c r="H361" s="5">
        <v>9779300</v>
      </c>
      <c r="I361" s="5">
        <v>8907800</v>
      </c>
      <c r="J361" s="14">
        <v>10031000</v>
      </c>
      <c r="K361" s="5">
        <v>9610000</v>
      </c>
      <c r="L361" s="5">
        <v>10653000</v>
      </c>
      <c r="M361" s="5">
        <v>9544400</v>
      </c>
      <c r="N361" s="14">
        <v>10748000</v>
      </c>
      <c r="O361" s="5">
        <v>7962400</v>
      </c>
      <c r="P361" s="5">
        <v>7851300</v>
      </c>
      <c r="Q361" s="5">
        <v>10102000</v>
      </c>
      <c r="R361" s="14">
        <v>9506900</v>
      </c>
      <c r="S361" s="5">
        <v>7245400</v>
      </c>
      <c r="T361" s="5">
        <v>7312200</v>
      </c>
      <c r="U361" s="5">
        <v>10800000</v>
      </c>
      <c r="V361" s="14">
        <v>9566800</v>
      </c>
      <c r="W361" s="5">
        <v>7376400</v>
      </c>
      <c r="X361" s="5">
        <v>8511300</v>
      </c>
      <c r="Y361" s="5">
        <v>9987000</v>
      </c>
      <c r="Z361" s="14">
        <v>7840300</v>
      </c>
      <c r="AA361" s="5">
        <v>9194300</v>
      </c>
      <c r="AB361" s="5">
        <v>8734600</v>
      </c>
      <c r="AC361" s="5">
        <v>9127000</v>
      </c>
      <c r="AD361" s="14">
        <v>12933000</v>
      </c>
      <c r="AE361" s="5">
        <v>7528400</v>
      </c>
      <c r="AF361" s="5">
        <v>8860400</v>
      </c>
      <c r="AG361" s="5">
        <v>7706500</v>
      </c>
      <c r="AH361" s="14">
        <v>9480600</v>
      </c>
      <c r="AI361" s="5">
        <v>8580800</v>
      </c>
      <c r="AJ361" s="5">
        <v>7498900</v>
      </c>
      <c r="AK361" s="5">
        <v>7489900</v>
      </c>
      <c r="AL361" s="14">
        <v>6558300</v>
      </c>
      <c r="AM361" s="5">
        <v>323.31</v>
      </c>
      <c r="AN361" s="5">
        <v>391</v>
      </c>
      <c r="AO361" s="5">
        <v>14</v>
      </c>
      <c r="AP361" s="5">
        <v>42</v>
      </c>
    </row>
    <row r="362" spans="1:42" x14ac:dyDescent="0.2">
      <c r="A362" s="5" t="s">
        <v>1391</v>
      </c>
      <c r="B362" s="5" t="s">
        <v>2881</v>
      </c>
      <c r="C362" s="5">
        <v>1674400</v>
      </c>
      <c r="D362" s="5">
        <v>2619300</v>
      </c>
      <c r="E362" s="5">
        <v>3711200</v>
      </c>
      <c r="F362" s="14">
        <v>2837900</v>
      </c>
      <c r="G362" s="5">
        <v>4664600</v>
      </c>
      <c r="H362" s="5">
        <v>4827100</v>
      </c>
      <c r="I362" s="5">
        <v>4315400</v>
      </c>
      <c r="J362" s="14">
        <v>4607000</v>
      </c>
      <c r="K362" s="5">
        <v>4596000</v>
      </c>
      <c r="L362" s="5">
        <v>3903900</v>
      </c>
      <c r="M362" s="5">
        <v>4752100</v>
      </c>
      <c r="N362" s="14">
        <v>4572800</v>
      </c>
      <c r="O362" s="5">
        <v>4956200</v>
      </c>
      <c r="P362" s="5">
        <v>4348100</v>
      </c>
      <c r="Q362" s="5">
        <v>4698300</v>
      </c>
      <c r="R362" s="14">
        <v>3753600</v>
      </c>
      <c r="S362" s="5">
        <v>5209100</v>
      </c>
      <c r="T362" s="5">
        <v>4461400</v>
      </c>
      <c r="U362" s="5">
        <v>3898400</v>
      </c>
      <c r="V362" s="14">
        <v>3222600</v>
      </c>
      <c r="W362" s="5">
        <v>4851300</v>
      </c>
      <c r="X362" s="5">
        <v>4887200</v>
      </c>
      <c r="Y362" s="5">
        <v>4651200</v>
      </c>
      <c r="Z362" s="14">
        <v>5472500</v>
      </c>
      <c r="AA362" s="5">
        <v>4818800</v>
      </c>
      <c r="AB362" s="5">
        <v>4422700</v>
      </c>
      <c r="AC362" s="5">
        <v>5793200</v>
      </c>
      <c r="AD362" s="14">
        <v>3984900</v>
      </c>
      <c r="AE362" s="5">
        <v>4671700</v>
      </c>
      <c r="AF362" s="5">
        <v>3912700</v>
      </c>
      <c r="AG362" s="5">
        <v>3981600</v>
      </c>
      <c r="AH362" s="14">
        <v>3728400</v>
      </c>
      <c r="AI362" s="5">
        <v>4918200</v>
      </c>
      <c r="AJ362" s="5">
        <v>4751300</v>
      </c>
      <c r="AK362" s="5">
        <v>4234100</v>
      </c>
      <c r="AL362" s="14">
        <v>4901900</v>
      </c>
      <c r="AM362" s="5">
        <v>286.77</v>
      </c>
      <c r="AN362" s="5">
        <v>368</v>
      </c>
      <c r="AO362" s="5">
        <v>8</v>
      </c>
      <c r="AP362" s="5">
        <v>60.6</v>
      </c>
    </row>
    <row r="363" spans="1:42" x14ac:dyDescent="0.2">
      <c r="A363" s="5" t="s">
        <v>1392</v>
      </c>
      <c r="B363" s="5" t="s">
        <v>2683</v>
      </c>
      <c r="C363" s="5">
        <v>4235700</v>
      </c>
      <c r="D363" s="5">
        <v>7767400</v>
      </c>
      <c r="E363" s="5">
        <v>7994900</v>
      </c>
      <c r="F363" s="14">
        <v>11493000</v>
      </c>
      <c r="G363" s="5">
        <v>11059000</v>
      </c>
      <c r="H363" s="5">
        <v>11966000</v>
      </c>
      <c r="I363" s="5">
        <v>9673200</v>
      </c>
      <c r="J363" s="14">
        <v>9331700</v>
      </c>
      <c r="K363" s="5">
        <v>9949100</v>
      </c>
      <c r="L363" s="5">
        <v>10274000</v>
      </c>
      <c r="M363" s="5">
        <v>11258000</v>
      </c>
      <c r="N363" s="14">
        <v>9913100</v>
      </c>
      <c r="O363" s="5">
        <v>9786000</v>
      </c>
      <c r="P363" s="5">
        <v>10658000</v>
      </c>
      <c r="Q363" s="5">
        <v>12745000</v>
      </c>
      <c r="R363" s="14">
        <v>11448000</v>
      </c>
      <c r="S363" s="5">
        <v>11400000</v>
      </c>
      <c r="T363" s="5">
        <v>9673600</v>
      </c>
      <c r="U363" s="5">
        <v>7698500</v>
      </c>
      <c r="V363" s="14">
        <v>7536500</v>
      </c>
      <c r="W363" s="5">
        <v>7858100</v>
      </c>
      <c r="X363" s="5">
        <v>8722500</v>
      </c>
      <c r="Y363" s="5">
        <v>11631000</v>
      </c>
      <c r="Z363" s="14">
        <v>13048000</v>
      </c>
      <c r="AA363" s="5">
        <v>7506400</v>
      </c>
      <c r="AB363" s="5">
        <v>8220100</v>
      </c>
      <c r="AC363" s="5">
        <v>9547500</v>
      </c>
      <c r="AD363" s="14">
        <v>10994000</v>
      </c>
      <c r="AE363" s="5">
        <v>11362000</v>
      </c>
      <c r="AF363" s="5">
        <v>12261000</v>
      </c>
      <c r="AG363" s="5">
        <v>10979000</v>
      </c>
      <c r="AH363" s="14">
        <v>11619000</v>
      </c>
      <c r="AI363" s="5">
        <v>11824000</v>
      </c>
      <c r="AJ363" s="5">
        <v>9910300</v>
      </c>
      <c r="AK363" s="5">
        <v>10144000</v>
      </c>
      <c r="AL363" s="14">
        <v>11246000</v>
      </c>
      <c r="AM363" s="5">
        <v>323.31</v>
      </c>
      <c r="AN363" s="5">
        <v>369</v>
      </c>
      <c r="AO363" s="5">
        <v>14</v>
      </c>
      <c r="AP363" s="5">
        <v>37.4</v>
      </c>
    </row>
    <row r="364" spans="1:42" x14ac:dyDescent="0.2">
      <c r="A364" s="5" t="s">
        <v>1400</v>
      </c>
      <c r="B364" s="5" t="s">
        <v>2584</v>
      </c>
      <c r="C364" s="5">
        <v>1728500</v>
      </c>
      <c r="D364" s="5">
        <v>1241100</v>
      </c>
      <c r="E364" s="5">
        <v>1394300</v>
      </c>
      <c r="F364" s="14">
        <v>0</v>
      </c>
      <c r="G364" s="5">
        <v>1002700</v>
      </c>
      <c r="H364" s="5">
        <v>1449300</v>
      </c>
      <c r="I364" s="5">
        <v>1280800</v>
      </c>
      <c r="J364" s="14">
        <v>1162200</v>
      </c>
      <c r="K364" s="5">
        <v>1171400</v>
      </c>
      <c r="L364" s="5">
        <v>1379700</v>
      </c>
      <c r="M364" s="5">
        <v>1502100</v>
      </c>
      <c r="N364" s="14">
        <v>1102200</v>
      </c>
      <c r="O364" s="5">
        <v>950160</v>
      </c>
      <c r="P364" s="5">
        <v>838430</v>
      </c>
      <c r="Q364" s="5">
        <v>1120900</v>
      </c>
      <c r="R364" s="14">
        <v>1294600</v>
      </c>
      <c r="S364" s="5">
        <v>888260</v>
      </c>
      <c r="T364" s="5">
        <v>940870</v>
      </c>
      <c r="U364" s="5">
        <v>657490</v>
      </c>
      <c r="V364" s="14">
        <v>996850</v>
      </c>
      <c r="W364" s="5">
        <v>1067900</v>
      </c>
      <c r="X364" s="5">
        <v>901200</v>
      </c>
      <c r="Y364" s="5">
        <v>1050500</v>
      </c>
      <c r="Z364" s="14">
        <v>836980</v>
      </c>
      <c r="AA364" s="5">
        <v>1089900</v>
      </c>
      <c r="AB364" s="5">
        <v>1075200</v>
      </c>
      <c r="AC364" s="5">
        <v>1221200</v>
      </c>
      <c r="AD364" s="14">
        <v>962220</v>
      </c>
      <c r="AE364" s="5">
        <v>974030</v>
      </c>
      <c r="AF364" s="5">
        <v>1194300</v>
      </c>
      <c r="AG364" s="5">
        <v>1022100</v>
      </c>
      <c r="AH364" s="14">
        <v>1083800</v>
      </c>
      <c r="AI364" s="5">
        <v>1075600</v>
      </c>
      <c r="AJ364" s="5">
        <v>1046000</v>
      </c>
      <c r="AK364" s="5">
        <v>825810</v>
      </c>
      <c r="AL364" s="14">
        <v>902960</v>
      </c>
      <c r="AM364" s="5">
        <v>9.0542999999999996</v>
      </c>
      <c r="AN364" s="5">
        <v>88</v>
      </c>
      <c r="AO364" s="5">
        <v>5</v>
      </c>
      <c r="AP364" s="5">
        <v>14.6</v>
      </c>
    </row>
    <row r="365" spans="1:42" x14ac:dyDescent="0.2">
      <c r="A365" s="5" t="s">
        <v>1403</v>
      </c>
      <c r="B365" s="5" t="s">
        <v>2770</v>
      </c>
      <c r="C365" s="5">
        <v>966380</v>
      </c>
      <c r="D365" s="5">
        <v>3168900</v>
      </c>
      <c r="E365" s="5">
        <v>3074400</v>
      </c>
      <c r="F365" s="14">
        <v>2953500</v>
      </c>
      <c r="G365" s="5">
        <v>2548300</v>
      </c>
      <c r="H365" s="5">
        <v>3960200</v>
      </c>
      <c r="I365" s="5">
        <v>3079700</v>
      </c>
      <c r="J365" s="14">
        <v>3375500</v>
      </c>
      <c r="K365" s="5">
        <v>2873200</v>
      </c>
      <c r="L365" s="5">
        <v>3665000</v>
      </c>
      <c r="M365" s="5">
        <v>4468000</v>
      </c>
      <c r="N365" s="14">
        <v>4010800</v>
      </c>
      <c r="O365" s="5">
        <v>4979000</v>
      </c>
      <c r="P365" s="5">
        <v>3624200</v>
      </c>
      <c r="Q365" s="5">
        <v>3598600</v>
      </c>
      <c r="R365" s="14">
        <v>3863100</v>
      </c>
      <c r="S365" s="5">
        <v>2960500</v>
      </c>
      <c r="T365" s="5">
        <v>5633700</v>
      </c>
      <c r="U365" s="5">
        <v>1944400</v>
      </c>
      <c r="V365" s="14">
        <v>1979700</v>
      </c>
      <c r="W365" s="5">
        <v>4323700</v>
      </c>
      <c r="X365" s="5">
        <v>5163700</v>
      </c>
      <c r="Y365" s="5">
        <v>4841500</v>
      </c>
      <c r="Z365" s="14">
        <v>5022900</v>
      </c>
      <c r="AA365" s="5">
        <v>4536000</v>
      </c>
      <c r="AB365" s="5">
        <v>3839000</v>
      </c>
      <c r="AC365" s="5">
        <v>6786700</v>
      </c>
      <c r="AD365" s="14">
        <v>5321600</v>
      </c>
      <c r="AE365" s="5">
        <v>5280600</v>
      </c>
      <c r="AF365" s="5">
        <v>6105000</v>
      </c>
      <c r="AG365" s="5">
        <v>3921600</v>
      </c>
      <c r="AH365" s="14">
        <v>4532400</v>
      </c>
      <c r="AI365" s="5">
        <v>4171200</v>
      </c>
      <c r="AJ365" s="5">
        <v>4188700</v>
      </c>
      <c r="AK365" s="5">
        <v>4796300</v>
      </c>
      <c r="AL365" s="14">
        <v>4480600</v>
      </c>
      <c r="AM365" s="5">
        <v>323.31</v>
      </c>
      <c r="AN365" s="5">
        <v>388</v>
      </c>
      <c r="AO365" s="5">
        <v>21</v>
      </c>
      <c r="AP365" s="5">
        <v>23.6</v>
      </c>
    </row>
    <row r="366" spans="1:42" x14ac:dyDescent="0.2">
      <c r="A366" s="5" t="s">
        <v>1405</v>
      </c>
      <c r="B366" s="5" t="s">
        <v>2642</v>
      </c>
      <c r="C366" s="5">
        <v>0</v>
      </c>
      <c r="D366" s="5">
        <v>0</v>
      </c>
      <c r="E366" s="5">
        <v>0</v>
      </c>
      <c r="F366" s="14">
        <v>0</v>
      </c>
      <c r="G366" s="5">
        <v>0</v>
      </c>
      <c r="H366" s="5">
        <v>0</v>
      </c>
      <c r="I366" s="5">
        <v>0</v>
      </c>
      <c r="J366" s="14">
        <v>0</v>
      </c>
      <c r="K366" s="5">
        <v>0</v>
      </c>
      <c r="L366" s="5">
        <v>0</v>
      </c>
      <c r="M366" s="5">
        <v>0</v>
      </c>
      <c r="N366" s="14">
        <v>0</v>
      </c>
      <c r="O366" s="5">
        <v>0</v>
      </c>
      <c r="P366" s="5">
        <v>0</v>
      </c>
      <c r="Q366" s="5">
        <v>0</v>
      </c>
      <c r="R366" s="14">
        <v>0</v>
      </c>
      <c r="S366" s="5">
        <v>0</v>
      </c>
      <c r="T366" s="5">
        <v>0</v>
      </c>
      <c r="U366" s="5">
        <v>0</v>
      </c>
      <c r="V366" s="14">
        <v>0</v>
      </c>
      <c r="W366" s="5">
        <v>0</v>
      </c>
      <c r="X366" s="5">
        <v>0</v>
      </c>
      <c r="Y366" s="5">
        <v>0</v>
      </c>
      <c r="Z366" s="14">
        <v>0</v>
      </c>
      <c r="AA366" s="5">
        <v>913550</v>
      </c>
      <c r="AB366" s="5">
        <v>704810</v>
      </c>
      <c r="AC366" s="5">
        <v>1430600</v>
      </c>
      <c r="AD366" s="14">
        <v>791140</v>
      </c>
      <c r="AE366" s="5">
        <v>0</v>
      </c>
      <c r="AF366" s="5">
        <v>0</v>
      </c>
      <c r="AG366" s="5">
        <v>0</v>
      </c>
      <c r="AH366" s="14">
        <v>0</v>
      </c>
      <c r="AI366" s="5">
        <v>0</v>
      </c>
      <c r="AJ366" s="5">
        <v>0</v>
      </c>
      <c r="AK366" s="5">
        <v>0</v>
      </c>
      <c r="AL366" s="14">
        <v>0</v>
      </c>
      <c r="AM366" s="5">
        <v>8.0477000000000007</v>
      </c>
      <c r="AN366" s="5">
        <v>30</v>
      </c>
      <c r="AO366" s="5">
        <v>3</v>
      </c>
      <c r="AP366" s="5">
        <v>23.1</v>
      </c>
    </row>
    <row r="367" spans="1:42" x14ac:dyDescent="0.2">
      <c r="A367" s="5" t="s">
        <v>1409</v>
      </c>
      <c r="B367" s="5" t="s">
        <v>2850</v>
      </c>
      <c r="C367" s="5">
        <v>7367700</v>
      </c>
      <c r="D367" s="5">
        <v>6376700</v>
      </c>
      <c r="E367" s="5">
        <v>5596500</v>
      </c>
      <c r="F367" s="14">
        <v>6323700</v>
      </c>
      <c r="G367" s="5">
        <v>5217000</v>
      </c>
      <c r="H367" s="5">
        <v>4470000</v>
      </c>
      <c r="I367" s="5">
        <v>4953000</v>
      </c>
      <c r="J367" s="14">
        <v>4953700</v>
      </c>
      <c r="K367" s="5">
        <v>4054800</v>
      </c>
      <c r="L367" s="5">
        <v>4702900</v>
      </c>
      <c r="M367" s="5">
        <v>4219300</v>
      </c>
      <c r="N367" s="14">
        <v>4942000</v>
      </c>
      <c r="O367" s="5">
        <v>5658900</v>
      </c>
      <c r="P367" s="5">
        <v>6297500</v>
      </c>
      <c r="Q367" s="5">
        <v>5602100</v>
      </c>
      <c r="R367" s="14">
        <v>4806700</v>
      </c>
      <c r="S367" s="5">
        <v>4775000</v>
      </c>
      <c r="T367" s="5">
        <v>5242700</v>
      </c>
      <c r="U367" s="5">
        <v>5526200</v>
      </c>
      <c r="V367" s="14">
        <v>5088100</v>
      </c>
      <c r="W367" s="5">
        <v>4894000</v>
      </c>
      <c r="X367" s="5">
        <v>5393400</v>
      </c>
      <c r="Y367" s="5">
        <v>5667400</v>
      </c>
      <c r="Z367" s="14">
        <v>4677000</v>
      </c>
      <c r="AA367" s="5">
        <v>5190100</v>
      </c>
      <c r="AB367" s="5">
        <v>5123000</v>
      </c>
      <c r="AC367" s="5">
        <v>3981100</v>
      </c>
      <c r="AD367" s="14">
        <v>6513100</v>
      </c>
      <c r="AE367" s="5">
        <v>4843900</v>
      </c>
      <c r="AF367" s="5">
        <v>5700500</v>
      </c>
      <c r="AG367" s="5">
        <v>5480700</v>
      </c>
      <c r="AH367" s="14">
        <v>5902600</v>
      </c>
      <c r="AI367" s="5">
        <v>5248600</v>
      </c>
      <c r="AJ367" s="5">
        <v>4935200</v>
      </c>
      <c r="AK367" s="5">
        <v>4776600</v>
      </c>
      <c r="AL367" s="14">
        <v>4871300</v>
      </c>
      <c r="AM367" s="5">
        <v>323.31</v>
      </c>
      <c r="AN367" s="5">
        <v>455</v>
      </c>
      <c r="AO367" s="5">
        <v>14</v>
      </c>
      <c r="AP367" s="5">
        <v>29.7</v>
      </c>
    </row>
    <row r="368" spans="1:42" x14ac:dyDescent="0.2">
      <c r="A368" s="5" t="s">
        <v>1413</v>
      </c>
      <c r="B368" s="5" t="s">
        <v>2594</v>
      </c>
      <c r="C368" s="5">
        <v>47683000</v>
      </c>
      <c r="D368" s="5">
        <v>27174000</v>
      </c>
      <c r="E368" s="5">
        <v>27213000</v>
      </c>
      <c r="F368" s="14">
        <v>23699000</v>
      </c>
      <c r="G368" s="5">
        <v>22252000</v>
      </c>
      <c r="H368" s="5">
        <v>34800000</v>
      </c>
      <c r="I368" s="5">
        <v>30082000</v>
      </c>
      <c r="J368" s="14">
        <v>37348000</v>
      </c>
      <c r="K368" s="5">
        <v>22917000</v>
      </c>
      <c r="L368" s="5">
        <v>32519000</v>
      </c>
      <c r="M368" s="5">
        <v>32517000</v>
      </c>
      <c r="N368" s="14">
        <v>30175000</v>
      </c>
      <c r="O368" s="5">
        <v>21558000</v>
      </c>
      <c r="P368" s="5">
        <v>26332000</v>
      </c>
      <c r="Q368" s="5">
        <v>18182000</v>
      </c>
      <c r="R368" s="14">
        <v>20780000</v>
      </c>
      <c r="S368" s="5">
        <v>23197000</v>
      </c>
      <c r="T368" s="5">
        <v>25428000</v>
      </c>
      <c r="U368" s="5">
        <v>38095000</v>
      </c>
      <c r="V368" s="14">
        <v>40343000</v>
      </c>
      <c r="W368" s="5">
        <v>34390000</v>
      </c>
      <c r="X368" s="5">
        <v>27110000</v>
      </c>
      <c r="Y368" s="5">
        <v>28474000</v>
      </c>
      <c r="Z368" s="14">
        <v>24231000</v>
      </c>
      <c r="AA368" s="5">
        <v>25424000</v>
      </c>
      <c r="AB368" s="5">
        <v>25235000</v>
      </c>
      <c r="AC368" s="5">
        <v>26771000</v>
      </c>
      <c r="AD368" s="14">
        <v>30864000</v>
      </c>
      <c r="AE368" s="5">
        <v>24222000</v>
      </c>
      <c r="AF368" s="5">
        <v>28651000</v>
      </c>
      <c r="AG368" s="5">
        <v>27595000</v>
      </c>
      <c r="AH368" s="14">
        <v>28872000</v>
      </c>
      <c r="AI368" s="5">
        <v>27641000</v>
      </c>
      <c r="AJ368" s="5">
        <v>26125000</v>
      </c>
      <c r="AK368" s="5">
        <v>35906000</v>
      </c>
      <c r="AL368" s="14">
        <v>31160000</v>
      </c>
      <c r="AM368" s="5">
        <v>323.31</v>
      </c>
      <c r="AN368" s="5">
        <v>462</v>
      </c>
      <c r="AO368" s="5">
        <v>12</v>
      </c>
      <c r="AP368" s="5">
        <v>22.9</v>
      </c>
    </row>
    <row r="369" spans="1:42" x14ac:dyDescent="0.2">
      <c r="A369" s="5" t="s">
        <v>1416</v>
      </c>
      <c r="B369" s="5" t="s">
        <v>2584</v>
      </c>
      <c r="C369" s="5">
        <v>1930900</v>
      </c>
      <c r="D369" s="5">
        <v>3508800</v>
      </c>
      <c r="E369" s="5">
        <v>3004600</v>
      </c>
      <c r="F369" s="14">
        <v>2463800</v>
      </c>
      <c r="G369" s="5">
        <v>2869500</v>
      </c>
      <c r="H369" s="5">
        <v>3311100</v>
      </c>
      <c r="I369" s="5">
        <v>3832900</v>
      </c>
      <c r="J369" s="14">
        <v>2782500</v>
      </c>
      <c r="K369" s="5">
        <v>2740400</v>
      </c>
      <c r="L369" s="5">
        <v>2480600</v>
      </c>
      <c r="M369" s="5">
        <v>3035000</v>
      </c>
      <c r="N369" s="14">
        <v>2639900</v>
      </c>
      <c r="O369" s="5">
        <v>3961600</v>
      </c>
      <c r="P369" s="5">
        <v>2261500</v>
      </c>
      <c r="Q369" s="5">
        <v>3676200</v>
      </c>
      <c r="R369" s="14">
        <v>3683300</v>
      </c>
      <c r="S369" s="5">
        <v>1876300</v>
      </c>
      <c r="T369" s="5">
        <v>3112900</v>
      </c>
      <c r="U369" s="5">
        <v>1874100</v>
      </c>
      <c r="V369" s="14">
        <v>2935200</v>
      </c>
      <c r="W369" s="5">
        <v>3117100</v>
      </c>
      <c r="X369" s="5">
        <v>3510100</v>
      </c>
      <c r="Y369" s="5">
        <v>3954500</v>
      </c>
      <c r="Z369" s="14">
        <v>4119000</v>
      </c>
      <c r="AA369" s="5">
        <v>2717300</v>
      </c>
      <c r="AB369" s="5">
        <v>3262000</v>
      </c>
      <c r="AC369" s="5">
        <v>4147100</v>
      </c>
      <c r="AD369" s="14">
        <v>4410700</v>
      </c>
      <c r="AE369" s="5">
        <v>3920100</v>
      </c>
      <c r="AF369" s="5">
        <v>3476300</v>
      </c>
      <c r="AG369" s="5">
        <v>3970200</v>
      </c>
      <c r="AH369" s="14">
        <v>3096700</v>
      </c>
      <c r="AI369" s="5">
        <v>3436700</v>
      </c>
      <c r="AJ369" s="5">
        <v>3621200</v>
      </c>
      <c r="AK369" s="5">
        <v>3328400</v>
      </c>
      <c r="AL369" s="14">
        <v>4027500</v>
      </c>
      <c r="AM369" s="5">
        <v>81.84</v>
      </c>
      <c r="AN369" s="5">
        <v>300</v>
      </c>
      <c r="AO369" s="5">
        <v>16</v>
      </c>
      <c r="AP369" s="5">
        <v>5.8</v>
      </c>
    </row>
    <row r="370" spans="1:42" x14ac:dyDescent="0.2">
      <c r="A370" s="5" t="s">
        <v>1417</v>
      </c>
      <c r="B370" s="5" t="s">
        <v>2584</v>
      </c>
      <c r="C370" s="5">
        <v>5461400</v>
      </c>
      <c r="D370" s="5">
        <v>11020000</v>
      </c>
      <c r="E370" s="5">
        <v>9505700</v>
      </c>
      <c r="F370" s="14">
        <v>8319400</v>
      </c>
      <c r="G370" s="5">
        <v>6961900</v>
      </c>
      <c r="H370" s="5">
        <v>6516500</v>
      </c>
      <c r="I370" s="5">
        <v>6562700</v>
      </c>
      <c r="J370" s="14">
        <v>6433800</v>
      </c>
      <c r="K370" s="5">
        <v>5885900</v>
      </c>
      <c r="L370" s="5">
        <v>8975300</v>
      </c>
      <c r="M370" s="5">
        <v>6787500</v>
      </c>
      <c r="N370" s="14">
        <v>10068000</v>
      </c>
      <c r="O370" s="5">
        <v>7494000</v>
      </c>
      <c r="P370" s="5">
        <v>7810000</v>
      </c>
      <c r="Q370" s="5">
        <v>7483800</v>
      </c>
      <c r="R370" s="14">
        <v>7794900</v>
      </c>
      <c r="S370" s="5">
        <v>7315200</v>
      </c>
      <c r="T370" s="5">
        <v>6235400</v>
      </c>
      <c r="U370" s="5">
        <v>5879200</v>
      </c>
      <c r="V370" s="14">
        <v>6294800</v>
      </c>
      <c r="W370" s="5">
        <v>5762000</v>
      </c>
      <c r="X370" s="5">
        <v>5470500</v>
      </c>
      <c r="Y370" s="5">
        <v>5887800</v>
      </c>
      <c r="Z370" s="14">
        <v>5083200</v>
      </c>
      <c r="AA370" s="5">
        <v>6809100</v>
      </c>
      <c r="AB370" s="5">
        <v>6264400</v>
      </c>
      <c r="AC370" s="5">
        <v>6322100</v>
      </c>
      <c r="AD370" s="14">
        <v>5402800</v>
      </c>
      <c r="AE370" s="5">
        <v>5204300</v>
      </c>
      <c r="AF370" s="5">
        <v>7260500</v>
      </c>
      <c r="AG370" s="5">
        <v>6561600</v>
      </c>
      <c r="AH370" s="14">
        <v>6390400</v>
      </c>
      <c r="AI370" s="5">
        <v>6572200</v>
      </c>
      <c r="AJ370" s="5">
        <v>5529100</v>
      </c>
      <c r="AK370" s="5">
        <v>6050100</v>
      </c>
      <c r="AL370" s="14">
        <v>5655800</v>
      </c>
      <c r="AM370" s="5">
        <v>79.834999999999994</v>
      </c>
      <c r="AN370" s="5">
        <v>199</v>
      </c>
      <c r="AO370" s="5">
        <v>7</v>
      </c>
      <c r="AP370" s="5">
        <v>23.7</v>
      </c>
    </row>
    <row r="371" spans="1:42" x14ac:dyDescent="0.2">
      <c r="A371" s="5" t="s">
        <v>1418</v>
      </c>
      <c r="B371" s="5" t="s">
        <v>2584</v>
      </c>
      <c r="C371" s="5">
        <v>7547900</v>
      </c>
      <c r="D371" s="5">
        <v>7831500</v>
      </c>
      <c r="E371" s="5">
        <v>8149500</v>
      </c>
      <c r="F371" s="14">
        <v>8635200</v>
      </c>
      <c r="G371" s="5">
        <v>8365600</v>
      </c>
      <c r="H371" s="5">
        <v>9408200</v>
      </c>
      <c r="I371" s="5">
        <v>8692400</v>
      </c>
      <c r="J371" s="14">
        <v>8864200</v>
      </c>
      <c r="K371" s="5">
        <v>9089100</v>
      </c>
      <c r="L371" s="5">
        <v>7459800</v>
      </c>
      <c r="M371" s="5">
        <v>9552400</v>
      </c>
      <c r="N371" s="14">
        <v>8869600</v>
      </c>
      <c r="O371" s="5">
        <v>8374000</v>
      </c>
      <c r="P371" s="5">
        <v>9136300</v>
      </c>
      <c r="Q371" s="5">
        <v>7723500</v>
      </c>
      <c r="R371" s="14">
        <v>8047700</v>
      </c>
      <c r="S371" s="5">
        <v>8100800</v>
      </c>
      <c r="T371" s="5">
        <v>7997100</v>
      </c>
      <c r="U371" s="5">
        <v>6271200</v>
      </c>
      <c r="V371" s="14">
        <v>7851300</v>
      </c>
      <c r="W371" s="5">
        <v>8288900</v>
      </c>
      <c r="X371" s="5">
        <v>7391600</v>
      </c>
      <c r="Y371" s="5">
        <v>7699500</v>
      </c>
      <c r="Z371" s="14">
        <v>8892500</v>
      </c>
      <c r="AA371" s="5">
        <v>8530000</v>
      </c>
      <c r="AB371" s="5">
        <v>8670800</v>
      </c>
      <c r="AC371" s="5">
        <v>8118500</v>
      </c>
      <c r="AD371" s="14">
        <v>10848000</v>
      </c>
      <c r="AE371" s="5">
        <v>9734500</v>
      </c>
      <c r="AF371" s="5">
        <v>7824100</v>
      </c>
      <c r="AG371" s="5">
        <v>7806300</v>
      </c>
      <c r="AH371" s="14">
        <v>8915300</v>
      </c>
      <c r="AI371" s="5">
        <v>7493200</v>
      </c>
      <c r="AJ371" s="5">
        <v>7781900</v>
      </c>
      <c r="AK371" s="5">
        <v>6945500</v>
      </c>
      <c r="AL371" s="14">
        <v>8332200</v>
      </c>
      <c r="AM371" s="5">
        <v>323.31</v>
      </c>
      <c r="AN371" s="5">
        <v>485</v>
      </c>
      <c r="AO371" s="5">
        <v>17</v>
      </c>
      <c r="AP371" s="5">
        <v>49</v>
      </c>
    </row>
    <row r="372" spans="1:42" x14ac:dyDescent="0.2">
      <c r="A372" s="5" t="s">
        <v>1421</v>
      </c>
      <c r="B372" s="5" t="s">
        <v>2836</v>
      </c>
      <c r="C372" s="5">
        <v>1400500</v>
      </c>
      <c r="D372" s="5">
        <v>1546300</v>
      </c>
      <c r="E372" s="5">
        <v>1142900</v>
      </c>
      <c r="F372" s="14">
        <v>1813100</v>
      </c>
      <c r="G372" s="5">
        <v>1645900</v>
      </c>
      <c r="H372" s="5">
        <v>1488100</v>
      </c>
      <c r="I372" s="5">
        <v>1721100</v>
      </c>
      <c r="J372" s="14">
        <v>1829600</v>
      </c>
      <c r="K372" s="5">
        <v>1811000</v>
      </c>
      <c r="L372" s="5">
        <v>1852300</v>
      </c>
      <c r="M372" s="5">
        <v>1087600</v>
      </c>
      <c r="N372" s="14">
        <v>1257000</v>
      </c>
      <c r="O372" s="5">
        <v>1842000</v>
      </c>
      <c r="P372" s="5">
        <v>1769700</v>
      </c>
      <c r="Q372" s="5">
        <v>1431300</v>
      </c>
      <c r="R372" s="14">
        <v>2095200</v>
      </c>
      <c r="S372" s="5">
        <v>2646600</v>
      </c>
      <c r="T372" s="5">
        <v>2029700</v>
      </c>
      <c r="U372" s="5">
        <v>0</v>
      </c>
      <c r="V372" s="14">
        <v>2243700</v>
      </c>
      <c r="W372" s="5">
        <v>1735900</v>
      </c>
      <c r="X372" s="5">
        <v>1568900</v>
      </c>
      <c r="Y372" s="5">
        <v>1440100</v>
      </c>
      <c r="Z372" s="14">
        <v>1591700</v>
      </c>
      <c r="AA372" s="5">
        <v>1377000</v>
      </c>
      <c r="AB372" s="5">
        <v>1793400</v>
      </c>
      <c r="AC372" s="5">
        <v>1730400</v>
      </c>
      <c r="AD372" s="14">
        <v>1146800</v>
      </c>
      <c r="AE372" s="5">
        <v>1436400</v>
      </c>
      <c r="AF372" s="5">
        <v>1701200</v>
      </c>
      <c r="AG372" s="5">
        <v>1824100</v>
      </c>
      <c r="AH372" s="14">
        <v>1609000</v>
      </c>
      <c r="AI372" s="5">
        <v>1628500</v>
      </c>
      <c r="AJ372" s="5">
        <v>1584100</v>
      </c>
      <c r="AK372" s="5">
        <v>1256900</v>
      </c>
      <c r="AL372" s="14">
        <v>1623800</v>
      </c>
      <c r="AM372" s="5">
        <v>113.39</v>
      </c>
      <c r="AN372" s="5">
        <v>124</v>
      </c>
      <c r="AO372" s="5">
        <v>4</v>
      </c>
      <c r="AP372" s="5">
        <v>39</v>
      </c>
    </row>
    <row r="373" spans="1:42" x14ac:dyDescent="0.2">
      <c r="A373" s="5" t="s">
        <v>1427</v>
      </c>
      <c r="B373" s="5" t="s">
        <v>2584</v>
      </c>
      <c r="C373" s="5">
        <v>4318300</v>
      </c>
      <c r="D373" s="5">
        <v>8058500</v>
      </c>
      <c r="E373" s="5">
        <v>7664300</v>
      </c>
      <c r="F373" s="14">
        <v>7576100</v>
      </c>
      <c r="G373" s="5">
        <v>7997000</v>
      </c>
      <c r="H373" s="5">
        <v>7249300</v>
      </c>
      <c r="I373" s="5">
        <v>6768700</v>
      </c>
      <c r="J373" s="14">
        <v>8275200</v>
      </c>
      <c r="K373" s="5">
        <v>8988100</v>
      </c>
      <c r="L373" s="5">
        <v>7432600</v>
      </c>
      <c r="M373" s="5">
        <v>8835300</v>
      </c>
      <c r="N373" s="14">
        <v>7527700</v>
      </c>
      <c r="O373" s="5">
        <v>8178500</v>
      </c>
      <c r="P373" s="5">
        <v>10360000</v>
      </c>
      <c r="Q373" s="5">
        <v>9539600</v>
      </c>
      <c r="R373" s="14">
        <v>6974900</v>
      </c>
      <c r="S373" s="5">
        <v>8890100</v>
      </c>
      <c r="T373" s="5">
        <v>7884700</v>
      </c>
      <c r="U373" s="5">
        <v>8052000</v>
      </c>
      <c r="V373" s="14">
        <v>8927500</v>
      </c>
      <c r="W373" s="5">
        <v>10654000</v>
      </c>
      <c r="X373" s="5">
        <v>9685700</v>
      </c>
      <c r="Y373" s="5">
        <v>9663100</v>
      </c>
      <c r="Z373" s="14">
        <v>8964200</v>
      </c>
      <c r="AA373" s="5">
        <v>9914200</v>
      </c>
      <c r="AB373" s="5">
        <v>9258400</v>
      </c>
      <c r="AC373" s="5">
        <v>8826400</v>
      </c>
      <c r="AD373" s="14">
        <v>9808700</v>
      </c>
      <c r="AE373" s="5">
        <v>9725700</v>
      </c>
      <c r="AF373" s="5">
        <v>8161100</v>
      </c>
      <c r="AG373" s="5">
        <v>7476300</v>
      </c>
      <c r="AH373" s="14">
        <v>8868700</v>
      </c>
      <c r="AI373" s="5">
        <v>9164900</v>
      </c>
      <c r="AJ373" s="5">
        <v>10785000</v>
      </c>
      <c r="AK373" s="5">
        <v>12451000</v>
      </c>
      <c r="AL373" s="14">
        <v>11504000</v>
      </c>
      <c r="AM373" s="5">
        <v>256.88</v>
      </c>
      <c r="AN373" s="5">
        <v>181</v>
      </c>
      <c r="AO373" s="5">
        <v>4</v>
      </c>
      <c r="AP373" s="5">
        <v>30.9</v>
      </c>
    </row>
    <row r="374" spans="1:42" x14ac:dyDescent="0.2">
      <c r="A374" s="5" t="s">
        <v>1435</v>
      </c>
      <c r="B374" s="5" t="s">
        <v>3096</v>
      </c>
      <c r="C374" s="5">
        <v>1410300</v>
      </c>
      <c r="D374" s="5">
        <v>2075500</v>
      </c>
      <c r="E374" s="5">
        <v>1821400</v>
      </c>
      <c r="F374" s="14">
        <v>2296200</v>
      </c>
      <c r="G374" s="5">
        <v>2341300</v>
      </c>
      <c r="H374" s="5">
        <v>1922800</v>
      </c>
      <c r="I374" s="5">
        <v>2083700</v>
      </c>
      <c r="J374" s="14">
        <v>2566500</v>
      </c>
      <c r="K374" s="5">
        <v>2459100</v>
      </c>
      <c r="L374" s="5">
        <v>2558200</v>
      </c>
      <c r="M374" s="5">
        <v>2171600</v>
      </c>
      <c r="N374" s="14">
        <v>1629100</v>
      </c>
      <c r="O374" s="5">
        <v>2056900</v>
      </c>
      <c r="P374" s="5">
        <v>2047100</v>
      </c>
      <c r="Q374" s="5">
        <v>1970400</v>
      </c>
      <c r="R374" s="14">
        <v>2194200</v>
      </c>
      <c r="S374" s="5">
        <v>2247700</v>
      </c>
      <c r="T374" s="5">
        <v>1994700</v>
      </c>
      <c r="U374" s="5">
        <v>2730600</v>
      </c>
      <c r="V374" s="14">
        <v>2699000</v>
      </c>
      <c r="W374" s="5">
        <v>1848600</v>
      </c>
      <c r="X374" s="5">
        <v>1347200</v>
      </c>
      <c r="Y374" s="5">
        <v>1282200</v>
      </c>
      <c r="Z374" s="14">
        <v>1338600</v>
      </c>
      <c r="AA374" s="5">
        <v>2013500</v>
      </c>
      <c r="AB374" s="5">
        <v>2102500</v>
      </c>
      <c r="AC374" s="5">
        <v>2096900</v>
      </c>
      <c r="AD374" s="14">
        <v>1552600</v>
      </c>
      <c r="AE374" s="5">
        <v>1123400</v>
      </c>
      <c r="AF374" s="5">
        <v>1777200</v>
      </c>
      <c r="AG374" s="5">
        <v>1744700</v>
      </c>
      <c r="AH374" s="14">
        <v>1873900</v>
      </c>
      <c r="AI374" s="5">
        <v>2026200</v>
      </c>
      <c r="AJ374" s="5">
        <v>1374700</v>
      </c>
      <c r="AK374" s="5">
        <v>1410400</v>
      </c>
      <c r="AL374" s="14">
        <v>1304500</v>
      </c>
      <c r="AM374" s="5">
        <v>151.51</v>
      </c>
      <c r="AN374" s="5">
        <v>132</v>
      </c>
      <c r="AO374" s="5">
        <v>5</v>
      </c>
      <c r="AP374" s="5">
        <v>43</v>
      </c>
    </row>
    <row r="375" spans="1:42" x14ac:dyDescent="0.2">
      <c r="A375" s="5" t="s">
        <v>1439</v>
      </c>
      <c r="B375" s="5" t="s">
        <v>2584</v>
      </c>
      <c r="C375" s="5">
        <v>0</v>
      </c>
      <c r="D375" s="5">
        <v>2111900</v>
      </c>
      <c r="E375" s="5">
        <v>2240300</v>
      </c>
      <c r="F375" s="14">
        <v>1653400</v>
      </c>
      <c r="G375" s="5">
        <v>2293400</v>
      </c>
      <c r="H375" s="5">
        <v>2368100</v>
      </c>
      <c r="I375" s="5">
        <v>2405600</v>
      </c>
      <c r="J375" s="14">
        <v>2462900</v>
      </c>
      <c r="K375" s="5">
        <v>2202300</v>
      </c>
      <c r="L375" s="5">
        <v>2362400</v>
      </c>
      <c r="M375" s="5">
        <v>2671300</v>
      </c>
      <c r="N375" s="14">
        <v>2266300</v>
      </c>
      <c r="O375" s="5">
        <v>3331700</v>
      </c>
      <c r="P375" s="5">
        <v>3634800</v>
      </c>
      <c r="Q375" s="5">
        <v>2708400</v>
      </c>
      <c r="R375" s="14">
        <v>2519900</v>
      </c>
      <c r="S375" s="5">
        <v>2232100</v>
      </c>
      <c r="T375" s="5">
        <v>2713400</v>
      </c>
      <c r="U375" s="5">
        <v>1334500</v>
      </c>
      <c r="V375" s="14">
        <v>1209400</v>
      </c>
      <c r="W375" s="5">
        <v>2845900</v>
      </c>
      <c r="X375" s="5">
        <v>2529500</v>
      </c>
      <c r="Y375" s="5">
        <v>2346800</v>
      </c>
      <c r="Z375" s="14">
        <v>2744500</v>
      </c>
      <c r="AA375" s="5">
        <v>2478600</v>
      </c>
      <c r="AB375" s="5">
        <v>2371700</v>
      </c>
      <c r="AC375" s="5">
        <v>3132700</v>
      </c>
      <c r="AD375" s="14">
        <v>2858500</v>
      </c>
      <c r="AE375" s="5">
        <v>2501500</v>
      </c>
      <c r="AF375" s="5">
        <v>2416200</v>
      </c>
      <c r="AG375" s="5">
        <v>2260900</v>
      </c>
      <c r="AH375" s="14">
        <v>2466300</v>
      </c>
      <c r="AI375" s="5">
        <v>2934000</v>
      </c>
      <c r="AJ375" s="5">
        <v>2063200</v>
      </c>
      <c r="AK375" s="5">
        <v>2639500</v>
      </c>
      <c r="AL375" s="14">
        <v>2614700</v>
      </c>
      <c r="AM375" s="5">
        <v>64.608000000000004</v>
      </c>
      <c r="AN375" s="5">
        <v>99</v>
      </c>
      <c r="AO375" s="5">
        <v>5</v>
      </c>
      <c r="AP375" s="5">
        <v>9.5</v>
      </c>
    </row>
    <row r="376" spans="1:42" x14ac:dyDescent="0.2">
      <c r="A376" s="5" t="s">
        <v>1440</v>
      </c>
      <c r="B376" s="5" t="s">
        <v>2584</v>
      </c>
      <c r="C376" s="5">
        <v>0</v>
      </c>
      <c r="D376" s="5">
        <v>990670</v>
      </c>
      <c r="E376" s="5">
        <v>858920</v>
      </c>
      <c r="F376" s="14">
        <v>923000</v>
      </c>
      <c r="G376" s="5">
        <v>1122000</v>
      </c>
      <c r="H376" s="5">
        <v>825010</v>
      </c>
      <c r="I376" s="5">
        <v>719400</v>
      </c>
      <c r="J376" s="14">
        <v>810480</v>
      </c>
      <c r="K376" s="5">
        <v>659150</v>
      </c>
      <c r="L376" s="5">
        <v>1625100</v>
      </c>
      <c r="M376" s="5">
        <v>485230</v>
      </c>
      <c r="N376" s="14">
        <v>0</v>
      </c>
      <c r="O376" s="5">
        <v>1088900</v>
      </c>
      <c r="P376" s="5">
        <v>818360</v>
      </c>
      <c r="Q376" s="5">
        <v>776740</v>
      </c>
      <c r="R376" s="14">
        <v>382820</v>
      </c>
      <c r="S376" s="5">
        <v>538150</v>
      </c>
      <c r="T376" s="5">
        <v>890330</v>
      </c>
      <c r="U376" s="5">
        <v>0</v>
      </c>
      <c r="V376" s="14">
        <v>770790</v>
      </c>
      <c r="W376" s="5">
        <v>840720</v>
      </c>
      <c r="X376" s="5">
        <v>1091100</v>
      </c>
      <c r="Y376" s="5">
        <v>1073800</v>
      </c>
      <c r="Z376" s="14">
        <v>975910</v>
      </c>
      <c r="AA376" s="5">
        <v>651450</v>
      </c>
      <c r="AB376" s="5">
        <v>966570</v>
      </c>
      <c r="AC376" s="5">
        <v>518570</v>
      </c>
      <c r="AD376" s="14">
        <v>1260700</v>
      </c>
      <c r="AE376" s="5">
        <v>929090</v>
      </c>
      <c r="AF376" s="5">
        <v>1038300</v>
      </c>
      <c r="AG376" s="5">
        <v>1164800</v>
      </c>
      <c r="AH376" s="14">
        <v>914950</v>
      </c>
      <c r="AI376" s="5">
        <v>1079900</v>
      </c>
      <c r="AJ376" s="5">
        <v>868750</v>
      </c>
      <c r="AK376" s="5">
        <v>1107100</v>
      </c>
      <c r="AL376" s="14">
        <v>934090</v>
      </c>
      <c r="AM376" s="5">
        <v>98.581999999999994</v>
      </c>
      <c r="AN376" s="5">
        <v>98</v>
      </c>
      <c r="AO376" s="5">
        <v>6</v>
      </c>
      <c r="AP376" s="5">
        <v>6.1</v>
      </c>
    </row>
    <row r="377" spans="1:42" x14ac:dyDescent="0.2">
      <c r="A377" s="5" t="s">
        <v>1442</v>
      </c>
      <c r="B377" s="5" t="s">
        <v>2727</v>
      </c>
      <c r="C377" s="5">
        <v>2282700</v>
      </c>
      <c r="D377" s="5">
        <v>4997100</v>
      </c>
      <c r="E377" s="5">
        <v>3878600</v>
      </c>
      <c r="F377" s="14">
        <v>3705400</v>
      </c>
      <c r="G377" s="5">
        <v>5360100</v>
      </c>
      <c r="H377" s="5">
        <v>5336900</v>
      </c>
      <c r="I377" s="5">
        <v>5791700</v>
      </c>
      <c r="J377" s="14">
        <v>4599700</v>
      </c>
      <c r="K377" s="5">
        <v>5609900</v>
      </c>
      <c r="L377" s="5">
        <v>5199100</v>
      </c>
      <c r="M377" s="5">
        <v>5041800</v>
      </c>
      <c r="N377" s="14">
        <v>4983000</v>
      </c>
      <c r="O377" s="5">
        <v>5705400</v>
      </c>
      <c r="P377" s="5">
        <v>5003700</v>
      </c>
      <c r="Q377" s="5">
        <v>4483600</v>
      </c>
      <c r="R377" s="14">
        <v>5111000</v>
      </c>
      <c r="S377" s="5">
        <v>4314000</v>
      </c>
      <c r="T377" s="5">
        <v>6161300</v>
      </c>
      <c r="U377" s="5">
        <v>4724200</v>
      </c>
      <c r="V377" s="14">
        <v>5130700</v>
      </c>
      <c r="W377" s="5">
        <v>4995200</v>
      </c>
      <c r="X377" s="5">
        <v>5247300</v>
      </c>
      <c r="Y377" s="5">
        <v>4946900</v>
      </c>
      <c r="Z377" s="14">
        <v>6066900</v>
      </c>
      <c r="AA377" s="5">
        <v>3910600</v>
      </c>
      <c r="AB377" s="5">
        <v>4304100</v>
      </c>
      <c r="AC377" s="5">
        <v>4929600</v>
      </c>
      <c r="AD377" s="14">
        <v>5127700</v>
      </c>
      <c r="AE377" s="5">
        <v>7109700</v>
      </c>
      <c r="AF377" s="5">
        <v>4591500</v>
      </c>
      <c r="AG377" s="5">
        <v>4525800</v>
      </c>
      <c r="AH377" s="14">
        <v>5107400</v>
      </c>
      <c r="AI377" s="5">
        <v>5503200</v>
      </c>
      <c r="AJ377" s="5">
        <v>5709100</v>
      </c>
      <c r="AK377" s="5">
        <v>5576300</v>
      </c>
      <c r="AL377" s="14">
        <v>5374100</v>
      </c>
      <c r="AM377" s="5">
        <v>322.52999999999997</v>
      </c>
      <c r="AN377" s="5">
        <v>384</v>
      </c>
      <c r="AO377" s="5">
        <v>14</v>
      </c>
      <c r="AP377" s="5">
        <v>3.7</v>
      </c>
    </row>
    <row r="378" spans="1:42" x14ac:dyDescent="0.2">
      <c r="A378" s="5" t="s">
        <v>1444</v>
      </c>
      <c r="B378" s="5" t="s">
        <v>2643</v>
      </c>
      <c r="C378" s="5">
        <v>2254900</v>
      </c>
      <c r="D378" s="5">
        <v>1886300</v>
      </c>
      <c r="E378" s="5">
        <v>1683700</v>
      </c>
      <c r="F378" s="14">
        <v>1807600</v>
      </c>
      <c r="G378" s="5">
        <v>2245800</v>
      </c>
      <c r="H378" s="5">
        <v>2649900</v>
      </c>
      <c r="I378" s="5">
        <v>2936000</v>
      </c>
      <c r="J378" s="14">
        <v>2986900</v>
      </c>
      <c r="K378" s="5">
        <v>2370000</v>
      </c>
      <c r="L378" s="5">
        <v>2927500</v>
      </c>
      <c r="M378" s="5">
        <v>2801700</v>
      </c>
      <c r="N378" s="14">
        <v>3023700</v>
      </c>
      <c r="O378" s="5">
        <v>2504200</v>
      </c>
      <c r="P378" s="5">
        <v>1706800</v>
      </c>
      <c r="Q378" s="5">
        <v>1994600</v>
      </c>
      <c r="R378" s="14">
        <v>1953500</v>
      </c>
      <c r="S378" s="5">
        <v>1851800</v>
      </c>
      <c r="T378" s="5">
        <v>1653700</v>
      </c>
      <c r="U378" s="5">
        <v>3481700</v>
      </c>
      <c r="V378" s="14">
        <v>3243700</v>
      </c>
      <c r="W378" s="5">
        <v>3268400</v>
      </c>
      <c r="X378" s="5">
        <v>2451300</v>
      </c>
      <c r="Y378" s="5">
        <v>2176900</v>
      </c>
      <c r="Z378" s="14">
        <v>2387000</v>
      </c>
      <c r="AA378" s="5">
        <v>2547500</v>
      </c>
      <c r="AB378" s="5">
        <v>2281600</v>
      </c>
      <c r="AC378" s="5">
        <v>3735600</v>
      </c>
      <c r="AD378" s="14">
        <v>3244300</v>
      </c>
      <c r="AE378" s="5">
        <v>2062200</v>
      </c>
      <c r="AF378" s="5">
        <v>2426300</v>
      </c>
      <c r="AG378" s="5">
        <v>2165400</v>
      </c>
      <c r="AH378" s="14">
        <v>2905000</v>
      </c>
      <c r="AI378" s="5">
        <v>2228800</v>
      </c>
      <c r="AJ378" s="5">
        <v>2037700</v>
      </c>
      <c r="AK378" s="5">
        <v>2319400</v>
      </c>
      <c r="AL378" s="14">
        <v>2021100</v>
      </c>
      <c r="AM378" s="5">
        <v>209.84</v>
      </c>
      <c r="AN378" s="5">
        <v>162</v>
      </c>
      <c r="AO378" s="5">
        <v>7</v>
      </c>
      <c r="AP378" s="5">
        <v>16.8</v>
      </c>
    </row>
    <row r="379" spans="1:42" x14ac:dyDescent="0.2">
      <c r="A379" s="5" t="s">
        <v>1446</v>
      </c>
      <c r="B379" s="5" t="s">
        <v>2584</v>
      </c>
      <c r="C379" s="5">
        <v>858900</v>
      </c>
      <c r="D379" s="5">
        <v>944350</v>
      </c>
      <c r="E379" s="5">
        <v>967260</v>
      </c>
      <c r="F379" s="14">
        <v>1081500</v>
      </c>
      <c r="G379" s="5">
        <v>978060</v>
      </c>
      <c r="H379" s="5">
        <v>896630</v>
      </c>
      <c r="I379" s="5">
        <v>994900</v>
      </c>
      <c r="J379" s="14">
        <v>911190</v>
      </c>
      <c r="K379" s="5">
        <v>830210</v>
      </c>
      <c r="L379" s="5">
        <v>1097200</v>
      </c>
      <c r="M379" s="5">
        <v>606690</v>
      </c>
      <c r="N379" s="14">
        <v>927390</v>
      </c>
      <c r="O379" s="5">
        <v>882990</v>
      </c>
      <c r="P379" s="5">
        <v>936920</v>
      </c>
      <c r="Q379" s="5">
        <v>984340</v>
      </c>
      <c r="R379" s="14">
        <v>0</v>
      </c>
      <c r="S379" s="5">
        <v>1015500</v>
      </c>
      <c r="T379" s="5">
        <v>978850</v>
      </c>
      <c r="U379" s="5">
        <v>1229200</v>
      </c>
      <c r="V379" s="14">
        <v>893730</v>
      </c>
      <c r="W379" s="5">
        <v>1139200</v>
      </c>
      <c r="X379" s="5">
        <v>1409500</v>
      </c>
      <c r="Y379" s="5">
        <v>1133600</v>
      </c>
      <c r="Z379" s="14">
        <v>1246100</v>
      </c>
      <c r="AA379" s="5">
        <v>0</v>
      </c>
      <c r="AB379" s="5">
        <v>903280</v>
      </c>
      <c r="AC379" s="5">
        <v>847680</v>
      </c>
      <c r="AD379" s="14">
        <v>1142900</v>
      </c>
      <c r="AE379" s="5">
        <v>1368700</v>
      </c>
      <c r="AF379" s="5">
        <v>1066100</v>
      </c>
      <c r="AG379" s="5">
        <v>851260</v>
      </c>
      <c r="AH379" s="14">
        <v>1081600</v>
      </c>
      <c r="AI379" s="5">
        <v>873580</v>
      </c>
      <c r="AJ379" s="5">
        <v>1213600</v>
      </c>
      <c r="AK379" s="5">
        <v>1434400</v>
      </c>
      <c r="AL379" s="14">
        <v>1369400</v>
      </c>
      <c r="AM379" s="5">
        <v>35.612000000000002</v>
      </c>
      <c r="AN379" s="5">
        <v>118</v>
      </c>
      <c r="AO379" s="5">
        <v>8</v>
      </c>
      <c r="AP379" s="5">
        <v>16.600000000000001</v>
      </c>
    </row>
    <row r="380" spans="1:42" x14ac:dyDescent="0.2">
      <c r="A380" s="5" t="s">
        <v>1447</v>
      </c>
      <c r="B380" s="5" t="s">
        <v>2584</v>
      </c>
      <c r="C380" s="5">
        <v>579330</v>
      </c>
      <c r="D380" s="5">
        <v>2329000</v>
      </c>
      <c r="E380" s="5">
        <v>2366900</v>
      </c>
      <c r="F380" s="14">
        <v>2460200</v>
      </c>
      <c r="G380" s="5">
        <v>2575200</v>
      </c>
      <c r="H380" s="5">
        <v>2092200</v>
      </c>
      <c r="I380" s="5">
        <v>2297400</v>
      </c>
      <c r="J380" s="14">
        <v>2178000</v>
      </c>
      <c r="K380" s="5">
        <v>2976100</v>
      </c>
      <c r="L380" s="5">
        <v>2452800</v>
      </c>
      <c r="M380" s="5">
        <v>2582200</v>
      </c>
      <c r="N380" s="14">
        <v>2891900</v>
      </c>
      <c r="O380" s="5">
        <v>2157200</v>
      </c>
      <c r="P380" s="5">
        <v>2840100</v>
      </c>
      <c r="Q380" s="5">
        <v>2914600</v>
      </c>
      <c r="R380" s="14">
        <v>2645400</v>
      </c>
      <c r="S380" s="5">
        <v>1812500</v>
      </c>
      <c r="T380" s="5">
        <v>2356500</v>
      </c>
      <c r="U380" s="5">
        <v>2338000</v>
      </c>
      <c r="V380" s="14">
        <v>2196700</v>
      </c>
      <c r="W380" s="5">
        <v>2219900</v>
      </c>
      <c r="X380" s="5">
        <v>2692700</v>
      </c>
      <c r="Y380" s="5">
        <v>2601000</v>
      </c>
      <c r="Z380" s="14">
        <v>3050000</v>
      </c>
      <c r="AA380" s="5">
        <v>2274800</v>
      </c>
      <c r="AB380" s="5">
        <v>2000900</v>
      </c>
      <c r="AC380" s="5">
        <v>2323500</v>
      </c>
      <c r="AD380" s="14">
        <v>2498300</v>
      </c>
      <c r="AE380" s="5">
        <v>2922800</v>
      </c>
      <c r="AF380" s="5">
        <v>2152700</v>
      </c>
      <c r="AG380" s="5">
        <v>2408000</v>
      </c>
      <c r="AH380" s="14">
        <v>2160600</v>
      </c>
      <c r="AI380" s="5">
        <v>2292900</v>
      </c>
      <c r="AJ380" s="5">
        <v>2400900</v>
      </c>
      <c r="AK380" s="5">
        <v>2308600</v>
      </c>
      <c r="AL380" s="14">
        <v>2008300</v>
      </c>
      <c r="AM380" s="5">
        <v>199.06</v>
      </c>
      <c r="AN380" s="5">
        <v>234</v>
      </c>
      <c r="AO380" s="5">
        <v>12</v>
      </c>
      <c r="AP380" s="5">
        <v>30.3</v>
      </c>
    </row>
    <row r="381" spans="1:42" x14ac:dyDescent="0.2">
      <c r="A381" s="5" t="s">
        <v>1448</v>
      </c>
      <c r="B381" s="5" t="s">
        <v>2584</v>
      </c>
      <c r="C381" s="5">
        <v>6227900</v>
      </c>
      <c r="D381" s="5">
        <v>0</v>
      </c>
      <c r="E381" s="5">
        <v>3034900</v>
      </c>
      <c r="F381" s="14">
        <v>4286600</v>
      </c>
      <c r="G381" s="5">
        <v>2891700</v>
      </c>
      <c r="H381" s="5">
        <v>3748600</v>
      </c>
      <c r="I381" s="5">
        <v>3252000</v>
      </c>
      <c r="J381" s="14">
        <v>4263000</v>
      </c>
      <c r="K381" s="5">
        <v>2579000</v>
      </c>
      <c r="L381" s="5">
        <v>3563100</v>
      </c>
      <c r="M381" s="5">
        <v>4130500</v>
      </c>
      <c r="N381" s="14">
        <v>3461400</v>
      </c>
      <c r="O381" s="5">
        <v>3150700</v>
      </c>
      <c r="P381" s="5">
        <v>5581100</v>
      </c>
      <c r="Q381" s="5">
        <v>3001800</v>
      </c>
      <c r="R381" s="14">
        <v>2836300</v>
      </c>
      <c r="S381" s="5">
        <v>5128300</v>
      </c>
      <c r="T381" s="5">
        <v>4412300</v>
      </c>
      <c r="U381" s="5">
        <v>5811500</v>
      </c>
      <c r="V381" s="14">
        <v>5777200</v>
      </c>
      <c r="W381" s="5">
        <v>6528200</v>
      </c>
      <c r="X381" s="5">
        <v>4028400</v>
      </c>
      <c r="Y381" s="5">
        <v>4454600</v>
      </c>
      <c r="Z381" s="14">
        <v>5018000</v>
      </c>
      <c r="AA381" s="5">
        <v>3775200</v>
      </c>
      <c r="AB381" s="5">
        <v>4149000</v>
      </c>
      <c r="AC381" s="5">
        <v>2960300</v>
      </c>
      <c r="AD381" s="14">
        <v>6095600</v>
      </c>
      <c r="AE381" s="5">
        <v>3685800</v>
      </c>
      <c r="AF381" s="5">
        <v>4504200</v>
      </c>
      <c r="AG381" s="5">
        <v>4346000</v>
      </c>
      <c r="AH381" s="14">
        <v>4285000</v>
      </c>
      <c r="AI381" s="5">
        <v>4931500</v>
      </c>
      <c r="AJ381" s="5">
        <v>4664100</v>
      </c>
      <c r="AK381" s="5">
        <v>5200100</v>
      </c>
      <c r="AL381" s="14">
        <v>4025700</v>
      </c>
      <c r="AM381" s="5">
        <v>32.691000000000003</v>
      </c>
      <c r="AN381" s="5">
        <v>91</v>
      </c>
      <c r="AO381" s="5">
        <v>5</v>
      </c>
      <c r="AP381" s="5">
        <v>47.3</v>
      </c>
    </row>
    <row r="382" spans="1:42" x14ac:dyDescent="0.2">
      <c r="A382" s="5" t="s">
        <v>1452</v>
      </c>
      <c r="B382" s="5" t="s">
        <v>2631</v>
      </c>
      <c r="C382" s="5">
        <v>1190300</v>
      </c>
      <c r="D382" s="5">
        <v>884390</v>
      </c>
      <c r="E382" s="5">
        <v>655310</v>
      </c>
      <c r="F382" s="14">
        <v>658190</v>
      </c>
      <c r="G382" s="5">
        <v>867710</v>
      </c>
      <c r="H382" s="5">
        <v>677860</v>
      </c>
      <c r="I382" s="5">
        <v>725230</v>
      </c>
      <c r="J382" s="14">
        <v>727580</v>
      </c>
      <c r="K382" s="5">
        <v>716900</v>
      </c>
      <c r="L382" s="5">
        <v>632330</v>
      </c>
      <c r="M382" s="5">
        <v>563050</v>
      </c>
      <c r="N382" s="14">
        <v>656700</v>
      </c>
      <c r="O382" s="5">
        <v>570090</v>
      </c>
      <c r="P382" s="5">
        <v>581620</v>
      </c>
      <c r="Q382" s="5">
        <v>736850</v>
      </c>
      <c r="R382" s="14">
        <v>665660</v>
      </c>
      <c r="S382" s="5">
        <v>605330</v>
      </c>
      <c r="T382" s="5">
        <v>798620</v>
      </c>
      <c r="U382" s="5">
        <v>647440</v>
      </c>
      <c r="V382" s="14">
        <v>786320</v>
      </c>
      <c r="W382" s="5">
        <v>912480</v>
      </c>
      <c r="X382" s="5">
        <v>649650</v>
      </c>
      <c r="Y382" s="5">
        <v>839910</v>
      </c>
      <c r="Z382" s="14">
        <v>855980</v>
      </c>
      <c r="AA382" s="5">
        <v>190970</v>
      </c>
      <c r="AB382" s="5">
        <v>501820</v>
      </c>
      <c r="AC382" s="5">
        <v>459390</v>
      </c>
      <c r="AD382" s="14">
        <v>635980</v>
      </c>
      <c r="AE382" s="5">
        <v>823060</v>
      </c>
      <c r="AF382" s="5">
        <v>765860</v>
      </c>
      <c r="AG382" s="5">
        <v>677500</v>
      </c>
      <c r="AH382" s="14">
        <v>756140</v>
      </c>
      <c r="AI382" s="5">
        <v>775310</v>
      </c>
      <c r="AJ382" s="5">
        <v>0</v>
      </c>
      <c r="AK382" s="5">
        <v>939360</v>
      </c>
      <c r="AL382" s="14">
        <v>887920</v>
      </c>
      <c r="AM382" s="5">
        <v>174.7</v>
      </c>
      <c r="AN382" s="5">
        <v>109</v>
      </c>
      <c r="AO382" s="5">
        <v>6</v>
      </c>
      <c r="AP382" s="5">
        <v>2.8</v>
      </c>
    </row>
    <row r="383" spans="1:42" x14ac:dyDescent="0.2">
      <c r="A383" s="5" t="s">
        <v>1453</v>
      </c>
      <c r="B383" s="5" t="s">
        <v>3099</v>
      </c>
      <c r="C383" s="5">
        <v>910610</v>
      </c>
      <c r="D383" s="5">
        <v>499730</v>
      </c>
      <c r="E383" s="5">
        <v>502810</v>
      </c>
      <c r="F383" s="14">
        <v>474760</v>
      </c>
      <c r="G383" s="5">
        <v>0</v>
      </c>
      <c r="H383" s="5">
        <v>565050</v>
      </c>
      <c r="I383" s="5">
        <v>444710</v>
      </c>
      <c r="J383" s="14">
        <v>401290</v>
      </c>
      <c r="K383" s="5">
        <v>527330</v>
      </c>
      <c r="L383" s="5">
        <v>724090</v>
      </c>
      <c r="M383" s="5">
        <v>0</v>
      </c>
      <c r="N383" s="14">
        <v>446930</v>
      </c>
      <c r="O383" s="5">
        <v>486310</v>
      </c>
      <c r="P383" s="5">
        <v>733590</v>
      </c>
      <c r="Q383" s="5">
        <v>0</v>
      </c>
      <c r="R383" s="14">
        <v>521920</v>
      </c>
      <c r="S383" s="5">
        <v>562530</v>
      </c>
      <c r="T383" s="5">
        <v>508020</v>
      </c>
      <c r="U383" s="5">
        <v>0</v>
      </c>
      <c r="V383" s="14">
        <v>538400</v>
      </c>
      <c r="W383" s="5">
        <v>412870</v>
      </c>
      <c r="X383" s="5">
        <v>0</v>
      </c>
      <c r="Y383" s="5">
        <v>369420</v>
      </c>
      <c r="Z383" s="14">
        <v>337480</v>
      </c>
      <c r="AA383" s="5">
        <v>472130</v>
      </c>
      <c r="AB383" s="5">
        <v>0</v>
      </c>
      <c r="AC383" s="5">
        <v>598690</v>
      </c>
      <c r="AD383" s="14">
        <v>484510</v>
      </c>
      <c r="AE383" s="5">
        <v>315120</v>
      </c>
      <c r="AF383" s="5">
        <v>446250</v>
      </c>
      <c r="AG383" s="5">
        <v>514370</v>
      </c>
      <c r="AH383" s="14">
        <v>578170</v>
      </c>
      <c r="AI383" s="5">
        <v>491940</v>
      </c>
      <c r="AJ383" s="5">
        <v>0</v>
      </c>
      <c r="AK383" s="5">
        <v>0</v>
      </c>
      <c r="AL383" s="14">
        <v>0</v>
      </c>
      <c r="AM383" s="5">
        <v>91.792000000000002</v>
      </c>
      <c r="AN383" s="5">
        <v>72</v>
      </c>
      <c r="AO383" s="5">
        <v>3</v>
      </c>
      <c r="AP383" s="5">
        <v>6.2</v>
      </c>
    </row>
    <row r="384" spans="1:42" x14ac:dyDescent="0.2">
      <c r="A384" s="5" t="s">
        <v>1456</v>
      </c>
      <c r="B384" s="5" t="s">
        <v>3079</v>
      </c>
      <c r="C384" s="5">
        <v>2772500</v>
      </c>
      <c r="D384" s="5">
        <v>1912800</v>
      </c>
      <c r="E384" s="5">
        <v>1629100</v>
      </c>
      <c r="F384" s="14">
        <v>1500500</v>
      </c>
      <c r="G384" s="5">
        <v>1592000</v>
      </c>
      <c r="H384" s="5">
        <v>1535300</v>
      </c>
      <c r="I384" s="5">
        <v>1471000</v>
      </c>
      <c r="J384" s="14">
        <v>1633400</v>
      </c>
      <c r="K384" s="5">
        <v>1617000</v>
      </c>
      <c r="L384" s="5">
        <v>1467800</v>
      </c>
      <c r="M384" s="5">
        <v>1466300</v>
      </c>
      <c r="N384" s="14">
        <v>1571900</v>
      </c>
      <c r="O384" s="5">
        <v>1954400</v>
      </c>
      <c r="P384" s="5">
        <v>1544600</v>
      </c>
      <c r="Q384" s="5">
        <v>1891400</v>
      </c>
      <c r="R384" s="14">
        <v>1721200</v>
      </c>
      <c r="S384" s="5">
        <v>1362200</v>
      </c>
      <c r="T384" s="5">
        <v>1456300</v>
      </c>
      <c r="U384" s="5">
        <v>1196500</v>
      </c>
      <c r="V384" s="14">
        <v>1387100</v>
      </c>
      <c r="W384" s="5">
        <v>1476900</v>
      </c>
      <c r="X384" s="5">
        <v>1317800</v>
      </c>
      <c r="Y384" s="5">
        <v>1409600</v>
      </c>
      <c r="Z384" s="14">
        <v>1297400</v>
      </c>
      <c r="AA384" s="5">
        <v>1691200</v>
      </c>
      <c r="AB384" s="5">
        <v>1437100</v>
      </c>
      <c r="AC384" s="5">
        <v>1914600</v>
      </c>
      <c r="AD384" s="14">
        <v>1805700</v>
      </c>
      <c r="AE384" s="5">
        <v>1280100</v>
      </c>
      <c r="AF384" s="5">
        <v>1526900</v>
      </c>
      <c r="AG384" s="5">
        <v>1215800</v>
      </c>
      <c r="AH384" s="14">
        <v>1418900</v>
      </c>
      <c r="AI384" s="5">
        <v>1563100</v>
      </c>
      <c r="AJ384" s="5">
        <v>1489100</v>
      </c>
      <c r="AK384" s="5">
        <v>1030100</v>
      </c>
      <c r="AL384" s="14">
        <v>1395300</v>
      </c>
      <c r="AM384" s="5">
        <v>320.56</v>
      </c>
      <c r="AN384" s="5">
        <v>182</v>
      </c>
      <c r="AO384" s="5">
        <v>10</v>
      </c>
      <c r="AP384" s="5">
        <v>10.4</v>
      </c>
    </row>
    <row r="385" spans="1:42" x14ac:dyDescent="0.2">
      <c r="A385" s="5" t="s">
        <v>1459</v>
      </c>
      <c r="B385" s="5" t="s">
        <v>3079</v>
      </c>
      <c r="C385" s="5">
        <v>24798000</v>
      </c>
      <c r="D385" s="5">
        <v>19391000</v>
      </c>
      <c r="E385" s="5">
        <v>17437000</v>
      </c>
      <c r="F385" s="14">
        <v>19111000</v>
      </c>
      <c r="G385" s="5">
        <v>16618000</v>
      </c>
      <c r="H385" s="5">
        <v>17194000</v>
      </c>
      <c r="I385" s="5">
        <v>16731000</v>
      </c>
      <c r="J385" s="14">
        <v>17477000</v>
      </c>
      <c r="K385" s="5">
        <v>15996000</v>
      </c>
      <c r="L385" s="5">
        <v>16802000</v>
      </c>
      <c r="M385" s="5">
        <v>18755000</v>
      </c>
      <c r="N385" s="14">
        <v>16126000</v>
      </c>
      <c r="O385" s="5">
        <v>24221000</v>
      </c>
      <c r="P385" s="5">
        <v>16279000</v>
      </c>
      <c r="Q385" s="5">
        <v>24032000</v>
      </c>
      <c r="R385" s="14">
        <v>24173000</v>
      </c>
      <c r="S385" s="5">
        <v>13810000</v>
      </c>
      <c r="T385" s="5">
        <v>18406000</v>
      </c>
      <c r="U385" s="5">
        <v>13213000</v>
      </c>
      <c r="V385" s="14">
        <v>17902000</v>
      </c>
      <c r="W385" s="5">
        <v>17266000</v>
      </c>
      <c r="X385" s="5">
        <v>20689000</v>
      </c>
      <c r="Y385" s="5">
        <v>22791000</v>
      </c>
      <c r="Z385" s="14">
        <v>21203000</v>
      </c>
      <c r="AA385" s="5">
        <v>16088000</v>
      </c>
      <c r="AB385" s="5">
        <v>16179000</v>
      </c>
      <c r="AC385" s="5">
        <v>18758000</v>
      </c>
      <c r="AD385" s="14">
        <v>21589000</v>
      </c>
      <c r="AE385" s="5">
        <v>19956000</v>
      </c>
      <c r="AF385" s="5">
        <v>19639000</v>
      </c>
      <c r="AG385" s="5">
        <v>20522000</v>
      </c>
      <c r="AH385" s="14">
        <v>20369000</v>
      </c>
      <c r="AI385" s="5">
        <v>19681000</v>
      </c>
      <c r="AJ385" s="5">
        <v>23043000</v>
      </c>
      <c r="AK385" s="5">
        <v>20792000</v>
      </c>
      <c r="AL385" s="14">
        <v>21761000</v>
      </c>
      <c r="AM385" s="5">
        <v>323.31</v>
      </c>
      <c r="AN385" s="5">
        <v>679</v>
      </c>
      <c r="AO385" s="5">
        <v>25</v>
      </c>
      <c r="AP385" s="5">
        <v>28.7</v>
      </c>
    </row>
    <row r="386" spans="1:42" x14ac:dyDescent="0.2">
      <c r="A386" s="5" t="s">
        <v>1469</v>
      </c>
      <c r="B386" s="5" t="s">
        <v>2584</v>
      </c>
      <c r="C386" s="5">
        <v>6334000</v>
      </c>
      <c r="D386" s="5">
        <v>5096400</v>
      </c>
      <c r="E386" s="5">
        <v>4783800</v>
      </c>
      <c r="F386" s="14">
        <v>4992600</v>
      </c>
      <c r="G386" s="5">
        <v>3418900</v>
      </c>
      <c r="H386" s="5">
        <v>3164600</v>
      </c>
      <c r="I386" s="5">
        <v>4228500</v>
      </c>
      <c r="J386" s="14">
        <v>4422100</v>
      </c>
      <c r="K386" s="5">
        <v>3511500</v>
      </c>
      <c r="L386" s="5">
        <v>4048800</v>
      </c>
      <c r="M386" s="5">
        <v>3630000</v>
      </c>
      <c r="N386" s="14">
        <v>3522000</v>
      </c>
      <c r="O386" s="5">
        <v>4240300</v>
      </c>
      <c r="P386" s="5">
        <v>3240000</v>
      </c>
      <c r="Q386" s="5">
        <v>3337400</v>
      </c>
      <c r="R386" s="14">
        <v>3986300</v>
      </c>
      <c r="S386" s="5">
        <v>2946500</v>
      </c>
      <c r="T386" s="5">
        <v>3188400</v>
      </c>
      <c r="U386" s="5">
        <v>4306100</v>
      </c>
      <c r="V386" s="14">
        <v>4571000</v>
      </c>
      <c r="W386" s="5">
        <v>3263000</v>
      </c>
      <c r="X386" s="5">
        <v>3336100</v>
      </c>
      <c r="Y386" s="5">
        <v>3428800</v>
      </c>
      <c r="Z386" s="14">
        <v>2661100</v>
      </c>
      <c r="AA386" s="5">
        <v>3272500</v>
      </c>
      <c r="AB386" s="5">
        <v>3819000</v>
      </c>
      <c r="AC386" s="5">
        <v>3111000</v>
      </c>
      <c r="AD386" s="14">
        <v>2562100</v>
      </c>
      <c r="AE386" s="5">
        <v>2794200</v>
      </c>
      <c r="AF386" s="5">
        <v>3585300</v>
      </c>
      <c r="AG386" s="5">
        <v>3191400</v>
      </c>
      <c r="AH386" s="14">
        <v>3101200</v>
      </c>
      <c r="AI386" s="5">
        <v>3466500</v>
      </c>
      <c r="AJ386" s="5">
        <v>3004500</v>
      </c>
      <c r="AK386" s="5">
        <v>2636500</v>
      </c>
      <c r="AL386" s="14">
        <v>2944200</v>
      </c>
      <c r="AM386" s="5">
        <v>222.9</v>
      </c>
      <c r="AN386" s="5">
        <v>122</v>
      </c>
      <c r="AO386" s="5">
        <v>3</v>
      </c>
      <c r="AP386" s="5">
        <v>51.9</v>
      </c>
    </row>
    <row r="387" spans="1:42" x14ac:dyDescent="0.2">
      <c r="A387" s="5" t="s">
        <v>1472</v>
      </c>
      <c r="B387" s="5" t="s">
        <v>3102</v>
      </c>
      <c r="C387" s="5">
        <v>4471300</v>
      </c>
      <c r="D387" s="5">
        <v>3816300</v>
      </c>
      <c r="E387" s="5">
        <v>3904800</v>
      </c>
      <c r="F387" s="14">
        <v>3677400</v>
      </c>
      <c r="G387" s="5">
        <v>4123700</v>
      </c>
      <c r="H387" s="5">
        <v>3928800</v>
      </c>
      <c r="I387" s="5">
        <v>3913300</v>
      </c>
      <c r="J387" s="14">
        <v>3673000</v>
      </c>
      <c r="K387" s="5">
        <v>4503900</v>
      </c>
      <c r="L387" s="5">
        <v>4174000</v>
      </c>
      <c r="M387" s="5">
        <v>2871000</v>
      </c>
      <c r="N387" s="14">
        <v>3605700</v>
      </c>
      <c r="O387" s="5">
        <v>3473900</v>
      </c>
      <c r="P387" s="5">
        <v>4043400</v>
      </c>
      <c r="Q387" s="5">
        <v>3195400</v>
      </c>
      <c r="R387" s="14">
        <v>3242900</v>
      </c>
      <c r="S387" s="5">
        <v>2716600</v>
      </c>
      <c r="T387" s="5">
        <v>3525600</v>
      </c>
      <c r="U387" s="5">
        <v>2714000</v>
      </c>
      <c r="V387" s="14">
        <v>2784700</v>
      </c>
      <c r="W387" s="5">
        <v>3200000</v>
      </c>
      <c r="X387" s="5">
        <v>3271700</v>
      </c>
      <c r="Y387" s="5">
        <v>3202200</v>
      </c>
      <c r="Z387" s="14">
        <v>3251400</v>
      </c>
      <c r="AA387" s="5">
        <v>3793400</v>
      </c>
      <c r="AB387" s="5">
        <v>3869300</v>
      </c>
      <c r="AC387" s="5">
        <v>2602400</v>
      </c>
      <c r="AD387" s="14">
        <v>6001600</v>
      </c>
      <c r="AE387" s="5">
        <v>3395900</v>
      </c>
      <c r="AF387" s="5">
        <v>3441800</v>
      </c>
      <c r="AG387" s="5">
        <v>3425000</v>
      </c>
      <c r="AH387" s="14">
        <v>3616600</v>
      </c>
      <c r="AI387" s="5">
        <v>4287200</v>
      </c>
      <c r="AJ387" s="5">
        <v>3294300</v>
      </c>
      <c r="AK387" s="5">
        <v>3109900</v>
      </c>
      <c r="AL387" s="14">
        <v>3604900</v>
      </c>
      <c r="AM387" s="5">
        <v>245.68</v>
      </c>
      <c r="AN387" s="5">
        <v>256</v>
      </c>
      <c r="AO387" s="5">
        <v>10</v>
      </c>
      <c r="AP387" s="5">
        <v>54.8</v>
      </c>
    </row>
    <row r="388" spans="1:42" x14ac:dyDescent="0.2">
      <c r="A388" s="5" t="s">
        <v>1475</v>
      </c>
      <c r="B388" s="5" t="s">
        <v>2617</v>
      </c>
      <c r="C388" s="5">
        <v>5303500</v>
      </c>
      <c r="D388" s="5">
        <v>11339000</v>
      </c>
      <c r="E388" s="5">
        <v>10535000</v>
      </c>
      <c r="F388" s="14">
        <v>16568000</v>
      </c>
      <c r="G388" s="5">
        <v>11976000</v>
      </c>
      <c r="H388" s="5">
        <v>10116000</v>
      </c>
      <c r="I388" s="5">
        <v>12393000</v>
      </c>
      <c r="J388" s="14">
        <v>11222000</v>
      </c>
      <c r="K388" s="5">
        <v>7990200</v>
      </c>
      <c r="L388" s="5">
        <v>10075000</v>
      </c>
      <c r="M388" s="5">
        <v>11715000</v>
      </c>
      <c r="N388" s="14">
        <v>15610000</v>
      </c>
      <c r="O388" s="5">
        <v>14419000</v>
      </c>
      <c r="P388" s="5">
        <v>9760900</v>
      </c>
      <c r="Q388" s="5">
        <v>6983200</v>
      </c>
      <c r="R388" s="14">
        <v>10379000</v>
      </c>
      <c r="S388" s="5">
        <v>0</v>
      </c>
      <c r="T388" s="5">
        <v>5324300</v>
      </c>
      <c r="U388" s="5">
        <v>5130200</v>
      </c>
      <c r="V388" s="14">
        <v>8776900</v>
      </c>
      <c r="W388" s="5">
        <v>7525900</v>
      </c>
      <c r="X388" s="5">
        <v>11622000</v>
      </c>
      <c r="Y388" s="5">
        <v>7458100</v>
      </c>
      <c r="Z388" s="14">
        <v>8773100</v>
      </c>
      <c r="AA388" s="5">
        <v>6362700</v>
      </c>
      <c r="AB388" s="5">
        <v>8331500</v>
      </c>
      <c r="AC388" s="5">
        <v>8617400</v>
      </c>
      <c r="AD388" s="14">
        <v>5568100</v>
      </c>
      <c r="AE388" s="5">
        <v>6609200</v>
      </c>
      <c r="AF388" s="5">
        <v>8861200</v>
      </c>
      <c r="AG388" s="5">
        <v>6920300</v>
      </c>
      <c r="AH388" s="14">
        <v>2766200</v>
      </c>
      <c r="AI388" s="5">
        <v>8314500</v>
      </c>
      <c r="AJ388" s="5">
        <v>8444900</v>
      </c>
      <c r="AK388" s="5">
        <v>6479000</v>
      </c>
      <c r="AL388" s="14">
        <v>5887900</v>
      </c>
      <c r="AM388" s="5">
        <v>142</v>
      </c>
      <c r="AN388" s="5">
        <v>317</v>
      </c>
      <c r="AO388" s="5">
        <v>11</v>
      </c>
      <c r="AP388" s="5">
        <v>4.9000000000000004</v>
      </c>
    </row>
    <row r="389" spans="1:42" x14ac:dyDescent="0.2">
      <c r="A389" s="5" t="s">
        <v>1476</v>
      </c>
      <c r="B389" s="5" t="s">
        <v>2998</v>
      </c>
      <c r="C389" s="5">
        <v>763670</v>
      </c>
      <c r="D389" s="5">
        <v>1082200</v>
      </c>
      <c r="E389" s="5">
        <v>1126300</v>
      </c>
      <c r="F389" s="14">
        <v>0</v>
      </c>
      <c r="G389" s="5">
        <v>890440</v>
      </c>
      <c r="H389" s="5">
        <v>1004100</v>
      </c>
      <c r="I389" s="5">
        <v>935030</v>
      </c>
      <c r="J389" s="14">
        <v>1029300</v>
      </c>
      <c r="K389" s="5">
        <v>828610</v>
      </c>
      <c r="L389" s="5">
        <v>818170</v>
      </c>
      <c r="M389" s="5">
        <v>0</v>
      </c>
      <c r="N389" s="14">
        <v>827200</v>
      </c>
      <c r="O389" s="5">
        <v>1058900</v>
      </c>
      <c r="P389" s="5">
        <v>1037300</v>
      </c>
      <c r="Q389" s="5">
        <v>1145100</v>
      </c>
      <c r="R389" s="14">
        <v>1157300</v>
      </c>
      <c r="S389" s="5">
        <v>924460</v>
      </c>
      <c r="T389" s="5">
        <v>834210</v>
      </c>
      <c r="U389" s="5">
        <v>0</v>
      </c>
      <c r="V389" s="14">
        <v>1007800</v>
      </c>
      <c r="W389" s="5">
        <v>0</v>
      </c>
      <c r="X389" s="5">
        <v>1401000</v>
      </c>
      <c r="Y389" s="5">
        <v>1292400</v>
      </c>
      <c r="Z389" s="14">
        <v>1108600</v>
      </c>
      <c r="AA389" s="5">
        <v>0</v>
      </c>
      <c r="AB389" s="5">
        <v>1204200</v>
      </c>
      <c r="AC389" s="5">
        <v>881180</v>
      </c>
      <c r="AD389" s="14">
        <v>804190</v>
      </c>
      <c r="AE389" s="5">
        <v>1448100</v>
      </c>
      <c r="AF389" s="5">
        <v>993350</v>
      </c>
      <c r="AG389" s="5">
        <v>1131900</v>
      </c>
      <c r="AH389" s="14">
        <v>1248600</v>
      </c>
      <c r="AI389" s="5">
        <v>1168600</v>
      </c>
      <c r="AJ389" s="5">
        <v>1094000</v>
      </c>
      <c r="AK389" s="5">
        <v>1106200</v>
      </c>
      <c r="AL389" s="14">
        <v>1370300</v>
      </c>
      <c r="AM389" s="5">
        <v>139.47</v>
      </c>
      <c r="AN389" s="5">
        <v>98</v>
      </c>
      <c r="AO389" s="5">
        <v>7</v>
      </c>
      <c r="AP389" s="5">
        <v>22.9</v>
      </c>
    </row>
    <row r="390" spans="1:42" x14ac:dyDescent="0.2">
      <c r="A390" s="5" t="s">
        <v>1477</v>
      </c>
      <c r="B390" s="5" t="s">
        <v>2584</v>
      </c>
      <c r="C390" s="5">
        <v>0</v>
      </c>
      <c r="D390" s="5">
        <v>1204500</v>
      </c>
      <c r="E390" s="5">
        <v>1616500</v>
      </c>
      <c r="F390" s="14">
        <v>1287700</v>
      </c>
      <c r="G390" s="5">
        <v>1196600</v>
      </c>
      <c r="H390" s="5">
        <v>1452400</v>
      </c>
      <c r="I390" s="5">
        <v>1728000</v>
      </c>
      <c r="J390" s="14">
        <v>1881100</v>
      </c>
      <c r="K390" s="5">
        <v>1481800</v>
      </c>
      <c r="L390" s="5">
        <v>1503200</v>
      </c>
      <c r="M390" s="5">
        <v>1319500</v>
      </c>
      <c r="N390" s="14">
        <v>1437000</v>
      </c>
      <c r="O390" s="5">
        <v>504660</v>
      </c>
      <c r="P390" s="5">
        <v>1198700</v>
      </c>
      <c r="Q390" s="5">
        <v>386600</v>
      </c>
      <c r="R390" s="14">
        <v>1569300</v>
      </c>
      <c r="S390" s="5">
        <v>0</v>
      </c>
      <c r="T390" s="5">
        <v>768370</v>
      </c>
      <c r="U390" s="5">
        <v>2059400</v>
      </c>
      <c r="V390" s="14">
        <v>2169200</v>
      </c>
      <c r="W390" s="5">
        <v>1431800</v>
      </c>
      <c r="X390" s="5">
        <v>1405500</v>
      </c>
      <c r="Y390" s="5">
        <v>1417700</v>
      </c>
      <c r="Z390" s="14">
        <v>1109200</v>
      </c>
      <c r="AA390" s="5">
        <v>1176200</v>
      </c>
      <c r="AB390" s="5">
        <v>1688100</v>
      </c>
      <c r="AC390" s="5">
        <v>1317000</v>
      </c>
      <c r="AD390" s="14">
        <v>0</v>
      </c>
      <c r="AE390" s="5">
        <v>1017700</v>
      </c>
      <c r="AF390" s="5">
        <v>1373900</v>
      </c>
      <c r="AG390" s="5">
        <v>1335100</v>
      </c>
      <c r="AH390" s="14">
        <v>0</v>
      </c>
      <c r="AI390" s="5">
        <v>1600800</v>
      </c>
      <c r="AJ390" s="5">
        <v>997330</v>
      </c>
      <c r="AK390" s="5">
        <v>0</v>
      </c>
      <c r="AL390" s="14">
        <v>1203600</v>
      </c>
      <c r="AM390" s="5">
        <v>9.5561000000000007</v>
      </c>
      <c r="AN390" s="5">
        <v>86</v>
      </c>
      <c r="AO390" s="5">
        <v>4</v>
      </c>
      <c r="AP390" s="5">
        <v>14.3</v>
      </c>
    </row>
    <row r="391" spans="1:42" x14ac:dyDescent="0.2">
      <c r="A391" s="5" t="s">
        <v>1480</v>
      </c>
      <c r="B391" s="5" t="s">
        <v>2584</v>
      </c>
      <c r="C391" s="5">
        <v>0</v>
      </c>
      <c r="D391" s="5">
        <v>5143000</v>
      </c>
      <c r="E391" s="5">
        <v>4057500</v>
      </c>
      <c r="F391" s="14">
        <v>5045200</v>
      </c>
      <c r="G391" s="5">
        <v>5579500</v>
      </c>
      <c r="H391" s="5">
        <v>5781300</v>
      </c>
      <c r="I391" s="5">
        <v>5417900</v>
      </c>
      <c r="J391" s="14">
        <v>5729400</v>
      </c>
      <c r="K391" s="5">
        <v>6185500</v>
      </c>
      <c r="L391" s="5">
        <v>6021700</v>
      </c>
      <c r="M391" s="5">
        <v>5593400</v>
      </c>
      <c r="N391" s="14">
        <v>4464500</v>
      </c>
      <c r="O391" s="5">
        <v>3476000</v>
      </c>
      <c r="P391" s="5">
        <v>3697100</v>
      </c>
      <c r="Q391" s="5">
        <v>4151200</v>
      </c>
      <c r="R391" s="14">
        <v>4508600</v>
      </c>
      <c r="S391" s="5">
        <v>4249700</v>
      </c>
      <c r="T391" s="5">
        <v>5693800</v>
      </c>
      <c r="U391" s="5">
        <v>3335900</v>
      </c>
      <c r="V391" s="14">
        <v>4452400</v>
      </c>
      <c r="W391" s="5">
        <v>3302000</v>
      </c>
      <c r="X391" s="5">
        <v>2887600</v>
      </c>
      <c r="Y391" s="5">
        <v>3028700</v>
      </c>
      <c r="Z391" s="14">
        <v>2628900</v>
      </c>
      <c r="AA391" s="5">
        <v>3965700</v>
      </c>
      <c r="AB391" s="5">
        <v>3492200</v>
      </c>
      <c r="AC391" s="5">
        <v>4343300</v>
      </c>
      <c r="AD391" s="14">
        <v>3295400</v>
      </c>
      <c r="AE391" s="5">
        <v>2259400</v>
      </c>
      <c r="AF391" s="5">
        <v>4135900</v>
      </c>
      <c r="AG391" s="5">
        <v>4290300</v>
      </c>
      <c r="AH391" s="14">
        <v>4395300</v>
      </c>
      <c r="AI391" s="5">
        <v>4286100</v>
      </c>
      <c r="AJ391" s="5">
        <v>2239900</v>
      </c>
      <c r="AK391" s="5">
        <v>2716400</v>
      </c>
      <c r="AL391" s="14">
        <v>2873800</v>
      </c>
      <c r="AM391" s="5">
        <v>92.394000000000005</v>
      </c>
      <c r="AN391" s="5">
        <v>120</v>
      </c>
      <c r="AO391" s="5">
        <v>5</v>
      </c>
      <c r="AP391" s="5">
        <v>19.7</v>
      </c>
    </row>
    <row r="392" spans="1:42" x14ac:dyDescent="0.2">
      <c r="A392" s="5" t="s">
        <v>1481</v>
      </c>
      <c r="B392" s="5" t="s">
        <v>2584</v>
      </c>
      <c r="C392" s="5">
        <v>0</v>
      </c>
      <c r="D392" s="5">
        <v>2665800</v>
      </c>
      <c r="E392" s="5">
        <v>1742900</v>
      </c>
      <c r="F392" s="14">
        <v>2312700</v>
      </c>
      <c r="G392" s="5">
        <v>1624800</v>
      </c>
      <c r="H392" s="5">
        <v>2203500</v>
      </c>
      <c r="I392" s="5">
        <v>1580600</v>
      </c>
      <c r="J392" s="14">
        <v>1447700</v>
      </c>
      <c r="K392" s="5">
        <v>1698200</v>
      </c>
      <c r="L392" s="5">
        <v>1325300</v>
      </c>
      <c r="M392" s="5">
        <v>1754100</v>
      </c>
      <c r="N392" s="14">
        <v>1296100</v>
      </c>
      <c r="O392" s="5">
        <v>1218300</v>
      </c>
      <c r="P392" s="5">
        <v>1025300</v>
      </c>
      <c r="Q392" s="5">
        <v>1502600</v>
      </c>
      <c r="R392" s="14">
        <v>0</v>
      </c>
      <c r="S392" s="5">
        <v>1605000</v>
      </c>
      <c r="T392" s="5">
        <v>2153800</v>
      </c>
      <c r="U392" s="5">
        <v>1577000</v>
      </c>
      <c r="V392" s="14">
        <v>1681200</v>
      </c>
      <c r="W392" s="5">
        <v>1118300</v>
      </c>
      <c r="X392" s="5">
        <v>1061000</v>
      </c>
      <c r="Y392" s="5">
        <v>970710</v>
      </c>
      <c r="Z392" s="14">
        <v>804550</v>
      </c>
      <c r="AA392" s="5">
        <v>1448900</v>
      </c>
      <c r="AB392" s="5">
        <v>1848800</v>
      </c>
      <c r="AC392" s="5">
        <v>1282700</v>
      </c>
      <c r="AD392" s="14">
        <v>828800</v>
      </c>
      <c r="AE392" s="5">
        <v>882540</v>
      </c>
      <c r="AF392" s="5">
        <v>1281600</v>
      </c>
      <c r="AG392" s="5">
        <v>1512400</v>
      </c>
      <c r="AH392" s="14">
        <v>0</v>
      </c>
      <c r="AI392" s="5">
        <v>1352000</v>
      </c>
      <c r="AJ392" s="5">
        <v>0</v>
      </c>
      <c r="AK392" s="5">
        <v>722030</v>
      </c>
      <c r="AL392" s="14">
        <v>804930</v>
      </c>
      <c r="AM392" s="5">
        <v>235.55</v>
      </c>
      <c r="AN392" s="5">
        <v>95</v>
      </c>
      <c r="AO392" s="5">
        <v>5</v>
      </c>
      <c r="AP392" s="5">
        <v>27.2</v>
      </c>
    </row>
    <row r="393" spans="1:42" x14ac:dyDescent="0.2">
      <c r="A393" s="5" t="s">
        <v>1482</v>
      </c>
      <c r="B393" s="5" t="s">
        <v>2584</v>
      </c>
      <c r="C393" s="5">
        <v>1790900</v>
      </c>
      <c r="D393" s="5">
        <v>2960300</v>
      </c>
      <c r="E393" s="5">
        <v>4235300</v>
      </c>
      <c r="F393" s="14">
        <v>3891200</v>
      </c>
      <c r="G393" s="5">
        <v>2791700</v>
      </c>
      <c r="H393" s="5">
        <v>2462600</v>
      </c>
      <c r="I393" s="5">
        <v>3139100</v>
      </c>
      <c r="J393" s="14">
        <v>3914300</v>
      </c>
      <c r="K393" s="5">
        <v>3435300</v>
      </c>
      <c r="L393" s="5">
        <v>3522400</v>
      </c>
      <c r="M393" s="5">
        <v>1807900</v>
      </c>
      <c r="N393" s="14">
        <v>2837300</v>
      </c>
      <c r="O393" s="5">
        <v>3699700</v>
      </c>
      <c r="P393" s="5">
        <v>2811100</v>
      </c>
      <c r="Q393" s="5">
        <v>3503000</v>
      </c>
      <c r="R393" s="14">
        <v>1465300</v>
      </c>
      <c r="S393" s="5">
        <v>3612000</v>
      </c>
      <c r="T393" s="5">
        <v>3519700</v>
      </c>
      <c r="U393" s="5">
        <v>2922100</v>
      </c>
      <c r="V393" s="14">
        <v>2229200</v>
      </c>
      <c r="W393" s="5">
        <v>3603000</v>
      </c>
      <c r="X393" s="5">
        <v>5745300</v>
      </c>
      <c r="Y393" s="5">
        <v>3572900</v>
      </c>
      <c r="Z393" s="14">
        <v>3213800</v>
      </c>
      <c r="AA393" s="5">
        <v>2024500</v>
      </c>
      <c r="AB393" s="5">
        <v>2528900</v>
      </c>
      <c r="AC393" s="5">
        <v>2606800</v>
      </c>
      <c r="AD393" s="14">
        <v>2488900</v>
      </c>
      <c r="AE393" s="5">
        <v>3155200</v>
      </c>
      <c r="AF393" s="5">
        <v>4011000</v>
      </c>
      <c r="AG393" s="5">
        <v>2993000</v>
      </c>
      <c r="AH393" s="14">
        <v>3372700</v>
      </c>
      <c r="AI393" s="5">
        <v>3533500</v>
      </c>
      <c r="AJ393" s="5">
        <v>4356600</v>
      </c>
      <c r="AK393" s="5">
        <v>0</v>
      </c>
      <c r="AL393" s="14">
        <v>3657700</v>
      </c>
      <c r="AM393" s="5">
        <v>37.456000000000003</v>
      </c>
      <c r="AN393" s="5">
        <v>79</v>
      </c>
      <c r="AO393" s="5">
        <v>7</v>
      </c>
      <c r="AP393" s="5">
        <v>7.7</v>
      </c>
    </row>
    <row r="394" spans="1:42" x14ac:dyDescent="0.2">
      <c r="A394" s="5" t="s">
        <v>1484</v>
      </c>
      <c r="B394" s="5" t="s">
        <v>3102</v>
      </c>
      <c r="C394" s="5">
        <v>1578600</v>
      </c>
      <c r="D394" s="5">
        <v>5049300</v>
      </c>
      <c r="E394" s="5">
        <v>5819100</v>
      </c>
      <c r="F394" s="14">
        <v>5918200</v>
      </c>
      <c r="G394" s="5">
        <v>5289700</v>
      </c>
      <c r="H394" s="5">
        <v>5745000</v>
      </c>
      <c r="I394" s="5">
        <v>3708300</v>
      </c>
      <c r="J394" s="14">
        <v>4487300</v>
      </c>
      <c r="K394" s="5">
        <v>4966600</v>
      </c>
      <c r="L394" s="5">
        <v>5885400</v>
      </c>
      <c r="M394" s="5">
        <v>5945000</v>
      </c>
      <c r="N394" s="14">
        <v>4953800</v>
      </c>
      <c r="O394" s="5">
        <v>5294200</v>
      </c>
      <c r="P394" s="5">
        <v>4171200</v>
      </c>
      <c r="Q394" s="5">
        <v>6355100</v>
      </c>
      <c r="R394" s="14">
        <v>5642500</v>
      </c>
      <c r="S394" s="5">
        <v>4372300</v>
      </c>
      <c r="T394" s="5">
        <v>5210900</v>
      </c>
      <c r="U394" s="5">
        <v>4034900</v>
      </c>
      <c r="V394" s="14">
        <v>5177700</v>
      </c>
      <c r="W394" s="5">
        <v>4352900</v>
      </c>
      <c r="X394" s="5">
        <v>5466300</v>
      </c>
      <c r="Y394" s="5">
        <v>4508100</v>
      </c>
      <c r="Z394" s="14">
        <v>4440500</v>
      </c>
      <c r="AA394" s="5">
        <v>4398500</v>
      </c>
      <c r="AB394" s="5">
        <v>5083100</v>
      </c>
      <c r="AC394" s="5">
        <v>3401500</v>
      </c>
      <c r="AD394" s="14">
        <v>4292000</v>
      </c>
      <c r="AE394" s="5">
        <v>4749600</v>
      </c>
      <c r="AF394" s="5">
        <v>5444900</v>
      </c>
      <c r="AG394" s="5">
        <v>5823700</v>
      </c>
      <c r="AH394" s="14">
        <v>5547300</v>
      </c>
      <c r="AI394" s="5">
        <v>6400700</v>
      </c>
      <c r="AJ394" s="5">
        <v>4636600</v>
      </c>
      <c r="AK394" s="5">
        <v>4534000</v>
      </c>
      <c r="AL394" s="14">
        <v>4813600</v>
      </c>
      <c r="AM394" s="5">
        <v>323.31</v>
      </c>
      <c r="AN394" s="5">
        <v>235</v>
      </c>
      <c r="AO394" s="5">
        <v>7</v>
      </c>
      <c r="AP394" s="5">
        <v>34.1</v>
      </c>
    </row>
    <row r="395" spans="1:42" x14ac:dyDescent="0.2">
      <c r="A395" s="5" t="s">
        <v>1485</v>
      </c>
      <c r="B395" s="5" t="s">
        <v>2742</v>
      </c>
      <c r="C395" s="5">
        <v>847670</v>
      </c>
      <c r="D395" s="5">
        <v>2930500</v>
      </c>
      <c r="E395" s="5">
        <v>2631900</v>
      </c>
      <c r="F395" s="14">
        <v>2111600</v>
      </c>
      <c r="G395" s="5">
        <v>2295400</v>
      </c>
      <c r="H395" s="5">
        <v>2065300</v>
      </c>
      <c r="I395" s="5">
        <v>2810000</v>
      </c>
      <c r="J395" s="14">
        <v>3093300</v>
      </c>
      <c r="K395" s="5">
        <v>2477400</v>
      </c>
      <c r="L395" s="5">
        <v>2318000</v>
      </c>
      <c r="M395" s="5">
        <v>1936400</v>
      </c>
      <c r="N395" s="14">
        <v>2031700</v>
      </c>
      <c r="O395" s="5">
        <v>2066400</v>
      </c>
      <c r="P395" s="5">
        <v>2302900</v>
      </c>
      <c r="Q395" s="5">
        <v>1887200</v>
      </c>
      <c r="R395" s="14">
        <v>2111700</v>
      </c>
      <c r="S395" s="5">
        <v>3242700</v>
      </c>
      <c r="T395" s="5">
        <v>2825000</v>
      </c>
      <c r="U395" s="5">
        <v>2117600</v>
      </c>
      <c r="V395" s="14">
        <v>2343200</v>
      </c>
      <c r="W395" s="5">
        <v>3258700</v>
      </c>
      <c r="X395" s="5">
        <v>2441700</v>
      </c>
      <c r="Y395" s="5">
        <v>3148400</v>
      </c>
      <c r="Z395" s="14">
        <v>3491600</v>
      </c>
      <c r="AA395" s="5">
        <v>2682000</v>
      </c>
      <c r="AB395" s="5">
        <v>1526400</v>
      </c>
      <c r="AC395" s="5">
        <v>2248600</v>
      </c>
      <c r="AD395" s="14">
        <v>2618400</v>
      </c>
      <c r="AE395" s="5">
        <v>3205200</v>
      </c>
      <c r="AF395" s="5">
        <v>2515300</v>
      </c>
      <c r="AG395" s="5">
        <v>2518400</v>
      </c>
      <c r="AH395" s="14">
        <v>2317100</v>
      </c>
      <c r="AI395" s="5">
        <v>2763100</v>
      </c>
      <c r="AJ395" s="5">
        <v>3170200</v>
      </c>
      <c r="AK395" s="5">
        <v>3624700</v>
      </c>
      <c r="AL395" s="14">
        <v>3832100</v>
      </c>
      <c r="AM395" s="5">
        <v>130.72999999999999</v>
      </c>
      <c r="AN395" s="5">
        <v>172</v>
      </c>
      <c r="AO395" s="5">
        <v>8</v>
      </c>
      <c r="AP395" s="5">
        <v>5.7</v>
      </c>
    </row>
    <row r="396" spans="1:42" x14ac:dyDescent="0.2">
      <c r="A396" s="5" t="s">
        <v>1494</v>
      </c>
      <c r="B396" s="5" t="s">
        <v>3106</v>
      </c>
      <c r="C396" s="5">
        <v>0</v>
      </c>
      <c r="D396" s="5">
        <v>0</v>
      </c>
      <c r="E396" s="5">
        <v>0</v>
      </c>
      <c r="F396" s="14">
        <v>0</v>
      </c>
      <c r="G396" s="5">
        <v>0</v>
      </c>
      <c r="H396" s="5">
        <v>0</v>
      </c>
      <c r="I396" s="5">
        <v>0</v>
      </c>
      <c r="J396" s="14">
        <v>0</v>
      </c>
      <c r="K396" s="5">
        <v>0</v>
      </c>
      <c r="L396" s="5">
        <v>0</v>
      </c>
      <c r="M396" s="5">
        <v>0</v>
      </c>
      <c r="N396" s="14">
        <v>0</v>
      </c>
      <c r="O396" s="5">
        <v>0</v>
      </c>
      <c r="P396" s="5">
        <v>0</v>
      </c>
      <c r="Q396" s="5">
        <v>0</v>
      </c>
      <c r="R396" s="14">
        <v>0</v>
      </c>
      <c r="S396" s="5">
        <v>0</v>
      </c>
      <c r="T396" s="5">
        <v>0</v>
      </c>
      <c r="U396" s="5">
        <v>0</v>
      </c>
      <c r="V396" s="14">
        <v>0</v>
      </c>
      <c r="W396" s="5">
        <v>8442600</v>
      </c>
      <c r="X396" s="5">
        <v>7274000</v>
      </c>
      <c r="Y396" s="5">
        <v>4905800</v>
      </c>
      <c r="Z396" s="14">
        <v>6099500</v>
      </c>
      <c r="AA396" s="5">
        <v>575020</v>
      </c>
      <c r="AB396" s="5">
        <v>1217100</v>
      </c>
      <c r="AC396" s="5">
        <v>662240</v>
      </c>
      <c r="AD396" s="14">
        <v>0</v>
      </c>
      <c r="AE396" s="5">
        <v>7943400</v>
      </c>
      <c r="AF396" s="5">
        <v>675450</v>
      </c>
      <c r="AG396" s="5">
        <v>1781500</v>
      </c>
      <c r="AH396" s="14">
        <v>2186400</v>
      </c>
      <c r="AI396" s="5">
        <v>2076200</v>
      </c>
      <c r="AJ396" s="5">
        <v>8424600</v>
      </c>
      <c r="AK396" s="5">
        <v>8591700</v>
      </c>
      <c r="AL396" s="14">
        <v>10497000</v>
      </c>
      <c r="AM396" s="5">
        <v>323.31</v>
      </c>
      <c r="AN396" s="5">
        <v>168</v>
      </c>
      <c r="AO396" s="5">
        <v>18</v>
      </c>
      <c r="AP396" s="5">
        <v>70</v>
      </c>
    </row>
    <row r="397" spans="1:42" x14ac:dyDescent="0.2">
      <c r="A397" s="5" t="s">
        <v>1497</v>
      </c>
      <c r="B397" s="5" t="s">
        <v>2584</v>
      </c>
      <c r="C397" s="5">
        <v>4343600</v>
      </c>
      <c r="D397" s="5">
        <v>2937600</v>
      </c>
      <c r="E397" s="5">
        <v>3100000</v>
      </c>
      <c r="F397" s="14">
        <v>2968000</v>
      </c>
      <c r="G397" s="5">
        <v>2642700</v>
      </c>
      <c r="H397" s="5">
        <v>3244000</v>
      </c>
      <c r="I397" s="5">
        <v>3182600</v>
      </c>
      <c r="J397" s="14">
        <v>3851700</v>
      </c>
      <c r="K397" s="5">
        <v>3663800</v>
      </c>
      <c r="L397" s="5">
        <v>3630900</v>
      </c>
      <c r="M397" s="5">
        <v>3050900</v>
      </c>
      <c r="N397" s="14">
        <v>3315600</v>
      </c>
      <c r="O397" s="5">
        <v>2984300</v>
      </c>
      <c r="P397" s="5">
        <v>3328800</v>
      </c>
      <c r="Q397" s="5">
        <v>3216500</v>
      </c>
      <c r="R397" s="14">
        <v>3541100</v>
      </c>
      <c r="S397" s="5">
        <v>3184400</v>
      </c>
      <c r="T397" s="5">
        <v>3396100</v>
      </c>
      <c r="U397" s="5">
        <v>2776400</v>
      </c>
      <c r="V397" s="14">
        <v>3584000</v>
      </c>
      <c r="W397" s="5">
        <v>4025800</v>
      </c>
      <c r="X397" s="5">
        <v>3439600</v>
      </c>
      <c r="Y397" s="5">
        <v>3490500</v>
      </c>
      <c r="Z397" s="14">
        <v>3825400</v>
      </c>
      <c r="AA397" s="5">
        <v>3450100</v>
      </c>
      <c r="AB397" s="5">
        <v>3450300</v>
      </c>
      <c r="AC397" s="5">
        <v>2751200</v>
      </c>
      <c r="AD397" s="14">
        <v>4377100</v>
      </c>
      <c r="AE397" s="5">
        <v>3974300</v>
      </c>
      <c r="AF397" s="5">
        <v>3156700</v>
      </c>
      <c r="AG397" s="5">
        <v>2820900</v>
      </c>
      <c r="AH397" s="14">
        <v>2711900</v>
      </c>
      <c r="AI397" s="5">
        <v>3177400</v>
      </c>
      <c r="AJ397" s="5">
        <v>4702600</v>
      </c>
      <c r="AK397" s="5">
        <v>4619200</v>
      </c>
      <c r="AL397" s="14">
        <v>4011100</v>
      </c>
      <c r="AM397" s="5">
        <v>323.31</v>
      </c>
      <c r="AN397" s="5">
        <v>321</v>
      </c>
      <c r="AO397" s="5">
        <v>13</v>
      </c>
      <c r="AP397" s="5">
        <v>72</v>
      </c>
    </row>
    <row r="398" spans="1:42" x14ac:dyDescent="0.2">
      <c r="A398" s="5" t="s">
        <v>1498</v>
      </c>
      <c r="B398" s="5" t="s">
        <v>2584</v>
      </c>
      <c r="C398" s="5">
        <v>0</v>
      </c>
      <c r="D398" s="5">
        <v>559810</v>
      </c>
      <c r="E398" s="5">
        <v>9814000</v>
      </c>
      <c r="F398" s="14">
        <v>3190800</v>
      </c>
      <c r="G398" s="5">
        <v>1416900</v>
      </c>
      <c r="H398" s="5">
        <v>1197600</v>
      </c>
      <c r="I398" s="5">
        <v>923550</v>
      </c>
      <c r="J398" s="14">
        <v>335150</v>
      </c>
      <c r="K398" s="5">
        <v>90798</v>
      </c>
      <c r="L398" s="5">
        <v>0</v>
      </c>
      <c r="M398" s="5">
        <v>4177500</v>
      </c>
      <c r="N398" s="14">
        <v>276800</v>
      </c>
      <c r="O398" s="5">
        <v>1048400</v>
      </c>
      <c r="P398" s="5">
        <v>293550</v>
      </c>
      <c r="Q398" s="5">
        <v>0</v>
      </c>
      <c r="R398" s="14">
        <v>512910</v>
      </c>
      <c r="S398" s="5">
        <v>495970</v>
      </c>
      <c r="T398" s="5">
        <v>246200</v>
      </c>
      <c r="U398" s="5">
        <v>15767000</v>
      </c>
      <c r="V398" s="14">
        <v>8546800</v>
      </c>
      <c r="W398" s="5">
        <v>1007100</v>
      </c>
      <c r="X398" s="5">
        <v>2292200</v>
      </c>
      <c r="Y398" s="5">
        <v>1473700</v>
      </c>
      <c r="Z398" s="14">
        <v>696990</v>
      </c>
      <c r="AA398" s="5">
        <v>358510</v>
      </c>
      <c r="AB398" s="5">
        <v>499370</v>
      </c>
      <c r="AC398" s="5">
        <v>672290</v>
      </c>
      <c r="AD398" s="14">
        <v>0</v>
      </c>
      <c r="AE398" s="5">
        <v>1518100</v>
      </c>
      <c r="AF398" s="5">
        <v>7420800</v>
      </c>
      <c r="AG398" s="5">
        <v>7061400</v>
      </c>
      <c r="AH398" s="14">
        <v>896230</v>
      </c>
      <c r="AI398" s="5">
        <v>2570300</v>
      </c>
      <c r="AJ398" s="5">
        <v>491940</v>
      </c>
      <c r="AK398" s="5">
        <v>508190</v>
      </c>
      <c r="AL398" s="14">
        <v>283530</v>
      </c>
      <c r="AM398" s="5">
        <v>7.7866999999999997</v>
      </c>
      <c r="AN398" s="5">
        <v>200</v>
      </c>
      <c r="AO398" s="5">
        <v>1</v>
      </c>
      <c r="AP398" s="5">
        <v>18.5</v>
      </c>
    </row>
    <row r="399" spans="1:42" x14ac:dyDescent="0.2">
      <c r="A399" s="5" t="s">
        <v>1499</v>
      </c>
      <c r="B399" s="5" t="s">
        <v>2795</v>
      </c>
      <c r="C399" s="5">
        <v>7125200</v>
      </c>
      <c r="D399" s="5">
        <v>5887200</v>
      </c>
      <c r="E399" s="5">
        <v>7671300</v>
      </c>
      <c r="F399" s="14">
        <v>5449500</v>
      </c>
      <c r="G399" s="5">
        <v>6116700</v>
      </c>
      <c r="H399" s="5">
        <v>5342800</v>
      </c>
      <c r="I399" s="5">
        <v>5770400</v>
      </c>
      <c r="J399" s="14">
        <v>6578000</v>
      </c>
      <c r="K399" s="5">
        <v>6769500</v>
      </c>
      <c r="L399" s="5">
        <v>7928000</v>
      </c>
      <c r="M399" s="5">
        <v>6580600</v>
      </c>
      <c r="N399" s="14">
        <v>5855600</v>
      </c>
      <c r="O399" s="5">
        <v>6885400</v>
      </c>
      <c r="P399" s="5">
        <v>8646600</v>
      </c>
      <c r="Q399" s="5">
        <v>5103600</v>
      </c>
      <c r="R399" s="14">
        <v>5942400</v>
      </c>
      <c r="S399" s="5">
        <v>5534700</v>
      </c>
      <c r="T399" s="5">
        <v>5405900</v>
      </c>
      <c r="U399" s="5">
        <v>8333700</v>
      </c>
      <c r="V399" s="14">
        <v>8733100</v>
      </c>
      <c r="W399" s="5">
        <v>4773100</v>
      </c>
      <c r="X399" s="5">
        <v>5422000</v>
      </c>
      <c r="Y399" s="5">
        <v>5054500</v>
      </c>
      <c r="Z399" s="14">
        <v>6107600</v>
      </c>
      <c r="AA399" s="5">
        <v>10539000</v>
      </c>
      <c r="AB399" s="5">
        <v>9503600</v>
      </c>
      <c r="AC399" s="5">
        <v>7296800</v>
      </c>
      <c r="AD399" s="14">
        <v>6145800</v>
      </c>
      <c r="AE399" s="5">
        <v>5100300</v>
      </c>
      <c r="AF399" s="5">
        <v>5291500</v>
      </c>
      <c r="AG399" s="5">
        <v>6988300</v>
      </c>
      <c r="AH399" s="14">
        <v>5580000</v>
      </c>
      <c r="AI399" s="5">
        <v>6206800</v>
      </c>
      <c r="AJ399" s="5">
        <v>5416800</v>
      </c>
      <c r="AK399" s="5">
        <v>7435200</v>
      </c>
      <c r="AL399" s="14">
        <v>5915200</v>
      </c>
      <c r="AM399" s="5">
        <v>186.71</v>
      </c>
      <c r="AN399" s="5">
        <v>231</v>
      </c>
      <c r="AO399" s="5">
        <v>9</v>
      </c>
      <c r="AP399" s="5">
        <v>31.7</v>
      </c>
    </row>
    <row r="400" spans="1:42" x14ac:dyDescent="0.2">
      <c r="A400" s="5" t="s">
        <v>1508</v>
      </c>
      <c r="B400" s="5" t="s">
        <v>3111</v>
      </c>
      <c r="C400" s="5">
        <v>37438000</v>
      </c>
      <c r="D400" s="5">
        <v>38952000</v>
      </c>
      <c r="E400" s="5">
        <v>41988000</v>
      </c>
      <c r="F400" s="14">
        <v>39764000</v>
      </c>
      <c r="G400" s="5">
        <v>36790000</v>
      </c>
      <c r="H400" s="5">
        <v>42097000</v>
      </c>
      <c r="I400" s="5">
        <v>41645000</v>
      </c>
      <c r="J400" s="14">
        <v>41428000</v>
      </c>
      <c r="K400" s="5">
        <v>40429000</v>
      </c>
      <c r="L400" s="5">
        <v>41289000</v>
      </c>
      <c r="M400" s="5">
        <v>38975000</v>
      </c>
      <c r="N400" s="14">
        <v>39920000</v>
      </c>
      <c r="O400" s="5">
        <v>45081000</v>
      </c>
      <c r="P400" s="5">
        <v>43415000</v>
      </c>
      <c r="Q400" s="5">
        <v>46012000</v>
      </c>
      <c r="R400" s="14">
        <v>41886000</v>
      </c>
      <c r="S400" s="5">
        <v>38524000</v>
      </c>
      <c r="T400" s="5">
        <v>41920000</v>
      </c>
      <c r="U400" s="5">
        <v>34419000</v>
      </c>
      <c r="V400" s="14">
        <v>38093000</v>
      </c>
      <c r="W400" s="5">
        <v>63604000</v>
      </c>
      <c r="X400" s="5">
        <v>64485000</v>
      </c>
      <c r="Y400" s="5">
        <v>59000000</v>
      </c>
      <c r="Z400" s="14">
        <v>68513000</v>
      </c>
      <c r="AA400" s="5">
        <v>43120000</v>
      </c>
      <c r="AB400" s="5">
        <v>42842000</v>
      </c>
      <c r="AC400" s="5">
        <v>39610000</v>
      </c>
      <c r="AD400" s="14">
        <v>36639000</v>
      </c>
      <c r="AE400" s="5">
        <v>82705000</v>
      </c>
      <c r="AF400" s="5">
        <v>42345000</v>
      </c>
      <c r="AG400" s="5">
        <v>43901000</v>
      </c>
      <c r="AH400" s="14">
        <v>40639000</v>
      </c>
      <c r="AI400" s="5">
        <v>43771000</v>
      </c>
      <c r="AJ400" s="5">
        <v>84484000</v>
      </c>
      <c r="AK400" s="5">
        <v>100780000</v>
      </c>
      <c r="AL400" s="14">
        <v>85422000</v>
      </c>
      <c r="AM400" s="5">
        <v>323.31</v>
      </c>
      <c r="AN400" s="5">
        <v>1241</v>
      </c>
      <c r="AO400" s="5">
        <v>38</v>
      </c>
      <c r="AP400" s="5">
        <v>82</v>
      </c>
    </row>
    <row r="401" spans="1:42" x14ac:dyDescent="0.2">
      <c r="A401" s="5" t="s">
        <v>1516</v>
      </c>
      <c r="B401" s="5" t="s">
        <v>2584</v>
      </c>
      <c r="C401" s="5">
        <v>1988300</v>
      </c>
      <c r="D401" s="5">
        <v>1219400</v>
      </c>
      <c r="E401" s="5">
        <v>1767700</v>
      </c>
      <c r="F401" s="14">
        <v>2280000</v>
      </c>
      <c r="G401" s="5">
        <v>812990</v>
      </c>
      <c r="H401" s="5">
        <v>901320</v>
      </c>
      <c r="I401" s="5">
        <v>1536800</v>
      </c>
      <c r="J401" s="14">
        <v>1190600</v>
      </c>
      <c r="K401" s="5">
        <v>1684700</v>
      </c>
      <c r="L401" s="5">
        <v>1788000</v>
      </c>
      <c r="M401" s="5">
        <v>1448200</v>
      </c>
      <c r="N401" s="14">
        <v>1433700</v>
      </c>
      <c r="O401" s="5">
        <v>0</v>
      </c>
      <c r="P401" s="5">
        <v>0</v>
      </c>
      <c r="Q401" s="5">
        <v>0</v>
      </c>
      <c r="R401" s="14">
        <v>0</v>
      </c>
      <c r="S401" s="5">
        <v>819830</v>
      </c>
      <c r="T401" s="5">
        <v>846340</v>
      </c>
      <c r="U401" s="5">
        <v>1462600</v>
      </c>
      <c r="V401" s="14">
        <v>1304900</v>
      </c>
      <c r="W401" s="5">
        <v>0</v>
      </c>
      <c r="X401" s="5">
        <v>0</v>
      </c>
      <c r="Y401" s="5">
        <v>0</v>
      </c>
      <c r="Z401" s="14">
        <v>0</v>
      </c>
      <c r="AA401" s="5">
        <v>789790</v>
      </c>
      <c r="AB401" s="5">
        <v>0</v>
      </c>
      <c r="AC401" s="5">
        <v>0</v>
      </c>
      <c r="AD401" s="14">
        <v>0</v>
      </c>
      <c r="AE401" s="5">
        <v>0</v>
      </c>
      <c r="AF401" s="5">
        <v>0</v>
      </c>
      <c r="AG401" s="5">
        <v>0</v>
      </c>
      <c r="AH401" s="14">
        <v>0</v>
      </c>
      <c r="AI401" s="5">
        <v>0</v>
      </c>
      <c r="AJ401" s="5">
        <v>0</v>
      </c>
      <c r="AK401" s="5">
        <v>0</v>
      </c>
      <c r="AL401" s="14">
        <v>0</v>
      </c>
      <c r="AM401" s="5">
        <v>14.989000000000001</v>
      </c>
      <c r="AN401" s="5">
        <v>65</v>
      </c>
      <c r="AO401" s="5">
        <v>3</v>
      </c>
      <c r="AP401" s="5">
        <v>31.9</v>
      </c>
    </row>
    <row r="402" spans="1:42" x14ac:dyDescent="0.2">
      <c r="A402" s="5" t="s">
        <v>1518</v>
      </c>
      <c r="B402" s="5" t="s">
        <v>2834</v>
      </c>
      <c r="C402" s="5">
        <v>12499000</v>
      </c>
      <c r="D402" s="5">
        <v>13380000</v>
      </c>
      <c r="E402" s="5">
        <v>16429000</v>
      </c>
      <c r="F402" s="14">
        <v>17704000</v>
      </c>
      <c r="G402" s="5">
        <v>12932000</v>
      </c>
      <c r="H402" s="5">
        <v>15497000</v>
      </c>
      <c r="I402" s="5">
        <v>16323000</v>
      </c>
      <c r="J402" s="14">
        <v>14192000</v>
      </c>
      <c r="K402" s="5">
        <v>10760000</v>
      </c>
      <c r="L402" s="5">
        <v>13045000</v>
      </c>
      <c r="M402" s="5">
        <v>13568000</v>
      </c>
      <c r="N402" s="14">
        <v>18057000</v>
      </c>
      <c r="O402" s="5">
        <v>13711000</v>
      </c>
      <c r="P402" s="5">
        <v>12064000</v>
      </c>
      <c r="Q402" s="5">
        <v>14120000</v>
      </c>
      <c r="R402" s="14">
        <v>18962000</v>
      </c>
      <c r="S402" s="5">
        <v>12408000</v>
      </c>
      <c r="T402" s="5">
        <v>12926000</v>
      </c>
      <c r="U402" s="5">
        <v>11066000</v>
      </c>
      <c r="V402" s="14">
        <v>11989000</v>
      </c>
      <c r="W402" s="5">
        <v>11568000</v>
      </c>
      <c r="X402" s="5">
        <v>10305000</v>
      </c>
      <c r="Y402" s="5">
        <v>13311000</v>
      </c>
      <c r="Z402" s="14">
        <v>10910000</v>
      </c>
      <c r="AA402" s="5">
        <v>14899000</v>
      </c>
      <c r="AB402" s="5">
        <v>14392000</v>
      </c>
      <c r="AC402" s="5">
        <v>13337000</v>
      </c>
      <c r="AD402" s="14">
        <v>14003000</v>
      </c>
      <c r="AE402" s="5">
        <v>9670200</v>
      </c>
      <c r="AF402" s="5">
        <v>14318000</v>
      </c>
      <c r="AG402" s="5">
        <v>10900000</v>
      </c>
      <c r="AH402" s="14">
        <v>10703000</v>
      </c>
      <c r="AI402" s="5">
        <v>13543000</v>
      </c>
      <c r="AJ402" s="5">
        <v>12248000</v>
      </c>
      <c r="AK402" s="5">
        <v>9520100</v>
      </c>
      <c r="AL402" s="14">
        <v>10805000</v>
      </c>
      <c r="AM402" s="5">
        <v>124.08</v>
      </c>
      <c r="AN402" s="5">
        <v>395</v>
      </c>
      <c r="AO402" s="5">
        <v>9</v>
      </c>
      <c r="AP402" s="5">
        <v>22.5</v>
      </c>
    </row>
    <row r="403" spans="1:42" x14ac:dyDescent="0.2">
      <c r="A403" s="5" t="s">
        <v>1519</v>
      </c>
      <c r="B403" s="5" t="s">
        <v>2622</v>
      </c>
      <c r="C403" s="5">
        <v>5045700</v>
      </c>
      <c r="D403" s="5">
        <v>5565300</v>
      </c>
      <c r="E403" s="5">
        <v>5173100</v>
      </c>
      <c r="F403" s="14">
        <v>5518100</v>
      </c>
      <c r="G403" s="5">
        <v>4952100</v>
      </c>
      <c r="H403" s="5">
        <v>4212200</v>
      </c>
      <c r="I403" s="5">
        <v>3621600</v>
      </c>
      <c r="J403" s="14">
        <v>5691200</v>
      </c>
      <c r="K403" s="5">
        <v>5350000</v>
      </c>
      <c r="L403" s="5">
        <v>4623500</v>
      </c>
      <c r="M403" s="5">
        <v>4158800</v>
      </c>
      <c r="N403" s="14">
        <v>4372600</v>
      </c>
      <c r="O403" s="5">
        <v>5006600</v>
      </c>
      <c r="P403" s="5">
        <v>5844100</v>
      </c>
      <c r="Q403" s="5">
        <v>5400600</v>
      </c>
      <c r="R403" s="14">
        <v>5152700</v>
      </c>
      <c r="S403" s="5">
        <v>4903400</v>
      </c>
      <c r="T403" s="5">
        <v>4894900</v>
      </c>
      <c r="U403" s="5">
        <v>4421600</v>
      </c>
      <c r="V403" s="14">
        <v>4656200</v>
      </c>
      <c r="W403" s="5">
        <v>3344000</v>
      </c>
      <c r="X403" s="5">
        <v>3082700</v>
      </c>
      <c r="Y403" s="5">
        <v>3018400</v>
      </c>
      <c r="Z403" s="14">
        <v>2649500</v>
      </c>
      <c r="AA403" s="5">
        <v>4903000</v>
      </c>
      <c r="AB403" s="5">
        <v>5678400</v>
      </c>
      <c r="AC403" s="5">
        <v>4006900</v>
      </c>
      <c r="AD403" s="14">
        <v>7232000</v>
      </c>
      <c r="AE403" s="5">
        <v>2135100</v>
      </c>
      <c r="AF403" s="5">
        <v>3905900</v>
      </c>
      <c r="AG403" s="5">
        <v>4706700</v>
      </c>
      <c r="AH403" s="14">
        <v>3706700</v>
      </c>
      <c r="AI403" s="5">
        <v>4493100</v>
      </c>
      <c r="AJ403" s="5">
        <v>2387200</v>
      </c>
      <c r="AK403" s="5">
        <v>2779800</v>
      </c>
      <c r="AL403" s="14">
        <v>2222900</v>
      </c>
      <c r="AM403" s="5">
        <v>82.039000000000001</v>
      </c>
      <c r="AN403" s="5">
        <v>204</v>
      </c>
      <c r="AO403" s="5">
        <v>8</v>
      </c>
      <c r="AP403" s="5">
        <v>22.3</v>
      </c>
    </row>
    <row r="404" spans="1:42" x14ac:dyDescent="0.2">
      <c r="A404" s="5" t="s">
        <v>1523</v>
      </c>
      <c r="B404" s="5" t="s">
        <v>2878</v>
      </c>
      <c r="C404" s="5">
        <v>1808200</v>
      </c>
      <c r="D404" s="5">
        <v>5250500</v>
      </c>
      <c r="E404" s="5">
        <v>3582300</v>
      </c>
      <c r="F404" s="14">
        <v>5793000</v>
      </c>
      <c r="G404" s="5">
        <v>4350800</v>
      </c>
      <c r="H404" s="5">
        <v>6302300</v>
      </c>
      <c r="I404" s="5">
        <v>4780300</v>
      </c>
      <c r="J404" s="14">
        <v>3942000</v>
      </c>
      <c r="K404" s="5">
        <v>3375700</v>
      </c>
      <c r="L404" s="5">
        <v>3810200</v>
      </c>
      <c r="M404" s="5">
        <v>5274800</v>
      </c>
      <c r="N404" s="14">
        <v>3300800</v>
      </c>
      <c r="O404" s="5">
        <v>8923700</v>
      </c>
      <c r="P404" s="5">
        <v>5972200</v>
      </c>
      <c r="Q404" s="5">
        <v>8226800</v>
      </c>
      <c r="R404" s="14">
        <v>6826700</v>
      </c>
      <c r="S404" s="5">
        <v>3598200</v>
      </c>
      <c r="T404" s="5">
        <v>5288300</v>
      </c>
      <c r="U404" s="5">
        <v>3882700</v>
      </c>
      <c r="V404" s="14">
        <v>4840000</v>
      </c>
      <c r="W404" s="5">
        <v>21900000</v>
      </c>
      <c r="X404" s="5">
        <v>44928000</v>
      </c>
      <c r="Y404" s="5">
        <v>40495000</v>
      </c>
      <c r="Z404" s="14">
        <v>52100000</v>
      </c>
      <c r="AA404" s="5">
        <v>4220200</v>
      </c>
      <c r="AB404" s="5">
        <v>5615700</v>
      </c>
      <c r="AC404" s="5">
        <v>4588100</v>
      </c>
      <c r="AD404" s="14">
        <v>6893300</v>
      </c>
      <c r="AE404" s="5">
        <v>69514000</v>
      </c>
      <c r="AF404" s="5">
        <v>9001400</v>
      </c>
      <c r="AG404" s="5">
        <v>8916600</v>
      </c>
      <c r="AH404" s="14">
        <v>12357000</v>
      </c>
      <c r="AI404" s="5">
        <v>10910000</v>
      </c>
      <c r="AJ404" s="5">
        <v>59109000</v>
      </c>
      <c r="AK404" s="5">
        <v>65573000</v>
      </c>
      <c r="AL404" s="14">
        <v>64792000</v>
      </c>
      <c r="AM404" s="5">
        <v>323.31</v>
      </c>
      <c r="AN404" s="5">
        <v>759</v>
      </c>
      <c r="AO404" s="5">
        <v>45</v>
      </c>
      <c r="AP404" s="5">
        <v>57.5</v>
      </c>
    </row>
    <row r="405" spans="1:42" x14ac:dyDescent="0.2">
      <c r="A405" s="5" t="s">
        <v>1527</v>
      </c>
      <c r="B405" s="5" t="s">
        <v>2601</v>
      </c>
      <c r="C405" s="5">
        <v>0</v>
      </c>
      <c r="D405" s="5">
        <v>2813300</v>
      </c>
      <c r="E405" s="5">
        <v>1532700</v>
      </c>
      <c r="F405" s="14">
        <v>10635000</v>
      </c>
      <c r="G405" s="5">
        <v>18516000</v>
      </c>
      <c r="H405" s="5">
        <v>3334000</v>
      </c>
      <c r="I405" s="5">
        <v>15701000</v>
      </c>
      <c r="J405" s="14">
        <v>11163000</v>
      </c>
      <c r="K405" s="5">
        <v>7755900</v>
      </c>
      <c r="L405" s="5">
        <v>10994000</v>
      </c>
      <c r="M405" s="5">
        <v>13007000</v>
      </c>
      <c r="N405" s="14">
        <v>3885500</v>
      </c>
      <c r="O405" s="5">
        <v>0</v>
      </c>
      <c r="P405" s="5">
        <v>15956000</v>
      </c>
      <c r="Q405" s="5">
        <v>4578400</v>
      </c>
      <c r="R405" s="14">
        <v>13865000</v>
      </c>
      <c r="S405" s="5">
        <v>8828400</v>
      </c>
      <c r="T405" s="5">
        <v>6951500</v>
      </c>
      <c r="U405" s="5">
        <v>2758600</v>
      </c>
      <c r="V405" s="14">
        <v>5407000</v>
      </c>
      <c r="W405" s="5">
        <v>4924900</v>
      </c>
      <c r="X405" s="5">
        <v>7238400</v>
      </c>
      <c r="Y405" s="5">
        <v>8277300</v>
      </c>
      <c r="Z405" s="14">
        <v>9335900</v>
      </c>
      <c r="AA405" s="5">
        <v>2642300</v>
      </c>
      <c r="AB405" s="5">
        <v>6457900</v>
      </c>
      <c r="AC405" s="5">
        <v>18199000</v>
      </c>
      <c r="AD405" s="14">
        <v>6063800</v>
      </c>
      <c r="AE405" s="5">
        <v>5454200</v>
      </c>
      <c r="AF405" s="5">
        <v>6541500</v>
      </c>
      <c r="AG405" s="5">
        <v>5790200</v>
      </c>
      <c r="AH405" s="14">
        <v>2844400</v>
      </c>
      <c r="AI405" s="5">
        <v>6659000</v>
      </c>
      <c r="AJ405" s="5">
        <v>2059500</v>
      </c>
      <c r="AK405" s="5">
        <v>3483500</v>
      </c>
      <c r="AL405" s="14">
        <v>0</v>
      </c>
      <c r="AM405" s="5">
        <v>125.63</v>
      </c>
      <c r="AN405" s="5">
        <v>141</v>
      </c>
      <c r="AO405" s="5">
        <v>6</v>
      </c>
      <c r="AP405" s="5">
        <v>46</v>
      </c>
    </row>
    <row r="406" spans="1:42" x14ac:dyDescent="0.2">
      <c r="A406" s="5" t="s">
        <v>1530</v>
      </c>
      <c r="B406" s="5" t="s">
        <v>2584</v>
      </c>
      <c r="C406" s="5">
        <v>37377000</v>
      </c>
      <c r="D406" s="5">
        <v>59615000</v>
      </c>
      <c r="E406" s="5">
        <v>65477000</v>
      </c>
      <c r="F406" s="14">
        <v>57869000</v>
      </c>
      <c r="G406" s="5">
        <v>41730000</v>
      </c>
      <c r="H406" s="5">
        <v>27143000</v>
      </c>
      <c r="I406" s="5">
        <v>35180000</v>
      </c>
      <c r="J406" s="14">
        <v>32255000</v>
      </c>
      <c r="K406" s="5">
        <v>54622000</v>
      </c>
      <c r="L406" s="5">
        <v>50363000</v>
      </c>
      <c r="M406" s="5">
        <v>47385000</v>
      </c>
      <c r="N406" s="14">
        <v>51749000</v>
      </c>
      <c r="O406" s="5">
        <v>8986300</v>
      </c>
      <c r="P406" s="5">
        <v>5267100</v>
      </c>
      <c r="Q406" s="5">
        <v>14541000</v>
      </c>
      <c r="R406" s="14">
        <v>11446000</v>
      </c>
      <c r="S406" s="5">
        <v>30430000</v>
      </c>
      <c r="T406" s="5">
        <v>28748000</v>
      </c>
      <c r="U406" s="5">
        <v>36313000</v>
      </c>
      <c r="V406" s="14">
        <v>25272000</v>
      </c>
      <c r="W406" s="5">
        <v>7685100</v>
      </c>
      <c r="X406" s="5">
        <v>0</v>
      </c>
      <c r="Y406" s="5">
        <v>1120300</v>
      </c>
      <c r="Z406" s="14">
        <v>1357700</v>
      </c>
      <c r="AA406" s="5">
        <v>20593000</v>
      </c>
      <c r="AB406" s="5">
        <v>12854000</v>
      </c>
      <c r="AC406" s="5">
        <v>20211000</v>
      </c>
      <c r="AD406" s="14">
        <v>2631500</v>
      </c>
      <c r="AE406" s="5">
        <v>2978400</v>
      </c>
      <c r="AF406" s="5">
        <v>8964800</v>
      </c>
      <c r="AG406" s="5">
        <v>11272000</v>
      </c>
      <c r="AH406" s="14">
        <v>10183000</v>
      </c>
      <c r="AI406" s="5">
        <v>7762300</v>
      </c>
      <c r="AJ406" s="5">
        <v>0</v>
      </c>
      <c r="AK406" s="5">
        <v>0</v>
      </c>
      <c r="AL406" s="14">
        <v>0</v>
      </c>
      <c r="AM406" s="5">
        <v>323.31</v>
      </c>
      <c r="AN406" s="5">
        <v>447</v>
      </c>
      <c r="AO406" s="5">
        <v>14</v>
      </c>
      <c r="AP406" s="5">
        <v>75.2</v>
      </c>
    </row>
    <row r="407" spans="1:42" x14ac:dyDescent="0.2">
      <c r="A407" s="5" t="s">
        <v>1548</v>
      </c>
      <c r="B407" s="5" t="s">
        <v>2584</v>
      </c>
      <c r="C407" s="5">
        <v>0</v>
      </c>
      <c r="D407" s="5">
        <v>0</v>
      </c>
      <c r="E407" s="5">
        <v>0</v>
      </c>
      <c r="F407" s="14">
        <v>0</v>
      </c>
      <c r="G407" s="5">
        <v>0</v>
      </c>
      <c r="H407" s="5">
        <v>0</v>
      </c>
      <c r="I407" s="5">
        <v>0</v>
      </c>
      <c r="J407" s="14">
        <v>0</v>
      </c>
      <c r="K407" s="5">
        <v>0</v>
      </c>
      <c r="L407" s="5">
        <v>0</v>
      </c>
      <c r="M407" s="5">
        <v>0</v>
      </c>
      <c r="N407" s="14">
        <v>0</v>
      </c>
      <c r="O407" s="5">
        <v>0</v>
      </c>
      <c r="P407" s="5">
        <v>0</v>
      </c>
      <c r="Q407" s="5">
        <v>569230</v>
      </c>
      <c r="R407" s="14">
        <v>0</v>
      </c>
      <c r="S407" s="5">
        <v>0</v>
      </c>
      <c r="T407" s="5">
        <v>0</v>
      </c>
      <c r="U407" s="5">
        <v>0</v>
      </c>
      <c r="V407" s="14">
        <v>0</v>
      </c>
      <c r="W407" s="5">
        <v>721830</v>
      </c>
      <c r="X407" s="5">
        <v>825020</v>
      </c>
      <c r="Y407" s="5">
        <v>1070100</v>
      </c>
      <c r="Z407" s="14">
        <v>0</v>
      </c>
      <c r="AA407" s="5">
        <v>0</v>
      </c>
      <c r="AB407" s="5">
        <v>563320</v>
      </c>
      <c r="AC407" s="5">
        <v>0</v>
      </c>
      <c r="AD407" s="14">
        <v>0</v>
      </c>
      <c r="AE407" s="5">
        <v>0</v>
      </c>
      <c r="AF407" s="5">
        <v>0</v>
      </c>
      <c r="AG407" s="5">
        <v>0</v>
      </c>
      <c r="AH407" s="14">
        <v>0</v>
      </c>
      <c r="AI407" s="5">
        <v>0</v>
      </c>
      <c r="AJ407" s="5">
        <v>0</v>
      </c>
      <c r="AK407" s="5">
        <v>0</v>
      </c>
      <c r="AL407" s="14">
        <v>711920</v>
      </c>
      <c r="AM407" s="5">
        <v>39.340000000000003</v>
      </c>
      <c r="AN407" s="5">
        <v>32</v>
      </c>
      <c r="AO407" s="5">
        <v>4</v>
      </c>
      <c r="AP407" s="5">
        <v>19.7</v>
      </c>
    </row>
    <row r="408" spans="1:42" x14ac:dyDescent="0.2">
      <c r="A408" s="5" t="s">
        <v>1549</v>
      </c>
      <c r="B408" s="5" t="s">
        <v>2798</v>
      </c>
      <c r="C408" s="5">
        <v>900020</v>
      </c>
      <c r="D408" s="5">
        <v>2997300</v>
      </c>
      <c r="E408" s="5">
        <v>2068000</v>
      </c>
      <c r="F408" s="14">
        <v>2302400</v>
      </c>
      <c r="G408" s="5">
        <v>2924000</v>
      </c>
      <c r="H408" s="5">
        <v>3641700</v>
      </c>
      <c r="I408" s="5">
        <v>1868400</v>
      </c>
      <c r="J408" s="14">
        <v>1954000</v>
      </c>
      <c r="K408" s="5">
        <v>1799700</v>
      </c>
      <c r="L408" s="5">
        <v>1910000</v>
      </c>
      <c r="M408" s="5">
        <v>2005600</v>
      </c>
      <c r="N408" s="14">
        <v>1932400</v>
      </c>
      <c r="O408" s="5">
        <v>3138700</v>
      </c>
      <c r="P408" s="5">
        <v>3147200</v>
      </c>
      <c r="Q408" s="5">
        <v>3419500</v>
      </c>
      <c r="R408" s="14">
        <v>1870000</v>
      </c>
      <c r="S408" s="5">
        <v>1803100</v>
      </c>
      <c r="T408" s="5">
        <v>2744600</v>
      </c>
      <c r="U408" s="5">
        <v>2050300</v>
      </c>
      <c r="V408" s="14">
        <v>2554300</v>
      </c>
      <c r="W408" s="5">
        <v>1524400</v>
      </c>
      <c r="X408" s="5">
        <v>1787900</v>
      </c>
      <c r="Y408" s="5">
        <v>2527600</v>
      </c>
      <c r="Z408" s="14">
        <v>2446900</v>
      </c>
      <c r="AA408" s="5">
        <v>2318200</v>
      </c>
      <c r="AB408" s="5">
        <v>1766600</v>
      </c>
      <c r="AC408" s="5">
        <v>2085000</v>
      </c>
      <c r="AD408" s="14">
        <v>3576800</v>
      </c>
      <c r="AE408" s="5">
        <v>1840000</v>
      </c>
      <c r="AF408" s="5">
        <v>2378400</v>
      </c>
      <c r="AG408" s="5">
        <v>3448400</v>
      </c>
      <c r="AH408" s="14">
        <v>2592000</v>
      </c>
      <c r="AI408" s="5">
        <v>2311400</v>
      </c>
      <c r="AJ408" s="5">
        <v>3356800</v>
      </c>
      <c r="AK408" s="5">
        <v>2250600</v>
      </c>
      <c r="AL408" s="14">
        <v>3030400</v>
      </c>
      <c r="AM408" s="5">
        <v>323.31</v>
      </c>
      <c r="AN408" s="5">
        <v>141</v>
      </c>
      <c r="AO408" s="5">
        <v>14</v>
      </c>
      <c r="AP408" s="5">
        <v>7.8</v>
      </c>
    </row>
    <row r="409" spans="1:42" x14ac:dyDescent="0.2">
      <c r="A409" s="5" t="s">
        <v>1550</v>
      </c>
      <c r="B409" s="5" t="s">
        <v>3121</v>
      </c>
      <c r="C409" s="5">
        <v>2386500</v>
      </c>
      <c r="D409" s="5">
        <v>1275500</v>
      </c>
      <c r="E409" s="5">
        <v>1483200</v>
      </c>
      <c r="F409" s="14">
        <v>1311700</v>
      </c>
      <c r="G409" s="5">
        <v>1252300</v>
      </c>
      <c r="H409" s="5">
        <v>1686900</v>
      </c>
      <c r="I409" s="5">
        <v>1231700</v>
      </c>
      <c r="J409" s="14">
        <v>1653200</v>
      </c>
      <c r="K409" s="5">
        <v>1319300</v>
      </c>
      <c r="L409" s="5">
        <v>1605100</v>
      </c>
      <c r="M409" s="5">
        <v>1424300</v>
      </c>
      <c r="N409" s="14">
        <v>1859500</v>
      </c>
      <c r="O409" s="5">
        <v>1595300</v>
      </c>
      <c r="P409" s="5">
        <v>1746800</v>
      </c>
      <c r="Q409" s="5">
        <v>1565000</v>
      </c>
      <c r="R409" s="14">
        <v>1537700</v>
      </c>
      <c r="S409" s="5">
        <v>921780</v>
      </c>
      <c r="T409" s="5">
        <v>1660000</v>
      </c>
      <c r="U409" s="5">
        <v>1420900</v>
      </c>
      <c r="V409" s="14">
        <v>1263400</v>
      </c>
      <c r="W409" s="5">
        <v>2061700</v>
      </c>
      <c r="X409" s="5">
        <v>2294100</v>
      </c>
      <c r="Y409" s="5">
        <v>2578300</v>
      </c>
      <c r="Z409" s="14">
        <v>2256800</v>
      </c>
      <c r="AA409" s="5">
        <v>1403900</v>
      </c>
      <c r="AB409" s="5">
        <v>1940100</v>
      </c>
      <c r="AC409" s="5">
        <v>2394500</v>
      </c>
      <c r="AD409" s="14">
        <v>2492800</v>
      </c>
      <c r="AE409" s="5">
        <v>2595500</v>
      </c>
      <c r="AF409" s="5">
        <v>1816800</v>
      </c>
      <c r="AG409" s="5">
        <v>1818200</v>
      </c>
      <c r="AH409" s="14">
        <v>1916900</v>
      </c>
      <c r="AI409" s="5">
        <v>2242900</v>
      </c>
      <c r="AJ409" s="5">
        <v>2427000</v>
      </c>
      <c r="AK409" s="5">
        <v>2594400</v>
      </c>
      <c r="AL409" s="14">
        <v>1915000</v>
      </c>
      <c r="AM409" s="5">
        <v>167.84</v>
      </c>
      <c r="AN409" s="5">
        <v>211</v>
      </c>
      <c r="AO409" s="5">
        <v>12</v>
      </c>
      <c r="AP409" s="5">
        <v>39.1</v>
      </c>
    </row>
    <row r="410" spans="1:42" x14ac:dyDescent="0.2">
      <c r="A410" s="5" t="s">
        <v>1551</v>
      </c>
      <c r="B410" s="5" t="s">
        <v>2767</v>
      </c>
      <c r="C410" s="5">
        <v>135580000</v>
      </c>
      <c r="D410" s="5">
        <v>96123000</v>
      </c>
      <c r="E410" s="5">
        <v>100370000</v>
      </c>
      <c r="F410" s="14">
        <v>108480000</v>
      </c>
      <c r="G410" s="5">
        <v>78960000</v>
      </c>
      <c r="H410" s="5">
        <v>81548000</v>
      </c>
      <c r="I410" s="5">
        <v>79110000</v>
      </c>
      <c r="J410" s="14">
        <v>87715000</v>
      </c>
      <c r="K410" s="5">
        <v>76652000</v>
      </c>
      <c r="L410" s="5">
        <v>87473000</v>
      </c>
      <c r="M410" s="5">
        <v>83756000</v>
      </c>
      <c r="N410" s="14">
        <v>80303000</v>
      </c>
      <c r="O410" s="5">
        <v>80021000</v>
      </c>
      <c r="P410" s="5">
        <v>71726000</v>
      </c>
      <c r="Q410" s="5">
        <v>78347000</v>
      </c>
      <c r="R410" s="14">
        <v>72743000</v>
      </c>
      <c r="S410" s="5">
        <v>77146000</v>
      </c>
      <c r="T410" s="5">
        <v>95344000</v>
      </c>
      <c r="U410" s="5">
        <v>115530000</v>
      </c>
      <c r="V410" s="14">
        <v>105490000</v>
      </c>
      <c r="W410" s="5">
        <v>80565000</v>
      </c>
      <c r="X410" s="5">
        <v>73688000</v>
      </c>
      <c r="Y410" s="5">
        <v>78739000</v>
      </c>
      <c r="Z410" s="14">
        <v>80324000</v>
      </c>
      <c r="AA410" s="5">
        <v>76288000</v>
      </c>
      <c r="AB410" s="5">
        <v>78967000</v>
      </c>
      <c r="AC410" s="5">
        <v>89661000</v>
      </c>
      <c r="AD410" s="14">
        <v>103720000</v>
      </c>
      <c r="AE410" s="5">
        <v>64010000</v>
      </c>
      <c r="AF410" s="5">
        <v>99604000</v>
      </c>
      <c r="AG410" s="5">
        <v>85283000</v>
      </c>
      <c r="AH410" s="14">
        <v>89824000</v>
      </c>
      <c r="AI410" s="5">
        <v>103780000</v>
      </c>
      <c r="AJ410" s="5">
        <v>72026000</v>
      </c>
      <c r="AK410" s="5">
        <v>75320000</v>
      </c>
      <c r="AL410" s="14">
        <v>73194000</v>
      </c>
      <c r="AM410" s="5">
        <v>323.31</v>
      </c>
      <c r="AN410" s="5">
        <v>1127</v>
      </c>
      <c r="AO410" s="5">
        <v>22</v>
      </c>
      <c r="AP410" s="5">
        <v>8.1</v>
      </c>
    </row>
    <row r="411" spans="1:42" x14ac:dyDescent="0.2">
      <c r="A411" s="5" t="s">
        <v>1552</v>
      </c>
      <c r="B411" s="5" t="s">
        <v>3087</v>
      </c>
      <c r="C411" s="5">
        <v>200110</v>
      </c>
      <c r="D411" s="5">
        <v>1220300</v>
      </c>
      <c r="E411" s="5">
        <v>894510</v>
      </c>
      <c r="F411" s="14">
        <v>938050</v>
      </c>
      <c r="G411" s="5">
        <v>743710</v>
      </c>
      <c r="H411" s="5">
        <v>826830</v>
      </c>
      <c r="I411" s="5">
        <v>992140</v>
      </c>
      <c r="J411" s="14">
        <v>0</v>
      </c>
      <c r="K411" s="5">
        <v>996220</v>
      </c>
      <c r="L411" s="5">
        <v>696520</v>
      </c>
      <c r="M411" s="5">
        <v>636070</v>
      </c>
      <c r="N411" s="14">
        <v>904140</v>
      </c>
      <c r="O411" s="5">
        <v>1013100</v>
      </c>
      <c r="P411" s="5">
        <v>936610</v>
      </c>
      <c r="Q411" s="5">
        <v>1126600</v>
      </c>
      <c r="R411" s="14">
        <v>751040</v>
      </c>
      <c r="S411" s="5">
        <v>900620</v>
      </c>
      <c r="T411" s="5">
        <v>0</v>
      </c>
      <c r="U411" s="5">
        <v>1126100</v>
      </c>
      <c r="V411" s="14">
        <v>1313400</v>
      </c>
      <c r="W411" s="5">
        <v>1582500</v>
      </c>
      <c r="X411" s="5">
        <v>1586400</v>
      </c>
      <c r="Y411" s="5">
        <v>1620400</v>
      </c>
      <c r="Z411" s="14">
        <v>1359100</v>
      </c>
      <c r="AA411" s="5">
        <v>876540</v>
      </c>
      <c r="AB411" s="5">
        <v>847380</v>
      </c>
      <c r="AC411" s="5">
        <v>800420</v>
      </c>
      <c r="AD411" s="14">
        <v>959750</v>
      </c>
      <c r="AE411" s="5">
        <v>2097300</v>
      </c>
      <c r="AF411" s="5">
        <v>1189400</v>
      </c>
      <c r="AG411" s="5">
        <v>1205500</v>
      </c>
      <c r="AH411" s="14">
        <v>1132700</v>
      </c>
      <c r="AI411" s="5">
        <v>1313900</v>
      </c>
      <c r="AJ411" s="5">
        <v>2339000</v>
      </c>
      <c r="AK411" s="5">
        <v>1585300</v>
      </c>
      <c r="AL411" s="14">
        <v>2324000</v>
      </c>
      <c r="AM411" s="5">
        <v>127.46</v>
      </c>
      <c r="AN411" s="5">
        <v>100</v>
      </c>
      <c r="AO411" s="5">
        <v>5</v>
      </c>
      <c r="AP411" s="5">
        <v>45.5</v>
      </c>
    </row>
    <row r="412" spans="1:42" x14ac:dyDescent="0.2">
      <c r="A412" s="5" t="s">
        <v>1559</v>
      </c>
      <c r="B412" s="5" t="s">
        <v>2812</v>
      </c>
      <c r="C412" s="5">
        <v>16436000</v>
      </c>
      <c r="D412" s="5">
        <v>12383000</v>
      </c>
      <c r="E412" s="5">
        <v>12093000</v>
      </c>
      <c r="F412" s="14">
        <v>12426000</v>
      </c>
      <c r="G412" s="5">
        <v>8366300</v>
      </c>
      <c r="H412" s="5">
        <v>8836900</v>
      </c>
      <c r="I412" s="5">
        <v>9818900</v>
      </c>
      <c r="J412" s="14">
        <v>10331000</v>
      </c>
      <c r="K412" s="5">
        <v>10491000</v>
      </c>
      <c r="L412" s="5">
        <v>9989700</v>
      </c>
      <c r="M412" s="5">
        <v>7794200</v>
      </c>
      <c r="N412" s="14">
        <v>9591100</v>
      </c>
      <c r="O412" s="5">
        <v>11667000</v>
      </c>
      <c r="P412" s="5">
        <v>12179000</v>
      </c>
      <c r="Q412" s="5">
        <v>12898000</v>
      </c>
      <c r="R412" s="14">
        <v>11724000</v>
      </c>
      <c r="S412" s="5">
        <v>11274000</v>
      </c>
      <c r="T412" s="5">
        <v>10412000</v>
      </c>
      <c r="U412" s="5">
        <v>9276800</v>
      </c>
      <c r="V412" s="14">
        <v>12228000</v>
      </c>
      <c r="W412" s="5">
        <v>9301000</v>
      </c>
      <c r="X412" s="5">
        <v>9144400</v>
      </c>
      <c r="Y412" s="5">
        <v>8828100</v>
      </c>
      <c r="Z412" s="14">
        <v>7900300</v>
      </c>
      <c r="AA412" s="5">
        <v>13830000</v>
      </c>
      <c r="AB412" s="5">
        <v>13432000</v>
      </c>
      <c r="AC412" s="5">
        <v>9569100</v>
      </c>
      <c r="AD412" s="14">
        <v>11054000</v>
      </c>
      <c r="AE412" s="5">
        <v>7656500</v>
      </c>
      <c r="AF412" s="5">
        <v>9738700</v>
      </c>
      <c r="AG412" s="5">
        <v>10553000</v>
      </c>
      <c r="AH412" s="14">
        <v>10592000</v>
      </c>
      <c r="AI412" s="5">
        <v>11000000</v>
      </c>
      <c r="AJ412" s="5">
        <v>10132000</v>
      </c>
      <c r="AK412" s="5">
        <v>8889100</v>
      </c>
      <c r="AL412" s="14">
        <v>8593900</v>
      </c>
      <c r="AM412" s="5">
        <v>210.24</v>
      </c>
      <c r="AN412" s="5">
        <v>317</v>
      </c>
      <c r="AO412" s="5">
        <v>7</v>
      </c>
      <c r="AP412" s="5">
        <v>36.700000000000003</v>
      </c>
    </row>
    <row r="413" spans="1:42" x14ac:dyDescent="0.2">
      <c r="A413" s="5" t="s">
        <v>1561</v>
      </c>
      <c r="B413" s="5" t="s">
        <v>2584</v>
      </c>
      <c r="C413" s="5">
        <v>0</v>
      </c>
      <c r="D413" s="5">
        <v>1560300</v>
      </c>
      <c r="E413" s="5">
        <v>1619100</v>
      </c>
      <c r="F413" s="14">
        <v>1239600</v>
      </c>
      <c r="G413" s="5">
        <v>1540000</v>
      </c>
      <c r="H413" s="5">
        <v>1928700</v>
      </c>
      <c r="I413" s="5">
        <v>2192300</v>
      </c>
      <c r="J413" s="14">
        <v>1239100</v>
      </c>
      <c r="K413" s="5">
        <v>1365400</v>
      </c>
      <c r="L413" s="5">
        <v>1126700</v>
      </c>
      <c r="M413" s="5">
        <v>1380700</v>
      </c>
      <c r="N413" s="14">
        <v>1244400</v>
      </c>
      <c r="O413" s="5">
        <v>1935500</v>
      </c>
      <c r="P413" s="5">
        <v>1856400</v>
      </c>
      <c r="Q413" s="5">
        <v>2548200</v>
      </c>
      <c r="R413" s="14">
        <v>2215600</v>
      </c>
      <c r="S413" s="5">
        <v>1907100</v>
      </c>
      <c r="T413" s="5">
        <v>2362300</v>
      </c>
      <c r="U413" s="5">
        <v>1111100</v>
      </c>
      <c r="V413" s="14">
        <v>0</v>
      </c>
      <c r="W413" s="5">
        <v>1342900</v>
      </c>
      <c r="X413" s="5">
        <v>1010100</v>
      </c>
      <c r="Y413" s="5">
        <v>1389500</v>
      </c>
      <c r="Z413" s="14">
        <v>2150400</v>
      </c>
      <c r="AA413" s="5">
        <v>1817500</v>
      </c>
      <c r="AB413" s="5">
        <v>1444300</v>
      </c>
      <c r="AC413" s="5">
        <v>2028200</v>
      </c>
      <c r="AD413" s="14">
        <v>1582000</v>
      </c>
      <c r="AE413" s="5">
        <v>1380400</v>
      </c>
      <c r="AF413" s="5">
        <v>1353800</v>
      </c>
      <c r="AG413" s="5">
        <v>1394300</v>
      </c>
      <c r="AH413" s="14">
        <v>1703200</v>
      </c>
      <c r="AI413" s="5">
        <v>1721700</v>
      </c>
      <c r="AJ413" s="5">
        <v>945080</v>
      </c>
      <c r="AK413" s="5">
        <v>1201400</v>
      </c>
      <c r="AL413" s="14">
        <v>1077000</v>
      </c>
      <c r="AM413" s="5">
        <v>48.396999999999998</v>
      </c>
      <c r="AN413" s="5">
        <v>147</v>
      </c>
      <c r="AO413" s="5">
        <v>7</v>
      </c>
      <c r="AP413" s="5">
        <v>21</v>
      </c>
    </row>
    <row r="414" spans="1:42" x14ac:dyDescent="0.2">
      <c r="A414" s="5" t="s">
        <v>1564</v>
      </c>
      <c r="B414" s="5" t="s">
        <v>2584</v>
      </c>
      <c r="C414" s="5">
        <v>1031700</v>
      </c>
      <c r="D414" s="5">
        <v>4001100</v>
      </c>
      <c r="E414" s="5">
        <v>4295300</v>
      </c>
      <c r="F414" s="14">
        <v>4443800</v>
      </c>
      <c r="G414" s="5">
        <v>6011600</v>
      </c>
      <c r="H414" s="5">
        <v>7144000</v>
      </c>
      <c r="I414" s="5">
        <v>6167000</v>
      </c>
      <c r="J414" s="14">
        <v>5276000</v>
      </c>
      <c r="K414" s="5">
        <v>5460000</v>
      </c>
      <c r="L414" s="5">
        <v>5847000</v>
      </c>
      <c r="M414" s="5">
        <v>7189400</v>
      </c>
      <c r="N414" s="14">
        <v>5907000</v>
      </c>
      <c r="O414" s="5">
        <v>7262700</v>
      </c>
      <c r="P414" s="5">
        <v>4781700</v>
      </c>
      <c r="Q414" s="5">
        <v>6574500</v>
      </c>
      <c r="R414" s="14">
        <v>4877900</v>
      </c>
      <c r="S414" s="5">
        <v>4748000</v>
      </c>
      <c r="T414" s="5">
        <v>5625200</v>
      </c>
      <c r="U414" s="5">
        <v>3922800</v>
      </c>
      <c r="V414" s="14">
        <v>5015800</v>
      </c>
      <c r="W414" s="5">
        <v>5572800</v>
      </c>
      <c r="X414" s="5">
        <v>5963400</v>
      </c>
      <c r="Y414" s="5">
        <v>5767900</v>
      </c>
      <c r="Z414" s="14">
        <v>6506300</v>
      </c>
      <c r="AA414" s="5">
        <v>4536500</v>
      </c>
      <c r="AB414" s="5">
        <v>5651400</v>
      </c>
      <c r="AC414" s="5">
        <v>6330200</v>
      </c>
      <c r="AD414" s="14">
        <v>7648800</v>
      </c>
      <c r="AE414" s="5">
        <v>6028900</v>
      </c>
      <c r="AF414" s="5">
        <v>5259200</v>
      </c>
      <c r="AG414" s="5">
        <v>5892400</v>
      </c>
      <c r="AH414" s="14">
        <v>5757200</v>
      </c>
      <c r="AI414" s="5">
        <v>5994700</v>
      </c>
      <c r="AJ414" s="5">
        <v>5994800</v>
      </c>
      <c r="AK414" s="5">
        <v>6176700</v>
      </c>
      <c r="AL414" s="14">
        <v>6025700</v>
      </c>
      <c r="AM414" s="5">
        <v>323.31</v>
      </c>
      <c r="AN414" s="5">
        <v>509</v>
      </c>
      <c r="AO414" s="5">
        <v>25</v>
      </c>
      <c r="AP414" s="5">
        <v>27.9</v>
      </c>
    </row>
    <row r="415" spans="1:42" x14ac:dyDescent="0.2">
      <c r="A415" s="5" t="s">
        <v>1571</v>
      </c>
      <c r="B415" s="5" t="s">
        <v>3129</v>
      </c>
      <c r="C415" s="5">
        <v>1025300</v>
      </c>
      <c r="D415" s="5">
        <v>2515900</v>
      </c>
      <c r="E415" s="5">
        <v>2100400</v>
      </c>
      <c r="F415" s="14">
        <v>2305600</v>
      </c>
      <c r="G415" s="5">
        <v>1699700</v>
      </c>
      <c r="H415" s="5">
        <v>1710400</v>
      </c>
      <c r="I415" s="5">
        <v>1921900</v>
      </c>
      <c r="J415" s="14">
        <v>1544700</v>
      </c>
      <c r="K415" s="5">
        <v>1605700</v>
      </c>
      <c r="L415" s="5">
        <v>1978400</v>
      </c>
      <c r="M415" s="5">
        <v>1542000</v>
      </c>
      <c r="N415" s="14">
        <v>1809100</v>
      </c>
      <c r="O415" s="5">
        <v>2063200</v>
      </c>
      <c r="P415" s="5">
        <v>1461300</v>
      </c>
      <c r="Q415" s="5">
        <v>1776100</v>
      </c>
      <c r="R415" s="14">
        <v>1463800</v>
      </c>
      <c r="S415" s="5">
        <v>0</v>
      </c>
      <c r="T415" s="5">
        <v>2048900</v>
      </c>
      <c r="U415" s="5">
        <v>2146800</v>
      </c>
      <c r="V415" s="14">
        <v>1884100</v>
      </c>
      <c r="W415" s="5">
        <v>816010</v>
      </c>
      <c r="X415" s="5">
        <v>1443700</v>
      </c>
      <c r="Y415" s="5">
        <v>1721200</v>
      </c>
      <c r="Z415" s="14">
        <v>1675200</v>
      </c>
      <c r="AA415" s="5">
        <v>1467900</v>
      </c>
      <c r="AB415" s="5">
        <v>1303800</v>
      </c>
      <c r="AC415" s="5">
        <v>1567700</v>
      </c>
      <c r="AD415" s="14">
        <v>1234600</v>
      </c>
      <c r="AE415" s="5">
        <v>1844500</v>
      </c>
      <c r="AF415" s="5">
        <v>1787700</v>
      </c>
      <c r="AG415" s="5">
        <v>1741000</v>
      </c>
      <c r="AH415" s="14">
        <v>1854100</v>
      </c>
      <c r="AI415" s="5">
        <v>1628900</v>
      </c>
      <c r="AJ415" s="5">
        <v>1631700</v>
      </c>
      <c r="AK415" s="5">
        <v>1655700</v>
      </c>
      <c r="AL415" s="14">
        <v>1885900</v>
      </c>
      <c r="AM415" s="5">
        <v>112.55</v>
      </c>
      <c r="AN415" s="5">
        <v>235</v>
      </c>
      <c r="AO415" s="5">
        <v>14</v>
      </c>
      <c r="AP415" s="5">
        <v>28.6</v>
      </c>
    </row>
    <row r="416" spans="1:42" x14ac:dyDescent="0.2">
      <c r="A416" s="5" t="s">
        <v>1577</v>
      </c>
      <c r="B416" s="5" t="s">
        <v>2584</v>
      </c>
      <c r="C416" s="5">
        <v>9302200</v>
      </c>
      <c r="D416" s="5">
        <v>8382500</v>
      </c>
      <c r="E416" s="5">
        <v>6939100</v>
      </c>
      <c r="F416" s="14">
        <v>6952500</v>
      </c>
      <c r="G416" s="5">
        <v>6684200</v>
      </c>
      <c r="H416" s="5">
        <v>8462700</v>
      </c>
      <c r="I416" s="5">
        <v>6482000</v>
      </c>
      <c r="J416" s="14">
        <v>6701200</v>
      </c>
      <c r="K416" s="5">
        <v>7195300</v>
      </c>
      <c r="L416" s="5">
        <v>7361400</v>
      </c>
      <c r="M416" s="5">
        <v>7611600</v>
      </c>
      <c r="N416" s="14">
        <v>8098900</v>
      </c>
      <c r="O416" s="5">
        <v>8085200</v>
      </c>
      <c r="P416" s="5">
        <v>7830200</v>
      </c>
      <c r="Q416" s="5">
        <v>6653300</v>
      </c>
      <c r="R416" s="14">
        <v>7531800</v>
      </c>
      <c r="S416" s="5">
        <v>6672600</v>
      </c>
      <c r="T416" s="5">
        <v>6088800</v>
      </c>
      <c r="U416" s="5">
        <v>4711900</v>
      </c>
      <c r="V416" s="14">
        <v>4925900</v>
      </c>
      <c r="W416" s="5">
        <v>6481000</v>
      </c>
      <c r="X416" s="5">
        <v>6405700</v>
      </c>
      <c r="Y416" s="5">
        <v>6775800</v>
      </c>
      <c r="Z416" s="14">
        <v>5670100</v>
      </c>
      <c r="AA416" s="5">
        <v>6632200</v>
      </c>
      <c r="AB416" s="5">
        <v>7901800</v>
      </c>
      <c r="AC416" s="5">
        <v>5802300</v>
      </c>
      <c r="AD416" s="14">
        <v>8577300</v>
      </c>
      <c r="AE416" s="5">
        <v>5952500</v>
      </c>
      <c r="AF416" s="5">
        <v>8441500</v>
      </c>
      <c r="AG416" s="5">
        <v>6985700</v>
      </c>
      <c r="AH416" s="14">
        <v>8421400</v>
      </c>
      <c r="AI416" s="5">
        <v>7750400</v>
      </c>
      <c r="AJ416" s="5">
        <v>5271700</v>
      </c>
      <c r="AK416" s="5">
        <v>5917100</v>
      </c>
      <c r="AL416" s="14">
        <v>5021100</v>
      </c>
      <c r="AM416" s="5">
        <v>301.25</v>
      </c>
      <c r="AN416" s="5">
        <v>433</v>
      </c>
      <c r="AO416" s="5">
        <v>14</v>
      </c>
      <c r="AP416" s="5">
        <v>37.6</v>
      </c>
    </row>
    <row r="417" spans="1:42" x14ac:dyDescent="0.2">
      <c r="A417" s="5" t="s">
        <v>1579</v>
      </c>
      <c r="B417" s="5" t="s">
        <v>2584</v>
      </c>
      <c r="C417" s="5">
        <v>4452500</v>
      </c>
      <c r="D417" s="5">
        <v>4710500</v>
      </c>
      <c r="E417" s="5">
        <v>4619700</v>
      </c>
      <c r="F417" s="14">
        <v>3818800</v>
      </c>
      <c r="G417" s="5">
        <v>4136200</v>
      </c>
      <c r="H417" s="5">
        <v>3434900</v>
      </c>
      <c r="I417" s="5">
        <v>3875500</v>
      </c>
      <c r="J417" s="14">
        <v>3524700</v>
      </c>
      <c r="K417" s="5">
        <v>3412200</v>
      </c>
      <c r="L417" s="5">
        <v>3950100</v>
      </c>
      <c r="M417" s="5">
        <v>3424600</v>
      </c>
      <c r="N417" s="14">
        <v>3819200</v>
      </c>
      <c r="O417" s="5">
        <v>4677200</v>
      </c>
      <c r="P417" s="5">
        <v>4436800</v>
      </c>
      <c r="Q417" s="5">
        <v>5236100</v>
      </c>
      <c r="R417" s="14">
        <v>5933900</v>
      </c>
      <c r="S417" s="5">
        <v>4144600</v>
      </c>
      <c r="T417" s="5">
        <v>4251700</v>
      </c>
      <c r="U417" s="5">
        <v>3592200</v>
      </c>
      <c r="V417" s="14">
        <v>4896000</v>
      </c>
      <c r="W417" s="5">
        <v>2310000</v>
      </c>
      <c r="X417" s="5">
        <v>2442100</v>
      </c>
      <c r="Y417" s="5">
        <v>3349000</v>
      </c>
      <c r="Z417" s="14">
        <v>2104600</v>
      </c>
      <c r="AA417" s="5">
        <v>4982700</v>
      </c>
      <c r="AB417" s="5">
        <v>4097300</v>
      </c>
      <c r="AC417" s="5">
        <v>3537400</v>
      </c>
      <c r="AD417" s="14">
        <v>5265400</v>
      </c>
      <c r="AE417" s="5">
        <v>2600800</v>
      </c>
      <c r="AF417" s="5">
        <v>3634800</v>
      </c>
      <c r="AG417" s="5">
        <v>3651800</v>
      </c>
      <c r="AH417" s="14">
        <v>4826800</v>
      </c>
      <c r="AI417" s="5">
        <v>3932600</v>
      </c>
      <c r="AJ417" s="5">
        <v>3553300</v>
      </c>
      <c r="AK417" s="5">
        <v>2844100</v>
      </c>
      <c r="AL417" s="14">
        <v>3960200</v>
      </c>
      <c r="AM417" s="5">
        <v>165.57</v>
      </c>
      <c r="AN417" s="5">
        <v>198</v>
      </c>
      <c r="AO417" s="5">
        <v>8</v>
      </c>
      <c r="AP417" s="5">
        <v>40.200000000000003</v>
      </c>
    </row>
    <row r="418" spans="1:42" x14ac:dyDescent="0.2">
      <c r="A418" s="5" t="s">
        <v>1580</v>
      </c>
      <c r="B418" s="5" t="s">
        <v>2958</v>
      </c>
      <c r="C418" s="5">
        <v>16404000</v>
      </c>
      <c r="D418" s="5">
        <v>21413000</v>
      </c>
      <c r="E418" s="5">
        <v>19240000</v>
      </c>
      <c r="F418" s="14">
        <v>19262000</v>
      </c>
      <c r="G418" s="5">
        <v>13094000</v>
      </c>
      <c r="H418" s="5">
        <v>14051000</v>
      </c>
      <c r="I418" s="5">
        <v>12999000</v>
      </c>
      <c r="J418" s="14">
        <v>15090000</v>
      </c>
      <c r="K418" s="5">
        <v>13044000</v>
      </c>
      <c r="L418" s="5">
        <v>12048000</v>
      </c>
      <c r="M418" s="5">
        <v>13276000</v>
      </c>
      <c r="N418" s="14">
        <v>13191000</v>
      </c>
      <c r="O418" s="5">
        <v>16834000</v>
      </c>
      <c r="P418" s="5">
        <v>12957000</v>
      </c>
      <c r="Q418" s="5">
        <v>15347000</v>
      </c>
      <c r="R418" s="14">
        <v>13202000</v>
      </c>
      <c r="S418" s="5">
        <v>14658000</v>
      </c>
      <c r="T418" s="5">
        <v>12755000</v>
      </c>
      <c r="U418" s="5">
        <v>14124000</v>
      </c>
      <c r="V418" s="14">
        <v>15261000</v>
      </c>
      <c r="W418" s="5">
        <v>11058000</v>
      </c>
      <c r="X418" s="5">
        <v>12678000</v>
      </c>
      <c r="Y418" s="5">
        <v>12070000</v>
      </c>
      <c r="Z418" s="14">
        <v>11541000</v>
      </c>
      <c r="AA418" s="5">
        <v>12774000</v>
      </c>
      <c r="AB418" s="5">
        <v>11887000</v>
      </c>
      <c r="AC418" s="5">
        <v>13793000</v>
      </c>
      <c r="AD418" s="14">
        <v>18366000</v>
      </c>
      <c r="AE418" s="5">
        <v>11921000</v>
      </c>
      <c r="AF418" s="5">
        <v>14538000</v>
      </c>
      <c r="AG418" s="5">
        <v>15206000</v>
      </c>
      <c r="AH418" s="14">
        <v>14398000</v>
      </c>
      <c r="AI418" s="5">
        <v>15744000</v>
      </c>
      <c r="AJ418" s="5">
        <v>13052000</v>
      </c>
      <c r="AK418" s="5">
        <v>12317000</v>
      </c>
      <c r="AL418" s="14">
        <v>12013000</v>
      </c>
      <c r="AM418" s="5">
        <v>323.31</v>
      </c>
      <c r="AN418" s="5">
        <v>508</v>
      </c>
      <c r="AO418" s="5">
        <v>11</v>
      </c>
      <c r="AP418" s="5">
        <v>10.199999999999999</v>
      </c>
    </row>
    <row r="419" spans="1:42" x14ac:dyDescent="0.2">
      <c r="A419" s="5" t="s">
        <v>1582</v>
      </c>
      <c r="B419" s="5" t="s">
        <v>3102</v>
      </c>
      <c r="C419" s="5">
        <v>0</v>
      </c>
      <c r="D419" s="5">
        <v>0</v>
      </c>
      <c r="E419" s="5">
        <v>0</v>
      </c>
      <c r="F419" s="14">
        <v>0</v>
      </c>
      <c r="G419" s="5">
        <v>0</v>
      </c>
      <c r="H419" s="5">
        <v>0</v>
      </c>
      <c r="I419" s="5">
        <v>0</v>
      </c>
      <c r="J419" s="14">
        <v>0</v>
      </c>
      <c r="K419" s="5">
        <v>0</v>
      </c>
      <c r="L419" s="5">
        <v>0</v>
      </c>
      <c r="M419" s="5">
        <v>0</v>
      </c>
      <c r="N419" s="14">
        <v>0</v>
      </c>
      <c r="O419" s="5">
        <v>0</v>
      </c>
      <c r="P419" s="5">
        <v>0</v>
      </c>
      <c r="Q419" s="5">
        <v>0</v>
      </c>
      <c r="R419" s="14">
        <v>0</v>
      </c>
      <c r="S419" s="5">
        <v>0</v>
      </c>
      <c r="T419" s="5">
        <v>0</v>
      </c>
      <c r="U419" s="5">
        <v>0</v>
      </c>
      <c r="V419" s="14">
        <v>0</v>
      </c>
      <c r="W419" s="5">
        <v>0</v>
      </c>
      <c r="X419" s="5">
        <v>796370</v>
      </c>
      <c r="Y419" s="5">
        <v>0</v>
      </c>
      <c r="Z419" s="14">
        <v>0</v>
      </c>
      <c r="AA419" s="5">
        <v>0</v>
      </c>
      <c r="AB419" s="5">
        <v>0</v>
      </c>
      <c r="AC419" s="5">
        <v>0</v>
      </c>
      <c r="AD419" s="14">
        <v>0</v>
      </c>
      <c r="AE419" s="5">
        <v>945980</v>
      </c>
      <c r="AF419" s="5">
        <v>0</v>
      </c>
      <c r="AG419" s="5">
        <v>0</v>
      </c>
      <c r="AH419" s="14">
        <v>0</v>
      </c>
      <c r="AI419" s="5">
        <v>760270</v>
      </c>
      <c r="AJ419" s="5">
        <v>1029500</v>
      </c>
      <c r="AK419" s="5">
        <v>967550</v>
      </c>
      <c r="AL419" s="14">
        <v>1033200</v>
      </c>
      <c r="AM419" s="5">
        <v>67.63</v>
      </c>
      <c r="AN419" s="5">
        <v>40</v>
      </c>
      <c r="AO419" s="5">
        <v>3</v>
      </c>
      <c r="AP419" s="5">
        <v>18.600000000000001</v>
      </c>
    </row>
    <row r="420" spans="1:42" x14ac:dyDescent="0.2">
      <c r="A420" s="5" t="s">
        <v>1587</v>
      </c>
      <c r="B420" s="5" t="s">
        <v>3133</v>
      </c>
      <c r="C420" s="5">
        <v>1162500</v>
      </c>
      <c r="D420" s="5">
        <v>644760</v>
      </c>
      <c r="E420" s="5">
        <v>766470</v>
      </c>
      <c r="F420" s="14">
        <v>965020</v>
      </c>
      <c r="G420" s="5">
        <v>742220</v>
      </c>
      <c r="H420" s="5">
        <v>1348300</v>
      </c>
      <c r="I420" s="5">
        <v>749630</v>
      </c>
      <c r="J420" s="14">
        <v>509720</v>
      </c>
      <c r="K420" s="5">
        <v>1856500</v>
      </c>
      <c r="L420" s="5">
        <v>966220</v>
      </c>
      <c r="M420" s="5">
        <v>635820</v>
      </c>
      <c r="N420" s="14">
        <v>826950</v>
      </c>
      <c r="O420" s="5">
        <v>1910800</v>
      </c>
      <c r="P420" s="5">
        <v>1903300</v>
      </c>
      <c r="Q420" s="5">
        <v>1967000</v>
      </c>
      <c r="R420" s="14">
        <v>1524000</v>
      </c>
      <c r="S420" s="5">
        <v>1116500</v>
      </c>
      <c r="T420" s="5">
        <v>1085400</v>
      </c>
      <c r="U420" s="5">
        <v>481190</v>
      </c>
      <c r="V420" s="14">
        <v>545290</v>
      </c>
      <c r="W420" s="5">
        <v>2246600</v>
      </c>
      <c r="X420" s="5">
        <v>4458100</v>
      </c>
      <c r="Y420" s="5">
        <v>4660700</v>
      </c>
      <c r="Z420" s="14">
        <v>5890800</v>
      </c>
      <c r="AA420" s="5">
        <v>1153000</v>
      </c>
      <c r="AB420" s="5">
        <v>1036100</v>
      </c>
      <c r="AC420" s="5">
        <v>999090</v>
      </c>
      <c r="AD420" s="14">
        <v>1327800</v>
      </c>
      <c r="AE420" s="5">
        <v>5666800</v>
      </c>
      <c r="AF420" s="5">
        <v>1987100</v>
      </c>
      <c r="AG420" s="5">
        <v>1404400</v>
      </c>
      <c r="AH420" s="14">
        <v>1621900</v>
      </c>
      <c r="AI420" s="5">
        <v>1324100</v>
      </c>
      <c r="AJ420" s="5">
        <v>4612700</v>
      </c>
      <c r="AK420" s="5">
        <v>6290500</v>
      </c>
      <c r="AL420" s="14">
        <v>4823400</v>
      </c>
      <c r="AM420" s="5">
        <v>183.59</v>
      </c>
      <c r="AN420" s="5">
        <v>210</v>
      </c>
      <c r="AO420" s="5">
        <v>18</v>
      </c>
      <c r="AP420" s="5">
        <v>40.6</v>
      </c>
    </row>
    <row r="421" spans="1:42" x14ac:dyDescent="0.2">
      <c r="A421" s="5" t="s">
        <v>1588</v>
      </c>
      <c r="B421" s="5" t="s">
        <v>3134</v>
      </c>
      <c r="C421" s="5">
        <v>15075000</v>
      </c>
      <c r="D421" s="5">
        <v>5400100</v>
      </c>
      <c r="E421" s="5">
        <v>8363700</v>
      </c>
      <c r="F421" s="14">
        <v>5971200</v>
      </c>
      <c r="G421" s="5">
        <v>3293700</v>
      </c>
      <c r="H421" s="5">
        <v>3232600</v>
      </c>
      <c r="I421" s="5">
        <v>3585300</v>
      </c>
      <c r="J421" s="14">
        <v>4196800</v>
      </c>
      <c r="K421" s="5">
        <v>3642200</v>
      </c>
      <c r="L421" s="5">
        <v>2986600</v>
      </c>
      <c r="M421" s="5">
        <v>3879100</v>
      </c>
      <c r="N421" s="14">
        <v>5737800</v>
      </c>
      <c r="O421" s="5">
        <v>6131200</v>
      </c>
      <c r="P421" s="5">
        <v>7362600</v>
      </c>
      <c r="Q421" s="5">
        <v>5087100</v>
      </c>
      <c r="R421" s="14">
        <v>4640000</v>
      </c>
      <c r="S421" s="5">
        <v>3935300</v>
      </c>
      <c r="T421" s="5">
        <v>5773800</v>
      </c>
      <c r="U421" s="5">
        <v>7861200</v>
      </c>
      <c r="V421" s="14">
        <v>5779500</v>
      </c>
      <c r="W421" s="5">
        <v>5147200</v>
      </c>
      <c r="X421" s="5">
        <v>4729100</v>
      </c>
      <c r="Y421" s="5">
        <v>5516900</v>
      </c>
      <c r="Z421" s="14">
        <v>4579800</v>
      </c>
      <c r="AA421" s="5">
        <v>7807700</v>
      </c>
      <c r="AB421" s="5">
        <v>7129100</v>
      </c>
      <c r="AC421" s="5">
        <v>5856400</v>
      </c>
      <c r="AD421" s="14">
        <v>8049100</v>
      </c>
      <c r="AE421" s="5">
        <v>3377200</v>
      </c>
      <c r="AF421" s="5">
        <v>4820200</v>
      </c>
      <c r="AG421" s="5">
        <v>4670500</v>
      </c>
      <c r="AH421" s="14">
        <v>4120900</v>
      </c>
      <c r="AI421" s="5">
        <v>4388700</v>
      </c>
      <c r="AJ421" s="5">
        <v>3609100</v>
      </c>
      <c r="AK421" s="5">
        <v>2872300</v>
      </c>
      <c r="AL421" s="14">
        <v>3863000</v>
      </c>
      <c r="AM421" s="5">
        <v>87.373000000000005</v>
      </c>
      <c r="AN421" s="5">
        <v>134</v>
      </c>
      <c r="AO421" s="5">
        <v>4</v>
      </c>
      <c r="AP421" s="5">
        <v>33.299999999999997</v>
      </c>
    </row>
    <row r="422" spans="1:42" x14ac:dyDescent="0.2">
      <c r="A422" s="5" t="s">
        <v>1590</v>
      </c>
      <c r="B422" s="5" t="s">
        <v>3000</v>
      </c>
      <c r="C422" s="5">
        <v>0</v>
      </c>
      <c r="D422" s="5">
        <v>0</v>
      </c>
      <c r="E422" s="5">
        <v>0</v>
      </c>
      <c r="F422" s="14">
        <v>0</v>
      </c>
      <c r="G422" s="5">
        <v>0</v>
      </c>
      <c r="H422" s="5">
        <v>0</v>
      </c>
      <c r="I422" s="5">
        <v>0</v>
      </c>
      <c r="J422" s="14">
        <v>0</v>
      </c>
      <c r="K422" s="5">
        <v>0</v>
      </c>
      <c r="L422" s="5">
        <v>0</v>
      </c>
      <c r="M422" s="5">
        <v>0</v>
      </c>
      <c r="N422" s="14">
        <v>0</v>
      </c>
      <c r="O422" s="5">
        <v>0</v>
      </c>
      <c r="P422" s="5">
        <v>0</v>
      </c>
      <c r="Q422" s="5">
        <v>0</v>
      </c>
      <c r="R422" s="14">
        <v>0</v>
      </c>
      <c r="S422" s="5">
        <v>0</v>
      </c>
      <c r="T422" s="5">
        <v>0</v>
      </c>
      <c r="U422" s="5">
        <v>0</v>
      </c>
      <c r="V422" s="14">
        <v>0</v>
      </c>
      <c r="W422" s="5">
        <v>1489000</v>
      </c>
      <c r="X422" s="5">
        <v>1765800</v>
      </c>
      <c r="Y422" s="5">
        <v>1288600</v>
      </c>
      <c r="Z422" s="14">
        <v>1694100</v>
      </c>
      <c r="AA422" s="5">
        <v>0</v>
      </c>
      <c r="AB422" s="5">
        <v>0</v>
      </c>
      <c r="AC422" s="5">
        <v>0</v>
      </c>
      <c r="AD422" s="14">
        <v>0</v>
      </c>
      <c r="AE422" s="5">
        <v>3501600</v>
      </c>
      <c r="AF422" s="5">
        <v>0</v>
      </c>
      <c r="AG422" s="5">
        <v>0</v>
      </c>
      <c r="AH422" s="14">
        <v>0</v>
      </c>
      <c r="AI422" s="5">
        <v>0</v>
      </c>
      <c r="AJ422" s="5">
        <v>3056800</v>
      </c>
      <c r="AK422" s="5">
        <v>2052400</v>
      </c>
      <c r="AL422" s="14">
        <v>4269300</v>
      </c>
      <c r="AM422" s="5">
        <v>155.04</v>
      </c>
      <c r="AN422" s="5">
        <v>47</v>
      </c>
      <c r="AO422" s="5">
        <v>9</v>
      </c>
      <c r="AP422" s="5">
        <v>12.6</v>
      </c>
    </row>
    <row r="423" spans="1:42" x14ac:dyDescent="0.2">
      <c r="A423" s="5" t="s">
        <v>1595</v>
      </c>
      <c r="B423" s="5" t="s">
        <v>2584</v>
      </c>
      <c r="C423" s="5">
        <v>0</v>
      </c>
      <c r="D423" s="5">
        <v>1590700</v>
      </c>
      <c r="E423" s="5">
        <v>1659000</v>
      </c>
      <c r="F423" s="14">
        <v>1630500</v>
      </c>
      <c r="G423" s="5">
        <v>1684000</v>
      </c>
      <c r="H423" s="5">
        <v>2354500</v>
      </c>
      <c r="I423" s="5">
        <v>1025000</v>
      </c>
      <c r="J423" s="14">
        <v>1410100</v>
      </c>
      <c r="K423" s="5">
        <v>0</v>
      </c>
      <c r="L423" s="5">
        <v>1240400</v>
      </c>
      <c r="M423" s="5">
        <v>4405500</v>
      </c>
      <c r="N423" s="14">
        <v>1060000</v>
      </c>
      <c r="O423" s="5">
        <v>4151000</v>
      </c>
      <c r="P423" s="5">
        <v>3546500</v>
      </c>
      <c r="Q423" s="5">
        <v>3192300</v>
      </c>
      <c r="R423" s="14">
        <v>3446900</v>
      </c>
      <c r="S423" s="5">
        <v>2337900</v>
      </c>
      <c r="T423" s="5">
        <v>1399600</v>
      </c>
      <c r="U423" s="5">
        <v>2155800</v>
      </c>
      <c r="V423" s="14">
        <v>1602400</v>
      </c>
      <c r="W423" s="5">
        <v>2615600</v>
      </c>
      <c r="X423" s="5">
        <v>3161000</v>
      </c>
      <c r="Y423" s="5">
        <v>3180100</v>
      </c>
      <c r="Z423" s="14">
        <v>3725300</v>
      </c>
      <c r="AA423" s="5">
        <v>2617700</v>
      </c>
      <c r="AB423" s="5">
        <v>3843600</v>
      </c>
      <c r="AC423" s="5">
        <v>1284800</v>
      </c>
      <c r="AD423" s="14">
        <v>3673500</v>
      </c>
      <c r="AE423" s="5">
        <v>2924700</v>
      </c>
      <c r="AF423" s="5">
        <v>2771600</v>
      </c>
      <c r="AG423" s="5">
        <v>2543100</v>
      </c>
      <c r="AH423" s="14">
        <v>2926200</v>
      </c>
      <c r="AI423" s="5">
        <v>2896400</v>
      </c>
      <c r="AJ423" s="5">
        <v>4471900</v>
      </c>
      <c r="AK423" s="5">
        <v>3541800</v>
      </c>
      <c r="AL423" s="14">
        <v>3531100</v>
      </c>
      <c r="AM423" s="5">
        <v>128.6</v>
      </c>
      <c r="AN423" s="5">
        <v>105</v>
      </c>
      <c r="AO423" s="5">
        <v>24</v>
      </c>
      <c r="AP423" s="5">
        <v>11.1</v>
      </c>
    </row>
    <row r="424" spans="1:42" x14ac:dyDescent="0.2">
      <c r="A424" s="5" t="s">
        <v>1597</v>
      </c>
      <c r="B424" s="5" t="s">
        <v>3135</v>
      </c>
      <c r="C424" s="5">
        <v>1164400</v>
      </c>
      <c r="D424" s="5">
        <v>913390</v>
      </c>
      <c r="E424" s="5">
        <v>757750</v>
      </c>
      <c r="F424" s="14">
        <v>788020</v>
      </c>
      <c r="G424" s="5">
        <v>970050</v>
      </c>
      <c r="H424" s="5">
        <v>1192700</v>
      </c>
      <c r="I424" s="5">
        <v>928210</v>
      </c>
      <c r="J424" s="14">
        <v>721060</v>
      </c>
      <c r="K424" s="5">
        <v>1016300</v>
      </c>
      <c r="L424" s="5">
        <v>965970</v>
      </c>
      <c r="M424" s="5">
        <v>593570</v>
      </c>
      <c r="N424" s="14">
        <v>891700</v>
      </c>
      <c r="O424" s="5">
        <v>783370</v>
      </c>
      <c r="P424" s="5">
        <v>1011000</v>
      </c>
      <c r="Q424" s="5">
        <v>1286200</v>
      </c>
      <c r="R424" s="14">
        <v>813820</v>
      </c>
      <c r="S424" s="5">
        <v>702510</v>
      </c>
      <c r="T424" s="5">
        <v>677350</v>
      </c>
      <c r="U424" s="5">
        <v>767920</v>
      </c>
      <c r="V424" s="14">
        <v>817240</v>
      </c>
      <c r="W424" s="5">
        <v>674290</v>
      </c>
      <c r="X424" s="5">
        <v>626770</v>
      </c>
      <c r="Y424" s="5">
        <v>754100</v>
      </c>
      <c r="Z424" s="14">
        <v>704070</v>
      </c>
      <c r="AA424" s="5">
        <v>608020</v>
      </c>
      <c r="AB424" s="5">
        <v>699550</v>
      </c>
      <c r="AC424" s="5">
        <v>825130</v>
      </c>
      <c r="AD424" s="14">
        <v>1145700</v>
      </c>
      <c r="AE424" s="5">
        <v>698110</v>
      </c>
      <c r="AF424" s="5">
        <v>958920</v>
      </c>
      <c r="AG424" s="5">
        <v>882060</v>
      </c>
      <c r="AH424" s="14">
        <v>701990</v>
      </c>
      <c r="AI424" s="5">
        <v>680070</v>
      </c>
      <c r="AJ424" s="5">
        <v>0</v>
      </c>
      <c r="AK424" s="5">
        <v>767460</v>
      </c>
      <c r="AL424" s="14">
        <v>912370</v>
      </c>
      <c r="AM424" s="5">
        <v>57.356000000000002</v>
      </c>
      <c r="AN424" s="5">
        <v>127</v>
      </c>
      <c r="AO424" s="5">
        <v>11</v>
      </c>
      <c r="AP424" s="5">
        <v>24</v>
      </c>
    </row>
    <row r="425" spans="1:42" x14ac:dyDescent="0.2">
      <c r="A425" s="5" t="s">
        <v>1600</v>
      </c>
      <c r="B425" s="5" t="s">
        <v>3136</v>
      </c>
      <c r="C425" s="5">
        <v>1981900</v>
      </c>
      <c r="D425" s="5">
        <v>2202900</v>
      </c>
      <c r="E425" s="5">
        <v>1814900</v>
      </c>
      <c r="F425" s="14">
        <v>2265600</v>
      </c>
      <c r="G425" s="5">
        <v>2473800</v>
      </c>
      <c r="H425" s="5">
        <v>1919600</v>
      </c>
      <c r="I425" s="5">
        <v>2260600</v>
      </c>
      <c r="J425" s="14">
        <v>2371400</v>
      </c>
      <c r="K425" s="5">
        <v>2206500</v>
      </c>
      <c r="L425" s="5">
        <v>2042400</v>
      </c>
      <c r="M425" s="5">
        <v>2534100</v>
      </c>
      <c r="N425" s="14">
        <v>1968700</v>
      </c>
      <c r="O425" s="5">
        <v>1967200</v>
      </c>
      <c r="P425" s="5">
        <v>2382700</v>
      </c>
      <c r="Q425" s="5">
        <v>2385000</v>
      </c>
      <c r="R425" s="14">
        <v>2015100</v>
      </c>
      <c r="S425" s="5">
        <v>2687400</v>
      </c>
      <c r="T425" s="5">
        <v>2056100</v>
      </c>
      <c r="U425" s="5">
        <v>3210500</v>
      </c>
      <c r="V425" s="14">
        <v>2139500</v>
      </c>
      <c r="W425" s="5">
        <v>1750700</v>
      </c>
      <c r="X425" s="5">
        <v>1499700</v>
      </c>
      <c r="Y425" s="5">
        <v>1493800</v>
      </c>
      <c r="Z425" s="14">
        <v>1634800</v>
      </c>
      <c r="AA425" s="5">
        <v>2504400</v>
      </c>
      <c r="AB425" s="5">
        <v>2056300</v>
      </c>
      <c r="AC425" s="5">
        <v>2747500</v>
      </c>
      <c r="AD425" s="14">
        <v>1228200</v>
      </c>
      <c r="AE425" s="5">
        <v>977540</v>
      </c>
      <c r="AF425" s="5">
        <v>1995700</v>
      </c>
      <c r="AG425" s="5">
        <v>2268700</v>
      </c>
      <c r="AH425" s="14">
        <v>1779400</v>
      </c>
      <c r="AI425" s="5">
        <v>2094900</v>
      </c>
      <c r="AJ425" s="5">
        <v>1080600</v>
      </c>
      <c r="AK425" s="5">
        <v>1315400</v>
      </c>
      <c r="AL425" s="14">
        <v>964110</v>
      </c>
      <c r="AM425" s="5">
        <v>323.31</v>
      </c>
      <c r="AN425" s="5">
        <v>152</v>
      </c>
      <c r="AO425" s="5">
        <v>3</v>
      </c>
      <c r="AP425" s="5">
        <v>13.4</v>
      </c>
    </row>
    <row r="426" spans="1:42" x14ac:dyDescent="0.2">
      <c r="A426" s="5" t="s">
        <v>1603</v>
      </c>
      <c r="B426" s="5" t="s">
        <v>2584</v>
      </c>
      <c r="C426" s="5">
        <v>2225500</v>
      </c>
      <c r="D426" s="5">
        <v>1440800</v>
      </c>
      <c r="E426" s="5">
        <v>1386000</v>
      </c>
      <c r="F426" s="14">
        <v>1643200</v>
      </c>
      <c r="G426" s="5">
        <v>2090000</v>
      </c>
      <c r="H426" s="5">
        <v>1824800</v>
      </c>
      <c r="I426" s="5">
        <v>1486800</v>
      </c>
      <c r="J426" s="14">
        <v>1793400</v>
      </c>
      <c r="K426" s="5">
        <v>1652600</v>
      </c>
      <c r="L426" s="5">
        <v>1478200</v>
      </c>
      <c r="M426" s="5">
        <v>2996800</v>
      </c>
      <c r="N426" s="14">
        <v>1846700</v>
      </c>
      <c r="O426" s="5">
        <v>1963000</v>
      </c>
      <c r="P426" s="5">
        <v>1564200</v>
      </c>
      <c r="Q426" s="5">
        <v>1446600</v>
      </c>
      <c r="R426" s="14">
        <v>1299400</v>
      </c>
      <c r="S426" s="5">
        <v>1365200</v>
      </c>
      <c r="T426" s="5">
        <v>1664300</v>
      </c>
      <c r="U426" s="5">
        <v>798720</v>
      </c>
      <c r="V426" s="14">
        <v>1057500</v>
      </c>
      <c r="W426" s="5">
        <v>1756100</v>
      </c>
      <c r="X426" s="5">
        <v>1529400</v>
      </c>
      <c r="Y426" s="5">
        <v>1546900</v>
      </c>
      <c r="Z426" s="14">
        <v>1823800</v>
      </c>
      <c r="AA426" s="5">
        <v>1786300</v>
      </c>
      <c r="AB426" s="5">
        <v>1390700</v>
      </c>
      <c r="AC426" s="5">
        <v>1701700</v>
      </c>
      <c r="AD426" s="14">
        <v>1579200</v>
      </c>
      <c r="AE426" s="5">
        <v>1480600</v>
      </c>
      <c r="AF426" s="5">
        <v>1943100</v>
      </c>
      <c r="AG426" s="5">
        <v>2038000</v>
      </c>
      <c r="AH426" s="14">
        <v>2012500</v>
      </c>
      <c r="AI426" s="5">
        <v>1752200</v>
      </c>
      <c r="AJ426" s="5">
        <v>1868700</v>
      </c>
      <c r="AK426" s="5">
        <v>1737500</v>
      </c>
      <c r="AL426" s="14">
        <v>2257600</v>
      </c>
      <c r="AM426" s="5">
        <v>132.22999999999999</v>
      </c>
      <c r="AN426" s="5">
        <v>168</v>
      </c>
      <c r="AO426" s="5">
        <v>5</v>
      </c>
      <c r="AP426" s="5">
        <v>24.3</v>
      </c>
    </row>
    <row r="427" spans="1:42" x14ac:dyDescent="0.2">
      <c r="A427" s="5" t="s">
        <v>1608</v>
      </c>
      <c r="B427" s="5" t="s">
        <v>2720</v>
      </c>
      <c r="C427" s="5">
        <v>71651000</v>
      </c>
      <c r="D427" s="5">
        <v>118490000</v>
      </c>
      <c r="E427" s="5">
        <v>103570000</v>
      </c>
      <c r="F427" s="14">
        <v>104490000</v>
      </c>
      <c r="G427" s="5">
        <v>96274000</v>
      </c>
      <c r="H427" s="5">
        <v>99663000</v>
      </c>
      <c r="I427" s="5">
        <v>85079000</v>
      </c>
      <c r="J427" s="14">
        <v>81690000</v>
      </c>
      <c r="K427" s="5">
        <v>91162000</v>
      </c>
      <c r="L427" s="5">
        <v>94078000</v>
      </c>
      <c r="M427" s="5">
        <v>102860000</v>
      </c>
      <c r="N427" s="14">
        <v>89692000</v>
      </c>
      <c r="O427" s="5">
        <v>113240000</v>
      </c>
      <c r="P427" s="5">
        <v>76715000</v>
      </c>
      <c r="Q427" s="5">
        <v>86612000</v>
      </c>
      <c r="R427" s="14">
        <v>87199000</v>
      </c>
      <c r="S427" s="5">
        <v>76690000</v>
      </c>
      <c r="T427" s="5">
        <v>75807000</v>
      </c>
      <c r="U427" s="5">
        <v>82983000</v>
      </c>
      <c r="V427" s="14">
        <v>83025000</v>
      </c>
      <c r="W427" s="5">
        <v>77609000</v>
      </c>
      <c r="X427" s="5">
        <v>87430000</v>
      </c>
      <c r="Y427" s="5">
        <v>95678000</v>
      </c>
      <c r="Z427" s="14">
        <v>91778000</v>
      </c>
      <c r="AA427" s="5">
        <v>75836000</v>
      </c>
      <c r="AB427" s="5">
        <v>91918000</v>
      </c>
      <c r="AC427" s="5">
        <v>92262000</v>
      </c>
      <c r="AD427" s="14">
        <v>118100000</v>
      </c>
      <c r="AE427" s="5">
        <v>75241000</v>
      </c>
      <c r="AF427" s="5">
        <v>89034000</v>
      </c>
      <c r="AG427" s="5">
        <v>90585000</v>
      </c>
      <c r="AH427" s="14">
        <v>87283000</v>
      </c>
      <c r="AI427" s="5">
        <v>101210000</v>
      </c>
      <c r="AJ427" s="5">
        <v>90824000</v>
      </c>
      <c r="AK427" s="5">
        <v>78427000</v>
      </c>
      <c r="AL427" s="14">
        <v>79193000</v>
      </c>
      <c r="AM427" s="5">
        <v>323.31</v>
      </c>
      <c r="AN427" s="5">
        <v>1679</v>
      </c>
      <c r="AO427" s="5">
        <v>38</v>
      </c>
      <c r="AP427" s="5">
        <v>1.1000000000000001</v>
      </c>
    </row>
    <row r="428" spans="1:42" x14ac:dyDescent="0.2">
      <c r="A428" s="5" t="s">
        <v>1609</v>
      </c>
      <c r="B428" s="5" t="s">
        <v>2584</v>
      </c>
      <c r="C428" s="5">
        <v>4491900</v>
      </c>
      <c r="D428" s="5">
        <v>4153700</v>
      </c>
      <c r="E428" s="5">
        <v>4544700</v>
      </c>
      <c r="F428" s="14">
        <v>3746900</v>
      </c>
      <c r="G428" s="5">
        <v>5605100</v>
      </c>
      <c r="H428" s="5">
        <v>5400000</v>
      </c>
      <c r="I428" s="5">
        <v>5374600</v>
      </c>
      <c r="J428" s="14">
        <v>5002700</v>
      </c>
      <c r="K428" s="5">
        <v>5034300</v>
      </c>
      <c r="L428" s="5">
        <v>5876000</v>
      </c>
      <c r="M428" s="5">
        <v>5486400</v>
      </c>
      <c r="N428" s="14">
        <v>5867500</v>
      </c>
      <c r="O428" s="5">
        <v>4595300</v>
      </c>
      <c r="P428" s="5">
        <v>3993000</v>
      </c>
      <c r="Q428" s="5">
        <v>5487300</v>
      </c>
      <c r="R428" s="14">
        <v>3907100</v>
      </c>
      <c r="S428" s="5">
        <v>4221900</v>
      </c>
      <c r="T428" s="5">
        <v>4534600</v>
      </c>
      <c r="U428" s="5">
        <v>4180800</v>
      </c>
      <c r="V428" s="14">
        <v>4561800</v>
      </c>
      <c r="W428" s="5">
        <v>5801000</v>
      </c>
      <c r="X428" s="5">
        <v>4321200</v>
      </c>
      <c r="Y428" s="5">
        <v>4047000</v>
      </c>
      <c r="Z428" s="14">
        <v>5082900</v>
      </c>
      <c r="AA428" s="5">
        <v>3762100</v>
      </c>
      <c r="AB428" s="5">
        <v>5024400</v>
      </c>
      <c r="AC428" s="5">
        <v>4869200</v>
      </c>
      <c r="AD428" s="14">
        <v>5060900</v>
      </c>
      <c r="AE428" s="5">
        <v>3821000</v>
      </c>
      <c r="AF428" s="5">
        <v>4271400</v>
      </c>
      <c r="AG428" s="5">
        <v>4062500</v>
      </c>
      <c r="AH428" s="14">
        <v>4511500</v>
      </c>
      <c r="AI428" s="5">
        <v>5279700</v>
      </c>
      <c r="AJ428" s="5">
        <v>3602700</v>
      </c>
      <c r="AK428" s="5">
        <v>4304500</v>
      </c>
      <c r="AL428" s="14">
        <v>4261800</v>
      </c>
      <c r="AM428" s="5">
        <v>188.6</v>
      </c>
      <c r="AN428" s="5">
        <v>261</v>
      </c>
      <c r="AO428" s="5">
        <v>11</v>
      </c>
      <c r="AP428" s="5">
        <v>34.200000000000003</v>
      </c>
    </row>
    <row r="429" spans="1:42" x14ac:dyDescent="0.2">
      <c r="A429" s="5" t="s">
        <v>1612</v>
      </c>
      <c r="B429" s="5" t="s">
        <v>3139</v>
      </c>
      <c r="C429" s="5">
        <v>0</v>
      </c>
      <c r="D429" s="5">
        <v>0</v>
      </c>
      <c r="E429" s="5">
        <v>0</v>
      </c>
      <c r="F429" s="14">
        <v>0</v>
      </c>
      <c r="G429" s="5">
        <v>0</v>
      </c>
      <c r="H429" s="5">
        <v>0</v>
      </c>
      <c r="I429" s="5">
        <v>0</v>
      </c>
      <c r="J429" s="14">
        <v>0</v>
      </c>
      <c r="K429" s="5">
        <v>0</v>
      </c>
      <c r="L429" s="5">
        <v>0</v>
      </c>
      <c r="M429" s="5">
        <v>0</v>
      </c>
      <c r="N429" s="14">
        <v>0</v>
      </c>
      <c r="O429" s="5">
        <v>0</v>
      </c>
      <c r="P429" s="5">
        <v>0</v>
      </c>
      <c r="Q429" s="5">
        <v>0</v>
      </c>
      <c r="R429" s="14">
        <v>0</v>
      </c>
      <c r="S429" s="5">
        <v>0</v>
      </c>
      <c r="T429" s="5">
        <v>0</v>
      </c>
      <c r="U429" s="5">
        <v>0</v>
      </c>
      <c r="V429" s="14">
        <v>0</v>
      </c>
      <c r="W429" s="5">
        <v>0</v>
      </c>
      <c r="X429" s="5">
        <v>0</v>
      </c>
      <c r="Y429" s="5">
        <v>0</v>
      </c>
      <c r="Z429" s="14">
        <v>0</v>
      </c>
      <c r="AA429" s="5">
        <v>0</v>
      </c>
      <c r="AB429" s="5">
        <v>0</v>
      </c>
      <c r="AC429" s="5">
        <v>0</v>
      </c>
      <c r="AD429" s="14">
        <v>0</v>
      </c>
      <c r="AE429" s="5">
        <v>0</v>
      </c>
      <c r="AF429" s="5">
        <v>0</v>
      </c>
      <c r="AG429" s="5">
        <v>0</v>
      </c>
      <c r="AH429" s="14">
        <v>0</v>
      </c>
      <c r="AI429" s="5">
        <v>0</v>
      </c>
      <c r="AJ429" s="5">
        <v>481160</v>
      </c>
      <c r="AK429" s="5">
        <v>577750</v>
      </c>
      <c r="AL429" s="14">
        <v>555310</v>
      </c>
      <c r="AM429" s="5">
        <v>34.994</v>
      </c>
      <c r="AN429" s="5">
        <v>32</v>
      </c>
      <c r="AO429" s="5">
        <v>4</v>
      </c>
      <c r="AP429" s="5">
        <v>35.6</v>
      </c>
    </row>
    <row r="430" spans="1:42" x14ac:dyDescent="0.2">
      <c r="A430" s="5" t="s">
        <v>1619</v>
      </c>
      <c r="B430" s="5" t="s">
        <v>2584</v>
      </c>
      <c r="C430" s="5">
        <v>1343700</v>
      </c>
      <c r="D430" s="5">
        <v>0</v>
      </c>
      <c r="E430" s="5">
        <v>0</v>
      </c>
      <c r="F430" s="14">
        <v>0</v>
      </c>
      <c r="G430" s="5">
        <v>1749100</v>
      </c>
      <c r="H430" s="5">
        <v>2062700</v>
      </c>
      <c r="I430" s="5">
        <v>1701400</v>
      </c>
      <c r="J430" s="14">
        <v>1232000</v>
      </c>
      <c r="K430" s="5">
        <v>1275300</v>
      </c>
      <c r="L430" s="5">
        <v>1228000</v>
      </c>
      <c r="M430" s="5">
        <v>1213100</v>
      </c>
      <c r="N430" s="14">
        <v>1181700</v>
      </c>
      <c r="O430" s="5">
        <v>1565700</v>
      </c>
      <c r="P430" s="5">
        <v>1298300</v>
      </c>
      <c r="Q430" s="5">
        <v>1540100</v>
      </c>
      <c r="R430" s="14">
        <v>0</v>
      </c>
      <c r="S430" s="5">
        <v>0</v>
      </c>
      <c r="T430" s="5">
        <v>0</v>
      </c>
      <c r="U430" s="5">
        <v>818220</v>
      </c>
      <c r="V430" s="14">
        <v>0</v>
      </c>
      <c r="W430" s="5">
        <v>0</v>
      </c>
      <c r="X430" s="5">
        <v>0</v>
      </c>
      <c r="Y430" s="5">
        <v>0</v>
      </c>
      <c r="Z430" s="14">
        <v>0</v>
      </c>
      <c r="AA430" s="5">
        <v>865530</v>
      </c>
      <c r="AB430" s="5">
        <v>0</v>
      </c>
      <c r="AC430" s="5">
        <v>1112400</v>
      </c>
      <c r="AD430" s="14">
        <v>921640</v>
      </c>
      <c r="AE430" s="5">
        <v>0</v>
      </c>
      <c r="AF430" s="5">
        <v>0</v>
      </c>
      <c r="AG430" s="5">
        <v>0</v>
      </c>
      <c r="AH430" s="14">
        <v>0</v>
      </c>
      <c r="AI430" s="5">
        <v>0</v>
      </c>
      <c r="AJ430" s="5">
        <v>0</v>
      </c>
      <c r="AK430" s="5">
        <v>0</v>
      </c>
      <c r="AL430" s="14">
        <v>0</v>
      </c>
      <c r="AM430" s="5">
        <v>42.259</v>
      </c>
      <c r="AN430" s="5">
        <v>69</v>
      </c>
      <c r="AO430" s="5">
        <v>7</v>
      </c>
      <c r="AP430" s="5">
        <v>31.1</v>
      </c>
    </row>
    <row r="431" spans="1:42" x14ac:dyDescent="0.2">
      <c r="A431" s="5" t="s">
        <v>1621</v>
      </c>
      <c r="B431" s="5" t="s">
        <v>2594</v>
      </c>
      <c r="C431" s="5">
        <v>2886600</v>
      </c>
      <c r="D431" s="5">
        <v>8526000</v>
      </c>
      <c r="E431" s="5">
        <v>7696500</v>
      </c>
      <c r="F431" s="14">
        <v>8805500</v>
      </c>
      <c r="G431" s="5">
        <v>8336900</v>
      </c>
      <c r="H431" s="5">
        <v>8158300</v>
      </c>
      <c r="I431" s="5">
        <v>8424300</v>
      </c>
      <c r="J431" s="14">
        <v>9322700</v>
      </c>
      <c r="K431" s="5">
        <v>8365400</v>
      </c>
      <c r="L431" s="5">
        <v>8934900</v>
      </c>
      <c r="M431" s="5">
        <v>9965100</v>
      </c>
      <c r="N431" s="14">
        <v>9875600</v>
      </c>
      <c r="O431" s="5">
        <v>8689000</v>
      </c>
      <c r="P431" s="5">
        <v>6580500</v>
      </c>
      <c r="Q431" s="5">
        <v>7471300</v>
      </c>
      <c r="R431" s="14">
        <v>7110800</v>
      </c>
      <c r="S431" s="5">
        <v>7486100</v>
      </c>
      <c r="T431" s="5">
        <v>9725100</v>
      </c>
      <c r="U431" s="5">
        <v>7133000</v>
      </c>
      <c r="V431" s="14">
        <v>7605800</v>
      </c>
      <c r="W431" s="5">
        <v>5195900</v>
      </c>
      <c r="X431" s="5">
        <v>5781300</v>
      </c>
      <c r="Y431" s="5">
        <v>5088500</v>
      </c>
      <c r="Z431" s="14">
        <v>5668000</v>
      </c>
      <c r="AA431" s="5">
        <v>8645200</v>
      </c>
      <c r="AB431" s="5">
        <v>6795400</v>
      </c>
      <c r="AC431" s="5">
        <v>10309000</v>
      </c>
      <c r="AD431" s="14">
        <v>7168000</v>
      </c>
      <c r="AE431" s="5">
        <v>5282300</v>
      </c>
      <c r="AF431" s="5">
        <v>6893500</v>
      </c>
      <c r="AG431" s="5">
        <v>7281300</v>
      </c>
      <c r="AH431" s="14">
        <v>8041400</v>
      </c>
      <c r="AI431" s="5">
        <v>6629000</v>
      </c>
      <c r="AJ431" s="5">
        <v>4433500</v>
      </c>
      <c r="AK431" s="5">
        <v>5067600</v>
      </c>
      <c r="AL431" s="14">
        <v>4773300</v>
      </c>
      <c r="AM431" s="5">
        <v>121.09</v>
      </c>
      <c r="AN431" s="5">
        <v>412</v>
      </c>
      <c r="AO431" s="5">
        <v>14</v>
      </c>
      <c r="AP431" s="5">
        <v>52.9</v>
      </c>
    </row>
    <row r="432" spans="1:42" x14ac:dyDescent="0.2">
      <c r="A432" s="5" t="s">
        <v>1626</v>
      </c>
      <c r="B432" s="5" t="s">
        <v>2720</v>
      </c>
      <c r="C432" s="5">
        <v>5564200</v>
      </c>
      <c r="D432" s="5">
        <v>2791200</v>
      </c>
      <c r="E432" s="5">
        <v>2908400</v>
      </c>
      <c r="F432" s="14">
        <v>3046200</v>
      </c>
      <c r="G432" s="5">
        <v>2482400</v>
      </c>
      <c r="H432" s="5">
        <v>2766500</v>
      </c>
      <c r="I432" s="5">
        <v>3223900</v>
      </c>
      <c r="J432" s="14">
        <v>3011800</v>
      </c>
      <c r="K432" s="5">
        <v>2360000</v>
      </c>
      <c r="L432" s="5">
        <v>3126800</v>
      </c>
      <c r="M432" s="5">
        <v>2691600</v>
      </c>
      <c r="N432" s="14">
        <v>2946400</v>
      </c>
      <c r="O432" s="5">
        <v>2241900</v>
      </c>
      <c r="P432" s="5">
        <v>2497700</v>
      </c>
      <c r="Q432" s="5">
        <v>2262500</v>
      </c>
      <c r="R432" s="14">
        <v>2328500</v>
      </c>
      <c r="S432" s="5">
        <v>1875200</v>
      </c>
      <c r="T432" s="5">
        <v>2440700</v>
      </c>
      <c r="U432" s="5">
        <v>2841700</v>
      </c>
      <c r="V432" s="14">
        <v>3321100</v>
      </c>
      <c r="W432" s="5">
        <v>2754200</v>
      </c>
      <c r="X432" s="5">
        <v>2246200</v>
      </c>
      <c r="Y432" s="5">
        <v>2490200</v>
      </c>
      <c r="Z432" s="14">
        <v>2272100</v>
      </c>
      <c r="AA432" s="5">
        <v>3800100</v>
      </c>
      <c r="AB432" s="5">
        <v>3031600</v>
      </c>
      <c r="AC432" s="5">
        <v>2403300</v>
      </c>
      <c r="AD432" s="14">
        <v>3256200</v>
      </c>
      <c r="AE432" s="5">
        <v>2157000</v>
      </c>
      <c r="AF432" s="5">
        <v>3026300</v>
      </c>
      <c r="AG432" s="5">
        <v>2932100</v>
      </c>
      <c r="AH432" s="14">
        <v>3252900</v>
      </c>
      <c r="AI432" s="5">
        <v>3077300</v>
      </c>
      <c r="AJ432" s="5">
        <v>2738500</v>
      </c>
      <c r="AK432" s="5">
        <v>2612100</v>
      </c>
      <c r="AL432" s="14">
        <v>1854700</v>
      </c>
      <c r="AM432" s="5">
        <v>222.23</v>
      </c>
      <c r="AN432" s="5">
        <v>223</v>
      </c>
      <c r="AO432" s="5">
        <v>9</v>
      </c>
      <c r="AP432" s="5">
        <v>15</v>
      </c>
    </row>
    <row r="433" spans="1:42" x14ac:dyDescent="0.2">
      <c r="A433" s="5" t="s">
        <v>1636</v>
      </c>
      <c r="B433" s="5" t="s">
        <v>2594</v>
      </c>
      <c r="C433" s="5">
        <v>3999300</v>
      </c>
      <c r="D433" s="5">
        <v>4755100</v>
      </c>
      <c r="E433" s="5">
        <v>4753800</v>
      </c>
      <c r="F433" s="14">
        <v>2977700</v>
      </c>
      <c r="G433" s="5">
        <v>2853100</v>
      </c>
      <c r="H433" s="5">
        <v>3056300</v>
      </c>
      <c r="I433" s="5">
        <v>3467500</v>
      </c>
      <c r="J433" s="14">
        <v>3046000</v>
      </c>
      <c r="K433" s="5">
        <v>2613700</v>
      </c>
      <c r="L433" s="5">
        <v>2499500</v>
      </c>
      <c r="M433" s="5">
        <v>2482600</v>
      </c>
      <c r="N433" s="14">
        <v>2526700</v>
      </c>
      <c r="O433" s="5">
        <v>2905700</v>
      </c>
      <c r="P433" s="5">
        <v>3033100</v>
      </c>
      <c r="Q433" s="5">
        <v>2888100</v>
      </c>
      <c r="R433" s="14">
        <v>3821200</v>
      </c>
      <c r="S433" s="5">
        <v>2413200</v>
      </c>
      <c r="T433" s="5">
        <v>2458900</v>
      </c>
      <c r="U433" s="5">
        <v>2635900</v>
      </c>
      <c r="V433" s="14">
        <v>2377600</v>
      </c>
      <c r="W433" s="5">
        <v>2442000</v>
      </c>
      <c r="X433" s="5">
        <v>2013000</v>
      </c>
      <c r="Y433" s="5">
        <v>2805700</v>
      </c>
      <c r="Z433" s="14">
        <v>3177600</v>
      </c>
      <c r="AA433" s="5">
        <v>2589500</v>
      </c>
      <c r="AB433" s="5">
        <v>2762900</v>
      </c>
      <c r="AC433" s="5">
        <v>2172300</v>
      </c>
      <c r="AD433" s="14">
        <v>4018000</v>
      </c>
      <c r="AE433" s="5">
        <v>3860500</v>
      </c>
      <c r="AF433" s="5">
        <v>3358600</v>
      </c>
      <c r="AG433" s="5">
        <v>4120500</v>
      </c>
      <c r="AH433" s="14">
        <v>3031400</v>
      </c>
      <c r="AI433" s="5">
        <v>2811800</v>
      </c>
      <c r="AJ433" s="5">
        <v>3248800</v>
      </c>
      <c r="AK433" s="5">
        <v>3047600</v>
      </c>
      <c r="AL433" s="14">
        <v>2750100</v>
      </c>
      <c r="AM433" s="5">
        <v>323.31</v>
      </c>
      <c r="AN433" s="5">
        <v>218</v>
      </c>
      <c r="AO433" s="5">
        <v>12</v>
      </c>
      <c r="AP433" s="5">
        <v>29.3</v>
      </c>
    </row>
    <row r="434" spans="1:42" x14ac:dyDescent="0.2">
      <c r="A434" s="5" t="s">
        <v>1638</v>
      </c>
      <c r="B434" s="5" t="s">
        <v>2584</v>
      </c>
      <c r="C434" s="5">
        <v>0</v>
      </c>
      <c r="D434" s="5">
        <v>236260</v>
      </c>
      <c r="E434" s="5">
        <v>236330</v>
      </c>
      <c r="F434" s="14">
        <v>260300</v>
      </c>
      <c r="G434" s="5">
        <v>309860</v>
      </c>
      <c r="H434" s="5">
        <v>319400</v>
      </c>
      <c r="I434" s="5">
        <v>278470</v>
      </c>
      <c r="J434" s="14">
        <v>279530</v>
      </c>
      <c r="K434" s="5">
        <v>351510</v>
      </c>
      <c r="L434" s="5">
        <v>236880</v>
      </c>
      <c r="M434" s="5">
        <v>309930</v>
      </c>
      <c r="N434" s="14">
        <v>392000</v>
      </c>
      <c r="O434" s="5">
        <v>471530</v>
      </c>
      <c r="P434" s="5">
        <v>359560</v>
      </c>
      <c r="Q434" s="5">
        <v>365880</v>
      </c>
      <c r="R434" s="14">
        <v>269960</v>
      </c>
      <c r="S434" s="5">
        <v>215270</v>
      </c>
      <c r="T434" s="5">
        <v>219100</v>
      </c>
      <c r="U434" s="5">
        <v>189280</v>
      </c>
      <c r="V434" s="14">
        <v>126840</v>
      </c>
      <c r="W434" s="5">
        <v>410570</v>
      </c>
      <c r="X434" s="5">
        <v>478450</v>
      </c>
      <c r="Y434" s="5">
        <v>385670</v>
      </c>
      <c r="Z434" s="14">
        <v>490190</v>
      </c>
      <c r="AA434" s="5">
        <v>398650</v>
      </c>
      <c r="AB434" s="5">
        <v>394910</v>
      </c>
      <c r="AC434" s="5">
        <v>361190</v>
      </c>
      <c r="AD434" s="14">
        <v>436070</v>
      </c>
      <c r="AE434" s="5">
        <v>440570</v>
      </c>
      <c r="AF434" s="5">
        <v>293870</v>
      </c>
      <c r="AG434" s="5">
        <v>319970</v>
      </c>
      <c r="AH434" s="14">
        <v>321000</v>
      </c>
      <c r="AI434" s="5">
        <v>394700</v>
      </c>
      <c r="AJ434" s="5">
        <v>351800</v>
      </c>
      <c r="AK434" s="5">
        <v>363140</v>
      </c>
      <c r="AL434" s="14">
        <v>341430</v>
      </c>
      <c r="AM434" s="5">
        <v>84.031999999999996</v>
      </c>
      <c r="AN434" s="5">
        <v>136</v>
      </c>
      <c r="AO434" s="5">
        <v>8</v>
      </c>
      <c r="AP434" s="5">
        <v>9</v>
      </c>
    </row>
    <row r="435" spans="1:42" x14ac:dyDescent="0.2">
      <c r="A435" s="5" t="s">
        <v>1639</v>
      </c>
      <c r="B435" s="5" t="s">
        <v>2584</v>
      </c>
      <c r="C435" s="5">
        <v>0</v>
      </c>
      <c r="D435" s="5">
        <v>0</v>
      </c>
      <c r="E435" s="5">
        <v>0</v>
      </c>
      <c r="F435" s="14">
        <v>0</v>
      </c>
      <c r="G435" s="5">
        <v>0</v>
      </c>
      <c r="H435" s="5">
        <v>0</v>
      </c>
      <c r="I435" s="5">
        <v>0</v>
      </c>
      <c r="J435" s="14">
        <v>0</v>
      </c>
      <c r="K435" s="5">
        <v>0</v>
      </c>
      <c r="L435" s="5">
        <v>0</v>
      </c>
      <c r="M435" s="5">
        <v>0</v>
      </c>
      <c r="N435" s="14">
        <v>0</v>
      </c>
      <c r="O435" s="5">
        <v>127450</v>
      </c>
      <c r="P435" s="5">
        <v>0</v>
      </c>
      <c r="Q435" s="5">
        <v>0</v>
      </c>
      <c r="R435" s="14">
        <v>0</v>
      </c>
      <c r="S435" s="5">
        <v>0</v>
      </c>
      <c r="T435" s="5">
        <v>0</v>
      </c>
      <c r="U435" s="5">
        <v>0</v>
      </c>
      <c r="V435" s="14">
        <v>0</v>
      </c>
      <c r="W435" s="5">
        <v>163650</v>
      </c>
      <c r="X435" s="5">
        <v>179750</v>
      </c>
      <c r="Y435" s="5">
        <v>148450</v>
      </c>
      <c r="Z435" s="14">
        <v>0</v>
      </c>
      <c r="AA435" s="5">
        <v>0</v>
      </c>
      <c r="AB435" s="5">
        <v>0</v>
      </c>
      <c r="AC435" s="5">
        <v>0</v>
      </c>
      <c r="AD435" s="14">
        <v>0</v>
      </c>
      <c r="AE435" s="5">
        <v>149020</v>
      </c>
      <c r="AF435" s="5">
        <v>0</v>
      </c>
      <c r="AG435" s="5">
        <v>0</v>
      </c>
      <c r="AH435" s="14">
        <v>0</v>
      </c>
      <c r="AI435" s="5">
        <v>0</v>
      </c>
      <c r="AJ435" s="5">
        <v>141060</v>
      </c>
      <c r="AK435" s="5">
        <v>91060</v>
      </c>
      <c r="AL435" s="14">
        <v>137410</v>
      </c>
      <c r="AM435" s="5">
        <v>52.899000000000001</v>
      </c>
      <c r="AN435" s="5">
        <v>28</v>
      </c>
      <c r="AO435" s="5">
        <v>2</v>
      </c>
      <c r="AP435" s="5">
        <v>6.9</v>
      </c>
    </row>
    <row r="436" spans="1:42" x14ac:dyDescent="0.2">
      <c r="A436" s="5" t="s">
        <v>1641</v>
      </c>
      <c r="B436" s="5" t="s">
        <v>3074</v>
      </c>
      <c r="C436" s="5">
        <v>0</v>
      </c>
      <c r="D436" s="5">
        <v>801680</v>
      </c>
      <c r="E436" s="5">
        <v>894710</v>
      </c>
      <c r="F436" s="14">
        <v>888450</v>
      </c>
      <c r="G436" s="5">
        <v>903500</v>
      </c>
      <c r="H436" s="5">
        <v>868700</v>
      </c>
      <c r="I436" s="5">
        <v>928750</v>
      </c>
      <c r="J436" s="14">
        <v>1033400</v>
      </c>
      <c r="K436" s="5">
        <v>967910</v>
      </c>
      <c r="L436" s="5">
        <v>905050</v>
      </c>
      <c r="M436" s="5">
        <v>1139600</v>
      </c>
      <c r="N436" s="14">
        <v>988880</v>
      </c>
      <c r="O436" s="5">
        <v>1324500</v>
      </c>
      <c r="P436" s="5">
        <v>909420</v>
      </c>
      <c r="Q436" s="5">
        <v>1030600</v>
      </c>
      <c r="R436" s="14">
        <v>883400</v>
      </c>
      <c r="S436" s="5">
        <v>956520</v>
      </c>
      <c r="T436" s="5">
        <v>1073800</v>
      </c>
      <c r="U436" s="5">
        <v>1033100</v>
      </c>
      <c r="V436" s="14">
        <v>630890</v>
      </c>
      <c r="W436" s="5">
        <v>1115900</v>
      </c>
      <c r="X436" s="5">
        <v>745760</v>
      </c>
      <c r="Y436" s="5">
        <v>879840</v>
      </c>
      <c r="Z436" s="14">
        <v>947930</v>
      </c>
      <c r="AA436" s="5">
        <v>1084900</v>
      </c>
      <c r="AB436" s="5">
        <v>1100600</v>
      </c>
      <c r="AC436" s="5">
        <v>920930</v>
      </c>
      <c r="AD436" s="14">
        <v>1167800</v>
      </c>
      <c r="AE436" s="5">
        <v>803650</v>
      </c>
      <c r="AF436" s="5">
        <v>1036800</v>
      </c>
      <c r="AG436" s="5">
        <v>881580</v>
      </c>
      <c r="AH436" s="14">
        <v>989890</v>
      </c>
      <c r="AI436" s="5">
        <v>982470</v>
      </c>
      <c r="AJ436" s="5">
        <v>848890</v>
      </c>
      <c r="AK436" s="5">
        <v>858780</v>
      </c>
      <c r="AL436" s="14">
        <v>840190</v>
      </c>
      <c r="AM436" s="5">
        <v>165.63</v>
      </c>
      <c r="AN436" s="5">
        <v>132</v>
      </c>
      <c r="AO436" s="5">
        <v>5</v>
      </c>
      <c r="AP436" s="5">
        <v>12.8</v>
      </c>
    </row>
    <row r="437" spans="1:42" x14ac:dyDescent="0.2">
      <c r="A437" s="5" t="s">
        <v>1645</v>
      </c>
      <c r="B437" s="5" t="s">
        <v>2611</v>
      </c>
      <c r="C437" s="5">
        <v>3612400</v>
      </c>
      <c r="D437" s="5">
        <v>2268500</v>
      </c>
      <c r="E437" s="5">
        <v>1921500</v>
      </c>
      <c r="F437" s="14">
        <v>2033400</v>
      </c>
      <c r="G437" s="5">
        <v>2091900</v>
      </c>
      <c r="H437" s="5">
        <v>2044200</v>
      </c>
      <c r="I437" s="5">
        <v>2431300</v>
      </c>
      <c r="J437" s="14">
        <v>2497200</v>
      </c>
      <c r="K437" s="5">
        <v>1845200</v>
      </c>
      <c r="L437" s="5">
        <v>1950700</v>
      </c>
      <c r="M437" s="5">
        <v>2214700</v>
      </c>
      <c r="N437" s="14">
        <v>2525800</v>
      </c>
      <c r="O437" s="5">
        <v>2467700</v>
      </c>
      <c r="P437" s="5">
        <v>3055200</v>
      </c>
      <c r="Q437" s="5">
        <v>2459400</v>
      </c>
      <c r="R437" s="14">
        <v>2541700</v>
      </c>
      <c r="S437" s="5">
        <v>3216200</v>
      </c>
      <c r="T437" s="5">
        <v>2271600</v>
      </c>
      <c r="U437" s="5">
        <v>2882400</v>
      </c>
      <c r="V437" s="14">
        <v>2677700</v>
      </c>
      <c r="W437" s="5">
        <v>3617500</v>
      </c>
      <c r="X437" s="5">
        <v>3836700</v>
      </c>
      <c r="Y437" s="5">
        <v>3169900</v>
      </c>
      <c r="Z437" s="14">
        <v>3585000</v>
      </c>
      <c r="AA437" s="5">
        <v>3127100</v>
      </c>
      <c r="AB437" s="5">
        <v>3355900</v>
      </c>
      <c r="AC437" s="5">
        <v>2504900</v>
      </c>
      <c r="AD437" s="14">
        <v>0</v>
      </c>
      <c r="AE437" s="5">
        <v>3848500</v>
      </c>
      <c r="AF437" s="5">
        <v>2805400</v>
      </c>
      <c r="AG437" s="5">
        <v>2698300</v>
      </c>
      <c r="AH437" s="14">
        <v>3003500</v>
      </c>
      <c r="AI437" s="5">
        <v>2958900</v>
      </c>
      <c r="AJ437" s="5">
        <v>4262200</v>
      </c>
      <c r="AK437" s="5">
        <v>3662800</v>
      </c>
      <c r="AL437" s="14">
        <v>3841600</v>
      </c>
      <c r="AM437" s="5">
        <v>188.21</v>
      </c>
      <c r="AN437" s="5">
        <v>202</v>
      </c>
      <c r="AO437" s="5">
        <v>10</v>
      </c>
      <c r="AP437" s="5">
        <v>23.9</v>
      </c>
    </row>
    <row r="438" spans="1:42" x14ac:dyDescent="0.2">
      <c r="A438" s="5" t="s">
        <v>1646</v>
      </c>
      <c r="B438" s="5" t="s">
        <v>3146</v>
      </c>
      <c r="C438" s="5">
        <v>3502600</v>
      </c>
      <c r="D438" s="5">
        <v>4221400</v>
      </c>
      <c r="E438" s="5">
        <v>3363700</v>
      </c>
      <c r="F438" s="14">
        <v>3383300</v>
      </c>
      <c r="G438" s="5">
        <v>3385100</v>
      </c>
      <c r="H438" s="5">
        <v>3612900</v>
      </c>
      <c r="I438" s="5">
        <v>3926400</v>
      </c>
      <c r="J438" s="14">
        <v>3691300</v>
      </c>
      <c r="K438" s="5">
        <v>3256800</v>
      </c>
      <c r="L438" s="5">
        <v>4116800</v>
      </c>
      <c r="M438" s="5">
        <v>3563300</v>
      </c>
      <c r="N438" s="14">
        <v>3462500</v>
      </c>
      <c r="O438" s="5">
        <v>3748800</v>
      </c>
      <c r="P438" s="5">
        <v>3911700</v>
      </c>
      <c r="Q438" s="5">
        <v>3386100</v>
      </c>
      <c r="R438" s="14">
        <v>3327600</v>
      </c>
      <c r="S438" s="5">
        <v>3456400</v>
      </c>
      <c r="T438" s="5">
        <v>3720800</v>
      </c>
      <c r="U438" s="5">
        <v>4443100</v>
      </c>
      <c r="V438" s="14">
        <v>4498100</v>
      </c>
      <c r="W438" s="5">
        <v>4696700</v>
      </c>
      <c r="X438" s="5">
        <v>4017600</v>
      </c>
      <c r="Y438" s="5">
        <v>3948400</v>
      </c>
      <c r="Z438" s="14">
        <v>3842200</v>
      </c>
      <c r="AA438" s="5">
        <v>3997900</v>
      </c>
      <c r="AB438" s="5">
        <v>3999700</v>
      </c>
      <c r="AC438" s="5">
        <v>3498900</v>
      </c>
      <c r="AD438" s="14">
        <v>4788700</v>
      </c>
      <c r="AE438" s="5">
        <v>3952100</v>
      </c>
      <c r="AF438" s="5">
        <v>4117200</v>
      </c>
      <c r="AG438" s="5">
        <v>3808900</v>
      </c>
      <c r="AH438" s="14">
        <v>4622000</v>
      </c>
      <c r="AI438" s="5">
        <v>4000900</v>
      </c>
      <c r="AJ438" s="5">
        <v>4051400</v>
      </c>
      <c r="AK438" s="5">
        <v>4667900</v>
      </c>
      <c r="AL438" s="14">
        <v>3935100</v>
      </c>
      <c r="AM438" s="5">
        <v>323.31</v>
      </c>
      <c r="AN438" s="5">
        <v>324</v>
      </c>
      <c r="AO438" s="5">
        <v>14</v>
      </c>
      <c r="AP438" s="5">
        <v>44.9</v>
      </c>
    </row>
    <row r="439" spans="1:42" x14ac:dyDescent="0.2">
      <c r="A439" s="5" t="s">
        <v>1650</v>
      </c>
      <c r="B439" s="5" t="s">
        <v>2601</v>
      </c>
      <c r="C439" s="5">
        <v>526310</v>
      </c>
      <c r="D439" s="5">
        <v>17011000</v>
      </c>
      <c r="E439" s="5">
        <v>28613000</v>
      </c>
      <c r="F439" s="14">
        <v>29996000</v>
      </c>
      <c r="G439" s="5">
        <v>21101000</v>
      </c>
      <c r="H439" s="5">
        <v>20116000</v>
      </c>
      <c r="I439" s="5">
        <v>17798000</v>
      </c>
      <c r="J439" s="14">
        <v>14141000</v>
      </c>
      <c r="K439" s="5">
        <v>24651000</v>
      </c>
      <c r="L439" s="5">
        <v>23327000</v>
      </c>
      <c r="M439" s="5">
        <v>14610000</v>
      </c>
      <c r="N439" s="14">
        <v>12665000</v>
      </c>
      <c r="O439" s="5">
        <v>14382000</v>
      </c>
      <c r="P439" s="5">
        <v>19677000</v>
      </c>
      <c r="Q439" s="5">
        <v>15912000</v>
      </c>
      <c r="R439" s="14">
        <v>21636000</v>
      </c>
      <c r="S439" s="5">
        <v>11530000</v>
      </c>
      <c r="T439" s="5">
        <v>20541000</v>
      </c>
      <c r="U439" s="5">
        <v>80450000</v>
      </c>
      <c r="V439" s="14">
        <v>24531000</v>
      </c>
      <c r="W439" s="5">
        <v>20265000</v>
      </c>
      <c r="X439" s="5">
        <v>14644000</v>
      </c>
      <c r="Y439" s="5">
        <v>13762000</v>
      </c>
      <c r="Z439" s="14">
        <v>11003000</v>
      </c>
      <c r="AA439" s="5">
        <v>36334000</v>
      </c>
      <c r="AB439" s="5">
        <v>14408000</v>
      </c>
      <c r="AC439" s="5">
        <v>16321000</v>
      </c>
      <c r="AD439" s="14">
        <v>13682000</v>
      </c>
      <c r="AE439" s="5">
        <v>13864000</v>
      </c>
      <c r="AF439" s="5">
        <v>31211000</v>
      </c>
      <c r="AG439" s="5">
        <v>15807000</v>
      </c>
      <c r="AH439" s="14">
        <v>22201000</v>
      </c>
      <c r="AI439" s="5">
        <v>25463000</v>
      </c>
      <c r="AJ439" s="5">
        <v>15011000</v>
      </c>
      <c r="AK439" s="5">
        <v>25413000</v>
      </c>
      <c r="AL439" s="14">
        <v>17276000</v>
      </c>
      <c r="AM439" s="5">
        <v>20.863</v>
      </c>
      <c r="AN439" s="5">
        <v>133</v>
      </c>
      <c r="AO439" s="5">
        <v>6</v>
      </c>
      <c r="AP439" s="5">
        <v>0</v>
      </c>
    </row>
    <row r="440" spans="1:42" x14ac:dyDescent="0.2">
      <c r="A440" s="5" t="s">
        <v>1655</v>
      </c>
      <c r="B440" s="5" t="s">
        <v>3149</v>
      </c>
      <c r="C440" s="5">
        <v>4324800</v>
      </c>
      <c r="D440" s="5">
        <v>6112800</v>
      </c>
      <c r="E440" s="5">
        <v>5490700</v>
      </c>
      <c r="F440" s="14">
        <v>4952600</v>
      </c>
      <c r="G440" s="5">
        <v>9822700</v>
      </c>
      <c r="H440" s="5">
        <v>11946000</v>
      </c>
      <c r="I440" s="5">
        <v>10174000</v>
      </c>
      <c r="J440" s="14">
        <v>9875700</v>
      </c>
      <c r="K440" s="5">
        <v>10820000</v>
      </c>
      <c r="L440" s="5">
        <v>11657000</v>
      </c>
      <c r="M440" s="5">
        <v>10387000</v>
      </c>
      <c r="N440" s="14">
        <v>11295000</v>
      </c>
      <c r="O440" s="5">
        <v>10777000</v>
      </c>
      <c r="P440" s="5">
        <v>11137000</v>
      </c>
      <c r="Q440" s="5">
        <v>9974000</v>
      </c>
      <c r="R440" s="14">
        <v>10017000</v>
      </c>
      <c r="S440" s="5">
        <v>10139000</v>
      </c>
      <c r="T440" s="5">
        <v>10657000</v>
      </c>
      <c r="U440" s="5">
        <v>11161000</v>
      </c>
      <c r="V440" s="14">
        <v>9818300</v>
      </c>
      <c r="W440" s="5">
        <v>27120000</v>
      </c>
      <c r="X440" s="5">
        <v>29359000</v>
      </c>
      <c r="Y440" s="5">
        <v>22645000</v>
      </c>
      <c r="Z440" s="14">
        <v>27586000</v>
      </c>
      <c r="AA440" s="5">
        <v>10465000</v>
      </c>
      <c r="AB440" s="5">
        <v>13283000</v>
      </c>
      <c r="AC440" s="5">
        <v>11860000</v>
      </c>
      <c r="AD440" s="14">
        <v>12208000</v>
      </c>
      <c r="AE440" s="5">
        <v>28793000</v>
      </c>
      <c r="AF440" s="5">
        <v>13519000</v>
      </c>
      <c r="AG440" s="5">
        <v>14274000</v>
      </c>
      <c r="AH440" s="14">
        <v>15246000</v>
      </c>
      <c r="AI440" s="5">
        <v>12361000</v>
      </c>
      <c r="AJ440" s="5">
        <v>30605000</v>
      </c>
      <c r="AK440" s="5">
        <v>41664000</v>
      </c>
      <c r="AL440" s="14">
        <v>28403000</v>
      </c>
      <c r="AM440" s="5">
        <v>323.31</v>
      </c>
      <c r="AN440" s="5">
        <v>565</v>
      </c>
      <c r="AO440" s="5">
        <v>16</v>
      </c>
      <c r="AP440" s="5">
        <v>47.4</v>
      </c>
    </row>
    <row r="441" spans="1:42" x14ac:dyDescent="0.2">
      <c r="A441" s="5" t="s">
        <v>1657</v>
      </c>
      <c r="B441" s="5" t="s">
        <v>2584</v>
      </c>
      <c r="C441" s="5">
        <v>2034000</v>
      </c>
      <c r="D441" s="5">
        <v>1664300</v>
      </c>
      <c r="E441" s="5">
        <v>2282700</v>
      </c>
      <c r="F441" s="14">
        <v>2359100</v>
      </c>
      <c r="G441" s="5">
        <v>1200400</v>
      </c>
      <c r="H441" s="5">
        <v>1081500</v>
      </c>
      <c r="I441" s="5">
        <v>1262100</v>
      </c>
      <c r="J441" s="14">
        <v>1503000</v>
      </c>
      <c r="K441" s="5">
        <v>1451200</v>
      </c>
      <c r="L441" s="5">
        <v>1357100</v>
      </c>
      <c r="M441" s="5">
        <v>1524300</v>
      </c>
      <c r="N441" s="14">
        <v>0</v>
      </c>
      <c r="O441" s="5">
        <v>617090</v>
      </c>
      <c r="P441" s="5">
        <v>822480</v>
      </c>
      <c r="Q441" s="5">
        <v>930300</v>
      </c>
      <c r="R441" s="14">
        <v>886000</v>
      </c>
      <c r="S441" s="5">
        <v>1686000</v>
      </c>
      <c r="T441" s="5">
        <v>1624400</v>
      </c>
      <c r="U441" s="5">
        <v>2388800</v>
      </c>
      <c r="V441" s="14">
        <v>1348900</v>
      </c>
      <c r="W441" s="5">
        <v>0</v>
      </c>
      <c r="X441" s="5">
        <v>0</v>
      </c>
      <c r="Y441" s="5">
        <v>0</v>
      </c>
      <c r="Z441" s="14">
        <v>0</v>
      </c>
      <c r="AA441" s="5">
        <v>1102100</v>
      </c>
      <c r="AB441" s="5">
        <v>828670</v>
      </c>
      <c r="AC441" s="5">
        <v>1156100</v>
      </c>
      <c r="AD441" s="14">
        <v>976400</v>
      </c>
      <c r="AE441" s="5">
        <v>0</v>
      </c>
      <c r="AF441" s="5">
        <v>692540</v>
      </c>
      <c r="AG441" s="5">
        <v>676300</v>
      </c>
      <c r="AH441" s="14">
        <v>590710</v>
      </c>
      <c r="AI441" s="5">
        <v>657220</v>
      </c>
      <c r="AJ441" s="5">
        <v>0</v>
      </c>
      <c r="AK441" s="5">
        <v>0</v>
      </c>
      <c r="AL441" s="14">
        <v>0</v>
      </c>
      <c r="AM441" s="5">
        <v>149.77000000000001</v>
      </c>
      <c r="AN441" s="5">
        <v>62</v>
      </c>
      <c r="AO441" s="5">
        <v>2</v>
      </c>
      <c r="AP441" s="5">
        <v>14.9</v>
      </c>
    </row>
    <row r="442" spans="1:42" x14ac:dyDescent="0.2">
      <c r="A442" s="5" t="s">
        <v>1660</v>
      </c>
      <c r="B442" s="5" t="s">
        <v>2584</v>
      </c>
      <c r="C442" s="5">
        <v>3945000</v>
      </c>
      <c r="D442" s="5">
        <v>2604700</v>
      </c>
      <c r="E442" s="5">
        <v>3067700</v>
      </c>
      <c r="F442" s="14">
        <v>2653400</v>
      </c>
      <c r="G442" s="5">
        <v>3158200</v>
      </c>
      <c r="H442" s="5">
        <v>3305600</v>
      </c>
      <c r="I442" s="5">
        <v>2920600</v>
      </c>
      <c r="J442" s="14">
        <v>2773100</v>
      </c>
      <c r="K442" s="5">
        <v>3090800</v>
      </c>
      <c r="L442" s="5">
        <v>2940600</v>
      </c>
      <c r="M442" s="5">
        <v>3398700</v>
      </c>
      <c r="N442" s="14">
        <v>3473800</v>
      </c>
      <c r="O442" s="5">
        <v>3737100</v>
      </c>
      <c r="P442" s="5">
        <v>3715500</v>
      </c>
      <c r="Q442" s="5">
        <v>2862600</v>
      </c>
      <c r="R442" s="14">
        <v>2857800</v>
      </c>
      <c r="S442" s="5">
        <v>3579100</v>
      </c>
      <c r="T442" s="5">
        <v>3291400</v>
      </c>
      <c r="U442" s="5">
        <v>4693900</v>
      </c>
      <c r="V442" s="14">
        <v>4201500</v>
      </c>
      <c r="W442" s="5">
        <v>3838000</v>
      </c>
      <c r="X442" s="5">
        <v>3236500</v>
      </c>
      <c r="Y442" s="5">
        <v>3280600</v>
      </c>
      <c r="Z442" s="14">
        <v>3084500</v>
      </c>
      <c r="AA442" s="5">
        <v>3353600</v>
      </c>
      <c r="AB442" s="5">
        <v>3460700</v>
      </c>
      <c r="AC442" s="5">
        <v>2865100</v>
      </c>
      <c r="AD442" s="14">
        <v>4146500</v>
      </c>
      <c r="AE442" s="5">
        <v>2523300</v>
      </c>
      <c r="AF442" s="5">
        <v>3077700</v>
      </c>
      <c r="AG442" s="5">
        <v>3139700</v>
      </c>
      <c r="AH442" s="14">
        <v>2614400</v>
      </c>
      <c r="AI442" s="5">
        <v>3245400</v>
      </c>
      <c r="AJ442" s="5">
        <v>3516100</v>
      </c>
      <c r="AK442" s="5">
        <v>2906900</v>
      </c>
      <c r="AL442" s="14">
        <v>2602000</v>
      </c>
      <c r="AM442" s="5">
        <v>323.31</v>
      </c>
      <c r="AN442" s="5">
        <v>296</v>
      </c>
      <c r="AO442" s="5">
        <v>8</v>
      </c>
      <c r="AP442" s="5">
        <v>46.7</v>
      </c>
    </row>
    <row r="443" spans="1:42" x14ac:dyDescent="0.2">
      <c r="A443" s="5" t="s">
        <v>1662</v>
      </c>
      <c r="B443" s="5" t="s">
        <v>2623</v>
      </c>
      <c r="C443" s="5">
        <v>5019600</v>
      </c>
      <c r="D443" s="5">
        <v>8058200</v>
      </c>
      <c r="E443" s="5">
        <v>9013600</v>
      </c>
      <c r="F443" s="14">
        <v>11124000</v>
      </c>
      <c r="G443" s="5">
        <v>8162500</v>
      </c>
      <c r="H443" s="5">
        <v>9784400</v>
      </c>
      <c r="I443" s="5">
        <v>9187900</v>
      </c>
      <c r="J443" s="14">
        <v>10141000</v>
      </c>
      <c r="K443" s="5">
        <v>10216000</v>
      </c>
      <c r="L443" s="5">
        <v>13308000</v>
      </c>
      <c r="M443" s="5">
        <v>6470100</v>
      </c>
      <c r="N443" s="14">
        <v>10289000</v>
      </c>
      <c r="O443" s="5">
        <v>8413300</v>
      </c>
      <c r="P443" s="5">
        <v>8470800</v>
      </c>
      <c r="Q443" s="5">
        <v>9626900</v>
      </c>
      <c r="R443" s="14">
        <v>12807000</v>
      </c>
      <c r="S443" s="5">
        <v>6959200</v>
      </c>
      <c r="T443" s="5">
        <v>6647700</v>
      </c>
      <c r="U443" s="5">
        <v>9131500</v>
      </c>
      <c r="V443" s="14">
        <v>11684000</v>
      </c>
      <c r="W443" s="5">
        <v>5121600</v>
      </c>
      <c r="X443" s="5">
        <v>5440500</v>
      </c>
      <c r="Y443" s="5">
        <v>5641000</v>
      </c>
      <c r="Z443" s="14">
        <v>5227700</v>
      </c>
      <c r="AA443" s="5">
        <v>10247000</v>
      </c>
      <c r="AB443" s="5">
        <v>10325000</v>
      </c>
      <c r="AC443" s="5">
        <v>8109800</v>
      </c>
      <c r="AD443" s="14">
        <v>8464700</v>
      </c>
      <c r="AE443" s="5">
        <v>4769400</v>
      </c>
      <c r="AF443" s="5">
        <v>7638700</v>
      </c>
      <c r="AG443" s="5">
        <v>9601300</v>
      </c>
      <c r="AH443" s="14">
        <v>9906700</v>
      </c>
      <c r="AI443" s="5">
        <v>9828500</v>
      </c>
      <c r="AJ443" s="5">
        <v>5397900</v>
      </c>
      <c r="AK443" s="5">
        <v>4298100</v>
      </c>
      <c r="AL443" s="14">
        <v>4823200</v>
      </c>
      <c r="AM443" s="5">
        <v>129.57</v>
      </c>
      <c r="AN443" s="5">
        <v>205</v>
      </c>
      <c r="AO443" s="5">
        <v>7</v>
      </c>
      <c r="AP443" s="5">
        <v>45</v>
      </c>
    </row>
    <row r="444" spans="1:42" x14ac:dyDescent="0.2">
      <c r="A444" s="5" t="s">
        <v>1664</v>
      </c>
      <c r="B444" s="5" t="s">
        <v>3152</v>
      </c>
      <c r="C444" s="5">
        <v>0</v>
      </c>
      <c r="D444" s="5">
        <v>477720</v>
      </c>
      <c r="E444" s="5">
        <v>539360</v>
      </c>
      <c r="F444" s="14">
        <v>566690</v>
      </c>
      <c r="G444" s="5">
        <v>476870</v>
      </c>
      <c r="H444" s="5">
        <v>455840</v>
      </c>
      <c r="I444" s="5">
        <v>591830</v>
      </c>
      <c r="J444" s="14">
        <v>701710</v>
      </c>
      <c r="K444" s="5">
        <v>503770</v>
      </c>
      <c r="L444" s="5">
        <v>680010</v>
      </c>
      <c r="M444" s="5">
        <v>577910</v>
      </c>
      <c r="N444" s="14">
        <v>515470</v>
      </c>
      <c r="O444" s="5">
        <v>0</v>
      </c>
      <c r="P444" s="5">
        <v>540340</v>
      </c>
      <c r="Q444" s="5">
        <v>585010</v>
      </c>
      <c r="R444" s="14">
        <v>390080</v>
      </c>
      <c r="S444" s="5">
        <v>539130</v>
      </c>
      <c r="T444" s="5">
        <v>0</v>
      </c>
      <c r="U444" s="5">
        <v>380780</v>
      </c>
      <c r="V444" s="14">
        <v>842470</v>
      </c>
      <c r="W444" s="5">
        <v>537940</v>
      </c>
      <c r="X444" s="5">
        <v>412450</v>
      </c>
      <c r="Y444" s="5">
        <v>585850</v>
      </c>
      <c r="Z444" s="14">
        <v>0</v>
      </c>
      <c r="AA444" s="5">
        <v>667450</v>
      </c>
      <c r="AB444" s="5">
        <v>617230</v>
      </c>
      <c r="AC444" s="5">
        <v>418750</v>
      </c>
      <c r="AD444" s="14">
        <v>798970</v>
      </c>
      <c r="AE444" s="5">
        <v>453460</v>
      </c>
      <c r="AF444" s="5">
        <v>618590</v>
      </c>
      <c r="AG444" s="5">
        <v>587240</v>
      </c>
      <c r="AH444" s="14">
        <v>625240</v>
      </c>
      <c r="AI444" s="5">
        <v>687350</v>
      </c>
      <c r="AJ444" s="5">
        <v>532630</v>
      </c>
      <c r="AK444" s="5">
        <v>501800</v>
      </c>
      <c r="AL444" s="14">
        <v>716130</v>
      </c>
      <c r="AM444" s="5">
        <v>18.933</v>
      </c>
      <c r="AN444" s="5">
        <v>86</v>
      </c>
      <c r="AO444" s="5">
        <v>4</v>
      </c>
      <c r="AP444" s="5">
        <v>13.9</v>
      </c>
    </row>
    <row r="445" spans="1:42" x14ac:dyDescent="0.2">
      <c r="A445" s="5" t="s">
        <v>1665</v>
      </c>
      <c r="B445" s="5" t="s">
        <v>2710</v>
      </c>
      <c r="C445" s="5">
        <v>2253000</v>
      </c>
      <c r="D445" s="5">
        <v>7308000</v>
      </c>
      <c r="E445" s="5">
        <v>6453900</v>
      </c>
      <c r="F445" s="14">
        <v>6915100</v>
      </c>
      <c r="G445" s="5">
        <v>5261500</v>
      </c>
      <c r="H445" s="5">
        <v>5359100</v>
      </c>
      <c r="I445" s="5">
        <v>5864500</v>
      </c>
      <c r="J445" s="14">
        <v>6374700</v>
      </c>
      <c r="K445" s="5">
        <v>5817900</v>
      </c>
      <c r="L445" s="5">
        <v>5537300</v>
      </c>
      <c r="M445" s="5">
        <v>6114800</v>
      </c>
      <c r="N445" s="14">
        <v>5738200</v>
      </c>
      <c r="O445" s="5">
        <v>5343000</v>
      </c>
      <c r="P445" s="5">
        <v>4859800</v>
      </c>
      <c r="Q445" s="5">
        <v>4337800</v>
      </c>
      <c r="R445" s="14">
        <v>4630200</v>
      </c>
      <c r="S445" s="5">
        <v>5181300</v>
      </c>
      <c r="T445" s="5">
        <v>4860700</v>
      </c>
      <c r="U445" s="5">
        <v>5276600</v>
      </c>
      <c r="V445" s="14">
        <v>6344800</v>
      </c>
      <c r="W445" s="5">
        <v>4877800</v>
      </c>
      <c r="X445" s="5">
        <v>4947000</v>
      </c>
      <c r="Y445" s="5">
        <v>5616900</v>
      </c>
      <c r="Z445" s="14">
        <v>5568100</v>
      </c>
      <c r="AA445" s="5">
        <v>6155000</v>
      </c>
      <c r="AB445" s="5">
        <v>6000700</v>
      </c>
      <c r="AC445" s="5">
        <v>5502100</v>
      </c>
      <c r="AD445" s="14">
        <v>7156100</v>
      </c>
      <c r="AE445" s="5">
        <v>5194800</v>
      </c>
      <c r="AF445" s="5">
        <v>6174200</v>
      </c>
      <c r="AG445" s="5">
        <v>5515300</v>
      </c>
      <c r="AH445" s="14">
        <v>7284000</v>
      </c>
      <c r="AI445" s="5">
        <v>5936300</v>
      </c>
      <c r="AJ445" s="5">
        <v>5151500</v>
      </c>
      <c r="AK445" s="5">
        <v>5591500</v>
      </c>
      <c r="AL445" s="14">
        <v>5333900</v>
      </c>
      <c r="AM445" s="5">
        <v>208.27</v>
      </c>
      <c r="AN445" s="5">
        <v>320</v>
      </c>
      <c r="AO445" s="5">
        <v>10</v>
      </c>
      <c r="AP445" s="5">
        <v>36.4</v>
      </c>
    </row>
    <row r="446" spans="1:42" x14ac:dyDescent="0.2">
      <c r="A446" s="5" t="s">
        <v>1668</v>
      </c>
      <c r="B446" s="5" t="s">
        <v>3154</v>
      </c>
      <c r="C446" s="5">
        <v>435590</v>
      </c>
      <c r="D446" s="5">
        <v>1082600</v>
      </c>
      <c r="E446" s="5">
        <v>1071600</v>
      </c>
      <c r="F446" s="14">
        <v>1201700</v>
      </c>
      <c r="G446" s="5">
        <v>2246100</v>
      </c>
      <c r="H446" s="5">
        <v>2330100</v>
      </c>
      <c r="I446" s="5">
        <v>1678000</v>
      </c>
      <c r="J446" s="14">
        <v>1508800</v>
      </c>
      <c r="K446" s="5">
        <v>2310900</v>
      </c>
      <c r="L446" s="5">
        <v>1540300</v>
      </c>
      <c r="M446" s="5">
        <v>1556500</v>
      </c>
      <c r="N446" s="14">
        <v>2837500</v>
      </c>
      <c r="O446" s="5">
        <v>2413000</v>
      </c>
      <c r="P446" s="5">
        <v>1526100</v>
      </c>
      <c r="Q446" s="5">
        <v>1849100</v>
      </c>
      <c r="R446" s="14">
        <v>2001800</v>
      </c>
      <c r="S446" s="5">
        <v>2025600</v>
      </c>
      <c r="T446" s="5">
        <v>1933700</v>
      </c>
      <c r="U446" s="5">
        <v>1034700</v>
      </c>
      <c r="V446" s="14">
        <v>1410500</v>
      </c>
      <c r="W446" s="5">
        <v>1407100</v>
      </c>
      <c r="X446" s="5">
        <v>1514300</v>
      </c>
      <c r="Y446" s="5">
        <v>1569000</v>
      </c>
      <c r="Z446" s="14">
        <v>1630400</v>
      </c>
      <c r="AA446" s="5">
        <v>2553100</v>
      </c>
      <c r="AB446" s="5">
        <v>1605200</v>
      </c>
      <c r="AC446" s="5">
        <v>2257900</v>
      </c>
      <c r="AD446" s="14">
        <v>2050600</v>
      </c>
      <c r="AE446" s="5">
        <v>1543100</v>
      </c>
      <c r="AF446" s="5">
        <v>1751300</v>
      </c>
      <c r="AG446" s="5">
        <v>1724700</v>
      </c>
      <c r="AH446" s="14">
        <v>1764300</v>
      </c>
      <c r="AI446" s="5">
        <v>2025000</v>
      </c>
      <c r="AJ446" s="5">
        <v>1299700</v>
      </c>
      <c r="AK446" s="5">
        <v>1131600</v>
      </c>
      <c r="AL446" s="14">
        <v>1546400</v>
      </c>
      <c r="AM446" s="5">
        <v>54.597000000000001</v>
      </c>
      <c r="AN446" s="5">
        <v>177</v>
      </c>
      <c r="AO446" s="5">
        <v>7</v>
      </c>
      <c r="AP446" s="5">
        <v>37.700000000000003</v>
      </c>
    </row>
    <row r="447" spans="1:42" x14ac:dyDescent="0.2">
      <c r="A447" s="5" t="s">
        <v>1670</v>
      </c>
      <c r="B447" s="5" t="s">
        <v>3097</v>
      </c>
      <c r="C447" s="5">
        <v>0</v>
      </c>
      <c r="D447" s="5">
        <v>961270</v>
      </c>
      <c r="E447" s="5">
        <v>797110</v>
      </c>
      <c r="F447" s="14">
        <v>636860</v>
      </c>
      <c r="G447" s="5">
        <v>651510</v>
      </c>
      <c r="H447" s="5">
        <v>496450</v>
      </c>
      <c r="I447" s="5">
        <v>605720</v>
      </c>
      <c r="J447" s="14">
        <v>788710</v>
      </c>
      <c r="K447" s="5">
        <v>792830</v>
      </c>
      <c r="L447" s="5">
        <v>831840</v>
      </c>
      <c r="M447" s="5">
        <v>783960</v>
      </c>
      <c r="N447" s="14">
        <v>687490</v>
      </c>
      <c r="O447" s="5">
        <v>838530</v>
      </c>
      <c r="P447" s="5">
        <v>800910</v>
      </c>
      <c r="Q447" s="5">
        <v>521310</v>
      </c>
      <c r="R447" s="14">
        <v>564840</v>
      </c>
      <c r="S447" s="5">
        <v>536540</v>
      </c>
      <c r="T447" s="5">
        <v>522470</v>
      </c>
      <c r="U447" s="5">
        <v>727200</v>
      </c>
      <c r="V447" s="14">
        <v>453930</v>
      </c>
      <c r="W447" s="5">
        <v>466090</v>
      </c>
      <c r="X447" s="5">
        <v>557630</v>
      </c>
      <c r="Y447" s="5">
        <v>352100</v>
      </c>
      <c r="Z447" s="14">
        <v>469100</v>
      </c>
      <c r="AA447" s="5">
        <v>944610</v>
      </c>
      <c r="AB447" s="5">
        <v>896640</v>
      </c>
      <c r="AC447" s="5">
        <v>631550</v>
      </c>
      <c r="AD447" s="14">
        <v>466520</v>
      </c>
      <c r="AE447" s="5">
        <v>356370</v>
      </c>
      <c r="AF447" s="5">
        <v>568470</v>
      </c>
      <c r="AG447" s="5">
        <v>372970</v>
      </c>
      <c r="AH447" s="14">
        <v>651780</v>
      </c>
      <c r="AI447" s="5">
        <v>560610</v>
      </c>
      <c r="AJ447" s="5">
        <v>400020</v>
      </c>
      <c r="AK447" s="5">
        <v>359240</v>
      </c>
      <c r="AL447" s="14">
        <v>396330</v>
      </c>
      <c r="AM447" s="5">
        <v>96.346999999999994</v>
      </c>
      <c r="AN447" s="5">
        <v>88</v>
      </c>
      <c r="AO447" s="5">
        <v>4</v>
      </c>
      <c r="AP447" s="5">
        <v>20</v>
      </c>
    </row>
    <row r="448" spans="1:42" x14ac:dyDescent="0.2">
      <c r="A448" s="5" t="s">
        <v>1671</v>
      </c>
      <c r="B448" s="5" t="s">
        <v>2795</v>
      </c>
      <c r="C448" s="5">
        <v>8395400</v>
      </c>
      <c r="D448" s="5">
        <v>3595900</v>
      </c>
      <c r="E448" s="5">
        <v>3887500</v>
      </c>
      <c r="F448" s="14">
        <v>3542600</v>
      </c>
      <c r="G448" s="5">
        <v>3119300</v>
      </c>
      <c r="H448" s="5">
        <v>3281300</v>
      </c>
      <c r="I448" s="5">
        <v>2698500</v>
      </c>
      <c r="J448" s="14">
        <v>3729200</v>
      </c>
      <c r="K448" s="5">
        <v>3434800</v>
      </c>
      <c r="L448" s="5">
        <v>3112700</v>
      </c>
      <c r="M448" s="5">
        <v>3910900</v>
      </c>
      <c r="N448" s="14">
        <v>3463900</v>
      </c>
      <c r="O448" s="5">
        <v>3871000</v>
      </c>
      <c r="P448" s="5">
        <v>4312400</v>
      </c>
      <c r="Q448" s="5">
        <v>3552300</v>
      </c>
      <c r="R448" s="14">
        <v>3946400</v>
      </c>
      <c r="S448" s="5">
        <v>4514200</v>
      </c>
      <c r="T448" s="5">
        <v>4092600</v>
      </c>
      <c r="U448" s="5">
        <v>3990500</v>
      </c>
      <c r="V448" s="14">
        <v>3845200</v>
      </c>
      <c r="W448" s="5">
        <v>2949400</v>
      </c>
      <c r="X448" s="5">
        <v>3418300</v>
      </c>
      <c r="Y448" s="5">
        <v>3533100</v>
      </c>
      <c r="Z448" s="14">
        <v>3050900</v>
      </c>
      <c r="AA448" s="5">
        <v>4408300</v>
      </c>
      <c r="AB448" s="5">
        <v>3759600</v>
      </c>
      <c r="AC448" s="5">
        <v>4310100</v>
      </c>
      <c r="AD448" s="14">
        <v>5751600</v>
      </c>
      <c r="AE448" s="5">
        <v>2909500</v>
      </c>
      <c r="AF448" s="5">
        <v>3544700</v>
      </c>
      <c r="AG448" s="5">
        <v>3636100</v>
      </c>
      <c r="AH448" s="14">
        <v>3438700</v>
      </c>
      <c r="AI448" s="5">
        <v>3497800</v>
      </c>
      <c r="AJ448" s="5">
        <v>3073900</v>
      </c>
      <c r="AK448" s="5">
        <v>3390300</v>
      </c>
      <c r="AL448" s="14">
        <v>2984700</v>
      </c>
      <c r="AM448" s="5">
        <v>296.64</v>
      </c>
      <c r="AN448" s="5">
        <v>269</v>
      </c>
      <c r="AO448" s="5">
        <v>12</v>
      </c>
      <c r="AP448" s="5">
        <v>45.6</v>
      </c>
    </row>
    <row r="449" spans="1:42" x14ac:dyDescent="0.2">
      <c r="A449" s="5" t="s">
        <v>1680</v>
      </c>
      <c r="B449" s="5" t="s">
        <v>2584</v>
      </c>
      <c r="C449" s="5">
        <v>4579500</v>
      </c>
      <c r="D449" s="5">
        <v>3449800</v>
      </c>
      <c r="E449" s="5">
        <v>4156500</v>
      </c>
      <c r="F449" s="14">
        <v>4428800</v>
      </c>
      <c r="G449" s="5">
        <v>3620300</v>
      </c>
      <c r="H449" s="5">
        <v>2596900</v>
      </c>
      <c r="I449" s="5">
        <v>2787400</v>
      </c>
      <c r="J449" s="14">
        <v>3299500</v>
      </c>
      <c r="K449" s="5">
        <v>2987700</v>
      </c>
      <c r="L449" s="5">
        <v>3907200</v>
      </c>
      <c r="M449" s="5">
        <v>3838300</v>
      </c>
      <c r="N449" s="14">
        <v>3120700</v>
      </c>
      <c r="O449" s="5">
        <v>2532200</v>
      </c>
      <c r="P449" s="5">
        <v>1753300</v>
      </c>
      <c r="Q449" s="5">
        <v>1939900</v>
      </c>
      <c r="R449" s="14">
        <v>2220900</v>
      </c>
      <c r="S449" s="5">
        <v>2585600</v>
      </c>
      <c r="T449" s="5">
        <v>2760500</v>
      </c>
      <c r="U449" s="5">
        <v>4995800</v>
      </c>
      <c r="V449" s="14">
        <v>4244600</v>
      </c>
      <c r="W449" s="5">
        <v>0</v>
      </c>
      <c r="X449" s="5">
        <v>0</v>
      </c>
      <c r="Y449" s="5">
        <v>0</v>
      </c>
      <c r="Z449" s="14">
        <v>0</v>
      </c>
      <c r="AA449" s="5">
        <v>3626500</v>
      </c>
      <c r="AB449" s="5">
        <v>2526400</v>
      </c>
      <c r="AC449" s="5">
        <v>2734200</v>
      </c>
      <c r="AD449" s="14">
        <v>2186300</v>
      </c>
      <c r="AE449" s="5">
        <v>0</v>
      </c>
      <c r="AF449" s="5">
        <v>2112600</v>
      </c>
      <c r="AG449" s="5">
        <v>1887800</v>
      </c>
      <c r="AH449" s="14">
        <v>2429300</v>
      </c>
      <c r="AI449" s="5">
        <v>1916400</v>
      </c>
      <c r="AJ449" s="5">
        <v>0</v>
      </c>
      <c r="AK449" s="5">
        <v>0</v>
      </c>
      <c r="AL449" s="14">
        <v>0</v>
      </c>
      <c r="AM449" s="5">
        <v>80.620999999999995</v>
      </c>
      <c r="AN449" s="5">
        <v>179</v>
      </c>
      <c r="AO449" s="5">
        <v>11</v>
      </c>
      <c r="AP449" s="5">
        <v>41.6</v>
      </c>
    </row>
    <row r="450" spans="1:42" x14ac:dyDescent="0.2">
      <c r="A450" s="5" t="s">
        <v>1684</v>
      </c>
      <c r="B450" s="5" t="s">
        <v>2601</v>
      </c>
      <c r="C450" s="5">
        <v>0</v>
      </c>
      <c r="D450" s="5">
        <v>8365700</v>
      </c>
      <c r="E450" s="5">
        <v>9180800</v>
      </c>
      <c r="F450" s="14">
        <v>5249500</v>
      </c>
      <c r="G450" s="5">
        <v>8762000</v>
      </c>
      <c r="H450" s="5">
        <v>5667400</v>
      </c>
      <c r="I450" s="5">
        <v>11530000</v>
      </c>
      <c r="J450" s="14">
        <v>8476700</v>
      </c>
      <c r="K450" s="5">
        <v>7146900</v>
      </c>
      <c r="L450" s="5">
        <v>7772000</v>
      </c>
      <c r="M450" s="5">
        <v>6427400</v>
      </c>
      <c r="N450" s="14">
        <v>9019300</v>
      </c>
      <c r="O450" s="5">
        <v>7649400</v>
      </c>
      <c r="P450" s="5">
        <v>9880700</v>
      </c>
      <c r="Q450" s="5">
        <v>4015400</v>
      </c>
      <c r="R450" s="14">
        <v>5722100</v>
      </c>
      <c r="S450" s="5">
        <v>6126800</v>
      </c>
      <c r="T450" s="5">
        <v>11469000</v>
      </c>
      <c r="U450" s="5">
        <v>6233100</v>
      </c>
      <c r="V450" s="14">
        <v>3271900</v>
      </c>
      <c r="W450" s="5">
        <v>7777900</v>
      </c>
      <c r="X450" s="5">
        <v>6044100</v>
      </c>
      <c r="Y450" s="5">
        <v>5853900</v>
      </c>
      <c r="Z450" s="14">
        <v>5565500</v>
      </c>
      <c r="AA450" s="5">
        <v>5626400</v>
      </c>
      <c r="AB450" s="5">
        <v>5360200</v>
      </c>
      <c r="AC450" s="5">
        <v>12881000</v>
      </c>
      <c r="AD450" s="14">
        <v>6919000</v>
      </c>
      <c r="AE450" s="5">
        <v>5476300</v>
      </c>
      <c r="AF450" s="5">
        <v>7747400</v>
      </c>
      <c r="AG450" s="5">
        <v>6424300</v>
      </c>
      <c r="AH450" s="14">
        <v>5012000</v>
      </c>
      <c r="AI450" s="5">
        <v>7435800</v>
      </c>
      <c r="AJ450" s="5">
        <v>4825000</v>
      </c>
      <c r="AK450" s="5">
        <v>8076500</v>
      </c>
      <c r="AL450" s="14">
        <v>7847100</v>
      </c>
      <c r="AM450" s="5">
        <v>36.564999999999998</v>
      </c>
      <c r="AN450" s="5">
        <v>194</v>
      </c>
      <c r="AO450" s="5">
        <v>6</v>
      </c>
      <c r="AP450" s="5">
        <v>0</v>
      </c>
    </row>
    <row r="451" spans="1:42" x14ac:dyDescent="0.2">
      <c r="A451" s="5" t="s">
        <v>1693</v>
      </c>
      <c r="B451" s="5" t="s">
        <v>3158</v>
      </c>
      <c r="C451" s="5">
        <v>15143000</v>
      </c>
      <c r="D451" s="5">
        <v>12655000</v>
      </c>
      <c r="E451" s="5">
        <v>12979000</v>
      </c>
      <c r="F451" s="14">
        <v>11757000</v>
      </c>
      <c r="G451" s="5">
        <v>11814000</v>
      </c>
      <c r="H451" s="5">
        <v>10210000</v>
      </c>
      <c r="I451" s="5">
        <v>12315000</v>
      </c>
      <c r="J451" s="14">
        <v>10377000</v>
      </c>
      <c r="K451" s="5">
        <v>8268500</v>
      </c>
      <c r="L451" s="5">
        <v>11395000</v>
      </c>
      <c r="M451" s="5">
        <v>10508000</v>
      </c>
      <c r="N451" s="14">
        <v>10918000</v>
      </c>
      <c r="O451" s="5">
        <v>12946000</v>
      </c>
      <c r="P451" s="5">
        <v>10178000</v>
      </c>
      <c r="Q451" s="5">
        <v>10343000</v>
      </c>
      <c r="R451" s="14">
        <v>12507000</v>
      </c>
      <c r="S451" s="5">
        <v>10004000</v>
      </c>
      <c r="T451" s="5">
        <v>10131000</v>
      </c>
      <c r="U451" s="5">
        <v>12334000</v>
      </c>
      <c r="V451" s="14">
        <v>10462000</v>
      </c>
      <c r="W451" s="5">
        <v>8377600</v>
      </c>
      <c r="X451" s="5">
        <v>6432000</v>
      </c>
      <c r="Y451" s="5">
        <v>8219100</v>
      </c>
      <c r="Z451" s="14">
        <v>7154000</v>
      </c>
      <c r="AA451" s="5">
        <v>11896000</v>
      </c>
      <c r="AB451" s="5">
        <v>11609000</v>
      </c>
      <c r="AC451" s="5">
        <v>9308500</v>
      </c>
      <c r="AD451" s="14">
        <v>12829000</v>
      </c>
      <c r="AE451" s="5">
        <v>8378000</v>
      </c>
      <c r="AF451" s="5">
        <v>10868000</v>
      </c>
      <c r="AG451" s="5">
        <v>9282900</v>
      </c>
      <c r="AH451" s="14">
        <v>10967000</v>
      </c>
      <c r="AI451" s="5">
        <v>11607000</v>
      </c>
      <c r="AJ451" s="5">
        <v>8162400</v>
      </c>
      <c r="AK451" s="5">
        <v>7883200</v>
      </c>
      <c r="AL451" s="14">
        <v>7101400</v>
      </c>
      <c r="AM451" s="5">
        <v>323.31</v>
      </c>
      <c r="AN451" s="5">
        <v>474</v>
      </c>
      <c r="AO451" s="5">
        <v>26</v>
      </c>
      <c r="AP451" s="5">
        <v>62.5</v>
      </c>
    </row>
    <row r="452" spans="1:42" x14ac:dyDescent="0.2">
      <c r="A452" s="5" t="s">
        <v>1694</v>
      </c>
      <c r="B452" s="5" t="s">
        <v>2584</v>
      </c>
      <c r="C452" s="5">
        <v>22135000</v>
      </c>
      <c r="D452" s="5">
        <v>28346000</v>
      </c>
      <c r="E452" s="5">
        <v>27655000</v>
      </c>
      <c r="F452" s="14">
        <v>26167000</v>
      </c>
      <c r="G452" s="5">
        <v>14919000</v>
      </c>
      <c r="H452" s="5">
        <v>13544000</v>
      </c>
      <c r="I452" s="5">
        <v>15064000</v>
      </c>
      <c r="J452" s="14">
        <v>17190000</v>
      </c>
      <c r="K452" s="5">
        <v>17108000</v>
      </c>
      <c r="L452" s="5">
        <v>20775000</v>
      </c>
      <c r="M452" s="5">
        <v>17632000</v>
      </c>
      <c r="N452" s="14">
        <v>19657000</v>
      </c>
      <c r="O452" s="5">
        <v>6502300</v>
      </c>
      <c r="P452" s="5">
        <v>4586900</v>
      </c>
      <c r="Q452" s="5">
        <v>6355300</v>
      </c>
      <c r="R452" s="14">
        <v>6405100</v>
      </c>
      <c r="S452" s="5">
        <v>13421000</v>
      </c>
      <c r="T452" s="5">
        <v>11880000</v>
      </c>
      <c r="U452" s="5">
        <v>12426000</v>
      </c>
      <c r="V452" s="14">
        <v>11406000</v>
      </c>
      <c r="W452" s="5">
        <v>2392600</v>
      </c>
      <c r="X452" s="5">
        <v>0</v>
      </c>
      <c r="Y452" s="5">
        <v>0</v>
      </c>
      <c r="Z452" s="14">
        <v>0</v>
      </c>
      <c r="AA452" s="5">
        <v>9788900</v>
      </c>
      <c r="AB452" s="5">
        <v>7762300</v>
      </c>
      <c r="AC452" s="5">
        <v>9730400</v>
      </c>
      <c r="AD452" s="14">
        <v>6873900</v>
      </c>
      <c r="AE452" s="5">
        <v>0</v>
      </c>
      <c r="AF452" s="5">
        <v>7862100</v>
      </c>
      <c r="AG452" s="5">
        <v>7834600</v>
      </c>
      <c r="AH452" s="14">
        <v>7920100</v>
      </c>
      <c r="AI452" s="5">
        <v>5689400</v>
      </c>
      <c r="AJ452" s="5">
        <v>0</v>
      </c>
      <c r="AK452" s="5">
        <v>0</v>
      </c>
      <c r="AL452" s="14">
        <v>0</v>
      </c>
      <c r="AM452" s="5">
        <v>288.42</v>
      </c>
      <c r="AN452" s="5">
        <v>364</v>
      </c>
      <c r="AO452" s="5">
        <v>13</v>
      </c>
      <c r="AP452" s="5">
        <v>37.799999999999997</v>
      </c>
    </row>
    <row r="453" spans="1:42" x14ac:dyDescent="0.2">
      <c r="A453" s="5" t="s">
        <v>1697</v>
      </c>
      <c r="B453" s="5" t="s">
        <v>2594</v>
      </c>
      <c r="C453" s="5">
        <v>0</v>
      </c>
      <c r="D453" s="5">
        <v>0</v>
      </c>
      <c r="E453" s="5">
        <v>0</v>
      </c>
      <c r="F453" s="14">
        <v>0</v>
      </c>
      <c r="G453" s="5">
        <v>0</v>
      </c>
      <c r="H453" s="5">
        <v>0</v>
      </c>
      <c r="I453" s="5">
        <v>0</v>
      </c>
      <c r="J453" s="14">
        <v>0</v>
      </c>
      <c r="K453" s="5">
        <v>0</v>
      </c>
      <c r="L453" s="5">
        <v>0</v>
      </c>
      <c r="M453" s="5">
        <v>0</v>
      </c>
      <c r="N453" s="14">
        <v>0</v>
      </c>
      <c r="O453" s="5">
        <v>0</v>
      </c>
      <c r="P453" s="5">
        <v>0</v>
      </c>
      <c r="Q453" s="5">
        <v>0</v>
      </c>
      <c r="R453" s="14">
        <v>0</v>
      </c>
      <c r="S453" s="5">
        <v>0</v>
      </c>
      <c r="T453" s="5">
        <v>0</v>
      </c>
      <c r="U453" s="5">
        <v>0</v>
      </c>
      <c r="V453" s="14">
        <v>0</v>
      </c>
      <c r="W453" s="5">
        <v>0</v>
      </c>
      <c r="X453" s="5">
        <v>0</v>
      </c>
      <c r="Y453" s="5">
        <v>0</v>
      </c>
      <c r="Z453" s="14">
        <v>0</v>
      </c>
      <c r="AA453" s="5">
        <v>0</v>
      </c>
      <c r="AB453" s="5">
        <v>0</v>
      </c>
      <c r="AC453" s="5">
        <v>0</v>
      </c>
      <c r="AD453" s="14">
        <v>0</v>
      </c>
      <c r="AE453" s="5">
        <v>0</v>
      </c>
      <c r="AF453" s="5">
        <v>904650</v>
      </c>
      <c r="AG453" s="5">
        <v>889360</v>
      </c>
      <c r="AH453" s="14">
        <v>771110</v>
      </c>
      <c r="AI453" s="5">
        <v>1414300</v>
      </c>
      <c r="AJ453" s="5">
        <v>0</v>
      </c>
      <c r="AK453" s="5">
        <v>0</v>
      </c>
      <c r="AL453" s="14">
        <v>0</v>
      </c>
      <c r="AM453" s="5">
        <v>8.8848000000000003</v>
      </c>
      <c r="AN453" s="5">
        <v>14</v>
      </c>
      <c r="AO453" s="5">
        <v>5</v>
      </c>
      <c r="AP453" s="5">
        <v>30.4</v>
      </c>
    </row>
    <row r="454" spans="1:42" x14ac:dyDescent="0.2">
      <c r="A454" s="5" t="s">
        <v>1698</v>
      </c>
      <c r="B454" s="5" t="s">
        <v>3159</v>
      </c>
      <c r="C454" s="5">
        <v>0</v>
      </c>
      <c r="D454" s="5">
        <v>0</v>
      </c>
      <c r="E454" s="5">
        <v>0</v>
      </c>
      <c r="F454" s="14">
        <v>0</v>
      </c>
      <c r="G454" s="5">
        <v>0</v>
      </c>
      <c r="H454" s="5">
        <v>0</v>
      </c>
      <c r="I454" s="5">
        <v>0</v>
      </c>
      <c r="J454" s="14">
        <v>0</v>
      </c>
      <c r="K454" s="5">
        <v>0</v>
      </c>
      <c r="L454" s="5">
        <v>0</v>
      </c>
      <c r="M454" s="5">
        <v>0</v>
      </c>
      <c r="N454" s="14">
        <v>0</v>
      </c>
      <c r="O454" s="5">
        <v>0</v>
      </c>
      <c r="P454" s="5">
        <v>0</v>
      </c>
      <c r="Q454" s="5">
        <v>0</v>
      </c>
      <c r="R454" s="14">
        <v>0</v>
      </c>
      <c r="S454" s="5">
        <v>0</v>
      </c>
      <c r="T454" s="5">
        <v>0</v>
      </c>
      <c r="U454" s="5">
        <v>0</v>
      </c>
      <c r="V454" s="14">
        <v>0</v>
      </c>
      <c r="W454" s="5">
        <v>0</v>
      </c>
      <c r="X454" s="5">
        <v>0</v>
      </c>
      <c r="Y454" s="5">
        <v>0</v>
      </c>
      <c r="Z454" s="14">
        <v>256530</v>
      </c>
      <c r="AA454" s="5">
        <v>0</v>
      </c>
      <c r="AB454" s="5">
        <v>0</v>
      </c>
      <c r="AC454" s="5">
        <v>0</v>
      </c>
      <c r="AD454" s="14">
        <v>0</v>
      </c>
      <c r="AE454" s="5">
        <v>232010</v>
      </c>
      <c r="AF454" s="5">
        <v>0</v>
      </c>
      <c r="AG454" s="5">
        <v>0</v>
      </c>
      <c r="AH454" s="14">
        <v>0</v>
      </c>
      <c r="AI454" s="5">
        <v>0</v>
      </c>
      <c r="AJ454" s="5">
        <v>415600</v>
      </c>
      <c r="AK454" s="5">
        <v>269530</v>
      </c>
      <c r="AL454" s="14">
        <v>194790</v>
      </c>
      <c r="AM454" s="5">
        <v>14.004</v>
      </c>
      <c r="AN454" s="5">
        <v>13</v>
      </c>
      <c r="AO454" s="5">
        <v>3</v>
      </c>
      <c r="AP454" s="5">
        <v>12.7</v>
      </c>
    </row>
    <row r="455" spans="1:42" x14ac:dyDescent="0.2">
      <c r="A455" s="5" t="s">
        <v>1706</v>
      </c>
      <c r="B455" s="5" t="s">
        <v>3161</v>
      </c>
      <c r="C455" s="5">
        <v>3110200</v>
      </c>
      <c r="D455" s="5">
        <v>9292000</v>
      </c>
      <c r="E455" s="5">
        <v>10487000</v>
      </c>
      <c r="F455" s="14">
        <v>9892400</v>
      </c>
      <c r="G455" s="5">
        <v>12310000</v>
      </c>
      <c r="H455" s="5">
        <v>12183000</v>
      </c>
      <c r="I455" s="5">
        <v>14113000</v>
      </c>
      <c r="J455" s="14">
        <v>11618000</v>
      </c>
      <c r="K455" s="5">
        <v>13864000</v>
      </c>
      <c r="L455" s="5">
        <v>16137000</v>
      </c>
      <c r="M455" s="5">
        <v>12941000</v>
      </c>
      <c r="N455" s="14">
        <v>12829000</v>
      </c>
      <c r="O455" s="5">
        <v>11939000</v>
      </c>
      <c r="P455" s="5">
        <v>11920000</v>
      </c>
      <c r="Q455" s="5">
        <v>14342000</v>
      </c>
      <c r="R455" s="14">
        <v>12153000</v>
      </c>
      <c r="S455" s="5">
        <v>14573000</v>
      </c>
      <c r="T455" s="5">
        <v>12301000</v>
      </c>
      <c r="U455" s="5">
        <v>13719000</v>
      </c>
      <c r="V455" s="14">
        <v>10839000</v>
      </c>
      <c r="W455" s="5">
        <v>12549000</v>
      </c>
      <c r="X455" s="5">
        <v>11166000</v>
      </c>
      <c r="Y455" s="5">
        <v>9582000</v>
      </c>
      <c r="Z455" s="14">
        <v>10450000</v>
      </c>
      <c r="AA455" s="5">
        <v>14161000</v>
      </c>
      <c r="AB455" s="5">
        <v>13713000</v>
      </c>
      <c r="AC455" s="5">
        <v>11689000</v>
      </c>
      <c r="AD455" s="14">
        <v>15404000</v>
      </c>
      <c r="AE455" s="5">
        <v>8919700</v>
      </c>
      <c r="AF455" s="5">
        <v>10290000</v>
      </c>
      <c r="AG455" s="5">
        <v>12191000</v>
      </c>
      <c r="AH455" s="14">
        <v>11572000</v>
      </c>
      <c r="AI455" s="5">
        <v>12736000</v>
      </c>
      <c r="AJ455" s="5">
        <v>8495700</v>
      </c>
      <c r="AK455" s="5">
        <v>10941000</v>
      </c>
      <c r="AL455" s="14">
        <v>9156400</v>
      </c>
      <c r="AM455" s="5">
        <v>323.31</v>
      </c>
      <c r="AN455" s="5">
        <v>540</v>
      </c>
      <c r="AO455" s="5">
        <v>16</v>
      </c>
      <c r="AP455" s="5">
        <v>43.8</v>
      </c>
    </row>
    <row r="456" spans="1:42" x14ac:dyDescent="0.2">
      <c r="A456" s="5" t="s">
        <v>1707</v>
      </c>
      <c r="B456" s="5" t="s">
        <v>3162</v>
      </c>
      <c r="C456" s="5">
        <v>19243000</v>
      </c>
      <c r="D456" s="5">
        <v>42376000</v>
      </c>
      <c r="E456" s="5">
        <v>42625000</v>
      </c>
      <c r="F456" s="14">
        <v>36734000</v>
      </c>
      <c r="G456" s="5">
        <v>47678000</v>
      </c>
      <c r="H456" s="5">
        <v>51223000</v>
      </c>
      <c r="I456" s="5">
        <v>49702000</v>
      </c>
      <c r="J456" s="14">
        <v>50486000</v>
      </c>
      <c r="K456" s="5">
        <v>51389000</v>
      </c>
      <c r="L456" s="5">
        <v>51222000</v>
      </c>
      <c r="M456" s="5">
        <v>41881000</v>
      </c>
      <c r="N456" s="14">
        <v>47700000</v>
      </c>
      <c r="O456" s="5">
        <v>47668000</v>
      </c>
      <c r="P456" s="5">
        <v>44974000</v>
      </c>
      <c r="Q456" s="5">
        <v>54547000</v>
      </c>
      <c r="R456" s="14">
        <v>47485000</v>
      </c>
      <c r="S456" s="5">
        <v>42356000</v>
      </c>
      <c r="T456" s="5">
        <v>49758000</v>
      </c>
      <c r="U456" s="5">
        <v>42165000</v>
      </c>
      <c r="V456" s="14">
        <v>47588000</v>
      </c>
      <c r="W456" s="5">
        <v>47531000</v>
      </c>
      <c r="X456" s="5">
        <v>47495000</v>
      </c>
      <c r="Y456" s="5">
        <v>50199000</v>
      </c>
      <c r="Z456" s="14">
        <v>46325000</v>
      </c>
      <c r="AA456" s="5">
        <v>45141000</v>
      </c>
      <c r="AB456" s="5">
        <v>44384000</v>
      </c>
      <c r="AC456" s="5">
        <v>44895000</v>
      </c>
      <c r="AD456" s="14">
        <v>52779000</v>
      </c>
      <c r="AE456" s="5">
        <v>46298000</v>
      </c>
      <c r="AF456" s="5">
        <v>43543000</v>
      </c>
      <c r="AG456" s="5">
        <v>46881000</v>
      </c>
      <c r="AH456" s="14">
        <v>54582000</v>
      </c>
      <c r="AI456" s="5">
        <v>50466000</v>
      </c>
      <c r="AJ456" s="5">
        <v>46776000</v>
      </c>
      <c r="AK456" s="5">
        <v>50372000</v>
      </c>
      <c r="AL456" s="14">
        <v>45474000</v>
      </c>
      <c r="AM456" s="5">
        <v>323.31</v>
      </c>
      <c r="AN456" s="5">
        <v>892</v>
      </c>
      <c r="AO456" s="5">
        <v>23</v>
      </c>
      <c r="AP456" s="5">
        <v>46</v>
      </c>
    </row>
    <row r="457" spans="1:42" x14ac:dyDescent="0.2">
      <c r="A457" s="5" t="s">
        <v>1709</v>
      </c>
      <c r="B457" s="5" t="s">
        <v>3164</v>
      </c>
      <c r="C457" s="5">
        <v>0</v>
      </c>
      <c r="D457" s="5">
        <v>1527100</v>
      </c>
      <c r="E457" s="5">
        <v>1481400</v>
      </c>
      <c r="F457" s="14">
        <v>1447600</v>
      </c>
      <c r="G457" s="5">
        <v>1463900</v>
      </c>
      <c r="H457" s="5">
        <v>1739900</v>
      </c>
      <c r="I457" s="5">
        <v>1677100</v>
      </c>
      <c r="J457" s="14">
        <v>1424400</v>
      </c>
      <c r="K457" s="5">
        <v>1445200</v>
      </c>
      <c r="L457" s="5">
        <v>1882800</v>
      </c>
      <c r="M457" s="5">
        <v>1799100</v>
      </c>
      <c r="N457" s="14">
        <v>1442800</v>
      </c>
      <c r="O457" s="5">
        <v>1496100</v>
      </c>
      <c r="P457" s="5">
        <v>1516000</v>
      </c>
      <c r="Q457" s="5">
        <v>1541400</v>
      </c>
      <c r="R457" s="14">
        <v>1377700</v>
      </c>
      <c r="S457" s="5">
        <v>1746500</v>
      </c>
      <c r="T457" s="5">
        <v>1697000</v>
      </c>
      <c r="U457" s="5">
        <v>1535600</v>
      </c>
      <c r="V457" s="14">
        <v>1172500</v>
      </c>
      <c r="W457" s="5">
        <v>1671200</v>
      </c>
      <c r="X457" s="5">
        <v>1207000</v>
      </c>
      <c r="Y457" s="5">
        <v>1196300</v>
      </c>
      <c r="Z457" s="14">
        <v>1745600</v>
      </c>
      <c r="AA457" s="5">
        <v>1953700</v>
      </c>
      <c r="AB457" s="5">
        <v>1290900</v>
      </c>
      <c r="AC457" s="5">
        <v>1816200</v>
      </c>
      <c r="AD457" s="14">
        <v>1607100</v>
      </c>
      <c r="AE457" s="5">
        <v>1216000</v>
      </c>
      <c r="AF457" s="5">
        <v>1343600</v>
      </c>
      <c r="AG457" s="5">
        <v>1280100</v>
      </c>
      <c r="AH457" s="14">
        <v>1468800</v>
      </c>
      <c r="AI457" s="5">
        <v>1615700</v>
      </c>
      <c r="AJ457" s="5">
        <v>1621500</v>
      </c>
      <c r="AK457" s="5">
        <v>1228100</v>
      </c>
      <c r="AL457" s="14">
        <v>1249500</v>
      </c>
      <c r="AM457" s="5">
        <v>63.12</v>
      </c>
      <c r="AN457" s="5">
        <v>167</v>
      </c>
      <c r="AO457" s="5">
        <v>6</v>
      </c>
      <c r="AP457" s="5">
        <v>26.2</v>
      </c>
    </row>
    <row r="458" spans="1:42" x14ac:dyDescent="0.2">
      <c r="A458" s="5" t="s">
        <v>1711</v>
      </c>
      <c r="B458" s="5" t="s">
        <v>3121</v>
      </c>
      <c r="C458" s="5">
        <v>1113100</v>
      </c>
      <c r="D458" s="5">
        <v>4221300</v>
      </c>
      <c r="E458" s="5">
        <v>4073000</v>
      </c>
      <c r="F458" s="14">
        <v>3962400</v>
      </c>
      <c r="G458" s="5">
        <v>4743600</v>
      </c>
      <c r="H458" s="5">
        <v>5751300</v>
      </c>
      <c r="I458" s="5">
        <v>5348700</v>
      </c>
      <c r="J458" s="14">
        <v>5041500</v>
      </c>
      <c r="K458" s="5">
        <v>4870400</v>
      </c>
      <c r="L458" s="5">
        <v>5730300</v>
      </c>
      <c r="M458" s="5">
        <v>4142400</v>
      </c>
      <c r="N458" s="14">
        <v>4360500</v>
      </c>
      <c r="O458" s="5">
        <v>1931700</v>
      </c>
      <c r="P458" s="5">
        <v>3654500</v>
      </c>
      <c r="Q458" s="5">
        <v>5346000</v>
      </c>
      <c r="R458" s="14">
        <v>4254700</v>
      </c>
      <c r="S458" s="5">
        <v>3311200</v>
      </c>
      <c r="T458" s="5">
        <v>4482900</v>
      </c>
      <c r="U458" s="5">
        <v>3651700</v>
      </c>
      <c r="V458" s="14">
        <v>4867900</v>
      </c>
      <c r="W458" s="5">
        <v>4809300</v>
      </c>
      <c r="X458" s="5">
        <v>4710200</v>
      </c>
      <c r="Y458" s="5">
        <v>4273700</v>
      </c>
      <c r="Z458" s="14">
        <v>5013200</v>
      </c>
      <c r="AA458" s="5">
        <v>3921800</v>
      </c>
      <c r="AB458" s="5">
        <v>3603400</v>
      </c>
      <c r="AC458" s="5">
        <v>4786800</v>
      </c>
      <c r="AD458" s="14">
        <v>1178300</v>
      </c>
      <c r="AE458" s="5">
        <v>4909600</v>
      </c>
      <c r="AF458" s="5">
        <v>4601200</v>
      </c>
      <c r="AG458" s="5">
        <v>5118300</v>
      </c>
      <c r="AH458" s="14">
        <v>4805800</v>
      </c>
      <c r="AI458" s="5">
        <v>4919300</v>
      </c>
      <c r="AJ458" s="5">
        <v>4539200</v>
      </c>
      <c r="AK458" s="5">
        <v>4890600</v>
      </c>
      <c r="AL458" s="14">
        <v>5257400</v>
      </c>
      <c r="AM458" s="5">
        <v>218.39</v>
      </c>
      <c r="AN458" s="5">
        <v>290</v>
      </c>
      <c r="AO458" s="5">
        <v>15</v>
      </c>
      <c r="AP458" s="5">
        <v>46.1</v>
      </c>
    </row>
    <row r="459" spans="1:42" x14ac:dyDescent="0.2">
      <c r="A459" s="5" t="s">
        <v>1714</v>
      </c>
      <c r="B459" s="5" t="s">
        <v>2594</v>
      </c>
      <c r="C459" s="5">
        <v>0</v>
      </c>
      <c r="D459" s="5">
        <v>0</v>
      </c>
      <c r="E459" s="5">
        <v>0</v>
      </c>
      <c r="F459" s="14">
        <v>0</v>
      </c>
      <c r="G459" s="5">
        <v>0</v>
      </c>
      <c r="H459" s="5">
        <v>0</v>
      </c>
      <c r="I459" s="5">
        <v>0</v>
      </c>
      <c r="J459" s="14">
        <v>0</v>
      </c>
      <c r="K459" s="5">
        <v>0</v>
      </c>
      <c r="L459" s="5">
        <v>0</v>
      </c>
      <c r="M459" s="5">
        <v>0</v>
      </c>
      <c r="N459" s="14">
        <v>0</v>
      </c>
      <c r="O459" s="5">
        <v>0</v>
      </c>
      <c r="P459" s="5">
        <v>0</v>
      </c>
      <c r="Q459" s="5">
        <v>0</v>
      </c>
      <c r="R459" s="14">
        <v>0</v>
      </c>
      <c r="S459" s="5">
        <v>0</v>
      </c>
      <c r="T459" s="5">
        <v>0</v>
      </c>
      <c r="U459" s="5">
        <v>0</v>
      </c>
      <c r="V459" s="14">
        <v>0</v>
      </c>
      <c r="W459" s="5">
        <v>2548400</v>
      </c>
      <c r="X459" s="5">
        <v>2562100</v>
      </c>
      <c r="Y459" s="5">
        <v>2306400</v>
      </c>
      <c r="Z459" s="14">
        <v>3591100</v>
      </c>
      <c r="AA459" s="5">
        <v>0</v>
      </c>
      <c r="AB459" s="5">
        <v>0</v>
      </c>
      <c r="AC459" s="5">
        <v>0</v>
      </c>
      <c r="AD459" s="14">
        <v>0</v>
      </c>
      <c r="AE459" s="5">
        <v>3550000</v>
      </c>
      <c r="AF459" s="5">
        <v>0</v>
      </c>
      <c r="AG459" s="5">
        <v>0</v>
      </c>
      <c r="AH459" s="14">
        <v>0</v>
      </c>
      <c r="AI459" s="5">
        <v>0</v>
      </c>
      <c r="AJ459" s="5">
        <v>3470000</v>
      </c>
      <c r="AK459" s="5">
        <v>4760200</v>
      </c>
      <c r="AL459" s="14">
        <v>4348900</v>
      </c>
      <c r="AM459" s="5">
        <v>67.989000000000004</v>
      </c>
      <c r="AN459" s="5">
        <v>67</v>
      </c>
      <c r="AO459" s="5">
        <v>9</v>
      </c>
      <c r="AP459" s="5">
        <v>27.5</v>
      </c>
    </row>
    <row r="460" spans="1:42" x14ac:dyDescent="0.2">
      <c r="A460" s="5" t="s">
        <v>1716</v>
      </c>
      <c r="B460" s="5" t="s">
        <v>2708</v>
      </c>
      <c r="C460" s="5">
        <v>0</v>
      </c>
      <c r="D460" s="5">
        <v>1251700</v>
      </c>
      <c r="E460" s="5">
        <v>912090</v>
      </c>
      <c r="F460" s="14">
        <v>860330</v>
      </c>
      <c r="G460" s="5">
        <v>988770</v>
      </c>
      <c r="H460" s="5">
        <v>1238700</v>
      </c>
      <c r="I460" s="5">
        <v>697470</v>
      </c>
      <c r="J460" s="14">
        <v>1068000</v>
      </c>
      <c r="K460" s="5">
        <v>899840</v>
      </c>
      <c r="L460" s="5">
        <v>1018100</v>
      </c>
      <c r="M460" s="5">
        <v>852160</v>
      </c>
      <c r="N460" s="14">
        <v>1214800</v>
      </c>
      <c r="O460" s="5">
        <v>1119400</v>
      </c>
      <c r="P460" s="5">
        <v>641650</v>
      </c>
      <c r="Q460" s="5">
        <v>3205200</v>
      </c>
      <c r="R460" s="14">
        <v>1402800</v>
      </c>
      <c r="S460" s="5">
        <v>1845800</v>
      </c>
      <c r="T460" s="5">
        <v>1074200</v>
      </c>
      <c r="U460" s="5">
        <v>1533000</v>
      </c>
      <c r="V460" s="14">
        <v>1176900</v>
      </c>
      <c r="W460" s="5">
        <v>1383000</v>
      </c>
      <c r="X460" s="5">
        <v>1053800</v>
      </c>
      <c r="Y460" s="5">
        <v>958950</v>
      </c>
      <c r="Z460" s="14">
        <v>0</v>
      </c>
      <c r="AA460" s="5">
        <v>1153400</v>
      </c>
      <c r="AB460" s="5">
        <v>622660</v>
      </c>
      <c r="AC460" s="5">
        <v>1473500</v>
      </c>
      <c r="AD460" s="14">
        <v>1042100</v>
      </c>
      <c r="AE460" s="5">
        <v>904470</v>
      </c>
      <c r="AF460" s="5">
        <v>926600</v>
      </c>
      <c r="AG460" s="5">
        <v>1042300</v>
      </c>
      <c r="AH460" s="14">
        <v>882370</v>
      </c>
      <c r="AI460" s="5">
        <v>1027000</v>
      </c>
      <c r="AJ460" s="5">
        <v>931560</v>
      </c>
      <c r="AK460" s="5">
        <v>867590</v>
      </c>
      <c r="AL460" s="14">
        <v>784680</v>
      </c>
      <c r="AM460" s="5">
        <v>50.161999999999999</v>
      </c>
      <c r="AN460" s="5">
        <v>120</v>
      </c>
      <c r="AO460" s="5">
        <v>10</v>
      </c>
      <c r="AP460" s="5">
        <v>27.7</v>
      </c>
    </row>
    <row r="461" spans="1:42" x14ac:dyDescent="0.2">
      <c r="A461" s="5" t="s">
        <v>1727</v>
      </c>
      <c r="B461" s="5" t="s">
        <v>3166</v>
      </c>
      <c r="C461" s="5">
        <v>3608100</v>
      </c>
      <c r="D461" s="5">
        <v>5495300</v>
      </c>
      <c r="E461" s="5">
        <v>5755500</v>
      </c>
      <c r="F461" s="14">
        <v>5934800</v>
      </c>
      <c r="G461" s="5">
        <v>4550700</v>
      </c>
      <c r="H461" s="5">
        <v>3914700</v>
      </c>
      <c r="I461" s="5">
        <v>3720600</v>
      </c>
      <c r="J461" s="14">
        <v>4768600</v>
      </c>
      <c r="K461" s="5">
        <v>3532300</v>
      </c>
      <c r="L461" s="5">
        <v>4375200</v>
      </c>
      <c r="M461" s="5">
        <v>2876300</v>
      </c>
      <c r="N461" s="14">
        <v>3722100</v>
      </c>
      <c r="O461" s="5">
        <v>3132700</v>
      </c>
      <c r="P461" s="5">
        <v>3083900</v>
      </c>
      <c r="Q461" s="5">
        <v>4489600</v>
      </c>
      <c r="R461" s="14">
        <v>3789300</v>
      </c>
      <c r="S461" s="5">
        <v>4106100</v>
      </c>
      <c r="T461" s="5">
        <v>2986600</v>
      </c>
      <c r="U461" s="5">
        <v>4118700</v>
      </c>
      <c r="V461" s="14">
        <v>4976500</v>
      </c>
      <c r="W461" s="5">
        <v>2643800</v>
      </c>
      <c r="X461" s="5">
        <v>3290400</v>
      </c>
      <c r="Y461" s="5">
        <v>3576900</v>
      </c>
      <c r="Z461" s="14">
        <v>2479000</v>
      </c>
      <c r="AA461" s="5">
        <v>2487700</v>
      </c>
      <c r="AB461" s="5">
        <v>4907300</v>
      </c>
      <c r="AC461" s="5">
        <v>2744500</v>
      </c>
      <c r="AD461" s="14">
        <v>2479200</v>
      </c>
      <c r="AE461" s="5">
        <v>2781400</v>
      </c>
      <c r="AF461" s="5">
        <v>4421900</v>
      </c>
      <c r="AG461" s="5">
        <v>3182200</v>
      </c>
      <c r="AH461" s="14">
        <v>3574500</v>
      </c>
      <c r="AI461" s="5">
        <v>3953100</v>
      </c>
      <c r="AJ461" s="5">
        <v>3489800</v>
      </c>
      <c r="AK461" s="5">
        <v>2886200</v>
      </c>
      <c r="AL461" s="14">
        <v>2724600</v>
      </c>
      <c r="AM461" s="5">
        <v>45.62</v>
      </c>
      <c r="AN461" s="5">
        <v>75</v>
      </c>
      <c r="AO461" s="5">
        <v>4</v>
      </c>
      <c r="AP461" s="5">
        <v>23.4</v>
      </c>
    </row>
    <row r="462" spans="1:42" x14ac:dyDescent="0.2">
      <c r="A462" s="5" t="s">
        <v>1730</v>
      </c>
      <c r="B462" s="5" t="s">
        <v>3169</v>
      </c>
      <c r="C462" s="5">
        <v>3938300</v>
      </c>
      <c r="D462" s="5">
        <v>4687100</v>
      </c>
      <c r="E462" s="5">
        <v>4021300</v>
      </c>
      <c r="F462" s="14">
        <v>4440600</v>
      </c>
      <c r="G462" s="5">
        <v>4268400</v>
      </c>
      <c r="H462" s="5">
        <v>4654400</v>
      </c>
      <c r="I462" s="5">
        <v>4215400</v>
      </c>
      <c r="J462" s="14">
        <v>4785300</v>
      </c>
      <c r="K462" s="5">
        <v>4115100</v>
      </c>
      <c r="L462" s="5">
        <v>5339200</v>
      </c>
      <c r="M462" s="5">
        <v>4167300</v>
      </c>
      <c r="N462" s="14">
        <v>4704100</v>
      </c>
      <c r="O462" s="5">
        <v>4377000</v>
      </c>
      <c r="P462" s="5">
        <v>3921100</v>
      </c>
      <c r="Q462" s="5">
        <v>4084700</v>
      </c>
      <c r="R462" s="14">
        <v>3594500</v>
      </c>
      <c r="S462" s="5">
        <v>4592100</v>
      </c>
      <c r="T462" s="5">
        <v>4160600</v>
      </c>
      <c r="U462" s="5">
        <v>3497300</v>
      </c>
      <c r="V462" s="14">
        <v>4839700</v>
      </c>
      <c r="W462" s="5">
        <v>5869200</v>
      </c>
      <c r="X462" s="5">
        <v>4947300</v>
      </c>
      <c r="Y462" s="5">
        <v>5287700</v>
      </c>
      <c r="Z462" s="14">
        <v>5754100</v>
      </c>
      <c r="AA462" s="5">
        <v>4763400</v>
      </c>
      <c r="AB462" s="5">
        <v>4153200</v>
      </c>
      <c r="AC462" s="5">
        <v>4545600</v>
      </c>
      <c r="AD462" s="14">
        <v>5452500</v>
      </c>
      <c r="AE462" s="5">
        <v>6513300</v>
      </c>
      <c r="AF462" s="5">
        <v>4368200</v>
      </c>
      <c r="AG462" s="5">
        <v>5201100</v>
      </c>
      <c r="AH462" s="14">
        <v>4904900</v>
      </c>
      <c r="AI462" s="5">
        <v>5080100</v>
      </c>
      <c r="AJ462" s="5">
        <v>5702100</v>
      </c>
      <c r="AK462" s="5">
        <v>6716600</v>
      </c>
      <c r="AL462" s="14">
        <v>6176100</v>
      </c>
      <c r="AM462" s="5">
        <v>70.974000000000004</v>
      </c>
      <c r="AN462" s="5">
        <v>279</v>
      </c>
      <c r="AO462" s="5">
        <v>12</v>
      </c>
      <c r="AP462" s="5">
        <v>41.7</v>
      </c>
    </row>
    <row r="463" spans="1:42" x14ac:dyDescent="0.2">
      <c r="A463" s="5" t="s">
        <v>1733</v>
      </c>
      <c r="B463" s="5" t="s">
        <v>2734</v>
      </c>
      <c r="C463" s="5">
        <v>0</v>
      </c>
      <c r="D463" s="5">
        <v>0</v>
      </c>
      <c r="E463" s="5">
        <v>5392500</v>
      </c>
      <c r="F463" s="14">
        <v>0</v>
      </c>
      <c r="G463" s="5">
        <v>0</v>
      </c>
      <c r="H463" s="5">
        <v>0</v>
      </c>
      <c r="I463" s="5">
        <v>0</v>
      </c>
      <c r="J463" s="14">
        <v>0</v>
      </c>
      <c r="K463" s="5">
        <v>0</v>
      </c>
      <c r="L463" s="5">
        <v>0</v>
      </c>
      <c r="M463" s="5">
        <v>0</v>
      </c>
      <c r="N463" s="14">
        <v>0</v>
      </c>
      <c r="O463" s="5">
        <v>2394100</v>
      </c>
      <c r="P463" s="5">
        <v>0</v>
      </c>
      <c r="Q463" s="5">
        <v>0</v>
      </c>
      <c r="R463" s="14">
        <v>0</v>
      </c>
      <c r="S463" s="5">
        <v>0</v>
      </c>
      <c r="T463" s="5">
        <v>0</v>
      </c>
      <c r="U463" s="5">
        <v>0</v>
      </c>
      <c r="V463" s="14">
        <v>2701200</v>
      </c>
      <c r="W463" s="5">
        <v>0</v>
      </c>
      <c r="X463" s="5">
        <v>0</v>
      </c>
      <c r="Y463" s="5">
        <v>0</v>
      </c>
      <c r="Z463" s="14">
        <v>0</v>
      </c>
      <c r="AA463" s="5">
        <v>0</v>
      </c>
      <c r="AB463" s="5">
        <v>0</v>
      </c>
      <c r="AC463" s="5">
        <v>0</v>
      </c>
      <c r="AD463" s="14">
        <v>2503000</v>
      </c>
      <c r="AE463" s="5">
        <v>1933400</v>
      </c>
      <c r="AF463" s="5">
        <v>1955400</v>
      </c>
      <c r="AG463" s="5">
        <v>3088700</v>
      </c>
      <c r="AH463" s="14">
        <v>2142000</v>
      </c>
      <c r="AI463" s="5">
        <v>0</v>
      </c>
      <c r="AJ463" s="5">
        <v>0</v>
      </c>
      <c r="AK463" s="5">
        <v>0</v>
      </c>
      <c r="AL463" s="14">
        <v>0</v>
      </c>
      <c r="AM463" s="5">
        <v>22.573</v>
      </c>
      <c r="AN463" s="5">
        <v>42</v>
      </c>
      <c r="AO463" s="5">
        <v>5</v>
      </c>
      <c r="AP463" s="5">
        <v>25.4</v>
      </c>
    </row>
    <row r="464" spans="1:42" x14ac:dyDescent="0.2">
      <c r="A464" s="5" t="s">
        <v>1734</v>
      </c>
      <c r="B464" s="5" t="s">
        <v>2623</v>
      </c>
      <c r="C464" s="5">
        <v>0</v>
      </c>
      <c r="D464" s="5">
        <v>1471700</v>
      </c>
      <c r="E464" s="5">
        <v>1871600</v>
      </c>
      <c r="F464" s="14">
        <v>1844400</v>
      </c>
      <c r="G464" s="5">
        <v>1573100</v>
      </c>
      <c r="H464" s="5">
        <v>1733100</v>
      </c>
      <c r="I464" s="5">
        <v>1853800</v>
      </c>
      <c r="J464" s="14">
        <v>1875700</v>
      </c>
      <c r="K464" s="5">
        <v>1980000</v>
      </c>
      <c r="L464" s="5">
        <v>1757500</v>
      </c>
      <c r="M464" s="5">
        <v>964320</v>
      </c>
      <c r="N464" s="14">
        <v>1978300</v>
      </c>
      <c r="O464" s="5">
        <v>1411800</v>
      </c>
      <c r="P464" s="5">
        <v>2040900</v>
      </c>
      <c r="Q464" s="5">
        <v>1762000</v>
      </c>
      <c r="R464" s="14">
        <v>1479900</v>
      </c>
      <c r="S464" s="5">
        <v>1747000</v>
      </c>
      <c r="T464" s="5">
        <v>1970000</v>
      </c>
      <c r="U464" s="5">
        <v>1524800</v>
      </c>
      <c r="V464" s="14">
        <v>1558300</v>
      </c>
      <c r="W464" s="5">
        <v>1132900</v>
      </c>
      <c r="X464" s="5">
        <v>1392800</v>
      </c>
      <c r="Y464" s="5">
        <v>1494500</v>
      </c>
      <c r="Z464" s="14">
        <v>1495200</v>
      </c>
      <c r="AA464" s="5">
        <v>1346000</v>
      </c>
      <c r="AB464" s="5">
        <v>1013400</v>
      </c>
      <c r="AC464" s="5">
        <v>1477100</v>
      </c>
      <c r="AD464" s="14">
        <v>1532600</v>
      </c>
      <c r="AE464" s="5">
        <v>1341600</v>
      </c>
      <c r="AF464" s="5">
        <v>1260700</v>
      </c>
      <c r="AG464" s="5">
        <v>1358000</v>
      </c>
      <c r="AH464" s="14">
        <v>1628400</v>
      </c>
      <c r="AI464" s="5">
        <v>1299100</v>
      </c>
      <c r="AJ464" s="5">
        <v>1280800</v>
      </c>
      <c r="AK464" s="5">
        <v>1630400</v>
      </c>
      <c r="AL464" s="14">
        <v>1328400</v>
      </c>
      <c r="AM464" s="5">
        <v>109.52</v>
      </c>
      <c r="AN464" s="5">
        <v>130</v>
      </c>
      <c r="AO464" s="5">
        <v>6</v>
      </c>
      <c r="AP464" s="5">
        <v>39</v>
      </c>
    </row>
    <row r="465" spans="1:42" x14ac:dyDescent="0.2">
      <c r="A465" s="5" t="s">
        <v>1736</v>
      </c>
      <c r="B465" s="5" t="s">
        <v>2584</v>
      </c>
      <c r="C465" s="5">
        <v>0</v>
      </c>
      <c r="D465" s="5">
        <v>2453200</v>
      </c>
      <c r="E465" s="5">
        <v>2448900</v>
      </c>
      <c r="F465" s="14">
        <v>2842200</v>
      </c>
      <c r="G465" s="5">
        <v>2423300</v>
      </c>
      <c r="H465" s="5">
        <v>2462300</v>
      </c>
      <c r="I465" s="5">
        <v>3009300</v>
      </c>
      <c r="J465" s="14">
        <v>2384500</v>
      </c>
      <c r="K465" s="5">
        <v>2777600</v>
      </c>
      <c r="L465" s="5">
        <v>2552600</v>
      </c>
      <c r="M465" s="5">
        <v>2861700</v>
      </c>
      <c r="N465" s="14">
        <v>2977200</v>
      </c>
      <c r="O465" s="5">
        <v>3459000</v>
      </c>
      <c r="P465" s="5">
        <v>3034000</v>
      </c>
      <c r="Q465" s="5">
        <v>3833300</v>
      </c>
      <c r="R465" s="14">
        <v>3033200</v>
      </c>
      <c r="S465" s="5">
        <v>3014700</v>
      </c>
      <c r="T465" s="5">
        <v>2724000</v>
      </c>
      <c r="U465" s="5">
        <v>1996900</v>
      </c>
      <c r="V465" s="14">
        <v>2987700</v>
      </c>
      <c r="W465" s="5">
        <v>1613700</v>
      </c>
      <c r="X465" s="5">
        <v>1746600</v>
      </c>
      <c r="Y465" s="5">
        <v>2376400</v>
      </c>
      <c r="Z465" s="14">
        <v>1879400</v>
      </c>
      <c r="AA465" s="5">
        <v>2322300</v>
      </c>
      <c r="AB465" s="5">
        <v>2691400</v>
      </c>
      <c r="AC465" s="5">
        <v>3178100</v>
      </c>
      <c r="AD465" s="14">
        <v>4202900</v>
      </c>
      <c r="AE465" s="5">
        <v>1621500</v>
      </c>
      <c r="AF465" s="5">
        <v>2859100</v>
      </c>
      <c r="AG465" s="5">
        <v>3124600</v>
      </c>
      <c r="AH465" s="14">
        <v>2822400</v>
      </c>
      <c r="AI465" s="5">
        <v>3017000</v>
      </c>
      <c r="AJ465" s="5">
        <v>2052500</v>
      </c>
      <c r="AK465" s="5">
        <v>1939400</v>
      </c>
      <c r="AL465" s="14">
        <v>1828000</v>
      </c>
      <c r="AM465" s="5">
        <v>305.05</v>
      </c>
      <c r="AN465" s="5">
        <v>229</v>
      </c>
      <c r="AO465" s="5">
        <v>6</v>
      </c>
      <c r="AP465" s="5">
        <v>54.7</v>
      </c>
    </row>
    <row r="466" spans="1:42" x14ac:dyDescent="0.2">
      <c r="A466" s="5" t="s">
        <v>1738</v>
      </c>
      <c r="B466" s="5" t="s">
        <v>2584</v>
      </c>
      <c r="C466" s="5">
        <v>627410</v>
      </c>
      <c r="D466" s="5">
        <v>1242000</v>
      </c>
      <c r="E466" s="5">
        <v>1329000</v>
      </c>
      <c r="F466" s="14">
        <v>1472700</v>
      </c>
      <c r="G466" s="5">
        <v>1486700</v>
      </c>
      <c r="H466" s="5">
        <v>1629900</v>
      </c>
      <c r="I466" s="5">
        <v>1600100</v>
      </c>
      <c r="J466" s="14">
        <v>1277300</v>
      </c>
      <c r="K466" s="5">
        <v>1619700</v>
      </c>
      <c r="L466" s="5">
        <v>1449200</v>
      </c>
      <c r="M466" s="5">
        <v>1040000</v>
      </c>
      <c r="N466" s="14">
        <v>1064300</v>
      </c>
      <c r="O466" s="5">
        <v>2249700</v>
      </c>
      <c r="P466" s="5">
        <v>1477300</v>
      </c>
      <c r="Q466" s="5">
        <v>1285300</v>
      </c>
      <c r="R466" s="14">
        <v>1175400</v>
      </c>
      <c r="S466" s="5">
        <v>1421700</v>
      </c>
      <c r="T466" s="5">
        <v>1737400</v>
      </c>
      <c r="U466" s="5">
        <v>1171300</v>
      </c>
      <c r="V466" s="14">
        <v>1496600</v>
      </c>
      <c r="W466" s="5">
        <v>1315800</v>
      </c>
      <c r="X466" s="5">
        <v>1852100</v>
      </c>
      <c r="Y466" s="5">
        <v>1696100</v>
      </c>
      <c r="Z466" s="14">
        <v>1300200</v>
      </c>
      <c r="AA466" s="5">
        <v>1187000</v>
      </c>
      <c r="AB466" s="5">
        <v>1406400</v>
      </c>
      <c r="AC466" s="5">
        <v>1044900</v>
      </c>
      <c r="AD466" s="14">
        <v>1236800</v>
      </c>
      <c r="AE466" s="5">
        <v>1936800</v>
      </c>
      <c r="AF466" s="5">
        <v>1468200</v>
      </c>
      <c r="AG466" s="5">
        <v>1578100</v>
      </c>
      <c r="AH466" s="14">
        <v>1661200</v>
      </c>
      <c r="AI466" s="5">
        <v>1559400</v>
      </c>
      <c r="AJ466" s="5">
        <v>1208700</v>
      </c>
      <c r="AK466" s="5">
        <v>1686200</v>
      </c>
      <c r="AL466" s="14">
        <v>1736100</v>
      </c>
      <c r="AM466" s="5">
        <v>91.774000000000001</v>
      </c>
      <c r="AN466" s="5">
        <v>142</v>
      </c>
      <c r="AO466" s="5">
        <v>8</v>
      </c>
      <c r="AP466" s="5">
        <v>15.7</v>
      </c>
    </row>
    <row r="467" spans="1:42" x14ac:dyDescent="0.2">
      <c r="A467" s="5" t="s">
        <v>1739</v>
      </c>
      <c r="B467" s="5" t="s">
        <v>2584</v>
      </c>
      <c r="C467" s="5">
        <v>13445000</v>
      </c>
      <c r="D467" s="5">
        <v>25201000</v>
      </c>
      <c r="E467" s="5">
        <v>22573000</v>
      </c>
      <c r="F467" s="14">
        <v>24015000</v>
      </c>
      <c r="G467" s="5">
        <v>22281000</v>
      </c>
      <c r="H467" s="5">
        <v>23134000</v>
      </c>
      <c r="I467" s="5">
        <v>22200000</v>
      </c>
      <c r="J467" s="14">
        <v>21085000</v>
      </c>
      <c r="K467" s="5">
        <v>20919000</v>
      </c>
      <c r="L467" s="5">
        <v>21229000</v>
      </c>
      <c r="M467" s="5">
        <v>21240000</v>
      </c>
      <c r="N467" s="14">
        <v>21750000</v>
      </c>
      <c r="O467" s="5">
        <v>19038000</v>
      </c>
      <c r="P467" s="5">
        <v>16992000</v>
      </c>
      <c r="Q467" s="5">
        <v>18105000</v>
      </c>
      <c r="R467" s="14">
        <v>16836000</v>
      </c>
      <c r="S467" s="5">
        <v>15324000</v>
      </c>
      <c r="T467" s="5">
        <v>16797000</v>
      </c>
      <c r="U467" s="5">
        <v>14844000</v>
      </c>
      <c r="V467" s="14">
        <v>17145000</v>
      </c>
      <c r="W467" s="5">
        <v>11921000</v>
      </c>
      <c r="X467" s="5">
        <v>14454000</v>
      </c>
      <c r="Y467" s="5">
        <v>17459000</v>
      </c>
      <c r="Z467" s="14">
        <v>15083000</v>
      </c>
      <c r="AA467" s="5">
        <v>13428000</v>
      </c>
      <c r="AB467" s="5">
        <v>15336000</v>
      </c>
      <c r="AC467" s="5">
        <v>20587000</v>
      </c>
      <c r="AD467" s="14">
        <v>17551000</v>
      </c>
      <c r="AE467" s="5">
        <v>15239000</v>
      </c>
      <c r="AF467" s="5">
        <v>20276000</v>
      </c>
      <c r="AG467" s="5">
        <v>19162000</v>
      </c>
      <c r="AH467" s="14">
        <v>21780000</v>
      </c>
      <c r="AI467" s="5">
        <v>16353000</v>
      </c>
      <c r="AJ467" s="5">
        <v>14305000</v>
      </c>
      <c r="AK467" s="5">
        <v>12167000</v>
      </c>
      <c r="AL467" s="14">
        <v>13252000</v>
      </c>
      <c r="AM467" s="5">
        <v>215.57</v>
      </c>
      <c r="AN467" s="5">
        <v>321</v>
      </c>
      <c r="AO467" s="5">
        <v>9</v>
      </c>
      <c r="AP467" s="5">
        <v>17.7</v>
      </c>
    </row>
    <row r="468" spans="1:42" x14ac:dyDescent="0.2">
      <c r="A468" s="5" t="s">
        <v>1740</v>
      </c>
      <c r="B468" s="5" t="s">
        <v>3173</v>
      </c>
      <c r="C468" s="5">
        <v>832250</v>
      </c>
      <c r="D468" s="5">
        <v>1295400</v>
      </c>
      <c r="E468" s="5">
        <v>1369800</v>
      </c>
      <c r="F468" s="14">
        <v>1252200</v>
      </c>
      <c r="G468" s="5">
        <v>1745100</v>
      </c>
      <c r="H468" s="5">
        <v>1819900</v>
      </c>
      <c r="I468" s="5">
        <v>1753200</v>
      </c>
      <c r="J468" s="14">
        <v>1418700</v>
      </c>
      <c r="K468" s="5">
        <v>1771600</v>
      </c>
      <c r="L468" s="5">
        <v>1511700</v>
      </c>
      <c r="M468" s="5">
        <v>1433600</v>
      </c>
      <c r="N468" s="14">
        <v>1521800</v>
      </c>
      <c r="O468" s="5">
        <v>2057900</v>
      </c>
      <c r="P468" s="5">
        <v>1674300</v>
      </c>
      <c r="Q468" s="5">
        <v>1694500</v>
      </c>
      <c r="R468" s="14">
        <v>1857100</v>
      </c>
      <c r="S468" s="5">
        <v>1293100</v>
      </c>
      <c r="T468" s="5">
        <v>1347600</v>
      </c>
      <c r="U468" s="5">
        <v>1014800</v>
      </c>
      <c r="V468" s="14">
        <v>895340</v>
      </c>
      <c r="W468" s="5">
        <v>1312700</v>
      </c>
      <c r="X468" s="5">
        <v>1286700</v>
      </c>
      <c r="Y468" s="5">
        <v>1353800</v>
      </c>
      <c r="Z468" s="14">
        <v>2102200</v>
      </c>
      <c r="AA468" s="5">
        <v>1322800</v>
      </c>
      <c r="AB468" s="5">
        <v>1810000</v>
      </c>
      <c r="AC468" s="5">
        <v>2961200</v>
      </c>
      <c r="AD468" s="14">
        <v>2015600</v>
      </c>
      <c r="AE468" s="5">
        <v>1067700</v>
      </c>
      <c r="AF468" s="5">
        <v>1973400</v>
      </c>
      <c r="AG468" s="5">
        <v>1228100</v>
      </c>
      <c r="AH468" s="14">
        <v>1083000</v>
      </c>
      <c r="AI468" s="5">
        <v>1716400</v>
      </c>
      <c r="AJ468" s="5">
        <v>1163200</v>
      </c>
      <c r="AK468" s="5">
        <v>997040</v>
      </c>
      <c r="AL468" s="14">
        <v>1225500</v>
      </c>
      <c r="AM468" s="5">
        <v>221.84</v>
      </c>
      <c r="AN468" s="5">
        <v>220</v>
      </c>
      <c r="AO468" s="5">
        <v>8</v>
      </c>
      <c r="AP468" s="5">
        <v>24.1</v>
      </c>
    </row>
    <row r="469" spans="1:42" x14ac:dyDescent="0.2">
      <c r="A469" s="5" t="s">
        <v>1741</v>
      </c>
      <c r="B469" s="5" t="s">
        <v>2584</v>
      </c>
      <c r="C469" s="5">
        <v>0</v>
      </c>
      <c r="D469" s="5">
        <v>0</v>
      </c>
      <c r="E469" s="5">
        <v>0</v>
      </c>
      <c r="F469" s="14">
        <v>316770</v>
      </c>
      <c r="G469" s="5">
        <v>0</v>
      </c>
      <c r="H469" s="5">
        <v>496250</v>
      </c>
      <c r="I469" s="5">
        <v>0</v>
      </c>
      <c r="J469" s="14">
        <v>0</v>
      </c>
      <c r="K469" s="5">
        <v>0</v>
      </c>
      <c r="L469" s="5">
        <v>0</v>
      </c>
      <c r="M469" s="5">
        <v>0</v>
      </c>
      <c r="N469" s="14">
        <v>333330</v>
      </c>
      <c r="O469" s="5">
        <v>0</v>
      </c>
      <c r="P469" s="5">
        <v>0</v>
      </c>
      <c r="Q469" s="5">
        <v>0</v>
      </c>
      <c r="R469" s="14">
        <v>0</v>
      </c>
      <c r="S469" s="5">
        <v>0</v>
      </c>
      <c r="T469" s="5">
        <v>0</v>
      </c>
      <c r="U469" s="5">
        <v>0</v>
      </c>
      <c r="V469" s="14">
        <v>395400</v>
      </c>
      <c r="W469" s="5">
        <v>0</v>
      </c>
      <c r="X469" s="5">
        <v>0</v>
      </c>
      <c r="Y469" s="5">
        <v>0</v>
      </c>
      <c r="Z469" s="14">
        <v>0</v>
      </c>
      <c r="AA469" s="5">
        <v>0</v>
      </c>
      <c r="AB469" s="5">
        <v>0</v>
      </c>
      <c r="AC469" s="5">
        <v>0</v>
      </c>
      <c r="AD469" s="14">
        <v>0</v>
      </c>
      <c r="AE469" s="5">
        <v>0</v>
      </c>
      <c r="AF469" s="5">
        <v>226960</v>
      </c>
      <c r="AG469" s="5">
        <v>0</v>
      </c>
      <c r="AH469" s="14">
        <v>0</v>
      </c>
      <c r="AI469" s="5">
        <v>0</v>
      </c>
      <c r="AJ469" s="5">
        <v>0</v>
      </c>
      <c r="AK469" s="5">
        <v>0</v>
      </c>
      <c r="AL469" s="14">
        <v>0</v>
      </c>
      <c r="AM469" s="5">
        <v>16.475000000000001</v>
      </c>
      <c r="AN469" s="5">
        <v>27</v>
      </c>
      <c r="AO469" s="5">
        <v>3</v>
      </c>
      <c r="AP469" s="5">
        <v>19.5</v>
      </c>
    </row>
    <row r="470" spans="1:42" x14ac:dyDescent="0.2">
      <c r="A470" s="5" t="s">
        <v>1742</v>
      </c>
      <c r="B470" s="5" t="s">
        <v>3174</v>
      </c>
      <c r="C470" s="5">
        <v>95471000</v>
      </c>
      <c r="D470" s="5">
        <v>106370000</v>
      </c>
      <c r="E470" s="5">
        <v>103080000</v>
      </c>
      <c r="F470" s="14">
        <v>98921000</v>
      </c>
      <c r="G470" s="5">
        <v>113290000</v>
      </c>
      <c r="H470" s="5">
        <v>110270000</v>
      </c>
      <c r="I470" s="5">
        <v>116030000</v>
      </c>
      <c r="J470" s="14">
        <v>123150000</v>
      </c>
      <c r="K470" s="5">
        <v>113220000</v>
      </c>
      <c r="L470" s="5">
        <v>105390000</v>
      </c>
      <c r="M470" s="5">
        <v>112720000</v>
      </c>
      <c r="N470" s="14">
        <v>92946000</v>
      </c>
      <c r="O470" s="5">
        <v>134230000</v>
      </c>
      <c r="P470" s="5">
        <v>124240000</v>
      </c>
      <c r="Q470" s="5">
        <v>113790000</v>
      </c>
      <c r="R470" s="14">
        <v>131240000</v>
      </c>
      <c r="S470" s="5">
        <v>105810000</v>
      </c>
      <c r="T470" s="5">
        <v>99830000</v>
      </c>
      <c r="U470" s="5">
        <v>155790000</v>
      </c>
      <c r="V470" s="14">
        <v>134030000</v>
      </c>
      <c r="W470" s="5">
        <v>185590000</v>
      </c>
      <c r="X470" s="5">
        <v>178780000</v>
      </c>
      <c r="Y470" s="5">
        <v>177600000</v>
      </c>
      <c r="Z470" s="14">
        <v>154250000</v>
      </c>
      <c r="AA470" s="5">
        <v>151020000</v>
      </c>
      <c r="AB470" s="5">
        <v>152040000</v>
      </c>
      <c r="AC470" s="5">
        <v>153890000</v>
      </c>
      <c r="AD470" s="14">
        <v>203310000</v>
      </c>
      <c r="AE470" s="5">
        <v>141080000</v>
      </c>
      <c r="AF470" s="5">
        <v>151240000</v>
      </c>
      <c r="AG470" s="5">
        <v>165980000</v>
      </c>
      <c r="AH470" s="14">
        <v>171670000</v>
      </c>
      <c r="AI470" s="5">
        <v>175740000</v>
      </c>
      <c r="AJ470" s="5">
        <v>163810000</v>
      </c>
      <c r="AK470" s="5">
        <v>209960000</v>
      </c>
      <c r="AL470" s="14">
        <v>165020000</v>
      </c>
      <c r="AM470" s="5">
        <v>323.31</v>
      </c>
      <c r="AN470" s="5">
        <v>1433</v>
      </c>
      <c r="AO470" s="5">
        <v>29</v>
      </c>
      <c r="AP470" s="5">
        <v>71.8</v>
      </c>
    </row>
    <row r="471" spans="1:42" x14ac:dyDescent="0.2">
      <c r="A471" s="5" t="s">
        <v>1748</v>
      </c>
      <c r="B471" s="5" t="s">
        <v>3177</v>
      </c>
      <c r="C471" s="5">
        <v>4865900</v>
      </c>
      <c r="D471" s="5">
        <v>4399300</v>
      </c>
      <c r="E471" s="5">
        <v>3696600</v>
      </c>
      <c r="F471" s="14">
        <v>3929000</v>
      </c>
      <c r="G471" s="5">
        <v>3404700</v>
      </c>
      <c r="H471" s="5">
        <v>3573400</v>
      </c>
      <c r="I471" s="5">
        <v>2809100</v>
      </c>
      <c r="J471" s="14">
        <v>4514900</v>
      </c>
      <c r="K471" s="5">
        <v>3817800</v>
      </c>
      <c r="L471" s="5">
        <v>3521500</v>
      </c>
      <c r="M471" s="5">
        <v>3266200</v>
      </c>
      <c r="N471" s="14">
        <v>3738800</v>
      </c>
      <c r="O471" s="5">
        <v>3521600</v>
      </c>
      <c r="P471" s="5">
        <v>3107600</v>
      </c>
      <c r="Q471" s="5">
        <v>2789300</v>
      </c>
      <c r="R471" s="14">
        <v>3123000</v>
      </c>
      <c r="S471" s="5">
        <v>3430300</v>
      </c>
      <c r="T471" s="5">
        <v>3433700</v>
      </c>
      <c r="U471" s="5">
        <v>4151400</v>
      </c>
      <c r="V471" s="14">
        <v>3493700</v>
      </c>
      <c r="W471" s="5">
        <v>4636400</v>
      </c>
      <c r="X471" s="5">
        <v>4866500</v>
      </c>
      <c r="Y471" s="5">
        <v>4049700</v>
      </c>
      <c r="Z471" s="14">
        <v>4110700</v>
      </c>
      <c r="AA471" s="5">
        <v>4164000</v>
      </c>
      <c r="AB471" s="5">
        <v>3931900</v>
      </c>
      <c r="AC471" s="5">
        <v>3764200</v>
      </c>
      <c r="AD471" s="14">
        <v>2795800</v>
      </c>
      <c r="AE471" s="5">
        <v>3852200</v>
      </c>
      <c r="AF471" s="5">
        <v>3887100</v>
      </c>
      <c r="AG471" s="5">
        <v>4241600</v>
      </c>
      <c r="AH471" s="14">
        <v>4220100</v>
      </c>
      <c r="AI471" s="5">
        <v>4181200</v>
      </c>
      <c r="AJ471" s="5">
        <v>4065300</v>
      </c>
      <c r="AK471" s="5">
        <v>4434300</v>
      </c>
      <c r="AL471" s="14">
        <v>4125900</v>
      </c>
      <c r="AM471" s="5">
        <v>203.25</v>
      </c>
      <c r="AN471" s="5">
        <v>305</v>
      </c>
      <c r="AO471" s="5">
        <v>17</v>
      </c>
      <c r="AP471" s="5">
        <v>48.1</v>
      </c>
    </row>
    <row r="472" spans="1:42" x14ac:dyDescent="0.2">
      <c r="A472" s="5" t="s">
        <v>1759</v>
      </c>
      <c r="B472" s="5" t="s">
        <v>3178</v>
      </c>
      <c r="C472" s="5">
        <v>2394500</v>
      </c>
      <c r="D472" s="5">
        <v>1976800</v>
      </c>
      <c r="E472" s="5">
        <v>2097900</v>
      </c>
      <c r="F472" s="14">
        <v>1738600</v>
      </c>
      <c r="G472" s="5">
        <v>1467200</v>
      </c>
      <c r="H472" s="5">
        <v>1638400</v>
      </c>
      <c r="I472" s="5">
        <v>1243100</v>
      </c>
      <c r="J472" s="14">
        <v>1790800</v>
      </c>
      <c r="K472" s="5">
        <v>1933600</v>
      </c>
      <c r="L472" s="5">
        <v>2805800</v>
      </c>
      <c r="M472" s="5">
        <v>1272400</v>
      </c>
      <c r="N472" s="14">
        <v>2150100</v>
      </c>
      <c r="O472" s="5">
        <v>1680100</v>
      </c>
      <c r="P472" s="5">
        <v>1699600</v>
      </c>
      <c r="Q472" s="5">
        <v>2015900</v>
      </c>
      <c r="R472" s="14">
        <v>1369100</v>
      </c>
      <c r="S472" s="5">
        <v>1710000</v>
      </c>
      <c r="T472" s="5">
        <v>2146400</v>
      </c>
      <c r="U472" s="5">
        <v>1731600</v>
      </c>
      <c r="V472" s="14">
        <v>1600900</v>
      </c>
      <c r="W472" s="5">
        <v>1959500</v>
      </c>
      <c r="X472" s="5">
        <v>1779800</v>
      </c>
      <c r="Y472" s="5">
        <v>1701300</v>
      </c>
      <c r="Z472" s="14">
        <v>1926700</v>
      </c>
      <c r="AA472" s="5">
        <v>1863000</v>
      </c>
      <c r="AB472" s="5">
        <v>2175100</v>
      </c>
      <c r="AC472" s="5">
        <v>1853100</v>
      </c>
      <c r="AD472" s="14">
        <v>2742800</v>
      </c>
      <c r="AE472" s="5">
        <v>1150400</v>
      </c>
      <c r="AF472" s="5">
        <v>2165300</v>
      </c>
      <c r="AG472" s="5">
        <v>1469100</v>
      </c>
      <c r="AH472" s="14">
        <v>2154100</v>
      </c>
      <c r="AI472" s="5">
        <v>1828700</v>
      </c>
      <c r="AJ472" s="5">
        <v>1965600</v>
      </c>
      <c r="AK472" s="5">
        <v>1513300</v>
      </c>
      <c r="AL472" s="14">
        <v>2127300</v>
      </c>
      <c r="AM472" s="5">
        <v>58.194000000000003</v>
      </c>
      <c r="AN472" s="5">
        <v>175</v>
      </c>
      <c r="AO472" s="5">
        <v>8</v>
      </c>
      <c r="AP472" s="5">
        <v>40.1</v>
      </c>
    </row>
    <row r="473" spans="1:42" x14ac:dyDescent="0.2">
      <c r="A473" s="5" t="s">
        <v>1765</v>
      </c>
      <c r="B473" s="5" t="s">
        <v>3183</v>
      </c>
      <c r="C473" s="5">
        <v>0</v>
      </c>
      <c r="D473" s="5">
        <v>0</v>
      </c>
      <c r="E473" s="5">
        <v>0</v>
      </c>
      <c r="F473" s="14">
        <v>0</v>
      </c>
      <c r="G473" s="5">
        <v>0</v>
      </c>
      <c r="H473" s="5">
        <v>0</v>
      </c>
      <c r="I473" s="5">
        <v>0</v>
      </c>
      <c r="J473" s="14">
        <v>0</v>
      </c>
      <c r="K473" s="5">
        <v>0</v>
      </c>
      <c r="L473" s="5">
        <v>0</v>
      </c>
      <c r="M473" s="5">
        <v>0</v>
      </c>
      <c r="N473" s="14">
        <v>0</v>
      </c>
      <c r="O473" s="5">
        <v>0</v>
      </c>
      <c r="P473" s="5">
        <v>0</v>
      </c>
      <c r="Q473" s="5">
        <v>0</v>
      </c>
      <c r="R473" s="14">
        <v>0</v>
      </c>
      <c r="S473" s="5">
        <v>0</v>
      </c>
      <c r="T473" s="5">
        <v>0</v>
      </c>
      <c r="U473" s="5">
        <v>0</v>
      </c>
      <c r="V473" s="14">
        <v>0</v>
      </c>
      <c r="W473" s="5">
        <v>0</v>
      </c>
      <c r="X473" s="5">
        <v>0</v>
      </c>
      <c r="Y473" s="5">
        <v>0</v>
      </c>
      <c r="Z473" s="14">
        <v>653810</v>
      </c>
      <c r="AA473" s="5">
        <v>0</v>
      </c>
      <c r="AB473" s="5">
        <v>0</v>
      </c>
      <c r="AC473" s="5">
        <v>0</v>
      </c>
      <c r="AD473" s="14">
        <v>0</v>
      </c>
      <c r="AE473" s="5">
        <v>0</v>
      </c>
      <c r="AF473" s="5">
        <v>0</v>
      </c>
      <c r="AG473" s="5">
        <v>0</v>
      </c>
      <c r="AH473" s="14">
        <v>0</v>
      </c>
      <c r="AI473" s="5">
        <v>0</v>
      </c>
      <c r="AJ473" s="5">
        <v>715540</v>
      </c>
      <c r="AK473" s="5">
        <v>664150</v>
      </c>
      <c r="AL473" s="14">
        <v>870280</v>
      </c>
      <c r="AM473" s="5">
        <v>119.77</v>
      </c>
      <c r="AN473" s="5">
        <v>22</v>
      </c>
      <c r="AO473" s="5">
        <v>4</v>
      </c>
      <c r="AP473" s="5">
        <v>12.7</v>
      </c>
    </row>
    <row r="474" spans="1:42" x14ac:dyDescent="0.2">
      <c r="A474" s="5" t="s">
        <v>1766</v>
      </c>
      <c r="B474" s="5" t="s">
        <v>3184</v>
      </c>
      <c r="C474" s="5">
        <v>1087100</v>
      </c>
      <c r="D474" s="5">
        <v>1812300</v>
      </c>
      <c r="E474" s="5">
        <v>2214200</v>
      </c>
      <c r="F474" s="14">
        <v>1628600</v>
      </c>
      <c r="G474" s="5">
        <v>2301300</v>
      </c>
      <c r="H474" s="5">
        <v>2573600</v>
      </c>
      <c r="I474" s="5">
        <v>2613800</v>
      </c>
      <c r="J474" s="14">
        <v>2282700</v>
      </c>
      <c r="K474" s="5">
        <v>3054100</v>
      </c>
      <c r="L474" s="5">
        <v>2192900</v>
      </c>
      <c r="M474" s="5">
        <v>1667000</v>
      </c>
      <c r="N474" s="14">
        <v>2113000</v>
      </c>
      <c r="O474" s="5">
        <v>3492800</v>
      </c>
      <c r="P474" s="5">
        <v>3203300</v>
      </c>
      <c r="Q474" s="5">
        <v>2144200</v>
      </c>
      <c r="R474" s="14">
        <v>2132400</v>
      </c>
      <c r="S474" s="5">
        <v>1470500</v>
      </c>
      <c r="T474" s="5">
        <v>2632600</v>
      </c>
      <c r="U474" s="5">
        <v>2675600</v>
      </c>
      <c r="V474" s="14">
        <v>0</v>
      </c>
      <c r="W474" s="5">
        <v>10668000</v>
      </c>
      <c r="X474" s="5">
        <v>9412900</v>
      </c>
      <c r="Y474" s="5">
        <v>8468100</v>
      </c>
      <c r="Z474" s="14">
        <v>9462000</v>
      </c>
      <c r="AA474" s="5">
        <v>3552400</v>
      </c>
      <c r="AB474" s="5">
        <v>3625800</v>
      </c>
      <c r="AC474" s="5">
        <v>3367000</v>
      </c>
      <c r="AD474" s="14">
        <v>4571300</v>
      </c>
      <c r="AE474" s="5">
        <v>10831000</v>
      </c>
      <c r="AF474" s="5">
        <v>3801900</v>
      </c>
      <c r="AG474" s="5">
        <v>4182800</v>
      </c>
      <c r="AH474" s="14">
        <v>4526800</v>
      </c>
      <c r="AI474" s="5">
        <v>4620000</v>
      </c>
      <c r="AJ474" s="5">
        <v>11080000</v>
      </c>
      <c r="AK474" s="5">
        <v>15259000</v>
      </c>
      <c r="AL474" s="14">
        <v>12031000</v>
      </c>
      <c r="AM474" s="5">
        <v>323.31</v>
      </c>
      <c r="AN474" s="5">
        <v>194</v>
      </c>
      <c r="AO474" s="5">
        <v>8</v>
      </c>
      <c r="AP474" s="5">
        <v>51.4</v>
      </c>
    </row>
    <row r="475" spans="1:42" x14ac:dyDescent="0.2">
      <c r="A475" s="5" t="s">
        <v>1768</v>
      </c>
      <c r="B475" s="5" t="s">
        <v>2584</v>
      </c>
      <c r="C475" s="5">
        <v>31332000</v>
      </c>
      <c r="D475" s="5">
        <v>25435000</v>
      </c>
      <c r="E475" s="5">
        <v>24184000</v>
      </c>
      <c r="F475" s="14">
        <v>27309000</v>
      </c>
      <c r="G475" s="5">
        <v>19550000</v>
      </c>
      <c r="H475" s="5">
        <v>22234000</v>
      </c>
      <c r="I475" s="5">
        <v>20270000</v>
      </c>
      <c r="J475" s="14">
        <v>24596000</v>
      </c>
      <c r="K475" s="5">
        <v>19017000</v>
      </c>
      <c r="L475" s="5">
        <v>20440000</v>
      </c>
      <c r="M475" s="5">
        <v>24752000</v>
      </c>
      <c r="N475" s="14">
        <v>22688000</v>
      </c>
      <c r="O475" s="5">
        <v>16307000</v>
      </c>
      <c r="P475" s="5">
        <v>23728000</v>
      </c>
      <c r="Q475" s="5">
        <v>23232000</v>
      </c>
      <c r="R475" s="14">
        <v>24026000</v>
      </c>
      <c r="S475" s="5">
        <v>25236000</v>
      </c>
      <c r="T475" s="5">
        <v>21286000</v>
      </c>
      <c r="U475" s="5">
        <v>18418000</v>
      </c>
      <c r="V475" s="14">
        <v>20406000</v>
      </c>
      <c r="W475" s="5">
        <v>18746000</v>
      </c>
      <c r="X475" s="5">
        <v>16226000</v>
      </c>
      <c r="Y475" s="5">
        <v>18174000</v>
      </c>
      <c r="Z475" s="14">
        <v>14972000</v>
      </c>
      <c r="AA475" s="5">
        <v>21156000</v>
      </c>
      <c r="AB475" s="5">
        <v>16167000</v>
      </c>
      <c r="AC475" s="5">
        <v>22513000</v>
      </c>
      <c r="AD475" s="14">
        <v>11782000</v>
      </c>
      <c r="AE475" s="5">
        <v>16088000</v>
      </c>
      <c r="AF475" s="5">
        <v>19460000</v>
      </c>
      <c r="AG475" s="5">
        <v>21498000</v>
      </c>
      <c r="AH475" s="14">
        <v>21760000</v>
      </c>
      <c r="AI475" s="5">
        <v>17341000</v>
      </c>
      <c r="AJ475" s="5">
        <v>16810000</v>
      </c>
      <c r="AK475" s="5">
        <v>12308000</v>
      </c>
      <c r="AL475" s="14">
        <v>19562000</v>
      </c>
      <c r="AM475" s="5">
        <v>266.43</v>
      </c>
      <c r="AN475" s="5">
        <v>257</v>
      </c>
      <c r="AO475" s="5">
        <v>7</v>
      </c>
      <c r="AP475" s="5">
        <v>45.6</v>
      </c>
    </row>
    <row r="476" spans="1:42" x14ac:dyDescent="0.2">
      <c r="A476" s="5" t="s">
        <v>1774</v>
      </c>
      <c r="B476" s="5" t="s">
        <v>3186</v>
      </c>
      <c r="C476" s="5">
        <v>1451700</v>
      </c>
      <c r="D476" s="5">
        <v>2193000</v>
      </c>
      <c r="E476" s="5">
        <v>1982400</v>
      </c>
      <c r="F476" s="14">
        <v>2056900</v>
      </c>
      <c r="G476" s="5">
        <v>1907600</v>
      </c>
      <c r="H476" s="5">
        <v>2805400</v>
      </c>
      <c r="I476" s="5">
        <v>1942300</v>
      </c>
      <c r="J476" s="14">
        <v>2025500</v>
      </c>
      <c r="K476" s="5">
        <v>2053700</v>
      </c>
      <c r="L476" s="5">
        <v>2157800</v>
      </c>
      <c r="M476" s="5">
        <v>1817700</v>
      </c>
      <c r="N476" s="14">
        <v>1959500</v>
      </c>
      <c r="O476" s="5">
        <v>2596900</v>
      </c>
      <c r="P476" s="5">
        <v>2005200</v>
      </c>
      <c r="Q476" s="5">
        <v>2685800</v>
      </c>
      <c r="R476" s="14">
        <v>2249000</v>
      </c>
      <c r="S476" s="5">
        <v>1594500</v>
      </c>
      <c r="T476" s="5">
        <v>1824100</v>
      </c>
      <c r="U476" s="5">
        <v>2116800</v>
      </c>
      <c r="V476" s="14">
        <v>1878200</v>
      </c>
      <c r="W476" s="5">
        <v>2776000</v>
      </c>
      <c r="X476" s="5">
        <v>2887800</v>
      </c>
      <c r="Y476" s="5">
        <v>3247900</v>
      </c>
      <c r="Z476" s="14">
        <v>3553800</v>
      </c>
      <c r="AA476" s="5">
        <v>1785100</v>
      </c>
      <c r="AB476" s="5">
        <v>2282000</v>
      </c>
      <c r="AC476" s="5">
        <v>2694600</v>
      </c>
      <c r="AD476" s="14">
        <v>2667700</v>
      </c>
      <c r="AE476" s="5">
        <v>3748100</v>
      </c>
      <c r="AF476" s="5">
        <v>2651800</v>
      </c>
      <c r="AG476" s="5">
        <v>2468600</v>
      </c>
      <c r="AH476" s="14">
        <v>2882300</v>
      </c>
      <c r="AI476" s="5">
        <v>2743000</v>
      </c>
      <c r="AJ476" s="5">
        <v>3206600</v>
      </c>
      <c r="AK476" s="5">
        <v>3794000</v>
      </c>
      <c r="AL476" s="14">
        <v>3202900</v>
      </c>
      <c r="AM476" s="5">
        <v>255.07</v>
      </c>
      <c r="AN476" s="5">
        <v>236</v>
      </c>
      <c r="AO476" s="5">
        <v>13</v>
      </c>
      <c r="AP476" s="5">
        <v>30.7</v>
      </c>
    </row>
    <row r="477" spans="1:42" x14ac:dyDescent="0.2">
      <c r="A477" s="5" t="s">
        <v>1775</v>
      </c>
      <c r="B477" s="5" t="s">
        <v>2584</v>
      </c>
      <c r="C477" s="5">
        <v>0</v>
      </c>
      <c r="D477" s="5">
        <v>688140</v>
      </c>
      <c r="E477" s="5">
        <v>930440</v>
      </c>
      <c r="F477" s="14">
        <v>541760</v>
      </c>
      <c r="G477" s="5">
        <v>1076600</v>
      </c>
      <c r="H477" s="5">
        <v>1062500</v>
      </c>
      <c r="I477" s="5">
        <v>1028400</v>
      </c>
      <c r="J477" s="14">
        <v>797910</v>
      </c>
      <c r="K477" s="5">
        <v>1027300</v>
      </c>
      <c r="L477" s="5">
        <v>1116700</v>
      </c>
      <c r="M477" s="5">
        <v>1157300</v>
      </c>
      <c r="N477" s="14">
        <v>1217900</v>
      </c>
      <c r="O477" s="5">
        <v>1302100</v>
      </c>
      <c r="P477" s="5">
        <v>845300</v>
      </c>
      <c r="Q477" s="5">
        <v>1378500</v>
      </c>
      <c r="R477" s="14">
        <v>1048600</v>
      </c>
      <c r="S477" s="5">
        <v>809580</v>
      </c>
      <c r="T477" s="5">
        <v>1018700</v>
      </c>
      <c r="U477" s="5">
        <v>627100</v>
      </c>
      <c r="V477" s="14">
        <v>703170</v>
      </c>
      <c r="W477" s="5">
        <v>1580800</v>
      </c>
      <c r="X477" s="5">
        <v>1899800</v>
      </c>
      <c r="Y477" s="5">
        <v>1709700</v>
      </c>
      <c r="Z477" s="14">
        <v>1914900</v>
      </c>
      <c r="AA477" s="5">
        <v>766640</v>
      </c>
      <c r="AB477" s="5">
        <v>1180800</v>
      </c>
      <c r="AC477" s="5">
        <v>1200900</v>
      </c>
      <c r="AD477" s="14">
        <v>917060</v>
      </c>
      <c r="AE477" s="5">
        <v>2745600</v>
      </c>
      <c r="AF477" s="5">
        <v>1077900</v>
      </c>
      <c r="AG477" s="5">
        <v>999780</v>
      </c>
      <c r="AH477" s="14">
        <v>1030200</v>
      </c>
      <c r="AI477" s="5">
        <v>1088000</v>
      </c>
      <c r="AJ477" s="5">
        <v>2641700</v>
      </c>
      <c r="AK477" s="5">
        <v>2991700</v>
      </c>
      <c r="AL477" s="14">
        <v>2644500</v>
      </c>
      <c r="AM477" s="5">
        <v>167.29</v>
      </c>
      <c r="AN477" s="5">
        <v>150</v>
      </c>
      <c r="AO477" s="5">
        <v>8</v>
      </c>
      <c r="AP477" s="5">
        <v>36.5</v>
      </c>
    </row>
    <row r="478" spans="1:42" x14ac:dyDescent="0.2">
      <c r="A478" s="5" t="s">
        <v>1777</v>
      </c>
      <c r="B478" s="5" t="s">
        <v>2584</v>
      </c>
      <c r="C478" s="5">
        <v>6018600</v>
      </c>
      <c r="D478" s="5">
        <v>2891900</v>
      </c>
      <c r="E478" s="5">
        <v>3687200</v>
      </c>
      <c r="F478" s="14">
        <v>3031700</v>
      </c>
      <c r="G478" s="5">
        <v>0</v>
      </c>
      <c r="H478" s="5">
        <v>2335200</v>
      </c>
      <c r="I478" s="5">
        <v>2337200</v>
      </c>
      <c r="J478" s="14">
        <v>2446400</v>
      </c>
      <c r="K478" s="5">
        <v>0</v>
      </c>
      <c r="L478" s="5">
        <v>2185600</v>
      </c>
      <c r="M478" s="5">
        <v>2226800</v>
      </c>
      <c r="N478" s="14">
        <v>1673300</v>
      </c>
      <c r="O478" s="5">
        <v>1865000</v>
      </c>
      <c r="P478" s="5">
        <v>1004900</v>
      </c>
      <c r="Q478" s="5">
        <v>1119500</v>
      </c>
      <c r="R478" s="14">
        <v>1951900</v>
      </c>
      <c r="S478" s="5">
        <v>912210</v>
      </c>
      <c r="T478" s="5">
        <v>0</v>
      </c>
      <c r="U478" s="5">
        <v>3591800</v>
      </c>
      <c r="V478" s="14">
        <v>2988800</v>
      </c>
      <c r="W478" s="5">
        <v>1923800</v>
      </c>
      <c r="X478" s="5">
        <v>1727700</v>
      </c>
      <c r="Y478" s="5">
        <v>2057100</v>
      </c>
      <c r="Z478" s="14">
        <v>1633200</v>
      </c>
      <c r="AA478" s="5">
        <v>2430900</v>
      </c>
      <c r="AB478" s="5">
        <v>1796800</v>
      </c>
      <c r="AC478" s="5">
        <v>2779400</v>
      </c>
      <c r="AD478" s="14">
        <v>1626600</v>
      </c>
      <c r="AE478" s="5">
        <v>1745700</v>
      </c>
      <c r="AF478" s="5">
        <v>2075500</v>
      </c>
      <c r="AG478" s="5">
        <v>2611300</v>
      </c>
      <c r="AH478" s="14">
        <v>2639400</v>
      </c>
      <c r="AI478" s="5">
        <v>2446400</v>
      </c>
      <c r="AJ478" s="5">
        <v>1778700</v>
      </c>
      <c r="AK478" s="5">
        <v>2027300</v>
      </c>
      <c r="AL478" s="14">
        <v>1708300</v>
      </c>
      <c r="AM478" s="5">
        <v>13.861000000000001</v>
      </c>
      <c r="AN478" s="5">
        <v>96</v>
      </c>
      <c r="AO478" s="5">
        <v>5</v>
      </c>
      <c r="AP478" s="5">
        <v>26.7</v>
      </c>
    </row>
    <row r="479" spans="1:42" x14ac:dyDescent="0.2">
      <c r="A479" s="5" t="s">
        <v>1779</v>
      </c>
      <c r="B479" s="5" t="s">
        <v>2584</v>
      </c>
      <c r="C479" s="5">
        <v>0</v>
      </c>
      <c r="D479" s="5">
        <v>0</v>
      </c>
      <c r="E479" s="5">
        <v>0</v>
      </c>
      <c r="F479" s="14">
        <v>0</v>
      </c>
      <c r="G479" s="5">
        <v>0</v>
      </c>
      <c r="H479" s="5">
        <v>0</v>
      </c>
      <c r="I479" s="5">
        <v>0</v>
      </c>
      <c r="J479" s="14">
        <v>0</v>
      </c>
      <c r="K479" s="5">
        <v>0</v>
      </c>
      <c r="L479" s="5">
        <v>0</v>
      </c>
      <c r="M479" s="5">
        <v>0</v>
      </c>
      <c r="N479" s="14">
        <v>0</v>
      </c>
      <c r="O479" s="5">
        <v>0</v>
      </c>
      <c r="P479" s="5">
        <v>0</v>
      </c>
      <c r="Q479" s="5">
        <v>0</v>
      </c>
      <c r="R479" s="14">
        <v>0</v>
      </c>
      <c r="S479" s="5">
        <v>0</v>
      </c>
      <c r="T479" s="5">
        <v>0</v>
      </c>
      <c r="U479" s="5">
        <v>0</v>
      </c>
      <c r="V479" s="14">
        <v>0</v>
      </c>
      <c r="W479" s="5">
        <v>0</v>
      </c>
      <c r="X479" s="5">
        <v>687520</v>
      </c>
      <c r="Y479" s="5">
        <v>627560</v>
      </c>
      <c r="Z479" s="14">
        <v>706160</v>
      </c>
      <c r="AA479" s="5">
        <v>0</v>
      </c>
      <c r="AB479" s="5">
        <v>0</v>
      </c>
      <c r="AC479" s="5">
        <v>0</v>
      </c>
      <c r="AD479" s="14">
        <v>0</v>
      </c>
      <c r="AE479" s="5">
        <v>597490</v>
      </c>
      <c r="AF479" s="5">
        <v>0</v>
      </c>
      <c r="AG479" s="5">
        <v>0</v>
      </c>
      <c r="AH479" s="14">
        <v>0</v>
      </c>
      <c r="AI479" s="5">
        <v>0</v>
      </c>
      <c r="AJ479" s="5">
        <v>577100</v>
      </c>
      <c r="AK479" s="5">
        <v>577960</v>
      </c>
      <c r="AL479" s="14">
        <v>645910</v>
      </c>
      <c r="AM479" s="5">
        <v>51.393000000000001</v>
      </c>
      <c r="AN479" s="5">
        <v>41</v>
      </c>
      <c r="AO479" s="5">
        <v>7</v>
      </c>
      <c r="AP479" s="5">
        <v>8.5</v>
      </c>
    </row>
    <row r="480" spans="1:42" x14ac:dyDescent="0.2">
      <c r="A480" s="5" t="s">
        <v>1790</v>
      </c>
      <c r="B480" s="5" t="s">
        <v>2873</v>
      </c>
      <c r="C480" s="5">
        <v>0</v>
      </c>
      <c r="D480" s="5">
        <v>2845600</v>
      </c>
      <c r="E480" s="5">
        <v>3178500</v>
      </c>
      <c r="F480" s="14">
        <v>1963300</v>
      </c>
      <c r="G480" s="5">
        <v>3800500</v>
      </c>
      <c r="H480" s="5">
        <v>3673200</v>
      </c>
      <c r="I480" s="5">
        <v>2843100</v>
      </c>
      <c r="J480" s="14">
        <v>3710500</v>
      </c>
      <c r="K480" s="5">
        <v>3092500</v>
      </c>
      <c r="L480" s="5">
        <v>4525100</v>
      </c>
      <c r="M480" s="5">
        <v>3918400</v>
      </c>
      <c r="N480" s="14">
        <v>3201100</v>
      </c>
      <c r="O480" s="5">
        <v>5090100</v>
      </c>
      <c r="P480" s="5">
        <v>5279700</v>
      </c>
      <c r="Q480" s="5">
        <v>5903800</v>
      </c>
      <c r="R480" s="14">
        <v>5349500</v>
      </c>
      <c r="S480" s="5">
        <v>4538500</v>
      </c>
      <c r="T480" s="5">
        <v>3157600</v>
      </c>
      <c r="U480" s="5">
        <v>4504800</v>
      </c>
      <c r="V480" s="14">
        <v>3616900</v>
      </c>
      <c r="W480" s="5">
        <v>10779000</v>
      </c>
      <c r="X480" s="5">
        <v>9692500</v>
      </c>
      <c r="Y480" s="5">
        <v>9611700</v>
      </c>
      <c r="Z480" s="14">
        <v>11591000</v>
      </c>
      <c r="AA480" s="5">
        <v>5421000</v>
      </c>
      <c r="AB480" s="5">
        <v>5273600</v>
      </c>
      <c r="AC480" s="5">
        <v>4625200</v>
      </c>
      <c r="AD480" s="14">
        <v>3729700</v>
      </c>
      <c r="AE480" s="5">
        <v>9697400</v>
      </c>
      <c r="AF480" s="5">
        <v>8007900</v>
      </c>
      <c r="AG480" s="5">
        <v>6143400</v>
      </c>
      <c r="AH480" s="14">
        <v>7762200</v>
      </c>
      <c r="AI480" s="5">
        <v>6955300</v>
      </c>
      <c r="AJ480" s="5">
        <v>10231000</v>
      </c>
      <c r="AK480" s="5">
        <v>9880900</v>
      </c>
      <c r="AL480" s="14">
        <v>9897300</v>
      </c>
      <c r="AM480" s="5">
        <v>232.73</v>
      </c>
      <c r="AN480" s="5">
        <v>234</v>
      </c>
      <c r="AO480" s="5">
        <v>11</v>
      </c>
      <c r="AP480" s="5">
        <v>39.9</v>
      </c>
    </row>
    <row r="481" spans="1:42" x14ac:dyDescent="0.2">
      <c r="A481" s="5" t="s">
        <v>1791</v>
      </c>
      <c r="B481" s="5" t="s">
        <v>3190</v>
      </c>
      <c r="C481" s="5">
        <v>2222400</v>
      </c>
      <c r="D481" s="5">
        <v>1363500</v>
      </c>
      <c r="E481" s="5">
        <v>1488400</v>
      </c>
      <c r="F481" s="14">
        <v>1188200</v>
      </c>
      <c r="G481" s="5">
        <v>1090000</v>
      </c>
      <c r="H481" s="5">
        <v>0</v>
      </c>
      <c r="I481" s="5">
        <v>1179400</v>
      </c>
      <c r="J481" s="14">
        <v>1016400</v>
      </c>
      <c r="K481" s="5">
        <v>1199300</v>
      </c>
      <c r="L481" s="5">
        <v>1186600</v>
      </c>
      <c r="M481" s="5">
        <v>1674900</v>
      </c>
      <c r="N481" s="14">
        <v>1007600</v>
      </c>
      <c r="O481" s="5">
        <v>1277800</v>
      </c>
      <c r="P481" s="5">
        <v>1377800</v>
      </c>
      <c r="Q481" s="5">
        <v>1542400</v>
      </c>
      <c r="R481" s="14">
        <v>1421300</v>
      </c>
      <c r="S481" s="5">
        <v>1461600</v>
      </c>
      <c r="T481" s="5">
        <v>1347200</v>
      </c>
      <c r="U481" s="5">
        <v>1806200</v>
      </c>
      <c r="V481" s="14">
        <v>1273800</v>
      </c>
      <c r="W481" s="5">
        <v>1385600</v>
      </c>
      <c r="X481" s="5">
        <v>1297400</v>
      </c>
      <c r="Y481" s="5">
        <v>1368600</v>
      </c>
      <c r="Z481" s="14">
        <v>1359200</v>
      </c>
      <c r="AA481" s="5">
        <v>1440400</v>
      </c>
      <c r="AB481" s="5">
        <v>1283700</v>
      </c>
      <c r="AC481" s="5">
        <v>1359700</v>
      </c>
      <c r="AD481" s="14">
        <v>1493600</v>
      </c>
      <c r="AE481" s="5">
        <v>1150800</v>
      </c>
      <c r="AF481" s="5">
        <v>1205100</v>
      </c>
      <c r="AG481" s="5">
        <v>1325900</v>
      </c>
      <c r="AH481" s="14">
        <v>1324900</v>
      </c>
      <c r="AI481" s="5">
        <v>1320500</v>
      </c>
      <c r="AJ481" s="5">
        <v>1349100</v>
      </c>
      <c r="AK481" s="5">
        <v>1423800</v>
      </c>
      <c r="AL481" s="14">
        <v>1524500</v>
      </c>
      <c r="AM481" s="5">
        <v>31.678999999999998</v>
      </c>
      <c r="AN481" s="5">
        <v>127</v>
      </c>
      <c r="AO481" s="5">
        <v>5</v>
      </c>
      <c r="AP481" s="5">
        <v>20.8</v>
      </c>
    </row>
    <row r="482" spans="1:42" x14ac:dyDescent="0.2">
      <c r="A482" s="5" t="s">
        <v>1794</v>
      </c>
      <c r="B482" s="5" t="s">
        <v>2594</v>
      </c>
      <c r="C482" s="5">
        <v>0</v>
      </c>
      <c r="D482" s="5">
        <v>903860</v>
      </c>
      <c r="E482" s="5">
        <v>1985600</v>
      </c>
      <c r="F482" s="14">
        <v>1987000</v>
      </c>
      <c r="G482" s="5">
        <v>1614200</v>
      </c>
      <c r="H482" s="5">
        <v>1357800</v>
      </c>
      <c r="I482" s="5">
        <v>1168300</v>
      </c>
      <c r="J482" s="14">
        <v>1184900</v>
      </c>
      <c r="K482" s="5">
        <v>1688000</v>
      </c>
      <c r="L482" s="5">
        <v>2710200</v>
      </c>
      <c r="M482" s="5">
        <v>877710</v>
      </c>
      <c r="N482" s="14">
        <v>1565300</v>
      </c>
      <c r="O482" s="5">
        <v>1593000</v>
      </c>
      <c r="P482" s="5">
        <v>1153800</v>
      </c>
      <c r="Q482" s="5">
        <v>1848200</v>
      </c>
      <c r="R482" s="14">
        <v>1255500</v>
      </c>
      <c r="S482" s="5">
        <v>1928200</v>
      </c>
      <c r="T482" s="5">
        <v>2734000</v>
      </c>
      <c r="U482" s="5">
        <v>1115000</v>
      </c>
      <c r="V482" s="14">
        <v>1047800</v>
      </c>
      <c r="W482" s="5">
        <v>790820</v>
      </c>
      <c r="X482" s="5">
        <v>702550</v>
      </c>
      <c r="Y482" s="5">
        <v>906670</v>
      </c>
      <c r="Z482" s="14">
        <v>671410</v>
      </c>
      <c r="AA482" s="5">
        <v>1384300</v>
      </c>
      <c r="AB482" s="5">
        <v>910670</v>
      </c>
      <c r="AC482" s="5">
        <v>0</v>
      </c>
      <c r="AD482" s="14">
        <v>1481600</v>
      </c>
      <c r="AE482" s="5">
        <v>763440</v>
      </c>
      <c r="AF482" s="5">
        <v>1866800</v>
      </c>
      <c r="AG482" s="5">
        <v>1674300</v>
      </c>
      <c r="AH482" s="14">
        <v>953490</v>
      </c>
      <c r="AI482" s="5">
        <v>2176400</v>
      </c>
      <c r="AJ482" s="5">
        <v>0</v>
      </c>
      <c r="AK482" s="5">
        <v>0</v>
      </c>
      <c r="AL482" s="14">
        <v>0</v>
      </c>
      <c r="AM482" s="5">
        <v>76.039000000000001</v>
      </c>
      <c r="AN482" s="5">
        <v>93</v>
      </c>
      <c r="AO482" s="5">
        <v>4</v>
      </c>
      <c r="AP482" s="5">
        <v>28.7</v>
      </c>
    </row>
    <row r="483" spans="1:42" x14ac:dyDescent="0.2">
      <c r="A483" s="5" t="s">
        <v>1797</v>
      </c>
      <c r="B483" s="5" t="s">
        <v>2708</v>
      </c>
      <c r="C483" s="5">
        <v>0</v>
      </c>
      <c r="D483" s="5">
        <v>77058</v>
      </c>
      <c r="E483" s="5">
        <v>103120</v>
      </c>
      <c r="F483" s="14">
        <v>100580</v>
      </c>
      <c r="G483" s="5">
        <v>117790</v>
      </c>
      <c r="H483" s="5">
        <v>138110</v>
      </c>
      <c r="I483" s="5">
        <v>0</v>
      </c>
      <c r="J483" s="14">
        <v>163940</v>
      </c>
      <c r="K483" s="5">
        <v>168610</v>
      </c>
      <c r="L483" s="5">
        <v>125900</v>
      </c>
      <c r="M483" s="5">
        <v>138210</v>
      </c>
      <c r="N483" s="14">
        <v>141330</v>
      </c>
      <c r="O483" s="5">
        <v>125770</v>
      </c>
      <c r="P483" s="5">
        <v>136630</v>
      </c>
      <c r="Q483" s="5">
        <v>147740</v>
      </c>
      <c r="R483" s="14">
        <v>168320</v>
      </c>
      <c r="S483" s="5">
        <v>97615</v>
      </c>
      <c r="T483" s="5">
        <v>92609</v>
      </c>
      <c r="U483" s="5">
        <v>0</v>
      </c>
      <c r="V483" s="14">
        <v>63871</v>
      </c>
      <c r="W483" s="5">
        <v>130850</v>
      </c>
      <c r="X483" s="5">
        <v>104510</v>
      </c>
      <c r="Y483" s="5">
        <v>126560</v>
      </c>
      <c r="Z483" s="14">
        <v>132820</v>
      </c>
      <c r="AA483" s="5">
        <v>123640</v>
      </c>
      <c r="AB483" s="5">
        <v>127780</v>
      </c>
      <c r="AC483" s="5">
        <v>188820</v>
      </c>
      <c r="AD483" s="14">
        <v>108890</v>
      </c>
      <c r="AE483" s="5">
        <v>104730</v>
      </c>
      <c r="AF483" s="5">
        <v>119680</v>
      </c>
      <c r="AG483" s="5">
        <v>106740</v>
      </c>
      <c r="AH483" s="14">
        <v>111210</v>
      </c>
      <c r="AI483" s="5">
        <v>133470</v>
      </c>
      <c r="AJ483" s="5">
        <v>74521</v>
      </c>
      <c r="AK483" s="5">
        <v>52977</v>
      </c>
      <c r="AL483" s="14">
        <v>93924</v>
      </c>
      <c r="AM483" s="5">
        <v>21.198</v>
      </c>
      <c r="AN483" s="5">
        <v>77</v>
      </c>
      <c r="AO483" s="5">
        <v>2</v>
      </c>
      <c r="AP483" s="5">
        <v>3.6</v>
      </c>
    </row>
    <row r="484" spans="1:42" x14ac:dyDescent="0.2">
      <c r="A484" s="5" t="s">
        <v>1805</v>
      </c>
      <c r="B484" s="5" t="s">
        <v>2755</v>
      </c>
      <c r="C484" s="5">
        <v>0</v>
      </c>
      <c r="D484" s="5">
        <v>0</v>
      </c>
      <c r="E484" s="5">
        <v>0</v>
      </c>
      <c r="F484" s="14">
        <v>0</v>
      </c>
      <c r="G484" s="5">
        <v>0</v>
      </c>
      <c r="H484" s="5">
        <v>0</v>
      </c>
      <c r="I484" s="5">
        <v>0</v>
      </c>
      <c r="J484" s="14">
        <v>0</v>
      </c>
      <c r="K484" s="5">
        <v>0</v>
      </c>
      <c r="L484" s="5">
        <v>0</v>
      </c>
      <c r="M484" s="5">
        <v>0</v>
      </c>
      <c r="N484" s="14">
        <v>0</v>
      </c>
      <c r="O484" s="5">
        <v>0</v>
      </c>
      <c r="P484" s="5">
        <v>0</v>
      </c>
      <c r="Q484" s="5">
        <v>0</v>
      </c>
      <c r="R484" s="14">
        <v>0</v>
      </c>
      <c r="S484" s="5">
        <v>0</v>
      </c>
      <c r="T484" s="5">
        <v>0</v>
      </c>
      <c r="U484" s="5">
        <v>0</v>
      </c>
      <c r="V484" s="14">
        <v>0</v>
      </c>
      <c r="W484" s="5">
        <v>1428300</v>
      </c>
      <c r="X484" s="5">
        <v>1446200</v>
      </c>
      <c r="Y484" s="5">
        <v>1293400</v>
      </c>
      <c r="Z484" s="14">
        <v>1508900</v>
      </c>
      <c r="AA484" s="5">
        <v>0</v>
      </c>
      <c r="AB484" s="5">
        <v>0</v>
      </c>
      <c r="AC484" s="5">
        <v>0</v>
      </c>
      <c r="AD484" s="14">
        <v>0</v>
      </c>
      <c r="AE484" s="5">
        <v>1659000</v>
      </c>
      <c r="AF484" s="5">
        <v>0</v>
      </c>
      <c r="AG484" s="5">
        <v>0</v>
      </c>
      <c r="AH484" s="14">
        <v>0</v>
      </c>
      <c r="AI484" s="5">
        <v>0</v>
      </c>
      <c r="AJ484" s="5">
        <v>1950500</v>
      </c>
      <c r="AK484" s="5">
        <v>1867500</v>
      </c>
      <c r="AL484" s="14">
        <v>2053300</v>
      </c>
      <c r="AM484" s="5">
        <v>52.667999999999999</v>
      </c>
      <c r="AN484" s="5">
        <v>37</v>
      </c>
      <c r="AO484" s="5">
        <v>6</v>
      </c>
      <c r="AP484" s="5">
        <v>17.100000000000001</v>
      </c>
    </row>
    <row r="485" spans="1:42" x14ac:dyDescent="0.2">
      <c r="A485" s="5" t="s">
        <v>1809</v>
      </c>
      <c r="B485" s="5" t="s">
        <v>2709</v>
      </c>
      <c r="C485" s="5">
        <v>2921500</v>
      </c>
      <c r="D485" s="5">
        <v>3347000</v>
      </c>
      <c r="E485" s="5">
        <v>2872500</v>
      </c>
      <c r="F485" s="14">
        <v>2640000</v>
      </c>
      <c r="G485" s="5">
        <v>2424800</v>
      </c>
      <c r="H485" s="5">
        <v>2620700</v>
      </c>
      <c r="I485" s="5">
        <v>0</v>
      </c>
      <c r="J485" s="14">
        <v>2457900</v>
      </c>
      <c r="K485" s="5">
        <v>3081500</v>
      </c>
      <c r="L485" s="5">
        <v>2854900</v>
      </c>
      <c r="M485" s="5">
        <v>5078400</v>
      </c>
      <c r="N485" s="14">
        <v>5698100</v>
      </c>
      <c r="O485" s="5">
        <v>2536700</v>
      </c>
      <c r="P485" s="5">
        <v>2324300</v>
      </c>
      <c r="Q485" s="5">
        <v>2822100</v>
      </c>
      <c r="R485" s="14">
        <v>2181500</v>
      </c>
      <c r="S485" s="5">
        <v>1770200</v>
      </c>
      <c r="T485" s="5">
        <v>2571000</v>
      </c>
      <c r="U485" s="5">
        <v>3705400</v>
      </c>
      <c r="V485" s="14">
        <v>3410500</v>
      </c>
      <c r="W485" s="5">
        <v>2046300</v>
      </c>
      <c r="X485" s="5">
        <v>2133500</v>
      </c>
      <c r="Y485" s="5">
        <v>1917800</v>
      </c>
      <c r="Z485" s="14">
        <v>1291400</v>
      </c>
      <c r="AA485" s="5">
        <v>2801100</v>
      </c>
      <c r="AB485" s="5">
        <v>4934800</v>
      </c>
      <c r="AC485" s="5">
        <v>4589200</v>
      </c>
      <c r="AD485" s="14">
        <v>1808900</v>
      </c>
      <c r="AE485" s="5">
        <v>1084500</v>
      </c>
      <c r="AF485" s="5">
        <v>3100500</v>
      </c>
      <c r="AG485" s="5">
        <v>3484000</v>
      </c>
      <c r="AH485" s="14">
        <v>2906400</v>
      </c>
      <c r="AI485" s="5">
        <v>3335500</v>
      </c>
      <c r="AJ485" s="5">
        <v>1663800</v>
      </c>
      <c r="AK485" s="5">
        <v>1434800</v>
      </c>
      <c r="AL485" s="14">
        <v>1634800</v>
      </c>
      <c r="AM485" s="5">
        <v>100.59</v>
      </c>
      <c r="AN485" s="5">
        <v>138</v>
      </c>
      <c r="AO485" s="5">
        <v>4</v>
      </c>
      <c r="AP485" s="5">
        <v>34.799999999999997</v>
      </c>
    </row>
    <row r="486" spans="1:42" x14ac:dyDescent="0.2">
      <c r="A486" s="5" t="s">
        <v>1812</v>
      </c>
      <c r="B486" s="5" t="s">
        <v>2776</v>
      </c>
      <c r="C486" s="5">
        <v>0</v>
      </c>
      <c r="D486" s="5">
        <v>0</v>
      </c>
      <c r="E486" s="5">
        <v>0</v>
      </c>
      <c r="F486" s="14">
        <v>0</v>
      </c>
      <c r="G486" s="5">
        <v>0</v>
      </c>
      <c r="H486" s="5">
        <v>0</v>
      </c>
      <c r="I486" s="5">
        <v>0</v>
      </c>
      <c r="J486" s="14">
        <v>0</v>
      </c>
      <c r="K486" s="5">
        <v>0</v>
      </c>
      <c r="L486" s="5">
        <v>0</v>
      </c>
      <c r="M486" s="5">
        <v>0</v>
      </c>
      <c r="N486" s="14">
        <v>0</v>
      </c>
      <c r="O486" s="5">
        <v>0</v>
      </c>
      <c r="P486" s="5">
        <v>0</v>
      </c>
      <c r="Q486" s="5">
        <v>0</v>
      </c>
      <c r="R486" s="14">
        <v>0</v>
      </c>
      <c r="S486" s="5">
        <v>0</v>
      </c>
      <c r="T486" s="5">
        <v>0</v>
      </c>
      <c r="U486" s="5">
        <v>0</v>
      </c>
      <c r="V486" s="14">
        <v>0</v>
      </c>
      <c r="W486" s="5">
        <v>0</v>
      </c>
      <c r="X486" s="5">
        <v>678290</v>
      </c>
      <c r="Y486" s="5">
        <v>502570</v>
      </c>
      <c r="Z486" s="14">
        <v>536230</v>
      </c>
      <c r="AA486" s="5">
        <v>0</v>
      </c>
      <c r="AB486" s="5">
        <v>0</v>
      </c>
      <c r="AC486" s="5">
        <v>0</v>
      </c>
      <c r="AD486" s="14">
        <v>0</v>
      </c>
      <c r="AE486" s="5">
        <v>0</v>
      </c>
      <c r="AF486" s="5">
        <v>0</v>
      </c>
      <c r="AG486" s="5">
        <v>0</v>
      </c>
      <c r="AH486" s="14">
        <v>0</v>
      </c>
      <c r="AI486" s="5">
        <v>0</v>
      </c>
      <c r="AJ486" s="5">
        <v>542030</v>
      </c>
      <c r="AK486" s="5">
        <v>567360</v>
      </c>
      <c r="AL486" s="14">
        <v>570480</v>
      </c>
      <c r="AM486" s="5">
        <v>15.964</v>
      </c>
      <c r="AN486" s="5">
        <v>17</v>
      </c>
      <c r="AO486" s="5">
        <v>4</v>
      </c>
      <c r="AP486" s="5">
        <v>13.5</v>
      </c>
    </row>
    <row r="487" spans="1:42" x14ac:dyDescent="0.2">
      <c r="A487" s="5" t="s">
        <v>1817</v>
      </c>
      <c r="B487" s="5" t="s">
        <v>3196</v>
      </c>
      <c r="C487" s="5">
        <v>0</v>
      </c>
      <c r="D487" s="5">
        <v>0</v>
      </c>
      <c r="E487" s="5">
        <v>0</v>
      </c>
      <c r="F487" s="14">
        <v>374840</v>
      </c>
      <c r="G487" s="5">
        <v>0</v>
      </c>
      <c r="H487" s="5">
        <v>522090</v>
      </c>
      <c r="I487" s="5">
        <v>0</v>
      </c>
      <c r="J487" s="14">
        <v>0</v>
      </c>
      <c r="K487" s="5">
        <v>0</v>
      </c>
      <c r="L487" s="5">
        <v>0</v>
      </c>
      <c r="M487" s="5">
        <v>0</v>
      </c>
      <c r="N487" s="14">
        <v>0</v>
      </c>
      <c r="O487" s="5">
        <v>0</v>
      </c>
      <c r="P487" s="5">
        <v>473390</v>
      </c>
      <c r="Q487" s="5">
        <v>0</v>
      </c>
      <c r="R487" s="14">
        <v>0</v>
      </c>
      <c r="S487" s="5">
        <v>0</v>
      </c>
      <c r="T487" s="5">
        <v>0</v>
      </c>
      <c r="U487" s="5">
        <v>0</v>
      </c>
      <c r="V487" s="14">
        <v>0</v>
      </c>
      <c r="W487" s="5">
        <v>0</v>
      </c>
      <c r="X487" s="5">
        <v>461720</v>
      </c>
      <c r="Y487" s="5">
        <v>452250</v>
      </c>
      <c r="Z487" s="14">
        <v>500090</v>
      </c>
      <c r="AA487" s="5">
        <v>563690</v>
      </c>
      <c r="AB487" s="5">
        <v>0</v>
      </c>
      <c r="AC487" s="5">
        <v>0</v>
      </c>
      <c r="AD487" s="14">
        <v>0</v>
      </c>
      <c r="AE487" s="5">
        <v>445940</v>
      </c>
      <c r="AF487" s="5">
        <v>0</v>
      </c>
      <c r="AG487" s="5">
        <v>0</v>
      </c>
      <c r="AH487" s="14">
        <v>0</v>
      </c>
      <c r="AI487" s="5">
        <v>430680</v>
      </c>
      <c r="AJ487" s="5">
        <v>0</v>
      </c>
      <c r="AK487" s="5">
        <v>0</v>
      </c>
      <c r="AL487" s="14">
        <v>0</v>
      </c>
      <c r="AM487" s="5">
        <v>22.84</v>
      </c>
      <c r="AN487" s="5">
        <v>61</v>
      </c>
      <c r="AO487" s="5">
        <v>4</v>
      </c>
      <c r="AP487" s="5">
        <v>21.2</v>
      </c>
    </row>
    <row r="488" spans="1:42" x14ac:dyDescent="0.2">
      <c r="A488" s="5" t="s">
        <v>1828</v>
      </c>
      <c r="B488" s="5" t="s">
        <v>2584</v>
      </c>
      <c r="C488" s="5">
        <v>2724400</v>
      </c>
      <c r="D488" s="5">
        <v>1654200</v>
      </c>
      <c r="E488" s="5">
        <v>1597400</v>
      </c>
      <c r="F488" s="14">
        <v>1880800</v>
      </c>
      <c r="G488" s="5">
        <v>1428900</v>
      </c>
      <c r="H488" s="5">
        <v>1438200</v>
      </c>
      <c r="I488" s="5">
        <v>1650900</v>
      </c>
      <c r="J488" s="14">
        <v>1472400</v>
      </c>
      <c r="K488" s="5">
        <v>1581900</v>
      </c>
      <c r="L488" s="5">
        <v>1607900</v>
      </c>
      <c r="M488" s="5">
        <v>0</v>
      </c>
      <c r="N488" s="14">
        <v>1424300</v>
      </c>
      <c r="O488" s="5">
        <v>1424000</v>
      </c>
      <c r="P488" s="5">
        <v>1807700</v>
      </c>
      <c r="Q488" s="5">
        <v>1575200</v>
      </c>
      <c r="R488" s="14">
        <v>1539700</v>
      </c>
      <c r="S488" s="5">
        <v>1483600</v>
      </c>
      <c r="T488" s="5">
        <v>1758800</v>
      </c>
      <c r="U488" s="5">
        <v>1219800</v>
      </c>
      <c r="V488" s="14">
        <v>1579100</v>
      </c>
      <c r="W488" s="5">
        <v>1150300</v>
      </c>
      <c r="X488" s="5">
        <v>1055400</v>
      </c>
      <c r="Y488" s="5">
        <v>1400500</v>
      </c>
      <c r="Z488" s="14">
        <v>1232200</v>
      </c>
      <c r="AA488" s="5">
        <v>1563000</v>
      </c>
      <c r="AB488" s="5">
        <v>1814200</v>
      </c>
      <c r="AC488" s="5">
        <v>0</v>
      </c>
      <c r="AD488" s="14">
        <v>2043800</v>
      </c>
      <c r="AE488" s="5">
        <v>1037800</v>
      </c>
      <c r="AF488" s="5">
        <v>1368700</v>
      </c>
      <c r="AG488" s="5">
        <v>1445100</v>
      </c>
      <c r="AH488" s="14">
        <v>1473300</v>
      </c>
      <c r="AI488" s="5">
        <v>1473000</v>
      </c>
      <c r="AJ488" s="5">
        <v>1044300</v>
      </c>
      <c r="AK488" s="5">
        <v>0</v>
      </c>
      <c r="AL488" s="14">
        <v>1209500</v>
      </c>
      <c r="AM488" s="5">
        <v>323.31</v>
      </c>
      <c r="AN488" s="5">
        <v>105</v>
      </c>
      <c r="AO488" s="5">
        <v>8</v>
      </c>
      <c r="AP488" s="5">
        <v>43.8</v>
      </c>
    </row>
    <row r="489" spans="1:42" x14ac:dyDescent="0.2">
      <c r="A489" s="5" t="s">
        <v>1841</v>
      </c>
      <c r="B489" s="5" t="s">
        <v>2727</v>
      </c>
      <c r="C489" s="5">
        <v>3666000</v>
      </c>
      <c r="D489" s="5">
        <v>5888700</v>
      </c>
      <c r="E489" s="5">
        <v>6191100</v>
      </c>
      <c r="F489" s="14">
        <v>5568400</v>
      </c>
      <c r="G489" s="5">
        <v>5407700</v>
      </c>
      <c r="H489" s="5">
        <v>5386500</v>
      </c>
      <c r="I489" s="5">
        <v>7680900</v>
      </c>
      <c r="J489" s="14">
        <v>4932000</v>
      </c>
      <c r="K489" s="5">
        <v>5713400</v>
      </c>
      <c r="L489" s="5">
        <v>4928900</v>
      </c>
      <c r="M489" s="5">
        <v>4679800</v>
      </c>
      <c r="N489" s="14">
        <v>4693300</v>
      </c>
      <c r="O489" s="5">
        <v>7421800</v>
      </c>
      <c r="P489" s="5">
        <v>6103200</v>
      </c>
      <c r="Q489" s="5">
        <v>5325500</v>
      </c>
      <c r="R489" s="14">
        <v>7212000</v>
      </c>
      <c r="S489" s="5">
        <v>7049400</v>
      </c>
      <c r="T489" s="5">
        <v>6471200</v>
      </c>
      <c r="U489" s="5">
        <v>6231500</v>
      </c>
      <c r="V489" s="14">
        <v>6636000</v>
      </c>
      <c r="W489" s="5">
        <v>7878500</v>
      </c>
      <c r="X489" s="5">
        <v>7498200</v>
      </c>
      <c r="Y489" s="5">
        <v>6725100</v>
      </c>
      <c r="Z489" s="14">
        <v>8734800</v>
      </c>
      <c r="AA489" s="5">
        <v>5991100</v>
      </c>
      <c r="AB489" s="5">
        <v>5708300</v>
      </c>
      <c r="AC489" s="5">
        <v>3249000</v>
      </c>
      <c r="AD489" s="14">
        <v>7522300</v>
      </c>
      <c r="AE489" s="5">
        <v>7428100</v>
      </c>
      <c r="AF489" s="5">
        <v>5388900</v>
      </c>
      <c r="AG489" s="5">
        <v>5681100</v>
      </c>
      <c r="AH489" s="14">
        <v>5648400</v>
      </c>
      <c r="AI489" s="5">
        <v>7010000</v>
      </c>
      <c r="AJ489" s="5">
        <v>7945700</v>
      </c>
      <c r="AK489" s="5">
        <v>9415400</v>
      </c>
      <c r="AL489" s="14">
        <v>6469400</v>
      </c>
      <c r="AM489" s="5">
        <v>232.76</v>
      </c>
      <c r="AN489" s="5">
        <v>322</v>
      </c>
      <c r="AO489" s="5">
        <v>14</v>
      </c>
      <c r="AP489" s="5">
        <v>46.6</v>
      </c>
    </row>
    <row r="490" spans="1:42" x14ac:dyDescent="0.2">
      <c r="A490" s="5" t="s">
        <v>1842</v>
      </c>
      <c r="B490" s="5" t="s">
        <v>2708</v>
      </c>
      <c r="C490" s="5">
        <v>3449600</v>
      </c>
      <c r="D490" s="5">
        <v>3660700</v>
      </c>
      <c r="E490" s="5">
        <v>3939500</v>
      </c>
      <c r="F490" s="14">
        <v>3613200</v>
      </c>
      <c r="G490" s="5">
        <v>3200300</v>
      </c>
      <c r="H490" s="5">
        <v>3038300</v>
      </c>
      <c r="I490" s="5">
        <v>2906700</v>
      </c>
      <c r="J490" s="14">
        <v>3535600</v>
      </c>
      <c r="K490" s="5">
        <v>2942300</v>
      </c>
      <c r="L490" s="5">
        <v>3353900</v>
      </c>
      <c r="M490" s="5">
        <v>2907300</v>
      </c>
      <c r="N490" s="14">
        <v>3225000</v>
      </c>
      <c r="O490" s="5">
        <v>3279200</v>
      </c>
      <c r="P490" s="5">
        <v>2843800</v>
      </c>
      <c r="Q490" s="5">
        <v>3310800</v>
      </c>
      <c r="R490" s="14">
        <v>3415400</v>
      </c>
      <c r="S490" s="5">
        <v>3305400</v>
      </c>
      <c r="T490" s="5">
        <v>3483700</v>
      </c>
      <c r="U490" s="5">
        <v>3581400</v>
      </c>
      <c r="V490" s="14">
        <v>2291000</v>
      </c>
      <c r="W490" s="5">
        <v>3413700</v>
      </c>
      <c r="X490" s="5">
        <v>3523100</v>
      </c>
      <c r="Y490" s="5">
        <v>3365100</v>
      </c>
      <c r="Z490" s="14">
        <v>3109800</v>
      </c>
      <c r="AA490" s="5">
        <v>3525300</v>
      </c>
      <c r="AB490" s="5">
        <v>3147600</v>
      </c>
      <c r="AC490" s="5">
        <v>2886500</v>
      </c>
      <c r="AD490" s="14">
        <v>4019800</v>
      </c>
      <c r="AE490" s="5">
        <v>2794000</v>
      </c>
      <c r="AF490" s="5">
        <v>3531000</v>
      </c>
      <c r="AG490" s="5">
        <v>3171300</v>
      </c>
      <c r="AH490" s="14">
        <v>3453500</v>
      </c>
      <c r="AI490" s="5">
        <v>3052700</v>
      </c>
      <c r="AJ490" s="5">
        <v>3248700</v>
      </c>
      <c r="AK490" s="5">
        <v>3112200</v>
      </c>
      <c r="AL490" s="14">
        <v>2838600</v>
      </c>
      <c r="AM490" s="5">
        <v>248.78</v>
      </c>
      <c r="AN490" s="5">
        <v>250</v>
      </c>
      <c r="AO490" s="5">
        <v>12</v>
      </c>
      <c r="AP490" s="5">
        <v>44.8</v>
      </c>
    </row>
    <row r="491" spans="1:42" x14ac:dyDescent="0.2">
      <c r="A491" s="5" t="s">
        <v>1845</v>
      </c>
      <c r="B491" s="5" t="s">
        <v>2640</v>
      </c>
      <c r="C491" s="5">
        <v>1321500</v>
      </c>
      <c r="D491" s="5">
        <v>2552500</v>
      </c>
      <c r="E491" s="5">
        <v>3433300</v>
      </c>
      <c r="F491" s="14">
        <v>2877900</v>
      </c>
      <c r="G491" s="5">
        <v>1836000</v>
      </c>
      <c r="H491" s="5">
        <v>1833300</v>
      </c>
      <c r="I491" s="5">
        <v>2160300</v>
      </c>
      <c r="J491" s="14">
        <v>1465900</v>
      </c>
      <c r="K491" s="5">
        <v>1234800</v>
      </c>
      <c r="L491" s="5">
        <v>1953200</v>
      </c>
      <c r="M491" s="5">
        <v>1807600</v>
      </c>
      <c r="N491" s="14">
        <v>1603100</v>
      </c>
      <c r="O491" s="5">
        <v>0</v>
      </c>
      <c r="P491" s="5">
        <v>1533700</v>
      </c>
      <c r="Q491" s="5">
        <v>1154400</v>
      </c>
      <c r="R491" s="14">
        <v>846430</v>
      </c>
      <c r="S491" s="5">
        <v>1833200</v>
      </c>
      <c r="T491" s="5">
        <v>1298300</v>
      </c>
      <c r="U491" s="5">
        <v>2921300</v>
      </c>
      <c r="V491" s="14">
        <v>2164700</v>
      </c>
      <c r="W491" s="5">
        <v>0</v>
      </c>
      <c r="X491" s="5">
        <v>0</v>
      </c>
      <c r="Y491" s="5">
        <v>1080100</v>
      </c>
      <c r="Z491" s="14">
        <v>0</v>
      </c>
      <c r="AA491" s="5">
        <v>1735600</v>
      </c>
      <c r="AB491" s="5">
        <v>1957400</v>
      </c>
      <c r="AC491" s="5">
        <v>2867800</v>
      </c>
      <c r="AD491" s="14">
        <v>975890</v>
      </c>
      <c r="AE491" s="5">
        <v>961290</v>
      </c>
      <c r="AF491" s="5">
        <v>2138500</v>
      </c>
      <c r="AG491" s="5">
        <v>2018800</v>
      </c>
      <c r="AH491" s="14">
        <v>2858600</v>
      </c>
      <c r="AI491" s="5">
        <v>2656300</v>
      </c>
      <c r="AJ491" s="5">
        <v>664260</v>
      </c>
      <c r="AK491" s="5">
        <v>522700</v>
      </c>
      <c r="AL491" s="14">
        <v>0</v>
      </c>
      <c r="AM491" s="5">
        <v>76.72</v>
      </c>
      <c r="AN491" s="5">
        <v>140</v>
      </c>
      <c r="AO491" s="5">
        <v>4</v>
      </c>
      <c r="AP491" s="5">
        <v>54.9</v>
      </c>
    </row>
    <row r="492" spans="1:42" x14ac:dyDescent="0.2">
      <c r="A492" s="5" t="s">
        <v>1846</v>
      </c>
      <c r="B492" s="5" t="s">
        <v>2584</v>
      </c>
      <c r="C492" s="5">
        <v>3136800</v>
      </c>
      <c r="D492" s="5">
        <v>3227200</v>
      </c>
      <c r="E492" s="5">
        <v>2809800</v>
      </c>
      <c r="F492" s="14">
        <v>3096600</v>
      </c>
      <c r="G492" s="5">
        <v>4303000</v>
      </c>
      <c r="H492" s="5">
        <v>4088900</v>
      </c>
      <c r="I492" s="5">
        <v>3939300</v>
      </c>
      <c r="J492" s="14">
        <v>3860000</v>
      </c>
      <c r="K492" s="5">
        <v>3688100</v>
      </c>
      <c r="L492" s="5">
        <v>3543800</v>
      </c>
      <c r="M492" s="5">
        <v>3834700</v>
      </c>
      <c r="N492" s="14">
        <v>3541500</v>
      </c>
      <c r="O492" s="5">
        <v>3328600</v>
      </c>
      <c r="P492" s="5">
        <v>3352100</v>
      </c>
      <c r="Q492" s="5">
        <v>3040900</v>
      </c>
      <c r="R492" s="14">
        <v>2925000</v>
      </c>
      <c r="S492" s="5">
        <v>3145000</v>
      </c>
      <c r="T492" s="5">
        <v>3225500</v>
      </c>
      <c r="U492" s="5">
        <v>3105700</v>
      </c>
      <c r="V492" s="14">
        <v>2725900</v>
      </c>
      <c r="W492" s="5">
        <v>3639700</v>
      </c>
      <c r="X492" s="5">
        <v>3211000</v>
      </c>
      <c r="Y492" s="5">
        <v>3402300</v>
      </c>
      <c r="Z492" s="14">
        <v>3785700</v>
      </c>
      <c r="AA492" s="5">
        <v>4392400</v>
      </c>
      <c r="AB492" s="5">
        <v>3537900</v>
      </c>
      <c r="AC492" s="5">
        <v>3431600</v>
      </c>
      <c r="AD492" s="14">
        <v>3562900</v>
      </c>
      <c r="AE492" s="5">
        <v>3223100</v>
      </c>
      <c r="AF492" s="5">
        <v>3660000</v>
      </c>
      <c r="AG492" s="5">
        <v>3736300</v>
      </c>
      <c r="AH492" s="14">
        <v>2667100</v>
      </c>
      <c r="AI492" s="5">
        <v>3752400</v>
      </c>
      <c r="AJ492" s="5">
        <v>3676600</v>
      </c>
      <c r="AK492" s="5">
        <v>3285300</v>
      </c>
      <c r="AL492" s="14">
        <v>3412300</v>
      </c>
      <c r="AM492" s="5">
        <v>175.58</v>
      </c>
      <c r="AN492" s="5">
        <v>225</v>
      </c>
      <c r="AO492" s="5">
        <v>9</v>
      </c>
      <c r="AP492" s="5">
        <v>45.6</v>
      </c>
    </row>
    <row r="493" spans="1:42" x14ac:dyDescent="0.2">
      <c r="A493" s="5" t="s">
        <v>1848</v>
      </c>
      <c r="B493" s="5" t="s">
        <v>2584</v>
      </c>
      <c r="C493" s="5">
        <v>6364600</v>
      </c>
      <c r="D493" s="5">
        <v>4309100</v>
      </c>
      <c r="E493" s="5">
        <v>4267100</v>
      </c>
      <c r="F493" s="14">
        <v>4343900</v>
      </c>
      <c r="G493" s="5">
        <v>3955300</v>
      </c>
      <c r="H493" s="5">
        <v>3818100</v>
      </c>
      <c r="I493" s="5">
        <v>4212400</v>
      </c>
      <c r="J493" s="14">
        <v>4307500</v>
      </c>
      <c r="K493" s="5">
        <v>3612100</v>
      </c>
      <c r="L493" s="5">
        <v>4241300</v>
      </c>
      <c r="M493" s="5">
        <v>3309700</v>
      </c>
      <c r="N493" s="14">
        <v>3403900</v>
      </c>
      <c r="O493" s="5">
        <v>4408600</v>
      </c>
      <c r="P493" s="5">
        <v>3595000</v>
      </c>
      <c r="Q493" s="5">
        <v>4011900</v>
      </c>
      <c r="R493" s="14">
        <v>4416100</v>
      </c>
      <c r="S493" s="5">
        <v>3812900</v>
      </c>
      <c r="T493" s="5">
        <v>3543500</v>
      </c>
      <c r="U493" s="5">
        <v>4080900</v>
      </c>
      <c r="V493" s="14">
        <v>3840900</v>
      </c>
      <c r="W493" s="5">
        <v>2929800</v>
      </c>
      <c r="X493" s="5">
        <v>2941400</v>
      </c>
      <c r="Y493" s="5">
        <v>3045300</v>
      </c>
      <c r="Z493" s="14">
        <v>2906800</v>
      </c>
      <c r="AA493" s="5">
        <v>3908600</v>
      </c>
      <c r="AB493" s="5">
        <v>3302600</v>
      </c>
      <c r="AC493" s="5">
        <v>3280900</v>
      </c>
      <c r="AD493" s="14">
        <v>4359300</v>
      </c>
      <c r="AE493" s="5">
        <v>2458100</v>
      </c>
      <c r="AF493" s="5">
        <v>2834400</v>
      </c>
      <c r="AG493" s="5">
        <v>3139700</v>
      </c>
      <c r="AH493" s="14">
        <v>3348700</v>
      </c>
      <c r="AI493" s="5">
        <v>3300800</v>
      </c>
      <c r="AJ493" s="5">
        <v>3092100</v>
      </c>
      <c r="AK493" s="5">
        <v>2710400</v>
      </c>
      <c r="AL493" s="14">
        <v>2460100</v>
      </c>
      <c r="AM493" s="5">
        <v>200.03</v>
      </c>
      <c r="AN493" s="5">
        <v>215</v>
      </c>
      <c r="AO493" s="5">
        <v>6</v>
      </c>
      <c r="AP493" s="5">
        <v>21.6</v>
      </c>
    </row>
    <row r="494" spans="1:42" x14ac:dyDescent="0.2">
      <c r="A494" s="5" t="s">
        <v>1849</v>
      </c>
      <c r="B494" s="5" t="s">
        <v>2584</v>
      </c>
      <c r="C494" s="5">
        <v>6920300</v>
      </c>
      <c r="D494" s="5">
        <v>5601000</v>
      </c>
      <c r="E494" s="5">
        <v>5939700</v>
      </c>
      <c r="F494" s="14">
        <v>4834000</v>
      </c>
      <c r="G494" s="5">
        <v>5027100</v>
      </c>
      <c r="H494" s="5">
        <v>5841900</v>
      </c>
      <c r="I494" s="5">
        <v>5790200</v>
      </c>
      <c r="J494" s="14">
        <v>6331900</v>
      </c>
      <c r="K494" s="5">
        <v>5691500</v>
      </c>
      <c r="L494" s="5">
        <v>6624300</v>
      </c>
      <c r="M494" s="5">
        <v>2856600</v>
      </c>
      <c r="N494" s="14">
        <v>4461400</v>
      </c>
      <c r="O494" s="5">
        <v>5218500</v>
      </c>
      <c r="P494" s="5">
        <v>4843700</v>
      </c>
      <c r="Q494" s="5">
        <v>5694500</v>
      </c>
      <c r="R494" s="14">
        <v>5206200</v>
      </c>
      <c r="S494" s="5">
        <v>4170800</v>
      </c>
      <c r="T494" s="5">
        <v>5740400</v>
      </c>
      <c r="U494" s="5">
        <v>3379700</v>
      </c>
      <c r="V494" s="14">
        <v>5357300</v>
      </c>
      <c r="W494" s="5">
        <v>5097100</v>
      </c>
      <c r="X494" s="5">
        <v>4761000</v>
      </c>
      <c r="Y494" s="5">
        <v>5315500</v>
      </c>
      <c r="Z494" s="14">
        <v>4597000</v>
      </c>
      <c r="AA494" s="5">
        <v>4845200</v>
      </c>
      <c r="AB494" s="5">
        <v>4875200</v>
      </c>
      <c r="AC494" s="5">
        <v>5617900</v>
      </c>
      <c r="AD494" s="14">
        <v>6696800</v>
      </c>
      <c r="AE494" s="5">
        <v>5100800</v>
      </c>
      <c r="AF494" s="5">
        <v>4733900</v>
      </c>
      <c r="AG494" s="5">
        <v>4704600</v>
      </c>
      <c r="AH494" s="14">
        <v>5526100</v>
      </c>
      <c r="AI494" s="5">
        <v>5992900</v>
      </c>
      <c r="AJ494" s="5">
        <v>5193700</v>
      </c>
      <c r="AK494" s="5">
        <v>5849300</v>
      </c>
      <c r="AL494" s="14">
        <v>5479900</v>
      </c>
      <c r="AM494" s="5">
        <v>49.843000000000004</v>
      </c>
      <c r="AN494" s="5">
        <v>211</v>
      </c>
      <c r="AO494" s="5">
        <v>8</v>
      </c>
      <c r="AP494" s="5">
        <v>21.1</v>
      </c>
    </row>
    <row r="495" spans="1:42" x14ac:dyDescent="0.2">
      <c r="A495" s="5" t="s">
        <v>1852</v>
      </c>
      <c r="B495" s="5" t="s">
        <v>2594</v>
      </c>
      <c r="C495" s="5">
        <v>3580900</v>
      </c>
      <c r="D495" s="5">
        <v>5657100</v>
      </c>
      <c r="E495" s="5">
        <v>6026600</v>
      </c>
      <c r="F495" s="14">
        <v>4482200</v>
      </c>
      <c r="G495" s="5">
        <v>7178700</v>
      </c>
      <c r="H495" s="5">
        <v>7568400</v>
      </c>
      <c r="I495" s="5">
        <v>6879600</v>
      </c>
      <c r="J495" s="14">
        <v>8448700</v>
      </c>
      <c r="K495" s="5">
        <v>7158100</v>
      </c>
      <c r="L495" s="5">
        <v>7238800</v>
      </c>
      <c r="M495" s="5">
        <v>6728200</v>
      </c>
      <c r="N495" s="14">
        <v>7984900</v>
      </c>
      <c r="O495" s="5">
        <v>8723300</v>
      </c>
      <c r="P495" s="5">
        <v>8583000</v>
      </c>
      <c r="Q495" s="5">
        <v>7656700</v>
      </c>
      <c r="R495" s="14">
        <v>7936400</v>
      </c>
      <c r="S495" s="5">
        <v>8310200</v>
      </c>
      <c r="T495" s="5">
        <v>7725700</v>
      </c>
      <c r="U495" s="5">
        <v>8998000</v>
      </c>
      <c r="V495" s="14">
        <v>8329100</v>
      </c>
      <c r="W495" s="5">
        <v>14521000</v>
      </c>
      <c r="X495" s="5">
        <v>13473000</v>
      </c>
      <c r="Y495" s="5">
        <v>12781000</v>
      </c>
      <c r="Z495" s="14">
        <v>11848000</v>
      </c>
      <c r="AA495" s="5">
        <v>6472700</v>
      </c>
      <c r="AB495" s="5">
        <v>9739000</v>
      </c>
      <c r="AC495" s="5">
        <v>8746400</v>
      </c>
      <c r="AD495" s="14">
        <v>10711000</v>
      </c>
      <c r="AE495" s="5">
        <v>13454000</v>
      </c>
      <c r="AF495" s="5">
        <v>7236000</v>
      </c>
      <c r="AG495" s="5">
        <v>9290900</v>
      </c>
      <c r="AH495" s="14">
        <v>8936600</v>
      </c>
      <c r="AI495" s="5">
        <v>8523300</v>
      </c>
      <c r="AJ495" s="5">
        <v>15372000</v>
      </c>
      <c r="AK495" s="5">
        <v>18102000</v>
      </c>
      <c r="AL495" s="14">
        <v>16265000</v>
      </c>
      <c r="AM495" s="5">
        <v>323.31</v>
      </c>
      <c r="AN495" s="5">
        <v>410</v>
      </c>
      <c r="AO495" s="5">
        <v>15</v>
      </c>
      <c r="AP495" s="5">
        <v>47.8</v>
      </c>
    </row>
    <row r="496" spans="1:42" x14ac:dyDescent="0.2">
      <c r="A496" s="5" t="s">
        <v>1855</v>
      </c>
      <c r="B496" s="5" t="s">
        <v>2584</v>
      </c>
      <c r="C496" s="5">
        <v>1841700</v>
      </c>
      <c r="D496" s="5">
        <v>10078000</v>
      </c>
      <c r="E496" s="5">
        <v>8497000</v>
      </c>
      <c r="F496" s="14">
        <v>7606900</v>
      </c>
      <c r="G496" s="5">
        <v>6011900</v>
      </c>
      <c r="H496" s="5">
        <v>7084900</v>
      </c>
      <c r="I496" s="5">
        <v>6514100</v>
      </c>
      <c r="J496" s="14">
        <v>7174600</v>
      </c>
      <c r="K496" s="5">
        <v>5242400</v>
      </c>
      <c r="L496" s="5">
        <v>6266800</v>
      </c>
      <c r="M496" s="5">
        <v>4464000</v>
      </c>
      <c r="N496" s="14">
        <v>5874200</v>
      </c>
      <c r="O496" s="5">
        <v>7358000</v>
      </c>
      <c r="P496" s="5">
        <v>5861900</v>
      </c>
      <c r="Q496" s="5">
        <v>5563600</v>
      </c>
      <c r="R496" s="14">
        <v>7868000</v>
      </c>
      <c r="S496" s="5">
        <v>5328600</v>
      </c>
      <c r="T496" s="5">
        <v>7072500</v>
      </c>
      <c r="U496" s="5">
        <v>6668100</v>
      </c>
      <c r="V496" s="14">
        <v>6774400</v>
      </c>
      <c r="W496" s="5">
        <v>3554900</v>
      </c>
      <c r="X496" s="5">
        <v>4768500</v>
      </c>
      <c r="Y496" s="5">
        <v>4356900</v>
      </c>
      <c r="Z496" s="14">
        <v>2580200</v>
      </c>
      <c r="AA496" s="5">
        <v>6674800</v>
      </c>
      <c r="AB496" s="5">
        <v>6057600</v>
      </c>
      <c r="AC496" s="5">
        <v>6781900</v>
      </c>
      <c r="AD496" s="14">
        <v>8355900</v>
      </c>
      <c r="AE496" s="5">
        <v>3417600</v>
      </c>
      <c r="AF496" s="5">
        <v>6596600</v>
      </c>
      <c r="AG496" s="5">
        <v>6266700</v>
      </c>
      <c r="AH496" s="14">
        <v>7257700</v>
      </c>
      <c r="AI496" s="5">
        <v>6240100</v>
      </c>
      <c r="AJ496" s="5">
        <v>3552100</v>
      </c>
      <c r="AK496" s="5">
        <v>3204800</v>
      </c>
      <c r="AL496" s="14">
        <v>4236200</v>
      </c>
      <c r="AM496" s="5">
        <v>323.31</v>
      </c>
      <c r="AN496" s="5">
        <v>255</v>
      </c>
      <c r="AO496" s="5">
        <v>11</v>
      </c>
      <c r="AP496" s="5">
        <v>30.3</v>
      </c>
    </row>
    <row r="497" spans="1:42" x14ac:dyDescent="0.2">
      <c r="A497" s="5" t="s">
        <v>1856</v>
      </c>
      <c r="B497" s="5" t="s">
        <v>3056</v>
      </c>
      <c r="C497" s="5">
        <v>2613400</v>
      </c>
      <c r="D497" s="5">
        <v>5479600</v>
      </c>
      <c r="E497" s="5">
        <v>4599100</v>
      </c>
      <c r="F497" s="14">
        <v>5580200</v>
      </c>
      <c r="G497" s="5">
        <v>6119400</v>
      </c>
      <c r="H497" s="5">
        <v>6637300</v>
      </c>
      <c r="I497" s="5">
        <v>7708100</v>
      </c>
      <c r="J497" s="14">
        <v>5737500</v>
      </c>
      <c r="K497" s="5">
        <v>6713400</v>
      </c>
      <c r="L497" s="5">
        <v>6192500</v>
      </c>
      <c r="M497" s="5">
        <v>6272500</v>
      </c>
      <c r="N497" s="14">
        <v>5738600</v>
      </c>
      <c r="O497" s="5">
        <v>7492400</v>
      </c>
      <c r="P497" s="5">
        <v>6382000</v>
      </c>
      <c r="Q497" s="5">
        <v>6847000</v>
      </c>
      <c r="R497" s="14">
        <v>5608300</v>
      </c>
      <c r="S497" s="5">
        <v>6275000</v>
      </c>
      <c r="T497" s="5">
        <v>6122600</v>
      </c>
      <c r="U497" s="5">
        <v>6987800</v>
      </c>
      <c r="V497" s="14">
        <v>6775500</v>
      </c>
      <c r="W497" s="5">
        <v>6460200</v>
      </c>
      <c r="X497" s="5">
        <v>6482900</v>
      </c>
      <c r="Y497" s="5">
        <v>7501700</v>
      </c>
      <c r="Z497" s="14">
        <v>7017700</v>
      </c>
      <c r="AA497" s="5">
        <v>6638100</v>
      </c>
      <c r="AB497" s="5">
        <v>6573100</v>
      </c>
      <c r="AC497" s="5">
        <v>5853900</v>
      </c>
      <c r="AD497" s="14">
        <v>6864800</v>
      </c>
      <c r="AE497" s="5">
        <v>7074200</v>
      </c>
      <c r="AF497" s="5">
        <v>5895300</v>
      </c>
      <c r="AG497" s="5">
        <v>6599900</v>
      </c>
      <c r="AH497" s="14">
        <v>6421400</v>
      </c>
      <c r="AI497" s="5">
        <v>6172200</v>
      </c>
      <c r="AJ497" s="5">
        <v>6172500</v>
      </c>
      <c r="AK497" s="5">
        <v>6853700</v>
      </c>
      <c r="AL497" s="14">
        <v>7437300</v>
      </c>
      <c r="AM497" s="5">
        <v>305.64999999999998</v>
      </c>
      <c r="AN497" s="5">
        <v>482</v>
      </c>
      <c r="AO497" s="5">
        <v>23</v>
      </c>
      <c r="AP497" s="5">
        <v>27.2</v>
      </c>
    </row>
    <row r="498" spans="1:42" x14ac:dyDescent="0.2">
      <c r="A498" s="5" t="s">
        <v>1857</v>
      </c>
      <c r="B498" s="5" t="s">
        <v>2584</v>
      </c>
      <c r="C498" s="5">
        <v>3596600</v>
      </c>
      <c r="D498" s="5">
        <v>4655000</v>
      </c>
      <c r="E498" s="5">
        <v>4668800</v>
      </c>
      <c r="F498" s="14">
        <v>5003600</v>
      </c>
      <c r="G498" s="5">
        <v>4554200</v>
      </c>
      <c r="H498" s="5">
        <v>4302000</v>
      </c>
      <c r="I498" s="5">
        <v>4482600</v>
      </c>
      <c r="J498" s="14">
        <v>4179700</v>
      </c>
      <c r="K498" s="5">
        <v>4267000</v>
      </c>
      <c r="L498" s="5">
        <v>4925300</v>
      </c>
      <c r="M498" s="5">
        <v>4974300</v>
      </c>
      <c r="N498" s="14">
        <v>5538200</v>
      </c>
      <c r="O498" s="5">
        <v>4749300</v>
      </c>
      <c r="P498" s="5">
        <v>4554500</v>
      </c>
      <c r="Q498" s="5">
        <v>4883700</v>
      </c>
      <c r="R498" s="14">
        <v>5058700</v>
      </c>
      <c r="S498" s="5">
        <v>3297900</v>
      </c>
      <c r="T498" s="5">
        <v>4132200</v>
      </c>
      <c r="U498" s="5">
        <v>2959500</v>
      </c>
      <c r="V498" s="14">
        <v>2945800</v>
      </c>
      <c r="W498" s="5">
        <v>3433100</v>
      </c>
      <c r="X498" s="5">
        <v>3333900</v>
      </c>
      <c r="Y498" s="5">
        <v>3928100</v>
      </c>
      <c r="Z498" s="14">
        <v>3759600</v>
      </c>
      <c r="AA498" s="5">
        <v>5069000</v>
      </c>
      <c r="AB498" s="5">
        <v>5533600</v>
      </c>
      <c r="AC498" s="5">
        <v>5034300</v>
      </c>
      <c r="AD498" s="14">
        <v>6129700</v>
      </c>
      <c r="AE498" s="5">
        <v>3508000</v>
      </c>
      <c r="AF498" s="5">
        <v>4539300</v>
      </c>
      <c r="AG498" s="5">
        <v>3667900</v>
      </c>
      <c r="AH498" s="14">
        <v>4666400</v>
      </c>
      <c r="AI498" s="5">
        <v>4790200</v>
      </c>
      <c r="AJ498" s="5">
        <v>2767500</v>
      </c>
      <c r="AK498" s="5">
        <v>2913000</v>
      </c>
      <c r="AL498" s="14">
        <v>3090200</v>
      </c>
      <c r="AM498" s="5">
        <v>290.12</v>
      </c>
      <c r="AN498" s="5">
        <v>437</v>
      </c>
      <c r="AO498" s="5">
        <v>13</v>
      </c>
      <c r="AP498" s="5">
        <v>29.5</v>
      </c>
    </row>
    <row r="499" spans="1:42" x14ac:dyDescent="0.2">
      <c r="A499" s="5" t="s">
        <v>1858</v>
      </c>
      <c r="B499" s="5" t="s">
        <v>2601</v>
      </c>
      <c r="C499" s="5">
        <v>0</v>
      </c>
      <c r="D499" s="5">
        <v>3456200</v>
      </c>
      <c r="E499" s="5">
        <v>3332600</v>
      </c>
      <c r="F499" s="14">
        <v>4399600</v>
      </c>
      <c r="G499" s="5">
        <v>5704500</v>
      </c>
      <c r="H499" s="5">
        <v>3417300</v>
      </c>
      <c r="I499" s="5">
        <v>8840800</v>
      </c>
      <c r="J499" s="14">
        <v>3511500</v>
      </c>
      <c r="K499" s="5">
        <v>3268500</v>
      </c>
      <c r="L499" s="5">
        <v>4026800</v>
      </c>
      <c r="M499" s="5">
        <v>5114500</v>
      </c>
      <c r="N499" s="14">
        <v>2735700</v>
      </c>
      <c r="O499" s="5">
        <v>3050400</v>
      </c>
      <c r="P499" s="5">
        <v>2451400</v>
      </c>
      <c r="Q499" s="5">
        <v>2818000</v>
      </c>
      <c r="R499" s="14">
        <v>5337000</v>
      </c>
      <c r="S499" s="5">
        <v>4932200</v>
      </c>
      <c r="T499" s="5">
        <v>0</v>
      </c>
      <c r="U499" s="5">
        <v>1866700</v>
      </c>
      <c r="V499" s="14">
        <v>1654200</v>
      </c>
      <c r="W499" s="5">
        <v>2296500</v>
      </c>
      <c r="X499" s="5">
        <v>5529300</v>
      </c>
      <c r="Y499" s="5">
        <v>2671100</v>
      </c>
      <c r="Z499" s="14">
        <v>3132600</v>
      </c>
      <c r="AA499" s="5">
        <v>3708500</v>
      </c>
      <c r="AB499" s="5">
        <v>2626400</v>
      </c>
      <c r="AC499" s="5">
        <v>6382300</v>
      </c>
      <c r="AD499" s="14">
        <v>7519900</v>
      </c>
      <c r="AE499" s="5">
        <v>4236100</v>
      </c>
      <c r="AF499" s="5">
        <v>3019800</v>
      </c>
      <c r="AG499" s="5">
        <v>2518100</v>
      </c>
      <c r="AH499" s="14">
        <v>2351100</v>
      </c>
      <c r="AI499" s="5">
        <v>3253300</v>
      </c>
      <c r="AJ499" s="5">
        <v>1514000</v>
      </c>
      <c r="AK499" s="5">
        <v>1854000</v>
      </c>
      <c r="AL499" s="14">
        <v>2752700</v>
      </c>
      <c r="AM499" s="5">
        <v>74.16</v>
      </c>
      <c r="AN499" s="5">
        <v>95</v>
      </c>
      <c r="AO499" s="5">
        <v>4</v>
      </c>
      <c r="AP499" s="5">
        <v>38.5</v>
      </c>
    </row>
    <row r="500" spans="1:42" x14ac:dyDescent="0.2">
      <c r="A500" s="5" t="s">
        <v>1866</v>
      </c>
      <c r="B500" s="5" t="s">
        <v>2594</v>
      </c>
      <c r="C500" s="5">
        <v>0</v>
      </c>
      <c r="D500" s="5">
        <v>2877300</v>
      </c>
      <c r="E500" s="5">
        <v>1477100</v>
      </c>
      <c r="F500" s="14">
        <v>2426700</v>
      </c>
      <c r="G500" s="5">
        <v>1607900</v>
      </c>
      <c r="H500" s="5">
        <v>1463400</v>
      </c>
      <c r="I500" s="5">
        <v>1744200</v>
      </c>
      <c r="J500" s="14">
        <v>1795300</v>
      </c>
      <c r="K500" s="5">
        <v>2023800</v>
      </c>
      <c r="L500" s="5">
        <v>1666500</v>
      </c>
      <c r="M500" s="5">
        <v>2075900</v>
      </c>
      <c r="N500" s="14">
        <v>1437900</v>
      </c>
      <c r="O500" s="5">
        <v>1718600</v>
      </c>
      <c r="P500" s="5">
        <v>1614300</v>
      </c>
      <c r="Q500" s="5">
        <v>2639200</v>
      </c>
      <c r="R500" s="14">
        <v>1526000</v>
      </c>
      <c r="S500" s="5">
        <v>1489300</v>
      </c>
      <c r="T500" s="5">
        <v>2816500</v>
      </c>
      <c r="U500" s="5">
        <v>1988200</v>
      </c>
      <c r="V500" s="14">
        <v>1061600</v>
      </c>
      <c r="W500" s="5">
        <v>2412800</v>
      </c>
      <c r="X500" s="5">
        <v>1393100</v>
      </c>
      <c r="Y500" s="5">
        <v>2301200</v>
      </c>
      <c r="Z500" s="14">
        <v>1617100</v>
      </c>
      <c r="AA500" s="5">
        <v>1552500</v>
      </c>
      <c r="AB500" s="5">
        <v>2210000</v>
      </c>
      <c r="AC500" s="5">
        <v>2115100</v>
      </c>
      <c r="AD500" s="14">
        <v>1676300</v>
      </c>
      <c r="AE500" s="5">
        <v>1718000</v>
      </c>
      <c r="AF500" s="5">
        <v>2096800</v>
      </c>
      <c r="AG500" s="5">
        <v>2166400</v>
      </c>
      <c r="AH500" s="14">
        <v>2474100</v>
      </c>
      <c r="AI500" s="5">
        <v>1614900</v>
      </c>
      <c r="AJ500" s="5">
        <v>1589500</v>
      </c>
      <c r="AK500" s="5">
        <v>1316700</v>
      </c>
      <c r="AL500" s="14">
        <v>1493700</v>
      </c>
      <c r="AM500" s="5">
        <v>121.79</v>
      </c>
      <c r="AN500" s="5">
        <v>145</v>
      </c>
      <c r="AO500" s="5">
        <v>6</v>
      </c>
      <c r="AP500" s="5">
        <v>25.1</v>
      </c>
    </row>
    <row r="501" spans="1:42" x14ac:dyDescent="0.2">
      <c r="A501" s="5" t="s">
        <v>1867</v>
      </c>
      <c r="B501" s="5" t="s">
        <v>3205</v>
      </c>
      <c r="C501" s="5">
        <v>780660</v>
      </c>
      <c r="D501" s="5">
        <v>1494800</v>
      </c>
      <c r="E501" s="5">
        <v>2377300</v>
      </c>
      <c r="F501" s="14">
        <v>2622200</v>
      </c>
      <c r="G501" s="5">
        <v>1895000</v>
      </c>
      <c r="H501" s="5">
        <v>2344500</v>
      </c>
      <c r="I501" s="5">
        <v>1478000</v>
      </c>
      <c r="J501" s="14">
        <v>1939100</v>
      </c>
      <c r="K501" s="5">
        <v>2583400</v>
      </c>
      <c r="L501" s="5">
        <v>1371500</v>
      </c>
      <c r="M501" s="5">
        <v>2028200</v>
      </c>
      <c r="N501" s="14">
        <v>1733500</v>
      </c>
      <c r="O501" s="5">
        <v>1803100</v>
      </c>
      <c r="P501" s="5">
        <v>1863700</v>
      </c>
      <c r="Q501" s="5">
        <v>1483100</v>
      </c>
      <c r="R501" s="14">
        <v>1454900</v>
      </c>
      <c r="S501" s="5">
        <v>2081600</v>
      </c>
      <c r="T501" s="5">
        <v>1320200</v>
      </c>
      <c r="U501" s="5">
        <v>2045200</v>
      </c>
      <c r="V501" s="14">
        <v>1810500</v>
      </c>
      <c r="W501" s="5">
        <v>1400600</v>
      </c>
      <c r="X501" s="5">
        <v>0</v>
      </c>
      <c r="Y501" s="5">
        <v>1770100</v>
      </c>
      <c r="Z501" s="14">
        <v>1500900</v>
      </c>
      <c r="AA501" s="5">
        <v>1511800</v>
      </c>
      <c r="AB501" s="5">
        <v>1248800</v>
      </c>
      <c r="AC501" s="5">
        <v>1980900</v>
      </c>
      <c r="AD501" s="14">
        <v>2550200</v>
      </c>
      <c r="AE501" s="5">
        <v>894280</v>
      </c>
      <c r="AF501" s="5">
        <v>1691700</v>
      </c>
      <c r="AG501" s="5">
        <v>1982500</v>
      </c>
      <c r="AH501" s="14">
        <v>1986500</v>
      </c>
      <c r="AI501" s="5">
        <v>2860200</v>
      </c>
      <c r="AJ501" s="5">
        <v>0</v>
      </c>
      <c r="AK501" s="5">
        <v>1645100</v>
      </c>
      <c r="AL501" s="14">
        <v>1607300</v>
      </c>
      <c r="AM501" s="5">
        <v>323.31</v>
      </c>
      <c r="AN501" s="5">
        <v>138</v>
      </c>
      <c r="AO501" s="5">
        <v>8</v>
      </c>
      <c r="AP501" s="5">
        <v>17.600000000000001</v>
      </c>
    </row>
    <row r="502" spans="1:42" x14ac:dyDescent="0.2">
      <c r="A502" s="5" t="s">
        <v>1872</v>
      </c>
      <c r="B502" s="5" t="s">
        <v>2584</v>
      </c>
      <c r="C502" s="5">
        <v>0</v>
      </c>
      <c r="D502" s="5">
        <v>2126200</v>
      </c>
      <c r="E502" s="5">
        <v>1752200</v>
      </c>
      <c r="F502" s="14">
        <v>1737900</v>
      </c>
      <c r="G502" s="5">
        <v>1361900</v>
      </c>
      <c r="H502" s="5">
        <v>1531500</v>
      </c>
      <c r="I502" s="5">
        <v>1186200</v>
      </c>
      <c r="J502" s="14">
        <v>1530300</v>
      </c>
      <c r="K502" s="5">
        <v>1239400</v>
      </c>
      <c r="L502" s="5">
        <v>1797900</v>
      </c>
      <c r="M502" s="5">
        <v>1376600</v>
      </c>
      <c r="N502" s="14">
        <v>1460000</v>
      </c>
      <c r="O502" s="5">
        <v>1882700</v>
      </c>
      <c r="P502" s="5">
        <v>1781300</v>
      </c>
      <c r="Q502" s="5">
        <v>1623800</v>
      </c>
      <c r="R502" s="14">
        <v>1392900</v>
      </c>
      <c r="S502" s="5">
        <v>716560</v>
      </c>
      <c r="T502" s="5">
        <v>2220900</v>
      </c>
      <c r="U502" s="5">
        <v>2421900</v>
      </c>
      <c r="V502" s="14">
        <v>1874700</v>
      </c>
      <c r="W502" s="5">
        <v>1286600</v>
      </c>
      <c r="X502" s="5">
        <v>1081700</v>
      </c>
      <c r="Y502" s="5">
        <v>0</v>
      </c>
      <c r="Z502" s="14">
        <v>1085700</v>
      </c>
      <c r="AA502" s="5">
        <v>2147300</v>
      </c>
      <c r="AB502" s="5">
        <v>1796500</v>
      </c>
      <c r="AC502" s="5">
        <v>2059100</v>
      </c>
      <c r="AD502" s="14">
        <v>2626700</v>
      </c>
      <c r="AE502" s="5">
        <v>958580</v>
      </c>
      <c r="AF502" s="5">
        <v>1664800</v>
      </c>
      <c r="AG502" s="5">
        <v>1628700</v>
      </c>
      <c r="AH502" s="14">
        <v>1563200</v>
      </c>
      <c r="AI502" s="5">
        <v>1755900</v>
      </c>
      <c r="AJ502" s="5">
        <v>941650</v>
      </c>
      <c r="AK502" s="5">
        <v>921550</v>
      </c>
      <c r="AL502" s="14">
        <v>980010</v>
      </c>
      <c r="AM502" s="5">
        <v>60.756</v>
      </c>
      <c r="AN502" s="5">
        <v>111</v>
      </c>
      <c r="AO502" s="5">
        <v>4</v>
      </c>
      <c r="AP502" s="5">
        <v>30.2</v>
      </c>
    </row>
    <row r="503" spans="1:42" x14ac:dyDescent="0.2">
      <c r="A503" s="5" t="s">
        <v>1880</v>
      </c>
      <c r="B503" s="5" t="s">
        <v>2728</v>
      </c>
      <c r="C503" s="5">
        <v>7844100</v>
      </c>
      <c r="D503" s="5">
        <v>5536100</v>
      </c>
      <c r="E503" s="5">
        <v>6636900</v>
      </c>
      <c r="F503" s="14">
        <v>6158800</v>
      </c>
      <c r="G503" s="5">
        <v>7122000</v>
      </c>
      <c r="H503" s="5">
        <v>7166100</v>
      </c>
      <c r="I503" s="5">
        <v>8540900</v>
      </c>
      <c r="J503" s="14">
        <v>8160900</v>
      </c>
      <c r="K503" s="5">
        <v>7132400</v>
      </c>
      <c r="L503" s="5">
        <v>8749000</v>
      </c>
      <c r="M503" s="5">
        <v>5621900</v>
      </c>
      <c r="N503" s="14">
        <v>8649500</v>
      </c>
      <c r="O503" s="5">
        <v>11569000</v>
      </c>
      <c r="P503" s="5">
        <v>8269300</v>
      </c>
      <c r="Q503" s="5">
        <v>10412000</v>
      </c>
      <c r="R503" s="14">
        <v>10987000</v>
      </c>
      <c r="S503" s="5">
        <v>9081500</v>
      </c>
      <c r="T503" s="5">
        <v>9052400</v>
      </c>
      <c r="U503" s="5">
        <v>6022100</v>
      </c>
      <c r="V503" s="14">
        <v>8410800</v>
      </c>
      <c r="W503" s="5">
        <v>9234400</v>
      </c>
      <c r="X503" s="5">
        <v>9535200</v>
      </c>
      <c r="Y503" s="5">
        <v>10869000</v>
      </c>
      <c r="Z503" s="14">
        <v>10423000</v>
      </c>
      <c r="AA503" s="5">
        <v>7534300</v>
      </c>
      <c r="AB503" s="5">
        <v>8341400</v>
      </c>
      <c r="AC503" s="5">
        <v>8058400</v>
      </c>
      <c r="AD503" s="14">
        <v>7202200</v>
      </c>
      <c r="AE503" s="5">
        <v>11461000</v>
      </c>
      <c r="AF503" s="5">
        <v>7231100</v>
      </c>
      <c r="AG503" s="5">
        <v>9038200</v>
      </c>
      <c r="AH503" s="14">
        <v>7452900</v>
      </c>
      <c r="AI503" s="5">
        <v>7155100</v>
      </c>
      <c r="AJ503" s="5">
        <v>12500000</v>
      </c>
      <c r="AK503" s="5">
        <v>13275000</v>
      </c>
      <c r="AL503" s="14">
        <v>9921100</v>
      </c>
      <c r="AM503" s="5">
        <v>212.36</v>
      </c>
      <c r="AN503" s="5">
        <v>417</v>
      </c>
      <c r="AO503" s="5">
        <v>15</v>
      </c>
      <c r="AP503" s="5">
        <v>40.299999999999997</v>
      </c>
    </row>
    <row r="504" spans="1:42" x14ac:dyDescent="0.2">
      <c r="A504" s="5" t="s">
        <v>1882</v>
      </c>
      <c r="B504" s="5" t="s">
        <v>2584</v>
      </c>
      <c r="C504" s="5">
        <v>3969300</v>
      </c>
      <c r="D504" s="5">
        <v>5041700</v>
      </c>
      <c r="E504" s="5">
        <v>4512300</v>
      </c>
      <c r="F504" s="14">
        <v>3993200</v>
      </c>
      <c r="G504" s="5">
        <v>4124500</v>
      </c>
      <c r="H504" s="5">
        <v>3778800</v>
      </c>
      <c r="I504" s="5">
        <v>3793600</v>
      </c>
      <c r="J504" s="14">
        <v>3769100</v>
      </c>
      <c r="K504" s="5">
        <v>4039300</v>
      </c>
      <c r="L504" s="5">
        <v>4063000</v>
      </c>
      <c r="M504" s="5">
        <v>3350600</v>
      </c>
      <c r="N504" s="14">
        <v>3893300</v>
      </c>
      <c r="O504" s="5">
        <v>5201900</v>
      </c>
      <c r="P504" s="5">
        <v>4330700</v>
      </c>
      <c r="Q504" s="5">
        <v>4041300</v>
      </c>
      <c r="R504" s="14">
        <v>4584500</v>
      </c>
      <c r="S504" s="5">
        <v>4003800</v>
      </c>
      <c r="T504" s="5">
        <v>3322200</v>
      </c>
      <c r="U504" s="5">
        <v>3872700</v>
      </c>
      <c r="V504" s="14">
        <v>4577700</v>
      </c>
      <c r="W504" s="5">
        <v>4250600</v>
      </c>
      <c r="X504" s="5">
        <v>4688500</v>
      </c>
      <c r="Y504" s="5">
        <v>5543100</v>
      </c>
      <c r="Z504" s="14">
        <v>4727600</v>
      </c>
      <c r="AA504" s="5">
        <v>4441400</v>
      </c>
      <c r="AB504" s="5">
        <v>4122700</v>
      </c>
      <c r="AC504" s="5">
        <v>3944500</v>
      </c>
      <c r="AD504" s="14">
        <v>6281600</v>
      </c>
      <c r="AE504" s="5">
        <v>5005500</v>
      </c>
      <c r="AF504" s="5">
        <v>4765300</v>
      </c>
      <c r="AG504" s="5">
        <v>4279800</v>
      </c>
      <c r="AH504" s="14">
        <v>5075500</v>
      </c>
      <c r="AI504" s="5">
        <v>4434900</v>
      </c>
      <c r="AJ504" s="5">
        <v>6087600</v>
      </c>
      <c r="AK504" s="5">
        <v>5156100</v>
      </c>
      <c r="AL504" s="14">
        <v>5898900</v>
      </c>
      <c r="AM504" s="5">
        <v>323.31</v>
      </c>
      <c r="AN504" s="5">
        <v>417</v>
      </c>
      <c r="AO504" s="5">
        <v>15</v>
      </c>
      <c r="AP504" s="5">
        <v>28.5</v>
      </c>
    </row>
    <row r="505" spans="1:42" x14ac:dyDescent="0.2">
      <c r="A505" s="5" t="s">
        <v>1885</v>
      </c>
      <c r="B505" s="5" t="s">
        <v>2593</v>
      </c>
      <c r="C505" s="5">
        <v>4919700</v>
      </c>
      <c r="D505" s="5">
        <v>1098800</v>
      </c>
      <c r="E505" s="5">
        <v>1238100</v>
      </c>
      <c r="F505" s="14">
        <v>959500</v>
      </c>
      <c r="G505" s="5">
        <v>6675600</v>
      </c>
      <c r="H505" s="5">
        <v>6196300</v>
      </c>
      <c r="I505" s="5">
        <v>7336400</v>
      </c>
      <c r="J505" s="14">
        <v>8568300</v>
      </c>
      <c r="K505" s="5">
        <v>5592700</v>
      </c>
      <c r="L505" s="5">
        <v>6210800</v>
      </c>
      <c r="M505" s="5">
        <v>6728900</v>
      </c>
      <c r="N505" s="14">
        <v>7825800</v>
      </c>
      <c r="O505" s="5">
        <v>8322400</v>
      </c>
      <c r="P505" s="5">
        <v>7108900</v>
      </c>
      <c r="Q505" s="5">
        <v>7246300</v>
      </c>
      <c r="R505" s="14">
        <v>7817200</v>
      </c>
      <c r="S505" s="5">
        <v>9733600</v>
      </c>
      <c r="T505" s="5">
        <v>8709900</v>
      </c>
      <c r="U505" s="5">
        <v>8631100</v>
      </c>
      <c r="V505" s="14">
        <v>9503900</v>
      </c>
      <c r="W505" s="5">
        <v>9093600</v>
      </c>
      <c r="X505" s="5">
        <v>7022100</v>
      </c>
      <c r="Y505" s="5">
        <v>6688300</v>
      </c>
      <c r="Z505" s="14">
        <v>6902700</v>
      </c>
      <c r="AA505" s="5">
        <v>5713900</v>
      </c>
      <c r="AB505" s="5">
        <v>8781700</v>
      </c>
      <c r="AC505" s="5">
        <v>7710300</v>
      </c>
      <c r="AD505" s="14">
        <v>8924700</v>
      </c>
      <c r="AE505" s="5">
        <v>5781700</v>
      </c>
      <c r="AF505" s="5">
        <v>7602600</v>
      </c>
      <c r="AG505" s="5">
        <v>7010000</v>
      </c>
      <c r="AH505" s="14">
        <v>7274300</v>
      </c>
      <c r="AI505" s="5">
        <v>6548400</v>
      </c>
      <c r="AJ505" s="5">
        <v>6293600</v>
      </c>
      <c r="AK505" s="5">
        <v>7655900</v>
      </c>
      <c r="AL505" s="14">
        <v>5815000</v>
      </c>
      <c r="AM505" s="5">
        <v>149.62</v>
      </c>
      <c r="AN505" s="5">
        <v>294</v>
      </c>
      <c r="AO505" s="5">
        <v>13</v>
      </c>
      <c r="AP505" s="5">
        <v>30.6</v>
      </c>
    </row>
    <row r="506" spans="1:42" x14ac:dyDescent="0.2">
      <c r="A506" s="5" t="s">
        <v>1886</v>
      </c>
      <c r="B506" s="5" t="s">
        <v>2584</v>
      </c>
      <c r="C506" s="5">
        <v>0</v>
      </c>
      <c r="D506" s="5">
        <v>0</v>
      </c>
      <c r="E506" s="5">
        <v>0</v>
      </c>
      <c r="F506" s="14">
        <v>0</v>
      </c>
      <c r="G506" s="5">
        <v>0</v>
      </c>
      <c r="H506" s="5">
        <v>0</v>
      </c>
      <c r="I506" s="5">
        <v>675470</v>
      </c>
      <c r="J506" s="14">
        <v>0</v>
      </c>
      <c r="K506" s="5">
        <v>0</v>
      </c>
      <c r="L506" s="5">
        <v>0</v>
      </c>
      <c r="M506" s="5">
        <v>1187600</v>
      </c>
      <c r="N506" s="14">
        <v>0</v>
      </c>
      <c r="O506" s="5">
        <v>0</v>
      </c>
      <c r="P506" s="5">
        <v>1035400</v>
      </c>
      <c r="Q506" s="5">
        <v>976620</v>
      </c>
      <c r="R506" s="14">
        <v>1052700</v>
      </c>
      <c r="S506" s="5">
        <v>1022000</v>
      </c>
      <c r="T506" s="5">
        <v>786320</v>
      </c>
      <c r="U506" s="5">
        <v>732890</v>
      </c>
      <c r="V506" s="14">
        <v>956350</v>
      </c>
      <c r="W506" s="5">
        <v>899470</v>
      </c>
      <c r="X506" s="5">
        <v>0</v>
      </c>
      <c r="Y506" s="5">
        <v>1522100</v>
      </c>
      <c r="Z506" s="14">
        <v>710120</v>
      </c>
      <c r="AA506" s="5">
        <v>1506400</v>
      </c>
      <c r="AB506" s="5">
        <v>994530</v>
      </c>
      <c r="AC506" s="5">
        <v>1699200</v>
      </c>
      <c r="AD506" s="14">
        <v>0</v>
      </c>
      <c r="AE506" s="5">
        <v>865110</v>
      </c>
      <c r="AF506" s="5">
        <v>884430</v>
      </c>
      <c r="AG506" s="5">
        <v>1112200</v>
      </c>
      <c r="AH506" s="14">
        <v>961210</v>
      </c>
      <c r="AI506" s="5">
        <v>978460</v>
      </c>
      <c r="AJ506" s="5">
        <v>0</v>
      </c>
      <c r="AK506" s="5">
        <v>683440</v>
      </c>
      <c r="AL506" s="14">
        <v>929970</v>
      </c>
      <c r="AM506" s="5">
        <v>43.375999999999998</v>
      </c>
      <c r="AN506" s="5">
        <v>77</v>
      </c>
      <c r="AO506" s="5">
        <v>3</v>
      </c>
      <c r="AP506" s="5">
        <v>67.099999999999994</v>
      </c>
    </row>
    <row r="507" spans="1:42" x14ac:dyDescent="0.2">
      <c r="A507" s="5" t="s">
        <v>1888</v>
      </c>
      <c r="B507" s="5" t="s">
        <v>2584</v>
      </c>
      <c r="C507" s="5">
        <v>0</v>
      </c>
      <c r="D507" s="5">
        <v>0</v>
      </c>
      <c r="E507" s="5">
        <v>0</v>
      </c>
      <c r="F507" s="14">
        <v>0</v>
      </c>
      <c r="G507" s="5">
        <v>0</v>
      </c>
      <c r="H507" s="5">
        <v>0</v>
      </c>
      <c r="I507" s="5">
        <v>0</v>
      </c>
      <c r="J507" s="14">
        <v>0</v>
      </c>
      <c r="K507" s="5">
        <v>0</v>
      </c>
      <c r="L507" s="5">
        <v>0</v>
      </c>
      <c r="M507" s="5">
        <v>0</v>
      </c>
      <c r="N507" s="14">
        <v>0</v>
      </c>
      <c r="O507" s="5">
        <v>0</v>
      </c>
      <c r="P507" s="5">
        <v>0</v>
      </c>
      <c r="Q507" s="5">
        <v>0</v>
      </c>
      <c r="R507" s="14">
        <v>0</v>
      </c>
      <c r="S507" s="5">
        <v>0</v>
      </c>
      <c r="T507" s="5">
        <v>0</v>
      </c>
      <c r="U507" s="5">
        <v>0</v>
      </c>
      <c r="V507" s="14">
        <v>0</v>
      </c>
      <c r="W507" s="5">
        <v>0</v>
      </c>
      <c r="X507" s="5">
        <v>0</v>
      </c>
      <c r="Y507" s="5">
        <v>0</v>
      </c>
      <c r="Z507" s="14">
        <v>0</v>
      </c>
      <c r="AA507" s="5">
        <v>0</v>
      </c>
      <c r="AB507" s="5">
        <v>0</v>
      </c>
      <c r="AC507" s="5">
        <v>0</v>
      </c>
      <c r="AD507" s="14">
        <v>0</v>
      </c>
      <c r="AE507" s="5">
        <v>576400</v>
      </c>
      <c r="AF507" s="5">
        <v>0</v>
      </c>
      <c r="AG507" s="5">
        <v>0</v>
      </c>
      <c r="AH507" s="14">
        <v>0</v>
      </c>
      <c r="AI507" s="5">
        <v>0</v>
      </c>
      <c r="AJ507" s="5">
        <v>3681800</v>
      </c>
      <c r="AK507" s="5">
        <v>1298800</v>
      </c>
      <c r="AL507" s="14">
        <v>1141100</v>
      </c>
      <c r="AM507" s="5">
        <v>59.366999999999997</v>
      </c>
      <c r="AN507" s="5">
        <v>14</v>
      </c>
      <c r="AO507" s="5">
        <v>1</v>
      </c>
      <c r="AP507" s="5">
        <v>5</v>
      </c>
    </row>
    <row r="508" spans="1:42" x14ac:dyDescent="0.2">
      <c r="A508" s="5" t="s">
        <v>1890</v>
      </c>
      <c r="B508" s="5" t="s">
        <v>2584</v>
      </c>
      <c r="C508" s="5">
        <v>0</v>
      </c>
      <c r="D508" s="5">
        <v>861160</v>
      </c>
      <c r="E508" s="5">
        <v>931560</v>
      </c>
      <c r="F508" s="14">
        <v>976720</v>
      </c>
      <c r="G508" s="5">
        <v>984670</v>
      </c>
      <c r="H508" s="5">
        <v>933280</v>
      </c>
      <c r="I508" s="5">
        <v>1269100</v>
      </c>
      <c r="J508" s="14">
        <v>1386600</v>
      </c>
      <c r="K508" s="5">
        <v>1551700</v>
      </c>
      <c r="L508" s="5">
        <v>1217800</v>
      </c>
      <c r="M508" s="5">
        <v>948870</v>
      </c>
      <c r="N508" s="14">
        <v>1456800</v>
      </c>
      <c r="O508" s="5">
        <v>1690200</v>
      </c>
      <c r="P508" s="5">
        <v>1493400</v>
      </c>
      <c r="Q508" s="5">
        <v>1670300</v>
      </c>
      <c r="R508" s="14">
        <v>1765200</v>
      </c>
      <c r="S508" s="5">
        <v>1375600</v>
      </c>
      <c r="T508" s="5">
        <v>0</v>
      </c>
      <c r="U508" s="5">
        <v>0</v>
      </c>
      <c r="V508" s="14">
        <v>0</v>
      </c>
      <c r="W508" s="5">
        <v>1500000</v>
      </c>
      <c r="X508" s="5">
        <v>1503800</v>
      </c>
      <c r="Y508" s="5">
        <v>1244000</v>
      </c>
      <c r="Z508" s="14">
        <v>1145200</v>
      </c>
      <c r="AA508" s="5">
        <v>2280300</v>
      </c>
      <c r="AB508" s="5">
        <v>1285100</v>
      </c>
      <c r="AC508" s="5">
        <v>1472100</v>
      </c>
      <c r="AD508" s="14">
        <v>1365200</v>
      </c>
      <c r="AE508" s="5">
        <v>1405500</v>
      </c>
      <c r="AF508" s="5">
        <v>1074900</v>
      </c>
      <c r="AG508" s="5">
        <v>1228600</v>
      </c>
      <c r="AH508" s="14">
        <v>1277500</v>
      </c>
      <c r="AI508" s="5">
        <v>1165200</v>
      </c>
      <c r="AJ508" s="5">
        <v>1497900</v>
      </c>
      <c r="AK508" s="5">
        <v>1450000</v>
      </c>
      <c r="AL508" s="14">
        <v>1239000</v>
      </c>
      <c r="AM508" s="5">
        <v>193.7</v>
      </c>
      <c r="AN508" s="5">
        <v>121</v>
      </c>
      <c r="AO508" s="5">
        <v>4</v>
      </c>
      <c r="AP508" s="5">
        <v>40.200000000000003</v>
      </c>
    </row>
    <row r="509" spans="1:42" x14ac:dyDescent="0.2">
      <c r="A509" s="5" t="s">
        <v>1892</v>
      </c>
      <c r="B509" s="5" t="s">
        <v>3145</v>
      </c>
      <c r="C509" s="5">
        <v>6530400</v>
      </c>
      <c r="D509" s="5">
        <v>3968800</v>
      </c>
      <c r="E509" s="5">
        <v>3890800</v>
      </c>
      <c r="F509" s="14">
        <v>4216100</v>
      </c>
      <c r="G509" s="5">
        <v>3148900</v>
      </c>
      <c r="H509" s="5">
        <v>3575600</v>
      </c>
      <c r="I509" s="5">
        <v>2734500</v>
      </c>
      <c r="J509" s="14">
        <v>3501900</v>
      </c>
      <c r="K509" s="5">
        <v>3046500</v>
      </c>
      <c r="L509" s="5">
        <v>3876600</v>
      </c>
      <c r="M509" s="5">
        <v>4543300</v>
      </c>
      <c r="N509" s="14">
        <v>4175900</v>
      </c>
      <c r="O509" s="5">
        <v>5807700</v>
      </c>
      <c r="P509" s="5">
        <v>4830800</v>
      </c>
      <c r="Q509" s="5">
        <v>4187600</v>
      </c>
      <c r="R509" s="14">
        <v>4017700</v>
      </c>
      <c r="S509" s="5">
        <v>4097900</v>
      </c>
      <c r="T509" s="5">
        <v>4707800</v>
      </c>
      <c r="U509" s="5">
        <v>4315900</v>
      </c>
      <c r="V509" s="14">
        <v>4196300</v>
      </c>
      <c r="W509" s="5">
        <v>6328800</v>
      </c>
      <c r="X509" s="5">
        <v>6655900</v>
      </c>
      <c r="Y509" s="5">
        <v>7114600</v>
      </c>
      <c r="Z509" s="14">
        <v>7282800</v>
      </c>
      <c r="AA509" s="5">
        <v>4739100</v>
      </c>
      <c r="AB509" s="5">
        <v>4394000</v>
      </c>
      <c r="AC509" s="5">
        <v>4889500</v>
      </c>
      <c r="AD509" s="14">
        <v>4902100</v>
      </c>
      <c r="AE509" s="5">
        <v>7946200</v>
      </c>
      <c r="AF509" s="5">
        <v>4707900</v>
      </c>
      <c r="AG509" s="5">
        <v>4973300</v>
      </c>
      <c r="AH509" s="14">
        <v>4474500</v>
      </c>
      <c r="AI509" s="5">
        <v>4949000</v>
      </c>
      <c r="AJ509" s="5">
        <v>8816400</v>
      </c>
      <c r="AK509" s="5">
        <v>9093200</v>
      </c>
      <c r="AL509" s="14">
        <v>7486700</v>
      </c>
      <c r="AM509" s="5">
        <v>323.31</v>
      </c>
      <c r="AN509" s="5">
        <v>354</v>
      </c>
      <c r="AO509" s="5">
        <v>19</v>
      </c>
      <c r="AP509" s="5">
        <v>38.9</v>
      </c>
    </row>
    <row r="510" spans="1:42" x14ac:dyDescent="0.2">
      <c r="A510" s="5" t="s">
        <v>1897</v>
      </c>
      <c r="B510" s="5" t="s">
        <v>2639</v>
      </c>
      <c r="C510" s="5">
        <v>709580</v>
      </c>
      <c r="D510" s="5">
        <v>752080</v>
      </c>
      <c r="E510" s="5">
        <v>974820</v>
      </c>
      <c r="F510" s="14">
        <v>0</v>
      </c>
      <c r="G510" s="5">
        <v>838110</v>
      </c>
      <c r="H510" s="5">
        <v>791270</v>
      </c>
      <c r="I510" s="5">
        <v>927640</v>
      </c>
      <c r="J510" s="14">
        <v>926640</v>
      </c>
      <c r="K510" s="5">
        <v>658210</v>
      </c>
      <c r="L510" s="5">
        <v>922360</v>
      </c>
      <c r="M510" s="5">
        <v>0</v>
      </c>
      <c r="N510" s="14">
        <v>861570</v>
      </c>
      <c r="O510" s="5">
        <v>595070</v>
      </c>
      <c r="P510" s="5">
        <v>849920</v>
      </c>
      <c r="Q510" s="5">
        <v>719780</v>
      </c>
      <c r="R510" s="14">
        <v>684150</v>
      </c>
      <c r="S510" s="5">
        <v>306100</v>
      </c>
      <c r="T510" s="5">
        <v>633410</v>
      </c>
      <c r="U510" s="5">
        <v>903600</v>
      </c>
      <c r="V510" s="14">
        <v>977980</v>
      </c>
      <c r="W510" s="5">
        <v>1219100</v>
      </c>
      <c r="X510" s="5">
        <v>1408100</v>
      </c>
      <c r="Y510" s="5">
        <v>1559000</v>
      </c>
      <c r="Z510" s="14">
        <v>1884700</v>
      </c>
      <c r="AA510" s="5">
        <v>1181700</v>
      </c>
      <c r="AB510" s="5">
        <v>885710</v>
      </c>
      <c r="AC510" s="5">
        <v>660640</v>
      </c>
      <c r="AD510" s="14">
        <v>0</v>
      </c>
      <c r="AE510" s="5">
        <v>1999700</v>
      </c>
      <c r="AF510" s="5">
        <v>952620</v>
      </c>
      <c r="AG510" s="5">
        <v>990930</v>
      </c>
      <c r="AH510" s="14">
        <v>888530</v>
      </c>
      <c r="AI510" s="5">
        <v>656370</v>
      </c>
      <c r="AJ510" s="5">
        <v>2054000</v>
      </c>
      <c r="AK510" s="5">
        <v>3744900</v>
      </c>
      <c r="AL510" s="14">
        <v>1872100</v>
      </c>
      <c r="AM510" s="5">
        <v>173.41</v>
      </c>
      <c r="AN510" s="5">
        <v>118</v>
      </c>
      <c r="AO510" s="5">
        <v>8</v>
      </c>
      <c r="AP510" s="5">
        <v>20.6</v>
      </c>
    </row>
    <row r="511" spans="1:42" x14ac:dyDescent="0.2">
      <c r="A511" s="5" t="s">
        <v>1902</v>
      </c>
      <c r="B511" s="5" t="s">
        <v>2584</v>
      </c>
      <c r="C511" s="5">
        <v>2771100</v>
      </c>
      <c r="D511" s="5">
        <v>2352700</v>
      </c>
      <c r="E511" s="5">
        <v>2134800</v>
      </c>
      <c r="F511" s="14">
        <v>2204800</v>
      </c>
      <c r="G511" s="5">
        <v>1593100</v>
      </c>
      <c r="H511" s="5">
        <v>1697500</v>
      </c>
      <c r="I511" s="5">
        <v>1699500</v>
      </c>
      <c r="J511" s="14">
        <v>1923000</v>
      </c>
      <c r="K511" s="5">
        <v>1649600</v>
      </c>
      <c r="L511" s="5">
        <v>1746700</v>
      </c>
      <c r="M511" s="5">
        <v>2094100</v>
      </c>
      <c r="N511" s="14">
        <v>2148500</v>
      </c>
      <c r="O511" s="5">
        <v>2029300</v>
      </c>
      <c r="P511" s="5">
        <v>1724700</v>
      </c>
      <c r="Q511" s="5">
        <v>1755800</v>
      </c>
      <c r="R511" s="14">
        <v>1993400</v>
      </c>
      <c r="S511" s="5">
        <v>1872500</v>
      </c>
      <c r="T511" s="5">
        <v>1935200</v>
      </c>
      <c r="U511" s="5">
        <v>2321800</v>
      </c>
      <c r="V511" s="14">
        <v>1888700</v>
      </c>
      <c r="W511" s="5">
        <v>2238700</v>
      </c>
      <c r="X511" s="5">
        <v>1973200</v>
      </c>
      <c r="Y511" s="5">
        <v>1727000</v>
      </c>
      <c r="Z511" s="14">
        <v>1716000</v>
      </c>
      <c r="AA511" s="5">
        <v>2260600</v>
      </c>
      <c r="AB511" s="5">
        <v>1866800</v>
      </c>
      <c r="AC511" s="5">
        <v>2351900</v>
      </c>
      <c r="AD511" s="14">
        <v>2490200</v>
      </c>
      <c r="AE511" s="5">
        <v>2081400</v>
      </c>
      <c r="AF511" s="5">
        <v>1828800</v>
      </c>
      <c r="AG511" s="5">
        <v>1727300</v>
      </c>
      <c r="AH511" s="14">
        <v>1786300</v>
      </c>
      <c r="AI511" s="5">
        <v>2013400</v>
      </c>
      <c r="AJ511" s="5">
        <v>1739800</v>
      </c>
      <c r="AK511" s="5">
        <v>1856000</v>
      </c>
      <c r="AL511" s="14">
        <v>1819300</v>
      </c>
      <c r="AM511" s="5">
        <v>110.76</v>
      </c>
      <c r="AN511" s="5">
        <v>221</v>
      </c>
      <c r="AO511" s="5">
        <v>7</v>
      </c>
      <c r="AP511" s="5">
        <v>32.700000000000003</v>
      </c>
    </row>
    <row r="512" spans="1:42" x14ac:dyDescent="0.2">
      <c r="A512" s="5" t="s">
        <v>1916</v>
      </c>
      <c r="B512" s="5" t="s">
        <v>2619</v>
      </c>
      <c r="C512" s="5">
        <v>0</v>
      </c>
      <c r="D512" s="5">
        <v>444610</v>
      </c>
      <c r="E512" s="5">
        <v>549180</v>
      </c>
      <c r="F512" s="14">
        <v>768480</v>
      </c>
      <c r="G512" s="5">
        <v>5475400</v>
      </c>
      <c r="H512" s="5">
        <v>14013000</v>
      </c>
      <c r="I512" s="5">
        <v>2716700</v>
      </c>
      <c r="J512" s="14">
        <v>3550000</v>
      </c>
      <c r="K512" s="5">
        <v>0</v>
      </c>
      <c r="L512" s="5">
        <v>2307300</v>
      </c>
      <c r="M512" s="5">
        <v>6037900</v>
      </c>
      <c r="N512" s="14">
        <v>2587600</v>
      </c>
      <c r="O512" s="5">
        <v>708710</v>
      </c>
      <c r="P512" s="5">
        <v>3300600</v>
      </c>
      <c r="Q512" s="5">
        <v>2136100</v>
      </c>
      <c r="R512" s="14">
        <v>1514000</v>
      </c>
      <c r="S512" s="5">
        <v>1303700</v>
      </c>
      <c r="T512" s="5">
        <v>1883800</v>
      </c>
      <c r="U512" s="5">
        <v>0</v>
      </c>
      <c r="V512" s="14">
        <v>692630</v>
      </c>
      <c r="W512" s="5">
        <v>2022700</v>
      </c>
      <c r="X512" s="5">
        <v>1146300</v>
      </c>
      <c r="Y512" s="5">
        <v>1090100</v>
      </c>
      <c r="Z512" s="14">
        <v>2439200</v>
      </c>
      <c r="AA512" s="5">
        <v>0</v>
      </c>
      <c r="AB512" s="5">
        <v>3978700</v>
      </c>
      <c r="AC512" s="5">
        <v>1680800</v>
      </c>
      <c r="AD512" s="14">
        <v>1002000</v>
      </c>
      <c r="AE512" s="5">
        <v>2307700</v>
      </c>
      <c r="AF512" s="5">
        <v>1916400</v>
      </c>
      <c r="AG512" s="5">
        <v>2200400</v>
      </c>
      <c r="AH512" s="14">
        <v>950010</v>
      </c>
      <c r="AI512" s="5">
        <v>1952100</v>
      </c>
      <c r="AJ512" s="5">
        <v>527510</v>
      </c>
      <c r="AK512" s="5">
        <v>886060</v>
      </c>
      <c r="AL512" s="14">
        <v>1415900</v>
      </c>
      <c r="AM512" s="5">
        <v>323.31</v>
      </c>
      <c r="AN512" s="5">
        <v>94</v>
      </c>
      <c r="AO512" s="5">
        <v>2</v>
      </c>
      <c r="AP512" s="5">
        <v>21.1</v>
      </c>
    </row>
    <row r="513" spans="1:42" x14ac:dyDescent="0.2">
      <c r="A513" s="5" t="s">
        <v>1918</v>
      </c>
      <c r="B513" s="5" t="s">
        <v>2795</v>
      </c>
      <c r="C513" s="5">
        <v>5599600</v>
      </c>
      <c r="D513" s="5">
        <v>2455800</v>
      </c>
      <c r="E513" s="5">
        <v>3663800</v>
      </c>
      <c r="F513" s="14">
        <v>3136900</v>
      </c>
      <c r="G513" s="5">
        <v>3195900</v>
      </c>
      <c r="H513" s="5">
        <v>4592400</v>
      </c>
      <c r="I513" s="5">
        <v>3593600</v>
      </c>
      <c r="J513" s="14">
        <v>2791300</v>
      </c>
      <c r="K513" s="5">
        <v>5885300</v>
      </c>
      <c r="L513" s="5">
        <v>6638600</v>
      </c>
      <c r="M513" s="5">
        <v>4014200</v>
      </c>
      <c r="N513" s="14">
        <v>3203700</v>
      </c>
      <c r="O513" s="5">
        <v>5222700</v>
      </c>
      <c r="P513" s="5">
        <v>6860400</v>
      </c>
      <c r="Q513" s="5">
        <v>3409700</v>
      </c>
      <c r="R513" s="14">
        <v>4940400</v>
      </c>
      <c r="S513" s="5">
        <v>10091000</v>
      </c>
      <c r="T513" s="5">
        <v>4327000</v>
      </c>
      <c r="U513" s="5">
        <v>3309300</v>
      </c>
      <c r="V513" s="14">
        <v>3104600</v>
      </c>
      <c r="W513" s="5">
        <v>2891800</v>
      </c>
      <c r="X513" s="5">
        <v>4469600</v>
      </c>
      <c r="Y513" s="5">
        <v>3296800</v>
      </c>
      <c r="Z513" s="14">
        <v>2482100</v>
      </c>
      <c r="AA513" s="5">
        <v>5844300</v>
      </c>
      <c r="AB513" s="5">
        <v>2849900</v>
      </c>
      <c r="AC513" s="5">
        <v>4217100</v>
      </c>
      <c r="AD513" s="14">
        <v>5949300</v>
      </c>
      <c r="AE513" s="5">
        <v>2915600</v>
      </c>
      <c r="AF513" s="5">
        <v>3978700</v>
      </c>
      <c r="AG513" s="5">
        <v>2985000</v>
      </c>
      <c r="AH513" s="14">
        <v>3057300</v>
      </c>
      <c r="AI513" s="5">
        <v>3032900</v>
      </c>
      <c r="AJ513" s="5">
        <v>2956600</v>
      </c>
      <c r="AK513" s="5">
        <v>2726200</v>
      </c>
      <c r="AL513" s="14">
        <v>3160400</v>
      </c>
      <c r="AM513" s="5">
        <v>203.93</v>
      </c>
      <c r="AN513" s="5">
        <v>153</v>
      </c>
      <c r="AO513" s="5">
        <v>4</v>
      </c>
      <c r="AP513" s="5">
        <v>28.4</v>
      </c>
    </row>
    <row r="514" spans="1:42" x14ac:dyDescent="0.2">
      <c r="A514" s="5" t="s">
        <v>1922</v>
      </c>
      <c r="B514" s="5" t="s">
        <v>3218</v>
      </c>
      <c r="C514" s="5">
        <v>27489000</v>
      </c>
      <c r="D514" s="5">
        <v>18402000</v>
      </c>
      <c r="E514" s="5">
        <v>16773000</v>
      </c>
      <c r="F514" s="14">
        <v>16074000</v>
      </c>
      <c r="G514" s="5">
        <v>13238000</v>
      </c>
      <c r="H514" s="5">
        <v>11740000</v>
      </c>
      <c r="I514" s="5">
        <v>11852000</v>
      </c>
      <c r="J514" s="14">
        <v>15420000</v>
      </c>
      <c r="K514" s="5">
        <v>13253000</v>
      </c>
      <c r="L514" s="5">
        <v>13426000</v>
      </c>
      <c r="M514" s="5">
        <v>10109000</v>
      </c>
      <c r="N514" s="14">
        <v>12299000</v>
      </c>
      <c r="O514" s="5">
        <v>10480000</v>
      </c>
      <c r="P514" s="5">
        <v>11923000</v>
      </c>
      <c r="Q514" s="5">
        <v>12366000</v>
      </c>
      <c r="R514" s="14">
        <v>11724000</v>
      </c>
      <c r="S514" s="5">
        <v>13038000</v>
      </c>
      <c r="T514" s="5">
        <v>10086000</v>
      </c>
      <c r="U514" s="5">
        <v>16297000</v>
      </c>
      <c r="V514" s="14">
        <v>13899000</v>
      </c>
      <c r="W514" s="5">
        <v>11929000</v>
      </c>
      <c r="X514" s="5">
        <v>10934000</v>
      </c>
      <c r="Y514" s="5">
        <v>11292000</v>
      </c>
      <c r="Z514" s="14">
        <v>11440000</v>
      </c>
      <c r="AA514" s="5">
        <v>12925000</v>
      </c>
      <c r="AB514" s="5">
        <v>15046000</v>
      </c>
      <c r="AC514" s="5">
        <v>12066000</v>
      </c>
      <c r="AD514" s="14">
        <v>13263000</v>
      </c>
      <c r="AE514" s="5">
        <v>9074000</v>
      </c>
      <c r="AF514" s="5">
        <v>13375000</v>
      </c>
      <c r="AG514" s="5">
        <v>12480000</v>
      </c>
      <c r="AH514" s="14">
        <v>11463000</v>
      </c>
      <c r="AI514" s="5">
        <v>11298000</v>
      </c>
      <c r="AJ514" s="5">
        <v>10966000</v>
      </c>
      <c r="AK514" s="5">
        <v>8775400</v>
      </c>
      <c r="AL514" s="14">
        <v>9437600</v>
      </c>
      <c r="AM514" s="5">
        <v>123.35</v>
      </c>
      <c r="AN514" s="5">
        <v>293</v>
      </c>
      <c r="AO514" s="5">
        <v>8</v>
      </c>
      <c r="AP514" s="5">
        <v>44.9</v>
      </c>
    </row>
    <row r="515" spans="1:42" x14ac:dyDescent="0.2">
      <c r="A515" s="5" t="s">
        <v>1927</v>
      </c>
      <c r="B515" s="5" t="s">
        <v>3022</v>
      </c>
      <c r="C515" s="5">
        <v>0</v>
      </c>
      <c r="D515" s="5">
        <v>2192900</v>
      </c>
      <c r="E515" s="5">
        <v>1916300</v>
      </c>
      <c r="F515" s="14">
        <v>1815200</v>
      </c>
      <c r="G515" s="5">
        <v>2103100</v>
      </c>
      <c r="H515" s="5">
        <v>2088200</v>
      </c>
      <c r="I515" s="5">
        <v>2126300</v>
      </c>
      <c r="J515" s="14">
        <v>1813100</v>
      </c>
      <c r="K515" s="5">
        <v>1922700</v>
      </c>
      <c r="L515" s="5">
        <v>1582500</v>
      </c>
      <c r="M515" s="5">
        <v>2334300</v>
      </c>
      <c r="N515" s="14">
        <v>1642900</v>
      </c>
      <c r="O515" s="5">
        <v>2743400</v>
      </c>
      <c r="P515" s="5">
        <v>2178700</v>
      </c>
      <c r="Q515" s="5">
        <v>2376600</v>
      </c>
      <c r="R515" s="14">
        <v>3484200</v>
      </c>
      <c r="S515" s="5">
        <v>0</v>
      </c>
      <c r="T515" s="5">
        <v>2605000</v>
      </c>
      <c r="U515" s="5">
        <v>1486500</v>
      </c>
      <c r="V515" s="14">
        <v>2109600</v>
      </c>
      <c r="W515" s="5">
        <v>1666600</v>
      </c>
      <c r="X515" s="5">
        <v>2102900</v>
      </c>
      <c r="Y515" s="5">
        <v>2416900</v>
      </c>
      <c r="Z515" s="14">
        <v>2733500</v>
      </c>
      <c r="AA515" s="5">
        <v>2774300</v>
      </c>
      <c r="AB515" s="5">
        <v>2126000</v>
      </c>
      <c r="AC515" s="5">
        <v>2691900</v>
      </c>
      <c r="AD515" s="14">
        <v>2477700</v>
      </c>
      <c r="AE515" s="5">
        <v>3041600</v>
      </c>
      <c r="AF515" s="5">
        <v>3368000</v>
      </c>
      <c r="AG515" s="5">
        <v>4024000</v>
      </c>
      <c r="AH515" s="14">
        <v>4246600</v>
      </c>
      <c r="AI515" s="5">
        <v>3612500</v>
      </c>
      <c r="AJ515" s="5">
        <v>1827000</v>
      </c>
      <c r="AK515" s="5">
        <v>2652100</v>
      </c>
      <c r="AL515" s="14">
        <v>2341100</v>
      </c>
      <c r="AM515" s="5">
        <v>166.25</v>
      </c>
      <c r="AN515" s="5">
        <v>177</v>
      </c>
      <c r="AO515" s="5">
        <v>13</v>
      </c>
      <c r="AP515" s="5">
        <v>19.5</v>
      </c>
    </row>
    <row r="516" spans="1:42" x14ac:dyDescent="0.2">
      <c r="A516" s="5" t="s">
        <v>1928</v>
      </c>
      <c r="B516" s="5" t="s">
        <v>3126</v>
      </c>
      <c r="C516" s="5">
        <v>5616500</v>
      </c>
      <c r="D516" s="5">
        <v>4528700</v>
      </c>
      <c r="E516" s="5">
        <v>3838500</v>
      </c>
      <c r="F516" s="14">
        <v>2031800</v>
      </c>
      <c r="G516" s="5">
        <v>4701600</v>
      </c>
      <c r="H516" s="5">
        <v>7788400</v>
      </c>
      <c r="I516" s="5">
        <v>4491700</v>
      </c>
      <c r="J516" s="14">
        <v>6444700</v>
      </c>
      <c r="K516" s="5">
        <v>4798800</v>
      </c>
      <c r="L516" s="5">
        <v>6480800</v>
      </c>
      <c r="M516" s="5">
        <v>10432000</v>
      </c>
      <c r="N516" s="14">
        <v>4772600</v>
      </c>
      <c r="O516" s="5">
        <v>2028100</v>
      </c>
      <c r="P516" s="5">
        <v>6213100</v>
      </c>
      <c r="Q516" s="5">
        <v>2494400</v>
      </c>
      <c r="R516" s="14">
        <v>3281900</v>
      </c>
      <c r="S516" s="5">
        <v>8597800</v>
      </c>
      <c r="T516" s="5">
        <v>7023400</v>
      </c>
      <c r="U516" s="5">
        <v>2989100</v>
      </c>
      <c r="V516" s="14">
        <v>6051800</v>
      </c>
      <c r="W516" s="5">
        <v>5373100</v>
      </c>
      <c r="X516" s="5">
        <v>2956100</v>
      </c>
      <c r="Y516" s="5">
        <v>6980600</v>
      </c>
      <c r="Z516" s="14">
        <v>3213700</v>
      </c>
      <c r="AA516" s="5">
        <v>3850800</v>
      </c>
      <c r="AB516" s="5">
        <v>4940000</v>
      </c>
      <c r="AC516" s="5">
        <v>2795500</v>
      </c>
      <c r="AD516" s="14">
        <v>3808600</v>
      </c>
      <c r="AE516" s="5">
        <v>3906500</v>
      </c>
      <c r="AF516" s="5">
        <v>5150700</v>
      </c>
      <c r="AG516" s="5">
        <v>3925000</v>
      </c>
      <c r="AH516" s="14">
        <v>6369600</v>
      </c>
      <c r="AI516" s="5">
        <v>4441800</v>
      </c>
      <c r="AJ516" s="5">
        <v>3475700</v>
      </c>
      <c r="AK516" s="5">
        <v>9909400</v>
      </c>
      <c r="AL516" s="14">
        <v>5249400</v>
      </c>
      <c r="AM516" s="5">
        <v>251.92</v>
      </c>
      <c r="AN516" s="5">
        <v>247</v>
      </c>
      <c r="AO516" s="5">
        <v>10</v>
      </c>
      <c r="AP516" s="5">
        <v>42.8</v>
      </c>
    </row>
    <row r="517" spans="1:42" x14ac:dyDescent="0.2">
      <c r="A517" s="5" t="s">
        <v>1948</v>
      </c>
      <c r="B517" s="5" t="s">
        <v>3222</v>
      </c>
      <c r="C517" s="5">
        <v>4011200</v>
      </c>
      <c r="D517" s="5">
        <v>5854400</v>
      </c>
      <c r="E517" s="5">
        <v>5972600</v>
      </c>
      <c r="F517" s="14">
        <v>5694800</v>
      </c>
      <c r="G517" s="5">
        <v>6601100</v>
      </c>
      <c r="H517" s="5">
        <v>6422600</v>
      </c>
      <c r="I517" s="5">
        <v>6599200</v>
      </c>
      <c r="J517" s="14">
        <v>6138200</v>
      </c>
      <c r="K517" s="5">
        <v>6307900</v>
      </c>
      <c r="L517" s="5">
        <v>5401200</v>
      </c>
      <c r="M517" s="5">
        <v>7035800</v>
      </c>
      <c r="N517" s="14">
        <v>6403900</v>
      </c>
      <c r="O517" s="5">
        <v>9445500</v>
      </c>
      <c r="P517" s="5">
        <v>8526100</v>
      </c>
      <c r="Q517" s="5">
        <v>8270100</v>
      </c>
      <c r="R517" s="14">
        <v>7570800</v>
      </c>
      <c r="S517" s="5">
        <v>6805400</v>
      </c>
      <c r="T517" s="5">
        <v>6805600</v>
      </c>
      <c r="U517" s="5">
        <v>9355200</v>
      </c>
      <c r="V517" s="14">
        <v>5516900</v>
      </c>
      <c r="W517" s="5">
        <v>11444000</v>
      </c>
      <c r="X517" s="5">
        <v>10870000</v>
      </c>
      <c r="Y517" s="5">
        <v>10140000</v>
      </c>
      <c r="Z517" s="14">
        <v>10685000</v>
      </c>
      <c r="AA517" s="5">
        <v>8091000</v>
      </c>
      <c r="AB517" s="5">
        <v>8588700</v>
      </c>
      <c r="AC517" s="5">
        <v>8697400</v>
      </c>
      <c r="AD517" s="14">
        <v>8205900</v>
      </c>
      <c r="AE517" s="5">
        <v>10520000</v>
      </c>
      <c r="AF517" s="5">
        <v>9357300</v>
      </c>
      <c r="AG517" s="5">
        <v>8056000</v>
      </c>
      <c r="AH517" s="14">
        <v>8978900</v>
      </c>
      <c r="AI517" s="5">
        <v>8718600</v>
      </c>
      <c r="AJ517" s="5">
        <v>11285000</v>
      </c>
      <c r="AK517" s="5">
        <v>11987000</v>
      </c>
      <c r="AL517" s="14">
        <v>11342000</v>
      </c>
      <c r="AM517" s="5">
        <v>197.22</v>
      </c>
      <c r="AN517" s="5">
        <v>468</v>
      </c>
      <c r="AO517" s="5">
        <v>16</v>
      </c>
      <c r="AP517" s="5">
        <v>44.2</v>
      </c>
    </row>
    <row r="518" spans="1:42" x14ac:dyDescent="0.2">
      <c r="A518" s="5" t="s">
        <v>1949</v>
      </c>
      <c r="B518" s="5" t="s">
        <v>3126</v>
      </c>
      <c r="C518" s="5">
        <v>0</v>
      </c>
      <c r="D518" s="5">
        <v>0</v>
      </c>
      <c r="E518" s="5">
        <v>0</v>
      </c>
      <c r="F518" s="14">
        <v>0</v>
      </c>
      <c r="G518" s="5">
        <v>0</v>
      </c>
      <c r="H518" s="5">
        <v>0</v>
      </c>
      <c r="I518" s="5">
        <v>0</v>
      </c>
      <c r="J518" s="14">
        <v>0</v>
      </c>
      <c r="K518" s="5">
        <v>0</v>
      </c>
      <c r="L518" s="5">
        <v>0</v>
      </c>
      <c r="M518" s="5">
        <v>0</v>
      </c>
      <c r="N518" s="14">
        <v>0</v>
      </c>
      <c r="O518" s="5">
        <v>0</v>
      </c>
      <c r="P518" s="5">
        <v>0</v>
      </c>
      <c r="Q518" s="5">
        <v>0</v>
      </c>
      <c r="R518" s="14">
        <v>0</v>
      </c>
      <c r="S518" s="5">
        <v>0</v>
      </c>
      <c r="T518" s="5">
        <v>0</v>
      </c>
      <c r="U518" s="5">
        <v>0</v>
      </c>
      <c r="V518" s="14">
        <v>0</v>
      </c>
      <c r="W518" s="5">
        <v>0</v>
      </c>
      <c r="X518" s="5">
        <v>0</v>
      </c>
      <c r="Y518" s="5">
        <v>0</v>
      </c>
      <c r="Z518" s="14">
        <v>894180</v>
      </c>
      <c r="AA518" s="5">
        <v>0</v>
      </c>
      <c r="AB518" s="5">
        <v>0</v>
      </c>
      <c r="AC518" s="5">
        <v>0</v>
      </c>
      <c r="AD518" s="14">
        <v>0</v>
      </c>
      <c r="AE518" s="5">
        <v>1297200</v>
      </c>
      <c r="AF518" s="5">
        <v>0</v>
      </c>
      <c r="AG518" s="5">
        <v>0</v>
      </c>
      <c r="AH518" s="14">
        <v>0</v>
      </c>
      <c r="AI518" s="5">
        <v>0</v>
      </c>
      <c r="AJ518" s="5">
        <v>1064900</v>
      </c>
      <c r="AK518" s="5">
        <v>1915900</v>
      </c>
      <c r="AL518" s="14">
        <v>1507100</v>
      </c>
      <c r="AM518" s="5">
        <v>34.273000000000003</v>
      </c>
      <c r="AN518" s="5">
        <v>14</v>
      </c>
      <c r="AO518" s="5">
        <v>4</v>
      </c>
      <c r="AP518" s="5">
        <v>14.4</v>
      </c>
    </row>
    <row r="519" spans="1:42" x14ac:dyDescent="0.2">
      <c r="A519" s="5" t="s">
        <v>1950</v>
      </c>
      <c r="B519" s="5" t="s">
        <v>2755</v>
      </c>
      <c r="C519" s="5">
        <v>0</v>
      </c>
      <c r="D519" s="5">
        <v>2635300</v>
      </c>
      <c r="E519" s="5">
        <v>3217500</v>
      </c>
      <c r="F519" s="14">
        <v>3080900</v>
      </c>
      <c r="G519" s="5">
        <v>2957900</v>
      </c>
      <c r="H519" s="5">
        <v>2914000</v>
      </c>
      <c r="I519" s="5">
        <v>3039300</v>
      </c>
      <c r="J519" s="14">
        <v>3041800</v>
      </c>
      <c r="K519" s="5">
        <v>2828500</v>
      </c>
      <c r="L519" s="5">
        <v>2840900</v>
      </c>
      <c r="M519" s="5">
        <v>2783200</v>
      </c>
      <c r="N519" s="14">
        <v>2830300</v>
      </c>
      <c r="O519" s="5">
        <v>2608000</v>
      </c>
      <c r="P519" s="5">
        <v>3271400</v>
      </c>
      <c r="Q519" s="5">
        <v>3514900</v>
      </c>
      <c r="R519" s="14">
        <v>3093900</v>
      </c>
      <c r="S519" s="5">
        <v>3343400</v>
      </c>
      <c r="T519" s="5">
        <v>2801900</v>
      </c>
      <c r="U519" s="5">
        <v>3477500</v>
      </c>
      <c r="V519" s="14">
        <v>3751400</v>
      </c>
      <c r="W519" s="5">
        <v>3113000</v>
      </c>
      <c r="X519" s="5">
        <v>2318000</v>
      </c>
      <c r="Y519" s="5">
        <v>2170100</v>
      </c>
      <c r="Z519" s="14">
        <v>2444900</v>
      </c>
      <c r="AA519" s="5">
        <v>3368500</v>
      </c>
      <c r="AB519" s="5">
        <v>3042300</v>
      </c>
      <c r="AC519" s="5">
        <v>3416200</v>
      </c>
      <c r="AD519" s="14">
        <v>3469300</v>
      </c>
      <c r="AE519" s="5">
        <v>2011000</v>
      </c>
      <c r="AF519" s="5">
        <v>2885400</v>
      </c>
      <c r="AG519" s="5">
        <v>2861700</v>
      </c>
      <c r="AH519" s="14">
        <v>3062000</v>
      </c>
      <c r="AI519" s="5">
        <v>2629200</v>
      </c>
      <c r="AJ519" s="5">
        <v>1624000</v>
      </c>
      <c r="AK519" s="5">
        <v>2155500</v>
      </c>
      <c r="AL519" s="14">
        <v>1758800</v>
      </c>
      <c r="AM519" s="5">
        <v>140.5</v>
      </c>
      <c r="AN519" s="5">
        <v>151</v>
      </c>
      <c r="AO519" s="5">
        <v>9</v>
      </c>
      <c r="AP519" s="5">
        <v>22.1</v>
      </c>
    </row>
    <row r="520" spans="1:42" x14ac:dyDescent="0.2">
      <c r="A520" s="5" t="s">
        <v>1955</v>
      </c>
      <c r="B520" s="5" t="s">
        <v>2727</v>
      </c>
      <c r="C520" s="5">
        <v>2662200</v>
      </c>
      <c r="D520" s="5">
        <v>4586600</v>
      </c>
      <c r="E520" s="5">
        <v>5026800</v>
      </c>
      <c r="F520" s="14">
        <v>4005600</v>
      </c>
      <c r="G520" s="5">
        <v>4464700</v>
      </c>
      <c r="H520" s="5">
        <v>4982800</v>
      </c>
      <c r="I520" s="5">
        <v>3903000</v>
      </c>
      <c r="J520" s="14">
        <v>5146400</v>
      </c>
      <c r="K520" s="5">
        <v>5035600</v>
      </c>
      <c r="L520" s="5">
        <v>4872100</v>
      </c>
      <c r="M520" s="5">
        <v>5578200</v>
      </c>
      <c r="N520" s="14">
        <v>4564400</v>
      </c>
      <c r="O520" s="5">
        <v>5055700</v>
      </c>
      <c r="P520" s="5">
        <v>4843200</v>
      </c>
      <c r="Q520" s="5">
        <v>4619600</v>
      </c>
      <c r="R520" s="14">
        <v>4285700</v>
      </c>
      <c r="S520" s="5">
        <v>4835600</v>
      </c>
      <c r="T520" s="5">
        <v>4449400</v>
      </c>
      <c r="U520" s="5">
        <v>3958800</v>
      </c>
      <c r="V520" s="14">
        <v>4139400</v>
      </c>
      <c r="W520" s="5">
        <v>7320400</v>
      </c>
      <c r="X520" s="5">
        <v>7212800</v>
      </c>
      <c r="Y520" s="5">
        <v>5354200</v>
      </c>
      <c r="Z520" s="14">
        <v>7200800</v>
      </c>
      <c r="AA520" s="5">
        <v>5524100</v>
      </c>
      <c r="AB520" s="5">
        <v>4925500</v>
      </c>
      <c r="AC520" s="5">
        <v>6420900</v>
      </c>
      <c r="AD520" s="14">
        <v>3237600</v>
      </c>
      <c r="AE520" s="5">
        <v>6817400</v>
      </c>
      <c r="AF520" s="5">
        <v>5229800</v>
      </c>
      <c r="AG520" s="5">
        <v>6077400</v>
      </c>
      <c r="AH520" s="14">
        <v>6431600</v>
      </c>
      <c r="AI520" s="5">
        <v>6085600</v>
      </c>
      <c r="AJ520" s="5">
        <v>7043700</v>
      </c>
      <c r="AK520" s="5">
        <v>7622500</v>
      </c>
      <c r="AL520" s="14">
        <v>6919700</v>
      </c>
      <c r="AM520" s="5">
        <v>312.99</v>
      </c>
      <c r="AN520" s="5">
        <v>288</v>
      </c>
      <c r="AO520" s="5">
        <v>10</v>
      </c>
      <c r="AP520" s="5">
        <v>27.6</v>
      </c>
    </row>
    <row r="521" spans="1:42" x14ac:dyDescent="0.2">
      <c r="A521" s="5" t="s">
        <v>1959</v>
      </c>
      <c r="B521" s="5" t="s">
        <v>2584</v>
      </c>
      <c r="C521" s="5">
        <v>0</v>
      </c>
      <c r="D521" s="5">
        <v>613530</v>
      </c>
      <c r="E521" s="5">
        <v>790210</v>
      </c>
      <c r="F521" s="14">
        <v>586730</v>
      </c>
      <c r="G521" s="5">
        <v>646420</v>
      </c>
      <c r="H521" s="5">
        <v>608620</v>
      </c>
      <c r="I521" s="5">
        <v>565340</v>
      </c>
      <c r="J521" s="14">
        <v>828720</v>
      </c>
      <c r="K521" s="5">
        <v>690090</v>
      </c>
      <c r="L521" s="5">
        <v>789710</v>
      </c>
      <c r="M521" s="5">
        <v>766000</v>
      </c>
      <c r="N521" s="14">
        <v>625440</v>
      </c>
      <c r="O521" s="5">
        <v>844320</v>
      </c>
      <c r="P521" s="5">
        <v>670840</v>
      </c>
      <c r="Q521" s="5">
        <v>865470</v>
      </c>
      <c r="R521" s="14">
        <v>872160</v>
      </c>
      <c r="S521" s="5">
        <v>0</v>
      </c>
      <c r="T521" s="5">
        <v>491040</v>
      </c>
      <c r="U521" s="5">
        <v>371110</v>
      </c>
      <c r="V521" s="14">
        <v>405280</v>
      </c>
      <c r="W521" s="5">
        <v>674390</v>
      </c>
      <c r="X521" s="5">
        <v>646310</v>
      </c>
      <c r="Y521" s="5">
        <v>629780</v>
      </c>
      <c r="Z521" s="14">
        <v>688240</v>
      </c>
      <c r="AA521" s="5">
        <v>830880</v>
      </c>
      <c r="AB521" s="5">
        <v>747750</v>
      </c>
      <c r="AC521" s="5">
        <v>0</v>
      </c>
      <c r="AD521" s="14">
        <v>954620</v>
      </c>
      <c r="AE521" s="5">
        <v>522340</v>
      </c>
      <c r="AF521" s="5">
        <v>788400</v>
      </c>
      <c r="AG521" s="5">
        <v>846890</v>
      </c>
      <c r="AH521" s="14">
        <v>591910</v>
      </c>
      <c r="AI521" s="5">
        <v>770010</v>
      </c>
      <c r="AJ521" s="5">
        <v>561210</v>
      </c>
      <c r="AK521" s="5">
        <v>447610</v>
      </c>
      <c r="AL521" s="14">
        <v>682070</v>
      </c>
      <c r="AM521" s="5">
        <v>26.065999999999999</v>
      </c>
      <c r="AN521" s="5">
        <v>136</v>
      </c>
      <c r="AO521" s="5">
        <v>5</v>
      </c>
      <c r="AP521" s="5">
        <v>14.7</v>
      </c>
    </row>
    <row r="522" spans="1:42" x14ac:dyDescent="0.2">
      <c r="A522" s="5" t="s">
        <v>1966</v>
      </c>
      <c r="B522" s="5" t="s">
        <v>3225</v>
      </c>
      <c r="C522" s="5">
        <v>3010700</v>
      </c>
      <c r="D522" s="5">
        <v>1252600</v>
      </c>
      <c r="E522" s="5">
        <v>1390700</v>
      </c>
      <c r="F522" s="14">
        <v>1250300</v>
      </c>
      <c r="G522" s="5">
        <v>1419700</v>
      </c>
      <c r="H522" s="5">
        <v>1705300</v>
      </c>
      <c r="I522" s="5">
        <v>1894600</v>
      </c>
      <c r="J522" s="14">
        <v>2008200</v>
      </c>
      <c r="K522" s="5">
        <v>1687500</v>
      </c>
      <c r="L522" s="5">
        <v>1786100</v>
      </c>
      <c r="M522" s="5">
        <v>1818000</v>
      </c>
      <c r="N522" s="14">
        <v>1722800</v>
      </c>
      <c r="O522" s="5">
        <v>1839400</v>
      </c>
      <c r="P522" s="5">
        <v>1793400</v>
      </c>
      <c r="Q522" s="5">
        <v>2131900</v>
      </c>
      <c r="R522" s="14">
        <v>2000000</v>
      </c>
      <c r="S522" s="5">
        <v>1731200</v>
      </c>
      <c r="T522" s="5">
        <v>1880900</v>
      </c>
      <c r="U522" s="5">
        <v>2584300</v>
      </c>
      <c r="V522" s="14">
        <v>1741300</v>
      </c>
      <c r="W522" s="5">
        <v>2202900</v>
      </c>
      <c r="X522" s="5">
        <v>2431700</v>
      </c>
      <c r="Y522" s="5">
        <v>2048800</v>
      </c>
      <c r="Z522" s="14">
        <v>1995900</v>
      </c>
      <c r="AA522" s="5">
        <v>1871900</v>
      </c>
      <c r="AB522" s="5">
        <v>2182400</v>
      </c>
      <c r="AC522" s="5">
        <v>2232500</v>
      </c>
      <c r="AD522" s="14">
        <v>1974200</v>
      </c>
      <c r="AE522" s="5">
        <v>1816800</v>
      </c>
      <c r="AF522" s="5">
        <v>1675100</v>
      </c>
      <c r="AG522" s="5">
        <v>2026200</v>
      </c>
      <c r="AH522" s="14">
        <v>1728700</v>
      </c>
      <c r="AI522" s="5">
        <v>1646700</v>
      </c>
      <c r="AJ522" s="5">
        <v>1827800</v>
      </c>
      <c r="AK522" s="5">
        <v>2517900</v>
      </c>
      <c r="AL522" s="14">
        <v>2036000</v>
      </c>
      <c r="AM522" s="5">
        <v>167.48</v>
      </c>
      <c r="AN522" s="5">
        <v>168</v>
      </c>
      <c r="AO522" s="5">
        <v>8</v>
      </c>
      <c r="AP522" s="5">
        <v>22.2</v>
      </c>
    </row>
    <row r="523" spans="1:42" x14ac:dyDescent="0.2">
      <c r="A523" s="5" t="s">
        <v>1968</v>
      </c>
      <c r="B523" s="5" t="s">
        <v>3226</v>
      </c>
      <c r="C523" s="5">
        <v>752980</v>
      </c>
      <c r="D523" s="5">
        <v>1011300</v>
      </c>
      <c r="E523" s="5">
        <v>1015200</v>
      </c>
      <c r="F523" s="14">
        <v>1085000</v>
      </c>
      <c r="G523" s="5">
        <v>0</v>
      </c>
      <c r="H523" s="5">
        <v>1045200</v>
      </c>
      <c r="I523" s="5">
        <v>1095500</v>
      </c>
      <c r="J523" s="14">
        <v>1155200</v>
      </c>
      <c r="K523" s="5">
        <v>763430</v>
      </c>
      <c r="L523" s="5">
        <v>1152200</v>
      </c>
      <c r="M523" s="5">
        <v>0</v>
      </c>
      <c r="N523" s="14">
        <v>1061200</v>
      </c>
      <c r="O523" s="5">
        <v>883840</v>
      </c>
      <c r="P523" s="5">
        <v>1201700</v>
      </c>
      <c r="Q523" s="5">
        <v>1142700</v>
      </c>
      <c r="R523" s="14">
        <v>1159300</v>
      </c>
      <c r="S523" s="5">
        <v>1238600</v>
      </c>
      <c r="T523" s="5">
        <v>1309700</v>
      </c>
      <c r="U523" s="5">
        <v>1296300</v>
      </c>
      <c r="V523" s="14">
        <v>1552700</v>
      </c>
      <c r="W523" s="5">
        <v>922650</v>
      </c>
      <c r="X523" s="5">
        <v>979920</v>
      </c>
      <c r="Y523" s="5">
        <v>984020</v>
      </c>
      <c r="Z523" s="14">
        <v>1089300</v>
      </c>
      <c r="AA523" s="5">
        <v>0</v>
      </c>
      <c r="AB523" s="5">
        <v>1311400</v>
      </c>
      <c r="AC523" s="5">
        <v>1320900</v>
      </c>
      <c r="AD523" s="14">
        <v>1226300</v>
      </c>
      <c r="AE523" s="5">
        <v>888860</v>
      </c>
      <c r="AF523" s="5">
        <v>896060</v>
      </c>
      <c r="AG523" s="5">
        <v>1122900</v>
      </c>
      <c r="AH523" s="14">
        <v>1277900</v>
      </c>
      <c r="AI523" s="5">
        <v>895480</v>
      </c>
      <c r="AJ523" s="5">
        <v>961380</v>
      </c>
      <c r="AK523" s="5">
        <v>1013000</v>
      </c>
      <c r="AL523" s="14">
        <v>1067100</v>
      </c>
      <c r="AM523" s="5">
        <v>98.858999999999995</v>
      </c>
      <c r="AN523" s="5">
        <v>108</v>
      </c>
      <c r="AO523" s="5">
        <v>7</v>
      </c>
      <c r="AP523" s="5">
        <v>34.299999999999997</v>
      </c>
    </row>
    <row r="524" spans="1:42" x14ac:dyDescent="0.2">
      <c r="A524" s="5" t="s">
        <v>1969</v>
      </c>
      <c r="B524" s="5" t="s">
        <v>3227</v>
      </c>
      <c r="C524" s="5">
        <v>1058000</v>
      </c>
      <c r="D524" s="5">
        <v>1504600</v>
      </c>
      <c r="E524" s="5">
        <v>1527400</v>
      </c>
      <c r="F524" s="14">
        <v>1654500</v>
      </c>
      <c r="G524" s="5">
        <v>1267600</v>
      </c>
      <c r="H524" s="5">
        <v>1601900</v>
      </c>
      <c r="I524" s="5">
        <v>1577800</v>
      </c>
      <c r="J524" s="14">
        <v>1589700</v>
      </c>
      <c r="K524" s="5">
        <v>1551300</v>
      </c>
      <c r="L524" s="5">
        <v>1584200</v>
      </c>
      <c r="M524" s="5">
        <v>1126800</v>
      </c>
      <c r="N524" s="14">
        <v>1504500</v>
      </c>
      <c r="O524" s="5">
        <v>1240700</v>
      </c>
      <c r="P524" s="5">
        <v>1314900</v>
      </c>
      <c r="Q524" s="5">
        <v>1254000</v>
      </c>
      <c r="R524" s="14">
        <v>1119800</v>
      </c>
      <c r="S524" s="5">
        <v>0</v>
      </c>
      <c r="T524" s="5">
        <v>1581000</v>
      </c>
      <c r="U524" s="5">
        <v>829300</v>
      </c>
      <c r="V524" s="14">
        <v>1479800</v>
      </c>
      <c r="W524" s="5">
        <v>1330600</v>
      </c>
      <c r="X524" s="5">
        <v>1225600</v>
      </c>
      <c r="Y524" s="5">
        <v>899170</v>
      </c>
      <c r="Z524" s="14">
        <v>1422600</v>
      </c>
      <c r="AA524" s="5">
        <v>1027800</v>
      </c>
      <c r="AB524" s="5">
        <v>1536400</v>
      </c>
      <c r="AC524" s="5">
        <v>1595700</v>
      </c>
      <c r="AD524" s="14">
        <v>1087800</v>
      </c>
      <c r="AE524" s="5">
        <v>1110600</v>
      </c>
      <c r="AF524" s="5">
        <v>1479200</v>
      </c>
      <c r="AG524" s="5">
        <v>1438200</v>
      </c>
      <c r="AH524" s="14">
        <v>1454700</v>
      </c>
      <c r="AI524" s="5">
        <v>1458200</v>
      </c>
      <c r="AJ524" s="5">
        <v>0</v>
      </c>
      <c r="AK524" s="5">
        <v>1268800</v>
      </c>
      <c r="AL524" s="14">
        <v>1220000</v>
      </c>
      <c r="AM524" s="5">
        <v>64.938999999999993</v>
      </c>
      <c r="AN524" s="5">
        <v>150</v>
      </c>
      <c r="AO524" s="5">
        <v>12</v>
      </c>
      <c r="AP524" s="5">
        <v>30.5</v>
      </c>
    </row>
    <row r="525" spans="1:42" x14ac:dyDescent="0.2">
      <c r="A525" s="5" t="s">
        <v>1972</v>
      </c>
      <c r="B525" s="5" t="s">
        <v>2584</v>
      </c>
      <c r="C525" s="5">
        <v>0</v>
      </c>
      <c r="D525" s="5">
        <v>0</v>
      </c>
      <c r="E525" s="5">
        <v>0</v>
      </c>
      <c r="F525" s="14">
        <v>0</v>
      </c>
      <c r="G525" s="5">
        <v>0</v>
      </c>
      <c r="H525" s="5">
        <v>0</v>
      </c>
      <c r="I525" s="5">
        <v>0</v>
      </c>
      <c r="J525" s="14">
        <v>0</v>
      </c>
      <c r="K525" s="5">
        <v>0</v>
      </c>
      <c r="L525" s="5">
        <v>0</v>
      </c>
      <c r="M525" s="5">
        <v>0</v>
      </c>
      <c r="N525" s="14">
        <v>0</v>
      </c>
      <c r="O525" s="5">
        <v>701670</v>
      </c>
      <c r="P525" s="5">
        <v>1002400</v>
      </c>
      <c r="Q525" s="5">
        <v>1195300</v>
      </c>
      <c r="R525" s="14">
        <v>628600</v>
      </c>
      <c r="S525" s="5">
        <v>0</v>
      </c>
      <c r="T525" s="5">
        <v>0</v>
      </c>
      <c r="U525" s="5">
        <v>0</v>
      </c>
      <c r="V525" s="14">
        <v>0</v>
      </c>
      <c r="W525" s="5">
        <v>4766300</v>
      </c>
      <c r="X525" s="5">
        <v>5062900</v>
      </c>
      <c r="Y525" s="5">
        <v>4180500</v>
      </c>
      <c r="Z525" s="14">
        <v>4826600</v>
      </c>
      <c r="AA525" s="5">
        <v>0</v>
      </c>
      <c r="AB525" s="5">
        <v>0</v>
      </c>
      <c r="AC525" s="5">
        <v>0</v>
      </c>
      <c r="AD525" s="14">
        <v>1250000</v>
      </c>
      <c r="AE525" s="5">
        <v>4980500</v>
      </c>
      <c r="AF525" s="5">
        <v>1593400</v>
      </c>
      <c r="AG525" s="5">
        <v>1185400</v>
      </c>
      <c r="AH525" s="14">
        <v>1032700</v>
      </c>
      <c r="AI525" s="5">
        <v>1220600</v>
      </c>
      <c r="AJ525" s="5">
        <v>4435900</v>
      </c>
      <c r="AK525" s="5">
        <v>7010500</v>
      </c>
      <c r="AL525" s="14">
        <v>4324800</v>
      </c>
      <c r="AM525" s="5">
        <v>108.26</v>
      </c>
      <c r="AN525" s="5">
        <v>98</v>
      </c>
      <c r="AO525" s="5">
        <v>11</v>
      </c>
      <c r="AP525" s="5">
        <v>21</v>
      </c>
    </row>
    <row r="526" spans="1:42" x14ac:dyDescent="0.2">
      <c r="A526" s="5" t="s">
        <v>1982</v>
      </c>
      <c r="B526" s="5" t="s">
        <v>2709</v>
      </c>
      <c r="C526" s="5">
        <v>3160000</v>
      </c>
      <c r="D526" s="5">
        <v>1739800</v>
      </c>
      <c r="E526" s="5">
        <v>1818800</v>
      </c>
      <c r="F526" s="14">
        <v>1767300</v>
      </c>
      <c r="G526" s="5">
        <v>1553600</v>
      </c>
      <c r="H526" s="5">
        <v>1325500</v>
      </c>
      <c r="I526" s="5">
        <v>1474500</v>
      </c>
      <c r="J526" s="14">
        <v>1663600</v>
      </c>
      <c r="K526" s="5">
        <v>1185700</v>
      </c>
      <c r="L526" s="5">
        <v>1253700</v>
      </c>
      <c r="M526" s="5">
        <v>1763700</v>
      </c>
      <c r="N526" s="14">
        <v>1732100</v>
      </c>
      <c r="O526" s="5">
        <v>1344400</v>
      </c>
      <c r="P526" s="5">
        <v>1090200</v>
      </c>
      <c r="Q526" s="5">
        <v>859950</v>
      </c>
      <c r="R526" s="14">
        <v>973830</v>
      </c>
      <c r="S526" s="5">
        <v>699450</v>
      </c>
      <c r="T526" s="5">
        <v>1188400</v>
      </c>
      <c r="U526" s="5">
        <v>3107400</v>
      </c>
      <c r="V526" s="14">
        <v>2458300</v>
      </c>
      <c r="W526" s="5">
        <v>1815800</v>
      </c>
      <c r="X526" s="5">
        <v>1465700</v>
      </c>
      <c r="Y526" s="5">
        <v>1553800</v>
      </c>
      <c r="Z526" s="14">
        <v>1409800</v>
      </c>
      <c r="AA526" s="5">
        <v>1786200</v>
      </c>
      <c r="AB526" s="5">
        <v>2291300</v>
      </c>
      <c r="AC526" s="5">
        <v>1784800</v>
      </c>
      <c r="AD526" s="14">
        <v>1814300</v>
      </c>
      <c r="AE526" s="5">
        <v>1376300</v>
      </c>
      <c r="AF526" s="5">
        <v>1408100</v>
      </c>
      <c r="AG526" s="5">
        <v>1617500</v>
      </c>
      <c r="AH526" s="14">
        <v>1445500</v>
      </c>
      <c r="AI526" s="5">
        <v>1522800</v>
      </c>
      <c r="AJ526" s="5">
        <v>1461800</v>
      </c>
      <c r="AK526" s="5">
        <v>1460100</v>
      </c>
      <c r="AL526" s="14">
        <v>1502400</v>
      </c>
      <c r="AM526" s="5">
        <v>175.85</v>
      </c>
      <c r="AN526" s="5">
        <v>186</v>
      </c>
      <c r="AO526" s="5">
        <v>9</v>
      </c>
      <c r="AP526" s="5">
        <v>16.8</v>
      </c>
    </row>
    <row r="527" spans="1:42" x14ac:dyDescent="0.2">
      <c r="A527" s="5" t="s">
        <v>1983</v>
      </c>
      <c r="B527" s="5" t="s">
        <v>2584</v>
      </c>
      <c r="C527" s="5">
        <v>2856900</v>
      </c>
      <c r="D527" s="5">
        <v>3482900</v>
      </c>
      <c r="E527" s="5">
        <v>2839500</v>
      </c>
      <c r="F527" s="14">
        <v>4358300</v>
      </c>
      <c r="G527" s="5">
        <v>3576000</v>
      </c>
      <c r="H527" s="5">
        <v>2960000</v>
      </c>
      <c r="I527" s="5">
        <v>2606500</v>
      </c>
      <c r="J527" s="14">
        <v>3291800</v>
      </c>
      <c r="K527" s="5">
        <v>3453300</v>
      </c>
      <c r="L527" s="5">
        <v>3100300</v>
      </c>
      <c r="M527" s="5">
        <v>3343400</v>
      </c>
      <c r="N527" s="14">
        <v>3337600</v>
      </c>
      <c r="O527" s="5">
        <v>4070700</v>
      </c>
      <c r="P527" s="5">
        <v>3553600</v>
      </c>
      <c r="Q527" s="5">
        <v>3460700</v>
      </c>
      <c r="R527" s="14">
        <v>4058300</v>
      </c>
      <c r="S527" s="5">
        <v>3360900</v>
      </c>
      <c r="T527" s="5">
        <v>2344000</v>
      </c>
      <c r="U527" s="5">
        <v>3775400</v>
      </c>
      <c r="V527" s="14">
        <v>2633300</v>
      </c>
      <c r="W527" s="5">
        <v>2285100</v>
      </c>
      <c r="X527" s="5">
        <v>2685000</v>
      </c>
      <c r="Y527" s="5">
        <v>2813800</v>
      </c>
      <c r="Z527" s="14">
        <v>2730900</v>
      </c>
      <c r="AA527" s="5">
        <v>3195800</v>
      </c>
      <c r="AB527" s="5">
        <v>3832200</v>
      </c>
      <c r="AC527" s="5">
        <v>3346000</v>
      </c>
      <c r="AD527" s="14">
        <v>3800300</v>
      </c>
      <c r="AE527" s="5">
        <v>2474500</v>
      </c>
      <c r="AF527" s="5">
        <v>2625800</v>
      </c>
      <c r="AG527" s="5">
        <v>2796300</v>
      </c>
      <c r="AH527" s="14">
        <v>3234200</v>
      </c>
      <c r="AI527" s="5">
        <v>3214300</v>
      </c>
      <c r="AJ527" s="5">
        <v>2847600</v>
      </c>
      <c r="AK527" s="5">
        <v>2202600</v>
      </c>
      <c r="AL527" s="14">
        <v>3173800</v>
      </c>
      <c r="AM527" s="5">
        <v>121.53</v>
      </c>
      <c r="AN527" s="5">
        <v>107</v>
      </c>
      <c r="AO527" s="5">
        <v>5</v>
      </c>
      <c r="AP527" s="5">
        <v>19.899999999999999</v>
      </c>
    </row>
    <row r="528" spans="1:42" x14ac:dyDescent="0.2">
      <c r="A528" s="5" t="s">
        <v>1984</v>
      </c>
      <c r="B528" s="5" t="s">
        <v>2584</v>
      </c>
      <c r="C528" s="5">
        <v>0</v>
      </c>
      <c r="D528" s="5">
        <v>0</v>
      </c>
      <c r="E528" s="5">
        <v>0</v>
      </c>
      <c r="F528" s="14">
        <v>0</v>
      </c>
      <c r="G528" s="5">
        <v>0</v>
      </c>
      <c r="H528" s="5">
        <v>0</v>
      </c>
      <c r="I528" s="5">
        <v>0</v>
      </c>
      <c r="J528" s="14">
        <v>0</v>
      </c>
      <c r="K528" s="5">
        <v>0</v>
      </c>
      <c r="L528" s="5">
        <v>0</v>
      </c>
      <c r="M528" s="5">
        <v>0</v>
      </c>
      <c r="N528" s="14">
        <v>0</v>
      </c>
      <c r="O528" s="5">
        <v>0</v>
      </c>
      <c r="P528" s="5">
        <v>0</v>
      </c>
      <c r="Q528" s="5">
        <v>0</v>
      </c>
      <c r="R528" s="14">
        <v>0</v>
      </c>
      <c r="S528" s="5">
        <v>0</v>
      </c>
      <c r="T528" s="5">
        <v>0</v>
      </c>
      <c r="U528" s="5">
        <v>0</v>
      </c>
      <c r="V528" s="14">
        <v>0</v>
      </c>
      <c r="W528" s="5">
        <v>0</v>
      </c>
      <c r="X528" s="5">
        <v>0</v>
      </c>
      <c r="Y528" s="5">
        <v>0</v>
      </c>
      <c r="Z528" s="14">
        <v>445840</v>
      </c>
      <c r="AA528" s="5">
        <v>0</v>
      </c>
      <c r="AB528" s="5">
        <v>0</v>
      </c>
      <c r="AC528" s="5">
        <v>0</v>
      </c>
      <c r="AD528" s="14">
        <v>0</v>
      </c>
      <c r="AE528" s="5">
        <v>440630</v>
      </c>
      <c r="AF528" s="5">
        <v>0</v>
      </c>
      <c r="AG528" s="5">
        <v>0</v>
      </c>
      <c r="AH528" s="14">
        <v>0</v>
      </c>
      <c r="AI528" s="5">
        <v>442560</v>
      </c>
      <c r="AJ528" s="5">
        <v>424240</v>
      </c>
      <c r="AK528" s="5">
        <v>485650</v>
      </c>
      <c r="AL528" s="14">
        <v>473740</v>
      </c>
      <c r="AM528" s="5">
        <v>20.268999999999998</v>
      </c>
      <c r="AN528" s="5">
        <v>28</v>
      </c>
      <c r="AO528" s="5">
        <v>6</v>
      </c>
      <c r="AP528" s="5">
        <v>20.399999999999999</v>
      </c>
    </row>
    <row r="529" spans="1:42" x14ac:dyDescent="0.2">
      <c r="A529" s="5" t="s">
        <v>1985</v>
      </c>
      <c r="B529" s="5" t="s">
        <v>2584</v>
      </c>
      <c r="C529" s="5">
        <v>927420</v>
      </c>
      <c r="D529" s="5">
        <v>1366700</v>
      </c>
      <c r="E529" s="5">
        <v>1112400</v>
      </c>
      <c r="F529" s="14">
        <v>1259700</v>
      </c>
      <c r="G529" s="5">
        <v>1245000</v>
      </c>
      <c r="H529" s="5">
        <v>1225700</v>
      </c>
      <c r="I529" s="5">
        <v>1282500</v>
      </c>
      <c r="J529" s="14">
        <v>1250900</v>
      </c>
      <c r="K529" s="5">
        <v>1157100</v>
      </c>
      <c r="L529" s="5">
        <v>1351000</v>
      </c>
      <c r="M529" s="5">
        <v>1211500</v>
      </c>
      <c r="N529" s="14">
        <v>1170700</v>
      </c>
      <c r="O529" s="5">
        <v>1454800</v>
      </c>
      <c r="P529" s="5">
        <v>1639500</v>
      </c>
      <c r="Q529" s="5">
        <v>1521800</v>
      </c>
      <c r="R529" s="14">
        <v>1628100</v>
      </c>
      <c r="S529" s="5">
        <v>1339100</v>
      </c>
      <c r="T529" s="5">
        <v>1327700</v>
      </c>
      <c r="U529" s="5">
        <v>1061700</v>
      </c>
      <c r="V529" s="14">
        <v>1342600</v>
      </c>
      <c r="W529" s="5">
        <v>1493900</v>
      </c>
      <c r="X529" s="5">
        <v>1063700</v>
      </c>
      <c r="Y529" s="5">
        <v>1421000</v>
      </c>
      <c r="Z529" s="14">
        <v>1373000</v>
      </c>
      <c r="AA529" s="5">
        <v>1873200</v>
      </c>
      <c r="AB529" s="5">
        <v>1288900</v>
      </c>
      <c r="AC529" s="5">
        <v>1136200</v>
      </c>
      <c r="AD529" s="14">
        <v>1578500</v>
      </c>
      <c r="AE529" s="5">
        <v>1338900</v>
      </c>
      <c r="AF529" s="5">
        <v>1112800</v>
      </c>
      <c r="AG529" s="5">
        <v>1040200</v>
      </c>
      <c r="AH529" s="14">
        <v>1213600</v>
      </c>
      <c r="AI529" s="5">
        <v>1514000</v>
      </c>
      <c r="AJ529" s="5">
        <v>1688800</v>
      </c>
      <c r="AK529" s="5">
        <v>1525100</v>
      </c>
      <c r="AL529" s="14">
        <v>1571200</v>
      </c>
      <c r="AM529" s="5">
        <v>86.332999999999998</v>
      </c>
      <c r="AN529" s="5">
        <v>159</v>
      </c>
      <c r="AO529" s="5">
        <v>9</v>
      </c>
      <c r="AP529" s="5">
        <v>32.200000000000003</v>
      </c>
    </row>
    <row r="530" spans="1:42" x14ac:dyDescent="0.2">
      <c r="A530" s="5" t="s">
        <v>1986</v>
      </c>
      <c r="B530" s="5" t="s">
        <v>2602</v>
      </c>
      <c r="C530" s="5">
        <v>0</v>
      </c>
      <c r="D530" s="5">
        <v>1104100</v>
      </c>
      <c r="E530" s="5">
        <v>1136200</v>
      </c>
      <c r="F530" s="14">
        <v>1182200</v>
      </c>
      <c r="G530" s="5">
        <v>1177800</v>
      </c>
      <c r="H530" s="5">
        <v>899600</v>
      </c>
      <c r="I530" s="5">
        <v>1007900</v>
      </c>
      <c r="J530" s="14">
        <v>1012900</v>
      </c>
      <c r="K530" s="5">
        <v>1176700</v>
      </c>
      <c r="L530" s="5">
        <v>1101900</v>
      </c>
      <c r="M530" s="5">
        <v>1568900</v>
      </c>
      <c r="N530" s="14">
        <v>978050</v>
      </c>
      <c r="O530" s="5">
        <v>1392600</v>
      </c>
      <c r="P530" s="5">
        <v>1397500</v>
      </c>
      <c r="Q530" s="5">
        <v>1229900</v>
      </c>
      <c r="R530" s="14">
        <v>1197600</v>
      </c>
      <c r="S530" s="5">
        <v>1392500</v>
      </c>
      <c r="T530" s="5">
        <v>1275800</v>
      </c>
      <c r="U530" s="5">
        <v>1627700</v>
      </c>
      <c r="V530" s="14">
        <v>1504700</v>
      </c>
      <c r="W530" s="5">
        <v>1274200</v>
      </c>
      <c r="X530" s="5">
        <v>0</v>
      </c>
      <c r="Y530" s="5">
        <v>1371700</v>
      </c>
      <c r="Z530" s="14">
        <v>1234000</v>
      </c>
      <c r="AA530" s="5">
        <v>1507900</v>
      </c>
      <c r="AB530" s="5">
        <v>1504000</v>
      </c>
      <c r="AC530" s="5">
        <v>1771100</v>
      </c>
      <c r="AD530" s="14">
        <v>0</v>
      </c>
      <c r="AE530" s="5">
        <v>1319200</v>
      </c>
      <c r="AF530" s="5">
        <v>1218100</v>
      </c>
      <c r="AG530" s="5">
        <v>1270100</v>
      </c>
      <c r="AH530" s="14">
        <v>838490</v>
      </c>
      <c r="AI530" s="5">
        <v>1224500</v>
      </c>
      <c r="AJ530" s="5">
        <v>0</v>
      </c>
      <c r="AK530" s="5">
        <v>559110</v>
      </c>
      <c r="AL530" s="14">
        <v>1172700</v>
      </c>
      <c r="AM530" s="5">
        <v>76.655000000000001</v>
      </c>
      <c r="AN530" s="5">
        <v>81</v>
      </c>
      <c r="AO530" s="5">
        <v>3</v>
      </c>
      <c r="AP530" s="5">
        <v>34</v>
      </c>
    </row>
    <row r="531" spans="1:42" x14ac:dyDescent="0.2">
      <c r="A531" s="5" t="s">
        <v>1989</v>
      </c>
      <c r="B531" s="5" t="s">
        <v>2597</v>
      </c>
      <c r="C531" s="5">
        <v>0</v>
      </c>
      <c r="D531" s="5">
        <v>1724900</v>
      </c>
      <c r="E531" s="5">
        <v>1485100</v>
      </c>
      <c r="F531" s="14">
        <v>1615900</v>
      </c>
      <c r="G531" s="5">
        <v>1918500</v>
      </c>
      <c r="H531" s="5">
        <v>1740900</v>
      </c>
      <c r="I531" s="5">
        <v>1992200</v>
      </c>
      <c r="J531" s="14">
        <v>2474100</v>
      </c>
      <c r="K531" s="5">
        <v>1580000</v>
      </c>
      <c r="L531" s="5">
        <v>2033300</v>
      </c>
      <c r="M531" s="5">
        <v>1149600</v>
      </c>
      <c r="N531" s="14">
        <v>1942800</v>
      </c>
      <c r="O531" s="5">
        <v>2023200</v>
      </c>
      <c r="P531" s="5">
        <v>1924800</v>
      </c>
      <c r="Q531" s="5">
        <v>1666900</v>
      </c>
      <c r="R531" s="14">
        <v>2292500</v>
      </c>
      <c r="S531" s="5">
        <v>1942300</v>
      </c>
      <c r="T531" s="5">
        <v>2026300</v>
      </c>
      <c r="U531" s="5">
        <v>2402000</v>
      </c>
      <c r="V531" s="14">
        <v>1749300</v>
      </c>
      <c r="W531" s="5">
        <v>2559900</v>
      </c>
      <c r="X531" s="5">
        <v>2837500</v>
      </c>
      <c r="Y531" s="5">
        <v>2134000</v>
      </c>
      <c r="Z531" s="14">
        <v>2409000</v>
      </c>
      <c r="AA531" s="5">
        <v>2167900</v>
      </c>
      <c r="AB531" s="5">
        <v>1883000</v>
      </c>
      <c r="AC531" s="5">
        <v>1838200</v>
      </c>
      <c r="AD531" s="14">
        <v>2656700</v>
      </c>
      <c r="AE531" s="5">
        <v>2341600</v>
      </c>
      <c r="AF531" s="5">
        <v>1428900</v>
      </c>
      <c r="AG531" s="5">
        <v>1848100</v>
      </c>
      <c r="AH531" s="14">
        <v>1984900</v>
      </c>
      <c r="AI531" s="5">
        <v>2000100</v>
      </c>
      <c r="AJ531" s="5">
        <v>2663200</v>
      </c>
      <c r="AK531" s="5">
        <v>2840300</v>
      </c>
      <c r="AL531" s="14">
        <v>2466400</v>
      </c>
      <c r="AM531" s="5">
        <v>59.536999999999999</v>
      </c>
      <c r="AN531" s="5">
        <v>162</v>
      </c>
      <c r="AO531" s="5">
        <v>9</v>
      </c>
      <c r="AP531" s="5">
        <v>19.5</v>
      </c>
    </row>
    <row r="532" spans="1:42" x14ac:dyDescent="0.2">
      <c r="A532" s="5" t="s">
        <v>1990</v>
      </c>
      <c r="B532" s="5" t="s">
        <v>3062</v>
      </c>
      <c r="C532" s="5">
        <v>0</v>
      </c>
      <c r="D532" s="5">
        <v>0</v>
      </c>
      <c r="E532" s="5">
        <v>0</v>
      </c>
      <c r="F532" s="14">
        <v>0</v>
      </c>
      <c r="G532" s="5">
        <v>0</v>
      </c>
      <c r="H532" s="5">
        <v>0</v>
      </c>
      <c r="I532" s="5">
        <v>707890</v>
      </c>
      <c r="J532" s="14">
        <v>0</v>
      </c>
      <c r="K532" s="5">
        <v>0</v>
      </c>
      <c r="L532" s="5">
        <v>0</v>
      </c>
      <c r="M532" s="5">
        <v>0</v>
      </c>
      <c r="N532" s="14">
        <v>0</v>
      </c>
      <c r="O532" s="5">
        <v>455930</v>
      </c>
      <c r="P532" s="5">
        <v>693380</v>
      </c>
      <c r="Q532" s="5">
        <v>266050</v>
      </c>
      <c r="R532" s="14">
        <v>554040</v>
      </c>
      <c r="S532" s="5">
        <v>836480</v>
      </c>
      <c r="T532" s="5">
        <v>0</v>
      </c>
      <c r="U532" s="5">
        <v>0</v>
      </c>
      <c r="V532" s="14">
        <v>0</v>
      </c>
      <c r="W532" s="5">
        <v>1085400</v>
      </c>
      <c r="X532" s="5">
        <v>2385000</v>
      </c>
      <c r="Y532" s="5">
        <v>1092300</v>
      </c>
      <c r="Z532" s="14">
        <v>1610500</v>
      </c>
      <c r="AA532" s="5">
        <v>0</v>
      </c>
      <c r="AB532" s="5">
        <v>0</v>
      </c>
      <c r="AC532" s="5">
        <v>0</v>
      </c>
      <c r="AD532" s="14">
        <v>0</v>
      </c>
      <c r="AE532" s="5">
        <v>2413700</v>
      </c>
      <c r="AF532" s="5">
        <v>0</v>
      </c>
      <c r="AG532" s="5">
        <v>0</v>
      </c>
      <c r="AH532" s="14">
        <v>0</v>
      </c>
      <c r="AI532" s="5">
        <v>321500</v>
      </c>
      <c r="AJ532" s="5">
        <v>2875300</v>
      </c>
      <c r="AK532" s="5">
        <v>1598600</v>
      </c>
      <c r="AL532" s="14">
        <v>3705200</v>
      </c>
      <c r="AM532" s="5">
        <v>120.96</v>
      </c>
      <c r="AN532" s="5">
        <v>51</v>
      </c>
      <c r="AO532" s="5">
        <v>11</v>
      </c>
      <c r="AP532" s="5">
        <v>8.9</v>
      </c>
    </row>
    <row r="533" spans="1:42" x14ac:dyDescent="0.2">
      <c r="A533" s="5" t="s">
        <v>1994</v>
      </c>
      <c r="B533" s="5" t="s">
        <v>2594</v>
      </c>
      <c r="C533" s="5">
        <v>0</v>
      </c>
      <c r="D533" s="5">
        <v>0</v>
      </c>
      <c r="E533" s="5">
        <v>0</v>
      </c>
      <c r="F533" s="14">
        <v>231040</v>
      </c>
      <c r="G533" s="5">
        <v>0</v>
      </c>
      <c r="H533" s="5">
        <v>0</v>
      </c>
      <c r="I533" s="5">
        <v>0</v>
      </c>
      <c r="J533" s="14">
        <v>0</v>
      </c>
      <c r="K533" s="5">
        <v>0</v>
      </c>
      <c r="L533" s="5">
        <v>293750</v>
      </c>
      <c r="M533" s="5">
        <v>421690</v>
      </c>
      <c r="N533" s="14">
        <v>453580</v>
      </c>
      <c r="O533" s="5">
        <v>0</v>
      </c>
      <c r="P533" s="5">
        <v>343610</v>
      </c>
      <c r="Q533" s="5">
        <v>0</v>
      </c>
      <c r="R533" s="14">
        <v>0</v>
      </c>
      <c r="S533" s="5">
        <v>0</v>
      </c>
      <c r="T533" s="5">
        <v>289180</v>
      </c>
      <c r="U533" s="5">
        <v>0</v>
      </c>
      <c r="V533" s="14">
        <v>0</v>
      </c>
      <c r="W533" s="5">
        <v>0</v>
      </c>
      <c r="X533" s="5">
        <v>0</v>
      </c>
      <c r="Y533" s="5">
        <v>0</v>
      </c>
      <c r="Z533" s="14">
        <v>0</v>
      </c>
      <c r="AA533" s="5">
        <v>0</v>
      </c>
      <c r="AB533" s="5">
        <v>0</v>
      </c>
      <c r="AC533" s="5">
        <v>0</v>
      </c>
      <c r="AD533" s="14">
        <v>0</v>
      </c>
      <c r="AE533" s="5">
        <v>0</v>
      </c>
      <c r="AF533" s="5">
        <v>0</v>
      </c>
      <c r="AG533" s="5">
        <v>0</v>
      </c>
      <c r="AH533" s="14">
        <v>227330</v>
      </c>
      <c r="AI533" s="5">
        <v>0</v>
      </c>
      <c r="AJ533" s="5">
        <v>0</v>
      </c>
      <c r="AK533" s="5">
        <v>0</v>
      </c>
      <c r="AL533" s="14">
        <v>0</v>
      </c>
      <c r="AM533" s="5">
        <v>15.502000000000001</v>
      </c>
      <c r="AN533" s="5">
        <v>42</v>
      </c>
      <c r="AO533" s="5">
        <v>2</v>
      </c>
      <c r="AP533" s="5">
        <v>17.899999999999999</v>
      </c>
    </row>
    <row r="534" spans="1:42" x14ac:dyDescent="0.2">
      <c r="A534" s="5" t="s">
        <v>1996</v>
      </c>
      <c r="B534" s="5" t="s">
        <v>2594</v>
      </c>
      <c r="C534" s="5">
        <v>0</v>
      </c>
      <c r="D534" s="5">
        <v>1272100</v>
      </c>
      <c r="E534" s="5">
        <v>1202100</v>
      </c>
      <c r="F534" s="14">
        <v>1167600</v>
      </c>
      <c r="G534" s="5">
        <v>1406900</v>
      </c>
      <c r="H534" s="5">
        <v>1406800</v>
      </c>
      <c r="I534" s="5">
        <v>1499600</v>
      </c>
      <c r="J534" s="14">
        <v>1720700</v>
      </c>
      <c r="K534" s="5">
        <v>1795800</v>
      </c>
      <c r="L534" s="5">
        <v>1373000</v>
      </c>
      <c r="M534" s="5">
        <v>1099600</v>
      </c>
      <c r="N534" s="14">
        <v>1044600</v>
      </c>
      <c r="O534" s="5">
        <v>1232600</v>
      </c>
      <c r="P534" s="5">
        <v>1008800</v>
      </c>
      <c r="Q534" s="5">
        <v>1372000</v>
      </c>
      <c r="R534" s="14">
        <v>1677400</v>
      </c>
      <c r="S534" s="5">
        <v>1764800</v>
      </c>
      <c r="T534" s="5">
        <v>1463500</v>
      </c>
      <c r="U534" s="5">
        <v>1830400</v>
      </c>
      <c r="V534" s="14">
        <v>1893100</v>
      </c>
      <c r="W534" s="5">
        <v>3896600</v>
      </c>
      <c r="X534" s="5">
        <v>4273900</v>
      </c>
      <c r="Y534" s="5">
        <v>3687500</v>
      </c>
      <c r="Z534" s="14">
        <v>3374400</v>
      </c>
      <c r="AA534" s="5">
        <v>1482000</v>
      </c>
      <c r="AB534" s="5">
        <v>1338000</v>
      </c>
      <c r="AC534" s="5">
        <v>1798300</v>
      </c>
      <c r="AD534" s="14">
        <v>1662300</v>
      </c>
      <c r="AE534" s="5">
        <v>5340700</v>
      </c>
      <c r="AF534" s="5">
        <v>2080600</v>
      </c>
      <c r="AG534" s="5">
        <v>2144000</v>
      </c>
      <c r="AH534" s="14">
        <v>2000100</v>
      </c>
      <c r="AI534" s="5">
        <v>2451900</v>
      </c>
      <c r="AJ534" s="5">
        <v>4667400</v>
      </c>
      <c r="AK534" s="5">
        <v>6824300</v>
      </c>
      <c r="AL534" s="14">
        <v>5198800</v>
      </c>
      <c r="AM534" s="5">
        <v>133.18</v>
      </c>
      <c r="AN534" s="5">
        <v>176</v>
      </c>
      <c r="AO534" s="5">
        <v>9</v>
      </c>
      <c r="AP534" s="5">
        <v>33.6</v>
      </c>
    </row>
    <row r="535" spans="1:42" x14ac:dyDescent="0.2">
      <c r="A535" s="5" t="s">
        <v>1999</v>
      </c>
      <c r="B535" s="5" t="s">
        <v>2592</v>
      </c>
      <c r="C535" s="5">
        <v>0</v>
      </c>
      <c r="D535" s="5">
        <v>0</v>
      </c>
      <c r="E535" s="5">
        <v>0</v>
      </c>
      <c r="F535" s="14">
        <v>0</v>
      </c>
      <c r="G535" s="5">
        <v>0</v>
      </c>
      <c r="H535" s="5">
        <v>0</v>
      </c>
      <c r="I535" s="5">
        <v>0</v>
      </c>
      <c r="J535" s="14">
        <v>0</v>
      </c>
      <c r="K535" s="5">
        <v>0</v>
      </c>
      <c r="L535" s="5">
        <v>0</v>
      </c>
      <c r="M535" s="5">
        <v>0</v>
      </c>
      <c r="N535" s="14">
        <v>0</v>
      </c>
      <c r="O535" s="5">
        <v>0</v>
      </c>
      <c r="P535" s="5">
        <v>0</v>
      </c>
      <c r="Q535" s="5">
        <v>0</v>
      </c>
      <c r="R535" s="14">
        <v>0</v>
      </c>
      <c r="S535" s="5">
        <v>0</v>
      </c>
      <c r="T535" s="5">
        <v>0</v>
      </c>
      <c r="U535" s="5">
        <v>0</v>
      </c>
      <c r="V535" s="14">
        <v>0</v>
      </c>
      <c r="W535" s="5">
        <v>998060</v>
      </c>
      <c r="X535" s="5">
        <v>1310500</v>
      </c>
      <c r="Y535" s="5">
        <v>599650</v>
      </c>
      <c r="Z535" s="14">
        <v>1936700</v>
      </c>
      <c r="AA535" s="5">
        <v>0</v>
      </c>
      <c r="AB535" s="5">
        <v>0</v>
      </c>
      <c r="AC535" s="5">
        <v>0</v>
      </c>
      <c r="AD535" s="14">
        <v>0</v>
      </c>
      <c r="AE535" s="5">
        <v>1249700</v>
      </c>
      <c r="AF535" s="5">
        <v>709100</v>
      </c>
      <c r="AG535" s="5">
        <v>0</v>
      </c>
      <c r="AH535" s="14">
        <v>850840</v>
      </c>
      <c r="AI535" s="5">
        <v>0</v>
      </c>
      <c r="AJ535" s="5">
        <v>1564500</v>
      </c>
      <c r="AK535" s="5">
        <v>1770700</v>
      </c>
      <c r="AL535" s="14">
        <v>1995800</v>
      </c>
      <c r="AM535" s="5">
        <v>22.364999999999998</v>
      </c>
      <c r="AN535" s="5">
        <v>46</v>
      </c>
      <c r="AO535" s="5">
        <v>4</v>
      </c>
      <c r="AP535" s="5">
        <v>16.7</v>
      </c>
    </row>
    <row r="536" spans="1:42" x14ac:dyDescent="0.2">
      <c r="A536" s="5" t="s">
        <v>2003</v>
      </c>
      <c r="B536" s="5" t="s">
        <v>2612</v>
      </c>
      <c r="C536" s="5">
        <v>0</v>
      </c>
      <c r="D536" s="5">
        <v>0</v>
      </c>
      <c r="E536" s="5">
        <v>0</v>
      </c>
      <c r="F536" s="14">
        <v>409970</v>
      </c>
      <c r="G536" s="5">
        <v>0</v>
      </c>
      <c r="H536" s="5">
        <v>0</v>
      </c>
      <c r="I536" s="5">
        <v>0</v>
      </c>
      <c r="J536" s="14">
        <v>0</v>
      </c>
      <c r="K536" s="5">
        <v>0</v>
      </c>
      <c r="L536" s="5">
        <v>0</v>
      </c>
      <c r="M536" s="5">
        <v>0</v>
      </c>
      <c r="N536" s="14">
        <v>0</v>
      </c>
      <c r="O536" s="5">
        <v>0</v>
      </c>
      <c r="P536" s="5">
        <v>501920</v>
      </c>
      <c r="Q536" s="5">
        <v>0</v>
      </c>
      <c r="R536" s="14">
        <v>0</v>
      </c>
      <c r="S536" s="5">
        <v>0</v>
      </c>
      <c r="T536" s="5">
        <v>0</v>
      </c>
      <c r="U536" s="5">
        <v>0</v>
      </c>
      <c r="V536" s="14">
        <v>0</v>
      </c>
      <c r="W536" s="5">
        <v>539120</v>
      </c>
      <c r="X536" s="5">
        <v>854570</v>
      </c>
      <c r="Y536" s="5">
        <v>760540</v>
      </c>
      <c r="Z536" s="14">
        <v>870450</v>
      </c>
      <c r="AA536" s="5">
        <v>0</v>
      </c>
      <c r="AB536" s="5">
        <v>0</v>
      </c>
      <c r="AC536" s="5">
        <v>0</v>
      </c>
      <c r="AD536" s="14">
        <v>0</v>
      </c>
      <c r="AE536" s="5">
        <v>986740</v>
      </c>
      <c r="AF536" s="5">
        <v>0</v>
      </c>
      <c r="AG536" s="5">
        <v>0</v>
      </c>
      <c r="AH536" s="14">
        <v>0</v>
      </c>
      <c r="AI536" s="5">
        <v>429450</v>
      </c>
      <c r="AJ536" s="5">
        <v>1068400</v>
      </c>
      <c r="AK536" s="5">
        <v>1227100</v>
      </c>
      <c r="AL536" s="14">
        <v>1005200</v>
      </c>
      <c r="AM536" s="5">
        <v>160.26</v>
      </c>
      <c r="AN536" s="5">
        <v>46</v>
      </c>
      <c r="AO536" s="5">
        <v>6</v>
      </c>
      <c r="AP536" s="5">
        <v>16.399999999999999</v>
      </c>
    </row>
    <row r="537" spans="1:42" x14ac:dyDescent="0.2">
      <c r="A537" s="5" t="s">
        <v>2008</v>
      </c>
      <c r="B537" s="5" t="s">
        <v>2644</v>
      </c>
      <c r="C537" s="5">
        <v>0</v>
      </c>
      <c r="D537" s="5">
        <v>0</v>
      </c>
      <c r="E537" s="5">
        <v>0</v>
      </c>
      <c r="F537" s="14">
        <v>0</v>
      </c>
      <c r="G537" s="5">
        <v>0</v>
      </c>
      <c r="H537" s="5">
        <v>295250</v>
      </c>
      <c r="I537" s="5">
        <v>0</v>
      </c>
      <c r="J537" s="14">
        <v>0</v>
      </c>
      <c r="K537" s="5">
        <v>0</v>
      </c>
      <c r="L537" s="5">
        <v>0</v>
      </c>
      <c r="M537" s="5">
        <v>0</v>
      </c>
      <c r="N537" s="14">
        <v>0</v>
      </c>
      <c r="O537" s="5">
        <v>0</v>
      </c>
      <c r="P537" s="5">
        <v>0</v>
      </c>
      <c r="Q537" s="5">
        <v>0</v>
      </c>
      <c r="R537" s="14">
        <v>376500</v>
      </c>
      <c r="S537" s="5">
        <v>0</v>
      </c>
      <c r="T537" s="5">
        <v>0</v>
      </c>
      <c r="U537" s="5">
        <v>0</v>
      </c>
      <c r="V537" s="14">
        <v>0</v>
      </c>
      <c r="W537" s="5">
        <v>1875900</v>
      </c>
      <c r="X537" s="5">
        <v>2045900</v>
      </c>
      <c r="Y537" s="5">
        <v>1376100</v>
      </c>
      <c r="Z537" s="14">
        <v>2061300</v>
      </c>
      <c r="AA537" s="5">
        <v>296270</v>
      </c>
      <c r="AB537" s="5">
        <v>490250</v>
      </c>
      <c r="AC537" s="5">
        <v>644780</v>
      </c>
      <c r="AD537" s="14">
        <v>0</v>
      </c>
      <c r="AE537" s="5">
        <v>1839300</v>
      </c>
      <c r="AF537" s="5">
        <v>762050</v>
      </c>
      <c r="AG537" s="5">
        <v>460330</v>
      </c>
      <c r="AH537" s="14">
        <v>652660</v>
      </c>
      <c r="AI537" s="5">
        <v>713260</v>
      </c>
      <c r="AJ537" s="5">
        <v>2216900</v>
      </c>
      <c r="AK537" s="5">
        <v>2311500</v>
      </c>
      <c r="AL537" s="14">
        <v>2084400</v>
      </c>
      <c r="AM537" s="5">
        <v>71.876999999999995</v>
      </c>
      <c r="AN537" s="5">
        <v>62</v>
      </c>
      <c r="AO537" s="5">
        <v>5</v>
      </c>
      <c r="AP537" s="5">
        <v>20.8</v>
      </c>
    </row>
    <row r="538" spans="1:42" x14ac:dyDescent="0.2">
      <c r="A538" s="5" t="s">
        <v>2009</v>
      </c>
      <c r="B538" s="5" t="s">
        <v>2779</v>
      </c>
      <c r="C538" s="5">
        <v>0</v>
      </c>
      <c r="D538" s="5">
        <v>2280900</v>
      </c>
      <c r="E538" s="5">
        <v>2529500</v>
      </c>
      <c r="F538" s="14">
        <v>4034500</v>
      </c>
      <c r="G538" s="5">
        <v>5389200</v>
      </c>
      <c r="H538" s="5">
        <v>2318100</v>
      </c>
      <c r="I538" s="5">
        <v>4332500</v>
      </c>
      <c r="J538" s="14">
        <v>4310800</v>
      </c>
      <c r="K538" s="5">
        <v>3888700</v>
      </c>
      <c r="L538" s="5">
        <v>4897200</v>
      </c>
      <c r="M538" s="5">
        <v>3652900</v>
      </c>
      <c r="N538" s="14">
        <v>2919800</v>
      </c>
      <c r="O538" s="5">
        <v>3025800</v>
      </c>
      <c r="P538" s="5">
        <v>2931800</v>
      </c>
      <c r="Q538" s="5">
        <v>4061700</v>
      </c>
      <c r="R538" s="14">
        <v>3479900</v>
      </c>
      <c r="S538" s="5">
        <v>2441000</v>
      </c>
      <c r="T538" s="5">
        <v>3575800</v>
      </c>
      <c r="U538" s="5">
        <v>2766100</v>
      </c>
      <c r="V538" s="14">
        <v>2114500</v>
      </c>
      <c r="W538" s="5">
        <v>2063700</v>
      </c>
      <c r="X538" s="5">
        <v>2577800</v>
      </c>
      <c r="Y538" s="5">
        <v>1888800</v>
      </c>
      <c r="Z538" s="14">
        <v>1724000</v>
      </c>
      <c r="AA538" s="5">
        <v>2846200</v>
      </c>
      <c r="AB538" s="5">
        <v>2774700</v>
      </c>
      <c r="AC538" s="5">
        <v>0</v>
      </c>
      <c r="AD538" s="14">
        <v>2878600</v>
      </c>
      <c r="AE538" s="5">
        <v>3262700</v>
      </c>
      <c r="AF538" s="5">
        <v>4590300</v>
      </c>
      <c r="AG538" s="5">
        <v>2340200</v>
      </c>
      <c r="AH538" s="14">
        <v>2576700</v>
      </c>
      <c r="AI538" s="5">
        <v>3535800</v>
      </c>
      <c r="AJ538" s="5">
        <v>2543300</v>
      </c>
      <c r="AK538" s="5">
        <v>2665200</v>
      </c>
      <c r="AL538" s="14">
        <v>3415100</v>
      </c>
      <c r="AM538" s="5">
        <v>88.08</v>
      </c>
      <c r="AN538" s="5">
        <v>164</v>
      </c>
      <c r="AO538" s="5">
        <v>5</v>
      </c>
      <c r="AP538" s="5">
        <v>38.700000000000003</v>
      </c>
    </row>
    <row r="539" spans="1:42" x14ac:dyDescent="0.2">
      <c r="A539" s="5" t="s">
        <v>2017</v>
      </c>
      <c r="B539" s="5" t="s">
        <v>3233</v>
      </c>
      <c r="C539" s="5">
        <v>6750500</v>
      </c>
      <c r="D539" s="5">
        <v>3255900</v>
      </c>
      <c r="E539" s="5">
        <v>3709600</v>
      </c>
      <c r="F539" s="14">
        <v>3108500</v>
      </c>
      <c r="G539" s="5">
        <v>2894100</v>
      </c>
      <c r="H539" s="5">
        <v>4224500</v>
      </c>
      <c r="I539" s="5">
        <v>2619000</v>
      </c>
      <c r="J539" s="14">
        <v>3327100</v>
      </c>
      <c r="K539" s="5">
        <v>3519800</v>
      </c>
      <c r="L539" s="5">
        <v>3754400</v>
      </c>
      <c r="M539" s="5">
        <v>2938500</v>
      </c>
      <c r="N539" s="14">
        <v>2926000</v>
      </c>
      <c r="O539" s="5">
        <v>3332600</v>
      </c>
      <c r="P539" s="5">
        <v>2592600</v>
      </c>
      <c r="Q539" s="5">
        <v>3576300</v>
      </c>
      <c r="R539" s="14">
        <v>2312300</v>
      </c>
      <c r="S539" s="5">
        <v>3181700</v>
      </c>
      <c r="T539" s="5">
        <v>2930700</v>
      </c>
      <c r="U539" s="5">
        <v>3034500</v>
      </c>
      <c r="V539" s="14">
        <v>2977900</v>
      </c>
      <c r="W539" s="5">
        <v>1893100</v>
      </c>
      <c r="X539" s="5">
        <v>3082200</v>
      </c>
      <c r="Y539" s="5">
        <v>2693600</v>
      </c>
      <c r="Z539" s="14">
        <v>2250500</v>
      </c>
      <c r="AA539" s="5">
        <v>2950700</v>
      </c>
      <c r="AB539" s="5">
        <v>4729700</v>
      </c>
      <c r="AC539" s="5">
        <v>3919000</v>
      </c>
      <c r="AD539" s="14">
        <v>2175300</v>
      </c>
      <c r="AE539" s="5">
        <v>2502900</v>
      </c>
      <c r="AF539" s="5">
        <v>3272300</v>
      </c>
      <c r="AG539" s="5">
        <v>2299000</v>
      </c>
      <c r="AH539" s="14">
        <v>2693900</v>
      </c>
      <c r="AI539" s="5">
        <v>3628000</v>
      </c>
      <c r="AJ539" s="5">
        <v>1880000</v>
      </c>
      <c r="AK539" s="5">
        <v>2020500</v>
      </c>
      <c r="AL539" s="14">
        <v>2128000</v>
      </c>
      <c r="AM539" s="5">
        <v>278.10000000000002</v>
      </c>
      <c r="AN539" s="5">
        <v>141</v>
      </c>
      <c r="AO539" s="5">
        <v>5</v>
      </c>
      <c r="AP539" s="5">
        <v>34.1</v>
      </c>
    </row>
    <row r="540" spans="1:42" x14ac:dyDescent="0.2">
      <c r="A540" s="5" t="s">
        <v>2018</v>
      </c>
      <c r="B540" s="5" t="s">
        <v>2850</v>
      </c>
      <c r="C540" s="5">
        <v>0</v>
      </c>
      <c r="D540" s="5">
        <v>2646000</v>
      </c>
      <c r="E540" s="5">
        <v>2776900</v>
      </c>
      <c r="F540" s="14">
        <v>3321500</v>
      </c>
      <c r="G540" s="5">
        <v>3459200</v>
      </c>
      <c r="H540" s="5">
        <v>2505100</v>
      </c>
      <c r="I540" s="5">
        <v>3345400</v>
      </c>
      <c r="J540" s="14">
        <v>1678700</v>
      </c>
      <c r="K540" s="5">
        <v>3399800</v>
      </c>
      <c r="L540" s="5">
        <v>3219800</v>
      </c>
      <c r="M540" s="5">
        <v>2665700</v>
      </c>
      <c r="N540" s="14">
        <v>2483300</v>
      </c>
      <c r="O540" s="5">
        <v>2884100</v>
      </c>
      <c r="P540" s="5">
        <v>3584600</v>
      </c>
      <c r="Q540" s="5">
        <v>2390200</v>
      </c>
      <c r="R540" s="14">
        <v>2321300</v>
      </c>
      <c r="S540" s="5">
        <v>2216700</v>
      </c>
      <c r="T540" s="5">
        <v>4232400</v>
      </c>
      <c r="U540" s="5">
        <v>2328100</v>
      </c>
      <c r="V540" s="14">
        <v>1501700</v>
      </c>
      <c r="W540" s="5">
        <v>3611000</v>
      </c>
      <c r="X540" s="5">
        <v>4467200</v>
      </c>
      <c r="Y540" s="5">
        <v>3109000</v>
      </c>
      <c r="Z540" s="14">
        <v>2341700</v>
      </c>
      <c r="AA540" s="5">
        <v>3021500</v>
      </c>
      <c r="AB540" s="5">
        <v>6797500</v>
      </c>
      <c r="AC540" s="5">
        <v>3606700</v>
      </c>
      <c r="AD540" s="14">
        <v>9799900</v>
      </c>
      <c r="AE540" s="5">
        <v>3150300</v>
      </c>
      <c r="AF540" s="5">
        <v>2789600</v>
      </c>
      <c r="AG540" s="5">
        <v>4356400</v>
      </c>
      <c r="AH540" s="14">
        <v>2529700</v>
      </c>
      <c r="AI540" s="5">
        <v>3009800</v>
      </c>
      <c r="AJ540" s="5">
        <v>2331000</v>
      </c>
      <c r="AK540" s="5">
        <v>1797600</v>
      </c>
      <c r="AL540" s="14">
        <v>2515200</v>
      </c>
      <c r="AM540" s="5">
        <v>191.81</v>
      </c>
      <c r="AN540" s="5">
        <v>140</v>
      </c>
      <c r="AO540" s="5">
        <v>7</v>
      </c>
      <c r="AP540" s="5">
        <v>15.9</v>
      </c>
    </row>
    <row r="541" spans="1:42" x14ac:dyDescent="0.2">
      <c r="A541" s="5" t="s">
        <v>2022</v>
      </c>
      <c r="B541" s="5" t="s">
        <v>2584</v>
      </c>
      <c r="C541" s="5">
        <v>1167600</v>
      </c>
      <c r="D541" s="5">
        <v>837330</v>
      </c>
      <c r="E541" s="5">
        <v>845040</v>
      </c>
      <c r="F541" s="14">
        <v>0</v>
      </c>
      <c r="G541" s="5">
        <v>765810</v>
      </c>
      <c r="H541" s="5">
        <v>906050</v>
      </c>
      <c r="I541" s="5">
        <v>1085600</v>
      </c>
      <c r="J541" s="14">
        <v>916200</v>
      </c>
      <c r="K541" s="5">
        <v>765060</v>
      </c>
      <c r="L541" s="5">
        <v>874440</v>
      </c>
      <c r="M541" s="5">
        <v>714490</v>
      </c>
      <c r="N541" s="14">
        <v>941000</v>
      </c>
      <c r="O541" s="5">
        <v>1667000</v>
      </c>
      <c r="P541" s="5">
        <v>459110</v>
      </c>
      <c r="Q541" s="5">
        <v>873380</v>
      </c>
      <c r="R541" s="14">
        <v>1245300</v>
      </c>
      <c r="S541" s="5">
        <v>1274200</v>
      </c>
      <c r="T541" s="5">
        <v>0</v>
      </c>
      <c r="U541" s="5">
        <v>0</v>
      </c>
      <c r="V541" s="14">
        <v>0</v>
      </c>
      <c r="W541" s="5">
        <v>1352200</v>
      </c>
      <c r="X541" s="5">
        <v>1012000</v>
      </c>
      <c r="Y541" s="5">
        <v>1410900</v>
      </c>
      <c r="Z541" s="14">
        <v>1239100</v>
      </c>
      <c r="AA541" s="5">
        <v>946340</v>
      </c>
      <c r="AB541" s="5">
        <v>1331300</v>
      </c>
      <c r="AC541" s="5">
        <v>0</v>
      </c>
      <c r="AD541" s="14">
        <v>1476700</v>
      </c>
      <c r="AE541" s="5">
        <v>1383100</v>
      </c>
      <c r="AF541" s="5">
        <v>1508400</v>
      </c>
      <c r="AG541" s="5">
        <v>1390700</v>
      </c>
      <c r="AH541" s="14">
        <v>1289000</v>
      </c>
      <c r="AI541" s="5">
        <v>1452700</v>
      </c>
      <c r="AJ541" s="5">
        <v>1130700</v>
      </c>
      <c r="AK541" s="5">
        <v>1216600</v>
      </c>
      <c r="AL541" s="14">
        <v>1131000</v>
      </c>
      <c r="AM541" s="5">
        <v>72.430999999999997</v>
      </c>
      <c r="AN541" s="5">
        <v>102</v>
      </c>
      <c r="AO541" s="5">
        <v>8</v>
      </c>
      <c r="AP541" s="5">
        <v>12.7</v>
      </c>
    </row>
    <row r="542" spans="1:42" x14ac:dyDescent="0.2">
      <c r="A542" s="5" t="s">
        <v>2023</v>
      </c>
      <c r="B542" s="5" t="s">
        <v>3235</v>
      </c>
      <c r="C542" s="5">
        <v>2900500</v>
      </c>
      <c r="D542" s="5">
        <v>5312200</v>
      </c>
      <c r="E542" s="5">
        <v>5877300</v>
      </c>
      <c r="F542" s="14">
        <v>5239600</v>
      </c>
      <c r="G542" s="5">
        <v>4834000</v>
      </c>
      <c r="H542" s="5">
        <v>4571600</v>
      </c>
      <c r="I542" s="5">
        <v>4490200</v>
      </c>
      <c r="J542" s="14">
        <v>5766200</v>
      </c>
      <c r="K542" s="5">
        <v>5709900</v>
      </c>
      <c r="L542" s="5">
        <v>4054900</v>
      </c>
      <c r="M542" s="5">
        <v>4887500</v>
      </c>
      <c r="N542" s="14">
        <v>4252800</v>
      </c>
      <c r="O542" s="5">
        <v>4714800</v>
      </c>
      <c r="P542" s="5">
        <v>5612500</v>
      </c>
      <c r="Q542" s="5">
        <v>4508900</v>
      </c>
      <c r="R542" s="14">
        <v>4978900</v>
      </c>
      <c r="S542" s="5">
        <v>4862900</v>
      </c>
      <c r="T542" s="5">
        <v>4481600</v>
      </c>
      <c r="U542" s="5">
        <v>3511500</v>
      </c>
      <c r="V542" s="14">
        <v>4699800</v>
      </c>
      <c r="W542" s="5">
        <v>4683800</v>
      </c>
      <c r="X542" s="5">
        <v>4846200</v>
      </c>
      <c r="Y542" s="5">
        <v>5612900</v>
      </c>
      <c r="Z542" s="14">
        <v>4435700</v>
      </c>
      <c r="AA542" s="5">
        <v>4563900</v>
      </c>
      <c r="AB542" s="5">
        <v>4366000</v>
      </c>
      <c r="AC542" s="5">
        <v>4207900</v>
      </c>
      <c r="AD542" s="14">
        <v>6491300</v>
      </c>
      <c r="AE542" s="5">
        <v>3827800</v>
      </c>
      <c r="AF542" s="5">
        <v>4805800</v>
      </c>
      <c r="AG542" s="5">
        <v>5395200</v>
      </c>
      <c r="AH542" s="14">
        <v>4846800</v>
      </c>
      <c r="AI542" s="5">
        <v>5856400</v>
      </c>
      <c r="AJ542" s="5">
        <v>4203600</v>
      </c>
      <c r="AK542" s="5">
        <v>5573700</v>
      </c>
      <c r="AL542" s="14">
        <v>5022000</v>
      </c>
      <c r="AM542" s="5">
        <v>163.05000000000001</v>
      </c>
      <c r="AN542" s="5">
        <v>214</v>
      </c>
      <c r="AO542" s="5">
        <v>7</v>
      </c>
      <c r="AP542" s="5">
        <v>28.4</v>
      </c>
    </row>
    <row r="543" spans="1:42" x14ac:dyDescent="0.2">
      <c r="A543" s="5" t="s">
        <v>2025</v>
      </c>
      <c r="B543" s="5" t="s">
        <v>2584</v>
      </c>
      <c r="C543" s="5">
        <v>0</v>
      </c>
      <c r="D543" s="5">
        <v>626410</v>
      </c>
      <c r="E543" s="5">
        <v>672200</v>
      </c>
      <c r="F543" s="14">
        <v>630080</v>
      </c>
      <c r="G543" s="5">
        <v>544210</v>
      </c>
      <c r="H543" s="5">
        <v>663710</v>
      </c>
      <c r="I543" s="5">
        <v>633660</v>
      </c>
      <c r="J543" s="14">
        <v>0</v>
      </c>
      <c r="K543" s="5">
        <v>533160</v>
      </c>
      <c r="L543" s="5">
        <v>571400</v>
      </c>
      <c r="M543" s="5">
        <v>691090</v>
      </c>
      <c r="N543" s="14">
        <v>638100</v>
      </c>
      <c r="O543" s="5">
        <v>597390</v>
      </c>
      <c r="P543" s="5">
        <v>710770</v>
      </c>
      <c r="Q543" s="5">
        <v>752210</v>
      </c>
      <c r="R543" s="14">
        <v>652160</v>
      </c>
      <c r="S543" s="5">
        <v>747200</v>
      </c>
      <c r="T543" s="5">
        <v>498280</v>
      </c>
      <c r="U543" s="5">
        <v>372550</v>
      </c>
      <c r="V543" s="14">
        <v>526630</v>
      </c>
      <c r="W543" s="5">
        <v>449590</v>
      </c>
      <c r="X543" s="5">
        <v>440880</v>
      </c>
      <c r="Y543" s="5">
        <v>373570</v>
      </c>
      <c r="Z543" s="14">
        <v>420250</v>
      </c>
      <c r="AA543" s="5">
        <v>683670</v>
      </c>
      <c r="AB543" s="5">
        <v>475720</v>
      </c>
      <c r="AC543" s="5">
        <v>673530</v>
      </c>
      <c r="AD543" s="14">
        <v>0</v>
      </c>
      <c r="AE543" s="5">
        <v>438690</v>
      </c>
      <c r="AF543" s="5">
        <v>436100</v>
      </c>
      <c r="AG543" s="5">
        <v>513490</v>
      </c>
      <c r="AH543" s="14">
        <v>541510</v>
      </c>
      <c r="AI543" s="5">
        <v>572640</v>
      </c>
      <c r="AJ543" s="5">
        <v>0</v>
      </c>
      <c r="AK543" s="5">
        <v>357820</v>
      </c>
      <c r="AL543" s="14">
        <v>461670</v>
      </c>
      <c r="AM543" s="5">
        <v>58.331000000000003</v>
      </c>
      <c r="AN543" s="5">
        <v>98</v>
      </c>
      <c r="AO543" s="5">
        <v>7</v>
      </c>
      <c r="AP543" s="5">
        <v>31.9</v>
      </c>
    </row>
    <row r="544" spans="1:42" x14ac:dyDescent="0.2">
      <c r="A544" s="5" t="s">
        <v>2030</v>
      </c>
      <c r="B544" s="5" t="s">
        <v>3237</v>
      </c>
      <c r="C544" s="5">
        <v>9157500</v>
      </c>
      <c r="D544" s="5">
        <v>4510700</v>
      </c>
      <c r="E544" s="5">
        <v>3575600</v>
      </c>
      <c r="F544" s="14">
        <v>3250600</v>
      </c>
      <c r="G544" s="5">
        <v>2410900</v>
      </c>
      <c r="H544" s="5">
        <v>2883500</v>
      </c>
      <c r="I544" s="5">
        <v>2475200</v>
      </c>
      <c r="J544" s="14">
        <v>2831300</v>
      </c>
      <c r="K544" s="5">
        <v>3427800</v>
      </c>
      <c r="L544" s="5">
        <v>4184900</v>
      </c>
      <c r="M544" s="5">
        <v>4001600</v>
      </c>
      <c r="N544" s="14">
        <v>4438500</v>
      </c>
      <c r="O544" s="5">
        <v>4044200</v>
      </c>
      <c r="P544" s="5">
        <v>5118800</v>
      </c>
      <c r="Q544" s="5">
        <v>3241000</v>
      </c>
      <c r="R544" s="14">
        <v>4475700</v>
      </c>
      <c r="S544" s="5">
        <v>3527900</v>
      </c>
      <c r="T544" s="5">
        <v>4836600</v>
      </c>
      <c r="U544" s="5">
        <v>4486700</v>
      </c>
      <c r="V544" s="14">
        <v>3001600</v>
      </c>
      <c r="W544" s="5">
        <v>3117400</v>
      </c>
      <c r="X544" s="5">
        <v>2569100</v>
      </c>
      <c r="Y544" s="5">
        <v>2033000</v>
      </c>
      <c r="Z544" s="14">
        <v>2148200</v>
      </c>
      <c r="AA544" s="5">
        <v>4394200</v>
      </c>
      <c r="AB544" s="5">
        <v>4195300</v>
      </c>
      <c r="AC544" s="5">
        <v>3465200</v>
      </c>
      <c r="AD544" s="14">
        <v>3896600</v>
      </c>
      <c r="AE544" s="5">
        <v>2017100</v>
      </c>
      <c r="AF544" s="5">
        <v>3335500</v>
      </c>
      <c r="AG544" s="5">
        <v>3366600</v>
      </c>
      <c r="AH544" s="14">
        <v>3863000</v>
      </c>
      <c r="AI544" s="5">
        <v>2865300</v>
      </c>
      <c r="AJ544" s="5">
        <v>1902000</v>
      </c>
      <c r="AK544" s="5">
        <v>1454600</v>
      </c>
      <c r="AL544" s="14">
        <v>2002000</v>
      </c>
      <c r="AM544" s="5">
        <v>252.35</v>
      </c>
      <c r="AN544" s="5">
        <v>169</v>
      </c>
      <c r="AO544" s="5">
        <v>7</v>
      </c>
      <c r="AP544" s="5">
        <v>33.799999999999997</v>
      </c>
    </row>
    <row r="545" spans="1:42" x14ac:dyDescent="0.2">
      <c r="A545" s="5" t="s">
        <v>2031</v>
      </c>
      <c r="B545" s="5" t="s">
        <v>3174</v>
      </c>
      <c r="C545" s="5">
        <v>24695000</v>
      </c>
      <c r="D545" s="5">
        <v>47077000</v>
      </c>
      <c r="E545" s="5">
        <v>58241000</v>
      </c>
      <c r="F545" s="14">
        <v>52156000</v>
      </c>
      <c r="G545" s="5">
        <v>69421000</v>
      </c>
      <c r="H545" s="5">
        <v>61067000</v>
      </c>
      <c r="I545" s="5">
        <v>67652000</v>
      </c>
      <c r="J545" s="14">
        <v>65425000</v>
      </c>
      <c r="K545" s="5">
        <v>68084000</v>
      </c>
      <c r="L545" s="5">
        <v>71134000</v>
      </c>
      <c r="M545" s="5">
        <v>65536000</v>
      </c>
      <c r="N545" s="14">
        <v>62393000</v>
      </c>
      <c r="O545" s="5">
        <v>54982000</v>
      </c>
      <c r="P545" s="5">
        <v>55660000</v>
      </c>
      <c r="Q545" s="5">
        <v>53693000</v>
      </c>
      <c r="R545" s="14">
        <v>57720000</v>
      </c>
      <c r="S545" s="5">
        <v>62744000</v>
      </c>
      <c r="T545" s="5">
        <v>58377000</v>
      </c>
      <c r="U545" s="5">
        <v>76431000</v>
      </c>
      <c r="V545" s="14">
        <v>68042000</v>
      </c>
      <c r="W545" s="5">
        <v>64850000</v>
      </c>
      <c r="X545" s="5">
        <v>62356000</v>
      </c>
      <c r="Y545" s="5">
        <v>59024000</v>
      </c>
      <c r="Z545" s="14">
        <v>60648000</v>
      </c>
      <c r="AA545" s="5">
        <v>73810000</v>
      </c>
      <c r="AB545" s="5">
        <v>66899000</v>
      </c>
      <c r="AC545" s="5">
        <v>63505000</v>
      </c>
      <c r="AD545" s="14">
        <v>78934000</v>
      </c>
      <c r="AE545" s="5">
        <v>55831000</v>
      </c>
      <c r="AF545" s="5">
        <v>57001000</v>
      </c>
      <c r="AG545" s="5">
        <v>63686000</v>
      </c>
      <c r="AH545" s="14">
        <v>75361000</v>
      </c>
      <c r="AI545" s="5">
        <v>68343000</v>
      </c>
      <c r="AJ545" s="5">
        <v>54917000</v>
      </c>
      <c r="AK545" s="5">
        <v>66984000</v>
      </c>
      <c r="AL545" s="14">
        <v>54440000</v>
      </c>
      <c r="AM545" s="5">
        <v>323.31</v>
      </c>
      <c r="AN545" s="5">
        <v>806</v>
      </c>
      <c r="AO545" s="5">
        <v>23</v>
      </c>
      <c r="AP545" s="5">
        <v>59.5</v>
      </c>
    </row>
    <row r="546" spans="1:42" x14ac:dyDescent="0.2">
      <c r="A546" s="5" t="s">
        <v>2032</v>
      </c>
      <c r="B546" s="5" t="s">
        <v>3238</v>
      </c>
      <c r="C546" s="5">
        <v>1202800</v>
      </c>
      <c r="D546" s="5">
        <v>14678000</v>
      </c>
      <c r="E546" s="5">
        <v>15250000</v>
      </c>
      <c r="F546" s="14">
        <v>13246000</v>
      </c>
      <c r="G546" s="5">
        <v>12659000</v>
      </c>
      <c r="H546" s="5">
        <v>9233500</v>
      </c>
      <c r="I546" s="5">
        <v>10407000</v>
      </c>
      <c r="J546" s="14">
        <v>14637000</v>
      </c>
      <c r="K546" s="5">
        <v>10355000</v>
      </c>
      <c r="L546" s="5">
        <v>10256000</v>
      </c>
      <c r="M546" s="5">
        <v>13157000</v>
      </c>
      <c r="N546" s="14">
        <v>10454000</v>
      </c>
      <c r="O546" s="5">
        <v>13323000</v>
      </c>
      <c r="P546" s="5">
        <v>13896000</v>
      </c>
      <c r="Q546" s="5">
        <v>12819000</v>
      </c>
      <c r="R546" s="14">
        <v>12765000</v>
      </c>
      <c r="S546" s="5">
        <v>11265000</v>
      </c>
      <c r="T546" s="5">
        <v>12703000</v>
      </c>
      <c r="U546" s="5">
        <v>12721000</v>
      </c>
      <c r="V546" s="14">
        <v>11406000</v>
      </c>
      <c r="W546" s="5">
        <v>6663200</v>
      </c>
      <c r="X546" s="5">
        <v>8830500</v>
      </c>
      <c r="Y546" s="5">
        <v>10844000</v>
      </c>
      <c r="Z546" s="14">
        <v>10519000</v>
      </c>
      <c r="AA546" s="5">
        <v>14242000</v>
      </c>
      <c r="AB546" s="5">
        <v>11759000</v>
      </c>
      <c r="AC546" s="5">
        <v>10745000</v>
      </c>
      <c r="AD546" s="14">
        <v>15640000</v>
      </c>
      <c r="AE546" s="5">
        <v>6000100</v>
      </c>
      <c r="AF546" s="5">
        <v>10306000</v>
      </c>
      <c r="AG546" s="5">
        <v>10399000</v>
      </c>
      <c r="AH546" s="14">
        <v>10323000</v>
      </c>
      <c r="AI546" s="5">
        <v>14376000</v>
      </c>
      <c r="AJ546" s="5">
        <v>8281700</v>
      </c>
      <c r="AK546" s="5">
        <v>8022900</v>
      </c>
      <c r="AL546" s="14">
        <v>6116500</v>
      </c>
      <c r="AM546" s="5">
        <v>76.015000000000001</v>
      </c>
      <c r="AN546" s="5">
        <v>283</v>
      </c>
      <c r="AO546" s="5">
        <v>7</v>
      </c>
      <c r="AP546" s="5">
        <v>42.6</v>
      </c>
    </row>
    <row r="547" spans="1:42" x14ac:dyDescent="0.2">
      <c r="A547" s="5" t="s">
        <v>2036</v>
      </c>
      <c r="B547" s="5" t="s">
        <v>2998</v>
      </c>
      <c r="C547" s="5">
        <v>934470</v>
      </c>
      <c r="D547" s="5">
        <v>0</v>
      </c>
      <c r="E547" s="5">
        <v>0</v>
      </c>
      <c r="F547" s="14">
        <v>0</v>
      </c>
      <c r="G547" s="5">
        <v>0</v>
      </c>
      <c r="H547" s="5">
        <v>0</v>
      </c>
      <c r="I547" s="5">
        <v>0</v>
      </c>
      <c r="J547" s="14">
        <v>0</v>
      </c>
      <c r="K547" s="5">
        <v>0</v>
      </c>
      <c r="L547" s="5">
        <v>0</v>
      </c>
      <c r="M547" s="5">
        <v>0</v>
      </c>
      <c r="N547" s="14">
        <v>0</v>
      </c>
      <c r="O547" s="5">
        <v>1693200</v>
      </c>
      <c r="P547" s="5">
        <v>3114900</v>
      </c>
      <c r="Q547" s="5">
        <v>928380</v>
      </c>
      <c r="R547" s="14">
        <v>1862100</v>
      </c>
      <c r="S547" s="5">
        <v>0</v>
      </c>
      <c r="T547" s="5">
        <v>0</v>
      </c>
      <c r="U547" s="5">
        <v>0</v>
      </c>
      <c r="V547" s="14">
        <v>0</v>
      </c>
      <c r="W547" s="5">
        <v>1962000</v>
      </c>
      <c r="X547" s="5">
        <v>3280200</v>
      </c>
      <c r="Y547" s="5">
        <v>3693900</v>
      </c>
      <c r="Z547" s="14">
        <v>3885300</v>
      </c>
      <c r="AA547" s="5">
        <v>2644000</v>
      </c>
      <c r="AB547" s="5">
        <v>2463900</v>
      </c>
      <c r="AC547" s="5">
        <v>2938100</v>
      </c>
      <c r="AD547" s="14">
        <v>3817000</v>
      </c>
      <c r="AE547" s="5">
        <v>3948100</v>
      </c>
      <c r="AF547" s="5">
        <v>3600100</v>
      </c>
      <c r="AG547" s="5">
        <v>3522900</v>
      </c>
      <c r="AH547" s="14">
        <v>3692000</v>
      </c>
      <c r="AI547" s="5">
        <v>4947500</v>
      </c>
      <c r="AJ547" s="5">
        <v>4125800</v>
      </c>
      <c r="AK547" s="5">
        <v>3739800</v>
      </c>
      <c r="AL547" s="14">
        <v>4115400</v>
      </c>
      <c r="AM547" s="5">
        <v>299.42</v>
      </c>
      <c r="AN547" s="5">
        <v>169</v>
      </c>
      <c r="AO547" s="5">
        <v>12</v>
      </c>
      <c r="AP547" s="5">
        <v>53.6</v>
      </c>
    </row>
    <row r="548" spans="1:42" x14ac:dyDescent="0.2">
      <c r="A548" s="5" t="s">
        <v>2040</v>
      </c>
      <c r="B548" s="5" t="s">
        <v>2600</v>
      </c>
      <c r="C548" s="5">
        <v>0</v>
      </c>
      <c r="D548" s="5">
        <v>0</v>
      </c>
      <c r="E548" s="5">
        <v>1492300</v>
      </c>
      <c r="F548" s="14">
        <v>0</v>
      </c>
      <c r="G548" s="5">
        <v>1241600</v>
      </c>
      <c r="H548" s="5">
        <v>1306000</v>
      </c>
      <c r="I548" s="5">
        <v>1531000</v>
      </c>
      <c r="J548" s="14">
        <v>1249600</v>
      </c>
      <c r="K548" s="5">
        <v>1424700</v>
      </c>
      <c r="L548" s="5">
        <v>1558100</v>
      </c>
      <c r="M548" s="5">
        <v>1245400</v>
      </c>
      <c r="N548" s="14">
        <v>1508000</v>
      </c>
      <c r="O548" s="5">
        <v>1468800</v>
      </c>
      <c r="P548" s="5">
        <v>1687400</v>
      </c>
      <c r="Q548" s="5">
        <v>1612300</v>
      </c>
      <c r="R548" s="14">
        <v>0</v>
      </c>
      <c r="S548" s="5">
        <v>1738000</v>
      </c>
      <c r="T548" s="5">
        <v>1579000</v>
      </c>
      <c r="U548" s="5">
        <v>1778500</v>
      </c>
      <c r="V548" s="14">
        <v>0</v>
      </c>
      <c r="W548" s="5">
        <v>1902300</v>
      </c>
      <c r="X548" s="5">
        <v>1460600</v>
      </c>
      <c r="Y548" s="5">
        <v>1395900</v>
      </c>
      <c r="Z548" s="14">
        <v>1457300</v>
      </c>
      <c r="AA548" s="5">
        <v>1306800</v>
      </c>
      <c r="AB548" s="5">
        <v>1659400</v>
      </c>
      <c r="AC548" s="5">
        <v>1549700</v>
      </c>
      <c r="AD548" s="14">
        <v>2097600</v>
      </c>
      <c r="AE548" s="5">
        <v>1342300</v>
      </c>
      <c r="AF548" s="5">
        <v>0</v>
      </c>
      <c r="AG548" s="5">
        <v>1379700</v>
      </c>
      <c r="AH548" s="14">
        <v>1347200</v>
      </c>
      <c r="AI548" s="5">
        <v>1191500</v>
      </c>
      <c r="AJ548" s="5">
        <v>0</v>
      </c>
      <c r="AK548" s="5">
        <v>1827300</v>
      </c>
      <c r="AL548" s="14">
        <v>1371900</v>
      </c>
      <c r="AM548" s="5">
        <v>214.41</v>
      </c>
      <c r="AN548" s="5">
        <v>104</v>
      </c>
      <c r="AO548" s="5">
        <v>7</v>
      </c>
      <c r="AP548" s="5">
        <v>22.3</v>
      </c>
    </row>
    <row r="549" spans="1:42" x14ac:dyDescent="0.2">
      <c r="A549" s="5" t="s">
        <v>2047</v>
      </c>
      <c r="B549" s="5" t="s">
        <v>2584</v>
      </c>
      <c r="C549" s="5">
        <v>288330</v>
      </c>
      <c r="D549" s="5">
        <v>2306600</v>
      </c>
      <c r="E549" s="5">
        <v>1837400</v>
      </c>
      <c r="F549" s="14">
        <v>2206900</v>
      </c>
      <c r="G549" s="5">
        <v>2273800</v>
      </c>
      <c r="H549" s="5">
        <v>2052800</v>
      </c>
      <c r="I549" s="5">
        <v>2605900</v>
      </c>
      <c r="J549" s="14">
        <v>2377500</v>
      </c>
      <c r="K549" s="5">
        <v>2553300</v>
      </c>
      <c r="L549" s="5">
        <v>2573300</v>
      </c>
      <c r="M549" s="5">
        <v>2010000</v>
      </c>
      <c r="N549" s="14">
        <v>2403500</v>
      </c>
      <c r="O549" s="5">
        <v>2121000</v>
      </c>
      <c r="P549" s="5">
        <v>1827500</v>
      </c>
      <c r="Q549" s="5">
        <v>2117300</v>
      </c>
      <c r="R549" s="14">
        <v>2431000</v>
      </c>
      <c r="S549" s="5">
        <v>2405100</v>
      </c>
      <c r="T549" s="5">
        <v>2958300</v>
      </c>
      <c r="U549" s="5">
        <v>2693100</v>
      </c>
      <c r="V549" s="14">
        <v>2234900</v>
      </c>
      <c r="W549" s="5">
        <v>1681200</v>
      </c>
      <c r="X549" s="5">
        <v>1392200</v>
      </c>
      <c r="Y549" s="5">
        <v>1520200</v>
      </c>
      <c r="Z549" s="14">
        <v>1344000</v>
      </c>
      <c r="AA549" s="5">
        <v>2312100</v>
      </c>
      <c r="AB549" s="5">
        <v>2768000</v>
      </c>
      <c r="AC549" s="5">
        <v>1924900</v>
      </c>
      <c r="AD549" s="14">
        <v>1905100</v>
      </c>
      <c r="AE549" s="5">
        <v>1369000</v>
      </c>
      <c r="AF549" s="5">
        <v>1675200</v>
      </c>
      <c r="AG549" s="5">
        <v>1991600</v>
      </c>
      <c r="AH549" s="14">
        <v>1959500</v>
      </c>
      <c r="AI549" s="5">
        <v>1815600</v>
      </c>
      <c r="AJ549" s="5">
        <v>0</v>
      </c>
      <c r="AK549" s="5">
        <v>945850</v>
      </c>
      <c r="AL549" s="14">
        <v>920780</v>
      </c>
      <c r="AM549" s="5">
        <v>99.867000000000004</v>
      </c>
      <c r="AN549" s="5">
        <v>182</v>
      </c>
      <c r="AO549" s="5">
        <v>10</v>
      </c>
      <c r="AP549" s="5">
        <v>33.299999999999997</v>
      </c>
    </row>
    <row r="550" spans="1:42" x14ac:dyDescent="0.2">
      <c r="A550" s="5" t="s">
        <v>2049</v>
      </c>
      <c r="B550" s="5" t="s">
        <v>2584</v>
      </c>
      <c r="C550" s="5">
        <v>0</v>
      </c>
      <c r="D550" s="5">
        <v>0</v>
      </c>
      <c r="E550" s="5">
        <v>0</v>
      </c>
      <c r="F550" s="14">
        <v>0</v>
      </c>
      <c r="G550" s="5">
        <v>0</v>
      </c>
      <c r="H550" s="5">
        <v>0</v>
      </c>
      <c r="I550" s="5">
        <v>0</v>
      </c>
      <c r="J550" s="14">
        <v>0</v>
      </c>
      <c r="K550" s="5">
        <v>0</v>
      </c>
      <c r="L550" s="5">
        <v>0</v>
      </c>
      <c r="M550" s="5">
        <v>0</v>
      </c>
      <c r="N550" s="14">
        <v>0</v>
      </c>
      <c r="O550" s="5">
        <v>0</v>
      </c>
      <c r="P550" s="5">
        <v>0</v>
      </c>
      <c r="Q550" s="5">
        <v>0</v>
      </c>
      <c r="R550" s="14">
        <v>0</v>
      </c>
      <c r="S550" s="5">
        <v>0</v>
      </c>
      <c r="T550" s="5">
        <v>0</v>
      </c>
      <c r="U550" s="5">
        <v>0</v>
      </c>
      <c r="V550" s="14">
        <v>0</v>
      </c>
      <c r="W550" s="5">
        <v>584320</v>
      </c>
      <c r="X550" s="5">
        <v>470820</v>
      </c>
      <c r="Y550" s="5">
        <v>371870</v>
      </c>
      <c r="Z550" s="14">
        <v>0</v>
      </c>
      <c r="AA550" s="5">
        <v>0</v>
      </c>
      <c r="AB550" s="5">
        <v>452390</v>
      </c>
      <c r="AC550" s="5">
        <v>0</v>
      </c>
      <c r="AD550" s="14">
        <v>0</v>
      </c>
      <c r="AE550" s="5">
        <v>329950</v>
      </c>
      <c r="AF550" s="5">
        <v>0</v>
      </c>
      <c r="AG550" s="5">
        <v>0</v>
      </c>
      <c r="AH550" s="14">
        <v>0</v>
      </c>
      <c r="AI550" s="5">
        <v>354650</v>
      </c>
      <c r="AJ550" s="5">
        <v>630280</v>
      </c>
      <c r="AK550" s="5">
        <v>545570</v>
      </c>
      <c r="AL550" s="14">
        <v>394930</v>
      </c>
      <c r="AM550" s="5">
        <v>89.266999999999996</v>
      </c>
      <c r="AN550" s="5">
        <v>25</v>
      </c>
      <c r="AO550" s="5">
        <v>5</v>
      </c>
      <c r="AP550" s="5">
        <v>22.9</v>
      </c>
    </row>
    <row r="551" spans="1:42" x14ac:dyDescent="0.2">
      <c r="A551" s="5" t="s">
        <v>2050</v>
      </c>
      <c r="B551" s="5" t="s">
        <v>2584</v>
      </c>
      <c r="C551" s="5">
        <v>8126900</v>
      </c>
      <c r="D551" s="5">
        <v>6477000</v>
      </c>
      <c r="E551" s="5">
        <v>7499900</v>
      </c>
      <c r="F551" s="14">
        <v>7558100</v>
      </c>
      <c r="G551" s="5">
        <v>5886100</v>
      </c>
      <c r="H551" s="5">
        <v>4604200</v>
      </c>
      <c r="I551" s="5">
        <v>5466100</v>
      </c>
      <c r="J551" s="14">
        <v>5860300</v>
      </c>
      <c r="K551" s="5">
        <v>5385800</v>
      </c>
      <c r="L551" s="5">
        <v>5728600</v>
      </c>
      <c r="M551" s="5">
        <v>6266500</v>
      </c>
      <c r="N551" s="14">
        <v>5396700</v>
      </c>
      <c r="O551" s="5">
        <v>3702100</v>
      </c>
      <c r="P551" s="5">
        <v>4812700</v>
      </c>
      <c r="Q551" s="5">
        <v>4340400</v>
      </c>
      <c r="R551" s="14">
        <v>5134600</v>
      </c>
      <c r="S551" s="5">
        <v>3038400</v>
      </c>
      <c r="T551" s="5">
        <v>5215000</v>
      </c>
      <c r="U551" s="5">
        <v>5978100</v>
      </c>
      <c r="V551" s="14">
        <v>7576300</v>
      </c>
      <c r="W551" s="5">
        <v>4595600</v>
      </c>
      <c r="X551" s="5">
        <v>4310500</v>
      </c>
      <c r="Y551" s="5">
        <v>5359400</v>
      </c>
      <c r="Z551" s="14">
        <v>4376200</v>
      </c>
      <c r="AA551" s="5">
        <v>4202500</v>
      </c>
      <c r="AB551" s="5">
        <v>2222500</v>
      </c>
      <c r="AC551" s="5">
        <v>4882100</v>
      </c>
      <c r="AD551" s="14">
        <v>6739300</v>
      </c>
      <c r="AE551" s="5">
        <v>3662000</v>
      </c>
      <c r="AF551" s="5">
        <v>4847400</v>
      </c>
      <c r="AG551" s="5">
        <v>6169600</v>
      </c>
      <c r="AH551" s="14">
        <v>5336600</v>
      </c>
      <c r="AI551" s="5">
        <v>4649500</v>
      </c>
      <c r="AJ551" s="5">
        <v>4966900</v>
      </c>
      <c r="AK551" s="5">
        <v>3917200</v>
      </c>
      <c r="AL551" s="14">
        <v>4185000</v>
      </c>
      <c r="AM551" s="5">
        <v>145.46</v>
      </c>
      <c r="AN551" s="5">
        <v>144</v>
      </c>
      <c r="AO551" s="5">
        <v>3</v>
      </c>
      <c r="AP551" s="5">
        <v>11</v>
      </c>
    </row>
    <row r="552" spans="1:42" x14ac:dyDescent="0.2">
      <c r="A552" s="5" t="s">
        <v>2051</v>
      </c>
      <c r="B552" s="5" t="s">
        <v>3241</v>
      </c>
      <c r="C552" s="5">
        <v>0</v>
      </c>
      <c r="D552" s="5">
        <v>0</v>
      </c>
      <c r="E552" s="5">
        <v>0</v>
      </c>
      <c r="F552" s="14">
        <v>992100</v>
      </c>
      <c r="G552" s="5">
        <v>0</v>
      </c>
      <c r="H552" s="5">
        <v>0</v>
      </c>
      <c r="I552" s="5">
        <v>0</v>
      </c>
      <c r="J552" s="14">
        <v>0</v>
      </c>
      <c r="K552" s="5">
        <v>0</v>
      </c>
      <c r="L552" s="5">
        <v>0</v>
      </c>
      <c r="M552" s="5">
        <v>0</v>
      </c>
      <c r="N552" s="14">
        <v>0</v>
      </c>
      <c r="O552" s="5">
        <v>0</v>
      </c>
      <c r="P552" s="5">
        <v>0</v>
      </c>
      <c r="Q552" s="5">
        <v>0</v>
      </c>
      <c r="R552" s="14">
        <v>0</v>
      </c>
      <c r="S552" s="5">
        <v>0</v>
      </c>
      <c r="T552" s="5">
        <v>0</v>
      </c>
      <c r="U552" s="5">
        <v>0</v>
      </c>
      <c r="V552" s="14">
        <v>0</v>
      </c>
      <c r="W552" s="5">
        <v>0</v>
      </c>
      <c r="X552" s="5">
        <v>1361500</v>
      </c>
      <c r="Y552" s="5">
        <v>1485500</v>
      </c>
      <c r="Z552" s="14">
        <v>1153000</v>
      </c>
      <c r="AA552" s="5">
        <v>0</v>
      </c>
      <c r="AB552" s="5">
        <v>0</v>
      </c>
      <c r="AC552" s="5">
        <v>0</v>
      </c>
      <c r="AD552" s="14">
        <v>0</v>
      </c>
      <c r="AE552" s="5">
        <v>1240400</v>
      </c>
      <c r="AF552" s="5">
        <v>0</v>
      </c>
      <c r="AG552" s="5">
        <v>0</v>
      </c>
      <c r="AH552" s="14">
        <v>0</v>
      </c>
      <c r="AI552" s="5">
        <v>0</v>
      </c>
      <c r="AJ552" s="5">
        <v>1303500</v>
      </c>
      <c r="AK552" s="5">
        <v>1176200</v>
      </c>
      <c r="AL552" s="14">
        <v>1348900</v>
      </c>
      <c r="AM552" s="5">
        <v>117.65</v>
      </c>
      <c r="AN552" s="5">
        <v>49</v>
      </c>
      <c r="AO552" s="5">
        <v>4</v>
      </c>
      <c r="AP552" s="5">
        <v>14.2</v>
      </c>
    </row>
    <row r="553" spans="1:42" x14ac:dyDescent="0.2">
      <c r="A553" s="5" t="s">
        <v>2063</v>
      </c>
      <c r="B553" s="5" t="s">
        <v>2584</v>
      </c>
      <c r="C553" s="5">
        <v>25891000</v>
      </c>
      <c r="D553" s="5">
        <v>30746000</v>
      </c>
      <c r="E553" s="5">
        <v>32330000</v>
      </c>
      <c r="F553" s="14">
        <v>32897000</v>
      </c>
      <c r="G553" s="5">
        <v>37085000</v>
      </c>
      <c r="H553" s="5">
        <v>32845000</v>
      </c>
      <c r="I553" s="5">
        <v>39769000</v>
      </c>
      <c r="J553" s="14">
        <v>41954000</v>
      </c>
      <c r="K553" s="5">
        <v>37120000</v>
      </c>
      <c r="L553" s="5">
        <v>43148000</v>
      </c>
      <c r="M553" s="5">
        <v>37382000</v>
      </c>
      <c r="N553" s="14">
        <v>45763000</v>
      </c>
      <c r="O553" s="5">
        <v>44252000</v>
      </c>
      <c r="P553" s="5">
        <v>37085000</v>
      </c>
      <c r="Q553" s="5">
        <v>39200000</v>
      </c>
      <c r="R553" s="14">
        <v>34987000</v>
      </c>
      <c r="S553" s="5">
        <v>40400000</v>
      </c>
      <c r="T553" s="5">
        <v>40793000</v>
      </c>
      <c r="U553" s="5">
        <v>37435000</v>
      </c>
      <c r="V553" s="14">
        <v>31210000</v>
      </c>
      <c r="W553" s="5">
        <v>37634000</v>
      </c>
      <c r="X553" s="5">
        <v>36030000</v>
      </c>
      <c r="Y553" s="5">
        <v>32363000</v>
      </c>
      <c r="Z553" s="14">
        <v>32204000</v>
      </c>
      <c r="AA553" s="5">
        <v>34546000</v>
      </c>
      <c r="AB553" s="5">
        <v>38778000</v>
      </c>
      <c r="AC553" s="5">
        <v>46906000</v>
      </c>
      <c r="AD553" s="14">
        <v>37275000</v>
      </c>
      <c r="AE553" s="5">
        <v>30440000</v>
      </c>
      <c r="AF553" s="5">
        <v>35132000</v>
      </c>
      <c r="AG553" s="5">
        <v>38127000</v>
      </c>
      <c r="AH553" s="14">
        <v>33218000</v>
      </c>
      <c r="AI553" s="5">
        <v>35424000</v>
      </c>
      <c r="AJ553" s="5">
        <v>29987000</v>
      </c>
      <c r="AK553" s="5">
        <v>31070000</v>
      </c>
      <c r="AL553" s="14">
        <v>27684000</v>
      </c>
      <c r="AM553" s="5">
        <v>323.31</v>
      </c>
      <c r="AN553" s="5">
        <v>677</v>
      </c>
      <c r="AO553" s="5">
        <v>20</v>
      </c>
      <c r="AP553" s="5">
        <v>8</v>
      </c>
    </row>
    <row r="554" spans="1:42" x14ac:dyDescent="0.2">
      <c r="A554" s="5" t="s">
        <v>2069</v>
      </c>
      <c r="B554" s="5" t="s">
        <v>2584</v>
      </c>
      <c r="C554" s="5">
        <v>5528500</v>
      </c>
      <c r="D554" s="5">
        <v>4315700</v>
      </c>
      <c r="E554" s="5">
        <v>4429600</v>
      </c>
      <c r="F554" s="14">
        <v>3128100</v>
      </c>
      <c r="G554" s="5">
        <v>3489600</v>
      </c>
      <c r="H554" s="5">
        <v>3702700</v>
      </c>
      <c r="I554" s="5">
        <v>3469600</v>
      </c>
      <c r="J554" s="14">
        <v>3722300</v>
      </c>
      <c r="K554" s="5">
        <v>4155900</v>
      </c>
      <c r="L554" s="5">
        <v>3628600</v>
      </c>
      <c r="M554" s="5">
        <v>3879800</v>
      </c>
      <c r="N554" s="14">
        <v>4381300</v>
      </c>
      <c r="O554" s="5">
        <v>3843900</v>
      </c>
      <c r="P554" s="5">
        <v>3189100</v>
      </c>
      <c r="Q554" s="5">
        <v>3573700</v>
      </c>
      <c r="R554" s="14">
        <v>3172800</v>
      </c>
      <c r="S554" s="5">
        <v>2856700</v>
      </c>
      <c r="T554" s="5">
        <v>2856600</v>
      </c>
      <c r="U554" s="5">
        <v>3111700</v>
      </c>
      <c r="V554" s="14">
        <v>2963100</v>
      </c>
      <c r="W554" s="5">
        <v>2636000</v>
      </c>
      <c r="X554" s="5">
        <v>2954800</v>
      </c>
      <c r="Y554" s="5">
        <v>3034100</v>
      </c>
      <c r="Z554" s="14">
        <v>3106800</v>
      </c>
      <c r="AA554" s="5">
        <v>3483700</v>
      </c>
      <c r="AB554" s="5">
        <v>4208000</v>
      </c>
      <c r="AC554" s="5">
        <v>3793600</v>
      </c>
      <c r="AD554" s="14">
        <v>3991300</v>
      </c>
      <c r="AE554" s="5">
        <v>2847200</v>
      </c>
      <c r="AF554" s="5">
        <v>3764800</v>
      </c>
      <c r="AG554" s="5">
        <v>2954100</v>
      </c>
      <c r="AH554" s="14">
        <v>3728800</v>
      </c>
      <c r="AI554" s="5">
        <v>4075000</v>
      </c>
      <c r="AJ554" s="5">
        <v>2743500</v>
      </c>
      <c r="AK554" s="5">
        <v>2391100</v>
      </c>
      <c r="AL554" s="14">
        <v>2849700</v>
      </c>
      <c r="AM554" s="5">
        <v>93.653000000000006</v>
      </c>
      <c r="AN554" s="5">
        <v>277</v>
      </c>
      <c r="AO554" s="5">
        <v>12</v>
      </c>
      <c r="AP554" s="5">
        <v>25.3</v>
      </c>
    </row>
    <row r="555" spans="1:42" x14ac:dyDescent="0.2">
      <c r="A555" s="5" t="s">
        <v>2071</v>
      </c>
      <c r="B555" s="5" t="s">
        <v>3166</v>
      </c>
      <c r="C555" s="5">
        <v>13591000</v>
      </c>
      <c r="D555" s="5">
        <v>17659000</v>
      </c>
      <c r="E555" s="5">
        <v>15305000</v>
      </c>
      <c r="F555" s="14">
        <v>14589000</v>
      </c>
      <c r="G555" s="5">
        <v>15681000</v>
      </c>
      <c r="H555" s="5">
        <v>12492000</v>
      </c>
      <c r="I555" s="5">
        <v>15281000</v>
      </c>
      <c r="J555" s="14">
        <v>18129000</v>
      </c>
      <c r="K555" s="5">
        <v>16323000</v>
      </c>
      <c r="L555" s="5">
        <v>13932000</v>
      </c>
      <c r="M555" s="5">
        <v>14154000</v>
      </c>
      <c r="N555" s="14">
        <v>12549000</v>
      </c>
      <c r="O555" s="5">
        <v>14360000</v>
      </c>
      <c r="P555" s="5">
        <v>11407000</v>
      </c>
      <c r="Q555" s="5">
        <v>7994100</v>
      </c>
      <c r="R555" s="14">
        <v>14626000</v>
      </c>
      <c r="S555" s="5">
        <v>12062000</v>
      </c>
      <c r="T555" s="5">
        <v>9551800</v>
      </c>
      <c r="U555" s="5">
        <v>14905000</v>
      </c>
      <c r="V555" s="14">
        <v>16176000</v>
      </c>
      <c r="W555" s="5">
        <v>10984000</v>
      </c>
      <c r="X555" s="5">
        <v>12844000</v>
      </c>
      <c r="Y555" s="5">
        <v>13751000</v>
      </c>
      <c r="Z555" s="14">
        <v>12032000</v>
      </c>
      <c r="AA555" s="5">
        <v>14007000</v>
      </c>
      <c r="AB555" s="5">
        <v>14777000</v>
      </c>
      <c r="AC555" s="5">
        <v>13155000</v>
      </c>
      <c r="AD555" s="14">
        <v>6517500</v>
      </c>
      <c r="AE555" s="5">
        <v>10303000</v>
      </c>
      <c r="AF555" s="5">
        <v>14539000</v>
      </c>
      <c r="AG555" s="5">
        <v>12606000</v>
      </c>
      <c r="AH555" s="14">
        <v>12715000</v>
      </c>
      <c r="AI555" s="5">
        <v>11391000</v>
      </c>
      <c r="AJ555" s="5">
        <v>11901000</v>
      </c>
      <c r="AK555" s="5">
        <v>11166000</v>
      </c>
      <c r="AL555" s="14">
        <v>12472000</v>
      </c>
      <c r="AM555" s="5">
        <v>178.06</v>
      </c>
      <c r="AN555" s="5">
        <v>203</v>
      </c>
      <c r="AO555" s="5">
        <v>5</v>
      </c>
      <c r="AP555" s="5">
        <v>21.8</v>
      </c>
    </row>
    <row r="556" spans="1:42" x14ac:dyDescent="0.2">
      <c r="A556" s="5" t="s">
        <v>2080</v>
      </c>
      <c r="B556" s="5" t="s">
        <v>2708</v>
      </c>
      <c r="C556" s="5">
        <v>2647800</v>
      </c>
      <c r="D556" s="5">
        <v>2669000</v>
      </c>
      <c r="E556" s="5">
        <v>2446100</v>
      </c>
      <c r="F556" s="14">
        <v>2146600</v>
      </c>
      <c r="G556" s="5">
        <v>2262800</v>
      </c>
      <c r="H556" s="5">
        <v>2292500</v>
      </c>
      <c r="I556" s="5">
        <v>2217400</v>
      </c>
      <c r="J556" s="14">
        <v>2059600</v>
      </c>
      <c r="K556" s="5">
        <v>3134500</v>
      </c>
      <c r="L556" s="5">
        <v>2466300</v>
      </c>
      <c r="M556" s="5">
        <v>817490</v>
      </c>
      <c r="N556" s="14">
        <v>1681900</v>
      </c>
      <c r="O556" s="5">
        <v>2484000</v>
      </c>
      <c r="P556" s="5">
        <v>2783700</v>
      </c>
      <c r="Q556" s="5">
        <v>2772000</v>
      </c>
      <c r="R556" s="14">
        <v>2517200</v>
      </c>
      <c r="S556" s="5">
        <v>2338300</v>
      </c>
      <c r="T556" s="5">
        <v>3322500</v>
      </c>
      <c r="U556" s="5">
        <v>2644600</v>
      </c>
      <c r="V556" s="14">
        <v>1851600</v>
      </c>
      <c r="W556" s="5">
        <v>2394800</v>
      </c>
      <c r="X556" s="5">
        <v>2150000</v>
      </c>
      <c r="Y556" s="5">
        <v>2472400</v>
      </c>
      <c r="Z556" s="14">
        <v>2132400</v>
      </c>
      <c r="AA556" s="5">
        <v>2364800</v>
      </c>
      <c r="AB556" s="5">
        <v>2167600</v>
      </c>
      <c r="AC556" s="5">
        <v>902550</v>
      </c>
      <c r="AD556" s="14">
        <v>1119200</v>
      </c>
      <c r="AE556" s="5">
        <v>1927900</v>
      </c>
      <c r="AF556" s="5">
        <v>2193900</v>
      </c>
      <c r="AG556" s="5">
        <v>2433800</v>
      </c>
      <c r="AH556" s="14">
        <v>2507900</v>
      </c>
      <c r="AI556" s="5">
        <v>2491700</v>
      </c>
      <c r="AJ556" s="5">
        <v>2155300</v>
      </c>
      <c r="AK556" s="5">
        <v>2141700</v>
      </c>
      <c r="AL556" s="14">
        <v>2070800</v>
      </c>
      <c r="AM556" s="5">
        <v>83.724999999999994</v>
      </c>
      <c r="AN556" s="5">
        <v>182</v>
      </c>
      <c r="AO556" s="5">
        <v>11</v>
      </c>
      <c r="AP556" s="5">
        <v>30.3</v>
      </c>
    </row>
    <row r="557" spans="1:42" x14ac:dyDescent="0.2">
      <c r="A557" s="5" t="s">
        <v>2089</v>
      </c>
      <c r="B557" s="5" t="s">
        <v>2917</v>
      </c>
      <c r="C557" s="5">
        <v>3480000</v>
      </c>
      <c r="D557" s="5">
        <v>3874300</v>
      </c>
      <c r="E557" s="5">
        <v>3600600</v>
      </c>
      <c r="F557" s="14">
        <v>3523000</v>
      </c>
      <c r="G557" s="5">
        <v>4160200</v>
      </c>
      <c r="H557" s="5">
        <v>5070100</v>
      </c>
      <c r="I557" s="5">
        <v>3822300</v>
      </c>
      <c r="J557" s="14">
        <v>4129900</v>
      </c>
      <c r="K557" s="5">
        <v>4409500</v>
      </c>
      <c r="L557" s="5">
        <v>4927600</v>
      </c>
      <c r="M557" s="5">
        <v>4467700</v>
      </c>
      <c r="N557" s="14">
        <v>3802400</v>
      </c>
      <c r="O557" s="5">
        <v>3865000</v>
      </c>
      <c r="P557" s="5">
        <v>4177300</v>
      </c>
      <c r="Q557" s="5">
        <v>3491700</v>
      </c>
      <c r="R557" s="14">
        <v>4157400</v>
      </c>
      <c r="S557" s="5">
        <v>5456600</v>
      </c>
      <c r="T557" s="5">
        <v>3734600</v>
      </c>
      <c r="U557" s="5">
        <v>5582100</v>
      </c>
      <c r="V557" s="14">
        <v>5270900</v>
      </c>
      <c r="W557" s="5">
        <v>4219300</v>
      </c>
      <c r="X557" s="5">
        <v>3403600</v>
      </c>
      <c r="Y557" s="5">
        <v>3487700</v>
      </c>
      <c r="Z557" s="14">
        <v>3636000</v>
      </c>
      <c r="AA557" s="5">
        <v>4513700</v>
      </c>
      <c r="AB557" s="5">
        <v>4235700</v>
      </c>
      <c r="AC557" s="5">
        <v>4252000</v>
      </c>
      <c r="AD557" s="14">
        <v>5062700</v>
      </c>
      <c r="AE557" s="5">
        <v>3452700</v>
      </c>
      <c r="AF557" s="5">
        <v>3723800</v>
      </c>
      <c r="AG557" s="5">
        <v>5210700</v>
      </c>
      <c r="AH557" s="14">
        <v>4649200</v>
      </c>
      <c r="AI557" s="5">
        <v>3825500</v>
      </c>
      <c r="AJ557" s="5">
        <v>3205100</v>
      </c>
      <c r="AK557" s="5">
        <v>3372700</v>
      </c>
      <c r="AL557" s="14">
        <v>3475800</v>
      </c>
      <c r="AM557" s="5">
        <v>323.31</v>
      </c>
      <c r="AN557" s="5">
        <v>256</v>
      </c>
      <c r="AO557" s="5">
        <v>6</v>
      </c>
      <c r="AP557" s="5">
        <v>55.2</v>
      </c>
    </row>
    <row r="558" spans="1:42" x14ac:dyDescent="0.2">
      <c r="A558" s="5" t="s">
        <v>2090</v>
      </c>
      <c r="B558" s="5" t="s">
        <v>2742</v>
      </c>
      <c r="C558" s="5">
        <v>1265100</v>
      </c>
      <c r="D558" s="5">
        <v>3391900</v>
      </c>
      <c r="E558" s="5">
        <v>3902800</v>
      </c>
      <c r="F558" s="14">
        <v>4062200</v>
      </c>
      <c r="G558" s="5">
        <v>6657100</v>
      </c>
      <c r="H558" s="5">
        <v>7124700</v>
      </c>
      <c r="I558" s="5">
        <v>4971100</v>
      </c>
      <c r="J558" s="14">
        <v>5300200</v>
      </c>
      <c r="K558" s="5">
        <v>5810700</v>
      </c>
      <c r="L558" s="5">
        <v>6864500</v>
      </c>
      <c r="M558" s="5">
        <v>3282600</v>
      </c>
      <c r="N558" s="14">
        <v>4534200</v>
      </c>
      <c r="O558" s="5">
        <v>4765600</v>
      </c>
      <c r="P558" s="5">
        <v>4024000</v>
      </c>
      <c r="Q558" s="5">
        <v>7386400</v>
      </c>
      <c r="R558" s="14">
        <v>4767900</v>
      </c>
      <c r="S558" s="5">
        <v>6516400</v>
      </c>
      <c r="T558" s="5">
        <v>7115200</v>
      </c>
      <c r="U558" s="5">
        <v>2934700</v>
      </c>
      <c r="V558" s="14">
        <v>4277100</v>
      </c>
      <c r="W558" s="5">
        <v>5894900</v>
      </c>
      <c r="X558" s="5">
        <v>6258700</v>
      </c>
      <c r="Y558" s="5">
        <v>4682400</v>
      </c>
      <c r="Z558" s="14">
        <v>4052700</v>
      </c>
      <c r="AA558" s="5">
        <v>4777400</v>
      </c>
      <c r="AB558" s="5">
        <v>6789400</v>
      </c>
      <c r="AC558" s="5">
        <v>6380500</v>
      </c>
      <c r="AD558" s="14">
        <v>3871100</v>
      </c>
      <c r="AE558" s="5">
        <v>5312700</v>
      </c>
      <c r="AF558" s="5">
        <v>5216700</v>
      </c>
      <c r="AG558" s="5">
        <v>7331500</v>
      </c>
      <c r="AH558" s="14">
        <v>6964600</v>
      </c>
      <c r="AI558" s="5">
        <v>5204400</v>
      </c>
      <c r="AJ558" s="5">
        <v>4868300</v>
      </c>
      <c r="AK558" s="5">
        <v>5296000</v>
      </c>
      <c r="AL558" s="14">
        <v>4915900</v>
      </c>
      <c r="AM558" s="5">
        <v>86.778999999999996</v>
      </c>
      <c r="AN558" s="5">
        <v>250</v>
      </c>
      <c r="AO558" s="5">
        <v>9</v>
      </c>
      <c r="AP558" s="5">
        <v>30.4</v>
      </c>
    </row>
    <row r="559" spans="1:42" x14ac:dyDescent="0.2">
      <c r="A559" s="5" t="s">
        <v>2130</v>
      </c>
      <c r="B559" s="5" t="s">
        <v>3102</v>
      </c>
      <c r="C559" s="5">
        <v>0</v>
      </c>
      <c r="D559" s="5">
        <v>3583300</v>
      </c>
      <c r="E559" s="5">
        <v>3755500</v>
      </c>
      <c r="F559" s="14">
        <v>2626500</v>
      </c>
      <c r="G559" s="5">
        <v>2713500</v>
      </c>
      <c r="H559" s="5">
        <v>2151400</v>
      </c>
      <c r="I559" s="5">
        <v>3686300</v>
      </c>
      <c r="J559" s="14">
        <v>4475800</v>
      </c>
      <c r="K559" s="5">
        <v>3635500</v>
      </c>
      <c r="L559" s="5">
        <v>2946100</v>
      </c>
      <c r="M559" s="5">
        <v>2978100</v>
      </c>
      <c r="N559" s="14">
        <v>3149100</v>
      </c>
      <c r="O559" s="5">
        <v>3120300</v>
      </c>
      <c r="P559" s="5">
        <v>1748800</v>
      </c>
      <c r="Q559" s="5">
        <v>4752900</v>
      </c>
      <c r="R559" s="14">
        <v>2353000</v>
      </c>
      <c r="S559" s="5">
        <v>3547400</v>
      </c>
      <c r="T559" s="5">
        <v>4758200</v>
      </c>
      <c r="U559" s="5">
        <v>3780300</v>
      </c>
      <c r="V559" s="14">
        <v>3294800</v>
      </c>
      <c r="W559" s="5">
        <v>2635500</v>
      </c>
      <c r="X559" s="5">
        <v>2107300</v>
      </c>
      <c r="Y559" s="5">
        <v>2987100</v>
      </c>
      <c r="Z559" s="14">
        <v>2344800</v>
      </c>
      <c r="AA559" s="5">
        <v>2404500</v>
      </c>
      <c r="AB559" s="5">
        <v>2531900</v>
      </c>
      <c r="AC559" s="5">
        <v>3805300</v>
      </c>
      <c r="AD559" s="14">
        <v>2876600</v>
      </c>
      <c r="AE559" s="5">
        <v>1884800</v>
      </c>
      <c r="AF559" s="5">
        <v>2685300</v>
      </c>
      <c r="AG559" s="5">
        <v>3555100</v>
      </c>
      <c r="AH559" s="14">
        <v>2753600</v>
      </c>
      <c r="AI559" s="5">
        <v>4587100</v>
      </c>
      <c r="AJ559" s="5">
        <v>2675400</v>
      </c>
      <c r="AK559" s="5">
        <v>3728800</v>
      </c>
      <c r="AL559" s="14">
        <v>2953600</v>
      </c>
      <c r="AM559" s="5">
        <v>323.31</v>
      </c>
      <c r="AN559" s="5">
        <v>152</v>
      </c>
      <c r="AO559" s="5">
        <v>6</v>
      </c>
      <c r="AP559" s="5">
        <v>11.3</v>
      </c>
    </row>
    <row r="560" spans="1:42" x14ac:dyDescent="0.2">
      <c r="A560" s="5" t="s">
        <v>2131</v>
      </c>
      <c r="B560" s="5" t="s">
        <v>3079</v>
      </c>
      <c r="C560" s="5">
        <v>6598900</v>
      </c>
      <c r="D560" s="5">
        <v>4866800</v>
      </c>
      <c r="E560" s="5">
        <v>3814100</v>
      </c>
      <c r="F560" s="14">
        <v>4706000</v>
      </c>
      <c r="G560" s="5">
        <v>4068300</v>
      </c>
      <c r="H560" s="5">
        <v>3857600</v>
      </c>
      <c r="I560" s="5">
        <v>4797400</v>
      </c>
      <c r="J560" s="14">
        <v>4773800</v>
      </c>
      <c r="K560" s="5">
        <v>4337200</v>
      </c>
      <c r="L560" s="5">
        <v>4220400</v>
      </c>
      <c r="M560" s="5">
        <v>3939400</v>
      </c>
      <c r="N560" s="14">
        <v>3887500</v>
      </c>
      <c r="O560" s="5">
        <v>5084700</v>
      </c>
      <c r="P560" s="5">
        <v>4347300</v>
      </c>
      <c r="Q560" s="5">
        <v>5055100</v>
      </c>
      <c r="R560" s="14">
        <v>5144700</v>
      </c>
      <c r="S560" s="5">
        <v>3843400</v>
      </c>
      <c r="T560" s="5">
        <v>4897000</v>
      </c>
      <c r="U560" s="5">
        <v>3943200</v>
      </c>
      <c r="V560" s="14">
        <v>4620900</v>
      </c>
      <c r="W560" s="5">
        <v>4136500</v>
      </c>
      <c r="X560" s="5">
        <v>5435800</v>
      </c>
      <c r="Y560" s="5">
        <v>4868200</v>
      </c>
      <c r="Z560" s="14">
        <v>4807300</v>
      </c>
      <c r="AA560" s="5">
        <v>4494800</v>
      </c>
      <c r="AB560" s="5">
        <v>3934200</v>
      </c>
      <c r="AC560" s="5">
        <v>4106300</v>
      </c>
      <c r="AD560" s="14">
        <v>5285600</v>
      </c>
      <c r="AE560" s="5">
        <v>5223300</v>
      </c>
      <c r="AF560" s="5">
        <v>4135600</v>
      </c>
      <c r="AG560" s="5">
        <v>4468500</v>
      </c>
      <c r="AH560" s="14">
        <v>4847700</v>
      </c>
      <c r="AI560" s="5">
        <v>3974300</v>
      </c>
      <c r="AJ560" s="5">
        <v>4730600</v>
      </c>
      <c r="AK560" s="5">
        <v>4647600</v>
      </c>
      <c r="AL560" s="14">
        <v>4802200</v>
      </c>
      <c r="AM560" s="5">
        <v>323.31</v>
      </c>
      <c r="AN560" s="5">
        <v>497</v>
      </c>
      <c r="AO560" s="5">
        <v>20</v>
      </c>
      <c r="AP560" s="5">
        <v>9.3000000000000007</v>
      </c>
    </row>
    <row r="561" spans="1:42" x14ac:dyDescent="0.2">
      <c r="A561" s="5" t="s">
        <v>2141</v>
      </c>
      <c r="B561" s="5" t="s">
        <v>2584</v>
      </c>
      <c r="C561" s="5">
        <v>0</v>
      </c>
      <c r="D561" s="5">
        <v>0</v>
      </c>
      <c r="E561" s="5">
        <v>0</v>
      </c>
      <c r="F561" s="14">
        <v>0</v>
      </c>
      <c r="G561" s="5">
        <v>0</v>
      </c>
      <c r="H561" s="5">
        <v>0</v>
      </c>
      <c r="I561" s="5">
        <v>0</v>
      </c>
      <c r="J561" s="14">
        <v>0</v>
      </c>
      <c r="K561" s="5">
        <v>0</v>
      </c>
      <c r="L561" s="5">
        <v>0</v>
      </c>
      <c r="M561" s="5">
        <v>0</v>
      </c>
      <c r="N561" s="14">
        <v>0</v>
      </c>
      <c r="O561" s="5">
        <v>0</v>
      </c>
      <c r="P561" s="5">
        <v>0</v>
      </c>
      <c r="Q561" s="5">
        <v>0</v>
      </c>
      <c r="R561" s="14">
        <v>0</v>
      </c>
      <c r="S561" s="5">
        <v>0</v>
      </c>
      <c r="T561" s="5">
        <v>0</v>
      </c>
      <c r="U561" s="5">
        <v>0</v>
      </c>
      <c r="V561" s="14">
        <v>0</v>
      </c>
      <c r="W561" s="5">
        <v>667100</v>
      </c>
      <c r="X561" s="5">
        <v>884800</v>
      </c>
      <c r="Y561" s="5">
        <v>420160</v>
      </c>
      <c r="Z561" s="14">
        <v>659130</v>
      </c>
      <c r="AA561" s="5">
        <v>0</v>
      </c>
      <c r="AB561" s="5">
        <v>0</v>
      </c>
      <c r="AC561" s="5">
        <v>0</v>
      </c>
      <c r="AD561" s="14">
        <v>0</v>
      </c>
      <c r="AE561" s="5">
        <v>1339800</v>
      </c>
      <c r="AF561" s="5">
        <v>0</v>
      </c>
      <c r="AG561" s="5">
        <v>0</v>
      </c>
      <c r="AH561" s="14">
        <v>0</v>
      </c>
      <c r="AI561" s="5">
        <v>0</v>
      </c>
      <c r="AJ561" s="5">
        <v>1484300</v>
      </c>
      <c r="AK561" s="5">
        <v>1368800</v>
      </c>
      <c r="AL561" s="14">
        <v>1510100</v>
      </c>
      <c r="AM561" s="5">
        <v>225.51</v>
      </c>
      <c r="AN561" s="5">
        <v>45</v>
      </c>
      <c r="AO561" s="5">
        <v>6</v>
      </c>
      <c r="AP561" s="5">
        <v>34.200000000000003</v>
      </c>
    </row>
    <row r="562" spans="1:42" x14ac:dyDescent="0.2">
      <c r="A562" s="5" t="s">
        <v>2142</v>
      </c>
      <c r="B562" s="5" t="s">
        <v>3182</v>
      </c>
      <c r="C562" s="5">
        <v>3350600</v>
      </c>
      <c r="D562" s="5">
        <v>5106300</v>
      </c>
      <c r="E562" s="5">
        <v>5236900</v>
      </c>
      <c r="F562" s="14">
        <v>4538000</v>
      </c>
      <c r="G562" s="5">
        <v>3332700</v>
      </c>
      <c r="H562" s="5">
        <v>2496100</v>
      </c>
      <c r="I562" s="5">
        <v>2216300</v>
      </c>
      <c r="J562" s="14">
        <v>2986700</v>
      </c>
      <c r="K562" s="5">
        <v>3096000</v>
      </c>
      <c r="L562" s="5">
        <v>2598100</v>
      </c>
      <c r="M562" s="5">
        <v>4843200</v>
      </c>
      <c r="N562" s="14">
        <v>3849400</v>
      </c>
      <c r="O562" s="5">
        <v>3059800</v>
      </c>
      <c r="P562" s="5">
        <v>3249800</v>
      </c>
      <c r="Q562" s="5">
        <v>3433900</v>
      </c>
      <c r="R562" s="14">
        <v>2609500</v>
      </c>
      <c r="S562" s="5">
        <v>3097400</v>
      </c>
      <c r="T562" s="5">
        <v>2709500</v>
      </c>
      <c r="U562" s="5">
        <v>4640500</v>
      </c>
      <c r="V562" s="14">
        <v>5567700</v>
      </c>
      <c r="W562" s="5">
        <v>4179700</v>
      </c>
      <c r="X562" s="5">
        <v>3087500</v>
      </c>
      <c r="Y562" s="5">
        <v>4302400</v>
      </c>
      <c r="Z562" s="14">
        <v>3410000</v>
      </c>
      <c r="AA562" s="5">
        <v>5577200</v>
      </c>
      <c r="AB562" s="5">
        <v>3947700</v>
      </c>
      <c r="AC562" s="5">
        <v>4008300</v>
      </c>
      <c r="AD562" s="14">
        <v>5401500</v>
      </c>
      <c r="AE562" s="5">
        <v>2487200</v>
      </c>
      <c r="AF562" s="5">
        <v>2626800</v>
      </c>
      <c r="AG562" s="5">
        <v>3375900</v>
      </c>
      <c r="AH562" s="14">
        <v>2867100</v>
      </c>
      <c r="AI562" s="5">
        <v>3015100</v>
      </c>
      <c r="AJ562" s="5">
        <v>4890400</v>
      </c>
      <c r="AK562" s="5">
        <v>5969100</v>
      </c>
      <c r="AL562" s="14">
        <v>3241900</v>
      </c>
      <c r="AM562" s="5">
        <v>77.450999999999993</v>
      </c>
      <c r="AN562" s="5">
        <v>134</v>
      </c>
      <c r="AO562" s="5">
        <v>2</v>
      </c>
      <c r="AP562" s="5">
        <v>18.100000000000001</v>
      </c>
    </row>
    <row r="563" spans="1:42" x14ac:dyDescent="0.2">
      <c r="A563" s="5" t="s">
        <v>2143</v>
      </c>
      <c r="B563" s="5" t="s">
        <v>3149</v>
      </c>
      <c r="C563" s="5">
        <v>1929800</v>
      </c>
      <c r="D563" s="5">
        <v>3105500</v>
      </c>
      <c r="E563" s="5">
        <v>2287200</v>
      </c>
      <c r="F563" s="14">
        <v>2997000</v>
      </c>
      <c r="G563" s="5">
        <v>2868800</v>
      </c>
      <c r="H563" s="5">
        <v>3001700</v>
      </c>
      <c r="I563" s="5">
        <v>2919500</v>
      </c>
      <c r="J563" s="14">
        <v>3345800</v>
      </c>
      <c r="K563" s="5">
        <v>2797200</v>
      </c>
      <c r="L563" s="5">
        <v>4488300</v>
      </c>
      <c r="M563" s="5">
        <v>1757200</v>
      </c>
      <c r="N563" s="14">
        <v>3132700</v>
      </c>
      <c r="O563" s="5">
        <v>2630800</v>
      </c>
      <c r="P563" s="5">
        <v>3337000</v>
      </c>
      <c r="Q563" s="5">
        <v>3880200</v>
      </c>
      <c r="R563" s="14">
        <v>3606900</v>
      </c>
      <c r="S563" s="5">
        <v>3975400</v>
      </c>
      <c r="T563" s="5">
        <v>3261200</v>
      </c>
      <c r="U563" s="5">
        <v>5168100</v>
      </c>
      <c r="V563" s="14">
        <v>4080000</v>
      </c>
      <c r="W563" s="5">
        <v>8309300</v>
      </c>
      <c r="X563" s="5">
        <v>5817000</v>
      </c>
      <c r="Y563" s="5">
        <v>5572300</v>
      </c>
      <c r="Z563" s="14">
        <v>5977600</v>
      </c>
      <c r="AA563" s="5">
        <v>3808000</v>
      </c>
      <c r="AB563" s="5">
        <v>4612900</v>
      </c>
      <c r="AC563" s="5">
        <v>3122700</v>
      </c>
      <c r="AD563" s="14">
        <v>4965800</v>
      </c>
      <c r="AE563" s="5">
        <v>6791200</v>
      </c>
      <c r="AF563" s="5">
        <v>4640000</v>
      </c>
      <c r="AG563" s="5">
        <v>4384700</v>
      </c>
      <c r="AH563" s="14">
        <v>5093100</v>
      </c>
      <c r="AI563" s="5">
        <v>5222600</v>
      </c>
      <c r="AJ563" s="5">
        <v>7556500</v>
      </c>
      <c r="AK563" s="5">
        <v>7726600</v>
      </c>
      <c r="AL563" s="14">
        <v>7072900</v>
      </c>
      <c r="AM563" s="5">
        <v>323.31</v>
      </c>
      <c r="AN563" s="5">
        <v>314</v>
      </c>
      <c r="AO563" s="5">
        <v>14</v>
      </c>
      <c r="AP563" s="5">
        <v>31.5</v>
      </c>
    </row>
    <row r="564" spans="1:42" x14ac:dyDescent="0.2">
      <c r="A564" s="5" t="s">
        <v>2146</v>
      </c>
      <c r="B564" s="5" t="s">
        <v>2584</v>
      </c>
      <c r="C564" s="5">
        <v>2685900</v>
      </c>
      <c r="D564" s="5">
        <v>3071500</v>
      </c>
      <c r="E564" s="5">
        <v>2652200</v>
      </c>
      <c r="F564" s="14">
        <v>2979100</v>
      </c>
      <c r="G564" s="5">
        <v>2524300</v>
      </c>
      <c r="H564" s="5">
        <v>2396800</v>
      </c>
      <c r="I564" s="5">
        <v>2203300</v>
      </c>
      <c r="J564" s="14">
        <v>2516800</v>
      </c>
      <c r="K564" s="5">
        <v>2679100</v>
      </c>
      <c r="L564" s="5">
        <v>2705700</v>
      </c>
      <c r="M564" s="5">
        <v>1678000</v>
      </c>
      <c r="N564" s="14">
        <v>2294400</v>
      </c>
      <c r="O564" s="5">
        <v>2360600</v>
      </c>
      <c r="P564" s="5">
        <v>2035000</v>
      </c>
      <c r="Q564" s="5">
        <v>2442200</v>
      </c>
      <c r="R564" s="14">
        <v>2265900</v>
      </c>
      <c r="S564" s="5">
        <v>1578700</v>
      </c>
      <c r="T564" s="5">
        <v>1989200</v>
      </c>
      <c r="U564" s="5">
        <v>2175300</v>
      </c>
      <c r="V564" s="14">
        <v>2849000</v>
      </c>
      <c r="W564" s="5">
        <v>1948200</v>
      </c>
      <c r="X564" s="5">
        <v>2107800</v>
      </c>
      <c r="Y564" s="5">
        <v>2366700</v>
      </c>
      <c r="Z564" s="14">
        <v>2305300</v>
      </c>
      <c r="AA564" s="5">
        <v>1357500</v>
      </c>
      <c r="AB564" s="5">
        <v>2221000</v>
      </c>
      <c r="AC564" s="5">
        <v>1776300</v>
      </c>
      <c r="AD564" s="14">
        <v>2991700</v>
      </c>
      <c r="AE564" s="5">
        <v>2135400</v>
      </c>
      <c r="AF564" s="5">
        <v>2154200</v>
      </c>
      <c r="AG564" s="5">
        <v>2480100</v>
      </c>
      <c r="AH564" s="14">
        <v>2379000</v>
      </c>
      <c r="AI564" s="5">
        <v>2297400</v>
      </c>
      <c r="AJ564" s="5">
        <v>2452700</v>
      </c>
      <c r="AK564" s="5">
        <v>2182500</v>
      </c>
      <c r="AL564" s="14">
        <v>2003500</v>
      </c>
      <c r="AM564" s="5">
        <v>241.6</v>
      </c>
      <c r="AN564" s="5">
        <v>264</v>
      </c>
      <c r="AO564" s="5">
        <v>14</v>
      </c>
      <c r="AP564" s="5">
        <v>22.3</v>
      </c>
    </row>
    <row r="565" spans="1:42" x14ac:dyDescent="0.2">
      <c r="A565" s="5" t="s">
        <v>2148</v>
      </c>
      <c r="B565" s="5" t="s">
        <v>2594</v>
      </c>
      <c r="C565" s="5">
        <v>0</v>
      </c>
      <c r="D565" s="5">
        <v>0</v>
      </c>
      <c r="E565" s="5">
        <v>0</v>
      </c>
      <c r="F565" s="14">
        <v>0</v>
      </c>
      <c r="G565" s="5">
        <v>0</v>
      </c>
      <c r="H565" s="5">
        <v>0</v>
      </c>
      <c r="I565" s="5">
        <v>0</v>
      </c>
      <c r="J565" s="14">
        <v>0</v>
      </c>
      <c r="K565" s="5">
        <v>0</v>
      </c>
      <c r="L565" s="5">
        <v>0</v>
      </c>
      <c r="M565" s="5">
        <v>0</v>
      </c>
      <c r="N565" s="14">
        <v>0</v>
      </c>
      <c r="O565" s="5">
        <v>0</v>
      </c>
      <c r="P565" s="5">
        <v>0</v>
      </c>
      <c r="Q565" s="5">
        <v>0</v>
      </c>
      <c r="R565" s="14">
        <v>0</v>
      </c>
      <c r="S565" s="5">
        <v>0</v>
      </c>
      <c r="T565" s="5">
        <v>0</v>
      </c>
      <c r="U565" s="5">
        <v>0</v>
      </c>
      <c r="V565" s="14">
        <v>0</v>
      </c>
      <c r="W565" s="5">
        <v>0</v>
      </c>
      <c r="X565" s="5">
        <v>0</v>
      </c>
      <c r="Y565" s="5">
        <v>533630</v>
      </c>
      <c r="Z565" s="14">
        <v>0</v>
      </c>
      <c r="AA565" s="5">
        <v>356060</v>
      </c>
      <c r="AB565" s="5">
        <v>0</v>
      </c>
      <c r="AC565" s="5">
        <v>0</v>
      </c>
      <c r="AD565" s="14">
        <v>0</v>
      </c>
      <c r="AE565" s="5">
        <v>235050</v>
      </c>
      <c r="AF565" s="5">
        <v>0</v>
      </c>
      <c r="AG565" s="5">
        <v>0</v>
      </c>
      <c r="AH565" s="14">
        <v>0</v>
      </c>
      <c r="AI565" s="5">
        <v>0</v>
      </c>
      <c r="AJ565" s="5">
        <v>0</v>
      </c>
      <c r="AK565" s="5">
        <v>0</v>
      </c>
      <c r="AL565" s="14">
        <v>0</v>
      </c>
      <c r="AM565" s="5">
        <v>69.213999999999999</v>
      </c>
      <c r="AN565" s="5">
        <v>37</v>
      </c>
      <c r="AO565" s="5">
        <v>3</v>
      </c>
      <c r="AP565" s="5">
        <v>16.5</v>
      </c>
    </row>
    <row r="566" spans="1:42" x14ac:dyDescent="0.2">
      <c r="A566" s="5" t="s">
        <v>2150</v>
      </c>
      <c r="B566" s="5" t="s">
        <v>2952</v>
      </c>
      <c r="C566" s="5">
        <v>9868200</v>
      </c>
      <c r="D566" s="5">
        <v>10266000</v>
      </c>
      <c r="E566" s="5">
        <v>10440000</v>
      </c>
      <c r="F566" s="14">
        <v>12139000</v>
      </c>
      <c r="G566" s="5">
        <v>8815400</v>
      </c>
      <c r="H566" s="5">
        <v>10375000</v>
      </c>
      <c r="I566" s="5">
        <v>10605000</v>
      </c>
      <c r="J566" s="14">
        <v>11177000</v>
      </c>
      <c r="K566" s="5">
        <v>9956100</v>
      </c>
      <c r="L566" s="5">
        <v>9947400</v>
      </c>
      <c r="M566" s="5">
        <v>11248000</v>
      </c>
      <c r="N566" s="14">
        <v>9773900</v>
      </c>
      <c r="O566" s="5">
        <v>16085000</v>
      </c>
      <c r="P566" s="5">
        <v>13155000</v>
      </c>
      <c r="Q566" s="5">
        <v>14639000</v>
      </c>
      <c r="R566" s="14">
        <v>14991000</v>
      </c>
      <c r="S566" s="5">
        <v>12127000</v>
      </c>
      <c r="T566" s="5">
        <v>10180000</v>
      </c>
      <c r="U566" s="5">
        <v>12381000</v>
      </c>
      <c r="V566" s="14">
        <v>13491000</v>
      </c>
      <c r="W566" s="5">
        <v>11389000</v>
      </c>
      <c r="X566" s="5">
        <v>13743000</v>
      </c>
      <c r="Y566" s="5">
        <v>17177000</v>
      </c>
      <c r="Z566" s="14">
        <v>12557000</v>
      </c>
      <c r="AA566" s="5">
        <v>12516000</v>
      </c>
      <c r="AB566" s="5">
        <v>11541000</v>
      </c>
      <c r="AC566" s="5">
        <v>11619000</v>
      </c>
      <c r="AD566" s="14">
        <v>15498000</v>
      </c>
      <c r="AE566" s="5">
        <v>11869000</v>
      </c>
      <c r="AF566" s="5">
        <v>14686000</v>
      </c>
      <c r="AG566" s="5">
        <v>12663000</v>
      </c>
      <c r="AH566" s="14">
        <v>13020000</v>
      </c>
      <c r="AI566" s="5">
        <v>13548000</v>
      </c>
      <c r="AJ566" s="5">
        <v>15530000</v>
      </c>
      <c r="AK566" s="5">
        <v>13789000</v>
      </c>
      <c r="AL566" s="14">
        <v>13340000</v>
      </c>
      <c r="AM566" s="5">
        <v>323.31</v>
      </c>
      <c r="AN566" s="5">
        <v>470</v>
      </c>
      <c r="AO566" s="5">
        <v>19</v>
      </c>
      <c r="AP566" s="5">
        <v>8.3000000000000007</v>
      </c>
    </row>
    <row r="567" spans="1:42" x14ac:dyDescent="0.2">
      <c r="A567" s="5" t="s">
        <v>2154</v>
      </c>
      <c r="B567" s="5" t="s">
        <v>2747</v>
      </c>
      <c r="C567" s="5">
        <v>2859800</v>
      </c>
      <c r="D567" s="5">
        <v>3204200</v>
      </c>
      <c r="E567" s="5">
        <v>3290900</v>
      </c>
      <c r="F567" s="14">
        <v>3423100</v>
      </c>
      <c r="G567" s="5">
        <v>3492800</v>
      </c>
      <c r="H567" s="5">
        <v>3469800</v>
      </c>
      <c r="I567" s="5">
        <v>3467100</v>
      </c>
      <c r="J567" s="14">
        <v>4839600</v>
      </c>
      <c r="K567" s="5">
        <v>3535700</v>
      </c>
      <c r="L567" s="5">
        <v>4085100</v>
      </c>
      <c r="M567" s="5">
        <v>3733700</v>
      </c>
      <c r="N567" s="14">
        <v>4451200</v>
      </c>
      <c r="O567" s="5">
        <v>3557000</v>
      </c>
      <c r="P567" s="5">
        <v>4103700</v>
      </c>
      <c r="Q567" s="5">
        <v>3564500</v>
      </c>
      <c r="R567" s="14">
        <v>3859800</v>
      </c>
      <c r="S567" s="5">
        <v>3775300</v>
      </c>
      <c r="T567" s="5">
        <v>3193200</v>
      </c>
      <c r="U567" s="5">
        <v>3357900</v>
      </c>
      <c r="V567" s="14">
        <v>3294400</v>
      </c>
      <c r="W567" s="5">
        <v>3733500</v>
      </c>
      <c r="X567" s="5">
        <v>3040600</v>
      </c>
      <c r="Y567" s="5">
        <v>2798700</v>
      </c>
      <c r="Z567" s="14">
        <v>2667700</v>
      </c>
      <c r="AA567" s="5">
        <v>2730900</v>
      </c>
      <c r="AB567" s="5">
        <v>3083500</v>
      </c>
      <c r="AC567" s="5">
        <v>3634600</v>
      </c>
      <c r="AD567" s="14">
        <v>3893000</v>
      </c>
      <c r="AE567" s="5">
        <v>2997500</v>
      </c>
      <c r="AF567" s="5">
        <v>3204000</v>
      </c>
      <c r="AG567" s="5">
        <v>3265600</v>
      </c>
      <c r="AH567" s="14">
        <v>2964100</v>
      </c>
      <c r="AI567" s="5">
        <v>3576800</v>
      </c>
      <c r="AJ567" s="5">
        <v>2652500</v>
      </c>
      <c r="AK567" s="5">
        <v>3214600</v>
      </c>
      <c r="AL567" s="14">
        <v>3193400</v>
      </c>
      <c r="AM567" s="5">
        <v>285.45</v>
      </c>
      <c r="AN567" s="5">
        <v>193</v>
      </c>
      <c r="AO567" s="5">
        <v>8</v>
      </c>
      <c r="AP567" s="5">
        <v>30.7</v>
      </c>
    </row>
    <row r="568" spans="1:42" x14ac:dyDescent="0.2">
      <c r="A568" s="5" t="s">
        <v>2155</v>
      </c>
      <c r="B568" s="5" t="s">
        <v>3264</v>
      </c>
      <c r="C568" s="5">
        <v>13778000</v>
      </c>
      <c r="D568" s="5">
        <v>8815000</v>
      </c>
      <c r="E568" s="5">
        <v>8344400</v>
      </c>
      <c r="F568" s="14">
        <v>6776100</v>
      </c>
      <c r="G568" s="5">
        <v>4215200</v>
      </c>
      <c r="H568" s="5">
        <v>4846700</v>
      </c>
      <c r="I568" s="5">
        <v>4997200</v>
      </c>
      <c r="J568" s="14">
        <v>4211400</v>
      </c>
      <c r="K568" s="5">
        <v>5013800</v>
      </c>
      <c r="L568" s="5">
        <v>6624900</v>
      </c>
      <c r="M568" s="5">
        <v>4336900</v>
      </c>
      <c r="N568" s="14">
        <v>4641000</v>
      </c>
      <c r="O568" s="5">
        <v>3462800</v>
      </c>
      <c r="P568" s="5">
        <v>4072400</v>
      </c>
      <c r="Q568" s="5">
        <v>2719700</v>
      </c>
      <c r="R568" s="14">
        <v>2767600</v>
      </c>
      <c r="S568" s="5">
        <v>7872100</v>
      </c>
      <c r="T568" s="5">
        <v>6825900</v>
      </c>
      <c r="U568" s="5">
        <v>5418100</v>
      </c>
      <c r="V568" s="14">
        <v>6066700</v>
      </c>
      <c r="W568" s="5">
        <v>4306200</v>
      </c>
      <c r="X568" s="5">
        <v>6252400</v>
      </c>
      <c r="Y568" s="5">
        <v>4480000</v>
      </c>
      <c r="Z568" s="14">
        <v>5915400</v>
      </c>
      <c r="AA568" s="5">
        <v>2594100</v>
      </c>
      <c r="AB568" s="5">
        <v>4108700</v>
      </c>
      <c r="AC568" s="5">
        <v>2965100</v>
      </c>
      <c r="AD568" s="14">
        <v>2584200</v>
      </c>
      <c r="AE568" s="5">
        <v>7023400</v>
      </c>
      <c r="AF568" s="5">
        <v>5139800</v>
      </c>
      <c r="AG568" s="5">
        <v>4974000</v>
      </c>
      <c r="AH568" s="14">
        <v>4576100</v>
      </c>
      <c r="AI568" s="5">
        <v>4206500</v>
      </c>
      <c r="AJ568" s="5">
        <v>5304000</v>
      </c>
      <c r="AK568" s="5">
        <v>7342600</v>
      </c>
      <c r="AL568" s="14">
        <v>7016700</v>
      </c>
      <c r="AM568" s="5">
        <v>323.31</v>
      </c>
      <c r="AN568" s="5">
        <v>209</v>
      </c>
      <c r="AO568" s="5">
        <v>7</v>
      </c>
      <c r="AP568" s="5">
        <v>6.3</v>
      </c>
    </row>
    <row r="569" spans="1:42" x14ac:dyDescent="0.2">
      <c r="A569" s="5" t="s">
        <v>2159</v>
      </c>
      <c r="B569" s="5" t="s">
        <v>3245</v>
      </c>
      <c r="C569" s="5">
        <v>23665000</v>
      </c>
      <c r="D569" s="5">
        <v>25419000</v>
      </c>
      <c r="E569" s="5">
        <v>28411000</v>
      </c>
      <c r="F569" s="14">
        <v>22587000</v>
      </c>
      <c r="G569" s="5">
        <v>22208000</v>
      </c>
      <c r="H569" s="5">
        <v>25429000</v>
      </c>
      <c r="I569" s="5">
        <v>21968000</v>
      </c>
      <c r="J569" s="14">
        <v>22550000</v>
      </c>
      <c r="K569" s="5">
        <v>21030000</v>
      </c>
      <c r="L569" s="5">
        <v>27341000</v>
      </c>
      <c r="M569" s="5">
        <v>15881000</v>
      </c>
      <c r="N569" s="14">
        <v>22869000</v>
      </c>
      <c r="O569" s="5">
        <v>29942000</v>
      </c>
      <c r="P569" s="5">
        <v>31844000</v>
      </c>
      <c r="Q569" s="5">
        <v>37506000</v>
      </c>
      <c r="R569" s="14">
        <v>34322000</v>
      </c>
      <c r="S569" s="5">
        <v>31873000</v>
      </c>
      <c r="T569" s="5">
        <v>31556000</v>
      </c>
      <c r="U569" s="5">
        <v>27011000</v>
      </c>
      <c r="V569" s="14">
        <v>23110000</v>
      </c>
      <c r="W569" s="5">
        <v>20347000</v>
      </c>
      <c r="X569" s="5">
        <v>20469000</v>
      </c>
      <c r="Y569" s="5">
        <v>22119000</v>
      </c>
      <c r="Z569" s="14">
        <v>18415000</v>
      </c>
      <c r="AA569" s="5">
        <v>22236000</v>
      </c>
      <c r="AB569" s="5">
        <v>23786000</v>
      </c>
      <c r="AC569" s="5">
        <v>29923000</v>
      </c>
      <c r="AD569" s="14">
        <v>29042000</v>
      </c>
      <c r="AE569" s="5">
        <v>17176000</v>
      </c>
      <c r="AF569" s="5">
        <v>25365000</v>
      </c>
      <c r="AG569" s="5">
        <v>28523000</v>
      </c>
      <c r="AH569" s="14">
        <v>22751000</v>
      </c>
      <c r="AI569" s="5">
        <v>22806000</v>
      </c>
      <c r="AJ569" s="5">
        <v>21710000</v>
      </c>
      <c r="AK569" s="5">
        <v>24787000</v>
      </c>
      <c r="AL569" s="14">
        <v>24571000</v>
      </c>
      <c r="AM569" s="5">
        <v>306.58</v>
      </c>
      <c r="AN569" s="5">
        <v>363</v>
      </c>
      <c r="AO569" s="5">
        <v>8</v>
      </c>
      <c r="AP569" s="5">
        <v>21.7</v>
      </c>
    </row>
    <row r="570" spans="1:42" x14ac:dyDescent="0.2">
      <c r="A570" s="5" t="s">
        <v>2160</v>
      </c>
      <c r="B570" s="5" t="s">
        <v>2594</v>
      </c>
      <c r="C570" s="5">
        <v>17414000</v>
      </c>
      <c r="D570" s="5">
        <v>12456000</v>
      </c>
      <c r="E570" s="5">
        <v>11418000</v>
      </c>
      <c r="F570" s="14">
        <v>16909000</v>
      </c>
      <c r="G570" s="5">
        <v>8384500</v>
      </c>
      <c r="H570" s="5">
        <v>9995200</v>
      </c>
      <c r="I570" s="5">
        <v>9347800</v>
      </c>
      <c r="J570" s="14">
        <v>11733000</v>
      </c>
      <c r="K570" s="5">
        <v>10299000</v>
      </c>
      <c r="L570" s="5">
        <v>9394400</v>
      </c>
      <c r="M570" s="5">
        <v>10912000</v>
      </c>
      <c r="N570" s="14">
        <v>8679100</v>
      </c>
      <c r="O570" s="5">
        <v>12267000</v>
      </c>
      <c r="P570" s="5">
        <v>9914200</v>
      </c>
      <c r="Q570" s="5">
        <v>11579000</v>
      </c>
      <c r="R570" s="14">
        <v>9899300</v>
      </c>
      <c r="S570" s="5">
        <v>10923000</v>
      </c>
      <c r="T570" s="5">
        <v>10111000</v>
      </c>
      <c r="U570" s="5">
        <v>12784000</v>
      </c>
      <c r="V570" s="14">
        <v>12347000</v>
      </c>
      <c r="W570" s="5">
        <v>6414600</v>
      </c>
      <c r="X570" s="5">
        <v>8437500</v>
      </c>
      <c r="Y570" s="5">
        <v>8939000</v>
      </c>
      <c r="Z570" s="14">
        <v>7216300</v>
      </c>
      <c r="AA570" s="5">
        <v>13077000</v>
      </c>
      <c r="AB570" s="5">
        <v>11255000</v>
      </c>
      <c r="AC570" s="5">
        <v>9354500</v>
      </c>
      <c r="AD570" s="14">
        <v>14018000</v>
      </c>
      <c r="AE570" s="5">
        <v>7420100</v>
      </c>
      <c r="AF570" s="5">
        <v>9889400</v>
      </c>
      <c r="AG570" s="5">
        <v>10807000</v>
      </c>
      <c r="AH570" s="14">
        <v>9872500</v>
      </c>
      <c r="AI570" s="5">
        <v>10660000</v>
      </c>
      <c r="AJ570" s="5">
        <v>7195200</v>
      </c>
      <c r="AK570" s="5">
        <v>7268800</v>
      </c>
      <c r="AL570" s="14">
        <v>7830800</v>
      </c>
      <c r="AM570" s="5">
        <v>323.31</v>
      </c>
      <c r="AN570" s="5">
        <v>364</v>
      </c>
      <c r="AO570" s="5">
        <v>11</v>
      </c>
      <c r="AP570" s="5">
        <v>82.2</v>
      </c>
    </row>
    <row r="571" spans="1:42" x14ac:dyDescent="0.2">
      <c r="A571" s="5" t="s">
        <v>2162</v>
      </c>
      <c r="B571" s="5" t="s">
        <v>3265</v>
      </c>
      <c r="C571" s="5">
        <v>1518500</v>
      </c>
      <c r="D571" s="5">
        <v>0</v>
      </c>
      <c r="E571" s="5">
        <v>1195500</v>
      </c>
      <c r="F571" s="14">
        <v>1224800</v>
      </c>
      <c r="G571" s="5">
        <v>914200</v>
      </c>
      <c r="H571" s="5">
        <v>1140300</v>
      </c>
      <c r="I571" s="5">
        <v>1182700</v>
      </c>
      <c r="J571" s="14">
        <v>1443000</v>
      </c>
      <c r="K571" s="5">
        <v>1169700</v>
      </c>
      <c r="L571" s="5">
        <v>0</v>
      </c>
      <c r="M571" s="5">
        <v>1572700</v>
      </c>
      <c r="N571" s="14">
        <v>1133300</v>
      </c>
      <c r="O571" s="5">
        <v>538280</v>
      </c>
      <c r="P571" s="5">
        <v>1285000</v>
      </c>
      <c r="Q571" s="5">
        <v>1370100</v>
      </c>
      <c r="R571" s="14">
        <v>1719700</v>
      </c>
      <c r="S571" s="5">
        <v>0</v>
      </c>
      <c r="T571" s="5">
        <v>0</v>
      </c>
      <c r="U571" s="5">
        <v>0</v>
      </c>
      <c r="V571" s="14">
        <v>1018800</v>
      </c>
      <c r="W571" s="5">
        <v>799840</v>
      </c>
      <c r="X571" s="5">
        <v>0</v>
      </c>
      <c r="Y571" s="5">
        <v>734630</v>
      </c>
      <c r="Z571" s="14">
        <v>661930</v>
      </c>
      <c r="AA571" s="5">
        <v>1799300</v>
      </c>
      <c r="AB571" s="5">
        <v>1573000</v>
      </c>
      <c r="AC571" s="5">
        <v>1166600</v>
      </c>
      <c r="AD571" s="14">
        <v>899760</v>
      </c>
      <c r="AE571" s="5">
        <v>827760</v>
      </c>
      <c r="AF571" s="5">
        <v>1093400</v>
      </c>
      <c r="AG571" s="5">
        <v>944270</v>
      </c>
      <c r="AH571" s="14">
        <v>1011800</v>
      </c>
      <c r="AI571" s="5">
        <v>942170</v>
      </c>
      <c r="AJ571" s="5">
        <v>706340</v>
      </c>
      <c r="AK571" s="5">
        <v>615060</v>
      </c>
      <c r="AL571" s="14">
        <v>957390</v>
      </c>
      <c r="AM571" s="5">
        <v>105.87</v>
      </c>
      <c r="AN571" s="5">
        <v>86</v>
      </c>
      <c r="AO571" s="5">
        <v>3</v>
      </c>
      <c r="AP571" s="5">
        <v>44.9</v>
      </c>
    </row>
    <row r="572" spans="1:42" x14ac:dyDescent="0.2">
      <c r="A572" s="5" t="s">
        <v>2163</v>
      </c>
      <c r="B572" s="5" t="s">
        <v>2594</v>
      </c>
      <c r="C572" s="5">
        <v>0</v>
      </c>
      <c r="D572" s="5">
        <v>1894900</v>
      </c>
      <c r="E572" s="5">
        <v>1600400</v>
      </c>
      <c r="F572" s="14">
        <v>1271000</v>
      </c>
      <c r="G572" s="5">
        <v>0</v>
      </c>
      <c r="H572" s="5">
        <v>0</v>
      </c>
      <c r="I572" s="5">
        <v>0</v>
      </c>
      <c r="J572" s="14">
        <v>1517600</v>
      </c>
      <c r="K572" s="5">
        <v>1936100</v>
      </c>
      <c r="L572" s="5">
        <v>1417500</v>
      </c>
      <c r="M572" s="5">
        <v>895720</v>
      </c>
      <c r="N572" s="14">
        <v>952040</v>
      </c>
      <c r="O572" s="5">
        <v>580660</v>
      </c>
      <c r="P572" s="5">
        <v>0</v>
      </c>
      <c r="Q572" s="5">
        <v>1018800</v>
      </c>
      <c r="R572" s="14">
        <v>1401900</v>
      </c>
      <c r="S572" s="5">
        <v>1765100</v>
      </c>
      <c r="T572" s="5">
        <v>1450000</v>
      </c>
      <c r="U572" s="5">
        <v>2055700</v>
      </c>
      <c r="V572" s="14">
        <v>1032000</v>
      </c>
      <c r="W572" s="5">
        <v>864550</v>
      </c>
      <c r="X572" s="5">
        <v>0</v>
      </c>
      <c r="Y572" s="5">
        <v>0</v>
      </c>
      <c r="Z572" s="14">
        <v>0</v>
      </c>
      <c r="AA572" s="5">
        <v>1535900</v>
      </c>
      <c r="AB572" s="5">
        <v>1230500</v>
      </c>
      <c r="AC572" s="5">
        <v>1257800</v>
      </c>
      <c r="AD572" s="14">
        <v>1312600</v>
      </c>
      <c r="AE572" s="5">
        <v>1676900</v>
      </c>
      <c r="AF572" s="5">
        <v>0</v>
      </c>
      <c r="AG572" s="5">
        <v>0</v>
      </c>
      <c r="AH572" s="14">
        <v>0</v>
      </c>
      <c r="AI572" s="5">
        <v>0</v>
      </c>
      <c r="AJ572" s="5">
        <v>0</v>
      </c>
      <c r="AK572" s="5">
        <v>0</v>
      </c>
      <c r="AL572" s="14">
        <v>0</v>
      </c>
      <c r="AM572" s="5">
        <v>14.734999999999999</v>
      </c>
      <c r="AN572" s="5">
        <v>68</v>
      </c>
      <c r="AO572" s="5">
        <v>4</v>
      </c>
      <c r="AP572" s="5">
        <v>27.9</v>
      </c>
    </row>
    <row r="573" spans="1:42" x14ac:dyDescent="0.2">
      <c r="A573" s="5" t="s">
        <v>2166</v>
      </c>
      <c r="B573" s="5" t="s">
        <v>2594</v>
      </c>
      <c r="C573" s="5">
        <v>5617500</v>
      </c>
      <c r="D573" s="5">
        <v>6407900</v>
      </c>
      <c r="E573" s="5">
        <v>6154200</v>
      </c>
      <c r="F573" s="14">
        <v>5196300</v>
      </c>
      <c r="G573" s="5">
        <v>7032300</v>
      </c>
      <c r="H573" s="5">
        <v>7792700</v>
      </c>
      <c r="I573" s="5">
        <v>7091500</v>
      </c>
      <c r="J573" s="14">
        <v>6077400</v>
      </c>
      <c r="K573" s="5">
        <v>5780600</v>
      </c>
      <c r="L573" s="5">
        <v>6317200</v>
      </c>
      <c r="M573" s="5">
        <v>7305100</v>
      </c>
      <c r="N573" s="14">
        <v>6579800</v>
      </c>
      <c r="O573" s="5">
        <v>9305500</v>
      </c>
      <c r="P573" s="5">
        <v>5178200</v>
      </c>
      <c r="Q573" s="5">
        <v>6838600</v>
      </c>
      <c r="R573" s="14">
        <v>7227100</v>
      </c>
      <c r="S573" s="5">
        <v>4344300</v>
      </c>
      <c r="T573" s="5">
        <v>6944900</v>
      </c>
      <c r="U573" s="5">
        <v>2736600</v>
      </c>
      <c r="V573" s="14">
        <v>5679000</v>
      </c>
      <c r="W573" s="5">
        <v>9803600</v>
      </c>
      <c r="X573" s="5">
        <v>9650000</v>
      </c>
      <c r="Y573" s="5">
        <v>9621400</v>
      </c>
      <c r="Z573" s="14">
        <v>11410000</v>
      </c>
      <c r="AA573" s="5">
        <v>4597800</v>
      </c>
      <c r="AB573" s="5">
        <v>5886300</v>
      </c>
      <c r="AC573" s="5">
        <v>6750400</v>
      </c>
      <c r="AD573" s="14">
        <v>9572100</v>
      </c>
      <c r="AE573" s="5">
        <v>12296000</v>
      </c>
      <c r="AF573" s="5">
        <v>7544900</v>
      </c>
      <c r="AG573" s="5">
        <v>8322200</v>
      </c>
      <c r="AH573" s="14">
        <v>8382900</v>
      </c>
      <c r="AI573" s="5">
        <v>8735100</v>
      </c>
      <c r="AJ573" s="5">
        <v>10315000</v>
      </c>
      <c r="AK573" s="5">
        <v>13153000</v>
      </c>
      <c r="AL573" s="14">
        <v>10802000</v>
      </c>
      <c r="AM573" s="5">
        <v>323.31</v>
      </c>
      <c r="AN573" s="5">
        <v>496</v>
      </c>
      <c r="AO573" s="5">
        <v>27</v>
      </c>
      <c r="AP573" s="5">
        <v>28.9</v>
      </c>
    </row>
    <row r="574" spans="1:42" x14ac:dyDescent="0.2">
      <c r="A574" s="5" t="s">
        <v>2167</v>
      </c>
      <c r="B574" s="5" t="s">
        <v>2594</v>
      </c>
      <c r="C574" s="5">
        <v>3710200</v>
      </c>
      <c r="D574" s="5">
        <v>5400100</v>
      </c>
      <c r="E574" s="5">
        <v>4255400</v>
      </c>
      <c r="F574" s="14">
        <v>4534400</v>
      </c>
      <c r="G574" s="5">
        <v>3191100</v>
      </c>
      <c r="H574" s="5">
        <v>3505700</v>
      </c>
      <c r="I574" s="5">
        <v>2889900</v>
      </c>
      <c r="J574" s="14">
        <v>3475900</v>
      </c>
      <c r="K574" s="5">
        <v>3606000</v>
      </c>
      <c r="L574" s="5">
        <v>3567200</v>
      </c>
      <c r="M574" s="5">
        <v>3535700</v>
      </c>
      <c r="N574" s="14">
        <v>3867900</v>
      </c>
      <c r="O574" s="5">
        <v>3823300</v>
      </c>
      <c r="P574" s="5">
        <v>3340000</v>
      </c>
      <c r="Q574" s="5">
        <v>3472400</v>
      </c>
      <c r="R574" s="14">
        <v>2824900</v>
      </c>
      <c r="S574" s="5">
        <v>4123200</v>
      </c>
      <c r="T574" s="5">
        <v>2487500</v>
      </c>
      <c r="U574" s="5">
        <v>4361700</v>
      </c>
      <c r="V574" s="14">
        <v>3922600</v>
      </c>
      <c r="W574" s="5">
        <v>2543200</v>
      </c>
      <c r="X574" s="5">
        <v>2627700</v>
      </c>
      <c r="Y574" s="5">
        <v>1958200</v>
      </c>
      <c r="Z574" s="14">
        <v>2736500</v>
      </c>
      <c r="AA574" s="5">
        <v>3077300</v>
      </c>
      <c r="AB574" s="5">
        <v>3469800</v>
      </c>
      <c r="AC574" s="5">
        <v>3063000</v>
      </c>
      <c r="AD574" s="14">
        <v>2567700</v>
      </c>
      <c r="AE574" s="5">
        <v>2228400</v>
      </c>
      <c r="AF574" s="5">
        <v>3681700</v>
      </c>
      <c r="AG574" s="5">
        <v>3785200</v>
      </c>
      <c r="AH574" s="14">
        <v>3852900</v>
      </c>
      <c r="AI574" s="5">
        <v>3634400</v>
      </c>
      <c r="AJ574" s="5">
        <v>2292500</v>
      </c>
      <c r="AK574" s="5">
        <v>2289200</v>
      </c>
      <c r="AL574" s="14">
        <v>1889300</v>
      </c>
      <c r="AM574" s="5">
        <v>215.13</v>
      </c>
      <c r="AN574" s="5">
        <v>167</v>
      </c>
      <c r="AO574" s="5">
        <v>6</v>
      </c>
      <c r="AP574" s="5">
        <v>55.2</v>
      </c>
    </row>
    <row r="575" spans="1:42" x14ac:dyDescent="0.2">
      <c r="A575" s="5" t="s">
        <v>2168</v>
      </c>
      <c r="B575" s="5" t="s">
        <v>2594</v>
      </c>
      <c r="C575" s="5">
        <v>34786000</v>
      </c>
      <c r="D575" s="5">
        <v>22802000</v>
      </c>
      <c r="E575" s="5">
        <v>22142000</v>
      </c>
      <c r="F575" s="14">
        <v>21947000</v>
      </c>
      <c r="G575" s="5">
        <v>22038000</v>
      </c>
      <c r="H575" s="5">
        <v>23216000</v>
      </c>
      <c r="I575" s="5">
        <v>23862000</v>
      </c>
      <c r="J575" s="14">
        <v>23427000</v>
      </c>
      <c r="K575" s="5">
        <v>22333000</v>
      </c>
      <c r="L575" s="5">
        <v>21814000</v>
      </c>
      <c r="M575" s="5">
        <v>21760000</v>
      </c>
      <c r="N575" s="14">
        <v>20921000</v>
      </c>
      <c r="O575" s="5">
        <v>28368000</v>
      </c>
      <c r="P575" s="5">
        <v>25877000</v>
      </c>
      <c r="Q575" s="5">
        <v>27492000</v>
      </c>
      <c r="R575" s="14">
        <v>26501000</v>
      </c>
      <c r="S575" s="5">
        <v>23008000</v>
      </c>
      <c r="T575" s="5">
        <v>23358000</v>
      </c>
      <c r="U575" s="5">
        <v>20716000</v>
      </c>
      <c r="V575" s="14">
        <v>23275000</v>
      </c>
      <c r="W575" s="5">
        <v>27857000</v>
      </c>
      <c r="X575" s="5">
        <v>30291000</v>
      </c>
      <c r="Y575" s="5">
        <v>30302000</v>
      </c>
      <c r="Z575" s="14">
        <v>32357000</v>
      </c>
      <c r="AA575" s="5">
        <v>29582000</v>
      </c>
      <c r="AB575" s="5">
        <v>29765000</v>
      </c>
      <c r="AC575" s="5">
        <v>24548000</v>
      </c>
      <c r="AD575" s="14">
        <v>16278000</v>
      </c>
      <c r="AE575" s="5">
        <v>30461000</v>
      </c>
      <c r="AF575" s="5">
        <v>27563000</v>
      </c>
      <c r="AG575" s="5">
        <v>26873000</v>
      </c>
      <c r="AH575" s="14">
        <v>30733000</v>
      </c>
      <c r="AI575" s="5">
        <v>29659000</v>
      </c>
      <c r="AJ575" s="5">
        <v>35763000</v>
      </c>
      <c r="AK575" s="5">
        <v>32162000</v>
      </c>
      <c r="AL575" s="14">
        <v>32448000</v>
      </c>
      <c r="AM575" s="5">
        <v>323.31</v>
      </c>
      <c r="AN575" s="5">
        <v>636</v>
      </c>
      <c r="AO575" s="5">
        <v>19</v>
      </c>
      <c r="AP575" s="5">
        <v>61.3</v>
      </c>
    </row>
    <row r="576" spans="1:42" x14ac:dyDescent="0.2">
      <c r="A576" s="5" t="s">
        <v>2169</v>
      </c>
      <c r="B576" s="5" t="s">
        <v>3179</v>
      </c>
      <c r="C576" s="5">
        <v>0</v>
      </c>
      <c r="D576" s="5">
        <v>0</v>
      </c>
      <c r="E576" s="5">
        <v>0</v>
      </c>
      <c r="F576" s="14">
        <v>0</v>
      </c>
      <c r="G576" s="5">
        <v>0</v>
      </c>
      <c r="H576" s="5">
        <v>0</v>
      </c>
      <c r="I576" s="5">
        <v>0</v>
      </c>
      <c r="J576" s="14">
        <v>0</v>
      </c>
      <c r="K576" s="5">
        <v>0</v>
      </c>
      <c r="L576" s="5">
        <v>0</v>
      </c>
      <c r="M576" s="5">
        <v>0</v>
      </c>
      <c r="N576" s="14">
        <v>0</v>
      </c>
      <c r="O576" s="5">
        <v>3948400</v>
      </c>
      <c r="P576" s="5">
        <v>4848100</v>
      </c>
      <c r="Q576" s="5">
        <v>3899100</v>
      </c>
      <c r="R576" s="14">
        <v>3228900</v>
      </c>
      <c r="S576" s="5">
        <v>0</v>
      </c>
      <c r="T576" s="5">
        <v>0</v>
      </c>
      <c r="U576" s="5">
        <v>0</v>
      </c>
      <c r="V576" s="14">
        <v>0</v>
      </c>
      <c r="W576" s="5">
        <v>9247600</v>
      </c>
      <c r="X576" s="5">
        <v>10753000</v>
      </c>
      <c r="Y576" s="5">
        <v>11122000</v>
      </c>
      <c r="Z576" s="14">
        <v>14427000</v>
      </c>
      <c r="AA576" s="5">
        <v>1231000</v>
      </c>
      <c r="AB576" s="5">
        <v>2900500</v>
      </c>
      <c r="AC576" s="5">
        <v>926940</v>
      </c>
      <c r="AD576" s="14">
        <v>5015400</v>
      </c>
      <c r="AE576" s="5">
        <v>13869000</v>
      </c>
      <c r="AF576" s="5">
        <v>3998400</v>
      </c>
      <c r="AG576" s="5">
        <v>3317200</v>
      </c>
      <c r="AH576" s="14">
        <v>4495600</v>
      </c>
      <c r="AI576" s="5">
        <v>4724800</v>
      </c>
      <c r="AJ576" s="5">
        <v>12354000</v>
      </c>
      <c r="AK576" s="5">
        <v>12877000</v>
      </c>
      <c r="AL576" s="14">
        <v>11944000</v>
      </c>
      <c r="AM576" s="5">
        <v>234</v>
      </c>
      <c r="AN576" s="5">
        <v>170</v>
      </c>
      <c r="AO576" s="5">
        <v>14</v>
      </c>
      <c r="AP576" s="5">
        <v>17.5</v>
      </c>
    </row>
    <row r="577" spans="1:42" x14ac:dyDescent="0.2">
      <c r="A577" s="5" t="s">
        <v>2174</v>
      </c>
      <c r="B577" s="5" t="s">
        <v>3268</v>
      </c>
      <c r="C577" s="5">
        <v>4762400</v>
      </c>
      <c r="D577" s="5">
        <v>3610000</v>
      </c>
      <c r="E577" s="5">
        <v>3822800</v>
      </c>
      <c r="F577" s="14">
        <v>4252300</v>
      </c>
      <c r="G577" s="5">
        <v>2816900</v>
      </c>
      <c r="H577" s="5">
        <v>3337400</v>
      </c>
      <c r="I577" s="5">
        <v>2822900</v>
      </c>
      <c r="J577" s="14">
        <v>3143100</v>
      </c>
      <c r="K577" s="5">
        <v>3198400</v>
      </c>
      <c r="L577" s="5">
        <v>3419800</v>
      </c>
      <c r="M577" s="5">
        <v>4370100</v>
      </c>
      <c r="N577" s="14">
        <v>3715100</v>
      </c>
      <c r="O577" s="5">
        <v>2969600</v>
      </c>
      <c r="P577" s="5">
        <v>2100300</v>
      </c>
      <c r="Q577" s="5">
        <v>3192700</v>
      </c>
      <c r="R577" s="14">
        <v>4115600</v>
      </c>
      <c r="S577" s="5">
        <v>3167000</v>
      </c>
      <c r="T577" s="5">
        <v>2730100</v>
      </c>
      <c r="U577" s="5">
        <v>5048400</v>
      </c>
      <c r="V577" s="14">
        <v>4665700</v>
      </c>
      <c r="W577" s="5">
        <v>2244300</v>
      </c>
      <c r="X577" s="5">
        <v>2432500</v>
      </c>
      <c r="Y577" s="5">
        <v>2896500</v>
      </c>
      <c r="Z577" s="14">
        <v>2552300</v>
      </c>
      <c r="AA577" s="5">
        <v>3129400</v>
      </c>
      <c r="AB577" s="5">
        <v>3988100</v>
      </c>
      <c r="AC577" s="5">
        <v>4043300</v>
      </c>
      <c r="AD577" s="14">
        <v>2290600</v>
      </c>
      <c r="AE577" s="5">
        <v>2138700</v>
      </c>
      <c r="AF577" s="5">
        <v>2923300</v>
      </c>
      <c r="AG577" s="5">
        <v>2724400</v>
      </c>
      <c r="AH577" s="14">
        <v>2936700</v>
      </c>
      <c r="AI577" s="5">
        <v>2932900</v>
      </c>
      <c r="AJ577" s="5">
        <v>2315700</v>
      </c>
      <c r="AK577" s="5">
        <v>2086400</v>
      </c>
      <c r="AL577" s="14">
        <v>1701800</v>
      </c>
      <c r="AM577" s="5">
        <v>142.80000000000001</v>
      </c>
      <c r="AN577" s="5">
        <v>198</v>
      </c>
      <c r="AO577" s="5">
        <v>6</v>
      </c>
      <c r="AP577" s="5">
        <v>9.1</v>
      </c>
    </row>
    <row r="578" spans="1:42" x14ac:dyDescent="0.2">
      <c r="A578" s="5" t="s">
        <v>2177</v>
      </c>
      <c r="B578" s="5" t="s">
        <v>2594</v>
      </c>
      <c r="C578" s="5">
        <v>2048800</v>
      </c>
      <c r="D578" s="5">
        <v>42425000</v>
      </c>
      <c r="E578" s="5">
        <v>30574000</v>
      </c>
      <c r="F578" s="14">
        <v>27172000</v>
      </c>
      <c r="G578" s="5">
        <v>18015000</v>
      </c>
      <c r="H578" s="5">
        <v>20349000</v>
      </c>
      <c r="I578" s="5">
        <v>22064000</v>
      </c>
      <c r="J578" s="14">
        <v>15763000</v>
      </c>
      <c r="K578" s="5">
        <v>18965000</v>
      </c>
      <c r="L578" s="5">
        <v>17709000</v>
      </c>
      <c r="M578" s="5">
        <v>19930000</v>
      </c>
      <c r="N578" s="14">
        <v>20329000</v>
      </c>
      <c r="O578" s="5">
        <v>12269000</v>
      </c>
      <c r="P578" s="5">
        <v>11132000</v>
      </c>
      <c r="Q578" s="5">
        <v>11270000</v>
      </c>
      <c r="R578" s="14">
        <v>10575000</v>
      </c>
      <c r="S578" s="5">
        <v>22724000</v>
      </c>
      <c r="T578" s="5">
        <v>22642000</v>
      </c>
      <c r="U578" s="5">
        <v>23585000</v>
      </c>
      <c r="V578" s="14">
        <v>21029000</v>
      </c>
      <c r="W578" s="5">
        <v>14191000</v>
      </c>
      <c r="X578" s="5">
        <v>10722000</v>
      </c>
      <c r="Y578" s="5">
        <v>9898400</v>
      </c>
      <c r="Z578" s="14">
        <v>10287000</v>
      </c>
      <c r="AA578" s="5">
        <v>13083000</v>
      </c>
      <c r="AB578" s="5">
        <v>14548000</v>
      </c>
      <c r="AC578" s="5">
        <v>20711000</v>
      </c>
      <c r="AD578" s="14">
        <v>11934000</v>
      </c>
      <c r="AE578" s="5">
        <v>6839200</v>
      </c>
      <c r="AF578" s="5">
        <v>16097000</v>
      </c>
      <c r="AG578" s="5">
        <v>14908000</v>
      </c>
      <c r="AH578" s="14">
        <v>15767000</v>
      </c>
      <c r="AI578" s="5">
        <v>13352000</v>
      </c>
      <c r="AJ578" s="5">
        <v>6862100</v>
      </c>
      <c r="AK578" s="5">
        <v>9186600</v>
      </c>
      <c r="AL578" s="14">
        <v>8457400</v>
      </c>
      <c r="AM578" s="5">
        <v>323.31</v>
      </c>
      <c r="AN578" s="5">
        <v>437</v>
      </c>
      <c r="AO578" s="5">
        <v>11</v>
      </c>
      <c r="AP578" s="5">
        <v>42.5</v>
      </c>
    </row>
    <row r="579" spans="1:42" x14ac:dyDescent="0.2">
      <c r="A579" s="5" t="s">
        <v>2178</v>
      </c>
      <c r="B579" s="5" t="s">
        <v>2795</v>
      </c>
      <c r="C579" s="5">
        <v>5494500</v>
      </c>
      <c r="D579" s="5">
        <v>3459600</v>
      </c>
      <c r="E579" s="5">
        <v>3248100</v>
      </c>
      <c r="F579" s="14">
        <v>3423100</v>
      </c>
      <c r="G579" s="5">
        <v>3232200</v>
      </c>
      <c r="H579" s="5">
        <v>3543100</v>
      </c>
      <c r="I579" s="5">
        <v>2796400</v>
      </c>
      <c r="J579" s="14">
        <v>3193200</v>
      </c>
      <c r="K579" s="5">
        <v>3083600</v>
      </c>
      <c r="L579" s="5">
        <v>3269600</v>
      </c>
      <c r="M579" s="5">
        <v>3052200</v>
      </c>
      <c r="N579" s="14">
        <v>2861900</v>
      </c>
      <c r="O579" s="5">
        <v>4133800</v>
      </c>
      <c r="P579" s="5">
        <v>3430200</v>
      </c>
      <c r="Q579" s="5">
        <v>3981700</v>
      </c>
      <c r="R579" s="14">
        <v>4357000</v>
      </c>
      <c r="S579" s="5">
        <v>3351100</v>
      </c>
      <c r="T579" s="5">
        <v>3349200</v>
      </c>
      <c r="U579" s="5">
        <v>3530300</v>
      </c>
      <c r="V579" s="14">
        <v>3419500</v>
      </c>
      <c r="W579" s="5">
        <v>2968900</v>
      </c>
      <c r="X579" s="5">
        <v>3150400</v>
      </c>
      <c r="Y579" s="5">
        <v>3096500</v>
      </c>
      <c r="Z579" s="14">
        <v>3136100</v>
      </c>
      <c r="AA579" s="5">
        <v>3918400</v>
      </c>
      <c r="AB579" s="5">
        <v>3870400</v>
      </c>
      <c r="AC579" s="5">
        <v>3287100</v>
      </c>
      <c r="AD579" s="14">
        <v>4204400</v>
      </c>
      <c r="AE579" s="5">
        <v>3122300</v>
      </c>
      <c r="AF579" s="5">
        <v>3191700</v>
      </c>
      <c r="AG579" s="5">
        <v>3183100</v>
      </c>
      <c r="AH579" s="14">
        <v>3052500</v>
      </c>
      <c r="AI579" s="5">
        <v>3527900</v>
      </c>
      <c r="AJ579" s="5">
        <v>4049600</v>
      </c>
      <c r="AK579" s="5">
        <v>3705300</v>
      </c>
      <c r="AL579" s="14">
        <v>2926200</v>
      </c>
      <c r="AM579" s="5">
        <v>129.55000000000001</v>
      </c>
      <c r="AN579" s="5">
        <v>253</v>
      </c>
      <c r="AO579" s="5">
        <v>14</v>
      </c>
      <c r="AP579" s="5">
        <v>65.400000000000006</v>
      </c>
    </row>
    <row r="580" spans="1:42" x14ac:dyDescent="0.2">
      <c r="A580" s="5" t="s">
        <v>2182</v>
      </c>
      <c r="B580" s="5" t="s">
        <v>2639</v>
      </c>
      <c r="C580" s="5">
        <v>0</v>
      </c>
      <c r="D580" s="5">
        <v>0</v>
      </c>
      <c r="E580" s="5">
        <v>0</v>
      </c>
      <c r="F580" s="14">
        <v>0</v>
      </c>
      <c r="G580" s="5">
        <v>0</v>
      </c>
      <c r="H580" s="5">
        <v>0</v>
      </c>
      <c r="I580" s="5">
        <v>0</v>
      </c>
      <c r="J580" s="14">
        <v>0</v>
      </c>
      <c r="K580" s="5">
        <v>0</v>
      </c>
      <c r="L580" s="5">
        <v>0</v>
      </c>
      <c r="M580" s="5">
        <v>0</v>
      </c>
      <c r="N580" s="14">
        <v>0</v>
      </c>
      <c r="O580" s="5">
        <v>770530</v>
      </c>
      <c r="P580" s="5">
        <v>803000</v>
      </c>
      <c r="Q580" s="5">
        <v>0</v>
      </c>
      <c r="R580" s="14">
        <v>998780</v>
      </c>
      <c r="S580" s="5">
        <v>0</v>
      </c>
      <c r="T580" s="5">
        <v>0</v>
      </c>
      <c r="U580" s="5">
        <v>0</v>
      </c>
      <c r="V580" s="14">
        <v>0</v>
      </c>
      <c r="W580" s="5">
        <v>0</v>
      </c>
      <c r="X580" s="5">
        <v>821930</v>
      </c>
      <c r="Y580" s="5">
        <v>548440</v>
      </c>
      <c r="Z580" s="14">
        <v>805210</v>
      </c>
      <c r="AA580" s="5">
        <v>852730</v>
      </c>
      <c r="AB580" s="5">
        <v>0</v>
      </c>
      <c r="AC580" s="5">
        <v>0</v>
      </c>
      <c r="AD580" s="14">
        <v>0</v>
      </c>
      <c r="AE580" s="5">
        <v>0</v>
      </c>
      <c r="AF580" s="5">
        <v>754820</v>
      </c>
      <c r="AG580" s="5">
        <v>631090</v>
      </c>
      <c r="AH580" s="14">
        <v>611200</v>
      </c>
      <c r="AI580" s="5">
        <v>601750</v>
      </c>
      <c r="AJ580" s="5">
        <v>0</v>
      </c>
      <c r="AK580" s="5">
        <v>666320</v>
      </c>
      <c r="AL580" s="14">
        <v>628380</v>
      </c>
      <c r="AM580" s="5">
        <v>11.099</v>
      </c>
      <c r="AN580" s="5">
        <v>52</v>
      </c>
      <c r="AO580" s="5">
        <v>4</v>
      </c>
      <c r="AP580" s="5">
        <v>12.9</v>
      </c>
    </row>
    <row r="581" spans="1:42" x14ac:dyDescent="0.2">
      <c r="A581" s="5" t="s">
        <v>2184</v>
      </c>
      <c r="B581" s="5" t="s">
        <v>2594</v>
      </c>
      <c r="C581" s="5">
        <v>8755100</v>
      </c>
      <c r="D581" s="5">
        <v>5008100</v>
      </c>
      <c r="E581" s="5">
        <v>4857100</v>
      </c>
      <c r="F581" s="14">
        <v>5041300</v>
      </c>
      <c r="G581" s="5">
        <v>6138300</v>
      </c>
      <c r="H581" s="5">
        <v>6488100</v>
      </c>
      <c r="I581" s="5">
        <v>5781400</v>
      </c>
      <c r="J581" s="14">
        <v>7439000</v>
      </c>
      <c r="K581" s="5">
        <v>6210200</v>
      </c>
      <c r="L581" s="5">
        <v>6161900</v>
      </c>
      <c r="M581" s="5">
        <v>6202100</v>
      </c>
      <c r="N581" s="14">
        <v>5528700</v>
      </c>
      <c r="O581" s="5">
        <v>6469300</v>
      </c>
      <c r="P581" s="5">
        <v>5974300</v>
      </c>
      <c r="Q581" s="5">
        <v>5623900</v>
      </c>
      <c r="R581" s="14">
        <v>6628700</v>
      </c>
      <c r="S581" s="5">
        <v>5523000</v>
      </c>
      <c r="T581" s="5">
        <v>6990800</v>
      </c>
      <c r="U581" s="5">
        <v>5012200</v>
      </c>
      <c r="V581" s="14">
        <v>4977300</v>
      </c>
      <c r="W581" s="5">
        <v>4445500</v>
      </c>
      <c r="X581" s="5">
        <v>4073000</v>
      </c>
      <c r="Y581" s="5">
        <v>3588300</v>
      </c>
      <c r="Z581" s="14">
        <v>3865300</v>
      </c>
      <c r="AA581" s="5">
        <v>7321100</v>
      </c>
      <c r="AB581" s="5">
        <v>6664000</v>
      </c>
      <c r="AC581" s="5">
        <v>6452600</v>
      </c>
      <c r="AD581" s="14">
        <v>7404900</v>
      </c>
      <c r="AE581" s="5">
        <v>3168000</v>
      </c>
      <c r="AF581" s="5">
        <v>5096000</v>
      </c>
      <c r="AG581" s="5">
        <v>5126800</v>
      </c>
      <c r="AH581" s="14">
        <v>5312300</v>
      </c>
      <c r="AI581" s="5">
        <v>6070500</v>
      </c>
      <c r="AJ581" s="5">
        <v>3586200</v>
      </c>
      <c r="AK581" s="5">
        <v>2945900</v>
      </c>
      <c r="AL581" s="14">
        <v>3289200</v>
      </c>
      <c r="AM581" s="5">
        <v>156.49</v>
      </c>
      <c r="AN581" s="5">
        <v>297</v>
      </c>
      <c r="AO581" s="5">
        <v>7</v>
      </c>
      <c r="AP581" s="5">
        <v>56.9</v>
      </c>
    </row>
    <row r="582" spans="1:42" x14ac:dyDescent="0.2">
      <c r="A582" s="5" t="s">
        <v>2189</v>
      </c>
      <c r="B582" s="5" t="s">
        <v>3174</v>
      </c>
      <c r="C582" s="5">
        <v>0</v>
      </c>
      <c r="D582" s="5">
        <v>0</v>
      </c>
      <c r="E582" s="5">
        <v>0</v>
      </c>
      <c r="F582" s="14">
        <v>0</v>
      </c>
      <c r="G582" s="5">
        <v>0</v>
      </c>
      <c r="H582" s="5">
        <v>0</v>
      </c>
      <c r="I582" s="5">
        <v>0</v>
      </c>
      <c r="J582" s="14">
        <v>0</v>
      </c>
      <c r="K582" s="5">
        <v>0</v>
      </c>
      <c r="L582" s="5">
        <v>0</v>
      </c>
      <c r="M582" s="5">
        <v>0</v>
      </c>
      <c r="N582" s="14">
        <v>0</v>
      </c>
      <c r="O582" s="5">
        <v>328300</v>
      </c>
      <c r="P582" s="5">
        <v>0</v>
      </c>
      <c r="Q582" s="5">
        <v>0</v>
      </c>
      <c r="R582" s="14">
        <v>0</v>
      </c>
      <c r="S582" s="5">
        <v>0</v>
      </c>
      <c r="T582" s="5">
        <v>0</v>
      </c>
      <c r="U582" s="5">
        <v>0</v>
      </c>
      <c r="V582" s="14">
        <v>0</v>
      </c>
      <c r="W582" s="5">
        <v>0</v>
      </c>
      <c r="X582" s="5">
        <v>557720</v>
      </c>
      <c r="Y582" s="5">
        <v>450480</v>
      </c>
      <c r="Z582" s="14">
        <v>640560</v>
      </c>
      <c r="AA582" s="5">
        <v>0</v>
      </c>
      <c r="AB582" s="5">
        <v>0</v>
      </c>
      <c r="AC582" s="5">
        <v>0</v>
      </c>
      <c r="AD582" s="14">
        <v>0</v>
      </c>
      <c r="AE582" s="5">
        <v>0</v>
      </c>
      <c r="AF582" s="5">
        <v>0</v>
      </c>
      <c r="AG582" s="5">
        <v>0</v>
      </c>
      <c r="AH582" s="14">
        <v>0</v>
      </c>
      <c r="AI582" s="5">
        <v>476390</v>
      </c>
      <c r="AJ582" s="5">
        <v>723440</v>
      </c>
      <c r="AK582" s="5">
        <v>617930</v>
      </c>
      <c r="AL582" s="14">
        <v>544310</v>
      </c>
      <c r="AM582" s="5">
        <v>52.098999999999997</v>
      </c>
      <c r="AN582" s="5">
        <v>37</v>
      </c>
      <c r="AO582" s="5">
        <v>7</v>
      </c>
      <c r="AP582" s="5">
        <v>4.4000000000000004</v>
      </c>
    </row>
    <row r="583" spans="1:42" x14ac:dyDescent="0.2">
      <c r="A583" s="5" t="s">
        <v>2190</v>
      </c>
      <c r="B583" s="5" t="s">
        <v>2594</v>
      </c>
      <c r="C583" s="5">
        <v>0</v>
      </c>
      <c r="D583" s="5">
        <v>772500</v>
      </c>
      <c r="E583" s="5">
        <v>918620</v>
      </c>
      <c r="F583" s="14">
        <v>1540400</v>
      </c>
      <c r="G583" s="5">
        <v>1369900</v>
      </c>
      <c r="H583" s="5">
        <v>1057800</v>
      </c>
      <c r="I583" s="5">
        <v>1310200</v>
      </c>
      <c r="J583" s="14">
        <v>1642000</v>
      </c>
      <c r="K583" s="5">
        <v>1569800</v>
      </c>
      <c r="L583" s="5">
        <v>1319800</v>
      </c>
      <c r="M583" s="5">
        <v>1438600</v>
      </c>
      <c r="N583" s="14">
        <v>1825500</v>
      </c>
      <c r="O583" s="5">
        <v>0</v>
      </c>
      <c r="P583" s="5">
        <v>819830</v>
      </c>
      <c r="Q583" s="5">
        <v>835420</v>
      </c>
      <c r="R583" s="14">
        <v>783720</v>
      </c>
      <c r="S583" s="5">
        <v>1146600</v>
      </c>
      <c r="T583" s="5">
        <v>1079800</v>
      </c>
      <c r="U583" s="5">
        <v>1201700</v>
      </c>
      <c r="V583" s="14">
        <v>1331200</v>
      </c>
      <c r="W583" s="5">
        <v>0</v>
      </c>
      <c r="X583" s="5">
        <v>0</v>
      </c>
      <c r="Y583" s="5">
        <v>0</v>
      </c>
      <c r="Z583" s="14">
        <v>0</v>
      </c>
      <c r="AA583" s="5">
        <v>617410</v>
      </c>
      <c r="AB583" s="5">
        <v>0</v>
      </c>
      <c r="AC583" s="5">
        <v>0</v>
      </c>
      <c r="AD583" s="14">
        <v>0</v>
      </c>
      <c r="AE583" s="5">
        <v>0</v>
      </c>
      <c r="AF583" s="5">
        <v>674260</v>
      </c>
      <c r="AG583" s="5">
        <v>660400</v>
      </c>
      <c r="AH583" s="14">
        <v>420190</v>
      </c>
      <c r="AI583" s="5">
        <v>0</v>
      </c>
      <c r="AJ583" s="5">
        <v>0</v>
      </c>
      <c r="AK583" s="5">
        <v>0</v>
      </c>
      <c r="AL583" s="14">
        <v>0</v>
      </c>
      <c r="AM583" s="5">
        <v>95.382000000000005</v>
      </c>
      <c r="AN583" s="5">
        <v>60</v>
      </c>
      <c r="AO583" s="5">
        <v>4</v>
      </c>
      <c r="AP583" s="5">
        <v>25.9</v>
      </c>
    </row>
    <row r="584" spans="1:42" x14ac:dyDescent="0.2">
      <c r="A584" s="5" t="s">
        <v>2192</v>
      </c>
      <c r="B584" s="5" t="s">
        <v>2594</v>
      </c>
      <c r="C584" s="5">
        <v>3678200</v>
      </c>
      <c r="D584" s="5">
        <v>7833200</v>
      </c>
      <c r="E584" s="5">
        <v>7078800</v>
      </c>
      <c r="F584" s="14">
        <v>7622000</v>
      </c>
      <c r="G584" s="5">
        <v>6564100</v>
      </c>
      <c r="H584" s="5">
        <v>9157100</v>
      </c>
      <c r="I584" s="5">
        <v>5548600</v>
      </c>
      <c r="J584" s="14">
        <v>6595400</v>
      </c>
      <c r="K584" s="5">
        <v>6903700</v>
      </c>
      <c r="L584" s="5">
        <v>6465200</v>
      </c>
      <c r="M584" s="5">
        <v>7319100</v>
      </c>
      <c r="N584" s="14">
        <v>6353900</v>
      </c>
      <c r="O584" s="5">
        <v>4240900</v>
      </c>
      <c r="P584" s="5">
        <v>7695100</v>
      </c>
      <c r="Q584" s="5">
        <v>6787000</v>
      </c>
      <c r="R584" s="14">
        <v>6944000</v>
      </c>
      <c r="S584" s="5">
        <v>7628900</v>
      </c>
      <c r="T584" s="5">
        <v>7751000</v>
      </c>
      <c r="U584" s="5">
        <v>7340600</v>
      </c>
      <c r="V584" s="14">
        <v>6774300</v>
      </c>
      <c r="W584" s="5">
        <v>6267100</v>
      </c>
      <c r="X584" s="5">
        <v>5600500</v>
      </c>
      <c r="Y584" s="5">
        <v>7806300</v>
      </c>
      <c r="Z584" s="14">
        <v>5984900</v>
      </c>
      <c r="AA584" s="5">
        <v>6513300</v>
      </c>
      <c r="AB584" s="5">
        <v>8049400</v>
      </c>
      <c r="AC584" s="5">
        <v>8036400</v>
      </c>
      <c r="AD584" s="14">
        <v>4586500</v>
      </c>
      <c r="AE584" s="5">
        <v>4935300</v>
      </c>
      <c r="AF584" s="5">
        <v>7137700</v>
      </c>
      <c r="AG584" s="5">
        <v>6874700</v>
      </c>
      <c r="AH584" s="14">
        <v>6767800</v>
      </c>
      <c r="AI584" s="5">
        <v>6741700</v>
      </c>
      <c r="AJ584" s="5">
        <v>5519500</v>
      </c>
      <c r="AK584" s="5">
        <v>6117500</v>
      </c>
      <c r="AL584" s="14">
        <v>5442800</v>
      </c>
      <c r="AM584" s="5">
        <v>218.92</v>
      </c>
      <c r="AN584" s="5">
        <v>260</v>
      </c>
      <c r="AO584" s="5">
        <v>9</v>
      </c>
      <c r="AP584" s="5">
        <v>43.4</v>
      </c>
    </row>
    <row r="585" spans="1:42" x14ac:dyDescent="0.2">
      <c r="A585" s="5" t="s">
        <v>2195</v>
      </c>
      <c r="B585" s="5" t="s">
        <v>2594</v>
      </c>
      <c r="C585" s="5">
        <v>8603400</v>
      </c>
      <c r="D585" s="5">
        <v>8468600</v>
      </c>
      <c r="E585" s="5">
        <v>8359800</v>
      </c>
      <c r="F585" s="14">
        <v>8241200</v>
      </c>
      <c r="G585" s="5">
        <v>6203100</v>
      </c>
      <c r="H585" s="5">
        <v>6169700</v>
      </c>
      <c r="I585" s="5">
        <v>7139000</v>
      </c>
      <c r="J585" s="14">
        <v>7069200</v>
      </c>
      <c r="K585" s="5">
        <v>7262900</v>
      </c>
      <c r="L585" s="5">
        <v>8346100</v>
      </c>
      <c r="M585" s="5">
        <v>5720700</v>
      </c>
      <c r="N585" s="14">
        <v>5412200</v>
      </c>
      <c r="O585" s="5">
        <v>5124900</v>
      </c>
      <c r="P585" s="5">
        <v>6433300</v>
      </c>
      <c r="Q585" s="5">
        <v>5124800</v>
      </c>
      <c r="R585" s="14">
        <v>7253800</v>
      </c>
      <c r="S585" s="5">
        <v>3987500</v>
      </c>
      <c r="T585" s="5">
        <v>6155300</v>
      </c>
      <c r="U585" s="5">
        <v>5210700</v>
      </c>
      <c r="V585" s="14">
        <v>6072400</v>
      </c>
      <c r="W585" s="5">
        <v>4956100</v>
      </c>
      <c r="X585" s="5">
        <v>5169200</v>
      </c>
      <c r="Y585" s="5">
        <v>4837800</v>
      </c>
      <c r="Z585" s="14">
        <v>5824900</v>
      </c>
      <c r="AA585" s="5">
        <v>4201700</v>
      </c>
      <c r="AB585" s="5">
        <v>6806300</v>
      </c>
      <c r="AC585" s="5">
        <v>3858100</v>
      </c>
      <c r="AD585" s="14">
        <v>3369300</v>
      </c>
      <c r="AE585" s="5">
        <v>4881700</v>
      </c>
      <c r="AF585" s="5">
        <v>5495800</v>
      </c>
      <c r="AG585" s="5">
        <v>4386100</v>
      </c>
      <c r="AH585" s="14">
        <v>6412300</v>
      </c>
      <c r="AI585" s="5">
        <v>5184400</v>
      </c>
      <c r="AJ585" s="5">
        <v>5512200</v>
      </c>
      <c r="AK585" s="5">
        <v>4348700</v>
      </c>
      <c r="AL585" s="14">
        <v>5509200</v>
      </c>
      <c r="AM585" s="5">
        <v>221.54</v>
      </c>
      <c r="AN585" s="5">
        <v>137</v>
      </c>
      <c r="AO585" s="5">
        <v>5</v>
      </c>
      <c r="AP585" s="5">
        <v>25.3</v>
      </c>
    </row>
    <row r="586" spans="1:42" x14ac:dyDescent="0.2">
      <c r="A586" s="5" t="s">
        <v>2196</v>
      </c>
      <c r="B586" s="5" t="s">
        <v>2594</v>
      </c>
      <c r="C586" s="5">
        <v>2346700</v>
      </c>
      <c r="D586" s="5">
        <v>4132800</v>
      </c>
      <c r="E586" s="5">
        <v>5543600</v>
      </c>
      <c r="F586" s="14">
        <v>4439700</v>
      </c>
      <c r="G586" s="5">
        <v>4515500</v>
      </c>
      <c r="H586" s="5">
        <v>6044000</v>
      </c>
      <c r="I586" s="5">
        <v>4834900</v>
      </c>
      <c r="J586" s="14">
        <v>4524500</v>
      </c>
      <c r="K586" s="5">
        <v>4176000</v>
      </c>
      <c r="L586" s="5">
        <v>4215400</v>
      </c>
      <c r="M586" s="5">
        <v>5031400</v>
      </c>
      <c r="N586" s="14">
        <v>5610300</v>
      </c>
      <c r="O586" s="5">
        <v>5169300</v>
      </c>
      <c r="P586" s="5">
        <v>4723900</v>
      </c>
      <c r="Q586" s="5">
        <v>4665600</v>
      </c>
      <c r="R586" s="14">
        <v>3895000</v>
      </c>
      <c r="S586" s="5">
        <v>4966700</v>
      </c>
      <c r="T586" s="5">
        <v>4461000</v>
      </c>
      <c r="U586" s="5">
        <v>5946300</v>
      </c>
      <c r="V586" s="14">
        <v>4662100</v>
      </c>
      <c r="W586" s="5">
        <v>6214600</v>
      </c>
      <c r="X586" s="5">
        <v>4365900</v>
      </c>
      <c r="Y586" s="5">
        <v>4520600</v>
      </c>
      <c r="Z586" s="14">
        <v>6817600</v>
      </c>
      <c r="AA586" s="5">
        <v>5084100</v>
      </c>
      <c r="AB586" s="5">
        <v>5764800</v>
      </c>
      <c r="AC586" s="5">
        <v>4254500</v>
      </c>
      <c r="AD586" s="14">
        <v>5844400</v>
      </c>
      <c r="AE586" s="5">
        <v>5236900</v>
      </c>
      <c r="AF586" s="5">
        <v>4290900</v>
      </c>
      <c r="AG586" s="5">
        <v>4867400</v>
      </c>
      <c r="AH586" s="14">
        <v>5400200</v>
      </c>
      <c r="AI586" s="5">
        <v>4972800</v>
      </c>
      <c r="AJ586" s="5">
        <v>4855600</v>
      </c>
      <c r="AK586" s="5">
        <v>5709900</v>
      </c>
      <c r="AL586" s="14">
        <v>5035800</v>
      </c>
      <c r="AM586" s="5">
        <v>323.31</v>
      </c>
      <c r="AN586" s="5">
        <v>327</v>
      </c>
      <c r="AO586" s="5">
        <v>13</v>
      </c>
      <c r="AP586" s="5">
        <v>40.200000000000003</v>
      </c>
    </row>
    <row r="587" spans="1:42" x14ac:dyDescent="0.2">
      <c r="A587" s="5" t="s">
        <v>2198</v>
      </c>
      <c r="B587" s="5" t="s">
        <v>2594</v>
      </c>
      <c r="C587" s="5">
        <v>1328900</v>
      </c>
      <c r="D587" s="5">
        <v>1948100</v>
      </c>
      <c r="E587" s="5">
        <v>1712200</v>
      </c>
      <c r="F587" s="14">
        <v>1708800</v>
      </c>
      <c r="G587" s="5">
        <v>1143300</v>
      </c>
      <c r="H587" s="5">
        <v>1205800</v>
      </c>
      <c r="I587" s="5">
        <v>2123400</v>
      </c>
      <c r="J587" s="14">
        <v>1839600</v>
      </c>
      <c r="K587" s="5">
        <v>1376700</v>
      </c>
      <c r="L587" s="5">
        <v>1352700</v>
      </c>
      <c r="M587" s="5">
        <v>1530700</v>
      </c>
      <c r="N587" s="14">
        <v>1365200</v>
      </c>
      <c r="O587" s="5">
        <v>1780200</v>
      </c>
      <c r="P587" s="5">
        <v>1727800</v>
      </c>
      <c r="Q587" s="5">
        <v>1494500</v>
      </c>
      <c r="R587" s="14">
        <v>1150600</v>
      </c>
      <c r="S587" s="5">
        <v>1757900</v>
      </c>
      <c r="T587" s="5">
        <v>1716400</v>
      </c>
      <c r="U587" s="5">
        <v>1342200</v>
      </c>
      <c r="V587" s="14">
        <v>1375000</v>
      </c>
      <c r="W587" s="5">
        <v>922810</v>
      </c>
      <c r="X587" s="5">
        <v>0</v>
      </c>
      <c r="Y587" s="5">
        <v>1207900</v>
      </c>
      <c r="Z587" s="14">
        <v>825880</v>
      </c>
      <c r="AA587" s="5">
        <v>1762400</v>
      </c>
      <c r="AB587" s="5">
        <v>1322200</v>
      </c>
      <c r="AC587" s="5">
        <v>1524500</v>
      </c>
      <c r="AD587" s="14">
        <v>1056900</v>
      </c>
      <c r="AE587" s="5">
        <v>1089700</v>
      </c>
      <c r="AF587" s="5">
        <v>1276400</v>
      </c>
      <c r="AG587" s="5">
        <v>1452400</v>
      </c>
      <c r="AH587" s="14">
        <v>1465400</v>
      </c>
      <c r="AI587" s="5">
        <v>1411800</v>
      </c>
      <c r="AJ587" s="5">
        <v>965040</v>
      </c>
      <c r="AK587" s="5">
        <v>1261500</v>
      </c>
      <c r="AL587" s="14">
        <v>950160</v>
      </c>
      <c r="AM587" s="5">
        <v>195.26</v>
      </c>
      <c r="AN587" s="5">
        <v>145</v>
      </c>
      <c r="AO587" s="5">
        <v>7</v>
      </c>
      <c r="AP587" s="5">
        <v>25.7</v>
      </c>
    </row>
    <row r="588" spans="1:42" x14ac:dyDescent="0.2">
      <c r="A588" s="5" t="s">
        <v>2202</v>
      </c>
      <c r="B588" s="5" t="s">
        <v>2594</v>
      </c>
      <c r="C588" s="5">
        <v>8834500</v>
      </c>
      <c r="D588" s="5">
        <v>15592000</v>
      </c>
      <c r="E588" s="5">
        <v>12941000</v>
      </c>
      <c r="F588" s="14">
        <v>14544000</v>
      </c>
      <c r="G588" s="5">
        <v>15581000</v>
      </c>
      <c r="H588" s="5">
        <v>16076000</v>
      </c>
      <c r="I588" s="5">
        <v>17062000</v>
      </c>
      <c r="J588" s="14">
        <v>16246000</v>
      </c>
      <c r="K588" s="5">
        <v>14085000</v>
      </c>
      <c r="L588" s="5">
        <v>14827000</v>
      </c>
      <c r="M588" s="5">
        <v>15822000</v>
      </c>
      <c r="N588" s="14">
        <v>13025000</v>
      </c>
      <c r="O588" s="5">
        <v>16039000</v>
      </c>
      <c r="P588" s="5">
        <v>9774400</v>
      </c>
      <c r="Q588" s="5">
        <v>15024000</v>
      </c>
      <c r="R588" s="14">
        <v>11240000</v>
      </c>
      <c r="S588" s="5">
        <v>9260800</v>
      </c>
      <c r="T588" s="5">
        <v>15810000</v>
      </c>
      <c r="U588" s="5">
        <v>10929000</v>
      </c>
      <c r="V588" s="14">
        <v>13108000</v>
      </c>
      <c r="W588" s="5">
        <v>14934000</v>
      </c>
      <c r="X588" s="5">
        <v>19639000</v>
      </c>
      <c r="Y588" s="5">
        <v>17104000</v>
      </c>
      <c r="Z588" s="14">
        <v>17036000</v>
      </c>
      <c r="AA588" s="5">
        <v>8841500</v>
      </c>
      <c r="AB588" s="5">
        <v>10470000</v>
      </c>
      <c r="AC588" s="5">
        <v>13817000</v>
      </c>
      <c r="AD588" s="14">
        <v>12902000</v>
      </c>
      <c r="AE588" s="5">
        <v>18516000</v>
      </c>
      <c r="AF588" s="5">
        <v>12667000</v>
      </c>
      <c r="AG588" s="5">
        <v>13360000</v>
      </c>
      <c r="AH588" s="14">
        <v>15516000</v>
      </c>
      <c r="AI588" s="5">
        <v>13645000</v>
      </c>
      <c r="AJ588" s="5">
        <v>15838000</v>
      </c>
      <c r="AK588" s="5">
        <v>17161000</v>
      </c>
      <c r="AL588" s="14">
        <v>15880000</v>
      </c>
      <c r="AM588" s="5">
        <v>323.31</v>
      </c>
      <c r="AN588" s="5">
        <v>700</v>
      </c>
      <c r="AO588" s="5">
        <v>26</v>
      </c>
      <c r="AP588" s="5">
        <v>50.5</v>
      </c>
    </row>
    <row r="589" spans="1:42" x14ac:dyDescent="0.2">
      <c r="A589" s="5" t="s">
        <v>2204</v>
      </c>
      <c r="B589" s="5" t="s">
        <v>2753</v>
      </c>
      <c r="C589" s="5">
        <v>24053000</v>
      </c>
      <c r="D589" s="5">
        <v>25757000</v>
      </c>
      <c r="E589" s="5">
        <v>28377000</v>
      </c>
      <c r="F589" s="14">
        <v>24983000</v>
      </c>
      <c r="G589" s="5">
        <v>19884000</v>
      </c>
      <c r="H589" s="5">
        <v>21638000</v>
      </c>
      <c r="I589" s="5">
        <v>23046000</v>
      </c>
      <c r="J589" s="14">
        <v>24667000</v>
      </c>
      <c r="K589" s="5">
        <v>21558000</v>
      </c>
      <c r="L589" s="5">
        <v>22451000</v>
      </c>
      <c r="M589" s="5">
        <v>24598000</v>
      </c>
      <c r="N589" s="14">
        <v>21589000</v>
      </c>
      <c r="O589" s="5">
        <v>21986000</v>
      </c>
      <c r="P589" s="5">
        <v>27976000</v>
      </c>
      <c r="Q589" s="5">
        <v>28700000</v>
      </c>
      <c r="R589" s="14">
        <v>30950000</v>
      </c>
      <c r="S589" s="5">
        <v>28198000</v>
      </c>
      <c r="T589" s="5">
        <v>23700000</v>
      </c>
      <c r="U589" s="5">
        <v>26325000</v>
      </c>
      <c r="V589" s="14">
        <v>21309000</v>
      </c>
      <c r="W589" s="5">
        <v>22466000</v>
      </c>
      <c r="X589" s="5">
        <v>20878000</v>
      </c>
      <c r="Y589" s="5">
        <v>26358000</v>
      </c>
      <c r="Z589" s="14">
        <v>20490000</v>
      </c>
      <c r="AA589" s="5">
        <v>27012000</v>
      </c>
      <c r="AB589" s="5">
        <v>21762000</v>
      </c>
      <c r="AC589" s="5">
        <v>24142000</v>
      </c>
      <c r="AD589" s="14">
        <v>23083000</v>
      </c>
      <c r="AE589" s="5">
        <v>18730000</v>
      </c>
      <c r="AF589" s="5">
        <v>28485000</v>
      </c>
      <c r="AG589" s="5">
        <v>25591000</v>
      </c>
      <c r="AH589" s="14">
        <v>25239000</v>
      </c>
      <c r="AI589" s="5">
        <v>26683000</v>
      </c>
      <c r="AJ589" s="5">
        <v>23067000</v>
      </c>
      <c r="AK589" s="5">
        <v>24606000</v>
      </c>
      <c r="AL589" s="14">
        <v>22819000</v>
      </c>
      <c r="AM589" s="5">
        <v>323.31</v>
      </c>
      <c r="AN589" s="5">
        <v>449</v>
      </c>
      <c r="AO589" s="5">
        <v>12</v>
      </c>
      <c r="AP589" s="5">
        <v>84.7</v>
      </c>
    </row>
    <row r="590" spans="1:42" x14ac:dyDescent="0.2">
      <c r="A590" s="5" t="s">
        <v>2210</v>
      </c>
      <c r="B590" s="5" t="s">
        <v>2594</v>
      </c>
      <c r="C590" s="5">
        <v>0</v>
      </c>
      <c r="D590" s="5">
        <v>0</v>
      </c>
      <c r="E590" s="5">
        <v>0</v>
      </c>
      <c r="F590" s="14">
        <v>0</v>
      </c>
      <c r="G590" s="5">
        <v>0</v>
      </c>
      <c r="H590" s="5">
        <v>0</v>
      </c>
      <c r="I590" s="5">
        <v>0</v>
      </c>
      <c r="J590" s="14">
        <v>0</v>
      </c>
      <c r="K590" s="5">
        <v>0</v>
      </c>
      <c r="L590" s="5">
        <v>0</v>
      </c>
      <c r="M590" s="5">
        <v>0</v>
      </c>
      <c r="N590" s="14">
        <v>0</v>
      </c>
      <c r="O590" s="5">
        <v>0</v>
      </c>
      <c r="P590" s="5">
        <v>0</v>
      </c>
      <c r="Q590" s="5">
        <v>0</v>
      </c>
      <c r="R590" s="14">
        <v>0</v>
      </c>
      <c r="S590" s="5">
        <v>0</v>
      </c>
      <c r="T590" s="5">
        <v>0</v>
      </c>
      <c r="U590" s="5">
        <v>0</v>
      </c>
      <c r="V590" s="14">
        <v>734480</v>
      </c>
      <c r="W590" s="5">
        <v>3827300</v>
      </c>
      <c r="X590" s="5">
        <v>4093900</v>
      </c>
      <c r="Y590" s="5">
        <v>1402400</v>
      </c>
      <c r="Z590" s="14">
        <v>2258000</v>
      </c>
      <c r="AA590" s="5">
        <v>0</v>
      </c>
      <c r="AB590" s="5">
        <v>0</v>
      </c>
      <c r="AC590" s="5">
        <v>197840</v>
      </c>
      <c r="AD590" s="14">
        <v>0</v>
      </c>
      <c r="AE590" s="5">
        <v>4229000</v>
      </c>
      <c r="AF590" s="5">
        <v>0</v>
      </c>
      <c r="AG590" s="5">
        <v>332020</v>
      </c>
      <c r="AH590" s="14">
        <v>289940</v>
      </c>
      <c r="AI590" s="5">
        <v>389440</v>
      </c>
      <c r="AJ590" s="5">
        <v>4222500</v>
      </c>
      <c r="AK590" s="5">
        <v>6716300</v>
      </c>
      <c r="AL590" s="14">
        <v>4470500</v>
      </c>
      <c r="AM590" s="5">
        <v>75.623000000000005</v>
      </c>
      <c r="AN590" s="5">
        <v>141</v>
      </c>
      <c r="AO590" s="5">
        <v>18</v>
      </c>
      <c r="AP590" s="5">
        <v>26.6</v>
      </c>
    </row>
    <row r="591" spans="1:42" x14ac:dyDescent="0.2">
      <c r="A591" s="5" t="s">
        <v>2211</v>
      </c>
      <c r="B591" s="5" t="s">
        <v>2594</v>
      </c>
      <c r="C591" s="5">
        <v>0</v>
      </c>
      <c r="D591" s="5">
        <v>0</v>
      </c>
      <c r="E591" s="5">
        <v>0</v>
      </c>
      <c r="F591" s="14">
        <v>0</v>
      </c>
      <c r="G591" s="5">
        <v>0</v>
      </c>
      <c r="H591" s="5">
        <v>359980</v>
      </c>
      <c r="I591" s="5">
        <v>0</v>
      </c>
      <c r="J591" s="14">
        <v>0</v>
      </c>
      <c r="K591" s="5">
        <v>0</v>
      </c>
      <c r="L591" s="5">
        <v>0</v>
      </c>
      <c r="M591" s="5">
        <v>0</v>
      </c>
      <c r="N591" s="14">
        <v>0</v>
      </c>
      <c r="O591" s="5">
        <v>0</v>
      </c>
      <c r="P591" s="5">
        <v>508120</v>
      </c>
      <c r="Q591" s="5">
        <v>0</v>
      </c>
      <c r="R591" s="14">
        <v>0</v>
      </c>
      <c r="S591" s="5">
        <v>0</v>
      </c>
      <c r="T591" s="5">
        <v>0</v>
      </c>
      <c r="U591" s="5">
        <v>0</v>
      </c>
      <c r="V591" s="14">
        <v>0</v>
      </c>
      <c r="W591" s="5">
        <v>7920800</v>
      </c>
      <c r="X591" s="5">
        <v>6571000</v>
      </c>
      <c r="Y591" s="5">
        <v>5911000</v>
      </c>
      <c r="Z591" s="14">
        <v>7459400</v>
      </c>
      <c r="AA591" s="5">
        <v>0</v>
      </c>
      <c r="AB591" s="5">
        <v>0</v>
      </c>
      <c r="AC591" s="5">
        <v>977110</v>
      </c>
      <c r="AD591" s="14">
        <v>0</v>
      </c>
      <c r="AE591" s="5">
        <v>11659000</v>
      </c>
      <c r="AF591" s="5">
        <v>782700</v>
      </c>
      <c r="AG591" s="5">
        <v>0</v>
      </c>
      <c r="AH591" s="14">
        <v>571110</v>
      </c>
      <c r="AI591" s="5">
        <v>580850</v>
      </c>
      <c r="AJ591" s="5">
        <v>11051000</v>
      </c>
      <c r="AK591" s="5">
        <v>13339000</v>
      </c>
      <c r="AL591" s="14">
        <v>10596000</v>
      </c>
      <c r="AM591" s="5">
        <v>323.31</v>
      </c>
      <c r="AN591" s="5">
        <v>136</v>
      </c>
      <c r="AO591" s="5">
        <v>14</v>
      </c>
      <c r="AP591" s="5">
        <v>47.2</v>
      </c>
    </row>
    <row r="592" spans="1:42" x14ac:dyDescent="0.2">
      <c r="A592" s="5" t="s">
        <v>2213</v>
      </c>
      <c r="B592" s="5" t="s">
        <v>2594</v>
      </c>
      <c r="C592" s="5">
        <v>2540600</v>
      </c>
      <c r="D592" s="5">
        <v>12852000</v>
      </c>
      <c r="E592" s="5">
        <v>10851000</v>
      </c>
      <c r="F592" s="14">
        <v>10568000</v>
      </c>
      <c r="G592" s="5">
        <v>8745200</v>
      </c>
      <c r="H592" s="5">
        <v>7157100</v>
      </c>
      <c r="I592" s="5">
        <v>5533600</v>
      </c>
      <c r="J592" s="14">
        <v>7295800</v>
      </c>
      <c r="K592" s="5">
        <v>6998100</v>
      </c>
      <c r="L592" s="5">
        <v>6437400</v>
      </c>
      <c r="M592" s="5">
        <v>7124000</v>
      </c>
      <c r="N592" s="14">
        <v>8189400</v>
      </c>
      <c r="O592" s="5">
        <v>8022300</v>
      </c>
      <c r="P592" s="5">
        <v>8440800</v>
      </c>
      <c r="Q592" s="5">
        <v>9783300</v>
      </c>
      <c r="R592" s="14">
        <v>6998200</v>
      </c>
      <c r="S592" s="5">
        <v>8169300</v>
      </c>
      <c r="T592" s="5">
        <v>10473000</v>
      </c>
      <c r="U592" s="5">
        <v>9922100</v>
      </c>
      <c r="V592" s="14">
        <v>6123400</v>
      </c>
      <c r="W592" s="5">
        <v>5918600</v>
      </c>
      <c r="X592" s="5">
        <v>5548100</v>
      </c>
      <c r="Y592" s="5">
        <v>6153500</v>
      </c>
      <c r="Z592" s="14">
        <v>4237500</v>
      </c>
      <c r="AA592" s="5">
        <v>7857600</v>
      </c>
      <c r="AB592" s="5">
        <v>7757200</v>
      </c>
      <c r="AC592" s="5">
        <v>9354600</v>
      </c>
      <c r="AD592" s="14">
        <v>8286300</v>
      </c>
      <c r="AE592" s="5">
        <v>4377700</v>
      </c>
      <c r="AF592" s="5">
        <v>9225700</v>
      </c>
      <c r="AG592" s="5">
        <v>6163600</v>
      </c>
      <c r="AH592" s="14">
        <v>9741800</v>
      </c>
      <c r="AI592" s="5">
        <v>8201900</v>
      </c>
      <c r="AJ592" s="5">
        <v>8207800</v>
      </c>
      <c r="AK592" s="5">
        <v>6506100</v>
      </c>
      <c r="AL592" s="14">
        <v>6055900</v>
      </c>
      <c r="AM592" s="5">
        <v>263.93</v>
      </c>
      <c r="AN592" s="5">
        <v>191</v>
      </c>
      <c r="AO592" s="5">
        <v>7</v>
      </c>
      <c r="AP592" s="5">
        <v>37.1</v>
      </c>
    </row>
    <row r="593" spans="1:42" x14ac:dyDescent="0.2">
      <c r="A593" s="5" t="s">
        <v>2215</v>
      </c>
      <c r="B593" s="5" t="s">
        <v>2594</v>
      </c>
      <c r="C593" s="5">
        <v>4774700</v>
      </c>
      <c r="D593" s="5">
        <v>4342700</v>
      </c>
      <c r="E593" s="5">
        <v>4209500</v>
      </c>
      <c r="F593" s="14">
        <v>3851700</v>
      </c>
      <c r="G593" s="5">
        <v>2998900</v>
      </c>
      <c r="H593" s="5">
        <v>3277100</v>
      </c>
      <c r="I593" s="5">
        <v>3554700</v>
      </c>
      <c r="J593" s="14">
        <v>4071000</v>
      </c>
      <c r="K593" s="5">
        <v>3143600</v>
      </c>
      <c r="L593" s="5">
        <v>3384900</v>
      </c>
      <c r="M593" s="5">
        <v>3709700</v>
      </c>
      <c r="N593" s="14">
        <v>3203500</v>
      </c>
      <c r="O593" s="5">
        <v>3312900</v>
      </c>
      <c r="P593" s="5">
        <v>3596500</v>
      </c>
      <c r="Q593" s="5">
        <v>3507400</v>
      </c>
      <c r="R593" s="14">
        <v>3377200</v>
      </c>
      <c r="S593" s="5">
        <v>3284500</v>
      </c>
      <c r="T593" s="5">
        <v>3378300</v>
      </c>
      <c r="U593" s="5">
        <v>4128900</v>
      </c>
      <c r="V593" s="14">
        <v>3949400</v>
      </c>
      <c r="W593" s="5">
        <v>3958000</v>
      </c>
      <c r="X593" s="5">
        <v>5420200</v>
      </c>
      <c r="Y593" s="5">
        <v>3998800</v>
      </c>
      <c r="Z593" s="14">
        <v>4998000</v>
      </c>
      <c r="AA593" s="5">
        <v>4670400</v>
      </c>
      <c r="AB593" s="5">
        <v>4106400</v>
      </c>
      <c r="AC593" s="5">
        <v>4201900</v>
      </c>
      <c r="AD593" s="14">
        <v>3558800</v>
      </c>
      <c r="AE593" s="5">
        <v>5019500</v>
      </c>
      <c r="AF593" s="5">
        <v>5275000</v>
      </c>
      <c r="AG593" s="5">
        <v>4589200</v>
      </c>
      <c r="AH593" s="14">
        <v>4779800</v>
      </c>
      <c r="AI593" s="5">
        <v>4906500</v>
      </c>
      <c r="AJ593" s="5">
        <v>5432600</v>
      </c>
      <c r="AK593" s="5">
        <v>5000100</v>
      </c>
      <c r="AL593" s="14">
        <v>5725400</v>
      </c>
      <c r="AM593" s="5">
        <v>189.88</v>
      </c>
      <c r="AN593" s="5">
        <v>325</v>
      </c>
      <c r="AO593" s="5">
        <v>11</v>
      </c>
      <c r="AP593" s="5">
        <v>79.7</v>
      </c>
    </row>
    <row r="594" spans="1:42" x14ac:dyDescent="0.2">
      <c r="A594" s="5" t="s">
        <v>2216</v>
      </c>
      <c r="B594" s="5" t="s">
        <v>3005</v>
      </c>
      <c r="C594" s="5">
        <v>9138900</v>
      </c>
      <c r="D594" s="5">
        <v>8914200</v>
      </c>
      <c r="E594" s="5">
        <v>9255600</v>
      </c>
      <c r="F594" s="14">
        <v>8910700</v>
      </c>
      <c r="G594" s="5">
        <v>7926300</v>
      </c>
      <c r="H594" s="5">
        <v>8966600</v>
      </c>
      <c r="I594" s="5">
        <v>7254000</v>
      </c>
      <c r="J594" s="14">
        <v>8562100</v>
      </c>
      <c r="K594" s="5">
        <v>7825400</v>
      </c>
      <c r="L594" s="5">
        <v>9780200</v>
      </c>
      <c r="M594" s="5">
        <v>9793400</v>
      </c>
      <c r="N594" s="14">
        <v>7554900</v>
      </c>
      <c r="O594" s="5">
        <v>16700000</v>
      </c>
      <c r="P594" s="5">
        <v>14992000</v>
      </c>
      <c r="Q594" s="5">
        <v>15561000</v>
      </c>
      <c r="R594" s="14">
        <v>14017000</v>
      </c>
      <c r="S594" s="5">
        <v>7751000</v>
      </c>
      <c r="T594" s="5">
        <v>8436900</v>
      </c>
      <c r="U594" s="5">
        <v>7976600</v>
      </c>
      <c r="V594" s="14">
        <v>6557400</v>
      </c>
      <c r="W594" s="5">
        <v>12350000</v>
      </c>
      <c r="X594" s="5">
        <v>15279000</v>
      </c>
      <c r="Y594" s="5">
        <v>18408000</v>
      </c>
      <c r="Z594" s="14">
        <v>19476000</v>
      </c>
      <c r="AA594" s="5">
        <v>10111000</v>
      </c>
      <c r="AB594" s="5">
        <v>10682000</v>
      </c>
      <c r="AC594" s="5">
        <v>10935000</v>
      </c>
      <c r="AD594" s="14">
        <v>15273000</v>
      </c>
      <c r="AE594" s="5">
        <v>14484000</v>
      </c>
      <c r="AF594" s="5">
        <v>12649000</v>
      </c>
      <c r="AG594" s="5">
        <v>12351000</v>
      </c>
      <c r="AH594" s="14">
        <v>12748000</v>
      </c>
      <c r="AI594" s="5">
        <v>15509000</v>
      </c>
      <c r="AJ594" s="5">
        <v>14066000</v>
      </c>
      <c r="AK594" s="5">
        <v>15486000</v>
      </c>
      <c r="AL594" s="14">
        <v>14058000</v>
      </c>
      <c r="AM594" s="5">
        <v>323.31</v>
      </c>
      <c r="AN594" s="5">
        <v>504</v>
      </c>
      <c r="AO594" s="5">
        <v>19</v>
      </c>
      <c r="AP594" s="5">
        <v>11.2</v>
      </c>
    </row>
    <row r="595" spans="1:42" x14ac:dyDescent="0.2">
      <c r="A595" s="5" t="s">
        <v>2218</v>
      </c>
      <c r="B595" s="5" t="s">
        <v>2594</v>
      </c>
      <c r="C595" s="5">
        <v>0</v>
      </c>
      <c r="D595" s="5">
        <v>1939300</v>
      </c>
      <c r="E595" s="5">
        <v>5027500</v>
      </c>
      <c r="F595" s="14">
        <v>3541900</v>
      </c>
      <c r="G595" s="5">
        <v>4854300</v>
      </c>
      <c r="H595" s="5">
        <v>1482000</v>
      </c>
      <c r="I595" s="5">
        <v>1374800</v>
      </c>
      <c r="J595" s="14">
        <v>1561900</v>
      </c>
      <c r="K595" s="5">
        <v>1302900</v>
      </c>
      <c r="L595" s="5">
        <v>1381800</v>
      </c>
      <c r="M595" s="5">
        <v>1967300</v>
      </c>
      <c r="N595" s="14">
        <v>3949500</v>
      </c>
      <c r="O595" s="5">
        <v>4142100</v>
      </c>
      <c r="P595" s="5">
        <v>2997200</v>
      </c>
      <c r="Q595" s="5">
        <v>1385500</v>
      </c>
      <c r="R595" s="14">
        <v>1800000</v>
      </c>
      <c r="S595" s="5">
        <v>1353700</v>
      </c>
      <c r="T595" s="5">
        <v>2611300</v>
      </c>
      <c r="U595" s="5">
        <v>1491800</v>
      </c>
      <c r="V595" s="14">
        <v>1503100</v>
      </c>
      <c r="W595" s="5">
        <v>1373700</v>
      </c>
      <c r="X595" s="5">
        <v>1141100</v>
      </c>
      <c r="Y595" s="5">
        <v>1491800</v>
      </c>
      <c r="Z595" s="14">
        <v>1781400</v>
      </c>
      <c r="AA595" s="5">
        <v>1512800</v>
      </c>
      <c r="AB595" s="5">
        <v>1709800</v>
      </c>
      <c r="AC595" s="5">
        <v>2049700</v>
      </c>
      <c r="AD595" s="14">
        <v>1223400</v>
      </c>
      <c r="AE595" s="5">
        <v>1514100</v>
      </c>
      <c r="AF595" s="5">
        <v>2533300</v>
      </c>
      <c r="AG595" s="5">
        <v>2429700</v>
      </c>
      <c r="AH595" s="14">
        <v>1715400</v>
      </c>
      <c r="AI595" s="5">
        <v>1599300</v>
      </c>
      <c r="AJ595" s="5">
        <v>1595900</v>
      </c>
      <c r="AK595" s="5">
        <v>1470700</v>
      </c>
      <c r="AL595" s="14">
        <v>1855500</v>
      </c>
      <c r="AM595" s="5">
        <v>180.88</v>
      </c>
      <c r="AN595" s="5">
        <v>126</v>
      </c>
      <c r="AO595" s="5">
        <v>10</v>
      </c>
      <c r="AP595" s="5">
        <v>37.1</v>
      </c>
    </row>
    <row r="596" spans="1:42" x14ac:dyDescent="0.2">
      <c r="A596" s="5" t="s">
        <v>2220</v>
      </c>
      <c r="B596" s="5" t="s">
        <v>2594</v>
      </c>
      <c r="C596" s="5">
        <v>3292900</v>
      </c>
      <c r="D596" s="5">
        <v>2423300</v>
      </c>
      <c r="E596" s="5">
        <v>1944300</v>
      </c>
      <c r="F596" s="14">
        <v>2190800</v>
      </c>
      <c r="G596" s="5">
        <v>2645500</v>
      </c>
      <c r="H596" s="5">
        <v>2347200</v>
      </c>
      <c r="I596" s="5">
        <v>2284000</v>
      </c>
      <c r="J596" s="14">
        <v>2562000</v>
      </c>
      <c r="K596" s="5">
        <v>2587300</v>
      </c>
      <c r="L596" s="5">
        <v>2019100</v>
      </c>
      <c r="M596" s="5">
        <v>2171600</v>
      </c>
      <c r="N596" s="14">
        <v>2162500</v>
      </c>
      <c r="O596" s="5">
        <v>2323000</v>
      </c>
      <c r="P596" s="5">
        <v>2584300</v>
      </c>
      <c r="Q596" s="5">
        <v>2029100</v>
      </c>
      <c r="R596" s="14">
        <v>1927500</v>
      </c>
      <c r="S596" s="5">
        <v>1903000</v>
      </c>
      <c r="T596" s="5">
        <v>2690800</v>
      </c>
      <c r="U596" s="5">
        <v>1876500</v>
      </c>
      <c r="V596" s="14">
        <v>2037000</v>
      </c>
      <c r="W596" s="5">
        <v>3146500</v>
      </c>
      <c r="X596" s="5">
        <v>2925900</v>
      </c>
      <c r="Y596" s="5">
        <v>3059600</v>
      </c>
      <c r="Z596" s="14">
        <v>3016100</v>
      </c>
      <c r="AA596" s="5">
        <v>2862500</v>
      </c>
      <c r="AB596" s="5">
        <v>2615000</v>
      </c>
      <c r="AC596" s="5">
        <v>1714800</v>
      </c>
      <c r="AD596" s="14">
        <v>3662700</v>
      </c>
      <c r="AE596" s="5">
        <v>2535100</v>
      </c>
      <c r="AF596" s="5">
        <v>2549700</v>
      </c>
      <c r="AG596" s="5">
        <v>2465800</v>
      </c>
      <c r="AH596" s="14">
        <v>2394000</v>
      </c>
      <c r="AI596" s="5">
        <v>2570900</v>
      </c>
      <c r="AJ596" s="5">
        <v>2428300</v>
      </c>
      <c r="AK596" s="5">
        <v>2178500</v>
      </c>
      <c r="AL596" s="14">
        <v>2425900</v>
      </c>
      <c r="AM596" s="5">
        <v>277.89</v>
      </c>
      <c r="AN596" s="5">
        <v>245</v>
      </c>
      <c r="AO596" s="5">
        <v>12</v>
      </c>
      <c r="AP596" s="5">
        <v>34.200000000000003</v>
      </c>
    </row>
    <row r="597" spans="1:42" x14ac:dyDescent="0.2">
      <c r="A597" s="5" t="s">
        <v>2221</v>
      </c>
      <c r="B597" s="5" t="s">
        <v>2594</v>
      </c>
      <c r="C597" s="5">
        <v>16521000</v>
      </c>
      <c r="D597" s="5">
        <v>13260000</v>
      </c>
      <c r="E597" s="5">
        <v>11555000</v>
      </c>
      <c r="F597" s="14">
        <v>12006000</v>
      </c>
      <c r="G597" s="5">
        <v>8273700</v>
      </c>
      <c r="H597" s="5">
        <v>7830900</v>
      </c>
      <c r="I597" s="5">
        <v>7620000</v>
      </c>
      <c r="J597" s="14">
        <v>8789300</v>
      </c>
      <c r="K597" s="5">
        <v>7834100</v>
      </c>
      <c r="L597" s="5">
        <v>7940900</v>
      </c>
      <c r="M597" s="5">
        <v>10121000</v>
      </c>
      <c r="N597" s="14">
        <v>9072300</v>
      </c>
      <c r="O597" s="5">
        <v>9931100</v>
      </c>
      <c r="P597" s="5">
        <v>10114000</v>
      </c>
      <c r="Q597" s="5">
        <v>10463000</v>
      </c>
      <c r="R597" s="14">
        <v>8831700</v>
      </c>
      <c r="S597" s="5">
        <v>10151000</v>
      </c>
      <c r="T597" s="5">
        <v>9378400</v>
      </c>
      <c r="U597" s="5">
        <v>13853000</v>
      </c>
      <c r="V597" s="14">
        <v>11124000</v>
      </c>
      <c r="W597" s="5">
        <v>8621600</v>
      </c>
      <c r="X597" s="5">
        <v>6937000</v>
      </c>
      <c r="Y597" s="5">
        <v>8701800</v>
      </c>
      <c r="Z597" s="14">
        <v>6133000</v>
      </c>
      <c r="AA597" s="5">
        <v>11973000</v>
      </c>
      <c r="AB597" s="5">
        <v>10530000</v>
      </c>
      <c r="AC597" s="5">
        <v>11021000</v>
      </c>
      <c r="AD597" s="14">
        <v>10008000</v>
      </c>
      <c r="AE597" s="5">
        <v>5463700</v>
      </c>
      <c r="AF597" s="5">
        <v>9094600</v>
      </c>
      <c r="AG597" s="5">
        <v>9302100</v>
      </c>
      <c r="AH597" s="14">
        <v>8028500</v>
      </c>
      <c r="AI597" s="5">
        <v>9056800</v>
      </c>
      <c r="AJ597" s="5">
        <v>7345800</v>
      </c>
      <c r="AK597" s="5">
        <v>5625100</v>
      </c>
      <c r="AL597" s="14">
        <v>6162200</v>
      </c>
      <c r="AM597" s="5">
        <v>46.390999999999998</v>
      </c>
      <c r="AN597" s="5">
        <v>263</v>
      </c>
      <c r="AO597" s="5">
        <v>9</v>
      </c>
      <c r="AP597" s="5">
        <v>41.5</v>
      </c>
    </row>
    <row r="598" spans="1:42" x14ac:dyDescent="0.2">
      <c r="A598" s="5" t="s">
        <v>2222</v>
      </c>
      <c r="B598" s="5" t="s">
        <v>2594</v>
      </c>
      <c r="C598" s="5">
        <v>0</v>
      </c>
      <c r="D598" s="5">
        <v>1173900</v>
      </c>
      <c r="E598" s="5">
        <v>1003700</v>
      </c>
      <c r="F598" s="14">
        <v>946150</v>
      </c>
      <c r="G598" s="5">
        <v>705530</v>
      </c>
      <c r="H598" s="5">
        <v>785280</v>
      </c>
      <c r="I598" s="5">
        <v>853450</v>
      </c>
      <c r="J598" s="14">
        <v>873180</v>
      </c>
      <c r="K598" s="5">
        <v>788220</v>
      </c>
      <c r="L598" s="5">
        <v>645390</v>
      </c>
      <c r="M598" s="5">
        <v>775490</v>
      </c>
      <c r="N598" s="14">
        <v>658150</v>
      </c>
      <c r="O598" s="5">
        <v>646260</v>
      </c>
      <c r="P598" s="5">
        <v>708520</v>
      </c>
      <c r="Q598" s="5">
        <v>641300</v>
      </c>
      <c r="R598" s="14">
        <v>620410</v>
      </c>
      <c r="S598" s="5">
        <v>698290</v>
      </c>
      <c r="T598" s="5">
        <v>641910</v>
      </c>
      <c r="U598" s="5">
        <v>683490</v>
      </c>
      <c r="V598" s="14">
        <v>815570</v>
      </c>
      <c r="W598" s="5">
        <v>440970</v>
      </c>
      <c r="X598" s="5">
        <v>515620</v>
      </c>
      <c r="Y598" s="5">
        <v>783390</v>
      </c>
      <c r="Z598" s="14">
        <v>472020</v>
      </c>
      <c r="AA598" s="5">
        <v>631700</v>
      </c>
      <c r="AB598" s="5">
        <v>747470</v>
      </c>
      <c r="AC598" s="5">
        <v>479060</v>
      </c>
      <c r="AD598" s="14">
        <v>759010</v>
      </c>
      <c r="AE598" s="5">
        <v>0</v>
      </c>
      <c r="AF598" s="5">
        <v>767580</v>
      </c>
      <c r="AG598" s="5">
        <v>686830</v>
      </c>
      <c r="AH598" s="14">
        <v>791610</v>
      </c>
      <c r="AI598" s="5">
        <v>713510</v>
      </c>
      <c r="AJ598" s="5">
        <v>697160</v>
      </c>
      <c r="AK598" s="5">
        <v>510690</v>
      </c>
      <c r="AL598" s="14">
        <v>735710</v>
      </c>
      <c r="AM598" s="5">
        <v>40.295999999999999</v>
      </c>
      <c r="AN598" s="5">
        <v>96</v>
      </c>
      <c r="AO598" s="5">
        <v>5</v>
      </c>
      <c r="AP598" s="5">
        <v>17</v>
      </c>
    </row>
    <row r="599" spans="1:42" x14ac:dyDescent="0.2">
      <c r="A599" s="5" t="s">
        <v>2225</v>
      </c>
      <c r="B599" s="5" t="s">
        <v>2594</v>
      </c>
      <c r="C599" s="5">
        <v>9999200</v>
      </c>
      <c r="D599" s="5">
        <v>9359000</v>
      </c>
      <c r="E599" s="5">
        <v>10824000</v>
      </c>
      <c r="F599" s="14">
        <v>11491000</v>
      </c>
      <c r="G599" s="5">
        <v>8484400</v>
      </c>
      <c r="H599" s="5">
        <v>7782500</v>
      </c>
      <c r="I599" s="5">
        <v>9440600</v>
      </c>
      <c r="J599" s="14">
        <v>10007000</v>
      </c>
      <c r="K599" s="5">
        <v>8586700</v>
      </c>
      <c r="L599" s="5">
        <v>9859600</v>
      </c>
      <c r="M599" s="5">
        <v>8942200</v>
      </c>
      <c r="N599" s="14">
        <v>9314300</v>
      </c>
      <c r="O599" s="5">
        <v>8371900</v>
      </c>
      <c r="P599" s="5">
        <v>8029500</v>
      </c>
      <c r="Q599" s="5">
        <v>8417400</v>
      </c>
      <c r="R599" s="14">
        <v>8784700</v>
      </c>
      <c r="S599" s="5">
        <v>7584300</v>
      </c>
      <c r="T599" s="5">
        <v>7362600</v>
      </c>
      <c r="U599" s="5">
        <v>7019200</v>
      </c>
      <c r="V599" s="14">
        <v>8188000</v>
      </c>
      <c r="W599" s="5">
        <v>7617900</v>
      </c>
      <c r="X599" s="5">
        <v>7639100</v>
      </c>
      <c r="Y599" s="5">
        <v>6847100</v>
      </c>
      <c r="Z599" s="14">
        <v>7015900</v>
      </c>
      <c r="AA599" s="5">
        <v>7915300</v>
      </c>
      <c r="AB599" s="5">
        <v>7793200</v>
      </c>
      <c r="AC599" s="5">
        <v>8571900</v>
      </c>
      <c r="AD599" s="14">
        <v>9669400</v>
      </c>
      <c r="AE599" s="5">
        <v>6947500</v>
      </c>
      <c r="AF599" s="5">
        <v>8482600</v>
      </c>
      <c r="AG599" s="5">
        <v>8722200</v>
      </c>
      <c r="AH599" s="14">
        <v>9158000</v>
      </c>
      <c r="AI599" s="5">
        <v>8213100</v>
      </c>
      <c r="AJ599" s="5">
        <v>6934700</v>
      </c>
      <c r="AK599" s="5">
        <v>7129800</v>
      </c>
      <c r="AL599" s="14">
        <v>7751800</v>
      </c>
      <c r="AM599" s="5">
        <v>14.804</v>
      </c>
      <c r="AN599" s="5">
        <v>158</v>
      </c>
      <c r="AO599" s="5">
        <v>6</v>
      </c>
      <c r="AP599" s="5">
        <v>28.9</v>
      </c>
    </row>
    <row r="600" spans="1:42" x14ac:dyDescent="0.2">
      <c r="A600" s="5" t="s">
        <v>2227</v>
      </c>
      <c r="B600" s="5" t="s">
        <v>2594</v>
      </c>
      <c r="C600" s="5">
        <v>0</v>
      </c>
      <c r="D600" s="5">
        <v>1408300</v>
      </c>
      <c r="E600" s="5">
        <v>1710400</v>
      </c>
      <c r="F600" s="14">
        <v>1224300</v>
      </c>
      <c r="G600" s="5">
        <v>1257500</v>
      </c>
      <c r="H600" s="5">
        <v>2667200</v>
      </c>
      <c r="I600" s="5">
        <v>1760900</v>
      </c>
      <c r="J600" s="14">
        <v>1850400</v>
      </c>
      <c r="K600" s="5">
        <v>1442600</v>
      </c>
      <c r="L600" s="5">
        <v>2207800</v>
      </c>
      <c r="M600" s="5">
        <v>2831900</v>
      </c>
      <c r="N600" s="14">
        <v>1819400</v>
      </c>
      <c r="O600" s="5">
        <v>718290</v>
      </c>
      <c r="P600" s="5">
        <v>1754500</v>
      </c>
      <c r="Q600" s="5">
        <v>1050700</v>
      </c>
      <c r="R600" s="14">
        <v>716480</v>
      </c>
      <c r="S600" s="5">
        <v>1656600</v>
      </c>
      <c r="T600" s="5">
        <v>1791300</v>
      </c>
      <c r="U600" s="5">
        <v>1336800</v>
      </c>
      <c r="V600" s="14">
        <v>1547300</v>
      </c>
      <c r="W600" s="5">
        <v>1797100</v>
      </c>
      <c r="X600" s="5">
        <v>1723400</v>
      </c>
      <c r="Y600" s="5">
        <v>1912600</v>
      </c>
      <c r="Z600" s="14">
        <v>2205100</v>
      </c>
      <c r="AA600" s="5">
        <v>1649000</v>
      </c>
      <c r="AB600" s="5">
        <v>1466300</v>
      </c>
      <c r="AC600" s="5">
        <v>1383900</v>
      </c>
      <c r="AD600" s="14">
        <v>1192900</v>
      </c>
      <c r="AE600" s="5">
        <v>3182300</v>
      </c>
      <c r="AF600" s="5">
        <v>1909800</v>
      </c>
      <c r="AG600" s="5">
        <v>1161400</v>
      </c>
      <c r="AH600" s="14">
        <v>1514900</v>
      </c>
      <c r="AI600" s="5">
        <v>1695500</v>
      </c>
      <c r="AJ600" s="5">
        <v>1884100</v>
      </c>
      <c r="AK600" s="5">
        <v>3804200</v>
      </c>
      <c r="AL600" s="14">
        <v>2888800</v>
      </c>
      <c r="AM600" s="5">
        <v>184.54</v>
      </c>
      <c r="AN600" s="5">
        <v>216</v>
      </c>
      <c r="AO600" s="5">
        <v>9</v>
      </c>
      <c r="AP600" s="5">
        <v>49.3</v>
      </c>
    </row>
    <row r="601" spans="1:42" x14ac:dyDescent="0.2">
      <c r="A601" s="5" t="s">
        <v>2228</v>
      </c>
      <c r="B601" s="5" t="s">
        <v>3272</v>
      </c>
      <c r="C601" s="5">
        <v>0</v>
      </c>
      <c r="D601" s="5">
        <v>0</v>
      </c>
      <c r="E601" s="5">
        <v>0</v>
      </c>
      <c r="F601" s="14">
        <v>0</v>
      </c>
      <c r="G601" s="5">
        <v>0</v>
      </c>
      <c r="H601" s="5">
        <v>757750</v>
      </c>
      <c r="I601" s="5">
        <v>0</v>
      </c>
      <c r="J601" s="14">
        <v>0</v>
      </c>
      <c r="K601" s="5">
        <v>0</v>
      </c>
      <c r="L601" s="5">
        <v>0</v>
      </c>
      <c r="M601" s="5">
        <v>0</v>
      </c>
      <c r="N601" s="14">
        <v>0</v>
      </c>
      <c r="O601" s="5">
        <v>0</v>
      </c>
      <c r="P601" s="5">
        <v>0</v>
      </c>
      <c r="Q601" s="5">
        <v>0</v>
      </c>
      <c r="R601" s="14">
        <v>0</v>
      </c>
      <c r="S601" s="5">
        <v>0</v>
      </c>
      <c r="T601" s="5">
        <v>0</v>
      </c>
      <c r="U601" s="5">
        <v>0</v>
      </c>
      <c r="V601" s="14">
        <v>0</v>
      </c>
      <c r="W601" s="5">
        <v>0</v>
      </c>
      <c r="X601" s="5">
        <v>939680</v>
      </c>
      <c r="Y601" s="5">
        <v>0</v>
      </c>
      <c r="Z601" s="14">
        <v>0</v>
      </c>
      <c r="AA601" s="5">
        <v>0</v>
      </c>
      <c r="AB601" s="5">
        <v>0</v>
      </c>
      <c r="AC601" s="5">
        <v>0</v>
      </c>
      <c r="AD601" s="14">
        <v>0</v>
      </c>
      <c r="AE601" s="5">
        <v>1164400</v>
      </c>
      <c r="AF601" s="5">
        <v>0</v>
      </c>
      <c r="AG601" s="5">
        <v>0</v>
      </c>
      <c r="AH601" s="14">
        <v>0</v>
      </c>
      <c r="AI601" s="5">
        <v>0</v>
      </c>
      <c r="AJ601" s="5">
        <v>983190</v>
      </c>
      <c r="AK601" s="5">
        <v>923910</v>
      </c>
      <c r="AL601" s="14">
        <v>1119400</v>
      </c>
      <c r="AM601" s="5">
        <v>38.765000000000001</v>
      </c>
      <c r="AN601" s="5">
        <v>48</v>
      </c>
      <c r="AO601" s="5">
        <v>4</v>
      </c>
      <c r="AP601" s="5">
        <v>15.7</v>
      </c>
    </row>
    <row r="602" spans="1:42" x14ac:dyDescent="0.2">
      <c r="A602" s="5" t="s">
        <v>2230</v>
      </c>
      <c r="B602" s="5" t="s">
        <v>2594</v>
      </c>
      <c r="C602" s="5">
        <v>2041500</v>
      </c>
      <c r="D602" s="5">
        <v>13430000</v>
      </c>
      <c r="E602" s="5">
        <v>11442000</v>
      </c>
      <c r="F602" s="14">
        <v>14717000</v>
      </c>
      <c r="G602" s="5">
        <v>13485000</v>
      </c>
      <c r="H602" s="5">
        <v>11922000</v>
      </c>
      <c r="I602" s="5">
        <v>13557000</v>
      </c>
      <c r="J602" s="14">
        <v>13686000</v>
      </c>
      <c r="K602" s="5">
        <v>12864000</v>
      </c>
      <c r="L602" s="5">
        <v>11747000</v>
      </c>
      <c r="M602" s="5">
        <v>10331000</v>
      </c>
      <c r="N602" s="14">
        <v>10644000</v>
      </c>
      <c r="O602" s="5">
        <v>8564600</v>
      </c>
      <c r="P602" s="5">
        <v>9805600</v>
      </c>
      <c r="Q602" s="5">
        <v>11007000</v>
      </c>
      <c r="R602" s="14">
        <v>10675000</v>
      </c>
      <c r="S602" s="5">
        <v>12075000</v>
      </c>
      <c r="T602" s="5">
        <v>11122000</v>
      </c>
      <c r="U602" s="5">
        <v>10932000</v>
      </c>
      <c r="V602" s="14">
        <v>13078000</v>
      </c>
      <c r="W602" s="5">
        <v>10357000</v>
      </c>
      <c r="X602" s="5">
        <v>9889700</v>
      </c>
      <c r="Y602" s="5">
        <v>10687000</v>
      </c>
      <c r="Z602" s="14">
        <v>10973000</v>
      </c>
      <c r="AA602" s="5">
        <v>11271000</v>
      </c>
      <c r="AB602" s="5">
        <v>11338000</v>
      </c>
      <c r="AC602" s="5">
        <v>10961000</v>
      </c>
      <c r="AD602" s="14">
        <v>5967100</v>
      </c>
      <c r="AE602" s="5">
        <v>9545800</v>
      </c>
      <c r="AF602" s="5">
        <v>11417000</v>
      </c>
      <c r="AG602" s="5">
        <v>10881000</v>
      </c>
      <c r="AH602" s="14">
        <v>12207000</v>
      </c>
      <c r="AI602" s="5">
        <v>12743000</v>
      </c>
      <c r="AJ602" s="5">
        <v>9767500</v>
      </c>
      <c r="AK602" s="5">
        <v>8623800</v>
      </c>
      <c r="AL602" s="14">
        <v>10118000</v>
      </c>
      <c r="AM602" s="5">
        <v>320.58</v>
      </c>
      <c r="AN602" s="5">
        <v>458</v>
      </c>
      <c r="AO602" s="5">
        <v>9</v>
      </c>
      <c r="AP602" s="5">
        <v>65.400000000000006</v>
      </c>
    </row>
    <row r="603" spans="1:42" x14ac:dyDescent="0.2">
      <c r="A603" s="5" t="s">
        <v>2232</v>
      </c>
      <c r="B603" s="5" t="s">
        <v>2594</v>
      </c>
      <c r="C603" s="5">
        <v>1754400</v>
      </c>
      <c r="D603" s="5">
        <v>1360000</v>
      </c>
      <c r="E603" s="5">
        <v>1450400</v>
      </c>
      <c r="F603" s="14">
        <v>1181800</v>
      </c>
      <c r="G603" s="5">
        <v>1021500</v>
      </c>
      <c r="H603" s="5">
        <v>1251200</v>
      </c>
      <c r="I603" s="5">
        <v>1359300</v>
      </c>
      <c r="J603" s="14">
        <v>1501900</v>
      </c>
      <c r="K603" s="5">
        <v>1480800</v>
      </c>
      <c r="L603" s="5">
        <v>1455500</v>
      </c>
      <c r="M603" s="5">
        <v>1021200</v>
      </c>
      <c r="N603" s="14">
        <v>1377300</v>
      </c>
      <c r="O603" s="5">
        <v>1230900</v>
      </c>
      <c r="P603" s="5">
        <v>1540600</v>
      </c>
      <c r="Q603" s="5">
        <v>1662900</v>
      </c>
      <c r="R603" s="14">
        <v>1209400</v>
      </c>
      <c r="S603" s="5">
        <v>1430100</v>
      </c>
      <c r="T603" s="5">
        <v>1561800</v>
      </c>
      <c r="U603" s="5">
        <v>1382500</v>
      </c>
      <c r="V603" s="14">
        <v>1838800</v>
      </c>
      <c r="W603" s="5">
        <v>1624800</v>
      </c>
      <c r="X603" s="5">
        <v>2001300</v>
      </c>
      <c r="Y603" s="5">
        <v>1799200</v>
      </c>
      <c r="Z603" s="14">
        <v>1474100</v>
      </c>
      <c r="AA603" s="5">
        <v>1550500</v>
      </c>
      <c r="AB603" s="5">
        <v>1512200</v>
      </c>
      <c r="AC603" s="5">
        <v>1301900</v>
      </c>
      <c r="AD603" s="14">
        <v>1828800</v>
      </c>
      <c r="AE603" s="5">
        <v>1836800</v>
      </c>
      <c r="AF603" s="5">
        <v>1393500</v>
      </c>
      <c r="AG603" s="5">
        <v>1360200</v>
      </c>
      <c r="AH603" s="14">
        <v>1776400</v>
      </c>
      <c r="AI603" s="5">
        <v>1534000</v>
      </c>
      <c r="AJ603" s="5">
        <v>1735300</v>
      </c>
      <c r="AK603" s="5">
        <v>1451800</v>
      </c>
      <c r="AL603" s="14">
        <v>1738300</v>
      </c>
      <c r="AM603" s="5">
        <v>219.51</v>
      </c>
      <c r="AN603" s="5">
        <v>160</v>
      </c>
      <c r="AO603" s="5">
        <v>16</v>
      </c>
      <c r="AP603" s="5">
        <v>18.399999999999999</v>
      </c>
    </row>
    <row r="604" spans="1:42" x14ac:dyDescent="0.2">
      <c r="A604" s="5" t="s">
        <v>2234</v>
      </c>
      <c r="B604" s="5" t="s">
        <v>2594</v>
      </c>
      <c r="C604" s="5">
        <v>0</v>
      </c>
      <c r="D604" s="5">
        <v>3343300</v>
      </c>
      <c r="E604" s="5">
        <v>1774900</v>
      </c>
      <c r="F604" s="14">
        <v>3335500</v>
      </c>
      <c r="G604" s="5">
        <v>2640800</v>
      </c>
      <c r="H604" s="5">
        <v>7354900</v>
      </c>
      <c r="I604" s="5">
        <v>2271200</v>
      </c>
      <c r="J604" s="14">
        <v>2699700</v>
      </c>
      <c r="K604" s="5">
        <v>3590000</v>
      </c>
      <c r="L604" s="5">
        <v>2294000</v>
      </c>
      <c r="M604" s="5">
        <v>2533700</v>
      </c>
      <c r="N604" s="14">
        <v>2398200</v>
      </c>
      <c r="O604" s="5">
        <v>6878200</v>
      </c>
      <c r="P604" s="5">
        <v>7489000</v>
      </c>
      <c r="Q604" s="5">
        <v>6813200</v>
      </c>
      <c r="R604" s="14">
        <v>6903200</v>
      </c>
      <c r="S604" s="5">
        <v>3063300</v>
      </c>
      <c r="T604" s="5">
        <v>2156900</v>
      </c>
      <c r="U604" s="5">
        <v>0</v>
      </c>
      <c r="V604" s="14">
        <v>1610600</v>
      </c>
      <c r="W604" s="5">
        <v>18161000</v>
      </c>
      <c r="X604" s="5">
        <v>27502000</v>
      </c>
      <c r="Y604" s="5">
        <v>26605000</v>
      </c>
      <c r="Z604" s="14">
        <v>38677000</v>
      </c>
      <c r="AA604" s="5">
        <v>4039800</v>
      </c>
      <c r="AB604" s="5">
        <v>6462500</v>
      </c>
      <c r="AC604" s="5">
        <v>6734500</v>
      </c>
      <c r="AD604" s="14">
        <v>9103800</v>
      </c>
      <c r="AE604" s="5">
        <v>30321000</v>
      </c>
      <c r="AF604" s="5">
        <v>7749300</v>
      </c>
      <c r="AG604" s="5">
        <v>7723800</v>
      </c>
      <c r="AH604" s="14">
        <v>8869100</v>
      </c>
      <c r="AI604" s="5">
        <v>11877000</v>
      </c>
      <c r="AJ604" s="5">
        <v>29344000</v>
      </c>
      <c r="AK604" s="5">
        <v>27407000</v>
      </c>
      <c r="AL604" s="14">
        <v>28705000</v>
      </c>
      <c r="AM604" s="5">
        <v>323.31</v>
      </c>
      <c r="AN604" s="5">
        <v>267</v>
      </c>
      <c r="AO604" s="5">
        <v>9</v>
      </c>
      <c r="AP604" s="5">
        <v>69.2</v>
      </c>
    </row>
    <row r="605" spans="1:42" x14ac:dyDescent="0.2">
      <c r="A605" s="5" t="s">
        <v>2237</v>
      </c>
      <c r="B605" s="5" t="s">
        <v>3102</v>
      </c>
      <c r="C605" s="5">
        <v>6580500</v>
      </c>
      <c r="D605" s="5">
        <v>4129400</v>
      </c>
      <c r="E605" s="5">
        <v>4255900</v>
      </c>
      <c r="F605" s="14">
        <v>3587900</v>
      </c>
      <c r="G605" s="5">
        <v>3629200</v>
      </c>
      <c r="H605" s="5">
        <v>3272500</v>
      </c>
      <c r="I605" s="5">
        <v>3033500</v>
      </c>
      <c r="J605" s="14">
        <v>3384300</v>
      </c>
      <c r="K605" s="5">
        <v>3976100</v>
      </c>
      <c r="L605" s="5">
        <v>3342000</v>
      </c>
      <c r="M605" s="5">
        <v>3670500</v>
      </c>
      <c r="N605" s="14">
        <v>3280700</v>
      </c>
      <c r="O605" s="5">
        <v>2845800</v>
      </c>
      <c r="P605" s="5">
        <v>4358300</v>
      </c>
      <c r="Q605" s="5">
        <v>3664900</v>
      </c>
      <c r="R605" s="14">
        <v>2321200</v>
      </c>
      <c r="S605" s="5">
        <v>4395400</v>
      </c>
      <c r="T605" s="5">
        <v>4409700</v>
      </c>
      <c r="U605" s="5">
        <v>4936300</v>
      </c>
      <c r="V605" s="14">
        <v>3212600</v>
      </c>
      <c r="W605" s="5">
        <v>3544900</v>
      </c>
      <c r="X605" s="5">
        <v>3156000</v>
      </c>
      <c r="Y605" s="5">
        <v>3773100</v>
      </c>
      <c r="Z605" s="14">
        <v>3412600</v>
      </c>
      <c r="AA605" s="5">
        <v>3746900</v>
      </c>
      <c r="AB605" s="5">
        <v>4228000</v>
      </c>
      <c r="AC605" s="5">
        <v>3817200</v>
      </c>
      <c r="AD605" s="14">
        <v>4646800</v>
      </c>
      <c r="AE605" s="5">
        <v>2952300</v>
      </c>
      <c r="AF605" s="5">
        <v>3830700</v>
      </c>
      <c r="AG605" s="5">
        <v>3521000</v>
      </c>
      <c r="AH605" s="14">
        <v>3378900</v>
      </c>
      <c r="AI605" s="5">
        <v>3415800</v>
      </c>
      <c r="AJ605" s="5">
        <v>3189100</v>
      </c>
      <c r="AK605" s="5">
        <v>3395200</v>
      </c>
      <c r="AL605" s="14">
        <v>3067100</v>
      </c>
      <c r="AM605" s="5">
        <v>323.31</v>
      </c>
      <c r="AN605" s="5">
        <v>272</v>
      </c>
      <c r="AO605" s="5">
        <v>9</v>
      </c>
      <c r="AP605" s="5">
        <v>37</v>
      </c>
    </row>
    <row r="606" spans="1:42" x14ac:dyDescent="0.2">
      <c r="A606" s="5" t="s">
        <v>2238</v>
      </c>
      <c r="B606" s="5" t="s">
        <v>2594</v>
      </c>
      <c r="C606" s="5">
        <v>0</v>
      </c>
      <c r="D606" s="5">
        <v>0</v>
      </c>
      <c r="E606" s="5">
        <v>0</v>
      </c>
      <c r="F606" s="14">
        <v>0</v>
      </c>
      <c r="G606" s="5">
        <v>0</v>
      </c>
      <c r="H606" s="5">
        <v>0</v>
      </c>
      <c r="I606" s="5">
        <v>0</v>
      </c>
      <c r="J606" s="14">
        <v>0</v>
      </c>
      <c r="K606" s="5">
        <v>0</v>
      </c>
      <c r="L606" s="5">
        <v>0</v>
      </c>
      <c r="M606" s="5">
        <v>0</v>
      </c>
      <c r="N606" s="14">
        <v>0</v>
      </c>
      <c r="O606" s="5">
        <v>0</v>
      </c>
      <c r="P606" s="5">
        <v>0</v>
      </c>
      <c r="Q606" s="5">
        <v>0</v>
      </c>
      <c r="R606" s="14">
        <v>0</v>
      </c>
      <c r="S606" s="5">
        <v>0</v>
      </c>
      <c r="T606" s="5">
        <v>0</v>
      </c>
      <c r="U606" s="5">
        <v>0</v>
      </c>
      <c r="V606" s="14">
        <v>0</v>
      </c>
      <c r="W606" s="5">
        <v>0</v>
      </c>
      <c r="X606" s="5">
        <v>1608700</v>
      </c>
      <c r="Y606" s="5">
        <v>1402600</v>
      </c>
      <c r="Z606" s="14">
        <v>2012700</v>
      </c>
      <c r="AA606" s="5">
        <v>0</v>
      </c>
      <c r="AB606" s="5">
        <v>0</v>
      </c>
      <c r="AC606" s="5">
        <v>0</v>
      </c>
      <c r="AD606" s="14">
        <v>0</v>
      </c>
      <c r="AE606" s="5">
        <v>3055400</v>
      </c>
      <c r="AF606" s="5">
        <v>0</v>
      </c>
      <c r="AG606" s="5">
        <v>0</v>
      </c>
      <c r="AH606" s="14">
        <v>0</v>
      </c>
      <c r="AI606" s="5">
        <v>0</v>
      </c>
      <c r="AJ606" s="5">
        <v>1545500</v>
      </c>
      <c r="AK606" s="5">
        <v>2792100</v>
      </c>
      <c r="AL606" s="14">
        <v>2235300</v>
      </c>
      <c r="AM606" s="5">
        <v>287.61</v>
      </c>
      <c r="AN606" s="5">
        <v>26</v>
      </c>
      <c r="AO606" s="5">
        <v>5</v>
      </c>
      <c r="AP606" s="5">
        <v>22.2</v>
      </c>
    </row>
    <row r="607" spans="1:42" x14ac:dyDescent="0.2">
      <c r="A607" s="5" t="s">
        <v>2239</v>
      </c>
      <c r="B607" s="5" t="s">
        <v>2594</v>
      </c>
      <c r="C607" s="5">
        <v>8401100</v>
      </c>
      <c r="D607" s="5">
        <v>12672000</v>
      </c>
      <c r="E607" s="5">
        <v>11994000</v>
      </c>
      <c r="F607" s="14">
        <v>12672000</v>
      </c>
      <c r="G607" s="5">
        <v>10748000</v>
      </c>
      <c r="H607" s="5">
        <v>10215000</v>
      </c>
      <c r="I607" s="5">
        <v>10595000</v>
      </c>
      <c r="J607" s="14">
        <v>11538000</v>
      </c>
      <c r="K607" s="5">
        <v>10623000</v>
      </c>
      <c r="L607" s="5">
        <v>11061000</v>
      </c>
      <c r="M607" s="5">
        <v>11144000</v>
      </c>
      <c r="N607" s="14">
        <v>10456000</v>
      </c>
      <c r="O607" s="5">
        <v>13531000</v>
      </c>
      <c r="P607" s="5">
        <v>13260000</v>
      </c>
      <c r="Q607" s="5">
        <v>11816000</v>
      </c>
      <c r="R607" s="14">
        <v>12333000</v>
      </c>
      <c r="S607" s="5">
        <v>10679000</v>
      </c>
      <c r="T607" s="5">
        <v>10242000</v>
      </c>
      <c r="U607" s="5">
        <v>14124000</v>
      </c>
      <c r="V607" s="14">
        <v>11195000</v>
      </c>
      <c r="W607" s="5">
        <v>9056900</v>
      </c>
      <c r="X607" s="5">
        <v>8643800</v>
      </c>
      <c r="Y607" s="5">
        <v>12470000</v>
      </c>
      <c r="Z607" s="14">
        <v>8955800</v>
      </c>
      <c r="AA607" s="5">
        <v>12299000</v>
      </c>
      <c r="AB607" s="5">
        <v>11840000</v>
      </c>
      <c r="AC607" s="5">
        <v>9639400</v>
      </c>
      <c r="AD607" s="14">
        <v>13661000</v>
      </c>
      <c r="AE607" s="5">
        <v>8866000</v>
      </c>
      <c r="AF607" s="5">
        <v>10798000</v>
      </c>
      <c r="AG607" s="5">
        <v>11727000</v>
      </c>
      <c r="AH607" s="14">
        <v>11663000</v>
      </c>
      <c r="AI607" s="5">
        <v>13122000</v>
      </c>
      <c r="AJ607" s="5">
        <v>11350000</v>
      </c>
      <c r="AK607" s="5">
        <v>9603500</v>
      </c>
      <c r="AL607" s="14">
        <v>11084000</v>
      </c>
      <c r="AM607" s="5">
        <v>323.31</v>
      </c>
      <c r="AN607" s="5">
        <v>450</v>
      </c>
      <c r="AO607" s="5">
        <v>15</v>
      </c>
      <c r="AP607" s="5">
        <v>60</v>
      </c>
    </row>
    <row r="608" spans="1:42" x14ac:dyDescent="0.2">
      <c r="A608" s="5" t="s">
        <v>2240</v>
      </c>
      <c r="B608" s="5" t="s">
        <v>2594</v>
      </c>
      <c r="C608" s="5">
        <v>5193500</v>
      </c>
      <c r="D608" s="5">
        <v>3073700</v>
      </c>
      <c r="E608" s="5">
        <v>3169700</v>
      </c>
      <c r="F608" s="14">
        <v>3900700</v>
      </c>
      <c r="G608" s="5">
        <v>2692900</v>
      </c>
      <c r="H608" s="5">
        <v>2940400</v>
      </c>
      <c r="I608" s="5">
        <v>2321100</v>
      </c>
      <c r="J608" s="14">
        <v>2748900</v>
      </c>
      <c r="K608" s="5">
        <v>2808400</v>
      </c>
      <c r="L608" s="5">
        <v>2762900</v>
      </c>
      <c r="M608" s="5">
        <v>2771500</v>
      </c>
      <c r="N608" s="14">
        <v>2752000</v>
      </c>
      <c r="O608" s="5">
        <v>3685800</v>
      </c>
      <c r="P608" s="5">
        <v>3256300</v>
      </c>
      <c r="Q608" s="5">
        <v>3174700</v>
      </c>
      <c r="R608" s="14">
        <v>2532900</v>
      </c>
      <c r="S608" s="5">
        <v>3026300</v>
      </c>
      <c r="T608" s="5">
        <v>3057000</v>
      </c>
      <c r="U608" s="5">
        <v>3261600</v>
      </c>
      <c r="V608" s="14">
        <v>2958800</v>
      </c>
      <c r="W608" s="5">
        <v>1991800</v>
      </c>
      <c r="X608" s="5">
        <v>2574500</v>
      </c>
      <c r="Y608" s="5">
        <v>3056000</v>
      </c>
      <c r="Z608" s="14">
        <v>2367800</v>
      </c>
      <c r="AA608" s="5">
        <v>2984200</v>
      </c>
      <c r="AB608" s="5">
        <v>2913000</v>
      </c>
      <c r="AC608" s="5">
        <v>2422100</v>
      </c>
      <c r="AD608" s="14">
        <v>3655100</v>
      </c>
      <c r="AE608" s="5">
        <v>2386900</v>
      </c>
      <c r="AF608" s="5">
        <v>2795400</v>
      </c>
      <c r="AG608" s="5">
        <v>3130000</v>
      </c>
      <c r="AH608" s="14">
        <v>2797200</v>
      </c>
      <c r="AI608" s="5">
        <v>2910400</v>
      </c>
      <c r="AJ608" s="5">
        <v>2401000</v>
      </c>
      <c r="AK608" s="5">
        <v>2432000</v>
      </c>
      <c r="AL608" s="14">
        <v>2547000</v>
      </c>
      <c r="AM608" s="5">
        <v>323.31</v>
      </c>
      <c r="AN608" s="5">
        <v>213</v>
      </c>
      <c r="AO608" s="5">
        <v>8</v>
      </c>
      <c r="AP608" s="5">
        <v>33</v>
      </c>
    </row>
    <row r="609" spans="1:42" x14ac:dyDescent="0.2">
      <c r="A609" s="5" t="s">
        <v>2242</v>
      </c>
      <c r="B609" s="5" t="s">
        <v>2761</v>
      </c>
      <c r="C609" s="5">
        <v>738350</v>
      </c>
      <c r="D609" s="5">
        <v>1193500</v>
      </c>
      <c r="E609" s="5">
        <v>1357500</v>
      </c>
      <c r="F609" s="14">
        <v>1182000</v>
      </c>
      <c r="G609" s="5">
        <v>1300700</v>
      </c>
      <c r="H609" s="5">
        <v>1381600</v>
      </c>
      <c r="I609" s="5">
        <v>1278800</v>
      </c>
      <c r="J609" s="14">
        <v>1299500</v>
      </c>
      <c r="K609" s="5">
        <v>1205100</v>
      </c>
      <c r="L609" s="5">
        <v>1355000</v>
      </c>
      <c r="M609" s="5">
        <v>1445400</v>
      </c>
      <c r="N609" s="14">
        <v>1320000</v>
      </c>
      <c r="O609" s="5">
        <v>1007900</v>
      </c>
      <c r="P609" s="5">
        <v>956980</v>
      </c>
      <c r="Q609" s="5">
        <v>1080600</v>
      </c>
      <c r="R609" s="14">
        <v>1416300</v>
      </c>
      <c r="S609" s="5">
        <v>1056700</v>
      </c>
      <c r="T609" s="5">
        <v>1650500</v>
      </c>
      <c r="U609" s="5">
        <v>1113500</v>
      </c>
      <c r="V609" s="14">
        <v>763460</v>
      </c>
      <c r="W609" s="5">
        <v>1443300</v>
      </c>
      <c r="X609" s="5">
        <v>1463200</v>
      </c>
      <c r="Y609" s="5">
        <v>1166200</v>
      </c>
      <c r="Z609" s="14">
        <v>1693100</v>
      </c>
      <c r="AA609" s="5">
        <v>1290000</v>
      </c>
      <c r="AB609" s="5">
        <v>1361200</v>
      </c>
      <c r="AC609" s="5">
        <v>1636800</v>
      </c>
      <c r="AD609" s="14">
        <v>1472500</v>
      </c>
      <c r="AE609" s="5">
        <v>1552400</v>
      </c>
      <c r="AF609" s="5">
        <v>1162600</v>
      </c>
      <c r="AG609" s="5">
        <v>1088700</v>
      </c>
      <c r="AH609" s="14">
        <v>1245000</v>
      </c>
      <c r="AI609" s="5">
        <v>1261900</v>
      </c>
      <c r="AJ609" s="5">
        <v>1535000</v>
      </c>
      <c r="AK609" s="5">
        <v>1760300</v>
      </c>
      <c r="AL609" s="14">
        <v>1434300</v>
      </c>
      <c r="AM609" s="5">
        <v>154.86000000000001</v>
      </c>
      <c r="AN609" s="5">
        <v>203</v>
      </c>
      <c r="AO609" s="5">
        <v>11</v>
      </c>
      <c r="AP609" s="5">
        <v>28.5</v>
      </c>
    </row>
    <row r="610" spans="1:42" x14ac:dyDescent="0.2">
      <c r="A610" s="5" t="s">
        <v>2246</v>
      </c>
      <c r="B610" s="5" t="s">
        <v>2594</v>
      </c>
      <c r="C610" s="5">
        <v>0</v>
      </c>
      <c r="D610" s="5">
        <v>601040</v>
      </c>
      <c r="E610" s="5">
        <v>467890</v>
      </c>
      <c r="F610" s="14">
        <v>563760</v>
      </c>
      <c r="G610" s="5">
        <v>488230</v>
      </c>
      <c r="H610" s="5">
        <v>505910</v>
      </c>
      <c r="I610" s="5">
        <v>0</v>
      </c>
      <c r="J610" s="14">
        <v>592160</v>
      </c>
      <c r="K610" s="5">
        <v>552580</v>
      </c>
      <c r="L610" s="5">
        <v>566930</v>
      </c>
      <c r="M610" s="5">
        <v>481630</v>
      </c>
      <c r="N610" s="14">
        <v>500630</v>
      </c>
      <c r="O610" s="5">
        <v>482940</v>
      </c>
      <c r="P610" s="5">
        <v>575730</v>
      </c>
      <c r="Q610" s="5">
        <v>555160</v>
      </c>
      <c r="R610" s="14">
        <v>401520</v>
      </c>
      <c r="S610" s="5">
        <v>306160</v>
      </c>
      <c r="T610" s="5">
        <v>539280</v>
      </c>
      <c r="U610" s="5">
        <v>0</v>
      </c>
      <c r="V610" s="14">
        <v>687480</v>
      </c>
      <c r="W610" s="5">
        <v>534000</v>
      </c>
      <c r="X610" s="5">
        <v>0</v>
      </c>
      <c r="Y610" s="5">
        <v>512100</v>
      </c>
      <c r="Z610" s="14">
        <v>423860</v>
      </c>
      <c r="AA610" s="5">
        <v>407350</v>
      </c>
      <c r="AB610" s="5">
        <v>549410</v>
      </c>
      <c r="AC610" s="5">
        <v>520030</v>
      </c>
      <c r="AD610" s="14">
        <v>0</v>
      </c>
      <c r="AE610" s="5">
        <v>374240</v>
      </c>
      <c r="AF610" s="5">
        <v>600090</v>
      </c>
      <c r="AG610" s="5">
        <v>621870</v>
      </c>
      <c r="AH610" s="14">
        <v>533050</v>
      </c>
      <c r="AI610" s="5">
        <v>660460</v>
      </c>
      <c r="AJ610" s="5">
        <v>585550</v>
      </c>
      <c r="AK610" s="5">
        <v>467590</v>
      </c>
      <c r="AL610" s="14">
        <v>610520</v>
      </c>
      <c r="AM610" s="5">
        <v>70.48</v>
      </c>
      <c r="AN610" s="5">
        <v>90</v>
      </c>
      <c r="AO610" s="5">
        <v>4</v>
      </c>
      <c r="AP610" s="5">
        <v>38.6</v>
      </c>
    </row>
    <row r="611" spans="1:42" x14ac:dyDescent="0.2">
      <c r="A611" s="5" t="s">
        <v>2249</v>
      </c>
      <c r="B611" s="5" t="s">
        <v>2594</v>
      </c>
      <c r="C611" s="5">
        <v>0</v>
      </c>
      <c r="D611" s="5">
        <v>1360700</v>
      </c>
      <c r="E611" s="5">
        <v>1434500</v>
      </c>
      <c r="F611" s="14">
        <v>1777400</v>
      </c>
      <c r="G611" s="5">
        <v>1769300</v>
      </c>
      <c r="H611" s="5">
        <v>1817700</v>
      </c>
      <c r="I611" s="5">
        <v>2294200</v>
      </c>
      <c r="J611" s="14">
        <v>2187900</v>
      </c>
      <c r="K611" s="5">
        <v>1882800</v>
      </c>
      <c r="L611" s="5">
        <v>1950200</v>
      </c>
      <c r="M611" s="5">
        <v>0</v>
      </c>
      <c r="N611" s="14">
        <v>2109600</v>
      </c>
      <c r="O611" s="5">
        <v>2137900</v>
      </c>
      <c r="P611" s="5">
        <v>2095100</v>
      </c>
      <c r="Q611" s="5">
        <v>1700900</v>
      </c>
      <c r="R611" s="14">
        <v>1755100</v>
      </c>
      <c r="S611" s="5">
        <v>0</v>
      </c>
      <c r="T611" s="5">
        <v>0</v>
      </c>
      <c r="U611" s="5">
        <v>1163800</v>
      </c>
      <c r="V611" s="14">
        <v>0</v>
      </c>
      <c r="W611" s="5">
        <v>2365100</v>
      </c>
      <c r="X611" s="5">
        <v>2627800</v>
      </c>
      <c r="Y611" s="5">
        <v>2414400</v>
      </c>
      <c r="Z611" s="14">
        <v>2103400</v>
      </c>
      <c r="AA611" s="5">
        <v>2016200</v>
      </c>
      <c r="AB611" s="5">
        <v>2063000</v>
      </c>
      <c r="AC611" s="5">
        <v>1631700</v>
      </c>
      <c r="AD611" s="14">
        <v>2658900</v>
      </c>
      <c r="AE611" s="5">
        <v>2041100</v>
      </c>
      <c r="AF611" s="5">
        <v>1857200</v>
      </c>
      <c r="AG611" s="5">
        <v>2079100</v>
      </c>
      <c r="AH611" s="14">
        <v>1941700</v>
      </c>
      <c r="AI611" s="5">
        <v>1825400</v>
      </c>
      <c r="AJ611" s="5">
        <v>2362600</v>
      </c>
      <c r="AK611" s="5">
        <v>3254400</v>
      </c>
      <c r="AL611" s="14">
        <v>2714000</v>
      </c>
      <c r="AM611" s="5">
        <v>114.61</v>
      </c>
      <c r="AN611" s="5">
        <v>150</v>
      </c>
      <c r="AO611" s="5">
        <v>8</v>
      </c>
      <c r="AP611" s="5">
        <v>41.5</v>
      </c>
    </row>
    <row r="612" spans="1:42" x14ac:dyDescent="0.2">
      <c r="A612" s="5" t="s">
        <v>2250</v>
      </c>
      <c r="B612" s="5" t="s">
        <v>2594</v>
      </c>
      <c r="C612" s="5">
        <v>0</v>
      </c>
      <c r="D612" s="5">
        <v>1614700</v>
      </c>
      <c r="E612" s="5">
        <v>1544500</v>
      </c>
      <c r="F612" s="14">
        <v>1024100</v>
      </c>
      <c r="G612" s="5">
        <v>1224700</v>
      </c>
      <c r="H612" s="5">
        <v>1764300</v>
      </c>
      <c r="I612" s="5">
        <v>2258500</v>
      </c>
      <c r="J612" s="14">
        <v>1483400</v>
      </c>
      <c r="K612" s="5">
        <v>1394600</v>
      </c>
      <c r="L612" s="5">
        <v>2320700</v>
      </c>
      <c r="M612" s="5">
        <v>0</v>
      </c>
      <c r="N612" s="14">
        <v>1620200</v>
      </c>
      <c r="O612" s="5">
        <v>2356800</v>
      </c>
      <c r="P612" s="5">
        <v>1360700</v>
      </c>
      <c r="Q612" s="5">
        <v>1124000</v>
      </c>
      <c r="R612" s="14">
        <v>3470000</v>
      </c>
      <c r="S612" s="5">
        <v>1571200</v>
      </c>
      <c r="T612" s="5">
        <v>1197100</v>
      </c>
      <c r="U612" s="5">
        <v>1975300</v>
      </c>
      <c r="V612" s="14">
        <v>1710300</v>
      </c>
      <c r="W612" s="5">
        <v>1940400</v>
      </c>
      <c r="X612" s="5">
        <v>1876400</v>
      </c>
      <c r="Y612" s="5">
        <v>1620300</v>
      </c>
      <c r="Z612" s="14">
        <v>2059100</v>
      </c>
      <c r="AA612" s="5">
        <v>1246400</v>
      </c>
      <c r="AB612" s="5">
        <v>3690600</v>
      </c>
      <c r="AC612" s="5">
        <v>993970</v>
      </c>
      <c r="AD612" s="14">
        <v>1315400</v>
      </c>
      <c r="AE612" s="5">
        <v>2201300</v>
      </c>
      <c r="AF612" s="5">
        <v>2506500</v>
      </c>
      <c r="AG612" s="5">
        <v>1442800</v>
      </c>
      <c r="AH612" s="14">
        <v>2293700</v>
      </c>
      <c r="AI612" s="5">
        <v>1926800</v>
      </c>
      <c r="AJ612" s="5">
        <v>1686700</v>
      </c>
      <c r="AK612" s="5">
        <v>1393900</v>
      </c>
      <c r="AL612" s="14">
        <v>1483400</v>
      </c>
      <c r="AM612" s="5">
        <v>54.994</v>
      </c>
      <c r="AN612" s="5">
        <v>102</v>
      </c>
      <c r="AO612" s="5">
        <v>6</v>
      </c>
      <c r="AP612" s="5">
        <v>40.4</v>
      </c>
    </row>
    <row r="613" spans="1:42" x14ac:dyDescent="0.2">
      <c r="A613" s="5" t="s">
        <v>2252</v>
      </c>
      <c r="B613" s="5" t="s">
        <v>2594</v>
      </c>
      <c r="C613" s="5">
        <v>1333100</v>
      </c>
      <c r="D613" s="5">
        <v>0</v>
      </c>
      <c r="E613" s="5">
        <v>0</v>
      </c>
      <c r="F613" s="14">
        <v>0</v>
      </c>
      <c r="G613" s="5">
        <v>1464300</v>
      </c>
      <c r="H613" s="5">
        <v>1776300</v>
      </c>
      <c r="I613" s="5">
        <v>1731000</v>
      </c>
      <c r="J613" s="14">
        <v>1745700</v>
      </c>
      <c r="K613" s="5">
        <v>1666500</v>
      </c>
      <c r="L613" s="5">
        <v>2118700</v>
      </c>
      <c r="M613" s="5">
        <v>1044200</v>
      </c>
      <c r="N613" s="14">
        <v>1661700</v>
      </c>
      <c r="O613" s="5">
        <v>2015600</v>
      </c>
      <c r="P613" s="5">
        <v>1340600</v>
      </c>
      <c r="Q613" s="5">
        <v>966620</v>
      </c>
      <c r="R613" s="14">
        <v>1384300</v>
      </c>
      <c r="S613" s="5">
        <v>990650</v>
      </c>
      <c r="T613" s="5">
        <v>1739000</v>
      </c>
      <c r="U613" s="5">
        <v>1151400</v>
      </c>
      <c r="V613" s="14">
        <v>2047800</v>
      </c>
      <c r="W613" s="5">
        <v>4140600</v>
      </c>
      <c r="X613" s="5">
        <v>3606100</v>
      </c>
      <c r="Y613" s="5">
        <v>4472600</v>
      </c>
      <c r="Z613" s="14">
        <v>3878500</v>
      </c>
      <c r="AA613" s="5">
        <v>1083100</v>
      </c>
      <c r="AB613" s="5">
        <v>1499600</v>
      </c>
      <c r="AC613" s="5">
        <v>1560000</v>
      </c>
      <c r="AD613" s="14">
        <v>1169000</v>
      </c>
      <c r="AE613" s="5">
        <v>6104800</v>
      </c>
      <c r="AF613" s="5">
        <v>1879600</v>
      </c>
      <c r="AG613" s="5">
        <v>1757600</v>
      </c>
      <c r="AH613" s="14">
        <v>2085900</v>
      </c>
      <c r="AI613" s="5">
        <v>1916900</v>
      </c>
      <c r="AJ613" s="5">
        <v>4741300</v>
      </c>
      <c r="AK613" s="5">
        <v>5477500</v>
      </c>
      <c r="AL613" s="14">
        <v>5178400</v>
      </c>
      <c r="AM613" s="5">
        <v>213.35</v>
      </c>
      <c r="AN613" s="5">
        <v>150</v>
      </c>
      <c r="AO613" s="5">
        <v>11</v>
      </c>
      <c r="AP613" s="5">
        <v>50.8</v>
      </c>
    </row>
    <row r="614" spans="1:42" x14ac:dyDescent="0.2">
      <c r="A614" s="5" t="s">
        <v>2253</v>
      </c>
      <c r="B614" s="5" t="s">
        <v>2594</v>
      </c>
      <c r="C614" s="5">
        <v>0</v>
      </c>
      <c r="D614" s="5">
        <v>0</v>
      </c>
      <c r="E614" s="5">
        <v>0</v>
      </c>
      <c r="F614" s="14">
        <v>0</v>
      </c>
      <c r="G614" s="5">
        <v>0</v>
      </c>
      <c r="H614" s="5">
        <v>0</v>
      </c>
      <c r="I614" s="5">
        <v>0</v>
      </c>
      <c r="J614" s="14">
        <v>0</v>
      </c>
      <c r="K614" s="5">
        <v>0</v>
      </c>
      <c r="L614" s="5">
        <v>0</v>
      </c>
      <c r="M614" s="5">
        <v>0</v>
      </c>
      <c r="N614" s="14">
        <v>0</v>
      </c>
      <c r="O614" s="5">
        <v>0</v>
      </c>
      <c r="P614" s="5">
        <v>0</v>
      </c>
      <c r="Q614" s="5">
        <v>0</v>
      </c>
      <c r="R614" s="14">
        <v>0</v>
      </c>
      <c r="S614" s="5">
        <v>0</v>
      </c>
      <c r="T614" s="5">
        <v>0</v>
      </c>
      <c r="U614" s="5">
        <v>0</v>
      </c>
      <c r="V614" s="14">
        <v>0</v>
      </c>
      <c r="W614" s="5">
        <v>0</v>
      </c>
      <c r="X614" s="5">
        <v>602600</v>
      </c>
      <c r="Y614" s="5">
        <v>816450</v>
      </c>
      <c r="Z614" s="14">
        <v>833420</v>
      </c>
      <c r="AA614" s="5">
        <v>0</v>
      </c>
      <c r="AB614" s="5">
        <v>0</v>
      </c>
      <c r="AC614" s="5">
        <v>0</v>
      </c>
      <c r="AD614" s="14">
        <v>0</v>
      </c>
      <c r="AE614" s="5">
        <v>1244800</v>
      </c>
      <c r="AF614" s="5">
        <v>0</v>
      </c>
      <c r="AG614" s="5">
        <v>0</v>
      </c>
      <c r="AH614" s="14">
        <v>0</v>
      </c>
      <c r="AI614" s="5">
        <v>0</v>
      </c>
      <c r="AJ614" s="5">
        <v>378170</v>
      </c>
      <c r="AK614" s="5">
        <v>0</v>
      </c>
      <c r="AL614" s="14">
        <v>0</v>
      </c>
      <c r="AM614" s="5">
        <v>74.8</v>
      </c>
      <c r="AN614" s="5">
        <v>16</v>
      </c>
      <c r="AO614" s="5">
        <v>3</v>
      </c>
      <c r="AP614" s="5">
        <v>42.3</v>
      </c>
    </row>
    <row r="615" spans="1:42" x14ac:dyDescent="0.2">
      <c r="A615" s="5" t="s">
        <v>2255</v>
      </c>
      <c r="B615" s="5" t="s">
        <v>2594</v>
      </c>
      <c r="C615" s="5">
        <v>31206000</v>
      </c>
      <c r="D615" s="5">
        <v>63299000</v>
      </c>
      <c r="E615" s="5">
        <v>61643000</v>
      </c>
      <c r="F615" s="14">
        <v>74405000</v>
      </c>
      <c r="G615" s="5">
        <v>55398000</v>
      </c>
      <c r="H615" s="5">
        <v>48325000</v>
      </c>
      <c r="I615" s="5">
        <v>52733000</v>
      </c>
      <c r="J615" s="14">
        <v>53469000</v>
      </c>
      <c r="K615" s="5">
        <v>63132000</v>
      </c>
      <c r="L615" s="5">
        <v>62638000</v>
      </c>
      <c r="M615" s="5">
        <v>56575000</v>
      </c>
      <c r="N615" s="14">
        <v>49734000</v>
      </c>
      <c r="O615" s="5">
        <v>32524000</v>
      </c>
      <c r="P615" s="5">
        <v>31844000</v>
      </c>
      <c r="Q615" s="5">
        <v>34757000</v>
      </c>
      <c r="R615" s="14">
        <v>38340000</v>
      </c>
      <c r="S615" s="5">
        <v>53188000</v>
      </c>
      <c r="T615" s="5">
        <v>51617000</v>
      </c>
      <c r="U615" s="5">
        <v>71388000</v>
      </c>
      <c r="V615" s="14">
        <v>59905000</v>
      </c>
      <c r="W615" s="5">
        <v>16197000</v>
      </c>
      <c r="X615" s="5">
        <v>9440400</v>
      </c>
      <c r="Y615" s="5">
        <v>13531000</v>
      </c>
      <c r="Z615" s="14">
        <v>13134000</v>
      </c>
      <c r="AA615" s="5">
        <v>47481000</v>
      </c>
      <c r="AB615" s="5">
        <v>41201000</v>
      </c>
      <c r="AC615" s="5">
        <v>42211000</v>
      </c>
      <c r="AD615" s="14">
        <v>6369700</v>
      </c>
      <c r="AE615" s="5">
        <v>11066000</v>
      </c>
      <c r="AF615" s="5">
        <v>38023000</v>
      </c>
      <c r="AG615" s="5">
        <v>41004000</v>
      </c>
      <c r="AH615" s="14">
        <v>36876000</v>
      </c>
      <c r="AI615" s="5">
        <v>34092000</v>
      </c>
      <c r="AJ615" s="5">
        <v>7310100</v>
      </c>
      <c r="AK615" s="5">
        <v>3044700</v>
      </c>
      <c r="AL615" s="14">
        <v>6508000</v>
      </c>
      <c r="AM615" s="5">
        <v>323.31</v>
      </c>
      <c r="AN615" s="5">
        <v>535</v>
      </c>
      <c r="AO615" s="5">
        <v>13</v>
      </c>
      <c r="AP615" s="5">
        <v>87.2</v>
      </c>
    </row>
    <row r="616" spans="1:42" x14ac:dyDescent="0.2">
      <c r="A616" s="5" t="s">
        <v>2262</v>
      </c>
      <c r="B616" s="5" t="s">
        <v>2594</v>
      </c>
      <c r="C616" s="5">
        <v>953970</v>
      </c>
      <c r="D616" s="5">
        <v>0</v>
      </c>
      <c r="E616" s="5">
        <v>5713400</v>
      </c>
      <c r="F616" s="14">
        <v>11821000</v>
      </c>
      <c r="G616" s="5">
        <v>5202600</v>
      </c>
      <c r="H616" s="5">
        <v>3972300</v>
      </c>
      <c r="I616" s="5">
        <v>9434400</v>
      </c>
      <c r="J616" s="14">
        <v>4158800</v>
      </c>
      <c r="K616" s="5">
        <v>4848400</v>
      </c>
      <c r="L616" s="5">
        <v>8732000</v>
      </c>
      <c r="M616" s="5">
        <v>14003000</v>
      </c>
      <c r="N616" s="14">
        <v>6064000</v>
      </c>
      <c r="O616" s="5">
        <v>4495600</v>
      </c>
      <c r="P616" s="5">
        <v>7189200</v>
      </c>
      <c r="Q616" s="5">
        <v>4734100</v>
      </c>
      <c r="R616" s="14">
        <v>5340500</v>
      </c>
      <c r="S616" s="5">
        <v>14611000</v>
      </c>
      <c r="T616" s="5">
        <v>6281200</v>
      </c>
      <c r="U616" s="5">
        <v>7215200</v>
      </c>
      <c r="V616" s="14">
        <v>21848000</v>
      </c>
      <c r="W616" s="5">
        <v>3422300</v>
      </c>
      <c r="X616" s="5">
        <v>8056900</v>
      </c>
      <c r="Y616" s="5">
        <v>12253000</v>
      </c>
      <c r="Z616" s="14">
        <v>6095500</v>
      </c>
      <c r="AA616" s="5">
        <v>9018200</v>
      </c>
      <c r="AB616" s="5">
        <v>5358200</v>
      </c>
      <c r="AC616" s="5">
        <v>6348500</v>
      </c>
      <c r="AD616" s="14">
        <v>0</v>
      </c>
      <c r="AE616" s="5">
        <v>6746200</v>
      </c>
      <c r="AF616" s="5">
        <v>5063200</v>
      </c>
      <c r="AG616" s="5">
        <v>4880500</v>
      </c>
      <c r="AH616" s="14">
        <v>21877000</v>
      </c>
      <c r="AI616" s="5">
        <v>4871100</v>
      </c>
      <c r="AJ616" s="5">
        <v>5442000</v>
      </c>
      <c r="AK616" s="5">
        <v>0</v>
      </c>
      <c r="AL616" s="14">
        <v>5344900</v>
      </c>
      <c r="AM616" s="5">
        <v>61.555999999999997</v>
      </c>
      <c r="AN616" s="5">
        <v>118</v>
      </c>
      <c r="AO616" s="5">
        <v>6</v>
      </c>
      <c r="AP616" s="5">
        <v>66</v>
      </c>
    </row>
    <row r="617" spans="1:42" x14ac:dyDescent="0.2">
      <c r="A617" s="5" t="s">
        <v>2263</v>
      </c>
      <c r="B617" s="5" t="s">
        <v>3274</v>
      </c>
      <c r="C617" s="5">
        <v>34793000</v>
      </c>
      <c r="D617" s="5">
        <v>19755000</v>
      </c>
      <c r="E617" s="5">
        <v>22739000</v>
      </c>
      <c r="F617" s="14">
        <v>22014000</v>
      </c>
      <c r="G617" s="5">
        <v>20069000</v>
      </c>
      <c r="H617" s="5">
        <v>20495000</v>
      </c>
      <c r="I617" s="5">
        <v>22623000</v>
      </c>
      <c r="J617" s="14">
        <v>21399000</v>
      </c>
      <c r="K617" s="5">
        <v>23915000</v>
      </c>
      <c r="L617" s="5">
        <v>20099000</v>
      </c>
      <c r="M617" s="5">
        <v>19627000</v>
      </c>
      <c r="N617" s="14">
        <v>21663000</v>
      </c>
      <c r="O617" s="5">
        <v>20434000</v>
      </c>
      <c r="P617" s="5">
        <v>18491000</v>
      </c>
      <c r="Q617" s="5">
        <v>22924000</v>
      </c>
      <c r="R617" s="14">
        <v>25033000</v>
      </c>
      <c r="S617" s="5">
        <v>22843000</v>
      </c>
      <c r="T617" s="5">
        <v>21730000</v>
      </c>
      <c r="U617" s="5">
        <v>25227000</v>
      </c>
      <c r="V617" s="14">
        <v>14464000</v>
      </c>
      <c r="W617" s="5">
        <v>14227000</v>
      </c>
      <c r="X617" s="5">
        <v>15866000</v>
      </c>
      <c r="Y617" s="5">
        <v>17624000</v>
      </c>
      <c r="Z617" s="14">
        <v>15581000</v>
      </c>
      <c r="AA617" s="5">
        <v>21012000</v>
      </c>
      <c r="AB617" s="5">
        <v>19362000</v>
      </c>
      <c r="AC617" s="5">
        <v>18486000</v>
      </c>
      <c r="AD617" s="14">
        <v>20981000</v>
      </c>
      <c r="AE617" s="5">
        <v>14391000</v>
      </c>
      <c r="AF617" s="5">
        <v>18764000</v>
      </c>
      <c r="AG617" s="5">
        <v>18504000</v>
      </c>
      <c r="AH617" s="14">
        <v>19494000</v>
      </c>
      <c r="AI617" s="5">
        <v>19642000</v>
      </c>
      <c r="AJ617" s="5">
        <v>14152000</v>
      </c>
      <c r="AK617" s="5">
        <v>14086000</v>
      </c>
      <c r="AL617" s="14">
        <v>15731000</v>
      </c>
      <c r="AM617" s="5">
        <v>323.31</v>
      </c>
      <c r="AN617" s="5">
        <v>483</v>
      </c>
      <c r="AO617" s="5">
        <v>14</v>
      </c>
      <c r="AP617" s="5">
        <v>51.2</v>
      </c>
    </row>
    <row r="618" spans="1:42" x14ac:dyDescent="0.2">
      <c r="A618" s="5" t="s">
        <v>2268</v>
      </c>
      <c r="B618" s="5" t="s">
        <v>2594</v>
      </c>
      <c r="C618" s="5">
        <v>0</v>
      </c>
      <c r="D618" s="5">
        <v>1365000</v>
      </c>
      <c r="E618" s="5">
        <v>1250500</v>
      </c>
      <c r="F618" s="14">
        <v>899680</v>
      </c>
      <c r="G618" s="5">
        <v>1284000</v>
      </c>
      <c r="H618" s="5">
        <v>1206700</v>
      </c>
      <c r="I618" s="5">
        <v>1348600</v>
      </c>
      <c r="J618" s="14">
        <v>876970</v>
      </c>
      <c r="K618" s="5">
        <v>1189100</v>
      </c>
      <c r="L618" s="5">
        <v>934800</v>
      </c>
      <c r="M618" s="5">
        <v>850610</v>
      </c>
      <c r="N618" s="14">
        <v>1155300</v>
      </c>
      <c r="O618" s="5">
        <v>1785900</v>
      </c>
      <c r="P618" s="5">
        <v>1081200</v>
      </c>
      <c r="Q618" s="5">
        <v>1352600</v>
      </c>
      <c r="R618" s="14">
        <v>3206500</v>
      </c>
      <c r="S618" s="5">
        <v>0</v>
      </c>
      <c r="T618" s="5">
        <v>1197100</v>
      </c>
      <c r="U618" s="5">
        <v>631810</v>
      </c>
      <c r="V618" s="14">
        <v>943030</v>
      </c>
      <c r="W618" s="5">
        <v>975930</v>
      </c>
      <c r="X618" s="5">
        <v>1311800</v>
      </c>
      <c r="Y618" s="5">
        <v>1353800</v>
      </c>
      <c r="Z618" s="14">
        <v>895220</v>
      </c>
      <c r="AA618" s="5">
        <v>1430600</v>
      </c>
      <c r="AB618" s="5">
        <v>1301700</v>
      </c>
      <c r="AC618" s="5">
        <v>1235700</v>
      </c>
      <c r="AD618" s="14">
        <v>1419400</v>
      </c>
      <c r="AE618" s="5">
        <v>1422200</v>
      </c>
      <c r="AF618" s="5">
        <v>1469800</v>
      </c>
      <c r="AG618" s="5">
        <v>1260700</v>
      </c>
      <c r="AH618" s="14">
        <v>1461500</v>
      </c>
      <c r="AI618" s="5">
        <v>1288600</v>
      </c>
      <c r="AJ618" s="5">
        <v>1206800</v>
      </c>
      <c r="AK618" s="5">
        <v>1065800</v>
      </c>
      <c r="AL618" s="14">
        <v>1029200</v>
      </c>
      <c r="AM618" s="5">
        <v>323.31</v>
      </c>
      <c r="AN618" s="5">
        <v>154</v>
      </c>
      <c r="AO618" s="5">
        <v>7</v>
      </c>
      <c r="AP618" s="5">
        <v>11.8</v>
      </c>
    </row>
    <row r="619" spans="1:42" x14ac:dyDescent="0.2">
      <c r="A619" s="5" t="s">
        <v>2269</v>
      </c>
      <c r="B619" s="5" t="s">
        <v>2594</v>
      </c>
      <c r="C619" s="5">
        <v>6009100</v>
      </c>
      <c r="D619" s="5">
        <v>4626800</v>
      </c>
      <c r="E619" s="5">
        <v>4954300</v>
      </c>
      <c r="F619" s="14">
        <v>4382800</v>
      </c>
      <c r="G619" s="5">
        <v>3984100</v>
      </c>
      <c r="H619" s="5">
        <v>4681800</v>
      </c>
      <c r="I619" s="5">
        <v>5246100</v>
      </c>
      <c r="J619" s="14">
        <v>5178900</v>
      </c>
      <c r="K619" s="5">
        <v>4954800</v>
      </c>
      <c r="L619" s="5">
        <v>3934300</v>
      </c>
      <c r="M619" s="5">
        <v>4588800</v>
      </c>
      <c r="N619" s="14">
        <v>4090000</v>
      </c>
      <c r="O619" s="5">
        <v>4702600</v>
      </c>
      <c r="P619" s="5">
        <v>4487200</v>
      </c>
      <c r="Q619" s="5">
        <v>5064700</v>
      </c>
      <c r="R619" s="14">
        <v>5391400</v>
      </c>
      <c r="S619" s="5">
        <v>4930900</v>
      </c>
      <c r="T619" s="5">
        <v>4852900</v>
      </c>
      <c r="U619" s="5">
        <v>4815300</v>
      </c>
      <c r="V619" s="14">
        <v>4737900</v>
      </c>
      <c r="W619" s="5">
        <v>5515400</v>
      </c>
      <c r="X619" s="5">
        <v>5930400</v>
      </c>
      <c r="Y619" s="5">
        <v>6281200</v>
      </c>
      <c r="Z619" s="14">
        <v>6256500</v>
      </c>
      <c r="AA619" s="5">
        <v>4996000</v>
      </c>
      <c r="AB619" s="5">
        <v>5112200</v>
      </c>
      <c r="AC619" s="5">
        <v>4716600</v>
      </c>
      <c r="AD619" s="14">
        <v>3511300</v>
      </c>
      <c r="AE619" s="5">
        <v>6722300</v>
      </c>
      <c r="AF619" s="5">
        <v>5501600</v>
      </c>
      <c r="AG619" s="5">
        <v>5677300</v>
      </c>
      <c r="AH619" s="14">
        <v>5755600</v>
      </c>
      <c r="AI619" s="5">
        <v>5604500</v>
      </c>
      <c r="AJ619" s="5">
        <v>7437600</v>
      </c>
      <c r="AK619" s="5">
        <v>7154900</v>
      </c>
      <c r="AL619" s="14">
        <v>7138100</v>
      </c>
      <c r="AM619" s="5">
        <v>323.31</v>
      </c>
      <c r="AN619" s="5">
        <v>328</v>
      </c>
      <c r="AO619" s="5">
        <v>16</v>
      </c>
      <c r="AP619" s="5">
        <v>54.8</v>
      </c>
    </row>
    <row r="620" spans="1:42" x14ac:dyDescent="0.2">
      <c r="A620" s="5" t="s">
        <v>2271</v>
      </c>
      <c r="B620" s="5" t="s">
        <v>2594</v>
      </c>
      <c r="C620" s="5">
        <v>927180</v>
      </c>
      <c r="D620" s="5">
        <v>1237400</v>
      </c>
      <c r="E620" s="5">
        <v>1461200</v>
      </c>
      <c r="F620" s="14">
        <v>1194900</v>
      </c>
      <c r="G620" s="5">
        <v>1695900</v>
      </c>
      <c r="H620" s="5">
        <v>1381000</v>
      </c>
      <c r="I620" s="5">
        <v>1584100</v>
      </c>
      <c r="J620" s="14">
        <v>1561500</v>
      </c>
      <c r="K620" s="5">
        <v>1410400</v>
      </c>
      <c r="L620" s="5">
        <v>1700600</v>
      </c>
      <c r="M620" s="5">
        <v>0</v>
      </c>
      <c r="N620" s="14">
        <v>987830</v>
      </c>
      <c r="O620" s="5">
        <v>644950</v>
      </c>
      <c r="P620" s="5">
        <v>1431900</v>
      </c>
      <c r="Q620" s="5">
        <v>763900</v>
      </c>
      <c r="R620" s="14">
        <v>893100</v>
      </c>
      <c r="S620" s="5">
        <v>469750</v>
      </c>
      <c r="T620" s="5">
        <v>439740</v>
      </c>
      <c r="U620" s="5">
        <v>3348200</v>
      </c>
      <c r="V620" s="14">
        <v>2052600</v>
      </c>
      <c r="W620" s="5">
        <v>27924000</v>
      </c>
      <c r="X620" s="5">
        <v>17180000</v>
      </c>
      <c r="Y620" s="5">
        <v>11314000</v>
      </c>
      <c r="Z620" s="14">
        <v>17248000</v>
      </c>
      <c r="AA620" s="5">
        <v>2112100</v>
      </c>
      <c r="AB620" s="5">
        <v>2811200</v>
      </c>
      <c r="AC620" s="5">
        <v>2308700</v>
      </c>
      <c r="AD620" s="14">
        <v>2496900</v>
      </c>
      <c r="AE620" s="5">
        <v>14750000</v>
      </c>
      <c r="AF620" s="5">
        <v>3864500</v>
      </c>
      <c r="AG620" s="5">
        <v>4556700</v>
      </c>
      <c r="AH620" s="14">
        <v>5130200</v>
      </c>
      <c r="AI620" s="5">
        <v>3696300</v>
      </c>
      <c r="AJ620" s="5">
        <v>16390000</v>
      </c>
      <c r="AK620" s="5">
        <v>22289000</v>
      </c>
      <c r="AL620" s="14">
        <v>17067000</v>
      </c>
      <c r="AM620" s="5">
        <v>323.31</v>
      </c>
      <c r="AN620" s="5">
        <v>187</v>
      </c>
      <c r="AO620" s="5">
        <v>12</v>
      </c>
      <c r="AP620" s="5">
        <v>40.799999999999997</v>
      </c>
    </row>
    <row r="621" spans="1:42" x14ac:dyDescent="0.2">
      <c r="A621" s="5" t="s">
        <v>2277</v>
      </c>
      <c r="B621" s="5" t="s">
        <v>2594</v>
      </c>
      <c r="C621" s="5">
        <v>2517600</v>
      </c>
      <c r="D621" s="5">
        <v>2283400</v>
      </c>
      <c r="E621" s="5">
        <v>2724400</v>
      </c>
      <c r="F621" s="14">
        <v>2556200</v>
      </c>
      <c r="G621" s="5">
        <v>1523500</v>
      </c>
      <c r="H621" s="5">
        <v>2316100</v>
      </c>
      <c r="I621" s="5">
        <v>2694500</v>
      </c>
      <c r="J621" s="14">
        <v>1845300</v>
      </c>
      <c r="K621" s="5">
        <v>1360100</v>
      </c>
      <c r="L621" s="5">
        <v>2321600</v>
      </c>
      <c r="M621" s="5">
        <v>3225900</v>
      </c>
      <c r="N621" s="14">
        <v>2537900</v>
      </c>
      <c r="O621" s="5">
        <v>2718400</v>
      </c>
      <c r="P621" s="5">
        <v>1883100</v>
      </c>
      <c r="Q621" s="5">
        <v>2136200</v>
      </c>
      <c r="R621" s="14">
        <v>2145600</v>
      </c>
      <c r="S621" s="5">
        <v>2173700</v>
      </c>
      <c r="T621" s="5">
        <v>2456500</v>
      </c>
      <c r="U621" s="5">
        <v>1020600</v>
      </c>
      <c r="V621" s="14">
        <v>0</v>
      </c>
      <c r="W621" s="5">
        <v>1677400</v>
      </c>
      <c r="X621" s="5">
        <v>1997100</v>
      </c>
      <c r="Y621" s="5">
        <v>2194300</v>
      </c>
      <c r="Z621" s="14">
        <v>1838700</v>
      </c>
      <c r="AA621" s="5">
        <v>1687200</v>
      </c>
      <c r="AB621" s="5">
        <v>2379300</v>
      </c>
      <c r="AC621" s="5">
        <v>1778000</v>
      </c>
      <c r="AD621" s="14">
        <v>2804700</v>
      </c>
      <c r="AE621" s="5">
        <v>2381600</v>
      </c>
      <c r="AF621" s="5">
        <v>2111200</v>
      </c>
      <c r="AG621" s="5">
        <v>2584100</v>
      </c>
      <c r="AH621" s="14">
        <v>2101300</v>
      </c>
      <c r="AI621" s="5">
        <v>2433200</v>
      </c>
      <c r="AJ621" s="5">
        <v>2070200</v>
      </c>
      <c r="AK621" s="5">
        <v>3220400</v>
      </c>
      <c r="AL621" s="14">
        <v>3101500</v>
      </c>
      <c r="AM621" s="5">
        <v>57.633000000000003</v>
      </c>
      <c r="AN621" s="5">
        <v>107</v>
      </c>
      <c r="AO621" s="5">
        <v>4</v>
      </c>
      <c r="AP621" s="5">
        <v>19.600000000000001</v>
      </c>
    </row>
    <row r="622" spans="1:42" x14ac:dyDescent="0.2">
      <c r="A622" s="5" t="s">
        <v>2278</v>
      </c>
      <c r="B622" s="5" t="s">
        <v>2594</v>
      </c>
      <c r="C622" s="5">
        <v>23317000</v>
      </c>
      <c r="D622" s="5">
        <v>13798000</v>
      </c>
      <c r="E622" s="5">
        <v>15058000</v>
      </c>
      <c r="F622" s="14">
        <v>14710000</v>
      </c>
      <c r="G622" s="5">
        <v>12908000</v>
      </c>
      <c r="H622" s="5">
        <v>11521000</v>
      </c>
      <c r="I622" s="5">
        <v>12564000</v>
      </c>
      <c r="J622" s="14">
        <v>13999000</v>
      </c>
      <c r="K622" s="5">
        <v>10657000</v>
      </c>
      <c r="L622" s="5">
        <v>13838000</v>
      </c>
      <c r="M622" s="5">
        <v>14194000</v>
      </c>
      <c r="N622" s="14">
        <v>13788000</v>
      </c>
      <c r="O622" s="5">
        <v>13116000</v>
      </c>
      <c r="P622" s="5">
        <v>13292000</v>
      </c>
      <c r="Q622" s="5">
        <v>13352000</v>
      </c>
      <c r="R622" s="14">
        <v>13423000</v>
      </c>
      <c r="S622" s="5">
        <v>13828000</v>
      </c>
      <c r="T622" s="5">
        <v>13633000</v>
      </c>
      <c r="U622" s="5">
        <v>17534000</v>
      </c>
      <c r="V622" s="14">
        <v>14402000</v>
      </c>
      <c r="W622" s="5">
        <v>12658000</v>
      </c>
      <c r="X622" s="5">
        <v>10825000</v>
      </c>
      <c r="Y622" s="5">
        <v>9741300</v>
      </c>
      <c r="Z622" s="14">
        <v>10542000</v>
      </c>
      <c r="AA622" s="5">
        <v>16684000</v>
      </c>
      <c r="AB622" s="5">
        <v>14115000</v>
      </c>
      <c r="AC622" s="5">
        <v>13874000</v>
      </c>
      <c r="AD622" s="14">
        <v>10487000</v>
      </c>
      <c r="AE622" s="5">
        <v>8182200</v>
      </c>
      <c r="AF622" s="5">
        <v>12270000</v>
      </c>
      <c r="AG622" s="5">
        <v>13390000</v>
      </c>
      <c r="AH622" s="14">
        <v>11777000</v>
      </c>
      <c r="AI622" s="5">
        <v>11963000</v>
      </c>
      <c r="AJ622" s="5">
        <v>7467100</v>
      </c>
      <c r="AK622" s="5">
        <v>7439300</v>
      </c>
      <c r="AL622" s="14">
        <v>7448800</v>
      </c>
      <c r="AM622" s="5">
        <v>311.23</v>
      </c>
      <c r="AN622" s="5">
        <v>488</v>
      </c>
      <c r="AO622" s="5">
        <v>17</v>
      </c>
      <c r="AP622" s="5">
        <v>85.2</v>
      </c>
    </row>
    <row r="623" spans="1:42" x14ac:dyDescent="0.2">
      <c r="A623" s="5" t="s">
        <v>2280</v>
      </c>
      <c r="B623" s="5" t="s">
        <v>2734</v>
      </c>
      <c r="C623" s="5">
        <v>2457300</v>
      </c>
      <c r="D623" s="5">
        <v>2126700</v>
      </c>
      <c r="E623" s="5">
        <v>2302000</v>
      </c>
      <c r="F623" s="14">
        <v>1895100</v>
      </c>
      <c r="G623" s="5">
        <v>2641100</v>
      </c>
      <c r="H623" s="5">
        <v>2705400</v>
      </c>
      <c r="I623" s="5">
        <v>2550600</v>
      </c>
      <c r="J623" s="14">
        <v>2476900</v>
      </c>
      <c r="K623" s="5">
        <v>2502500</v>
      </c>
      <c r="L623" s="5">
        <v>2495400</v>
      </c>
      <c r="M623" s="5">
        <v>2425800</v>
      </c>
      <c r="N623" s="14">
        <v>2335500</v>
      </c>
      <c r="O623" s="5">
        <v>2447000</v>
      </c>
      <c r="P623" s="5">
        <v>2182100</v>
      </c>
      <c r="Q623" s="5">
        <v>2578600</v>
      </c>
      <c r="R623" s="14">
        <v>2334800</v>
      </c>
      <c r="S623" s="5">
        <v>2186400</v>
      </c>
      <c r="T623" s="5">
        <v>1743500</v>
      </c>
      <c r="U623" s="5">
        <v>1779100</v>
      </c>
      <c r="V623" s="14">
        <v>1395700</v>
      </c>
      <c r="W623" s="5">
        <v>2132200</v>
      </c>
      <c r="X623" s="5">
        <v>2053400</v>
      </c>
      <c r="Y623" s="5">
        <v>2283500</v>
      </c>
      <c r="Z623" s="14">
        <v>2190500</v>
      </c>
      <c r="AA623" s="5">
        <v>2736400</v>
      </c>
      <c r="AB623" s="5">
        <v>2665200</v>
      </c>
      <c r="AC623" s="5">
        <v>2656400</v>
      </c>
      <c r="AD623" s="14">
        <v>2445900</v>
      </c>
      <c r="AE623" s="5">
        <v>2244100</v>
      </c>
      <c r="AF623" s="5">
        <v>2079800</v>
      </c>
      <c r="AG623" s="5">
        <v>1922200</v>
      </c>
      <c r="AH623" s="14">
        <v>2145200</v>
      </c>
      <c r="AI623" s="5">
        <v>2422800</v>
      </c>
      <c r="AJ623" s="5">
        <v>1788300</v>
      </c>
      <c r="AK623" s="5">
        <v>1723400</v>
      </c>
      <c r="AL623" s="14">
        <v>2072400</v>
      </c>
      <c r="AM623" s="5">
        <v>65.402000000000001</v>
      </c>
      <c r="AN623" s="5">
        <v>152</v>
      </c>
      <c r="AO623" s="5">
        <v>27</v>
      </c>
      <c r="AP623" s="5">
        <v>14.9</v>
      </c>
    </row>
    <row r="624" spans="1:42" x14ac:dyDescent="0.2">
      <c r="A624" s="5" t="s">
        <v>2287</v>
      </c>
      <c r="B624" s="5" t="s">
        <v>3275</v>
      </c>
      <c r="C624" s="5">
        <v>892610</v>
      </c>
      <c r="D624" s="5">
        <v>2218800</v>
      </c>
      <c r="E624" s="5">
        <v>2507000</v>
      </c>
      <c r="F624" s="14">
        <v>1909500</v>
      </c>
      <c r="G624" s="5">
        <v>2454700</v>
      </c>
      <c r="H624" s="5">
        <v>1956100</v>
      </c>
      <c r="I624" s="5">
        <v>2457500</v>
      </c>
      <c r="J624" s="14">
        <v>1763600</v>
      </c>
      <c r="K624" s="5">
        <v>1811300</v>
      </c>
      <c r="L624" s="5">
        <v>2600300</v>
      </c>
      <c r="M624" s="5">
        <v>1590200</v>
      </c>
      <c r="N624" s="14">
        <v>1905100</v>
      </c>
      <c r="O624" s="5">
        <v>2650000</v>
      </c>
      <c r="P624" s="5">
        <v>2181100</v>
      </c>
      <c r="Q624" s="5">
        <v>2231000</v>
      </c>
      <c r="R624" s="14">
        <v>2571800</v>
      </c>
      <c r="S624" s="5">
        <v>2515100</v>
      </c>
      <c r="T624" s="5">
        <v>423660</v>
      </c>
      <c r="U624" s="5">
        <v>1853000</v>
      </c>
      <c r="V624" s="14">
        <v>2260600</v>
      </c>
      <c r="W624" s="5">
        <v>3440300</v>
      </c>
      <c r="X624" s="5">
        <v>4122900</v>
      </c>
      <c r="Y624" s="5">
        <v>3118500</v>
      </c>
      <c r="Z624" s="14">
        <v>3491700</v>
      </c>
      <c r="AA624" s="5">
        <v>2027300</v>
      </c>
      <c r="AB624" s="5">
        <v>2444400</v>
      </c>
      <c r="AC624" s="5">
        <v>2007100</v>
      </c>
      <c r="AD624" s="14">
        <v>4570000</v>
      </c>
      <c r="AE624" s="5">
        <v>4261200</v>
      </c>
      <c r="AF624" s="5">
        <v>2527400</v>
      </c>
      <c r="AG624" s="5">
        <v>2409100</v>
      </c>
      <c r="AH624" s="14">
        <v>3141500</v>
      </c>
      <c r="AI624" s="5">
        <v>2486500</v>
      </c>
      <c r="AJ624" s="5">
        <v>3684800</v>
      </c>
      <c r="AK624" s="5">
        <v>4008500</v>
      </c>
      <c r="AL624" s="14">
        <v>4334400</v>
      </c>
      <c r="AM624" s="5">
        <v>109.85</v>
      </c>
      <c r="AN624" s="5">
        <v>287</v>
      </c>
      <c r="AO624" s="5">
        <v>16</v>
      </c>
      <c r="AP624" s="5">
        <v>40.4</v>
      </c>
    </row>
    <row r="625" spans="1:42" x14ac:dyDescent="0.2">
      <c r="A625" s="5" t="s">
        <v>2288</v>
      </c>
      <c r="B625" s="5" t="s">
        <v>2594</v>
      </c>
      <c r="C625" s="5">
        <v>0</v>
      </c>
      <c r="D625" s="5">
        <v>0</v>
      </c>
      <c r="E625" s="5">
        <v>0</v>
      </c>
      <c r="F625" s="14">
        <v>0</v>
      </c>
      <c r="G625" s="5">
        <v>0</v>
      </c>
      <c r="H625" s="5">
        <v>0</v>
      </c>
      <c r="I625" s="5">
        <v>0</v>
      </c>
      <c r="J625" s="14">
        <v>0</v>
      </c>
      <c r="K625" s="5">
        <v>0</v>
      </c>
      <c r="L625" s="5">
        <v>0</v>
      </c>
      <c r="M625" s="5">
        <v>0</v>
      </c>
      <c r="N625" s="14">
        <v>0</v>
      </c>
      <c r="O625" s="5">
        <v>0</v>
      </c>
      <c r="P625" s="5">
        <v>0</v>
      </c>
      <c r="Q625" s="5">
        <v>0</v>
      </c>
      <c r="R625" s="14">
        <v>0</v>
      </c>
      <c r="S625" s="5">
        <v>0</v>
      </c>
      <c r="T625" s="5">
        <v>0</v>
      </c>
      <c r="U625" s="5">
        <v>0</v>
      </c>
      <c r="V625" s="14">
        <v>0</v>
      </c>
      <c r="W625" s="5">
        <v>862710</v>
      </c>
      <c r="X625" s="5">
        <v>1038100</v>
      </c>
      <c r="Y625" s="5">
        <v>0</v>
      </c>
      <c r="Z625" s="14">
        <v>1014700</v>
      </c>
      <c r="AA625" s="5">
        <v>0</v>
      </c>
      <c r="AB625" s="5">
        <v>0</v>
      </c>
      <c r="AC625" s="5">
        <v>0</v>
      </c>
      <c r="AD625" s="14">
        <v>0</v>
      </c>
      <c r="AE625" s="5">
        <v>1723500</v>
      </c>
      <c r="AF625" s="5">
        <v>0</v>
      </c>
      <c r="AG625" s="5">
        <v>0</v>
      </c>
      <c r="AH625" s="14">
        <v>0</v>
      </c>
      <c r="AI625" s="5">
        <v>0</v>
      </c>
      <c r="AJ625" s="5">
        <v>2542300</v>
      </c>
      <c r="AK625" s="5">
        <v>2528900</v>
      </c>
      <c r="AL625" s="14">
        <v>2015700</v>
      </c>
      <c r="AM625" s="5">
        <v>168.89</v>
      </c>
      <c r="AN625" s="5">
        <v>39</v>
      </c>
      <c r="AO625" s="5">
        <v>10</v>
      </c>
      <c r="AP625" s="5">
        <v>40.5</v>
      </c>
    </row>
    <row r="626" spans="1:42" x14ac:dyDescent="0.2">
      <c r="A626" s="5" t="s">
        <v>2289</v>
      </c>
      <c r="B626" s="5" t="s">
        <v>2987</v>
      </c>
      <c r="C626" s="5">
        <v>0</v>
      </c>
      <c r="D626" s="5">
        <v>2006100</v>
      </c>
      <c r="E626" s="5">
        <v>1783800</v>
      </c>
      <c r="F626" s="14">
        <v>1635300</v>
      </c>
      <c r="G626" s="5">
        <v>1924200</v>
      </c>
      <c r="H626" s="5">
        <v>2651100</v>
      </c>
      <c r="I626" s="5">
        <v>2349500</v>
      </c>
      <c r="J626" s="14">
        <v>1257600</v>
      </c>
      <c r="K626" s="5">
        <v>1587000</v>
      </c>
      <c r="L626" s="5">
        <v>1684600</v>
      </c>
      <c r="M626" s="5">
        <v>2072400</v>
      </c>
      <c r="N626" s="14">
        <v>1559300</v>
      </c>
      <c r="O626" s="5">
        <v>2401000</v>
      </c>
      <c r="P626" s="5">
        <v>1055700</v>
      </c>
      <c r="Q626" s="5">
        <v>2274300</v>
      </c>
      <c r="R626" s="14">
        <v>2235500</v>
      </c>
      <c r="S626" s="5">
        <v>495270</v>
      </c>
      <c r="T626" s="5">
        <v>2154200</v>
      </c>
      <c r="U626" s="5">
        <v>706520</v>
      </c>
      <c r="V626" s="14">
        <v>1323700</v>
      </c>
      <c r="W626" s="5">
        <v>1122400</v>
      </c>
      <c r="X626" s="5">
        <v>2615300</v>
      </c>
      <c r="Y626" s="5">
        <v>2398200</v>
      </c>
      <c r="Z626" s="14">
        <v>2203300</v>
      </c>
      <c r="AA626" s="5">
        <v>775800</v>
      </c>
      <c r="AB626" s="5">
        <v>1475700</v>
      </c>
      <c r="AC626" s="5">
        <v>2353700</v>
      </c>
      <c r="AD626" s="14">
        <v>1795900</v>
      </c>
      <c r="AE626" s="5">
        <v>3309700</v>
      </c>
      <c r="AF626" s="5">
        <v>1476200</v>
      </c>
      <c r="AG626" s="5">
        <v>1471100</v>
      </c>
      <c r="AH626" s="14">
        <v>1941300</v>
      </c>
      <c r="AI626" s="5">
        <v>2161600</v>
      </c>
      <c r="AJ626" s="5">
        <v>2068600</v>
      </c>
      <c r="AK626" s="5">
        <v>2419200</v>
      </c>
      <c r="AL626" s="14">
        <v>1990600</v>
      </c>
      <c r="AM626" s="5">
        <v>65.893000000000001</v>
      </c>
      <c r="AN626" s="5">
        <v>208</v>
      </c>
      <c r="AO626" s="5">
        <v>13</v>
      </c>
      <c r="AP626" s="5">
        <v>19.5</v>
      </c>
    </row>
    <row r="627" spans="1:42" x14ac:dyDescent="0.2">
      <c r="A627" s="5" t="s">
        <v>2290</v>
      </c>
      <c r="B627" s="5" t="s">
        <v>2594</v>
      </c>
      <c r="C627" s="5">
        <v>68074000</v>
      </c>
      <c r="D627" s="5">
        <v>47397000</v>
      </c>
      <c r="E627" s="5">
        <v>49428000</v>
      </c>
      <c r="F627" s="14">
        <v>50147000</v>
      </c>
      <c r="G627" s="5">
        <v>24520000</v>
      </c>
      <c r="H627" s="5">
        <v>16906000</v>
      </c>
      <c r="I627" s="5">
        <v>24940000</v>
      </c>
      <c r="J627" s="14">
        <v>24536000</v>
      </c>
      <c r="K627" s="5">
        <v>43316000</v>
      </c>
      <c r="L627" s="5">
        <v>37368000</v>
      </c>
      <c r="M627" s="5">
        <v>39412000</v>
      </c>
      <c r="N627" s="14">
        <v>38755000</v>
      </c>
      <c r="O627" s="5">
        <v>8390300</v>
      </c>
      <c r="P627" s="5">
        <v>2268300</v>
      </c>
      <c r="Q627" s="5">
        <v>8928400</v>
      </c>
      <c r="R627" s="14">
        <v>5365000</v>
      </c>
      <c r="S627" s="5">
        <v>21417000</v>
      </c>
      <c r="T627" s="5">
        <v>20712000</v>
      </c>
      <c r="U627" s="5">
        <v>24417000</v>
      </c>
      <c r="V627" s="14">
        <v>20911000</v>
      </c>
      <c r="W627" s="5">
        <v>5773700</v>
      </c>
      <c r="X627" s="5">
        <v>0</v>
      </c>
      <c r="Y627" s="5">
        <v>1054900</v>
      </c>
      <c r="Z627" s="14">
        <v>1385200</v>
      </c>
      <c r="AA627" s="5">
        <v>16588000</v>
      </c>
      <c r="AB627" s="5">
        <v>8632500</v>
      </c>
      <c r="AC627" s="5">
        <v>13826000</v>
      </c>
      <c r="AD627" s="14">
        <v>4383600</v>
      </c>
      <c r="AE627" s="5">
        <v>2197200</v>
      </c>
      <c r="AF627" s="5">
        <v>7106700</v>
      </c>
      <c r="AG627" s="5">
        <v>9299000</v>
      </c>
      <c r="AH627" s="14">
        <v>7523200</v>
      </c>
      <c r="AI627" s="5">
        <v>5337400</v>
      </c>
      <c r="AJ627" s="5">
        <v>0</v>
      </c>
      <c r="AK627" s="5">
        <v>0</v>
      </c>
      <c r="AL627" s="14">
        <v>0</v>
      </c>
      <c r="AM627" s="5">
        <v>204.57</v>
      </c>
      <c r="AN627" s="5">
        <v>132</v>
      </c>
      <c r="AO627" s="5">
        <v>5</v>
      </c>
      <c r="AP627" s="5">
        <v>35</v>
      </c>
    </row>
    <row r="628" spans="1:42" x14ac:dyDescent="0.2">
      <c r="A628" s="5" t="s">
        <v>2291</v>
      </c>
      <c r="B628" s="5" t="s">
        <v>2594</v>
      </c>
      <c r="C628" s="5">
        <v>2432900</v>
      </c>
      <c r="D628" s="5">
        <v>6176500</v>
      </c>
      <c r="E628" s="5">
        <v>4588900</v>
      </c>
      <c r="F628" s="14">
        <v>4367300</v>
      </c>
      <c r="G628" s="5">
        <v>4549600</v>
      </c>
      <c r="H628" s="5">
        <v>3258000</v>
      </c>
      <c r="I628" s="5">
        <v>4245600</v>
      </c>
      <c r="J628" s="14">
        <v>4326000</v>
      </c>
      <c r="K628" s="5">
        <v>4246300</v>
      </c>
      <c r="L628" s="5">
        <v>4020300</v>
      </c>
      <c r="M628" s="5">
        <v>4320100</v>
      </c>
      <c r="N628" s="14">
        <v>3611700</v>
      </c>
      <c r="O628" s="5">
        <v>3724900</v>
      </c>
      <c r="P628" s="5">
        <v>4655000</v>
      </c>
      <c r="Q628" s="5">
        <v>4394300</v>
      </c>
      <c r="R628" s="14">
        <v>4020700</v>
      </c>
      <c r="S628" s="5">
        <v>3939100</v>
      </c>
      <c r="T628" s="5">
        <v>3518200</v>
      </c>
      <c r="U628" s="5">
        <v>2861300</v>
      </c>
      <c r="V628" s="14">
        <v>3077300</v>
      </c>
      <c r="W628" s="5">
        <v>3074800</v>
      </c>
      <c r="X628" s="5">
        <v>2432600</v>
      </c>
      <c r="Y628" s="5">
        <v>3057800</v>
      </c>
      <c r="Z628" s="14">
        <v>2651500</v>
      </c>
      <c r="AA628" s="5">
        <v>5132600</v>
      </c>
      <c r="AB628" s="5">
        <v>4687300</v>
      </c>
      <c r="AC628" s="5">
        <v>3217200</v>
      </c>
      <c r="AD628" s="14">
        <v>4584000</v>
      </c>
      <c r="AE628" s="5">
        <v>2194600</v>
      </c>
      <c r="AF628" s="5">
        <v>3941700</v>
      </c>
      <c r="AG628" s="5">
        <v>3889200</v>
      </c>
      <c r="AH628" s="14">
        <v>3445800</v>
      </c>
      <c r="AI628" s="5">
        <v>3545500</v>
      </c>
      <c r="AJ628" s="5">
        <v>2828300</v>
      </c>
      <c r="AK628" s="5">
        <v>2539900</v>
      </c>
      <c r="AL628" s="14">
        <v>2090300</v>
      </c>
      <c r="AM628" s="5">
        <v>205.64</v>
      </c>
      <c r="AN628" s="5">
        <v>265</v>
      </c>
      <c r="AO628" s="5">
        <v>8</v>
      </c>
      <c r="AP628" s="5">
        <v>31.4</v>
      </c>
    </row>
    <row r="629" spans="1:42" x14ac:dyDescent="0.2">
      <c r="A629" s="5" t="s">
        <v>2292</v>
      </c>
      <c r="B629" s="5" t="s">
        <v>3276</v>
      </c>
      <c r="C629" s="5">
        <v>0</v>
      </c>
      <c r="D629" s="5">
        <v>0</v>
      </c>
      <c r="E629" s="5">
        <v>0</v>
      </c>
      <c r="F629" s="14">
        <v>0</v>
      </c>
      <c r="G629" s="5">
        <v>0</v>
      </c>
      <c r="H629" s="5">
        <v>0</v>
      </c>
      <c r="I629" s="5">
        <v>0</v>
      </c>
      <c r="J629" s="14">
        <v>0</v>
      </c>
      <c r="K629" s="5">
        <v>0</v>
      </c>
      <c r="L629" s="5">
        <v>0</v>
      </c>
      <c r="M629" s="5">
        <v>0</v>
      </c>
      <c r="N629" s="14">
        <v>0</v>
      </c>
      <c r="O629" s="5">
        <v>0</v>
      </c>
      <c r="P629" s="5">
        <v>0</v>
      </c>
      <c r="Q629" s="5">
        <v>0</v>
      </c>
      <c r="R629" s="14">
        <v>0</v>
      </c>
      <c r="S629" s="5">
        <v>0</v>
      </c>
      <c r="T629" s="5">
        <v>0</v>
      </c>
      <c r="U629" s="5">
        <v>0</v>
      </c>
      <c r="V629" s="14">
        <v>0</v>
      </c>
      <c r="W629" s="5">
        <v>717780</v>
      </c>
      <c r="X629" s="5">
        <v>2177200</v>
      </c>
      <c r="Y629" s="5">
        <v>3997400</v>
      </c>
      <c r="Z629" s="14">
        <v>4433600</v>
      </c>
      <c r="AA629" s="5">
        <v>0</v>
      </c>
      <c r="AB629" s="5">
        <v>0</v>
      </c>
      <c r="AC629" s="5">
        <v>0</v>
      </c>
      <c r="AD629" s="14">
        <v>0</v>
      </c>
      <c r="AE629" s="5">
        <v>4153500</v>
      </c>
      <c r="AF629" s="5">
        <v>0</v>
      </c>
      <c r="AG629" s="5">
        <v>0</v>
      </c>
      <c r="AH629" s="14">
        <v>0</v>
      </c>
      <c r="AI629" s="5">
        <v>359180</v>
      </c>
      <c r="AJ629" s="5">
        <v>4087900</v>
      </c>
      <c r="AK629" s="5">
        <v>4335100</v>
      </c>
      <c r="AL629" s="14">
        <v>3843700</v>
      </c>
      <c r="AM629" s="5">
        <v>86.951999999999998</v>
      </c>
      <c r="AN629" s="5">
        <v>78</v>
      </c>
      <c r="AO629" s="5">
        <v>17</v>
      </c>
      <c r="AP629" s="5">
        <v>33.5</v>
      </c>
    </row>
    <row r="630" spans="1:42" x14ac:dyDescent="0.2">
      <c r="A630" s="5" t="s">
        <v>2293</v>
      </c>
      <c r="B630" s="5" t="s">
        <v>3277</v>
      </c>
      <c r="C630" s="5">
        <v>3142500</v>
      </c>
      <c r="D630" s="5">
        <v>8953400</v>
      </c>
      <c r="E630" s="5">
        <v>9811400</v>
      </c>
      <c r="F630" s="14">
        <v>8421800</v>
      </c>
      <c r="G630" s="5">
        <v>8469800</v>
      </c>
      <c r="H630" s="5">
        <v>8179000</v>
      </c>
      <c r="I630" s="5">
        <v>7330200</v>
      </c>
      <c r="J630" s="14">
        <v>7371500</v>
      </c>
      <c r="K630" s="5">
        <v>8268100</v>
      </c>
      <c r="L630" s="5">
        <v>8932500</v>
      </c>
      <c r="M630" s="5">
        <v>9290500</v>
      </c>
      <c r="N630" s="14">
        <v>11099000</v>
      </c>
      <c r="O630" s="5">
        <v>7957900</v>
      </c>
      <c r="P630" s="5">
        <v>6284700</v>
      </c>
      <c r="Q630" s="5">
        <v>8738300</v>
      </c>
      <c r="R630" s="14">
        <v>9219400</v>
      </c>
      <c r="S630" s="5">
        <v>6043800</v>
      </c>
      <c r="T630" s="5">
        <v>7158000</v>
      </c>
      <c r="U630" s="5">
        <v>5910400</v>
      </c>
      <c r="V630" s="14">
        <v>5583300</v>
      </c>
      <c r="W630" s="5">
        <v>6570300</v>
      </c>
      <c r="X630" s="5">
        <v>5757800</v>
      </c>
      <c r="Y630" s="5">
        <v>5957800</v>
      </c>
      <c r="Z630" s="14">
        <v>5948700</v>
      </c>
      <c r="AA630" s="5">
        <v>6596100</v>
      </c>
      <c r="AB630" s="5">
        <v>7817500</v>
      </c>
      <c r="AC630" s="5">
        <v>7865300</v>
      </c>
      <c r="AD630" s="14">
        <v>10919000</v>
      </c>
      <c r="AE630" s="5">
        <v>7640600</v>
      </c>
      <c r="AF630" s="5">
        <v>6690100</v>
      </c>
      <c r="AG630" s="5">
        <v>6642300</v>
      </c>
      <c r="AH630" s="14">
        <v>6533400</v>
      </c>
      <c r="AI630" s="5">
        <v>7994100</v>
      </c>
      <c r="AJ630" s="5">
        <v>5108500</v>
      </c>
      <c r="AK630" s="5">
        <v>4811300</v>
      </c>
      <c r="AL630" s="14">
        <v>5339000</v>
      </c>
      <c r="AM630" s="5">
        <v>323.31</v>
      </c>
      <c r="AN630" s="5">
        <v>416</v>
      </c>
      <c r="AO630" s="5">
        <v>16</v>
      </c>
      <c r="AP630" s="5">
        <v>44.8</v>
      </c>
    </row>
    <row r="631" spans="1:42" x14ac:dyDescent="0.2">
      <c r="A631" s="5" t="s">
        <v>2294</v>
      </c>
      <c r="B631" s="5" t="s">
        <v>3095</v>
      </c>
      <c r="C631" s="5">
        <v>1927500</v>
      </c>
      <c r="D631" s="5">
        <v>3241400</v>
      </c>
      <c r="E631" s="5">
        <v>2809600</v>
      </c>
      <c r="F631" s="14">
        <v>3216200</v>
      </c>
      <c r="G631" s="5">
        <v>2139000</v>
      </c>
      <c r="H631" s="5">
        <v>2501000</v>
      </c>
      <c r="I631" s="5">
        <v>2995000</v>
      </c>
      <c r="J631" s="14">
        <v>2734800</v>
      </c>
      <c r="K631" s="5">
        <v>2498400</v>
      </c>
      <c r="L631" s="5">
        <v>2152000</v>
      </c>
      <c r="M631" s="5">
        <v>1930100</v>
      </c>
      <c r="N631" s="14">
        <v>2087700</v>
      </c>
      <c r="O631" s="5">
        <v>1315500</v>
      </c>
      <c r="P631" s="5">
        <v>1864300</v>
      </c>
      <c r="Q631" s="5">
        <v>2148900</v>
      </c>
      <c r="R631" s="14">
        <v>1883400</v>
      </c>
      <c r="S631" s="5">
        <v>1935200</v>
      </c>
      <c r="T631" s="5">
        <v>1799300</v>
      </c>
      <c r="U631" s="5">
        <v>2663000</v>
      </c>
      <c r="V631" s="14">
        <v>1908100</v>
      </c>
      <c r="W631" s="5">
        <v>1427600</v>
      </c>
      <c r="X631" s="5">
        <v>1896700</v>
      </c>
      <c r="Y631" s="5">
        <v>2468400</v>
      </c>
      <c r="Z631" s="14">
        <v>2123100</v>
      </c>
      <c r="AA631" s="5">
        <v>2625200</v>
      </c>
      <c r="AB631" s="5">
        <v>1867700</v>
      </c>
      <c r="AC631" s="5">
        <v>2382100</v>
      </c>
      <c r="AD631" s="14">
        <v>0</v>
      </c>
      <c r="AE631" s="5">
        <v>2306500</v>
      </c>
      <c r="AF631" s="5">
        <v>2529800</v>
      </c>
      <c r="AG631" s="5">
        <v>2361000</v>
      </c>
      <c r="AH631" s="14">
        <v>2247100</v>
      </c>
      <c r="AI631" s="5">
        <v>2382000</v>
      </c>
      <c r="AJ631" s="5">
        <v>2453100</v>
      </c>
      <c r="AK631" s="5">
        <v>1540900</v>
      </c>
      <c r="AL631" s="14">
        <v>1952600</v>
      </c>
      <c r="AM631" s="5">
        <v>201.85</v>
      </c>
      <c r="AN631" s="5">
        <v>206</v>
      </c>
      <c r="AO631" s="5">
        <v>13</v>
      </c>
      <c r="AP631" s="5">
        <v>44.6</v>
      </c>
    </row>
    <row r="632" spans="1:42" x14ac:dyDescent="0.2">
      <c r="A632" s="5" t="s">
        <v>2300</v>
      </c>
      <c r="B632" s="5" t="s">
        <v>2594</v>
      </c>
      <c r="C632" s="5">
        <v>1993400</v>
      </c>
      <c r="D632" s="5">
        <v>2994900</v>
      </c>
      <c r="E632" s="5">
        <v>2909400</v>
      </c>
      <c r="F632" s="14">
        <v>3284600</v>
      </c>
      <c r="G632" s="5">
        <v>3111500</v>
      </c>
      <c r="H632" s="5">
        <v>3713500</v>
      </c>
      <c r="I632" s="5">
        <v>2943600</v>
      </c>
      <c r="J632" s="14">
        <v>3865500</v>
      </c>
      <c r="K632" s="5">
        <v>4118500</v>
      </c>
      <c r="L632" s="5">
        <v>3256000</v>
      </c>
      <c r="M632" s="5">
        <v>0</v>
      </c>
      <c r="N632" s="14">
        <v>2878800</v>
      </c>
      <c r="O632" s="5">
        <v>4394200</v>
      </c>
      <c r="P632" s="5">
        <v>3816400</v>
      </c>
      <c r="Q632" s="5">
        <v>4030500</v>
      </c>
      <c r="R632" s="14">
        <v>4051000</v>
      </c>
      <c r="S632" s="5">
        <v>3483100</v>
      </c>
      <c r="T632" s="5">
        <v>3568200</v>
      </c>
      <c r="U632" s="5">
        <v>3307800</v>
      </c>
      <c r="V632" s="14">
        <v>3861400</v>
      </c>
      <c r="W632" s="5">
        <v>2481000</v>
      </c>
      <c r="X632" s="5">
        <v>2701500</v>
      </c>
      <c r="Y632" s="5">
        <v>3181300</v>
      </c>
      <c r="Z632" s="14">
        <v>2562700</v>
      </c>
      <c r="AA632" s="5">
        <v>3310500</v>
      </c>
      <c r="AB632" s="5">
        <v>3354900</v>
      </c>
      <c r="AC632" s="5">
        <v>3096100</v>
      </c>
      <c r="AD632" s="14">
        <v>0</v>
      </c>
      <c r="AE632" s="5">
        <v>3292100</v>
      </c>
      <c r="AF632" s="5">
        <v>2783600</v>
      </c>
      <c r="AG632" s="5">
        <v>3364900</v>
      </c>
      <c r="AH632" s="14">
        <v>2750900</v>
      </c>
      <c r="AI632" s="5">
        <v>2581100</v>
      </c>
      <c r="AJ632" s="5">
        <v>3424900</v>
      </c>
      <c r="AK632" s="5">
        <v>3234000</v>
      </c>
      <c r="AL632" s="14">
        <v>3895500</v>
      </c>
      <c r="AM632" s="5">
        <v>58.003</v>
      </c>
      <c r="AN632" s="5">
        <v>151</v>
      </c>
      <c r="AO632" s="5">
        <v>7</v>
      </c>
      <c r="AP632" s="5">
        <v>51.5</v>
      </c>
    </row>
    <row r="633" spans="1:42" x14ac:dyDescent="0.2">
      <c r="A633" s="5" t="s">
        <v>2301</v>
      </c>
      <c r="B633" s="5" t="s">
        <v>2594</v>
      </c>
      <c r="C633" s="5">
        <v>1563600</v>
      </c>
      <c r="D633" s="5">
        <v>1422000</v>
      </c>
      <c r="E633" s="5">
        <v>1287600</v>
      </c>
      <c r="F633" s="14">
        <v>1326900</v>
      </c>
      <c r="G633" s="5">
        <v>959250</v>
      </c>
      <c r="H633" s="5">
        <v>1219600</v>
      </c>
      <c r="I633" s="5">
        <v>1006000</v>
      </c>
      <c r="J633" s="14">
        <v>778120</v>
      </c>
      <c r="K633" s="5">
        <v>1315500</v>
      </c>
      <c r="L633" s="5">
        <v>1511400</v>
      </c>
      <c r="M633" s="5">
        <v>1134700</v>
      </c>
      <c r="N633" s="14">
        <v>932490</v>
      </c>
      <c r="O633" s="5">
        <v>1140500</v>
      </c>
      <c r="P633" s="5">
        <v>1070500</v>
      </c>
      <c r="Q633" s="5">
        <v>1632600</v>
      </c>
      <c r="R633" s="14">
        <v>642090</v>
      </c>
      <c r="S633" s="5">
        <v>1356500</v>
      </c>
      <c r="T633" s="5">
        <v>1026300</v>
      </c>
      <c r="U633" s="5">
        <v>1241600</v>
      </c>
      <c r="V633" s="14">
        <v>1410900</v>
      </c>
      <c r="W633" s="5">
        <v>1569000</v>
      </c>
      <c r="X633" s="5">
        <v>1432800</v>
      </c>
      <c r="Y633" s="5">
        <v>985900</v>
      </c>
      <c r="Z633" s="14">
        <v>1109000</v>
      </c>
      <c r="AA633" s="5">
        <v>1169400</v>
      </c>
      <c r="AB633" s="5">
        <v>981080</v>
      </c>
      <c r="AC633" s="5">
        <v>1152300</v>
      </c>
      <c r="AD633" s="14">
        <v>1392800</v>
      </c>
      <c r="AE633" s="5">
        <v>1055800</v>
      </c>
      <c r="AF633" s="5">
        <v>1067900</v>
      </c>
      <c r="AG633" s="5">
        <v>1014700</v>
      </c>
      <c r="AH633" s="14">
        <v>1130300</v>
      </c>
      <c r="AI633" s="5">
        <v>993080</v>
      </c>
      <c r="AJ633" s="5">
        <v>795750</v>
      </c>
      <c r="AK633" s="5">
        <v>970350</v>
      </c>
      <c r="AL633" s="14">
        <v>1105600</v>
      </c>
      <c r="AM633" s="5">
        <v>65.204999999999998</v>
      </c>
      <c r="AN633" s="5">
        <v>102</v>
      </c>
      <c r="AO633" s="5">
        <v>11</v>
      </c>
      <c r="AP633" s="5">
        <v>32.799999999999997</v>
      </c>
    </row>
    <row r="634" spans="1:42" x14ac:dyDescent="0.2">
      <c r="A634" s="5" t="s">
        <v>2303</v>
      </c>
      <c r="B634" s="5" t="s">
        <v>2594</v>
      </c>
      <c r="C634" s="5">
        <v>2800300</v>
      </c>
      <c r="D634" s="5">
        <v>2937900</v>
      </c>
      <c r="E634" s="5">
        <v>2775700</v>
      </c>
      <c r="F634" s="14">
        <v>2622800</v>
      </c>
      <c r="G634" s="5">
        <v>2609700</v>
      </c>
      <c r="H634" s="5">
        <v>2393400</v>
      </c>
      <c r="I634" s="5">
        <v>2205500</v>
      </c>
      <c r="J634" s="14">
        <v>2407800</v>
      </c>
      <c r="K634" s="5">
        <v>2080000</v>
      </c>
      <c r="L634" s="5">
        <v>2007500</v>
      </c>
      <c r="M634" s="5">
        <v>2020600</v>
      </c>
      <c r="N634" s="14">
        <v>2228800</v>
      </c>
      <c r="O634" s="5">
        <v>2854700</v>
      </c>
      <c r="P634" s="5">
        <v>2002500</v>
      </c>
      <c r="Q634" s="5">
        <v>2292800</v>
      </c>
      <c r="R634" s="14">
        <v>3056600</v>
      </c>
      <c r="S634" s="5">
        <v>1360700</v>
      </c>
      <c r="T634" s="5">
        <v>2589200</v>
      </c>
      <c r="U634" s="5">
        <v>2040200</v>
      </c>
      <c r="V634" s="14">
        <v>2286400</v>
      </c>
      <c r="W634" s="5">
        <v>2528500</v>
      </c>
      <c r="X634" s="5">
        <v>2304700</v>
      </c>
      <c r="Y634" s="5">
        <v>1442100</v>
      </c>
      <c r="Z634" s="14">
        <v>2089000</v>
      </c>
      <c r="AA634" s="5">
        <v>2526600</v>
      </c>
      <c r="AB634" s="5">
        <v>2448900</v>
      </c>
      <c r="AC634" s="5">
        <v>2707700</v>
      </c>
      <c r="AD634" s="14">
        <v>3029800</v>
      </c>
      <c r="AE634" s="5">
        <v>2159800</v>
      </c>
      <c r="AF634" s="5">
        <v>2403200</v>
      </c>
      <c r="AG634" s="5">
        <v>2589800</v>
      </c>
      <c r="AH634" s="14">
        <v>2436100</v>
      </c>
      <c r="AI634" s="5">
        <v>2570000</v>
      </c>
      <c r="AJ634" s="5">
        <v>2371200</v>
      </c>
      <c r="AK634" s="5">
        <v>2212600</v>
      </c>
      <c r="AL634" s="14">
        <v>1970800</v>
      </c>
      <c r="AM634" s="5">
        <v>141.86000000000001</v>
      </c>
      <c r="AN634" s="5">
        <v>232</v>
      </c>
      <c r="AO634" s="5">
        <v>15</v>
      </c>
      <c r="AP634" s="5">
        <v>39.200000000000003</v>
      </c>
    </row>
    <row r="635" spans="1:42" x14ac:dyDescent="0.2">
      <c r="A635" s="5" t="s">
        <v>2304</v>
      </c>
      <c r="B635" s="5" t="s">
        <v>3234</v>
      </c>
      <c r="C635" s="5">
        <v>6398000</v>
      </c>
      <c r="D635" s="5">
        <v>4147600</v>
      </c>
      <c r="E635" s="5">
        <v>4503000</v>
      </c>
      <c r="F635" s="14">
        <v>4653800</v>
      </c>
      <c r="G635" s="5">
        <v>3807100</v>
      </c>
      <c r="H635" s="5">
        <v>3876100</v>
      </c>
      <c r="I635" s="5">
        <v>3764500</v>
      </c>
      <c r="J635" s="14">
        <v>3976400</v>
      </c>
      <c r="K635" s="5">
        <v>3272700</v>
      </c>
      <c r="L635" s="5">
        <v>4533300</v>
      </c>
      <c r="M635" s="5">
        <v>4042200</v>
      </c>
      <c r="N635" s="14">
        <v>3740100</v>
      </c>
      <c r="O635" s="5">
        <v>3793300</v>
      </c>
      <c r="P635" s="5">
        <v>3486700</v>
      </c>
      <c r="Q635" s="5">
        <v>3807400</v>
      </c>
      <c r="R635" s="14">
        <v>3892400</v>
      </c>
      <c r="S635" s="5">
        <v>3049400</v>
      </c>
      <c r="T635" s="5">
        <v>2945100</v>
      </c>
      <c r="U635" s="5">
        <v>5094800</v>
      </c>
      <c r="V635" s="14">
        <v>4407800</v>
      </c>
      <c r="W635" s="5">
        <v>2759200</v>
      </c>
      <c r="X635" s="5">
        <v>2820600</v>
      </c>
      <c r="Y635" s="5">
        <v>3459800</v>
      </c>
      <c r="Z635" s="14">
        <v>3166800</v>
      </c>
      <c r="AA635" s="5">
        <v>3739500</v>
      </c>
      <c r="AB635" s="5">
        <v>4291300</v>
      </c>
      <c r="AC635" s="5">
        <v>3572900</v>
      </c>
      <c r="AD635" s="14">
        <v>1988900</v>
      </c>
      <c r="AE635" s="5">
        <v>2819700</v>
      </c>
      <c r="AF635" s="5">
        <v>3767800</v>
      </c>
      <c r="AG635" s="5">
        <v>3396400</v>
      </c>
      <c r="AH635" s="14">
        <v>3417800</v>
      </c>
      <c r="AI635" s="5">
        <v>3702300</v>
      </c>
      <c r="AJ635" s="5">
        <v>2625200</v>
      </c>
      <c r="AK635" s="5">
        <v>2978700</v>
      </c>
      <c r="AL635" s="14">
        <v>2338100</v>
      </c>
      <c r="AM635" s="5">
        <v>106.26</v>
      </c>
      <c r="AN635" s="5">
        <v>240</v>
      </c>
      <c r="AO635" s="5">
        <v>7</v>
      </c>
      <c r="AP635" s="5">
        <v>11.5</v>
      </c>
    </row>
    <row r="636" spans="1:42" x14ac:dyDescent="0.2">
      <c r="A636" s="5" t="s">
        <v>2308</v>
      </c>
      <c r="B636" s="5" t="s">
        <v>2594</v>
      </c>
      <c r="C636" s="5">
        <v>2619500</v>
      </c>
      <c r="D636" s="5">
        <v>6771200</v>
      </c>
      <c r="E636" s="5">
        <v>8946200</v>
      </c>
      <c r="F636" s="14">
        <v>5662200</v>
      </c>
      <c r="G636" s="5">
        <v>5900700</v>
      </c>
      <c r="H636" s="5">
        <v>5970800</v>
      </c>
      <c r="I636" s="5">
        <v>6063200</v>
      </c>
      <c r="J636" s="14">
        <v>7582600</v>
      </c>
      <c r="K636" s="5">
        <v>6383900</v>
      </c>
      <c r="L636" s="5">
        <v>7270700</v>
      </c>
      <c r="M636" s="5">
        <v>7043700</v>
      </c>
      <c r="N636" s="14">
        <v>6700000</v>
      </c>
      <c r="O636" s="5">
        <v>6484400</v>
      </c>
      <c r="P636" s="5">
        <v>8542400</v>
      </c>
      <c r="Q636" s="5">
        <v>6435400</v>
      </c>
      <c r="R636" s="14">
        <v>6034200</v>
      </c>
      <c r="S636" s="5">
        <v>7511100</v>
      </c>
      <c r="T636" s="5">
        <v>7188400</v>
      </c>
      <c r="U636" s="5">
        <v>7696000</v>
      </c>
      <c r="V636" s="14">
        <v>6886500</v>
      </c>
      <c r="W636" s="5">
        <v>6422200</v>
      </c>
      <c r="X636" s="5">
        <v>6618000</v>
      </c>
      <c r="Y636" s="5">
        <v>6682400</v>
      </c>
      <c r="Z636" s="14">
        <v>6712900</v>
      </c>
      <c r="AA636" s="5">
        <v>8898700</v>
      </c>
      <c r="AB636" s="5">
        <v>7632300</v>
      </c>
      <c r="AC636" s="5">
        <v>7606300</v>
      </c>
      <c r="AD636" s="14">
        <v>2793400</v>
      </c>
      <c r="AE636" s="5">
        <v>6984100</v>
      </c>
      <c r="AF636" s="5">
        <v>6315000</v>
      </c>
      <c r="AG636" s="5">
        <v>8481500</v>
      </c>
      <c r="AH636" s="14">
        <v>6576800</v>
      </c>
      <c r="AI636" s="5">
        <v>7295400</v>
      </c>
      <c r="AJ636" s="5">
        <v>7057900</v>
      </c>
      <c r="AK636" s="5">
        <v>5413500</v>
      </c>
      <c r="AL636" s="14">
        <v>7142900</v>
      </c>
      <c r="AM636" s="5">
        <v>323.31</v>
      </c>
      <c r="AN636" s="5">
        <v>191</v>
      </c>
      <c r="AO636" s="5">
        <v>9</v>
      </c>
      <c r="AP636" s="5">
        <v>64.5</v>
      </c>
    </row>
    <row r="637" spans="1:42" x14ac:dyDescent="0.2">
      <c r="A637" s="5" t="s">
        <v>2310</v>
      </c>
      <c r="B637" s="5" t="s">
        <v>2594</v>
      </c>
      <c r="C637" s="5">
        <v>833540</v>
      </c>
      <c r="D637" s="5">
        <v>766010</v>
      </c>
      <c r="E637" s="5">
        <v>918230</v>
      </c>
      <c r="F637" s="14">
        <v>947160</v>
      </c>
      <c r="G637" s="5">
        <v>749580</v>
      </c>
      <c r="H637" s="5">
        <v>662640</v>
      </c>
      <c r="I637" s="5">
        <v>0</v>
      </c>
      <c r="J637" s="14">
        <v>1219300</v>
      </c>
      <c r="K637" s="5">
        <v>1127600</v>
      </c>
      <c r="L637" s="5">
        <v>1199400</v>
      </c>
      <c r="M637" s="5">
        <v>571360</v>
      </c>
      <c r="N637" s="14">
        <v>590830</v>
      </c>
      <c r="O637" s="5">
        <v>0</v>
      </c>
      <c r="P637" s="5">
        <v>747120</v>
      </c>
      <c r="Q637" s="5">
        <v>791280</v>
      </c>
      <c r="R637" s="14">
        <v>719460</v>
      </c>
      <c r="S637" s="5">
        <v>728640</v>
      </c>
      <c r="T637" s="5">
        <v>0</v>
      </c>
      <c r="U637" s="5">
        <v>476500</v>
      </c>
      <c r="V637" s="14">
        <v>1062300</v>
      </c>
      <c r="W637" s="5">
        <v>726470</v>
      </c>
      <c r="X637" s="5">
        <v>970210</v>
      </c>
      <c r="Y637" s="5">
        <v>914730</v>
      </c>
      <c r="Z637" s="14">
        <v>899980</v>
      </c>
      <c r="AA637" s="5">
        <v>977960</v>
      </c>
      <c r="AB637" s="5">
        <v>803510</v>
      </c>
      <c r="AC637" s="5">
        <v>1056800</v>
      </c>
      <c r="AD637" s="14">
        <v>0</v>
      </c>
      <c r="AE637" s="5">
        <v>905380</v>
      </c>
      <c r="AF637" s="5">
        <v>839300</v>
      </c>
      <c r="AG637" s="5">
        <v>785490</v>
      </c>
      <c r="AH637" s="14">
        <v>1026400</v>
      </c>
      <c r="AI637" s="5">
        <v>985550</v>
      </c>
      <c r="AJ637" s="5">
        <v>930090</v>
      </c>
      <c r="AK637" s="5">
        <v>868140</v>
      </c>
      <c r="AL637" s="14">
        <v>853920</v>
      </c>
      <c r="AM637" s="5">
        <v>34.905000000000001</v>
      </c>
      <c r="AN637" s="5">
        <v>92</v>
      </c>
      <c r="AO637" s="5">
        <v>5</v>
      </c>
      <c r="AP637" s="5">
        <v>42.5</v>
      </c>
    </row>
    <row r="638" spans="1:42" x14ac:dyDescent="0.2">
      <c r="A638" s="5" t="s">
        <v>2312</v>
      </c>
      <c r="B638" s="5" t="s">
        <v>2795</v>
      </c>
      <c r="C638" s="5">
        <v>5667900</v>
      </c>
      <c r="D638" s="5">
        <v>2292800</v>
      </c>
      <c r="E638" s="5">
        <v>2346400</v>
      </c>
      <c r="F638" s="14">
        <v>2394500</v>
      </c>
      <c r="G638" s="5">
        <v>1864200</v>
      </c>
      <c r="H638" s="5">
        <v>1887400</v>
      </c>
      <c r="I638" s="5">
        <v>2041900</v>
      </c>
      <c r="J638" s="14">
        <v>2464000</v>
      </c>
      <c r="K638" s="5">
        <v>2208500</v>
      </c>
      <c r="L638" s="5">
        <v>2088800</v>
      </c>
      <c r="M638" s="5">
        <v>2123000</v>
      </c>
      <c r="N638" s="14">
        <v>1953300</v>
      </c>
      <c r="O638" s="5">
        <v>1737000</v>
      </c>
      <c r="P638" s="5">
        <v>2439700</v>
      </c>
      <c r="Q638" s="5">
        <v>1945100</v>
      </c>
      <c r="R638" s="14">
        <v>2018500</v>
      </c>
      <c r="S638" s="5">
        <v>2502300</v>
      </c>
      <c r="T638" s="5">
        <v>2356300</v>
      </c>
      <c r="U638" s="5">
        <v>2655800</v>
      </c>
      <c r="V638" s="14">
        <v>1987100</v>
      </c>
      <c r="W638" s="5">
        <v>2489300</v>
      </c>
      <c r="X638" s="5">
        <v>1734900</v>
      </c>
      <c r="Y638" s="5">
        <v>2130000</v>
      </c>
      <c r="Z638" s="14">
        <v>1922300</v>
      </c>
      <c r="AA638" s="5">
        <v>1933000</v>
      </c>
      <c r="AB638" s="5">
        <v>2665700</v>
      </c>
      <c r="AC638" s="5">
        <v>1432600</v>
      </c>
      <c r="AD638" s="14">
        <v>2615900</v>
      </c>
      <c r="AE638" s="5">
        <v>1937500</v>
      </c>
      <c r="AF638" s="5">
        <v>2200000</v>
      </c>
      <c r="AG638" s="5">
        <v>1905900</v>
      </c>
      <c r="AH638" s="14">
        <v>1932900</v>
      </c>
      <c r="AI638" s="5">
        <v>2076700</v>
      </c>
      <c r="AJ638" s="5">
        <v>1621800</v>
      </c>
      <c r="AK638" s="5">
        <v>1557000</v>
      </c>
      <c r="AL638" s="14">
        <v>1674200</v>
      </c>
      <c r="AM638" s="5">
        <v>105.81</v>
      </c>
      <c r="AN638" s="5">
        <v>179</v>
      </c>
      <c r="AO638" s="5">
        <v>6</v>
      </c>
      <c r="AP638" s="5">
        <v>24.5</v>
      </c>
    </row>
    <row r="639" spans="1:42" x14ac:dyDescent="0.2">
      <c r="A639" s="5" t="s">
        <v>2316</v>
      </c>
      <c r="B639" s="5" t="s">
        <v>3168</v>
      </c>
      <c r="C639" s="5">
        <v>1282500</v>
      </c>
      <c r="D639" s="5">
        <v>3577500</v>
      </c>
      <c r="E639" s="5">
        <v>4889400</v>
      </c>
      <c r="F639" s="14">
        <v>6287000</v>
      </c>
      <c r="G639" s="5">
        <v>9870300</v>
      </c>
      <c r="H639" s="5">
        <v>6683400</v>
      </c>
      <c r="I639" s="5">
        <v>9169800</v>
      </c>
      <c r="J639" s="14">
        <v>9790000</v>
      </c>
      <c r="K639" s="5">
        <v>9052700</v>
      </c>
      <c r="L639" s="5">
        <v>8298700</v>
      </c>
      <c r="M639" s="5">
        <v>10739000</v>
      </c>
      <c r="N639" s="14">
        <v>7539200</v>
      </c>
      <c r="O639" s="5">
        <v>0</v>
      </c>
      <c r="P639" s="5">
        <v>8006900</v>
      </c>
      <c r="Q639" s="5">
        <v>8209700</v>
      </c>
      <c r="R639" s="14">
        <v>8800200</v>
      </c>
      <c r="S639" s="5">
        <v>11646000</v>
      </c>
      <c r="T639" s="5">
        <v>8493500</v>
      </c>
      <c r="U639" s="5">
        <v>10357000</v>
      </c>
      <c r="V639" s="14">
        <v>9210300</v>
      </c>
      <c r="W639" s="5">
        <v>5530600</v>
      </c>
      <c r="X639" s="5">
        <v>6291300</v>
      </c>
      <c r="Y639" s="5">
        <v>8384300</v>
      </c>
      <c r="Z639" s="14">
        <v>5842500</v>
      </c>
      <c r="AA639" s="5">
        <v>9384800</v>
      </c>
      <c r="AB639" s="5">
        <v>4490200</v>
      </c>
      <c r="AC639" s="5">
        <v>7911500</v>
      </c>
      <c r="AD639" s="14">
        <v>1169800</v>
      </c>
      <c r="AE639" s="5">
        <v>8381600</v>
      </c>
      <c r="AF639" s="5">
        <v>9260700</v>
      </c>
      <c r="AG639" s="5">
        <v>13545000</v>
      </c>
      <c r="AH639" s="14">
        <v>9280700</v>
      </c>
      <c r="AI639" s="5">
        <v>8462200</v>
      </c>
      <c r="AJ639" s="5">
        <v>5489200</v>
      </c>
      <c r="AK639" s="5">
        <v>5540100</v>
      </c>
      <c r="AL639" s="14">
        <v>9007200</v>
      </c>
      <c r="AM639" s="5">
        <v>323.31</v>
      </c>
      <c r="AN639" s="5">
        <v>342</v>
      </c>
      <c r="AO639" s="5">
        <v>10</v>
      </c>
      <c r="AP639" s="5">
        <v>51.2</v>
      </c>
    </row>
    <row r="640" spans="1:42" x14ac:dyDescent="0.2">
      <c r="A640" s="5" t="s">
        <v>2319</v>
      </c>
      <c r="B640" s="5" t="s">
        <v>2594</v>
      </c>
      <c r="C640" s="5">
        <v>7508300</v>
      </c>
      <c r="D640" s="5">
        <v>8817000</v>
      </c>
      <c r="E640" s="5">
        <v>8017200</v>
      </c>
      <c r="F640" s="14">
        <v>8066400</v>
      </c>
      <c r="G640" s="5">
        <v>9504100</v>
      </c>
      <c r="H640" s="5">
        <v>9898100</v>
      </c>
      <c r="I640" s="5">
        <v>9487000</v>
      </c>
      <c r="J640" s="14">
        <v>9460400</v>
      </c>
      <c r="K640" s="5">
        <v>9183300</v>
      </c>
      <c r="L640" s="5">
        <v>9579500</v>
      </c>
      <c r="M640" s="5">
        <v>9302300</v>
      </c>
      <c r="N640" s="14">
        <v>8866600</v>
      </c>
      <c r="O640" s="5">
        <v>8563300</v>
      </c>
      <c r="P640" s="5">
        <v>6505800</v>
      </c>
      <c r="Q640" s="5">
        <v>8417500</v>
      </c>
      <c r="R640" s="14">
        <v>7568700</v>
      </c>
      <c r="S640" s="5">
        <v>9060100</v>
      </c>
      <c r="T640" s="5">
        <v>9175300</v>
      </c>
      <c r="U640" s="5">
        <v>7741200</v>
      </c>
      <c r="V640" s="14">
        <v>9991900</v>
      </c>
      <c r="W640" s="5">
        <v>6920500</v>
      </c>
      <c r="X640" s="5">
        <v>5669100</v>
      </c>
      <c r="Y640" s="5">
        <v>5930800</v>
      </c>
      <c r="Z640" s="14">
        <v>5930300</v>
      </c>
      <c r="AA640" s="5">
        <v>7177700</v>
      </c>
      <c r="AB640" s="5">
        <v>6962300</v>
      </c>
      <c r="AC640" s="5">
        <v>7853200</v>
      </c>
      <c r="AD640" s="14">
        <v>8873900</v>
      </c>
      <c r="AE640" s="5">
        <v>4182700</v>
      </c>
      <c r="AF640" s="5">
        <v>5688400</v>
      </c>
      <c r="AG640" s="5">
        <v>6281600</v>
      </c>
      <c r="AH640" s="14">
        <v>6716300</v>
      </c>
      <c r="AI640" s="5">
        <v>6487900</v>
      </c>
      <c r="AJ640" s="5">
        <v>4020500</v>
      </c>
      <c r="AK640" s="5">
        <v>4455800</v>
      </c>
      <c r="AL640" s="14">
        <v>4237000</v>
      </c>
      <c r="AM640" s="5">
        <v>323.31</v>
      </c>
      <c r="AN640" s="5">
        <v>541</v>
      </c>
      <c r="AO640" s="5">
        <v>29</v>
      </c>
      <c r="AP640" s="5">
        <v>17.399999999999999</v>
      </c>
    </row>
    <row r="641" spans="1:42" x14ac:dyDescent="0.2">
      <c r="A641" s="5" t="s">
        <v>2325</v>
      </c>
      <c r="B641" s="5" t="s">
        <v>2594</v>
      </c>
      <c r="C641" s="5">
        <v>0</v>
      </c>
      <c r="D641" s="5">
        <v>0</v>
      </c>
      <c r="E641" s="5">
        <v>0</v>
      </c>
      <c r="F641" s="14">
        <v>0</v>
      </c>
      <c r="G641" s="5">
        <v>0</v>
      </c>
      <c r="H641" s="5">
        <v>0</v>
      </c>
      <c r="I641" s="5">
        <v>0</v>
      </c>
      <c r="J641" s="14">
        <v>0</v>
      </c>
      <c r="K641" s="5">
        <v>0</v>
      </c>
      <c r="L641" s="5">
        <v>0</v>
      </c>
      <c r="M641" s="5">
        <v>0</v>
      </c>
      <c r="N641" s="14">
        <v>0</v>
      </c>
      <c r="O641" s="5">
        <v>0</v>
      </c>
      <c r="P641" s="5">
        <v>0</v>
      </c>
      <c r="Q641" s="5">
        <v>0</v>
      </c>
      <c r="R641" s="14">
        <v>0</v>
      </c>
      <c r="S641" s="5">
        <v>0</v>
      </c>
      <c r="T641" s="5">
        <v>0</v>
      </c>
      <c r="U641" s="5">
        <v>0</v>
      </c>
      <c r="V641" s="14">
        <v>0</v>
      </c>
      <c r="W641" s="5">
        <v>594820</v>
      </c>
      <c r="X641" s="5">
        <v>881630</v>
      </c>
      <c r="Y641" s="5">
        <v>643580</v>
      </c>
      <c r="Z641" s="14">
        <v>0</v>
      </c>
      <c r="AA641" s="5">
        <v>0</v>
      </c>
      <c r="AB641" s="5">
        <v>0</v>
      </c>
      <c r="AC641" s="5">
        <v>0</v>
      </c>
      <c r="AD641" s="14">
        <v>0</v>
      </c>
      <c r="AE641" s="5">
        <v>1325400</v>
      </c>
      <c r="AF641" s="5">
        <v>0</v>
      </c>
      <c r="AG641" s="5">
        <v>0</v>
      </c>
      <c r="AH641" s="14">
        <v>0</v>
      </c>
      <c r="AI641" s="5">
        <v>0</v>
      </c>
      <c r="AJ641" s="5">
        <v>1142800</v>
      </c>
      <c r="AK641" s="5">
        <v>973720</v>
      </c>
      <c r="AL641" s="14">
        <v>1022700</v>
      </c>
      <c r="AM641" s="5">
        <v>19.367000000000001</v>
      </c>
      <c r="AN641" s="5">
        <v>21</v>
      </c>
      <c r="AO641" s="5">
        <v>5</v>
      </c>
      <c r="AP641" s="5">
        <v>28.2</v>
      </c>
    </row>
    <row r="642" spans="1:42" x14ac:dyDescent="0.2">
      <c r="A642" s="5" t="s">
        <v>2326</v>
      </c>
      <c r="B642" s="5" t="s">
        <v>2594</v>
      </c>
      <c r="C642" s="5">
        <v>505060</v>
      </c>
      <c r="D642" s="5">
        <v>1546700</v>
      </c>
      <c r="E642" s="5">
        <v>1364600</v>
      </c>
      <c r="F642" s="14">
        <v>1040000</v>
      </c>
      <c r="G642" s="5">
        <v>888020</v>
      </c>
      <c r="H642" s="5">
        <v>1017800</v>
      </c>
      <c r="I642" s="5">
        <v>1125000</v>
      </c>
      <c r="J642" s="14">
        <v>1183500</v>
      </c>
      <c r="K642" s="5">
        <v>930960</v>
      </c>
      <c r="L642" s="5">
        <v>1126800</v>
      </c>
      <c r="M642" s="5">
        <v>0</v>
      </c>
      <c r="N642" s="14">
        <v>925450</v>
      </c>
      <c r="O642" s="5">
        <v>1438800</v>
      </c>
      <c r="P642" s="5">
        <v>1844500</v>
      </c>
      <c r="Q642" s="5">
        <v>1410400</v>
      </c>
      <c r="R642" s="14">
        <v>1678900</v>
      </c>
      <c r="S642" s="5">
        <v>1301900</v>
      </c>
      <c r="T642" s="5">
        <v>1197100</v>
      </c>
      <c r="U642" s="5">
        <v>1404400</v>
      </c>
      <c r="V642" s="14">
        <v>1332100</v>
      </c>
      <c r="W642" s="5">
        <v>6712600</v>
      </c>
      <c r="X642" s="5">
        <v>7899700</v>
      </c>
      <c r="Y642" s="5">
        <v>6807800</v>
      </c>
      <c r="Z642" s="14">
        <v>7136300</v>
      </c>
      <c r="AA642" s="5">
        <v>1475500</v>
      </c>
      <c r="AB642" s="5">
        <v>1837500</v>
      </c>
      <c r="AC642" s="5">
        <v>1151700</v>
      </c>
      <c r="AD642" s="14">
        <v>1727200</v>
      </c>
      <c r="AE642" s="5">
        <v>12840000</v>
      </c>
      <c r="AF642" s="5">
        <v>1505700</v>
      </c>
      <c r="AG642" s="5">
        <v>1612300</v>
      </c>
      <c r="AH642" s="14">
        <v>1851900</v>
      </c>
      <c r="AI642" s="5">
        <v>2118300</v>
      </c>
      <c r="AJ642" s="5">
        <v>16084000</v>
      </c>
      <c r="AK642" s="5">
        <v>3316500</v>
      </c>
      <c r="AL642" s="14">
        <v>15457000</v>
      </c>
      <c r="AM642" s="5">
        <v>83.05</v>
      </c>
      <c r="AN642" s="5">
        <v>122</v>
      </c>
      <c r="AO642" s="5">
        <v>12</v>
      </c>
      <c r="AP642" s="5">
        <v>55.9</v>
      </c>
    </row>
    <row r="643" spans="1:42" x14ac:dyDescent="0.2">
      <c r="A643" s="5" t="s">
        <v>2327</v>
      </c>
      <c r="B643" s="5" t="s">
        <v>2594</v>
      </c>
      <c r="C643" s="5">
        <v>0</v>
      </c>
      <c r="D643" s="5">
        <v>0</v>
      </c>
      <c r="E643" s="5">
        <v>0</v>
      </c>
      <c r="F643" s="14">
        <v>0</v>
      </c>
      <c r="G643" s="5">
        <v>0</v>
      </c>
      <c r="H643" s="5">
        <v>0</v>
      </c>
      <c r="I643" s="5">
        <v>0</v>
      </c>
      <c r="J643" s="14">
        <v>0</v>
      </c>
      <c r="K643" s="5">
        <v>0</v>
      </c>
      <c r="L643" s="5">
        <v>0</v>
      </c>
      <c r="M643" s="5">
        <v>0</v>
      </c>
      <c r="N643" s="14">
        <v>0</v>
      </c>
      <c r="O643" s="5">
        <v>613020</v>
      </c>
      <c r="P643" s="5">
        <v>0</v>
      </c>
      <c r="Q643" s="5">
        <v>967860</v>
      </c>
      <c r="R643" s="14">
        <v>632060</v>
      </c>
      <c r="S643" s="5">
        <v>789430</v>
      </c>
      <c r="T643" s="5">
        <v>799210</v>
      </c>
      <c r="U643" s="5">
        <v>848210</v>
      </c>
      <c r="V643" s="14">
        <v>0</v>
      </c>
      <c r="W643" s="5">
        <v>0</v>
      </c>
      <c r="X643" s="5">
        <v>0</v>
      </c>
      <c r="Y643" s="5">
        <v>0</v>
      </c>
      <c r="Z643" s="14">
        <v>0</v>
      </c>
      <c r="AA643" s="5">
        <v>899840</v>
      </c>
      <c r="AB643" s="5">
        <v>0</v>
      </c>
      <c r="AC643" s="5">
        <v>716590</v>
      </c>
      <c r="AD643" s="14">
        <v>530290</v>
      </c>
      <c r="AE643" s="5">
        <v>0</v>
      </c>
      <c r="AF643" s="5">
        <v>0</v>
      </c>
      <c r="AG643" s="5">
        <v>0</v>
      </c>
      <c r="AH643" s="14">
        <v>642470</v>
      </c>
      <c r="AI643" s="5">
        <v>0</v>
      </c>
      <c r="AJ643" s="5">
        <v>0</v>
      </c>
      <c r="AK643" s="5">
        <v>0</v>
      </c>
      <c r="AL643" s="14">
        <v>0</v>
      </c>
      <c r="AM643" s="5">
        <v>14.334</v>
      </c>
      <c r="AN643" s="5">
        <v>46</v>
      </c>
      <c r="AO643" s="5">
        <v>2</v>
      </c>
      <c r="AP643" s="5">
        <v>22.9</v>
      </c>
    </row>
    <row r="644" spans="1:42" x14ac:dyDescent="0.2">
      <c r="A644" s="5" t="s">
        <v>2332</v>
      </c>
      <c r="B644" s="5" t="s">
        <v>2594</v>
      </c>
      <c r="C644" s="5">
        <v>13845000</v>
      </c>
      <c r="D644" s="5">
        <v>18316000</v>
      </c>
      <c r="E644" s="5">
        <v>17838000</v>
      </c>
      <c r="F644" s="14">
        <v>18950000</v>
      </c>
      <c r="G644" s="5">
        <v>15973000</v>
      </c>
      <c r="H644" s="5">
        <v>19569000</v>
      </c>
      <c r="I644" s="5">
        <v>16843000</v>
      </c>
      <c r="J644" s="14">
        <v>20222000</v>
      </c>
      <c r="K644" s="5">
        <v>14064000</v>
      </c>
      <c r="L644" s="5">
        <v>16049000</v>
      </c>
      <c r="M644" s="5">
        <v>17290000</v>
      </c>
      <c r="N644" s="14">
        <v>16384000</v>
      </c>
      <c r="O644" s="5">
        <v>18143000</v>
      </c>
      <c r="P644" s="5">
        <v>20491000</v>
      </c>
      <c r="Q644" s="5">
        <v>22229000</v>
      </c>
      <c r="R644" s="14">
        <v>24377000</v>
      </c>
      <c r="S644" s="5">
        <v>19334000</v>
      </c>
      <c r="T644" s="5">
        <v>18997000</v>
      </c>
      <c r="U644" s="5">
        <v>18528000</v>
      </c>
      <c r="V644" s="14">
        <v>18446000</v>
      </c>
      <c r="W644" s="5">
        <v>14636000</v>
      </c>
      <c r="X644" s="5">
        <v>13482000</v>
      </c>
      <c r="Y644" s="5">
        <v>15350000</v>
      </c>
      <c r="Z644" s="14">
        <v>12725000</v>
      </c>
      <c r="AA644" s="5">
        <v>20239000</v>
      </c>
      <c r="AB644" s="5">
        <v>18761000</v>
      </c>
      <c r="AC644" s="5">
        <v>17937000</v>
      </c>
      <c r="AD644" s="14">
        <v>14337000</v>
      </c>
      <c r="AE644" s="5">
        <v>12124000</v>
      </c>
      <c r="AF644" s="5">
        <v>16176000</v>
      </c>
      <c r="AG644" s="5">
        <v>15646000</v>
      </c>
      <c r="AH644" s="14">
        <v>15452000</v>
      </c>
      <c r="AI644" s="5">
        <v>13975000</v>
      </c>
      <c r="AJ644" s="5">
        <v>13644000</v>
      </c>
      <c r="AK644" s="5">
        <v>12372000</v>
      </c>
      <c r="AL644" s="14">
        <v>14071000</v>
      </c>
      <c r="AM644" s="5">
        <v>91.775000000000006</v>
      </c>
      <c r="AN644" s="5">
        <v>414</v>
      </c>
      <c r="AO644" s="5">
        <v>12</v>
      </c>
      <c r="AP644" s="5">
        <v>61.9</v>
      </c>
    </row>
    <row r="645" spans="1:42" x14ac:dyDescent="0.2">
      <c r="A645" s="5" t="s">
        <v>2340</v>
      </c>
      <c r="B645" s="5" t="s">
        <v>2594</v>
      </c>
      <c r="C645" s="5">
        <v>0</v>
      </c>
      <c r="D645" s="5">
        <v>0</v>
      </c>
      <c r="E645" s="5">
        <v>0</v>
      </c>
      <c r="F645" s="14">
        <v>0</v>
      </c>
      <c r="G645" s="5">
        <v>0</v>
      </c>
      <c r="H645" s="5">
        <v>0</v>
      </c>
      <c r="I645" s="5">
        <v>0</v>
      </c>
      <c r="J645" s="14">
        <v>0</v>
      </c>
      <c r="K645" s="5">
        <v>0</v>
      </c>
      <c r="L645" s="5">
        <v>0</v>
      </c>
      <c r="M645" s="5">
        <v>0</v>
      </c>
      <c r="N645" s="14">
        <v>0</v>
      </c>
      <c r="O645" s="5">
        <v>0</v>
      </c>
      <c r="P645" s="5">
        <v>0</v>
      </c>
      <c r="Q645" s="5">
        <v>0</v>
      </c>
      <c r="R645" s="14">
        <v>0</v>
      </c>
      <c r="S645" s="5">
        <v>0</v>
      </c>
      <c r="T645" s="5">
        <v>0</v>
      </c>
      <c r="U645" s="5">
        <v>0</v>
      </c>
      <c r="V645" s="14">
        <v>0</v>
      </c>
      <c r="W645" s="5">
        <v>0</v>
      </c>
      <c r="X645" s="5">
        <v>0</v>
      </c>
      <c r="Y645" s="5">
        <v>0</v>
      </c>
      <c r="Z645" s="14">
        <v>0</v>
      </c>
      <c r="AA645" s="5">
        <v>0</v>
      </c>
      <c r="AB645" s="5">
        <v>0</v>
      </c>
      <c r="AC645" s="5">
        <v>0</v>
      </c>
      <c r="AD645" s="14">
        <v>0</v>
      </c>
      <c r="AE645" s="5">
        <v>1180200</v>
      </c>
      <c r="AF645" s="5">
        <v>0</v>
      </c>
      <c r="AG645" s="5">
        <v>0</v>
      </c>
      <c r="AH645" s="14">
        <v>0</v>
      </c>
      <c r="AI645" s="5">
        <v>0</v>
      </c>
      <c r="AJ645" s="5">
        <v>1314900</v>
      </c>
      <c r="AK645" s="5">
        <v>1114800</v>
      </c>
      <c r="AL645" s="14">
        <v>1484700</v>
      </c>
      <c r="AM645" s="5">
        <v>113</v>
      </c>
      <c r="AN645" s="5">
        <v>18</v>
      </c>
      <c r="AO645" s="5">
        <v>4</v>
      </c>
      <c r="AP645" s="5">
        <v>21.3</v>
      </c>
    </row>
    <row r="646" spans="1:42" x14ac:dyDescent="0.2">
      <c r="A646" s="5" t="s">
        <v>2341</v>
      </c>
      <c r="B646" s="5" t="s">
        <v>2594</v>
      </c>
      <c r="C646" s="5">
        <v>969300</v>
      </c>
      <c r="D646" s="5">
        <v>985120</v>
      </c>
      <c r="E646" s="5">
        <v>1298600</v>
      </c>
      <c r="F646" s="14">
        <v>1510000</v>
      </c>
      <c r="G646" s="5">
        <v>1710700</v>
      </c>
      <c r="H646" s="5">
        <v>1744100</v>
      </c>
      <c r="I646" s="5">
        <v>1536200</v>
      </c>
      <c r="J646" s="14">
        <v>1900600</v>
      </c>
      <c r="K646" s="5">
        <v>1645100</v>
      </c>
      <c r="L646" s="5">
        <v>1481000</v>
      </c>
      <c r="M646" s="5">
        <v>1835800</v>
      </c>
      <c r="N646" s="14">
        <v>1114800</v>
      </c>
      <c r="O646" s="5">
        <v>918240</v>
      </c>
      <c r="P646" s="5">
        <v>2338300</v>
      </c>
      <c r="Q646" s="5">
        <v>2474200</v>
      </c>
      <c r="R646" s="14">
        <v>1723300</v>
      </c>
      <c r="S646" s="5">
        <v>1606200</v>
      </c>
      <c r="T646" s="5">
        <v>1535600</v>
      </c>
      <c r="U646" s="5">
        <v>1327800</v>
      </c>
      <c r="V646" s="14">
        <v>1521800</v>
      </c>
      <c r="W646" s="5">
        <v>1298300</v>
      </c>
      <c r="X646" s="5">
        <v>1632100</v>
      </c>
      <c r="Y646" s="5">
        <v>1644700</v>
      </c>
      <c r="Z646" s="14">
        <v>1542900</v>
      </c>
      <c r="AA646" s="5">
        <v>1514400</v>
      </c>
      <c r="AB646" s="5">
        <v>1529200</v>
      </c>
      <c r="AC646" s="5">
        <v>1319100</v>
      </c>
      <c r="AD646" s="14">
        <v>0</v>
      </c>
      <c r="AE646" s="5">
        <v>1884300</v>
      </c>
      <c r="AF646" s="5">
        <v>1651000</v>
      </c>
      <c r="AG646" s="5">
        <v>1761300</v>
      </c>
      <c r="AH646" s="14">
        <v>1405200</v>
      </c>
      <c r="AI646" s="5">
        <v>1332100</v>
      </c>
      <c r="AJ646" s="5">
        <v>1492700</v>
      </c>
      <c r="AK646" s="5">
        <v>860380</v>
      </c>
      <c r="AL646" s="14">
        <v>1815000</v>
      </c>
      <c r="AM646" s="5">
        <v>158.08000000000001</v>
      </c>
      <c r="AN646" s="5">
        <v>156</v>
      </c>
      <c r="AO646" s="5">
        <v>8</v>
      </c>
      <c r="AP646" s="5">
        <v>24.7</v>
      </c>
    </row>
    <row r="647" spans="1:42" x14ac:dyDescent="0.2">
      <c r="A647" s="5" t="s">
        <v>2342</v>
      </c>
      <c r="B647" s="5" t="s">
        <v>2993</v>
      </c>
      <c r="C647" s="5">
        <v>8301200</v>
      </c>
      <c r="D647" s="5">
        <v>2136000</v>
      </c>
      <c r="E647" s="5">
        <v>2943100</v>
      </c>
      <c r="F647" s="14">
        <v>5113600</v>
      </c>
      <c r="G647" s="5">
        <v>11233000</v>
      </c>
      <c r="H647" s="5">
        <v>13110000</v>
      </c>
      <c r="I647" s="5">
        <v>12369000</v>
      </c>
      <c r="J647" s="14">
        <v>7756600</v>
      </c>
      <c r="K647" s="5">
        <v>9900300</v>
      </c>
      <c r="L647" s="5">
        <v>9224700</v>
      </c>
      <c r="M647" s="5">
        <v>17104000</v>
      </c>
      <c r="N647" s="14">
        <v>8891100</v>
      </c>
      <c r="O647" s="5">
        <v>3355900</v>
      </c>
      <c r="P647" s="5">
        <v>6428300</v>
      </c>
      <c r="Q647" s="5">
        <v>9970600</v>
      </c>
      <c r="R647" s="14">
        <v>9120900</v>
      </c>
      <c r="S647" s="5">
        <v>5634400</v>
      </c>
      <c r="T647" s="5">
        <v>9859500</v>
      </c>
      <c r="U647" s="5">
        <v>9644200</v>
      </c>
      <c r="V647" s="14">
        <v>13066000</v>
      </c>
      <c r="W647" s="5">
        <v>2513700</v>
      </c>
      <c r="X647" s="5">
        <v>3419300</v>
      </c>
      <c r="Y647" s="5">
        <v>4423900</v>
      </c>
      <c r="Z647" s="14">
        <v>3906600</v>
      </c>
      <c r="AA647" s="5">
        <v>6229000</v>
      </c>
      <c r="AB647" s="5">
        <v>5758900</v>
      </c>
      <c r="AC647" s="5">
        <v>12117000</v>
      </c>
      <c r="AD647" s="14">
        <v>2080600</v>
      </c>
      <c r="AE647" s="5">
        <v>5309400</v>
      </c>
      <c r="AF647" s="5">
        <v>7296100</v>
      </c>
      <c r="AG647" s="5">
        <v>6754000</v>
      </c>
      <c r="AH647" s="14">
        <v>6864900</v>
      </c>
      <c r="AI647" s="5">
        <v>5814100</v>
      </c>
      <c r="AJ647" s="5">
        <v>1749000</v>
      </c>
      <c r="AK647" s="5">
        <v>1484800</v>
      </c>
      <c r="AL647" s="14">
        <v>3244500</v>
      </c>
      <c r="AM647" s="5">
        <v>87.355999999999995</v>
      </c>
      <c r="AN647" s="5">
        <v>231</v>
      </c>
      <c r="AO647" s="5">
        <v>5</v>
      </c>
      <c r="AP647" s="5">
        <v>29.9</v>
      </c>
    </row>
    <row r="648" spans="1:42" x14ac:dyDescent="0.2">
      <c r="A648" s="5" t="s">
        <v>2347</v>
      </c>
      <c r="B648" s="5" t="s">
        <v>2594</v>
      </c>
      <c r="C648" s="5">
        <v>0</v>
      </c>
      <c r="D648" s="5">
        <v>0</v>
      </c>
      <c r="E648" s="5">
        <v>0</v>
      </c>
      <c r="F648" s="14">
        <v>0</v>
      </c>
      <c r="G648" s="5">
        <v>0</v>
      </c>
      <c r="H648" s="5">
        <v>0</v>
      </c>
      <c r="I648" s="5">
        <v>0</v>
      </c>
      <c r="J648" s="14">
        <v>0</v>
      </c>
      <c r="K648" s="5">
        <v>0</v>
      </c>
      <c r="L648" s="5">
        <v>0</v>
      </c>
      <c r="M648" s="5">
        <v>0</v>
      </c>
      <c r="N648" s="14">
        <v>0</v>
      </c>
      <c r="O648" s="5">
        <v>0</v>
      </c>
      <c r="P648" s="5">
        <v>0</v>
      </c>
      <c r="Q648" s="5">
        <v>0</v>
      </c>
      <c r="R648" s="14">
        <v>0</v>
      </c>
      <c r="S648" s="5">
        <v>0</v>
      </c>
      <c r="T648" s="5">
        <v>0</v>
      </c>
      <c r="U648" s="5">
        <v>0</v>
      </c>
      <c r="V648" s="14">
        <v>0</v>
      </c>
      <c r="W648" s="5">
        <v>2547200</v>
      </c>
      <c r="X648" s="5">
        <v>2926800</v>
      </c>
      <c r="Y648" s="5">
        <v>2434000</v>
      </c>
      <c r="Z648" s="14">
        <v>2471700</v>
      </c>
      <c r="AA648" s="5">
        <v>0</v>
      </c>
      <c r="AB648" s="5">
        <v>0</v>
      </c>
      <c r="AC648" s="5">
        <v>0</v>
      </c>
      <c r="AD648" s="14">
        <v>0</v>
      </c>
      <c r="AE648" s="5">
        <v>3664000</v>
      </c>
      <c r="AF648" s="5">
        <v>0</v>
      </c>
      <c r="AG648" s="5">
        <v>0</v>
      </c>
      <c r="AH648" s="14">
        <v>0</v>
      </c>
      <c r="AI648" s="5">
        <v>0</v>
      </c>
      <c r="AJ648" s="5">
        <v>4545100</v>
      </c>
      <c r="AK648" s="5">
        <v>3984900</v>
      </c>
      <c r="AL648" s="14">
        <v>3959000</v>
      </c>
      <c r="AM648" s="5">
        <v>25.11</v>
      </c>
      <c r="AN648" s="5">
        <v>51</v>
      </c>
      <c r="AO648" s="5">
        <v>5</v>
      </c>
      <c r="AP648" s="5">
        <v>28.9</v>
      </c>
    </row>
    <row r="649" spans="1:42" x14ac:dyDescent="0.2">
      <c r="A649" s="5" t="s">
        <v>2348</v>
      </c>
      <c r="B649" s="5" t="s">
        <v>2594</v>
      </c>
      <c r="C649" s="5">
        <v>0</v>
      </c>
      <c r="D649" s="5">
        <v>6601500</v>
      </c>
      <c r="E649" s="5">
        <v>4994300</v>
      </c>
      <c r="F649" s="14">
        <v>4197800</v>
      </c>
      <c r="G649" s="5">
        <v>4701000</v>
      </c>
      <c r="H649" s="5">
        <v>8071600</v>
      </c>
      <c r="I649" s="5">
        <v>5205600</v>
      </c>
      <c r="J649" s="14">
        <v>7060900</v>
      </c>
      <c r="K649" s="5">
        <v>5973000</v>
      </c>
      <c r="L649" s="5">
        <v>6008700</v>
      </c>
      <c r="M649" s="5">
        <v>7528200</v>
      </c>
      <c r="N649" s="14">
        <v>6369100</v>
      </c>
      <c r="O649" s="5">
        <v>3387000</v>
      </c>
      <c r="P649" s="5">
        <v>5782500</v>
      </c>
      <c r="Q649" s="5">
        <v>3690300</v>
      </c>
      <c r="R649" s="14">
        <v>3783800</v>
      </c>
      <c r="S649" s="5">
        <v>6884900</v>
      </c>
      <c r="T649" s="5">
        <v>4753700</v>
      </c>
      <c r="U649" s="5">
        <v>4818700</v>
      </c>
      <c r="V649" s="14">
        <v>7995500</v>
      </c>
      <c r="W649" s="5">
        <v>5435400</v>
      </c>
      <c r="X649" s="5">
        <v>4578900</v>
      </c>
      <c r="Y649" s="5">
        <v>3842500</v>
      </c>
      <c r="Z649" s="14">
        <v>4404700</v>
      </c>
      <c r="AA649" s="5">
        <v>5064000</v>
      </c>
      <c r="AB649" s="5">
        <v>4626100</v>
      </c>
      <c r="AC649" s="5">
        <v>3265000</v>
      </c>
      <c r="AD649" s="14">
        <v>6187600</v>
      </c>
      <c r="AE649" s="5">
        <v>4271500</v>
      </c>
      <c r="AF649" s="5">
        <v>4292400</v>
      </c>
      <c r="AG649" s="5">
        <v>4961600</v>
      </c>
      <c r="AH649" s="14">
        <v>6203900</v>
      </c>
      <c r="AI649" s="5">
        <v>4495000</v>
      </c>
      <c r="AJ649" s="5">
        <v>6219900</v>
      </c>
      <c r="AK649" s="5">
        <v>8964200</v>
      </c>
      <c r="AL649" s="14">
        <v>6014900</v>
      </c>
      <c r="AM649" s="5">
        <v>172.16</v>
      </c>
      <c r="AN649" s="5">
        <v>113</v>
      </c>
      <c r="AO649" s="5">
        <v>6</v>
      </c>
      <c r="AP649" s="5">
        <v>30.1</v>
      </c>
    </row>
    <row r="650" spans="1:42" x14ac:dyDescent="0.2">
      <c r="A650" s="5" t="s">
        <v>2349</v>
      </c>
      <c r="B650" s="5" t="s">
        <v>2594</v>
      </c>
      <c r="C650" s="5">
        <v>5445100</v>
      </c>
      <c r="D650" s="5">
        <v>4633400</v>
      </c>
      <c r="E650" s="5">
        <v>4697700</v>
      </c>
      <c r="F650" s="14">
        <v>4711700</v>
      </c>
      <c r="G650" s="5">
        <v>3636600</v>
      </c>
      <c r="H650" s="5">
        <v>3112500</v>
      </c>
      <c r="I650" s="5">
        <v>3365600</v>
      </c>
      <c r="J650" s="14">
        <v>3662600</v>
      </c>
      <c r="K650" s="5">
        <v>3012400</v>
      </c>
      <c r="L650" s="5">
        <v>3647800</v>
      </c>
      <c r="M650" s="5">
        <v>3310600</v>
      </c>
      <c r="N650" s="14">
        <v>3286300</v>
      </c>
      <c r="O650" s="5">
        <v>3807400</v>
      </c>
      <c r="P650" s="5">
        <v>3854200</v>
      </c>
      <c r="Q650" s="5">
        <v>3966300</v>
      </c>
      <c r="R650" s="14">
        <v>3787700</v>
      </c>
      <c r="S650" s="5">
        <v>3329800</v>
      </c>
      <c r="T650" s="5">
        <v>3504000</v>
      </c>
      <c r="U650" s="5">
        <v>4556600</v>
      </c>
      <c r="V650" s="14">
        <v>4148100</v>
      </c>
      <c r="W650" s="5">
        <v>2492400</v>
      </c>
      <c r="X650" s="5">
        <v>2235200</v>
      </c>
      <c r="Y650" s="5">
        <v>3431300</v>
      </c>
      <c r="Z650" s="14">
        <v>2582300</v>
      </c>
      <c r="AA650" s="5">
        <v>3102200</v>
      </c>
      <c r="AB650" s="5">
        <v>3085500</v>
      </c>
      <c r="AC650" s="5">
        <v>2310100</v>
      </c>
      <c r="AD650" s="14">
        <v>2762100</v>
      </c>
      <c r="AE650" s="5">
        <v>2563600</v>
      </c>
      <c r="AF650" s="5">
        <v>3474900</v>
      </c>
      <c r="AG650" s="5">
        <v>3188500</v>
      </c>
      <c r="AH650" s="14">
        <v>3498900</v>
      </c>
      <c r="AI650" s="5">
        <v>3251100</v>
      </c>
      <c r="AJ650" s="5">
        <v>2802700</v>
      </c>
      <c r="AK650" s="5">
        <v>3067300</v>
      </c>
      <c r="AL650" s="14">
        <v>2187900</v>
      </c>
      <c r="AM650" s="5">
        <v>264.54000000000002</v>
      </c>
      <c r="AN650" s="5">
        <v>202</v>
      </c>
      <c r="AO650" s="5">
        <v>9</v>
      </c>
      <c r="AP650" s="5">
        <v>54.1</v>
      </c>
    </row>
    <row r="651" spans="1:42" x14ac:dyDescent="0.2">
      <c r="A651" s="5" t="s">
        <v>2350</v>
      </c>
      <c r="B651" s="5" t="s">
        <v>2594</v>
      </c>
      <c r="C651" s="5">
        <v>31399000</v>
      </c>
      <c r="D651" s="5">
        <v>25657000</v>
      </c>
      <c r="E651" s="5">
        <v>25650000</v>
      </c>
      <c r="F651" s="14">
        <v>38296000</v>
      </c>
      <c r="G651" s="5">
        <v>33161000</v>
      </c>
      <c r="H651" s="5">
        <v>37095000</v>
      </c>
      <c r="I651" s="5">
        <v>35218000</v>
      </c>
      <c r="J651" s="14">
        <v>38953000</v>
      </c>
      <c r="K651" s="5">
        <v>34215000</v>
      </c>
      <c r="L651" s="5">
        <v>40675000</v>
      </c>
      <c r="M651" s="5">
        <v>39476000</v>
      </c>
      <c r="N651" s="14">
        <v>35584000</v>
      </c>
      <c r="O651" s="5">
        <v>11761000</v>
      </c>
      <c r="P651" s="5">
        <v>35263000</v>
      </c>
      <c r="Q651" s="5">
        <v>37046000</v>
      </c>
      <c r="R651" s="14">
        <v>40467000</v>
      </c>
      <c r="S651" s="5">
        <v>37684000</v>
      </c>
      <c r="T651" s="5">
        <v>31845000</v>
      </c>
      <c r="U651" s="5">
        <v>50947000</v>
      </c>
      <c r="V651" s="14">
        <v>41230000</v>
      </c>
      <c r="W651" s="5">
        <v>27001000</v>
      </c>
      <c r="X651" s="5">
        <v>25572000</v>
      </c>
      <c r="Y651" s="5">
        <v>22678000</v>
      </c>
      <c r="Z651" s="14">
        <v>24334000</v>
      </c>
      <c r="AA651" s="5">
        <v>38460000</v>
      </c>
      <c r="AB651" s="5">
        <v>37466000</v>
      </c>
      <c r="AC651" s="5">
        <v>33802000</v>
      </c>
      <c r="AD651" s="14">
        <v>12333000</v>
      </c>
      <c r="AE651" s="5">
        <v>20645000</v>
      </c>
      <c r="AF651" s="5">
        <v>28006000</v>
      </c>
      <c r="AG651" s="5">
        <v>32405000</v>
      </c>
      <c r="AH651" s="14">
        <v>29581000</v>
      </c>
      <c r="AI651" s="5">
        <v>25666000</v>
      </c>
      <c r="AJ651" s="5">
        <v>19895000</v>
      </c>
      <c r="AK651" s="5">
        <v>17067000</v>
      </c>
      <c r="AL651" s="14">
        <v>18601000</v>
      </c>
      <c r="AM651" s="5">
        <v>323.31</v>
      </c>
      <c r="AN651" s="5">
        <v>529</v>
      </c>
      <c r="AO651" s="5">
        <v>23</v>
      </c>
      <c r="AP651" s="5">
        <v>85.1</v>
      </c>
    </row>
    <row r="652" spans="1:42" x14ac:dyDescent="0.2">
      <c r="A652" s="5" t="s">
        <v>2352</v>
      </c>
      <c r="B652" s="5" t="s">
        <v>2594</v>
      </c>
      <c r="C652" s="5">
        <v>6104900</v>
      </c>
      <c r="D652" s="5">
        <v>42435000</v>
      </c>
      <c r="E652" s="5">
        <v>41434000</v>
      </c>
      <c r="F652" s="14">
        <v>46391000</v>
      </c>
      <c r="G652" s="5">
        <v>32612000</v>
      </c>
      <c r="H652" s="5">
        <v>24982000</v>
      </c>
      <c r="I652" s="5">
        <v>34362000</v>
      </c>
      <c r="J652" s="14">
        <v>29231000</v>
      </c>
      <c r="K652" s="5">
        <v>40088000</v>
      </c>
      <c r="L652" s="5">
        <v>35016000</v>
      </c>
      <c r="M652" s="5">
        <v>39299000</v>
      </c>
      <c r="N652" s="14">
        <v>37576000</v>
      </c>
      <c r="O652" s="5">
        <v>9965300</v>
      </c>
      <c r="P652" s="5">
        <v>7712400</v>
      </c>
      <c r="Q652" s="5">
        <v>13995000</v>
      </c>
      <c r="R652" s="14">
        <v>9939300</v>
      </c>
      <c r="S652" s="5">
        <v>27246000</v>
      </c>
      <c r="T652" s="5">
        <v>30708000</v>
      </c>
      <c r="U652" s="5">
        <v>34218000</v>
      </c>
      <c r="V652" s="14">
        <v>27432000</v>
      </c>
      <c r="W652" s="5">
        <v>7361200</v>
      </c>
      <c r="X652" s="5">
        <v>0</v>
      </c>
      <c r="Y652" s="5">
        <v>0</v>
      </c>
      <c r="Z652" s="14">
        <v>0</v>
      </c>
      <c r="AA652" s="5">
        <v>21392000</v>
      </c>
      <c r="AB652" s="5">
        <v>17297000</v>
      </c>
      <c r="AC652" s="5">
        <v>18206000</v>
      </c>
      <c r="AD652" s="14">
        <v>8508900</v>
      </c>
      <c r="AE652" s="5">
        <v>0</v>
      </c>
      <c r="AF652" s="5">
        <v>10222000</v>
      </c>
      <c r="AG652" s="5">
        <v>13662000</v>
      </c>
      <c r="AH652" s="14">
        <v>13221000</v>
      </c>
      <c r="AI652" s="5">
        <v>9670900</v>
      </c>
      <c r="AJ652" s="5">
        <v>0</v>
      </c>
      <c r="AK652" s="5">
        <v>0</v>
      </c>
      <c r="AL652" s="14">
        <v>0</v>
      </c>
      <c r="AM652" s="5">
        <v>315.70999999999998</v>
      </c>
      <c r="AN652" s="5">
        <v>401</v>
      </c>
      <c r="AO652" s="5">
        <v>13</v>
      </c>
      <c r="AP652" s="5">
        <v>72.400000000000006</v>
      </c>
    </row>
    <row r="653" spans="1:42" x14ac:dyDescent="0.2">
      <c r="A653" s="5" t="s">
        <v>2357</v>
      </c>
      <c r="B653" s="5" t="s">
        <v>3285</v>
      </c>
      <c r="C653" s="5">
        <v>5685300</v>
      </c>
      <c r="D653" s="5">
        <v>12282000</v>
      </c>
      <c r="E653" s="5">
        <v>9254500</v>
      </c>
      <c r="F653" s="14">
        <v>10608000</v>
      </c>
      <c r="G653" s="5">
        <v>8435200</v>
      </c>
      <c r="H653" s="5">
        <v>8159400</v>
      </c>
      <c r="I653" s="5">
        <v>9890100</v>
      </c>
      <c r="J653" s="14">
        <v>10536000</v>
      </c>
      <c r="K653" s="5">
        <v>9258700</v>
      </c>
      <c r="L653" s="5">
        <v>10144000</v>
      </c>
      <c r="M653" s="5">
        <v>8804200</v>
      </c>
      <c r="N653" s="14">
        <v>9243300</v>
      </c>
      <c r="O653" s="5">
        <v>8129300</v>
      </c>
      <c r="P653" s="5">
        <v>9489100</v>
      </c>
      <c r="Q653" s="5">
        <v>7041900</v>
      </c>
      <c r="R653" s="14">
        <v>8565600</v>
      </c>
      <c r="S653" s="5">
        <v>9761900</v>
      </c>
      <c r="T653" s="5">
        <v>10936000</v>
      </c>
      <c r="U653" s="5">
        <v>10397000</v>
      </c>
      <c r="V653" s="14">
        <v>11304000</v>
      </c>
      <c r="W653" s="5">
        <v>6778400</v>
      </c>
      <c r="X653" s="5">
        <v>5526200</v>
      </c>
      <c r="Y653" s="5">
        <v>5891100</v>
      </c>
      <c r="Z653" s="14">
        <v>6112900</v>
      </c>
      <c r="AA653" s="5">
        <v>8734900</v>
      </c>
      <c r="AB653" s="5">
        <v>8808100</v>
      </c>
      <c r="AC653" s="5">
        <v>6027700</v>
      </c>
      <c r="AD653" s="14">
        <v>11006000</v>
      </c>
      <c r="AE653" s="5">
        <v>4857500</v>
      </c>
      <c r="AF653" s="5">
        <v>6479700</v>
      </c>
      <c r="AG653" s="5">
        <v>6575000</v>
      </c>
      <c r="AH653" s="14">
        <v>7790400</v>
      </c>
      <c r="AI653" s="5">
        <v>7121400</v>
      </c>
      <c r="AJ653" s="5">
        <v>5010800</v>
      </c>
      <c r="AK653" s="5">
        <v>4136100</v>
      </c>
      <c r="AL653" s="14">
        <v>5415900</v>
      </c>
      <c r="AM653" s="5">
        <v>98.847999999999999</v>
      </c>
      <c r="AN653" s="5">
        <v>207</v>
      </c>
      <c r="AO653" s="5">
        <v>4</v>
      </c>
      <c r="AP653" s="5">
        <v>46.5</v>
      </c>
    </row>
    <row r="654" spans="1:42" x14ac:dyDescent="0.2">
      <c r="A654" s="5" t="s">
        <v>2358</v>
      </c>
      <c r="B654" s="5" t="s">
        <v>2594</v>
      </c>
      <c r="C654" s="5">
        <v>0</v>
      </c>
      <c r="D654" s="5">
        <v>2493500</v>
      </c>
      <c r="E654" s="5">
        <v>2512200</v>
      </c>
      <c r="F654" s="14">
        <v>2578300</v>
      </c>
      <c r="G654" s="5">
        <v>2314000</v>
      </c>
      <c r="H654" s="5">
        <v>2400500</v>
      </c>
      <c r="I654" s="5">
        <v>2564100</v>
      </c>
      <c r="J654" s="14">
        <v>2364400</v>
      </c>
      <c r="K654" s="5">
        <v>2977300</v>
      </c>
      <c r="L654" s="5">
        <v>2823700</v>
      </c>
      <c r="M654" s="5">
        <v>2206700</v>
      </c>
      <c r="N654" s="14">
        <v>2041600</v>
      </c>
      <c r="O654" s="5">
        <v>1501000</v>
      </c>
      <c r="P654" s="5">
        <v>2888900</v>
      </c>
      <c r="Q654" s="5">
        <v>3365600</v>
      </c>
      <c r="R654" s="14">
        <v>1804200</v>
      </c>
      <c r="S654" s="5">
        <v>2197300</v>
      </c>
      <c r="T654" s="5">
        <v>2729500</v>
      </c>
      <c r="U654" s="5">
        <v>3430200</v>
      </c>
      <c r="V654" s="14">
        <v>2972800</v>
      </c>
      <c r="W654" s="5">
        <v>1596300</v>
      </c>
      <c r="X654" s="5">
        <v>1647100</v>
      </c>
      <c r="Y654" s="5">
        <v>1701800</v>
      </c>
      <c r="Z654" s="14">
        <v>2064500</v>
      </c>
      <c r="AA654" s="5">
        <v>2673000</v>
      </c>
      <c r="AB654" s="5">
        <v>2074800</v>
      </c>
      <c r="AC654" s="5">
        <v>2882300</v>
      </c>
      <c r="AD654" s="14">
        <v>995980</v>
      </c>
      <c r="AE654" s="5">
        <v>1712400</v>
      </c>
      <c r="AF654" s="5">
        <v>1681000</v>
      </c>
      <c r="AG654" s="5">
        <v>2110100</v>
      </c>
      <c r="AH654" s="14">
        <v>2136300</v>
      </c>
      <c r="AI654" s="5">
        <v>1992100</v>
      </c>
      <c r="AJ654" s="5">
        <v>1369700</v>
      </c>
      <c r="AK654" s="5">
        <v>1111300</v>
      </c>
      <c r="AL654" s="14">
        <v>1398200</v>
      </c>
      <c r="AM654" s="5">
        <v>70.197999999999993</v>
      </c>
      <c r="AN654" s="5">
        <v>112</v>
      </c>
      <c r="AO654" s="5">
        <v>5</v>
      </c>
      <c r="AP654" s="5">
        <v>33.5</v>
      </c>
    </row>
    <row r="655" spans="1:42" x14ac:dyDescent="0.2">
      <c r="A655" s="5" t="s">
        <v>2360</v>
      </c>
      <c r="B655" s="5" t="s">
        <v>3032</v>
      </c>
      <c r="C655" s="5">
        <v>3799000</v>
      </c>
      <c r="D655" s="5">
        <v>10625000</v>
      </c>
      <c r="E655" s="5">
        <v>11435000</v>
      </c>
      <c r="F655" s="14">
        <v>11185000</v>
      </c>
      <c r="G655" s="5">
        <v>10646000</v>
      </c>
      <c r="H655" s="5">
        <v>8199300</v>
      </c>
      <c r="I655" s="5">
        <v>13343000</v>
      </c>
      <c r="J655" s="14">
        <v>11358000</v>
      </c>
      <c r="K655" s="5">
        <v>7923600</v>
      </c>
      <c r="L655" s="5">
        <v>9288800</v>
      </c>
      <c r="M655" s="5">
        <v>8393600</v>
      </c>
      <c r="N655" s="14">
        <v>11004000</v>
      </c>
      <c r="O655" s="5">
        <v>12630000</v>
      </c>
      <c r="P655" s="5">
        <v>11695000</v>
      </c>
      <c r="Q655" s="5">
        <v>9728400</v>
      </c>
      <c r="R655" s="14">
        <v>10773000</v>
      </c>
      <c r="S655" s="5">
        <v>13371000</v>
      </c>
      <c r="T655" s="5">
        <v>13649000</v>
      </c>
      <c r="U655" s="5">
        <v>28564000</v>
      </c>
      <c r="V655" s="14">
        <v>13088000</v>
      </c>
      <c r="W655" s="5">
        <v>7148200</v>
      </c>
      <c r="X655" s="5">
        <v>7452200</v>
      </c>
      <c r="Y655" s="5">
        <v>10431000</v>
      </c>
      <c r="Z655" s="14">
        <v>6505000</v>
      </c>
      <c r="AA655" s="5">
        <v>11987000</v>
      </c>
      <c r="AB655" s="5">
        <v>10455000</v>
      </c>
      <c r="AC655" s="5">
        <v>10989000</v>
      </c>
      <c r="AD655" s="14">
        <v>12543000</v>
      </c>
      <c r="AE655" s="5">
        <v>8020300</v>
      </c>
      <c r="AF655" s="5">
        <v>8635500</v>
      </c>
      <c r="AG655" s="5">
        <v>9966600</v>
      </c>
      <c r="AH655" s="14">
        <v>9497400</v>
      </c>
      <c r="AI655" s="5">
        <v>8951800</v>
      </c>
      <c r="AJ655" s="5">
        <v>6403100</v>
      </c>
      <c r="AK655" s="5">
        <v>6026500</v>
      </c>
      <c r="AL655" s="14">
        <v>6661300</v>
      </c>
      <c r="AM655" s="5">
        <v>232.58</v>
      </c>
      <c r="AN655" s="5">
        <v>414</v>
      </c>
      <c r="AO655" s="5">
        <v>8</v>
      </c>
      <c r="AP655" s="5">
        <v>38.5</v>
      </c>
    </row>
    <row r="656" spans="1:42" x14ac:dyDescent="0.2">
      <c r="A656" s="5" t="s">
        <v>2362</v>
      </c>
      <c r="B656" s="5" t="s">
        <v>2639</v>
      </c>
      <c r="C656" s="5">
        <v>1733100</v>
      </c>
      <c r="D656" s="5">
        <v>2106000</v>
      </c>
      <c r="E656" s="5">
        <v>1872800</v>
      </c>
      <c r="F656" s="14">
        <v>450790</v>
      </c>
      <c r="G656" s="5">
        <v>4043900</v>
      </c>
      <c r="H656" s="5">
        <v>3717300</v>
      </c>
      <c r="I656" s="5">
        <v>3941200</v>
      </c>
      <c r="J656" s="14">
        <v>4197900</v>
      </c>
      <c r="K656" s="5">
        <v>5146000</v>
      </c>
      <c r="L656" s="5">
        <v>4608800</v>
      </c>
      <c r="M656" s="5">
        <v>4582100</v>
      </c>
      <c r="N656" s="14">
        <v>3522200</v>
      </c>
      <c r="O656" s="5">
        <v>4879600</v>
      </c>
      <c r="P656" s="5">
        <v>5165900</v>
      </c>
      <c r="Q656" s="5">
        <v>4643300</v>
      </c>
      <c r="R656" s="14">
        <v>4762400</v>
      </c>
      <c r="S656" s="5">
        <v>4175600</v>
      </c>
      <c r="T656" s="5">
        <v>2760500</v>
      </c>
      <c r="U656" s="5">
        <v>3435600</v>
      </c>
      <c r="V656" s="14">
        <v>4688900</v>
      </c>
      <c r="W656" s="5">
        <v>10144000</v>
      </c>
      <c r="X656" s="5">
        <v>9946000</v>
      </c>
      <c r="Y656" s="5">
        <v>9865600</v>
      </c>
      <c r="Z656" s="14">
        <v>11514000</v>
      </c>
      <c r="AA656" s="5">
        <v>4710800</v>
      </c>
      <c r="AB656" s="5">
        <v>5920700</v>
      </c>
      <c r="AC656" s="5">
        <v>5762700</v>
      </c>
      <c r="AD656" s="14">
        <v>6682100</v>
      </c>
      <c r="AE656" s="5">
        <v>8502200</v>
      </c>
      <c r="AF656" s="5">
        <v>6305700</v>
      </c>
      <c r="AG656" s="5">
        <v>5946200</v>
      </c>
      <c r="AH656" s="14">
        <v>5966100</v>
      </c>
      <c r="AI656" s="5">
        <v>5003600</v>
      </c>
      <c r="AJ656" s="5">
        <v>11749000</v>
      </c>
      <c r="AK656" s="5">
        <v>14301000</v>
      </c>
      <c r="AL656" s="14">
        <v>11548000</v>
      </c>
      <c r="AM656" s="5">
        <v>267.54000000000002</v>
      </c>
      <c r="AN656" s="5">
        <v>360</v>
      </c>
      <c r="AO656" s="5">
        <v>11</v>
      </c>
      <c r="AP656" s="5">
        <v>42.3</v>
      </c>
    </row>
    <row r="657" spans="1:42" x14ac:dyDescent="0.2">
      <c r="A657" s="5" t="s">
        <v>2364</v>
      </c>
      <c r="B657" s="5" t="s">
        <v>2594</v>
      </c>
      <c r="C657" s="5">
        <v>87424000</v>
      </c>
      <c r="D657" s="5">
        <v>3024100</v>
      </c>
      <c r="E657" s="5">
        <v>7401200</v>
      </c>
      <c r="F657" s="14">
        <v>10520000</v>
      </c>
      <c r="G657" s="5">
        <v>2369300</v>
      </c>
      <c r="H657" s="5">
        <v>15410000</v>
      </c>
      <c r="I657" s="5">
        <v>14661000</v>
      </c>
      <c r="J657" s="14">
        <v>3662500</v>
      </c>
      <c r="K657" s="5">
        <v>3672200</v>
      </c>
      <c r="L657" s="5">
        <v>5081100</v>
      </c>
      <c r="M657" s="5">
        <v>4173100</v>
      </c>
      <c r="N657" s="14">
        <v>3506000</v>
      </c>
      <c r="O657" s="5">
        <v>13607000</v>
      </c>
      <c r="P657" s="5">
        <v>45170000</v>
      </c>
      <c r="Q657" s="5">
        <v>17739000</v>
      </c>
      <c r="R657" s="14">
        <v>13083000</v>
      </c>
      <c r="S657" s="5">
        <v>63475000</v>
      </c>
      <c r="T657" s="5">
        <v>16692000</v>
      </c>
      <c r="U657" s="5">
        <v>16803000</v>
      </c>
      <c r="V657" s="14">
        <v>49112000</v>
      </c>
      <c r="W657" s="5">
        <v>18360000</v>
      </c>
      <c r="X657" s="5">
        <v>20053000</v>
      </c>
      <c r="Y657" s="5">
        <v>17190000</v>
      </c>
      <c r="Z657" s="14">
        <v>11700000</v>
      </c>
      <c r="AA657" s="5">
        <v>9442200</v>
      </c>
      <c r="AB657" s="5">
        <v>4579800</v>
      </c>
      <c r="AC657" s="5">
        <v>3780400</v>
      </c>
      <c r="AD657" s="14">
        <v>6401600</v>
      </c>
      <c r="AE657" s="5">
        <v>27814000</v>
      </c>
      <c r="AF657" s="5">
        <v>8120500</v>
      </c>
      <c r="AG657" s="5">
        <v>8755900</v>
      </c>
      <c r="AH657" s="14">
        <v>7219800</v>
      </c>
      <c r="AI657" s="5">
        <v>26403000</v>
      </c>
      <c r="AJ657" s="5">
        <v>32683000</v>
      </c>
      <c r="AK657" s="5">
        <v>9749700</v>
      </c>
      <c r="AL657" s="14">
        <v>30490000</v>
      </c>
      <c r="AM657" s="5">
        <v>249.24</v>
      </c>
      <c r="AN657" s="5">
        <v>264</v>
      </c>
      <c r="AO657" s="5">
        <v>10</v>
      </c>
      <c r="AP657" s="5">
        <v>64.900000000000006</v>
      </c>
    </row>
    <row r="658" spans="1:42" x14ac:dyDescent="0.2">
      <c r="A658" s="5" t="s">
        <v>2370</v>
      </c>
      <c r="B658" s="5" t="s">
        <v>2594</v>
      </c>
      <c r="C658" s="5">
        <v>16515000</v>
      </c>
      <c r="D658" s="5">
        <v>7549500</v>
      </c>
      <c r="E658" s="5">
        <v>8299100</v>
      </c>
      <c r="F658" s="14">
        <v>7766600</v>
      </c>
      <c r="G658" s="5">
        <v>8809400</v>
      </c>
      <c r="H658" s="5">
        <v>4836500</v>
      </c>
      <c r="I658" s="5">
        <v>6731100</v>
      </c>
      <c r="J658" s="14">
        <v>7679200</v>
      </c>
      <c r="K658" s="5">
        <v>7390400</v>
      </c>
      <c r="L658" s="5">
        <v>9707700</v>
      </c>
      <c r="M658" s="5">
        <v>10085000</v>
      </c>
      <c r="N658" s="14">
        <v>8897200</v>
      </c>
      <c r="O658" s="5">
        <v>2478700</v>
      </c>
      <c r="P658" s="5">
        <v>1708300</v>
      </c>
      <c r="Q658" s="5">
        <v>3646900</v>
      </c>
      <c r="R658" s="14">
        <v>2816400</v>
      </c>
      <c r="S658" s="5">
        <v>7592500</v>
      </c>
      <c r="T658" s="5">
        <v>5644900</v>
      </c>
      <c r="U658" s="5">
        <v>4461800</v>
      </c>
      <c r="V658" s="14">
        <v>5658500</v>
      </c>
      <c r="W658" s="5">
        <v>1748700</v>
      </c>
      <c r="X658" s="5">
        <v>0</v>
      </c>
      <c r="Y658" s="5">
        <v>648640</v>
      </c>
      <c r="Z658" s="14">
        <v>666190</v>
      </c>
      <c r="AA658" s="5">
        <v>4241300</v>
      </c>
      <c r="AB658" s="5">
        <v>3985600</v>
      </c>
      <c r="AC658" s="5">
        <v>3705800</v>
      </c>
      <c r="AD658" s="14">
        <v>839920</v>
      </c>
      <c r="AE658" s="5">
        <v>443040</v>
      </c>
      <c r="AF658" s="5">
        <v>2163200</v>
      </c>
      <c r="AG658" s="5">
        <v>2136200</v>
      </c>
      <c r="AH658" s="14">
        <v>3287300</v>
      </c>
      <c r="AI658" s="5">
        <v>1378100</v>
      </c>
      <c r="AJ658" s="5">
        <v>0</v>
      </c>
      <c r="AK658" s="5">
        <v>0</v>
      </c>
      <c r="AL658" s="14">
        <v>0</v>
      </c>
      <c r="AM658" s="5">
        <v>158.71</v>
      </c>
      <c r="AN658" s="5">
        <v>135</v>
      </c>
      <c r="AO658" s="5">
        <v>7</v>
      </c>
      <c r="AP658" s="5">
        <v>27.4</v>
      </c>
    </row>
    <row r="659" spans="1:42" x14ac:dyDescent="0.2">
      <c r="A659" s="5" t="s">
        <v>2372</v>
      </c>
      <c r="B659" s="5" t="s">
        <v>2658</v>
      </c>
      <c r="C659" s="5">
        <v>2410200</v>
      </c>
      <c r="D659" s="5">
        <v>6124300</v>
      </c>
      <c r="E659" s="5">
        <v>6409100</v>
      </c>
      <c r="F659" s="14">
        <v>5914100</v>
      </c>
      <c r="G659" s="5">
        <v>8784100</v>
      </c>
      <c r="H659" s="5">
        <v>10864000</v>
      </c>
      <c r="I659" s="5">
        <v>9175800</v>
      </c>
      <c r="J659" s="14">
        <v>7613000</v>
      </c>
      <c r="K659" s="5">
        <v>8683600</v>
      </c>
      <c r="L659" s="5">
        <v>9365400</v>
      </c>
      <c r="M659" s="5">
        <v>8668800</v>
      </c>
      <c r="N659" s="14">
        <v>7837100</v>
      </c>
      <c r="O659" s="5">
        <v>7225100</v>
      </c>
      <c r="P659" s="5">
        <v>6304400</v>
      </c>
      <c r="Q659" s="5">
        <v>8847400</v>
      </c>
      <c r="R659" s="14">
        <v>7020000</v>
      </c>
      <c r="S659" s="5">
        <v>8069700</v>
      </c>
      <c r="T659" s="5">
        <v>8694000</v>
      </c>
      <c r="U659" s="5">
        <v>9753800</v>
      </c>
      <c r="V659" s="14">
        <v>9448300</v>
      </c>
      <c r="W659" s="5">
        <v>9378000</v>
      </c>
      <c r="X659" s="5">
        <v>8432400</v>
      </c>
      <c r="Y659" s="5">
        <v>7632200</v>
      </c>
      <c r="Z659" s="14">
        <v>9150700</v>
      </c>
      <c r="AA659" s="5">
        <v>7393600</v>
      </c>
      <c r="AB659" s="5">
        <v>6957000</v>
      </c>
      <c r="AC659" s="5">
        <v>8866000</v>
      </c>
      <c r="AD659" s="14">
        <v>5283100</v>
      </c>
      <c r="AE659" s="5">
        <v>8719300</v>
      </c>
      <c r="AF659" s="5">
        <v>8127900</v>
      </c>
      <c r="AG659" s="5">
        <v>8844900</v>
      </c>
      <c r="AH659" s="14">
        <v>8146600</v>
      </c>
      <c r="AI659" s="5">
        <v>7898300</v>
      </c>
      <c r="AJ659" s="5">
        <v>6428500</v>
      </c>
      <c r="AK659" s="5">
        <v>7498000</v>
      </c>
      <c r="AL659" s="14">
        <v>6030700</v>
      </c>
      <c r="AM659" s="5">
        <v>323.31</v>
      </c>
      <c r="AN659" s="5">
        <v>452</v>
      </c>
      <c r="AO659" s="5">
        <v>18</v>
      </c>
      <c r="AP659" s="5">
        <v>37.9</v>
      </c>
    </row>
    <row r="660" spans="1:42" x14ac:dyDescent="0.2">
      <c r="A660" s="5" t="s">
        <v>2373</v>
      </c>
      <c r="B660" s="5" t="s">
        <v>3287</v>
      </c>
      <c r="C660" s="5">
        <v>0</v>
      </c>
      <c r="D660" s="5">
        <v>1977100</v>
      </c>
      <c r="E660" s="5">
        <v>2041600</v>
      </c>
      <c r="F660" s="14">
        <v>1977700</v>
      </c>
      <c r="G660" s="5">
        <v>1404200</v>
      </c>
      <c r="H660" s="5">
        <v>1945500</v>
      </c>
      <c r="I660" s="5">
        <v>1739900</v>
      </c>
      <c r="J660" s="14">
        <v>1371800</v>
      </c>
      <c r="K660" s="5">
        <v>1381300</v>
      </c>
      <c r="L660" s="5">
        <v>1476300</v>
      </c>
      <c r="M660" s="5">
        <v>0</v>
      </c>
      <c r="N660" s="14">
        <v>2026700</v>
      </c>
      <c r="O660" s="5">
        <v>1368600</v>
      </c>
      <c r="P660" s="5">
        <v>0</v>
      </c>
      <c r="Q660" s="5">
        <v>0</v>
      </c>
      <c r="R660" s="14">
        <v>0</v>
      </c>
      <c r="S660" s="5">
        <v>0</v>
      </c>
      <c r="T660" s="5">
        <v>0</v>
      </c>
      <c r="U660" s="5">
        <v>0</v>
      </c>
      <c r="V660" s="14">
        <v>0</v>
      </c>
      <c r="W660" s="5">
        <v>0</v>
      </c>
      <c r="X660" s="5">
        <v>0</v>
      </c>
      <c r="Y660" s="5">
        <v>0</v>
      </c>
      <c r="Z660" s="14">
        <v>0</v>
      </c>
      <c r="AA660" s="5">
        <v>0</v>
      </c>
      <c r="AB660" s="5">
        <v>0</v>
      </c>
      <c r="AC660" s="5">
        <v>0</v>
      </c>
      <c r="AD660" s="14">
        <v>0</v>
      </c>
      <c r="AE660" s="5">
        <v>1546200</v>
      </c>
      <c r="AF660" s="5">
        <v>0</v>
      </c>
      <c r="AG660" s="5">
        <v>0</v>
      </c>
      <c r="AH660" s="14">
        <v>0</v>
      </c>
      <c r="AI660" s="5">
        <v>0</v>
      </c>
      <c r="AJ660" s="5">
        <v>1165500</v>
      </c>
      <c r="AK660" s="5">
        <v>0</v>
      </c>
      <c r="AL660" s="14">
        <v>0</v>
      </c>
      <c r="AM660" s="5">
        <v>17.681999999999999</v>
      </c>
      <c r="AN660" s="5">
        <v>56</v>
      </c>
      <c r="AO660" s="5">
        <v>5</v>
      </c>
      <c r="AP660" s="5">
        <v>24.6</v>
      </c>
    </row>
    <row r="661" spans="1:42" x14ac:dyDescent="0.2">
      <c r="A661" s="5" t="s">
        <v>2374</v>
      </c>
      <c r="B661" s="5" t="s">
        <v>3288</v>
      </c>
      <c r="C661" s="5">
        <v>2875000</v>
      </c>
      <c r="D661" s="5">
        <v>5007500</v>
      </c>
      <c r="E661" s="5">
        <v>6368000</v>
      </c>
      <c r="F661" s="14">
        <v>4328200</v>
      </c>
      <c r="G661" s="5">
        <v>3541900</v>
      </c>
      <c r="H661" s="5">
        <v>4741600</v>
      </c>
      <c r="I661" s="5">
        <v>5038700</v>
      </c>
      <c r="J661" s="14">
        <v>4558700</v>
      </c>
      <c r="K661" s="5">
        <v>3814400</v>
      </c>
      <c r="L661" s="5">
        <v>5404200</v>
      </c>
      <c r="M661" s="5">
        <v>4723000</v>
      </c>
      <c r="N661" s="14">
        <v>3627900</v>
      </c>
      <c r="O661" s="5">
        <v>5070400</v>
      </c>
      <c r="P661" s="5">
        <v>5235400</v>
      </c>
      <c r="Q661" s="5">
        <v>4901200</v>
      </c>
      <c r="R661" s="14">
        <v>5270700</v>
      </c>
      <c r="S661" s="5">
        <v>4615200</v>
      </c>
      <c r="T661" s="5">
        <v>4500400</v>
      </c>
      <c r="U661" s="5">
        <v>4728900</v>
      </c>
      <c r="V661" s="14">
        <v>5549200</v>
      </c>
      <c r="W661" s="5">
        <v>5784300</v>
      </c>
      <c r="X661" s="5">
        <v>4759000</v>
      </c>
      <c r="Y661" s="5">
        <v>4758100</v>
      </c>
      <c r="Z661" s="14">
        <v>4248100</v>
      </c>
      <c r="AA661" s="5">
        <v>6410100</v>
      </c>
      <c r="AB661" s="5">
        <v>5679700</v>
      </c>
      <c r="AC661" s="5">
        <v>5947900</v>
      </c>
      <c r="AD661" s="14">
        <v>5317600</v>
      </c>
      <c r="AE661" s="5">
        <v>5877900</v>
      </c>
      <c r="AF661" s="5">
        <v>4171500</v>
      </c>
      <c r="AG661" s="5">
        <v>4277100</v>
      </c>
      <c r="AH661" s="14">
        <v>5436500</v>
      </c>
      <c r="AI661" s="5">
        <v>5278100</v>
      </c>
      <c r="AJ661" s="5">
        <v>5144400</v>
      </c>
      <c r="AK661" s="5">
        <v>5690200</v>
      </c>
      <c r="AL661" s="14">
        <v>4889700</v>
      </c>
      <c r="AM661" s="5">
        <v>136.93</v>
      </c>
      <c r="AN661" s="5">
        <v>245</v>
      </c>
      <c r="AO661" s="5">
        <v>10</v>
      </c>
      <c r="AP661" s="5">
        <v>36.9</v>
      </c>
    </row>
    <row r="662" spans="1:42" x14ac:dyDescent="0.2">
      <c r="A662" s="5" t="s">
        <v>2377</v>
      </c>
      <c r="B662" s="5" t="s">
        <v>3176</v>
      </c>
      <c r="C662" s="5">
        <v>571180</v>
      </c>
      <c r="D662" s="5">
        <v>1139100</v>
      </c>
      <c r="E662" s="5">
        <v>1504400</v>
      </c>
      <c r="F662" s="14">
        <v>1108500</v>
      </c>
      <c r="G662" s="5">
        <v>1362600</v>
      </c>
      <c r="H662" s="5">
        <v>1171000</v>
      </c>
      <c r="I662" s="5">
        <v>1078300</v>
      </c>
      <c r="J662" s="14">
        <v>1180800</v>
      </c>
      <c r="K662" s="5">
        <v>1166300</v>
      </c>
      <c r="L662" s="5">
        <v>1082000</v>
      </c>
      <c r="M662" s="5">
        <v>1111700</v>
      </c>
      <c r="N662" s="14">
        <v>1103000</v>
      </c>
      <c r="O662" s="5">
        <v>1149600</v>
      </c>
      <c r="P662" s="5">
        <v>0</v>
      </c>
      <c r="Q662" s="5">
        <v>888900</v>
      </c>
      <c r="R662" s="14">
        <v>1118400</v>
      </c>
      <c r="S662" s="5">
        <v>963620</v>
      </c>
      <c r="T662" s="5">
        <v>1129600</v>
      </c>
      <c r="U662" s="5">
        <v>0</v>
      </c>
      <c r="V662" s="14">
        <v>1317900</v>
      </c>
      <c r="W662" s="5">
        <v>825870</v>
      </c>
      <c r="X662" s="5">
        <v>929130</v>
      </c>
      <c r="Y662" s="5">
        <v>843630</v>
      </c>
      <c r="Z662" s="14">
        <v>0</v>
      </c>
      <c r="AA662" s="5">
        <v>644080</v>
      </c>
      <c r="AB662" s="5">
        <v>1064900</v>
      </c>
      <c r="AC662" s="5">
        <v>1303500</v>
      </c>
      <c r="AD662" s="14">
        <v>0</v>
      </c>
      <c r="AE662" s="5">
        <v>0</v>
      </c>
      <c r="AF662" s="5">
        <v>937760</v>
      </c>
      <c r="AG662" s="5">
        <v>1124800</v>
      </c>
      <c r="AH662" s="14">
        <v>895080</v>
      </c>
      <c r="AI662" s="5">
        <v>684170</v>
      </c>
      <c r="AJ662" s="5">
        <v>559780</v>
      </c>
      <c r="AK662" s="5">
        <v>0</v>
      </c>
      <c r="AL662" s="14">
        <v>624880</v>
      </c>
      <c r="AM662" s="5">
        <v>22.901</v>
      </c>
      <c r="AN662" s="5">
        <v>94</v>
      </c>
      <c r="AO662" s="5">
        <v>5</v>
      </c>
      <c r="AP662" s="5">
        <v>39</v>
      </c>
    </row>
    <row r="663" spans="1:42" x14ac:dyDescent="0.2">
      <c r="A663" s="5" t="s">
        <v>2379</v>
      </c>
      <c r="B663" s="5" t="s">
        <v>2584</v>
      </c>
      <c r="C663" s="5">
        <v>0</v>
      </c>
      <c r="D663" s="5">
        <v>0</v>
      </c>
      <c r="E663" s="5">
        <v>0</v>
      </c>
      <c r="F663" s="14">
        <v>0</v>
      </c>
      <c r="G663" s="5">
        <v>0</v>
      </c>
      <c r="H663" s="5">
        <v>0</v>
      </c>
      <c r="I663" s="5">
        <v>0</v>
      </c>
      <c r="J663" s="14">
        <v>0</v>
      </c>
      <c r="K663" s="5">
        <v>655000</v>
      </c>
      <c r="L663" s="5">
        <v>0</v>
      </c>
      <c r="M663" s="5">
        <v>0</v>
      </c>
      <c r="N663" s="14">
        <v>0</v>
      </c>
      <c r="O663" s="5">
        <v>0</v>
      </c>
      <c r="P663" s="5">
        <v>0</v>
      </c>
      <c r="Q663" s="5">
        <v>0</v>
      </c>
      <c r="R663" s="14">
        <v>0</v>
      </c>
      <c r="S663" s="5">
        <v>706320</v>
      </c>
      <c r="T663" s="5">
        <v>0</v>
      </c>
      <c r="U663" s="5">
        <v>0</v>
      </c>
      <c r="V663" s="14">
        <v>0</v>
      </c>
      <c r="W663" s="5">
        <v>0</v>
      </c>
      <c r="X663" s="5">
        <v>0</v>
      </c>
      <c r="Y663" s="5">
        <v>0</v>
      </c>
      <c r="Z663" s="14">
        <v>0</v>
      </c>
      <c r="AA663" s="5">
        <v>603290</v>
      </c>
      <c r="AB663" s="5">
        <v>731800</v>
      </c>
      <c r="AC663" s="5">
        <v>0</v>
      </c>
      <c r="AD663" s="14">
        <v>666680</v>
      </c>
      <c r="AE663" s="5">
        <v>0</v>
      </c>
      <c r="AF663" s="5">
        <v>0</v>
      </c>
      <c r="AG663" s="5">
        <v>0</v>
      </c>
      <c r="AH663" s="14">
        <v>0</v>
      </c>
      <c r="AI663" s="5">
        <v>0</v>
      </c>
      <c r="AJ663" s="5">
        <v>0</v>
      </c>
      <c r="AK663" s="5">
        <v>0</v>
      </c>
      <c r="AL663" s="14">
        <v>0</v>
      </c>
      <c r="AM663" s="5">
        <v>67.736999999999995</v>
      </c>
      <c r="AN663" s="5">
        <v>45</v>
      </c>
      <c r="AO663" s="5">
        <v>3</v>
      </c>
      <c r="AP663" s="5">
        <v>10.8</v>
      </c>
    </row>
    <row r="664" spans="1:42" x14ac:dyDescent="0.2">
      <c r="A664" s="5" t="s">
        <v>2383</v>
      </c>
      <c r="B664" s="5" t="s">
        <v>2584</v>
      </c>
      <c r="C664" s="5">
        <v>16663000</v>
      </c>
      <c r="D664" s="5">
        <v>7353800</v>
      </c>
      <c r="E664" s="5">
        <v>6955100</v>
      </c>
      <c r="F664" s="14">
        <v>6269900</v>
      </c>
      <c r="G664" s="5">
        <v>5137700</v>
      </c>
      <c r="H664" s="5">
        <v>4856700</v>
      </c>
      <c r="I664" s="5">
        <v>4885700</v>
      </c>
      <c r="J664" s="14">
        <v>5415500</v>
      </c>
      <c r="K664" s="5">
        <v>5234300</v>
      </c>
      <c r="L664" s="5">
        <v>5148000</v>
      </c>
      <c r="M664" s="5">
        <v>5777900</v>
      </c>
      <c r="N664" s="14">
        <v>5106600</v>
      </c>
      <c r="O664" s="5">
        <v>8823300</v>
      </c>
      <c r="P664" s="5">
        <v>6611900</v>
      </c>
      <c r="Q664" s="5">
        <v>5697600</v>
      </c>
      <c r="R664" s="14">
        <v>6036800</v>
      </c>
      <c r="S664" s="5">
        <v>9016900</v>
      </c>
      <c r="T664" s="5">
        <v>8730300</v>
      </c>
      <c r="U664" s="5">
        <v>12896000</v>
      </c>
      <c r="V664" s="14">
        <v>8266100</v>
      </c>
      <c r="W664" s="5">
        <v>4980400</v>
      </c>
      <c r="X664" s="5">
        <v>4344800</v>
      </c>
      <c r="Y664" s="5">
        <v>4290900</v>
      </c>
      <c r="Z664" s="14">
        <v>4355600</v>
      </c>
      <c r="AA664" s="5">
        <v>8375500</v>
      </c>
      <c r="AB664" s="5">
        <v>8198800</v>
      </c>
      <c r="AC664" s="5">
        <v>9338700</v>
      </c>
      <c r="AD664" s="14">
        <v>9390000</v>
      </c>
      <c r="AE664" s="5">
        <v>3219400</v>
      </c>
      <c r="AF664" s="5">
        <v>6479400</v>
      </c>
      <c r="AG664" s="5">
        <v>5769500</v>
      </c>
      <c r="AH664" s="14">
        <v>4371800</v>
      </c>
      <c r="AI664" s="5">
        <v>5948400</v>
      </c>
      <c r="AJ664" s="5">
        <v>3341700</v>
      </c>
      <c r="AK664" s="5">
        <v>3082100</v>
      </c>
      <c r="AL664" s="14">
        <v>3477400</v>
      </c>
      <c r="AM664" s="5">
        <v>230.43</v>
      </c>
      <c r="AN664" s="5">
        <v>319</v>
      </c>
      <c r="AO664" s="5">
        <v>11</v>
      </c>
      <c r="AP664" s="5">
        <v>22.5</v>
      </c>
    </row>
    <row r="665" spans="1:42" x14ac:dyDescent="0.2">
      <c r="A665" s="5" t="s">
        <v>2384</v>
      </c>
      <c r="B665" s="5" t="s">
        <v>2584</v>
      </c>
      <c r="C665" s="5">
        <v>0</v>
      </c>
      <c r="D665" s="5">
        <v>850050</v>
      </c>
      <c r="E665" s="5">
        <v>1060700</v>
      </c>
      <c r="F665" s="14">
        <v>1051200</v>
      </c>
      <c r="G665" s="5">
        <v>1749400</v>
      </c>
      <c r="H665" s="5">
        <v>1308100</v>
      </c>
      <c r="I665" s="5">
        <v>1398100</v>
      </c>
      <c r="J665" s="14">
        <v>1411500</v>
      </c>
      <c r="K665" s="5">
        <v>1258100</v>
      </c>
      <c r="L665" s="5">
        <v>1581700</v>
      </c>
      <c r="M665" s="5">
        <v>1465500</v>
      </c>
      <c r="N665" s="14">
        <v>1410100</v>
      </c>
      <c r="O665" s="5">
        <v>1257300</v>
      </c>
      <c r="P665" s="5">
        <v>1376900</v>
      </c>
      <c r="Q665" s="5">
        <v>1209800</v>
      </c>
      <c r="R665" s="14">
        <v>1199300</v>
      </c>
      <c r="S665" s="5">
        <v>1416300</v>
      </c>
      <c r="T665" s="5">
        <v>1239800</v>
      </c>
      <c r="U665" s="5">
        <v>877820</v>
      </c>
      <c r="V665" s="14">
        <v>907560</v>
      </c>
      <c r="W665" s="5">
        <v>827000</v>
      </c>
      <c r="X665" s="5">
        <v>593350</v>
      </c>
      <c r="Y665" s="5">
        <v>819810</v>
      </c>
      <c r="Z665" s="14">
        <v>861390</v>
      </c>
      <c r="AA665" s="5">
        <v>1441600</v>
      </c>
      <c r="AB665" s="5">
        <v>1172500</v>
      </c>
      <c r="AC665" s="5">
        <v>1797600</v>
      </c>
      <c r="AD665" s="14">
        <v>1128000</v>
      </c>
      <c r="AE665" s="5">
        <v>559600</v>
      </c>
      <c r="AF665" s="5">
        <v>902570</v>
      </c>
      <c r="AG665" s="5">
        <v>891410</v>
      </c>
      <c r="AH665" s="14">
        <v>923750</v>
      </c>
      <c r="AI665" s="5">
        <v>1075700</v>
      </c>
      <c r="AJ665" s="5">
        <v>447080</v>
      </c>
      <c r="AK665" s="5">
        <v>348580</v>
      </c>
      <c r="AL665" s="14">
        <v>620210</v>
      </c>
      <c r="AM665" s="5">
        <v>50.688000000000002</v>
      </c>
      <c r="AN665" s="5">
        <v>121</v>
      </c>
      <c r="AO665" s="5">
        <v>5</v>
      </c>
      <c r="AP665" s="5">
        <v>43.6</v>
      </c>
    </row>
    <row r="666" spans="1:42" x14ac:dyDescent="0.2">
      <c r="A666" s="5" t="s">
        <v>2385</v>
      </c>
      <c r="B666" s="5" t="s">
        <v>2804</v>
      </c>
      <c r="C666" s="5">
        <v>1343700</v>
      </c>
      <c r="D666" s="5">
        <v>884330</v>
      </c>
      <c r="E666" s="5">
        <v>0</v>
      </c>
      <c r="F666" s="14">
        <v>873390</v>
      </c>
      <c r="G666" s="5">
        <v>1212900</v>
      </c>
      <c r="H666" s="5">
        <v>1320000</v>
      </c>
      <c r="I666" s="5">
        <v>1495400</v>
      </c>
      <c r="J666" s="14">
        <v>881380</v>
      </c>
      <c r="K666" s="5">
        <v>1564000</v>
      </c>
      <c r="L666" s="5">
        <v>1253900</v>
      </c>
      <c r="M666" s="5">
        <v>1123100</v>
      </c>
      <c r="N666" s="14">
        <v>1241000</v>
      </c>
      <c r="O666" s="5">
        <v>1816200</v>
      </c>
      <c r="P666" s="5">
        <v>907500</v>
      </c>
      <c r="Q666" s="5">
        <v>1502800</v>
      </c>
      <c r="R666" s="14">
        <v>1232900</v>
      </c>
      <c r="S666" s="5">
        <v>1137200</v>
      </c>
      <c r="T666" s="5">
        <v>0</v>
      </c>
      <c r="U666" s="5">
        <v>1419000</v>
      </c>
      <c r="V666" s="14">
        <v>1824900</v>
      </c>
      <c r="W666" s="5">
        <v>1204800</v>
      </c>
      <c r="X666" s="5">
        <v>1340500</v>
      </c>
      <c r="Y666" s="5">
        <v>1209100</v>
      </c>
      <c r="Z666" s="14">
        <v>1080900</v>
      </c>
      <c r="AA666" s="5">
        <v>1144100</v>
      </c>
      <c r="AB666" s="5">
        <v>1137000</v>
      </c>
      <c r="AC666" s="5">
        <v>1274600</v>
      </c>
      <c r="AD666" s="14">
        <v>1389600</v>
      </c>
      <c r="AE666" s="5">
        <v>1328800</v>
      </c>
      <c r="AF666" s="5">
        <v>1051500</v>
      </c>
      <c r="AG666" s="5">
        <v>1471900</v>
      </c>
      <c r="AH666" s="14">
        <v>1410100</v>
      </c>
      <c r="AI666" s="5">
        <v>1088100</v>
      </c>
      <c r="AJ666" s="5">
        <v>1203400</v>
      </c>
      <c r="AK666" s="5">
        <v>1402000</v>
      </c>
      <c r="AL666" s="14">
        <v>1222800</v>
      </c>
      <c r="AM666" s="5">
        <v>39.558</v>
      </c>
      <c r="AN666" s="5">
        <v>108</v>
      </c>
      <c r="AO666" s="5">
        <v>6</v>
      </c>
      <c r="AP666" s="5">
        <v>24.6</v>
      </c>
    </row>
    <row r="667" spans="1:42" x14ac:dyDescent="0.2">
      <c r="A667" s="5" t="s">
        <v>2386</v>
      </c>
      <c r="B667" s="5" t="s">
        <v>2584</v>
      </c>
      <c r="C667" s="5">
        <v>3286700</v>
      </c>
      <c r="D667" s="5">
        <v>1906800</v>
      </c>
      <c r="E667" s="5">
        <v>1675000</v>
      </c>
      <c r="F667" s="14">
        <v>1695600</v>
      </c>
      <c r="G667" s="5">
        <v>1600700</v>
      </c>
      <c r="H667" s="5">
        <v>1502700</v>
      </c>
      <c r="I667" s="5">
        <v>1348000</v>
      </c>
      <c r="J667" s="14">
        <v>1605200</v>
      </c>
      <c r="K667" s="5">
        <v>1546200</v>
      </c>
      <c r="L667" s="5">
        <v>1635200</v>
      </c>
      <c r="M667" s="5">
        <v>920550</v>
      </c>
      <c r="N667" s="14">
        <v>1368100</v>
      </c>
      <c r="O667" s="5">
        <v>1280500</v>
      </c>
      <c r="P667" s="5">
        <v>1393400</v>
      </c>
      <c r="Q667" s="5">
        <v>1319200</v>
      </c>
      <c r="R667" s="14">
        <v>1865800</v>
      </c>
      <c r="S667" s="5">
        <v>1754500</v>
      </c>
      <c r="T667" s="5">
        <v>2340600</v>
      </c>
      <c r="U667" s="5">
        <v>1291300</v>
      </c>
      <c r="V667" s="14">
        <v>1470500</v>
      </c>
      <c r="W667" s="5">
        <v>1245900</v>
      </c>
      <c r="X667" s="5">
        <v>1116900</v>
      </c>
      <c r="Y667" s="5">
        <v>1294300</v>
      </c>
      <c r="Z667" s="14">
        <v>1172800</v>
      </c>
      <c r="AA667" s="5">
        <v>1743000</v>
      </c>
      <c r="AB667" s="5">
        <v>1212100</v>
      </c>
      <c r="AC667" s="5">
        <v>897670</v>
      </c>
      <c r="AD667" s="14">
        <v>1870500</v>
      </c>
      <c r="AE667" s="5">
        <v>1290300</v>
      </c>
      <c r="AF667" s="5">
        <v>1550100</v>
      </c>
      <c r="AG667" s="5">
        <v>1900300</v>
      </c>
      <c r="AH667" s="14">
        <v>1243000</v>
      </c>
      <c r="AI667" s="5">
        <v>1331200</v>
      </c>
      <c r="AJ667" s="5">
        <v>1196400</v>
      </c>
      <c r="AK667" s="5">
        <v>1157300</v>
      </c>
      <c r="AL667" s="14">
        <v>1253000</v>
      </c>
      <c r="AM667" s="5">
        <v>175.55</v>
      </c>
      <c r="AN667" s="5">
        <v>177</v>
      </c>
      <c r="AO667" s="5">
        <v>7</v>
      </c>
      <c r="AP667" s="5">
        <v>21.5</v>
      </c>
    </row>
    <row r="668" spans="1:42" x14ac:dyDescent="0.2">
      <c r="A668" s="5" t="s">
        <v>2387</v>
      </c>
      <c r="B668" s="5" t="s">
        <v>3292</v>
      </c>
      <c r="C668" s="5">
        <v>34545000</v>
      </c>
      <c r="D668" s="5">
        <v>0</v>
      </c>
      <c r="E668" s="5">
        <v>670570</v>
      </c>
      <c r="F668" s="14">
        <v>954750</v>
      </c>
      <c r="G668" s="5">
        <v>0</v>
      </c>
      <c r="H668" s="5">
        <v>1729700</v>
      </c>
      <c r="I668" s="5">
        <v>1881200</v>
      </c>
      <c r="J668" s="14">
        <v>760690</v>
      </c>
      <c r="K668" s="5">
        <v>520930</v>
      </c>
      <c r="L668" s="5">
        <v>762500</v>
      </c>
      <c r="M668" s="5">
        <v>665330</v>
      </c>
      <c r="N668" s="14">
        <v>716050</v>
      </c>
      <c r="O668" s="5">
        <v>0</v>
      </c>
      <c r="P668" s="5">
        <v>6013600</v>
      </c>
      <c r="Q668" s="5">
        <v>2709500</v>
      </c>
      <c r="R668" s="14">
        <v>1534000</v>
      </c>
      <c r="S668" s="5">
        <v>7364600</v>
      </c>
      <c r="T668" s="5">
        <v>1525900</v>
      </c>
      <c r="U668" s="5">
        <v>2234800</v>
      </c>
      <c r="V668" s="14">
        <v>5678900</v>
      </c>
      <c r="W668" s="5">
        <v>5076100</v>
      </c>
      <c r="X668" s="5">
        <v>7113800</v>
      </c>
      <c r="Y668" s="5">
        <v>5910200</v>
      </c>
      <c r="Z668" s="14">
        <v>5125900</v>
      </c>
      <c r="AA668" s="5">
        <v>921530</v>
      </c>
      <c r="AB668" s="5">
        <v>723110</v>
      </c>
      <c r="AC668" s="5">
        <v>1097200</v>
      </c>
      <c r="AD668" s="14">
        <v>0</v>
      </c>
      <c r="AE668" s="5">
        <v>10336000</v>
      </c>
      <c r="AF668" s="5">
        <v>1042900</v>
      </c>
      <c r="AG668" s="5">
        <v>1145600</v>
      </c>
      <c r="AH668" s="14">
        <v>1024600</v>
      </c>
      <c r="AI668" s="5">
        <v>2505100</v>
      </c>
      <c r="AJ668" s="5">
        <v>8297600</v>
      </c>
      <c r="AK668" s="5">
        <v>6899500</v>
      </c>
      <c r="AL668" s="14">
        <v>10020000</v>
      </c>
      <c r="AM668" s="5">
        <v>125.21</v>
      </c>
      <c r="AN668" s="5">
        <v>111</v>
      </c>
      <c r="AO668" s="5">
        <v>3</v>
      </c>
      <c r="AP668" s="5">
        <v>18.100000000000001</v>
      </c>
    </row>
    <row r="669" spans="1:42" x14ac:dyDescent="0.2">
      <c r="A669" s="5" t="s">
        <v>2391</v>
      </c>
      <c r="B669" s="5" t="s">
        <v>2584</v>
      </c>
      <c r="C669" s="5">
        <v>3370700</v>
      </c>
      <c r="D669" s="5">
        <v>5794600</v>
      </c>
      <c r="E669" s="5">
        <v>5329700</v>
      </c>
      <c r="F669" s="14">
        <v>6627400</v>
      </c>
      <c r="G669" s="5">
        <v>5585000</v>
      </c>
      <c r="H669" s="5">
        <v>6517200</v>
      </c>
      <c r="I669" s="5">
        <v>4546400</v>
      </c>
      <c r="J669" s="14">
        <v>5219200</v>
      </c>
      <c r="K669" s="5">
        <v>3786800</v>
      </c>
      <c r="L669" s="5">
        <v>3984900</v>
      </c>
      <c r="M669" s="5">
        <v>4259500</v>
      </c>
      <c r="N669" s="14">
        <v>5803500</v>
      </c>
      <c r="O669" s="5">
        <v>5834300</v>
      </c>
      <c r="P669" s="5">
        <v>4542900</v>
      </c>
      <c r="Q669" s="5">
        <v>3501900</v>
      </c>
      <c r="R669" s="14">
        <v>4452300</v>
      </c>
      <c r="S669" s="5">
        <v>2638100</v>
      </c>
      <c r="T669" s="5">
        <v>5236900</v>
      </c>
      <c r="U669" s="5">
        <v>4945700</v>
      </c>
      <c r="V669" s="14">
        <v>4264600</v>
      </c>
      <c r="W669" s="5">
        <v>1832200</v>
      </c>
      <c r="X669" s="5">
        <v>3258900</v>
      </c>
      <c r="Y669" s="5">
        <v>5717600</v>
      </c>
      <c r="Z669" s="14">
        <v>4105000</v>
      </c>
      <c r="AA669" s="5">
        <v>2764500</v>
      </c>
      <c r="AB669" s="5">
        <v>4338800</v>
      </c>
      <c r="AC669" s="5">
        <v>5698100</v>
      </c>
      <c r="AD669" s="14">
        <v>3476500</v>
      </c>
      <c r="AE669" s="5">
        <v>4375100</v>
      </c>
      <c r="AF669" s="5">
        <v>6666000</v>
      </c>
      <c r="AG669" s="5">
        <v>4108900</v>
      </c>
      <c r="AH669" s="14">
        <v>3470300</v>
      </c>
      <c r="AI669" s="5">
        <v>3744800</v>
      </c>
      <c r="AJ669" s="5">
        <v>3446700</v>
      </c>
      <c r="AK669" s="5">
        <v>2263000</v>
      </c>
      <c r="AL669" s="14">
        <v>3756700</v>
      </c>
      <c r="AM669" s="5">
        <v>134.16</v>
      </c>
      <c r="AN669" s="5">
        <v>296</v>
      </c>
      <c r="AO669" s="5">
        <v>12</v>
      </c>
      <c r="AP669" s="5">
        <v>28.7</v>
      </c>
    </row>
    <row r="670" spans="1:42" x14ac:dyDescent="0.2">
      <c r="A670" s="5" t="s">
        <v>2393</v>
      </c>
      <c r="B670" s="5" t="s">
        <v>2584</v>
      </c>
      <c r="C670" s="5">
        <v>19404000</v>
      </c>
      <c r="D670" s="5">
        <v>21248000</v>
      </c>
      <c r="E670" s="5">
        <v>19254000</v>
      </c>
      <c r="F670" s="14">
        <v>21467000</v>
      </c>
      <c r="G670" s="5">
        <v>15390000</v>
      </c>
      <c r="H670" s="5">
        <v>12745000</v>
      </c>
      <c r="I670" s="5">
        <v>17089000</v>
      </c>
      <c r="J670" s="14">
        <v>18672000</v>
      </c>
      <c r="K670" s="5">
        <v>17887000</v>
      </c>
      <c r="L670" s="5">
        <v>16747000</v>
      </c>
      <c r="M670" s="5">
        <v>15299000</v>
      </c>
      <c r="N670" s="14">
        <v>15799000</v>
      </c>
      <c r="O670" s="5">
        <v>15456000</v>
      </c>
      <c r="P670" s="5">
        <v>19364000</v>
      </c>
      <c r="Q670" s="5">
        <v>20741000</v>
      </c>
      <c r="R670" s="14">
        <v>17773000</v>
      </c>
      <c r="S670" s="5">
        <v>20751000</v>
      </c>
      <c r="T670" s="5">
        <v>19900000</v>
      </c>
      <c r="U670" s="5">
        <v>17814000</v>
      </c>
      <c r="V670" s="14">
        <v>16994000</v>
      </c>
      <c r="W670" s="5">
        <v>11953000</v>
      </c>
      <c r="X670" s="5">
        <v>11105000</v>
      </c>
      <c r="Y670" s="5">
        <v>12720000</v>
      </c>
      <c r="Z670" s="14">
        <v>12236000</v>
      </c>
      <c r="AA670" s="5">
        <v>19206000</v>
      </c>
      <c r="AB670" s="5">
        <v>19883000</v>
      </c>
      <c r="AC670" s="5">
        <v>14143000</v>
      </c>
      <c r="AD670" s="14">
        <v>13518000</v>
      </c>
      <c r="AE670" s="5">
        <v>10416000</v>
      </c>
      <c r="AF670" s="5">
        <v>12830000</v>
      </c>
      <c r="AG670" s="5">
        <v>15400000</v>
      </c>
      <c r="AH670" s="14">
        <v>12541000</v>
      </c>
      <c r="AI670" s="5">
        <v>13683000</v>
      </c>
      <c r="AJ670" s="5">
        <v>12236000</v>
      </c>
      <c r="AK670" s="5">
        <v>9399300</v>
      </c>
      <c r="AL670" s="14">
        <v>9085500</v>
      </c>
      <c r="AM670" s="5">
        <v>323.31</v>
      </c>
      <c r="AN670" s="5">
        <v>363</v>
      </c>
      <c r="AO670" s="5">
        <v>9</v>
      </c>
      <c r="AP670" s="5">
        <v>79.599999999999994</v>
      </c>
    </row>
    <row r="671" spans="1:42" x14ac:dyDescent="0.2">
      <c r="A671" s="5" t="s">
        <v>2394</v>
      </c>
      <c r="B671" s="5" t="s">
        <v>2868</v>
      </c>
      <c r="C671" s="5">
        <v>6519100</v>
      </c>
      <c r="D671" s="5">
        <v>0</v>
      </c>
      <c r="E671" s="5">
        <v>0</v>
      </c>
      <c r="F671" s="14">
        <v>0</v>
      </c>
      <c r="G671" s="5">
        <v>3570900</v>
      </c>
      <c r="H671" s="5">
        <v>3234600</v>
      </c>
      <c r="I671" s="5">
        <v>3378600</v>
      </c>
      <c r="J671" s="14">
        <v>3363700</v>
      </c>
      <c r="K671" s="5">
        <v>1915400</v>
      </c>
      <c r="L671" s="5">
        <v>1301700</v>
      </c>
      <c r="M671" s="5">
        <v>5061600</v>
      </c>
      <c r="N671" s="14">
        <v>2813100</v>
      </c>
      <c r="O671" s="5">
        <v>0</v>
      </c>
      <c r="P671" s="5">
        <v>4217500</v>
      </c>
      <c r="Q671" s="5">
        <v>2602300</v>
      </c>
      <c r="R671" s="14">
        <v>1913000</v>
      </c>
      <c r="S671" s="5">
        <v>2342600</v>
      </c>
      <c r="T671" s="5">
        <v>1432100</v>
      </c>
      <c r="U671" s="5">
        <v>2438600</v>
      </c>
      <c r="V671" s="14">
        <v>3097100</v>
      </c>
      <c r="W671" s="5">
        <v>3675100</v>
      </c>
      <c r="X671" s="5">
        <v>5137700</v>
      </c>
      <c r="Y671" s="5">
        <v>6345300</v>
      </c>
      <c r="Z671" s="14">
        <v>6214300</v>
      </c>
      <c r="AA671" s="5">
        <v>2844100</v>
      </c>
      <c r="AB671" s="5">
        <v>1642100</v>
      </c>
      <c r="AC671" s="5">
        <v>2556300</v>
      </c>
      <c r="AD671" s="14">
        <v>1991000</v>
      </c>
      <c r="AE671" s="5">
        <v>11548000</v>
      </c>
      <c r="AF671" s="5">
        <v>4774800</v>
      </c>
      <c r="AG671" s="5">
        <v>5244800</v>
      </c>
      <c r="AH671" s="14">
        <v>3946300</v>
      </c>
      <c r="AI671" s="5">
        <v>3259300</v>
      </c>
      <c r="AJ671" s="5">
        <v>5878200</v>
      </c>
      <c r="AK671" s="5">
        <v>5383600</v>
      </c>
      <c r="AL671" s="14">
        <v>9761800</v>
      </c>
      <c r="AM671" s="5">
        <v>164.87</v>
      </c>
      <c r="AN671" s="5">
        <v>180</v>
      </c>
      <c r="AO671" s="5">
        <v>6</v>
      </c>
      <c r="AP671" s="5">
        <v>47</v>
      </c>
    </row>
    <row r="672" spans="1:42" x14ac:dyDescent="0.2">
      <c r="A672" s="5" t="s">
        <v>2399</v>
      </c>
      <c r="B672" s="5" t="s">
        <v>2678</v>
      </c>
      <c r="C672" s="5">
        <v>0</v>
      </c>
      <c r="D672" s="5">
        <v>829100</v>
      </c>
      <c r="E672" s="5">
        <v>794590</v>
      </c>
      <c r="F672" s="14">
        <v>854940</v>
      </c>
      <c r="G672" s="5">
        <v>787050</v>
      </c>
      <c r="H672" s="5">
        <v>845150</v>
      </c>
      <c r="I672" s="5">
        <v>814970</v>
      </c>
      <c r="J672" s="14">
        <v>778500</v>
      </c>
      <c r="K672" s="5">
        <v>0</v>
      </c>
      <c r="L672" s="5">
        <v>1169200</v>
      </c>
      <c r="M672" s="5">
        <v>690560</v>
      </c>
      <c r="N672" s="14">
        <v>643780</v>
      </c>
      <c r="O672" s="5">
        <v>972920</v>
      </c>
      <c r="P672" s="5">
        <v>933010</v>
      </c>
      <c r="Q672" s="5">
        <v>751490</v>
      </c>
      <c r="R672" s="14">
        <v>732380</v>
      </c>
      <c r="S672" s="5">
        <v>1208300</v>
      </c>
      <c r="T672" s="5">
        <v>1243700</v>
      </c>
      <c r="U672" s="5">
        <v>2180500</v>
      </c>
      <c r="V672" s="14">
        <v>906350</v>
      </c>
      <c r="W672" s="5">
        <v>0</v>
      </c>
      <c r="X672" s="5">
        <v>0</v>
      </c>
      <c r="Y672" s="5">
        <v>1079100</v>
      </c>
      <c r="Z672" s="14">
        <v>0</v>
      </c>
      <c r="AA672" s="5">
        <v>1465500</v>
      </c>
      <c r="AB672" s="5">
        <v>791060</v>
      </c>
      <c r="AC672" s="5">
        <v>850310</v>
      </c>
      <c r="AD672" s="14">
        <v>577670</v>
      </c>
      <c r="AE672" s="5">
        <v>461600</v>
      </c>
      <c r="AF672" s="5">
        <v>912700</v>
      </c>
      <c r="AG672" s="5">
        <v>773800</v>
      </c>
      <c r="AH672" s="14">
        <v>854930</v>
      </c>
      <c r="AI672" s="5">
        <v>0</v>
      </c>
      <c r="AJ672" s="5">
        <v>0</v>
      </c>
      <c r="AK672" s="5">
        <v>0</v>
      </c>
      <c r="AL672" s="14">
        <v>0</v>
      </c>
      <c r="AM672" s="5">
        <v>101.95</v>
      </c>
      <c r="AN672" s="5">
        <v>88</v>
      </c>
      <c r="AO672" s="5">
        <v>6</v>
      </c>
      <c r="AP672" s="5">
        <v>26.8</v>
      </c>
    </row>
    <row r="673" spans="1:42" x14ac:dyDescent="0.2">
      <c r="A673" s="5" t="s">
        <v>2400</v>
      </c>
      <c r="B673" s="5" t="s">
        <v>2593</v>
      </c>
      <c r="C673" s="5">
        <v>4311300</v>
      </c>
      <c r="D673" s="5">
        <v>5894200</v>
      </c>
      <c r="E673" s="5">
        <v>4389400</v>
      </c>
      <c r="F673" s="14">
        <v>5082300</v>
      </c>
      <c r="G673" s="5">
        <v>3401300</v>
      </c>
      <c r="H673" s="5">
        <v>3383000</v>
      </c>
      <c r="I673" s="5">
        <v>3544200</v>
      </c>
      <c r="J673" s="14">
        <v>3391000</v>
      </c>
      <c r="K673" s="5">
        <v>3356900</v>
      </c>
      <c r="L673" s="5">
        <v>2992000</v>
      </c>
      <c r="M673" s="5">
        <v>3845000</v>
      </c>
      <c r="N673" s="14">
        <v>3297900</v>
      </c>
      <c r="O673" s="5">
        <v>3452300</v>
      </c>
      <c r="P673" s="5">
        <v>4009300</v>
      </c>
      <c r="Q673" s="5">
        <v>3617400</v>
      </c>
      <c r="R673" s="14">
        <v>3283800</v>
      </c>
      <c r="S673" s="5">
        <v>2847600</v>
      </c>
      <c r="T673" s="5">
        <v>4226200</v>
      </c>
      <c r="U673" s="5">
        <v>3310200</v>
      </c>
      <c r="V673" s="14">
        <v>4371200</v>
      </c>
      <c r="W673" s="5">
        <v>1541300</v>
      </c>
      <c r="X673" s="5">
        <v>1348900</v>
      </c>
      <c r="Y673" s="5">
        <v>1425800</v>
      </c>
      <c r="Z673" s="14">
        <v>1449200</v>
      </c>
      <c r="AA673" s="5">
        <v>4318800</v>
      </c>
      <c r="AB673" s="5">
        <v>3653800</v>
      </c>
      <c r="AC673" s="5">
        <v>3642500</v>
      </c>
      <c r="AD673" s="14">
        <v>6065700</v>
      </c>
      <c r="AE673" s="5">
        <v>1247800</v>
      </c>
      <c r="AF673" s="5">
        <v>4788000</v>
      </c>
      <c r="AG673" s="5">
        <v>4634000</v>
      </c>
      <c r="AH673" s="14">
        <v>4119100</v>
      </c>
      <c r="AI673" s="5">
        <v>4349800</v>
      </c>
      <c r="AJ673" s="5">
        <v>1209000</v>
      </c>
      <c r="AK673" s="5">
        <v>932350</v>
      </c>
      <c r="AL673" s="14">
        <v>1550000</v>
      </c>
      <c r="AM673" s="5">
        <v>269.02</v>
      </c>
      <c r="AN673" s="5">
        <v>160</v>
      </c>
      <c r="AO673" s="5">
        <v>7</v>
      </c>
      <c r="AP673" s="5">
        <v>18.3</v>
      </c>
    </row>
    <row r="674" spans="1:42" x14ac:dyDescent="0.2">
      <c r="A674" s="5" t="s">
        <v>2402</v>
      </c>
      <c r="B674" s="5" t="s">
        <v>2688</v>
      </c>
      <c r="C674" s="5">
        <v>0</v>
      </c>
      <c r="D674" s="5">
        <v>0</v>
      </c>
      <c r="E674" s="5">
        <v>0</v>
      </c>
      <c r="F674" s="14">
        <v>204320</v>
      </c>
      <c r="G674" s="5">
        <v>0</v>
      </c>
      <c r="H674" s="5">
        <v>204920</v>
      </c>
      <c r="I674" s="5">
        <v>224300</v>
      </c>
      <c r="J674" s="14">
        <v>221060</v>
      </c>
      <c r="K674" s="5">
        <v>295120</v>
      </c>
      <c r="L674" s="5">
        <v>235850</v>
      </c>
      <c r="M674" s="5">
        <v>206370</v>
      </c>
      <c r="N674" s="14">
        <v>0</v>
      </c>
      <c r="O674" s="5">
        <v>0</v>
      </c>
      <c r="P674" s="5">
        <v>0</v>
      </c>
      <c r="Q674" s="5">
        <v>0</v>
      </c>
      <c r="R674" s="14">
        <v>0</v>
      </c>
      <c r="S674" s="5">
        <v>268510</v>
      </c>
      <c r="T674" s="5">
        <v>0</v>
      </c>
      <c r="U674" s="5">
        <v>271600</v>
      </c>
      <c r="V674" s="14">
        <v>259170</v>
      </c>
      <c r="W674" s="5">
        <v>319710</v>
      </c>
      <c r="X674" s="5">
        <v>0</v>
      </c>
      <c r="Y674" s="5">
        <v>260670</v>
      </c>
      <c r="Z674" s="14">
        <v>220250</v>
      </c>
      <c r="AA674" s="5">
        <v>0</v>
      </c>
      <c r="AB674" s="5">
        <v>0</v>
      </c>
      <c r="AC674" s="5">
        <v>198180</v>
      </c>
      <c r="AD674" s="14">
        <v>0</v>
      </c>
      <c r="AE674" s="5">
        <v>0</v>
      </c>
      <c r="AF674" s="5">
        <v>0</v>
      </c>
      <c r="AG674" s="5">
        <v>300910</v>
      </c>
      <c r="AH674" s="14">
        <v>0</v>
      </c>
      <c r="AI674" s="5">
        <v>275950</v>
      </c>
      <c r="AJ674" s="5">
        <v>0</v>
      </c>
      <c r="AK674" s="5">
        <v>0</v>
      </c>
      <c r="AL674" s="14">
        <v>0</v>
      </c>
      <c r="AM674" s="5">
        <v>6.9261999999999997</v>
      </c>
      <c r="AN674" s="5">
        <v>47</v>
      </c>
      <c r="AO674" s="5">
        <v>3</v>
      </c>
      <c r="AP674" s="5">
        <v>14.2</v>
      </c>
    </row>
    <row r="675" spans="1:42" x14ac:dyDescent="0.2">
      <c r="A675" s="5" t="s">
        <v>2404</v>
      </c>
      <c r="B675" s="5" t="s">
        <v>3015</v>
      </c>
      <c r="C675" s="5">
        <v>1455600</v>
      </c>
      <c r="D675" s="5">
        <v>3065800</v>
      </c>
      <c r="E675" s="5">
        <v>3144500</v>
      </c>
      <c r="F675" s="14">
        <v>2868500</v>
      </c>
      <c r="G675" s="5">
        <v>2004700</v>
      </c>
      <c r="H675" s="5">
        <v>1785500</v>
      </c>
      <c r="I675" s="5">
        <v>2879800</v>
      </c>
      <c r="J675" s="14">
        <v>2510400</v>
      </c>
      <c r="K675" s="5">
        <v>2842000</v>
      </c>
      <c r="L675" s="5">
        <v>2570100</v>
      </c>
      <c r="M675" s="5">
        <v>2086700</v>
      </c>
      <c r="N675" s="14">
        <v>2460000</v>
      </c>
      <c r="O675" s="5">
        <v>1900600</v>
      </c>
      <c r="P675" s="5">
        <v>2179400</v>
      </c>
      <c r="Q675" s="5">
        <v>1964800</v>
      </c>
      <c r="R675" s="14">
        <v>2763600</v>
      </c>
      <c r="S675" s="5">
        <v>2695400</v>
      </c>
      <c r="T675" s="5">
        <v>3043600</v>
      </c>
      <c r="U675" s="5">
        <v>2013600</v>
      </c>
      <c r="V675" s="14">
        <v>1814900</v>
      </c>
      <c r="W675" s="5">
        <v>1427300</v>
      </c>
      <c r="X675" s="5">
        <v>1264000</v>
      </c>
      <c r="Y675" s="5">
        <v>1350900</v>
      </c>
      <c r="Z675" s="14">
        <v>1720200</v>
      </c>
      <c r="AA675" s="5">
        <v>2036100</v>
      </c>
      <c r="AB675" s="5">
        <v>1659400</v>
      </c>
      <c r="AC675" s="5">
        <v>2533200</v>
      </c>
      <c r="AD675" s="14">
        <v>2875200</v>
      </c>
      <c r="AE675" s="5">
        <v>1257000</v>
      </c>
      <c r="AF675" s="5">
        <v>1809700</v>
      </c>
      <c r="AG675" s="5">
        <v>2036600</v>
      </c>
      <c r="AH675" s="14">
        <v>1791800</v>
      </c>
      <c r="AI675" s="5">
        <v>2140700</v>
      </c>
      <c r="AJ675" s="5">
        <v>1085800</v>
      </c>
      <c r="AK675" s="5">
        <v>1117600</v>
      </c>
      <c r="AL675" s="14">
        <v>1220400</v>
      </c>
      <c r="AM675" s="5">
        <v>157.19999999999999</v>
      </c>
      <c r="AN675" s="5">
        <v>200</v>
      </c>
      <c r="AO675" s="5">
        <v>9</v>
      </c>
      <c r="AP675" s="5">
        <v>27.7</v>
      </c>
    </row>
    <row r="676" spans="1:42" x14ac:dyDescent="0.2">
      <c r="A676" s="5" t="s">
        <v>2408</v>
      </c>
      <c r="B676" s="5" t="s">
        <v>2584</v>
      </c>
      <c r="C676" s="5">
        <v>1526100</v>
      </c>
      <c r="D676" s="5">
        <v>1694300</v>
      </c>
      <c r="E676" s="5">
        <v>2203600</v>
      </c>
      <c r="F676" s="14">
        <v>1599200</v>
      </c>
      <c r="G676" s="5">
        <v>1289900</v>
      </c>
      <c r="H676" s="5">
        <v>1487300</v>
      </c>
      <c r="I676" s="5">
        <v>1446400</v>
      </c>
      <c r="J676" s="14">
        <v>1553700</v>
      </c>
      <c r="K676" s="5">
        <v>1601800</v>
      </c>
      <c r="L676" s="5">
        <v>1706700</v>
      </c>
      <c r="M676" s="5">
        <v>1936500</v>
      </c>
      <c r="N676" s="14">
        <v>1658100</v>
      </c>
      <c r="O676" s="5">
        <v>2052700</v>
      </c>
      <c r="P676" s="5">
        <v>2613100</v>
      </c>
      <c r="Q676" s="5">
        <v>2627300</v>
      </c>
      <c r="R676" s="14">
        <v>1715800</v>
      </c>
      <c r="S676" s="5">
        <v>1161900</v>
      </c>
      <c r="T676" s="5">
        <v>1457600</v>
      </c>
      <c r="U676" s="5">
        <v>1371200</v>
      </c>
      <c r="V676" s="14">
        <v>1447100</v>
      </c>
      <c r="W676" s="5">
        <v>3031300</v>
      </c>
      <c r="X676" s="5">
        <v>5265400</v>
      </c>
      <c r="Y676" s="5">
        <v>4407900</v>
      </c>
      <c r="Z676" s="14">
        <v>5867200</v>
      </c>
      <c r="AA676" s="5">
        <v>2244900</v>
      </c>
      <c r="AB676" s="5">
        <v>2451400</v>
      </c>
      <c r="AC676" s="5">
        <v>2275800</v>
      </c>
      <c r="AD676" s="14">
        <v>2677300</v>
      </c>
      <c r="AE676" s="5">
        <v>8334100</v>
      </c>
      <c r="AF676" s="5">
        <v>2160400</v>
      </c>
      <c r="AG676" s="5">
        <v>1995700</v>
      </c>
      <c r="AH676" s="14">
        <v>2028200</v>
      </c>
      <c r="AI676" s="5">
        <v>2764200</v>
      </c>
      <c r="AJ676" s="5">
        <v>5351300</v>
      </c>
      <c r="AK676" s="5">
        <v>8294600</v>
      </c>
      <c r="AL676" s="14">
        <v>6171700</v>
      </c>
      <c r="AM676" s="5">
        <v>323.31</v>
      </c>
      <c r="AN676" s="5">
        <v>241</v>
      </c>
      <c r="AO676" s="5">
        <v>14</v>
      </c>
      <c r="AP676" s="5">
        <v>55.7</v>
      </c>
    </row>
    <row r="677" spans="1:42" x14ac:dyDescent="0.2">
      <c r="A677" s="5" t="s">
        <v>2409</v>
      </c>
      <c r="B677" s="5" t="s">
        <v>3296</v>
      </c>
      <c r="C677" s="5">
        <v>0</v>
      </c>
      <c r="D677" s="5">
        <v>670560</v>
      </c>
      <c r="E677" s="5">
        <v>0</v>
      </c>
      <c r="F677" s="14">
        <v>0</v>
      </c>
      <c r="G677" s="5">
        <v>579660</v>
      </c>
      <c r="H677" s="5">
        <v>523580</v>
      </c>
      <c r="I677" s="5">
        <v>495710</v>
      </c>
      <c r="J677" s="14">
        <v>0</v>
      </c>
      <c r="K677" s="5">
        <v>0</v>
      </c>
      <c r="L677" s="5">
        <v>0</v>
      </c>
      <c r="M677" s="5">
        <v>0</v>
      </c>
      <c r="N677" s="14">
        <v>0</v>
      </c>
      <c r="O677" s="5">
        <v>0</v>
      </c>
      <c r="P677" s="5">
        <v>0</v>
      </c>
      <c r="Q677" s="5">
        <v>0</v>
      </c>
      <c r="R677" s="14">
        <v>0</v>
      </c>
      <c r="S677" s="5">
        <v>0</v>
      </c>
      <c r="T677" s="5">
        <v>0</v>
      </c>
      <c r="U677" s="5">
        <v>0</v>
      </c>
      <c r="V677" s="14">
        <v>0</v>
      </c>
      <c r="W677" s="5">
        <v>0</v>
      </c>
      <c r="X677" s="5">
        <v>0</v>
      </c>
      <c r="Y677" s="5">
        <v>0</v>
      </c>
      <c r="Z677" s="14">
        <v>0</v>
      </c>
      <c r="AA677" s="5">
        <v>0</v>
      </c>
      <c r="AB677" s="5">
        <v>0</v>
      </c>
      <c r="AC677" s="5">
        <v>0</v>
      </c>
      <c r="AD677" s="14">
        <v>0</v>
      </c>
      <c r="AE677" s="5">
        <v>0</v>
      </c>
      <c r="AF677" s="5">
        <v>534810</v>
      </c>
      <c r="AG677" s="5">
        <v>0</v>
      </c>
      <c r="AH677" s="14">
        <v>0</v>
      </c>
      <c r="AI677" s="5">
        <v>0</v>
      </c>
      <c r="AJ677" s="5">
        <v>510990</v>
      </c>
      <c r="AK677" s="5">
        <v>0</v>
      </c>
      <c r="AL677" s="14">
        <v>0</v>
      </c>
      <c r="AM677" s="5">
        <v>10.901999999999999</v>
      </c>
      <c r="AN677" s="5">
        <v>26</v>
      </c>
      <c r="AO677" s="5">
        <v>3</v>
      </c>
      <c r="AP677" s="5">
        <v>12.6</v>
      </c>
    </row>
    <row r="678" spans="1:42" x14ac:dyDescent="0.2">
      <c r="A678" s="5" t="s">
        <v>2411</v>
      </c>
      <c r="B678" s="5" t="s">
        <v>2593</v>
      </c>
      <c r="C678" s="5">
        <v>0</v>
      </c>
      <c r="D678" s="5">
        <v>4880100</v>
      </c>
      <c r="E678" s="5">
        <v>7271400</v>
      </c>
      <c r="F678" s="14">
        <v>4729600</v>
      </c>
      <c r="G678" s="5">
        <v>3124100</v>
      </c>
      <c r="H678" s="5">
        <v>4853700</v>
      </c>
      <c r="I678" s="5">
        <v>3549600</v>
      </c>
      <c r="J678" s="14">
        <v>4662100</v>
      </c>
      <c r="K678" s="5">
        <v>2930800</v>
      </c>
      <c r="L678" s="5">
        <v>4542100</v>
      </c>
      <c r="M678" s="5">
        <v>3077700</v>
      </c>
      <c r="N678" s="14">
        <v>3295500</v>
      </c>
      <c r="O678" s="5">
        <v>2848300</v>
      </c>
      <c r="P678" s="5">
        <v>3724000</v>
      </c>
      <c r="Q678" s="5">
        <v>4405100</v>
      </c>
      <c r="R678" s="14">
        <v>5784600</v>
      </c>
      <c r="S678" s="5">
        <v>3255000</v>
      </c>
      <c r="T678" s="5">
        <v>4197800</v>
      </c>
      <c r="U678" s="5">
        <v>2572400</v>
      </c>
      <c r="V678" s="14">
        <v>3898300</v>
      </c>
      <c r="W678" s="5">
        <v>0</v>
      </c>
      <c r="X678" s="5">
        <v>0</v>
      </c>
      <c r="Y678" s="5">
        <v>1508300</v>
      </c>
      <c r="Z678" s="14">
        <v>0</v>
      </c>
      <c r="AA678" s="5">
        <v>5375100</v>
      </c>
      <c r="AB678" s="5">
        <v>4134400</v>
      </c>
      <c r="AC678" s="5">
        <v>3154800</v>
      </c>
      <c r="AD678" s="14">
        <v>3226700</v>
      </c>
      <c r="AE678" s="5">
        <v>0</v>
      </c>
      <c r="AF678" s="5">
        <v>4974200</v>
      </c>
      <c r="AG678" s="5">
        <v>3979900</v>
      </c>
      <c r="AH678" s="14">
        <v>3686600</v>
      </c>
      <c r="AI678" s="5">
        <v>3821700</v>
      </c>
      <c r="AJ678" s="5">
        <v>0</v>
      </c>
      <c r="AK678" s="5">
        <v>0</v>
      </c>
      <c r="AL678" s="14">
        <v>0</v>
      </c>
      <c r="AM678" s="5">
        <v>184.77</v>
      </c>
      <c r="AN678" s="5">
        <v>177</v>
      </c>
      <c r="AO678" s="5">
        <v>8</v>
      </c>
      <c r="AP678" s="5">
        <v>31.9</v>
      </c>
    </row>
    <row r="679" spans="1:42" x14ac:dyDescent="0.2">
      <c r="A679" s="5" t="s">
        <v>2412</v>
      </c>
      <c r="B679" s="5" t="s">
        <v>3087</v>
      </c>
      <c r="C679" s="5">
        <v>182280</v>
      </c>
      <c r="D679" s="5">
        <v>791560</v>
      </c>
      <c r="E679" s="5">
        <v>739210</v>
      </c>
      <c r="F679" s="14">
        <v>655340</v>
      </c>
      <c r="G679" s="5">
        <v>579130</v>
      </c>
      <c r="H679" s="5">
        <v>759940</v>
      </c>
      <c r="I679" s="5">
        <v>727380</v>
      </c>
      <c r="J679" s="14">
        <v>816960</v>
      </c>
      <c r="K679" s="5">
        <v>816850</v>
      </c>
      <c r="L679" s="5">
        <v>670410</v>
      </c>
      <c r="M679" s="5">
        <v>672880</v>
      </c>
      <c r="N679" s="14">
        <v>742770</v>
      </c>
      <c r="O679" s="5">
        <v>936760</v>
      </c>
      <c r="P679" s="5">
        <v>923670</v>
      </c>
      <c r="Q679" s="5">
        <v>838120</v>
      </c>
      <c r="R679" s="14">
        <v>737970</v>
      </c>
      <c r="S679" s="5">
        <v>525350</v>
      </c>
      <c r="T679" s="5">
        <v>597570</v>
      </c>
      <c r="U679" s="5">
        <v>0</v>
      </c>
      <c r="V679" s="14">
        <v>660080</v>
      </c>
      <c r="W679" s="5">
        <v>955930</v>
      </c>
      <c r="X679" s="5">
        <v>1088500</v>
      </c>
      <c r="Y679" s="5">
        <v>933430</v>
      </c>
      <c r="Z679" s="14">
        <v>948760</v>
      </c>
      <c r="AA679" s="5">
        <v>968660</v>
      </c>
      <c r="AB679" s="5">
        <v>979030</v>
      </c>
      <c r="AC679" s="5">
        <v>906670</v>
      </c>
      <c r="AD679" s="14">
        <v>950740</v>
      </c>
      <c r="AE679" s="5">
        <v>1061200</v>
      </c>
      <c r="AF679" s="5">
        <v>818940</v>
      </c>
      <c r="AG679" s="5">
        <v>975440</v>
      </c>
      <c r="AH679" s="14">
        <v>947460</v>
      </c>
      <c r="AI679" s="5">
        <v>832180</v>
      </c>
      <c r="AJ679" s="5">
        <v>1361500</v>
      </c>
      <c r="AK679" s="5">
        <v>1406500</v>
      </c>
      <c r="AL679" s="14">
        <v>1487900</v>
      </c>
      <c r="AM679" s="5">
        <v>202</v>
      </c>
      <c r="AN679" s="5">
        <v>104</v>
      </c>
      <c r="AO679" s="5">
        <v>3</v>
      </c>
      <c r="AP679" s="5">
        <v>35.299999999999997</v>
      </c>
    </row>
    <row r="680" spans="1:42" x14ac:dyDescent="0.2">
      <c r="A680" s="5" t="s">
        <v>2415</v>
      </c>
      <c r="B680" s="5" t="s">
        <v>2584</v>
      </c>
      <c r="C680" s="5">
        <v>5435200</v>
      </c>
      <c r="D680" s="5">
        <v>4666300</v>
      </c>
      <c r="E680" s="5">
        <v>5203000</v>
      </c>
      <c r="F680" s="14">
        <v>4481500</v>
      </c>
      <c r="G680" s="5">
        <v>3560000</v>
      </c>
      <c r="H680" s="5">
        <v>3268200</v>
      </c>
      <c r="I680" s="5">
        <v>3456800</v>
      </c>
      <c r="J680" s="14">
        <v>4060300</v>
      </c>
      <c r="K680" s="5">
        <v>3513800</v>
      </c>
      <c r="L680" s="5">
        <v>3756000</v>
      </c>
      <c r="M680" s="5">
        <v>2956400</v>
      </c>
      <c r="N680" s="14">
        <v>3268800</v>
      </c>
      <c r="O680" s="5">
        <v>4467900</v>
      </c>
      <c r="P680" s="5">
        <v>4254300</v>
      </c>
      <c r="Q680" s="5">
        <v>4548600</v>
      </c>
      <c r="R680" s="14">
        <v>4182200</v>
      </c>
      <c r="S680" s="5">
        <v>3511300</v>
      </c>
      <c r="T680" s="5">
        <v>4519300</v>
      </c>
      <c r="U680" s="5">
        <v>3365100</v>
      </c>
      <c r="V680" s="14">
        <v>3135000</v>
      </c>
      <c r="W680" s="5">
        <v>0</v>
      </c>
      <c r="X680" s="5">
        <v>2799000</v>
      </c>
      <c r="Y680" s="5">
        <v>3686100</v>
      </c>
      <c r="Z680" s="14">
        <v>2797200</v>
      </c>
      <c r="AA680" s="5">
        <v>3698000</v>
      </c>
      <c r="AB680" s="5">
        <v>4649700</v>
      </c>
      <c r="AC680" s="5">
        <v>3986200</v>
      </c>
      <c r="AD680" s="14">
        <v>3663800</v>
      </c>
      <c r="AE680" s="5">
        <v>2762400</v>
      </c>
      <c r="AF680" s="5">
        <v>3518600</v>
      </c>
      <c r="AG680" s="5">
        <v>2950700</v>
      </c>
      <c r="AH680" s="14">
        <v>3811400</v>
      </c>
      <c r="AI680" s="5">
        <v>3736100</v>
      </c>
      <c r="AJ680" s="5">
        <v>3183900</v>
      </c>
      <c r="AK680" s="5">
        <v>2470900</v>
      </c>
      <c r="AL680" s="14">
        <v>2599800</v>
      </c>
      <c r="AM680" s="5">
        <v>71.096000000000004</v>
      </c>
      <c r="AN680" s="5">
        <v>181</v>
      </c>
      <c r="AO680" s="5">
        <v>8</v>
      </c>
      <c r="AP680" s="5">
        <v>63.1</v>
      </c>
    </row>
    <row r="681" spans="1:42" x14ac:dyDescent="0.2">
      <c r="A681" s="5" t="s">
        <v>2417</v>
      </c>
      <c r="B681" s="5" t="s">
        <v>2584</v>
      </c>
      <c r="C681" s="5">
        <v>6645600</v>
      </c>
      <c r="D681" s="5">
        <v>4604800</v>
      </c>
      <c r="E681" s="5">
        <v>3919100</v>
      </c>
      <c r="F681" s="14">
        <v>3466100</v>
      </c>
      <c r="G681" s="5">
        <v>3101900</v>
      </c>
      <c r="H681" s="5">
        <v>5051800</v>
      </c>
      <c r="I681" s="5">
        <v>3827700</v>
      </c>
      <c r="J681" s="14">
        <v>4115300</v>
      </c>
      <c r="K681" s="5">
        <v>3768200</v>
      </c>
      <c r="L681" s="5">
        <v>4435200</v>
      </c>
      <c r="M681" s="5">
        <v>4771700</v>
      </c>
      <c r="N681" s="14">
        <v>3222700</v>
      </c>
      <c r="O681" s="5">
        <v>2310600</v>
      </c>
      <c r="P681" s="5">
        <v>4092100</v>
      </c>
      <c r="Q681" s="5">
        <v>2601500</v>
      </c>
      <c r="R681" s="14">
        <v>2820600</v>
      </c>
      <c r="S681" s="5">
        <v>4089500</v>
      </c>
      <c r="T681" s="5">
        <v>4052200</v>
      </c>
      <c r="U681" s="5">
        <v>4140100</v>
      </c>
      <c r="V681" s="14">
        <v>3878300</v>
      </c>
      <c r="W681" s="5">
        <v>3596600</v>
      </c>
      <c r="X681" s="5">
        <v>4039000</v>
      </c>
      <c r="Y681" s="5">
        <v>3270600</v>
      </c>
      <c r="Z681" s="14">
        <v>3214700</v>
      </c>
      <c r="AA681" s="5">
        <v>2838200</v>
      </c>
      <c r="AB681" s="5">
        <v>3179600</v>
      </c>
      <c r="AC681" s="5">
        <v>3022200</v>
      </c>
      <c r="AD681" s="14">
        <v>4644000</v>
      </c>
      <c r="AE681" s="5">
        <v>4500100</v>
      </c>
      <c r="AF681" s="5">
        <v>3515500</v>
      </c>
      <c r="AG681" s="5">
        <v>2948600</v>
      </c>
      <c r="AH681" s="14">
        <v>3044200</v>
      </c>
      <c r="AI681" s="5">
        <v>2856900</v>
      </c>
      <c r="AJ681" s="5">
        <v>4982900</v>
      </c>
      <c r="AK681" s="5">
        <v>6113000</v>
      </c>
      <c r="AL681" s="14">
        <v>5471500</v>
      </c>
      <c r="AM681" s="5">
        <v>323.31</v>
      </c>
      <c r="AN681" s="5">
        <v>211</v>
      </c>
      <c r="AO681" s="5">
        <v>12</v>
      </c>
      <c r="AP681" s="5">
        <v>59.6</v>
      </c>
    </row>
    <row r="682" spans="1:42" x14ac:dyDescent="0.2">
      <c r="A682" s="5" t="s">
        <v>2418</v>
      </c>
      <c r="B682" s="5" t="s">
        <v>2586</v>
      </c>
      <c r="C682" s="5">
        <v>5982100</v>
      </c>
      <c r="D682" s="5">
        <v>3209000</v>
      </c>
      <c r="E682" s="5">
        <v>2420900</v>
      </c>
      <c r="F682" s="14">
        <v>2639600</v>
      </c>
      <c r="G682" s="5">
        <v>1555300</v>
      </c>
      <c r="H682" s="5">
        <v>1371800</v>
      </c>
      <c r="I682" s="5">
        <v>2041200</v>
      </c>
      <c r="J682" s="14">
        <v>1984600</v>
      </c>
      <c r="K682" s="5">
        <v>1749200</v>
      </c>
      <c r="L682" s="5">
        <v>1545400</v>
      </c>
      <c r="M682" s="5">
        <v>1914400</v>
      </c>
      <c r="N682" s="14">
        <v>1691600</v>
      </c>
      <c r="O682" s="5">
        <v>1216900</v>
      </c>
      <c r="P682" s="5">
        <v>1752600</v>
      </c>
      <c r="Q682" s="5">
        <v>1706400</v>
      </c>
      <c r="R682" s="14">
        <v>2071200</v>
      </c>
      <c r="S682" s="5">
        <v>3440100</v>
      </c>
      <c r="T682" s="5">
        <v>0</v>
      </c>
      <c r="U682" s="5">
        <v>2121700</v>
      </c>
      <c r="V682" s="14">
        <v>2318300</v>
      </c>
      <c r="W682" s="5">
        <v>2346800</v>
      </c>
      <c r="X682" s="5">
        <v>3034400</v>
      </c>
      <c r="Y682" s="5">
        <v>2490000</v>
      </c>
      <c r="Z682" s="14">
        <v>2933800</v>
      </c>
      <c r="AA682" s="5">
        <v>1609000</v>
      </c>
      <c r="AB682" s="5">
        <v>1798400</v>
      </c>
      <c r="AC682" s="5">
        <v>2007000</v>
      </c>
      <c r="AD682" s="14">
        <v>0</v>
      </c>
      <c r="AE682" s="5">
        <v>3767200</v>
      </c>
      <c r="AF682" s="5">
        <v>1734100</v>
      </c>
      <c r="AG682" s="5">
        <v>1602200</v>
      </c>
      <c r="AH682" s="14">
        <v>0</v>
      </c>
      <c r="AI682" s="5">
        <v>1930200</v>
      </c>
      <c r="AJ682" s="5">
        <v>2816900</v>
      </c>
      <c r="AK682" s="5">
        <v>2452000</v>
      </c>
      <c r="AL682" s="14">
        <v>2951100</v>
      </c>
      <c r="AM682" s="5">
        <v>36.485999999999997</v>
      </c>
      <c r="AN682" s="5">
        <v>71</v>
      </c>
      <c r="AO682" s="5">
        <v>2</v>
      </c>
      <c r="AP682" s="5">
        <v>37.1</v>
      </c>
    </row>
    <row r="683" spans="1:42" x14ac:dyDescent="0.2">
      <c r="A683" s="5" t="s">
        <v>2420</v>
      </c>
      <c r="B683" s="5" t="s">
        <v>2584</v>
      </c>
      <c r="C683" s="5">
        <v>11124000</v>
      </c>
      <c r="D683" s="5">
        <v>7874000</v>
      </c>
      <c r="E683" s="5">
        <v>7412500</v>
      </c>
      <c r="F683" s="14">
        <v>7994500</v>
      </c>
      <c r="G683" s="5">
        <v>5919700</v>
      </c>
      <c r="H683" s="5">
        <v>6644100</v>
      </c>
      <c r="I683" s="5">
        <v>6531800</v>
      </c>
      <c r="J683" s="14">
        <v>7136500</v>
      </c>
      <c r="K683" s="5">
        <v>6390300</v>
      </c>
      <c r="L683" s="5">
        <v>6248300</v>
      </c>
      <c r="M683" s="5">
        <v>6656600</v>
      </c>
      <c r="N683" s="14">
        <v>6828300</v>
      </c>
      <c r="O683" s="5">
        <v>7758400</v>
      </c>
      <c r="P683" s="5">
        <v>6810100</v>
      </c>
      <c r="Q683" s="5">
        <v>7512400</v>
      </c>
      <c r="R683" s="14">
        <v>8108000</v>
      </c>
      <c r="S683" s="5">
        <v>6013300</v>
      </c>
      <c r="T683" s="5">
        <v>6570900</v>
      </c>
      <c r="U683" s="5">
        <v>6435600</v>
      </c>
      <c r="V683" s="14">
        <v>6446200</v>
      </c>
      <c r="W683" s="5">
        <v>5390500</v>
      </c>
      <c r="X683" s="5">
        <v>5491100</v>
      </c>
      <c r="Y683" s="5">
        <v>6867000</v>
      </c>
      <c r="Z683" s="14">
        <v>5457900</v>
      </c>
      <c r="AA683" s="5">
        <v>6252400</v>
      </c>
      <c r="AB683" s="5">
        <v>6446100</v>
      </c>
      <c r="AC683" s="5">
        <v>7050500</v>
      </c>
      <c r="AD683" s="14">
        <v>9719000</v>
      </c>
      <c r="AE683" s="5">
        <v>5216000</v>
      </c>
      <c r="AF683" s="5">
        <v>6647200</v>
      </c>
      <c r="AG683" s="5">
        <v>7048900</v>
      </c>
      <c r="AH683" s="14">
        <v>6950700</v>
      </c>
      <c r="AI683" s="5">
        <v>6415500</v>
      </c>
      <c r="AJ683" s="5">
        <v>4985300</v>
      </c>
      <c r="AK683" s="5">
        <v>5240600</v>
      </c>
      <c r="AL683" s="14">
        <v>5199700</v>
      </c>
      <c r="AM683" s="5">
        <v>323.31</v>
      </c>
      <c r="AN683" s="5">
        <v>501</v>
      </c>
      <c r="AO683" s="5">
        <v>18</v>
      </c>
      <c r="AP683" s="5">
        <v>47.8</v>
      </c>
    </row>
    <row r="684" spans="1:42" x14ac:dyDescent="0.2">
      <c r="A684" s="5" t="s">
        <v>2425</v>
      </c>
      <c r="B684" s="5" t="s">
        <v>3212</v>
      </c>
      <c r="C684" s="5">
        <v>0</v>
      </c>
      <c r="D684" s="5">
        <v>668800</v>
      </c>
      <c r="E684" s="5">
        <v>723180</v>
      </c>
      <c r="F684" s="14">
        <v>583220</v>
      </c>
      <c r="G684" s="5">
        <v>691130</v>
      </c>
      <c r="H684" s="5">
        <v>992550</v>
      </c>
      <c r="I684" s="5">
        <v>1301100</v>
      </c>
      <c r="J684" s="14">
        <v>855390</v>
      </c>
      <c r="K684" s="5">
        <v>820910</v>
      </c>
      <c r="L684" s="5">
        <v>841320</v>
      </c>
      <c r="M684" s="5">
        <v>969380</v>
      </c>
      <c r="N684" s="14">
        <v>989490</v>
      </c>
      <c r="O684" s="5">
        <v>932530</v>
      </c>
      <c r="P684" s="5">
        <v>739220</v>
      </c>
      <c r="Q684" s="5">
        <v>818980</v>
      </c>
      <c r="R684" s="14">
        <v>935540</v>
      </c>
      <c r="S684" s="5">
        <v>823790</v>
      </c>
      <c r="T684" s="5">
        <v>755840</v>
      </c>
      <c r="U684" s="5">
        <v>520390</v>
      </c>
      <c r="V684" s="14">
        <v>545950</v>
      </c>
      <c r="W684" s="5">
        <v>874470</v>
      </c>
      <c r="X684" s="5">
        <v>734850</v>
      </c>
      <c r="Y684" s="5">
        <v>701280</v>
      </c>
      <c r="Z684" s="14">
        <v>606840</v>
      </c>
      <c r="AA684" s="5">
        <v>440680</v>
      </c>
      <c r="AB684" s="5">
        <v>796380</v>
      </c>
      <c r="AC684" s="5">
        <v>1340800</v>
      </c>
      <c r="AD684" s="14">
        <v>0</v>
      </c>
      <c r="AE684" s="5">
        <v>788000</v>
      </c>
      <c r="AF684" s="5">
        <v>614470</v>
      </c>
      <c r="AG684" s="5">
        <v>718420</v>
      </c>
      <c r="AH684" s="14">
        <v>788310</v>
      </c>
      <c r="AI684" s="5">
        <v>823000</v>
      </c>
      <c r="AJ684" s="5">
        <v>399030</v>
      </c>
      <c r="AK684" s="5">
        <v>563620</v>
      </c>
      <c r="AL684" s="14">
        <v>621790</v>
      </c>
      <c r="AM684" s="5">
        <v>32.526000000000003</v>
      </c>
      <c r="AN684" s="5">
        <v>183</v>
      </c>
      <c r="AO684" s="5">
        <v>8</v>
      </c>
      <c r="AP684" s="5">
        <v>36.1</v>
      </c>
    </row>
    <row r="685" spans="1:42" x14ac:dyDescent="0.2">
      <c r="A685" s="5" t="s">
        <v>2427</v>
      </c>
      <c r="B685" s="5" t="s">
        <v>2625</v>
      </c>
      <c r="C685" s="5">
        <v>9602800</v>
      </c>
      <c r="D685" s="5">
        <v>5377300</v>
      </c>
      <c r="E685" s="5">
        <v>5340600</v>
      </c>
      <c r="F685" s="14">
        <v>4548100</v>
      </c>
      <c r="G685" s="5">
        <v>4416400</v>
      </c>
      <c r="H685" s="5">
        <v>4006700</v>
      </c>
      <c r="I685" s="5">
        <v>4053400</v>
      </c>
      <c r="J685" s="14">
        <v>5735300</v>
      </c>
      <c r="K685" s="5">
        <v>5872100</v>
      </c>
      <c r="L685" s="5">
        <v>3898500</v>
      </c>
      <c r="M685" s="5">
        <v>5369200</v>
      </c>
      <c r="N685" s="14">
        <v>4189100</v>
      </c>
      <c r="O685" s="5">
        <v>5233400</v>
      </c>
      <c r="P685" s="5">
        <v>5061900</v>
      </c>
      <c r="Q685" s="5">
        <v>4771700</v>
      </c>
      <c r="R685" s="14">
        <v>5487900</v>
      </c>
      <c r="S685" s="5">
        <v>6506100</v>
      </c>
      <c r="T685" s="5">
        <v>6098600</v>
      </c>
      <c r="U685" s="5">
        <v>6889200</v>
      </c>
      <c r="V685" s="14">
        <v>5655300</v>
      </c>
      <c r="W685" s="5">
        <v>6270000</v>
      </c>
      <c r="X685" s="5">
        <v>5034300</v>
      </c>
      <c r="Y685" s="5">
        <v>3764600</v>
      </c>
      <c r="Z685" s="14">
        <v>4155400</v>
      </c>
      <c r="AA685" s="5">
        <v>5612500</v>
      </c>
      <c r="AB685" s="5">
        <v>4759000</v>
      </c>
      <c r="AC685" s="5">
        <v>6378600</v>
      </c>
      <c r="AD685" s="14">
        <v>6308600</v>
      </c>
      <c r="AE685" s="5">
        <v>2080100</v>
      </c>
      <c r="AF685" s="5">
        <v>4927200</v>
      </c>
      <c r="AG685" s="5">
        <v>4109300</v>
      </c>
      <c r="AH685" s="14">
        <v>3543200</v>
      </c>
      <c r="AI685" s="5">
        <v>5407900</v>
      </c>
      <c r="AJ685" s="5">
        <v>3319300</v>
      </c>
      <c r="AK685" s="5">
        <v>3657500</v>
      </c>
      <c r="AL685" s="14">
        <v>2983100</v>
      </c>
      <c r="AM685" s="5">
        <v>323.31</v>
      </c>
      <c r="AN685" s="5">
        <v>387</v>
      </c>
      <c r="AO685" s="5">
        <v>4</v>
      </c>
      <c r="AP685" s="5">
        <v>57.1</v>
      </c>
    </row>
    <row r="686" spans="1:42" x14ac:dyDescent="0.2">
      <c r="A686" s="5" t="s">
        <v>2428</v>
      </c>
      <c r="B686" s="5" t="s">
        <v>2584</v>
      </c>
      <c r="C686" s="5">
        <v>19204000</v>
      </c>
      <c r="D686" s="5">
        <v>27317000</v>
      </c>
      <c r="E686" s="5">
        <v>21034000</v>
      </c>
      <c r="F686" s="14">
        <v>23421000</v>
      </c>
      <c r="G686" s="5">
        <v>17655000</v>
      </c>
      <c r="H686" s="5">
        <v>16026000</v>
      </c>
      <c r="I686" s="5">
        <v>19412000</v>
      </c>
      <c r="J686" s="14">
        <v>20511000</v>
      </c>
      <c r="K686" s="5">
        <v>19563000</v>
      </c>
      <c r="L686" s="5">
        <v>18458000</v>
      </c>
      <c r="M686" s="5">
        <v>21276000</v>
      </c>
      <c r="N686" s="14">
        <v>16920000</v>
      </c>
      <c r="O686" s="5">
        <v>22380000</v>
      </c>
      <c r="P686" s="5">
        <v>17989000</v>
      </c>
      <c r="Q686" s="5">
        <v>21406000</v>
      </c>
      <c r="R686" s="14">
        <v>22338000</v>
      </c>
      <c r="S686" s="5">
        <v>16638000</v>
      </c>
      <c r="T686" s="5">
        <v>20954000</v>
      </c>
      <c r="U686" s="5">
        <v>19369000</v>
      </c>
      <c r="V686" s="14">
        <v>22942000</v>
      </c>
      <c r="W686" s="5">
        <v>17724000</v>
      </c>
      <c r="X686" s="5">
        <v>18696000</v>
      </c>
      <c r="Y686" s="5">
        <v>20310000</v>
      </c>
      <c r="Z686" s="14">
        <v>18451000</v>
      </c>
      <c r="AA686" s="5">
        <v>19108000</v>
      </c>
      <c r="AB686" s="5">
        <v>18836000</v>
      </c>
      <c r="AC686" s="5">
        <v>19558000</v>
      </c>
      <c r="AD686" s="14">
        <v>22828000</v>
      </c>
      <c r="AE686" s="5">
        <v>16374000</v>
      </c>
      <c r="AF686" s="5">
        <v>20492000</v>
      </c>
      <c r="AG686" s="5">
        <v>21789000</v>
      </c>
      <c r="AH686" s="14">
        <v>21180000</v>
      </c>
      <c r="AI686" s="5">
        <v>21265000</v>
      </c>
      <c r="AJ686" s="5">
        <v>21208000</v>
      </c>
      <c r="AK686" s="5">
        <v>16526000</v>
      </c>
      <c r="AL686" s="14">
        <v>17461000</v>
      </c>
      <c r="AM686" s="5">
        <v>323.31</v>
      </c>
      <c r="AN686" s="5">
        <v>655</v>
      </c>
      <c r="AO686" s="5">
        <v>21</v>
      </c>
      <c r="AP686" s="5">
        <v>60.5</v>
      </c>
    </row>
    <row r="687" spans="1:42" x14ac:dyDescent="0.2">
      <c r="A687" s="5" t="s">
        <v>2430</v>
      </c>
      <c r="B687" s="5" t="s">
        <v>2841</v>
      </c>
      <c r="C687" s="5">
        <v>4040300</v>
      </c>
      <c r="D687" s="5">
        <v>0</v>
      </c>
      <c r="E687" s="5">
        <v>0</v>
      </c>
      <c r="F687" s="14">
        <v>0</v>
      </c>
      <c r="G687" s="5">
        <v>0</v>
      </c>
      <c r="H687" s="5">
        <v>0</v>
      </c>
      <c r="I687" s="5">
        <v>0</v>
      </c>
      <c r="J687" s="14">
        <v>0</v>
      </c>
      <c r="K687" s="5">
        <v>0</v>
      </c>
      <c r="L687" s="5">
        <v>0</v>
      </c>
      <c r="M687" s="5">
        <v>0</v>
      </c>
      <c r="N687" s="14">
        <v>0</v>
      </c>
      <c r="O687" s="5">
        <v>0</v>
      </c>
      <c r="P687" s="5">
        <v>0</v>
      </c>
      <c r="Q687" s="5">
        <v>0</v>
      </c>
      <c r="R687" s="14">
        <v>0</v>
      </c>
      <c r="S687" s="5">
        <v>0</v>
      </c>
      <c r="T687" s="5">
        <v>0</v>
      </c>
      <c r="U687" s="5">
        <v>0</v>
      </c>
      <c r="V687" s="14">
        <v>0</v>
      </c>
      <c r="W687" s="5">
        <v>4062500</v>
      </c>
      <c r="X687" s="5">
        <v>4729100</v>
      </c>
      <c r="Y687" s="5">
        <v>3194200</v>
      </c>
      <c r="Z687" s="14">
        <v>4349300</v>
      </c>
      <c r="AA687" s="5">
        <v>0</v>
      </c>
      <c r="AB687" s="5">
        <v>0</v>
      </c>
      <c r="AC687" s="5">
        <v>0</v>
      </c>
      <c r="AD687" s="14">
        <v>0</v>
      </c>
      <c r="AE687" s="5">
        <v>5422800</v>
      </c>
      <c r="AF687" s="5">
        <v>0</v>
      </c>
      <c r="AG687" s="5">
        <v>0</v>
      </c>
      <c r="AH687" s="14">
        <v>0</v>
      </c>
      <c r="AI687" s="5">
        <v>0</v>
      </c>
      <c r="AJ687" s="5">
        <v>8505700</v>
      </c>
      <c r="AK687" s="5">
        <v>7934800</v>
      </c>
      <c r="AL687" s="14">
        <v>7307700</v>
      </c>
      <c r="AM687" s="5">
        <v>87.906000000000006</v>
      </c>
      <c r="AN687" s="5">
        <v>58</v>
      </c>
      <c r="AO687" s="5">
        <v>6</v>
      </c>
      <c r="AP687" s="5">
        <v>30.9</v>
      </c>
    </row>
    <row r="688" spans="1:42" x14ac:dyDescent="0.2">
      <c r="A688" s="5" t="s">
        <v>2432</v>
      </c>
      <c r="B688" s="5" t="s">
        <v>2584</v>
      </c>
      <c r="C688" s="5">
        <v>4323600</v>
      </c>
      <c r="D688" s="5">
        <v>2429000</v>
      </c>
      <c r="E688" s="5">
        <v>3244900</v>
      </c>
      <c r="F688" s="14">
        <v>3428600</v>
      </c>
      <c r="G688" s="5">
        <v>3411300</v>
      </c>
      <c r="H688" s="5">
        <v>4579700</v>
      </c>
      <c r="I688" s="5">
        <v>3670400</v>
      </c>
      <c r="J688" s="14">
        <v>4281500</v>
      </c>
      <c r="K688" s="5">
        <v>4074000</v>
      </c>
      <c r="L688" s="5">
        <v>3556800</v>
      </c>
      <c r="M688" s="5">
        <v>5247500</v>
      </c>
      <c r="N688" s="14">
        <v>3985300</v>
      </c>
      <c r="O688" s="5">
        <v>3017700</v>
      </c>
      <c r="P688" s="5">
        <v>4188500</v>
      </c>
      <c r="Q688" s="5">
        <v>3714700</v>
      </c>
      <c r="R688" s="14">
        <v>2867400</v>
      </c>
      <c r="S688" s="5">
        <v>3983300</v>
      </c>
      <c r="T688" s="5">
        <v>3708800</v>
      </c>
      <c r="U688" s="5">
        <v>2518000</v>
      </c>
      <c r="V688" s="14">
        <v>2037500</v>
      </c>
      <c r="W688" s="5">
        <v>2168500</v>
      </c>
      <c r="X688" s="5">
        <v>1921700</v>
      </c>
      <c r="Y688" s="5">
        <v>1548900</v>
      </c>
      <c r="Z688" s="14">
        <v>1925300</v>
      </c>
      <c r="AA688" s="5">
        <v>4203800</v>
      </c>
      <c r="AB688" s="5">
        <v>3339700</v>
      </c>
      <c r="AC688" s="5">
        <v>4819200</v>
      </c>
      <c r="AD688" s="14">
        <v>4545500</v>
      </c>
      <c r="AE688" s="5">
        <v>984900</v>
      </c>
      <c r="AF688" s="5">
        <v>2481400</v>
      </c>
      <c r="AG688" s="5">
        <v>2700500</v>
      </c>
      <c r="AH688" s="14">
        <v>1909600</v>
      </c>
      <c r="AI688" s="5">
        <v>3407600</v>
      </c>
      <c r="AJ688" s="5">
        <v>913040</v>
      </c>
      <c r="AK688" s="5">
        <v>836660</v>
      </c>
      <c r="AL688" s="14">
        <v>770420</v>
      </c>
      <c r="AM688" s="5">
        <v>133.05000000000001</v>
      </c>
      <c r="AN688" s="5">
        <v>153</v>
      </c>
      <c r="AO688" s="5">
        <v>5</v>
      </c>
      <c r="AP688" s="5">
        <v>50.3</v>
      </c>
    </row>
    <row r="689" spans="1:42" x14ac:dyDescent="0.2">
      <c r="A689" s="5" t="s">
        <v>2434</v>
      </c>
      <c r="B689" s="5" t="s">
        <v>2642</v>
      </c>
      <c r="C689" s="5">
        <v>12694000</v>
      </c>
      <c r="D689" s="5">
        <v>18891000</v>
      </c>
      <c r="E689" s="5">
        <v>17444000</v>
      </c>
      <c r="F689" s="14">
        <v>22056000</v>
      </c>
      <c r="G689" s="5">
        <v>14863000</v>
      </c>
      <c r="H689" s="5">
        <v>18353000</v>
      </c>
      <c r="I689" s="5">
        <v>13067000</v>
      </c>
      <c r="J689" s="14">
        <v>18345000</v>
      </c>
      <c r="K689" s="5">
        <v>14816000</v>
      </c>
      <c r="L689" s="5">
        <v>17496000</v>
      </c>
      <c r="M689" s="5">
        <v>17193000</v>
      </c>
      <c r="N689" s="14">
        <v>20163000</v>
      </c>
      <c r="O689" s="5">
        <v>20012000</v>
      </c>
      <c r="P689" s="5">
        <v>20664000</v>
      </c>
      <c r="Q689" s="5">
        <v>19697000</v>
      </c>
      <c r="R689" s="14">
        <v>15020000</v>
      </c>
      <c r="S689" s="5">
        <v>15544000</v>
      </c>
      <c r="T689" s="5">
        <v>13910000</v>
      </c>
      <c r="U689" s="5">
        <v>17640000</v>
      </c>
      <c r="V689" s="14">
        <v>16686000</v>
      </c>
      <c r="W689" s="5">
        <v>15134000</v>
      </c>
      <c r="X689" s="5">
        <v>15304000</v>
      </c>
      <c r="Y689" s="5">
        <v>14171000</v>
      </c>
      <c r="Z689" s="14">
        <v>12768000</v>
      </c>
      <c r="AA689" s="5">
        <v>26753000</v>
      </c>
      <c r="AB689" s="5">
        <v>17921000</v>
      </c>
      <c r="AC689" s="5">
        <v>17410000</v>
      </c>
      <c r="AD689" s="14">
        <v>18380000</v>
      </c>
      <c r="AE689" s="5">
        <v>13555000</v>
      </c>
      <c r="AF689" s="5">
        <v>22493000</v>
      </c>
      <c r="AG689" s="5">
        <v>17888000</v>
      </c>
      <c r="AH689" s="14">
        <v>19253000</v>
      </c>
      <c r="AI689" s="5">
        <v>18976000</v>
      </c>
      <c r="AJ689" s="5">
        <v>14671000</v>
      </c>
      <c r="AK689" s="5">
        <v>14434000</v>
      </c>
      <c r="AL689" s="14">
        <v>12690000</v>
      </c>
      <c r="AM689" s="5">
        <v>323.31</v>
      </c>
      <c r="AN689" s="5">
        <v>381</v>
      </c>
      <c r="AO689" s="5">
        <v>9</v>
      </c>
      <c r="AP689" s="5">
        <v>60.1</v>
      </c>
    </row>
    <row r="690" spans="1:42" x14ac:dyDescent="0.2">
      <c r="A690" s="5" t="s">
        <v>2435</v>
      </c>
      <c r="B690" s="5" t="s">
        <v>2584</v>
      </c>
      <c r="C690" s="5">
        <v>9535300</v>
      </c>
      <c r="D690" s="5">
        <v>17041000</v>
      </c>
      <c r="E690" s="5">
        <v>16856000</v>
      </c>
      <c r="F690" s="14">
        <v>16807000</v>
      </c>
      <c r="G690" s="5">
        <v>18825000</v>
      </c>
      <c r="H690" s="5">
        <v>17194000</v>
      </c>
      <c r="I690" s="5">
        <v>20670000</v>
      </c>
      <c r="J690" s="14">
        <v>19963000</v>
      </c>
      <c r="K690" s="5">
        <v>19672000</v>
      </c>
      <c r="L690" s="5">
        <v>18433000</v>
      </c>
      <c r="M690" s="5">
        <v>16744000</v>
      </c>
      <c r="N690" s="14">
        <v>15371000</v>
      </c>
      <c r="O690" s="5">
        <v>22496000</v>
      </c>
      <c r="P690" s="5">
        <v>24890000</v>
      </c>
      <c r="Q690" s="5">
        <v>23010000</v>
      </c>
      <c r="R690" s="14">
        <v>21413000</v>
      </c>
      <c r="S690" s="5">
        <v>20173000</v>
      </c>
      <c r="T690" s="5">
        <v>22365000</v>
      </c>
      <c r="U690" s="5">
        <v>20916000</v>
      </c>
      <c r="V690" s="14">
        <v>19754000</v>
      </c>
      <c r="W690" s="5">
        <v>30643000</v>
      </c>
      <c r="X690" s="5">
        <v>27115000</v>
      </c>
      <c r="Y690" s="5">
        <v>27420000</v>
      </c>
      <c r="Z690" s="14">
        <v>28966000</v>
      </c>
      <c r="AA690" s="5">
        <v>28098000</v>
      </c>
      <c r="AB690" s="5">
        <v>30633000</v>
      </c>
      <c r="AC690" s="5">
        <v>23528000</v>
      </c>
      <c r="AD690" s="14">
        <v>34856000</v>
      </c>
      <c r="AE690" s="5">
        <v>26927000</v>
      </c>
      <c r="AF690" s="5">
        <v>28857000</v>
      </c>
      <c r="AG690" s="5">
        <v>29059000</v>
      </c>
      <c r="AH690" s="14">
        <v>29505000</v>
      </c>
      <c r="AI690" s="5">
        <v>30828000</v>
      </c>
      <c r="AJ690" s="5">
        <v>29814000</v>
      </c>
      <c r="AK690" s="5">
        <v>31572000</v>
      </c>
      <c r="AL690" s="14">
        <v>26450000</v>
      </c>
      <c r="AM690" s="5">
        <v>323.31</v>
      </c>
      <c r="AN690" s="5">
        <v>709</v>
      </c>
      <c r="AO690" s="5">
        <v>25</v>
      </c>
      <c r="AP690" s="5">
        <v>58.9</v>
      </c>
    </row>
    <row r="691" spans="1:42" x14ac:dyDescent="0.2">
      <c r="A691" s="5" t="s">
        <v>2437</v>
      </c>
      <c r="B691" s="5" t="s">
        <v>2945</v>
      </c>
      <c r="C691" s="5">
        <v>0</v>
      </c>
      <c r="D691" s="5">
        <v>832440</v>
      </c>
      <c r="E691" s="5">
        <v>896150</v>
      </c>
      <c r="F691" s="14">
        <v>678220</v>
      </c>
      <c r="G691" s="5">
        <v>686200</v>
      </c>
      <c r="H691" s="5">
        <v>826150</v>
      </c>
      <c r="I691" s="5">
        <v>373150</v>
      </c>
      <c r="J691" s="14">
        <v>719730</v>
      </c>
      <c r="K691" s="5">
        <v>534450</v>
      </c>
      <c r="L691" s="5">
        <v>934520</v>
      </c>
      <c r="M691" s="5">
        <v>930460</v>
      </c>
      <c r="N691" s="14">
        <v>806150</v>
      </c>
      <c r="O691" s="5">
        <v>680870</v>
      </c>
      <c r="P691" s="5">
        <v>771170</v>
      </c>
      <c r="Q691" s="5">
        <v>754620</v>
      </c>
      <c r="R691" s="14">
        <v>694530</v>
      </c>
      <c r="S691" s="5">
        <v>633590</v>
      </c>
      <c r="T691" s="5">
        <v>655660</v>
      </c>
      <c r="U691" s="5">
        <v>1068300</v>
      </c>
      <c r="V691" s="14">
        <v>621160</v>
      </c>
      <c r="W691" s="5">
        <v>590790</v>
      </c>
      <c r="X691" s="5">
        <v>511950</v>
      </c>
      <c r="Y691" s="5">
        <v>586850</v>
      </c>
      <c r="Z691" s="14">
        <v>560840</v>
      </c>
      <c r="AA691" s="5">
        <v>917320</v>
      </c>
      <c r="AB691" s="5">
        <v>695860</v>
      </c>
      <c r="AC691" s="5">
        <v>0</v>
      </c>
      <c r="AD691" s="14">
        <v>879490</v>
      </c>
      <c r="AE691" s="5">
        <v>348990</v>
      </c>
      <c r="AF691" s="5">
        <v>0</v>
      </c>
      <c r="AG691" s="5">
        <v>606630</v>
      </c>
      <c r="AH691" s="14">
        <v>561690</v>
      </c>
      <c r="AI691" s="5">
        <v>626620</v>
      </c>
      <c r="AJ691" s="5">
        <v>639530</v>
      </c>
      <c r="AK691" s="5">
        <v>499980</v>
      </c>
      <c r="AL691" s="14">
        <v>443380</v>
      </c>
      <c r="AM691" s="5">
        <v>14.428000000000001</v>
      </c>
      <c r="AN691" s="5">
        <v>103</v>
      </c>
      <c r="AO691" s="5">
        <v>3</v>
      </c>
      <c r="AP691" s="5">
        <v>12.5</v>
      </c>
    </row>
    <row r="692" spans="1:42" x14ac:dyDescent="0.2">
      <c r="A692" s="5" t="s">
        <v>2438</v>
      </c>
      <c r="B692" s="5" t="s">
        <v>2584</v>
      </c>
      <c r="C692" s="5">
        <v>13845000</v>
      </c>
      <c r="D692" s="5">
        <v>25309000</v>
      </c>
      <c r="E692" s="5">
        <v>23404000</v>
      </c>
      <c r="F692" s="14">
        <v>22522000</v>
      </c>
      <c r="G692" s="5">
        <v>21963000</v>
      </c>
      <c r="H692" s="5">
        <v>22821000</v>
      </c>
      <c r="I692" s="5">
        <v>24108000</v>
      </c>
      <c r="J692" s="14">
        <v>21788000</v>
      </c>
      <c r="K692" s="5">
        <v>21667000</v>
      </c>
      <c r="L692" s="5">
        <v>23024000</v>
      </c>
      <c r="M692" s="5">
        <v>19191000</v>
      </c>
      <c r="N692" s="14">
        <v>23271000</v>
      </c>
      <c r="O692" s="5">
        <v>33897000</v>
      </c>
      <c r="P692" s="5">
        <v>22647000</v>
      </c>
      <c r="Q692" s="5">
        <v>30008000</v>
      </c>
      <c r="R692" s="14">
        <v>22742000</v>
      </c>
      <c r="S692" s="5">
        <v>16276000</v>
      </c>
      <c r="T692" s="5">
        <v>21270000</v>
      </c>
      <c r="U692" s="5">
        <v>16378000</v>
      </c>
      <c r="V692" s="14">
        <v>20021000</v>
      </c>
      <c r="W692" s="5">
        <v>28578000</v>
      </c>
      <c r="X692" s="5">
        <v>42286000</v>
      </c>
      <c r="Y692" s="5">
        <v>42976000</v>
      </c>
      <c r="Z692" s="14">
        <v>51768000</v>
      </c>
      <c r="AA692" s="5">
        <v>18279000</v>
      </c>
      <c r="AB692" s="5">
        <v>21787000</v>
      </c>
      <c r="AC692" s="5">
        <v>25390000</v>
      </c>
      <c r="AD692" s="14">
        <v>21545000</v>
      </c>
      <c r="AE692" s="5">
        <v>54584000</v>
      </c>
      <c r="AF692" s="5">
        <v>26053000</v>
      </c>
      <c r="AG692" s="5">
        <v>27545000</v>
      </c>
      <c r="AH692" s="14">
        <v>31547000</v>
      </c>
      <c r="AI692" s="5">
        <v>31762000</v>
      </c>
      <c r="AJ692" s="5">
        <v>54144000</v>
      </c>
      <c r="AK692" s="5">
        <v>55907000</v>
      </c>
      <c r="AL692" s="14">
        <v>52093000</v>
      </c>
      <c r="AM692" s="5">
        <v>323.31</v>
      </c>
      <c r="AN692" s="5">
        <v>838</v>
      </c>
      <c r="AO692" s="5">
        <v>28</v>
      </c>
      <c r="AP692" s="5">
        <v>23.8</v>
      </c>
    </row>
    <row r="693" spans="1:42" x14ac:dyDescent="0.2">
      <c r="A693" s="5" t="s">
        <v>2442</v>
      </c>
      <c r="B693" s="5" t="s">
        <v>2584</v>
      </c>
      <c r="C693" s="5">
        <v>27261000</v>
      </c>
      <c r="D693" s="5">
        <v>20118000</v>
      </c>
      <c r="E693" s="5">
        <v>18517000</v>
      </c>
      <c r="F693" s="14">
        <v>21627000</v>
      </c>
      <c r="G693" s="5">
        <v>18556000</v>
      </c>
      <c r="H693" s="5">
        <v>17951000</v>
      </c>
      <c r="I693" s="5">
        <v>19399000</v>
      </c>
      <c r="J693" s="14">
        <v>19612000</v>
      </c>
      <c r="K693" s="5">
        <v>20581000</v>
      </c>
      <c r="L693" s="5">
        <v>20589000</v>
      </c>
      <c r="M693" s="5">
        <v>16055000</v>
      </c>
      <c r="N693" s="14">
        <v>17491000</v>
      </c>
      <c r="O693" s="5">
        <v>23070000</v>
      </c>
      <c r="P693" s="5">
        <v>19654000</v>
      </c>
      <c r="Q693" s="5">
        <v>21136000</v>
      </c>
      <c r="R693" s="14">
        <v>21360000</v>
      </c>
      <c r="S693" s="5">
        <v>17240000</v>
      </c>
      <c r="T693" s="5">
        <v>15558000</v>
      </c>
      <c r="U693" s="5">
        <v>15719000</v>
      </c>
      <c r="V693" s="14">
        <v>20160000</v>
      </c>
      <c r="W693" s="5">
        <v>15827000</v>
      </c>
      <c r="X693" s="5">
        <v>16476000</v>
      </c>
      <c r="Y693" s="5">
        <v>21431000</v>
      </c>
      <c r="Z693" s="14">
        <v>20901000</v>
      </c>
      <c r="AA693" s="5">
        <v>18385000</v>
      </c>
      <c r="AB693" s="5">
        <v>19010000</v>
      </c>
      <c r="AC693" s="5">
        <v>16513000</v>
      </c>
      <c r="AD693" s="14">
        <v>25612000</v>
      </c>
      <c r="AE693" s="5">
        <v>19970000</v>
      </c>
      <c r="AF693" s="5">
        <v>20674000</v>
      </c>
      <c r="AG693" s="5">
        <v>17784000</v>
      </c>
      <c r="AH693" s="14">
        <v>18924000</v>
      </c>
      <c r="AI693" s="5">
        <v>18814000</v>
      </c>
      <c r="AJ693" s="5">
        <v>19710000</v>
      </c>
      <c r="AK693" s="5">
        <v>19009000</v>
      </c>
      <c r="AL693" s="14">
        <v>18585000</v>
      </c>
      <c r="AM693" s="5">
        <v>323.31</v>
      </c>
      <c r="AN693" s="5">
        <v>612</v>
      </c>
      <c r="AO693" s="5">
        <v>26</v>
      </c>
      <c r="AP693" s="5">
        <v>1.9</v>
      </c>
    </row>
    <row r="694" spans="1:42" x14ac:dyDescent="0.2">
      <c r="A694" s="5" t="s">
        <v>2444</v>
      </c>
      <c r="B694" s="5" t="s">
        <v>3300</v>
      </c>
      <c r="C694" s="5">
        <v>0</v>
      </c>
      <c r="D694" s="5">
        <v>6621200</v>
      </c>
      <c r="E694" s="5">
        <v>7142200</v>
      </c>
      <c r="F694" s="14">
        <v>7422300</v>
      </c>
      <c r="G694" s="5">
        <v>6641500</v>
      </c>
      <c r="H694" s="5">
        <v>7866100</v>
      </c>
      <c r="I694" s="5">
        <v>6685100</v>
      </c>
      <c r="J694" s="14">
        <v>7639200</v>
      </c>
      <c r="K694" s="5">
        <v>7047700</v>
      </c>
      <c r="L694" s="5">
        <v>9147300</v>
      </c>
      <c r="M694" s="5">
        <v>4807200</v>
      </c>
      <c r="N694" s="14">
        <v>7453300</v>
      </c>
      <c r="O694" s="5">
        <v>7536000</v>
      </c>
      <c r="P694" s="5">
        <v>9371100</v>
      </c>
      <c r="Q694" s="5">
        <v>6555900</v>
      </c>
      <c r="R694" s="14">
        <v>6969600</v>
      </c>
      <c r="S694" s="5">
        <v>8955700</v>
      </c>
      <c r="T694" s="5">
        <v>10975000</v>
      </c>
      <c r="U694" s="5">
        <v>9226300</v>
      </c>
      <c r="V694" s="14">
        <v>7519600</v>
      </c>
      <c r="W694" s="5">
        <v>4202000</v>
      </c>
      <c r="X694" s="5">
        <v>4068300</v>
      </c>
      <c r="Y694" s="5">
        <v>5268800</v>
      </c>
      <c r="Z694" s="14">
        <v>5209500</v>
      </c>
      <c r="AA694" s="5">
        <v>9102600</v>
      </c>
      <c r="AB694" s="5">
        <v>7870600</v>
      </c>
      <c r="AC694" s="5">
        <v>6012700</v>
      </c>
      <c r="AD694" s="14">
        <v>12839000</v>
      </c>
      <c r="AE694" s="5">
        <v>3697000</v>
      </c>
      <c r="AF694" s="5">
        <v>5761900</v>
      </c>
      <c r="AG694" s="5">
        <v>6550600</v>
      </c>
      <c r="AH694" s="14">
        <v>5301200</v>
      </c>
      <c r="AI694" s="5">
        <v>6097100</v>
      </c>
      <c r="AJ694" s="5">
        <v>2384800</v>
      </c>
      <c r="AK694" s="5">
        <v>3144800</v>
      </c>
      <c r="AL694" s="14">
        <v>0</v>
      </c>
      <c r="AM694" s="5">
        <v>106.87</v>
      </c>
      <c r="AN694" s="5">
        <v>244</v>
      </c>
      <c r="AO694" s="5">
        <v>7</v>
      </c>
      <c r="AP694" s="5">
        <v>66.5</v>
      </c>
    </row>
    <row r="695" spans="1:42" x14ac:dyDescent="0.2">
      <c r="A695" s="5" t="s">
        <v>2446</v>
      </c>
      <c r="B695" s="5" t="s">
        <v>2710</v>
      </c>
      <c r="C695" s="5">
        <v>139870000</v>
      </c>
      <c r="D695" s="5">
        <v>87422000</v>
      </c>
      <c r="E695" s="5">
        <v>102160000</v>
      </c>
      <c r="F695" s="14">
        <v>92551000</v>
      </c>
      <c r="G695" s="5">
        <v>88450000</v>
      </c>
      <c r="H695" s="5">
        <v>74594000</v>
      </c>
      <c r="I695" s="5">
        <v>86864000</v>
      </c>
      <c r="J695" s="14">
        <v>91058000</v>
      </c>
      <c r="K695" s="5">
        <v>93781000</v>
      </c>
      <c r="L695" s="5">
        <v>97054000</v>
      </c>
      <c r="M695" s="5">
        <v>100620000</v>
      </c>
      <c r="N695" s="14">
        <v>104510000</v>
      </c>
      <c r="O695" s="5">
        <v>54364000</v>
      </c>
      <c r="P695" s="5">
        <v>38750000</v>
      </c>
      <c r="Q695" s="5">
        <v>51417000</v>
      </c>
      <c r="R695" s="14">
        <v>48587000</v>
      </c>
      <c r="S695" s="5">
        <v>99317000</v>
      </c>
      <c r="T695" s="5">
        <v>85415000</v>
      </c>
      <c r="U695" s="5">
        <v>92431000</v>
      </c>
      <c r="V695" s="14">
        <v>74585000</v>
      </c>
      <c r="W695" s="5">
        <v>29973000</v>
      </c>
      <c r="X695" s="5">
        <v>13518000</v>
      </c>
      <c r="Y695" s="5">
        <v>18165000</v>
      </c>
      <c r="Z695" s="14">
        <v>15152000</v>
      </c>
      <c r="AA695" s="5">
        <v>80886000</v>
      </c>
      <c r="AB695" s="5">
        <v>71756000</v>
      </c>
      <c r="AC695" s="5">
        <v>70205000</v>
      </c>
      <c r="AD695" s="14">
        <v>52349000</v>
      </c>
      <c r="AE695" s="5">
        <v>12037000</v>
      </c>
      <c r="AF695" s="5">
        <v>55912000</v>
      </c>
      <c r="AG695" s="5">
        <v>53439000</v>
      </c>
      <c r="AH695" s="14">
        <v>56830000</v>
      </c>
      <c r="AI695" s="5">
        <v>44708000</v>
      </c>
      <c r="AJ695" s="5">
        <v>2498300</v>
      </c>
      <c r="AK695" s="5">
        <v>5642900</v>
      </c>
      <c r="AL695" s="14">
        <v>8491300</v>
      </c>
      <c r="AM695" s="5">
        <v>323.31</v>
      </c>
      <c r="AN695" s="5">
        <v>913</v>
      </c>
      <c r="AO695" s="5">
        <v>24</v>
      </c>
      <c r="AP695" s="5">
        <v>63.8</v>
      </c>
    </row>
    <row r="696" spans="1:42" x14ac:dyDescent="0.2">
      <c r="A696" s="5" t="s">
        <v>2450</v>
      </c>
      <c r="B696" s="5" t="s">
        <v>2584</v>
      </c>
      <c r="C696" s="5">
        <v>0</v>
      </c>
      <c r="D696" s="5">
        <v>2864500</v>
      </c>
      <c r="E696" s="5">
        <v>3118200</v>
      </c>
      <c r="F696" s="14">
        <v>3455500</v>
      </c>
      <c r="G696" s="5">
        <v>4098800</v>
      </c>
      <c r="H696" s="5">
        <v>4516500</v>
      </c>
      <c r="I696" s="5">
        <v>0</v>
      </c>
      <c r="J696" s="14">
        <v>3547300</v>
      </c>
      <c r="K696" s="5">
        <v>4193300</v>
      </c>
      <c r="L696" s="5">
        <v>3125900</v>
      </c>
      <c r="M696" s="5">
        <v>2361700</v>
      </c>
      <c r="N696" s="14">
        <v>4879200</v>
      </c>
      <c r="O696" s="5">
        <v>3434100</v>
      </c>
      <c r="P696" s="5">
        <v>4511800</v>
      </c>
      <c r="Q696" s="5">
        <v>3061000</v>
      </c>
      <c r="R696" s="14">
        <v>4654900</v>
      </c>
      <c r="S696" s="5">
        <v>3485600</v>
      </c>
      <c r="T696" s="5">
        <v>3690100</v>
      </c>
      <c r="U696" s="5">
        <v>2648200</v>
      </c>
      <c r="V696" s="14">
        <v>2097800</v>
      </c>
      <c r="W696" s="5">
        <v>4391400</v>
      </c>
      <c r="X696" s="5">
        <v>4653100</v>
      </c>
      <c r="Y696" s="5">
        <v>3303900</v>
      </c>
      <c r="Z696" s="14">
        <v>3793200</v>
      </c>
      <c r="AA696" s="5">
        <v>4246000</v>
      </c>
      <c r="AB696" s="5">
        <v>4575800</v>
      </c>
      <c r="AC696" s="5">
        <v>7150700</v>
      </c>
      <c r="AD696" s="14">
        <v>2268900</v>
      </c>
      <c r="AE696" s="5">
        <v>3296600</v>
      </c>
      <c r="AF696" s="5">
        <v>3858200</v>
      </c>
      <c r="AG696" s="5">
        <v>3486900</v>
      </c>
      <c r="AH696" s="14">
        <v>3490800</v>
      </c>
      <c r="AI696" s="5">
        <v>5412400</v>
      </c>
      <c r="AJ696" s="5">
        <v>3808200</v>
      </c>
      <c r="AK696" s="5">
        <v>5787500</v>
      </c>
      <c r="AL696" s="14">
        <v>4050700</v>
      </c>
      <c r="AM696" s="5">
        <v>269.7</v>
      </c>
      <c r="AN696" s="5">
        <v>171</v>
      </c>
      <c r="AO696" s="5">
        <v>4</v>
      </c>
      <c r="AP696" s="5">
        <v>28.4</v>
      </c>
    </row>
    <row r="697" spans="1:42" x14ac:dyDescent="0.2">
      <c r="A697" s="5" t="s">
        <v>2451</v>
      </c>
      <c r="B697" s="5" t="s">
        <v>2584</v>
      </c>
      <c r="C697" s="5">
        <v>1634700</v>
      </c>
      <c r="D697" s="5">
        <v>2547000</v>
      </c>
      <c r="E697" s="5">
        <v>2139500</v>
      </c>
      <c r="F697" s="14">
        <v>1870700</v>
      </c>
      <c r="G697" s="5">
        <v>2803400</v>
      </c>
      <c r="H697" s="5">
        <v>2582400</v>
      </c>
      <c r="I697" s="5">
        <v>3037000</v>
      </c>
      <c r="J697" s="14">
        <v>2575800</v>
      </c>
      <c r="K697" s="5">
        <v>2287900</v>
      </c>
      <c r="L697" s="5">
        <v>2294200</v>
      </c>
      <c r="M697" s="5">
        <v>2103700</v>
      </c>
      <c r="N697" s="14">
        <v>0</v>
      </c>
      <c r="O697" s="5">
        <v>2576900</v>
      </c>
      <c r="P697" s="5">
        <v>4883900</v>
      </c>
      <c r="Q697" s="5">
        <v>3488100</v>
      </c>
      <c r="R697" s="14">
        <v>3366500</v>
      </c>
      <c r="S697" s="5">
        <v>3707600</v>
      </c>
      <c r="T697" s="5">
        <v>2042100</v>
      </c>
      <c r="U697" s="5">
        <v>1603900</v>
      </c>
      <c r="V697" s="14">
        <v>2901700</v>
      </c>
      <c r="W697" s="5">
        <v>2953000</v>
      </c>
      <c r="X697" s="5">
        <v>2490900</v>
      </c>
      <c r="Y697" s="5">
        <v>3499600</v>
      </c>
      <c r="Z697" s="14">
        <v>2480200</v>
      </c>
      <c r="AA697" s="5">
        <v>3136200</v>
      </c>
      <c r="AB697" s="5">
        <v>2222200</v>
      </c>
      <c r="AC697" s="5">
        <v>1398300</v>
      </c>
      <c r="AD697" s="14">
        <v>2801000</v>
      </c>
      <c r="AE697" s="5">
        <v>2508000</v>
      </c>
      <c r="AF697" s="5">
        <v>2536900</v>
      </c>
      <c r="AG697" s="5">
        <v>2728800</v>
      </c>
      <c r="AH697" s="14">
        <v>2402300</v>
      </c>
      <c r="AI697" s="5">
        <v>2632200</v>
      </c>
      <c r="AJ697" s="5">
        <v>2418400</v>
      </c>
      <c r="AK697" s="5">
        <v>2927500</v>
      </c>
      <c r="AL697" s="14">
        <v>3466000</v>
      </c>
      <c r="AM697" s="5">
        <v>251.17</v>
      </c>
      <c r="AN697" s="5">
        <v>161</v>
      </c>
      <c r="AO697" s="5">
        <v>8</v>
      </c>
      <c r="AP697" s="5">
        <v>20</v>
      </c>
    </row>
    <row r="698" spans="1:42" x14ac:dyDescent="0.2">
      <c r="A698" s="5" t="s">
        <v>2452</v>
      </c>
      <c r="B698" s="5" t="s">
        <v>2881</v>
      </c>
      <c r="C698" s="5">
        <v>0</v>
      </c>
      <c r="D698" s="5">
        <v>1025900</v>
      </c>
      <c r="E698" s="5">
        <v>1126600</v>
      </c>
      <c r="F698" s="14">
        <v>1026600</v>
      </c>
      <c r="G698" s="5">
        <v>1962200</v>
      </c>
      <c r="H698" s="5">
        <v>2172500</v>
      </c>
      <c r="I698" s="5">
        <v>1795600</v>
      </c>
      <c r="J698" s="14">
        <v>1927100</v>
      </c>
      <c r="K698" s="5">
        <v>2042900</v>
      </c>
      <c r="L698" s="5">
        <v>2070000</v>
      </c>
      <c r="M698" s="5">
        <v>2070100</v>
      </c>
      <c r="N698" s="14">
        <v>2133200</v>
      </c>
      <c r="O698" s="5">
        <v>1947000</v>
      </c>
      <c r="P698" s="5">
        <v>1855400</v>
      </c>
      <c r="Q698" s="5">
        <v>1924100</v>
      </c>
      <c r="R698" s="14">
        <v>2219300</v>
      </c>
      <c r="S698" s="5">
        <v>2253800</v>
      </c>
      <c r="T698" s="5">
        <v>1988400</v>
      </c>
      <c r="U698" s="5">
        <v>1807900</v>
      </c>
      <c r="V698" s="14">
        <v>2301900</v>
      </c>
      <c r="W698" s="5">
        <v>2293100</v>
      </c>
      <c r="X698" s="5">
        <v>2118300</v>
      </c>
      <c r="Y698" s="5">
        <v>1630100</v>
      </c>
      <c r="Z698" s="14">
        <v>1726100</v>
      </c>
      <c r="AA698" s="5">
        <v>1977000</v>
      </c>
      <c r="AB698" s="5">
        <v>1790900</v>
      </c>
      <c r="AC698" s="5">
        <v>1873300</v>
      </c>
      <c r="AD698" s="14">
        <v>1477400</v>
      </c>
      <c r="AE698" s="5">
        <v>1639800</v>
      </c>
      <c r="AF698" s="5">
        <v>1558800</v>
      </c>
      <c r="AG698" s="5">
        <v>1837900</v>
      </c>
      <c r="AH698" s="14">
        <v>1602400</v>
      </c>
      <c r="AI698" s="5">
        <v>1786900</v>
      </c>
      <c r="AJ698" s="5">
        <v>1568900</v>
      </c>
      <c r="AK698" s="5">
        <v>1544300</v>
      </c>
      <c r="AL698" s="14">
        <v>1474900</v>
      </c>
      <c r="AM698" s="5">
        <v>71.703999999999994</v>
      </c>
      <c r="AN698" s="5">
        <v>187</v>
      </c>
      <c r="AO698" s="5">
        <v>8</v>
      </c>
      <c r="AP698" s="5">
        <v>53.8</v>
      </c>
    </row>
    <row r="699" spans="1:42" x14ac:dyDescent="0.2">
      <c r="A699" s="5" t="s">
        <v>2454</v>
      </c>
      <c r="B699" s="5" t="s">
        <v>2584</v>
      </c>
      <c r="C699" s="5">
        <v>0</v>
      </c>
      <c r="D699" s="5">
        <v>1323500</v>
      </c>
      <c r="E699" s="5">
        <v>1361800</v>
      </c>
      <c r="F699" s="14">
        <v>2317600</v>
      </c>
      <c r="G699" s="5">
        <v>2639100</v>
      </c>
      <c r="H699" s="5">
        <v>0</v>
      </c>
      <c r="I699" s="5">
        <v>2116700</v>
      </c>
      <c r="J699" s="14">
        <v>3343800</v>
      </c>
      <c r="K699" s="5">
        <v>2688800</v>
      </c>
      <c r="L699" s="5">
        <v>2526400</v>
      </c>
      <c r="M699" s="5">
        <v>0</v>
      </c>
      <c r="N699" s="14">
        <v>2622000</v>
      </c>
      <c r="O699" s="5">
        <v>893370</v>
      </c>
      <c r="P699" s="5">
        <v>2796100</v>
      </c>
      <c r="Q699" s="5">
        <v>2835700</v>
      </c>
      <c r="R699" s="14">
        <v>3303900</v>
      </c>
      <c r="S699" s="5">
        <v>3088200</v>
      </c>
      <c r="T699" s="5">
        <v>1514900</v>
      </c>
      <c r="U699" s="5">
        <v>4003500</v>
      </c>
      <c r="V699" s="14">
        <v>1192700</v>
      </c>
      <c r="W699" s="5">
        <v>2161200</v>
      </c>
      <c r="X699" s="5">
        <v>8580100</v>
      </c>
      <c r="Y699" s="5">
        <v>3226500</v>
      </c>
      <c r="Z699" s="14">
        <v>2423600</v>
      </c>
      <c r="AA699" s="5">
        <v>1980600</v>
      </c>
      <c r="AB699" s="5">
        <v>2406400</v>
      </c>
      <c r="AC699" s="5">
        <v>4072000</v>
      </c>
      <c r="AD699" s="14">
        <v>794290</v>
      </c>
      <c r="AE699" s="5">
        <v>4100700</v>
      </c>
      <c r="AF699" s="5">
        <v>3006300</v>
      </c>
      <c r="AG699" s="5">
        <v>2305800</v>
      </c>
      <c r="AH699" s="14">
        <v>1927200</v>
      </c>
      <c r="AI699" s="5">
        <v>1605700</v>
      </c>
      <c r="AJ699" s="5">
        <v>2948000</v>
      </c>
      <c r="AK699" s="5">
        <v>1752500</v>
      </c>
      <c r="AL699" s="14">
        <v>3682000</v>
      </c>
      <c r="AM699" s="5">
        <v>11.397</v>
      </c>
      <c r="AN699" s="5">
        <v>101</v>
      </c>
      <c r="AO699" s="5">
        <v>2</v>
      </c>
      <c r="AP699" s="5">
        <v>22.1</v>
      </c>
    </row>
    <row r="700" spans="1:42" x14ac:dyDescent="0.2">
      <c r="A700" s="5" t="s">
        <v>2456</v>
      </c>
      <c r="B700" s="5" t="s">
        <v>2584</v>
      </c>
      <c r="C700" s="5">
        <v>5711500</v>
      </c>
      <c r="D700" s="5">
        <v>3487000</v>
      </c>
      <c r="E700" s="5">
        <v>5571400</v>
      </c>
      <c r="F700" s="14">
        <v>6543600</v>
      </c>
      <c r="G700" s="5">
        <v>7139400</v>
      </c>
      <c r="H700" s="5">
        <v>10701000</v>
      </c>
      <c r="I700" s="5">
        <v>8266500</v>
      </c>
      <c r="J700" s="14">
        <v>6322500</v>
      </c>
      <c r="K700" s="5">
        <v>9054800</v>
      </c>
      <c r="L700" s="5">
        <v>6364300</v>
      </c>
      <c r="M700" s="5">
        <v>8406000</v>
      </c>
      <c r="N700" s="14">
        <v>8599900</v>
      </c>
      <c r="O700" s="5">
        <v>1925700</v>
      </c>
      <c r="P700" s="5">
        <v>6153300</v>
      </c>
      <c r="Q700" s="5">
        <v>9469400</v>
      </c>
      <c r="R700" s="14">
        <v>7808700</v>
      </c>
      <c r="S700" s="5">
        <v>6026400</v>
      </c>
      <c r="T700" s="5">
        <v>9947400</v>
      </c>
      <c r="U700" s="5">
        <v>6660600</v>
      </c>
      <c r="V700" s="14">
        <v>9122600</v>
      </c>
      <c r="W700" s="5">
        <v>10330000</v>
      </c>
      <c r="X700" s="5">
        <v>10414000</v>
      </c>
      <c r="Y700" s="5">
        <v>11415000</v>
      </c>
      <c r="Z700" s="14">
        <v>13665000</v>
      </c>
      <c r="AA700" s="5">
        <v>7647200</v>
      </c>
      <c r="AB700" s="5">
        <v>7807900</v>
      </c>
      <c r="AC700" s="5">
        <v>7506600</v>
      </c>
      <c r="AD700" s="14">
        <v>2411700</v>
      </c>
      <c r="AE700" s="5">
        <v>19687000</v>
      </c>
      <c r="AF700" s="5">
        <v>10449000</v>
      </c>
      <c r="AG700" s="5">
        <v>7479100</v>
      </c>
      <c r="AH700" s="14">
        <v>11499000</v>
      </c>
      <c r="AI700" s="5">
        <v>10321000</v>
      </c>
      <c r="AJ700" s="5">
        <v>12739000</v>
      </c>
      <c r="AK700" s="5">
        <v>14528000</v>
      </c>
      <c r="AL700" s="14">
        <v>13730000</v>
      </c>
      <c r="AM700" s="5">
        <v>323.31</v>
      </c>
      <c r="AN700" s="5">
        <v>409</v>
      </c>
      <c r="AO700" s="5">
        <v>11</v>
      </c>
      <c r="AP700" s="5">
        <v>22.6</v>
      </c>
    </row>
    <row r="701" spans="1:42" x14ac:dyDescent="0.2">
      <c r="A701" s="5" t="s">
        <v>2457</v>
      </c>
      <c r="B701" s="5" t="s">
        <v>2584</v>
      </c>
      <c r="C701" s="5">
        <v>2340200</v>
      </c>
      <c r="D701" s="5">
        <v>5777800</v>
      </c>
      <c r="E701" s="5">
        <v>3940900</v>
      </c>
      <c r="F701" s="14">
        <v>4596200</v>
      </c>
      <c r="G701" s="5">
        <v>7017500</v>
      </c>
      <c r="H701" s="5">
        <v>5896200</v>
      </c>
      <c r="I701" s="5">
        <v>6324200</v>
      </c>
      <c r="J701" s="14">
        <v>6397100</v>
      </c>
      <c r="K701" s="5">
        <v>5698900</v>
      </c>
      <c r="L701" s="5">
        <v>9126900</v>
      </c>
      <c r="M701" s="5">
        <v>6813500</v>
      </c>
      <c r="N701" s="14">
        <v>8312000</v>
      </c>
      <c r="O701" s="5">
        <v>9234700</v>
      </c>
      <c r="P701" s="5">
        <v>7072400</v>
      </c>
      <c r="Q701" s="5">
        <v>8237900</v>
      </c>
      <c r="R701" s="14">
        <v>8739100</v>
      </c>
      <c r="S701" s="5">
        <v>8242300</v>
      </c>
      <c r="T701" s="5">
        <v>11536000</v>
      </c>
      <c r="U701" s="5">
        <v>10207000</v>
      </c>
      <c r="V701" s="14">
        <v>7581400</v>
      </c>
      <c r="W701" s="5">
        <v>8635100</v>
      </c>
      <c r="X701" s="5">
        <v>9482700</v>
      </c>
      <c r="Y701" s="5">
        <v>6504100</v>
      </c>
      <c r="Z701" s="14">
        <v>11244000</v>
      </c>
      <c r="AA701" s="5">
        <v>8177600</v>
      </c>
      <c r="AB701" s="5">
        <v>6507200</v>
      </c>
      <c r="AC701" s="5">
        <v>6404200</v>
      </c>
      <c r="AD701" s="14">
        <v>4695500</v>
      </c>
      <c r="AE701" s="5">
        <v>7057400</v>
      </c>
      <c r="AF701" s="5">
        <v>5971100</v>
      </c>
      <c r="AG701" s="5">
        <v>5237700</v>
      </c>
      <c r="AH701" s="14">
        <v>5519100</v>
      </c>
      <c r="AI701" s="5">
        <v>5966700</v>
      </c>
      <c r="AJ701" s="5">
        <v>7930000</v>
      </c>
      <c r="AK701" s="5">
        <v>9811000</v>
      </c>
      <c r="AL701" s="14">
        <v>7568300</v>
      </c>
      <c r="AM701" s="5">
        <v>262.70999999999998</v>
      </c>
      <c r="AN701" s="5">
        <v>201</v>
      </c>
      <c r="AO701" s="5">
        <v>7</v>
      </c>
      <c r="AP701" s="5">
        <v>15.4</v>
      </c>
    </row>
    <row r="702" spans="1:42" x14ac:dyDescent="0.2">
      <c r="A702" s="5" t="s">
        <v>2459</v>
      </c>
      <c r="B702" s="5" t="s">
        <v>3302</v>
      </c>
      <c r="C702" s="5">
        <v>1991100</v>
      </c>
      <c r="D702" s="5">
        <v>6627800</v>
      </c>
      <c r="E702" s="5">
        <v>4957900</v>
      </c>
      <c r="F702" s="14">
        <v>4937000</v>
      </c>
      <c r="G702" s="5">
        <v>5766400</v>
      </c>
      <c r="H702" s="5">
        <v>6550000</v>
      </c>
      <c r="I702" s="5">
        <v>4842600</v>
      </c>
      <c r="J702" s="14">
        <v>4418100</v>
      </c>
      <c r="K702" s="5">
        <v>4921100</v>
      </c>
      <c r="L702" s="5">
        <v>6264500</v>
      </c>
      <c r="M702" s="5">
        <v>5071900</v>
      </c>
      <c r="N702" s="14">
        <v>4608700</v>
      </c>
      <c r="O702" s="5">
        <v>5494500</v>
      </c>
      <c r="P702" s="5">
        <v>3123700</v>
      </c>
      <c r="Q702" s="5">
        <v>4433400</v>
      </c>
      <c r="R702" s="14">
        <v>4589500</v>
      </c>
      <c r="S702" s="5">
        <v>3213900</v>
      </c>
      <c r="T702" s="5">
        <v>5253000</v>
      </c>
      <c r="U702" s="5">
        <v>2796700</v>
      </c>
      <c r="V702" s="14">
        <v>5348600</v>
      </c>
      <c r="W702" s="5">
        <v>3439900</v>
      </c>
      <c r="X702" s="5">
        <v>4193600</v>
      </c>
      <c r="Y702" s="5">
        <v>4297600</v>
      </c>
      <c r="Z702" s="14">
        <v>4513700</v>
      </c>
      <c r="AA702" s="5">
        <v>2773800</v>
      </c>
      <c r="AB702" s="5">
        <v>3867500</v>
      </c>
      <c r="AC702" s="5">
        <v>4865600</v>
      </c>
      <c r="AD702" s="14">
        <v>4349300</v>
      </c>
      <c r="AE702" s="5">
        <v>4776800</v>
      </c>
      <c r="AF702" s="5">
        <v>4489000</v>
      </c>
      <c r="AG702" s="5">
        <v>4523300</v>
      </c>
      <c r="AH702" s="14">
        <v>5484600</v>
      </c>
      <c r="AI702" s="5">
        <v>4516100</v>
      </c>
      <c r="AJ702" s="5">
        <v>3882300</v>
      </c>
      <c r="AK702" s="5">
        <v>4791800</v>
      </c>
      <c r="AL702" s="14">
        <v>3634700</v>
      </c>
      <c r="AM702" s="5">
        <v>323.31</v>
      </c>
      <c r="AN702" s="5">
        <v>310</v>
      </c>
      <c r="AO702" s="5">
        <v>18</v>
      </c>
      <c r="AP702" s="5">
        <v>33.9</v>
      </c>
    </row>
    <row r="703" spans="1:42" x14ac:dyDescent="0.2">
      <c r="A703" s="5" t="s">
        <v>2460</v>
      </c>
      <c r="B703" s="5" t="s">
        <v>2793</v>
      </c>
      <c r="C703" s="5">
        <v>2815500</v>
      </c>
      <c r="D703" s="5">
        <v>2513700</v>
      </c>
      <c r="E703" s="5">
        <v>2749100</v>
      </c>
      <c r="F703" s="14">
        <v>2726800</v>
      </c>
      <c r="G703" s="5">
        <v>2143100</v>
      </c>
      <c r="H703" s="5">
        <v>2513800</v>
      </c>
      <c r="I703" s="5">
        <v>2602300</v>
      </c>
      <c r="J703" s="14">
        <v>2803400</v>
      </c>
      <c r="K703" s="5">
        <v>2449400</v>
      </c>
      <c r="L703" s="5">
        <v>2318900</v>
      </c>
      <c r="M703" s="5">
        <v>2191400</v>
      </c>
      <c r="N703" s="14">
        <v>2460500</v>
      </c>
      <c r="O703" s="5">
        <v>2951100</v>
      </c>
      <c r="P703" s="5">
        <v>2857500</v>
      </c>
      <c r="Q703" s="5">
        <v>2356600</v>
      </c>
      <c r="R703" s="14">
        <v>2318100</v>
      </c>
      <c r="S703" s="5">
        <v>2200400</v>
      </c>
      <c r="T703" s="5">
        <v>2491500</v>
      </c>
      <c r="U703" s="5">
        <v>2395800</v>
      </c>
      <c r="V703" s="14">
        <v>2664700</v>
      </c>
      <c r="W703" s="5">
        <v>2076900</v>
      </c>
      <c r="X703" s="5">
        <v>1956300</v>
      </c>
      <c r="Y703" s="5">
        <v>1956600</v>
      </c>
      <c r="Z703" s="14">
        <v>1718900</v>
      </c>
      <c r="AA703" s="5">
        <v>2169900</v>
      </c>
      <c r="AB703" s="5">
        <v>2714700</v>
      </c>
      <c r="AC703" s="5">
        <v>1815200</v>
      </c>
      <c r="AD703" s="14">
        <v>3520600</v>
      </c>
      <c r="AE703" s="5">
        <v>1580100</v>
      </c>
      <c r="AF703" s="5">
        <v>2479500</v>
      </c>
      <c r="AG703" s="5">
        <v>2522100</v>
      </c>
      <c r="AH703" s="14">
        <v>2140100</v>
      </c>
      <c r="AI703" s="5">
        <v>2291000</v>
      </c>
      <c r="AJ703" s="5">
        <v>1675200</v>
      </c>
      <c r="AK703" s="5">
        <v>1739600</v>
      </c>
      <c r="AL703" s="14">
        <v>1806200</v>
      </c>
      <c r="AM703" s="5">
        <v>248.04</v>
      </c>
      <c r="AN703" s="5">
        <v>266</v>
      </c>
      <c r="AO703" s="5">
        <v>14</v>
      </c>
      <c r="AP703" s="5">
        <v>24</v>
      </c>
    </row>
    <row r="704" spans="1:42" x14ac:dyDescent="0.2">
      <c r="A704" s="5" t="s">
        <v>2464</v>
      </c>
      <c r="B704" s="5" t="s">
        <v>3012</v>
      </c>
      <c r="C704" s="5">
        <v>4389400</v>
      </c>
      <c r="D704" s="5">
        <v>2772500</v>
      </c>
      <c r="E704" s="5">
        <v>2127600</v>
      </c>
      <c r="F704" s="14">
        <v>1725200</v>
      </c>
      <c r="G704" s="5">
        <v>2872000</v>
      </c>
      <c r="H704" s="5">
        <v>3037600</v>
      </c>
      <c r="I704" s="5">
        <v>2762800</v>
      </c>
      <c r="J704" s="14">
        <v>3178400</v>
      </c>
      <c r="K704" s="5">
        <v>3100200</v>
      </c>
      <c r="L704" s="5">
        <v>3494000</v>
      </c>
      <c r="M704" s="5">
        <v>2988000</v>
      </c>
      <c r="N704" s="14">
        <v>3604200</v>
      </c>
      <c r="O704" s="5">
        <v>3895000</v>
      </c>
      <c r="P704" s="5">
        <v>3795800</v>
      </c>
      <c r="Q704" s="5">
        <v>3857300</v>
      </c>
      <c r="R704" s="14">
        <v>3628000</v>
      </c>
      <c r="S704" s="5">
        <v>3781900</v>
      </c>
      <c r="T704" s="5">
        <v>3551400</v>
      </c>
      <c r="U704" s="5">
        <v>3025800</v>
      </c>
      <c r="V704" s="14">
        <v>3365100</v>
      </c>
      <c r="W704" s="5">
        <v>5030400</v>
      </c>
      <c r="X704" s="5">
        <v>4859300</v>
      </c>
      <c r="Y704" s="5">
        <v>4436600</v>
      </c>
      <c r="Z704" s="14">
        <v>5531400</v>
      </c>
      <c r="AA704" s="5">
        <v>3761400</v>
      </c>
      <c r="AB704" s="5">
        <v>3274900</v>
      </c>
      <c r="AC704" s="5">
        <v>3163600</v>
      </c>
      <c r="AD704" s="14">
        <v>3297200</v>
      </c>
      <c r="AE704" s="5">
        <v>4549500</v>
      </c>
      <c r="AF704" s="5">
        <v>2966200</v>
      </c>
      <c r="AG704" s="5">
        <v>3325100</v>
      </c>
      <c r="AH704" s="14">
        <v>3954000</v>
      </c>
      <c r="AI704" s="5">
        <v>3588500</v>
      </c>
      <c r="AJ704" s="5">
        <v>4898900</v>
      </c>
      <c r="AK704" s="5">
        <v>4866700</v>
      </c>
      <c r="AL704" s="14">
        <v>5257500</v>
      </c>
      <c r="AM704" s="5">
        <v>110.97</v>
      </c>
      <c r="AN704" s="5">
        <v>241</v>
      </c>
      <c r="AO704" s="5">
        <v>13</v>
      </c>
      <c r="AP704" s="5">
        <v>48.7</v>
      </c>
    </row>
    <row r="705" spans="1:42" x14ac:dyDescent="0.2">
      <c r="A705" s="5" t="s">
        <v>2466</v>
      </c>
      <c r="B705" s="5" t="s">
        <v>2584</v>
      </c>
      <c r="C705" s="5">
        <v>4324500</v>
      </c>
      <c r="D705" s="5">
        <v>11046000</v>
      </c>
      <c r="E705" s="5">
        <v>10588000</v>
      </c>
      <c r="F705" s="14">
        <v>9920200</v>
      </c>
      <c r="G705" s="5">
        <v>8472500</v>
      </c>
      <c r="H705" s="5">
        <v>7817900</v>
      </c>
      <c r="I705" s="5">
        <v>9144500</v>
      </c>
      <c r="J705" s="14">
        <v>6765000</v>
      </c>
      <c r="K705" s="5">
        <v>7716600</v>
      </c>
      <c r="L705" s="5">
        <v>7637100</v>
      </c>
      <c r="M705" s="5">
        <v>6668000</v>
      </c>
      <c r="N705" s="14">
        <v>7356500</v>
      </c>
      <c r="O705" s="5">
        <v>9079600</v>
      </c>
      <c r="P705" s="5">
        <v>8653200</v>
      </c>
      <c r="Q705" s="5">
        <v>9179400</v>
      </c>
      <c r="R705" s="14">
        <v>7441700</v>
      </c>
      <c r="S705" s="5">
        <v>7447500</v>
      </c>
      <c r="T705" s="5">
        <v>8546300</v>
      </c>
      <c r="U705" s="5">
        <v>9064600</v>
      </c>
      <c r="V705" s="14">
        <v>7783500</v>
      </c>
      <c r="W705" s="5">
        <v>8187900</v>
      </c>
      <c r="X705" s="5">
        <v>7946300</v>
      </c>
      <c r="Y705" s="5">
        <v>8145400</v>
      </c>
      <c r="Z705" s="14">
        <v>7086600</v>
      </c>
      <c r="AA705" s="5">
        <v>8438800</v>
      </c>
      <c r="AB705" s="5">
        <v>8575000</v>
      </c>
      <c r="AC705" s="5">
        <v>6646600</v>
      </c>
      <c r="AD705" s="14">
        <v>10699000</v>
      </c>
      <c r="AE705" s="5">
        <v>7719400</v>
      </c>
      <c r="AF705" s="5">
        <v>9609200</v>
      </c>
      <c r="AG705" s="5">
        <v>9356300</v>
      </c>
      <c r="AH705" s="14">
        <v>10290000</v>
      </c>
      <c r="AI705" s="5">
        <v>9106300</v>
      </c>
      <c r="AJ705" s="5">
        <v>8793900</v>
      </c>
      <c r="AK705" s="5">
        <v>8270700</v>
      </c>
      <c r="AL705" s="14">
        <v>7945600</v>
      </c>
      <c r="AM705" s="5">
        <v>323.31</v>
      </c>
      <c r="AN705" s="5">
        <v>590</v>
      </c>
      <c r="AO705" s="5">
        <v>30</v>
      </c>
      <c r="AP705" s="5">
        <v>37.1</v>
      </c>
    </row>
    <row r="706" spans="1:42" x14ac:dyDescent="0.2">
      <c r="A706" s="5" t="s">
        <v>2467</v>
      </c>
      <c r="B706" s="5" t="s">
        <v>2584</v>
      </c>
      <c r="C706" s="5">
        <v>48893000</v>
      </c>
      <c r="D706" s="5">
        <v>39787000</v>
      </c>
      <c r="E706" s="5">
        <v>41917000</v>
      </c>
      <c r="F706" s="14">
        <v>38152000</v>
      </c>
      <c r="G706" s="5">
        <v>35180000</v>
      </c>
      <c r="H706" s="5">
        <v>35150000</v>
      </c>
      <c r="I706" s="5">
        <v>39295000</v>
      </c>
      <c r="J706" s="14">
        <v>37933000</v>
      </c>
      <c r="K706" s="5">
        <v>34837000</v>
      </c>
      <c r="L706" s="5">
        <v>31811000</v>
      </c>
      <c r="M706" s="5">
        <v>38153000</v>
      </c>
      <c r="N706" s="14">
        <v>37604000</v>
      </c>
      <c r="O706" s="5">
        <v>43210000</v>
      </c>
      <c r="P706" s="5">
        <v>37466000</v>
      </c>
      <c r="Q706" s="5">
        <v>42425000</v>
      </c>
      <c r="R706" s="14">
        <v>40364000</v>
      </c>
      <c r="S706" s="5">
        <v>31923000</v>
      </c>
      <c r="T706" s="5">
        <v>36363000</v>
      </c>
      <c r="U706" s="5">
        <v>31109000</v>
      </c>
      <c r="V706" s="14">
        <v>27232000</v>
      </c>
      <c r="W706" s="5">
        <v>39344000</v>
      </c>
      <c r="X706" s="5">
        <v>35613000</v>
      </c>
      <c r="Y706" s="5">
        <v>37307000</v>
      </c>
      <c r="Z706" s="14">
        <v>35025000</v>
      </c>
      <c r="AA706" s="5">
        <v>31313000</v>
      </c>
      <c r="AB706" s="5">
        <v>35638000</v>
      </c>
      <c r="AC706" s="5">
        <v>42820000</v>
      </c>
      <c r="AD706" s="14">
        <v>52919000</v>
      </c>
      <c r="AE706" s="5">
        <v>31716000</v>
      </c>
      <c r="AF706" s="5">
        <v>39745000</v>
      </c>
      <c r="AG706" s="5">
        <v>35881000</v>
      </c>
      <c r="AH706" s="14">
        <v>38697000</v>
      </c>
      <c r="AI706" s="5">
        <v>44694000</v>
      </c>
      <c r="AJ706" s="5">
        <v>31949000</v>
      </c>
      <c r="AK706" s="5">
        <v>33532000</v>
      </c>
      <c r="AL706" s="14">
        <v>33804000</v>
      </c>
      <c r="AM706" s="5">
        <v>323.31</v>
      </c>
      <c r="AN706" s="5">
        <v>1144</v>
      </c>
      <c r="AO706" s="5">
        <v>24</v>
      </c>
      <c r="AP706" s="5">
        <v>74.8</v>
      </c>
    </row>
    <row r="707" spans="1:42" x14ac:dyDescent="0.2">
      <c r="A707" s="5" t="s">
        <v>2468</v>
      </c>
      <c r="B707" s="5" t="s">
        <v>3304</v>
      </c>
      <c r="C707" s="5">
        <v>8535100</v>
      </c>
      <c r="D707" s="5">
        <v>8360600</v>
      </c>
      <c r="E707" s="5">
        <v>7628700</v>
      </c>
      <c r="F707" s="14">
        <v>9512100</v>
      </c>
      <c r="G707" s="5">
        <v>5355400</v>
      </c>
      <c r="H707" s="5">
        <v>6342000</v>
      </c>
      <c r="I707" s="5">
        <v>5046800</v>
      </c>
      <c r="J707" s="14">
        <v>5183300</v>
      </c>
      <c r="K707" s="5">
        <v>5831800</v>
      </c>
      <c r="L707" s="5">
        <v>5855600</v>
      </c>
      <c r="M707" s="5">
        <v>6322800</v>
      </c>
      <c r="N707" s="14">
        <v>5965500</v>
      </c>
      <c r="O707" s="5">
        <v>5596000</v>
      </c>
      <c r="P707" s="5">
        <v>4321700</v>
      </c>
      <c r="Q707" s="5">
        <v>4121300</v>
      </c>
      <c r="R707" s="14">
        <v>4262300</v>
      </c>
      <c r="S707" s="5">
        <v>3472600</v>
      </c>
      <c r="T707" s="5">
        <v>3750200</v>
      </c>
      <c r="U707" s="5">
        <v>4593400</v>
      </c>
      <c r="V707" s="14">
        <v>5810200</v>
      </c>
      <c r="W707" s="5">
        <v>4309500</v>
      </c>
      <c r="X707" s="5">
        <v>3855000</v>
      </c>
      <c r="Y707" s="5">
        <v>5085600</v>
      </c>
      <c r="Z707" s="14">
        <v>4649700</v>
      </c>
      <c r="AA707" s="5">
        <v>4590000</v>
      </c>
      <c r="AB707" s="5">
        <v>5027900</v>
      </c>
      <c r="AC707" s="5">
        <v>5307400</v>
      </c>
      <c r="AD707" s="14">
        <v>4886200</v>
      </c>
      <c r="AE707" s="5">
        <v>4327900</v>
      </c>
      <c r="AF707" s="5">
        <v>5735700</v>
      </c>
      <c r="AG707" s="5">
        <v>4925100</v>
      </c>
      <c r="AH707" s="14">
        <v>5556000</v>
      </c>
      <c r="AI707" s="5">
        <v>4763800</v>
      </c>
      <c r="AJ707" s="5">
        <v>4236700</v>
      </c>
      <c r="AK707" s="5">
        <v>3932800</v>
      </c>
      <c r="AL707" s="14">
        <v>3758100</v>
      </c>
      <c r="AM707" s="5">
        <v>26.643999999999998</v>
      </c>
      <c r="AN707" s="5">
        <v>201</v>
      </c>
      <c r="AO707" s="5">
        <v>6</v>
      </c>
      <c r="AP707" s="5">
        <v>25.8</v>
      </c>
    </row>
    <row r="708" spans="1:42" x14ac:dyDescent="0.2">
      <c r="A708" s="5" t="s">
        <v>2469</v>
      </c>
      <c r="B708" s="5" t="s">
        <v>3305</v>
      </c>
      <c r="C708" s="5">
        <v>9463500</v>
      </c>
      <c r="D708" s="5">
        <v>7758300</v>
      </c>
      <c r="E708" s="5">
        <v>8612700</v>
      </c>
      <c r="F708" s="14">
        <v>6976500</v>
      </c>
      <c r="G708" s="5">
        <v>6297300</v>
      </c>
      <c r="H708" s="5">
        <v>6517500</v>
      </c>
      <c r="I708" s="5">
        <v>6217900</v>
      </c>
      <c r="J708" s="14">
        <v>6804600</v>
      </c>
      <c r="K708" s="5">
        <v>5773900</v>
      </c>
      <c r="L708" s="5">
        <v>6187500</v>
      </c>
      <c r="M708" s="5">
        <v>5705000</v>
      </c>
      <c r="N708" s="14">
        <v>6359000</v>
      </c>
      <c r="O708" s="5">
        <v>6656000</v>
      </c>
      <c r="P708" s="5">
        <v>7054700</v>
      </c>
      <c r="Q708" s="5">
        <v>6622800</v>
      </c>
      <c r="R708" s="14">
        <v>6380400</v>
      </c>
      <c r="S708" s="5">
        <v>5253300</v>
      </c>
      <c r="T708" s="5">
        <v>5876600</v>
      </c>
      <c r="U708" s="5">
        <v>6453500</v>
      </c>
      <c r="V708" s="14">
        <v>6469700</v>
      </c>
      <c r="W708" s="5">
        <v>5460200</v>
      </c>
      <c r="X708" s="5">
        <v>5501700</v>
      </c>
      <c r="Y708" s="5">
        <v>6244800</v>
      </c>
      <c r="Z708" s="14">
        <v>5395900</v>
      </c>
      <c r="AA708" s="5">
        <v>6026000</v>
      </c>
      <c r="AB708" s="5">
        <v>6719000</v>
      </c>
      <c r="AC708" s="5">
        <v>6051900</v>
      </c>
      <c r="AD708" s="14">
        <v>7929100</v>
      </c>
      <c r="AE708" s="5">
        <v>4885400</v>
      </c>
      <c r="AF708" s="5">
        <v>6823000</v>
      </c>
      <c r="AG708" s="5">
        <v>6585800</v>
      </c>
      <c r="AH708" s="14">
        <v>6638400</v>
      </c>
      <c r="AI708" s="5">
        <v>6885300</v>
      </c>
      <c r="AJ708" s="5">
        <v>4997500</v>
      </c>
      <c r="AK708" s="5">
        <v>5556800</v>
      </c>
      <c r="AL708" s="14">
        <v>5409500</v>
      </c>
      <c r="AM708" s="5">
        <v>86.27</v>
      </c>
      <c r="AN708" s="5">
        <v>416</v>
      </c>
      <c r="AO708" s="5">
        <v>17</v>
      </c>
      <c r="AP708" s="5">
        <v>35.5</v>
      </c>
    </row>
    <row r="709" spans="1:42" x14ac:dyDescent="0.2">
      <c r="A709" s="5" t="s">
        <v>2470</v>
      </c>
      <c r="B709" s="5" t="s">
        <v>3306</v>
      </c>
      <c r="C709" s="5">
        <v>0</v>
      </c>
      <c r="D709" s="5">
        <v>562980</v>
      </c>
      <c r="E709" s="5">
        <v>967100</v>
      </c>
      <c r="F709" s="14">
        <v>1321100</v>
      </c>
      <c r="G709" s="5">
        <v>2382200</v>
      </c>
      <c r="H709" s="5">
        <v>1990700</v>
      </c>
      <c r="I709" s="5">
        <v>1661800</v>
      </c>
      <c r="J709" s="14">
        <v>2496300</v>
      </c>
      <c r="K709" s="5">
        <v>1907700</v>
      </c>
      <c r="L709" s="5">
        <v>1939100</v>
      </c>
      <c r="M709" s="5">
        <v>2332700</v>
      </c>
      <c r="N709" s="14">
        <v>2216500</v>
      </c>
      <c r="O709" s="5">
        <v>0</v>
      </c>
      <c r="P709" s="5">
        <v>2281000</v>
      </c>
      <c r="Q709" s="5">
        <v>1857500</v>
      </c>
      <c r="R709" s="14">
        <v>1648900</v>
      </c>
      <c r="S709" s="5">
        <v>1717600</v>
      </c>
      <c r="T709" s="5">
        <v>1313900</v>
      </c>
      <c r="U709" s="5">
        <v>1459400</v>
      </c>
      <c r="V709" s="14">
        <v>1330300</v>
      </c>
      <c r="W709" s="5">
        <v>1453000</v>
      </c>
      <c r="X709" s="5">
        <v>1972400</v>
      </c>
      <c r="Y709" s="5">
        <v>2340100</v>
      </c>
      <c r="Z709" s="14">
        <v>2079100</v>
      </c>
      <c r="AA709" s="5">
        <v>1630900</v>
      </c>
      <c r="AB709" s="5">
        <v>1313700</v>
      </c>
      <c r="AC709" s="5">
        <v>2290300</v>
      </c>
      <c r="AD709" s="14">
        <v>0</v>
      </c>
      <c r="AE709" s="5">
        <v>2504900</v>
      </c>
      <c r="AF709" s="5">
        <v>1848900</v>
      </c>
      <c r="AG709" s="5">
        <v>2922400</v>
      </c>
      <c r="AH709" s="14">
        <v>2091500</v>
      </c>
      <c r="AI709" s="5">
        <v>2252000</v>
      </c>
      <c r="AJ709" s="5">
        <v>1625800</v>
      </c>
      <c r="AK709" s="5">
        <v>4211600</v>
      </c>
      <c r="AL709" s="14">
        <v>2912600</v>
      </c>
      <c r="AM709" s="5">
        <v>97.843999999999994</v>
      </c>
      <c r="AN709" s="5">
        <v>172</v>
      </c>
      <c r="AO709" s="5">
        <v>7</v>
      </c>
      <c r="AP709" s="5">
        <v>51.6</v>
      </c>
    </row>
    <row r="710" spans="1:42" x14ac:dyDescent="0.2">
      <c r="A710" s="5" t="s">
        <v>2475</v>
      </c>
      <c r="B710" s="5" t="s">
        <v>2584</v>
      </c>
      <c r="C710" s="5">
        <v>2976200</v>
      </c>
      <c r="D710" s="5">
        <v>5096600</v>
      </c>
      <c r="E710" s="5">
        <v>3504500</v>
      </c>
      <c r="F710" s="14">
        <v>0</v>
      </c>
      <c r="G710" s="5">
        <v>3605700</v>
      </c>
      <c r="H710" s="5">
        <v>3998300</v>
      </c>
      <c r="I710" s="5">
        <v>4466000</v>
      </c>
      <c r="J710" s="14">
        <v>3813700</v>
      </c>
      <c r="K710" s="5">
        <v>3526200</v>
      </c>
      <c r="L710" s="5">
        <v>4092400</v>
      </c>
      <c r="M710" s="5">
        <v>3473500</v>
      </c>
      <c r="N710" s="14">
        <v>3172200</v>
      </c>
      <c r="O710" s="5">
        <v>3895600</v>
      </c>
      <c r="P710" s="5">
        <v>3188400</v>
      </c>
      <c r="Q710" s="5">
        <v>3393200</v>
      </c>
      <c r="R710" s="14">
        <v>3225900</v>
      </c>
      <c r="S710" s="5">
        <v>2856600</v>
      </c>
      <c r="T710" s="5">
        <v>2661700</v>
      </c>
      <c r="U710" s="5">
        <v>3091700</v>
      </c>
      <c r="V710" s="14">
        <v>3615400</v>
      </c>
      <c r="W710" s="5">
        <v>2901900</v>
      </c>
      <c r="X710" s="5">
        <v>2743200</v>
      </c>
      <c r="Y710" s="5">
        <v>3099800</v>
      </c>
      <c r="Z710" s="14">
        <v>2854100</v>
      </c>
      <c r="AA710" s="5">
        <v>2452000</v>
      </c>
      <c r="AB710" s="5">
        <v>3152600</v>
      </c>
      <c r="AC710" s="5">
        <v>2046300</v>
      </c>
      <c r="AD710" s="14">
        <v>3592400</v>
      </c>
      <c r="AE710" s="5">
        <v>2491700</v>
      </c>
      <c r="AF710" s="5">
        <v>2782800</v>
      </c>
      <c r="AG710" s="5">
        <v>3030900</v>
      </c>
      <c r="AH710" s="14">
        <v>3661500</v>
      </c>
      <c r="AI710" s="5">
        <v>2822000</v>
      </c>
      <c r="AJ710" s="5">
        <v>3838100</v>
      </c>
      <c r="AK710" s="5">
        <v>3051400</v>
      </c>
      <c r="AL710" s="14">
        <v>2869800</v>
      </c>
      <c r="AM710" s="5">
        <v>29.8</v>
      </c>
      <c r="AN710" s="5">
        <v>102</v>
      </c>
      <c r="AO710" s="5">
        <v>5</v>
      </c>
      <c r="AP710" s="5">
        <v>13.6</v>
      </c>
    </row>
    <row r="711" spans="1:42" x14ac:dyDescent="0.2">
      <c r="A711" s="5" t="s">
        <v>2480</v>
      </c>
      <c r="B711" s="5" t="s">
        <v>2584</v>
      </c>
      <c r="C711" s="5">
        <v>6339200</v>
      </c>
      <c r="D711" s="5">
        <v>7674500</v>
      </c>
      <c r="E711" s="5">
        <v>8651000</v>
      </c>
      <c r="F711" s="14">
        <v>8319300</v>
      </c>
      <c r="G711" s="5">
        <v>8431500</v>
      </c>
      <c r="H711" s="5">
        <v>9069700</v>
      </c>
      <c r="I711" s="5">
        <v>8918000</v>
      </c>
      <c r="J711" s="14">
        <v>9254200</v>
      </c>
      <c r="K711" s="5">
        <v>9499600</v>
      </c>
      <c r="L711" s="5">
        <v>9169600</v>
      </c>
      <c r="M711" s="5">
        <v>7980300</v>
      </c>
      <c r="N711" s="14">
        <v>8883400</v>
      </c>
      <c r="O711" s="5">
        <v>7675700</v>
      </c>
      <c r="P711" s="5">
        <v>11124000</v>
      </c>
      <c r="Q711" s="5">
        <v>11307000</v>
      </c>
      <c r="R711" s="14">
        <v>10822000</v>
      </c>
      <c r="S711" s="5">
        <v>8247700</v>
      </c>
      <c r="T711" s="5">
        <v>10281000</v>
      </c>
      <c r="U711" s="5">
        <v>6293500</v>
      </c>
      <c r="V711" s="14">
        <v>8170100</v>
      </c>
      <c r="W711" s="5">
        <v>12181000</v>
      </c>
      <c r="X711" s="5">
        <v>11431000</v>
      </c>
      <c r="Y711" s="5">
        <v>10877000</v>
      </c>
      <c r="Z711" s="14">
        <v>12324000</v>
      </c>
      <c r="AA711" s="5">
        <v>9521500</v>
      </c>
      <c r="AB711" s="5">
        <v>10005000</v>
      </c>
      <c r="AC711" s="5">
        <v>7251100</v>
      </c>
      <c r="AD711" s="14">
        <v>14490000</v>
      </c>
      <c r="AE711" s="5">
        <v>13273000</v>
      </c>
      <c r="AF711" s="5">
        <v>9930400</v>
      </c>
      <c r="AG711" s="5">
        <v>11031000</v>
      </c>
      <c r="AH711" s="14">
        <v>9581900</v>
      </c>
      <c r="AI711" s="5">
        <v>9632400</v>
      </c>
      <c r="AJ711" s="5">
        <v>14226000</v>
      </c>
      <c r="AK711" s="5">
        <v>11026000</v>
      </c>
      <c r="AL711" s="14">
        <v>11826000</v>
      </c>
      <c r="AM711" s="5">
        <v>323.31</v>
      </c>
      <c r="AN711" s="5">
        <v>416</v>
      </c>
      <c r="AO711" s="5">
        <v>23</v>
      </c>
      <c r="AP711" s="5">
        <v>57.1</v>
      </c>
    </row>
    <row r="712" spans="1:42" x14ac:dyDescent="0.2">
      <c r="A712" s="5" t="s">
        <v>2481</v>
      </c>
      <c r="B712" s="5" t="s">
        <v>2584</v>
      </c>
      <c r="C712" s="5">
        <v>174710000</v>
      </c>
      <c r="D712" s="5">
        <v>168250000</v>
      </c>
      <c r="E712" s="5">
        <v>131870000</v>
      </c>
      <c r="F712" s="14">
        <v>176100000</v>
      </c>
      <c r="G712" s="5">
        <v>393740000</v>
      </c>
      <c r="H712" s="5">
        <v>302330000</v>
      </c>
      <c r="I712" s="5">
        <v>383590000</v>
      </c>
      <c r="J712" s="14">
        <v>398300000</v>
      </c>
      <c r="K712" s="5">
        <v>427070000</v>
      </c>
      <c r="L712" s="5">
        <v>377040000</v>
      </c>
      <c r="M712" s="5">
        <v>294890000</v>
      </c>
      <c r="N712" s="14">
        <v>305560000</v>
      </c>
      <c r="O712" s="5">
        <v>255870000</v>
      </c>
      <c r="P712" s="5">
        <v>163670000</v>
      </c>
      <c r="Q712" s="5">
        <v>260180000</v>
      </c>
      <c r="R712" s="14">
        <v>241390000</v>
      </c>
      <c r="S712" s="5">
        <v>470080000</v>
      </c>
      <c r="T712" s="5">
        <v>357930000</v>
      </c>
      <c r="U712" s="5">
        <v>287960000</v>
      </c>
      <c r="V712" s="14">
        <v>332850000</v>
      </c>
      <c r="W712" s="5">
        <v>89409000</v>
      </c>
      <c r="X712" s="5">
        <v>62189000</v>
      </c>
      <c r="Y712" s="5">
        <v>40305000</v>
      </c>
      <c r="Z712" s="14">
        <v>38565000</v>
      </c>
      <c r="AA712" s="5">
        <v>163570000</v>
      </c>
      <c r="AB712" s="5">
        <v>87474000</v>
      </c>
      <c r="AC712" s="5">
        <v>125480000</v>
      </c>
      <c r="AD712" s="14">
        <v>101850000</v>
      </c>
      <c r="AE712" s="5">
        <v>31784000</v>
      </c>
      <c r="AF712" s="5">
        <v>61718000</v>
      </c>
      <c r="AG712" s="5">
        <v>98523000</v>
      </c>
      <c r="AH712" s="14">
        <v>90447000</v>
      </c>
      <c r="AI712" s="5">
        <v>47966000</v>
      </c>
      <c r="AJ712" s="5">
        <v>12057000</v>
      </c>
      <c r="AK712" s="5">
        <v>968150</v>
      </c>
      <c r="AL712" s="14">
        <v>4655200</v>
      </c>
      <c r="AM712" s="5">
        <v>323.31</v>
      </c>
      <c r="AN712" s="5">
        <v>3244</v>
      </c>
      <c r="AO712" s="5">
        <v>24</v>
      </c>
      <c r="AP712" s="5">
        <v>56.2</v>
      </c>
    </row>
    <row r="713" spans="1:42" x14ac:dyDescent="0.2">
      <c r="A713" s="5" t="s">
        <v>2482</v>
      </c>
      <c r="B713" s="5" t="s">
        <v>2584</v>
      </c>
      <c r="C713" s="5">
        <v>6247400</v>
      </c>
      <c r="D713" s="5">
        <v>3318400</v>
      </c>
      <c r="E713" s="5">
        <v>4174600</v>
      </c>
      <c r="F713" s="14">
        <v>4744400</v>
      </c>
      <c r="G713" s="5">
        <v>3263800</v>
      </c>
      <c r="H713" s="5">
        <v>3606500</v>
      </c>
      <c r="I713" s="5">
        <v>3933000</v>
      </c>
      <c r="J713" s="14">
        <v>4460500</v>
      </c>
      <c r="K713" s="5">
        <v>4904000</v>
      </c>
      <c r="L713" s="5">
        <v>3632600</v>
      </c>
      <c r="M713" s="5">
        <v>3330300</v>
      </c>
      <c r="N713" s="14">
        <v>4330800</v>
      </c>
      <c r="O713" s="5">
        <v>3975100</v>
      </c>
      <c r="P713" s="5">
        <v>5031200</v>
      </c>
      <c r="Q713" s="5">
        <v>4679300</v>
      </c>
      <c r="R713" s="14">
        <v>4318500</v>
      </c>
      <c r="S713" s="5">
        <v>5760000</v>
      </c>
      <c r="T713" s="5">
        <v>4968800</v>
      </c>
      <c r="U713" s="5">
        <v>6223200</v>
      </c>
      <c r="V713" s="14">
        <v>5619700</v>
      </c>
      <c r="W713" s="5">
        <v>3811500</v>
      </c>
      <c r="X713" s="5">
        <v>2620300</v>
      </c>
      <c r="Y713" s="5">
        <v>4035000</v>
      </c>
      <c r="Z713" s="14">
        <v>3291100</v>
      </c>
      <c r="AA713" s="5">
        <v>6042700</v>
      </c>
      <c r="AB713" s="5">
        <v>5254900</v>
      </c>
      <c r="AC713" s="5">
        <v>3177300</v>
      </c>
      <c r="AD713" s="14">
        <v>6200600</v>
      </c>
      <c r="AE713" s="5">
        <v>3253300</v>
      </c>
      <c r="AF713" s="5">
        <v>3808200</v>
      </c>
      <c r="AG713" s="5">
        <v>3439600</v>
      </c>
      <c r="AH713" s="14">
        <v>3797000</v>
      </c>
      <c r="AI713" s="5">
        <v>4101100</v>
      </c>
      <c r="AJ713" s="5">
        <v>2637900</v>
      </c>
      <c r="AK713" s="5">
        <v>3170500</v>
      </c>
      <c r="AL713" s="14">
        <v>2768600</v>
      </c>
      <c r="AM713" s="5">
        <v>246.13</v>
      </c>
      <c r="AN713" s="5">
        <v>160</v>
      </c>
      <c r="AO713" s="5">
        <v>3</v>
      </c>
      <c r="AP713" s="5">
        <v>35.1</v>
      </c>
    </row>
    <row r="714" spans="1:42" x14ac:dyDescent="0.2">
      <c r="A714" s="5" t="s">
        <v>2484</v>
      </c>
      <c r="B714" s="5" t="s">
        <v>2584</v>
      </c>
      <c r="C714" s="5">
        <v>28270000</v>
      </c>
      <c r="D714" s="5">
        <v>37387000</v>
      </c>
      <c r="E714" s="5">
        <v>41767000</v>
      </c>
      <c r="F714" s="14">
        <v>36938000</v>
      </c>
      <c r="G714" s="5">
        <v>36075000</v>
      </c>
      <c r="H714" s="5">
        <v>40377000</v>
      </c>
      <c r="I714" s="5">
        <v>43215000</v>
      </c>
      <c r="J714" s="14">
        <v>39455000</v>
      </c>
      <c r="K714" s="5">
        <v>36346000</v>
      </c>
      <c r="L714" s="5">
        <v>40244000</v>
      </c>
      <c r="M714" s="5">
        <v>37666000</v>
      </c>
      <c r="N714" s="14">
        <v>35580000</v>
      </c>
      <c r="O714" s="5">
        <v>40022000</v>
      </c>
      <c r="P714" s="5">
        <v>43983000</v>
      </c>
      <c r="Q714" s="5">
        <v>37120000</v>
      </c>
      <c r="R714" s="14">
        <v>40585000</v>
      </c>
      <c r="S714" s="5">
        <v>37105000</v>
      </c>
      <c r="T714" s="5">
        <v>49525000</v>
      </c>
      <c r="U714" s="5">
        <v>32089000</v>
      </c>
      <c r="V714" s="14">
        <v>40024000</v>
      </c>
      <c r="W714" s="5">
        <v>44001000</v>
      </c>
      <c r="X714" s="5">
        <v>48644000</v>
      </c>
      <c r="Y714" s="5">
        <v>45519000</v>
      </c>
      <c r="Z714" s="14">
        <v>48125000</v>
      </c>
      <c r="AA714" s="5">
        <v>41421000</v>
      </c>
      <c r="AB714" s="5">
        <v>44108000</v>
      </c>
      <c r="AC714" s="5">
        <v>40554000</v>
      </c>
      <c r="AD714" s="14">
        <v>38204000</v>
      </c>
      <c r="AE714" s="5">
        <v>47359000</v>
      </c>
      <c r="AF714" s="5">
        <v>44738000</v>
      </c>
      <c r="AG714" s="5">
        <v>43243000</v>
      </c>
      <c r="AH714" s="14">
        <v>46793000</v>
      </c>
      <c r="AI714" s="5">
        <v>47313000</v>
      </c>
      <c r="AJ714" s="5">
        <v>46561000</v>
      </c>
      <c r="AK714" s="5">
        <v>47063000</v>
      </c>
      <c r="AL714" s="14">
        <v>50019000</v>
      </c>
      <c r="AM714" s="5">
        <v>222.32</v>
      </c>
      <c r="AN714" s="5">
        <v>838</v>
      </c>
      <c r="AO714" s="5">
        <v>25</v>
      </c>
      <c r="AP714" s="5">
        <v>62</v>
      </c>
    </row>
    <row r="715" spans="1:42" x14ac:dyDescent="0.2">
      <c r="A715" s="5" t="s">
        <v>2487</v>
      </c>
      <c r="B715" s="5" t="s">
        <v>2625</v>
      </c>
      <c r="C715" s="5">
        <v>10329000</v>
      </c>
      <c r="D715" s="5">
        <v>6773700</v>
      </c>
      <c r="E715" s="5">
        <v>6466700</v>
      </c>
      <c r="F715" s="14">
        <v>8677100</v>
      </c>
      <c r="G715" s="5">
        <v>5628000</v>
      </c>
      <c r="H715" s="5">
        <v>6541000</v>
      </c>
      <c r="I715" s="5">
        <v>6485300</v>
      </c>
      <c r="J715" s="14">
        <v>8192900</v>
      </c>
      <c r="K715" s="5">
        <v>7476300</v>
      </c>
      <c r="L715" s="5">
        <v>7059100</v>
      </c>
      <c r="M715" s="5">
        <v>5132100</v>
      </c>
      <c r="N715" s="14">
        <v>6313700</v>
      </c>
      <c r="O715" s="5">
        <v>5718200</v>
      </c>
      <c r="P715" s="5">
        <v>5938400</v>
      </c>
      <c r="Q715" s="5">
        <v>5749700</v>
      </c>
      <c r="R715" s="14">
        <v>6850200</v>
      </c>
      <c r="S715" s="5">
        <v>6390800</v>
      </c>
      <c r="T715" s="5">
        <v>5483200</v>
      </c>
      <c r="U715" s="5">
        <v>9485300</v>
      </c>
      <c r="V715" s="14">
        <v>8861900</v>
      </c>
      <c r="W715" s="5">
        <v>4682100</v>
      </c>
      <c r="X715" s="5">
        <v>3877700</v>
      </c>
      <c r="Y715" s="5">
        <v>4527400</v>
      </c>
      <c r="Z715" s="14">
        <v>3917200</v>
      </c>
      <c r="AA715" s="5">
        <v>7397200</v>
      </c>
      <c r="AB715" s="5">
        <v>6658400</v>
      </c>
      <c r="AC715" s="5">
        <v>6558900</v>
      </c>
      <c r="AD715" s="14">
        <v>7711900</v>
      </c>
      <c r="AE715" s="5">
        <v>2713800</v>
      </c>
      <c r="AF715" s="5">
        <v>6137000</v>
      </c>
      <c r="AG715" s="5">
        <v>5915700</v>
      </c>
      <c r="AH715" s="14">
        <v>5612200</v>
      </c>
      <c r="AI715" s="5">
        <v>6324100</v>
      </c>
      <c r="AJ715" s="5">
        <v>3007500</v>
      </c>
      <c r="AK715" s="5">
        <v>2303800</v>
      </c>
      <c r="AL715" s="14">
        <v>2663900</v>
      </c>
      <c r="AM715" s="5">
        <v>323.31</v>
      </c>
      <c r="AN715" s="5">
        <v>121</v>
      </c>
      <c r="AO715" s="5">
        <v>2</v>
      </c>
      <c r="AP715" s="5">
        <v>50</v>
      </c>
    </row>
    <row r="716" spans="1:42" x14ac:dyDescent="0.2">
      <c r="A716" s="5" t="s">
        <v>2488</v>
      </c>
      <c r="B716" s="5" t="s">
        <v>2998</v>
      </c>
      <c r="C716" s="5">
        <v>23910000</v>
      </c>
      <c r="D716" s="5">
        <v>15956000</v>
      </c>
      <c r="E716" s="5">
        <v>16341000</v>
      </c>
      <c r="F716" s="14">
        <v>15744000</v>
      </c>
      <c r="G716" s="5">
        <v>15041000</v>
      </c>
      <c r="H716" s="5">
        <v>14233000</v>
      </c>
      <c r="I716" s="5">
        <v>15604000</v>
      </c>
      <c r="J716" s="14">
        <v>17305000</v>
      </c>
      <c r="K716" s="5">
        <v>13973000</v>
      </c>
      <c r="L716" s="5">
        <v>13575000</v>
      </c>
      <c r="M716" s="5">
        <v>16576000</v>
      </c>
      <c r="N716" s="14">
        <v>16091000</v>
      </c>
      <c r="O716" s="5">
        <v>18882000</v>
      </c>
      <c r="P716" s="5">
        <v>17782000</v>
      </c>
      <c r="Q716" s="5">
        <v>16370000</v>
      </c>
      <c r="R716" s="14">
        <v>16576000</v>
      </c>
      <c r="S716" s="5">
        <v>17529000</v>
      </c>
      <c r="T716" s="5">
        <v>14933000</v>
      </c>
      <c r="U716" s="5">
        <v>17206000</v>
      </c>
      <c r="V716" s="14">
        <v>17665000</v>
      </c>
      <c r="W716" s="5">
        <v>23677000</v>
      </c>
      <c r="X716" s="5">
        <v>24085000</v>
      </c>
      <c r="Y716" s="5">
        <v>25209000</v>
      </c>
      <c r="Z716" s="14">
        <v>27384000</v>
      </c>
      <c r="AA716" s="5">
        <v>19369000</v>
      </c>
      <c r="AB716" s="5">
        <v>18412000</v>
      </c>
      <c r="AC716" s="5">
        <v>15319000</v>
      </c>
      <c r="AD716" s="14">
        <v>19073000</v>
      </c>
      <c r="AE716" s="5">
        <v>25748000</v>
      </c>
      <c r="AF716" s="5">
        <v>19059000</v>
      </c>
      <c r="AG716" s="5">
        <v>19879000</v>
      </c>
      <c r="AH716" s="14">
        <v>19231000</v>
      </c>
      <c r="AI716" s="5">
        <v>19583000</v>
      </c>
      <c r="AJ716" s="5">
        <v>29976000</v>
      </c>
      <c r="AK716" s="5">
        <v>27185000</v>
      </c>
      <c r="AL716" s="14">
        <v>29371000</v>
      </c>
      <c r="AM716" s="5">
        <v>323.31</v>
      </c>
      <c r="AN716" s="5">
        <v>707</v>
      </c>
      <c r="AO716" s="5">
        <v>18</v>
      </c>
      <c r="AP716" s="5">
        <v>70.3</v>
      </c>
    </row>
    <row r="717" spans="1:42" x14ac:dyDescent="0.2">
      <c r="A717" s="5" t="s">
        <v>2491</v>
      </c>
      <c r="B717" s="5" t="s">
        <v>2771</v>
      </c>
      <c r="C717" s="5">
        <v>0</v>
      </c>
      <c r="D717" s="5">
        <v>0</v>
      </c>
      <c r="E717" s="5">
        <v>0</v>
      </c>
      <c r="F717" s="14">
        <v>0</v>
      </c>
      <c r="G717" s="5">
        <v>0</v>
      </c>
      <c r="H717" s="5">
        <v>1038900</v>
      </c>
      <c r="I717" s="5">
        <v>0</v>
      </c>
      <c r="J717" s="14">
        <v>0</v>
      </c>
      <c r="K717" s="5">
        <v>1523000</v>
      </c>
      <c r="L717" s="5">
        <v>2314900</v>
      </c>
      <c r="M717" s="5">
        <v>1367800</v>
      </c>
      <c r="N717" s="14">
        <v>0</v>
      </c>
      <c r="O717" s="5">
        <v>2222800</v>
      </c>
      <c r="P717" s="5">
        <v>0</v>
      </c>
      <c r="Q717" s="5">
        <v>0</v>
      </c>
      <c r="R717" s="14">
        <v>0</v>
      </c>
      <c r="S717" s="5">
        <v>0</v>
      </c>
      <c r="T717" s="5">
        <v>0</v>
      </c>
      <c r="U717" s="5">
        <v>727200</v>
      </c>
      <c r="V717" s="14">
        <v>0</v>
      </c>
      <c r="W717" s="5">
        <v>0</v>
      </c>
      <c r="X717" s="5">
        <v>0</v>
      </c>
      <c r="Y717" s="5">
        <v>0</v>
      </c>
      <c r="Z717" s="14">
        <v>0</v>
      </c>
      <c r="AA717" s="5">
        <v>0</v>
      </c>
      <c r="AB717" s="5">
        <v>0</v>
      </c>
      <c r="AC717" s="5">
        <v>0</v>
      </c>
      <c r="AD717" s="14">
        <v>0</v>
      </c>
      <c r="AE717" s="5">
        <v>0</v>
      </c>
      <c r="AF717" s="5">
        <v>2080700</v>
      </c>
      <c r="AG717" s="5">
        <v>1401800</v>
      </c>
      <c r="AH717" s="14">
        <v>1889600</v>
      </c>
      <c r="AI717" s="5">
        <v>0</v>
      </c>
      <c r="AJ717" s="5">
        <v>0</v>
      </c>
      <c r="AK717" s="5">
        <v>0</v>
      </c>
      <c r="AL717" s="14">
        <v>0</v>
      </c>
      <c r="AM717" s="5">
        <v>9.8782999999999994</v>
      </c>
      <c r="AN717" s="5">
        <v>42</v>
      </c>
      <c r="AO717" s="5">
        <v>4</v>
      </c>
      <c r="AP717" s="5">
        <v>19.2</v>
      </c>
    </row>
    <row r="718" spans="1:42" x14ac:dyDescent="0.2">
      <c r="A718" s="5" t="s">
        <v>2492</v>
      </c>
      <c r="B718" s="5" t="s">
        <v>2584</v>
      </c>
      <c r="C718" s="5">
        <v>0</v>
      </c>
      <c r="D718" s="5">
        <v>0</v>
      </c>
      <c r="E718" s="5">
        <v>0</v>
      </c>
      <c r="F718" s="14">
        <v>0</v>
      </c>
      <c r="G718" s="5">
        <v>0</v>
      </c>
      <c r="H718" s="5">
        <v>0</v>
      </c>
      <c r="I718" s="5">
        <v>0</v>
      </c>
      <c r="J718" s="14">
        <v>0</v>
      </c>
      <c r="K718" s="5">
        <v>0</v>
      </c>
      <c r="L718" s="5">
        <v>0</v>
      </c>
      <c r="M718" s="5">
        <v>0</v>
      </c>
      <c r="N718" s="14">
        <v>0</v>
      </c>
      <c r="O718" s="5">
        <v>454290</v>
      </c>
      <c r="P718" s="5">
        <v>0</v>
      </c>
      <c r="Q718" s="5">
        <v>0</v>
      </c>
      <c r="R718" s="14">
        <v>0</v>
      </c>
      <c r="S718" s="5">
        <v>0</v>
      </c>
      <c r="T718" s="5">
        <v>0</v>
      </c>
      <c r="U718" s="5">
        <v>0</v>
      </c>
      <c r="V718" s="14">
        <v>0</v>
      </c>
      <c r="W718" s="5">
        <v>0</v>
      </c>
      <c r="X718" s="5">
        <v>0</v>
      </c>
      <c r="Y718" s="5">
        <v>0</v>
      </c>
      <c r="Z718" s="14">
        <v>0</v>
      </c>
      <c r="AA718" s="5">
        <v>0</v>
      </c>
      <c r="AB718" s="5">
        <v>799410</v>
      </c>
      <c r="AC718" s="5">
        <v>915840</v>
      </c>
      <c r="AD718" s="14">
        <v>461770</v>
      </c>
      <c r="AE718" s="5">
        <v>0</v>
      </c>
      <c r="AF718" s="5">
        <v>0</v>
      </c>
      <c r="AG718" s="5">
        <v>0</v>
      </c>
      <c r="AH718" s="14">
        <v>0</v>
      </c>
      <c r="AI718" s="5">
        <v>1020100</v>
      </c>
      <c r="AJ718" s="5">
        <v>0</v>
      </c>
      <c r="AK718" s="5">
        <v>0</v>
      </c>
      <c r="AL718" s="14">
        <v>0</v>
      </c>
      <c r="AM718" s="5">
        <v>29.916</v>
      </c>
      <c r="AN718" s="5">
        <v>18</v>
      </c>
      <c r="AO718" s="5">
        <v>2</v>
      </c>
      <c r="AP718" s="5">
        <v>9.5</v>
      </c>
    </row>
    <row r="719" spans="1:42" x14ac:dyDescent="0.2">
      <c r="A719" s="5" t="s">
        <v>2495</v>
      </c>
      <c r="B719" s="5" t="s">
        <v>2593</v>
      </c>
      <c r="C719" s="5">
        <v>0</v>
      </c>
      <c r="D719" s="5">
        <v>417370</v>
      </c>
      <c r="E719" s="5">
        <v>0</v>
      </c>
      <c r="F719" s="14">
        <v>0</v>
      </c>
      <c r="G719" s="5">
        <v>385530</v>
      </c>
      <c r="H719" s="5">
        <v>0</v>
      </c>
      <c r="I719" s="5">
        <v>313430</v>
      </c>
      <c r="J719" s="14">
        <v>419840</v>
      </c>
      <c r="K719" s="5">
        <v>263090</v>
      </c>
      <c r="L719" s="5">
        <v>263040</v>
      </c>
      <c r="M719" s="5">
        <v>0</v>
      </c>
      <c r="N719" s="14">
        <v>326240</v>
      </c>
      <c r="O719" s="5">
        <v>0</v>
      </c>
      <c r="P719" s="5">
        <v>0</v>
      </c>
      <c r="Q719" s="5">
        <v>0</v>
      </c>
      <c r="R719" s="14">
        <v>0</v>
      </c>
      <c r="S719" s="5">
        <v>507520</v>
      </c>
      <c r="T719" s="5">
        <v>289200</v>
      </c>
      <c r="U719" s="5">
        <v>0</v>
      </c>
      <c r="V719" s="14">
        <v>343100</v>
      </c>
      <c r="W719" s="5">
        <v>0</v>
      </c>
      <c r="X719" s="5">
        <v>0</v>
      </c>
      <c r="Y719" s="5">
        <v>0</v>
      </c>
      <c r="Z719" s="14">
        <v>0</v>
      </c>
      <c r="AA719" s="5">
        <v>0</v>
      </c>
      <c r="AB719" s="5">
        <v>391830</v>
      </c>
      <c r="AC719" s="5">
        <v>0</v>
      </c>
      <c r="AD719" s="14">
        <v>0</v>
      </c>
      <c r="AE719" s="5">
        <v>0</v>
      </c>
      <c r="AF719" s="5">
        <v>0</v>
      </c>
      <c r="AG719" s="5">
        <v>390190</v>
      </c>
      <c r="AH719" s="14">
        <v>0</v>
      </c>
      <c r="AI719" s="5">
        <v>0</v>
      </c>
      <c r="AJ719" s="5">
        <v>0</v>
      </c>
      <c r="AK719" s="5">
        <v>0</v>
      </c>
      <c r="AL719" s="14">
        <v>0</v>
      </c>
      <c r="AM719" s="5">
        <v>34.124000000000002</v>
      </c>
      <c r="AN719" s="5">
        <v>44</v>
      </c>
      <c r="AO719" s="5">
        <v>5</v>
      </c>
      <c r="AP719" s="5">
        <v>12.7</v>
      </c>
    </row>
    <row r="720" spans="1:42" x14ac:dyDescent="0.2">
      <c r="A720" s="5" t="s">
        <v>2496</v>
      </c>
      <c r="B720" s="5" t="s">
        <v>2584</v>
      </c>
      <c r="C720" s="5">
        <v>15126000</v>
      </c>
      <c r="D720" s="5">
        <v>28468000</v>
      </c>
      <c r="E720" s="5">
        <v>26156000</v>
      </c>
      <c r="F720" s="14">
        <v>23319000</v>
      </c>
      <c r="G720" s="5">
        <v>25563000</v>
      </c>
      <c r="H720" s="5">
        <v>27856000</v>
      </c>
      <c r="I720" s="5">
        <v>28053000</v>
      </c>
      <c r="J720" s="14">
        <v>29523000</v>
      </c>
      <c r="K720" s="5">
        <v>27974000</v>
      </c>
      <c r="L720" s="5">
        <v>28261000</v>
      </c>
      <c r="M720" s="5">
        <v>25898000</v>
      </c>
      <c r="N720" s="14">
        <v>26275000</v>
      </c>
      <c r="O720" s="5">
        <v>30952000</v>
      </c>
      <c r="P720" s="5">
        <v>24157000</v>
      </c>
      <c r="Q720" s="5">
        <v>27457000</v>
      </c>
      <c r="R720" s="14">
        <v>27659000</v>
      </c>
      <c r="S720" s="5">
        <v>24636000</v>
      </c>
      <c r="T720" s="5">
        <v>27538000</v>
      </c>
      <c r="U720" s="5">
        <v>27098000</v>
      </c>
      <c r="V720" s="14">
        <v>26285000</v>
      </c>
      <c r="W720" s="5">
        <v>36003000</v>
      </c>
      <c r="X720" s="5">
        <v>37444000</v>
      </c>
      <c r="Y720" s="5">
        <v>31723000</v>
      </c>
      <c r="Z720" s="14">
        <v>37172000</v>
      </c>
      <c r="AA720" s="5">
        <v>23902000</v>
      </c>
      <c r="AB720" s="5">
        <v>29501000</v>
      </c>
      <c r="AC720" s="5">
        <v>28230000</v>
      </c>
      <c r="AD720" s="14">
        <v>29546000</v>
      </c>
      <c r="AE720" s="5">
        <v>40211000</v>
      </c>
      <c r="AF720" s="5">
        <v>28493000</v>
      </c>
      <c r="AG720" s="5">
        <v>28817000</v>
      </c>
      <c r="AH720" s="14">
        <v>30306000</v>
      </c>
      <c r="AI720" s="5">
        <v>31550000</v>
      </c>
      <c r="AJ720" s="5">
        <v>36768000</v>
      </c>
      <c r="AK720" s="5">
        <v>42986000</v>
      </c>
      <c r="AL720" s="14">
        <v>38201000</v>
      </c>
      <c r="AM720" s="5">
        <v>323.31</v>
      </c>
      <c r="AN720" s="5">
        <v>974</v>
      </c>
      <c r="AO720" s="5">
        <v>29</v>
      </c>
      <c r="AP720" s="5">
        <v>52.7</v>
      </c>
    </row>
    <row r="721" spans="1:42" x14ac:dyDescent="0.2">
      <c r="A721" s="5" t="s">
        <v>2498</v>
      </c>
      <c r="B721" s="5" t="s">
        <v>3191</v>
      </c>
      <c r="C721" s="5">
        <v>2664600</v>
      </c>
      <c r="D721" s="5">
        <v>1338500</v>
      </c>
      <c r="E721" s="5">
        <v>2895900</v>
      </c>
      <c r="F721" s="14">
        <v>1290100</v>
      </c>
      <c r="G721" s="5">
        <v>4934400</v>
      </c>
      <c r="H721" s="5">
        <v>5548800</v>
      </c>
      <c r="I721" s="5">
        <v>3278700</v>
      </c>
      <c r="J721" s="14">
        <v>3472200</v>
      </c>
      <c r="K721" s="5">
        <v>4402200</v>
      </c>
      <c r="L721" s="5">
        <v>3718400</v>
      </c>
      <c r="M721" s="5">
        <v>3223000</v>
      </c>
      <c r="N721" s="14">
        <v>4670000</v>
      </c>
      <c r="O721" s="5">
        <v>3736100</v>
      </c>
      <c r="P721" s="5">
        <v>5135200</v>
      </c>
      <c r="Q721" s="5">
        <v>5058400</v>
      </c>
      <c r="R721" s="14">
        <v>3818400</v>
      </c>
      <c r="S721" s="5">
        <v>3965700</v>
      </c>
      <c r="T721" s="5">
        <v>3542200</v>
      </c>
      <c r="U721" s="5">
        <v>3182700</v>
      </c>
      <c r="V721" s="14">
        <v>3575600</v>
      </c>
      <c r="W721" s="5">
        <v>7028700</v>
      </c>
      <c r="X721" s="5">
        <v>6600100</v>
      </c>
      <c r="Y721" s="5">
        <v>5899800</v>
      </c>
      <c r="Z721" s="14">
        <v>6486700</v>
      </c>
      <c r="AA721" s="5">
        <v>2975600</v>
      </c>
      <c r="AB721" s="5">
        <v>3488000</v>
      </c>
      <c r="AC721" s="5">
        <v>3418600</v>
      </c>
      <c r="AD721" s="14">
        <v>4778600</v>
      </c>
      <c r="AE721" s="5">
        <v>7020000</v>
      </c>
      <c r="AF721" s="5">
        <v>4840400</v>
      </c>
      <c r="AG721" s="5">
        <v>4888100</v>
      </c>
      <c r="AH721" s="14">
        <v>4430900</v>
      </c>
      <c r="AI721" s="5">
        <v>3972200</v>
      </c>
      <c r="AJ721" s="5">
        <v>10107000</v>
      </c>
      <c r="AK721" s="5">
        <v>10095000</v>
      </c>
      <c r="AL721" s="14">
        <v>9367200</v>
      </c>
      <c r="AM721" s="5">
        <v>290.26</v>
      </c>
      <c r="AN721" s="5">
        <v>296</v>
      </c>
      <c r="AO721" s="5">
        <v>23</v>
      </c>
      <c r="AP721" s="5">
        <v>17</v>
      </c>
    </row>
    <row r="722" spans="1:42" x14ac:dyDescent="0.2">
      <c r="A722" s="5" t="s">
        <v>2499</v>
      </c>
      <c r="B722" s="5" t="s">
        <v>2799</v>
      </c>
      <c r="C722" s="5">
        <v>0</v>
      </c>
      <c r="D722" s="5">
        <v>0</v>
      </c>
      <c r="E722" s="5">
        <v>0</v>
      </c>
      <c r="F722" s="14">
        <v>0</v>
      </c>
      <c r="G722" s="5">
        <v>0</v>
      </c>
      <c r="H722" s="5">
        <v>0</v>
      </c>
      <c r="I722" s="5">
        <v>0</v>
      </c>
      <c r="J722" s="14">
        <v>0</v>
      </c>
      <c r="K722" s="5">
        <v>0</v>
      </c>
      <c r="L722" s="5">
        <v>0</v>
      </c>
      <c r="M722" s="5">
        <v>0</v>
      </c>
      <c r="N722" s="14">
        <v>0</v>
      </c>
      <c r="O722" s="5">
        <v>0</v>
      </c>
      <c r="P722" s="5">
        <v>0</v>
      </c>
      <c r="Q722" s="5">
        <v>0</v>
      </c>
      <c r="R722" s="14">
        <v>0</v>
      </c>
      <c r="S722" s="5">
        <v>0</v>
      </c>
      <c r="T722" s="5">
        <v>0</v>
      </c>
      <c r="U722" s="5">
        <v>0</v>
      </c>
      <c r="V722" s="14">
        <v>0</v>
      </c>
      <c r="W722" s="5">
        <v>0</v>
      </c>
      <c r="X722" s="5">
        <v>0</v>
      </c>
      <c r="Y722" s="5">
        <v>476020</v>
      </c>
      <c r="Z722" s="14">
        <v>0</v>
      </c>
      <c r="AA722" s="5">
        <v>0</v>
      </c>
      <c r="AB722" s="5">
        <v>0</v>
      </c>
      <c r="AC722" s="5">
        <v>0</v>
      </c>
      <c r="AD722" s="14">
        <v>0</v>
      </c>
      <c r="AE722" s="5">
        <v>0</v>
      </c>
      <c r="AF722" s="5">
        <v>0</v>
      </c>
      <c r="AG722" s="5">
        <v>0</v>
      </c>
      <c r="AH722" s="14">
        <v>0</v>
      </c>
      <c r="AI722" s="5">
        <v>0</v>
      </c>
      <c r="AJ722" s="5">
        <v>598350</v>
      </c>
      <c r="AK722" s="5">
        <v>570750</v>
      </c>
      <c r="AL722" s="14">
        <v>695200</v>
      </c>
      <c r="AM722" s="5">
        <v>17.324999999999999</v>
      </c>
      <c r="AN722" s="5">
        <v>43</v>
      </c>
      <c r="AO722" s="5">
        <v>4</v>
      </c>
      <c r="AP722" s="5">
        <v>7.6</v>
      </c>
    </row>
    <row r="723" spans="1:42" x14ac:dyDescent="0.2">
      <c r="A723" s="5" t="s">
        <v>2501</v>
      </c>
      <c r="B723" s="5" t="s">
        <v>2584</v>
      </c>
      <c r="C723" s="5">
        <v>2832500</v>
      </c>
      <c r="D723" s="5">
        <v>4448100</v>
      </c>
      <c r="E723" s="5">
        <v>5066400</v>
      </c>
      <c r="F723" s="14">
        <v>5019400</v>
      </c>
      <c r="G723" s="5">
        <v>4249400</v>
      </c>
      <c r="H723" s="5">
        <v>4682900</v>
      </c>
      <c r="I723" s="5">
        <v>4025200</v>
      </c>
      <c r="J723" s="14">
        <v>4970900</v>
      </c>
      <c r="K723" s="5">
        <v>4721200</v>
      </c>
      <c r="L723" s="5">
        <v>4284600</v>
      </c>
      <c r="M723" s="5">
        <v>4623600</v>
      </c>
      <c r="N723" s="14">
        <v>4694000</v>
      </c>
      <c r="O723" s="5">
        <v>4909700</v>
      </c>
      <c r="P723" s="5">
        <v>4350700</v>
      </c>
      <c r="Q723" s="5">
        <v>5087500</v>
      </c>
      <c r="R723" s="14">
        <v>4334100</v>
      </c>
      <c r="S723" s="5">
        <v>4195400</v>
      </c>
      <c r="T723" s="5">
        <v>4200000</v>
      </c>
      <c r="U723" s="5">
        <v>3050600</v>
      </c>
      <c r="V723" s="14">
        <v>2449500</v>
      </c>
      <c r="W723" s="5">
        <v>3659500</v>
      </c>
      <c r="X723" s="5">
        <v>3293600</v>
      </c>
      <c r="Y723" s="5">
        <v>3904000</v>
      </c>
      <c r="Z723" s="14">
        <v>4245000</v>
      </c>
      <c r="AA723" s="5">
        <v>5078600</v>
      </c>
      <c r="AB723" s="5">
        <v>4610200</v>
      </c>
      <c r="AC723" s="5">
        <v>6577800</v>
      </c>
      <c r="AD723" s="14">
        <v>5470500</v>
      </c>
      <c r="AE723" s="5">
        <v>3813200</v>
      </c>
      <c r="AF723" s="5">
        <v>4452200</v>
      </c>
      <c r="AG723" s="5">
        <v>4082900</v>
      </c>
      <c r="AH723" s="14">
        <v>4262000</v>
      </c>
      <c r="AI723" s="5">
        <v>5274400</v>
      </c>
      <c r="AJ723" s="5">
        <v>3555000</v>
      </c>
      <c r="AK723" s="5">
        <v>2921700</v>
      </c>
      <c r="AL723" s="14">
        <v>3657800</v>
      </c>
      <c r="AM723" s="5">
        <v>323.31</v>
      </c>
      <c r="AN723" s="5">
        <v>363</v>
      </c>
      <c r="AO723" s="5">
        <v>15</v>
      </c>
      <c r="AP723" s="5">
        <v>34.9</v>
      </c>
    </row>
    <row r="724" spans="1:42" x14ac:dyDescent="0.2">
      <c r="A724" s="5" t="s">
        <v>2502</v>
      </c>
      <c r="B724" s="5" t="s">
        <v>2584</v>
      </c>
      <c r="C724" s="5">
        <v>3485600</v>
      </c>
      <c r="D724" s="5">
        <v>2290700</v>
      </c>
      <c r="E724" s="5">
        <v>2020300</v>
      </c>
      <c r="F724" s="14">
        <v>2350400</v>
      </c>
      <c r="G724" s="5">
        <v>3262800</v>
      </c>
      <c r="H724" s="5">
        <v>4004700</v>
      </c>
      <c r="I724" s="5">
        <v>3075800</v>
      </c>
      <c r="J724" s="14">
        <v>3173300</v>
      </c>
      <c r="K724" s="5">
        <v>2149200</v>
      </c>
      <c r="L724" s="5">
        <v>2544900</v>
      </c>
      <c r="M724" s="5">
        <v>2718000</v>
      </c>
      <c r="N724" s="14">
        <v>2392600</v>
      </c>
      <c r="O724" s="5">
        <v>2823300</v>
      </c>
      <c r="P724" s="5">
        <v>2288600</v>
      </c>
      <c r="Q724" s="5">
        <v>2613100</v>
      </c>
      <c r="R724" s="14">
        <v>2437600</v>
      </c>
      <c r="S724" s="5">
        <v>1746200</v>
      </c>
      <c r="T724" s="5">
        <v>2255500</v>
      </c>
      <c r="U724" s="5">
        <v>2118800</v>
      </c>
      <c r="V724" s="14">
        <v>2556600</v>
      </c>
      <c r="W724" s="5">
        <v>1219000</v>
      </c>
      <c r="X724" s="5">
        <v>1180500</v>
      </c>
      <c r="Y724" s="5">
        <v>1823700</v>
      </c>
      <c r="Z724" s="14">
        <v>0</v>
      </c>
      <c r="AA724" s="5">
        <v>1271600</v>
      </c>
      <c r="AB724" s="5">
        <v>1602100</v>
      </c>
      <c r="AC724" s="5">
        <v>1909300</v>
      </c>
      <c r="AD724" s="14">
        <v>1359600</v>
      </c>
      <c r="AE724" s="5">
        <v>1354400</v>
      </c>
      <c r="AF724" s="5">
        <v>2179800</v>
      </c>
      <c r="AG724" s="5">
        <v>1939400</v>
      </c>
      <c r="AH724" s="14">
        <v>1843500</v>
      </c>
      <c r="AI724" s="5">
        <v>2033200</v>
      </c>
      <c r="AJ724" s="5">
        <v>0</v>
      </c>
      <c r="AK724" s="5">
        <v>1011200</v>
      </c>
      <c r="AL724" s="14">
        <v>981840</v>
      </c>
      <c r="AM724" s="5">
        <v>101.61</v>
      </c>
      <c r="AN724" s="5">
        <v>210</v>
      </c>
      <c r="AO724" s="5">
        <v>11</v>
      </c>
      <c r="AP724" s="5">
        <v>34</v>
      </c>
    </row>
    <row r="725" spans="1:42" x14ac:dyDescent="0.2">
      <c r="A725" s="5" t="s">
        <v>2504</v>
      </c>
      <c r="B725" s="5" t="s">
        <v>2584</v>
      </c>
      <c r="C725" s="5">
        <v>0</v>
      </c>
      <c r="D725" s="5">
        <v>1882000</v>
      </c>
      <c r="E725" s="5">
        <v>1948000</v>
      </c>
      <c r="F725" s="14">
        <v>1952700</v>
      </c>
      <c r="G725" s="5">
        <v>1612300</v>
      </c>
      <c r="H725" s="5">
        <v>1857400</v>
      </c>
      <c r="I725" s="5">
        <v>1959800</v>
      </c>
      <c r="J725" s="14">
        <v>1195800</v>
      </c>
      <c r="K725" s="5">
        <v>1500300</v>
      </c>
      <c r="L725" s="5">
        <v>1788500</v>
      </c>
      <c r="M725" s="5">
        <v>1644800</v>
      </c>
      <c r="N725" s="14">
        <v>1211900</v>
      </c>
      <c r="O725" s="5">
        <v>2540500</v>
      </c>
      <c r="P725" s="5">
        <v>2004700</v>
      </c>
      <c r="Q725" s="5">
        <v>1652000</v>
      </c>
      <c r="R725" s="14">
        <v>1872300</v>
      </c>
      <c r="S725" s="5">
        <v>1301000</v>
      </c>
      <c r="T725" s="5">
        <v>1842600</v>
      </c>
      <c r="U725" s="5">
        <v>1712500</v>
      </c>
      <c r="V725" s="14">
        <v>1726300</v>
      </c>
      <c r="W725" s="5">
        <v>1051600</v>
      </c>
      <c r="X725" s="5">
        <v>2389200</v>
      </c>
      <c r="Y725" s="5">
        <v>1714600</v>
      </c>
      <c r="Z725" s="14">
        <v>1499300</v>
      </c>
      <c r="AA725" s="5">
        <v>2099900</v>
      </c>
      <c r="AB725" s="5">
        <v>1262900</v>
      </c>
      <c r="AC725" s="5">
        <v>1086300</v>
      </c>
      <c r="AD725" s="14">
        <v>4877500</v>
      </c>
      <c r="AE725" s="5">
        <v>1658000</v>
      </c>
      <c r="AF725" s="5">
        <v>1374000</v>
      </c>
      <c r="AG725" s="5">
        <v>2342100</v>
      </c>
      <c r="AH725" s="14">
        <v>2362000</v>
      </c>
      <c r="AI725" s="5">
        <v>1803300</v>
      </c>
      <c r="AJ725" s="5">
        <v>2130700</v>
      </c>
      <c r="AK725" s="5">
        <v>1888900</v>
      </c>
      <c r="AL725" s="14">
        <v>1900900</v>
      </c>
      <c r="AM725" s="5">
        <v>154</v>
      </c>
      <c r="AN725" s="5">
        <v>160</v>
      </c>
      <c r="AO725" s="5">
        <v>9</v>
      </c>
      <c r="AP725" s="5">
        <v>35.299999999999997</v>
      </c>
    </row>
    <row r="726" spans="1:42" x14ac:dyDescent="0.2">
      <c r="A726" s="5" t="s">
        <v>2505</v>
      </c>
      <c r="B726" s="5" t="s">
        <v>2584</v>
      </c>
      <c r="C726" s="5">
        <v>1140800000</v>
      </c>
      <c r="D726" s="5">
        <v>639970000</v>
      </c>
      <c r="E726" s="5">
        <v>795340000</v>
      </c>
      <c r="F726" s="14">
        <v>700460000</v>
      </c>
      <c r="G726" s="5">
        <v>1233400000</v>
      </c>
      <c r="H726" s="5">
        <v>1104400000</v>
      </c>
      <c r="I726" s="5">
        <v>1225200000</v>
      </c>
      <c r="J726" s="14">
        <v>1205800000</v>
      </c>
      <c r="K726" s="5">
        <v>1216800000</v>
      </c>
      <c r="L726" s="5">
        <v>1312400000</v>
      </c>
      <c r="M726" s="5">
        <v>1144000000</v>
      </c>
      <c r="N726" s="14">
        <v>1223100000</v>
      </c>
      <c r="O726" s="5">
        <v>1239600000</v>
      </c>
      <c r="P726" s="5">
        <v>1096400000</v>
      </c>
      <c r="Q726" s="5">
        <v>1014300000</v>
      </c>
      <c r="R726" s="14">
        <v>1204700000</v>
      </c>
      <c r="S726" s="5">
        <v>1317800000</v>
      </c>
      <c r="T726" s="5">
        <v>1089200000</v>
      </c>
      <c r="U726" s="5">
        <v>1920200000</v>
      </c>
      <c r="V726" s="14">
        <v>1557200000</v>
      </c>
      <c r="W726" s="5">
        <v>1112500000</v>
      </c>
      <c r="X726" s="5">
        <v>851090000</v>
      </c>
      <c r="Y726" s="5">
        <v>838640000</v>
      </c>
      <c r="Z726" s="14">
        <v>698630000</v>
      </c>
      <c r="AA726" s="5">
        <v>1308300000</v>
      </c>
      <c r="AB726" s="5">
        <v>1169700000</v>
      </c>
      <c r="AC726" s="5">
        <v>1383100000</v>
      </c>
      <c r="AD726" s="14">
        <v>1179000000</v>
      </c>
      <c r="AE726" s="5">
        <v>424200000</v>
      </c>
      <c r="AF726" s="5">
        <v>1116000000</v>
      </c>
      <c r="AG726" s="5">
        <v>1248800000</v>
      </c>
      <c r="AH726" s="14">
        <v>975600000</v>
      </c>
      <c r="AI726" s="5">
        <v>1003000000</v>
      </c>
      <c r="AJ726" s="5">
        <v>404890000</v>
      </c>
      <c r="AK726" s="5">
        <v>254170000</v>
      </c>
      <c r="AL726" s="14">
        <v>314990000</v>
      </c>
      <c r="AM726" s="5">
        <v>323.31</v>
      </c>
      <c r="AN726" s="5">
        <v>4682</v>
      </c>
      <c r="AO726" s="5">
        <v>28</v>
      </c>
      <c r="AP726" s="5">
        <v>60.4</v>
      </c>
    </row>
    <row r="727" spans="1:42" x14ac:dyDescent="0.2">
      <c r="A727" s="5" t="s">
        <v>2506</v>
      </c>
      <c r="B727" s="5" t="s">
        <v>2789</v>
      </c>
      <c r="C727" s="5">
        <v>8663000</v>
      </c>
      <c r="D727" s="5">
        <v>10488000</v>
      </c>
      <c r="E727" s="5">
        <v>9076600</v>
      </c>
      <c r="F727" s="14">
        <v>10738000</v>
      </c>
      <c r="G727" s="5">
        <v>9560800</v>
      </c>
      <c r="H727" s="5">
        <v>9884900</v>
      </c>
      <c r="I727" s="5">
        <v>8401300</v>
      </c>
      <c r="J727" s="14">
        <v>10340000</v>
      </c>
      <c r="K727" s="5">
        <v>8851300</v>
      </c>
      <c r="L727" s="5">
        <v>8425200</v>
      </c>
      <c r="M727" s="5">
        <v>8851700</v>
      </c>
      <c r="N727" s="14">
        <v>9797500</v>
      </c>
      <c r="O727" s="5">
        <v>10859000</v>
      </c>
      <c r="P727" s="5">
        <v>7996900</v>
      </c>
      <c r="Q727" s="5">
        <v>9722700</v>
      </c>
      <c r="R727" s="14">
        <v>9488800</v>
      </c>
      <c r="S727" s="5">
        <v>4386300</v>
      </c>
      <c r="T727" s="5">
        <v>8368000</v>
      </c>
      <c r="U727" s="5">
        <v>6242300</v>
      </c>
      <c r="V727" s="14">
        <v>8642900</v>
      </c>
      <c r="W727" s="5">
        <v>3886400</v>
      </c>
      <c r="X727" s="5">
        <v>5429900</v>
      </c>
      <c r="Y727" s="5">
        <v>6838700</v>
      </c>
      <c r="Z727" s="14">
        <v>6928900</v>
      </c>
      <c r="AA727" s="5">
        <v>5323300</v>
      </c>
      <c r="AB727" s="5">
        <v>6603400</v>
      </c>
      <c r="AC727" s="5">
        <v>9077600</v>
      </c>
      <c r="AD727" s="14">
        <v>6265600</v>
      </c>
      <c r="AE727" s="5">
        <v>6941900</v>
      </c>
      <c r="AF727" s="5">
        <v>9006000</v>
      </c>
      <c r="AG727" s="5">
        <v>6823600</v>
      </c>
      <c r="AH727" s="14">
        <v>6706100</v>
      </c>
      <c r="AI727" s="5">
        <v>6566100</v>
      </c>
      <c r="AJ727" s="5">
        <v>6216100</v>
      </c>
      <c r="AK727" s="5">
        <v>4458700</v>
      </c>
      <c r="AL727" s="14">
        <v>7114700</v>
      </c>
      <c r="AM727" s="5">
        <v>197.38</v>
      </c>
      <c r="AN727" s="5">
        <v>468</v>
      </c>
      <c r="AO727" s="5">
        <v>12</v>
      </c>
      <c r="AP727" s="5">
        <v>43.1</v>
      </c>
    </row>
    <row r="728" spans="1:42" x14ac:dyDescent="0.2">
      <c r="A728" s="5" t="s">
        <v>2507</v>
      </c>
      <c r="B728" s="5" t="s">
        <v>2584</v>
      </c>
      <c r="C728" s="5">
        <v>0</v>
      </c>
      <c r="D728" s="5">
        <v>0</v>
      </c>
      <c r="E728" s="5">
        <v>0</v>
      </c>
      <c r="F728" s="14">
        <v>0</v>
      </c>
      <c r="G728" s="5">
        <v>0</v>
      </c>
      <c r="H728" s="5">
        <v>0</v>
      </c>
      <c r="I728" s="5">
        <v>0</v>
      </c>
      <c r="J728" s="14">
        <v>0</v>
      </c>
      <c r="K728" s="5">
        <v>0</v>
      </c>
      <c r="L728" s="5">
        <v>0</v>
      </c>
      <c r="M728" s="5">
        <v>0</v>
      </c>
      <c r="N728" s="14">
        <v>0</v>
      </c>
      <c r="O728" s="5">
        <v>0</v>
      </c>
      <c r="P728" s="5">
        <v>0</v>
      </c>
      <c r="Q728" s="5">
        <v>0</v>
      </c>
      <c r="R728" s="14">
        <v>0</v>
      </c>
      <c r="S728" s="5">
        <v>0</v>
      </c>
      <c r="T728" s="5">
        <v>0</v>
      </c>
      <c r="U728" s="5">
        <v>0</v>
      </c>
      <c r="V728" s="14">
        <v>0</v>
      </c>
      <c r="W728" s="5">
        <v>751480</v>
      </c>
      <c r="X728" s="5">
        <v>0</v>
      </c>
      <c r="Y728" s="5">
        <v>0</v>
      </c>
      <c r="Z728" s="14">
        <v>0</v>
      </c>
      <c r="AA728" s="5">
        <v>0</v>
      </c>
      <c r="AB728" s="5">
        <v>0</v>
      </c>
      <c r="AC728" s="5">
        <v>0</v>
      </c>
      <c r="AD728" s="14">
        <v>0</v>
      </c>
      <c r="AE728" s="5">
        <v>0</v>
      </c>
      <c r="AF728" s="5">
        <v>0</v>
      </c>
      <c r="AG728" s="5">
        <v>0</v>
      </c>
      <c r="AH728" s="14">
        <v>0</v>
      </c>
      <c r="AI728" s="5">
        <v>577220</v>
      </c>
      <c r="AJ728" s="5">
        <v>788190</v>
      </c>
      <c r="AK728" s="5">
        <v>1329500</v>
      </c>
      <c r="AL728" s="14">
        <v>1168500</v>
      </c>
      <c r="AM728" s="5">
        <v>153.09</v>
      </c>
      <c r="AN728" s="5">
        <v>47</v>
      </c>
      <c r="AO728" s="5">
        <v>4</v>
      </c>
      <c r="AP728" s="5">
        <v>18.8</v>
      </c>
    </row>
    <row r="729" spans="1:42" x14ac:dyDescent="0.2">
      <c r="A729" s="5" t="s">
        <v>2508</v>
      </c>
      <c r="B729" s="5" t="s">
        <v>2584</v>
      </c>
      <c r="C729" s="5">
        <v>21909000</v>
      </c>
      <c r="D729" s="5">
        <v>77427000</v>
      </c>
      <c r="E729" s="5">
        <v>55912000</v>
      </c>
      <c r="F729" s="14">
        <v>62882000</v>
      </c>
      <c r="G729" s="5">
        <v>55494000</v>
      </c>
      <c r="H729" s="5">
        <v>54606000</v>
      </c>
      <c r="I729" s="5">
        <v>49724000</v>
      </c>
      <c r="J729" s="14">
        <v>65197000</v>
      </c>
      <c r="K729" s="5">
        <v>60128000</v>
      </c>
      <c r="L729" s="5">
        <v>58940000</v>
      </c>
      <c r="M729" s="5">
        <v>41656000</v>
      </c>
      <c r="N729" s="14">
        <v>54244000</v>
      </c>
      <c r="O729" s="5">
        <v>55089000</v>
      </c>
      <c r="P729" s="5">
        <v>54578000</v>
      </c>
      <c r="Q729" s="5">
        <v>55266000</v>
      </c>
      <c r="R729" s="14">
        <v>59462000</v>
      </c>
      <c r="S729" s="5">
        <v>58724000</v>
      </c>
      <c r="T729" s="5">
        <v>61854000</v>
      </c>
      <c r="U729" s="5">
        <v>49522000</v>
      </c>
      <c r="V729" s="14">
        <v>47294000</v>
      </c>
      <c r="W729" s="5">
        <v>46190000</v>
      </c>
      <c r="X729" s="5">
        <v>47331000</v>
      </c>
      <c r="Y729" s="5">
        <v>44866000</v>
      </c>
      <c r="Z729" s="14">
        <v>40720000</v>
      </c>
      <c r="AA729" s="5">
        <v>56454000</v>
      </c>
      <c r="AB729" s="5">
        <v>61239000</v>
      </c>
      <c r="AC729" s="5">
        <v>48853000</v>
      </c>
      <c r="AD729" s="14">
        <v>19327000</v>
      </c>
      <c r="AE729" s="5">
        <v>37323000</v>
      </c>
      <c r="AF729" s="5">
        <v>40572000</v>
      </c>
      <c r="AG729" s="5">
        <v>50908000</v>
      </c>
      <c r="AH729" s="14">
        <v>40670000</v>
      </c>
      <c r="AI729" s="5">
        <v>49028000</v>
      </c>
      <c r="AJ729" s="5">
        <v>50206000</v>
      </c>
      <c r="AK729" s="5">
        <v>31016000</v>
      </c>
      <c r="AL729" s="14">
        <v>39161000</v>
      </c>
      <c r="AM729" s="5">
        <v>176.41</v>
      </c>
      <c r="AN729" s="5">
        <v>364</v>
      </c>
      <c r="AO729" s="5">
        <v>6</v>
      </c>
      <c r="AP729" s="5">
        <v>73.400000000000006</v>
      </c>
    </row>
    <row r="730" spans="1:42" x14ac:dyDescent="0.2">
      <c r="A730" s="5" t="s">
        <v>2509</v>
      </c>
      <c r="B730" s="5" t="s">
        <v>2584</v>
      </c>
      <c r="C730" s="5">
        <v>9815300</v>
      </c>
      <c r="D730" s="5">
        <v>13831000</v>
      </c>
      <c r="E730" s="5">
        <v>13722000</v>
      </c>
      <c r="F730" s="14">
        <v>12470000</v>
      </c>
      <c r="G730" s="5">
        <v>5822300</v>
      </c>
      <c r="H730" s="5">
        <v>6626900</v>
      </c>
      <c r="I730" s="5">
        <v>6591300</v>
      </c>
      <c r="J730" s="14">
        <v>6222200</v>
      </c>
      <c r="K730" s="5">
        <v>5782400</v>
      </c>
      <c r="L730" s="5">
        <v>7305600</v>
      </c>
      <c r="M730" s="5">
        <v>8764300</v>
      </c>
      <c r="N730" s="14">
        <v>7078200</v>
      </c>
      <c r="O730" s="5">
        <v>7140100</v>
      </c>
      <c r="P730" s="5">
        <v>6878400</v>
      </c>
      <c r="Q730" s="5">
        <v>8644500</v>
      </c>
      <c r="R730" s="14">
        <v>7465500</v>
      </c>
      <c r="S730" s="5">
        <v>6842000</v>
      </c>
      <c r="T730" s="5">
        <v>7104800</v>
      </c>
      <c r="U730" s="5">
        <v>7750700</v>
      </c>
      <c r="V730" s="14">
        <v>6560100</v>
      </c>
      <c r="W730" s="5">
        <v>4473600</v>
      </c>
      <c r="X730" s="5">
        <v>4350600</v>
      </c>
      <c r="Y730" s="5">
        <v>5943600</v>
      </c>
      <c r="Z730" s="14">
        <v>5870200</v>
      </c>
      <c r="AA730" s="5">
        <v>7028400</v>
      </c>
      <c r="AB730" s="5">
        <v>7514500</v>
      </c>
      <c r="AC730" s="5">
        <v>6568900</v>
      </c>
      <c r="AD730" s="14">
        <v>9582400</v>
      </c>
      <c r="AE730" s="5">
        <v>4977400</v>
      </c>
      <c r="AF730" s="5">
        <v>8952900</v>
      </c>
      <c r="AG730" s="5">
        <v>6686700</v>
      </c>
      <c r="AH730" s="14">
        <v>7943100</v>
      </c>
      <c r="AI730" s="5">
        <v>8879900</v>
      </c>
      <c r="AJ730" s="5">
        <v>4447000</v>
      </c>
      <c r="AK730" s="5">
        <v>5154400</v>
      </c>
      <c r="AL730" s="14">
        <v>4753700</v>
      </c>
      <c r="AM730" s="5">
        <v>165.03</v>
      </c>
      <c r="AN730" s="5">
        <v>343</v>
      </c>
      <c r="AO730" s="5">
        <v>14</v>
      </c>
      <c r="AP730" s="5">
        <v>41</v>
      </c>
    </row>
    <row r="731" spans="1:42" x14ac:dyDescent="0.2">
      <c r="A731" s="5" t="s">
        <v>2510</v>
      </c>
      <c r="B731" s="5" t="s">
        <v>3308</v>
      </c>
      <c r="C731" s="5">
        <v>0</v>
      </c>
      <c r="D731" s="5">
        <v>923400</v>
      </c>
      <c r="E731" s="5">
        <v>1079100</v>
      </c>
      <c r="F731" s="14">
        <v>1170900</v>
      </c>
      <c r="G731" s="5">
        <v>1540400</v>
      </c>
      <c r="H731" s="5">
        <v>1638400</v>
      </c>
      <c r="I731" s="5">
        <v>1428000</v>
      </c>
      <c r="J731" s="14">
        <v>1550900</v>
      </c>
      <c r="K731" s="5">
        <v>1287800</v>
      </c>
      <c r="L731" s="5">
        <v>1290400</v>
      </c>
      <c r="M731" s="5">
        <v>1296900</v>
      </c>
      <c r="N731" s="14">
        <v>1870400</v>
      </c>
      <c r="O731" s="5">
        <v>1508300</v>
      </c>
      <c r="P731" s="5">
        <v>1637000</v>
      </c>
      <c r="Q731" s="5">
        <v>1454600</v>
      </c>
      <c r="R731" s="14">
        <v>1180500</v>
      </c>
      <c r="S731" s="5">
        <v>1098200</v>
      </c>
      <c r="T731" s="5">
        <v>1434700</v>
      </c>
      <c r="U731" s="5">
        <v>1167900</v>
      </c>
      <c r="V731" s="14">
        <v>1022200</v>
      </c>
      <c r="W731" s="5">
        <v>1507600</v>
      </c>
      <c r="X731" s="5">
        <v>1673500</v>
      </c>
      <c r="Y731" s="5">
        <v>1388000</v>
      </c>
      <c r="Z731" s="14">
        <v>1975800</v>
      </c>
      <c r="AA731" s="5">
        <v>1209400</v>
      </c>
      <c r="AB731" s="5">
        <v>1187600</v>
      </c>
      <c r="AC731" s="5">
        <v>1717600</v>
      </c>
      <c r="AD731" s="14">
        <v>1178700</v>
      </c>
      <c r="AE731" s="5">
        <v>1223000</v>
      </c>
      <c r="AF731" s="5">
        <v>1128000</v>
      </c>
      <c r="AG731" s="5">
        <v>1418700</v>
      </c>
      <c r="AH731" s="14">
        <v>1419200</v>
      </c>
      <c r="AI731" s="5">
        <v>1774700</v>
      </c>
      <c r="AJ731" s="5">
        <v>1223900</v>
      </c>
      <c r="AK731" s="5">
        <v>1230200</v>
      </c>
      <c r="AL731" s="14">
        <v>1583900</v>
      </c>
      <c r="AM731" s="5">
        <v>180.06</v>
      </c>
      <c r="AN731" s="5">
        <v>157</v>
      </c>
      <c r="AO731" s="5">
        <v>7</v>
      </c>
      <c r="AP731" s="5">
        <v>14.1</v>
      </c>
    </row>
    <row r="732" spans="1:42" x14ac:dyDescent="0.2">
      <c r="A732" s="5" t="s">
        <v>2511</v>
      </c>
      <c r="B732" s="5" t="s">
        <v>2584</v>
      </c>
      <c r="C732" s="5">
        <v>0</v>
      </c>
      <c r="D732" s="5">
        <v>0</v>
      </c>
      <c r="E732" s="5">
        <v>0</v>
      </c>
      <c r="F732" s="14">
        <v>0</v>
      </c>
      <c r="G732" s="5">
        <v>0</v>
      </c>
      <c r="H732" s="5">
        <v>0</v>
      </c>
      <c r="I732" s="5">
        <v>0</v>
      </c>
      <c r="J732" s="14">
        <v>0</v>
      </c>
      <c r="K732" s="5">
        <v>0</v>
      </c>
      <c r="L732" s="5">
        <v>0</v>
      </c>
      <c r="M732" s="5">
        <v>369450</v>
      </c>
      <c r="N732" s="14">
        <v>0</v>
      </c>
      <c r="O732" s="5">
        <v>737630</v>
      </c>
      <c r="P732" s="5">
        <v>0</v>
      </c>
      <c r="Q732" s="5">
        <v>0</v>
      </c>
      <c r="R732" s="14">
        <v>0</v>
      </c>
      <c r="S732" s="5">
        <v>0</v>
      </c>
      <c r="T732" s="5">
        <v>0</v>
      </c>
      <c r="U732" s="5">
        <v>0</v>
      </c>
      <c r="V732" s="14">
        <v>0</v>
      </c>
      <c r="W732" s="5">
        <v>0</v>
      </c>
      <c r="X732" s="5">
        <v>467860</v>
      </c>
      <c r="Y732" s="5">
        <v>579550</v>
      </c>
      <c r="Z732" s="14">
        <v>718950</v>
      </c>
      <c r="AA732" s="5">
        <v>0</v>
      </c>
      <c r="AB732" s="5">
        <v>0</v>
      </c>
      <c r="AC732" s="5">
        <v>0</v>
      </c>
      <c r="AD732" s="14">
        <v>0</v>
      </c>
      <c r="AE732" s="5">
        <v>793850</v>
      </c>
      <c r="AF732" s="5">
        <v>0</v>
      </c>
      <c r="AG732" s="5">
        <v>0</v>
      </c>
      <c r="AH732" s="14">
        <v>0</v>
      </c>
      <c r="AI732" s="5">
        <v>0</v>
      </c>
      <c r="AJ732" s="5">
        <v>523930</v>
      </c>
      <c r="AK732" s="5">
        <v>755760</v>
      </c>
      <c r="AL732" s="14">
        <v>554810</v>
      </c>
      <c r="AM732" s="5">
        <v>11.009</v>
      </c>
      <c r="AN732" s="5">
        <v>45</v>
      </c>
      <c r="AO732" s="5">
        <v>5</v>
      </c>
      <c r="AP732" s="5">
        <v>18.600000000000001</v>
      </c>
    </row>
    <row r="733" spans="1:42" x14ac:dyDescent="0.2">
      <c r="A733" s="5" t="s">
        <v>2517</v>
      </c>
      <c r="B733" s="5" t="s">
        <v>2639</v>
      </c>
      <c r="C733" s="5">
        <v>0</v>
      </c>
      <c r="D733" s="5">
        <v>0</v>
      </c>
      <c r="E733" s="5">
        <v>0</v>
      </c>
      <c r="F733" s="14">
        <v>0</v>
      </c>
      <c r="G733" s="5">
        <v>0</v>
      </c>
      <c r="H733" s="5">
        <v>0</v>
      </c>
      <c r="I733" s="5">
        <v>0</v>
      </c>
      <c r="J733" s="14">
        <v>0</v>
      </c>
      <c r="K733" s="5">
        <v>0</v>
      </c>
      <c r="L733" s="5">
        <v>0</v>
      </c>
      <c r="M733" s="5">
        <v>0</v>
      </c>
      <c r="N733" s="14">
        <v>0</v>
      </c>
      <c r="O733" s="5">
        <v>0</v>
      </c>
      <c r="P733" s="5">
        <v>1556800</v>
      </c>
      <c r="Q733" s="5">
        <v>0</v>
      </c>
      <c r="R733" s="14">
        <v>0</v>
      </c>
      <c r="S733" s="5">
        <v>0</v>
      </c>
      <c r="T733" s="5">
        <v>0</v>
      </c>
      <c r="U733" s="5">
        <v>0</v>
      </c>
      <c r="V733" s="14">
        <v>0</v>
      </c>
      <c r="W733" s="5">
        <v>0</v>
      </c>
      <c r="X733" s="5">
        <v>1741900</v>
      </c>
      <c r="Y733" s="5">
        <v>2284000</v>
      </c>
      <c r="Z733" s="14">
        <v>1986700</v>
      </c>
      <c r="AA733" s="5">
        <v>0</v>
      </c>
      <c r="AB733" s="5">
        <v>1064700</v>
      </c>
      <c r="AC733" s="5">
        <v>0</v>
      </c>
      <c r="AD733" s="14">
        <v>0</v>
      </c>
      <c r="AE733" s="5">
        <v>2598700</v>
      </c>
      <c r="AF733" s="5">
        <v>1851900</v>
      </c>
      <c r="AG733" s="5">
        <v>1356800</v>
      </c>
      <c r="AH733" s="14">
        <v>1480100</v>
      </c>
      <c r="AI733" s="5">
        <v>1833500</v>
      </c>
      <c r="AJ733" s="5">
        <v>1821000</v>
      </c>
      <c r="AK733" s="5">
        <v>2192100</v>
      </c>
      <c r="AL733" s="14">
        <v>2637300</v>
      </c>
      <c r="AM733" s="5">
        <v>161.34</v>
      </c>
      <c r="AN733" s="5">
        <v>58</v>
      </c>
      <c r="AO733" s="5">
        <v>7</v>
      </c>
      <c r="AP733" s="5">
        <v>31.1</v>
      </c>
    </row>
    <row r="734" spans="1:42" x14ac:dyDescent="0.2">
      <c r="A734" s="5" t="s">
        <v>2519</v>
      </c>
      <c r="B734" s="5" t="s">
        <v>2584</v>
      </c>
      <c r="C734" s="5">
        <v>0</v>
      </c>
      <c r="D734" s="5">
        <v>0</v>
      </c>
      <c r="E734" s="5">
        <v>0</v>
      </c>
      <c r="F734" s="14">
        <v>797940</v>
      </c>
      <c r="G734" s="5">
        <v>877420</v>
      </c>
      <c r="H734" s="5">
        <v>0</v>
      </c>
      <c r="I734" s="5">
        <v>0</v>
      </c>
      <c r="J734" s="14">
        <v>0</v>
      </c>
      <c r="K734" s="5">
        <v>709600</v>
      </c>
      <c r="L734" s="5">
        <v>801330</v>
      </c>
      <c r="M734" s="5">
        <v>894220</v>
      </c>
      <c r="N734" s="14">
        <v>818090</v>
      </c>
      <c r="O734" s="5">
        <v>0</v>
      </c>
      <c r="P734" s="5">
        <v>0</v>
      </c>
      <c r="Q734" s="5">
        <v>0</v>
      </c>
      <c r="R734" s="14">
        <v>0</v>
      </c>
      <c r="S734" s="5">
        <v>0</v>
      </c>
      <c r="T734" s="5">
        <v>0</v>
      </c>
      <c r="U734" s="5">
        <v>0</v>
      </c>
      <c r="V734" s="14">
        <v>0</v>
      </c>
      <c r="W734" s="5">
        <v>0</v>
      </c>
      <c r="X734" s="5">
        <v>0</v>
      </c>
      <c r="Y734" s="5">
        <v>0</v>
      </c>
      <c r="Z734" s="14">
        <v>0</v>
      </c>
      <c r="AA734" s="5">
        <v>0</v>
      </c>
      <c r="AB734" s="5">
        <v>0</v>
      </c>
      <c r="AC734" s="5">
        <v>0</v>
      </c>
      <c r="AD734" s="14">
        <v>0</v>
      </c>
      <c r="AE734" s="5">
        <v>0</v>
      </c>
      <c r="AF734" s="5">
        <v>0</v>
      </c>
      <c r="AG734" s="5">
        <v>0</v>
      </c>
      <c r="AH734" s="14">
        <v>0</v>
      </c>
      <c r="AI734" s="5">
        <v>0</v>
      </c>
      <c r="AJ734" s="5">
        <v>0</v>
      </c>
      <c r="AK734" s="5">
        <v>0</v>
      </c>
      <c r="AL734" s="14">
        <v>0</v>
      </c>
      <c r="AM734" s="5">
        <v>14.278</v>
      </c>
      <c r="AN734" s="5">
        <v>20</v>
      </c>
      <c r="AO734" s="5">
        <v>2</v>
      </c>
      <c r="AP734" s="5">
        <v>26.4</v>
      </c>
    </row>
    <row r="735" spans="1:42" x14ac:dyDescent="0.2">
      <c r="A735" s="5" t="s">
        <v>2521</v>
      </c>
      <c r="B735" s="5" t="s">
        <v>3090</v>
      </c>
      <c r="C735" s="5">
        <v>5162600</v>
      </c>
      <c r="D735" s="5">
        <v>5436700</v>
      </c>
      <c r="E735" s="5">
        <v>4932700</v>
      </c>
      <c r="F735" s="14">
        <v>4808100</v>
      </c>
      <c r="G735" s="5">
        <v>5621300</v>
      </c>
      <c r="H735" s="5">
        <v>7258200</v>
      </c>
      <c r="I735" s="5">
        <v>5654800</v>
      </c>
      <c r="J735" s="14">
        <v>7791900</v>
      </c>
      <c r="K735" s="5">
        <v>6176100</v>
      </c>
      <c r="L735" s="5">
        <v>6114500</v>
      </c>
      <c r="M735" s="5">
        <v>4577100</v>
      </c>
      <c r="N735" s="14">
        <v>4810800</v>
      </c>
      <c r="O735" s="5">
        <v>5681000</v>
      </c>
      <c r="P735" s="5">
        <v>6046600</v>
      </c>
      <c r="Q735" s="5">
        <v>6317100</v>
      </c>
      <c r="R735" s="14">
        <v>6693000</v>
      </c>
      <c r="S735" s="5">
        <v>4085100</v>
      </c>
      <c r="T735" s="5">
        <v>4460000</v>
      </c>
      <c r="U735" s="5">
        <v>4789500</v>
      </c>
      <c r="V735" s="14">
        <v>6412900</v>
      </c>
      <c r="W735" s="5">
        <v>9191200</v>
      </c>
      <c r="X735" s="5">
        <v>9634800</v>
      </c>
      <c r="Y735" s="5">
        <v>10020000</v>
      </c>
      <c r="Z735" s="14">
        <v>7787800</v>
      </c>
      <c r="AA735" s="5">
        <v>5045500</v>
      </c>
      <c r="AB735" s="5">
        <v>5891100</v>
      </c>
      <c r="AC735" s="5">
        <v>5907100</v>
      </c>
      <c r="AD735" s="14">
        <v>6334400</v>
      </c>
      <c r="AE735" s="5">
        <v>10744000</v>
      </c>
      <c r="AF735" s="5">
        <v>6789200</v>
      </c>
      <c r="AG735" s="5">
        <v>6767900</v>
      </c>
      <c r="AH735" s="14">
        <v>6908200</v>
      </c>
      <c r="AI735" s="5">
        <v>6557300</v>
      </c>
      <c r="AJ735" s="5">
        <v>11077000</v>
      </c>
      <c r="AK735" s="5">
        <v>12377000</v>
      </c>
      <c r="AL735" s="14">
        <v>11751000</v>
      </c>
      <c r="AM735" s="5">
        <v>273.97000000000003</v>
      </c>
      <c r="AN735" s="5">
        <v>248</v>
      </c>
      <c r="AO735" s="5">
        <v>7</v>
      </c>
      <c r="AP735" s="5">
        <v>29.5</v>
      </c>
    </row>
    <row r="736" spans="1:42" x14ac:dyDescent="0.2">
      <c r="A736" s="5" t="s">
        <v>2522</v>
      </c>
      <c r="B736" s="5" t="s">
        <v>3310</v>
      </c>
      <c r="C736" s="5">
        <v>0</v>
      </c>
      <c r="D736" s="5">
        <v>0</v>
      </c>
      <c r="E736" s="5">
        <v>0</v>
      </c>
      <c r="F736" s="14">
        <v>0</v>
      </c>
      <c r="G736" s="5">
        <v>0</v>
      </c>
      <c r="H736" s="5">
        <v>0</v>
      </c>
      <c r="I736" s="5">
        <v>0</v>
      </c>
      <c r="J736" s="14">
        <v>0</v>
      </c>
      <c r="K736" s="5">
        <v>0</v>
      </c>
      <c r="L736" s="5">
        <v>0</v>
      </c>
      <c r="M736" s="5">
        <v>0</v>
      </c>
      <c r="N736" s="14">
        <v>0</v>
      </c>
      <c r="O736" s="5">
        <v>1349800</v>
      </c>
      <c r="P736" s="5">
        <v>455260</v>
      </c>
      <c r="Q736" s="5">
        <v>787790</v>
      </c>
      <c r="R736" s="14">
        <v>724860</v>
      </c>
      <c r="S736" s="5">
        <v>0</v>
      </c>
      <c r="T736" s="5">
        <v>0</v>
      </c>
      <c r="U736" s="5">
        <v>0</v>
      </c>
      <c r="V736" s="14">
        <v>458530</v>
      </c>
      <c r="W736" s="5">
        <v>5041500</v>
      </c>
      <c r="X736" s="5">
        <v>5910500</v>
      </c>
      <c r="Y736" s="5">
        <v>4778500</v>
      </c>
      <c r="Z736" s="14">
        <v>7111900</v>
      </c>
      <c r="AA736" s="5">
        <v>0</v>
      </c>
      <c r="AB736" s="5">
        <v>1254900</v>
      </c>
      <c r="AC736" s="5">
        <v>775780</v>
      </c>
      <c r="AD736" s="14">
        <v>1045200</v>
      </c>
      <c r="AE736" s="5">
        <v>11410000</v>
      </c>
      <c r="AF736" s="5">
        <v>1869200</v>
      </c>
      <c r="AG736" s="5">
        <v>1768200</v>
      </c>
      <c r="AH736" s="14">
        <v>2646300</v>
      </c>
      <c r="AI736" s="5">
        <v>1524200</v>
      </c>
      <c r="AJ736" s="5">
        <v>8565500</v>
      </c>
      <c r="AK736" s="5">
        <v>10048000</v>
      </c>
      <c r="AL736" s="14">
        <v>10266000</v>
      </c>
      <c r="AM736" s="5">
        <v>312.89999999999998</v>
      </c>
      <c r="AN736" s="5">
        <v>174</v>
      </c>
      <c r="AO736" s="5">
        <v>21</v>
      </c>
      <c r="AP736" s="5">
        <v>2.1</v>
      </c>
    </row>
    <row r="737" spans="1:42" x14ac:dyDescent="0.2">
      <c r="A737" s="5" t="s">
        <v>2523</v>
      </c>
      <c r="B737" s="5" t="s">
        <v>3311</v>
      </c>
      <c r="C737" s="5">
        <v>3185400</v>
      </c>
      <c r="D737" s="5">
        <v>7685900</v>
      </c>
      <c r="E737" s="5">
        <v>6874200</v>
      </c>
      <c r="F737" s="14">
        <v>8164500</v>
      </c>
      <c r="G737" s="5">
        <v>6806500</v>
      </c>
      <c r="H737" s="5">
        <v>4963400</v>
      </c>
      <c r="I737" s="5">
        <v>6106000</v>
      </c>
      <c r="J737" s="14">
        <v>5566400</v>
      </c>
      <c r="K737" s="5">
        <v>6060800</v>
      </c>
      <c r="L737" s="5">
        <v>8585100</v>
      </c>
      <c r="M737" s="5">
        <v>5611600</v>
      </c>
      <c r="N737" s="14">
        <v>5987100</v>
      </c>
      <c r="O737" s="5">
        <v>6881900</v>
      </c>
      <c r="P737" s="5">
        <v>6427800</v>
      </c>
      <c r="Q737" s="5">
        <v>6256300</v>
      </c>
      <c r="R737" s="14">
        <v>7369000</v>
      </c>
      <c r="S737" s="5">
        <v>5388400</v>
      </c>
      <c r="T737" s="5">
        <v>6594000</v>
      </c>
      <c r="U737" s="5">
        <v>8121900</v>
      </c>
      <c r="V737" s="14">
        <v>6935900</v>
      </c>
      <c r="W737" s="5">
        <v>5189200</v>
      </c>
      <c r="X737" s="5">
        <v>6381800</v>
      </c>
      <c r="Y737" s="5">
        <v>7848400</v>
      </c>
      <c r="Z737" s="14">
        <v>4947800</v>
      </c>
      <c r="AA737" s="5">
        <v>7763400</v>
      </c>
      <c r="AB737" s="5">
        <v>6112900</v>
      </c>
      <c r="AC737" s="5">
        <v>5098200</v>
      </c>
      <c r="AD737" s="14">
        <v>7627500</v>
      </c>
      <c r="AE737" s="5">
        <v>4325900</v>
      </c>
      <c r="AF737" s="5">
        <v>5682900</v>
      </c>
      <c r="AG737" s="5">
        <v>5880500</v>
      </c>
      <c r="AH737" s="14">
        <v>8636300</v>
      </c>
      <c r="AI737" s="5">
        <v>7809400</v>
      </c>
      <c r="AJ737" s="5">
        <v>6752900</v>
      </c>
      <c r="AK737" s="5">
        <v>5721600</v>
      </c>
      <c r="AL737" s="14">
        <v>4644600</v>
      </c>
      <c r="AM737" s="5">
        <v>323.31</v>
      </c>
      <c r="AN737" s="5">
        <v>286</v>
      </c>
      <c r="AO737" s="5">
        <v>8</v>
      </c>
      <c r="AP737" s="5">
        <v>51.2</v>
      </c>
    </row>
    <row r="738" spans="1:42" x14ac:dyDescent="0.2">
      <c r="A738" s="5" t="s">
        <v>2524</v>
      </c>
      <c r="B738" s="5" t="s">
        <v>3312</v>
      </c>
      <c r="C738" s="5">
        <v>736350</v>
      </c>
      <c r="D738" s="5">
        <v>2664400</v>
      </c>
      <c r="E738" s="5">
        <v>2112200</v>
      </c>
      <c r="F738" s="14">
        <v>2927700</v>
      </c>
      <c r="G738" s="5">
        <v>2142200</v>
      </c>
      <c r="H738" s="5">
        <v>2198800</v>
      </c>
      <c r="I738" s="5">
        <v>2509000</v>
      </c>
      <c r="J738" s="14">
        <v>2606600</v>
      </c>
      <c r="K738" s="5">
        <v>2938700</v>
      </c>
      <c r="L738" s="5">
        <v>2662600</v>
      </c>
      <c r="M738" s="5">
        <v>2324600</v>
      </c>
      <c r="N738" s="14">
        <v>2350300</v>
      </c>
      <c r="O738" s="5">
        <v>3044300</v>
      </c>
      <c r="P738" s="5">
        <v>2813600</v>
      </c>
      <c r="Q738" s="5">
        <v>2679700</v>
      </c>
      <c r="R738" s="14">
        <v>2336000</v>
      </c>
      <c r="S738" s="5">
        <v>2871700</v>
      </c>
      <c r="T738" s="5">
        <v>2895900</v>
      </c>
      <c r="U738" s="5">
        <v>2378200</v>
      </c>
      <c r="V738" s="14">
        <v>2928100</v>
      </c>
      <c r="W738" s="5">
        <v>4094700</v>
      </c>
      <c r="X738" s="5">
        <v>4830600</v>
      </c>
      <c r="Y738" s="5">
        <v>3812500</v>
      </c>
      <c r="Z738" s="14">
        <v>3607900</v>
      </c>
      <c r="AA738" s="5">
        <v>1683000</v>
      </c>
      <c r="AB738" s="5">
        <v>2370000</v>
      </c>
      <c r="AC738" s="5">
        <v>2113000</v>
      </c>
      <c r="AD738" s="14">
        <v>3136200</v>
      </c>
      <c r="AE738" s="5">
        <v>4954900</v>
      </c>
      <c r="AF738" s="5">
        <v>2006500</v>
      </c>
      <c r="AG738" s="5">
        <v>3099600</v>
      </c>
      <c r="AH738" s="14">
        <v>3490600</v>
      </c>
      <c r="AI738" s="5">
        <v>2997600</v>
      </c>
      <c r="AJ738" s="5">
        <v>5428400</v>
      </c>
      <c r="AK738" s="5">
        <v>4778500</v>
      </c>
      <c r="AL738" s="14">
        <v>4750400</v>
      </c>
      <c r="AM738" s="5">
        <v>117.62</v>
      </c>
      <c r="AN738" s="5">
        <v>166</v>
      </c>
      <c r="AO738" s="5">
        <v>6</v>
      </c>
      <c r="AP738" s="5">
        <v>50</v>
      </c>
    </row>
    <row r="739" spans="1:42" x14ac:dyDescent="0.2">
      <c r="A739" s="5" t="s">
        <v>2531</v>
      </c>
      <c r="B739" s="5" t="s">
        <v>2584</v>
      </c>
      <c r="C739" s="5">
        <v>0</v>
      </c>
      <c r="D739" s="5">
        <v>1328400</v>
      </c>
      <c r="E739" s="5">
        <v>1160100</v>
      </c>
      <c r="F739" s="14">
        <v>794450</v>
      </c>
      <c r="G739" s="5">
        <v>559420</v>
      </c>
      <c r="H739" s="5">
        <v>1226100</v>
      </c>
      <c r="I739" s="5">
        <v>0</v>
      </c>
      <c r="J739" s="14">
        <v>923490</v>
      </c>
      <c r="K739" s="5">
        <v>701460</v>
      </c>
      <c r="L739" s="5">
        <v>949150</v>
      </c>
      <c r="M739" s="5">
        <v>2083300</v>
      </c>
      <c r="N739" s="14">
        <v>891850</v>
      </c>
      <c r="O739" s="5">
        <v>0</v>
      </c>
      <c r="P739" s="5">
        <v>1390400</v>
      </c>
      <c r="Q739" s="5">
        <v>0</v>
      </c>
      <c r="R739" s="14">
        <v>0</v>
      </c>
      <c r="S739" s="5">
        <v>1002700</v>
      </c>
      <c r="T739" s="5">
        <v>624520</v>
      </c>
      <c r="U739" s="5">
        <v>0</v>
      </c>
      <c r="V739" s="14">
        <v>729620</v>
      </c>
      <c r="W739" s="5">
        <v>1191300</v>
      </c>
      <c r="X739" s="5">
        <v>1288700</v>
      </c>
      <c r="Y739" s="5">
        <v>1212700</v>
      </c>
      <c r="Z739" s="14">
        <v>2335000</v>
      </c>
      <c r="AA739" s="5">
        <v>749170</v>
      </c>
      <c r="AB739" s="5">
        <v>1685100</v>
      </c>
      <c r="AC739" s="5">
        <v>691400</v>
      </c>
      <c r="AD739" s="14">
        <v>964700</v>
      </c>
      <c r="AE739" s="5">
        <v>1690300</v>
      </c>
      <c r="AF739" s="5">
        <v>961310</v>
      </c>
      <c r="AG739" s="5">
        <v>1088400</v>
      </c>
      <c r="AH739" s="14">
        <v>1513100</v>
      </c>
      <c r="AI739" s="5">
        <v>787980</v>
      </c>
      <c r="AJ739" s="5">
        <v>1873600</v>
      </c>
      <c r="AK739" s="5">
        <v>5460700</v>
      </c>
      <c r="AL739" s="14">
        <v>7402000</v>
      </c>
      <c r="AM739" s="5">
        <v>323.31</v>
      </c>
      <c r="AN739" s="5">
        <v>100</v>
      </c>
      <c r="AO739" s="5">
        <v>6</v>
      </c>
      <c r="AP739" s="5">
        <v>30.2</v>
      </c>
    </row>
    <row r="740" spans="1:42" x14ac:dyDescent="0.2">
      <c r="A740" s="5" t="s">
        <v>2532</v>
      </c>
      <c r="B740" s="5" t="s">
        <v>2919</v>
      </c>
      <c r="C740" s="5">
        <v>1274300</v>
      </c>
      <c r="D740" s="5">
        <v>4887100</v>
      </c>
      <c r="E740" s="5">
        <v>3443700</v>
      </c>
      <c r="F740" s="14">
        <v>4196600</v>
      </c>
      <c r="G740" s="5">
        <v>3546800</v>
      </c>
      <c r="H740" s="5">
        <v>3373700</v>
      </c>
      <c r="I740" s="5">
        <v>4005200</v>
      </c>
      <c r="J740" s="14">
        <v>3369700</v>
      </c>
      <c r="K740" s="5">
        <v>3569100</v>
      </c>
      <c r="L740" s="5">
        <v>3794900</v>
      </c>
      <c r="M740" s="5">
        <v>4231000</v>
      </c>
      <c r="N740" s="14">
        <v>4126900</v>
      </c>
      <c r="O740" s="5">
        <v>3811900</v>
      </c>
      <c r="P740" s="5">
        <v>3454100</v>
      </c>
      <c r="Q740" s="5">
        <v>3560500</v>
      </c>
      <c r="R740" s="14">
        <v>2901900</v>
      </c>
      <c r="S740" s="5">
        <v>4641500</v>
      </c>
      <c r="T740" s="5">
        <v>4168700</v>
      </c>
      <c r="U740" s="5">
        <v>3972500</v>
      </c>
      <c r="V740" s="14">
        <v>3494900</v>
      </c>
      <c r="W740" s="5">
        <v>2302000</v>
      </c>
      <c r="X740" s="5">
        <v>2277600</v>
      </c>
      <c r="Y740" s="5">
        <v>2895700</v>
      </c>
      <c r="Z740" s="14">
        <v>2214000</v>
      </c>
      <c r="AA740" s="5">
        <v>3488000</v>
      </c>
      <c r="AB740" s="5">
        <v>4427800</v>
      </c>
      <c r="AC740" s="5">
        <v>3606600</v>
      </c>
      <c r="AD740" s="14">
        <v>4039800</v>
      </c>
      <c r="AE740" s="5">
        <v>2249600</v>
      </c>
      <c r="AF740" s="5">
        <v>3613900</v>
      </c>
      <c r="AG740" s="5">
        <v>3189900</v>
      </c>
      <c r="AH740" s="14">
        <v>3579700</v>
      </c>
      <c r="AI740" s="5">
        <v>2850700</v>
      </c>
      <c r="AJ740" s="5">
        <v>2651600</v>
      </c>
      <c r="AK740" s="5">
        <v>2035900</v>
      </c>
      <c r="AL740" s="14">
        <v>3040300</v>
      </c>
      <c r="AM740" s="5">
        <v>323.31</v>
      </c>
      <c r="AN740" s="5">
        <v>266</v>
      </c>
      <c r="AO740" s="5">
        <v>15</v>
      </c>
      <c r="AP740" s="5">
        <v>40.4</v>
      </c>
    </row>
    <row r="741" spans="1:42" x14ac:dyDescent="0.2">
      <c r="A741" s="5" t="s">
        <v>2534</v>
      </c>
      <c r="B741" s="5" t="s">
        <v>2584</v>
      </c>
      <c r="C741" s="5">
        <v>6816500</v>
      </c>
      <c r="D741" s="5">
        <v>15087000</v>
      </c>
      <c r="E741" s="5">
        <v>17034000</v>
      </c>
      <c r="F741" s="14">
        <v>14540000</v>
      </c>
      <c r="G741" s="5">
        <v>18916000</v>
      </c>
      <c r="H741" s="5">
        <v>16925000</v>
      </c>
      <c r="I741" s="5">
        <v>18124000</v>
      </c>
      <c r="J741" s="14">
        <v>17793000</v>
      </c>
      <c r="K741" s="5">
        <v>14871000</v>
      </c>
      <c r="L741" s="5">
        <v>15604000</v>
      </c>
      <c r="M741" s="5">
        <v>16575000</v>
      </c>
      <c r="N741" s="14">
        <v>18312000</v>
      </c>
      <c r="O741" s="5">
        <v>16523000</v>
      </c>
      <c r="P741" s="5">
        <v>21074000</v>
      </c>
      <c r="Q741" s="5">
        <v>15550000</v>
      </c>
      <c r="R741" s="14">
        <v>15086000</v>
      </c>
      <c r="S741" s="5">
        <v>16065000</v>
      </c>
      <c r="T741" s="5">
        <v>22530000</v>
      </c>
      <c r="U741" s="5">
        <v>15250000</v>
      </c>
      <c r="V741" s="14">
        <v>11822000</v>
      </c>
      <c r="W741" s="5">
        <v>12695000</v>
      </c>
      <c r="X741" s="5">
        <v>11901000</v>
      </c>
      <c r="Y741" s="5">
        <v>12017000</v>
      </c>
      <c r="Z741" s="14">
        <v>13032000</v>
      </c>
      <c r="AA741" s="5">
        <v>15670000</v>
      </c>
      <c r="AB741" s="5">
        <v>21897000</v>
      </c>
      <c r="AC741" s="5">
        <v>21191000</v>
      </c>
      <c r="AD741" s="14">
        <v>10362000</v>
      </c>
      <c r="AE741" s="5">
        <v>9418500</v>
      </c>
      <c r="AF741" s="5">
        <v>17991000</v>
      </c>
      <c r="AG741" s="5">
        <v>16613000</v>
      </c>
      <c r="AH741" s="14">
        <v>16678000</v>
      </c>
      <c r="AI741" s="5">
        <v>17920000</v>
      </c>
      <c r="AJ741" s="5">
        <v>6928100</v>
      </c>
      <c r="AK741" s="5">
        <v>9699700</v>
      </c>
      <c r="AL741" s="14">
        <v>10521000</v>
      </c>
      <c r="AM741" s="5">
        <v>211.32</v>
      </c>
      <c r="AN741" s="5">
        <v>545</v>
      </c>
      <c r="AO741" s="5">
        <v>12</v>
      </c>
      <c r="AP741" s="5">
        <v>64.400000000000006</v>
      </c>
    </row>
    <row r="742" spans="1:42" x14ac:dyDescent="0.2">
      <c r="A742" s="5" t="s">
        <v>2535</v>
      </c>
      <c r="B742" s="5" t="s">
        <v>2584</v>
      </c>
      <c r="C742" s="5">
        <v>716250</v>
      </c>
      <c r="D742" s="5">
        <v>0</v>
      </c>
      <c r="E742" s="5">
        <v>708460</v>
      </c>
      <c r="F742" s="14">
        <v>810560</v>
      </c>
      <c r="G742" s="5">
        <v>693380</v>
      </c>
      <c r="H742" s="5">
        <v>809390</v>
      </c>
      <c r="I742" s="5">
        <v>670270</v>
      </c>
      <c r="J742" s="14">
        <v>866060</v>
      </c>
      <c r="K742" s="5">
        <v>580110</v>
      </c>
      <c r="L742" s="5">
        <v>1052100</v>
      </c>
      <c r="M742" s="5">
        <v>891370</v>
      </c>
      <c r="N742" s="14">
        <v>890830</v>
      </c>
      <c r="O742" s="5">
        <v>853930</v>
      </c>
      <c r="P742" s="5">
        <v>1217500</v>
      </c>
      <c r="Q742" s="5">
        <v>1057200</v>
      </c>
      <c r="R742" s="14">
        <v>967900</v>
      </c>
      <c r="S742" s="5">
        <v>994290</v>
      </c>
      <c r="T742" s="5">
        <v>850130</v>
      </c>
      <c r="U742" s="5">
        <v>945150</v>
      </c>
      <c r="V742" s="14">
        <v>1176700</v>
      </c>
      <c r="W742" s="5">
        <v>696340</v>
      </c>
      <c r="X742" s="5">
        <v>0</v>
      </c>
      <c r="Y742" s="5">
        <v>656650</v>
      </c>
      <c r="Z742" s="14">
        <v>892390</v>
      </c>
      <c r="AA742" s="5">
        <v>769940</v>
      </c>
      <c r="AB742" s="5">
        <v>1077600</v>
      </c>
      <c r="AC742" s="5">
        <v>705650</v>
      </c>
      <c r="AD742" s="14">
        <v>0</v>
      </c>
      <c r="AE742" s="5">
        <v>681470</v>
      </c>
      <c r="AF742" s="5">
        <v>893480</v>
      </c>
      <c r="AG742" s="5">
        <v>910280</v>
      </c>
      <c r="AH742" s="14">
        <v>924450</v>
      </c>
      <c r="AI742" s="5">
        <v>685410</v>
      </c>
      <c r="AJ742" s="5">
        <v>794990</v>
      </c>
      <c r="AK742" s="5">
        <v>659770</v>
      </c>
      <c r="AL742" s="14">
        <v>764120</v>
      </c>
      <c r="AM742" s="5">
        <v>21.853000000000002</v>
      </c>
      <c r="AN742" s="5">
        <v>74</v>
      </c>
      <c r="AO742" s="5">
        <v>3</v>
      </c>
      <c r="AP742" s="5">
        <v>50.7</v>
      </c>
    </row>
    <row r="743" spans="1:42" x14ac:dyDescent="0.2">
      <c r="A743" s="5" t="s">
        <v>2538</v>
      </c>
      <c r="B743" s="5" t="s">
        <v>2798</v>
      </c>
      <c r="C743" s="5">
        <v>7088700</v>
      </c>
      <c r="D743" s="5">
        <v>21800000</v>
      </c>
      <c r="E743" s="5">
        <v>23096000</v>
      </c>
      <c r="F743" s="14">
        <v>22445000</v>
      </c>
      <c r="G743" s="5">
        <v>19481000</v>
      </c>
      <c r="H743" s="5">
        <v>17688000</v>
      </c>
      <c r="I743" s="5">
        <v>16603000</v>
      </c>
      <c r="J743" s="14">
        <v>20367000</v>
      </c>
      <c r="K743" s="5">
        <v>23873000</v>
      </c>
      <c r="L743" s="5">
        <v>18410000</v>
      </c>
      <c r="M743" s="5">
        <v>15549000</v>
      </c>
      <c r="N743" s="14">
        <v>16317000</v>
      </c>
      <c r="O743" s="5">
        <v>25566000</v>
      </c>
      <c r="P743" s="5">
        <v>23877000</v>
      </c>
      <c r="Q743" s="5">
        <v>25240000</v>
      </c>
      <c r="R743" s="14">
        <v>25264000</v>
      </c>
      <c r="S743" s="5">
        <v>20242000</v>
      </c>
      <c r="T743" s="5">
        <v>16941000</v>
      </c>
      <c r="U743" s="5">
        <v>17753000</v>
      </c>
      <c r="V743" s="14">
        <v>19768000</v>
      </c>
      <c r="W743" s="5">
        <v>16793000</v>
      </c>
      <c r="X743" s="5">
        <v>22982000</v>
      </c>
      <c r="Y743" s="5">
        <v>28062000</v>
      </c>
      <c r="Z743" s="14">
        <v>21642000</v>
      </c>
      <c r="AA743" s="5">
        <v>20278000</v>
      </c>
      <c r="AB743" s="5">
        <v>24215000</v>
      </c>
      <c r="AC743" s="5">
        <v>19615000</v>
      </c>
      <c r="AD743" s="14">
        <v>29435000</v>
      </c>
      <c r="AE743" s="5">
        <v>24765000</v>
      </c>
      <c r="AF743" s="5">
        <v>24287000</v>
      </c>
      <c r="AG743" s="5">
        <v>24403000</v>
      </c>
      <c r="AH743" s="14">
        <v>24938000</v>
      </c>
      <c r="AI743" s="5">
        <v>26173000</v>
      </c>
      <c r="AJ743" s="5">
        <v>26408000</v>
      </c>
      <c r="AK743" s="5">
        <v>22231000</v>
      </c>
      <c r="AL743" s="14">
        <v>30079000</v>
      </c>
      <c r="AM743" s="5">
        <v>323.31</v>
      </c>
      <c r="AN743" s="5">
        <v>539</v>
      </c>
      <c r="AO743" s="5">
        <v>15</v>
      </c>
      <c r="AP743" s="5">
        <v>11.3</v>
      </c>
    </row>
    <row r="744" spans="1:42" x14ac:dyDescent="0.2">
      <c r="A744" s="5" t="s">
        <v>2545</v>
      </c>
      <c r="B744" s="5" t="s">
        <v>2584</v>
      </c>
      <c r="C744" s="5">
        <v>4888800</v>
      </c>
      <c r="D744" s="5">
        <v>3102600</v>
      </c>
      <c r="E744" s="5">
        <v>3675800</v>
      </c>
      <c r="F744" s="14">
        <v>3031100</v>
      </c>
      <c r="G744" s="5">
        <v>3279500</v>
      </c>
      <c r="H744" s="5">
        <v>3634800</v>
      </c>
      <c r="I744" s="5">
        <v>3541500</v>
      </c>
      <c r="J744" s="14">
        <v>3836900</v>
      </c>
      <c r="K744" s="5">
        <v>3451400</v>
      </c>
      <c r="L744" s="5">
        <v>3745400</v>
      </c>
      <c r="M744" s="5">
        <v>4295900</v>
      </c>
      <c r="N744" s="14">
        <v>3893700</v>
      </c>
      <c r="O744" s="5">
        <v>5066000</v>
      </c>
      <c r="P744" s="5">
        <v>4517500</v>
      </c>
      <c r="Q744" s="5">
        <v>5154300</v>
      </c>
      <c r="R744" s="14">
        <v>3839500</v>
      </c>
      <c r="S744" s="5">
        <v>3879500</v>
      </c>
      <c r="T744" s="5">
        <v>3756200</v>
      </c>
      <c r="U744" s="5">
        <v>3095700</v>
      </c>
      <c r="V744" s="14">
        <v>2783100</v>
      </c>
      <c r="W744" s="5">
        <v>3589000</v>
      </c>
      <c r="X744" s="5">
        <v>3229800</v>
      </c>
      <c r="Y744" s="5">
        <v>3555700</v>
      </c>
      <c r="Z744" s="14">
        <v>3500400</v>
      </c>
      <c r="AA744" s="5">
        <v>4145600</v>
      </c>
      <c r="AB744" s="5">
        <v>4582300</v>
      </c>
      <c r="AC744" s="5">
        <v>4377100</v>
      </c>
      <c r="AD744" s="14">
        <v>4583600</v>
      </c>
      <c r="AE744" s="5">
        <v>3197100</v>
      </c>
      <c r="AF744" s="5">
        <v>3588900</v>
      </c>
      <c r="AG744" s="5">
        <v>3779000</v>
      </c>
      <c r="AH744" s="14">
        <v>3663700</v>
      </c>
      <c r="AI744" s="5">
        <v>3725200</v>
      </c>
      <c r="AJ744" s="5">
        <v>2691700</v>
      </c>
      <c r="AK744" s="5">
        <v>3188100</v>
      </c>
      <c r="AL744" s="14">
        <v>3262400</v>
      </c>
      <c r="AM744" s="5">
        <v>156.88</v>
      </c>
      <c r="AN744" s="5">
        <v>292</v>
      </c>
      <c r="AO744" s="5">
        <v>9</v>
      </c>
      <c r="AP744" s="5">
        <v>14.5</v>
      </c>
    </row>
    <row r="745" spans="1:42" x14ac:dyDescent="0.2">
      <c r="A745" s="5" t="s">
        <v>2548</v>
      </c>
      <c r="B745" s="5" t="s">
        <v>2639</v>
      </c>
      <c r="C745" s="5">
        <v>0</v>
      </c>
      <c r="D745" s="5">
        <v>0</v>
      </c>
      <c r="E745" s="5">
        <v>0</v>
      </c>
      <c r="F745" s="14">
        <v>0</v>
      </c>
      <c r="G745" s="5">
        <v>0</v>
      </c>
      <c r="H745" s="5">
        <v>0</v>
      </c>
      <c r="I745" s="5">
        <v>0</v>
      </c>
      <c r="J745" s="14">
        <v>0</v>
      </c>
      <c r="K745" s="5">
        <v>0</v>
      </c>
      <c r="L745" s="5">
        <v>0</v>
      </c>
      <c r="M745" s="5">
        <v>0</v>
      </c>
      <c r="N745" s="14">
        <v>0</v>
      </c>
      <c r="O745" s="5">
        <v>0</v>
      </c>
      <c r="P745" s="5">
        <v>0</v>
      </c>
      <c r="Q745" s="5">
        <v>0</v>
      </c>
      <c r="R745" s="14">
        <v>0</v>
      </c>
      <c r="S745" s="5">
        <v>0</v>
      </c>
      <c r="T745" s="5">
        <v>0</v>
      </c>
      <c r="U745" s="5">
        <v>0</v>
      </c>
      <c r="V745" s="14">
        <v>0</v>
      </c>
      <c r="W745" s="5">
        <v>1905500</v>
      </c>
      <c r="X745" s="5">
        <v>1941000</v>
      </c>
      <c r="Y745" s="5">
        <v>0</v>
      </c>
      <c r="Z745" s="14">
        <v>1977200</v>
      </c>
      <c r="AA745" s="5">
        <v>0</v>
      </c>
      <c r="AB745" s="5">
        <v>0</v>
      </c>
      <c r="AC745" s="5">
        <v>0</v>
      </c>
      <c r="AD745" s="14">
        <v>0</v>
      </c>
      <c r="AE745" s="5">
        <v>2568400</v>
      </c>
      <c r="AF745" s="5">
        <v>0</v>
      </c>
      <c r="AG745" s="5">
        <v>0</v>
      </c>
      <c r="AH745" s="14">
        <v>0</v>
      </c>
      <c r="AI745" s="5">
        <v>0</v>
      </c>
      <c r="AJ745" s="5">
        <v>2759700</v>
      </c>
      <c r="AK745" s="5">
        <v>3589400</v>
      </c>
      <c r="AL745" s="14">
        <v>2316000</v>
      </c>
      <c r="AM745" s="5">
        <v>322.39999999999998</v>
      </c>
      <c r="AN745" s="5">
        <v>28</v>
      </c>
      <c r="AO745" s="5">
        <v>3</v>
      </c>
      <c r="AP745" s="5">
        <v>10.8</v>
      </c>
    </row>
    <row r="746" spans="1:42" x14ac:dyDescent="0.2">
      <c r="A746" s="5" t="s">
        <v>2551</v>
      </c>
      <c r="B746" s="5" t="s">
        <v>2710</v>
      </c>
      <c r="C746" s="5">
        <v>4742100</v>
      </c>
      <c r="D746" s="5">
        <v>1914600</v>
      </c>
      <c r="E746" s="5">
        <v>2016200</v>
      </c>
      <c r="F746" s="14">
        <v>1866400</v>
      </c>
      <c r="G746" s="5">
        <v>2185700</v>
      </c>
      <c r="H746" s="5">
        <v>1939200</v>
      </c>
      <c r="I746" s="5">
        <v>2494800</v>
      </c>
      <c r="J746" s="14">
        <v>2612400</v>
      </c>
      <c r="K746" s="5">
        <v>2720600</v>
      </c>
      <c r="L746" s="5">
        <v>2628500</v>
      </c>
      <c r="M746" s="5">
        <v>2150500</v>
      </c>
      <c r="N746" s="14">
        <v>1798300</v>
      </c>
      <c r="O746" s="5">
        <v>2502700</v>
      </c>
      <c r="P746" s="5">
        <v>2210800</v>
      </c>
      <c r="Q746" s="5">
        <v>1880300</v>
      </c>
      <c r="R746" s="14">
        <v>2412200</v>
      </c>
      <c r="S746" s="5">
        <v>2114700</v>
      </c>
      <c r="T746" s="5">
        <v>2119100</v>
      </c>
      <c r="U746" s="5">
        <v>2398600</v>
      </c>
      <c r="V746" s="14">
        <v>2219300</v>
      </c>
      <c r="W746" s="5">
        <v>2009700</v>
      </c>
      <c r="X746" s="5">
        <v>1789000</v>
      </c>
      <c r="Y746" s="5">
        <v>1483300</v>
      </c>
      <c r="Z746" s="14">
        <v>1914800</v>
      </c>
      <c r="AA746" s="5">
        <v>1877600</v>
      </c>
      <c r="AB746" s="5">
        <v>2679200</v>
      </c>
      <c r="AC746" s="5">
        <v>2556900</v>
      </c>
      <c r="AD746" s="14">
        <v>2344300</v>
      </c>
      <c r="AE746" s="5">
        <v>2257500</v>
      </c>
      <c r="AF746" s="5">
        <v>2055800</v>
      </c>
      <c r="AG746" s="5">
        <v>1958900</v>
      </c>
      <c r="AH746" s="14">
        <v>2025200</v>
      </c>
      <c r="AI746" s="5">
        <v>2119800</v>
      </c>
      <c r="AJ746" s="5">
        <v>1163000</v>
      </c>
      <c r="AK746" s="5">
        <v>1957200</v>
      </c>
      <c r="AL746" s="14">
        <v>1832900</v>
      </c>
      <c r="AM746" s="5">
        <v>91.471000000000004</v>
      </c>
      <c r="AN746" s="5">
        <v>171</v>
      </c>
      <c r="AO746" s="5">
        <v>11</v>
      </c>
      <c r="AP746" s="5">
        <v>39.299999999999997</v>
      </c>
    </row>
    <row r="747" spans="1:42" x14ac:dyDescent="0.2">
      <c r="A747" s="5" t="s">
        <v>2555</v>
      </c>
      <c r="B747" s="5" t="s">
        <v>3315</v>
      </c>
      <c r="C747" s="5">
        <v>0</v>
      </c>
      <c r="D747" s="5">
        <v>676690</v>
      </c>
      <c r="E747" s="5">
        <v>0</v>
      </c>
      <c r="F747" s="14">
        <v>0</v>
      </c>
      <c r="G747" s="5">
        <v>649230</v>
      </c>
      <c r="H747" s="5">
        <v>0</v>
      </c>
      <c r="I747" s="5">
        <v>693290</v>
      </c>
      <c r="J747" s="14">
        <v>764650</v>
      </c>
      <c r="K747" s="5">
        <v>954950</v>
      </c>
      <c r="L747" s="5">
        <v>0</v>
      </c>
      <c r="M747" s="5">
        <v>772780</v>
      </c>
      <c r="N747" s="14">
        <v>467290</v>
      </c>
      <c r="O747" s="5">
        <v>851130</v>
      </c>
      <c r="P747" s="5">
        <v>819040</v>
      </c>
      <c r="Q747" s="5">
        <v>948350</v>
      </c>
      <c r="R747" s="14">
        <v>1107400</v>
      </c>
      <c r="S747" s="5">
        <v>1580800</v>
      </c>
      <c r="T747" s="5">
        <v>873660</v>
      </c>
      <c r="U747" s="5">
        <v>827220</v>
      </c>
      <c r="V747" s="14">
        <v>1009300</v>
      </c>
      <c r="W747" s="5">
        <v>798640</v>
      </c>
      <c r="X747" s="5">
        <v>715060</v>
      </c>
      <c r="Y747" s="5">
        <v>0</v>
      </c>
      <c r="Z747" s="14">
        <v>827040</v>
      </c>
      <c r="AA747" s="5">
        <v>430110</v>
      </c>
      <c r="AB747" s="5">
        <v>695560</v>
      </c>
      <c r="AC747" s="5">
        <v>931280</v>
      </c>
      <c r="AD747" s="14">
        <v>1078900</v>
      </c>
      <c r="AE747" s="5">
        <v>545930</v>
      </c>
      <c r="AF747" s="5">
        <v>810620</v>
      </c>
      <c r="AG747" s="5">
        <v>0</v>
      </c>
      <c r="AH747" s="14">
        <v>619000</v>
      </c>
      <c r="AI747" s="5">
        <v>871510</v>
      </c>
      <c r="AJ747" s="5">
        <v>0</v>
      </c>
      <c r="AK747" s="5">
        <v>928290</v>
      </c>
      <c r="AL747" s="14">
        <v>769350</v>
      </c>
      <c r="AM747" s="5">
        <v>62.411999999999999</v>
      </c>
      <c r="AN747" s="5">
        <v>82</v>
      </c>
      <c r="AO747" s="5">
        <v>5</v>
      </c>
      <c r="AP747" s="5">
        <v>27</v>
      </c>
    </row>
    <row r="748" spans="1:42" x14ac:dyDescent="0.2">
      <c r="A748" s="5" t="s">
        <v>2559</v>
      </c>
      <c r="B748" s="5" t="s">
        <v>2625</v>
      </c>
      <c r="C748" s="5">
        <v>0</v>
      </c>
      <c r="D748" s="5">
        <v>398600</v>
      </c>
      <c r="E748" s="5">
        <v>307020</v>
      </c>
      <c r="F748" s="14">
        <v>218120</v>
      </c>
      <c r="G748" s="5">
        <v>923390</v>
      </c>
      <c r="H748" s="5">
        <v>525550</v>
      </c>
      <c r="I748" s="5">
        <v>625810</v>
      </c>
      <c r="J748" s="14">
        <v>840730</v>
      </c>
      <c r="K748" s="5">
        <v>861550</v>
      </c>
      <c r="L748" s="5">
        <v>674090</v>
      </c>
      <c r="M748" s="5">
        <v>762140</v>
      </c>
      <c r="N748" s="14">
        <v>789860</v>
      </c>
      <c r="O748" s="5">
        <v>737620</v>
      </c>
      <c r="P748" s="5">
        <v>355470</v>
      </c>
      <c r="Q748" s="5">
        <v>555760</v>
      </c>
      <c r="R748" s="14">
        <v>486240</v>
      </c>
      <c r="S748" s="5">
        <v>618770</v>
      </c>
      <c r="T748" s="5">
        <v>552550</v>
      </c>
      <c r="U748" s="5">
        <v>1352000</v>
      </c>
      <c r="V748" s="14">
        <v>829030</v>
      </c>
      <c r="W748" s="5">
        <v>1086600</v>
      </c>
      <c r="X748" s="5">
        <v>699300</v>
      </c>
      <c r="Y748" s="5">
        <v>572820</v>
      </c>
      <c r="Z748" s="14">
        <v>673380</v>
      </c>
      <c r="AA748" s="5">
        <v>533110</v>
      </c>
      <c r="AB748" s="5">
        <v>719300</v>
      </c>
      <c r="AC748" s="5">
        <v>742080</v>
      </c>
      <c r="AD748" s="14">
        <v>707610</v>
      </c>
      <c r="AE748" s="5">
        <v>282300</v>
      </c>
      <c r="AF748" s="5">
        <v>618550</v>
      </c>
      <c r="AG748" s="5">
        <v>520050</v>
      </c>
      <c r="AH748" s="14">
        <v>0</v>
      </c>
      <c r="AI748" s="5">
        <v>384220</v>
      </c>
      <c r="AJ748" s="5">
        <v>573520</v>
      </c>
      <c r="AK748" s="5">
        <v>613440</v>
      </c>
      <c r="AL748" s="14">
        <v>420490</v>
      </c>
      <c r="AM748" s="5">
        <v>78.822000000000003</v>
      </c>
      <c r="AN748" s="5">
        <v>75</v>
      </c>
      <c r="AO748" s="5">
        <v>1</v>
      </c>
      <c r="AP748" s="5">
        <v>12</v>
      </c>
    </row>
    <row r="749" spans="1:42" x14ac:dyDescent="0.2">
      <c r="A749" s="5" t="s">
        <v>2561</v>
      </c>
      <c r="B749" s="5" t="s">
        <v>2584</v>
      </c>
      <c r="C749" s="5">
        <v>8523700</v>
      </c>
      <c r="D749" s="5">
        <v>9247900</v>
      </c>
      <c r="E749" s="5">
        <v>8127800</v>
      </c>
      <c r="F749" s="14">
        <v>10605000</v>
      </c>
      <c r="G749" s="5">
        <v>10855000</v>
      </c>
      <c r="H749" s="5">
        <v>10097000</v>
      </c>
      <c r="I749" s="5">
        <v>11495000</v>
      </c>
      <c r="J749" s="14">
        <v>11165000</v>
      </c>
      <c r="K749" s="5">
        <v>10156000</v>
      </c>
      <c r="L749" s="5">
        <v>10749000</v>
      </c>
      <c r="M749" s="5">
        <v>10345000</v>
      </c>
      <c r="N749" s="14">
        <v>11255000</v>
      </c>
      <c r="O749" s="5">
        <v>14782000</v>
      </c>
      <c r="P749" s="5">
        <v>17538000</v>
      </c>
      <c r="Q749" s="5">
        <v>12716000</v>
      </c>
      <c r="R749" s="14">
        <v>12016000</v>
      </c>
      <c r="S749" s="5">
        <v>10949000</v>
      </c>
      <c r="T749" s="5">
        <v>10053000</v>
      </c>
      <c r="U749" s="5">
        <v>11358000</v>
      </c>
      <c r="V749" s="14">
        <v>8871400</v>
      </c>
      <c r="W749" s="5">
        <v>13562000</v>
      </c>
      <c r="X749" s="5">
        <v>13191000</v>
      </c>
      <c r="Y749" s="5">
        <v>12549000</v>
      </c>
      <c r="Z749" s="14">
        <v>13933000</v>
      </c>
      <c r="AA749" s="5">
        <v>13336000</v>
      </c>
      <c r="AB749" s="5">
        <v>13465000</v>
      </c>
      <c r="AC749" s="5">
        <v>14483000</v>
      </c>
      <c r="AD749" s="14">
        <v>14213000</v>
      </c>
      <c r="AE749" s="5">
        <v>14256000</v>
      </c>
      <c r="AF749" s="5">
        <v>16708000</v>
      </c>
      <c r="AG749" s="5">
        <v>13830000</v>
      </c>
      <c r="AH749" s="14">
        <v>17484000</v>
      </c>
      <c r="AI749" s="5">
        <v>13753000</v>
      </c>
      <c r="AJ749" s="5">
        <v>13672000</v>
      </c>
      <c r="AK749" s="5">
        <v>15998000</v>
      </c>
      <c r="AL749" s="14">
        <v>15285000</v>
      </c>
      <c r="AM749" s="5">
        <v>323.31</v>
      </c>
      <c r="AN749" s="5">
        <v>472</v>
      </c>
      <c r="AO749" s="5">
        <v>15</v>
      </c>
      <c r="AP749" s="5">
        <v>13.8</v>
      </c>
    </row>
    <row r="750" spans="1:42" x14ac:dyDescent="0.2">
      <c r="A750" s="5" t="s">
        <v>2564</v>
      </c>
      <c r="B750" s="5" t="s">
        <v>2584</v>
      </c>
      <c r="C750" s="5">
        <v>6255800</v>
      </c>
      <c r="D750" s="5">
        <v>3564900</v>
      </c>
      <c r="E750" s="5">
        <v>3302200</v>
      </c>
      <c r="F750" s="14">
        <v>3088300</v>
      </c>
      <c r="G750" s="5">
        <v>2916300</v>
      </c>
      <c r="H750" s="5">
        <v>3051300</v>
      </c>
      <c r="I750" s="5">
        <v>2661900</v>
      </c>
      <c r="J750" s="14">
        <v>3292200</v>
      </c>
      <c r="K750" s="5">
        <v>3116500</v>
      </c>
      <c r="L750" s="5">
        <v>2665300</v>
      </c>
      <c r="M750" s="5">
        <v>2394900</v>
      </c>
      <c r="N750" s="14">
        <v>2730200</v>
      </c>
      <c r="O750" s="5">
        <v>2886900</v>
      </c>
      <c r="P750" s="5">
        <v>3381400</v>
      </c>
      <c r="Q750" s="5">
        <v>3869300</v>
      </c>
      <c r="R750" s="14">
        <v>2562200</v>
      </c>
      <c r="S750" s="5">
        <v>2886600</v>
      </c>
      <c r="T750" s="5">
        <v>3083100</v>
      </c>
      <c r="U750" s="5">
        <v>3247900</v>
      </c>
      <c r="V750" s="14">
        <v>2579800</v>
      </c>
      <c r="W750" s="5">
        <v>3085900</v>
      </c>
      <c r="X750" s="5">
        <v>3061200</v>
      </c>
      <c r="Y750" s="5">
        <v>2611600</v>
      </c>
      <c r="Z750" s="14">
        <v>2871100</v>
      </c>
      <c r="AA750" s="5">
        <v>3603800</v>
      </c>
      <c r="AB750" s="5">
        <v>3058500</v>
      </c>
      <c r="AC750" s="5">
        <v>2640400</v>
      </c>
      <c r="AD750" s="14">
        <v>4578800</v>
      </c>
      <c r="AE750" s="5">
        <v>2845900</v>
      </c>
      <c r="AF750" s="5">
        <v>3265100</v>
      </c>
      <c r="AG750" s="5">
        <v>2927200</v>
      </c>
      <c r="AH750" s="14">
        <v>3204700</v>
      </c>
      <c r="AI750" s="5">
        <v>2923200</v>
      </c>
      <c r="AJ750" s="5">
        <v>2846100</v>
      </c>
      <c r="AK750" s="5">
        <v>2806300</v>
      </c>
      <c r="AL750" s="14">
        <v>2849900</v>
      </c>
      <c r="AM750" s="5">
        <v>97.408000000000001</v>
      </c>
      <c r="AN750" s="5">
        <v>199</v>
      </c>
      <c r="AO750" s="5">
        <v>9</v>
      </c>
      <c r="AP750" s="5">
        <v>54.9</v>
      </c>
    </row>
    <row r="751" spans="1:42" x14ac:dyDescent="0.2">
      <c r="A751" s="5" t="s">
        <v>2566</v>
      </c>
      <c r="B751" s="5" t="s">
        <v>3317</v>
      </c>
      <c r="C751" s="5">
        <v>0</v>
      </c>
      <c r="D751" s="5">
        <v>1275000</v>
      </c>
      <c r="E751" s="5">
        <v>667410</v>
      </c>
      <c r="F751" s="14">
        <v>767320</v>
      </c>
      <c r="G751" s="5">
        <v>1988700</v>
      </c>
      <c r="H751" s="5">
        <v>2039400</v>
      </c>
      <c r="I751" s="5">
        <v>2838100</v>
      </c>
      <c r="J751" s="14">
        <v>1393600</v>
      </c>
      <c r="K751" s="5">
        <v>2919700</v>
      </c>
      <c r="L751" s="5">
        <v>1771400</v>
      </c>
      <c r="M751" s="5">
        <v>1864800</v>
      </c>
      <c r="N751" s="14">
        <v>1985500</v>
      </c>
      <c r="O751" s="5">
        <v>2571500</v>
      </c>
      <c r="P751" s="5">
        <v>4694400</v>
      </c>
      <c r="Q751" s="5">
        <v>2956800</v>
      </c>
      <c r="R751" s="14">
        <v>1621200</v>
      </c>
      <c r="S751" s="5">
        <v>3157600</v>
      </c>
      <c r="T751" s="5">
        <v>2840700</v>
      </c>
      <c r="U751" s="5">
        <v>1464300</v>
      </c>
      <c r="V751" s="14">
        <v>1431900</v>
      </c>
      <c r="W751" s="5">
        <v>5379700</v>
      </c>
      <c r="X751" s="5">
        <v>8120900</v>
      </c>
      <c r="Y751" s="5">
        <v>6618800</v>
      </c>
      <c r="Z751" s="14">
        <v>5153400</v>
      </c>
      <c r="AA751" s="5">
        <v>1415400</v>
      </c>
      <c r="AB751" s="5">
        <v>1749900</v>
      </c>
      <c r="AC751" s="5">
        <v>2074600</v>
      </c>
      <c r="AD751" s="14">
        <v>2897800</v>
      </c>
      <c r="AE751" s="5">
        <v>6940500</v>
      </c>
      <c r="AF751" s="5">
        <v>2625800</v>
      </c>
      <c r="AG751" s="5">
        <v>2672800</v>
      </c>
      <c r="AH751" s="14">
        <v>2839600</v>
      </c>
      <c r="AI751" s="5">
        <v>2691700</v>
      </c>
      <c r="AJ751" s="5">
        <v>8310000</v>
      </c>
      <c r="AK751" s="5">
        <v>9251000</v>
      </c>
      <c r="AL751" s="14">
        <v>7127100</v>
      </c>
      <c r="AM751" s="5">
        <v>193.71</v>
      </c>
      <c r="AN751" s="5">
        <v>202</v>
      </c>
      <c r="AO751" s="5">
        <v>13</v>
      </c>
      <c r="AP751" s="5">
        <v>37.200000000000003</v>
      </c>
    </row>
    <row r="752" spans="1:42" x14ac:dyDescent="0.2">
      <c r="A752" s="5" t="s">
        <v>2567</v>
      </c>
      <c r="B752" s="5" t="s">
        <v>3179</v>
      </c>
      <c r="C752" s="5">
        <v>0</v>
      </c>
      <c r="D752" s="5">
        <v>0</v>
      </c>
      <c r="E752" s="5">
        <v>0</v>
      </c>
      <c r="F752" s="14">
        <v>0</v>
      </c>
      <c r="G752" s="5">
        <v>0</v>
      </c>
      <c r="H752" s="5">
        <v>0</v>
      </c>
      <c r="I752" s="5">
        <v>0</v>
      </c>
      <c r="J752" s="14">
        <v>0</v>
      </c>
      <c r="K752" s="5">
        <v>0</v>
      </c>
      <c r="L752" s="5">
        <v>0</v>
      </c>
      <c r="M752" s="5">
        <v>0</v>
      </c>
      <c r="N752" s="14">
        <v>0</v>
      </c>
      <c r="O752" s="5">
        <v>0</v>
      </c>
      <c r="P752" s="5">
        <v>0</v>
      </c>
      <c r="Q752" s="5">
        <v>0</v>
      </c>
      <c r="R752" s="14">
        <v>0</v>
      </c>
      <c r="S752" s="5">
        <v>0</v>
      </c>
      <c r="T752" s="5">
        <v>0</v>
      </c>
      <c r="U752" s="5">
        <v>0</v>
      </c>
      <c r="V752" s="14">
        <v>809530</v>
      </c>
      <c r="W752" s="5">
        <v>1210300</v>
      </c>
      <c r="X752" s="5">
        <v>1011000</v>
      </c>
      <c r="Y752" s="5">
        <v>960390</v>
      </c>
      <c r="Z752" s="14">
        <v>896670</v>
      </c>
      <c r="AA752" s="5">
        <v>0</v>
      </c>
      <c r="AB752" s="5">
        <v>0</v>
      </c>
      <c r="AC752" s="5">
        <v>0</v>
      </c>
      <c r="AD752" s="14">
        <v>588230</v>
      </c>
      <c r="AE752" s="5">
        <v>954840</v>
      </c>
      <c r="AF752" s="5">
        <v>0</v>
      </c>
      <c r="AG752" s="5">
        <v>0</v>
      </c>
      <c r="AH752" s="14">
        <v>0</v>
      </c>
      <c r="AI752" s="5">
        <v>0</v>
      </c>
      <c r="AJ752" s="5">
        <v>1567900</v>
      </c>
      <c r="AK752" s="5">
        <v>1116400</v>
      </c>
      <c r="AL752" s="14">
        <v>807810</v>
      </c>
      <c r="AM752" s="5">
        <v>95.216999999999999</v>
      </c>
      <c r="AN752" s="5">
        <v>42</v>
      </c>
      <c r="AO752" s="5">
        <v>8</v>
      </c>
      <c r="AP752" s="5">
        <v>9.6</v>
      </c>
    </row>
    <row r="753" spans="1:42" x14ac:dyDescent="0.2">
      <c r="A753" s="5" t="s">
        <v>2574</v>
      </c>
      <c r="B753" s="5" t="s">
        <v>3259</v>
      </c>
      <c r="C753" s="5">
        <v>11168000</v>
      </c>
      <c r="D753" s="5">
        <v>3114100</v>
      </c>
      <c r="E753" s="5">
        <v>3106600</v>
      </c>
      <c r="F753" s="14">
        <v>3976700</v>
      </c>
      <c r="G753" s="5">
        <v>3779400</v>
      </c>
      <c r="H753" s="5">
        <v>3177500</v>
      </c>
      <c r="I753" s="5">
        <v>3323300</v>
      </c>
      <c r="J753" s="14">
        <v>3967900</v>
      </c>
      <c r="K753" s="5">
        <v>3117300</v>
      </c>
      <c r="L753" s="5">
        <v>3329200</v>
      </c>
      <c r="M753" s="5">
        <v>3662300</v>
      </c>
      <c r="N753" s="14">
        <v>3934900</v>
      </c>
      <c r="O753" s="5">
        <v>2732200</v>
      </c>
      <c r="P753" s="5">
        <v>4586700</v>
      </c>
      <c r="Q753" s="5">
        <v>4821300</v>
      </c>
      <c r="R753" s="14">
        <v>3919400</v>
      </c>
      <c r="S753" s="5">
        <v>4936800</v>
      </c>
      <c r="T753" s="5">
        <v>3923400</v>
      </c>
      <c r="U753" s="5">
        <v>4138500</v>
      </c>
      <c r="V753" s="14">
        <v>5038600</v>
      </c>
      <c r="W753" s="5">
        <v>1732000</v>
      </c>
      <c r="X753" s="5">
        <v>2155900</v>
      </c>
      <c r="Y753" s="5">
        <v>3198300</v>
      </c>
      <c r="Z753" s="14">
        <v>1981600</v>
      </c>
      <c r="AA753" s="5">
        <v>0</v>
      </c>
      <c r="AB753" s="5">
        <v>5244600</v>
      </c>
      <c r="AC753" s="5">
        <v>3426100</v>
      </c>
      <c r="AD753" s="14">
        <v>1972000</v>
      </c>
      <c r="AE753" s="5">
        <v>1669900</v>
      </c>
      <c r="AF753" s="5">
        <v>3975600</v>
      </c>
      <c r="AG753" s="5">
        <v>3752500</v>
      </c>
      <c r="AH753" s="14">
        <v>2951700</v>
      </c>
      <c r="AI753" s="5">
        <v>3113000</v>
      </c>
      <c r="AJ753" s="5">
        <v>0</v>
      </c>
      <c r="AK753" s="5">
        <v>1049200</v>
      </c>
      <c r="AL753" s="14">
        <v>1766800</v>
      </c>
      <c r="AM753" s="5">
        <v>74.400000000000006</v>
      </c>
      <c r="AN753" s="5">
        <v>83</v>
      </c>
      <c r="AO753" s="5">
        <v>4</v>
      </c>
      <c r="AP753" s="5">
        <v>54.2</v>
      </c>
    </row>
    <row r="754" spans="1:42" x14ac:dyDescent="0.2">
      <c r="A754" s="5" t="s">
        <v>2577</v>
      </c>
      <c r="B754" s="5" t="s">
        <v>3322</v>
      </c>
      <c r="C754" s="5">
        <v>124690</v>
      </c>
      <c r="D754" s="5">
        <v>12112000</v>
      </c>
      <c r="E754" s="5">
        <v>12274000</v>
      </c>
      <c r="F754" s="14">
        <v>11594000</v>
      </c>
      <c r="G754" s="5">
        <v>21279000</v>
      </c>
      <c r="H754" s="5">
        <v>7974300</v>
      </c>
      <c r="I754" s="5">
        <v>7135400</v>
      </c>
      <c r="J754" s="14">
        <v>10792000</v>
      </c>
      <c r="K754" s="5">
        <v>15020000</v>
      </c>
      <c r="L754" s="5">
        <v>9816200</v>
      </c>
      <c r="M754" s="5">
        <v>10773000</v>
      </c>
      <c r="N754" s="14">
        <v>36474000</v>
      </c>
      <c r="O754" s="5">
        <v>10789000</v>
      </c>
      <c r="P754" s="5">
        <v>15510000</v>
      </c>
      <c r="Q754" s="5">
        <v>10594000</v>
      </c>
      <c r="R754" s="14">
        <v>16145000</v>
      </c>
      <c r="S754" s="5">
        <v>24488000</v>
      </c>
      <c r="T754" s="5">
        <v>11265000</v>
      </c>
      <c r="U754" s="5">
        <v>10726000</v>
      </c>
      <c r="V754" s="14">
        <v>8727200</v>
      </c>
      <c r="W754" s="5">
        <v>8931200</v>
      </c>
      <c r="X754" s="5">
        <v>10651000</v>
      </c>
      <c r="Y754" s="5">
        <v>14300000</v>
      </c>
      <c r="Z754" s="14">
        <v>10307000</v>
      </c>
      <c r="AA754" s="5">
        <v>12649000</v>
      </c>
      <c r="AB754" s="5">
        <v>9369400</v>
      </c>
      <c r="AC754" s="5">
        <v>20979000</v>
      </c>
      <c r="AD754" s="14">
        <v>6216700</v>
      </c>
      <c r="AE754" s="5">
        <v>11962000</v>
      </c>
      <c r="AF754" s="5">
        <v>17058000</v>
      </c>
      <c r="AG754" s="5">
        <v>12344000</v>
      </c>
      <c r="AH754" s="14">
        <v>13774000</v>
      </c>
      <c r="AI754" s="5">
        <v>13220000</v>
      </c>
      <c r="AJ754" s="5">
        <v>9341000</v>
      </c>
      <c r="AK754" s="5">
        <v>7368900</v>
      </c>
      <c r="AL754" s="14">
        <v>9392300</v>
      </c>
      <c r="AM754" s="5">
        <v>129.52000000000001</v>
      </c>
      <c r="AN754" s="5">
        <v>144</v>
      </c>
      <c r="AO754" s="5">
        <v>7</v>
      </c>
      <c r="AP754" s="5">
        <v>29.7</v>
      </c>
    </row>
    <row r="755" spans="1:42" x14ac:dyDescent="0.2">
      <c r="A755" s="5" t="s">
        <v>2578</v>
      </c>
      <c r="B755" s="5" t="s">
        <v>3323</v>
      </c>
      <c r="C755" s="5">
        <v>37850000</v>
      </c>
      <c r="D755" s="5">
        <v>21939000</v>
      </c>
      <c r="E755" s="5">
        <v>19460000</v>
      </c>
      <c r="F755" s="14">
        <v>19538000</v>
      </c>
      <c r="G755" s="5">
        <v>21852000</v>
      </c>
      <c r="H755" s="5">
        <v>19001000</v>
      </c>
      <c r="I755" s="5">
        <v>25039000</v>
      </c>
      <c r="J755" s="14">
        <v>24377000</v>
      </c>
      <c r="K755" s="5">
        <v>21227000</v>
      </c>
      <c r="L755" s="5">
        <v>22220000</v>
      </c>
      <c r="M755" s="5">
        <v>23236000</v>
      </c>
      <c r="N755" s="14">
        <v>20283000</v>
      </c>
      <c r="O755" s="5">
        <v>25842000</v>
      </c>
      <c r="P755" s="5">
        <v>26003000</v>
      </c>
      <c r="Q755" s="5">
        <v>27867000</v>
      </c>
      <c r="R755" s="14">
        <v>24367000</v>
      </c>
      <c r="S755" s="5">
        <v>28713000</v>
      </c>
      <c r="T755" s="5">
        <v>31482000</v>
      </c>
      <c r="U755" s="5">
        <v>28351000</v>
      </c>
      <c r="V755" s="14">
        <v>27485000</v>
      </c>
      <c r="W755" s="5">
        <v>27621000</v>
      </c>
      <c r="X755" s="5">
        <v>25072000</v>
      </c>
      <c r="Y755" s="5">
        <v>22936000</v>
      </c>
      <c r="Z755" s="14">
        <v>23077000</v>
      </c>
      <c r="AA755" s="5">
        <v>27724000</v>
      </c>
      <c r="AB755" s="5">
        <v>29527000</v>
      </c>
      <c r="AC755" s="5">
        <v>22614000</v>
      </c>
      <c r="AD755" s="14">
        <v>35108000</v>
      </c>
      <c r="AE755" s="5">
        <v>18219000</v>
      </c>
      <c r="AF755" s="5">
        <v>26235000</v>
      </c>
      <c r="AG755" s="5">
        <v>25268000</v>
      </c>
      <c r="AH755" s="14">
        <v>24056000</v>
      </c>
      <c r="AI755" s="5">
        <v>28669000</v>
      </c>
      <c r="AJ755" s="5">
        <v>19388000</v>
      </c>
      <c r="AK755" s="5">
        <v>24667000</v>
      </c>
      <c r="AL755" s="14">
        <v>18653000</v>
      </c>
      <c r="AM755" s="5">
        <v>323.31</v>
      </c>
      <c r="AN755" s="5">
        <v>650</v>
      </c>
      <c r="AO755" s="5">
        <v>15</v>
      </c>
      <c r="AP755" s="5">
        <v>49.9</v>
      </c>
    </row>
  </sheetData>
  <pageMargins left="0.7" right="0.7" top="0.78740157499999996" bottom="0.78740157499999996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F228011-F12A-4441-A4F0-54E0C9BA97F3}">
  <dimension ref="A1:AP755"/>
  <sheetViews>
    <sheetView zoomScale="83" zoomScaleNormal="83" workbookViewId="0">
      <selection sqref="A1:XFD1048576"/>
    </sheetView>
  </sheetViews>
  <sheetFormatPr baseColWidth="10" defaultRowHeight="15" x14ac:dyDescent="0.2"/>
  <cols>
    <col min="1" max="1" width="16.83203125" style="5" bestFit="1" customWidth="1"/>
    <col min="2" max="2" width="9.83203125" style="5" customWidth="1"/>
    <col min="3" max="21" width="10.83203125" style="5"/>
    <col min="22" max="22" width="11.1640625" style="5" bestFit="1" customWidth="1"/>
    <col min="23" max="24" width="10.83203125" style="5"/>
    <col min="25" max="25" width="11.1640625" style="5" bestFit="1" customWidth="1"/>
    <col min="26" max="16384" width="10.83203125" style="5"/>
  </cols>
  <sheetData>
    <row r="1" spans="1:42" x14ac:dyDescent="0.2">
      <c r="A1" s="6" t="s">
        <v>0</v>
      </c>
      <c r="B1" s="6" t="s">
        <v>1</v>
      </c>
      <c r="C1" s="6" t="s">
        <v>3367</v>
      </c>
      <c r="D1" s="6" t="s">
        <v>3367</v>
      </c>
      <c r="E1" s="6" t="s">
        <v>3367</v>
      </c>
      <c r="F1" s="6" t="s">
        <v>3367</v>
      </c>
      <c r="G1" s="12" t="s">
        <v>3368</v>
      </c>
      <c r="H1" s="12" t="s">
        <v>3368</v>
      </c>
      <c r="I1" s="12" t="s">
        <v>3368</v>
      </c>
      <c r="J1" s="15" t="s">
        <v>3368</v>
      </c>
      <c r="K1" s="6" t="s">
        <v>3369</v>
      </c>
      <c r="L1" s="6" t="s">
        <v>3369</v>
      </c>
      <c r="M1" s="6" t="s">
        <v>3369</v>
      </c>
      <c r="N1" s="13" t="s">
        <v>3369</v>
      </c>
      <c r="O1" s="2" t="s">
        <v>3370</v>
      </c>
      <c r="P1" s="12" t="s">
        <v>3370</v>
      </c>
      <c r="Q1" s="12" t="s">
        <v>3370</v>
      </c>
      <c r="R1" s="15" t="s">
        <v>3370</v>
      </c>
      <c r="S1" s="2" t="s">
        <v>3371</v>
      </c>
      <c r="T1" s="12" t="s">
        <v>3371</v>
      </c>
      <c r="U1" s="12" t="s">
        <v>3371</v>
      </c>
      <c r="V1" s="15" t="s">
        <v>3371</v>
      </c>
      <c r="W1" s="2" t="s">
        <v>3372</v>
      </c>
      <c r="X1" s="12" t="s">
        <v>3372</v>
      </c>
      <c r="Y1" s="12" t="s">
        <v>3372</v>
      </c>
      <c r="Z1" s="15" t="s">
        <v>3372</v>
      </c>
      <c r="AA1" s="2" t="s">
        <v>3373</v>
      </c>
      <c r="AB1" s="12" t="s">
        <v>3373</v>
      </c>
      <c r="AC1" s="12" t="s">
        <v>3373</v>
      </c>
      <c r="AD1" s="15" t="s">
        <v>3373</v>
      </c>
      <c r="AE1" s="2" t="s">
        <v>3374</v>
      </c>
      <c r="AF1" s="12" t="s">
        <v>3374</v>
      </c>
      <c r="AG1" s="12" t="s">
        <v>3374</v>
      </c>
      <c r="AH1" s="15" t="s">
        <v>3374</v>
      </c>
      <c r="AI1" s="2" t="s">
        <v>3375</v>
      </c>
      <c r="AJ1" s="12" t="s">
        <v>3375</v>
      </c>
      <c r="AK1" s="12" t="s">
        <v>3375</v>
      </c>
      <c r="AL1" s="15" t="s">
        <v>3375</v>
      </c>
      <c r="AM1" s="6" t="s">
        <v>4</v>
      </c>
      <c r="AN1" s="6" t="s">
        <v>5</v>
      </c>
      <c r="AO1" s="6" t="s">
        <v>2</v>
      </c>
      <c r="AP1" s="6" t="s">
        <v>3</v>
      </c>
    </row>
    <row r="2" spans="1:42" x14ac:dyDescent="0.2">
      <c r="A2" s="5" t="s">
        <v>7</v>
      </c>
      <c r="B2" s="5" t="s">
        <v>2580</v>
      </c>
      <c r="C2" s="5">
        <v>5433900</v>
      </c>
      <c r="D2" s="5">
        <v>3554200</v>
      </c>
      <c r="E2" s="5">
        <v>4259000</v>
      </c>
      <c r="F2" s="14">
        <v>3034100</v>
      </c>
      <c r="G2" s="5">
        <v>1813100</v>
      </c>
      <c r="H2" s="5">
        <f>AVERAGE(G2,I2:J2)</f>
        <v>1530866.6666666667</v>
      </c>
      <c r="I2" s="5">
        <v>1106100</v>
      </c>
      <c r="J2" s="14">
        <v>1673400</v>
      </c>
      <c r="K2" s="5">
        <v>1366500</v>
      </c>
      <c r="L2" s="5">
        <f>AVERAGE(K2,M2:N2)</f>
        <v>1773766.6666666667</v>
      </c>
      <c r="M2" s="5">
        <v>1853800</v>
      </c>
      <c r="N2" s="14">
        <v>2101000</v>
      </c>
      <c r="O2" s="5">
        <v>0</v>
      </c>
      <c r="P2" s="5">
        <v>0</v>
      </c>
      <c r="Q2" s="5">
        <v>0</v>
      </c>
      <c r="R2" s="14">
        <v>0</v>
      </c>
      <c r="S2" s="5">
        <v>2316000</v>
      </c>
      <c r="T2" s="5">
        <f>AVERAGE(S2,U2:V2)</f>
        <v>1789466.6666666667</v>
      </c>
      <c r="U2" s="5">
        <v>2047700</v>
      </c>
      <c r="V2" s="14">
        <v>1004700</v>
      </c>
      <c r="W2" s="5">
        <v>0</v>
      </c>
      <c r="X2" s="5">
        <v>0</v>
      </c>
      <c r="Y2" s="5">
        <v>0</v>
      </c>
      <c r="Z2" s="14">
        <v>0</v>
      </c>
      <c r="AA2" s="5">
        <v>0</v>
      </c>
      <c r="AB2" s="5">
        <v>0</v>
      </c>
      <c r="AC2" s="5">
        <v>1556300</v>
      </c>
      <c r="AD2" s="14">
        <v>0</v>
      </c>
      <c r="AE2" s="5">
        <v>0</v>
      </c>
      <c r="AF2" s="5">
        <v>0</v>
      </c>
      <c r="AG2" s="5">
        <v>0</v>
      </c>
      <c r="AH2" s="14">
        <v>0</v>
      </c>
      <c r="AI2" s="5">
        <v>0</v>
      </c>
      <c r="AJ2" s="5">
        <v>0</v>
      </c>
      <c r="AK2" s="5">
        <v>0</v>
      </c>
      <c r="AL2" s="14">
        <v>0</v>
      </c>
      <c r="AM2" s="5">
        <v>8.3980999999999995</v>
      </c>
      <c r="AN2" s="5">
        <v>44</v>
      </c>
      <c r="AO2" s="5">
        <v>5</v>
      </c>
      <c r="AP2" s="5">
        <v>26.9</v>
      </c>
    </row>
    <row r="3" spans="1:42" x14ac:dyDescent="0.2">
      <c r="A3" s="5" t="s">
        <v>9</v>
      </c>
      <c r="B3" s="5" t="s">
        <v>2582</v>
      </c>
      <c r="C3" s="5">
        <v>72195000</v>
      </c>
      <c r="D3" s="5">
        <v>48305000</v>
      </c>
      <c r="E3" s="5">
        <v>48039000</v>
      </c>
      <c r="F3" s="14">
        <v>46619000</v>
      </c>
      <c r="G3" s="5">
        <v>48729000</v>
      </c>
      <c r="H3" s="5">
        <v>52842000</v>
      </c>
      <c r="I3" s="5">
        <v>47811000</v>
      </c>
      <c r="J3" s="14">
        <v>52927000</v>
      </c>
      <c r="K3" s="5">
        <v>50262000</v>
      </c>
      <c r="L3" s="5">
        <v>51930000</v>
      </c>
      <c r="M3" s="5">
        <v>40442000</v>
      </c>
      <c r="N3" s="14">
        <v>49121000</v>
      </c>
      <c r="O3" s="5">
        <v>50959000</v>
      </c>
      <c r="P3" s="5">
        <v>49764000</v>
      </c>
      <c r="Q3" s="5">
        <v>51440000</v>
      </c>
      <c r="R3" s="14">
        <v>45418000</v>
      </c>
      <c r="S3" s="5">
        <v>49431000</v>
      </c>
      <c r="T3" s="5">
        <v>56079000</v>
      </c>
      <c r="U3" s="5">
        <v>51490000</v>
      </c>
      <c r="V3" s="14">
        <v>40170000</v>
      </c>
      <c r="W3" s="5">
        <v>57244000</v>
      </c>
      <c r="X3" s="5">
        <v>51445000</v>
      </c>
      <c r="Y3" s="5">
        <v>47726000</v>
      </c>
      <c r="Z3" s="14">
        <v>50360000</v>
      </c>
      <c r="AA3" s="5">
        <v>49975000</v>
      </c>
      <c r="AB3" s="5">
        <v>50594000</v>
      </c>
      <c r="AC3" s="5">
        <v>48135000</v>
      </c>
      <c r="AD3" s="14">
        <v>43178000</v>
      </c>
      <c r="AE3" s="5">
        <v>51976000</v>
      </c>
      <c r="AF3" s="5">
        <v>51028000</v>
      </c>
      <c r="AG3" s="5">
        <v>49375000</v>
      </c>
      <c r="AH3" s="14">
        <v>50144000</v>
      </c>
      <c r="AI3" s="5">
        <v>47831000</v>
      </c>
      <c r="AJ3" s="5">
        <v>53225000</v>
      </c>
      <c r="AK3" s="5">
        <v>54887000</v>
      </c>
      <c r="AL3" s="14">
        <v>51139000</v>
      </c>
      <c r="AM3" s="5">
        <v>323.31</v>
      </c>
      <c r="AN3" s="5">
        <v>974</v>
      </c>
      <c r="AO3" s="5">
        <v>25</v>
      </c>
      <c r="AP3" s="5">
        <v>53.6</v>
      </c>
    </row>
    <row r="4" spans="1:42" x14ac:dyDescent="0.2">
      <c r="A4" s="5" t="s">
        <v>19</v>
      </c>
      <c r="B4" s="5" t="s">
        <v>2589</v>
      </c>
      <c r="C4" s="5">
        <f>AVERAGE(D4:F4)</f>
        <v>1065900</v>
      </c>
      <c r="D4" s="5">
        <v>987800</v>
      </c>
      <c r="E4" s="5">
        <v>1034200</v>
      </c>
      <c r="F4" s="14">
        <v>1175700</v>
      </c>
      <c r="G4" s="5">
        <v>1974800</v>
      </c>
      <c r="H4" s="5">
        <v>1904200</v>
      </c>
      <c r="I4" s="5">
        <v>2233900</v>
      </c>
      <c r="J4" s="14">
        <v>1993400</v>
      </c>
      <c r="K4" s="5">
        <v>2219400</v>
      </c>
      <c r="L4" s="5">
        <v>1763500</v>
      </c>
      <c r="M4" s="5">
        <v>952690</v>
      </c>
      <c r="N4" s="14">
        <f>AVERAGE(K4:M4)</f>
        <v>1645196.6666666667</v>
      </c>
      <c r="O4" s="5">
        <v>1351400</v>
      </c>
      <c r="P4" s="5">
        <v>4478400</v>
      </c>
      <c r="Q4" s="5">
        <v>1637100</v>
      </c>
      <c r="R4" s="14">
        <v>3772700</v>
      </c>
      <c r="S4" s="5">
        <v>0</v>
      </c>
      <c r="T4" s="5">
        <v>0</v>
      </c>
      <c r="U4" s="5">
        <v>918240</v>
      </c>
      <c r="V4" s="14">
        <v>0</v>
      </c>
      <c r="W4" s="5">
        <f>AVERAGE(X4:Z4)</f>
        <v>2111033.3333333335</v>
      </c>
      <c r="X4" s="5">
        <v>3018300</v>
      </c>
      <c r="Y4" s="5">
        <v>1787700</v>
      </c>
      <c r="Z4" s="14">
        <v>1527100</v>
      </c>
      <c r="AA4" s="5">
        <v>2446000</v>
      </c>
      <c r="AB4" s="5">
        <f>AVERAGE(AA4,AC4:AD4)</f>
        <v>2233366.6666666665</v>
      </c>
      <c r="AC4" s="5">
        <v>2194500</v>
      </c>
      <c r="AD4" s="14">
        <v>2059600</v>
      </c>
      <c r="AE4" s="5">
        <v>2243400</v>
      </c>
      <c r="AF4" s="5">
        <v>2443000</v>
      </c>
      <c r="AG4" s="5">
        <v>2740100</v>
      </c>
      <c r="AH4" s="14">
        <v>1549100</v>
      </c>
      <c r="AI4" s="5">
        <v>1948600</v>
      </c>
      <c r="AJ4" s="5">
        <v>1595100</v>
      </c>
      <c r="AK4" s="5">
        <v>1283800</v>
      </c>
      <c r="AL4" s="14">
        <v>1764400</v>
      </c>
      <c r="AM4" s="5">
        <v>55.121000000000002</v>
      </c>
      <c r="AN4" s="5">
        <v>85</v>
      </c>
      <c r="AO4" s="5">
        <v>5</v>
      </c>
      <c r="AP4" s="5">
        <v>67.8</v>
      </c>
    </row>
    <row r="5" spans="1:42" x14ac:dyDescent="0.2">
      <c r="A5" s="5" t="s">
        <v>21</v>
      </c>
      <c r="B5" s="5" t="s">
        <v>2584</v>
      </c>
      <c r="C5" s="5">
        <v>21570000</v>
      </c>
      <c r="D5" s="5">
        <v>13988000</v>
      </c>
      <c r="E5" s="5">
        <v>14928000</v>
      </c>
      <c r="F5" s="14">
        <v>15881000</v>
      </c>
      <c r="G5" s="5">
        <v>10859000</v>
      </c>
      <c r="H5" s="5">
        <v>12660000</v>
      </c>
      <c r="I5" s="5">
        <v>11407000</v>
      </c>
      <c r="J5" s="14">
        <v>14034000</v>
      </c>
      <c r="K5" s="5">
        <v>11110000</v>
      </c>
      <c r="L5" s="5">
        <v>13221000</v>
      </c>
      <c r="M5" s="5">
        <v>12640000</v>
      </c>
      <c r="N5" s="14">
        <v>14915000</v>
      </c>
      <c r="O5" s="5">
        <v>9249000</v>
      </c>
      <c r="P5" s="5">
        <v>16387000</v>
      </c>
      <c r="Q5" s="5">
        <v>14084000</v>
      </c>
      <c r="R5" s="14">
        <v>17656000</v>
      </c>
      <c r="S5" s="5">
        <v>11917000</v>
      </c>
      <c r="T5" s="5">
        <v>14839000</v>
      </c>
      <c r="U5" s="5">
        <v>15706000</v>
      </c>
      <c r="V5" s="14">
        <v>15417000</v>
      </c>
      <c r="W5" s="5">
        <v>14022000</v>
      </c>
      <c r="X5" s="5">
        <v>11294000</v>
      </c>
      <c r="Y5" s="5">
        <v>12874000</v>
      </c>
      <c r="Z5" s="14">
        <v>11103000</v>
      </c>
      <c r="AA5" s="5">
        <v>15847000</v>
      </c>
      <c r="AB5" s="5">
        <v>14927000</v>
      </c>
      <c r="AC5" s="5">
        <v>14664000</v>
      </c>
      <c r="AD5" s="14">
        <v>8631800</v>
      </c>
      <c r="AE5" s="5">
        <v>11305000</v>
      </c>
      <c r="AF5" s="5">
        <v>14121000</v>
      </c>
      <c r="AG5" s="5">
        <v>12484000</v>
      </c>
      <c r="AH5" s="14">
        <v>11756000</v>
      </c>
      <c r="AI5" s="5">
        <v>13407000</v>
      </c>
      <c r="AJ5" s="5">
        <v>10334000</v>
      </c>
      <c r="AK5" s="5">
        <v>9526600</v>
      </c>
      <c r="AL5" s="14">
        <v>10502000</v>
      </c>
      <c r="AM5" s="5">
        <v>121.33</v>
      </c>
      <c r="AN5" s="5">
        <v>523</v>
      </c>
      <c r="AO5" s="5">
        <v>14</v>
      </c>
      <c r="AP5" s="5">
        <v>22.5</v>
      </c>
    </row>
    <row r="6" spans="1:42" x14ac:dyDescent="0.2">
      <c r="A6" s="5" t="s">
        <v>22</v>
      </c>
      <c r="B6" s="5" t="s">
        <v>2584</v>
      </c>
      <c r="C6" s="5">
        <v>1990700</v>
      </c>
      <c r="D6" s="5">
        <v>3038600</v>
      </c>
      <c r="E6" s="5">
        <v>1571100</v>
      </c>
      <c r="F6" s="14">
        <v>2400000</v>
      </c>
      <c r="G6" s="5">
        <v>1836800</v>
      </c>
      <c r="H6" s="5">
        <v>1165100</v>
      </c>
      <c r="I6" s="5">
        <v>1928700</v>
      </c>
      <c r="J6" s="14">
        <v>1325400</v>
      </c>
      <c r="K6" s="5">
        <v>1783000</v>
      </c>
      <c r="L6" s="5">
        <v>1218000</v>
      </c>
      <c r="M6" s="5">
        <v>457190</v>
      </c>
      <c r="N6" s="14">
        <v>1175400</v>
      </c>
      <c r="O6" s="5">
        <v>1451700</v>
      </c>
      <c r="P6" s="5">
        <v>2745500</v>
      </c>
      <c r="Q6" s="5">
        <v>2375600</v>
      </c>
      <c r="R6" s="14">
        <v>1066900</v>
      </c>
      <c r="S6" s="5">
        <v>2192400</v>
      </c>
      <c r="T6" s="5">
        <v>2662600</v>
      </c>
      <c r="U6" s="5">
        <v>585310</v>
      </c>
      <c r="V6" s="14">
        <v>1366000</v>
      </c>
      <c r="W6" s="5">
        <v>1871100</v>
      </c>
      <c r="X6" s="5">
        <v>1974600</v>
      </c>
      <c r="Y6" s="5">
        <v>2205000</v>
      </c>
      <c r="Z6" s="14">
        <v>1245300</v>
      </c>
      <c r="AA6" s="5">
        <v>2242900</v>
      </c>
      <c r="AB6" s="5">
        <v>1772600</v>
      </c>
      <c r="AC6" s="5">
        <v>782650</v>
      </c>
      <c r="AD6" s="14">
        <v>2076100</v>
      </c>
      <c r="AE6" s="5">
        <v>842370</v>
      </c>
      <c r="AF6" s="5">
        <v>2270800</v>
      </c>
      <c r="AG6" s="5">
        <v>1826000</v>
      </c>
      <c r="AH6" s="14">
        <v>1282300</v>
      </c>
      <c r="AI6" s="5">
        <v>2269800</v>
      </c>
      <c r="AJ6" s="5">
        <v>2021500</v>
      </c>
      <c r="AK6" s="5">
        <v>1293500</v>
      </c>
      <c r="AL6" s="14">
        <v>786130</v>
      </c>
      <c r="AM6" s="5">
        <v>44.341999999999999</v>
      </c>
      <c r="AN6" s="5">
        <v>103</v>
      </c>
      <c r="AO6" s="5">
        <v>2</v>
      </c>
      <c r="AP6" s="5">
        <v>18.2</v>
      </c>
    </row>
    <row r="7" spans="1:42" x14ac:dyDescent="0.2">
      <c r="A7" s="5" t="s">
        <v>23</v>
      </c>
      <c r="B7" s="5" t="s">
        <v>2591</v>
      </c>
      <c r="C7" s="5">
        <v>5696900</v>
      </c>
      <c r="D7" s="5">
        <v>2684000</v>
      </c>
      <c r="E7" s="5">
        <v>2754300</v>
      </c>
      <c r="F7" s="14">
        <v>3827600</v>
      </c>
      <c r="G7" s="5">
        <v>4701900</v>
      </c>
      <c r="H7" s="5">
        <v>5149200</v>
      </c>
      <c r="I7" s="5">
        <v>4102800</v>
      </c>
      <c r="J7" s="14">
        <v>4663600</v>
      </c>
      <c r="K7" s="5">
        <v>6739200</v>
      </c>
      <c r="L7" s="5">
        <v>5510100</v>
      </c>
      <c r="M7" s="5">
        <v>3956600</v>
      </c>
      <c r="N7" s="14">
        <v>4040800</v>
      </c>
      <c r="O7" s="5">
        <v>1826000</v>
      </c>
      <c r="P7" s="5">
        <v>3479500</v>
      </c>
      <c r="Q7" s="5">
        <v>4117300</v>
      </c>
      <c r="R7" s="14">
        <v>4561300</v>
      </c>
      <c r="S7" s="5">
        <v>3874600</v>
      </c>
      <c r="T7" s="5">
        <v>5418200</v>
      </c>
      <c r="U7" s="5">
        <v>4372100</v>
      </c>
      <c r="V7" s="14">
        <v>3433900</v>
      </c>
      <c r="W7" s="5">
        <v>3202000</v>
      </c>
      <c r="X7" s="5">
        <v>3136900</v>
      </c>
      <c r="Y7" s="5">
        <v>3946300</v>
      </c>
      <c r="Z7" s="14">
        <v>3955400</v>
      </c>
      <c r="AA7" s="5">
        <v>4829200</v>
      </c>
      <c r="AB7" s="5">
        <v>2602300</v>
      </c>
      <c r="AC7" s="5">
        <v>5029400</v>
      </c>
      <c r="AD7" s="14">
        <v>2201100</v>
      </c>
      <c r="AE7" s="5">
        <v>2855800</v>
      </c>
      <c r="AF7" s="5">
        <v>4756000</v>
      </c>
      <c r="AG7" s="5">
        <v>4017200</v>
      </c>
      <c r="AH7" s="14">
        <v>4702600</v>
      </c>
      <c r="AI7" s="5">
        <v>3305700</v>
      </c>
      <c r="AJ7" s="5">
        <v>3103000</v>
      </c>
      <c r="AK7" s="5">
        <v>2348300</v>
      </c>
      <c r="AL7" s="14">
        <v>3263100</v>
      </c>
      <c r="AM7" s="5">
        <v>91.697999999999993</v>
      </c>
      <c r="AN7" s="5">
        <v>188</v>
      </c>
      <c r="AO7" s="5">
        <v>8</v>
      </c>
      <c r="AP7" s="5">
        <v>26.3</v>
      </c>
    </row>
    <row r="8" spans="1:42" x14ac:dyDescent="0.2">
      <c r="A8" s="5" t="s">
        <v>27</v>
      </c>
      <c r="B8" s="5" t="s">
        <v>2584</v>
      </c>
      <c r="C8" s="5">
        <v>8874100</v>
      </c>
      <c r="D8" s="5">
        <v>13781000</v>
      </c>
      <c r="E8" s="5">
        <v>11847000</v>
      </c>
      <c r="F8" s="14">
        <v>11644000</v>
      </c>
      <c r="G8" s="5">
        <v>11126000</v>
      </c>
      <c r="H8" s="5">
        <v>11055000</v>
      </c>
      <c r="I8" s="5">
        <v>9828900</v>
      </c>
      <c r="J8" s="14">
        <v>10034000</v>
      </c>
      <c r="K8" s="5">
        <v>10283000</v>
      </c>
      <c r="L8" s="5">
        <v>10584000</v>
      </c>
      <c r="M8" s="5">
        <v>5927000</v>
      </c>
      <c r="N8" s="14">
        <v>10058000</v>
      </c>
      <c r="O8" s="5">
        <v>12806000</v>
      </c>
      <c r="P8" s="5">
        <v>11645000</v>
      </c>
      <c r="Q8" s="5">
        <v>16318000</v>
      </c>
      <c r="R8" s="14">
        <v>13178000</v>
      </c>
      <c r="S8" s="5">
        <v>8181000</v>
      </c>
      <c r="T8" s="5">
        <v>13708000</v>
      </c>
      <c r="U8" s="5">
        <v>8802000</v>
      </c>
      <c r="V8" s="14">
        <v>8051600</v>
      </c>
      <c r="W8" s="5">
        <v>5556100</v>
      </c>
      <c r="X8" s="5">
        <v>7698500</v>
      </c>
      <c r="Y8" s="5">
        <v>9188400</v>
      </c>
      <c r="Z8" s="14">
        <v>8095200</v>
      </c>
      <c r="AA8" s="5">
        <v>8899500</v>
      </c>
      <c r="AB8" s="5">
        <v>10397000</v>
      </c>
      <c r="AC8" s="5">
        <v>10842000</v>
      </c>
      <c r="AD8" s="14">
        <v>9806900</v>
      </c>
      <c r="AE8" s="5">
        <v>7879700</v>
      </c>
      <c r="AF8" s="5">
        <v>10853000</v>
      </c>
      <c r="AG8" s="5">
        <v>8036800</v>
      </c>
      <c r="AH8" s="14">
        <v>8599100</v>
      </c>
      <c r="AI8" s="5">
        <v>9321900</v>
      </c>
      <c r="AJ8" s="5">
        <v>7451700</v>
      </c>
      <c r="AK8" s="5">
        <v>7191300</v>
      </c>
      <c r="AL8" s="14">
        <v>8421900</v>
      </c>
      <c r="AM8" s="5">
        <v>323.31</v>
      </c>
      <c r="AN8" s="5">
        <v>522</v>
      </c>
      <c r="AO8" s="5">
        <v>12</v>
      </c>
      <c r="AP8" s="5">
        <v>58.7</v>
      </c>
    </row>
    <row r="9" spans="1:42" x14ac:dyDescent="0.2">
      <c r="A9" s="5" t="s">
        <v>33</v>
      </c>
      <c r="B9" s="5" t="s">
        <v>2596</v>
      </c>
      <c r="C9" s="5">
        <f>AVERAGE(D9:F9)</f>
        <v>1186433.3333333333</v>
      </c>
      <c r="D9" s="5">
        <v>1470800</v>
      </c>
      <c r="E9" s="5">
        <v>1125800</v>
      </c>
      <c r="F9" s="14">
        <v>962700</v>
      </c>
      <c r="G9" s="5">
        <v>1097100</v>
      </c>
      <c r="H9" s="5">
        <v>1193400</v>
      </c>
      <c r="I9" s="5">
        <v>1110800</v>
      </c>
      <c r="J9" s="14">
        <v>1382500</v>
      </c>
      <c r="K9" s="5">
        <v>1219900</v>
      </c>
      <c r="L9" s="5">
        <v>1193500</v>
      </c>
      <c r="M9" s="5">
        <v>1211000</v>
      </c>
      <c r="N9" s="14">
        <v>1220100</v>
      </c>
      <c r="O9" s="5">
        <v>1261500</v>
      </c>
      <c r="P9" s="5">
        <v>1520300</v>
      </c>
      <c r="Q9" s="5">
        <v>1613900</v>
      </c>
      <c r="R9" s="14">
        <v>1528800</v>
      </c>
      <c r="S9" s="5">
        <v>1306600</v>
      </c>
      <c r="T9" s="5">
        <v>1133300</v>
      </c>
      <c r="U9" s="5">
        <v>1593000</v>
      </c>
      <c r="V9" s="14">
        <v>1633000</v>
      </c>
      <c r="W9" s="5">
        <v>1710600</v>
      </c>
      <c r="X9" s="5">
        <v>1445700</v>
      </c>
      <c r="Y9" s="5">
        <v>1314900</v>
      </c>
      <c r="Z9" s="14">
        <v>1375500</v>
      </c>
      <c r="AA9" s="5">
        <v>1563300</v>
      </c>
      <c r="AB9" s="5">
        <v>1253000</v>
      </c>
      <c r="AC9" s="5">
        <v>2100800</v>
      </c>
      <c r="AD9" s="14">
        <f>AVERAGE(AA9:AC9)</f>
        <v>1639033.3333333333</v>
      </c>
      <c r="AE9" s="5">
        <v>1283100</v>
      </c>
      <c r="AF9" s="5">
        <v>1333000</v>
      </c>
      <c r="AG9" s="5">
        <v>1333400</v>
      </c>
      <c r="AH9" s="14">
        <v>1521200</v>
      </c>
      <c r="AI9" s="5">
        <v>1255300</v>
      </c>
      <c r="AJ9" s="5">
        <v>1554600</v>
      </c>
      <c r="AK9" s="5">
        <v>1860400</v>
      </c>
      <c r="AL9" s="14">
        <v>1725500</v>
      </c>
      <c r="AM9" s="5">
        <v>97.117999999999995</v>
      </c>
      <c r="AN9" s="5">
        <v>134</v>
      </c>
      <c r="AO9" s="5">
        <v>5</v>
      </c>
      <c r="AP9" s="5">
        <v>14.6</v>
      </c>
    </row>
    <row r="10" spans="1:42" x14ac:dyDescent="0.2">
      <c r="A10" s="5" t="s">
        <v>37</v>
      </c>
      <c r="B10" s="5" t="s">
        <v>2598</v>
      </c>
      <c r="C10" s="5">
        <v>0</v>
      </c>
      <c r="D10" s="5">
        <v>0</v>
      </c>
      <c r="E10" s="5">
        <v>0</v>
      </c>
      <c r="F10" s="14">
        <v>0</v>
      </c>
      <c r="G10" s="5">
        <v>0</v>
      </c>
      <c r="H10" s="5">
        <v>0</v>
      </c>
      <c r="I10" s="5">
        <v>0</v>
      </c>
      <c r="J10" s="14">
        <v>0</v>
      </c>
      <c r="K10" s="5">
        <v>0</v>
      </c>
      <c r="L10" s="5">
        <v>0</v>
      </c>
      <c r="M10" s="5">
        <v>0</v>
      </c>
      <c r="N10" s="14">
        <v>0</v>
      </c>
      <c r="O10" s="5">
        <v>0</v>
      </c>
      <c r="P10" s="5">
        <v>0</v>
      </c>
      <c r="Q10" s="5">
        <v>0</v>
      </c>
      <c r="R10" s="14">
        <v>0</v>
      </c>
      <c r="S10" s="5">
        <v>0</v>
      </c>
      <c r="T10" s="5">
        <v>0</v>
      </c>
      <c r="U10" s="5">
        <v>0</v>
      </c>
      <c r="V10" s="14">
        <v>0</v>
      </c>
      <c r="W10" s="5">
        <v>0</v>
      </c>
      <c r="X10" s="5">
        <v>0</v>
      </c>
      <c r="Y10" s="5">
        <v>0</v>
      </c>
      <c r="Z10" s="14">
        <v>786680</v>
      </c>
      <c r="AA10" s="5">
        <v>0</v>
      </c>
      <c r="AB10" s="5">
        <v>0</v>
      </c>
      <c r="AC10" s="5">
        <v>0</v>
      </c>
      <c r="AD10" s="14">
        <v>0</v>
      </c>
      <c r="AE10" s="5">
        <v>618990</v>
      </c>
      <c r="AF10" s="5">
        <v>0</v>
      </c>
      <c r="AG10" s="5">
        <v>0</v>
      </c>
      <c r="AH10" s="14">
        <v>0</v>
      </c>
      <c r="AI10" s="5">
        <f>AVERAGE(AJ10:AL10)</f>
        <v>729843.33333333337</v>
      </c>
      <c r="AJ10" s="5">
        <v>571600</v>
      </c>
      <c r="AK10" s="5">
        <v>914060</v>
      </c>
      <c r="AL10" s="14">
        <v>703870</v>
      </c>
      <c r="AM10" s="5">
        <v>96.864000000000004</v>
      </c>
      <c r="AN10" s="5">
        <v>18</v>
      </c>
      <c r="AO10" s="5">
        <v>4</v>
      </c>
      <c r="AP10" s="5">
        <v>15.1</v>
      </c>
    </row>
    <row r="11" spans="1:42" x14ac:dyDescent="0.2">
      <c r="A11" s="5" t="s">
        <v>42</v>
      </c>
      <c r="B11" s="5" t="s">
        <v>2601</v>
      </c>
      <c r="C11" s="5">
        <f>AVERAGE(D11:F11)</f>
        <v>6037100</v>
      </c>
      <c r="D11" s="5">
        <v>5118300</v>
      </c>
      <c r="E11" s="5">
        <v>5722700</v>
      </c>
      <c r="F11" s="14">
        <v>7270300</v>
      </c>
      <c r="G11" s="5">
        <v>3381500</v>
      </c>
      <c r="H11" s="5">
        <v>4831900</v>
      </c>
      <c r="I11" s="5">
        <v>7593400</v>
      </c>
      <c r="J11" s="14">
        <v>4052000</v>
      </c>
      <c r="K11" s="5">
        <v>5399100</v>
      </c>
      <c r="L11" s="5">
        <v>3195100</v>
      </c>
      <c r="M11" s="5">
        <v>3797500</v>
      </c>
      <c r="N11" s="14">
        <v>5068800</v>
      </c>
      <c r="O11" s="5">
        <v>9215400</v>
      </c>
      <c r="P11" s="5">
        <v>4638900</v>
      </c>
      <c r="Q11" s="5">
        <v>4655600</v>
      </c>
      <c r="R11" s="14">
        <v>5534900</v>
      </c>
      <c r="S11" s="5">
        <v>2389200</v>
      </c>
      <c r="T11" s="5">
        <v>4510800</v>
      </c>
      <c r="U11" s="5">
        <v>9637400</v>
      </c>
      <c r="V11" s="14">
        <v>4720700</v>
      </c>
      <c r="W11" s="5">
        <v>2298100</v>
      </c>
      <c r="X11" s="5">
        <v>5279100</v>
      </c>
      <c r="Y11" s="5">
        <v>3663000</v>
      </c>
      <c r="Z11" s="14">
        <v>4034400</v>
      </c>
      <c r="AA11" s="5">
        <v>6571500</v>
      </c>
      <c r="AB11" s="5">
        <v>4776500</v>
      </c>
      <c r="AC11" s="5">
        <v>11093000</v>
      </c>
      <c r="AD11" s="14">
        <v>1985100</v>
      </c>
      <c r="AE11" s="5">
        <v>5836500</v>
      </c>
      <c r="AF11" s="5">
        <v>7908400</v>
      </c>
      <c r="AG11" s="5">
        <v>2165700</v>
      </c>
      <c r="AH11" s="14">
        <v>3099300</v>
      </c>
      <c r="AI11" s="5">
        <v>4239400</v>
      </c>
      <c r="AJ11" s="5">
        <v>5151900</v>
      </c>
      <c r="AK11" s="5">
        <v>3962100</v>
      </c>
      <c r="AL11" s="14">
        <v>5459200</v>
      </c>
      <c r="AM11" s="5">
        <v>32.74</v>
      </c>
      <c r="AN11" s="5">
        <v>114</v>
      </c>
      <c r="AO11" s="5">
        <v>6</v>
      </c>
      <c r="AP11" s="5">
        <v>19.600000000000001</v>
      </c>
    </row>
    <row r="12" spans="1:42" x14ac:dyDescent="0.2">
      <c r="A12" s="5" t="s">
        <v>44</v>
      </c>
      <c r="B12" s="5" t="s">
        <v>2603</v>
      </c>
      <c r="C12" s="5">
        <v>10323000</v>
      </c>
      <c r="D12" s="5">
        <v>7557200</v>
      </c>
      <c r="E12" s="5">
        <v>8524300</v>
      </c>
      <c r="F12" s="14">
        <v>10615000</v>
      </c>
      <c r="G12" s="5">
        <v>10378000</v>
      </c>
      <c r="H12" s="5">
        <v>10760000</v>
      </c>
      <c r="I12" s="5">
        <v>11220000</v>
      </c>
      <c r="J12" s="14">
        <v>11953000</v>
      </c>
      <c r="K12" s="5">
        <v>9649800</v>
      </c>
      <c r="L12" s="5">
        <v>9828600</v>
      </c>
      <c r="M12" s="5">
        <v>11871000</v>
      </c>
      <c r="N12" s="14">
        <v>10456000</v>
      </c>
      <c r="O12" s="5">
        <v>10152000</v>
      </c>
      <c r="P12" s="5">
        <v>11585000</v>
      </c>
      <c r="Q12" s="5">
        <v>9945500</v>
      </c>
      <c r="R12" s="14">
        <v>10082000</v>
      </c>
      <c r="S12" s="5">
        <v>9033900</v>
      </c>
      <c r="T12" s="5">
        <v>9228200</v>
      </c>
      <c r="U12" s="5">
        <v>9271400</v>
      </c>
      <c r="V12" s="14">
        <v>8603700</v>
      </c>
      <c r="W12" s="5">
        <v>14172000</v>
      </c>
      <c r="X12" s="5">
        <v>14150000</v>
      </c>
      <c r="Y12" s="5">
        <v>13087000</v>
      </c>
      <c r="Z12" s="14">
        <v>13410000</v>
      </c>
      <c r="AA12" s="5">
        <v>10031000</v>
      </c>
      <c r="AB12" s="5">
        <v>12530000</v>
      </c>
      <c r="AC12" s="5">
        <v>14826000</v>
      </c>
      <c r="AD12" s="14">
        <v>17363000</v>
      </c>
      <c r="AE12" s="5">
        <v>13851000</v>
      </c>
      <c r="AF12" s="5">
        <v>13116000</v>
      </c>
      <c r="AG12" s="5">
        <v>11203000</v>
      </c>
      <c r="AH12" s="14">
        <v>13925000</v>
      </c>
      <c r="AI12" s="5">
        <v>9598100</v>
      </c>
      <c r="AJ12" s="5">
        <v>13305000</v>
      </c>
      <c r="AK12" s="5">
        <v>13461000</v>
      </c>
      <c r="AL12" s="14">
        <v>12740000</v>
      </c>
      <c r="AM12" s="5">
        <v>323.31</v>
      </c>
      <c r="AN12" s="5">
        <v>293</v>
      </c>
      <c r="AO12" s="5">
        <v>12</v>
      </c>
      <c r="AP12" s="5">
        <v>9.6999999999999993</v>
      </c>
    </row>
    <row r="13" spans="1:42" x14ac:dyDescent="0.2">
      <c r="A13" s="5" t="s">
        <v>55</v>
      </c>
      <c r="B13" s="5" t="s">
        <v>2611</v>
      </c>
      <c r="C13" s="5">
        <v>2931400</v>
      </c>
      <c r="D13" s="5">
        <v>2171600</v>
      </c>
      <c r="E13" s="5">
        <v>1791200</v>
      </c>
      <c r="F13" s="14">
        <v>2508700</v>
      </c>
      <c r="G13" s="5">
        <v>2300500</v>
      </c>
      <c r="H13" s="5">
        <v>2094000</v>
      </c>
      <c r="I13" s="5">
        <v>2605500</v>
      </c>
      <c r="J13" s="14">
        <v>2596800</v>
      </c>
      <c r="K13" s="5">
        <v>2291600</v>
      </c>
      <c r="L13" s="5">
        <v>2307800</v>
      </c>
      <c r="M13" s="5">
        <v>2304400</v>
      </c>
      <c r="N13" s="14">
        <v>2213000</v>
      </c>
      <c r="O13" s="5">
        <v>2330000</v>
      </c>
      <c r="P13" s="5">
        <v>2496500</v>
      </c>
      <c r="Q13" s="5">
        <v>2318000</v>
      </c>
      <c r="R13" s="14">
        <v>2652500</v>
      </c>
      <c r="S13" s="5">
        <v>1531900</v>
      </c>
      <c r="T13" s="5">
        <v>2425100</v>
      </c>
      <c r="U13" s="5">
        <v>1529000</v>
      </c>
      <c r="V13" s="14">
        <v>2364800</v>
      </c>
      <c r="W13" s="5">
        <v>2711800</v>
      </c>
      <c r="X13" s="5">
        <v>2617800</v>
      </c>
      <c r="Y13" s="5">
        <v>2738100</v>
      </c>
      <c r="Z13" s="14">
        <v>3130700</v>
      </c>
      <c r="AA13" s="5">
        <v>2370100</v>
      </c>
      <c r="AB13" s="5">
        <v>2363500</v>
      </c>
      <c r="AC13" s="5">
        <v>2060500</v>
      </c>
      <c r="AD13" s="14">
        <v>2654000</v>
      </c>
      <c r="AE13" s="5">
        <v>3619200</v>
      </c>
      <c r="AF13" s="5">
        <v>2341500</v>
      </c>
      <c r="AG13" s="5">
        <v>2401400</v>
      </c>
      <c r="AH13" s="14">
        <v>2605400</v>
      </c>
      <c r="AI13" s="5">
        <v>2438100</v>
      </c>
      <c r="AJ13" s="5">
        <v>2491200</v>
      </c>
      <c r="AK13" s="5">
        <v>2869200</v>
      </c>
      <c r="AL13" s="14">
        <v>3256100</v>
      </c>
      <c r="AM13" s="5">
        <v>250.3</v>
      </c>
      <c r="AN13" s="5">
        <v>205</v>
      </c>
      <c r="AO13" s="5">
        <v>10</v>
      </c>
      <c r="AP13" s="5">
        <v>30.7</v>
      </c>
    </row>
    <row r="14" spans="1:42" x14ac:dyDescent="0.2">
      <c r="A14" s="5" t="s">
        <v>59</v>
      </c>
      <c r="B14" s="5" t="s">
        <v>2584</v>
      </c>
      <c r="C14" s="5">
        <v>3223200</v>
      </c>
      <c r="D14" s="5">
        <v>3370000</v>
      </c>
      <c r="E14" s="5">
        <v>3074300</v>
      </c>
      <c r="F14" s="14">
        <v>2755700</v>
      </c>
      <c r="G14" s="5">
        <v>3315200</v>
      </c>
      <c r="H14" s="5">
        <f>AVERAGE(G14,I14:J14)</f>
        <v>3010366.6666666665</v>
      </c>
      <c r="I14" s="5">
        <v>2685900</v>
      </c>
      <c r="J14" s="14">
        <v>3030000</v>
      </c>
      <c r="K14" s="5">
        <v>2985500</v>
      </c>
      <c r="L14" s="5">
        <v>3608700</v>
      </c>
      <c r="M14" s="5">
        <v>1986400</v>
      </c>
      <c r="N14" s="14">
        <v>1868400</v>
      </c>
      <c r="O14" s="5">
        <v>3086000</v>
      </c>
      <c r="P14" s="5">
        <v>3103300</v>
      </c>
      <c r="Q14" s="5">
        <v>3193400</v>
      </c>
      <c r="R14" s="14">
        <v>3531500</v>
      </c>
      <c r="S14" s="5">
        <v>2958300</v>
      </c>
      <c r="T14" s="5">
        <v>2394300</v>
      </c>
      <c r="U14" s="5">
        <v>3954300</v>
      </c>
      <c r="V14" s="14">
        <v>2702700</v>
      </c>
      <c r="W14" s="5">
        <v>3309500</v>
      </c>
      <c r="X14" s="5">
        <v>3222700</v>
      </c>
      <c r="Y14" s="5">
        <v>3139900</v>
      </c>
      <c r="Z14" s="14">
        <v>2726900</v>
      </c>
      <c r="AA14" s="5">
        <v>2852900</v>
      </c>
      <c r="AB14" s="5">
        <v>2872500</v>
      </c>
      <c r="AC14" s="5">
        <v>2681600</v>
      </c>
      <c r="AD14" s="14">
        <f>AVERAGE(AA14:AC14)</f>
        <v>2802333.3333333335</v>
      </c>
      <c r="AE14" s="5">
        <v>3054500</v>
      </c>
      <c r="AF14" s="5">
        <v>3184200</v>
      </c>
      <c r="AG14" s="5">
        <v>2514600</v>
      </c>
      <c r="AH14" s="14">
        <v>3531900</v>
      </c>
      <c r="AI14" s="5">
        <v>3066900</v>
      </c>
      <c r="AJ14" s="5">
        <v>3665000</v>
      </c>
      <c r="AK14" s="5">
        <v>3608400</v>
      </c>
      <c r="AL14" s="14">
        <v>3771800</v>
      </c>
      <c r="AM14" s="5">
        <v>141.5</v>
      </c>
      <c r="AN14" s="5">
        <v>109</v>
      </c>
      <c r="AO14" s="5">
        <v>6</v>
      </c>
      <c r="AP14" s="5">
        <v>24.2</v>
      </c>
    </row>
    <row r="15" spans="1:42" x14ac:dyDescent="0.2">
      <c r="A15" s="5" t="s">
        <v>68</v>
      </c>
      <c r="B15" s="5" t="s">
        <v>2617</v>
      </c>
      <c r="C15" s="5">
        <v>10122000</v>
      </c>
      <c r="D15" s="5">
        <v>3709100</v>
      </c>
      <c r="E15" s="5">
        <v>4208400</v>
      </c>
      <c r="F15" s="14">
        <v>3950000</v>
      </c>
      <c r="G15" s="5">
        <v>4238000</v>
      </c>
      <c r="H15" s="5">
        <v>3182000</v>
      </c>
      <c r="I15" s="5">
        <v>4035500</v>
      </c>
      <c r="J15" s="14">
        <v>4378500</v>
      </c>
      <c r="K15" s="5">
        <v>3671500</v>
      </c>
      <c r="L15" s="5">
        <v>4032300</v>
      </c>
      <c r="M15" s="5">
        <v>2976600</v>
      </c>
      <c r="N15" s="14">
        <v>3987800</v>
      </c>
      <c r="O15" s="5">
        <v>2890100</v>
      </c>
      <c r="P15" s="5">
        <v>3861400</v>
      </c>
      <c r="Q15" s="5">
        <v>3974400</v>
      </c>
      <c r="R15" s="14">
        <v>4216800</v>
      </c>
      <c r="S15" s="5">
        <v>3182300</v>
      </c>
      <c r="T15" s="5">
        <v>4631000</v>
      </c>
      <c r="U15" s="5">
        <v>4747000</v>
      </c>
      <c r="V15" s="14">
        <v>5651700</v>
      </c>
      <c r="W15" s="5">
        <v>2812100</v>
      </c>
      <c r="X15" s="5">
        <v>2725800</v>
      </c>
      <c r="Y15" s="5">
        <v>3144600</v>
      </c>
      <c r="Z15" s="14">
        <v>2576400</v>
      </c>
      <c r="AA15" s="5">
        <v>4027300</v>
      </c>
      <c r="AB15" s="5">
        <v>3579500</v>
      </c>
      <c r="AC15" s="5">
        <v>4584100</v>
      </c>
      <c r="AD15" s="14">
        <v>3478000</v>
      </c>
      <c r="AE15" s="5">
        <v>1901200</v>
      </c>
      <c r="AF15" s="5">
        <v>3234300</v>
      </c>
      <c r="AG15" s="5">
        <v>3367100</v>
      </c>
      <c r="AH15" s="14">
        <v>3692700</v>
      </c>
      <c r="AI15" s="5">
        <v>3590400</v>
      </c>
      <c r="AJ15" s="5">
        <v>2593900</v>
      </c>
      <c r="AK15" s="5">
        <v>2478700</v>
      </c>
      <c r="AL15" s="14">
        <v>2453100</v>
      </c>
      <c r="AM15" s="5">
        <v>93.817999999999998</v>
      </c>
      <c r="AN15" s="5">
        <v>140</v>
      </c>
      <c r="AO15" s="5">
        <v>5</v>
      </c>
      <c r="AP15" s="5">
        <v>19.5</v>
      </c>
    </row>
    <row r="16" spans="1:42" x14ac:dyDescent="0.2">
      <c r="A16" s="5" t="s">
        <v>74</v>
      </c>
      <c r="B16" s="5" t="s">
        <v>2593</v>
      </c>
      <c r="C16" s="5">
        <v>0</v>
      </c>
      <c r="D16" s="5">
        <v>0</v>
      </c>
      <c r="E16" s="5">
        <v>0</v>
      </c>
      <c r="F16" s="14">
        <v>0</v>
      </c>
      <c r="G16" s="5">
        <v>2399100</v>
      </c>
      <c r="H16" s="5">
        <v>2615600</v>
      </c>
      <c r="I16" s="5">
        <v>3259700</v>
      </c>
      <c r="J16" s="14">
        <v>1669000</v>
      </c>
      <c r="K16" s="5">
        <v>2521400</v>
      </c>
      <c r="L16" s="5">
        <v>2103400</v>
      </c>
      <c r="M16" s="5">
        <v>2868900</v>
      </c>
      <c r="N16" s="14">
        <v>2301800</v>
      </c>
      <c r="O16" s="5">
        <v>2191100</v>
      </c>
      <c r="P16" s="5">
        <v>2210000</v>
      </c>
      <c r="Q16" s="5">
        <f>AVERAGE(O16:P16,R16)</f>
        <v>2085266.6666666667</v>
      </c>
      <c r="R16" s="14">
        <v>1854700</v>
      </c>
      <c r="S16" s="5">
        <v>2062200</v>
      </c>
      <c r="T16" s="5">
        <v>2042000</v>
      </c>
      <c r="U16" s="5">
        <v>3124900</v>
      </c>
      <c r="V16" s="14">
        <v>3611600</v>
      </c>
      <c r="W16" s="5">
        <v>3709300</v>
      </c>
      <c r="X16" s="5">
        <v>2236400</v>
      </c>
      <c r="Y16" s="5">
        <v>2541800</v>
      </c>
      <c r="Z16" s="14">
        <v>2196000</v>
      </c>
      <c r="AA16" s="5">
        <v>2667600</v>
      </c>
      <c r="AB16" s="5">
        <v>2743400</v>
      </c>
      <c r="AC16" s="5">
        <v>2674800</v>
      </c>
      <c r="AD16" s="14">
        <v>2746300</v>
      </c>
      <c r="AE16" s="5">
        <v>1932400</v>
      </c>
      <c r="AF16" s="5">
        <f>AVERAGE(AE16,AG16:AH16)</f>
        <v>2483866.6666666665</v>
      </c>
      <c r="AG16" s="5">
        <v>2512400</v>
      </c>
      <c r="AH16" s="14">
        <v>3006800</v>
      </c>
      <c r="AI16" s="5">
        <v>2342600</v>
      </c>
      <c r="AJ16" s="5">
        <v>2019600</v>
      </c>
      <c r="AK16" s="5">
        <v>2008800</v>
      </c>
      <c r="AL16" s="14">
        <v>1665000</v>
      </c>
      <c r="AM16" s="5">
        <v>122.63</v>
      </c>
      <c r="AN16" s="5">
        <v>134</v>
      </c>
      <c r="AO16" s="5">
        <v>11</v>
      </c>
      <c r="AP16" s="5">
        <v>25.9</v>
      </c>
    </row>
    <row r="17" spans="1:42" x14ac:dyDescent="0.2">
      <c r="A17" s="5" t="s">
        <v>79</v>
      </c>
      <c r="B17" s="5" t="s">
        <v>2620</v>
      </c>
      <c r="C17" s="5">
        <v>0</v>
      </c>
      <c r="D17" s="5">
        <v>0</v>
      </c>
      <c r="E17" s="5">
        <v>0</v>
      </c>
      <c r="F17" s="14">
        <v>0</v>
      </c>
      <c r="G17" s="5">
        <v>0</v>
      </c>
      <c r="H17" s="5">
        <v>0</v>
      </c>
      <c r="I17" s="5">
        <v>0</v>
      </c>
      <c r="J17" s="14">
        <v>0</v>
      </c>
      <c r="K17" s="5">
        <v>0</v>
      </c>
      <c r="L17" s="5">
        <v>0</v>
      </c>
      <c r="M17" s="5">
        <v>0</v>
      </c>
      <c r="N17" s="14">
        <v>0</v>
      </c>
      <c r="O17" s="5">
        <v>517650</v>
      </c>
      <c r="P17" s="5">
        <v>2165500</v>
      </c>
      <c r="Q17" s="5">
        <v>485200</v>
      </c>
      <c r="R17" s="14">
        <f>AVERAGE(O17:Q17)</f>
        <v>1056116.6666666667</v>
      </c>
      <c r="S17" s="5">
        <v>0</v>
      </c>
      <c r="T17" s="5">
        <v>0</v>
      </c>
      <c r="U17" s="5">
        <v>0</v>
      </c>
      <c r="V17" s="14">
        <v>0</v>
      </c>
      <c r="W17" s="5">
        <v>11899000</v>
      </c>
      <c r="X17" s="5">
        <v>15743000</v>
      </c>
      <c r="Y17" s="5">
        <v>8929400</v>
      </c>
      <c r="Z17" s="14">
        <v>10304000</v>
      </c>
      <c r="AA17" s="5">
        <v>2139600</v>
      </c>
      <c r="AB17" s="5">
        <v>2155300</v>
      </c>
      <c r="AC17" s="5">
        <v>1348400</v>
      </c>
      <c r="AD17" s="14">
        <v>1802200</v>
      </c>
      <c r="AE17" s="5">
        <v>22564000</v>
      </c>
      <c r="AF17" s="5">
        <v>4191400</v>
      </c>
      <c r="AG17" s="5">
        <v>5326600</v>
      </c>
      <c r="AH17" s="14">
        <v>6619300</v>
      </c>
      <c r="AI17" s="5">
        <v>4718700</v>
      </c>
      <c r="AJ17" s="5">
        <v>21805000</v>
      </c>
      <c r="AK17" s="5">
        <v>17648000</v>
      </c>
      <c r="AL17" s="14">
        <v>25183000</v>
      </c>
      <c r="AM17" s="5">
        <v>307.75</v>
      </c>
      <c r="AN17" s="5">
        <v>175</v>
      </c>
      <c r="AO17" s="5">
        <v>14</v>
      </c>
      <c r="AP17" s="5">
        <v>25.3</v>
      </c>
    </row>
    <row r="18" spans="1:42" x14ac:dyDescent="0.2">
      <c r="A18" s="5" t="s">
        <v>85</v>
      </c>
      <c r="B18" s="5" t="s">
        <v>2623</v>
      </c>
      <c r="C18" s="5">
        <v>378130</v>
      </c>
      <c r="D18" s="5">
        <v>2135600</v>
      </c>
      <c r="E18" s="5">
        <v>2456600</v>
      </c>
      <c r="F18" s="14">
        <v>2567700</v>
      </c>
      <c r="G18" s="5">
        <v>2451500</v>
      </c>
      <c r="H18" s="5">
        <v>2590100</v>
      </c>
      <c r="I18" s="5">
        <v>2306100</v>
      </c>
      <c r="J18" s="14">
        <v>2472800</v>
      </c>
      <c r="K18" s="5">
        <v>2446300</v>
      </c>
      <c r="L18" s="5">
        <v>2777700</v>
      </c>
      <c r="M18" s="5">
        <v>1941900</v>
      </c>
      <c r="N18" s="14">
        <v>2108300</v>
      </c>
      <c r="O18" s="5">
        <v>2248600</v>
      </c>
      <c r="P18" s="5">
        <v>2696600</v>
      </c>
      <c r="Q18" s="5">
        <v>2009200</v>
      </c>
      <c r="R18" s="14">
        <v>1799900</v>
      </c>
      <c r="S18" s="5">
        <v>2428000</v>
      </c>
      <c r="T18" s="5">
        <v>1906800</v>
      </c>
      <c r="U18" s="5">
        <v>2725200</v>
      </c>
      <c r="V18" s="14">
        <v>2837300</v>
      </c>
      <c r="W18" s="5">
        <v>2567700</v>
      </c>
      <c r="X18" s="5">
        <f>AVERAGE(W18,Y18:Z18)</f>
        <v>2404566.6666666665</v>
      </c>
      <c r="Y18" s="5">
        <v>2365400</v>
      </c>
      <c r="Z18" s="14">
        <v>2280600</v>
      </c>
      <c r="AA18" s="5">
        <v>2288700</v>
      </c>
      <c r="AB18" s="5">
        <v>2467600</v>
      </c>
      <c r="AC18" s="5">
        <v>2169800</v>
      </c>
      <c r="AD18" s="14">
        <v>2081300</v>
      </c>
      <c r="AE18" s="5">
        <v>2242400</v>
      </c>
      <c r="AF18" s="5">
        <v>3294400</v>
      </c>
      <c r="AG18" s="5">
        <v>2396000</v>
      </c>
      <c r="AH18" s="14">
        <v>2374600</v>
      </c>
      <c r="AI18" s="5">
        <v>2518500</v>
      </c>
      <c r="AJ18" s="5">
        <v>2413400</v>
      </c>
      <c r="AK18" s="5">
        <v>2333900</v>
      </c>
      <c r="AL18" s="14">
        <v>3144600</v>
      </c>
      <c r="AM18" s="5">
        <v>124.76</v>
      </c>
      <c r="AN18" s="5">
        <v>113</v>
      </c>
      <c r="AO18" s="5">
        <v>3</v>
      </c>
      <c r="AP18" s="5">
        <v>20.2</v>
      </c>
    </row>
    <row r="19" spans="1:42" x14ac:dyDescent="0.2">
      <c r="A19" s="5" t="s">
        <v>99</v>
      </c>
      <c r="B19" s="5" t="s">
        <v>2584</v>
      </c>
      <c r="C19" s="5">
        <v>20568000</v>
      </c>
      <c r="D19" s="5">
        <v>28097000</v>
      </c>
      <c r="E19" s="5">
        <v>22242000</v>
      </c>
      <c r="F19" s="14">
        <v>25317000</v>
      </c>
      <c r="G19" s="5">
        <v>20982000</v>
      </c>
      <c r="H19" s="5">
        <v>25542000</v>
      </c>
      <c r="I19" s="5">
        <v>27956000</v>
      </c>
      <c r="J19" s="14">
        <v>23789000</v>
      </c>
      <c r="K19" s="5">
        <v>25065000</v>
      </c>
      <c r="L19" s="5">
        <v>28470000</v>
      </c>
      <c r="M19" s="5">
        <v>22133000</v>
      </c>
      <c r="N19" s="14">
        <v>25311000</v>
      </c>
      <c r="O19" s="5">
        <v>26045000</v>
      </c>
      <c r="P19" s="5">
        <v>28345000</v>
      </c>
      <c r="Q19" s="5">
        <v>27365000</v>
      </c>
      <c r="R19" s="14">
        <v>29112000</v>
      </c>
      <c r="S19" s="5">
        <v>22732000</v>
      </c>
      <c r="T19" s="5">
        <v>24882000</v>
      </c>
      <c r="U19" s="5">
        <v>21543000</v>
      </c>
      <c r="V19" s="14">
        <v>28479000</v>
      </c>
      <c r="W19" s="5">
        <v>21622000</v>
      </c>
      <c r="X19" s="5">
        <v>23407000</v>
      </c>
      <c r="Y19" s="5">
        <v>22537000</v>
      </c>
      <c r="Z19" s="14">
        <v>22510000</v>
      </c>
      <c r="AA19" s="5">
        <v>24546000</v>
      </c>
      <c r="AB19" s="5">
        <v>22828000</v>
      </c>
      <c r="AC19" s="5">
        <v>18807000</v>
      </c>
      <c r="AD19" s="14">
        <v>25316000</v>
      </c>
      <c r="AE19" s="5">
        <v>22651000</v>
      </c>
      <c r="AF19" s="5">
        <v>21890000</v>
      </c>
      <c r="AG19" s="5">
        <v>24973000</v>
      </c>
      <c r="AH19" s="14">
        <v>22231000</v>
      </c>
      <c r="AI19" s="5">
        <v>23886000</v>
      </c>
      <c r="AJ19" s="5">
        <v>22864000</v>
      </c>
      <c r="AK19" s="5">
        <v>24002000</v>
      </c>
      <c r="AL19" s="14">
        <v>22891000</v>
      </c>
      <c r="AM19" s="5">
        <v>288.41000000000003</v>
      </c>
      <c r="AN19" s="5">
        <v>363</v>
      </c>
      <c r="AO19" s="5">
        <v>9</v>
      </c>
      <c r="AP19" s="5">
        <v>9.3000000000000007</v>
      </c>
    </row>
    <row r="20" spans="1:42" x14ac:dyDescent="0.2">
      <c r="A20" s="5" t="s">
        <v>109</v>
      </c>
      <c r="B20" s="5" t="s">
        <v>2631</v>
      </c>
      <c r="C20" s="5">
        <v>830240</v>
      </c>
      <c r="D20" s="5">
        <v>2574600</v>
      </c>
      <c r="E20" s="5">
        <v>1922200</v>
      </c>
      <c r="F20" s="14">
        <v>2158300</v>
      </c>
      <c r="G20" s="5">
        <v>2397600</v>
      </c>
      <c r="H20" s="5">
        <v>2942700</v>
      </c>
      <c r="I20" s="5">
        <v>2378800</v>
      </c>
      <c r="J20" s="14">
        <v>2791400</v>
      </c>
      <c r="K20" s="5">
        <v>1688200</v>
      </c>
      <c r="L20" s="5">
        <v>2150300</v>
      </c>
      <c r="M20" s="5">
        <v>2312300</v>
      </c>
      <c r="N20" s="14">
        <v>2587900</v>
      </c>
      <c r="O20" s="5">
        <v>2778600</v>
      </c>
      <c r="P20" s="5">
        <v>2367900</v>
      </c>
      <c r="Q20" s="5">
        <v>2440300</v>
      </c>
      <c r="R20" s="14">
        <v>2204700</v>
      </c>
      <c r="S20" s="5">
        <v>2026700</v>
      </c>
      <c r="T20" s="5">
        <v>2544000</v>
      </c>
      <c r="U20" s="5">
        <v>2356500</v>
      </c>
      <c r="V20" s="14">
        <v>2925900</v>
      </c>
      <c r="W20" s="5">
        <v>2385000</v>
      </c>
      <c r="X20" s="5">
        <v>2879400</v>
      </c>
      <c r="Y20" s="5">
        <v>2735300</v>
      </c>
      <c r="Z20" s="14">
        <v>2738600</v>
      </c>
      <c r="AA20" s="5">
        <v>2132600</v>
      </c>
      <c r="AB20" s="5">
        <v>2240700</v>
      </c>
      <c r="AC20" s="5">
        <v>2425600</v>
      </c>
      <c r="AD20" s="14">
        <v>2069800</v>
      </c>
      <c r="AE20" s="5">
        <v>3076900</v>
      </c>
      <c r="AF20" s="5">
        <v>2505000</v>
      </c>
      <c r="AG20" s="5">
        <v>2370200</v>
      </c>
      <c r="AH20" s="14">
        <v>2473800</v>
      </c>
      <c r="AI20" s="5">
        <v>2634500</v>
      </c>
      <c r="AJ20" s="5">
        <v>2763700</v>
      </c>
      <c r="AK20" s="5">
        <v>3000400</v>
      </c>
      <c r="AL20" s="14">
        <v>2698100</v>
      </c>
      <c r="AM20" s="5">
        <v>105.56</v>
      </c>
      <c r="AN20" s="5">
        <v>246</v>
      </c>
      <c r="AO20" s="5">
        <v>14</v>
      </c>
      <c r="AP20" s="5">
        <v>36.5</v>
      </c>
    </row>
    <row r="21" spans="1:42" x14ac:dyDescent="0.2">
      <c r="A21" s="5" t="s">
        <v>112</v>
      </c>
      <c r="B21" s="5" t="s">
        <v>2584</v>
      </c>
      <c r="C21" s="5">
        <v>34356000</v>
      </c>
      <c r="D21" s="5">
        <v>19232000</v>
      </c>
      <c r="E21" s="5">
        <v>25045000</v>
      </c>
      <c r="F21" s="14">
        <v>42578000</v>
      </c>
      <c r="G21" s="5">
        <v>44713000</v>
      </c>
      <c r="H21" s="5">
        <v>49485000</v>
      </c>
      <c r="I21" s="5">
        <v>56083000</v>
      </c>
      <c r="J21" s="14">
        <v>57368000</v>
      </c>
      <c r="K21" s="5">
        <v>53070000</v>
      </c>
      <c r="L21" s="5">
        <v>55882000</v>
      </c>
      <c r="M21" s="5">
        <v>56675000</v>
      </c>
      <c r="N21" s="14">
        <v>48369000</v>
      </c>
      <c r="O21" s="5">
        <v>11250000</v>
      </c>
      <c r="P21" s="5">
        <v>57258000</v>
      </c>
      <c r="Q21" s="5">
        <v>55341000</v>
      </c>
      <c r="R21" s="14">
        <v>50664000</v>
      </c>
      <c r="S21" s="5">
        <v>49696000</v>
      </c>
      <c r="T21" s="5">
        <v>56343000</v>
      </c>
      <c r="U21" s="5">
        <v>58281000</v>
      </c>
      <c r="V21" s="14">
        <v>54513000</v>
      </c>
      <c r="W21" s="5">
        <v>20627000</v>
      </c>
      <c r="X21" s="5">
        <v>27922000</v>
      </c>
      <c r="Y21" s="5">
        <v>38833000</v>
      </c>
      <c r="Z21" s="14">
        <v>27660000</v>
      </c>
      <c r="AA21" s="5">
        <v>41962000</v>
      </c>
      <c r="AB21" s="5">
        <v>46446000</v>
      </c>
      <c r="AC21" s="5">
        <v>38436000</v>
      </c>
      <c r="AD21" s="14">
        <v>10461000</v>
      </c>
      <c r="AE21" s="5">
        <v>30714000</v>
      </c>
      <c r="AF21" s="5">
        <v>49092000</v>
      </c>
      <c r="AG21" s="5">
        <v>62908000</v>
      </c>
      <c r="AH21" s="14">
        <v>39513000</v>
      </c>
      <c r="AI21" s="5">
        <v>32702000</v>
      </c>
      <c r="AJ21" s="5">
        <v>21694000</v>
      </c>
      <c r="AK21" s="5">
        <v>12967000</v>
      </c>
      <c r="AL21" s="14">
        <v>32947000</v>
      </c>
      <c r="AM21" s="5">
        <v>323.31</v>
      </c>
      <c r="AN21" s="5">
        <v>748</v>
      </c>
      <c r="AO21" s="5">
        <v>19</v>
      </c>
      <c r="AP21" s="5">
        <v>60.1</v>
      </c>
    </row>
    <row r="22" spans="1:42" x14ac:dyDescent="0.2">
      <c r="A22" s="5" t="s">
        <v>114</v>
      </c>
      <c r="B22" s="5" t="s">
        <v>2633</v>
      </c>
      <c r="C22" s="5">
        <v>0</v>
      </c>
      <c r="D22" s="5">
        <v>0</v>
      </c>
      <c r="E22" s="5">
        <v>0</v>
      </c>
      <c r="F22" s="14">
        <v>0</v>
      </c>
      <c r="G22" s="5">
        <v>0</v>
      </c>
      <c r="H22" s="5">
        <v>0</v>
      </c>
      <c r="I22" s="5">
        <v>0</v>
      </c>
      <c r="J22" s="14">
        <v>236650</v>
      </c>
      <c r="K22" s="5">
        <v>259960</v>
      </c>
      <c r="L22" s="5">
        <f>AVERAGE(K22,M22:N22)</f>
        <v>264006.66666666669</v>
      </c>
      <c r="M22" s="5">
        <v>254190</v>
      </c>
      <c r="N22" s="14">
        <v>277870</v>
      </c>
      <c r="O22" s="5">
        <v>0</v>
      </c>
      <c r="P22" s="5">
        <v>228680</v>
      </c>
      <c r="Q22" s="5">
        <v>0</v>
      </c>
      <c r="R22" s="14">
        <v>0</v>
      </c>
      <c r="S22" s="5">
        <v>139970</v>
      </c>
      <c r="T22" s="5">
        <v>0</v>
      </c>
      <c r="U22" s="5">
        <v>0</v>
      </c>
      <c r="V22" s="14">
        <v>0</v>
      </c>
      <c r="W22" s="5">
        <v>0</v>
      </c>
      <c r="X22" s="5">
        <v>0</v>
      </c>
      <c r="Y22" s="5">
        <v>179200</v>
      </c>
      <c r="Z22" s="14">
        <v>0</v>
      </c>
      <c r="AA22" s="5">
        <v>184250</v>
      </c>
      <c r="AB22" s="5">
        <v>0</v>
      </c>
      <c r="AC22" s="5">
        <v>0</v>
      </c>
      <c r="AD22" s="14">
        <v>0</v>
      </c>
      <c r="AE22" s="5">
        <v>269560</v>
      </c>
      <c r="AF22" s="5">
        <f>AVERAGE(AE22,AG22:AH22)</f>
        <v>199033.33333333334</v>
      </c>
      <c r="AG22" s="5">
        <v>163660</v>
      </c>
      <c r="AH22" s="14">
        <v>163880</v>
      </c>
      <c r="AI22" s="5">
        <v>186190</v>
      </c>
      <c r="AJ22" s="5">
        <v>197620</v>
      </c>
      <c r="AK22" s="5">
        <f>AVERAGE(AI22:AJ22,AL22)</f>
        <v>196566.66666666666</v>
      </c>
      <c r="AL22" s="14">
        <v>205890</v>
      </c>
      <c r="AM22" s="5">
        <v>31.155999999999999</v>
      </c>
      <c r="AN22" s="5">
        <v>51</v>
      </c>
      <c r="AO22" s="5">
        <v>1</v>
      </c>
      <c r="AP22" s="5">
        <v>13.7</v>
      </c>
    </row>
    <row r="23" spans="1:42" x14ac:dyDescent="0.2">
      <c r="A23" s="5" t="s">
        <v>115</v>
      </c>
      <c r="B23" s="5" t="s">
        <v>2634</v>
      </c>
      <c r="C23" s="5">
        <v>3246100</v>
      </c>
      <c r="D23" s="5">
        <v>2869000</v>
      </c>
      <c r="E23" s="5">
        <v>2809400</v>
      </c>
      <c r="F23" s="14">
        <v>2739400</v>
      </c>
      <c r="G23" s="5">
        <v>1239800</v>
      </c>
      <c r="H23" s="5">
        <v>1315400</v>
      </c>
      <c r="I23" s="5">
        <v>1570700</v>
      </c>
      <c r="J23" s="14">
        <v>1548200</v>
      </c>
      <c r="K23" s="5">
        <v>1396300</v>
      </c>
      <c r="L23" s="5">
        <v>1461300</v>
      </c>
      <c r="M23" s="5">
        <v>1991900</v>
      </c>
      <c r="N23" s="14">
        <v>1820800</v>
      </c>
      <c r="O23" s="5">
        <v>1308900</v>
      </c>
      <c r="P23" s="5">
        <v>1059400</v>
      </c>
      <c r="Q23" s="5">
        <v>1077500</v>
      </c>
      <c r="R23" s="14">
        <v>997170</v>
      </c>
      <c r="S23" s="5">
        <v>1450100</v>
      </c>
      <c r="T23" s="5">
        <v>1245100</v>
      </c>
      <c r="U23" s="5">
        <v>1811400</v>
      </c>
      <c r="V23" s="14">
        <v>2087200</v>
      </c>
      <c r="W23" s="5">
        <v>933820</v>
      </c>
      <c r="X23" s="5">
        <v>1160900</v>
      </c>
      <c r="Y23" s="5">
        <v>1091700</v>
      </c>
      <c r="Z23" s="14">
        <v>1328500</v>
      </c>
      <c r="AA23" s="5">
        <v>1446000</v>
      </c>
      <c r="AB23" s="5">
        <v>1295600</v>
      </c>
      <c r="AC23" s="5">
        <v>1393700</v>
      </c>
      <c r="AD23" s="14">
        <v>1414200</v>
      </c>
      <c r="AE23" s="5">
        <v>1636000</v>
      </c>
      <c r="AF23" s="5">
        <v>1466200</v>
      </c>
      <c r="AG23" s="5">
        <v>1373700</v>
      </c>
      <c r="AH23" s="14">
        <v>1252600</v>
      </c>
      <c r="AI23" s="5">
        <v>1092200</v>
      </c>
      <c r="AJ23" s="5">
        <v>1098500</v>
      </c>
      <c r="AK23" s="5">
        <v>1169000</v>
      </c>
      <c r="AL23" s="14">
        <v>1225100</v>
      </c>
      <c r="AM23" s="5">
        <v>91.218999999999994</v>
      </c>
      <c r="AN23" s="5">
        <v>140</v>
      </c>
      <c r="AO23" s="5">
        <v>5</v>
      </c>
      <c r="AP23" s="5">
        <v>22.7</v>
      </c>
    </row>
    <row r="24" spans="1:42" x14ac:dyDescent="0.2">
      <c r="A24" s="5" t="s">
        <v>118</v>
      </c>
      <c r="B24" s="5" t="s">
        <v>2635</v>
      </c>
      <c r="C24" s="5">
        <f>AVERAGE(D24:F24)</f>
        <v>2036633.3333333333</v>
      </c>
      <c r="D24" s="5">
        <v>1719600</v>
      </c>
      <c r="E24" s="5">
        <v>2122100</v>
      </c>
      <c r="F24" s="14">
        <v>2268200</v>
      </c>
      <c r="G24" s="5">
        <v>755500</v>
      </c>
      <c r="H24" s="5">
        <v>2048500</v>
      </c>
      <c r="I24" s="5">
        <v>1086400</v>
      </c>
      <c r="J24" s="14">
        <v>1454600</v>
      </c>
      <c r="K24" s="5">
        <v>1898400</v>
      </c>
      <c r="L24" s="5">
        <v>1499600</v>
      </c>
      <c r="M24" s="5">
        <v>2048500</v>
      </c>
      <c r="N24" s="14">
        <v>1074600</v>
      </c>
      <c r="O24" s="5">
        <v>5598600</v>
      </c>
      <c r="P24" s="5">
        <v>7126500</v>
      </c>
      <c r="Q24" s="5">
        <v>5423800</v>
      </c>
      <c r="R24" s="14">
        <v>4190700</v>
      </c>
      <c r="S24" s="5">
        <v>1404300</v>
      </c>
      <c r="T24" s="5">
        <v>1319000</v>
      </c>
      <c r="U24" s="5">
        <v>3061800</v>
      </c>
      <c r="V24" s="14">
        <v>1010200</v>
      </c>
      <c r="W24" s="5">
        <v>5493400</v>
      </c>
      <c r="X24" s="5">
        <v>8767200</v>
      </c>
      <c r="Y24" s="5">
        <v>11450000</v>
      </c>
      <c r="Z24" s="14">
        <v>9255100</v>
      </c>
      <c r="AA24" s="5">
        <v>4334800</v>
      </c>
      <c r="AB24" s="5">
        <v>5047900</v>
      </c>
      <c r="AC24" s="5">
        <v>5460800</v>
      </c>
      <c r="AD24" s="14">
        <v>2329300</v>
      </c>
      <c r="AE24" s="5">
        <v>10030000</v>
      </c>
      <c r="AF24" s="5">
        <v>6968900</v>
      </c>
      <c r="AG24" s="5">
        <v>9129400</v>
      </c>
      <c r="AH24" s="14">
        <v>9033600</v>
      </c>
      <c r="AI24" s="5">
        <v>8842200</v>
      </c>
      <c r="AJ24" s="5">
        <v>8169200</v>
      </c>
      <c r="AK24" s="5">
        <v>7714300</v>
      </c>
      <c r="AL24" s="14">
        <v>11127000</v>
      </c>
      <c r="AM24" s="5">
        <v>323.31</v>
      </c>
      <c r="AN24" s="5">
        <v>202</v>
      </c>
      <c r="AO24" s="5">
        <v>8</v>
      </c>
      <c r="AP24" s="5">
        <v>31</v>
      </c>
    </row>
    <row r="25" spans="1:42" x14ac:dyDescent="0.2">
      <c r="A25" s="5" t="s">
        <v>129</v>
      </c>
      <c r="B25" s="5" t="s">
        <v>2639</v>
      </c>
      <c r="C25" s="5">
        <v>0</v>
      </c>
      <c r="D25" s="5">
        <v>0</v>
      </c>
      <c r="E25" s="5">
        <v>0</v>
      </c>
      <c r="F25" s="14">
        <v>0</v>
      </c>
      <c r="G25" s="5">
        <v>0</v>
      </c>
      <c r="H25" s="5">
        <v>0</v>
      </c>
      <c r="I25" s="5">
        <v>0</v>
      </c>
      <c r="J25" s="14">
        <v>0</v>
      </c>
      <c r="K25" s="5">
        <v>0</v>
      </c>
      <c r="L25" s="5">
        <v>0</v>
      </c>
      <c r="M25" s="5">
        <v>0</v>
      </c>
      <c r="N25" s="14">
        <v>0</v>
      </c>
      <c r="O25" s="5">
        <v>0</v>
      </c>
      <c r="P25" s="5">
        <v>0</v>
      </c>
      <c r="Q25" s="5">
        <v>0</v>
      </c>
      <c r="R25" s="14">
        <v>0</v>
      </c>
      <c r="S25" s="5">
        <v>0</v>
      </c>
      <c r="T25" s="5">
        <v>0</v>
      </c>
      <c r="U25" s="5">
        <v>0</v>
      </c>
      <c r="V25" s="14">
        <v>0</v>
      </c>
      <c r="W25" s="5">
        <f>AVERAGE(X25:Z25)</f>
        <v>436090</v>
      </c>
      <c r="X25" s="5">
        <v>395550</v>
      </c>
      <c r="Y25" s="5">
        <v>394330</v>
      </c>
      <c r="Z25" s="14">
        <v>518390</v>
      </c>
      <c r="AA25" s="5">
        <v>0</v>
      </c>
      <c r="AB25" s="5">
        <v>0</v>
      </c>
      <c r="AC25" s="5">
        <v>0</v>
      </c>
      <c r="AD25" s="14">
        <v>0</v>
      </c>
      <c r="AE25" s="5">
        <v>808850</v>
      </c>
      <c r="AF25" s="5">
        <v>0</v>
      </c>
      <c r="AG25" s="5">
        <v>0</v>
      </c>
      <c r="AH25" s="14">
        <v>0</v>
      </c>
      <c r="AI25" s="5">
        <f>AVERAGE(AJ25:AL25)</f>
        <v>803910</v>
      </c>
      <c r="AJ25" s="5">
        <v>815780</v>
      </c>
      <c r="AK25" s="5">
        <v>788820</v>
      </c>
      <c r="AL25" s="14">
        <v>807130</v>
      </c>
      <c r="AM25" s="5">
        <v>38.451000000000001</v>
      </c>
      <c r="AN25" s="5">
        <v>19</v>
      </c>
      <c r="AO25" s="5">
        <v>3</v>
      </c>
      <c r="AP25" s="5">
        <v>17.3</v>
      </c>
    </row>
    <row r="26" spans="1:42" x14ac:dyDescent="0.2">
      <c r="A26" s="5" t="s">
        <v>133</v>
      </c>
      <c r="B26" s="5" t="s">
        <v>2641</v>
      </c>
      <c r="C26" s="5">
        <v>61354000</v>
      </c>
      <c r="D26" s="5">
        <v>72901000</v>
      </c>
      <c r="E26" s="5">
        <v>79449000</v>
      </c>
      <c r="F26" s="14">
        <v>81408000</v>
      </c>
      <c r="G26" s="5">
        <v>78015000</v>
      </c>
      <c r="H26" s="5">
        <v>62083000</v>
      </c>
      <c r="I26" s="5">
        <v>73289000</v>
      </c>
      <c r="J26" s="14">
        <v>80006000</v>
      </c>
      <c r="K26" s="5">
        <v>66800000</v>
      </c>
      <c r="L26" s="5">
        <v>71249000</v>
      </c>
      <c r="M26" s="5">
        <v>74421000</v>
      </c>
      <c r="N26" s="14">
        <v>60766000</v>
      </c>
      <c r="O26" s="5">
        <v>74007000</v>
      </c>
      <c r="P26" s="5">
        <v>73424000</v>
      </c>
      <c r="Q26" s="5">
        <v>72513000</v>
      </c>
      <c r="R26" s="14">
        <v>65101000</v>
      </c>
      <c r="S26" s="5">
        <v>40609000</v>
      </c>
      <c r="T26" s="5">
        <v>60899000</v>
      </c>
      <c r="U26" s="5">
        <v>67141000</v>
      </c>
      <c r="V26" s="14">
        <v>73533000</v>
      </c>
      <c r="W26" s="5">
        <v>64750000</v>
      </c>
      <c r="X26" s="5">
        <v>66831000</v>
      </c>
      <c r="Y26" s="5">
        <v>83326000</v>
      </c>
      <c r="Z26" s="14">
        <v>62467000</v>
      </c>
      <c r="AA26" s="5">
        <v>68632000</v>
      </c>
      <c r="AB26" s="5">
        <v>69135000</v>
      </c>
      <c r="AC26" s="5">
        <v>81895000</v>
      </c>
      <c r="AD26" s="14">
        <v>42112000</v>
      </c>
      <c r="AE26" s="5">
        <v>65425000</v>
      </c>
      <c r="AF26" s="5">
        <v>74985000</v>
      </c>
      <c r="AG26" s="5">
        <v>61997000</v>
      </c>
      <c r="AH26" s="14">
        <v>59172000</v>
      </c>
      <c r="AI26" s="5">
        <v>70711000</v>
      </c>
      <c r="AJ26" s="5">
        <v>80170000</v>
      </c>
      <c r="AK26" s="5">
        <v>90233000</v>
      </c>
      <c r="AL26" s="14">
        <v>66996000</v>
      </c>
      <c r="AM26" s="5">
        <v>243.55</v>
      </c>
      <c r="AN26" s="5">
        <v>563</v>
      </c>
      <c r="AO26" s="5">
        <v>11</v>
      </c>
      <c r="AP26" s="5">
        <v>33.700000000000003</v>
      </c>
    </row>
    <row r="27" spans="1:42" x14ac:dyDescent="0.2">
      <c r="A27" s="5" t="s">
        <v>134</v>
      </c>
      <c r="B27" s="5" t="s">
        <v>2618</v>
      </c>
      <c r="C27" s="5">
        <v>39908000</v>
      </c>
      <c r="D27" s="5">
        <v>29855000</v>
      </c>
      <c r="E27" s="5">
        <v>54852000</v>
      </c>
      <c r="F27" s="14">
        <v>46589000</v>
      </c>
      <c r="G27" s="5">
        <v>54905000</v>
      </c>
      <c r="H27" s="5">
        <v>67494000</v>
      </c>
      <c r="I27" s="5">
        <v>48269000</v>
      </c>
      <c r="J27" s="14">
        <v>53405000</v>
      </c>
      <c r="K27" s="5">
        <v>54026000</v>
      </c>
      <c r="L27" s="5">
        <v>59942000</v>
      </c>
      <c r="M27" s="5">
        <v>49700000</v>
      </c>
      <c r="N27" s="14">
        <v>69736000</v>
      </c>
      <c r="O27" s="5">
        <v>59287000</v>
      </c>
      <c r="P27" s="5">
        <v>53031000</v>
      </c>
      <c r="Q27" s="5">
        <v>53208000</v>
      </c>
      <c r="R27" s="14">
        <v>43275000</v>
      </c>
      <c r="S27" s="5">
        <v>41661000</v>
      </c>
      <c r="T27" s="5">
        <v>44460000</v>
      </c>
      <c r="U27" s="5">
        <v>38696000</v>
      </c>
      <c r="V27" s="14">
        <v>20563000</v>
      </c>
      <c r="W27" s="5">
        <v>56908000</v>
      </c>
      <c r="X27" s="5">
        <v>42338000</v>
      </c>
      <c r="Y27" s="5">
        <v>44629000</v>
      </c>
      <c r="Z27" s="14">
        <v>38302000</v>
      </c>
      <c r="AA27" s="5">
        <v>58486000</v>
      </c>
      <c r="AB27" s="5">
        <v>61386000</v>
      </c>
      <c r="AC27" s="5">
        <v>85462000</v>
      </c>
      <c r="AD27" s="14">
        <v>39567000</v>
      </c>
      <c r="AE27" s="5">
        <v>48248000</v>
      </c>
      <c r="AF27" s="5">
        <v>58587000</v>
      </c>
      <c r="AG27" s="5">
        <v>48951000</v>
      </c>
      <c r="AH27" s="14">
        <v>42576000</v>
      </c>
      <c r="AI27" s="5">
        <v>55375000</v>
      </c>
      <c r="AJ27" s="5">
        <v>39016000</v>
      </c>
      <c r="AK27" s="5">
        <v>43780000</v>
      </c>
      <c r="AL27" s="14">
        <v>42576000</v>
      </c>
      <c r="AM27" s="5">
        <v>64.522999999999996</v>
      </c>
      <c r="AN27" s="5">
        <v>503</v>
      </c>
      <c r="AO27" s="5">
        <v>5</v>
      </c>
      <c r="AP27" s="5">
        <v>14</v>
      </c>
    </row>
    <row r="28" spans="1:42" x14ac:dyDescent="0.2">
      <c r="A28" s="5" t="s">
        <v>135</v>
      </c>
      <c r="B28" s="5" t="s">
        <v>2642</v>
      </c>
      <c r="C28" s="5">
        <v>1459700</v>
      </c>
      <c r="D28" s="5">
        <v>1213300</v>
      </c>
      <c r="E28" s="5">
        <v>1177200</v>
      </c>
      <c r="F28" s="14">
        <v>1139200</v>
      </c>
      <c r="G28" s="5">
        <v>1280900</v>
      </c>
      <c r="H28" s="5">
        <v>1751300</v>
      </c>
      <c r="I28" s="5">
        <v>1196900</v>
      </c>
      <c r="J28" s="14">
        <v>1219000</v>
      </c>
      <c r="K28" s="5">
        <v>1405000</v>
      </c>
      <c r="L28" s="5">
        <v>1090100</v>
      </c>
      <c r="M28" s="5">
        <v>1482500</v>
      </c>
      <c r="N28" s="14">
        <v>1450200</v>
      </c>
      <c r="O28" s="5">
        <v>1743600</v>
      </c>
      <c r="P28" s="5">
        <v>1495000</v>
      </c>
      <c r="Q28" s="5">
        <v>1457500</v>
      </c>
      <c r="R28" s="14">
        <v>1421300</v>
      </c>
      <c r="S28" s="5">
        <v>1277400</v>
      </c>
      <c r="T28" s="5">
        <v>1236400</v>
      </c>
      <c r="U28" s="5">
        <v>1031800</v>
      </c>
      <c r="V28" s="14">
        <v>944780</v>
      </c>
      <c r="W28" s="5">
        <v>1138100</v>
      </c>
      <c r="X28" s="5">
        <v>937230</v>
      </c>
      <c r="Y28" s="5">
        <v>976790</v>
      </c>
      <c r="Z28" s="14">
        <v>857030</v>
      </c>
      <c r="AA28" s="5">
        <v>1157400</v>
      </c>
      <c r="AB28" s="5">
        <v>1417800</v>
      </c>
      <c r="AC28" s="5">
        <v>1335000</v>
      </c>
      <c r="AD28" s="14">
        <v>1573400</v>
      </c>
      <c r="AE28" s="5">
        <v>816250</v>
      </c>
      <c r="AF28" s="5">
        <v>954700</v>
      </c>
      <c r="AG28" s="5">
        <v>823250</v>
      </c>
      <c r="AH28" s="14">
        <v>855150</v>
      </c>
      <c r="AI28" s="5">
        <v>959010</v>
      </c>
      <c r="AJ28" s="5">
        <v>821580</v>
      </c>
      <c r="AK28" s="5">
        <v>741000</v>
      </c>
      <c r="AL28" s="14">
        <v>765340</v>
      </c>
      <c r="AM28" s="5">
        <v>323.31</v>
      </c>
      <c r="AN28" s="5">
        <v>138</v>
      </c>
      <c r="AO28" s="5">
        <v>5</v>
      </c>
      <c r="AP28" s="5">
        <v>46.8</v>
      </c>
    </row>
    <row r="29" spans="1:42" x14ac:dyDescent="0.2">
      <c r="A29" s="5" t="s">
        <v>136</v>
      </c>
      <c r="B29" s="5" t="s">
        <v>2584</v>
      </c>
      <c r="C29" s="5">
        <v>172630000</v>
      </c>
      <c r="D29" s="5">
        <v>186130000</v>
      </c>
      <c r="E29" s="5">
        <v>185250000</v>
      </c>
      <c r="F29" s="14">
        <v>209070000</v>
      </c>
      <c r="G29" s="5">
        <v>193030000</v>
      </c>
      <c r="H29" s="5">
        <v>200110000</v>
      </c>
      <c r="I29" s="5">
        <v>204730000</v>
      </c>
      <c r="J29" s="14">
        <v>211510000</v>
      </c>
      <c r="K29" s="5">
        <v>177590000</v>
      </c>
      <c r="L29" s="5">
        <v>215960000</v>
      </c>
      <c r="M29" s="5">
        <v>229550000</v>
      </c>
      <c r="N29" s="14">
        <v>204090000</v>
      </c>
      <c r="O29" s="5">
        <v>146560000</v>
      </c>
      <c r="P29" s="5">
        <v>179670000</v>
      </c>
      <c r="Q29" s="5">
        <v>187190000</v>
      </c>
      <c r="R29" s="14">
        <v>189350000</v>
      </c>
      <c r="S29" s="5">
        <v>205050000</v>
      </c>
      <c r="T29" s="5">
        <v>196270000</v>
      </c>
      <c r="U29" s="5">
        <v>246330000</v>
      </c>
      <c r="V29" s="14">
        <v>181070000</v>
      </c>
      <c r="W29" s="5">
        <v>195070000</v>
      </c>
      <c r="X29" s="5">
        <v>159450000</v>
      </c>
      <c r="Y29" s="5">
        <v>158270000</v>
      </c>
      <c r="Z29" s="14">
        <v>154960000</v>
      </c>
      <c r="AA29" s="5">
        <v>202380000</v>
      </c>
      <c r="AB29" s="5">
        <v>199510000</v>
      </c>
      <c r="AC29" s="5">
        <v>213990000</v>
      </c>
      <c r="AD29" s="14">
        <v>97348000</v>
      </c>
      <c r="AE29" s="5">
        <v>126330000</v>
      </c>
      <c r="AF29" s="5">
        <v>193370000</v>
      </c>
      <c r="AG29" s="5">
        <v>184200000</v>
      </c>
      <c r="AH29" s="14">
        <v>170900000</v>
      </c>
      <c r="AI29" s="5">
        <v>182900000</v>
      </c>
      <c r="AJ29" s="5">
        <v>141090000</v>
      </c>
      <c r="AK29" s="5">
        <v>139230000</v>
      </c>
      <c r="AL29" s="14">
        <v>123720000</v>
      </c>
      <c r="AM29" s="5">
        <v>323.31</v>
      </c>
      <c r="AN29" s="5">
        <v>1432</v>
      </c>
      <c r="AO29" s="5">
        <v>25</v>
      </c>
      <c r="AP29" s="5">
        <v>67.400000000000006</v>
      </c>
    </row>
    <row r="30" spans="1:42" x14ac:dyDescent="0.2">
      <c r="A30" s="5" t="s">
        <v>137</v>
      </c>
      <c r="B30" s="5" t="s">
        <v>2643</v>
      </c>
      <c r="C30" s="5">
        <v>9570400</v>
      </c>
      <c r="D30" s="5">
        <v>6833600</v>
      </c>
      <c r="E30" s="5">
        <v>5665300</v>
      </c>
      <c r="F30" s="14">
        <v>6743200</v>
      </c>
      <c r="G30" s="5">
        <v>9107400</v>
      </c>
      <c r="H30" s="5">
        <v>10262000</v>
      </c>
      <c r="I30" s="5">
        <v>9855100</v>
      </c>
      <c r="J30" s="14">
        <v>11754000</v>
      </c>
      <c r="K30" s="5">
        <v>9290100</v>
      </c>
      <c r="L30" s="5">
        <v>9132800</v>
      </c>
      <c r="M30" s="5">
        <v>8631800</v>
      </c>
      <c r="N30" s="14">
        <v>7971000</v>
      </c>
      <c r="O30" s="5">
        <v>11517000</v>
      </c>
      <c r="P30" s="5">
        <v>14214000</v>
      </c>
      <c r="Q30" s="5">
        <v>14549000</v>
      </c>
      <c r="R30" s="14">
        <v>12967000</v>
      </c>
      <c r="S30" s="5">
        <v>9512500</v>
      </c>
      <c r="T30" s="5">
        <v>9479900</v>
      </c>
      <c r="U30" s="5">
        <v>9310000</v>
      </c>
      <c r="V30" s="14">
        <v>11995000</v>
      </c>
      <c r="W30" s="5">
        <v>21422000</v>
      </c>
      <c r="X30" s="5">
        <v>19149000</v>
      </c>
      <c r="Y30" s="5">
        <v>17526000</v>
      </c>
      <c r="Z30" s="14">
        <v>21475000</v>
      </c>
      <c r="AA30" s="5">
        <v>13228000</v>
      </c>
      <c r="AB30" s="5">
        <v>13985000</v>
      </c>
      <c r="AC30" s="5">
        <v>10879000</v>
      </c>
      <c r="AD30" s="14">
        <v>18510000</v>
      </c>
      <c r="AE30" s="5">
        <v>17961000</v>
      </c>
      <c r="AF30" s="5">
        <v>15406000</v>
      </c>
      <c r="AG30" s="5">
        <v>16136000</v>
      </c>
      <c r="AH30" s="14">
        <v>17588000</v>
      </c>
      <c r="AI30" s="5">
        <v>16952000</v>
      </c>
      <c r="AJ30" s="5">
        <v>19833000</v>
      </c>
      <c r="AK30" s="5">
        <v>24024000</v>
      </c>
      <c r="AL30" s="14">
        <v>22894000</v>
      </c>
      <c r="AM30" s="5">
        <v>323.31</v>
      </c>
      <c r="AN30" s="5">
        <v>542</v>
      </c>
      <c r="AO30" s="5">
        <v>21</v>
      </c>
      <c r="AP30" s="5">
        <v>61.4</v>
      </c>
    </row>
    <row r="31" spans="1:42" x14ac:dyDescent="0.2">
      <c r="A31" s="5" t="s">
        <v>142</v>
      </c>
      <c r="B31" s="5" t="s">
        <v>2584</v>
      </c>
      <c r="C31" s="5">
        <v>0</v>
      </c>
      <c r="D31" s="5">
        <v>0</v>
      </c>
      <c r="E31" s="5">
        <v>0</v>
      </c>
      <c r="F31" s="14">
        <v>0</v>
      </c>
      <c r="G31" s="5">
        <v>0</v>
      </c>
      <c r="H31" s="5">
        <v>0</v>
      </c>
      <c r="I31" s="5">
        <v>0</v>
      </c>
      <c r="J31" s="14">
        <v>0</v>
      </c>
      <c r="K31" s="5">
        <v>0</v>
      </c>
      <c r="L31" s="5">
        <v>0</v>
      </c>
      <c r="M31" s="5">
        <v>0</v>
      </c>
      <c r="N31" s="14">
        <v>0</v>
      </c>
      <c r="O31" s="5">
        <v>0</v>
      </c>
      <c r="P31" s="5">
        <v>0</v>
      </c>
      <c r="Q31" s="5">
        <v>0</v>
      </c>
      <c r="R31" s="14">
        <v>0</v>
      </c>
      <c r="S31" s="5">
        <v>0</v>
      </c>
      <c r="T31" s="5">
        <v>0</v>
      </c>
      <c r="U31" s="5">
        <v>0</v>
      </c>
      <c r="V31" s="14">
        <v>0</v>
      </c>
      <c r="W31" s="5">
        <v>562100</v>
      </c>
      <c r="X31" s="5">
        <v>368900</v>
      </c>
      <c r="Y31" s="5">
        <f>AVERAGE(W31:X31,Z31)</f>
        <v>448956.66666666669</v>
      </c>
      <c r="Z31" s="14">
        <v>415870</v>
      </c>
      <c r="AA31" s="5">
        <v>0</v>
      </c>
      <c r="AB31" s="5">
        <v>0</v>
      </c>
      <c r="AC31" s="5">
        <v>0</v>
      </c>
      <c r="AD31" s="14">
        <v>0</v>
      </c>
      <c r="AE31" s="5">
        <v>269120</v>
      </c>
      <c r="AF31" s="5">
        <v>0</v>
      </c>
      <c r="AG31" s="5">
        <v>0</v>
      </c>
      <c r="AH31" s="14">
        <v>0</v>
      </c>
      <c r="AI31" s="5">
        <f>AVERAGE(AJ31:AL31)</f>
        <v>363653.33333333331</v>
      </c>
      <c r="AJ31" s="5">
        <v>378360</v>
      </c>
      <c r="AK31" s="5">
        <v>369470</v>
      </c>
      <c r="AL31" s="14">
        <v>343130</v>
      </c>
      <c r="AM31" s="5">
        <v>60.945</v>
      </c>
      <c r="AN31" s="5">
        <v>17</v>
      </c>
      <c r="AO31" s="5">
        <v>4</v>
      </c>
      <c r="AP31" s="5">
        <v>26.4</v>
      </c>
    </row>
    <row r="32" spans="1:42" x14ac:dyDescent="0.2">
      <c r="A32" s="5" t="s">
        <v>144</v>
      </c>
      <c r="B32" s="5" t="s">
        <v>2646</v>
      </c>
      <c r="C32" s="5">
        <v>30171000</v>
      </c>
      <c r="D32" s="5">
        <v>32891000</v>
      </c>
      <c r="E32" s="5">
        <v>38113000</v>
      </c>
      <c r="F32" s="14">
        <v>34589000</v>
      </c>
      <c r="G32" s="5">
        <v>24453000</v>
      </c>
      <c r="H32" s="5">
        <v>22398000</v>
      </c>
      <c r="I32" s="5">
        <v>22732000</v>
      </c>
      <c r="J32" s="14">
        <v>24776000</v>
      </c>
      <c r="K32" s="5">
        <v>22638000</v>
      </c>
      <c r="L32" s="5">
        <v>24907000</v>
      </c>
      <c r="M32" s="5">
        <v>27744000</v>
      </c>
      <c r="N32" s="14">
        <v>19661000</v>
      </c>
      <c r="O32" s="5">
        <v>32659000</v>
      </c>
      <c r="P32" s="5">
        <v>23312000</v>
      </c>
      <c r="Q32" s="5">
        <v>24776000</v>
      </c>
      <c r="R32" s="14">
        <v>24802000</v>
      </c>
      <c r="S32" s="5">
        <v>23839000</v>
      </c>
      <c r="T32" s="5">
        <v>28810000</v>
      </c>
      <c r="U32" s="5">
        <v>35987000</v>
      </c>
      <c r="V32" s="14">
        <v>27356000</v>
      </c>
      <c r="W32" s="5">
        <v>20014000</v>
      </c>
      <c r="X32" s="5">
        <v>19926000</v>
      </c>
      <c r="Y32" s="5">
        <v>19926000</v>
      </c>
      <c r="Z32" s="14">
        <v>18113000</v>
      </c>
      <c r="AA32" s="5">
        <v>26054000</v>
      </c>
      <c r="AB32" s="5">
        <v>25079000</v>
      </c>
      <c r="AC32" s="5">
        <v>26818000</v>
      </c>
      <c r="AD32" s="14">
        <v>31692000</v>
      </c>
      <c r="AE32" s="5">
        <v>20973000</v>
      </c>
      <c r="AF32" s="5">
        <v>26790000</v>
      </c>
      <c r="AG32" s="5">
        <v>25694000</v>
      </c>
      <c r="AH32" s="14">
        <v>25341000</v>
      </c>
      <c r="AI32" s="5">
        <v>25345000</v>
      </c>
      <c r="AJ32" s="5">
        <v>20908000</v>
      </c>
      <c r="AK32" s="5">
        <v>19045000</v>
      </c>
      <c r="AL32" s="14">
        <v>19393000</v>
      </c>
      <c r="AM32" s="5">
        <v>264.27</v>
      </c>
      <c r="AN32" s="5">
        <v>525</v>
      </c>
      <c r="AO32" s="5">
        <v>15</v>
      </c>
      <c r="AP32" s="5">
        <v>47.9</v>
      </c>
    </row>
    <row r="33" spans="1:42" x14ac:dyDescent="0.2">
      <c r="A33" s="5" t="s">
        <v>149</v>
      </c>
      <c r="B33" s="5" t="s">
        <v>2650</v>
      </c>
      <c r="C33" s="5">
        <v>1634800</v>
      </c>
      <c r="D33" s="5">
        <v>10175000</v>
      </c>
      <c r="E33" s="5">
        <v>6676000</v>
      </c>
      <c r="F33" s="14">
        <v>10571000</v>
      </c>
      <c r="G33" s="5">
        <v>4872700</v>
      </c>
      <c r="H33" s="5">
        <v>10192000</v>
      </c>
      <c r="I33" s="5">
        <v>6238300</v>
      </c>
      <c r="J33" s="14">
        <v>7899500</v>
      </c>
      <c r="K33" s="5">
        <v>6451600</v>
      </c>
      <c r="L33" s="5">
        <v>6902800</v>
      </c>
      <c r="M33" s="5">
        <v>6830600</v>
      </c>
      <c r="N33" s="14">
        <v>8538300</v>
      </c>
      <c r="O33" s="5">
        <v>7692200</v>
      </c>
      <c r="P33" s="5">
        <v>7402800</v>
      </c>
      <c r="Q33" s="5">
        <v>4141000</v>
      </c>
      <c r="R33" s="14">
        <v>4136100</v>
      </c>
      <c r="S33" s="5">
        <v>2894900</v>
      </c>
      <c r="T33" s="5">
        <v>4951500</v>
      </c>
      <c r="U33" s="5">
        <v>3680600</v>
      </c>
      <c r="V33" s="14">
        <v>7438700</v>
      </c>
      <c r="W33" s="5">
        <v>4334500</v>
      </c>
      <c r="X33" s="5">
        <v>6134100</v>
      </c>
      <c r="Y33" s="5">
        <v>7278500</v>
      </c>
      <c r="Z33" s="14">
        <v>5269700</v>
      </c>
      <c r="AA33" s="5">
        <v>3786900</v>
      </c>
      <c r="AB33" s="5">
        <v>4656000</v>
      </c>
      <c r="AC33" s="5">
        <v>5525900</v>
      </c>
      <c r="AD33" s="14">
        <v>6409800</v>
      </c>
      <c r="AE33" s="5">
        <v>7546400</v>
      </c>
      <c r="AF33" s="5">
        <v>5555400</v>
      </c>
      <c r="AG33" s="5">
        <v>7907500</v>
      </c>
      <c r="AH33" s="14">
        <v>3332300</v>
      </c>
      <c r="AI33" s="5">
        <v>5478800</v>
      </c>
      <c r="AJ33" s="5">
        <v>6422600</v>
      </c>
      <c r="AK33" s="5">
        <v>3834800</v>
      </c>
      <c r="AL33" s="14">
        <v>5587600</v>
      </c>
      <c r="AM33" s="5">
        <v>208.94</v>
      </c>
      <c r="AN33" s="5">
        <v>173</v>
      </c>
      <c r="AO33" s="5">
        <v>6</v>
      </c>
      <c r="AP33" s="5">
        <v>24</v>
      </c>
    </row>
    <row r="34" spans="1:42" x14ac:dyDescent="0.2">
      <c r="A34" s="5" t="s">
        <v>150</v>
      </c>
      <c r="B34" s="5" t="s">
        <v>2651</v>
      </c>
      <c r="C34" s="5">
        <v>2054900</v>
      </c>
      <c r="D34" s="5">
        <v>5108400</v>
      </c>
      <c r="E34" s="5">
        <v>6213800</v>
      </c>
      <c r="F34" s="14">
        <v>4809300</v>
      </c>
      <c r="G34" s="5">
        <v>4968000</v>
      </c>
      <c r="H34" s="5">
        <v>7001900</v>
      </c>
      <c r="I34" s="5">
        <v>5178400</v>
      </c>
      <c r="J34" s="14">
        <v>6188700</v>
      </c>
      <c r="K34" s="5">
        <v>5256500</v>
      </c>
      <c r="L34" s="5">
        <v>4614700</v>
      </c>
      <c r="M34" s="5">
        <v>5177900</v>
      </c>
      <c r="N34" s="14">
        <v>8663000</v>
      </c>
      <c r="O34" s="5">
        <v>10100000</v>
      </c>
      <c r="P34" s="5">
        <v>7260900</v>
      </c>
      <c r="Q34" s="5">
        <v>7602700</v>
      </c>
      <c r="R34" s="14">
        <v>5391600</v>
      </c>
      <c r="S34" s="5">
        <v>4458100</v>
      </c>
      <c r="T34" s="5">
        <v>4997900</v>
      </c>
      <c r="U34" s="5">
        <v>5578900</v>
      </c>
      <c r="V34" s="14">
        <v>4536600</v>
      </c>
      <c r="W34" s="5">
        <v>4856500</v>
      </c>
      <c r="X34" s="5">
        <v>6816500</v>
      </c>
      <c r="Y34" s="5">
        <v>5509500</v>
      </c>
      <c r="Z34" s="14">
        <v>5991400</v>
      </c>
      <c r="AA34" s="5">
        <v>7696400</v>
      </c>
      <c r="AB34" s="5">
        <v>4400800</v>
      </c>
      <c r="AC34" s="5">
        <v>4246600</v>
      </c>
      <c r="AD34" s="14">
        <v>3713300</v>
      </c>
      <c r="AE34" s="5">
        <v>5740100</v>
      </c>
      <c r="AF34" s="5">
        <v>6565100</v>
      </c>
      <c r="AG34" s="5">
        <v>5673600</v>
      </c>
      <c r="AH34" s="14">
        <v>6093400</v>
      </c>
      <c r="AI34" s="5">
        <v>6785600</v>
      </c>
      <c r="AJ34" s="5">
        <v>5601200</v>
      </c>
      <c r="AK34" s="5">
        <v>6655500</v>
      </c>
      <c r="AL34" s="14">
        <v>8803900</v>
      </c>
      <c r="AM34" s="5">
        <v>323.31</v>
      </c>
      <c r="AN34" s="5">
        <v>312</v>
      </c>
      <c r="AO34" s="5">
        <v>13</v>
      </c>
      <c r="AP34" s="5">
        <v>48.3</v>
      </c>
    </row>
    <row r="35" spans="1:42" x14ac:dyDescent="0.2">
      <c r="A35" s="5" t="s">
        <v>151</v>
      </c>
      <c r="B35" s="5" t="s">
        <v>2584</v>
      </c>
      <c r="C35" s="5">
        <v>8145800</v>
      </c>
      <c r="D35" s="5">
        <v>9515600</v>
      </c>
      <c r="E35" s="5">
        <v>8121800</v>
      </c>
      <c r="F35" s="14">
        <v>8446900</v>
      </c>
      <c r="G35" s="5">
        <v>7178800</v>
      </c>
      <c r="H35" s="5">
        <v>9115700</v>
      </c>
      <c r="I35" s="5">
        <v>6997900</v>
      </c>
      <c r="J35" s="14">
        <v>9348800</v>
      </c>
      <c r="K35" s="5">
        <v>8044500</v>
      </c>
      <c r="L35" s="5">
        <v>8132900</v>
      </c>
      <c r="M35" s="5">
        <v>8586000</v>
      </c>
      <c r="N35" s="14">
        <v>7908200</v>
      </c>
      <c r="O35" s="5">
        <v>9636500</v>
      </c>
      <c r="P35" s="5">
        <v>8387900</v>
      </c>
      <c r="Q35" s="5">
        <v>8339200</v>
      </c>
      <c r="R35" s="14">
        <v>8953700</v>
      </c>
      <c r="S35" s="5">
        <v>7343300</v>
      </c>
      <c r="T35" s="5">
        <v>7190100</v>
      </c>
      <c r="U35" s="5">
        <v>8496100</v>
      </c>
      <c r="V35" s="14">
        <v>9815300</v>
      </c>
      <c r="W35" s="5">
        <v>9021800</v>
      </c>
      <c r="X35" s="5">
        <v>8292400</v>
      </c>
      <c r="Y35" s="5">
        <v>8431100</v>
      </c>
      <c r="Z35" s="14">
        <v>8786900</v>
      </c>
      <c r="AA35" s="5">
        <v>9418600</v>
      </c>
      <c r="AB35" s="5">
        <v>8381200</v>
      </c>
      <c r="AC35" s="5">
        <v>5783800</v>
      </c>
      <c r="AD35" s="14">
        <v>8937400</v>
      </c>
      <c r="AE35" s="5">
        <v>7252700</v>
      </c>
      <c r="AF35" s="5">
        <v>8748800</v>
      </c>
      <c r="AG35" s="5">
        <v>8844200</v>
      </c>
      <c r="AH35" s="14">
        <v>10236000</v>
      </c>
      <c r="AI35" s="5">
        <v>8145300</v>
      </c>
      <c r="AJ35" s="5">
        <v>9138300</v>
      </c>
      <c r="AK35" s="5">
        <v>8087500</v>
      </c>
      <c r="AL35" s="14">
        <v>9188900</v>
      </c>
      <c r="AM35" s="5">
        <v>323.31</v>
      </c>
      <c r="AN35" s="5">
        <v>455</v>
      </c>
      <c r="AO35" s="5">
        <v>16</v>
      </c>
      <c r="AP35" s="5">
        <v>48.1</v>
      </c>
    </row>
    <row r="36" spans="1:42" x14ac:dyDescent="0.2">
      <c r="A36" s="5" t="s">
        <v>153</v>
      </c>
      <c r="B36" s="5" t="s">
        <v>2653</v>
      </c>
      <c r="C36" s="5">
        <v>951280</v>
      </c>
      <c r="D36" s="5">
        <v>1570900</v>
      </c>
      <c r="E36" s="5">
        <v>1764800</v>
      </c>
      <c r="F36" s="14">
        <v>1402900</v>
      </c>
      <c r="G36" s="5">
        <v>1508200</v>
      </c>
      <c r="H36" s="5">
        <v>1305800</v>
      </c>
      <c r="I36" s="5">
        <v>1301100</v>
      </c>
      <c r="J36" s="14">
        <v>1191200</v>
      </c>
      <c r="K36" s="5">
        <v>1056600</v>
      </c>
      <c r="L36" s="5">
        <v>1237300</v>
      </c>
      <c r="M36" s="5">
        <f>AVERAGE(K36:L36,N36)</f>
        <v>1241833.3333333333</v>
      </c>
      <c r="N36" s="14">
        <v>1431600</v>
      </c>
      <c r="O36" s="5">
        <v>1576200</v>
      </c>
      <c r="P36" s="5">
        <v>1427600</v>
      </c>
      <c r="Q36" s="5">
        <f>AVERAGE(O36:P36,R36)</f>
        <v>1422433.3333333333</v>
      </c>
      <c r="R36" s="14">
        <v>1263500</v>
      </c>
      <c r="S36" s="5">
        <v>1383500</v>
      </c>
      <c r="T36" s="5">
        <v>1490600</v>
      </c>
      <c r="U36" s="5">
        <v>1426700</v>
      </c>
      <c r="V36" s="14">
        <f>AVERAGE(S36:U36)</f>
        <v>1433600</v>
      </c>
      <c r="W36" s="5">
        <v>1343900</v>
      </c>
      <c r="X36" s="5">
        <v>1276300</v>
      </c>
      <c r="Y36" s="5">
        <v>1417300</v>
      </c>
      <c r="Z36" s="14">
        <v>1503800</v>
      </c>
      <c r="AA36" s="5">
        <v>1833900</v>
      </c>
      <c r="AB36" s="5">
        <v>1159900</v>
      </c>
      <c r="AC36" s="5">
        <v>1292200</v>
      </c>
      <c r="AD36" s="14">
        <v>1441400</v>
      </c>
      <c r="AE36" s="5">
        <v>1378300</v>
      </c>
      <c r="AF36" s="5">
        <v>1742900</v>
      </c>
      <c r="AG36" s="5">
        <v>1254100</v>
      </c>
      <c r="AH36" s="14">
        <f>AVERAGE(AE36:AG36)</f>
        <v>1458433.3333333333</v>
      </c>
      <c r="AI36" s="5">
        <v>1597800</v>
      </c>
      <c r="AJ36" s="5">
        <v>1352800</v>
      </c>
      <c r="AK36" s="5">
        <v>1319600</v>
      </c>
      <c r="AL36" s="14">
        <v>1042200</v>
      </c>
      <c r="AM36" s="5">
        <v>282.92</v>
      </c>
      <c r="AN36" s="5">
        <v>113</v>
      </c>
      <c r="AO36" s="5">
        <v>9</v>
      </c>
      <c r="AP36" s="5">
        <v>21.8</v>
      </c>
    </row>
    <row r="37" spans="1:42" x14ac:dyDescent="0.2">
      <c r="A37" s="5" t="s">
        <v>156</v>
      </c>
      <c r="B37" s="5" t="s">
        <v>2653</v>
      </c>
      <c r="C37" s="5">
        <v>9920000</v>
      </c>
      <c r="D37" s="5">
        <v>6410500</v>
      </c>
      <c r="E37" s="5">
        <v>5136000</v>
      </c>
      <c r="F37" s="14">
        <v>5455100</v>
      </c>
      <c r="G37" s="5">
        <v>5298900</v>
      </c>
      <c r="H37" s="5">
        <v>5819500</v>
      </c>
      <c r="I37" s="5">
        <v>6039100</v>
      </c>
      <c r="J37" s="14">
        <v>6372000</v>
      </c>
      <c r="K37" s="5">
        <v>6278400</v>
      </c>
      <c r="L37" s="5">
        <v>5438300</v>
      </c>
      <c r="M37" s="5">
        <v>5807000</v>
      </c>
      <c r="N37" s="14">
        <v>5554900</v>
      </c>
      <c r="O37" s="5">
        <v>5586000</v>
      </c>
      <c r="P37" s="5">
        <v>5249100</v>
      </c>
      <c r="Q37" s="5">
        <v>5079300</v>
      </c>
      <c r="R37" s="14">
        <v>5691700</v>
      </c>
      <c r="S37" s="5">
        <v>4912100</v>
      </c>
      <c r="T37" s="5">
        <v>5453800</v>
      </c>
      <c r="U37" s="5">
        <v>8080800</v>
      </c>
      <c r="V37" s="14">
        <v>7240800</v>
      </c>
      <c r="W37" s="5">
        <v>8315100</v>
      </c>
      <c r="X37" s="5">
        <v>7033500</v>
      </c>
      <c r="Y37" s="5">
        <v>6623700</v>
      </c>
      <c r="Z37" s="14">
        <v>6924100</v>
      </c>
      <c r="AA37" s="5">
        <v>6374200</v>
      </c>
      <c r="AB37" s="5">
        <v>7477100</v>
      </c>
      <c r="AC37" s="5">
        <v>6067500</v>
      </c>
      <c r="AD37" s="14">
        <v>7986800</v>
      </c>
      <c r="AE37" s="5">
        <v>7015900</v>
      </c>
      <c r="AF37" s="5">
        <v>5897500</v>
      </c>
      <c r="AG37" s="5">
        <v>5950200</v>
      </c>
      <c r="AH37" s="14">
        <v>6239600</v>
      </c>
      <c r="AI37" s="5">
        <v>5696300</v>
      </c>
      <c r="AJ37" s="5">
        <v>7364600</v>
      </c>
      <c r="AK37" s="5">
        <v>6961400</v>
      </c>
      <c r="AL37" s="14">
        <v>5788100</v>
      </c>
      <c r="AM37" s="5">
        <v>323.31</v>
      </c>
      <c r="AN37" s="5">
        <v>367</v>
      </c>
      <c r="AO37" s="5">
        <v>17</v>
      </c>
      <c r="AP37" s="5">
        <v>44.4</v>
      </c>
    </row>
    <row r="38" spans="1:42" x14ac:dyDescent="0.2">
      <c r="A38" s="5" t="s">
        <v>157</v>
      </c>
      <c r="B38" s="5" t="s">
        <v>2655</v>
      </c>
      <c r="C38" s="5">
        <v>33287000</v>
      </c>
      <c r="D38" s="5">
        <v>27408000</v>
      </c>
      <c r="E38" s="5">
        <v>22034000</v>
      </c>
      <c r="F38" s="14">
        <v>21655000</v>
      </c>
      <c r="G38" s="5">
        <v>22819000</v>
      </c>
      <c r="H38" s="5">
        <v>21404000</v>
      </c>
      <c r="I38" s="5">
        <v>21401000</v>
      </c>
      <c r="J38" s="14">
        <v>25801000</v>
      </c>
      <c r="K38" s="5">
        <v>23183000</v>
      </c>
      <c r="L38" s="5">
        <v>22385000</v>
      </c>
      <c r="M38" s="5">
        <v>24585000</v>
      </c>
      <c r="N38" s="14">
        <v>21774000</v>
      </c>
      <c r="O38" s="5">
        <v>28973000</v>
      </c>
      <c r="P38" s="5">
        <v>28348000</v>
      </c>
      <c r="Q38" s="5">
        <v>28231000</v>
      </c>
      <c r="R38" s="14">
        <v>25121000</v>
      </c>
      <c r="S38" s="5">
        <v>27157000</v>
      </c>
      <c r="T38" s="5">
        <v>24392000</v>
      </c>
      <c r="U38" s="5">
        <v>21771000</v>
      </c>
      <c r="V38" s="14">
        <v>23719000</v>
      </c>
      <c r="W38" s="5">
        <v>18573000</v>
      </c>
      <c r="X38" s="5">
        <v>18376000</v>
      </c>
      <c r="Y38" s="5">
        <v>20978000</v>
      </c>
      <c r="Z38" s="14">
        <v>17606000</v>
      </c>
      <c r="AA38" s="5">
        <v>23445000</v>
      </c>
      <c r="AB38" s="5">
        <v>21714000</v>
      </c>
      <c r="AC38" s="5">
        <v>22105000</v>
      </c>
      <c r="AD38" s="14">
        <v>21760000</v>
      </c>
      <c r="AE38" s="5">
        <v>17378000</v>
      </c>
      <c r="AF38" s="5">
        <v>23756000</v>
      </c>
      <c r="AG38" s="5">
        <v>22444000</v>
      </c>
      <c r="AH38" s="14">
        <v>19883000</v>
      </c>
      <c r="AI38" s="5">
        <v>20523000</v>
      </c>
      <c r="AJ38" s="5">
        <v>17816000</v>
      </c>
      <c r="AK38" s="5">
        <v>15483000</v>
      </c>
      <c r="AL38" s="14">
        <v>20035000</v>
      </c>
      <c r="AM38" s="5">
        <v>323.31</v>
      </c>
      <c r="AN38" s="5">
        <v>409</v>
      </c>
      <c r="AO38" s="5">
        <v>11</v>
      </c>
      <c r="AP38" s="5">
        <v>8.4</v>
      </c>
    </row>
    <row r="39" spans="1:42" x14ac:dyDescent="0.2">
      <c r="A39" s="5" t="s">
        <v>160</v>
      </c>
      <c r="B39" s="5" t="s">
        <v>2656</v>
      </c>
      <c r="C39" s="5">
        <f>AVERAGE(D39:F39)</f>
        <v>9345900</v>
      </c>
      <c r="D39" s="5">
        <v>10704000</v>
      </c>
      <c r="E39" s="5">
        <v>8864500</v>
      </c>
      <c r="F39" s="14">
        <v>8469200</v>
      </c>
      <c r="G39" s="5">
        <v>7605700</v>
      </c>
      <c r="H39" s="5">
        <v>8455200</v>
      </c>
      <c r="I39" s="5">
        <v>6178600</v>
      </c>
      <c r="J39" s="14">
        <v>10965000</v>
      </c>
      <c r="K39" s="5">
        <v>9430100</v>
      </c>
      <c r="L39" s="5">
        <v>7011300</v>
      </c>
      <c r="M39" s="5">
        <v>7568000</v>
      </c>
      <c r="N39" s="14">
        <v>6754500</v>
      </c>
      <c r="O39" s="5">
        <v>13815000</v>
      </c>
      <c r="P39" s="5">
        <v>9675200</v>
      </c>
      <c r="Q39" s="5">
        <v>7594100</v>
      </c>
      <c r="R39" s="14">
        <v>7976300</v>
      </c>
      <c r="S39" s="5">
        <v>5358400</v>
      </c>
      <c r="T39" s="5">
        <v>6769600</v>
      </c>
      <c r="U39" s="5">
        <v>11358000</v>
      </c>
      <c r="V39" s="14">
        <v>7982000</v>
      </c>
      <c r="W39" s="5">
        <v>7043900</v>
      </c>
      <c r="X39" s="5">
        <v>6007600</v>
      </c>
      <c r="Y39" s="5">
        <v>5777800</v>
      </c>
      <c r="Z39" s="14">
        <v>5504000</v>
      </c>
      <c r="AA39" s="5">
        <v>6998700</v>
      </c>
      <c r="AB39" s="5">
        <v>8529300</v>
      </c>
      <c r="AC39" s="5">
        <v>5613500</v>
      </c>
      <c r="AD39" s="14">
        <v>6413800</v>
      </c>
      <c r="AE39" s="5">
        <v>5843500</v>
      </c>
      <c r="AF39" s="5">
        <v>10690000</v>
      </c>
      <c r="AG39" s="5">
        <v>6131900</v>
      </c>
      <c r="AH39" s="14">
        <v>6958900</v>
      </c>
      <c r="AI39" s="5">
        <v>7135000</v>
      </c>
      <c r="AJ39" s="5">
        <v>5567100</v>
      </c>
      <c r="AK39" s="5">
        <v>5891300</v>
      </c>
      <c r="AL39" s="14">
        <v>5788800</v>
      </c>
      <c r="AM39" s="5">
        <v>64.585999999999999</v>
      </c>
      <c r="AN39" s="5">
        <v>115</v>
      </c>
      <c r="AO39" s="5">
        <v>6</v>
      </c>
      <c r="AP39" s="5">
        <v>28.3</v>
      </c>
    </row>
    <row r="40" spans="1:42" x14ac:dyDescent="0.2">
      <c r="A40" s="5" t="s">
        <v>164</v>
      </c>
      <c r="B40" s="5" t="s">
        <v>2584</v>
      </c>
      <c r="C40" s="5">
        <v>5940900</v>
      </c>
      <c r="D40" s="5">
        <v>6030900</v>
      </c>
      <c r="E40" s="5">
        <v>5450500</v>
      </c>
      <c r="F40" s="14">
        <v>5546500</v>
      </c>
      <c r="G40" s="5">
        <v>4990900</v>
      </c>
      <c r="H40" s="5">
        <v>4512800</v>
      </c>
      <c r="I40" s="5">
        <v>3766900</v>
      </c>
      <c r="J40" s="14">
        <v>5861000</v>
      </c>
      <c r="K40" s="5">
        <v>4717700</v>
      </c>
      <c r="L40" s="5">
        <v>4889100</v>
      </c>
      <c r="M40" s="5">
        <v>5163900</v>
      </c>
      <c r="N40" s="14">
        <v>5406500</v>
      </c>
      <c r="O40" s="5">
        <v>5974900</v>
      </c>
      <c r="P40" s="5">
        <v>4935200</v>
      </c>
      <c r="Q40" s="5">
        <v>5303100</v>
      </c>
      <c r="R40" s="14">
        <v>5865900</v>
      </c>
      <c r="S40" s="5">
        <v>4808300</v>
      </c>
      <c r="T40" s="5">
        <v>4767300</v>
      </c>
      <c r="U40" s="5">
        <v>4499900</v>
      </c>
      <c r="V40" s="14">
        <v>4539000</v>
      </c>
      <c r="W40" s="5">
        <v>5014600</v>
      </c>
      <c r="X40" s="5">
        <v>5424500</v>
      </c>
      <c r="Y40" s="5">
        <v>5218400</v>
      </c>
      <c r="Z40" s="14">
        <v>5586200</v>
      </c>
      <c r="AA40" s="5">
        <v>5178400</v>
      </c>
      <c r="AB40" s="5">
        <v>5504000</v>
      </c>
      <c r="AC40" s="5">
        <v>5122300</v>
      </c>
      <c r="AD40" s="14">
        <v>5057100</v>
      </c>
      <c r="AE40" s="5">
        <v>5138900</v>
      </c>
      <c r="AF40" s="5">
        <v>5641800</v>
      </c>
      <c r="AG40" s="5">
        <v>5177600</v>
      </c>
      <c r="AH40" s="14">
        <v>5756600</v>
      </c>
      <c r="AI40" s="5">
        <v>5395700</v>
      </c>
      <c r="AJ40" s="5">
        <v>6192700</v>
      </c>
      <c r="AK40" s="5">
        <v>5836600</v>
      </c>
      <c r="AL40" s="14">
        <v>5864400</v>
      </c>
      <c r="AM40" s="5">
        <v>261.97000000000003</v>
      </c>
      <c r="AN40" s="5">
        <v>485</v>
      </c>
      <c r="AO40" s="5">
        <v>27</v>
      </c>
      <c r="AP40" s="5">
        <v>26.4</v>
      </c>
    </row>
    <row r="41" spans="1:42" x14ac:dyDescent="0.2">
      <c r="A41" s="5" t="s">
        <v>165</v>
      </c>
      <c r="B41" s="5" t="s">
        <v>2658</v>
      </c>
      <c r="C41" s="5">
        <v>0</v>
      </c>
      <c r="D41" s="5">
        <v>0</v>
      </c>
      <c r="E41" s="5">
        <v>0</v>
      </c>
      <c r="F41" s="14">
        <v>0</v>
      </c>
      <c r="G41" s="5">
        <v>0</v>
      </c>
      <c r="H41" s="5">
        <v>0</v>
      </c>
      <c r="I41" s="5">
        <v>0</v>
      </c>
      <c r="J41" s="14">
        <v>0</v>
      </c>
      <c r="K41" s="5">
        <v>0</v>
      </c>
      <c r="L41" s="5">
        <v>0</v>
      </c>
      <c r="M41" s="5">
        <v>415760</v>
      </c>
      <c r="N41" s="14">
        <v>0</v>
      </c>
      <c r="O41" s="5">
        <v>452460</v>
      </c>
      <c r="P41" s="5">
        <v>504550</v>
      </c>
      <c r="Q41" s="5">
        <f>AVERAGE(O41:P41,R41)</f>
        <v>503190</v>
      </c>
      <c r="R41" s="14">
        <v>552560</v>
      </c>
      <c r="S41" s="5">
        <v>0</v>
      </c>
      <c r="T41" s="5">
        <v>0</v>
      </c>
      <c r="U41" s="5">
        <v>0</v>
      </c>
      <c r="V41" s="14">
        <v>0</v>
      </c>
      <c r="W41" s="5">
        <v>704530</v>
      </c>
      <c r="X41" s="5">
        <v>599250</v>
      </c>
      <c r="Y41" s="5">
        <v>637170</v>
      </c>
      <c r="Z41" s="14">
        <v>958310</v>
      </c>
      <c r="AA41" s="5">
        <v>0</v>
      </c>
      <c r="AB41" s="5">
        <v>393730</v>
      </c>
      <c r="AC41" s="5">
        <v>0</v>
      </c>
      <c r="AD41" s="14">
        <v>0</v>
      </c>
      <c r="AE41" s="5">
        <v>1040300</v>
      </c>
      <c r="AF41" s="5">
        <v>0</v>
      </c>
      <c r="AG41" s="5">
        <v>0</v>
      </c>
      <c r="AH41" s="14">
        <v>0</v>
      </c>
      <c r="AI41" s="5">
        <f>AVERAGE(AJ41:AL41)</f>
        <v>1637733.3333333333</v>
      </c>
      <c r="AJ41" s="5">
        <v>1297100</v>
      </c>
      <c r="AK41" s="5">
        <v>1572700</v>
      </c>
      <c r="AL41" s="14">
        <v>2043400</v>
      </c>
      <c r="AM41" s="5">
        <v>31.940999999999999</v>
      </c>
      <c r="AN41" s="5">
        <v>56</v>
      </c>
      <c r="AO41" s="5">
        <v>6</v>
      </c>
      <c r="AP41" s="5">
        <v>7.6</v>
      </c>
    </row>
    <row r="42" spans="1:42" x14ac:dyDescent="0.2">
      <c r="A42" s="5" t="s">
        <v>166</v>
      </c>
      <c r="B42" s="5" t="s">
        <v>2659</v>
      </c>
      <c r="C42" s="5">
        <v>2785100</v>
      </c>
      <c r="D42" s="5">
        <v>2359000</v>
      </c>
      <c r="E42" s="5">
        <v>1774700</v>
      </c>
      <c r="F42" s="14">
        <v>2323600</v>
      </c>
      <c r="G42" s="5">
        <v>2493300</v>
      </c>
      <c r="H42" s="5">
        <v>1886600</v>
      </c>
      <c r="I42" s="5">
        <v>2124400</v>
      </c>
      <c r="J42" s="14">
        <v>2095800</v>
      </c>
      <c r="K42" s="5">
        <v>2083400</v>
      </c>
      <c r="L42" s="5">
        <v>2581400</v>
      </c>
      <c r="M42" s="5">
        <v>1254400</v>
      </c>
      <c r="N42" s="14">
        <v>1741800</v>
      </c>
      <c r="O42" s="5">
        <v>1670600</v>
      </c>
      <c r="P42" s="5">
        <v>1934800</v>
      </c>
      <c r="Q42" s="5">
        <v>1856800</v>
      </c>
      <c r="R42" s="14">
        <v>1908500</v>
      </c>
      <c r="S42" s="5">
        <v>1420500</v>
      </c>
      <c r="T42" s="5">
        <v>2128900</v>
      </c>
      <c r="U42" s="5">
        <v>1624400</v>
      </c>
      <c r="V42" s="14">
        <v>2064000</v>
      </c>
      <c r="W42" s="5">
        <v>1774000</v>
      </c>
      <c r="X42" s="5">
        <v>1873100</v>
      </c>
      <c r="Y42" s="5">
        <v>1679400</v>
      </c>
      <c r="Z42" s="14">
        <v>1602200</v>
      </c>
      <c r="AA42" s="5">
        <v>1666600</v>
      </c>
      <c r="AB42" s="5">
        <v>1635500</v>
      </c>
      <c r="AC42" s="5">
        <v>1787000</v>
      </c>
      <c r="AD42" s="14">
        <v>2638400</v>
      </c>
      <c r="AE42" s="5">
        <v>1444200</v>
      </c>
      <c r="AF42" s="5">
        <v>1484300</v>
      </c>
      <c r="AG42" s="5">
        <v>2393500</v>
      </c>
      <c r="AH42" s="14">
        <v>2080300</v>
      </c>
      <c r="AI42" s="5">
        <v>1568800</v>
      </c>
      <c r="AJ42" s="5">
        <v>1712200</v>
      </c>
      <c r="AK42" s="5">
        <v>1917600</v>
      </c>
      <c r="AL42" s="14">
        <v>1798700</v>
      </c>
      <c r="AM42" s="5">
        <v>253.76</v>
      </c>
      <c r="AN42" s="5">
        <v>122</v>
      </c>
      <c r="AO42" s="5">
        <v>4</v>
      </c>
      <c r="AP42" s="5">
        <v>30.1</v>
      </c>
    </row>
    <row r="43" spans="1:42" x14ac:dyDescent="0.2">
      <c r="A43" s="5" t="s">
        <v>167</v>
      </c>
      <c r="B43" s="5" t="s">
        <v>2584</v>
      </c>
      <c r="C43" s="5">
        <v>1407500</v>
      </c>
      <c r="D43" s="5">
        <v>1286500</v>
      </c>
      <c r="E43" s="5">
        <v>1399900</v>
      </c>
      <c r="F43" s="14">
        <v>1431900</v>
      </c>
      <c r="G43" s="5">
        <v>1329500</v>
      </c>
      <c r="H43" s="5">
        <v>1744400</v>
      </c>
      <c r="I43" s="5">
        <v>1352200</v>
      </c>
      <c r="J43" s="14">
        <v>1797500</v>
      </c>
      <c r="K43" s="5">
        <v>1199400</v>
      </c>
      <c r="L43" s="5">
        <v>1751600</v>
      </c>
      <c r="M43" s="5">
        <v>1493600</v>
      </c>
      <c r="N43" s="14">
        <v>1487400</v>
      </c>
      <c r="O43" s="5">
        <v>902380</v>
      </c>
      <c r="P43" s="5">
        <v>2315200</v>
      </c>
      <c r="Q43" s="5">
        <v>3066200</v>
      </c>
      <c r="R43" s="14">
        <v>2301100</v>
      </c>
      <c r="S43" s="5">
        <v>1514000</v>
      </c>
      <c r="T43" s="5">
        <v>1761000</v>
      </c>
      <c r="U43" s="5">
        <v>1138800</v>
      </c>
      <c r="V43" s="14">
        <v>1487500</v>
      </c>
      <c r="W43" s="5">
        <v>5222700</v>
      </c>
      <c r="X43" s="5">
        <v>5836700</v>
      </c>
      <c r="Y43" s="5">
        <v>6621700</v>
      </c>
      <c r="Z43" s="14">
        <v>6315400</v>
      </c>
      <c r="AA43" s="5">
        <v>1477300</v>
      </c>
      <c r="AB43" s="5">
        <v>2074900</v>
      </c>
      <c r="AC43" s="5">
        <v>1665800</v>
      </c>
      <c r="AD43" s="14">
        <v>1196200</v>
      </c>
      <c r="AE43" s="5">
        <v>6881600</v>
      </c>
      <c r="AF43" s="5">
        <v>2861700</v>
      </c>
      <c r="AG43" s="5">
        <v>2581200</v>
      </c>
      <c r="AH43" s="14">
        <v>2804900</v>
      </c>
      <c r="AI43" s="5">
        <v>2400100</v>
      </c>
      <c r="AJ43" s="5">
        <v>7820400</v>
      </c>
      <c r="AK43" s="5">
        <v>8281800</v>
      </c>
      <c r="AL43" s="14">
        <v>8525300</v>
      </c>
      <c r="AM43" s="5">
        <v>295.38</v>
      </c>
      <c r="AN43" s="5">
        <v>214</v>
      </c>
      <c r="AO43" s="5">
        <v>11</v>
      </c>
      <c r="AP43" s="5">
        <v>46.2</v>
      </c>
    </row>
    <row r="44" spans="1:42" x14ac:dyDescent="0.2">
      <c r="A44" s="5" t="s">
        <v>168</v>
      </c>
      <c r="B44" s="5" t="s">
        <v>2584</v>
      </c>
      <c r="C44" s="5">
        <v>21663000</v>
      </c>
      <c r="D44" s="5">
        <v>17348000</v>
      </c>
      <c r="E44" s="5">
        <v>17193000</v>
      </c>
      <c r="F44" s="14">
        <v>17245000</v>
      </c>
      <c r="G44" s="5">
        <v>13645000</v>
      </c>
      <c r="H44" s="5">
        <v>13656000</v>
      </c>
      <c r="I44" s="5">
        <v>13312000</v>
      </c>
      <c r="J44" s="14">
        <v>16546000</v>
      </c>
      <c r="K44" s="5">
        <v>13524000</v>
      </c>
      <c r="L44" s="5">
        <v>13296000</v>
      </c>
      <c r="M44" s="5">
        <v>13875000</v>
      </c>
      <c r="N44" s="14">
        <v>15521000</v>
      </c>
      <c r="O44" s="5">
        <v>14325000</v>
      </c>
      <c r="P44" s="5">
        <v>13464000</v>
      </c>
      <c r="Q44" s="5">
        <v>14510000</v>
      </c>
      <c r="R44" s="14">
        <v>13120000</v>
      </c>
      <c r="S44" s="5">
        <v>12257000</v>
      </c>
      <c r="T44" s="5">
        <v>11588000</v>
      </c>
      <c r="U44" s="5">
        <v>11028000</v>
      </c>
      <c r="V44" s="14">
        <v>13458000</v>
      </c>
      <c r="W44" s="5">
        <v>12424000</v>
      </c>
      <c r="X44" s="5">
        <v>11168000</v>
      </c>
      <c r="Y44" s="5">
        <v>10730000</v>
      </c>
      <c r="Z44" s="14">
        <v>11586000</v>
      </c>
      <c r="AA44" s="5">
        <v>12130000</v>
      </c>
      <c r="AB44" s="5">
        <v>13326000</v>
      </c>
      <c r="AC44" s="5">
        <v>11119000</v>
      </c>
      <c r="AD44" s="14">
        <v>13653000</v>
      </c>
      <c r="AE44" s="5">
        <v>10916000</v>
      </c>
      <c r="AF44" s="5">
        <v>13182000</v>
      </c>
      <c r="AG44" s="5">
        <v>15157000</v>
      </c>
      <c r="AH44" s="14">
        <v>12870000</v>
      </c>
      <c r="AI44" s="5">
        <v>13840000</v>
      </c>
      <c r="AJ44" s="5">
        <v>12742000</v>
      </c>
      <c r="AK44" s="5">
        <v>11970000</v>
      </c>
      <c r="AL44" s="14">
        <v>11832000</v>
      </c>
      <c r="AM44" s="5">
        <v>183.88</v>
      </c>
      <c r="AN44" s="5">
        <v>354</v>
      </c>
      <c r="AO44" s="5">
        <v>9</v>
      </c>
      <c r="AP44" s="5">
        <v>37.799999999999997</v>
      </c>
    </row>
    <row r="45" spans="1:42" x14ac:dyDescent="0.2">
      <c r="A45" s="5" t="s">
        <v>170</v>
      </c>
      <c r="B45" s="5" t="s">
        <v>2660</v>
      </c>
      <c r="C45" s="5">
        <v>4350700</v>
      </c>
      <c r="D45" s="5">
        <v>8413100</v>
      </c>
      <c r="E45" s="5">
        <v>7525900</v>
      </c>
      <c r="F45" s="14">
        <v>8723500</v>
      </c>
      <c r="G45" s="5">
        <v>8119800</v>
      </c>
      <c r="H45" s="5">
        <v>7271300</v>
      </c>
      <c r="I45" s="5">
        <v>8440100</v>
      </c>
      <c r="J45" s="14">
        <v>9443400</v>
      </c>
      <c r="K45" s="5">
        <v>9294600</v>
      </c>
      <c r="L45" s="5">
        <v>6272900</v>
      </c>
      <c r="M45" s="5">
        <v>9266200</v>
      </c>
      <c r="N45" s="14">
        <v>7384800</v>
      </c>
      <c r="O45" s="5">
        <v>9928500</v>
      </c>
      <c r="P45" s="5">
        <v>10086000</v>
      </c>
      <c r="Q45" s="5">
        <v>9523000</v>
      </c>
      <c r="R45" s="14">
        <v>11520000</v>
      </c>
      <c r="S45" s="5">
        <v>9291900</v>
      </c>
      <c r="T45" s="5">
        <v>7999800</v>
      </c>
      <c r="U45" s="5">
        <v>6498200</v>
      </c>
      <c r="V45" s="14">
        <v>5774500</v>
      </c>
      <c r="W45" s="5">
        <v>8539800</v>
      </c>
      <c r="X45" s="5">
        <v>7868800</v>
      </c>
      <c r="Y45" s="5">
        <v>7658900</v>
      </c>
      <c r="Z45" s="14">
        <v>7257900</v>
      </c>
      <c r="AA45" s="5">
        <v>9251900</v>
      </c>
      <c r="AB45" s="5">
        <v>10784000</v>
      </c>
      <c r="AC45" s="5">
        <v>9694700</v>
      </c>
      <c r="AD45" s="14">
        <v>10930000</v>
      </c>
      <c r="AE45" s="5">
        <v>9273700</v>
      </c>
      <c r="AF45" s="5">
        <v>9193100</v>
      </c>
      <c r="AG45" s="5">
        <v>9322300</v>
      </c>
      <c r="AH45" s="14">
        <v>8528400</v>
      </c>
      <c r="AI45" s="5">
        <v>7560500</v>
      </c>
      <c r="AJ45" s="5">
        <v>8423400</v>
      </c>
      <c r="AK45" s="5">
        <v>10784000</v>
      </c>
      <c r="AL45" s="14">
        <v>9418600</v>
      </c>
      <c r="AM45" s="5">
        <v>323.31</v>
      </c>
      <c r="AN45" s="5">
        <v>295</v>
      </c>
      <c r="AO45" s="5">
        <v>8</v>
      </c>
      <c r="AP45" s="5">
        <v>34.200000000000003</v>
      </c>
    </row>
    <row r="46" spans="1:42" x14ac:dyDescent="0.2">
      <c r="A46" s="5" t="s">
        <v>176</v>
      </c>
      <c r="B46" s="5" t="s">
        <v>2584</v>
      </c>
      <c r="C46" s="5">
        <v>0</v>
      </c>
      <c r="D46" s="5">
        <v>0</v>
      </c>
      <c r="E46" s="5">
        <v>0</v>
      </c>
      <c r="F46" s="14">
        <v>718570</v>
      </c>
      <c r="G46" s="5">
        <v>0</v>
      </c>
      <c r="H46" s="5">
        <v>0</v>
      </c>
      <c r="I46" s="5">
        <v>1160600</v>
      </c>
      <c r="J46" s="14">
        <v>0</v>
      </c>
      <c r="K46" s="5">
        <v>846880</v>
      </c>
      <c r="L46" s="5">
        <f>AVERAGE(K46,M46:N46)</f>
        <v>650346.66666666663</v>
      </c>
      <c r="M46" s="5">
        <v>579560</v>
      </c>
      <c r="N46" s="14">
        <v>524600</v>
      </c>
      <c r="O46" s="5">
        <v>897080</v>
      </c>
      <c r="P46" s="5">
        <v>789870</v>
      </c>
      <c r="Q46" s="5">
        <v>1105700</v>
      </c>
      <c r="R46" s="14">
        <v>421210</v>
      </c>
      <c r="S46" s="5">
        <f>AVERAGE(T46:V46)</f>
        <v>1051316.6666666667</v>
      </c>
      <c r="T46" s="5">
        <v>1191100</v>
      </c>
      <c r="U46" s="5">
        <v>1032100</v>
      </c>
      <c r="V46" s="14">
        <v>930750</v>
      </c>
      <c r="W46" s="5">
        <f>AVERAGE(X46:Z46)</f>
        <v>1544940</v>
      </c>
      <c r="X46" s="5">
        <v>987220</v>
      </c>
      <c r="Y46" s="5">
        <v>1582400</v>
      </c>
      <c r="Z46" s="14">
        <v>2065200</v>
      </c>
      <c r="AA46" s="5">
        <v>0</v>
      </c>
      <c r="AB46" s="5">
        <v>0</v>
      </c>
      <c r="AC46" s="5">
        <v>0</v>
      </c>
      <c r="AD46" s="14">
        <v>0</v>
      </c>
      <c r="AE46" s="5">
        <v>0</v>
      </c>
      <c r="AF46" s="5">
        <v>0</v>
      </c>
      <c r="AG46" s="5">
        <v>933570</v>
      </c>
      <c r="AH46" s="14">
        <v>0</v>
      </c>
      <c r="AI46" s="5">
        <v>0</v>
      </c>
      <c r="AJ46" s="5">
        <v>0</v>
      </c>
      <c r="AK46" s="5">
        <v>0</v>
      </c>
      <c r="AL46" s="14">
        <v>0</v>
      </c>
      <c r="AM46" s="5">
        <v>30.087</v>
      </c>
      <c r="AN46" s="5">
        <v>55</v>
      </c>
      <c r="AO46" s="5">
        <v>4</v>
      </c>
      <c r="AP46" s="5">
        <v>16.600000000000001</v>
      </c>
    </row>
    <row r="47" spans="1:42" x14ac:dyDescent="0.2">
      <c r="A47" s="5" t="s">
        <v>184</v>
      </c>
      <c r="B47" s="5" t="s">
        <v>2666</v>
      </c>
      <c r="C47" s="5">
        <f>AVERAGE(D47:F47)</f>
        <v>719053.33333333337</v>
      </c>
      <c r="D47" s="5">
        <v>834750</v>
      </c>
      <c r="E47" s="5">
        <v>659290</v>
      </c>
      <c r="F47" s="14">
        <v>663120</v>
      </c>
      <c r="G47" s="5">
        <v>1660200</v>
      </c>
      <c r="H47" s="5">
        <v>2021000</v>
      </c>
      <c r="I47" s="5">
        <f>AVERAGE(G47:H47,J47)</f>
        <v>1449326.6666666667</v>
      </c>
      <c r="J47" s="14">
        <v>666780</v>
      </c>
      <c r="K47" s="5">
        <v>1074600</v>
      </c>
      <c r="L47" s="5">
        <v>1133300</v>
      </c>
      <c r="M47" s="5">
        <v>1316800</v>
      </c>
      <c r="N47" s="14">
        <v>940730</v>
      </c>
      <c r="O47" s="5">
        <v>1006500</v>
      </c>
      <c r="P47" s="5">
        <v>970640</v>
      </c>
      <c r="Q47" s="5">
        <v>735310</v>
      </c>
      <c r="R47" s="14">
        <v>843010</v>
      </c>
      <c r="S47" s="5">
        <v>1268000</v>
      </c>
      <c r="T47" s="5">
        <v>827840</v>
      </c>
      <c r="U47" s="5">
        <v>844740</v>
      </c>
      <c r="V47" s="14">
        <v>442060</v>
      </c>
      <c r="W47" s="5">
        <v>1306200</v>
      </c>
      <c r="X47" s="5">
        <v>1156600</v>
      </c>
      <c r="Y47" s="5">
        <v>909350</v>
      </c>
      <c r="Z47" s="14">
        <v>1695200</v>
      </c>
      <c r="AA47" s="5">
        <v>1539100</v>
      </c>
      <c r="AB47" s="5">
        <v>1129100</v>
      </c>
      <c r="AC47" s="5">
        <v>1292200</v>
      </c>
      <c r="AD47" s="14">
        <v>662610</v>
      </c>
      <c r="AE47" s="5">
        <v>1113200</v>
      </c>
      <c r="AF47" s="5">
        <v>2608100</v>
      </c>
      <c r="AG47" s="5">
        <v>911190</v>
      </c>
      <c r="AH47" s="14">
        <v>1045400</v>
      </c>
      <c r="AI47" s="5">
        <v>874670</v>
      </c>
      <c r="AJ47" s="5">
        <v>1374400</v>
      </c>
      <c r="AK47" s="5">
        <v>1319900</v>
      </c>
      <c r="AL47" s="14">
        <v>1537200</v>
      </c>
      <c r="AM47" s="5">
        <v>323.31</v>
      </c>
      <c r="AN47" s="5">
        <v>94</v>
      </c>
      <c r="AO47" s="5">
        <v>3</v>
      </c>
      <c r="AP47" s="5">
        <v>23.5</v>
      </c>
    </row>
    <row r="48" spans="1:42" x14ac:dyDescent="0.2">
      <c r="A48" s="5" t="s">
        <v>185</v>
      </c>
      <c r="B48" s="5" t="s">
        <v>2584</v>
      </c>
      <c r="C48" s="5">
        <v>0</v>
      </c>
      <c r="D48" s="5">
        <v>182160</v>
      </c>
      <c r="E48" s="5">
        <v>0</v>
      </c>
      <c r="F48" s="14">
        <v>0</v>
      </c>
      <c r="G48" s="5">
        <v>190990</v>
      </c>
      <c r="H48" s="5">
        <v>253860</v>
      </c>
      <c r="I48" s="5">
        <v>399810</v>
      </c>
      <c r="J48" s="14">
        <f>AVERAGE(G48:I48)</f>
        <v>281553.33333333331</v>
      </c>
      <c r="K48" s="5">
        <v>0</v>
      </c>
      <c r="L48" s="5">
        <v>0</v>
      </c>
      <c r="M48" s="5">
        <v>0</v>
      </c>
      <c r="N48" s="14">
        <v>0</v>
      </c>
      <c r="O48" s="5">
        <v>0</v>
      </c>
      <c r="P48" s="5">
        <v>0</v>
      </c>
      <c r="Q48" s="5">
        <v>0</v>
      </c>
      <c r="R48" s="14">
        <v>239490</v>
      </c>
      <c r="S48" s="5">
        <v>0</v>
      </c>
      <c r="T48" s="5">
        <v>0</v>
      </c>
      <c r="U48" s="5">
        <v>0</v>
      </c>
      <c r="V48" s="14">
        <v>0</v>
      </c>
      <c r="W48" s="5">
        <v>0</v>
      </c>
      <c r="X48" s="5">
        <v>0</v>
      </c>
      <c r="Y48" s="5">
        <v>0</v>
      </c>
      <c r="Z48" s="14">
        <v>0</v>
      </c>
      <c r="AA48" s="5">
        <v>0</v>
      </c>
      <c r="AB48" s="5">
        <v>0</v>
      </c>
      <c r="AC48" s="5">
        <v>0</v>
      </c>
      <c r="AD48" s="14">
        <v>0</v>
      </c>
      <c r="AE48" s="5">
        <v>286080</v>
      </c>
      <c r="AF48" s="5">
        <v>0</v>
      </c>
      <c r="AG48" s="5">
        <v>0</v>
      </c>
      <c r="AH48" s="14">
        <v>0</v>
      </c>
      <c r="AI48" s="5">
        <v>0</v>
      </c>
      <c r="AJ48" s="5">
        <v>0</v>
      </c>
      <c r="AK48" s="5">
        <v>0</v>
      </c>
      <c r="AL48" s="14">
        <v>0</v>
      </c>
      <c r="AM48" s="5">
        <v>17.911999999999999</v>
      </c>
      <c r="AN48" s="5">
        <v>27</v>
      </c>
      <c r="AO48" s="5">
        <v>3</v>
      </c>
      <c r="AP48" s="5">
        <v>3.1</v>
      </c>
    </row>
    <row r="49" spans="1:42" x14ac:dyDescent="0.2">
      <c r="A49" s="5" t="s">
        <v>188</v>
      </c>
      <c r="B49" s="5" t="s">
        <v>2669</v>
      </c>
      <c r="C49" s="5">
        <v>50667000</v>
      </c>
      <c r="D49" s="5">
        <v>43207000</v>
      </c>
      <c r="E49" s="5">
        <v>48659000</v>
      </c>
      <c r="F49" s="14">
        <v>38317000</v>
      </c>
      <c r="G49" s="5">
        <v>43966000</v>
      </c>
      <c r="H49" s="5">
        <v>39888000</v>
      </c>
      <c r="I49" s="5">
        <v>37469000</v>
      </c>
      <c r="J49" s="14">
        <v>39473000</v>
      </c>
      <c r="K49" s="5">
        <v>34587000</v>
      </c>
      <c r="L49" s="5">
        <v>38854000</v>
      </c>
      <c r="M49" s="5">
        <v>45475000</v>
      </c>
      <c r="N49" s="14">
        <v>37054000</v>
      </c>
      <c r="O49" s="5">
        <v>40461000</v>
      </c>
      <c r="P49" s="5">
        <v>40205000</v>
      </c>
      <c r="Q49" s="5">
        <v>37488000</v>
      </c>
      <c r="R49" s="14">
        <v>44017000</v>
      </c>
      <c r="S49" s="5">
        <v>32045000</v>
      </c>
      <c r="T49" s="5">
        <v>31693000</v>
      </c>
      <c r="U49" s="5">
        <v>44056000</v>
      </c>
      <c r="V49" s="14">
        <v>44173000</v>
      </c>
      <c r="W49" s="5">
        <v>52359000</v>
      </c>
      <c r="X49" s="5">
        <v>44633000</v>
      </c>
      <c r="Y49" s="5">
        <v>41171000</v>
      </c>
      <c r="Z49" s="14">
        <v>47411000</v>
      </c>
      <c r="AA49" s="5">
        <v>45559000</v>
      </c>
      <c r="AB49" s="5">
        <v>42530000</v>
      </c>
      <c r="AC49" s="5">
        <v>38640000</v>
      </c>
      <c r="AD49" s="14">
        <v>36056000</v>
      </c>
      <c r="AE49" s="5">
        <v>41487000</v>
      </c>
      <c r="AF49" s="5">
        <v>44262000</v>
      </c>
      <c r="AG49" s="5">
        <v>39606000</v>
      </c>
      <c r="AH49" s="14">
        <v>49284000</v>
      </c>
      <c r="AI49" s="5">
        <v>41736000</v>
      </c>
      <c r="AJ49" s="5">
        <v>51807000</v>
      </c>
      <c r="AK49" s="5">
        <v>46794000</v>
      </c>
      <c r="AL49" s="14">
        <v>48419000</v>
      </c>
      <c r="AM49" s="5">
        <v>323.31</v>
      </c>
      <c r="AN49" s="5">
        <v>651</v>
      </c>
      <c r="AO49" s="5">
        <v>15</v>
      </c>
      <c r="AP49" s="5">
        <v>75.599999999999994</v>
      </c>
    </row>
    <row r="50" spans="1:42" x14ac:dyDescent="0.2">
      <c r="A50" s="5" t="s">
        <v>191</v>
      </c>
      <c r="B50" s="5" t="s">
        <v>2584</v>
      </c>
      <c r="C50" s="5">
        <v>14157000</v>
      </c>
      <c r="D50" s="5">
        <v>8933800</v>
      </c>
      <c r="E50" s="5">
        <v>8312100</v>
      </c>
      <c r="F50" s="14">
        <v>7377000</v>
      </c>
      <c r="G50" s="5">
        <v>6246000</v>
      </c>
      <c r="H50" s="5">
        <v>5885000</v>
      </c>
      <c r="I50" s="5">
        <v>5916600</v>
      </c>
      <c r="J50" s="14">
        <v>6592800</v>
      </c>
      <c r="K50" s="5">
        <v>6507500</v>
      </c>
      <c r="L50" s="5">
        <v>6155500</v>
      </c>
      <c r="M50" s="5">
        <v>7141000</v>
      </c>
      <c r="N50" s="14">
        <v>6920700</v>
      </c>
      <c r="O50" s="5">
        <v>7320500</v>
      </c>
      <c r="P50" s="5">
        <v>7327500</v>
      </c>
      <c r="Q50" s="5">
        <v>7804800</v>
      </c>
      <c r="R50" s="14">
        <v>7778600</v>
      </c>
      <c r="S50" s="5">
        <v>6521000</v>
      </c>
      <c r="T50" s="5">
        <v>7525700</v>
      </c>
      <c r="U50" s="5">
        <v>7992400</v>
      </c>
      <c r="V50" s="14">
        <v>6945600</v>
      </c>
      <c r="W50" s="5">
        <v>5801500</v>
      </c>
      <c r="X50" s="5">
        <v>5062300</v>
      </c>
      <c r="Y50" s="5">
        <v>6676000</v>
      </c>
      <c r="Z50" s="14">
        <v>5758600</v>
      </c>
      <c r="AA50" s="5">
        <v>6639800</v>
      </c>
      <c r="AB50" s="5">
        <v>7205200</v>
      </c>
      <c r="AC50" s="5">
        <v>7749300</v>
      </c>
      <c r="AD50" s="14">
        <v>10961000</v>
      </c>
      <c r="AE50" s="5">
        <v>5092900</v>
      </c>
      <c r="AF50" s="5">
        <v>6552100</v>
      </c>
      <c r="AG50" s="5">
        <v>6822600</v>
      </c>
      <c r="AH50" s="14">
        <v>8131900</v>
      </c>
      <c r="AI50" s="5">
        <v>6380100</v>
      </c>
      <c r="AJ50" s="5">
        <v>5872200</v>
      </c>
      <c r="AK50" s="5">
        <v>5137800</v>
      </c>
      <c r="AL50" s="14">
        <v>5477300</v>
      </c>
      <c r="AM50" s="5">
        <v>175.25</v>
      </c>
      <c r="AN50" s="5">
        <v>212</v>
      </c>
      <c r="AO50" s="5">
        <v>6</v>
      </c>
      <c r="AP50" s="5">
        <v>23.9</v>
      </c>
    </row>
    <row r="51" spans="1:42" x14ac:dyDescent="0.2">
      <c r="A51" s="5" t="s">
        <v>192</v>
      </c>
      <c r="B51" s="5" t="s">
        <v>2671</v>
      </c>
      <c r="C51" s="5">
        <v>6418500</v>
      </c>
      <c r="D51" s="5">
        <v>4608300</v>
      </c>
      <c r="E51" s="5">
        <v>4973000</v>
      </c>
      <c r="F51" s="14">
        <v>5822200</v>
      </c>
      <c r="G51" s="5">
        <v>4989200</v>
      </c>
      <c r="H51" s="5">
        <v>6785800</v>
      </c>
      <c r="I51" s="5">
        <v>4700700</v>
      </c>
      <c r="J51" s="14">
        <v>5881700</v>
      </c>
      <c r="K51" s="5">
        <v>4547600</v>
      </c>
      <c r="L51" s="5">
        <v>5138900</v>
      </c>
      <c r="M51" s="5">
        <v>5075900</v>
      </c>
      <c r="N51" s="14">
        <v>5315200</v>
      </c>
      <c r="O51" s="5">
        <v>4918900</v>
      </c>
      <c r="P51" s="5">
        <v>6891500</v>
      </c>
      <c r="Q51" s="5">
        <v>5470800</v>
      </c>
      <c r="R51" s="14">
        <v>6015100</v>
      </c>
      <c r="S51" s="5">
        <v>4545300</v>
      </c>
      <c r="T51" s="5">
        <v>4311000</v>
      </c>
      <c r="U51" s="5">
        <v>4130400</v>
      </c>
      <c r="V51" s="14">
        <v>3724400</v>
      </c>
      <c r="W51" s="5">
        <v>4738800</v>
      </c>
      <c r="X51" s="5">
        <v>4167500</v>
      </c>
      <c r="Y51" s="5">
        <v>4821600</v>
      </c>
      <c r="Z51" s="14">
        <v>4568300</v>
      </c>
      <c r="AA51" s="5">
        <v>5436200</v>
      </c>
      <c r="AB51" s="5">
        <v>5790200</v>
      </c>
      <c r="AC51" s="5">
        <v>7014100</v>
      </c>
      <c r="AD51" s="14">
        <v>5630200</v>
      </c>
      <c r="AE51" s="5">
        <v>3134500</v>
      </c>
      <c r="AF51" s="5">
        <v>5283600</v>
      </c>
      <c r="AG51" s="5">
        <v>5010400</v>
      </c>
      <c r="AH51" s="14">
        <v>5453500</v>
      </c>
      <c r="AI51" s="5">
        <v>4942200</v>
      </c>
      <c r="AJ51" s="5">
        <v>4284400</v>
      </c>
      <c r="AK51" s="5">
        <v>3860300</v>
      </c>
      <c r="AL51" s="14">
        <v>4251000</v>
      </c>
      <c r="AM51" s="5">
        <v>323.31</v>
      </c>
      <c r="AN51" s="5">
        <v>237</v>
      </c>
      <c r="AO51" s="5">
        <v>7</v>
      </c>
      <c r="AP51" s="5">
        <v>41.7</v>
      </c>
    </row>
    <row r="52" spans="1:42" x14ac:dyDescent="0.2">
      <c r="A52" s="5" t="s">
        <v>198</v>
      </c>
      <c r="B52" s="5" t="s">
        <v>2584</v>
      </c>
      <c r="C52" s="5">
        <v>3049300</v>
      </c>
      <c r="D52" s="5">
        <v>9485200</v>
      </c>
      <c r="E52" s="5">
        <v>10804000</v>
      </c>
      <c r="F52" s="14">
        <v>8194500</v>
      </c>
      <c r="G52" s="5">
        <v>6179000</v>
      </c>
      <c r="H52" s="5">
        <v>12834000</v>
      </c>
      <c r="I52" s="5">
        <v>7940900</v>
      </c>
      <c r="J52" s="14">
        <v>9407600</v>
      </c>
      <c r="K52" s="5">
        <v>8748100</v>
      </c>
      <c r="L52" s="5">
        <v>9692700</v>
      </c>
      <c r="M52" s="5">
        <v>10364000</v>
      </c>
      <c r="N52" s="14">
        <v>7820700</v>
      </c>
      <c r="O52" s="5">
        <v>5441700</v>
      </c>
      <c r="P52" s="5">
        <v>10609000</v>
      </c>
      <c r="Q52" s="5">
        <v>7821200</v>
      </c>
      <c r="R52" s="14">
        <v>6829400</v>
      </c>
      <c r="S52" s="5">
        <v>10454000</v>
      </c>
      <c r="T52" s="5">
        <v>9565200</v>
      </c>
      <c r="U52" s="5">
        <v>10268000</v>
      </c>
      <c r="V52" s="14">
        <v>10631000</v>
      </c>
      <c r="W52" s="5">
        <v>8803700</v>
      </c>
      <c r="X52" s="5">
        <v>7146700</v>
      </c>
      <c r="Y52" s="5">
        <v>8572500</v>
      </c>
      <c r="Z52" s="14">
        <v>7727400</v>
      </c>
      <c r="AA52" s="5">
        <v>7544700</v>
      </c>
      <c r="AB52" s="5">
        <v>7815800</v>
      </c>
      <c r="AC52" s="5">
        <v>8103100</v>
      </c>
      <c r="AD52" s="14">
        <v>6430400</v>
      </c>
      <c r="AE52" s="5">
        <v>8458400</v>
      </c>
      <c r="AF52" s="5">
        <v>10485000</v>
      </c>
      <c r="AG52" s="5">
        <v>7969700</v>
      </c>
      <c r="AH52" s="14">
        <v>8629400</v>
      </c>
      <c r="AI52" s="5">
        <v>9548100</v>
      </c>
      <c r="AJ52" s="5">
        <v>9235100</v>
      </c>
      <c r="AK52" s="5">
        <v>12345000</v>
      </c>
      <c r="AL52" s="14">
        <v>9810900</v>
      </c>
      <c r="AM52" s="5">
        <v>252.06</v>
      </c>
      <c r="AN52" s="5">
        <v>222</v>
      </c>
      <c r="AO52" s="5">
        <v>8</v>
      </c>
      <c r="AP52" s="5">
        <v>47.5</v>
      </c>
    </row>
    <row r="53" spans="1:42" x14ac:dyDescent="0.2">
      <c r="A53" s="5" t="s">
        <v>200</v>
      </c>
      <c r="B53" s="5" t="s">
        <v>2674</v>
      </c>
      <c r="C53" s="5">
        <v>0</v>
      </c>
      <c r="D53" s="5">
        <v>0</v>
      </c>
      <c r="E53" s="5">
        <v>0</v>
      </c>
      <c r="F53" s="14">
        <v>0</v>
      </c>
      <c r="G53" s="5">
        <v>0</v>
      </c>
      <c r="H53" s="5">
        <v>0</v>
      </c>
      <c r="I53" s="5">
        <v>0</v>
      </c>
      <c r="J53" s="14">
        <v>0</v>
      </c>
      <c r="K53" s="5">
        <v>0</v>
      </c>
      <c r="L53" s="5">
        <v>0</v>
      </c>
      <c r="M53" s="5">
        <v>0</v>
      </c>
      <c r="N53" s="14">
        <v>0</v>
      </c>
      <c r="O53" s="5">
        <v>0</v>
      </c>
      <c r="P53" s="5">
        <v>0</v>
      </c>
      <c r="Q53" s="5">
        <v>0</v>
      </c>
      <c r="R53" s="14">
        <v>0</v>
      </c>
      <c r="S53" s="5">
        <v>0</v>
      </c>
      <c r="T53" s="5">
        <v>0</v>
      </c>
      <c r="U53" s="5">
        <v>0</v>
      </c>
      <c r="V53" s="14">
        <v>0</v>
      </c>
      <c r="W53" s="5">
        <v>0</v>
      </c>
      <c r="X53" s="5">
        <v>0</v>
      </c>
      <c r="Y53" s="5">
        <v>0</v>
      </c>
      <c r="Z53" s="14">
        <v>0</v>
      </c>
      <c r="AA53" s="5">
        <v>0</v>
      </c>
      <c r="AB53" s="5">
        <v>0</v>
      </c>
      <c r="AC53" s="5">
        <v>0</v>
      </c>
      <c r="AD53" s="14">
        <v>0</v>
      </c>
      <c r="AE53" s="5">
        <v>0</v>
      </c>
      <c r="AF53" s="5">
        <v>0</v>
      </c>
      <c r="AG53" s="5">
        <v>0</v>
      </c>
      <c r="AH53" s="14">
        <v>0</v>
      </c>
      <c r="AI53" s="5">
        <f>AVERAGE(AJ53:AL53)</f>
        <v>453823.33333333331</v>
      </c>
      <c r="AJ53" s="5">
        <v>421810</v>
      </c>
      <c r="AK53" s="5">
        <v>472820</v>
      </c>
      <c r="AL53" s="14">
        <v>466840</v>
      </c>
      <c r="AM53" s="5">
        <v>33.305999999999997</v>
      </c>
      <c r="AN53" s="5">
        <v>8</v>
      </c>
      <c r="AO53" s="5">
        <v>3</v>
      </c>
      <c r="AP53" s="5">
        <v>13.2</v>
      </c>
    </row>
    <row r="54" spans="1:42" x14ac:dyDescent="0.2">
      <c r="A54" s="5" t="s">
        <v>206</v>
      </c>
      <c r="B54" s="5" t="s">
        <v>2658</v>
      </c>
      <c r="C54" s="5">
        <f>AVERAGE(D54:F54)</f>
        <v>839033.33333333337</v>
      </c>
      <c r="D54" s="5">
        <v>719820</v>
      </c>
      <c r="E54" s="5">
        <v>879740</v>
      </c>
      <c r="F54" s="14">
        <v>917540</v>
      </c>
      <c r="G54" s="5">
        <v>975580</v>
      </c>
      <c r="H54" s="5">
        <v>1625000</v>
      </c>
      <c r="I54" s="5">
        <v>1355000</v>
      </c>
      <c r="J54" s="14">
        <v>792940</v>
      </c>
      <c r="K54" s="5">
        <f>AVERAGE(L54:N54)</f>
        <v>1048746.6666666667</v>
      </c>
      <c r="L54" s="5">
        <v>683340</v>
      </c>
      <c r="M54" s="5">
        <v>1243100</v>
      </c>
      <c r="N54" s="14">
        <v>1219800</v>
      </c>
      <c r="O54" s="5">
        <v>2093600</v>
      </c>
      <c r="P54" s="5">
        <v>993120</v>
      </c>
      <c r="Q54" s="5">
        <v>1859800</v>
      </c>
      <c r="R54" s="14">
        <v>1004500</v>
      </c>
      <c r="S54" s="5">
        <v>1357600</v>
      </c>
      <c r="T54" s="5">
        <v>888710</v>
      </c>
      <c r="U54" s="5">
        <v>1147000</v>
      </c>
      <c r="V54" s="14">
        <v>534000</v>
      </c>
      <c r="W54" s="5">
        <v>933760</v>
      </c>
      <c r="X54" s="5">
        <v>1172700</v>
      </c>
      <c r="Y54" s="5">
        <v>955940</v>
      </c>
      <c r="Z54" s="14">
        <f>AVERAGE(W54:Y54)</f>
        <v>1020800</v>
      </c>
      <c r="AA54" s="5">
        <v>905420</v>
      </c>
      <c r="AB54" s="5">
        <v>1079100</v>
      </c>
      <c r="AC54" s="5">
        <v>906590</v>
      </c>
      <c r="AD54" s="14">
        <v>1891500</v>
      </c>
      <c r="AE54" s="5">
        <v>1199800</v>
      </c>
      <c r="AF54" s="5">
        <v>952380</v>
      </c>
      <c r="AG54" s="5">
        <v>1034700</v>
      </c>
      <c r="AH54" s="14">
        <v>1250900</v>
      </c>
      <c r="AI54" s="5">
        <v>886850</v>
      </c>
      <c r="AJ54" s="5">
        <v>1174500</v>
      </c>
      <c r="AK54" s="5">
        <v>1636400</v>
      </c>
      <c r="AL54" s="14">
        <v>1053200</v>
      </c>
      <c r="AM54" s="5">
        <v>127.56</v>
      </c>
      <c r="AN54" s="5">
        <v>110</v>
      </c>
      <c r="AO54" s="5">
        <v>7</v>
      </c>
      <c r="AP54" s="5">
        <v>14.1</v>
      </c>
    </row>
    <row r="55" spans="1:42" x14ac:dyDescent="0.2">
      <c r="A55" s="5" t="s">
        <v>238</v>
      </c>
      <c r="B55" s="5" t="s">
        <v>2685</v>
      </c>
      <c r="C55" s="5">
        <v>5194300</v>
      </c>
      <c r="D55" s="5">
        <v>3432900</v>
      </c>
      <c r="E55" s="5">
        <v>3446400</v>
      </c>
      <c r="F55" s="14">
        <v>3234200</v>
      </c>
      <c r="G55" s="5">
        <v>3391300</v>
      </c>
      <c r="H55" s="5">
        <v>2737100</v>
      </c>
      <c r="I55" s="5">
        <v>3764500</v>
      </c>
      <c r="J55" s="14">
        <v>3555300</v>
      </c>
      <c r="K55" s="5">
        <v>2470300</v>
      </c>
      <c r="L55" s="5">
        <v>2732000</v>
      </c>
      <c r="M55" s="5">
        <v>2925700</v>
      </c>
      <c r="N55" s="14">
        <v>3456900</v>
      </c>
      <c r="O55" s="5">
        <v>2789100</v>
      </c>
      <c r="P55" s="5">
        <v>2742800</v>
      </c>
      <c r="Q55" s="5">
        <v>2349700</v>
      </c>
      <c r="R55" s="14">
        <v>3443600</v>
      </c>
      <c r="S55" s="5">
        <v>3100900</v>
      </c>
      <c r="T55" s="5">
        <v>3313700</v>
      </c>
      <c r="U55" s="5">
        <v>3845500</v>
      </c>
      <c r="V55" s="14">
        <v>3661000</v>
      </c>
      <c r="W55" s="5">
        <v>4241600</v>
      </c>
      <c r="X55" s="5">
        <v>3692400</v>
      </c>
      <c r="Y55" s="5">
        <v>3607400</v>
      </c>
      <c r="Z55" s="14">
        <v>3537300</v>
      </c>
      <c r="AA55" s="5">
        <v>3702100</v>
      </c>
      <c r="AB55" s="5">
        <v>4136000</v>
      </c>
      <c r="AC55" s="5">
        <v>3889800</v>
      </c>
      <c r="AD55" s="14">
        <v>4649500</v>
      </c>
      <c r="AE55" s="5">
        <v>3572000</v>
      </c>
      <c r="AF55" s="5">
        <v>3723700</v>
      </c>
      <c r="AG55" s="5">
        <v>2959600</v>
      </c>
      <c r="AH55" s="14">
        <v>3460800</v>
      </c>
      <c r="AI55" s="5">
        <v>4054400</v>
      </c>
      <c r="AJ55" s="5">
        <v>3489000</v>
      </c>
      <c r="AK55" s="5">
        <v>5164700</v>
      </c>
      <c r="AL55" s="14">
        <v>4124200</v>
      </c>
      <c r="AM55" s="5">
        <v>231.42</v>
      </c>
      <c r="AN55" s="5">
        <v>203</v>
      </c>
      <c r="AO55" s="5">
        <v>10</v>
      </c>
      <c r="AP55" s="5">
        <v>30.6</v>
      </c>
    </row>
    <row r="56" spans="1:42" x14ac:dyDescent="0.2">
      <c r="A56" s="5" t="s">
        <v>242</v>
      </c>
      <c r="B56" s="5" t="s">
        <v>2584</v>
      </c>
      <c r="C56" s="5">
        <v>20335000</v>
      </c>
      <c r="D56" s="5">
        <v>5231100</v>
      </c>
      <c r="E56" s="5">
        <v>7270800</v>
      </c>
      <c r="F56" s="14">
        <v>12353000</v>
      </c>
      <c r="G56" s="5">
        <v>11790000</v>
      </c>
      <c r="H56" s="5">
        <v>9585900</v>
      </c>
      <c r="I56" s="5">
        <v>9825100</v>
      </c>
      <c r="J56" s="14">
        <v>9614500</v>
      </c>
      <c r="K56" s="5">
        <v>10184000</v>
      </c>
      <c r="L56" s="5">
        <v>10513000</v>
      </c>
      <c r="M56" s="5">
        <v>13680000</v>
      </c>
      <c r="N56" s="14">
        <v>12260000</v>
      </c>
      <c r="O56" s="5">
        <v>1744000</v>
      </c>
      <c r="P56" s="5">
        <v>5307600</v>
      </c>
      <c r="Q56" s="5">
        <v>5937400</v>
      </c>
      <c r="R56" s="14">
        <v>6678600</v>
      </c>
      <c r="S56" s="5">
        <v>11483000</v>
      </c>
      <c r="T56" s="5">
        <v>8906400</v>
      </c>
      <c r="U56" s="5">
        <v>16738000</v>
      </c>
      <c r="V56" s="14">
        <v>13239000</v>
      </c>
      <c r="W56" s="5">
        <v>1775900</v>
      </c>
      <c r="X56" s="5">
        <v>1939000</v>
      </c>
      <c r="Y56" s="5">
        <v>2343700</v>
      </c>
      <c r="Z56" s="14">
        <v>1977200</v>
      </c>
      <c r="AA56" s="5">
        <v>9527600</v>
      </c>
      <c r="AB56" s="5">
        <v>8132600</v>
      </c>
      <c r="AC56" s="5">
        <v>10029000</v>
      </c>
      <c r="AD56" s="14">
        <v>1396300</v>
      </c>
      <c r="AE56" s="5">
        <v>1876100</v>
      </c>
      <c r="AF56" s="5">
        <v>6492000</v>
      </c>
      <c r="AG56" s="5">
        <v>7258200</v>
      </c>
      <c r="AH56" s="14">
        <v>4535500</v>
      </c>
      <c r="AI56" s="5">
        <v>2673600</v>
      </c>
      <c r="AJ56" s="5">
        <v>474310</v>
      </c>
      <c r="AK56" s="5">
        <f>AVERAGE(AI56:AJ56,AL56)</f>
        <v>1441136.6666666667</v>
      </c>
      <c r="AL56" s="14">
        <v>1175500</v>
      </c>
      <c r="AM56" s="5">
        <v>323.31</v>
      </c>
      <c r="AN56" s="5">
        <v>310</v>
      </c>
      <c r="AO56" s="5">
        <v>12</v>
      </c>
      <c r="AP56" s="5">
        <v>69</v>
      </c>
    </row>
    <row r="57" spans="1:42" x14ac:dyDescent="0.2">
      <c r="A57" s="5" t="s">
        <v>247</v>
      </c>
      <c r="B57" s="5" t="s">
        <v>2584</v>
      </c>
      <c r="C57" s="5">
        <v>0</v>
      </c>
      <c r="D57" s="5">
        <v>0</v>
      </c>
      <c r="E57" s="5">
        <v>0</v>
      </c>
      <c r="F57" s="14">
        <v>0</v>
      </c>
      <c r="G57" s="5">
        <v>0</v>
      </c>
      <c r="H57" s="5">
        <v>0</v>
      </c>
      <c r="I57" s="5">
        <v>0</v>
      </c>
      <c r="J57" s="14">
        <v>0</v>
      </c>
      <c r="K57" s="5">
        <v>0</v>
      </c>
      <c r="L57" s="5">
        <v>0</v>
      </c>
      <c r="M57" s="5">
        <v>0</v>
      </c>
      <c r="N57" s="14">
        <v>0</v>
      </c>
      <c r="O57" s="5">
        <v>0</v>
      </c>
      <c r="P57" s="5">
        <v>0</v>
      </c>
      <c r="Q57" s="5">
        <v>0</v>
      </c>
      <c r="R57" s="14">
        <v>0</v>
      </c>
      <c r="S57" s="5">
        <v>0</v>
      </c>
      <c r="T57" s="5">
        <v>0</v>
      </c>
      <c r="U57" s="5">
        <v>0</v>
      </c>
      <c r="V57" s="14">
        <v>0</v>
      </c>
      <c r="W57" s="5">
        <v>1174500</v>
      </c>
      <c r="X57" s="5">
        <v>745030</v>
      </c>
      <c r="Y57" s="5">
        <f>AVERAGE(W57:X57,Z57)</f>
        <v>837186.66666666663</v>
      </c>
      <c r="Z57" s="14">
        <v>592030</v>
      </c>
      <c r="AA57" s="5">
        <v>0</v>
      </c>
      <c r="AB57" s="5">
        <v>826750</v>
      </c>
      <c r="AC57" s="5">
        <v>0</v>
      </c>
      <c r="AD57" s="14">
        <v>0</v>
      </c>
      <c r="AE57" s="5">
        <v>555520</v>
      </c>
      <c r="AF57" s="5">
        <v>1699700</v>
      </c>
      <c r="AG57" s="5">
        <v>1836200</v>
      </c>
      <c r="AH57" s="14">
        <v>1829300</v>
      </c>
      <c r="AI57" s="5">
        <v>1663500</v>
      </c>
      <c r="AJ57" s="5">
        <v>785220</v>
      </c>
      <c r="AK57" s="5">
        <f>AVERAGE(AI57:AJ57,AL57)</f>
        <v>969396.66666666663</v>
      </c>
      <c r="AL57" s="14">
        <v>459470</v>
      </c>
      <c r="AM57" s="5">
        <v>93.557000000000002</v>
      </c>
      <c r="AN57" s="5">
        <v>47</v>
      </c>
      <c r="AO57" s="5">
        <v>5</v>
      </c>
      <c r="AP57" s="5">
        <v>30.7</v>
      </c>
    </row>
    <row r="58" spans="1:42" x14ac:dyDescent="0.2">
      <c r="A58" s="5" t="s">
        <v>252</v>
      </c>
      <c r="B58" s="5" t="s">
        <v>2584</v>
      </c>
      <c r="C58" s="5">
        <v>8592000</v>
      </c>
      <c r="D58" s="5">
        <v>5252300</v>
      </c>
      <c r="E58" s="5">
        <v>6060500</v>
      </c>
      <c r="F58" s="14">
        <v>4852300</v>
      </c>
      <c r="G58" s="5">
        <v>3233500</v>
      </c>
      <c r="H58" s="5">
        <v>2265300</v>
      </c>
      <c r="I58" s="5">
        <v>2993200</v>
      </c>
      <c r="J58" s="14">
        <v>2970500</v>
      </c>
      <c r="K58" s="5">
        <v>3850800</v>
      </c>
      <c r="L58" s="5">
        <v>2119900</v>
      </c>
      <c r="M58" s="5">
        <v>3599900</v>
      </c>
      <c r="N58" s="14">
        <v>4698600</v>
      </c>
      <c r="O58" s="5">
        <v>1580000</v>
      </c>
      <c r="P58" s="5">
        <v>1205300</v>
      </c>
      <c r="Q58" s="5">
        <v>1440900</v>
      </c>
      <c r="R58" s="14">
        <v>1669800</v>
      </c>
      <c r="S58" s="5">
        <v>3278800</v>
      </c>
      <c r="T58" s="5">
        <v>2755500</v>
      </c>
      <c r="U58" s="5">
        <v>5845900</v>
      </c>
      <c r="V58" s="14">
        <v>5149400</v>
      </c>
      <c r="W58" s="5">
        <v>0</v>
      </c>
      <c r="X58" s="5">
        <v>0</v>
      </c>
      <c r="Y58" s="5">
        <v>0</v>
      </c>
      <c r="Z58" s="14">
        <v>0</v>
      </c>
      <c r="AA58" s="5">
        <v>2334900</v>
      </c>
      <c r="AB58" s="5">
        <v>2372600</v>
      </c>
      <c r="AC58" s="5">
        <v>3118000</v>
      </c>
      <c r="AD58" s="14">
        <v>534180</v>
      </c>
      <c r="AE58" s="5">
        <f>AVERAGE(AF58:AH58)</f>
        <v>1258126.6666666667</v>
      </c>
      <c r="AF58" s="5">
        <v>1268900</v>
      </c>
      <c r="AG58" s="5">
        <v>1579300</v>
      </c>
      <c r="AH58" s="14">
        <v>926180</v>
      </c>
      <c r="AI58" s="5">
        <v>772330</v>
      </c>
      <c r="AJ58" s="5">
        <v>0</v>
      </c>
      <c r="AK58" s="5">
        <v>0</v>
      </c>
      <c r="AL58" s="14">
        <v>0</v>
      </c>
      <c r="AM58" s="5">
        <v>48.981999999999999</v>
      </c>
      <c r="AN58" s="5">
        <v>104</v>
      </c>
      <c r="AO58" s="5">
        <v>6</v>
      </c>
      <c r="AP58" s="5">
        <v>30.9</v>
      </c>
    </row>
    <row r="59" spans="1:42" x14ac:dyDescent="0.2">
      <c r="A59" s="5" t="s">
        <v>253</v>
      </c>
      <c r="B59" s="5" t="s">
        <v>2690</v>
      </c>
      <c r="C59" s="5">
        <v>7806600</v>
      </c>
      <c r="D59" s="5">
        <v>7004100</v>
      </c>
      <c r="E59" s="5">
        <v>6072200</v>
      </c>
      <c r="F59" s="14">
        <v>6399100</v>
      </c>
      <c r="G59" s="5">
        <v>4935900</v>
      </c>
      <c r="H59" s="5">
        <v>5546200</v>
      </c>
      <c r="I59" s="5">
        <v>5040200</v>
      </c>
      <c r="J59" s="14">
        <v>6018300</v>
      </c>
      <c r="K59" s="5">
        <v>5909400</v>
      </c>
      <c r="L59" s="5">
        <v>5294200</v>
      </c>
      <c r="M59" s="5">
        <v>5781000</v>
      </c>
      <c r="N59" s="14">
        <v>5239500</v>
      </c>
      <c r="O59" s="5">
        <v>5592600</v>
      </c>
      <c r="P59" s="5">
        <v>4757800</v>
      </c>
      <c r="Q59" s="5">
        <v>5771300</v>
      </c>
      <c r="R59" s="14">
        <v>5722700</v>
      </c>
      <c r="S59" s="5">
        <v>5007000</v>
      </c>
      <c r="T59" s="5">
        <v>5110300</v>
      </c>
      <c r="U59" s="5">
        <v>3482200</v>
      </c>
      <c r="V59" s="14">
        <v>4528100</v>
      </c>
      <c r="W59" s="5">
        <v>4292800</v>
      </c>
      <c r="X59" s="5">
        <v>3507500</v>
      </c>
      <c r="Y59" s="5">
        <v>3972400</v>
      </c>
      <c r="Z59" s="14">
        <v>3455800</v>
      </c>
      <c r="AA59" s="5">
        <v>5468700</v>
      </c>
      <c r="AB59" s="5">
        <v>4593200</v>
      </c>
      <c r="AC59" s="5">
        <v>4411000</v>
      </c>
      <c r="AD59" s="14">
        <v>7568300</v>
      </c>
      <c r="AE59" s="5">
        <v>3340400</v>
      </c>
      <c r="AF59" s="5">
        <v>4840700</v>
      </c>
      <c r="AG59" s="5">
        <v>5817700</v>
      </c>
      <c r="AH59" s="14">
        <v>5353200</v>
      </c>
      <c r="AI59" s="5">
        <v>4448700</v>
      </c>
      <c r="AJ59" s="5">
        <v>3646500</v>
      </c>
      <c r="AK59" s="5">
        <v>3506700</v>
      </c>
      <c r="AL59" s="14">
        <v>3475400</v>
      </c>
      <c r="AM59" s="5">
        <v>149.05000000000001</v>
      </c>
      <c r="AN59" s="5">
        <v>303</v>
      </c>
      <c r="AO59" s="5">
        <v>11</v>
      </c>
      <c r="AP59" s="5">
        <v>37.299999999999997</v>
      </c>
    </row>
    <row r="60" spans="1:42" x14ac:dyDescent="0.2">
      <c r="A60" s="5" t="s">
        <v>255</v>
      </c>
      <c r="B60" s="5" t="s">
        <v>2691</v>
      </c>
      <c r="C60" s="5">
        <v>605810</v>
      </c>
      <c r="D60" s="5">
        <v>943850</v>
      </c>
      <c r="E60" s="5">
        <v>1156600</v>
      </c>
      <c r="F60" s="14">
        <v>824030</v>
      </c>
      <c r="G60" s="5">
        <f>AVERAGE(H60:J60)</f>
        <v>683190</v>
      </c>
      <c r="H60" s="5">
        <v>598980</v>
      </c>
      <c r="I60" s="5">
        <v>701560</v>
      </c>
      <c r="J60" s="14">
        <v>749030</v>
      </c>
      <c r="K60" s="5">
        <v>762180</v>
      </c>
      <c r="L60" s="5">
        <v>913530</v>
      </c>
      <c r="M60" s="5">
        <v>988900</v>
      </c>
      <c r="N60" s="14">
        <v>929540</v>
      </c>
      <c r="O60" s="5">
        <v>793240</v>
      </c>
      <c r="P60" s="5">
        <v>897690</v>
      </c>
      <c r="Q60" s="5">
        <v>831850</v>
      </c>
      <c r="R60" s="14">
        <v>1125000</v>
      </c>
      <c r="S60" s="5">
        <v>820040</v>
      </c>
      <c r="T60" s="5">
        <v>791270</v>
      </c>
      <c r="U60" s="5">
        <v>943840</v>
      </c>
      <c r="V60" s="14">
        <v>933780</v>
      </c>
      <c r="W60" s="5">
        <v>888460</v>
      </c>
      <c r="X60" s="5">
        <v>705840</v>
      </c>
      <c r="Y60" s="5">
        <v>772080</v>
      </c>
      <c r="Z60" s="14">
        <v>776770</v>
      </c>
      <c r="AA60" s="5">
        <v>627120</v>
      </c>
      <c r="AB60" s="5">
        <v>741890</v>
      </c>
      <c r="AC60" s="5">
        <v>1044200</v>
      </c>
      <c r="AD60" s="14">
        <v>1035600</v>
      </c>
      <c r="AE60" s="5">
        <v>722660</v>
      </c>
      <c r="AF60" s="5">
        <v>950840</v>
      </c>
      <c r="AG60" s="5">
        <v>723230</v>
      </c>
      <c r="AH60" s="14">
        <v>747360</v>
      </c>
      <c r="AI60" s="5">
        <v>736230</v>
      </c>
      <c r="AJ60" s="5">
        <v>912020</v>
      </c>
      <c r="AK60" s="5">
        <v>604420</v>
      </c>
      <c r="AL60" s="14">
        <v>546190</v>
      </c>
      <c r="AM60" s="5">
        <v>38.698999999999998</v>
      </c>
      <c r="AN60" s="5">
        <v>74</v>
      </c>
      <c r="AO60" s="5">
        <v>2</v>
      </c>
      <c r="AP60" s="5">
        <v>30.2</v>
      </c>
    </row>
    <row r="61" spans="1:42" x14ac:dyDescent="0.2">
      <c r="A61" s="5" t="s">
        <v>262</v>
      </c>
      <c r="B61" s="5" t="s">
        <v>2584</v>
      </c>
      <c r="C61" s="5">
        <v>3861700</v>
      </c>
      <c r="D61" s="5">
        <v>4097200</v>
      </c>
      <c r="E61" s="5">
        <v>3551300</v>
      </c>
      <c r="F61" s="14">
        <v>3957900</v>
      </c>
      <c r="G61" s="5">
        <v>2758800</v>
      </c>
      <c r="H61" s="5">
        <v>2922800</v>
      </c>
      <c r="I61" s="5">
        <v>2409300</v>
      </c>
      <c r="J61" s="14">
        <v>2566000</v>
      </c>
      <c r="K61" s="5">
        <v>2937600</v>
      </c>
      <c r="L61" s="5">
        <v>2557300</v>
      </c>
      <c r="M61" s="5">
        <v>2436800</v>
      </c>
      <c r="N61" s="14">
        <v>2932700</v>
      </c>
      <c r="O61" s="5">
        <v>2786300</v>
      </c>
      <c r="P61" s="5">
        <v>2618300</v>
      </c>
      <c r="Q61" s="5">
        <v>3011700</v>
      </c>
      <c r="R61" s="14">
        <v>2634700</v>
      </c>
      <c r="S61" s="5">
        <v>3708300</v>
      </c>
      <c r="T61" s="5">
        <v>3712400</v>
      </c>
      <c r="U61" s="5">
        <v>3260000</v>
      </c>
      <c r="V61" s="14">
        <v>2876200</v>
      </c>
      <c r="W61" s="5">
        <v>2357900</v>
      </c>
      <c r="X61" s="5">
        <v>2519300</v>
      </c>
      <c r="Y61" s="5">
        <v>2784800</v>
      </c>
      <c r="Z61" s="14">
        <v>2385100</v>
      </c>
      <c r="AA61" s="5">
        <v>3368100</v>
      </c>
      <c r="AB61" s="5">
        <v>2721200</v>
      </c>
      <c r="AC61" s="5">
        <v>3488500</v>
      </c>
      <c r="AD61" s="14">
        <v>3480700</v>
      </c>
      <c r="AE61" s="5">
        <v>2456400</v>
      </c>
      <c r="AF61" s="5">
        <v>2970200</v>
      </c>
      <c r="AG61" s="5">
        <v>3440700</v>
      </c>
      <c r="AH61" s="14">
        <v>2782200</v>
      </c>
      <c r="AI61" s="5">
        <v>2909700</v>
      </c>
      <c r="AJ61" s="5">
        <v>3108200</v>
      </c>
      <c r="AK61" s="5">
        <v>2501400</v>
      </c>
      <c r="AL61" s="14">
        <v>2851700</v>
      </c>
      <c r="AM61" s="5">
        <v>99.24</v>
      </c>
      <c r="AN61" s="5">
        <v>243</v>
      </c>
      <c r="AO61" s="5">
        <v>13</v>
      </c>
      <c r="AP61" s="5">
        <v>40.299999999999997</v>
      </c>
    </row>
    <row r="62" spans="1:42" x14ac:dyDescent="0.2">
      <c r="A62" s="5" t="s">
        <v>266</v>
      </c>
      <c r="B62" s="5" t="s">
        <v>2697</v>
      </c>
      <c r="C62" s="5">
        <v>0</v>
      </c>
      <c r="D62" s="5">
        <v>0</v>
      </c>
      <c r="E62" s="5">
        <v>0</v>
      </c>
      <c r="F62" s="14">
        <v>1352100</v>
      </c>
      <c r="G62" s="5">
        <v>1994700</v>
      </c>
      <c r="H62" s="5">
        <v>1754000</v>
      </c>
      <c r="I62" s="5">
        <v>1666300</v>
      </c>
      <c r="J62" s="14">
        <v>2271100</v>
      </c>
      <c r="K62" s="5">
        <v>2211700</v>
      </c>
      <c r="L62" s="5">
        <v>1820500</v>
      </c>
      <c r="M62" s="5">
        <v>2021500</v>
      </c>
      <c r="N62" s="14">
        <v>1553500</v>
      </c>
      <c r="O62" s="5">
        <v>409960</v>
      </c>
      <c r="P62" s="5">
        <v>1093700</v>
      </c>
      <c r="Q62" s="5">
        <v>784220</v>
      </c>
      <c r="R62" s="14">
        <v>1258400</v>
      </c>
      <c r="S62" s="5">
        <v>822600</v>
      </c>
      <c r="T62" s="5">
        <v>983720</v>
      </c>
      <c r="U62" s="5">
        <v>1742400</v>
      </c>
      <c r="V62" s="14">
        <v>1719500</v>
      </c>
      <c r="W62" s="5">
        <v>1688400</v>
      </c>
      <c r="X62" s="5">
        <v>1956500</v>
      </c>
      <c r="Y62" s="5">
        <v>2000600</v>
      </c>
      <c r="Z62" s="14">
        <v>2194600</v>
      </c>
      <c r="AA62" s="5">
        <v>1517000</v>
      </c>
      <c r="AB62" s="5">
        <v>1252600</v>
      </c>
      <c r="AC62" s="5">
        <v>1762800</v>
      </c>
      <c r="AD62" s="14">
        <v>626610</v>
      </c>
      <c r="AE62" s="5">
        <v>2890900</v>
      </c>
      <c r="AF62" s="5">
        <v>1904700</v>
      </c>
      <c r="AG62" s="5">
        <v>2468000</v>
      </c>
      <c r="AH62" s="14">
        <v>1944600</v>
      </c>
      <c r="AI62" s="5">
        <v>1345100</v>
      </c>
      <c r="AJ62" s="5">
        <v>2109700</v>
      </c>
      <c r="AK62" s="5">
        <v>1039800</v>
      </c>
      <c r="AL62" s="14">
        <v>2901400</v>
      </c>
      <c r="AM62" s="5">
        <v>79.570999999999998</v>
      </c>
      <c r="AN62" s="5">
        <v>103</v>
      </c>
      <c r="AO62" s="5">
        <v>4</v>
      </c>
      <c r="AP62" s="5">
        <v>30.4</v>
      </c>
    </row>
    <row r="63" spans="1:42" x14ac:dyDescent="0.2">
      <c r="A63" s="5" t="s">
        <v>267</v>
      </c>
      <c r="B63" s="5" t="s">
        <v>2584</v>
      </c>
      <c r="C63" s="5">
        <v>11136000</v>
      </c>
      <c r="D63" s="5">
        <v>19347000</v>
      </c>
      <c r="E63" s="5">
        <v>17043000</v>
      </c>
      <c r="F63" s="14">
        <v>18551000</v>
      </c>
      <c r="G63" s="5">
        <v>14827000</v>
      </c>
      <c r="H63" s="5">
        <v>15195000</v>
      </c>
      <c r="I63" s="5">
        <v>13630000</v>
      </c>
      <c r="J63" s="14">
        <v>18377000</v>
      </c>
      <c r="K63" s="5">
        <v>15717000</v>
      </c>
      <c r="L63" s="5">
        <v>17410000</v>
      </c>
      <c r="M63" s="5">
        <v>17458000</v>
      </c>
      <c r="N63" s="14">
        <v>17129000</v>
      </c>
      <c r="O63" s="5">
        <v>17632000</v>
      </c>
      <c r="P63" s="5">
        <v>16424000</v>
      </c>
      <c r="Q63" s="5">
        <v>15312000</v>
      </c>
      <c r="R63" s="14">
        <v>15566000</v>
      </c>
      <c r="S63" s="5">
        <v>12220000</v>
      </c>
      <c r="T63" s="5">
        <v>17337000</v>
      </c>
      <c r="U63" s="5">
        <v>28152000</v>
      </c>
      <c r="V63" s="14">
        <v>21564000</v>
      </c>
      <c r="W63" s="5">
        <v>14327000</v>
      </c>
      <c r="X63" s="5">
        <v>13111000</v>
      </c>
      <c r="Y63" s="5">
        <v>14281000</v>
      </c>
      <c r="Z63" s="14">
        <v>12390000</v>
      </c>
      <c r="AA63" s="5">
        <v>19202000</v>
      </c>
      <c r="AB63" s="5">
        <v>15467000</v>
      </c>
      <c r="AC63" s="5">
        <v>12306000</v>
      </c>
      <c r="AD63" s="14">
        <v>25140000</v>
      </c>
      <c r="AE63" s="5">
        <v>10088000</v>
      </c>
      <c r="AF63" s="5">
        <v>17708000</v>
      </c>
      <c r="AG63" s="5">
        <v>18332000</v>
      </c>
      <c r="AH63" s="14">
        <v>15239000</v>
      </c>
      <c r="AI63" s="5">
        <v>16946000</v>
      </c>
      <c r="AJ63" s="5">
        <v>12688000</v>
      </c>
      <c r="AK63" s="5">
        <v>9904800</v>
      </c>
      <c r="AL63" s="14">
        <v>12203000</v>
      </c>
      <c r="AM63" s="5">
        <v>323.31</v>
      </c>
      <c r="AN63" s="5">
        <v>377</v>
      </c>
      <c r="AO63" s="5">
        <v>11</v>
      </c>
      <c r="AP63" s="5">
        <v>23.2</v>
      </c>
    </row>
    <row r="64" spans="1:42" x14ac:dyDescent="0.2">
      <c r="A64" s="5" t="s">
        <v>269</v>
      </c>
      <c r="B64" s="5" t="s">
        <v>2698</v>
      </c>
      <c r="C64" s="5">
        <v>1712700</v>
      </c>
      <c r="D64" s="5">
        <v>2802000</v>
      </c>
      <c r="E64" s="5">
        <v>3253700</v>
      </c>
      <c r="F64" s="14">
        <v>2278200</v>
      </c>
      <c r="G64" s="5">
        <v>3249800</v>
      </c>
      <c r="H64" s="5">
        <v>2433300</v>
      </c>
      <c r="I64" s="5">
        <v>2412200</v>
      </c>
      <c r="J64" s="14">
        <v>4432700</v>
      </c>
      <c r="K64" s="5">
        <v>3778100</v>
      </c>
      <c r="L64" s="5">
        <v>3452600</v>
      </c>
      <c r="M64" s="5">
        <v>2998700</v>
      </c>
      <c r="N64" s="14">
        <v>2592100</v>
      </c>
      <c r="O64" s="5">
        <v>3268400</v>
      </c>
      <c r="P64" s="5">
        <v>2875000</v>
      </c>
      <c r="Q64" s="5">
        <v>2879300</v>
      </c>
      <c r="R64" s="14">
        <v>3131100</v>
      </c>
      <c r="S64" s="5">
        <v>5002300</v>
      </c>
      <c r="T64" s="5">
        <v>3039200</v>
      </c>
      <c r="U64" s="5">
        <v>3385900</v>
      </c>
      <c r="V64" s="14">
        <v>1952000</v>
      </c>
      <c r="W64" s="5">
        <v>3630100</v>
      </c>
      <c r="X64" s="5">
        <v>4800300</v>
      </c>
      <c r="Y64" s="5">
        <v>4352000</v>
      </c>
      <c r="Z64" s="14">
        <v>4102200</v>
      </c>
      <c r="AA64" s="5">
        <v>3634700</v>
      </c>
      <c r="AB64" s="5">
        <v>2628600</v>
      </c>
      <c r="AC64" s="5">
        <v>2247800</v>
      </c>
      <c r="AD64" s="14">
        <v>4428100</v>
      </c>
      <c r="AE64" s="5">
        <v>3465000</v>
      </c>
      <c r="AF64" s="5">
        <v>2855900</v>
      </c>
      <c r="AG64" s="5">
        <v>3803800</v>
      </c>
      <c r="AH64" s="14">
        <v>2554000</v>
      </c>
      <c r="AI64" s="5">
        <v>3327900</v>
      </c>
      <c r="AJ64" s="5">
        <v>4165600</v>
      </c>
      <c r="AK64" s="5">
        <v>3882500</v>
      </c>
      <c r="AL64" s="14">
        <v>4123500</v>
      </c>
      <c r="AM64" s="5">
        <v>118.47</v>
      </c>
      <c r="AN64" s="5">
        <v>152</v>
      </c>
      <c r="AO64" s="5">
        <v>12</v>
      </c>
      <c r="AP64" s="5">
        <v>21.1</v>
      </c>
    </row>
    <row r="65" spans="1:42" x14ac:dyDescent="0.2">
      <c r="A65" s="5" t="s">
        <v>270</v>
      </c>
      <c r="B65" s="5" t="s">
        <v>2698</v>
      </c>
      <c r="C65" s="5">
        <v>6802100</v>
      </c>
      <c r="D65" s="5">
        <v>4170600</v>
      </c>
      <c r="E65" s="5">
        <v>3417200</v>
      </c>
      <c r="F65" s="14">
        <v>3742900</v>
      </c>
      <c r="G65" s="5">
        <v>3346200</v>
      </c>
      <c r="H65" s="5">
        <v>3342700</v>
      </c>
      <c r="I65" s="5">
        <v>3746900</v>
      </c>
      <c r="J65" s="14">
        <v>3772200</v>
      </c>
      <c r="K65" s="5">
        <v>2931900</v>
      </c>
      <c r="L65" s="5">
        <v>3486500</v>
      </c>
      <c r="M65" s="5">
        <v>3979200</v>
      </c>
      <c r="N65" s="14">
        <v>3204300</v>
      </c>
      <c r="O65" s="5">
        <v>2585700</v>
      </c>
      <c r="P65" s="5">
        <v>3149100</v>
      </c>
      <c r="Q65" s="5">
        <v>2657600</v>
      </c>
      <c r="R65" s="14">
        <v>3003800</v>
      </c>
      <c r="S65" s="5">
        <v>3666400</v>
      </c>
      <c r="T65" s="5">
        <v>2764500</v>
      </c>
      <c r="U65" s="5">
        <v>4493300</v>
      </c>
      <c r="V65" s="14">
        <v>4303500</v>
      </c>
      <c r="W65" s="5">
        <v>3861100</v>
      </c>
      <c r="X65" s="5">
        <v>3370600</v>
      </c>
      <c r="Y65" s="5">
        <v>3165400</v>
      </c>
      <c r="Z65" s="14">
        <v>3016600</v>
      </c>
      <c r="AA65" s="5">
        <v>3428300</v>
      </c>
      <c r="AB65" s="5">
        <v>2884000</v>
      </c>
      <c r="AC65" s="5">
        <v>3035600</v>
      </c>
      <c r="AD65" s="14">
        <v>3801800</v>
      </c>
      <c r="AE65" s="5">
        <v>3077800</v>
      </c>
      <c r="AF65" s="5">
        <v>3759300</v>
      </c>
      <c r="AG65" s="5">
        <v>3100700</v>
      </c>
      <c r="AH65" s="14">
        <v>3268000</v>
      </c>
      <c r="AI65" s="5">
        <v>3222300</v>
      </c>
      <c r="AJ65" s="5">
        <v>4126100</v>
      </c>
      <c r="AK65" s="5">
        <v>3216800</v>
      </c>
      <c r="AL65" s="14">
        <v>3242100</v>
      </c>
      <c r="AM65" s="5">
        <v>283.2</v>
      </c>
      <c r="AN65" s="5">
        <v>295</v>
      </c>
      <c r="AO65" s="5">
        <v>14</v>
      </c>
      <c r="AP65" s="5">
        <v>24.2</v>
      </c>
    </row>
    <row r="66" spans="1:42" x14ac:dyDescent="0.2">
      <c r="A66" s="5" t="s">
        <v>274</v>
      </c>
      <c r="B66" s="5" t="s">
        <v>2702</v>
      </c>
      <c r="C66" s="5">
        <v>0</v>
      </c>
      <c r="D66" s="5">
        <v>0</v>
      </c>
      <c r="E66" s="5">
        <v>0</v>
      </c>
      <c r="F66" s="14">
        <v>0</v>
      </c>
      <c r="G66" s="5">
        <v>0</v>
      </c>
      <c r="H66" s="5">
        <v>0</v>
      </c>
      <c r="I66" s="5">
        <v>0</v>
      </c>
      <c r="J66" s="14">
        <v>0</v>
      </c>
      <c r="K66" s="5">
        <v>0</v>
      </c>
      <c r="L66" s="5">
        <v>0</v>
      </c>
      <c r="M66" s="5">
        <v>0</v>
      </c>
      <c r="N66" s="14">
        <v>0</v>
      </c>
      <c r="O66" s="5">
        <v>0</v>
      </c>
      <c r="P66" s="5">
        <v>0</v>
      </c>
      <c r="Q66" s="5">
        <v>0</v>
      </c>
      <c r="R66" s="14">
        <v>0</v>
      </c>
      <c r="S66" s="5">
        <v>0</v>
      </c>
      <c r="T66" s="5">
        <v>0</v>
      </c>
      <c r="U66" s="5">
        <v>0</v>
      </c>
      <c r="V66" s="14">
        <v>0</v>
      </c>
      <c r="W66" s="5">
        <v>403570</v>
      </c>
      <c r="X66" s="5">
        <v>581660</v>
      </c>
      <c r="Y66" s="5">
        <v>504010</v>
      </c>
      <c r="Z66" s="14">
        <v>1536700</v>
      </c>
      <c r="AA66" s="5">
        <v>0</v>
      </c>
      <c r="AB66" s="5">
        <v>0</v>
      </c>
      <c r="AC66" s="5">
        <v>0</v>
      </c>
      <c r="AD66" s="14">
        <v>0</v>
      </c>
      <c r="AE66" s="5">
        <v>1166500</v>
      </c>
      <c r="AF66" s="5">
        <v>0</v>
      </c>
      <c r="AG66" s="5">
        <v>0</v>
      </c>
      <c r="AH66" s="14">
        <v>0</v>
      </c>
      <c r="AI66" s="5">
        <f>AVERAGE(AJ66:AL66)</f>
        <v>653533.33333333337</v>
      </c>
      <c r="AJ66" s="5">
        <v>842090</v>
      </c>
      <c r="AK66" s="5">
        <v>437080</v>
      </c>
      <c r="AL66" s="14">
        <v>681430</v>
      </c>
      <c r="AM66" s="5">
        <v>66.003</v>
      </c>
      <c r="AN66" s="5">
        <v>24</v>
      </c>
      <c r="AO66" s="5">
        <v>3</v>
      </c>
      <c r="AP66" s="5">
        <v>15.7</v>
      </c>
    </row>
    <row r="67" spans="1:42" x14ac:dyDescent="0.2">
      <c r="A67" s="5" t="s">
        <v>276</v>
      </c>
      <c r="B67" s="5" t="s">
        <v>2703</v>
      </c>
      <c r="C67" s="5">
        <f t="shared" ref="C67:C72" si="0">AVERAGE(D67:F67)</f>
        <v>1209666.6666666667</v>
      </c>
      <c r="D67" s="5">
        <v>1167900</v>
      </c>
      <c r="E67" s="5">
        <v>1164200</v>
      </c>
      <c r="F67" s="14">
        <v>1296900</v>
      </c>
      <c r="G67" s="5">
        <v>607100</v>
      </c>
      <c r="H67" s="5">
        <v>801530</v>
      </c>
      <c r="I67" s="5">
        <v>1182400</v>
      </c>
      <c r="J67" s="14">
        <v>893640</v>
      </c>
      <c r="K67" s="5">
        <v>697440</v>
      </c>
      <c r="L67" s="5">
        <v>951260</v>
      </c>
      <c r="M67" s="5">
        <v>1074800</v>
      </c>
      <c r="N67" s="14">
        <v>721410</v>
      </c>
      <c r="O67" s="5">
        <v>927780</v>
      </c>
      <c r="P67" s="5">
        <v>832640</v>
      </c>
      <c r="Q67" s="5">
        <v>826480</v>
      </c>
      <c r="R67" s="14">
        <v>998010</v>
      </c>
      <c r="S67" s="5">
        <v>1153200</v>
      </c>
      <c r="T67" s="5">
        <v>1186700</v>
      </c>
      <c r="U67" s="5">
        <v>1032600</v>
      </c>
      <c r="V67" s="14">
        <v>825070</v>
      </c>
      <c r="W67" s="5">
        <v>746310</v>
      </c>
      <c r="X67" s="5">
        <v>781680</v>
      </c>
      <c r="Y67" s="5">
        <v>1085600</v>
      </c>
      <c r="Z67" s="14">
        <v>1030300</v>
      </c>
      <c r="AA67" s="5">
        <v>1173000</v>
      </c>
      <c r="AB67" s="5">
        <v>1001700</v>
      </c>
      <c r="AC67" s="5">
        <v>752820</v>
      </c>
      <c r="AD67" s="14">
        <v>511070</v>
      </c>
      <c r="AE67" s="5">
        <v>1270700</v>
      </c>
      <c r="AF67" s="5">
        <v>930780</v>
      </c>
      <c r="AG67" s="5">
        <v>932030</v>
      </c>
      <c r="AH67" s="14">
        <v>1056200</v>
      </c>
      <c r="AI67" s="5">
        <v>1075300</v>
      </c>
      <c r="AJ67" s="5">
        <v>1027400</v>
      </c>
      <c r="AK67" s="5">
        <v>1455200</v>
      </c>
      <c r="AL67" s="14">
        <v>1105300</v>
      </c>
      <c r="AM67" s="5">
        <v>74.063999999999993</v>
      </c>
      <c r="AN67" s="5">
        <v>117</v>
      </c>
      <c r="AO67" s="5">
        <v>3</v>
      </c>
      <c r="AP67" s="5">
        <v>25.3</v>
      </c>
    </row>
    <row r="68" spans="1:42" x14ac:dyDescent="0.2">
      <c r="A68" s="5" t="s">
        <v>283</v>
      </c>
      <c r="B68" s="5" t="s">
        <v>2584</v>
      </c>
      <c r="C68" s="5">
        <f t="shared" si="0"/>
        <v>10423800</v>
      </c>
      <c r="D68" s="5">
        <v>10249000</v>
      </c>
      <c r="E68" s="5">
        <v>11102000</v>
      </c>
      <c r="F68" s="14">
        <v>9920400</v>
      </c>
      <c r="G68" s="5">
        <v>9203500</v>
      </c>
      <c r="H68" s="5">
        <v>11870000</v>
      </c>
      <c r="I68" s="5">
        <v>11102000</v>
      </c>
      <c r="J68" s="14">
        <v>12453000</v>
      </c>
      <c r="K68" s="5">
        <v>11619000</v>
      </c>
      <c r="L68" s="5">
        <v>11565000</v>
      </c>
      <c r="M68" s="5">
        <v>9350000</v>
      </c>
      <c r="N68" s="14">
        <v>9339500</v>
      </c>
      <c r="O68" s="5">
        <v>9116100</v>
      </c>
      <c r="P68" s="5">
        <v>13734000</v>
      </c>
      <c r="Q68" s="5">
        <v>8835300</v>
      </c>
      <c r="R68" s="14">
        <v>19703000</v>
      </c>
      <c r="S68" s="5">
        <v>10072000</v>
      </c>
      <c r="T68" s="5">
        <v>13371000</v>
      </c>
      <c r="U68" s="5">
        <v>6840000</v>
      </c>
      <c r="V68" s="14">
        <v>5830300</v>
      </c>
      <c r="W68" s="5">
        <v>7089800</v>
      </c>
      <c r="X68" s="5">
        <v>6727400</v>
      </c>
      <c r="Y68" s="5">
        <v>7526400</v>
      </c>
      <c r="Z68" s="14">
        <v>5789900</v>
      </c>
      <c r="AA68" s="5">
        <v>10632000</v>
      </c>
      <c r="AB68" s="5">
        <v>7185600</v>
      </c>
      <c r="AC68" s="5">
        <v>9405800</v>
      </c>
      <c r="AD68" s="14">
        <v>10092000</v>
      </c>
      <c r="AE68" s="5">
        <v>6725500</v>
      </c>
      <c r="AF68" s="5">
        <v>7899800</v>
      </c>
      <c r="AG68" s="5">
        <v>7302900</v>
      </c>
      <c r="AH68" s="14">
        <v>11366000</v>
      </c>
      <c r="AI68" s="5">
        <v>9961400</v>
      </c>
      <c r="AJ68" s="5">
        <v>7680500</v>
      </c>
      <c r="AK68" s="5">
        <v>7185400</v>
      </c>
      <c r="AL68" s="14">
        <v>8914100</v>
      </c>
      <c r="AM68" s="5">
        <v>43.984000000000002</v>
      </c>
      <c r="AN68" s="5">
        <v>412</v>
      </c>
      <c r="AO68" s="5">
        <v>5</v>
      </c>
      <c r="AP68" s="5">
        <v>54.3</v>
      </c>
    </row>
    <row r="69" spans="1:42" x14ac:dyDescent="0.2">
      <c r="A69" s="5" t="s">
        <v>289</v>
      </c>
      <c r="B69" s="5" t="s">
        <v>2708</v>
      </c>
      <c r="C69" s="5">
        <f t="shared" si="0"/>
        <v>1196813.3333333333</v>
      </c>
      <c r="D69" s="5">
        <v>1383200</v>
      </c>
      <c r="E69" s="5">
        <v>1303600</v>
      </c>
      <c r="F69" s="14">
        <v>903640</v>
      </c>
      <c r="G69" s="5">
        <v>984050</v>
      </c>
      <c r="H69" s="5">
        <v>614970</v>
      </c>
      <c r="I69" s="5">
        <v>1321900</v>
      </c>
      <c r="J69" s="14">
        <v>909980</v>
      </c>
      <c r="K69" s="5">
        <v>900760</v>
      </c>
      <c r="L69" s="5">
        <v>711830</v>
      </c>
      <c r="M69" s="5">
        <v>821520</v>
      </c>
      <c r="N69" s="14">
        <v>814910</v>
      </c>
      <c r="O69" s="5">
        <v>822680</v>
      </c>
      <c r="P69" s="5">
        <v>874660</v>
      </c>
      <c r="Q69" s="5">
        <v>896980</v>
      </c>
      <c r="R69" s="14">
        <v>967160</v>
      </c>
      <c r="S69" s="5">
        <v>994410</v>
      </c>
      <c r="T69" s="5">
        <v>671080</v>
      </c>
      <c r="U69" s="5">
        <v>1068600</v>
      </c>
      <c r="V69" s="14">
        <v>836020</v>
      </c>
      <c r="W69" s="5">
        <f>AVERAGE(X69:Z69)</f>
        <v>887646.66666666663</v>
      </c>
      <c r="X69" s="5">
        <v>749570</v>
      </c>
      <c r="Y69" s="5">
        <v>980640</v>
      </c>
      <c r="Z69" s="14">
        <v>932730</v>
      </c>
      <c r="AA69" s="5">
        <v>1368600</v>
      </c>
      <c r="AB69" s="5">
        <v>1102300</v>
      </c>
      <c r="AC69" s="5">
        <v>739620</v>
      </c>
      <c r="AD69" s="14">
        <v>1615600</v>
      </c>
      <c r="AE69" s="5">
        <v>858850</v>
      </c>
      <c r="AF69" s="5">
        <v>1243200</v>
      </c>
      <c r="AG69" s="5">
        <v>1018000</v>
      </c>
      <c r="AH69" s="14">
        <v>1400700</v>
      </c>
      <c r="AI69" s="5">
        <v>837870</v>
      </c>
      <c r="AJ69" s="5">
        <v>724320</v>
      </c>
      <c r="AK69" s="5">
        <v>1330900</v>
      </c>
      <c r="AL69" s="14">
        <v>1048700</v>
      </c>
      <c r="AM69" s="5">
        <v>162.75</v>
      </c>
      <c r="AN69" s="5">
        <v>98</v>
      </c>
      <c r="AO69" s="5">
        <v>4</v>
      </c>
      <c r="AP69" s="5">
        <v>14.2</v>
      </c>
    </row>
    <row r="70" spans="1:42" x14ac:dyDescent="0.2">
      <c r="A70" s="5" t="s">
        <v>293</v>
      </c>
      <c r="B70" s="5" t="s">
        <v>2711</v>
      </c>
      <c r="C70" s="5">
        <f t="shared" si="0"/>
        <v>643073.33333333337</v>
      </c>
      <c r="D70" s="5">
        <v>751850</v>
      </c>
      <c r="E70" s="5">
        <v>553770</v>
      </c>
      <c r="F70" s="14">
        <v>623600</v>
      </c>
      <c r="G70" s="5">
        <v>993890</v>
      </c>
      <c r="H70" s="5">
        <v>1142300</v>
      </c>
      <c r="I70" s="5">
        <v>1307300</v>
      </c>
      <c r="J70" s="14">
        <v>748930</v>
      </c>
      <c r="K70" s="5">
        <v>868560</v>
      </c>
      <c r="L70" s="5">
        <v>1504600</v>
      </c>
      <c r="M70" s="5">
        <v>1011600</v>
      </c>
      <c r="N70" s="14">
        <v>954200</v>
      </c>
      <c r="O70" s="5">
        <v>1271500</v>
      </c>
      <c r="P70" s="5">
        <v>906640</v>
      </c>
      <c r="Q70" s="5">
        <v>1392000</v>
      </c>
      <c r="R70" s="14">
        <v>1020600</v>
      </c>
      <c r="S70" s="5">
        <v>724950</v>
      </c>
      <c r="T70" s="5">
        <v>1115700</v>
      </c>
      <c r="U70" s="5">
        <v>1241000</v>
      </c>
      <c r="V70" s="14">
        <v>555190</v>
      </c>
      <c r="W70" s="5">
        <v>1149600</v>
      </c>
      <c r="X70" s="5">
        <v>1260200</v>
      </c>
      <c r="Y70" s="5">
        <v>1052400</v>
      </c>
      <c r="Z70" s="14">
        <v>1464000</v>
      </c>
      <c r="AA70" s="5">
        <v>666880</v>
      </c>
      <c r="AB70" s="5">
        <v>1280700</v>
      </c>
      <c r="AC70" s="5">
        <v>1012000</v>
      </c>
      <c r="AD70" s="14">
        <v>1502500</v>
      </c>
      <c r="AE70" s="5">
        <v>1271200</v>
      </c>
      <c r="AF70" s="5">
        <v>1460300</v>
      </c>
      <c r="AG70" s="5">
        <v>1360300</v>
      </c>
      <c r="AH70" s="14">
        <v>1680000</v>
      </c>
      <c r="AI70" s="5">
        <v>1397000</v>
      </c>
      <c r="AJ70" s="5">
        <v>1094700</v>
      </c>
      <c r="AK70" s="5">
        <v>1391000</v>
      </c>
      <c r="AL70" s="14">
        <v>1104200</v>
      </c>
      <c r="AM70" s="5">
        <v>323.31</v>
      </c>
      <c r="AN70" s="5">
        <v>200</v>
      </c>
      <c r="AO70" s="5">
        <v>13</v>
      </c>
      <c r="AP70" s="5">
        <v>35</v>
      </c>
    </row>
    <row r="71" spans="1:42" x14ac:dyDescent="0.2">
      <c r="A71" s="5" t="s">
        <v>298</v>
      </c>
      <c r="B71" s="5" t="s">
        <v>2714</v>
      </c>
      <c r="C71" s="5">
        <f t="shared" si="0"/>
        <v>51682333.333333336</v>
      </c>
      <c r="D71" s="5">
        <v>38964000</v>
      </c>
      <c r="E71" s="5">
        <v>57378000</v>
      </c>
      <c r="F71" s="14">
        <v>58705000</v>
      </c>
      <c r="G71" s="5">
        <v>72321000</v>
      </c>
      <c r="H71" s="5">
        <v>69475000</v>
      </c>
      <c r="I71" s="5">
        <v>67438000</v>
      </c>
      <c r="J71" s="14">
        <v>61758000</v>
      </c>
      <c r="K71" s="5">
        <v>62002000</v>
      </c>
      <c r="L71" s="5">
        <v>75732000</v>
      </c>
      <c r="M71" s="5">
        <v>70316000</v>
      </c>
      <c r="N71" s="14">
        <v>87803000</v>
      </c>
      <c r="O71" s="5">
        <v>85929000</v>
      </c>
      <c r="P71" s="5">
        <v>74834000</v>
      </c>
      <c r="Q71" s="5">
        <v>64870000</v>
      </c>
      <c r="R71" s="14">
        <v>58531000</v>
      </c>
      <c r="S71" s="5">
        <v>56526000</v>
      </c>
      <c r="T71" s="5">
        <v>70358000</v>
      </c>
      <c r="U71" s="5">
        <v>48064000</v>
      </c>
      <c r="V71" s="14">
        <v>31382000</v>
      </c>
      <c r="W71" s="5">
        <v>59625000</v>
      </c>
      <c r="X71" s="5">
        <v>51784000</v>
      </c>
      <c r="Y71" s="5">
        <v>46861000</v>
      </c>
      <c r="Z71" s="14">
        <v>64638000</v>
      </c>
      <c r="AA71" s="5">
        <v>86040000</v>
      </c>
      <c r="AB71" s="5">
        <v>65596000</v>
      </c>
      <c r="AC71" s="5">
        <v>85011000</v>
      </c>
      <c r="AD71" s="14">
        <v>60591000</v>
      </c>
      <c r="AE71" s="5">
        <v>69433000</v>
      </c>
      <c r="AF71" s="5">
        <v>64555000</v>
      </c>
      <c r="AG71" s="5">
        <v>51121000</v>
      </c>
      <c r="AH71" s="14">
        <v>53286000</v>
      </c>
      <c r="AI71" s="5">
        <v>80152000</v>
      </c>
      <c r="AJ71" s="5">
        <v>38275000</v>
      </c>
      <c r="AK71" s="5">
        <v>54752000</v>
      </c>
      <c r="AL71" s="14">
        <v>39212000</v>
      </c>
      <c r="AM71" s="5">
        <v>36.250999999999998</v>
      </c>
      <c r="AN71" s="5">
        <v>542</v>
      </c>
      <c r="AO71" s="5">
        <v>5</v>
      </c>
      <c r="AP71" s="5">
        <v>25.2</v>
      </c>
    </row>
    <row r="72" spans="1:42" x14ac:dyDescent="0.2">
      <c r="A72" s="5" t="s">
        <v>300</v>
      </c>
      <c r="B72" s="5" t="s">
        <v>2643</v>
      </c>
      <c r="C72" s="5">
        <f t="shared" si="0"/>
        <v>1785066.6666666667</v>
      </c>
      <c r="D72" s="5">
        <v>2285000</v>
      </c>
      <c r="E72" s="5">
        <v>1564800</v>
      </c>
      <c r="F72" s="14">
        <v>1505400</v>
      </c>
      <c r="G72" s="5">
        <v>1954000</v>
      </c>
      <c r="H72" s="5">
        <v>1760500</v>
      </c>
      <c r="I72" s="5">
        <v>1497900</v>
      </c>
      <c r="J72" s="14">
        <v>1566800</v>
      </c>
      <c r="K72" s="5">
        <v>1600900</v>
      </c>
      <c r="L72" s="5">
        <v>1802700</v>
      </c>
      <c r="M72" s="5">
        <v>1323600</v>
      </c>
      <c r="N72" s="14">
        <v>1560200</v>
      </c>
      <c r="O72" s="5">
        <v>2132800</v>
      </c>
      <c r="P72" s="5">
        <v>1529400</v>
      </c>
      <c r="Q72" s="5">
        <v>2639800</v>
      </c>
      <c r="R72" s="14">
        <v>1677500</v>
      </c>
      <c r="S72" s="5">
        <v>1675600</v>
      </c>
      <c r="T72" s="5">
        <v>1847500</v>
      </c>
      <c r="U72" s="5">
        <v>2399300</v>
      </c>
      <c r="V72" s="14">
        <v>1785500</v>
      </c>
      <c r="W72" s="5">
        <v>2270900</v>
      </c>
      <c r="X72" s="5">
        <v>3458000</v>
      </c>
      <c r="Y72" s="5">
        <v>2821200</v>
      </c>
      <c r="Z72" s="14">
        <v>2566100</v>
      </c>
      <c r="AA72" s="5">
        <v>1407900</v>
      </c>
      <c r="AB72" s="5">
        <v>1357500</v>
      </c>
      <c r="AC72" s="5">
        <v>2164300</v>
      </c>
      <c r="AD72" s="14">
        <v>2247200</v>
      </c>
      <c r="AE72" s="5">
        <v>3277900</v>
      </c>
      <c r="AF72" s="5">
        <v>1733100</v>
      </c>
      <c r="AG72" s="5">
        <v>1525200</v>
      </c>
      <c r="AH72" s="14">
        <v>2031300</v>
      </c>
      <c r="AI72" s="5">
        <v>1965200</v>
      </c>
      <c r="AJ72" s="5">
        <v>3167700</v>
      </c>
      <c r="AK72" s="5">
        <v>3145000</v>
      </c>
      <c r="AL72" s="14">
        <v>2848500</v>
      </c>
      <c r="AM72" s="5">
        <v>323.31</v>
      </c>
      <c r="AN72" s="5">
        <v>160</v>
      </c>
      <c r="AO72" s="5">
        <v>6</v>
      </c>
      <c r="AP72" s="5">
        <v>36.1</v>
      </c>
    </row>
    <row r="73" spans="1:42" x14ac:dyDescent="0.2">
      <c r="A73" s="5" t="s">
        <v>305</v>
      </c>
      <c r="B73" s="5" t="s">
        <v>2584</v>
      </c>
      <c r="C73" s="5">
        <v>1901800</v>
      </c>
      <c r="D73" s="5">
        <v>6370000</v>
      </c>
      <c r="E73" s="5">
        <v>6463000</v>
      </c>
      <c r="F73" s="14">
        <v>6338300</v>
      </c>
      <c r="G73" s="5">
        <v>4982800</v>
      </c>
      <c r="H73" s="5">
        <v>5693800</v>
      </c>
      <c r="I73" s="5">
        <v>4356800</v>
      </c>
      <c r="J73" s="14">
        <v>6071200</v>
      </c>
      <c r="K73" s="5">
        <v>5794900</v>
      </c>
      <c r="L73" s="5">
        <v>6816800</v>
      </c>
      <c r="M73" s="5">
        <v>5855900</v>
      </c>
      <c r="N73" s="14">
        <v>5153100</v>
      </c>
      <c r="O73" s="5">
        <v>5538400</v>
      </c>
      <c r="P73" s="5">
        <v>5591600</v>
      </c>
      <c r="Q73" s="5">
        <v>4508200</v>
      </c>
      <c r="R73" s="14">
        <v>6445700</v>
      </c>
      <c r="S73" s="5">
        <v>3798700</v>
      </c>
      <c r="T73" s="5">
        <v>5458300</v>
      </c>
      <c r="U73" s="5">
        <v>5751700</v>
      </c>
      <c r="V73" s="14">
        <v>5300200</v>
      </c>
      <c r="W73" s="5">
        <v>7372100</v>
      </c>
      <c r="X73" s="5">
        <v>5424100</v>
      </c>
      <c r="Y73" s="5">
        <v>4881300</v>
      </c>
      <c r="Z73" s="14">
        <v>4909500</v>
      </c>
      <c r="AA73" s="5">
        <v>6445200</v>
      </c>
      <c r="AB73" s="5">
        <v>6214900</v>
      </c>
      <c r="AC73" s="5">
        <v>5444500</v>
      </c>
      <c r="AD73" s="14">
        <v>6550400</v>
      </c>
      <c r="AE73" s="5">
        <v>4921400</v>
      </c>
      <c r="AF73" s="5">
        <v>6833300</v>
      </c>
      <c r="AG73" s="5">
        <v>5134200</v>
      </c>
      <c r="AH73" s="14">
        <v>7199600</v>
      </c>
      <c r="AI73" s="5">
        <v>5502700</v>
      </c>
      <c r="AJ73" s="5">
        <v>6026900</v>
      </c>
      <c r="AK73" s="5">
        <v>4987900</v>
      </c>
      <c r="AL73" s="14">
        <v>6129400</v>
      </c>
      <c r="AM73" s="5">
        <v>271.20999999999998</v>
      </c>
      <c r="AN73" s="5">
        <v>293</v>
      </c>
      <c r="AO73" s="5">
        <v>12</v>
      </c>
      <c r="AP73" s="5">
        <v>54.2</v>
      </c>
    </row>
    <row r="74" spans="1:42" x14ac:dyDescent="0.2">
      <c r="A74" s="5" t="s">
        <v>306</v>
      </c>
      <c r="B74" s="5" t="s">
        <v>2719</v>
      </c>
      <c r="C74" s="5">
        <v>4661200</v>
      </c>
      <c r="D74" s="5">
        <v>3095600</v>
      </c>
      <c r="E74" s="5">
        <v>3186100</v>
      </c>
      <c r="F74" s="14">
        <v>2692700</v>
      </c>
      <c r="G74" s="5">
        <v>2942600</v>
      </c>
      <c r="H74" s="5">
        <v>3567200</v>
      </c>
      <c r="I74" s="5">
        <v>3344500</v>
      </c>
      <c r="J74" s="14">
        <v>3396300</v>
      </c>
      <c r="K74" s="5">
        <v>2805300</v>
      </c>
      <c r="L74" s="5">
        <v>2920300</v>
      </c>
      <c r="M74" s="5">
        <v>3361700</v>
      </c>
      <c r="N74" s="14">
        <v>2444600</v>
      </c>
      <c r="O74" s="5">
        <v>3159500</v>
      </c>
      <c r="P74" s="5">
        <v>3104000</v>
      </c>
      <c r="Q74" s="5">
        <v>3455200</v>
      </c>
      <c r="R74" s="14">
        <v>3487200</v>
      </c>
      <c r="S74" s="5">
        <v>3316900</v>
      </c>
      <c r="T74" s="5">
        <v>3576900</v>
      </c>
      <c r="U74" s="5">
        <v>3720400</v>
      </c>
      <c r="V74" s="14">
        <v>3567900</v>
      </c>
      <c r="W74" s="5">
        <v>2390100</v>
      </c>
      <c r="X74" s="5">
        <v>2593400</v>
      </c>
      <c r="Y74" s="5">
        <v>2283400</v>
      </c>
      <c r="Z74" s="14">
        <v>2848300</v>
      </c>
      <c r="AA74" s="5">
        <v>2422500</v>
      </c>
      <c r="AB74" s="5">
        <v>3035700</v>
      </c>
      <c r="AC74" s="5">
        <v>3356900</v>
      </c>
      <c r="AD74" s="14">
        <v>3164400</v>
      </c>
      <c r="AE74" s="5">
        <v>2386600</v>
      </c>
      <c r="AF74" s="5">
        <v>2697000</v>
      </c>
      <c r="AG74" s="5">
        <v>2928700</v>
      </c>
      <c r="AH74" s="14">
        <v>3286600</v>
      </c>
      <c r="AI74" s="5">
        <v>2959100</v>
      </c>
      <c r="AJ74" s="5">
        <v>2452500</v>
      </c>
      <c r="AK74" s="5">
        <v>2411800</v>
      </c>
      <c r="AL74" s="14">
        <v>2273900</v>
      </c>
      <c r="AM74" s="5">
        <v>258.74</v>
      </c>
      <c r="AN74" s="5">
        <v>223</v>
      </c>
      <c r="AO74" s="5">
        <v>12</v>
      </c>
      <c r="AP74" s="5">
        <v>27.4</v>
      </c>
    </row>
    <row r="75" spans="1:42" x14ac:dyDescent="0.2">
      <c r="A75" s="5" t="s">
        <v>311</v>
      </c>
      <c r="B75" s="5" t="s">
        <v>2720</v>
      </c>
      <c r="C75" s="5">
        <f>AVERAGE(D75:F75)</f>
        <v>1636466.6666666667</v>
      </c>
      <c r="D75" s="5">
        <v>1436700</v>
      </c>
      <c r="E75" s="5">
        <v>1942900</v>
      </c>
      <c r="F75" s="14">
        <v>1529800</v>
      </c>
      <c r="G75" s="5">
        <v>1756600</v>
      </c>
      <c r="H75" s="5">
        <v>1493900</v>
      </c>
      <c r="I75" s="5">
        <v>1376900</v>
      </c>
      <c r="J75" s="14">
        <v>1371400</v>
      </c>
      <c r="K75" s="5">
        <v>1321000</v>
      </c>
      <c r="L75" s="5">
        <v>1751700</v>
      </c>
      <c r="M75" s="5">
        <v>1465200</v>
      </c>
      <c r="N75" s="14">
        <v>1279400</v>
      </c>
      <c r="O75" s="5">
        <v>1475700</v>
      </c>
      <c r="P75" s="5">
        <v>1374100</v>
      </c>
      <c r="Q75" s="5">
        <v>1328000</v>
      </c>
      <c r="R75" s="14">
        <v>1164500</v>
      </c>
      <c r="S75" s="5">
        <v>515630</v>
      </c>
      <c r="T75" s="5">
        <v>1462400</v>
      </c>
      <c r="U75" s="5">
        <v>1514400</v>
      </c>
      <c r="V75" s="14">
        <v>1728900</v>
      </c>
      <c r="W75" s="5">
        <f>AVERAGE(X75:Z75)</f>
        <v>1335933.3333333333</v>
      </c>
      <c r="X75" s="5">
        <v>1448900</v>
      </c>
      <c r="Y75" s="5">
        <v>1210900</v>
      </c>
      <c r="Z75" s="14">
        <v>1348000</v>
      </c>
      <c r="AA75" s="5">
        <v>1110700</v>
      </c>
      <c r="AB75" s="5">
        <v>1363700</v>
      </c>
      <c r="AC75" s="5">
        <v>1461300</v>
      </c>
      <c r="AD75" s="14">
        <v>2062500</v>
      </c>
      <c r="AE75" s="5">
        <v>1279300</v>
      </c>
      <c r="AF75" s="5">
        <v>1717400</v>
      </c>
      <c r="AG75" s="5">
        <v>1475800</v>
      </c>
      <c r="AH75" s="14">
        <v>1564300</v>
      </c>
      <c r="AI75" s="5">
        <v>1608600</v>
      </c>
      <c r="AJ75" s="5">
        <v>1234600</v>
      </c>
      <c r="AK75" s="5">
        <v>1151200</v>
      </c>
      <c r="AL75" s="14">
        <v>1197600</v>
      </c>
      <c r="AM75" s="5">
        <v>115.19</v>
      </c>
      <c r="AN75" s="5">
        <v>161</v>
      </c>
      <c r="AO75" s="5">
        <v>8</v>
      </c>
      <c r="AP75" s="5">
        <v>21.4</v>
      </c>
    </row>
    <row r="76" spans="1:42" x14ac:dyDescent="0.2">
      <c r="A76" s="5" t="s">
        <v>314</v>
      </c>
      <c r="B76" s="5" t="s">
        <v>2679</v>
      </c>
      <c r="C76" s="5">
        <v>0</v>
      </c>
      <c r="D76" s="5">
        <v>0</v>
      </c>
      <c r="E76" s="5">
        <v>0</v>
      </c>
      <c r="F76" s="14">
        <v>0</v>
      </c>
      <c r="G76" s="5">
        <v>0</v>
      </c>
      <c r="H76" s="5">
        <v>0</v>
      </c>
      <c r="I76" s="5">
        <v>0</v>
      </c>
      <c r="J76" s="14">
        <v>0</v>
      </c>
      <c r="K76" s="5">
        <v>0</v>
      </c>
      <c r="L76" s="5">
        <v>0</v>
      </c>
      <c r="M76" s="5">
        <v>0</v>
      </c>
      <c r="N76" s="14">
        <v>0</v>
      </c>
      <c r="O76" s="5">
        <v>0</v>
      </c>
      <c r="P76" s="5">
        <v>0</v>
      </c>
      <c r="Q76" s="5">
        <v>0</v>
      </c>
      <c r="R76" s="14">
        <v>0</v>
      </c>
      <c r="S76" s="5">
        <v>0</v>
      </c>
      <c r="T76" s="5">
        <v>0</v>
      </c>
      <c r="U76" s="5">
        <v>0</v>
      </c>
      <c r="V76" s="14">
        <v>0</v>
      </c>
      <c r="W76" s="5">
        <v>1861400</v>
      </c>
      <c r="X76" s="5">
        <v>2485100</v>
      </c>
      <c r="Y76" s="5">
        <v>1945500</v>
      </c>
      <c r="Z76" s="14">
        <v>2718900</v>
      </c>
      <c r="AA76" s="5">
        <v>0</v>
      </c>
      <c r="AB76" s="5">
        <v>0</v>
      </c>
      <c r="AC76" s="5">
        <v>0</v>
      </c>
      <c r="AD76" s="14">
        <v>0</v>
      </c>
      <c r="AE76" s="5">
        <v>2716600</v>
      </c>
      <c r="AF76" s="5">
        <v>0</v>
      </c>
      <c r="AG76" s="5">
        <v>0</v>
      </c>
      <c r="AH76" s="14">
        <v>0</v>
      </c>
      <c r="AI76" s="5">
        <f>AVERAGE(AJ76:AL76)</f>
        <v>2512833.3333333335</v>
      </c>
      <c r="AJ76" s="5">
        <v>2367000</v>
      </c>
      <c r="AK76" s="5">
        <v>2643100</v>
      </c>
      <c r="AL76" s="14">
        <v>2528400</v>
      </c>
      <c r="AM76" s="5">
        <v>73.557000000000002</v>
      </c>
      <c r="AN76" s="5">
        <v>47</v>
      </c>
      <c r="AO76" s="5">
        <v>5</v>
      </c>
      <c r="AP76" s="5">
        <v>21.8</v>
      </c>
    </row>
    <row r="77" spans="1:42" x14ac:dyDescent="0.2">
      <c r="A77" s="5" t="s">
        <v>315</v>
      </c>
      <c r="B77" s="5" t="s">
        <v>2630</v>
      </c>
      <c r="C77" s="5">
        <v>9168000</v>
      </c>
      <c r="D77" s="5">
        <v>19582000</v>
      </c>
      <c r="E77" s="5">
        <v>17964000</v>
      </c>
      <c r="F77" s="14">
        <v>18242000</v>
      </c>
      <c r="G77" s="5">
        <v>14556000</v>
      </c>
      <c r="H77" s="5">
        <v>12906000</v>
      </c>
      <c r="I77" s="5">
        <v>15544000</v>
      </c>
      <c r="J77" s="14">
        <v>16232000</v>
      </c>
      <c r="K77" s="5">
        <v>14958000</v>
      </c>
      <c r="L77" s="5">
        <v>15854000</v>
      </c>
      <c r="M77" s="5">
        <v>13826000</v>
      </c>
      <c r="N77" s="14">
        <v>14217000</v>
      </c>
      <c r="O77" s="5">
        <v>16424000</v>
      </c>
      <c r="P77" s="5">
        <v>12872000</v>
      </c>
      <c r="Q77" s="5">
        <v>13721000</v>
      </c>
      <c r="R77" s="14">
        <v>14870000</v>
      </c>
      <c r="S77" s="5">
        <v>17107000</v>
      </c>
      <c r="T77" s="5">
        <v>14976000</v>
      </c>
      <c r="U77" s="5">
        <v>18745000</v>
      </c>
      <c r="V77" s="14">
        <v>17784000</v>
      </c>
      <c r="W77" s="5">
        <v>8889200</v>
      </c>
      <c r="X77" s="5">
        <v>8475800</v>
      </c>
      <c r="Y77" s="5">
        <v>9465100</v>
      </c>
      <c r="Z77" s="14">
        <v>8731700</v>
      </c>
      <c r="AA77" s="5">
        <v>15158000</v>
      </c>
      <c r="AB77" s="5">
        <v>13884000</v>
      </c>
      <c r="AC77" s="5">
        <v>13279000</v>
      </c>
      <c r="AD77" s="14">
        <v>17333000</v>
      </c>
      <c r="AE77" s="5">
        <v>6969100</v>
      </c>
      <c r="AF77" s="5">
        <v>13156000</v>
      </c>
      <c r="AG77" s="5">
        <v>12873000</v>
      </c>
      <c r="AH77" s="14">
        <v>12287000</v>
      </c>
      <c r="AI77" s="5">
        <v>12566000</v>
      </c>
      <c r="AJ77" s="5">
        <v>7371600</v>
      </c>
      <c r="AK77" s="5">
        <v>7689200</v>
      </c>
      <c r="AL77" s="14">
        <v>6943700</v>
      </c>
      <c r="AM77" s="5">
        <v>323.31</v>
      </c>
      <c r="AN77" s="5">
        <v>648</v>
      </c>
      <c r="AO77" s="5">
        <v>28</v>
      </c>
      <c r="AP77" s="5">
        <v>45.9</v>
      </c>
    </row>
    <row r="78" spans="1:42" x14ac:dyDescent="0.2">
      <c r="A78" s="5" t="s">
        <v>316</v>
      </c>
      <c r="B78" s="5" t="s">
        <v>2584</v>
      </c>
      <c r="C78" s="5">
        <v>1690500</v>
      </c>
      <c r="D78" s="5">
        <v>1218500</v>
      </c>
      <c r="E78" s="5">
        <v>1434900</v>
      </c>
      <c r="F78" s="14">
        <v>843220</v>
      </c>
      <c r="G78" s="5">
        <v>853260</v>
      </c>
      <c r="H78" s="5">
        <v>748680</v>
      </c>
      <c r="I78" s="5">
        <v>949850</v>
      </c>
      <c r="J78" s="14">
        <v>857190</v>
      </c>
      <c r="K78" s="5">
        <v>1427300</v>
      </c>
      <c r="L78" s="5">
        <v>1023100</v>
      </c>
      <c r="M78" s="5">
        <v>663770</v>
      </c>
      <c r="N78" s="14">
        <f>AVERAGE(K78:M78)</f>
        <v>1038056.6666666666</v>
      </c>
      <c r="O78" s="5">
        <v>781430</v>
      </c>
      <c r="P78" s="5">
        <v>718330</v>
      </c>
      <c r="Q78" s="5">
        <v>984650</v>
      </c>
      <c r="R78" s="14">
        <v>967400</v>
      </c>
      <c r="S78" s="5">
        <v>1337300</v>
      </c>
      <c r="T78" s="5">
        <v>925800</v>
      </c>
      <c r="U78" s="5">
        <v>1148700</v>
      </c>
      <c r="V78" s="14">
        <v>745910</v>
      </c>
      <c r="W78" s="5">
        <v>956820</v>
      </c>
      <c r="X78" s="5">
        <v>1065900</v>
      </c>
      <c r="Y78" s="5">
        <v>837880</v>
      </c>
      <c r="Z78" s="14">
        <v>861610</v>
      </c>
      <c r="AA78" s="5">
        <v>636920</v>
      </c>
      <c r="AB78" s="5">
        <v>905240</v>
      </c>
      <c r="AC78" s="5">
        <v>879530</v>
      </c>
      <c r="AD78" s="14">
        <f>AVERAGE(AA78:AC78)</f>
        <v>807230</v>
      </c>
      <c r="AE78" s="5">
        <v>1067200</v>
      </c>
      <c r="AF78" s="5">
        <v>894110</v>
      </c>
      <c r="AG78" s="5">
        <v>1062100</v>
      </c>
      <c r="AH78" s="14">
        <v>977260</v>
      </c>
      <c r="AI78" s="5">
        <v>1182400</v>
      </c>
      <c r="AJ78" s="5">
        <v>1076700</v>
      </c>
      <c r="AK78" s="5">
        <v>1029700</v>
      </c>
      <c r="AL78" s="14">
        <v>1064600</v>
      </c>
      <c r="AM78" s="5">
        <v>104.36</v>
      </c>
      <c r="AN78" s="5">
        <v>122</v>
      </c>
      <c r="AO78" s="5">
        <v>4</v>
      </c>
      <c r="AP78" s="5">
        <v>20.6</v>
      </c>
    </row>
    <row r="79" spans="1:42" x14ac:dyDescent="0.2">
      <c r="A79" s="5" t="s">
        <v>319</v>
      </c>
      <c r="B79" s="5" t="s">
        <v>2584</v>
      </c>
      <c r="C79" s="5">
        <v>0</v>
      </c>
      <c r="D79" s="5">
        <v>0</v>
      </c>
      <c r="E79" s="5">
        <v>0</v>
      </c>
      <c r="F79" s="14">
        <v>0</v>
      </c>
      <c r="G79" s="5">
        <v>1307000</v>
      </c>
      <c r="H79" s="5">
        <v>1339600</v>
      </c>
      <c r="I79" s="5">
        <v>1290200</v>
      </c>
      <c r="J79" s="14">
        <v>854940</v>
      </c>
      <c r="K79" s="5">
        <v>1977900</v>
      </c>
      <c r="L79" s="5">
        <v>741350</v>
      </c>
      <c r="M79" s="5">
        <v>1293700</v>
      </c>
      <c r="N79" s="14">
        <v>764720</v>
      </c>
      <c r="O79" s="5">
        <v>928410</v>
      </c>
      <c r="P79" s="5">
        <v>530210</v>
      </c>
      <c r="Q79" s="5">
        <v>1622000</v>
      </c>
      <c r="R79" s="14">
        <v>1924800</v>
      </c>
      <c r="S79" s="5">
        <v>434390</v>
      </c>
      <c r="T79" s="5">
        <v>573450</v>
      </c>
      <c r="U79" s="5">
        <v>1711000</v>
      </c>
      <c r="V79" s="14">
        <v>1483300</v>
      </c>
      <c r="W79" s="5">
        <v>4742600</v>
      </c>
      <c r="X79" s="5">
        <v>5829400</v>
      </c>
      <c r="Y79" s="5">
        <v>5053600</v>
      </c>
      <c r="Z79" s="14">
        <v>8752800</v>
      </c>
      <c r="AA79" s="5">
        <v>523510</v>
      </c>
      <c r="AB79" s="5">
        <v>876320</v>
      </c>
      <c r="AC79" s="5">
        <v>384960</v>
      </c>
      <c r="AD79" s="14">
        <v>700350</v>
      </c>
      <c r="AE79" s="5">
        <v>7491100</v>
      </c>
      <c r="AF79" s="5">
        <v>2381500</v>
      </c>
      <c r="AG79" s="5">
        <v>2341600</v>
      </c>
      <c r="AH79" s="14">
        <v>4242600</v>
      </c>
      <c r="AI79" s="5">
        <v>2192800</v>
      </c>
      <c r="AJ79" s="5">
        <v>8461400</v>
      </c>
      <c r="AK79" s="5">
        <v>9934600</v>
      </c>
      <c r="AL79" s="14">
        <v>10649000</v>
      </c>
      <c r="AM79" s="5">
        <v>238.36</v>
      </c>
      <c r="AN79" s="5">
        <v>224</v>
      </c>
      <c r="AO79" s="5">
        <v>14</v>
      </c>
      <c r="AP79" s="5">
        <v>8.4</v>
      </c>
    </row>
    <row r="80" spans="1:42" x14ac:dyDescent="0.2">
      <c r="A80" s="5" t="s">
        <v>321</v>
      </c>
      <c r="B80" s="5" t="s">
        <v>2725</v>
      </c>
      <c r="C80" s="5">
        <v>63483000</v>
      </c>
      <c r="D80" s="5">
        <v>30212000</v>
      </c>
      <c r="E80" s="5">
        <v>35181000</v>
      </c>
      <c r="F80" s="14">
        <v>36005000</v>
      </c>
      <c r="G80" s="5">
        <v>31561000</v>
      </c>
      <c r="H80" s="5">
        <v>40096000</v>
      </c>
      <c r="I80" s="5">
        <v>35110000</v>
      </c>
      <c r="J80" s="14">
        <v>47507000</v>
      </c>
      <c r="K80" s="5">
        <v>40695000</v>
      </c>
      <c r="L80" s="5">
        <v>35783000</v>
      </c>
      <c r="M80" s="5">
        <v>33856000</v>
      </c>
      <c r="N80" s="14">
        <v>36657000</v>
      </c>
      <c r="O80" s="5">
        <v>24815000</v>
      </c>
      <c r="P80" s="5">
        <v>37020000</v>
      </c>
      <c r="Q80" s="5">
        <v>39917000</v>
      </c>
      <c r="R80" s="14">
        <v>32726000</v>
      </c>
      <c r="S80" s="5">
        <v>12050000</v>
      </c>
      <c r="T80" s="5">
        <v>27526000</v>
      </c>
      <c r="U80" s="5">
        <v>29935000</v>
      </c>
      <c r="V80" s="14">
        <v>45489000</v>
      </c>
      <c r="W80" s="5">
        <v>30846000</v>
      </c>
      <c r="X80" s="5">
        <v>30751000</v>
      </c>
      <c r="Y80" s="5">
        <v>28509000</v>
      </c>
      <c r="Z80" s="14">
        <v>31036000</v>
      </c>
      <c r="AA80" s="5">
        <v>34412000</v>
      </c>
      <c r="AB80" s="5">
        <v>41543000</v>
      </c>
      <c r="AC80" s="5">
        <v>31153000</v>
      </c>
      <c r="AD80" s="14">
        <v>26679000</v>
      </c>
      <c r="AE80" s="5">
        <v>27012000</v>
      </c>
      <c r="AF80" s="5">
        <v>29365000</v>
      </c>
      <c r="AG80" s="5">
        <v>29846000</v>
      </c>
      <c r="AH80" s="14">
        <v>40310000</v>
      </c>
      <c r="AI80" s="5">
        <v>36256000</v>
      </c>
      <c r="AJ80" s="5">
        <v>37429000</v>
      </c>
      <c r="AK80" s="5">
        <v>37228000</v>
      </c>
      <c r="AL80" s="14">
        <v>32517000</v>
      </c>
      <c r="AM80" s="5">
        <v>119.23</v>
      </c>
      <c r="AN80" s="5">
        <v>158</v>
      </c>
      <c r="AO80" s="5">
        <v>4</v>
      </c>
      <c r="AP80" s="5">
        <v>14.4</v>
      </c>
    </row>
    <row r="81" spans="1:42" x14ac:dyDescent="0.2">
      <c r="A81" s="5" t="s">
        <v>325</v>
      </c>
      <c r="B81" s="5" t="s">
        <v>2584</v>
      </c>
      <c r="C81" s="5">
        <f>AVERAGE(D81:F81)</f>
        <v>1846266.6666666667</v>
      </c>
      <c r="D81" s="5">
        <v>2250100</v>
      </c>
      <c r="E81" s="5">
        <v>1342800</v>
      </c>
      <c r="F81" s="14">
        <v>1945900</v>
      </c>
      <c r="G81" s="5">
        <v>2038600</v>
      </c>
      <c r="H81" s="5">
        <v>2321400</v>
      </c>
      <c r="I81" s="5">
        <v>2081500</v>
      </c>
      <c r="J81" s="14">
        <v>2122700</v>
      </c>
      <c r="K81" s="5">
        <v>2105600</v>
      </c>
      <c r="L81" s="5">
        <v>2339300</v>
      </c>
      <c r="M81" s="5">
        <v>2157100</v>
      </c>
      <c r="N81" s="14">
        <v>1736600</v>
      </c>
      <c r="O81" s="5">
        <v>2331900</v>
      </c>
      <c r="P81" s="5">
        <v>2613200</v>
      </c>
      <c r="Q81" s="5">
        <v>2395100</v>
      </c>
      <c r="R81" s="14">
        <v>2392600</v>
      </c>
      <c r="S81" s="5">
        <v>2386500</v>
      </c>
      <c r="T81" s="5">
        <v>1918300</v>
      </c>
      <c r="U81" s="5">
        <v>2352800</v>
      </c>
      <c r="V81" s="14">
        <v>2890000</v>
      </c>
      <c r="W81" s="5">
        <v>2193300</v>
      </c>
      <c r="X81" s="5">
        <v>1839700</v>
      </c>
      <c r="Y81" s="5">
        <v>1996800</v>
      </c>
      <c r="Z81" s="14">
        <f>AVERAGE(W81:Y81)</f>
        <v>2009933.3333333333</v>
      </c>
      <c r="AA81" s="5">
        <v>2481600</v>
      </c>
      <c r="AB81" s="5">
        <v>2147400</v>
      </c>
      <c r="AC81" s="5">
        <v>1898900</v>
      </c>
      <c r="AD81" s="14">
        <v>3520000</v>
      </c>
      <c r="AE81" s="5">
        <v>1677700</v>
      </c>
      <c r="AF81" s="5">
        <v>1838300</v>
      </c>
      <c r="AG81" s="5">
        <v>2311400</v>
      </c>
      <c r="AH81" s="14">
        <v>2024300</v>
      </c>
      <c r="AI81" s="5">
        <v>2173200</v>
      </c>
      <c r="AJ81" s="5">
        <v>2179800</v>
      </c>
      <c r="AK81" s="5">
        <v>2397200</v>
      </c>
      <c r="AL81" s="14">
        <v>1832700</v>
      </c>
      <c r="AM81" s="5">
        <v>81.203000000000003</v>
      </c>
      <c r="AN81" s="5">
        <v>108</v>
      </c>
      <c r="AO81" s="5">
        <v>5</v>
      </c>
      <c r="AP81" s="5">
        <v>31.4</v>
      </c>
    </row>
    <row r="82" spans="1:42" x14ac:dyDescent="0.2">
      <c r="A82" s="5" t="s">
        <v>326</v>
      </c>
      <c r="B82" s="5" t="s">
        <v>2727</v>
      </c>
      <c r="C82" s="5">
        <v>5782300</v>
      </c>
      <c r="D82" s="5">
        <v>6581100</v>
      </c>
      <c r="E82" s="5">
        <v>5697000</v>
      </c>
      <c r="F82" s="14">
        <v>6067800</v>
      </c>
      <c r="G82" s="5">
        <v>6127100</v>
      </c>
      <c r="H82" s="5">
        <v>5699700</v>
      </c>
      <c r="I82" s="5">
        <v>5866700</v>
      </c>
      <c r="J82" s="14">
        <v>5600100</v>
      </c>
      <c r="K82" s="5">
        <v>5230500</v>
      </c>
      <c r="L82" s="5">
        <v>6289800</v>
      </c>
      <c r="M82" s="5">
        <v>5641800</v>
      </c>
      <c r="N82" s="14">
        <v>5268700</v>
      </c>
      <c r="O82" s="5">
        <v>6411800</v>
      </c>
      <c r="P82" s="5">
        <v>6120700</v>
      </c>
      <c r="Q82" s="5">
        <v>6740900</v>
      </c>
      <c r="R82" s="14">
        <v>5491700</v>
      </c>
      <c r="S82" s="5">
        <v>4885200</v>
      </c>
      <c r="T82" s="5">
        <v>5484100</v>
      </c>
      <c r="U82" s="5">
        <v>6355100</v>
      </c>
      <c r="V82" s="14">
        <v>6024900</v>
      </c>
      <c r="W82" s="5">
        <v>5296800</v>
      </c>
      <c r="X82" s="5">
        <v>5648200</v>
      </c>
      <c r="Y82" s="5">
        <v>5777100</v>
      </c>
      <c r="Z82" s="14">
        <v>5832900</v>
      </c>
      <c r="AA82" s="5">
        <v>6331000</v>
      </c>
      <c r="AB82" s="5">
        <v>6243900</v>
      </c>
      <c r="AC82" s="5">
        <v>5398400</v>
      </c>
      <c r="AD82" s="14">
        <v>4300700</v>
      </c>
      <c r="AE82" s="5">
        <v>5800700</v>
      </c>
      <c r="AF82" s="5">
        <v>6023700</v>
      </c>
      <c r="AG82" s="5">
        <v>6835500</v>
      </c>
      <c r="AH82" s="14">
        <v>6954900</v>
      </c>
      <c r="AI82" s="5">
        <v>7249200</v>
      </c>
      <c r="AJ82" s="5">
        <v>5901300</v>
      </c>
      <c r="AK82" s="5">
        <v>5958400</v>
      </c>
      <c r="AL82" s="14">
        <v>5831500</v>
      </c>
      <c r="AM82" s="5">
        <v>246.38</v>
      </c>
      <c r="AN82" s="5">
        <v>508</v>
      </c>
      <c r="AO82" s="5">
        <v>17</v>
      </c>
      <c r="AP82" s="5">
        <v>47.3</v>
      </c>
    </row>
    <row r="83" spans="1:42" x14ac:dyDescent="0.2">
      <c r="A83" s="5" t="s">
        <v>331</v>
      </c>
      <c r="B83" s="5" t="s">
        <v>2731</v>
      </c>
      <c r="C83" s="5">
        <v>0</v>
      </c>
      <c r="D83" s="5">
        <v>0</v>
      </c>
      <c r="E83" s="5">
        <v>0</v>
      </c>
      <c r="F83" s="14">
        <v>0</v>
      </c>
      <c r="G83" s="5">
        <v>0</v>
      </c>
      <c r="H83" s="5">
        <v>0</v>
      </c>
      <c r="I83" s="5">
        <v>0</v>
      </c>
      <c r="J83" s="14">
        <v>0</v>
      </c>
      <c r="K83" s="5">
        <v>0</v>
      </c>
      <c r="L83" s="5">
        <v>0</v>
      </c>
      <c r="M83" s="5">
        <v>0</v>
      </c>
      <c r="N83" s="14">
        <v>0</v>
      </c>
      <c r="O83" s="5">
        <v>0</v>
      </c>
      <c r="P83" s="5">
        <v>0</v>
      </c>
      <c r="Q83" s="5">
        <v>0</v>
      </c>
      <c r="R83" s="14">
        <v>0</v>
      </c>
      <c r="S83" s="5">
        <v>0</v>
      </c>
      <c r="T83" s="5">
        <v>0</v>
      </c>
      <c r="U83" s="5">
        <v>0</v>
      </c>
      <c r="V83" s="14">
        <v>0</v>
      </c>
      <c r="W83" s="5">
        <v>0</v>
      </c>
      <c r="X83" s="5">
        <v>0</v>
      </c>
      <c r="Y83" s="5">
        <v>387890</v>
      </c>
      <c r="Z83" s="14">
        <v>0</v>
      </c>
      <c r="AA83" s="5">
        <v>0</v>
      </c>
      <c r="AB83" s="5">
        <v>0</v>
      </c>
      <c r="AC83" s="5">
        <v>0</v>
      </c>
      <c r="AD83" s="14">
        <v>0</v>
      </c>
      <c r="AE83" s="5">
        <v>365940</v>
      </c>
      <c r="AF83" s="5">
        <v>0</v>
      </c>
      <c r="AG83" s="5">
        <v>0</v>
      </c>
      <c r="AH83" s="14">
        <v>0</v>
      </c>
      <c r="AI83" s="5">
        <f>AVERAGE(AJ83:AL83)</f>
        <v>480006.66666666669</v>
      </c>
      <c r="AJ83" s="5">
        <v>393940</v>
      </c>
      <c r="AK83" s="5">
        <v>519200</v>
      </c>
      <c r="AL83" s="14">
        <v>526880</v>
      </c>
      <c r="AM83" s="5">
        <v>7.8544</v>
      </c>
      <c r="AN83" s="5">
        <v>36</v>
      </c>
      <c r="AO83" s="5">
        <v>3</v>
      </c>
      <c r="AP83" s="5">
        <v>26.1</v>
      </c>
    </row>
    <row r="84" spans="1:42" x14ac:dyDescent="0.2">
      <c r="A84" s="5" t="s">
        <v>334</v>
      </c>
      <c r="B84" s="5" t="s">
        <v>2584</v>
      </c>
      <c r="C84" s="5">
        <v>229860000</v>
      </c>
      <c r="D84" s="5">
        <v>138170000</v>
      </c>
      <c r="E84" s="5">
        <v>146850000</v>
      </c>
      <c r="F84" s="14">
        <v>154210000</v>
      </c>
      <c r="G84" s="5">
        <v>137030000</v>
      </c>
      <c r="H84" s="5">
        <v>111150000</v>
      </c>
      <c r="I84" s="5">
        <v>126720000</v>
      </c>
      <c r="J84" s="14">
        <v>125430000</v>
      </c>
      <c r="K84" s="5">
        <v>122090000</v>
      </c>
      <c r="L84" s="5">
        <v>132720000</v>
      </c>
      <c r="M84" s="5">
        <v>143120000</v>
      </c>
      <c r="N84" s="14">
        <v>131670000</v>
      </c>
      <c r="O84" s="5">
        <v>73657000</v>
      </c>
      <c r="P84" s="5">
        <v>55556000</v>
      </c>
      <c r="Q84" s="5">
        <v>73067000</v>
      </c>
      <c r="R84" s="14">
        <v>65663000</v>
      </c>
      <c r="S84" s="5">
        <v>114390000</v>
      </c>
      <c r="T84" s="5">
        <v>117400000</v>
      </c>
      <c r="U84" s="5">
        <v>159250000</v>
      </c>
      <c r="V84" s="14">
        <v>139800000</v>
      </c>
      <c r="W84" s="5">
        <v>42375000</v>
      </c>
      <c r="X84" s="5">
        <v>22541000</v>
      </c>
      <c r="Y84" s="5">
        <v>27350000</v>
      </c>
      <c r="Z84" s="14">
        <v>23227000</v>
      </c>
      <c r="AA84" s="5">
        <v>105660000</v>
      </c>
      <c r="AB84" s="5">
        <v>101010000</v>
      </c>
      <c r="AC84" s="5">
        <v>96249000</v>
      </c>
      <c r="AD84" s="14">
        <v>90569000</v>
      </c>
      <c r="AE84" s="5">
        <v>18546000</v>
      </c>
      <c r="AF84" s="5">
        <v>74352000</v>
      </c>
      <c r="AG84" s="5">
        <v>81194000</v>
      </c>
      <c r="AH84" s="14">
        <v>70678000</v>
      </c>
      <c r="AI84" s="5">
        <v>62862000</v>
      </c>
      <c r="AJ84" s="5">
        <v>10394000</v>
      </c>
      <c r="AK84" s="5">
        <v>10417000</v>
      </c>
      <c r="AL84" s="14">
        <v>12753000</v>
      </c>
      <c r="AM84" s="5">
        <v>323.31</v>
      </c>
      <c r="AN84" s="5">
        <v>2191</v>
      </c>
      <c r="AO84" s="5">
        <v>44</v>
      </c>
      <c r="AP84" s="5">
        <v>56.8</v>
      </c>
    </row>
    <row r="85" spans="1:42" x14ac:dyDescent="0.2">
      <c r="A85" s="5" t="s">
        <v>336</v>
      </c>
      <c r="B85" s="5" t="s">
        <v>2733</v>
      </c>
      <c r="C85" s="5">
        <v>0</v>
      </c>
      <c r="D85" s="5">
        <v>0</v>
      </c>
      <c r="E85" s="5">
        <v>0</v>
      </c>
      <c r="F85" s="14">
        <v>0</v>
      </c>
      <c r="G85" s="5">
        <v>0</v>
      </c>
      <c r="H85" s="5">
        <v>0</v>
      </c>
      <c r="I85" s="5">
        <v>0</v>
      </c>
      <c r="J85" s="14">
        <v>0</v>
      </c>
      <c r="K85" s="5">
        <v>0</v>
      </c>
      <c r="L85" s="5">
        <v>0</v>
      </c>
      <c r="M85" s="5">
        <v>0</v>
      </c>
      <c r="N85" s="14">
        <v>0</v>
      </c>
      <c r="O85" s="5">
        <v>0</v>
      </c>
      <c r="P85" s="5">
        <v>0</v>
      </c>
      <c r="Q85" s="5">
        <v>0</v>
      </c>
      <c r="R85" s="14">
        <v>0</v>
      </c>
      <c r="S85" s="5">
        <v>0</v>
      </c>
      <c r="T85" s="5">
        <v>0</v>
      </c>
      <c r="U85" s="5">
        <v>0</v>
      </c>
      <c r="V85" s="14">
        <v>0</v>
      </c>
      <c r="W85" s="5">
        <v>0</v>
      </c>
      <c r="X85" s="5">
        <v>0</v>
      </c>
      <c r="Y85" s="5">
        <v>0</v>
      </c>
      <c r="Z85" s="14">
        <v>0</v>
      </c>
      <c r="AA85" s="5">
        <v>0</v>
      </c>
      <c r="AB85" s="5">
        <v>0</v>
      </c>
      <c r="AC85" s="5">
        <v>0</v>
      </c>
      <c r="AD85" s="14">
        <v>0</v>
      </c>
      <c r="AE85" s="5">
        <v>365740</v>
      </c>
      <c r="AF85" s="5">
        <v>0</v>
      </c>
      <c r="AG85" s="5">
        <v>0</v>
      </c>
      <c r="AH85" s="14">
        <v>0</v>
      </c>
      <c r="AI85" s="5">
        <f>AVERAGE(AJ85:AL85)</f>
        <v>366946.66666666669</v>
      </c>
      <c r="AJ85" s="5">
        <v>413760</v>
      </c>
      <c r="AK85" s="5">
        <v>313720</v>
      </c>
      <c r="AL85" s="14">
        <v>373360</v>
      </c>
      <c r="AM85" s="5">
        <v>18.786000000000001</v>
      </c>
      <c r="AN85" s="5">
        <v>30</v>
      </c>
      <c r="AO85" s="5">
        <v>3</v>
      </c>
      <c r="AP85" s="5">
        <v>12.1</v>
      </c>
    </row>
    <row r="86" spans="1:42" x14ac:dyDescent="0.2">
      <c r="A86" s="5" t="s">
        <v>337</v>
      </c>
      <c r="B86" s="5" t="s">
        <v>2734</v>
      </c>
      <c r="C86" s="5">
        <v>88092000</v>
      </c>
      <c r="D86" s="5">
        <v>107430000</v>
      </c>
      <c r="E86" s="5">
        <v>99559000</v>
      </c>
      <c r="F86" s="14">
        <v>102670000</v>
      </c>
      <c r="G86" s="5">
        <v>116640000</v>
      </c>
      <c r="H86" s="5">
        <v>115370000</v>
      </c>
      <c r="I86" s="5">
        <v>115640000</v>
      </c>
      <c r="J86" s="14">
        <v>116390000</v>
      </c>
      <c r="K86" s="5">
        <v>115970000</v>
      </c>
      <c r="L86" s="5">
        <v>100410000</v>
      </c>
      <c r="M86" s="5">
        <v>122420000</v>
      </c>
      <c r="N86" s="14">
        <v>115520000</v>
      </c>
      <c r="O86" s="5">
        <v>133200000</v>
      </c>
      <c r="P86" s="5">
        <v>120770000</v>
      </c>
      <c r="Q86" s="5">
        <v>105560000</v>
      </c>
      <c r="R86" s="14">
        <v>117050000</v>
      </c>
      <c r="S86" s="5">
        <v>113470000</v>
      </c>
      <c r="T86" s="5">
        <v>101370000</v>
      </c>
      <c r="U86" s="5">
        <v>103600000</v>
      </c>
      <c r="V86" s="14">
        <v>103670000</v>
      </c>
      <c r="W86" s="5">
        <v>131300000</v>
      </c>
      <c r="X86" s="5">
        <v>125520000</v>
      </c>
      <c r="Y86" s="5">
        <v>114040000</v>
      </c>
      <c r="Z86" s="14">
        <v>140540000</v>
      </c>
      <c r="AA86" s="5">
        <v>129870000</v>
      </c>
      <c r="AB86" s="5">
        <v>121070000</v>
      </c>
      <c r="AC86" s="5">
        <v>119700000</v>
      </c>
      <c r="AD86" s="14">
        <v>141470000</v>
      </c>
      <c r="AE86" s="5">
        <v>128340000</v>
      </c>
      <c r="AF86" s="5">
        <v>127460000</v>
      </c>
      <c r="AG86" s="5">
        <v>118680000</v>
      </c>
      <c r="AH86" s="14">
        <v>129650000</v>
      </c>
      <c r="AI86" s="5">
        <v>128310000</v>
      </c>
      <c r="AJ86" s="5">
        <v>128870000</v>
      </c>
      <c r="AK86" s="5">
        <v>139020000</v>
      </c>
      <c r="AL86" s="14">
        <v>135370000</v>
      </c>
      <c r="AM86" s="5">
        <v>323.31</v>
      </c>
      <c r="AN86" s="5">
        <v>1988</v>
      </c>
      <c r="AO86" s="5">
        <v>27</v>
      </c>
      <c r="AP86" s="5">
        <v>14.8</v>
      </c>
    </row>
    <row r="87" spans="1:42" x14ac:dyDescent="0.2">
      <c r="A87" s="5" t="s">
        <v>338</v>
      </c>
      <c r="B87" s="5" t="s">
        <v>2735</v>
      </c>
      <c r="C87" s="5">
        <f>AVERAGE(D87:F87)</f>
        <v>188303.33333333334</v>
      </c>
      <c r="D87" s="5">
        <v>150860</v>
      </c>
      <c r="E87" s="5">
        <v>186820</v>
      </c>
      <c r="F87" s="14">
        <v>227230</v>
      </c>
      <c r="G87" s="5">
        <v>340410</v>
      </c>
      <c r="H87" s="5">
        <v>331090</v>
      </c>
      <c r="I87" s="5">
        <v>260160</v>
      </c>
      <c r="J87" s="14">
        <v>404710</v>
      </c>
      <c r="K87" s="5">
        <v>267900</v>
      </c>
      <c r="L87" s="5">
        <v>307970</v>
      </c>
      <c r="M87" s="5">
        <v>334450</v>
      </c>
      <c r="N87" s="14">
        <v>464300</v>
      </c>
      <c r="O87" s="5">
        <v>145880</v>
      </c>
      <c r="P87" s="5">
        <v>398720</v>
      </c>
      <c r="Q87" s="5">
        <v>277860</v>
      </c>
      <c r="R87" s="14">
        <v>347420</v>
      </c>
      <c r="S87" s="5">
        <v>217430</v>
      </c>
      <c r="T87" s="5">
        <v>159400</v>
      </c>
      <c r="U87" s="5">
        <v>211100</v>
      </c>
      <c r="V87" s="14">
        <v>165000</v>
      </c>
      <c r="W87" s="5">
        <v>272560</v>
      </c>
      <c r="X87" s="5">
        <v>330040</v>
      </c>
      <c r="Y87" s="5">
        <v>269750</v>
      </c>
      <c r="Z87" s="14">
        <v>278750</v>
      </c>
      <c r="AA87" s="5">
        <v>250470</v>
      </c>
      <c r="AB87" s="5">
        <v>333640</v>
      </c>
      <c r="AC87" s="5">
        <v>365880</v>
      </c>
      <c r="AD87" s="14">
        <v>69802</v>
      </c>
      <c r="AE87" s="5">
        <v>271660</v>
      </c>
      <c r="AF87" s="5">
        <v>282550</v>
      </c>
      <c r="AG87" s="5">
        <v>288740</v>
      </c>
      <c r="AH87" s="14">
        <v>184840</v>
      </c>
      <c r="AI87" s="5">
        <v>285780</v>
      </c>
      <c r="AJ87" s="5">
        <v>232990</v>
      </c>
      <c r="AK87" s="5">
        <v>103330</v>
      </c>
      <c r="AL87" s="14">
        <v>333520</v>
      </c>
      <c r="AM87" s="5">
        <v>133.05000000000001</v>
      </c>
      <c r="AN87" s="5">
        <v>73</v>
      </c>
      <c r="AO87" s="5">
        <v>1</v>
      </c>
      <c r="AP87" s="5">
        <v>10.3</v>
      </c>
    </row>
    <row r="88" spans="1:42" x14ac:dyDescent="0.2">
      <c r="A88" s="5" t="s">
        <v>341</v>
      </c>
      <c r="B88" s="5" t="s">
        <v>2584</v>
      </c>
      <c r="C88" s="5">
        <v>6001800</v>
      </c>
      <c r="D88" s="5">
        <v>4037600</v>
      </c>
      <c r="E88" s="5">
        <v>4284700</v>
      </c>
      <c r="F88" s="14">
        <v>3597400</v>
      </c>
      <c r="G88" s="5">
        <v>2496800</v>
      </c>
      <c r="H88" s="5">
        <v>3390500</v>
      </c>
      <c r="I88" s="5">
        <v>2843400</v>
      </c>
      <c r="J88" s="14">
        <v>3078700</v>
      </c>
      <c r="K88" s="5">
        <v>3279800</v>
      </c>
      <c r="L88" s="5">
        <v>3673500</v>
      </c>
      <c r="M88" s="5">
        <v>3213700</v>
      </c>
      <c r="N88" s="14">
        <v>3493300</v>
      </c>
      <c r="O88" s="5">
        <v>3432200</v>
      </c>
      <c r="P88" s="5">
        <v>2766500</v>
      </c>
      <c r="Q88" s="5">
        <v>3130300</v>
      </c>
      <c r="R88" s="14">
        <v>3048700</v>
      </c>
      <c r="S88" s="5">
        <v>2642300</v>
      </c>
      <c r="T88" s="5">
        <v>2392000</v>
      </c>
      <c r="U88" s="5">
        <v>4190200</v>
      </c>
      <c r="V88" s="14">
        <v>3381700</v>
      </c>
      <c r="W88" s="5">
        <v>2341900</v>
      </c>
      <c r="X88" s="5">
        <v>2485500</v>
      </c>
      <c r="Y88" s="5">
        <v>2957100</v>
      </c>
      <c r="Z88" s="14">
        <v>2631400</v>
      </c>
      <c r="AA88" s="5">
        <v>3374300</v>
      </c>
      <c r="AB88" s="5">
        <v>2911200</v>
      </c>
      <c r="AC88" s="5">
        <v>3062900</v>
      </c>
      <c r="AD88" s="14">
        <v>3126300</v>
      </c>
      <c r="AE88" s="5">
        <v>2652400</v>
      </c>
      <c r="AF88" s="5">
        <v>2675700</v>
      </c>
      <c r="AG88" s="5">
        <v>2744000</v>
      </c>
      <c r="AH88" s="14">
        <v>3008900</v>
      </c>
      <c r="AI88" s="5">
        <v>2899300</v>
      </c>
      <c r="AJ88" s="5">
        <v>2524400</v>
      </c>
      <c r="AK88" s="5">
        <v>2404100</v>
      </c>
      <c r="AL88" s="14">
        <v>2287200</v>
      </c>
      <c r="AM88" s="5">
        <v>191.58</v>
      </c>
      <c r="AN88" s="5">
        <v>103</v>
      </c>
      <c r="AO88" s="5">
        <v>4</v>
      </c>
      <c r="AP88" s="5">
        <v>45.6</v>
      </c>
    </row>
    <row r="89" spans="1:42" x14ac:dyDescent="0.2">
      <c r="A89" s="5" t="s">
        <v>342</v>
      </c>
      <c r="B89" s="5" t="s">
        <v>2584</v>
      </c>
      <c r="C89" s="5">
        <v>1009300</v>
      </c>
      <c r="D89" s="5">
        <v>2239400</v>
      </c>
      <c r="E89" s="5">
        <v>2460800</v>
      </c>
      <c r="F89" s="14">
        <v>2228600</v>
      </c>
      <c r="G89" s="5">
        <v>2769600</v>
      </c>
      <c r="H89" s="5">
        <v>2314000</v>
      </c>
      <c r="I89" s="5">
        <v>3050200</v>
      </c>
      <c r="J89" s="14">
        <v>2669900</v>
      </c>
      <c r="K89" s="5">
        <v>2521900</v>
      </c>
      <c r="L89" s="5">
        <v>2290400</v>
      </c>
      <c r="M89" s="5">
        <v>3597200</v>
      </c>
      <c r="N89" s="14">
        <v>2782800</v>
      </c>
      <c r="O89" s="5">
        <v>2943800</v>
      </c>
      <c r="P89" s="5">
        <v>1528300</v>
      </c>
      <c r="Q89" s="5">
        <v>2829000</v>
      </c>
      <c r="R89" s="14">
        <v>3518000</v>
      </c>
      <c r="S89" s="5">
        <v>1320400</v>
      </c>
      <c r="T89" s="5">
        <v>2607000</v>
      </c>
      <c r="U89" s="5">
        <v>1420400</v>
      </c>
      <c r="V89" s="14">
        <v>1282300</v>
      </c>
      <c r="W89" s="5">
        <v>1812000</v>
      </c>
      <c r="X89" s="5">
        <v>1810900</v>
      </c>
      <c r="Y89" s="5">
        <v>1474500</v>
      </c>
      <c r="Z89" s="14">
        <v>1557000</v>
      </c>
      <c r="AA89" s="5">
        <v>1498100</v>
      </c>
      <c r="AB89" s="5">
        <v>2286500</v>
      </c>
      <c r="AC89" s="5">
        <v>3036500</v>
      </c>
      <c r="AD89" s="14">
        <v>1944900</v>
      </c>
      <c r="AE89" s="5">
        <v>1289300</v>
      </c>
      <c r="AF89" s="5">
        <v>1700700</v>
      </c>
      <c r="AG89" s="5">
        <v>2221300</v>
      </c>
      <c r="AH89" s="14">
        <v>2540900</v>
      </c>
      <c r="AI89" s="5">
        <v>2013500</v>
      </c>
      <c r="AJ89" s="5">
        <v>1183100</v>
      </c>
      <c r="AK89" s="5">
        <v>1221100</v>
      </c>
      <c r="AL89" s="14">
        <v>1506200</v>
      </c>
      <c r="AM89" s="5">
        <v>323.31</v>
      </c>
      <c r="AN89" s="5">
        <v>259</v>
      </c>
      <c r="AO89" s="5">
        <v>10</v>
      </c>
      <c r="AP89" s="5">
        <v>33.200000000000003</v>
      </c>
    </row>
    <row r="90" spans="1:42" x14ac:dyDescent="0.2">
      <c r="A90" s="5" t="s">
        <v>351</v>
      </c>
      <c r="B90" s="5" t="s">
        <v>2740</v>
      </c>
      <c r="C90" s="5">
        <f>AVERAGE(D90:F90)</f>
        <v>1383100</v>
      </c>
      <c r="D90" s="5">
        <v>1027400</v>
      </c>
      <c r="E90" s="5">
        <v>1899700</v>
      </c>
      <c r="F90" s="14">
        <v>1222200</v>
      </c>
      <c r="G90" s="5">
        <v>2096300</v>
      </c>
      <c r="H90" s="5">
        <v>1437000</v>
      </c>
      <c r="I90" s="5">
        <v>1929800</v>
      </c>
      <c r="J90" s="14">
        <v>1579100</v>
      </c>
      <c r="K90" s="5">
        <v>1641800</v>
      </c>
      <c r="L90" s="5">
        <v>1380000</v>
      </c>
      <c r="M90" s="5">
        <v>1721200</v>
      </c>
      <c r="N90" s="14">
        <v>1625100</v>
      </c>
      <c r="O90" s="5">
        <v>1592200</v>
      </c>
      <c r="P90" s="5">
        <v>1806500</v>
      </c>
      <c r="Q90" s="5">
        <v>1424300</v>
      </c>
      <c r="R90" s="14">
        <v>1410200</v>
      </c>
      <c r="S90" s="5">
        <v>1517300</v>
      </c>
      <c r="T90" s="5">
        <v>1632600</v>
      </c>
      <c r="U90" s="5">
        <v>808300</v>
      </c>
      <c r="V90" s="14">
        <v>1150300</v>
      </c>
      <c r="W90" s="5">
        <v>1143400</v>
      </c>
      <c r="X90" s="5">
        <v>1067800</v>
      </c>
      <c r="Y90" s="5">
        <v>956480</v>
      </c>
      <c r="Z90" s="14">
        <v>1055300</v>
      </c>
      <c r="AA90" s="5">
        <v>1628000</v>
      </c>
      <c r="AB90" s="5">
        <v>1150600</v>
      </c>
      <c r="AC90" s="5">
        <v>1382700</v>
      </c>
      <c r="AD90" s="14">
        <f>AVERAGE(AA90:AC90)</f>
        <v>1387100</v>
      </c>
      <c r="AE90" s="5">
        <v>1191700</v>
      </c>
      <c r="AF90" s="5">
        <v>1457300</v>
      </c>
      <c r="AG90" s="5">
        <v>1070800</v>
      </c>
      <c r="AH90" s="14">
        <v>1415000</v>
      </c>
      <c r="AI90" s="5">
        <v>1049700</v>
      </c>
      <c r="AJ90" s="5">
        <v>788220</v>
      </c>
      <c r="AK90" s="5">
        <v>710000</v>
      </c>
      <c r="AL90" s="14">
        <v>753310</v>
      </c>
      <c r="AM90" s="5">
        <v>169.11</v>
      </c>
      <c r="AN90" s="5">
        <v>145</v>
      </c>
      <c r="AO90" s="5">
        <v>5</v>
      </c>
      <c r="AP90" s="5">
        <v>29.8</v>
      </c>
    </row>
    <row r="91" spans="1:42" x14ac:dyDescent="0.2">
      <c r="A91" s="5" t="s">
        <v>354</v>
      </c>
      <c r="B91" s="5" t="s">
        <v>2743</v>
      </c>
      <c r="C91" s="5">
        <v>989980</v>
      </c>
      <c r="D91" s="5">
        <v>1653000</v>
      </c>
      <c r="E91" s="5">
        <v>1817300</v>
      </c>
      <c r="F91" s="14">
        <v>1852100</v>
      </c>
      <c r="G91" s="5">
        <v>1639200</v>
      </c>
      <c r="H91" s="5">
        <v>1887800</v>
      </c>
      <c r="I91" s="5">
        <v>1942600</v>
      </c>
      <c r="J91" s="14">
        <v>1598500</v>
      </c>
      <c r="K91" s="5">
        <v>1792100</v>
      </c>
      <c r="L91" s="5">
        <v>2195300</v>
      </c>
      <c r="M91" s="5">
        <v>1913500</v>
      </c>
      <c r="N91" s="14">
        <v>1757200</v>
      </c>
      <c r="O91" s="5">
        <v>2281100</v>
      </c>
      <c r="P91" s="5">
        <v>1530100</v>
      </c>
      <c r="Q91" s="5">
        <v>2620600</v>
      </c>
      <c r="R91" s="14">
        <v>2019200</v>
      </c>
      <c r="S91" s="5">
        <f>AVERAGE(T91:V91)</f>
        <v>1921333.3333333333</v>
      </c>
      <c r="T91" s="5">
        <v>1310100</v>
      </c>
      <c r="U91" s="5">
        <v>2610800</v>
      </c>
      <c r="V91" s="14">
        <v>1843100</v>
      </c>
      <c r="W91" s="5">
        <v>1399800</v>
      </c>
      <c r="X91" s="5">
        <v>1749700</v>
      </c>
      <c r="Y91" s="5">
        <v>1495400</v>
      </c>
      <c r="Z91" s="14">
        <v>1266900</v>
      </c>
      <c r="AA91" s="5">
        <v>1631900</v>
      </c>
      <c r="AB91" s="5">
        <v>1693600</v>
      </c>
      <c r="AC91" s="5">
        <v>1397900</v>
      </c>
      <c r="AD91" s="14">
        <v>1971700</v>
      </c>
      <c r="AE91" s="5">
        <v>1522700</v>
      </c>
      <c r="AF91" s="5">
        <v>2003900</v>
      </c>
      <c r="AG91" s="5">
        <v>1696400</v>
      </c>
      <c r="AH91" s="14">
        <v>2031500</v>
      </c>
      <c r="AI91" s="5">
        <v>2013400</v>
      </c>
      <c r="AJ91" s="5">
        <v>1338000</v>
      </c>
      <c r="AK91" s="5">
        <v>1442200</v>
      </c>
      <c r="AL91" s="14">
        <v>1240200</v>
      </c>
      <c r="AM91" s="5">
        <v>143.96</v>
      </c>
      <c r="AN91" s="5">
        <v>145</v>
      </c>
      <c r="AO91" s="5">
        <v>10</v>
      </c>
      <c r="AP91" s="5">
        <v>35.5</v>
      </c>
    </row>
    <row r="92" spans="1:42" x14ac:dyDescent="0.2">
      <c r="A92" s="5" t="s">
        <v>355</v>
      </c>
      <c r="B92" s="5" t="s">
        <v>2584</v>
      </c>
      <c r="C92" s="5">
        <v>26348000</v>
      </c>
      <c r="D92" s="5">
        <v>27541000</v>
      </c>
      <c r="E92" s="5">
        <v>28930000</v>
      </c>
      <c r="F92" s="14">
        <v>29896000</v>
      </c>
      <c r="G92" s="5">
        <v>37903000</v>
      </c>
      <c r="H92" s="5">
        <v>39240000</v>
      </c>
      <c r="I92" s="5">
        <v>33967000</v>
      </c>
      <c r="J92" s="14">
        <v>37321000</v>
      </c>
      <c r="K92" s="5">
        <v>42541000</v>
      </c>
      <c r="L92" s="5">
        <v>36485000</v>
      </c>
      <c r="M92" s="5">
        <v>38608000</v>
      </c>
      <c r="N92" s="14">
        <v>40599000</v>
      </c>
      <c r="O92" s="5">
        <v>38459000</v>
      </c>
      <c r="P92" s="5">
        <v>29601000</v>
      </c>
      <c r="Q92" s="5">
        <v>38248000</v>
      </c>
      <c r="R92" s="14">
        <v>37997000</v>
      </c>
      <c r="S92" s="5">
        <v>35473000</v>
      </c>
      <c r="T92" s="5">
        <v>35514000</v>
      </c>
      <c r="U92" s="5">
        <v>43226000</v>
      </c>
      <c r="V92" s="14">
        <v>41472000</v>
      </c>
      <c r="W92" s="5">
        <v>36753000</v>
      </c>
      <c r="X92" s="5">
        <v>33626000</v>
      </c>
      <c r="Y92" s="5">
        <v>29369000</v>
      </c>
      <c r="Z92" s="14">
        <v>36074000</v>
      </c>
      <c r="AA92" s="5">
        <v>36175000</v>
      </c>
      <c r="AB92" s="5">
        <v>31659000</v>
      </c>
      <c r="AC92" s="5">
        <v>38610000</v>
      </c>
      <c r="AD92" s="14">
        <v>31787000</v>
      </c>
      <c r="AE92" s="5">
        <v>32982000</v>
      </c>
      <c r="AF92" s="5">
        <v>32477000</v>
      </c>
      <c r="AG92" s="5">
        <v>35071000</v>
      </c>
      <c r="AH92" s="14">
        <v>34356000</v>
      </c>
      <c r="AI92" s="5">
        <v>33301000</v>
      </c>
      <c r="AJ92" s="5">
        <v>29587000</v>
      </c>
      <c r="AK92" s="5">
        <v>31723000</v>
      </c>
      <c r="AL92" s="14">
        <v>32713000</v>
      </c>
      <c r="AM92" s="5">
        <v>323.31</v>
      </c>
      <c r="AN92" s="5">
        <v>937</v>
      </c>
      <c r="AO92" s="5">
        <v>16</v>
      </c>
      <c r="AP92" s="5">
        <v>48.4</v>
      </c>
    </row>
    <row r="93" spans="1:42" x14ac:dyDescent="0.2">
      <c r="A93" s="5" t="s">
        <v>359</v>
      </c>
      <c r="B93" s="5" t="s">
        <v>2584</v>
      </c>
      <c r="C93" s="5">
        <v>6385800</v>
      </c>
      <c r="D93" s="5">
        <v>7837800</v>
      </c>
      <c r="E93" s="5">
        <v>7134500</v>
      </c>
      <c r="F93" s="14">
        <v>7582100</v>
      </c>
      <c r="G93" s="5">
        <v>5961800</v>
      </c>
      <c r="H93" s="5">
        <v>6049200</v>
      </c>
      <c r="I93" s="5">
        <v>5945400</v>
      </c>
      <c r="J93" s="14">
        <v>6459500</v>
      </c>
      <c r="K93" s="5">
        <v>5954500</v>
      </c>
      <c r="L93" s="5">
        <v>5618900</v>
      </c>
      <c r="M93" s="5">
        <v>7734300</v>
      </c>
      <c r="N93" s="14">
        <v>5669600</v>
      </c>
      <c r="O93" s="5">
        <v>7885400</v>
      </c>
      <c r="P93" s="5">
        <v>5697100</v>
      </c>
      <c r="Q93" s="5">
        <v>5479200</v>
      </c>
      <c r="R93" s="14">
        <v>7120900</v>
      </c>
      <c r="S93" s="5">
        <v>5530800</v>
      </c>
      <c r="T93" s="5">
        <v>6779400</v>
      </c>
      <c r="U93" s="5">
        <v>6039300</v>
      </c>
      <c r="V93" s="14">
        <v>7119300</v>
      </c>
      <c r="W93" s="5">
        <v>6541300</v>
      </c>
      <c r="X93" s="5">
        <v>5929400</v>
      </c>
      <c r="Y93" s="5">
        <v>6872800</v>
      </c>
      <c r="Z93" s="14">
        <v>6394500</v>
      </c>
      <c r="AA93" s="5">
        <v>6451900</v>
      </c>
      <c r="AB93" s="5">
        <v>5770600</v>
      </c>
      <c r="AC93" s="5">
        <v>6750100</v>
      </c>
      <c r="AD93" s="14">
        <v>6079600</v>
      </c>
      <c r="AE93" s="5">
        <v>6736600</v>
      </c>
      <c r="AF93" s="5">
        <v>6587400</v>
      </c>
      <c r="AG93" s="5">
        <v>6250900</v>
      </c>
      <c r="AH93" s="14">
        <v>6434200</v>
      </c>
      <c r="AI93" s="5">
        <v>6028800</v>
      </c>
      <c r="AJ93" s="5">
        <v>6899300</v>
      </c>
      <c r="AK93" s="5">
        <v>5614000</v>
      </c>
      <c r="AL93" s="14">
        <v>6317600</v>
      </c>
      <c r="AM93" s="5">
        <v>323.31</v>
      </c>
      <c r="AN93" s="5">
        <v>301</v>
      </c>
      <c r="AO93" s="5">
        <v>11</v>
      </c>
      <c r="AP93" s="5">
        <v>27.5</v>
      </c>
    </row>
    <row r="94" spans="1:42" x14ac:dyDescent="0.2">
      <c r="A94" s="5" t="s">
        <v>360</v>
      </c>
      <c r="B94" s="5" t="s">
        <v>2669</v>
      </c>
      <c r="C94" s="5">
        <v>5352300</v>
      </c>
      <c r="D94" s="5">
        <v>20153000</v>
      </c>
      <c r="E94" s="5">
        <v>21616000</v>
      </c>
      <c r="F94" s="14">
        <v>22005000</v>
      </c>
      <c r="G94" s="5">
        <v>21728000</v>
      </c>
      <c r="H94" s="5">
        <v>24008000</v>
      </c>
      <c r="I94" s="5">
        <v>21332000</v>
      </c>
      <c r="J94" s="14">
        <v>26496000</v>
      </c>
      <c r="K94" s="5">
        <v>23619000</v>
      </c>
      <c r="L94" s="5">
        <v>20257000</v>
      </c>
      <c r="M94" s="5">
        <v>20740000</v>
      </c>
      <c r="N94" s="14">
        <v>26145000</v>
      </c>
      <c r="O94" s="5">
        <v>20487000</v>
      </c>
      <c r="P94" s="5">
        <v>29099000</v>
      </c>
      <c r="Q94" s="5">
        <v>29369000</v>
      </c>
      <c r="R94" s="14">
        <v>24204000</v>
      </c>
      <c r="S94" s="5">
        <v>21963000</v>
      </c>
      <c r="T94" s="5">
        <v>24591000</v>
      </c>
      <c r="U94" s="5">
        <v>20982000</v>
      </c>
      <c r="V94" s="14">
        <v>16431000</v>
      </c>
      <c r="W94" s="5">
        <v>26556000</v>
      </c>
      <c r="X94" s="5">
        <v>24791000</v>
      </c>
      <c r="Y94" s="5">
        <v>25904000</v>
      </c>
      <c r="Z94" s="14">
        <v>23199000</v>
      </c>
      <c r="AA94" s="5">
        <v>30250000</v>
      </c>
      <c r="AB94" s="5">
        <v>24746000</v>
      </c>
      <c r="AC94" s="5">
        <v>26358000</v>
      </c>
      <c r="AD94" s="14">
        <v>15488000</v>
      </c>
      <c r="AE94" s="5">
        <v>21988000</v>
      </c>
      <c r="AF94" s="5">
        <v>23124000</v>
      </c>
      <c r="AG94" s="5">
        <v>22827000</v>
      </c>
      <c r="AH94" s="14">
        <v>28783000</v>
      </c>
      <c r="AI94" s="5">
        <v>22830000</v>
      </c>
      <c r="AJ94" s="5">
        <v>24617000</v>
      </c>
      <c r="AK94" s="5">
        <v>28423000</v>
      </c>
      <c r="AL94" s="14">
        <v>22122000</v>
      </c>
      <c r="AM94" s="5">
        <v>323.31</v>
      </c>
      <c r="AN94" s="5">
        <v>472</v>
      </c>
      <c r="AO94" s="5">
        <v>12</v>
      </c>
      <c r="AP94" s="5">
        <v>12.5</v>
      </c>
    </row>
    <row r="95" spans="1:42" x14ac:dyDescent="0.2">
      <c r="A95" s="5" t="s">
        <v>361</v>
      </c>
      <c r="B95" s="5" t="s">
        <v>2746</v>
      </c>
      <c r="C95" s="5">
        <f>AVERAGE(D95:F95)</f>
        <v>18121500</v>
      </c>
      <c r="D95" s="5">
        <v>15610000</v>
      </c>
      <c r="E95" s="5">
        <v>30997000</v>
      </c>
      <c r="F95" s="14">
        <v>7757500</v>
      </c>
      <c r="G95" s="5">
        <v>9034300</v>
      </c>
      <c r="H95" s="5">
        <v>10153000</v>
      </c>
      <c r="I95" s="5">
        <v>9108600</v>
      </c>
      <c r="J95" s="14">
        <v>15514000</v>
      </c>
      <c r="K95" s="5">
        <v>8216700</v>
      </c>
      <c r="L95" s="5">
        <v>9447900</v>
      </c>
      <c r="M95" s="5">
        <f>AVERAGE(K95:L95,N95)</f>
        <v>8855533.333333334</v>
      </c>
      <c r="N95" s="14">
        <v>8902000</v>
      </c>
      <c r="O95" s="5">
        <v>11975000</v>
      </c>
      <c r="P95" s="5">
        <v>8990600</v>
      </c>
      <c r="Q95" s="5">
        <v>8405800</v>
      </c>
      <c r="R95" s="14">
        <v>11137000</v>
      </c>
      <c r="S95" s="5">
        <v>7299600</v>
      </c>
      <c r="T95" s="5">
        <v>9763200</v>
      </c>
      <c r="U95" s="5">
        <v>13956000</v>
      </c>
      <c r="V95" s="14">
        <v>8204200</v>
      </c>
      <c r="W95" s="5">
        <v>12953000</v>
      </c>
      <c r="X95" s="5">
        <v>7939400</v>
      </c>
      <c r="Y95" s="5">
        <v>8277400</v>
      </c>
      <c r="Z95" s="14">
        <v>9938200</v>
      </c>
      <c r="AA95" s="5">
        <v>7441600</v>
      </c>
      <c r="AB95" s="5">
        <v>15630000</v>
      </c>
      <c r="AC95" s="5">
        <v>46596000</v>
      </c>
      <c r="AD95" s="14">
        <v>5900100</v>
      </c>
      <c r="AE95" s="5">
        <v>17684000</v>
      </c>
      <c r="AF95" s="5">
        <v>15157000</v>
      </c>
      <c r="AG95" s="5">
        <v>7728600</v>
      </c>
      <c r="AH95" s="14">
        <v>8636000</v>
      </c>
      <c r="AI95" s="5">
        <v>7907700</v>
      </c>
      <c r="AJ95" s="5">
        <v>11803000</v>
      </c>
      <c r="AK95" s="5">
        <v>17667000</v>
      </c>
      <c r="AL95" s="14">
        <v>9671200</v>
      </c>
      <c r="AM95" s="5">
        <v>76.831999999999994</v>
      </c>
      <c r="AN95" s="5">
        <v>112</v>
      </c>
      <c r="AO95" s="5">
        <v>2</v>
      </c>
      <c r="AP95" s="5">
        <v>22.7</v>
      </c>
    </row>
    <row r="96" spans="1:42" x14ac:dyDescent="0.2">
      <c r="A96" s="5" t="s">
        <v>362</v>
      </c>
      <c r="B96" s="5" t="s">
        <v>2747</v>
      </c>
      <c r="C96" s="5">
        <v>3139600</v>
      </c>
      <c r="D96" s="5">
        <v>3869000</v>
      </c>
      <c r="E96" s="5">
        <v>5591500</v>
      </c>
      <c r="F96" s="14">
        <v>3827400</v>
      </c>
      <c r="G96" s="5">
        <v>4035400</v>
      </c>
      <c r="H96" s="5">
        <v>3999500</v>
      </c>
      <c r="I96" s="5">
        <v>3579300</v>
      </c>
      <c r="J96" s="14">
        <v>4703400</v>
      </c>
      <c r="K96" s="5">
        <v>4565700</v>
      </c>
      <c r="L96" s="5">
        <v>4737800</v>
      </c>
      <c r="M96" s="5">
        <v>3777600</v>
      </c>
      <c r="N96" s="14">
        <v>4095200</v>
      </c>
      <c r="O96" s="5">
        <v>2909300</v>
      </c>
      <c r="P96" s="5">
        <v>2785200</v>
      </c>
      <c r="Q96" s="5">
        <v>3279100</v>
      </c>
      <c r="R96" s="14">
        <v>3639700</v>
      </c>
      <c r="S96" s="5">
        <v>3758100</v>
      </c>
      <c r="T96" s="5">
        <v>3004400</v>
      </c>
      <c r="U96" s="5">
        <v>3315200</v>
      </c>
      <c r="V96" s="14">
        <v>3337700</v>
      </c>
      <c r="W96" s="5">
        <v>1707900</v>
      </c>
      <c r="X96" s="5">
        <v>2086400</v>
      </c>
      <c r="Y96" s="5">
        <v>2959000</v>
      </c>
      <c r="Z96" s="14">
        <v>2369300</v>
      </c>
      <c r="AA96" s="5">
        <v>3713300</v>
      </c>
      <c r="AB96" s="5">
        <v>2571000</v>
      </c>
      <c r="AC96" s="5">
        <v>3821400</v>
      </c>
      <c r="AD96" s="14">
        <v>4437100</v>
      </c>
      <c r="AE96" s="5">
        <v>2544300</v>
      </c>
      <c r="AF96" s="5">
        <v>3069500</v>
      </c>
      <c r="AG96" s="5">
        <v>2467700</v>
      </c>
      <c r="AH96" s="14">
        <v>2756500</v>
      </c>
      <c r="AI96" s="5">
        <v>3686700</v>
      </c>
      <c r="AJ96" s="5">
        <v>2008200</v>
      </c>
      <c r="AK96" s="5">
        <v>2126400</v>
      </c>
      <c r="AL96" s="14">
        <v>1884500</v>
      </c>
      <c r="AM96" s="5">
        <v>144.15</v>
      </c>
      <c r="AN96" s="5">
        <v>229</v>
      </c>
      <c r="AO96" s="5">
        <v>17</v>
      </c>
      <c r="AP96" s="5">
        <v>41.3</v>
      </c>
    </row>
    <row r="97" spans="1:42" x14ac:dyDescent="0.2">
      <c r="A97" s="5" t="s">
        <v>364</v>
      </c>
      <c r="B97" s="5" t="s">
        <v>2644</v>
      </c>
      <c r="C97" s="5">
        <f>AVERAGE(D97:F97)</f>
        <v>261713.33333333334</v>
      </c>
      <c r="D97" s="5">
        <v>274020</v>
      </c>
      <c r="E97" s="5">
        <v>303460</v>
      </c>
      <c r="F97" s="14">
        <v>207660</v>
      </c>
      <c r="G97" s="5">
        <v>469360</v>
      </c>
      <c r="H97" s="5">
        <v>552110</v>
      </c>
      <c r="I97" s="5">
        <v>544860</v>
      </c>
      <c r="J97" s="14">
        <v>422600</v>
      </c>
      <c r="K97" s="5">
        <v>512700</v>
      </c>
      <c r="L97" s="5">
        <v>480120</v>
      </c>
      <c r="M97" s="5">
        <v>628960</v>
      </c>
      <c r="N97" s="14">
        <v>504650</v>
      </c>
      <c r="O97" s="5">
        <v>606140</v>
      </c>
      <c r="P97" s="5">
        <v>573060</v>
      </c>
      <c r="Q97" s="5">
        <v>661670</v>
      </c>
      <c r="R97" s="14">
        <v>597040</v>
      </c>
      <c r="S97" s="5">
        <v>737580</v>
      </c>
      <c r="T97" s="5">
        <f>AVERAGE(O97,U97:V97)</f>
        <v>421343.33333333331</v>
      </c>
      <c r="U97" s="5">
        <v>340770</v>
      </c>
      <c r="V97" s="14">
        <v>317120</v>
      </c>
      <c r="W97" s="5">
        <v>926010</v>
      </c>
      <c r="X97" s="5">
        <v>641530</v>
      </c>
      <c r="Y97" s="5">
        <v>587420</v>
      </c>
      <c r="Z97" s="14">
        <v>635750</v>
      </c>
      <c r="AA97" s="5">
        <v>482290</v>
      </c>
      <c r="AB97" s="5">
        <v>550230</v>
      </c>
      <c r="AC97" s="5">
        <v>567680</v>
      </c>
      <c r="AD97" s="14">
        <v>276310</v>
      </c>
      <c r="AE97" s="5">
        <v>791820</v>
      </c>
      <c r="AF97" s="5">
        <v>652700</v>
      </c>
      <c r="AG97" s="5">
        <v>572850</v>
      </c>
      <c r="AH97" s="14">
        <v>639200</v>
      </c>
      <c r="AI97" s="5">
        <v>701210</v>
      </c>
      <c r="AJ97" s="5">
        <v>820370</v>
      </c>
      <c r="AK97" s="5">
        <v>1050300</v>
      </c>
      <c r="AL97" s="14">
        <v>902320</v>
      </c>
      <c r="AM97" s="5">
        <v>55.511000000000003</v>
      </c>
      <c r="AN97" s="5">
        <v>118</v>
      </c>
      <c r="AO97" s="5">
        <v>5</v>
      </c>
      <c r="AP97" s="5">
        <v>18.8</v>
      </c>
    </row>
    <row r="98" spans="1:42" x14ac:dyDescent="0.2">
      <c r="A98" s="5" t="s">
        <v>372</v>
      </c>
      <c r="B98" s="5" t="s">
        <v>2751</v>
      </c>
      <c r="C98" s="5">
        <v>790560</v>
      </c>
      <c r="D98" s="5">
        <v>1883100</v>
      </c>
      <c r="E98" s="5">
        <v>2030700</v>
      </c>
      <c r="F98" s="14">
        <v>1782400</v>
      </c>
      <c r="G98" s="5">
        <v>1863500</v>
      </c>
      <c r="H98" s="5">
        <v>2404300</v>
      </c>
      <c r="I98" s="5">
        <v>2296500</v>
      </c>
      <c r="J98" s="14">
        <v>2220900</v>
      </c>
      <c r="K98" s="5">
        <v>2120900</v>
      </c>
      <c r="L98" s="5">
        <v>2030800</v>
      </c>
      <c r="M98" s="5">
        <v>2111200</v>
      </c>
      <c r="N98" s="14">
        <v>2355100</v>
      </c>
      <c r="O98" s="5">
        <v>2206200</v>
      </c>
      <c r="P98" s="5">
        <v>2104800</v>
      </c>
      <c r="Q98" s="5">
        <v>1993900</v>
      </c>
      <c r="R98" s="14">
        <v>1846300</v>
      </c>
      <c r="S98" s="5">
        <v>1790000</v>
      </c>
      <c r="T98" s="5">
        <v>2726300</v>
      </c>
      <c r="U98" s="5">
        <v>2073500</v>
      </c>
      <c r="V98" s="14">
        <v>3257000</v>
      </c>
      <c r="W98" s="5">
        <v>1649000</v>
      </c>
      <c r="X98" s="5">
        <v>2563700</v>
      </c>
      <c r="Y98" s="5">
        <v>2253500</v>
      </c>
      <c r="Z98" s="14">
        <v>2291000</v>
      </c>
      <c r="AA98" s="5">
        <v>2233900</v>
      </c>
      <c r="AB98" s="5">
        <v>2258900</v>
      </c>
      <c r="AC98" s="5">
        <v>2055100</v>
      </c>
      <c r="AD98" s="14">
        <v>1421600</v>
      </c>
      <c r="AE98" s="5">
        <v>3088600</v>
      </c>
      <c r="AF98" s="5">
        <v>2016800</v>
      </c>
      <c r="AG98" s="5">
        <v>2537000</v>
      </c>
      <c r="AH98" s="14">
        <v>2718700</v>
      </c>
      <c r="AI98" s="5">
        <v>2011400</v>
      </c>
      <c r="AJ98" s="5">
        <v>2397800</v>
      </c>
      <c r="AK98" s="5">
        <v>2767700</v>
      </c>
      <c r="AL98" s="14">
        <v>2823200</v>
      </c>
      <c r="AM98" s="5">
        <v>166.31</v>
      </c>
      <c r="AN98" s="5">
        <v>158</v>
      </c>
      <c r="AO98" s="5">
        <v>9</v>
      </c>
      <c r="AP98" s="5">
        <v>33.200000000000003</v>
      </c>
    </row>
    <row r="99" spans="1:42" x14ac:dyDescent="0.2">
      <c r="A99" s="5" t="s">
        <v>375</v>
      </c>
      <c r="B99" s="5" t="s">
        <v>2584</v>
      </c>
      <c r="C99" s="5">
        <v>4010300</v>
      </c>
      <c r="D99" s="5">
        <v>3192300</v>
      </c>
      <c r="E99" s="5">
        <v>2988300</v>
      </c>
      <c r="F99" s="14">
        <v>3516700</v>
      </c>
      <c r="G99" s="5">
        <v>3109800</v>
      </c>
      <c r="H99" s="5">
        <v>2976000</v>
      </c>
      <c r="I99" s="5">
        <v>2265300</v>
      </c>
      <c r="J99" s="14">
        <v>2572200</v>
      </c>
      <c r="K99" s="5">
        <v>3137900</v>
      </c>
      <c r="L99" s="5">
        <v>2823400</v>
      </c>
      <c r="M99" s="5">
        <v>3163700</v>
      </c>
      <c r="N99" s="14">
        <v>2580700</v>
      </c>
      <c r="O99" s="5">
        <v>3692900</v>
      </c>
      <c r="P99" s="5">
        <v>3279800</v>
      </c>
      <c r="Q99" s="5">
        <v>3556000</v>
      </c>
      <c r="R99" s="14">
        <v>3911600</v>
      </c>
      <c r="S99" s="5">
        <v>2756400</v>
      </c>
      <c r="T99" s="5">
        <v>2975200</v>
      </c>
      <c r="U99" s="5">
        <v>2548800</v>
      </c>
      <c r="V99" s="14">
        <v>3392200</v>
      </c>
      <c r="W99" s="5">
        <v>2759300</v>
      </c>
      <c r="X99" s="5">
        <v>2362100</v>
      </c>
      <c r="Y99" s="5">
        <v>2221800</v>
      </c>
      <c r="Z99" s="14">
        <v>2417000</v>
      </c>
      <c r="AA99" s="5">
        <v>3391400</v>
      </c>
      <c r="AB99" s="5">
        <v>2872300</v>
      </c>
      <c r="AC99" s="5">
        <v>3328800</v>
      </c>
      <c r="AD99" s="14">
        <v>4024200</v>
      </c>
      <c r="AE99" s="5">
        <v>2069900</v>
      </c>
      <c r="AF99" s="5">
        <v>3054800</v>
      </c>
      <c r="AG99" s="5">
        <v>3229500</v>
      </c>
      <c r="AH99" s="14">
        <v>2723400</v>
      </c>
      <c r="AI99" s="5">
        <v>2989200</v>
      </c>
      <c r="AJ99" s="5">
        <v>2048100</v>
      </c>
      <c r="AK99" s="5">
        <v>2342100</v>
      </c>
      <c r="AL99" s="14">
        <v>1911300</v>
      </c>
      <c r="AM99" s="5">
        <v>323.31</v>
      </c>
      <c r="AN99" s="5">
        <v>297</v>
      </c>
      <c r="AO99" s="5">
        <v>11</v>
      </c>
      <c r="AP99" s="5">
        <v>39.1</v>
      </c>
    </row>
    <row r="100" spans="1:42" x14ac:dyDescent="0.2">
      <c r="A100" s="5" t="s">
        <v>376</v>
      </c>
      <c r="B100" s="5" t="s">
        <v>2615</v>
      </c>
      <c r="C100" s="5">
        <v>2413200</v>
      </c>
      <c r="D100" s="5">
        <v>2446100</v>
      </c>
      <c r="E100" s="5">
        <v>1820000</v>
      </c>
      <c r="F100" s="14">
        <v>2520600</v>
      </c>
      <c r="G100" s="5">
        <v>1119700</v>
      </c>
      <c r="H100" s="5">
        <v>1629000</v>
      </c>
      <c r="I100" s="5">
        <v>1421000</v>
      </c>
      <c r="J100" s="14">
        <f>AVERAGE(G100:I100)</f>
        <v>1389900</v>
      </c>
      <c r="K100" s="5">
        <v>1170600</v>
      </c>
      <c r="L100" s="5">
        <v>1554400</v>
      </c>
      <c r="M100" s="5">
        <v>1564700</v>
      </c>
      <c r="N100" s="14">
        <v>1749900</v>
      </c>
      <c r="O100" s="5">
        <v>1211200</v>
      </c>
      <c r="P100" s="5">
        <f>AVERAGE(O100,Q100:R100)</f>
        <v>1628666.6666666667</v>
      </c>
      <c r="Q100" s="5">
        <v>1731500</v>
      </c>
      <c r="R100" s="14">
        <v>1943300</v>
      </c>
      <c r="S100" s="5">
        <f>AVERAGE(T100:V100)</f>
        <v>1917833.3333333333</v>
      </c>
      <c r="T100" s="5">
        <v>1500300</v>
      </c>
      <c r="U100" s="5">
        <v>1777500</v>
      </c>
      <c r="V100" s="14">
        <v>2475700</v>
      </c>
      <c r="W100" s="5">
        <v>894730</v>
      </c>
      <c r="X100" s="5">
        <v>747960</v>
      </c>
      <c r="Y100" s="5">
        <v>912750</v>
      </c>
      <c r="Z100" s="14">
        <v>707740</v>
      </c>
      <c r="AA100" s="5">
        <v>1583400</v>
      </c>
      <c r="AB100" s="5">
        <v>1718800</v>
      </c>
      <c r="AC100" s="5">
        <v>1563000</v>
      </c>
      <c r="AD100" s="14">
        <v>1744500</v>
      </c>
      <c r="AE100" s="5">
        <v>591310</v>
      </c>
      <c r="AF100" s="5">
        <v>1494900</v>
      </c>
      <c r="AG100" s="5">
        <v>1545700</v>
      </c>
      <c r="AH100" s="14">
        <v>1629900</v>
      </c>
      <c r="AI100" s="5">
        <v>1642500</v>
      </c>
      <c r="AJ100" s="5">
        <v>622160</v>
      </c>
      <c r="AK100" s="5">
        <v>469190</v>
      </c>
      <c r="AL100" s="14">
        <v>505280</v>
      </c>
      <c r="AM100" s="5">
        <v>52.96</v>
      </c>
      <c r="AN100" s="5">
        <v>84</v>
      </c>
      <c r="AO100" s="5">
        <v>1</v>
      </c>
      <c r="AP100" s="5">
        <v>8.6</v>
      </c>
    </row>
    <row r="101" spans="1:42" x14ac:dyDescent="0.2">
      <c r="A101" s="5" t="s">
        <v>377</v>
      </c>
      <c r="B101" s="5" t="s">
        <v>2753</v>
      </c>
      <c r="C101" s="5">
        <v>4230500</v>
      </c>
      <c r="D101" s="5">
        <v>4957800</v>
      </c>
      <c r="E101" s="5">
        <v>4534800</v>
      </c>
      <c r="F101" s="14">
        <v>4739700</v>
      </c>
      <c r="G101" s="5">
        <v>4022700</v>
      </c>
      <c r="H101" s="5">
        <v>4657100</v>
      </c>
      <c r="I101" s="5">
        <v>4997100</v>
      </c>
      <c r="J101" s="14">
        <v>5116300</v>
      </c>
      <c r="K101" s="5">
        <v>3239000</v>
      </c>
      <c r="L101" s="5">
        <v>4886700</v>
      </c>
      <c r="M101" s="5">
        <v>2885500</v>
      </c>
      <c r="N101" s="14">
        <v>3879500</v>
      </c>
      <c r="O101" s="5">
        <v>4340400</v>
      </c>
      <c r="P101" s="5">
        <v>6158100</v>
      </c>
      <c r="Q101" s="5">
        <v>4694300</v>
      </c>
      <c r="R101" s="14">
        <v>5351900</v>
      </c>
      <c r="S101" s="5">
        <v>4374900</v>
      </c>
      <c r="T101" s="5">
        <v>4785100</v>
      </c>
      <c r="U101" s="5">
        <v>4473200</v>
      </c>
      <c r="V101" s="14">
        <v>4365600</v>
      </c>
      <c r="W101" s="5">
        <v>5172500</v>
      </c>
      <c r="X101" s="5">
        <v>4690900</v>
      </c>
      <c r="Y101" s="5">
        <v>5017900</v>
      </c>
      <c r="Z101" s="14">
        <v>4860400</v>
      </c>
      <c r="AA101" s="5">
        <v>4752300</v>
      </c>
      <c r="AB101" s="5">
        <v>5089000</v>
      </c>
      <c r="AC101" s="5">
        <v>5401300</v>
      </c>
      <c r="AD101" s="14">
        <v>6790300</v>
      </c>
      <c r="AE101" s="5">
        <v>5514700</v>
      </c>
      <c r="AF101" s="5">
        <v>5196900</v>
      </c>
      <c r="AG101" s="5">
        <v>5274300</v>
      </c>
      <c r="AH101" s="14">
        <v>4991000</v>
      </c>
      <c r="AI101" s="5">
        <v>4612800</v>
      </c>
      <c r="AJ101" s="5">
        <v>5367800</v>
      </c>
      <c r="AK101" s="5">
        <v>5589300</v>
      </c>
      <c r="AL101" s="14">
        <v>5435500</v>
      </c>
      <c r="AM101" s="5">
        <v>91.948999999999998</v>
      </c>
      <c r="AN101" s="5">
        <v>271</v>
      </c>
      <c r="AO101" s="5">
        <v>7</v>
      </c>
      <c r="AP101" s="5">
        <v>68</v>
      </c>
    </row>
    <row r="102" spans="1:42" x14ac:dyDescent="0.2">
      <c r="A102" s="5" t="s">
        <v>386</v>
      </c>
      <c r="B102" s="5" t="s">
        <v>2584</v>
      </c>
      <c r="C102" s="5">
        <v>0</v>
      </c>
      <c r="D102" s="5">
        <v>0</v>
      </c>
      <c r="E102" s="5">
        <v>0</v>
      </c>
      <c r="F102" s="14">
        <v>0</v>
      </c>
      <c r="G102" s="5">
        <v>706820</v>
      </c>
      <c r="H102" s="5">
        <v>623240</v>
      </c>
      <c r="I102" s="5">
        <f>AVERAGE(G102:H102,J102)</f>
        <v>708610</v>
      </c>
      <c r="J102" s="14">
        <v>795770</v>
      </c>
      <c r="K102" s="5">
        <v>0</v>
      </c>
      <c r="L102" s="5">
        <v>0</v>
      </c>
      <c r="M102" s="5">
        <v>0</v>
      </c>
      <c r="N102" s="14">
        <v>766240</v>
      </c>
      <c r="O102" s="5">
        <v>1014400</v>
      </c>
      <c r="P102" s="5">
        <v>731050</v>
      </c>
      <c r="Q102" s="5">
        <v>716290</v>
      </c>
      <c r="R102" s="14">
        <f>AVERAGE(O102:Q102)</f>
        <v>820580</v>
      </c>
      <c r="S102" s="5">
        <v>718260</v>
      </c>
      <c r="T102" s="5">
        <v>563070</v>
      </c>
      <c r="U102" s="5">
        <f>AVERAGE(S102:T102,V102)</f>
        <v>750080</v>
      </c>
      <c r="V102" s="14">
        <v>968910</v>
      </c>
      <c r="W102" s="5">
        <v>1473400</v>
      </c>
      <c r="X102" s="5">
        <v>1276900</v>
      </c>
      <c r="Y102" s="5">
        <v>1404700</v>
      </c>
      <c r="Z102" s="14">
        <v>1488100</v>
      </c>
      <c r="AA102" s="5">
        <v>870610</v>
      </c>
      <c r="AB102" s="5">
        <v>730460</v>
      </c>
      <c r="AC102" s="5">
        <f>AVERAGE(AA102:AB102,AD102)</f>
        <v>800400</v>
      </c>
      <c r="AD102" s="14">
        <v>800130</v>
      </c>
      <c r="AE102" s="5">
        <v>1462300</v>
      </c>
      <c r="AF102" s="5">
        <v>947740</v>
      </c>
      <c r="AG102" s="5">
        <v>865270</v>
      </c>
      <c r="AH102" s="14">
        <f>AVERAGE(AE102:AG102)</f>
        <v>1091770</v>
      </c>
      <c r="AI102" s="5">
        <v>776800</v>
      </c>
      <c r="AJ102" s="5">
        <v>1595700</v>
      </c>
      <c r="AK102" s="5">
        <v>1812300</v>
      </c>
      <c r="AL102" s="14">
        <v>1445800</v>
      </c>
      <c r="AM102" s="5">
        <v>22.869</v>
      </c>
      <c r="AN102" s="5">
        <v>67</v>
      </c>
      <c r="AO102" s="5">
        <v>5</v>
      </c>
      <c r="AP102" s="5">
        <v>36.799999999999997</v>
      </c>
    </row>
    <row r="103" spans="1:42" x14ac:dyDescent="0.2">
      <c r="A103" s="5" t="s">
        <v>391</v>
      </c>
      <c r="B103" s="5" t="s">
        <v>2584</v>
      </c>
      <c r="C103" s="5">
        <v>0</v>
      </c>
      <c r="D103" s="5">
        <v>0</v>
      </c>
      <c r="E103" s="5">
        <v>0</v>
      </c>
      <c r="F103" s="14">
        <v>0</v>
      </c>
      <c r="G103" s="5">
        <v>622620</v>
      </c>
      <c r="H103" s="5">
        <v>491500</v>
      </c>
      <c r="I103" s="5">
        <v>453500</v>
      </c>
      <c r="J103" s="14">
        <v>457990</v>
      </c>
      <c r="K103" s="5">
        <v>425780</v>
      </c>
      <c r="L103" s="5">
        <v>376750</v>
      </c>
      <c r="M103" s="5">
        <v>577850</v>
      </c>
      <c r="N103" s="14">
        <v>615150</v>
      </c>
      <c r="O103" s="5">
        <v>498050</v>
      </c>
      <c r="P103" s="5">
        <v>619140</v>
      </c>
      <c r="Q103" s="5">
        <v>505770</v>
      </c>
      <c r="R103" s="14">
        <v>458630</v>
      </c>
      <c r="S103" s="5">
        <v>392730</v>
      </c>
      <c r="T103" s="5">
        <v>461750</v>
      </c>
      <c r="U103" s="5">
        <v>545780</v>
      </c>
      <c r="V103" s="14">
        <v>338630</v>
      </c>
      <c r="W103" s="5">
        <v>703810</v>
      </c>
      <c r="X103" s="5">
        <v>626030</v>
      </c>
      <c r="Y103" s="5">
        <f>AVERAGE(W103:X103,Z103)</f>
        <v>660786.66666666663</v>
      </c>
      <c r="Z103" s="14">
        <v>652520</v>
      </c>
      <c r="AA103" s="5">
        <v>617990</v>
      </c>
      <c r="AB103" s="5">
        <v>582510</v>
      </c>
      <c r="AC103" s="5">
        <v>660840</v>
      </c>
      <c r="AD103" s="14">
        <f>AVERAGE(AA103:AC103)</f>
        <v>620446.66666666663</v>
      </c>
      <c r="AE103" s="5">
        <v>457580</v>
      </c>
      <c r="AF103" s="5">
        <v>589210</v>
      </c>
      <c r="AG103" s="5">
        <v>525260</v>
      </c>
      <c r="AH103" s="14">
        <v>379620</v>
      </c>
      <c r="AI103" s="5">
        <v>512160</v>
      </c>
      <c r="AJ103" s="5">
        <v>461920</v>
      </c>
      <c r="AK103" s="5">
        <v>395960</v>
      </c>
      <c r="AL103" s="14">
        <v>529570</v>
      </c>
      <c r="AM103" s="5">
        <v>76.510000000000005</v>
      </c>
      <c r="AN103" s="5">
        <v>118</v>
      </c>
      <c r="AO103" s="5">
        <v>6</v>
      </c>
      <c r="AP103" s="5">
        <v>5.2</v>
      </c>
    </row>
    <row r="104" spans="1:42" x14ac:dyDescent="0.2">
      <c r="A104" s="5" t="s">
        <v>393</v>
      </c>
      <c r="B104" s="5" t="s">
        <v>2584</v>
      </c>
      <c r="C104" s="5">
        <f>AVERAGE(D104:F104)</f>
        <v>747083.33333333337</v>
      </c>
      <c r="D104" s="5">
        <v>801330</v>
      </c>
      <c r="E104" s="5">
        <v>820280</v>
      </c>
      <c r="F104" s="14">
        <v>619640</v>
      </c>
      <c r="G104" s="5">
        <v>0</v>
      </c>
      <c r="H104" s="5">
        <v>0</v>
      </c>
      <c r="I104" s="5">
        <v>0</v>
      </c>
      <c r="J104" s="14">
        <v>0</v>
      </c>
      <c r="K104" s="5">
        <v>0</v>
      </c>
      <c r="L104" s="5">
        <v>0</v>
      </c>
      <c r="M104" s="5">
        <v>492560</v>
      </c>
      <c r="N104" s="14">
        <v>0</v>
      </c>
      <c r="O104" s="5">
        <v>983020</v>
      </c>
      <c r="P104" s="5">
        <v>0</v>
      </c>
      <c r="Q104" s="5">
        <v>0</v>
      </c>
      <c r="R104" s="14">
        <v>0</v>
      </c>
      <c r="S104" s="5">
        <v>0</v>
      </c>
      <c r="T104" s="5">
        <v>0</v>
      </c>
      <c r="U104" s="5">
        <v>0</v>
      </c>
      <c r="V104" s="14">
        <v>0</v>
      </c>
      <c r="W104" s="5">
        <v>0</v>
      </c>
      <c r="X104" s="5">
        <v>0</v>
      </c>
      <c r="Y104" s="5">
        <v>0</v>
      </c>
      <c r="Z104" s="14">
        <v>0</v>
      </c>
      <c r="AA104" s="5">
        <v>0</v>
      </c>
      <c r="AB104" s="5">
        <v>0</v>
      </c>
      <c r="AC104" s="5">
        <v>0</v>
      </c>
      <c r="AD104" s="14">
        <v>0</v>
      </c>
      <c r="AE104" s="5">
        <v>0</v>
      </c>
      <c r="AF104" s="5">
        <v>0</v>
      </c>
      <c r="AG104" s="5">
        <v>0</v>
      </c>
      <c r="AH104" s="14">
        <v>0</v>
      </c>
      <c r="AI104" s="5">
        <v>0</v>
      </c>
      <c r="AJ104" s="5">
        <v>0</v>
      </c>
      <c r="AK104" s="5">
        <v>0</v>
      </c>
      <c r="AL104" s="14">
        <v>0</v>
      </c>
      <c r="AM104" s="5">
        <v>19.128</v>
      </c>
      <c r="AN104" s="5">
        <v>22</v>
      </c>
      <c r="AO104" s="5">
        <v>3</v>
      </c>
      <c r="AP104" s="5">
        <v>3.6</v>
      </c>
    </row>
    <row r="105" spans="1:42" x14ac:dyDescent="0.2">
      <c r="A105" s="5" t="s">
        <v>399</v>
      </c>
      <c r="B105" s="5" t="s">
        <v>2762</v>
      </c>
      <c r="C105" s="5">
        <f>AVERAGE(D105:F105)</f>
        <v>2174000</v>
      </c>
      <c r="D105" s="5">
        <v>2177100</v>
      </c>
      <c r="E105" s="5">
        <v>2596600</v>
      </c>
      <c r="F105" s="14">
        <v>1748300</v>
      </c>
      <c r="G105" s="5">
        <v>0</v>
      </c>
      <c r="H105" s="5">
        <v>0</v>
      </c>
      <c r="I105" s="5">
        <v>0</v>
      </c>
      <c r="J105" s="14">
        <v>0</v>
      </c>
      <c r="K105" s="5">
        <v>0</v>
      </c>
      <c r="L105" s="5">
        <v>0</v>
      </c>
      <c r="M105" s="5">
        <v>0</v>
      </c>
      <c r="N105" s="14">
        <v>0</v>
      </c>
      <c r="O105" s="5">
        <v>0</v>
      </c>
      <c r="P105" s="5">
        <v>0</v>
      </c>
      <c r="Q105" s="5">
        <v>0</v>
      </c>
      <c r="R105" s="14">
        <v>0</v>
      </c>
      <c r="S105" s="5">
        <v>0</v>
      </c>
      <c r="T105" s="5">
        <v>0</v>
      </c>
      <c r="U105" s="5">
        <v>0</v>
      </c>
      <c r="V105" s="14">
        <v>0</v>
      </c>
      <c r="W105" s="5">
        <v>0</v>
      </c>
      <c r="X105" s="5">
        <v>0</v>
      </c>
      <c r="Y105" s="5">
        <v>0</v>
      </c>
      <c r="Z105" s="14">
        <v>0</v>
      </c>
      <c r="AA105" s="5">
        <v>0</v>
      </c>
      <c r="AB105" s="5">
        <v>0</v>
      </c>
      <c r="AC105" s="5">
        <v>1496000</v>
      </c>
      <c r="AD105" s="14">
        <v>0</v>
      </c>
      <c r="AE105" s="5">
        <v>0</v>
      </c>
      <c r="AF105" s="5">
        <v>0</v>
      </c>
      <c r="AG105" s="5">
        <v>0</v>
      </c>
      <c r="AH105" s="14">
        <v>0</v>
      </c>
      <c r="AI105" s="5">
        <v>0</v>
      </c>
      <c r="AJ105" s="5">
        <v>0</v>
      </c>
      <c r="AK105" s="5">
        <v>0</v>
      </c>
      <c r="AL105" s="14">
        <v>0</v>
      </c>
      <c r="AM105" s="5">
        <v>92.049000000000007</v>
      </c>
      <c r="AN105" s="5">
        <v>40</v>
      </c>
      <c r="AO105" s="5">
        <v>9</v>
      </c>
      <c r="AP105" s="5">
        <v>0</v>
      </c>
    </row>
    <row r="106" spans="1:42" x14ac:dyDescent="0.2">
      <c r="A106" s="5" t="s">
        <v>400</v>
      </c>
      <c r="B106" s="5" t="s">
        <v>2762</v>
      </c>
      <c r="C106" s="5">
        <v>39688000</v>
      </c>
      <c r="D106" s="5">
        <v>32098000</v>
      </c>
      <c r="E106" s="5">
        <v>34621000</v>
      </c>
      <c r="F106" s="14">
        <v>30916000</v>
      </c>
      <c r="G106" s="5">
        <v>25524000</v>
      </c>
      <c r="H106" s="5">
        <v>20578000</v>
      </c>
      <c r="I106" s="5">
        <v>21531000</v>
      </c>
      <c r="J106" s="14">
        <v>26382000</v>
      </c>
      <c r="K106" s="5">
        <v>17290000</v>
      </c>
      <c r="L106" s="5">
        <v>22415000</v>
      </c>
      <c r="M106" s="5">
        <v>21447000</v>
      </c>
      <c r="N106" s="14">
        <v>26140000</v>
      </c>
      <c r="O106" s="5">
        <v>32115000</v>
      </c>
      <c r="P106" s="5">
        <v>28400000</v>
      </c>
      <c r="Q106" s="5">
        <v>29529000</v>
      </c>
      <c r="R106" s="14">
        <v>23862000</v>
      </c>
      <c r="S106" s="5">
        <v>24318000</v>
      </c>
      <c r="T106" s="5">
        <v>26559000</v>
      </c>
      <c r="U106" s="5">
        <v>31357000</v>
      </c>
      <c r="V106" s="14">
        <v>28055000</v>
      </c>
      <c r="W106" s="5">
        <v>27119000</v>
      </c>
      <c r="X106" s="5">
        <v>25944000</v>
      </c>
      <c r="Y106" s="5">
        <v>22139000</v>
      </c>
      <c r="Z106" s="14">
        <v>24292000</v>
      </c>
      <c r="AA106" s="5">
        <v>35997000</v>
      </c>
      <c r="AB106" s="5">
        <v>29563000</v>
      </c>
      <c r="AC106" s="5">
        <v>25399000</v>
      </c>
      <c r="AD106" s="14">
        <v>24993000</v>
      </c>
      <c r="AE106" s="5">
        <v>18852000</v>
      </c>
      <c r="AF106" s="5">
        <v>32874000</v>
      </c>
      <c r="AG106" s="5">
        <v>22633000</v>
      </c>
      <c r="AH106" s="14">
        <v>21159000</v>
      </c>
      <c r="AI106" s="5">
        <v>20391000</v>
      </c>
      <c r="AJ106" s="5">
        <v>17736000</v>
      </c>
      <c r="AK106" s="5">
        <v>18600000</v>
      </c>
      <c r="AL106" s="14">
        <v>17972000</v>
      </c>
      <c r="AM106" s="5">
        <v>323.31</v>
      </c>
      <c r="AN106" s="5">
        <v>454</v>
      </c>
      <c r="AO106" s="5">
        <v>9</v>
      </c>
      <c r="AP106" s="5">
        <v>8.6999999999999993</v>
      </c>
    </row>
    <row r="107" spans="1:42" x14ac:dyDescent="0.2">
      <c r="A107" s="5" t="s">
        <v>403</v>
      </c>
      <c r="B107" s="5" t="s">
        <v>2765</v>
      </c>
      <c r="C107" s="5">
        <v>0</v>
      </c>
      <c r="D107" s="5">
        <v>0</v>
      </c>
      <c r="E107" s="5">
        <v>0</v>
      </c>
      <c r="F107" s="14">
        <v>0</v>
      </c>
      <c r="G107" s="5">
        <v>469050</v>
      </c>
      <c r="H107" s="5">
        <f>AVERAGE(G107,I107:J107)</f>
        <v>529773.33333333337</v>
      </c>
      <c r="I107" s="5">
        <v>511930</v>
      </c>
      <c r="J107" s="14">
        <v>608340</v>
      </c>
      <c r="K107" s="5">
        <v>689400</v>
      </c>
      <c r="L107" s="5">
        <v>657440</v>
      </c>
      <c r="M107" s="5">
        <v>504580</v>
      </c>
      <c r="N107" s="14">
        <v>681300</v>
      </c>
      <c r="O107" s="5">
        <v>596800</v>
      </c>
      <c r="P107" s="5">
        <v>352460</v>
      </c>
      <c r="Q107" s="5">
        <v>451360</v>
      </c>
      <c r="R107" s="14">
        <v>455620</v>
      </c>
      <c r="S107" s="5">
        <v>610740</v>
      </c>
      <c r="T107" s="5">
        <v>566450</v>
      </c>
      <c r="U107" s="5">
        <v>489230</v>
      </c>
      <c r="V107" s="14">
        <f>AVERAGE(S107:U107)</f>
        <v>555473.33333333337</v>
      </c>
      <c r="W107" s="5">
        <v>464870</v>
      </c>
      <c r="X107" s="5">
        <v>0</v>
      </c>
      <c r="Y107" s="5">
        <v>0</v>
      </c>
      <c r="Z107" s="14">
        <v>0</v>
      </c>
      <c r="AA107" s="5">
        <v>468260</v>
      </c>
      <c r="AB107" s="5">
        <v>502180</v>
      </c>
      <c r="AC107" s="5">
        <v>644330</v>
      </c>
      <c r="AD107" s="14">
        <v>448580</v>
      </c>
      <c r="AE107" s="5">
        <v>0</v>
      </c>
      <c r="AF107" s="5">
        <v>0</v>
      </c>
      <c r="AG107" s="5">
        <v>0</v>
      </c>
      <c r="AH107" s="14">
        <v>484080</v>
      </c>
      <c r="AI107" s="5">
        <v>373070</v>
      </c>
      <c r="AJ107" s="5">
        <v>0</v>
      </c>
      <c r="AK107" s="5">
        <v>0</v>
      </c>
      <c r="AL107" s="14">
        <v>0</v>
      </c>
      <c r="AM107" s="5">
        <v>16.605</v>
      </c>
      <c r="AN107" s="5">
        <v>66</v>
      </c>
      <c r="AO107" s="5">
        <v>5</v>
      </c>
      <c r="AP107" s="5">
        <v>14.6</v>
      </c>
    </row>
    <row r="108" spans="1:42" x14ac:dyDescent="0.2">
      <c r="A108" s="5" t="s">
        <v>404</v>
      </c>
      <c r="B108" s="5" t="s">
        <v>2766</v>
      </c>
      <c r="C108" s="5">
        <v>2217900</v>
      </c>
      <c r="D108" s="5">
        <v>3517300</v>
      </c>
      <c r="E108" s="5">
        <v>3769000</v>
      </c>
      <c r="F108" s="14">
        <v>4135300</v>
      </c>
      <c r="G108" s="5">
        <v>3820300</v>
      </c>
      <c r="H108" s="5">
        <v>4117500</v>
      </c>
      <c r="I108" s="5">
        <v>4712500</v>
      </c>
      <c r="J108" s="14">
        <v>3721700</v>
      </c>
      <c r="K108" s="5">
        <v>3491500</v>
      </c>
      <c r="L108" s="5">
        <v>3754700</v>
      </c>
      <c r="M108" s="5">
        <v>5153500</v>
      </c>
      <c r="N108" s="14">
        <v>2489800</v>
      </c>
      <c r="O108" s="5">
        <v>3758800</v>
      </c>
      <c r="P108" s="5">
        <v>2686100</v>
      </c>
      <c r="Q108" s="5">
        <v>3550000</v>
      </c>
      <c r="R108" s="14">
        <v>3028400</v>
      </c>
      <c r="S108" s="5">
        <v>3686800</v>
      </c>
      <c r="T108" s="5">
        <v>4048500</v>
      </c>
      <c r="U108" s="5">
        <v>4058300</v>
      </c>
      <c r="V108" s="14">
        <v>3245000</v>
      </c>
      <c r="W108" s="5">
        <v>2969300</v>
      </c>
      <c r="X108" s="5">
        <v>2630000</v>
      </c>
      <c r="Y108" s="5">
        <v>2473000</v>
      </c>
      <c r="Z108" s="14">
        <v>2748900</v>
      </c>
      <c r="AA108" s="5">
        <v>2578700</v>
      </c>
      <c r="AB108" s="5">
        <v>2955500</v>
      </c>
      <c r="AC108" s="5">
        <v>3881700</v>
      </c>
      <c r="AD108" s="14">
        <v>4474600</v>
      </c>
      <c r="AE108" s="5">
        <v>2730500</v>
      </c>
      <c r="AF108" s="5">
        <v>3395200</v>
      </c>
      <c r="AG108" s="5">
        <v>3767000</v>
      </c>
      <c r="AH108" s="14">
        <v>3792100</v>
      </c>
      <c r="AI108" s="5">
        <v>3707500</v>
      </c>
      <c r="AJ108" s="5">
        <v>2247800</v>
      </c>
      <c r="AK108" s="5">
        <v>2792700</v>
      </c>
      <c r="AL108" s="14">
        <v>2811400</v>
      </c>
      <c r="AM108" s="5">
        <v>217.44</v>
      </c>
      <c r="AN108" s="5">
        <v>238</v>
      </c>
      <c r="AO108" s="5">
        <v>13</v>
      </c>
      <c r="AP108" s="5">
        <v>31.2</v>
      </c>
    </row>
    <row r="109" spans="1:42" x14ac:dyDescent="0.2">
      <c r="A109" s="5" t="s">
        <v>405</v>
      </c>
      <c r="B109" s="5" t="s">
        <v>2720</v>
      </c>
      <c r="C109" s="5">
        <v>670960</v>
      </c>
      <c r="D109" s="5">
        <v>1291200</v>
      </c>
      <c r="E109" s="5">
        <v>1080000</v>
      </c>
      <c r="F109" s="14">
        <v>1051500</v>
      </c>
      <c r="G109" s="5">
        <v>1169300</v>
      </c>
      <c r="H109" s="5">
        <v>1204800</v>
      </c>
      <c r="I109" s="5">
        <v>1307000</v>
      </c>
      <c r="J109" s="14">
        <v>1371500</v>
      </c>
      <c r="K109" s="5">
        <v>1232400</v>
      </c>
      <c r="L109" s="5">
        <f>AVERAGE(K109,M109:N109)</f>
        <v>1168266.6666666667</v>
      </c>
      <c r="M109" s="5">
        <v>1053600</v>
      </c>
      <c r="N109" s="14">
        <v>1218800</v>
      </c>
      <c r="O109" s="5">
        <v>1456000</v>
      </c>
      <c r="P109" s="5">
        <v>1099500</v>
      </c>
      <c r="Q109" s="5">
        <v>1102700</v>
      </c>
      <c r="R109" s="14">
        <v>1280600</v>
      </c>
      <c r="S109" s="5">
        <v>858330</v>
      </c>
      <c r="T109" s="5">
        <v>973470</v>
      </c>
      <c r="U109" s="5">
        <v>996660</v>
      </c>
      <c r="V109" s="14">
        <v>1224000</v>
      </c>
      <c r="W109" s="5">
        <v>1124700</v>
      </c>
      <c r="X109" s="5">
        <v>1150300</v>
      </c>
      <c r="Y109" s="5">
        <v>1069800</v>
      </c>
      <c r="Z109" s="14">
        <v>1076600</v>
      </c>
      <c r="AA109" s="5">
        <f>AVERAGE(AB109:AD109)</f>
        <v>1231400</v>
      </c>
      <c r="AB109" s="5">
        <v>1084700</v>
      </c>
      <c r="AC109" s="5">
        <v>1177000</v>
      </c>
      <c r="AD109" s="14">
        <v>1432500</v>
      </c>
      <c r="AE109" s="5">
        <v>967990</v>
      </c>
      <c r="AF109" s="5">
        <v>1292000</v>
      </c>
      <c r="AG109" s="5">
        <v>1212800</v>
      </c>
      <c r="AH109" s="14">
        <v>1480600</v>
      </c>
      <c r="AI109" s="5">
        <v>1410600</v>
      </c>
      <c r="AJ109" s="5">
        <v>1198900</v>
      </c>
      <c r="AK109" s="5">
        <v>1150200</v>
      </c>
      <c r="AL109" s="14">
        <v>1202400</v>
      </c>
      <c r="AM109" s="5">
        <v>69.248999999999995</v>
      </c>
      <c r="AN109" s="5">
        <v>105</v>
      </c>
      <c r="AO109" s="5">
        <v>4</v>
      </c>
      <c r="AP109" s="5">
        <v>10.3</v>
      </c>
    </row>
    <row r="110" spans="1:42" x14ac:dyDescent="0.2">
      <c r="A110" s="5" t="s">
        <v>406</v>
      </c>
      <c r="B110" s="5" t="s">
        <v>2766</v>
      </c>
      <c r="C110" s="5">
        <f>AVERAGE(D110:F110)</f>
        <v>815616.66666666663</v>
      </c>
      <c r="D110" s="5">
        <v>841500</v>
      </c>
      <c r="E110" s="5">
        <v>843410</v>
      </c>
      <c r="F110" s="14">
        <v>761940</v>
      </c>
      <c r="G110" s="5">
        <v>837290</v>
      </c>
      <c r="H110" s="5">
        <v>849990</v>
      </c>
      <c r="I110" s="5">
        <v>830270</v>
      </c>
      <c r="J110" s="14">
        <f>AVERAGE(G110:I110)</f>
        <v>839183.33333333337</v>
      </c>
      <c r="K110" s="5">
        <v>859680</v>
      </c>
      <c r="L110" s="5">
        <v>676440</v>
      </c>
      <c r="M110" s="5">
        <v>773690</v>
      </c>
      <c r="N110" s="14">
        <v>831910</v>
      </c>
      <c r="O110" s="5">
        <v>1086700</v>
      </c>
      <c r="P110" s="5">
        <f>AVERAGE(O110,Q110:R110)</f>
        <v>850656.66666666663</v>
      </c>
      <c r="Q110" s="5">
        <v>739330</v>
      </c>
      <c r="R110" s="14">
        <v>725940</v>
      </c>
      <c r="S110" s="5">
        <f>AVERAGE(T110:V110)</f>
        <v>1029263.3333333334</v>
      </c>
      <c r="T110" s="5">
        <v>1030600</v>
      </c>
      <c r="U110" s="5">
        <v>1060000</v>
      </c>
      <c r="V110" s="14">
        <v>997190</v>
      </c>
      <c r="W110" s="5">
        <v>1523900</v>
      </c>
      <c r="X110" s="5">
        <v>1286000</v>
      </c>
      <c r="Y110" s="5">
        <v>963200</v>
      </c>
      <c r="Z110" s="14">
        <v>957190</v>
      </c>
      <c r="AA110" s="5">
        <v>0</v>
      </c>
      <c r="AB110" s="5">
        <v>0</v>
      </c>
      <c r="AC110" s="5">
        <v>0</v>
      </c>
      <c r="AD110" s="14">
        <v>686080</v>
      </c>
      <c r="AE110" s="5">
        <v>910030</v>
      </c>
      <c r="AF110" s="5">
        <v>845200</v>
      </c>
      <c r="AG110" s="5">
        <v>805600</v>
      </c>
      <c r="AH110" s="14">
        <v>733930</v>
      </c>
      <c r="AI110" s="5">
        <v>819530</v>
      </c>
      <c r="AJ110" s="5">
        <v>875270</v>
      </c>
      <c r="AK110" s="5">
        <v>960650</v>
      </c>
      <c r="AL110" s="14">
        <f>AVERAGE(AI110:AK110)</f>
        <v>885150</v>
      </c>
      <c r="AM110" s="5">
        <v>134.1</v>
      </c>
      <c r="AN110" s="5">
        <v>120</v>
      </c>
      <c r="AO110" s="5">
        <v>22</v>
      </c>
      <c r="AP110" s="5">
        <v>26.3</v>
      </c>
    </row>
    <row r="111" spans="1:42" x14ac:dyDescent="0.2">
      <c r="A111" s="5" t="s">
        <v>408</v>
      </c>
      <c r="B111" s="5" t="s">
        <v>2767</v>
      </c>
      <c r="C111" s="5">
        <v>9754600</v>
      </c>
      <c r="D111" s="5">
        <v>6523900</v>
      </c>
      <c r="E111" s="5">
        <v>6112700</v>
      </c>
      <c r="F111" s="14">
        <v>4821500</v>
      </c>
      <c r="G111" s="5">
        <v>4438200</v>
      </c>
      <c r="H111" s="5">
        <v>4864900</v>
      </c>
      <c r="I111" s="5">
        <v>4684200</v>
      </c>
      <c r="J111" s="14">
        <v>4169200</v>
      </c>
      <c r="K111" s="5">
        <v>4355900</v>
      </c>
      <c r="L111" s="5">
        <v>4561700</v>
      </c>
      <c r="M111" s="5">
        <v>5418800</v>
      </c>
      <c r="N111" s="14">
        <v>4255000</v>
      </c>
      <c r="O111" s="5">
        <v>5277800</v>
      </c>
      <c r="P111" s="5">
        <v>3686800</v>
      </c>
      <c r="Q111" s="5">
        <v>5503300</v>
      </c>
      <c r="R111" s="14">
        <v>4809800</v>
      </c>
      <c r="S111" s="5">
        <v>3441700</v>
      </c>
      <c r="T111" s="5">
        <v>4561800</v>
      </c>
      <c r="U111" s="5">
        <v>4962400</v>
      </c>
      <c r="V111" s="14">
        <v>4813700</v>
      </c>
      <c r="W111" s="5">
        <v>3827200</v>
      </c>
      <c r="X111" s="5">
        <v>3316400</v>
      </c>
      <c r="Y111" s="5">
        <v>4107500</v>
      </c>
      <c r="Z111" s="14">
        <v>4558400</v>
      </c>
      <c r="AA111" s="5">
        <v>5490700</v>
      </c>
      <c r="AB111" s="5">
        <v>4357700</v>
      </c>
      <c r="AC111" s="5">
        <v>4996800</v>
      </c>
      <c r="AD111" s="14">
        <v>5703300</v>
      </c>
      <c r="AE111" s="5">
        <v>3142900</v>
      </c>
      <c r="AF111" s="5">
        <v>4986800</v>
      </c>
      <c r="AG111" s="5">
        <v>4476500</v>
      </c>
      <c r="AH111" s="14">
        <v>4889700</v>
      </c>
      <c r="AI111" s="5">
        <v>4791700</v>
      </c>
      <c r="AJ111" s="5">
        <v>3013100</v>
      </c>
      <c r="AK111" s="5">
        <v>4248800</v>
      </c>
      <c r="AL111" s="14">
        <v>3492700</v>
      </c>
      <c r="AM111" s="5">
        <v>57.73</v>
      </c>
      <c r="AN111" s="5">
        <v>159</v>
      </c>
      <c r="AO111" s="5">
        <v>20</v>
      </c>
      <c r="AP111" s="5">
        <v>13.3</v>
      </c>
    </row>
    <row r="112" spans="1:42" x14ac:dyDescent="0.2">
      <c r="A112" s="5" t="s">
        <v>415</v>
      </c>
      <c r="B112" s="5" t="s">
        <v>2584</v>
      </c>
      <c r="C112" s="5">
        <v>0</v>
      </c>
      <c r="D112" s="5">
        <v>0</v>
      </c>
      <c r="E112" s="5">
        <v>0</v>
      </c>
      <c r="F112" s="14">
        <v>0</v>
      </c>
      <c r="G112" s="5">
        <v>0</v>
      </c>
      <c r="H112" s="5">
        <v>0</v>
      </c>
      <c r="I112" s="5">
        <v>0</v>
      </c>
      <c r="J112" s="14">
        <v>0</v>
      </c>
      <c r="K112" s="5">
        <v>0</v>
      </c>
      <c r="L112" s="5">
        <v>0</v>
      </c>
      <c r="M112" s="5">
        <v>0</v>
      </c>
      <c r="N112" s="14">
        <v>0</v>
      </c>
      <c r="O112" s="5">
        <v>0</v>
      </c>
      <c r="P112" s="5">
        <v>0</v>
      </c>
      <c r="Q112" s="5">
        <v>0</v>
      </c>
      <c r="R112" s="14">
        <v>0</v>
      </c>
      <c r="S112" s="5">
        <v>0</v>
      </c>
      <c r="T112" s="5">
        <v>0</v>
      </c>
      <c r="U112" s="5">
        <v>0</v>
      </c>
      <c r="V112" s="14">
        <v>0</v>
      </c>
      <c r="W112" s="5">
        <v>7728900</v>
      </c>
      <c r="X112" s="5">
        <v>5096200</v>
      </c>
      <c r="Y112" s="5">
        <v>3949400</v>
      </c>
      <c r="Z112" s="14">
        <v>4035200</v>
      </c>
      <c r="AA112" s="5">
        <v>0</v>
      </c>
      <c r="AB112" s="5">
        <v>0</v>
      </c>
      <c r="AC112" s="5">
        <v>0</v>
      </c>
      <c r="AD112" s="14">
        <v>0</v>
      </c>
      <c r="AE112" s="5">
        <v>5133400</v>
      </c>
      <c r="AF112" s="5">
        <v>0</v>
      </c>
      <c r="AG112" s="5">
        <v>0</v>
      </c>
      <c r="AH112" s="14">
        <v>0</v>
      </c>
      <c r="AI112" s="5">
        <f>AVERAGE(AJ112:AL112)</f>
        <v>5506600</v>
      </c>
      <c r="AJ112" s="5">
        <v>5033000</v>
      </c>
      <c r="AK112" s="5">
        <v>6761400</v>
      </c>
      <c r="AL112" s="14">
        <v>4725400</v>
      </c>
      <c r="AM112" s="5">
        <v>111.78</v>
      </c>
      <c r="AN112" s="5">
        <v>55</v>
      </c>
      <c r="AO112" s="5">
        <v>5</v>
      </c>
      <c r="AP112" s="5">
        <v>19.7</v>
      </c>
    </row>
    <row r="113" spans="1:42" x14ac:dyDescent="0.2">
      <c r="A113" s="5" t="s">
        <v>417</v>
      </c>
      <c r="B113" s="5" t="s">
        <v>2584</v>
      </c>
      <c r="C113" s="5">
        <v>16056000</v>
      </c>
      <c r="D113" s="5">
        <v>8629100</v>
      </c>
      <c r="E113" s="5">
        <v>8399300</v>
      </c>
      <c r="F113" s="14">
        <v>10438000</v>
      </c>
      <c r="G113" s="5">
        <v>9060000</v>
      </c>
      <c r="H113" s="5">
        <v>10284000</v>
      </c>
      <c r="I113" s="5">
        <v>9759500</v>
      </c>
      <c r="J113" s="14">
        <v>6677000</v>
      </c>
      <c r="K113" s="5">
        <v>8717500</v>
      </c>
      <c r="L113" s="5">
        <v>11720000</v>
      </c>
      <c r="M113" s="5">
        <v>7016800</v>
      </c>
      <c r="N113" s="14">
        <v>9595900</v>
      </c>
      <c r="O113" s="5">
        <v>10933000</v>
      </c>
      <c r="P113" s="5">
        <v>21714000</v>
      </c>
      <c r="Q113" s="5">
        <v>12821000</v>
      </c>
      <c r="R113" s="14">
        <v>10464000</v>
      </c>
      <c r="S113" s="5">
        <v>13681000</v>
      </c>
      <c r="T113" s="5">
        <v>9686500</v>
      </c>
      <c r="U113" s="5">
        <v>8320100</v>
      </c>
      <c r="V113" s="14">
        <v>13360000</v>
      </c>
      <c r="W113" s="5">
        <v>9458500</v>
      </c>
      <c r="X113" s="5">
        <v>7487500</v>
      </c>
      <c r="Y113" s="5">
        <v>9783600</v>
      </c>
      <c r="Z113" s="14">
        <v>8698400</v>
      </c>
      <c r="AA113" s="5">
        <v>4803900</v>
      </c>
      <c r="AB113" s="5">
        <v>7991500</v>
      </c>
      <c r="AC113" s="5">
        <v>9339100</v>
      </c>
      <c r="AD113" s="14">
        <v>17282000</v>
      </c>
      <c r="AE113" s="5">
        <v>8555000</v>
      </c>
      <c r="AF113" s="5">
        <v>9289700</v>
      </c>
      <c r="AG113" s="5">
        <v>10806000</v>
      </c>
      <c r="AH113" s="14">
        <v>10932000</v>
      </c>
      <c r="AI113" s="5">
        <v>12041000</v>
      </c>
      <c r="AJ113" s="5">
        <v>11789000</v>
      </c>
      <c r="AK113" s="5">
        <v>13012000</v>
      </c>
      <c r="AL113" s="14">
        <v>8551200</v>
      </c>
      <c r="AM113" s="5">
        <v>195.06</v>
      </c>
      <c r="AN113" s="5">
        <v>195</v>
      </c>
      <c r="AO113" s="5">
        <v>5</v>
      </c>
      <c r="AP113" s="5">
        <v>14</v>
      </c>
    </row>
    <row r="114" spans="1:42" x14ac:dyDescent="0.2">
      <c r="A114" s="5" t="s">
        <v>419</v>
      </c>
      <c r="B114" s="5" t="s">
        <v>2775</v>
      </c>
      <c r="C114" s="5">
        <v>5401700</v>
      </c>
      <c r="D114" s="5">
        <v>3877300</v>
      </c>
      <c r="E114" s="5">
        <v>3401200</v>
      </c>
      <c r="F114" s="14">
        <v>4083700</v>
      </c>
      <c r="G114" s="5">
        <v>3804300</v>
      </c>
      <c r="H114" s="5">
        <v>3937900</v>
      </c>
      <c r="I114" s="5">
        <v>5231000</v>
      </c>
      <c r="J114" s="14">
        <v>3810700</v>
      </c>
      <c r="K114" s="5">
        <v>4149100</v>
      </c>
      <c r="L114" s="5">
        <v>4020900</v>
      </c>
      <c r="M114" s="5">
        <v>3888800</v>
      </c>
      <c r="N114" s="14">
        <v>4075900</v>
      </c>
      <c r="O114" s="5">
        <v>3511300</v>
      </c>
      <c r="P114" s="5">
        <v>4003800</v>
      </c>
      <c r="Q114" s="5">
        <v>5275600</v>
      </c>
      <c r="R114" s="14">
        <v>3846200</v>
      </c>
      <c r="S114" s="5">
        <v>3138700</v>
      </c>
      <c r="T114" s="5">
        <v>3159200</v>
      </c>
      <c r="U114" s="5">
        <v>3305600</v>
      </c>
      <c r="V114" s="14">
        <v>3420900</v>
      </c>
      <c r="W114" s="5">
        <v>3251700</v>
      </c>
      <c r="X114" s="5">
        <v>3544300</v>
      </c>
      <c r="Y114" s="5">
        <v>3142500</v>
      </c>
      <c r="Z114" s="14">
        <v>2616000</v>
      </c>
      <c r="AA114" s="5">
        <v>3060000</v>
      </c>
      <c r="AB114" s="5">
        <v>3013300</v>
      </c>
      <c r="AC114" s="5">
        <v>4872200</v>
      </c>
      <c r="AD114" s="14">
        <v>4101900</v>
      </c>
      <c r="AE114" s="5">
        <v>3017600</v>
      </c>
      <c r="AF114" s="5">
        <v>3556000</v>
      </c>
      <c r="AG114" s="5">
        <v>3817900</v>
      </c>
      <c r="AH114" s="14">
        <v>3661100</v>
      </c>
      <c r="AI114" s="5">
        <v>3353500</v>
      </c>
      <c r="AJ114" s="5">
        <v>2138200</v>
      </c>
      <c r="AK114" s="5">
        <v>2201500</v>
      </c>
      <c r="AL114" s="14">
        <v>2546100</v>
      </c>
      <c r="AM114" s="5">
        <v>124.51</v>
      </c>
      <c r="AN114" s="5">
        <v>267</v>
      </c>
      <c r="AO114" s="5">
        <v>11</v>
      </c>
      <c r="AP114" s="5">
        <v>33.9</v>
      </c>
    </row>
    <row r="115" spans="1:42" x14ac:dyDescent="0.2">
      <c r="A115" s="5" t="s">
        <v>421</v>
      </c>
      <c r="B115" s="5" t="s">
        <v>2584</v>
      </c>
      <c r="C115" s="5">
        <v>815330</v>
      </c>
      <c r="D115" s="5">
        <v>2340500</v>
      </c>
      <c r="E115" s="5">
        <v>1630400</v>
      </c>
      <c r="F115" s="14">
        <v>1825200</v>
      </c>
      <c r="G115" s="5">
        <v>2005400</v>
      </c>
      <c r="H115" s="5">
        <v>1613600</v>
      </c>
      <c r="I115" s="5">
        <v>2098700</v>
      </c>
      <c r="J115" s="14">
        <v>1437900</v>
      </c>
      <c r="K115" s="5">
        <v>1613000</v>
      </c>
      <c r="L115" s="5">
        <v>2446500</v>
      </c>
      <c r="M115" s="5">
        <v>1362700</v>
      </c>
      <c r="N115" s="14">
        <v>1531200</v>
      </c>
      <c r="O115" s="5">
        <v>1949800</v>
      </c>
      <c r="P115" s="5">
        <v>2037100</v>
      </c>
      <c r="Q115" s="5">
        <v>1652500</v>
      </c>
      <c r="R115" s="14">
        <v>1649500</v>
      </c>
      <c r="S115" s="5">
        <v>1397000</v>
      </c>
      <c r="T115" s="5">
        <v>2073300</v>
      </c>
      <c r="U115" s="5">
        <v>1325500</v>
      </c>
      <c r="V115" s="14">
        <v>2196700</v>
      </c>
      <c r="W115" s="5">
        <v>5457200</v>
      </c>
      <c r="X115" s="5">
        <v>8008800</v>
      </c>
      <c r="Y115" s="5">
        <v>5338000</v>
      </c>
      <c r="Z115" s="14">
        <v>5727500</v>
      </c>
      <c r="AA115" s="5">
        <v>1983200</v>
      </c>
      <c r="AB115" s="5">
        <v>2046600</v>
      </c>
      <c r="AC115" s="5">
        <f>AVERAGE(AA115:AB115,AD115)</f>
        <v>2192500</v>
      </c>
      <c r="AD115" s="14">
        <v>2547700</v>
      </c>
      <c r="AE115" s="5">
        <v>8994600</v>
      </c>
      <c r="AF115" s="5">
        <v>1745300</v>
      </c>
      <c r="AG115" s="5">
        <v>3159000</v>
      </c>
      <c r="AH115" s="14">
        <v>2046600</v>
      </c>
      <c r="AI115" s="5">
        <v>1824900</v>
      </c>
      <c r="AJ115" s="5">
        <v>12148000</v>
      </c>
      <c r="AK115" s="5">
        <v>8862800</v>
      </c>
      <c r="AL115" s="14">
        <v>7825800</v>
      </c>
      <c r="AM115" s="5">
        <v>87.397000000000006</v>
      </c>
      <c r="AN115" s="5">
        <v>140</v>
      </c>
      <c r="AO115" s="5">
        <v>10</v>
      </c>
      <c r="AP115" s="5">
        <v>50.6</v>
      </c>
    </row>
    <row r="116" spans="1:42" x14ac:dyDescent="0.2">
      <c r="A116" s="5" t="s">
        <v>422</v>
      </c>
      <c r="B116" s="5" t="s">
        <v>2584</v>
      </c>
      <c r="C116" s="5">
        <v>1643700</v>
      </c>
      <c r="D116" s="5">
        <v>3563300</v>
      </c>
      <c r="E116" s="5">
        <v>3181300</v>
      </c>
      <c r="F116" s="14">
        <v>2873700</v>
      </c>
      <c r="G116" s="5">
        <v>3022600</v>
      </c>
      <c r="H116" s="5">
        <v>2895600</v>
      </c>
      <c r="I116" s="5">
        <v>3204300</v>
      </c>
      <c r="J116" s="14">
        <v>3317900</v>
      </c>
      <c r="K116" s="5">
        <v>3379400</v>
      </c>
      <c r="L116" s="5">
        <v>3330500</v>
      </c>
      <c r="M116" s="5">
        <v>2299200</v>
      </c>
      <c r="N116" s="14">
        <v>3419200</v>
      </c>
      <c r="O116" s="5">
        <v>3590600</v>
      </c>
      <c r="P116" s="5">
        <v>2693900</v>
      </c>
      <c r="Q116" s="5">
        <v>3420000</v>
      </c>
      <c r="R116" s="14">
        <v>3354300</v>
      </c>
      <c r="S116" s="5">
        <v>3967200</v>
      </c>
      <c r="T116" s="5">
        <f>AVERAGE(O116,U116:V116)</f>
        <v>3235066.6666666665</v>
      </c>
      <c r="U116" s="5">
        <v>2544700</v>
      </c>
      <c r="V116" s="14">
        <v>3569900</v>
      </c>
      <c r="W116" s="5">
        <v>12223000</v>
      </c>
      <c r="X116" s="5">
        <v>13254000</v>
      </c>
      <c r="Y116" s="5">
        <v>9380500</v>
      </c>
      <c r="Z116" s="14">
        <v>11146000</v>
      </c>
      <c r="AA116" s="5">
        <v>4061700</v>
      </c>
      <c r="AB116" s="5">
        <v>2883400</v>
      </c>
      <c r="AC116" s="5">
        <v>2468700</v>
      </c>
      <c r="AD116" s="14">
        <v>3580500</v>
      </c>
      <c r="AE116" s="5">
        <v>15596000</v>
      </c>
      <c r="AF116" s="5">
        <v>3567300</v>
      </c>
      <c r="AG116" s="5">
        <v>3565200</v>
      </c>
      <c r="AH116" s="14">
        <v>3820200</v>
      </c>
      <c r="AI116" s="5">
        <v>3482900</v>
      </c>
      <c r="AJ116" s="5">
        <v>21109000</v>
      </c>
      <c r="AK116" s="5">
        <v>19986000</v>
      </c>
      <c r="AL116" s="14">
        <v>17115000</v>
      </c>
      <c r="AM116" s="5">
        <v>61.695999999999998</v>
      </c>
      <c r="AN116" s="5">
        <v>182</v>
      </c>
      <c r="AO116" s="5">
        <v>7</v>
      </c>
      <c r="AP116" s="5">
        <v>20.5</v>
      </c>
    </row>
    <row r="117" spans="1:42" x14ac:dyDescent="0.2">
      <c r="A117" s="5" t="s">
        <v>431</v>
      </c>
      <c r="B117" s="5" t="s">
        <v>2777</v>
      </c>
      <c r="C117" s="5">
        <v>1908400</v>
      </c>
      <c r="D117" s="5">
        <v>3689000</v>
      </c>
      <c r="E117" s="5">
        <v>4374300</v>
      </c>
      <c r="F117" s="14">
        <v>3981300</v>
      </c>
      <c r="G117" s="5">
        <v>4869600</v>
      </c>
      <c r="H117" s="5">
        <v>5591200</v>
      </c>
      <c r="I117" s="5">
        <v>4777200</v>
      </c>
      <c r="J117" s="14">
        <v>5671100</v>
      </c>
      <c r="K117" s="5">
        <v>5351100</v>
      </c>
      <c r="L117" s="5">
        <v>5226300</v>
      </c>
      <c r="M117" s="5">
        <v>4225700</v>
      </c>
      <c r="N117" s="14">
        <v>5105400</v>
      </c>
      <c r="O117" s="5">
        <v>4626800</v>
      </c>
      <c r="P117" s="5">
        <v>3806500</v>
      </c>
      <c r="Q117" s="5">
        <v>5104900</v>
      </c>
      <c r="R117" s="14">
        <v>3662100</v>
      </c>
      <c r="S117" s="5">
        <v>4366900</v>
      </c>
      <c r="T117" s="5">
        <v>5079000</v>
      </c>
      <c r="U117" s="5">
        <v>4537700</v>
      </c>
      <c r="V117" s="14">
        <v>4936500</v>
      </c>
      <c r="W117" s="5">
        <v>10558000</v>
      </c>
      <c r="X117" s="5">
        <v>9889900</v>
      </c>
      <c r="Y117" s="5">
        <v>7711700</v>
      </c>
      <c r="Z117" s="14">
        <v>11564000</v>
      </c>
      <c r="AA117" s="5">
        <v>4111300</v>
      </c>
      <c r="AB117" s="5">
        <v>4642000</v>
      </c>
      <c r="AC117" s="5">
        <v>5614000</v>
      </c>
      <c r="AD117" s="14">
        <v>2680200</v>
      </c>
      <c r="AE117" s="5">
        <v>12682000</v>
      </c>
      <c r="AF117" s="5">
        <v>5028100</v>
      </c>
      <c r="AG117" s="5">
        <v>4792100</v>
      </c>
      <c r="AH117" s="14">
        <v>5275400</v>
      </c>
      <c r="AI117" s="5">
        <v>5346800</v>
      </c>
      <c r="AJ117" s="5">
        <v>13015000</v>
      </c>
      <c r="AK117" s="5">
        <v>17942000</v>
      </c>
      <c r="AL117" s="14">
        <v>13901000</v>
      </c>
      <c r="AM117" s="5">
        <v>323.31</v>
      </c>
      <c r="AN117" s="5">
        <v>430</v>
      </c>
      <c r="AO117" s="5">
        <v>23</v>
      </c>
      <c r="AP117" s="5">
        <v>53.9</v>
      </c>
    </row>
    <row r="118" spans="1:42" x14ac:dyDescent="0.2">
      <c r="A118" s="5" t="s">
        <v>432</v>
      </c>
      <c r="B118" s="5" t="s">
        <v>2778</v>
      </c>
      <c r="C118" s="5">
        <v>4936000</v>
      </c>
      <c r="D118" s="5">
        <v>4081800</v>
      </c>
      <c r="E118" s="5">
        <v>4179000</v>
      </c>
      <c r="F118" s="14">
        <v>4082100</v>
      </c>
      <c r="G118" s="5">
        <v>3136900</v>
      </c>
      <c r="H118" s="5">
        <v>2880100</v>
      </c>
      <c r="I118" s="5">
        <v>3905200</v>
      </c>
      <c r="J118" s="14">
        <v>3329300</v>
      </c>
      <c r="K118" s="5">
        <v>2857700</v>
      </c>
      <c r="L118" s="5">
        <v>3443000</v>
      </c>
      <c r="M118" s="5">
        <v>1980400</v>
      </c>
      <c r="N118" s="14">
        <v>3142900</v>
      </c>
      <c r="O118" s="5">
        <v>4516400</v>
      </c>
      <c r="P118" s="5">
        <v>1239000</v>
      </c>
      <c r="Q118" s="5">
        <v>3832700</v>
      </c>
      <c r="R118" s="14">
        <v>4152100</v>
      </c>
      <c r="S118" s="5">
        <v>3173700</v>
      </c>
      <c r="T118" s="5">
        <v>3694600</v>
      </c>
      <c r="U118" s="5">
        <v>4513800</v>
      </c>
      <c r="V118" s="14">
        <v>2017700</v>
      </c>
      <c r="W118" s="5">
        <v>955410</v>
      </c>
      <c r="X118" s="5">
        <v>1397400</v>
      </c>
      <c r="Y118" s="5">
        <v>2370800</v>
      </c>
      <c r="Z118" s="14">
        <v>943070</v>
      </c>
      <c r="AA118" s="5">
        <v>2929300</v>
      </c>
      <c r="AB118" s="5">
        <v>3180400</v>
      </c>
      <c r="AC118" s="5">
        <v>3712900</v>
      </c>
      <c r="AD118" s="14">
        <v>3494000</v>
      </c>
      <c r="AE118" s="5">
        <v>1514500</v>
      </c>
      <c r="AF118" s="5">
        <v>3489100</v>
      </c>
      <c r="AG118" s="5">
        <v>3261600</v>
      </c>
      <c r="AH118" s="14">
        <v>3537400</v>
      </c>
      <c r="AI118" s="5">
        <v>3202500</v>
      </c>
      <c r="AJ118" s="5">
        <v>1712300</v>
      </c>
      <c r="AK118" s="5">
        <v>1465800</v>
      </c>
      <c r="AL118" s="14">
        <v>1209400</v>
      </c>
      <c r="AM118" s="5">
        <v>323.31</v>
      </c>
      <c r="AN118" s="5">
        <v>257</v>
      </c>
      <c r="AO118" s="5">
        <v>15</v>
      </c>
      <c r="AP118" s="5">
        <v>37.200000000000003</v>
      </c>
    </row>
    <row r="119" spans="1:42" x14ac:dyDescent="0.2">
      <c r="A119" s="5" t="s">
        <v>433</v>
      </c>
      <c r="B119" s="5" t="s">
        <v>2779</v>
      </c>
      <c r="C119" s="5">
        <v>20220000</v>
      </c>
      <c r="D119" s="5">
        <v>20503000</v>
      </c>
      <c r="E119" s="5">
        <v>15983000</v>
      </c>
      <c r="F119" s="14">
        <v>15449000</v>
      </c>
      <c r="G119" s="5">
        <v>17508000</v>
      </c>
      <c r="H119" s="5">
        <v>15910000</v>
      </c>
      <c r="I119" s="5">
        <v>16637000</v>
      </c>
      <c r="J119" s="14">
        <v>20288000</v>
      </c>
      <c r="K119" s="5">
        <v>21906000</v>
      </c>
      <c r="L119" s="5">
        <v>19173000</v>
      </c>
      <c r="M119" s="5">
        <v>19156000</v>
      </c>
      <c r="N119" s="14">
        <v>20336000</v>
      </c>
      <c r="O119" s="5">
        <v>16781000</v>
      </c>
      <c r="P119" s="5">
        <v>13869000</v>
      </c>
      <c r="Q119" s="5">
        <v>15584000</v>
      </c>
      <c r="R119" s="14">
        <v>19091000</v>
      </c>
      <c r="S119" s="5">
        <v>20717000</v>
      </c>
      <c r="T119" s="5">
        <v>15985000</v>
      </c>
      <c r="U119" s="5">
        <v>22984000</v>
      </c>
      <c r="V119" s="14">
        <v>21953000</v>
      </c>
      <c r="W119" s="5">
        <v>17849000</v>
      </c>
      <c r="X119" s="5">
        <v>15701000</v>
      </c>
      <c r="Y119" s="5">
        <v>15299000</v>
      </c>
      <c r="Z119" s="14">
        <v>16867000</v>
      </c>
      <c r="AA119" s="5">
        <v>23544000</v>
      </c>
      <c r="AB119" s="5">
        <v>16236000</v>
      </c>
      <c r="AC119" s="5">
        <v>16425000</v>
      </c>
      <c r="AD119" s="14">
        <v>26989000</v>
      </c>
      <c r="AE119" s="5">
        <v>15696000</v>
      </c>
      <c r="AF119" s="5">
        <v>15755000</v>
      </c>
      <c r="AG119" s="5">
        <v>17052000</v>
      </c>
      <c r="AH119" s="14">
        <v>17320000</v>
      </c>
      <c r="AI119" s="5">
        <v>19695000</v>
      </c>
      <c r="AJ119" s="5">
        <v>16183000</v>
      </c>
      <c r="AK119" s="5">
        <v>17434000</v>
      </c>
      <c r="AL119" s="14">
        <v>16485000</v>
      </c>
      <c r="AM119" s="5">
        <v>323.31</v>
      </c>
      <c r="AN119" s="5">
        <v>252</v>
      </c>
      <c r="AO119" s="5">
        <v>6</v>
      </c>
      <c r="AP119" s="5">
        <v>66.400000000000006</v>
      </c>
    </row>
    <row r="120" spans="1:42" x14ac:dyDescent="0.2">
      <c r="A120" s="5" t="s">
        <v>435</v>
      </c>
      <c r="B120" s="5" t="s">
        <v>2584</v>
      </c>
      <c r="C120" s="5">
        <v>3571400</v>
      </c>
      <c r="D120" s="5">
        <v>2194700</v>
      </c>
      <c r="E120" s="5">
        <v>1836000</v>
      </c>
      <c r="F120" s="14">
        <v>1730600</v>
      </c>
      <c r="G120" s="5">
        <v>1711700</v>
      </c>
      <c r="H120" s="5">
        <v>2050000</v>
      </c>
      <c r="I120" s="5">
        <v>1796700</v>
      </c>
      <c r="J120" s="14">
        <v>2392800</v>
      </c>
      <c r="K120" s="5">
        <v>1660200</v>
      </c>
      <c r="L120" s="5">
        <v>2435600</v>
      </c>
      <c r="M120" s="5">
        <v>2139600</v>
      </c>
      <c r="N120" s="14">
        <v>2407200</v>
      </c>
      <c r="O120" s="5">
        <v>2147600</v>
      </c>
      <c r="P120" s="5">
        <v>2067100</v>
      </c>
      <c r="Q120" s="5">
        <v>2102200</v>
      </c>
      <c r="R120" s="14">
        <v>2260600</v>
      </c>
      <c r="S120" s="5">
        <v>2423900</v>
      </c>
      <c r="T120" s="5">
        <v>2240600</v>
      </c>
      <c r="U120" s="5">
        <v>2577900</v>
      </c>
      <c r="V120" s="14">
        <v>2417500</v>
      </c>
      <c r="W120" s="5">
        <v>2926500</v>
      </c>
      <c r="X120" s="5">
        <v>2000200</v>
      </c>
      <c r="Y120" s="5">
        <v>1874300</v>
      </c>
      <c r="Z120" s="14">
        <v>1921700</v>
      </c>
      <c r="AA120" s="5">
        <v>2157000</v>
      </c>
      <c r="AB120" s="5">
        <v>2839600</v>
      </c>
      <c r="AC120" s="5">
        <v>2646300</v>
      </c>
      <c r="AD120" s="14">
        <v>3330900</v>
      </c>
      <c r="AE120" s="5">
        <v>2019100</v>
      </c>
      <c r="AF120" s="5">
        <v>1816700</v>
      </c>
      <c r="AG120" s="5">
        <v>1994300</v>
      </c>
      <c r="AH120" s="14">
        <v>2215800</v>
      </c>
      <c r="AI120" s="5">
        <v>1892400</v>
      </c>
      <c r="AJ120" s="5">
        <v>1986800</v>
      </c>
      <c r="AK120" s="5">
        <v>1891200</v>
      </c>
      <c r="AL120" s="14">
        <v>1787200</v>
      </c>
      <c r="AM120" s="5">
        <v>182.85</v>
      </c>
      <c r="AN120" s="5">
        <v>116</v>
      </c>
      <c r="AO120" s="5">
        <v>6</v>
      </c>
      <c r="AP120" s="5">
        <v>22.3</v>
      </c>
    </row>
    <row r="121" spans="1:42" x14ac:dyDescent="0.2">
      <c r="A121" s="5" t="s">
        <v>436</v>
      </c>
      <c r="B121" s="5" t="s">
        <v>2780</v>
      </c>
      <c r="C121" s="5">
        <v>12752000</v>
      </c>
      <c r="D121" s="5">
        <v>8403100</v>
      </c>
      <c r="E121" s="5">
        <v>8894900</v>
      </c>
      <c r="F121" s="14">
        <v>8421300</v>
      </c>
      <c r="G121" s="5">
        <v>8745600</v>
      </c>
      <c r="H121" s="5">
        <v>8009300</v>
      </c>
      <c r="I121" s="5">
        <v>7529700</v>
      </c>
      <c r="J121" s="14">
        <v>10374000</v>
      </c>
      <c r="K121" s="5">
        <v>8714400</v>
      </c>
      <c r="L121" s="5">
        <v>8376900</v>
      </c>
      <c r="M121" s="5">
        <v>7500800</v>
      </c>
      <c r="N121" s="14">
        <v>8679800</v>
      </c>
      <c r="O121" s="5">
        <v>11441000</v>
      </c>
      <c r="P121" s="5">
        <v>12896000</v>
      </c>
      <c r="Q121" s="5">
        <v>11035000</v>
      </c>
      <c r="R121" s="14">
        <v>12564000</v>
      </c>
      <c r="S121" s="5">
        <v>10678000</v>
      </c>
      <c r="T121" s="5">
        <v>7702100</v>
      </c>
      <c r="U121" s="5">
        <v>6852000</v>
      </c>
      <c r="V121" s="14">
        <v>10992000</v>
      </c>
      <c r="W121" s="5">
        <v>9638600</v>
      </c>
      <c r="X121" s="5">
        <v>9650900</v>
      </c>
      <c r="Y121" s="5">
        <v>10614000</v>
      </c>
      <c r="Z121" s="14">
        <v>8629000</v>
      </c>
      <c r="AA121" s="5">
        <v>11269000</v>
      </c>
      <c r="AB121" s="5">
        <v>9123400</v>
      </c>
      <c r="AC121" s="5">
        <v>7692700</v>
      </c>
      <c r="AD121" s="14">
        <v>12342000</v>
      </c>
      <c r="AE121" s="5">
        <v>8674700</v>
      </c>
      <c r="AF121" s="5">
        <v>7722700</v>
      </c>
      <c r="AG121" s="5">
        <v>8744600</v>
      </c>
      <c r="AH121" s="14">
        <v>9633200</v>
      </c>
      <c r="AI121" s="5">
        <v>7693000</v>
      </c>
      <c r="AJ121" s="5">
        <v>9482100</v>
      </c>
      <c r="AK121" s="5">
        <v>8921200</v>
      </c>
      <c r="AL121" s="14">
        <v>8708500</v>
      </c>
      <c r="AM121" s="5">
        <v>159.54</v>
      </c>
      <c r="AN121" s="5">
        <v>219</v>
      </c>
      <c r="AO121" s="5">
        <v>8</v>
      </c>
      <c r="AP121" s="5">
        <v>42.3</v>
      </c>
    </row>
    <row r="122" spans="1:42" x14ac:dyDescent="0.2">
      <c r="A122" s="5" t="s">
        <v>438</v>
      </c>
      <c r="B122" s="5" t="s">
        <v>2778</v>
      </c>
      <c r="C122" s="5">
        <v>527270</v>
      </c>
      <c r="D122" s="5">
        <v>6899000</v>
      </c>
      <c r="E122" s="5">
        <v>5662700</v>
      </c>
      <c r="F122" s="14">
        <v>5768800</v>
      </c>
      <c r="G122" s="5">
        <v>3994200</v>
      </c>
      <c r="H122" s="5">
        <v>4772000</v>
      </c>
      <c r="I122" s="5">
        <v>4029900</v>
      </c>
      <c r="J122" s="14">
        <v>4649400</v>
      </c>
      <c r="K122" s="5">
        <v>3878100</v>
      </c>
      <c r="L122" s="5">
        <v>3607500</v>
      </c>
      <c r="M122" s="5">
        <v>3923700</v>
      </c>
      <c r="N122" s="14">
        <v>4618000</v>
      </c>
      <c r="O122" s="5">
        <v>4819300</v>
      </c>
      <c r="P122" s="5">
        <v>2183900</v>
      </c>
      <c r="Q122" s="5">
        <v>4317900</v>
      </c>
      <c r="R122" s="14">
        <v>4001100</v>
      </c>
      <c r="S122" s="5">
        <v>1736200</v>
      </c>
      <c r="T122" s="5">
        <v>3163900</v>
      </c>
      <c r="U122" s="5">
        <v>2728200</v>
      </c>
      <c r="V122" s="14">
        <v>4206000</v>
      </c>
      <c r="W122" s="5">
        <v>789830</v>
      </c>
      <c r="X122" s="5">
        <v>2501800</v>
      </c>
      <c r="Y122" s="5">
        <v>2613100</v>
      </c>
      <c r="Z122" s="14">
        <v>2087700</v>
      </c>
      <c r="AA122" s="5">
        <v>3086700</v>
      </c>
      <c r="AB122" s="5">
        <v>3255700</v>
      </c>
      <c r="AC122" s="5">
        <v>3967500</v>
      </c>
      <c r="AD122" s="14">
        <v>3197400</v>
      </c>
      <c r="AE122" s="5">
        <v>1919200</v>
      </c>
      <c r="AF122" s="5">
        <v>4650800</v>
      </c>
      <c r="AG122" s="5">
        <v>4008600</v>
      </c>
      <c r="AH122" s="14">
        <v>4769100</v>
      </c>
      <c r="AI122" s="5">
        <v>4819500</v>
      </c>
      <c r="AJ122" s="5">
        <v>1347500</v>
      </c>
      <c r="AK122" s="5">
        <v>511250</v>
      </c>
      <c r="AL122" s="14">
        <v>2380100</v>
      </c>
      <c r="AM122" s="5">
        <v>107.21</v>
      </c>
      <c r="AN122" s="5">
        <v>313</v>
      </c>
      <c r="AO122" s="5">
        <v>16</v>
      </c>
      <c r="AP122" s="5">
        <v>44</v>
      </c>
    </row>
    <row r="123" spans="1:42" x14ac:dyDescent="0.2">
      <c r="A123" s="5" t="s">
        <v>443</v>
      </c>
      <c r="B123" s="5" t="s">
        <v>2644</v>
      </c>
      <c r="C123" s="5">
        <v>0</v>
      </c>
      <c r="D123" s="5">
        <v>0</v>
      </c>
      <c r="E123" s="5">
        <v>0</v>
      </c>
      <c r="F123" s="14">
        <v>0</v>
      </c>
      <c r="G123" s="5">
        <v>0</v>
      </c>
      <c r="H123" s="5">
        <v>0</v>
      </c>
      <c r="I123" s="5">
        <v>0</v>
      </c>
      <c r="J123" s="14">
        <v>0</v>
      </c>
      <c r="K123" s="5">
        <v>0</v>
      </c>
      <c r="L123" s="5">
        <v>0</v>
      </c>
      <c r="M123" s="5">
        <v>0</v>
      </c>
      <c r="N123" s="14">
        <v>0</v>
      </c>
      <c r="O123" s="5">
        <v>0</v>
      </c>
      <c r="P123" s="5">
        <v>0</v>
      </c>
      <c r="Q123" s="5">
        <v>0</v>
      </c>
      <c r="R123" s="14">
        <v>0</v>
      </c>
      <c r="S123" s="5">
        <v>0</v>
      </c>
      <c r="T123" s="5">
        <v>0</v>
      </c>
      <c r="U123" s="5">
        <v>0</v>
      </c>
      <c r="V123" s="14">
        <v>0</v>
      </c>
      <c r="W123" s="5">
        <v>1379700</v>
      </c>
      <c r="X123" s="5">
        <v>1209800</v>
      </c>
      <c r="Y123" s="5">
        <v>1024900</v>
      </c>
      <c r="Z123" s="14">
        <v>1479900</v>
      </c>
      <c r="AA123" s="5">
        <v>0</v>
      </c>
      <c r="AB123" s="5">
        <v>0</v>
      </c>
      <c r="AC123" s="5">
        <v>0</v>
      </c>
      <c r="AD123" s="14">
        <v>0</v>
      </c>
      <c r="AE123" s="5">
        <v>1564600</v>
      </c>
      <c r="AF123" s="5">
        <v>0</v>
      </c>
      <c r="AG123" s="5">
        <v>0</v>
      </c>
      <c r="AH123" s="14">
        <v>0</v>
      </c>
      <c r="AI123" s="5">
        <f>AVERAGE(AJ123:AL123)</f>
        <v>2323966.6666666665</v>
      </c>
      <c r="AJ123" s="5">
        <v>2054200</v>
      </c>
      <c r="AK123" s="5">
        <v>3108000</v>
      </c>
      <c r="AL123" s="14">
        <v>1809700</v>
      </c>
      <c r="AM123" s="5">
        <v>52.061</v>
      </c>
      <c r="AN123" s="5">
        <v>42</v>
      </c>
      <c r="AO123" s="5">
        <v>9</v>
      </c>
      <c r="AP123" s="5">
        <v>24.5</v>
      </c>
    </row>
    <row r="124" spans="1:42" x14ac:dyDescent="0.2">
      <c r="A124" s="5" t="s">
        <v>447</v>
      </c>
      <c r="B124" s="5" t="s">
        <v>2639</v>
      </c>
      <c r="C124" s="5">
        <v>0</v>
      </c>
      <c r="D124" s="5">
        <v>0</v>
      </c>
      <c r="E124" s="5">
        <v>0</v>
      </c>
      <c r="F124" s="14">
        <v>0</v>
      </c>
      <c r="G124" s="5">
        <v>0</v>
      </c>
      <c r="H124" s="5">
        <v>0</v>
      </c>
      <c r="I124" s="5">
        <v>0</v>
      </c>
      <c r="J124" s="14">
        <v>0</v>
      </c>
      <c r="K124" s="5">
        <v>0</v>
      </c>
      <c r="L124" s="5">
        <v>0</v>
      </c>
      <c r="M124" s="5">
        <v>0</v>
      </c>
      <c r="N124" s="14">
        <v>0</v>
      </c>
      <c r="O124" s="5">
        <v>0</v>
      </c>
      <c r="P124" s="5">
        <v>0</v>
      </c>
      <c r="Q124" s="5">
        <v>0</v>
      </c>
      <c r="R124" s="14">
        <v>0</v>
      </c>
      <c r="S124" s="5">
        <v>0</v>
      </c>
      <c r="T124" s="5">
        <v>0</v>
      </c>
      <c r="U124" s="5">
        <v>0</v>
      </c>
      <c r="V124" s="14">
        <v>0</v>
      </c>
      <c r="W124" s="5">
        <f>AVERAGE(X124:Z124)</f>
        <v>1101743.3333333333</v>
      </c>
      <c r="X124" s="5">
        <v>941530</v>
      </c>
      <c r="Y124" s="5">
        <v>1102000</v>
      </c>
      <c r="Z124" s="14">
        <v>1261700</v>
      </c>
      <c r="AA124" s="5">
        <v>0</v>
      </c>
      <c r="AB124" s="5">
        <v>0</v>
      </c>
      <c r="AC124" s="5">
        <v>0</v>
      </c>
      <c r="AD124" s="14">
        <v>0</v>
      </c>
      <c r="AE124" s="5">
        <v>1857000</v>
      </c>
      <c r="AF124" s="5">
        <v>0</v>
      </c>
      <c r="AG124" s="5">
        <v>0</v>
      </c>
      <c r="AH124" s="14">
        <v>0</v>
      </c>
      <c r="AI124" s="5">
        <f>AVERAGE(AJ124:AL124)</f>
        <v>2581866.6666666665</v>
      </c>
      <c r="AJ124" s="5">
        <v>2035900</v>
      </c>
      <c r="AK124" s="5">
        <v>3341000</v>
      </c>
      <c r="AL124" s="14">
        <v>2368700</v>
      </c>
      <c r="AM124" s="5">
        <v>182.44</v>
      </c>
      <c r="AN124" s="5">
        <v>22</v>
      </c>
      <c r="AO124" s="5">
        <v>6</v>
      </c>
      <c r="AP124" s="5">
        <v>0</v>
      </c>
    </row>
    <row r="125" spans="1:42" x14ac:dyDescent="0.2">
      <c r="A125" s="5" t="s">
        <v>451</v>
      </c>
      <c r="B125" s="5" t="s">
        <v>2584</v>
      </c>
      <c r="C125" s="5">
        <v>0</v>
      </c>
      <c r="D125" s="5">
        <v>0</v>
      </c>
      <c r="E125" s="5">
        <v>0</v>
      </c>
      <c r="F125" s="14">
        <v>0</v>
      </c>
      <c r="G125" s="5">
        <v>0</v>
      </c>
      <c r="H125" s="5">
        <v>0</v>
      </c>
      <c r="I125" s="5">
        <v>0</v>
      </c>
      <c r="J125" s="14">
        <v>0</v>
      </c>
      <c r="K125" s="5">
        <v>0</v>
      </c>
      <c r="L125" s="5">
        <v>0</v>
      </c>
      <c r="M125" s="5">
        <v>0</v>
      </c>
      <c r="N125" s="14">
        <v>0</v>
      </c>
      <c r="O125" s="5">
        <v>387180</v>
      </c>
      <c r="P125" s="5">
        <f>AVERAGE(O125,Q125:R125)</f>
        <v>521106.66666666669</v>
      </c>
      <c r="Q125" s="5">
        <v>554760</v>
      </c>
      <c r="R125" s="14">
        <v>621380</v>
      </c>
      <c r="S125" s="5">
        <v>0</v>
      </c>
      <c r="T125" s="5">
        <v>0</v>
      </c>
      <c r="U125" s="5">
        <v>0</v>
      </c>
      <c r="V125" s="14">
        <v>0</v>
      </c>
      <c r="W125" s="5">
        <v>605030</v>
      </c>
      <c r="X125" s="5">
        <v>747840</v>
      </c>
      <c r="Y125" s="5">
        <v>583270</v>
      </c>
      <c r="Z125" s="14">
        <v>737290</v>
      </c>
      <c r="AA125" s="5">
        <v>0</v>
      </c>
      <c r="AB125" s="5">
        <v>0</v>
      </c>
      <c r="AC125" s="5">
        <v>0</v>
      </c>
      <c r="AD125" s="14">
        <v>0</v>
      </c>
      <c r="AE125" s="5">
        <v>788870</v>
      </c>
      <c r="AF125" s="5">
        <v>0</v>
      </c>
      <c r="AG125" s="5">
        <v>0</v>
      </c>
      <c r="AH125" s="14">
        <v>0</v>
      </c>
      <c r="AI125" s="5">
        <f>AVERAGE(AJ125:AL125)</f>
        <v>792626.66666666663</v>
      </c>
      <c r="AJ125" s="5">
        <v>679580</v>
      </c>
      <c r="AK125" s="5">
        <v>647800</v>
      </c>
      <c r="AL125" s="14">
        <v>1050500</v>
      </c>
      <c r="AM125" s="5">
        <v>162.47</v>
      </c>
      <c r="AN125" s="5">
        <v>31</v>
      </c>
      <c r="AO125" s="5">
        <v>2</v>
      </c>
      <c r="AP125" s="5">
        <v>22</v>
      </c>
    </row>
    <row r="126" spans="1:42" x14ac:dyDescent="0.2">
      <c r="A126" s="5" t="s">
        <v>454</v>
      </c>
      <c r="B126" s="5" t="s">
        <v>2784</v>
      </c>
      <c r="C126" s="5">
        <v>231980000</v>
      </c>
      <c r="D126" s="5">
        <v>174390000</v>
      </c>
      <c r="E126" s="5">
        <v>169560000</v>
      </c>
      <c r="F126" s="14">
        <v>176980000</v>
      </c>
      <c r="G126" s="5">
        <v>155670000</v>
      </c>
      <c r="H126" s="5">
        <v>169770000</v>
      </c>
      <c r="I126" s="5">
        <v>167640000</v>
      </c>
      <c r="J126" s="14">
        <v>178500000</v>
      </c>
      <c r="K126" s="5">
        <v>171160000</v>
      </c>
      <c r="L126" s="5">
        <v>206480000</v>
      </c>
      <c r="M126" s="5">
        <v>170910000</v>
      </c>
      <c r="N126" s="14">
        <v>159690000</v>
      </c>
      <c r="O126" s="5">
        <v>94195000</v>
      </c>
      <c r="P126" s="5">
        <v>189340000</v>
      </c>
      <c r="Q126" s="5">
        <v>184280000</v>
      </c>
      <c r="R126" s="14">
        <v>184240000</v>
      </c>
      <c r="S126" s="5">
        <v>204480000</v>
      </c>
      <c r="T126" s="5">
        <v>216450000</v>
      </c>
      <c r="U126" s="5">
        <v>232590000</v>
      </c>
      <c r="V126" s="14">
        <v>169730000</v>
      </c>
      <c r="W126" s="5">
        <v>126140000</v>
      </c>
      <c r="X126" s="5">
        <v>111950000</v>
      </c>
      <c r="Y126" s="5">
        <v>116910000</v>
      </c>
      <c r="Z126" s="14">
        <v>121990000</v>
      </c>
      <c r="AA126" s="5">
        <v>186250000</v>
      </c>
      <c r="AB126" s="5">
        <v>181490000</v>
      </c>
      <c r="AC126" s="5">
        <v>172540000</v>
      </c>
      <c r="AD126" s="14">
        <v>46918000</v>
      </c>
      <c r="AE126" s="5">
        <v>83550000</v>
      </c>
      <c r="AF126" s="5">
        <v>166050000</v>
      </c>
      <c r="AG126" s="5">
        <v>157280000</v>
      </c>
      <c r="AH126" s="14">
        <v>148660000</v>
      </c>
      <c r="AI126" s="5">
        <v>138650000</v>
      </c>
      <c r="AJ126" s="5">
        <v>81997000</v>
      </c>
      <c r="AK126" s="5">
        <v>62129000</v>
      </c>
      <c r="AL126" s="14">
        <v>86045000</v>
      </c>
      <c r="AM126" s="5">
        <v>323.31</v>
      </c>
      <c r="AN126" s="5">
        <v>891</v>
      </c>
      <c r="AO126" s="5">
        <v>15</v>
      </c>
      <c r="AP126" s="5">
        <v>71.599999999999994</v>
      </c>
    </row>
    <row r="127" spans="1:42" x14ac:dyDescent="0.2">
      <c r="A127" s="5" t="s">
        <v>456</v>
      </c>
      <c r="B127" s="5" t="s">
        <v>2786</v>
      </c>
      <c r="C127" s="5">
        <v>0</v>
      </c>
      <c r="D127" s="5">
        <v>0</v>
      </c>
      <c r="E127" s="5">
        <v>0</v>
      </c>
      <c r="F127" s="14">
        <v>0</v>
      </c>
      <c r="G127" s="5">
        <v>0</v>
      </c>
      <c r="H127" s="5">
        <v>0</v>
      </c>
      <c r="I127" s="5">
        <v>0</v>
      </c>
      <c r="J127" s="14">
        <v>0</v>
      </c>
      <c r="K127" s="5">
        <v>0</v>
      </c>
      <c r="L127" s="5">
        <v>0</v>
      </c>
      <c r="M127" s="5">
        <v>0</v>
      </c>
      <c r="N127" s="14">
        <v>0</v>
      </c>
      <c r="O127" s="5">
        <v>0</v>
      </c>
      <c r="P127" s="5">
        <v>0</v>
      </c>
      <c r="Q127" s="5">
        <v>0</v>
      </c>
      <c r="R127" s="14">
        <v>0</v>
      </c>
      <c r="S127" s="5">
        <v>0</v>
      </c>
      <c r="T127" s="5">
        <v>0</v>
      </c>
      <c r="U127" s="5">
        <v>0</v>
      </c>
      <c r="V127" s="14">
        <v>0</v>
      </c>
      <c r="W127" s="5">
        <v>332840</v>
      </c>
      <c r="X127" s="5">
        <f>AVERAGE(W127,Y127:Z127)</f>
        <v>359340</v>
      </c>
      <c r="Y127" s="5">
        <v>326100</v>
      </c>
      <c r="Z127" s="14">
        <v>419080</v>
      </c>
      <c r="AA127" s="5">
        <v>0</v>
      </c>
      <c r="AB127" s="5">
        <v>0</v>
      </c>
      <c r="AC127" s="5">
        <v>0</v>
      </c>
      <c r="AD127" s="14">
        <v>282560</v>
      </c>
      <c r="AE127" s="5">
        <v>292000</v>
      </c>
      <c r="AF127" s="5">
        <v>0</v>
      </c>
      <c r="AG127" s="5">
        <v>0</v>
      </c>
      <c r="AH127" s="14">
        <v>0</v>
      </c>
      <c r="AI127" s="5">
        <f>AVERAGE(AJ127:AL127)</f>
        <v>311953.33333333331</v>
      </c>
      <c r="AJ127" s="5">
        <v>296860</v>
      </c>
      <c r="AK127" s="5">
        <v>314880</v>
      </c>
      <c r="AL127" s="14">
        <v>324120</v>
      </c>
      <c r="AM127" s="5">
        <v>49.457999999999998</v>
      </c>
      <c r="AN127" s="5">
        <v>26</v>
      </c>
      <c r="AO127" s="5">
        <v>4</v>
      </c>
      <c r="AP127" s="5">
        <v>23.8</v>
      </c>
    </row>
    <row r="128" spans="1:42" x14ac:dyDescent="0.2">
      <c r="A128" s="5" t="s">
        <v>459</v>
      </c>
      <c r="B128" s="5" t="s">
        <v>2789</v>
      </c>
      <c r="C128" s="5">
        <f>AVERAGE(D128:F128)</f>
        <v>935826.66666666663</v>
      </c>
      <c r="D128" s="5">
        <v>833750</v>
      </c>
      <c r="E128" s="5">
        <v>823330</v>
      </c>
      <c r="F128" s="14">
        <v>1150400</v>
      </c>
      <c r="G128" s="5">
        <v>1885200</v>
      </c>
      <c r="H128" s="5">
        <v>1615900</v>
      </c>
      <c r="I128" s="5">
        <v>1781600</v>
      </c>
      <c r="J128" s="14">
        <v>1675900</v>
      </c>
      <c r="K128" s="5">
        <v>1588000</v>
      </c>
      <c r="L128" s="5">
        <v>1315500</v>
      </c>
      <c r="M128" s="5">
        <v>1215900</v>
      </c>
      <c r="N128" s="14">
        <v>1569700</v>
      </c>
      <c r="O128" s="5">
        <v>1346400</v>
      </c>
      <c r="P128" s="5">
        <v>1250700</v>
      </c>
      <c r="Q128" s="5">
        <v>1293500</v>
      </c>
      <c r="R128" s="14">
        <v>1454100</v>
      </c>
      <c r="S128" s="5">
        <f>AVERAGE(T128:V128)</f>
        <v>979590</v>
      </c>
      <c r="T128" s="5">
        <v>1298900</v>
      </c>
      <c r="U128" s="5">
        <v>787300</v>
      </c>
      <c r="V128" s="14">
        <v>852570</v>
      </c>
      <c r="W128" s="5">
        <v>755940</v>
      </c>
      <c r="X128" s="5">
        <v>812660</v>
      </c>
      <c r="Y128" s="5">
        <v>903690</v>
      </c>
      <c r="Z128" s="14">
        <v>1242200</v>
      </c>
      <c r="AA128" s="5">
        <f>AVERAGE(AB128:AD128)</f>
        <v>1304660</v>
      </c>
      <c r="AB128" s="5">
        <v>1375500</v>
      </c>
      <c r="AC128" s="5">
        <v>1601800</v>
      </c>
      <c r="AD128" s="14">
        <v>936680</v>
      </c>
      <c r="AE128" s="5">
        <v>1098200</v>
      </c>
      <c r="AF128" s="5">
        <v>1790800</v>
      </c>
      <c r="AG128" s="5">
        <v>1430800</v>
      </c>
      <c r="AH128" s="14">
        <v>931130</v>
      </c>
      <c r="AI128" s="5">
        <v>1032500</v>
      </c>
      <c r="AJ128" s="5">
        <v>698300</v>
      </c>
      <c r="AK128" s="5">
        <f>AVERAGE(AI128:AJ128,AL128)</f>
        <v>831706.66666666663</v>
      </c>
      <c r="AL128" s="14">
        <v>764320</v>
      </c>
      <c r="AM128" s="5">
        <v>22.648</v>
      </c>
      <c r="AN128" s="5">
        <v>107</v>
      </c>
      <c r="AO128" s="5">
        <v>9</v>
      </c>
      <c r="AP128" s="5">
        <v>30.4</v>
      </c>
    </row>
    <row r="129" spans="1:42" x14ac:dyDescent="0.2">
      <c r="A129" s="5" t="s">
        <v>463</v>
      </c>
      <c r="B129" s="5" t="s">
        <v>2791</v>
      </c>
      <c r="C129" s="5">
        <v>0</v>
      </c>
      <c r="D129" s="5">
        <v>444220</v>
      </c>
      <c r="E129" s="5">
        <v>0</v>
      </c>
      <c r="F129" s="14">
        <v>0</v>
      </c>
      <c r="G129" s="5">
        <v>0</v>
      </c>
      <c r="H129" s="5">
        <v>0</v>
      </c>
      <c r="I129" s="5">
        <v>0</v>
      </c>
      <c r="J129" s="14">
        <v>373560</v>
      </c>
      <c r="K129" s="5">
        <v>0</v>
      </c>
      <c r="L129" s="5">
        <v>0</v>
      </c>
      <c r="M129" s="5">
        <v>0</v>
      </c>
      <c r="N129" s="14">
        <v>0</v>
      </c>
      <c r="O129" s="5">
        <v>944660</v>
      </c>
      <c r="P129" s="5">
        <v>873350</v>
      </c>
      <c r="Q129" s="5">
        <v>754000</v>
      </c>
      <c r="R129" s="14">
        <v>734960</v>
      </c>
      <c r="S129" s="5">
        <v>0</v>
      </c>
      <c r="T129" s="5">
        <v>0</v>
      </c>
      <c r="U129" s="5">
        <v>0</v>
      </c>
      <c r="V129" s="14">
        <v>0</v>
      </c>
      <c r="W129" s="5">
        <v>719500</v>
      </c>
      <c r="X129" s="5">
        <v>1561400</v>
      </c>
      <c r="Y129" s="5">
        <v>1389100</v>
      </c>
      <c r="Z129" s="14">
        <v>1129200</v>
      </c>
      <c r="AA129" s="5">
        <v>0</v>
      </c>
      <c r="AB129" s="5">
        <v>0</v>
      </c>
      <c r="AC129" s="5">
        <v>0</v>
      </c>
      <c r="AD129" s="14">
        <v>650370</v>
      </c>
      <c r="AE129" s="5">
        <v>1836100</v>
      </c>
      <c r="AF129" s="5">
        <v>840310</v>
      </c>
      <c r="AG129" s="5">
        <v>609600</v>
      </c>
      <c r="AH129" s="14">
        <v>972180</v>
      </c>
      <c r="AI129" s="5">
        <v>817940</v>
      </c>
      <c r="AJ129" s="5">
        <v>1990700</v>
      </c>
      <c r="AK129" s="5">
        <v>1562000</v>
      </c>
      <c r="AL129" s="14">
        <v>1485000</v>
      </c>
      <c r="AM129" s="5">
        <v>113.51</v>
      </c>
      <c r="AN129" s="5">
        <v>75</v>
      </c>
      <c r="AO129" s="5">
        <v>9</v>
      </c>
      <c r="AP129" s="5">
        <v>29.2</v>
      </c>
    </row>
    <row r="130" spans="1:42" x14ac:dyDescent="0.2">
      <c r="A130" s="5" t="s">
        <v>467</v>
      </c>
      <c r="B130" s="5" t="s">
        <v>2780</v>
      </c>
      <c r="C130" s="5">
        <v>11158000</v>
      </c>
      <c r="D130" s="5">
        <v>7787800</v>
      </c>
      <c r="E130" s="5">
        <v>8419700</v>
      </c>
      <c r="F130" s="14">
        <v>8274500</v>
      </c>
      <c r="G130" s="5">
        <v>6249500</v>
      </c>
      <c r="H130" s="5">
        <v>6652500</v>
      </c>
      <c r="I130" s="5">
        <v>7941500</v>
      </c>
      <c r="J130" s="14">
        <v>7175800</v>
      </c>
      <c r="K130" s="5">
        <v>8112800</v>
      </c>
      <c r="L130" s="5">
        <v>6673800</v>
      </c>
      <c r="M130" s="5">
        <v>9213400</v>
      </c>
      <c r="N130" s="14">
        <v>5998500</v>
      </c>
      <c r="O130" s="5">
        <v>9770700</v>
      </c>
      <c r="P130" s="5">
        <v>7845200</v>
      </c>
      <c r="Q130" s="5">
        <v>5829600</v>
      </c>
      <c r="R130" s="14">
        <v>9008100</v>
      </c>
      <c r="S130" s="5">
        <v>7131700</v>
      </c>
      <c r="T130" s="5">
        <v>5953500</v>
      </c>
      <c r="U130" s="5">
        <v>8283200</v>
      </c>
      <c r="V130" s="14">
        <v>7925300</v>
      </c>
      <c r="W130" s="5">
        <v>6370900</v>
      </c>
      <c r="X130" s="5">
        <v>7473700</v>
      </c>
      <c r="Y130" s="5">
        <v>8558800</v>
      </c>
      <c r="Z130" s="14">
        <v>7407900</v>
      </c>
      <c r="AA130" s="5">
        <v>9393300</v>
      </c>
      <c r="AB130" s="5">
        <v>6947200</v>
      </c>
      <c r="AC130" s="5">
        <v>7585700</v>
      </c>
      <c r="AD130" s="14">
        <v>7741700</v>
      </c>
      <c r="AE130" s="5">
        <v>6694300</v>
      </c>
      <c r="AF130" s="5">
        <v>9665600</v>
      </c>
      <c r="AG130" s="5">
        <v>8428300</v>
      </c>
      <c r="AH130" s="14">
        <v>8508400</v>
      </c>
      <c r="AI130" s="5">
        <v>7295400</v>
      </c>
      <c r="AJ130" s="5">
        <v>7531900</v>
      </c>
      <c r="AK130" s="5">
        <v>6953500</v>
      </c>
      <c r="AL130" s="14">
        <v>5402700</v>
      </c>
      <c r="AM130" s="5">
        <v>154.05000000000001</v>
      </c>
      <c r="AN130" s="5">
        <v>258</v>
      </c>
      <c r="AO130" s="5">
        <v>11</v>
      </c>
      <c r="AP130" s="5">
        <v>48.7</v>
      </c>
    </row>
    <row r="131" spans="1:42" x14ac:dyDescent="0.2">
      <c r="A131" s="5" t="s">
        <v>468</v>
      </c>
      <c r="B131" s="5" t="s">
        <v>2758</v>
      </c>
      <c r="C131" s="5">
        <v>0</v>
      </c>
      <c r="D131" s="5">
        <v>0</v>
      </c>
      <c r="E131" s="5">
        <v>0</v>
      </c>
      <c r="F131" s="14">
        <v>0</v>
      </c>
      <c r="G131" s="5">
        <v>0</v>
      </c>
      <c r="H131" s="5">
        <v>0</v>
      </c>
      <c r="I131" s="5">
        <v>0</v>
      </c>
      <c r="J131" s="14">
        <v>0</v>
      </c>
      <c r="K131" s="5">
        <v>0</v>
      </c>
      <c r="L131" s="5">
        <v>0</v>
      </c>
      <c r="M131" s="5">
        <v>0</v>
      </c>
      <c r="N131" s="14">
        <v>0</v>
      </c>
      <c r="O131" s="5">
        <v>0</v>
      </c>
      <c r="P131" s="5">
        <v>0</v>
      </c>
      <c r="Q131" s="5">
        <v>0</v>
      </c>
      <c r="R131" s="14">
        <v>0</v>
      </c>
      <c r="S131" s="5">
        <v>0</v>
      </c>
      <c r="T131" s="5">
        <v>0</v>
      </c>
      <c r="U131" s="5">
        <v>0</v>
      </c>
      <c r="V131" s="14">
        <v>0</v>
      </c>
      <c r="W131" s="5">
        <f>AVERAGE(X131:Z131)</f>
        <v>781323.33333333337</v>
      </c>
      <c r="X131" s="5">
        <v>807320</v>
      </c>
      <c r="Y131" s="5">
        <v>622250</v>
      </c>
      <c r="Z131" s="14">
        <v>914400</v>
      </c>
      <c r="AA131" s="5">
        <v>0</v>
      </c>
      <c r="AB131" s="5">
        <v>0</v>
      </c>
      <c r="AC131" s="5">
        <v>0</v>
      </c>
      <c r="AD131" s="14">
        <v>0</v>
      </c>
      <c r="AE131" s="5">
        <v>811240</v>
      </c>
      <c r="AF131" s="5">
        <v>0</v>
      </c>
      <c r="AG131" s="5">
        <v>0</v>
      </c>
      <c r="AH131" s="14">
        <v>0</v>
      </c>
      <c r="AI131" s="5">
        <f>AVERAGE(AJ131:AL131)</f>
        <v>713776.66666666663</v>
      </c>
      <c r="AJ131" s="5">
        <v>786790</v>
      </c>
      <c r="AK131" s="5">
        <v>800980</v>
      </c>
      <c r="AL131" s="14">
        <v>553560</v>
      </c>
      <c r="AM131" s="5">
        <v>16.63</v>
      </c>
      <c r="AN131" s="5">
        <v>49</v>
      </c>
      <c r="AO131" s="5">
        <v>2</v>
      </c>
      <c r="AP131" s="5">
        <v>21.4</v>
      </c>
    </row>
    <row r="132" spans="1:42" x14ac:dyDescent="0.2">
      <c r="A132" s="5" t="s">
        <v>472</v>
      </c>
      <c r="B132" s="5" t="s">
        <v>2584</v>
      </c>
      <c r="C132" s="5">
        <v>0</v>
      </c>
      <c r="D132" s="5">
        <v>0</v>
      </c>
      <c r="E132" s="5">
        <v>0</v>
      </c>
      <c r="F132" s="14">
        <v>0</v>
      </c>
      <c r="G132" s="5">
        <v>0</v>
      </c>
      <c r="H132" s="5">
        <v>0</v>
      </c>
      <c r="I132" s="5">
        <v>0</v>
      </c>
      <c r="J132" s="14">
        <v>0</v>
      </c>
      <c r="K132" s="5">
        <v>0</v>
      </c>
      <c r="L132" s="5">
        <v>0</v>
      </c>
      <c r="M132" s="5">
        <v>0</v>
      </c>
      <c r="N132" s="14">
        <v>0</v>
      </c>
      <c r="O132" s="5">
        <v>0</v>
      </c>
      <c r="P132" s="5">
        <v>0</v>
      </c>
      <c r="Q132" s="5">
        <v>0</v>
      </c>
      <c r="R132" s="14">
        <v>0</v>
      </c>
      <c r="S132" s="5">
        <v>0</v>
      </c>
      <c r="T132" s="5">
        <v>0</v>
      </c>
      <c r="U132" s="5">
        <v>0</v>
      </c>
      <c r="V132" s="14">
        <v>0</v>
      </c>
      <c r="W132" s="5">
        <v>134130</v>
      </c>
      <c r="X132" s="5">
        <v>158500</v>
      </c>
      <c r="Y132" s="5">
        <v>91574</v>
      </c>
      <c r="Z132" s="14">
        <f>AVERAGE(W132:Y132)</f>
        <v>128068</v>
      </c>
      <c r="AA132" s="5">
        <v>0</v>
      </c>
      <c r="AB132" s="5">
        <v>0</v>
      </c>
      <c r="AC132" s="5">
        <v>0</v>
      </c>
      <c r="AD132" s="14">
        <v>0</v>
      </c>
      <c r="AE132" s="5">
        <v>119700</v>
      </c>
      <c r="AF132" s="5">
        <v>0</v>
      </c>
      <c r="AG132" s="5">
        <v>0</v>
      </c>
      <c r="AH132" s="14">
        <v>0</v>
      </c>
      <c r="AI132" s="5">
        <v>0</v>
      </c>
      <c r="AJ132" s="5">
        <v>100460</v>
      </c>
      <c r="AK132" s="5">
        <v>0</v>
      </c>
      <c r="AL132" s="14">
        <v>0</v>
      </c>
      <c r="AM132" s="5">
        <v>4.5227000000000004</v>
      </c>
      <c r="AN132" s="5">
        <v>14</v>
      </c>
      <c r="AO132" s="5">
        <v>1</v>
      </c>
      <c r="AP132" s="5">
        <v>40.299999999999997</v>
      </c>
    </row>
    <row r="133" spans="1:42" x14ac:dyDescent="0.2">
      <c r="A133" s="5" t="s">
        <v>482</v>
      </c>
      <c r="B133" s="5" t="s">
        <v>2795</v>
      </c>
      <c r="C133" s="5">
        <v>5177900</v>
      </c>
      <c r="D133" s="5">
        <v>6204900</v>
      </c>
      <c r="E133" s="5">
        <v>5946900</v>
      </c>
      <c r="F133" s="14">
        <v>5619500</v>
      </c>
      <c r="G133" s="5">
        <v>4074600</v>
      </c>
      <c r="H133" s="5">
        <v>4808300</v>
      </c>
      <c r="I133" s="5">
        <v>4229000</v>
      </c>
      <c r="J133" s="14">
        <v>4939900</v>
      </c>
      <c r="K133" s="5">
        <v>4584000</v>
      </c>
      <c r="L133" s="5">
        <v>4189100</v>
      </c>
      <c r="M133" s="5">
        <v>5372800</v>
      </c>
      <c r="N133" s="14">
        <v>4811900</v>
      </c>
      <c r="O133" s="5">
        <v>5705100</v>
      </c>
      <c r="P133" s="5">
        <v>6032700</v>
      </c>
      <c r="Q133" s="5">
        <v>4951300</v>
      </c>
      <c r="R133" s="14">
        <v>5768100</v>
      </c>
      <c r="S133" s="5">
        <v>5855200</v>
      </c>
      <c r="T133" s="5">
        <v>5719500</v>
      </c>
      <c r="U133" s="5">
        <v>4945000</v>
      </c>
      <c r="V133" s="14">
        <v>6480000</v>
      </c>
      <c r="W133" s="5">
        <v>4676600</v>
      </c>
      <c r="X133" s="5">
        <v>4591800</v>
      </c>
      <c r="Y133" s="5">
        <v>4483100</v>
      </c>
      <c r="Z133" s="14">
        <v>4356700</v>
      </c>
      <c r="AA133" s="5">
        <v>5948900</v>
      </c>
      <c r="AB133" s="5">
        <v>5973500</v>
      </c>
      <c r="AC133" s="5">
        <v>4107500</v>
      </c>
      <c r="AD133" s="14">
        <v>7171100</v>
      </c>
      <c r="AE133" s="5">
        <v>4534300</v>
      </c>
      <c r="AF133" s="5">
        <v>5020900</v>
      </c>
      <c r="AG133" s="5">
        <v>4828100</v>
      </c>
      <c r="AH133" s="14">
        <v>5084900</v>
      </c>
      <c r="AI133" s="5">
        <v>4748700</v>
      </c>
      <c r="AJ133" s="5">
        <v>4893100</v>
      </c>
      <c r="AK133" s="5">
        <v>4584800</v>
      </c>
      <c r="AL133" s="14">
        <v>4584500</v>
      </c>
      <c r="AM133" s="5">
        <v>323.31</v>
      </c>
      <c r="AN133" s="5">
        <v>289</v>
      </c>
      <c r="AO133" s="5">
        <v>9</v>
      </c>
      <c r="AP133" s="5">
        <v>54.9</v>
      </c>
    </row>
    <row r="134" spans="1:42" x14ac:dyDescent="0.2">
      <c r="A134" s="5" t="s">
        <v>491</v>
      </c>
      <c r="B134" s="5" t="s">
        <v>2683</v>
      </c>
      <c r="C134" s="5">
        <v>2395200</v>
      </c>
      <c r="D134" s="5">
        <v>3975600</v>
      </c>
      <c r="E134" s="5">
        <v>4180000</v>
      </c>
      <c r="F134" s="14">
        <v>3844800</v>
      </c>
      <c r="G134" s="5">
        <v>4910200</v>
      </c>
      <c r="H134" s="5">
        <v>5457300</v>
      </c>
      <c r="I134" s="5">
        <v>4793900</v>
      </c>
      <c r="J134" s="14">
        <v>4658100</v>
      </c>
      <c r="K134" s="5">
        <v>4895600</v>
      </c>
      <c r="L134" s="5">
        <v>5105500</v>
      </c>
      <c r="M134" s="5">
        <v>4310200</v>
      </c>
      <c r="N134" s="14">
        <v>4427600</v>
      </c>
      <c r="O134" s="5">
        <v>5358700</v>
      </c>
      <c r="P134" s="5">
        <v>5277600</v>
      </c>
      <c r="Q134" s="5">
        <v>4696100</v>
      </c>
      <c r="R134" s="14">
        <v>4840800</v>
      </c>
      <c r="S134" s="5">
        <v>4369300</v>
      </c>
      <c r="T134" s="5">
        <v>3963100</v>
      </c>
      <c r="U134" s="5">
        <v>4521100</v>
      </c>
      <c r="V134" s="14">
        <v>3614900</v>
      </c>
      <c r="W134" s="5">
        <v>5075500</v>
      </c>
      <c r="X134" s="5">
        <v>4899400</v>
      </c>
      <c r="Y134" s="5">
        <v>4527200</v>
      </c>
      <c r="Z134" s="14">
        <v>5077900</v>
      </c>
      <c r="AA134" s="5">
        <v>5125200</v>
      </c>
      <c r="AB134" s="5">
        <v>6753700</v>
      </c>
      <c r="AC134" s="5">
        <v>6444900</v>
      </c>
      <c r="AD134" s="14">
        <v>7092900</v>
      </c>
      <c r="AE134" s="5">
        <v>3950200</v>
      </c>
      <c r="AF134" s="5">
        <v>5792100</v>
      </c>
      <c r="AG134" s="5">
        <v>4932200</v>
      </c>
      <c r="AH134" s="14">
        <v>5338400</v>
      </c>
      <c r="AI134" s="5">
        <v>5494300</v>
      </c>
      <c r="AJ134" s="5">
        <v>4308300</v>
      </c>
      <c r="AK134" s="5">
        <v>4556600</v>
      </c>
      <c r="AL134" s="14">
        <v>4436400</v>
      </c>
      <c r="AM134" s="5">
        <v>323.31</v>
      </c>
      <c r="AN134" s="5">
        <v>294</v>
      </c>
      <c r="AO134" s="5">
        <v>11</v>
      </c>
      <c r="AP134" s="5">
        <v>26</v>
      </c>
    </row>
    <row r="135" spans="1:42" x14ac:dyDescent="0.2">
      <c r="A135" s="5" t="s">
        <v>492</v>
      </c>
      <c r="B135" s="5" t="s">
        <v>2801</v>
      </c>
      <c r="C135" s="5">
        <f>AVERAGE(D135:F135)</f>
        <v>1417766.6666666667</v>
      </c>
      <c r="D135" s="5">
        <v>1532600</v>
      </c>
      <c r="E135" s="5">
        <v>1423900</v>
      </c>
      <c r="F135" s="14">
        <v>1296800</v>
      </c>
      <c r="G135" s="5">
        <v>1144900</v>
      </c>
      <c r="H135" s="5">
        <v>1129200</v>
      </c>
      <c r="I135" s="5">
        <v>992000</v>
      </c>
      <c r="J135" s="14">
        <v>1106900</v>
      </c>
      <c r="K135" s="5">
        <v>751970</v>
      </c>
      <c r="L135" s="5">
        <v>961560</v>
      </c>
      <c r="M135" s="5">
        <v>1158600</v>
      </c>
      <c r="N135" s="14">
        <v>1010600</v>
      </c>
      <c r="O135" s="5">
        <v>1091200</v>
      </c>
      <c r="P135" s="5">
        <v>1313600</v>
      </c>
      <c r="Q135" s="5">
        <v>1181000</v>
      </c>
      <c r="R135" s="14">
        <v>1110900</v>
      </c>
      <c r="S135" s="5">
        <v>1288500</v>
      </c>
      <c r="T135" s="5">
        <v>1150600</v>
      </c>
      <c r="U135" s="5">
        <v>1026000</v>
      </c>
      <c r="V135" s="14">
        <v>1086600</v>
      </c>
      <c r="W135" s="5">
        <v>1059700</v>
      </c>
      <c r="X135" s="5">
        <v>967600</v>
      </c>
      <c r="Y135" s="5">
        <v>1109900</v>
      </c>
      <c r="Z135" s="14">
        <v>1073200</v>
      </c>
      <c r="AA135" s="5">
        <v>1259400</v>
      </c>
      <c r="AB135" s="5">
        <v>1276400</v>
      </c>
      <c r="AC135" s="5">
        <v>1088900</v>
      </c>
      <c r="AD135" s="14">
        <v>1540100</v>
      </c>
      <c r="AE135" s="5">
        <v>901420</v>
      </c>
      <c r="AF135" s="5">
        <v>1394500</v>
      </c>
      <c r="AG135" s="5">
        <v>1496800</v>
      </c>
      <c r="AH135" s="14">
        <v>1316500</v>
      </c>
      <c r="AI135" s="5">
        <v>1494100</v>
      </c>
      <c r="AJ135" s="5">
        <v>1047200</v>
      </c>
      <c r="AK135" s="5">
        <v>1004000</v>
      </c>
      <c r="AL135" s="14">
        <v>932030</v>
      </c>
      <c r="AM135" s="5">
        <v>323.31</v>
      </c>
      <c r="AN135" s="5">
        <v>192</v>
      </c>
      <c r="AO135" s="5">
        <v>10</v>
      </c>
      <c r="AP135" s="5">
        <v>9.6999999999999993</v>
      </c>
    </row>
    <row r="136" spans="1:42" x14ac:dyDescent="0.2">
      <c r="A136" s="5" t="s">
        <v>500</v>
      </c>
      <c r="B136" s="5" t="s">
        <v>2639</v>
      </c>
      <c r="C136" s="5">
        <v>2146500</v>
      </c>
      <c r="D136" s="5">
        <v>8243900</v>
      </c>
      <c r="E136" s="5">
        <v>7084200</v>
      </c>
      <c r="F136" s="14">
        <v>5900300</v>
      </c>
      <c r="G136" s="5">
        <v>4166200</v>
      </c>
      <c r="H136" s="5">
        <v>4066300</v>
      </c>
      <c r="I136" s="5">
        <v>3818100</v>
      </c>
      <c r="J136" s="14">
        <v>5696000</v>
      </c>
      <c r="K136" s="5">
        <v>4838100</v>
      </c>
      <c r="L136" s="5">
        <v>5002600</v>
      </c>
      <c r="M136" s="5">
        <v>6288300</v>
      </c>
      <c r="N136" s="14">
        <v>6445300</v>
      </c>
      <c r="O136" s="5">
        <v>3838700</v>
      </c>
      <c r="P136" s="5">
        <v>4155700</v>
      </c>
      <c r="Q136" s="5">
        <v>3615000</v>
      </c>
      <c r="R136" s="14">
        <v>3476200</v>
      </c>
      <c r="S136" s="5">
        <v>5568400</v>
      </c>
      <c r="T136" s="5">
        <v>5694800</v>
      </c>
      <c r="U136" s="5">
        <v>6150400</v>
      </c>
      <c r="V136" s="14">
        <v>5574800</v>
      </c>
      <c r="W136" s="5">
        <v>4951300</v>
      </c>
      <c r="X136" s="5">
        <v>5115600</v>
      </c>
      <c r="Y136" s="5">
        <v>4802900</v>
      </c>
      <c r="Z136" s="14">
        <v>6254000</v>
      </c>
      <c r="AA136" s="5">
        <v>5469800</v>
      </c>
      <c r="AB136" s="5">
        <f>AVERAGE(AA136,AC136:AD136)</f>
        <v>4911033.333333333</v>
      </c>
      <c r="AC136" s="5">
        <v>5920900</v>
      </c>
      <c r="AD136" s="14">
        <v>3342400</v>
      </c>
      <c r="AE136" s="5">
        <v>7916200</v>
      </c>
      <c r="AF136" s="5">
        <v>3857700</v>
      </c>
      <c r="AG136" s="5">
        <v>4532400</v>
      </c>
      <c r="AH136" s="14">
        <v>4116000</v>
      </c>
      <c r="AI136" s="5">
        <v>4646700</v>
      </c>
      <c r="AJ136" s="5">
        <v>9846700</v>
      </c>
      <c r="AK136" s="5">
        <v>8762900</v>
      </c>
      <c r="AL136" s="14">
        <v>8949200</v>
      </c>
      <c r="AM136" s="5">
        <v>153.53</v>
      </c>
      <c r="AN136" s="5">
        <v>131</v>
      </c>
      <c r="AO136" s="5">
        <v>9</v>
      </c>
      <c r="AP136" s="5">
        <v>31.5</v>
      </c>
    </row>
    <row r="137" spans="1:42" x14ac:dyDescent="0.2">
      <c r="A137" s="5" t="s">
        <v>501</v>
      </c>
      <c r="B137" s="5" t="s">
        <v>2804</v>
      </c>
      <c r="C137" s="5">
        <v>0</v>
      </c>
      <c r="D137" s="5">
        <v>0</v>
      </c>
      <c r="E137" s="5">
        <v>0</v>
      </c>
      <c r="F137" s="14">
        <v>0</v>
      </c>
      <c r="G137" s="5">
        <v>0</v>
      </c>
      <c r="H137" s="5">
        <v>0</v>
      </c>
      <c r="I137" s="5">
        <v>0</v>
      </c>
      <c r="J137" s="14">
        <v>0</v>
      </c>
      <c r="K137" s="5">
        <v>0</v>
      </c>
      <c r="L137" s="5">
        <v>0</v>
      </c>
      <c r="M137" s="5">
        <v>0</v>
      </c>
      <c r="N137" s="14">
        <v>0</v>
      </c>
      <c r="O137" s="5">
        <v>0</v>
      </c>
      <c r="P137" s="5">
        <v>0</v>
      </c>
      <c r="Q137" s="5">
        <v>0</v>
      </c>
      <c r="R137" s="14">
        <v>0</v>
      </c>
      <c r="S137" s="5">
        <v>0</v>
      </c>
      <c r="T137" s="5">
        <v>0</v>
      </c>
      <c r="U137" s="5">
        <v>0</v>
      </c>
      <c r="V137" s="14">
        <v>0</v>
      </c>
      <c r="W137" s="5">
        <v>0</v>
      </c>
      <c r="X137" s="5">
        <v>200590</v>
      </c>
      <c r="Y137" s="5">
        <v>0</v>
      </c>
      <c r="Z137" s="14">
        <v>0</v>
      </c>
      <c r="AA137" s="5">
        <v>0</v>
      </c>
      <c r="AB137" s="5">
        <v>0</v>
      </c>
      <c r="AC137" s="5">
        <v>0</v>
      </c>
      <c r="AD137" s="14">
        <v>0</v>
      </c>
      <c r="AE137" s="5">
        <v>0</v>
      </c>
      <c r="AF137" s="5">
        <v>0</v>
      </c>
      <c r="AG137" s="5">
        <v>0</v>
      </c>
      <c r="AH137" s="14">
        <v>0</v>
      </c>
      <c r="AI137" s="5">
        <f>AVERAGE(AJ137:AL137)</f>
        <v>464476.66666666669</v>
      </c>
      <c r="AJ137" s="5">
        <v>369950</v>
      </c>
      <c r="AK137" s="5">
        <v>453740</v>
      </c>
      <c r="AL137" s="14">
        <v>569740</v>
      </c>
      <c r="AM137" s="5">
        <v>11.368</v>
      </c>
      <c r="AN137" s="5">
        <v>10</v>
      </c>
      <c r="AO137" s="5">
        <v>2</v>
      </c>
      <c r="AP137" s="5">
        <v>6.6</v>
      </c>
    </row>
    <row r="138" spans="1:42" x14ac:dyDescent="0.2">
      <c r="A138" s="5" t="s">
        <v>507</v>
      </c>
      <c r="B138" s="5" t="s">
        <v>2806</v>
      </c>
      <c r="C138" s="5">
        <f>AVERAGE(D138:F138)</f>
        <v>2536266.6666666665</v>
      </c>
      <c r="D138" s="5">
        <v>2776300</v>
      </c>
      <c r="E138" s="5">
        <v>2291200</v>
      </c>
      <c r="F138" s="14">
        <v>2541300</v>
      </c>
      <c r="G138" s="5">
        <v>1430200</v>
      </c>
      <c r="H138" s="5">
        <v>1313200</v>
      </c>
      <c r="I138" s="5">
        <v>1751400</v>
      </c>
      <c r="J138" s="14">
        <v>1411100</v>
      </c>
      <c r="K138" s="5">
        <v>2483800</v>
      </c>
      <c r="L138" s="5">
        <v>1677300</v>
      </c>
      <c r="M138" s="5">
        <v>2448100</v>
      </c>
      <c r="N138" s="14">
        <v>1817100</v>
      </c>
      <c r="O138" s="5">
        <v>0</v>
      </c>
      <c r="P138" s="5">
        <v>0</v>
      </c>
      <c r="Q138" s="5">
        <v>0</v>
      </c>
      <c r="R138" s="14">
        <v>0</v>
      </c>
      <c r="S138" s="5">
        <v>1606300</v>
      </c>
      <c r="T138" s="5">
        <v>944050</v>
      </c>
      <c r="U138" s="5">
        <v>958020</v>
      </c>
      <c r="V138" s="14">
        <f>AVERAGE(S138:U138)</f>
        <v>1169456.6666666667</v>
      </c>
      <c r="W138" s="5">
        <v>0</v>
      </c>
      <c r="X138" s="5">
        <v>0</v>
      </c>
      <c r="Y138" s="5">
        <v>0</v>
      </c>
      <c r="Z138" s="14">
        <v>0</v>
      </c>
      <c r="AA138" s="5">
        <v>0</v>
      </c>
      <c r="AB138" s="5">
        <v>0</v>
      </c>
      <c r="AC138" s="5">
        <v>1448700</v>
      </c>
      <c r="AD138" s="14">
        <v>0</v>
      </c>
      <c r="AE138" s="5">
        <v>0</v>
      </c>
      <c r="AF138" s="5">
        <v>0</v>
      </c>
      <c r="AG138" s="5">
        <v>0</v>
      </c>
      <c r="AH138" s="14">
        <v>0</v>
      </c>
      <c r="AI138" s="5">
        <v>0</v>
      </c>
      <c r="AJ138" s="5">
        <v>0</v>
      </c>
      <c r="AK138" s="5">
        <v>0</v>
      </c>
      <c r="AL138" s="14">
        <v>0</v>
      </c>
      <c r="AM138" s="5">
        <v>23.98</v>
      </c>
      <c r="AN138" s="5">
        <v>63</v>
      </c>
      <c r="AO138" s="5">
        <v>5</v>
      </c>
      <c r="AP138" s="5">
        <v>32</v>
      </c>
    </row>
    <row r="139" spans="1:42" x14ac:dyDescent="0.2">
      <c r="A139" s="5" t="s">
        <v>510</v>
      </c>
      <c r="B139" s="5" t="s">
        <v>2806</v>
      </c>
      <c r="C139" s="5">
        <v>0</v>
      </c>
      <c r="D139" s="5">
        <v>0</v>
      </c>
      <c r="E139" s="5">
        <v>0</v>
      </c>
      <c r="F139" s="14">
        <v>0</v>
      </c>
      <c r="G139" s="5">
        <v>0</v>
      </c>
      <c r="H139" s="5">
        <v>0</v>
      </c>
      <c r="I139" s="5">
        <v>0</v>
      </c>
      <c r="J139" s="14">
        <v>291220</v>
      </c>
      <c r="K139" s="5">
        <v>312920</v>
      </c>
      <c r="L139" s="5">
        <v>332870</v>
      </c>
      <c r="M139" s="5">
        <v>377940</v>
      </c>
      <c r="N139" s="14">
        <v>296880</v>
      </c>
      <c r="O139" s="5">
        <v>0</v>
      </c>
      <c r="P139" s="5">
        <v>0</v>
      </c>
      <c r="Q139" s="5">
        <v>0</v>
      </c>
      <c r="R139" s="14">
        <v>0</v>
      </c>
      <c r="S139" s="5">
        <v>0</v>
      </c>
      <c r="T139" s="5">
        <v>0</v>
      </c>
      <c r="U139" s="5">
        <v>0</v>
      </c>
      <c r="V139" s="14">
        <v>0</v>
      </c>
      <c r="W139" s="5">
        <v>344320</v>
      </c>
      <c r="X139" s="5">
        <v>0</v>
      </c>
      <c r="Y139" s="5">
        <v>0</v>
      </c>
      <c r="Z139" s="14">
        <v>0</v>
      </c>
      <c r="AA139" s="5">
        <v>0</v>
      </c>
      <c r="AB139" s="5">
        <v>0</v>
      </c>
      <c r="AC139" s="5">
        <v>0</v>
      </c>
      <c r="AD139" s="14">
        <v>405860</v>
      </c>
      <c r="AE139" s="5">
        <v>0</v>
      </c>
      <c r="AF139" s="5">
        <v>0</v>
      </c>
      <c r="AG139" s="5">
        <v>0</v>
      </c>
      <c r="AH139" s="14">
        <v>436670</v>
      </c>
      <c r="AI139" s="5">
        <v>0</v>
      </c>
      <c r="AJ139" s="5">
        <v>0</v>
      </c>
      <c r="AK139" s="5">
        <v>0</v>
      </c>
      <c r="AL139" s="14">
        <v>0</v>
      </c>
      <c r="AM139" s="5">
        <v>7.1163999999999996</v>
      </c>
      <c r="AN139" s="5">
        <v>34</v>
      </c>
      <c r="AO139" s="5">
        <v>2</v>
      </c>
      <c r="AP139" s="5">
        <v>14</v>
      </c>
    </row>
    <row r="140" spans="1:42" x14ac:dyDescent="0.2">
      <c r="A140" s="5" t="s">
        <v>517</v>
      </c>
      <c r="B140" s="5" t="s">
        <v>2809</v>
      </c>
      <c r="C140" s="5">
        <v>0</v>
      </c>
      <c r="D140" s="5">
        <v>4278700</v>
      </c>
      <c r="E140" s="5">
        <v>3620100</v>
      </c>
      <c r="F140" s="14">
        <v>3821200</v>
      </c>
      <c r="G140" s="5">
        <v>3901200</v>
      </c>
      <c r="H140" s="5">
        <v>4055300</v>
      </c>
      <c r="I140" s="5">
        <v>4051400</v>
      </c>
      <c r="J140" s="14">
        <v>3520000</v>
      </c>
      <c r="K140" s="5">
        <v>4127400</v>
      </c>
      <c r="L140" s="5">
        <v>4456300</v>
      </c>
      <c r="M140" s="5">
        <v>3999500</v>
      </c>
      <c r="N140" s="14">
        <v>3459000</v>
      </c>
      <c r="O140" s="5">
        <v>4525000</v>
      </c>
      <c r="P140" s="5">
        <v>4198100</v>
      </c>
      <c r="Q140" s="5">
        <v>3281400</v>
      </c>
      <c r="R140" s="14">
        <v>4587700</v>
      </c>
      <c r="S140" s="5">
        <v>4199500</v>
      </c>
      <c r="T140" s="5">
        <v>3487200</v>
      </c>
      <c r="U140" s="5">
        <v>5467100</v>
      </c>
      <c r="V140" s="14">
        <v>3760500</v>
      </c>
      <c r="W140" s="5">
        <v>4001000</v>
      </c>
      <c r="X140" s="5">
        <v>5777300</v>
      </c>
      <c r="Y140" s="5">
        <v>3694700</v>
      </c>
      <c r="Z140" s="14">
        <v>4839200</v>
      </c>
      <c r="AA140" s="5">
        <v>5494200</v>
      </c>
      <c r="AB140" s="5">
        <v>4087100</v>
      </c>
      <c r="AC140" s="5">
        <v>4498100</v>
      </c>
      <c r="AD140" s="14">
        <v>4459300</v>
      </c>
      <c r="AE140" s="5">
        <v>3833100</v>
      </c>
      <c r="AF140" s="5">
        <v>4327900</v>
      </c>
      <c r="AG140" s="5">
        <v>3815200</v>
      </c>
      <c r="AH140" s="14">
        <v>3634800</v>
      </c>
      <c r="AI140" s="5">
        <v>4754400</v>
      </c>
      <c r="AJ140" s="5">
        <v>5434100</v>
      </c>
      <c r="AK140" s="5">
        <v>4732200</v>
      </c>
      <c r="AL140" s="14">
        <v>4445400</v>
      </c>
      <c r="AM140" s="5">
        <v>53.314999999999998</v>
      </c>
      <c r="AN140" s="5">
        <v>238</v>
      </c>
      <c r="AO140" s="5">
        <v>8</v>
      </c>
      <c r="AP140" s="5">
        <v>33.299999999999997</v>
      </c>
    </row>
    <row r="141" spans="1:42" x14ac:dyDescent="0.2">
      <c r="A141" s="5" t="s">
        <v>520</v>
      </c>
      <c r="B141" s="5" t="s">
        <v>2812</v>
      </c>
      <c r="C141" s="5">
        <v>4243900</v>
      </c>
      <c r="D141" s="5">
        <v>3787000</v>
      </c>
      <c r="E141" s="5">
        <v>3858100</v>
      </c>
      <c r="F141" s="14">
        <v>3786600</v>
      </c>
      <c r="G141" s="5">
        <v>3401500</v>
      </c>
      <c r="H141" s="5">
        <v>3810300</v>
      </c>
      <c r="I141" s="5">
        <v>4253800</v>
      </c>
      <c r="J141" s="14">
        <v>4651600</v>
      </c>
      <c r="K141" s="5">
        <v>4657700</v>
      </c>
      <c r="L141" s="5">
        <v>3553400</v>
      </c>
      <c r="M141" s="5">
        <v>1276800</v>
      </c>
      <c r="N141" s="14">
        <v>4041500</v>
      </c>
      <c r="O141" s="5">
        <v>3691400</v>
      </c>
      <c r="P141" s="5">
        <v>5153200</v>
      </c>
      <c r="Q141" s="5">
        <v>3173000</v>
      </c>
      <c r="R141" s="14">
        <v>1797600</v>
      </c>
      <c r="S141" s="5">
        <v>4128500</v>
      </c>
      <c r="T141" s="5">
        <v>4876700</v>
      </c>
      <c r="U141" s="5">
        <v>2557700</v>
      </c>
      <c r="V141" s="14">
        <v>3546800</v>
      </c>
      <c r="W141" s="5">
        <v>3660100</v>
      </c>
      <c r="X141" s="5">
        <v>2795500</v>
      </c>
      <c r="Y141" s="5">
        <v>2769900</v>
      </c>
      <c r="Z141" s="14">
        <v>3083200</v>
      </c>
      <c r="AA141" s="5">
        <v>3733400</v>
      </c>
      <c r="AB141" s="5">
        <v>4229000</v>
      </c>
      <c r="AC141" s="5">
        <v>1946700</v>
      </c>
      <c r="AD141" s="14">
        <v>4171800</v>
      </c>
      <c r="AE141" s="5">
        <v>2460400</v>
      </c>
      <c r="AF141" s="5">
        <v>3965600</v>
      </c>
      <c r="AG141" s="5">
        <v>3766900</v>
      </c>
      <c r="AH141" s="14">
        <v>2451800</v>
      </c>
      <c r="AI141" s="5">
        <v>3442800</v>
      </c>
      <c r="AJ141" s="5">
        <v>2099700</v>
      </c>
      <c r="AK141" s="5">
        <v>2305700</v>
      </c>
      <c r="AL141" s="14">
        <v>2901600</v>
      </c>
      <c r="AM141" s="5">
        <v>306.27999999999997</v>
      </c>
      <c r="AN141" s="5">
        <v>173</v>
      </c>
      <c r="AO141" s="5">
        <v>5</v>
      </c>
      <c r="AP141" s="5">
        <v>39.200000000000003</v>
      </c>
    </row>
    <row r="142" spans="1:42" x14ac:dyDescent="0.2">
      <c r="A142" s="5" t="s">
        <v>531</v>
      </c>
      <c r="B142" s="5" t="s">
        <v>2817</v>
      </c>
      <c r="C142" s="5">
        <v>2568700</v>
      </c>
      <c r="D142" s="5">
        <v>2354900</v>
      </c>
      <c r="E142" s="5">
        <v>1911200</v>
      </c>
      <c r="F142" s="14">
        <v>2218400</v>
      </c>
      <c r="G142" s="5">
        <v>1735900</v>
      </c>
      <c r="H142" s="5">
        <v>2132200</v>
      </c>
      <c r="I142" s="5">
        <v>1889300</v>
      </c>
      <c r="J142" s="14">
        <v>2029300</v>
      </c>
      <c r="K142" s="5">
        <v>1764800</v>
      </c>
      <c r="L142" s="5">
        <v>2089300</v>
      </c>
      <c r="M142" s="5">
        <v>2147500</v>
      </c>
      <c r="N142" s="14">
        <v>1592100</v>
      </c>
      <c r="O142" s="5">
        <v>2003900</v>
      </c>
      <c r="P142" s="5">
        <v>1920400</v>
      </c>
      <c r="Q142" s="5">
        <v>2102400</v>
      </c>
      <c r="R142" s="14">
        <v>2298700</v>
      </c>
      <c r="S142" s="5">
        <v>2111400</v>
      </c>
      <c r="T142" s="5">
        <v>1802100</v>
      </c>
      <c r="U142" s="5">
        <v>1949100</v>
      </c>
      <c r="V142" s="14">
        <v>2356500</v>
      </c>
      <c r="W142" s="5">
        <f>AVERAGE(X142:Z142)</f>
        <v>1722166.6666666667</v>
      </c>
      <c r="X142" s="5">
        <v>1762000</v>
      </c>
      <c r="Y142" s="5">
        <v>1925700</v>
      </c>
      <c r="Z142" s="14">
        <v>1478800</v>
      </c>
      <c r="AA142" s="5">
        <v>2365100</v>
      </c>
      <c r="AB142" s="5">
        <v>2025000</v>
      </c>
      <c r="AC142" s="5">
        <v>1674300</v>
      </c>
      <c r="AD142" s="14">
        <v>3476700</v>
      </c>
      <c r="AE142" s="5">
        <v>1427400</v>
      </c>
      <c r="AF142" s="5">
        <v>1737500</v>
      </c>
      <c r="AG142" s="5">
        <v>1988600</v>
      </c>
      <c r="AH142" s="14">
        <v>1976200</v>
      </c>
      <c r="AI142" s="5">
        <v>2114300</v>
      </c>
      <c r="AJ142" s="5">
        <v>1598300</v>
      </c>
      <c r="AK142" s="5">
        <v>1567900</v>
      </c>
      <c r="AL142" s="14">
        <v>1611300</v>
      </c>
      <c r="AM142" s="5">
        <v>67.106999999999999</v>
      </c>
      <c r="AN142" s="5">
        <v>173</v>
      </c>
      <c r="AO142" s="5">
        <v>6</v>
      </c>
      <c r="AP142" s="5">
        <v>47.1</v>
      </c>
    </row>
    <row r="143" spans="1:42" x14ac:dyDescent="0.2">
      <c r="A143" s="5" t="s">
        <v>533</v>
      </c>
      <c r="B143" s="5" t="s">
        <v>2643</v>
      </c>
      <c r="C143" s="5">
        <v>0</v>
      </c>
      <c r="D143" s="5">
        <v>0</v>
      </c>
      <c r="E143" s="5">
        <v>0</v>
      </c>
      <c r="F143" s="14">
        <v>0</v>
      </c>
      <c r="G143" s="5">
        <v>0</v>
      </c>
      <c r="H143" s="5">
        <v>0</v>
      </c>
      <c r="I143" s="5">
        <v>0</v>
      </c>
      <c r="J143" s="14">
        <v>0</v>
      </c>
      <c r="K143" s="5">
        <v>0</v>
      </c>
      <c r="L143" s="5">
        <v>0</v>
      </c>
      <c r="M143" s="5">
        <v>0</v>
      </c>
      <c r="N143" s="14">
        <v>0</v>
      </c>
      <c r="O143" s="5">
        <v>0</v>
      </c>
      <c r="P143" s="5">
        <v>0</v>
      </c>
      <c r="Q143" s="5">
        <v>0</v>
      </c>
      <c r="R143" s="14">
        <v>0</v>
      </c>
      <c r="S143" s="5">
        <v>0</v>
      </c>
      <c r="T143" s="5">
        <v>0</v>
      </c>
      <c r="U143" s="5">
        <v>0</v>
      </c>
      <c r="V143" s="14">
        <v>0</v>
      </c>
      <c r="W143" s="5">
        <v>1403000</v>
      </c>
      <c r="X143" s="5">
        <v>1343400</v>
      </c>
      <c r="Y143" s="5">
        <v>1116500</v>
      </c>
      <c r="Z143" s="14">
        <v>1085900</v>
      </c>
      <c r="AA143" s="5">
        <v>0</v>
      </c>
      <c r="AB143" s="5">
        <v>0</v>
      </c>
      <c r="AC143" s="5">
        <v>0</v>
      </c>
      <c r="AD143" s="14">
        <v>0</v>
      </c>
      <c r="AE143" s="5">
        <v>1784900</v>
      </c>
      <c r="AF143" s="5">
        <v>0</v>
      </c>
      <c r="AG143" s="5">
        <v>0</v>
      </c>
      <c r="AH143" s="14">
        <v>0</v>
      </c>
      <c r="AI143" s="5">
        <v>429610</v>
      </c>
      <c r="AJ143" s="5">
        <v>2084700</v>
      </c>
      <c r="AK143" s="5">
        <v>2610600</v>
      </c>
      <c r="AL143" s="14">
        <v>2405900</v>
      </c>
      <c r="AM143" s="5">
        <v>44.670999999999999</v>
      </c>
      <c r="AN143" s="5">
        <v>40</v>
      </c>
      <c r="AO143" s="5">
        <v>6</v>
      </c>
      <c r="AP143" s="5">
        <v>21.3</v>
      </c>
    </row>
    <row r="144" spans="1:42" x14ac:dyDescent="0.2">
      <c r="A144" s="5" t="s">
        <v>537</v>
      </c>
      <c r="B144" s="5" t="s">
        <v>2820</v>
      </c>
      <c r="C144" s="5">
        <v>1551100</v>
      </c>
      <c r="D144" s="5">
        <f>AVERAGE(C144,E144:F144)</f>
        <v>982130</v>
      </c>
      <c r="E144" s="5">
        <v>587040</v>
      </c>
      <c r="F144" s="14">
        <v>808250</v>
      </c>
      <c r="G144" s="5">
        <v>1559000</v>
      </c>
      <c r="H144" s="5">
        <v>1009700</v>
      </c>
      <c r="I144" s="5">
        <v>1375900</v>
      </c>
      <c r="J144" s="14">
        <v>1814500</v>
      </c>
      <c r="K144" s="5">
        <v>1372300</v>
      </c>
      <c r="L144" s="5">
        <v>1441500</v>
      </c>
      <c r="M144" s="5">
        <v>1136600</v>
      </c>
      <c r="N144" s="14">
        <v>1125500</v>
      </c>
      <c r="O144" s="5">
        <v>628370</v>
      </c>
      <c r="P144" s="5">
        <v>1063800</v>
      </c>
      <c r="Q144" s="5">
        <v>1398100</v>
      </c>
      <c r="R144" s="14">
        <v>1269400</v>
      </c>
      <c r="S144" s="5">
        <v>1469900</v>
      </c>
      <c r="T144" s="5">
        <v>1534400</v>
      </c>
      <c r="U144" s="5">
        <v>874540</v>
      </c>
      <c r="V144" s="14">
        <v>943830</v>
      </c>
      <c r="W144" s="5">
        <v>1309800</v>
      </c>
      <c r="X144" s="5">
        <v>1159600</v>
      </c>
      <c r="Y144" s="5">
        <v>1588500</v>
      </c>
      <c r="Z144" s="14">
        <v>1170700</v>
      </c>
      <c r="AA144" s="5">
        <v>1052300</v>
      </c>
      <c r="AB144" s="5">
        <v>1323200</v>
      </c>
      <c r="AC144" s="5">
        <v>1414800</v>
      </c>
      <c r="AD144" s="14">
        <v>562160</v>
      </c>
      <c r="AE144" s="5">
        <v>1365600</v>
      </c>
      <c r="AF144" s="5">
        <v>1211900</v>
      </c>
      <c r="AG144" s="5">
        <v>1407600</v>
      </c>
      <c r="AH144" s="14">
        <v>1266500</v>
      </c>
      <c r="AI144" s="5">
        <v>1069600</v>
      </c>
      <c r="AJ144" s="5">
        <v>1210700</v>
      </c>
      <c r="AK144" s="5">
        <v>1418300</v>
      </c>
      <c r="AL144" s="14">
        <v>1572500</v>
      </c>
      <c r="AM144" s="5">
        <v>111.43</v>
      </c>
      <c r="AN144" s="5">
        <v>103</v>
      </c>
      <c r="AO144" s="5">
        <v>3</v>
      </c>
      <c r="AP144" s="5">
        <v>49.3</v>
      </c>
    </row>
    <row r="145" spans="1:42" x14ac:dyDescent="0.2">
      <c r="A145" s="5" t="s">
        <v>540</v>
      </c>
      <c r="B145" s="5" t="s">
        <v>2710</v>
      </c>
      <c r="C145" s="5">
        <v>1306000</v>
      </c>
      <c r="D145" s="5">
        <v>868300</v>
      </c>
      <c r="E145" s="5">
        <v>749000</v>
      </c>
      <c r="F145" s="14">
        <v>750430</v>
      </c>
      <c r="G145" s="5">
        <v>871250</v>
      </c>
      <c r="H145" s="5">
        <v>826480</v>
      </c>
      <c r="I145" s="5">
        <v>850600</v>
      </c>
      <c r="J145" s="14">
        <v>1086400</v>
      </c>
      <c r="K145" s="5">
        <v>855000</v>
      </c>
      <c r="L145" s="5">
        <v>804110</v>
      </c>
      <c r="M145" s="5">
        <v>576420</v>
      </c>
      <c r="N145" s="14">
        <v>746830</v>
      </c>
      <c r="O145" s="5">
        <v>525020</v>
      </c>
      <c r="P145" s="5">
        <v>676340</v>
      </c>
      <c r="Q145" s="5">
        <v>785250</v>
      </c>
      <c r="R145" s="14">
        <v>617540</v>
      </c>
      <c r="S145" s="5">
        <v>1017700</v>
      </c>
      <c r="T145" s="5">
        <v>962360</v>
      </c>
      <c r="U145" s="5">
        <v>717800</v>
      </c>
      <c r="V145" s="14">
        <v>759260</v>
      </c>
      <c r="W145" s="5">
        <v>822710</v>
      </c>
      <c r="X145" s="5">
        <v>695190</v>
      </c>
      <c r="Y145" s="5">
        <v>707050</v>
      </c>
      <c r="Z145" s="14">
        <v>645800</v>
      </c>
      <c r="AA145" s="5">
        <v>839460</v>
      </c>
      <c r="AB145" s="5">
        <v>649590</v>
      </c>
      <c r="AC145" s="5">
        <v>1034100</v>
      </c>
      <c r="AD145" s="14">
        <v>996580</v>
      </c>
      <c r="AE145" s="5">
        <v>706560</v>
      </c>
      <c r="AF145" s="5">
        <v>652560</v>
      </c>
      <c r="AG145" s="5">
        <v>778600</v>
      </c>
      <c r="AH145" s="14">
        <v>835850</v>
      </c>
      <c r="AI145" s="5">
        <v>835100</v>
      </c>
      <c r="AJ145" s="5">
        <v>904600</v>
      </c>
      <c r="AK145" s="5">
        <v>928820</v>
      </c>
      <c r="AL145" s="14">
        <v>713980</v>
      </c>
      <c r="AM145" s="5">
        <v>126.56</v>
      </c>
      <c r="AN145" s="5">
        <v>126</v>
      </c>
      <c r="AO145" s="5">
        <v>6</v>
      </c>
      <c r="AP145" s="5">
        <v>22.6</v>
      </c>
    </row>
    <row r="146" spans="1:42" x14ac:dyDescent="0.2">
      <c r="A146" s="5" t="s">
        <v>542</v>
      </c>
      <c r="B146" s="5" t="s">
        <v>2823</v>
      </c>
      <c r="C146" s="5">
        <v>43887000</v>
      </c>
      <c r="D146" s="5">
        <v>37103000</v>
      </c>
      <c r="E146" s="5">
        <v>36791000</v>
      </c>
      <c r="F146" s="14">
        <v>37289000</v>
      </c>
      <c r="G146" s="5">
        <v>31936000</v>
      </c>
      <c r="H146" s="5">
        <v>29255000</v>
      </c>
      <c r="I146" s="5">
        <v>32385000</v>
      </c>
      <c r="J146" s="14">
        <v>30229000</v>
      </c>
      <c r="K146" s="5">
        <v>29222000</v>
      </c>
      <c r="L146" s="5">
        <v>34628000</v>
      </c>
      <c r="M146" s="5">
        <v>23899000</v>
      </c>
      <c r="N146" s="14">
        <v>30540000</v>
      </c>
      <c r="O146" s="5">
        <v>34749000</v>
      </c>
      <c r="P146" s="5">
        <v>38994000</v>
      </c>
      <c r="Q146" s="5">
        <v>36758000</v>
      </c>
      <c r="R146" s="14">
        <v>33602000</v>
      </c>
      <c r="S146" s="5">
        <v>35200000</v>
      </c>
      <c r="T146" s="5">
        <v>31812000</v>
      </c>
      <c r="U146" s="5">
        <v>38001000</v>
      </c>
      <c r="V146" s="14">
        <v>40796000</v>
      </c>
      <c r="W146" s="5">
        <v>27067000</v>
      </c>
      <c r="X146" s="5">
        <v>28446000</v>
      </c>
      <c r="Y146" s="5">
        <v>31557000</v>
      </c>
      <c r="Z146" s="14">
        <v>26081000</v>
      </c>
      <c r="AA146" s="5">
        <v>32553000</v>
      </c>
      <c r="AB146" s="5">
        <v>35375000</v>
      </c>
      <c r="AC146" s="5">
        <v>33208000</v>
      </c>
      <c r="AD146" s="14">
        <v>33554000</v>
      </c>
      <c r="AE146" s="5">
        <v>21983000</v>
      </c>
      <c r="AF146" s="5">
        <v>30579000</v>
      </c>
      <c r="AG146" s="5">
        <v>31447000</v>
      </c>
      <c r="AH146" s="14">
        <v>32030000</v>
      </c>
      <c r="AI146" s="5">
        <v>31381000</v>
      </c>
      <c r="AJ146" s="5">
        <v>23081000</v>
      </c>
      <c r="AK146" s="5">
        <v>20926000</v>
      </c>
      <c r="AL146" s="14">
        <v>23881000</v>
      </c>
      <c r="AM146" s="5">
        <v>323.31</v>
      </c>
      <c r="AN146" s="5">
        <v>482</v>
      </c>
      <c r="AO146" s="5">
        <v>14</v>
      </c>
      <c r="AP146" s="5">
        <v>52.9</v>
      </c>
    </row>
    <row r="147" spans="1:42" x14ac:dyDescent="0.2">
      <c r="A147" s="5" t="s">
        <v>544</v>
      </c>
      <c r="B147" s="5" t="s">
        <v>2584</v>
      </c>
      <c r="C147" s="5">
        <v>5954300</v>
      </c>
      <c r="D147" s="5">
        <v>7111000</v>
      </c>
      <c r="E147" s="5">
        <v>5787000</v>
      </c>
      <c r="F147" s="14">
        <v>5327600</v>
      </c>
      <c r="G147" s="5">
        <v>4067100</v>
      </c>
      <c r="H147" s="5">
        <v>4394500</v>
      </c>
      <c r="I147" s="5">
        <v>3777900</v>
      </c>
      <c r="J147" s="14">
        <v>3968300</v>
      </c>
      <c r="K147" s="5">
        <v>3238100</v>
      </c>
      <c r="L147" s="5">
        <v>3656700</v>
      </c>
      <c r="M147" s="5">
        <v>4895100</v>
      </c>
      <c r="N147" s="14">
        <v>3653100</v>
      </c>
      <c r="O147" s="5">
        <v>4071700</v>
      </c>
      <c r="P147" s="5">
        <v>4338500</v>
      </c>
      <c r="Q147" s="5">
        <v>3931100</v>
      </c>
      <c r="R147" s="14">
        <v>3904900</v>
      </c>
      <c r="S147" s="5">
        <v>3142400</v>
      </c>
      <c r="T147" s="5">
        <v>2744900</v>
      </c>
      <c r="U147" s="5">
        <v>3092400</v>
      </c>
      <c r="V147" s="14">
        <v>4912800</v>
      </c>
      <c r="W147" s="5">
        <v>3516800</v>
      </c>
      <c r="X147" s="5">
        <v>3824500</v>
      </c>
      <c r="Y147" s="5">
        <v>4793800</v>
      </c>
      <c r="Z147" s="14">
        <v>3954900</v>
      </c>
      <c r="AA147" s="5">
        <v>4016400</v>
      </c>
      <c r="AB147" s="5">
        <v>3804300</v>
      </c>
      <c r="AC147" s="5">
        <v>2791000</v>
      </c>
      <c r="AD147" s="14">
        <v>1644800</v>
      </c>
      <c r="AE147" s="5">
        <v>3063800</v>
      </c>
      <c r="AF147" s="5">
        <v>4978000</v>
      </c>
      <c r="AG147" s="5">
        <v>3662700</v>
      </c>
      <c r="AH147" s="14">
        <v>4170600</v>
      </c>
      <c r="AI147" s="5">
        <v>4254500</v>
      </c>
      <c r="AJ147" s="5">
        <v>4184900</v>
      </c>
      <c r="AK147" s="5">
        <v>3376300</v>
      </c>
      <c r="AL147" s="14">
        <v>3255400</v>
      </c>
      <c r="AM147" s="5">
        <v>16.832000000000001</v>
      </c>
      <c r="AN147" s="5">
        <v>138</v>
      </c>
      <c r="AO147" s="5">
        <v>6</v>
      </c>
      <c r="AP147" s="5">
        <v>30.3</v>
      </c>
    </row>
    <row r="148" spans="1:42" x14ac:dyDescent="0.2">
      <c r="A148" s="5" t="s">
        <v>545</v>
      </c>
      <c r="B148" s="5" t="s">
        <v>2824</v>
      </c>
      <c r="C148" s="5">
        <v>1331400</v>
      </c>
      <c r="D148" s="5">
        <v>2841500</v>
      </c>
      <c r="E148" s="5">
        <v>2600500</v>
      </c>
      <c r="F148" s="14">
        <v>2706100</v>
      </c>
      <c r="G148" s="5">
        <v>2772700</v>
      </c>
      <c r="H148" s="5">
        <v>2180500</v>
      </c>
      <c r="I148" s="5">
        <v>2573700</v>
      </c>
      <c r="J148" s="14">
        <v>2851200</v>
      </c>
      <c r="K148" s="5">
        <v>2488200</v>
      </c>
      <c r="L148" s="5">
        <v>2167200</v>
      </c>
      <c r="M148" s="5">
        <v>2570800</v>
      </c>
      <c r="N148" s="14">
        <v>1994100</v>
      </c>
      <c r="O148" s="5">
        <v>2953100</v>
      </c>
      <c r="P148" s="5">
        <v>1748900</v>
      </c>
      <c r="Q148" s="5">
        <v>1935200</v>
      </c>
      <c r="R148" s="14">
        <v>1806600</v>
      </c>
      <c r="S148" s="5">
        <v>2586000</v>
      </c>
      <c r="T148" s="5">
        <v>1896500</v>
      </c>
      <c r="U148" s="5">
        <v>2627900</v>
      </c>
      <c r="V148" s="14">
        <v>2305400</v>
      </c>
      <c r="W148" s="5">
        <v>2305600</v>
      </c>
      <c r="X148" s="5">
        <v>1463000</v>
      </c>
      <c r="Y148" s="5">
        <v>1972900</v>
      </c>
      <c r="Z148" s="14">
        <v>2063700</v>
      </c>
      <c r="AA148" s="5">
        <v>2217700</v>
      </c>
      <c r="AB148" s="5">
        <v>2655100</v>
      </c>
      <c r="AC148" s="5">
        <v>2252800</v>
      </c>
      <c r="AD148" s="14">
        <v>2646500</v>
      </c>
      <c r="AE148" s="5">
        <v>2148400</v>
      </c>
      <c r="AF148" s="5">
        <v>2309400</v>
      </c>
      <c r="AG148" s="5">
        <v>2179200</v>
      </c>
      <c r="AH148" s="14">
        <v>2385400</v>
      </c>
      <c r="AI148" s="5">
        <v>2541200</v>
      </c>
      <c r="AJ148" s="5">
        <v>1890100</v>
      </c>
      <c r="AK148" s="5">
        <v>1940400</v>
      </c>
      <c r="AL148" s="14">
        <v>2114700</v>
      </c>
      <c r="AM148" s="5">
        <v>183.7</v>
      </c>
      <c r="AN148" s="5">
        <v>225</v>
      </c>
      <c r="AO148" s="5">
        <v>8</v>
      </c>
      <c r="AP148" s="5">
        <v>40.1</v>
      </c>
    </row>
    <row r="149" spans="1:42" x14ac:dyDescent="0.2">
      <c r="A149" s="5" t="s">
        <v>546</v>
      </c>
      <c r="B149" s="5" t="s">
        <v>2825</v>
      </c>
      <c r="C149" s="5">
        <v>0</v>
      </c>
      <c r="D149" s="5">
        <v>0</v>
      </c>
      <c r="E149" s="5">
        <v>0</v>
      </c>
      <c r="F149" s="14">
        <v>747650</v>
      </c>
      <c r="G149" s="5">
        <v>0</v>
      </c>
      <c r="H149" s="5">
        <v>0</v>
      </c>
      <c r="I149" s="5">
        <v>0</v>
      </c>
      <c r="J149" s="14">
        <v>0</v>
      </c>
      <c r="K149" s="5">
        <v>0</v>
      </c>
      <c r="L149" s="5">
        <v>0</v>
      </c>
      <c r="M149" s="5">
        <v>0</v>
      </c>
      <c r="N149" s="14">
        <v>0</v>
      </c>
      <c r="O149" s="5">
        <v>0</v>
      </c>
      <c r="P149" s="5">
        <v>0</v>
      </c>
      <c r="Q149" s="5">
        <v>0</v>
      </c>
      <c r="R149" s="14">
        <v>0</v>
      </c>
      <c r="S149" s="5">
        <v>0</v>
      </c>
      <c r="T149" s="5">
        <v>0</v>
      </c>
      <c r="U149" s="5">
        <v>0</v>
      </c>
      <c r="V149" s="14">
        <v>0</v>
      </c>
      <c r="W149" s="5">
        <f>AVERAGE(X149:Z149)</f>
        <v>647880</v>
      </c>
      <c r="X149" s="5">
        <v>569200</v>
      </c>
      <c r="Y149" s="5">
        <v>682960</v>
      </c>
      <c r="Z149" s="14">
        <v>691480</v>
      </c>
      <c r="AA149" s="5">
        <v>0</v>
      </c>
      <c r="AB149" s="5">
        <v>0</v>
      </c>
      <c r="AC149" s="5">
        <v>0</v>
      </c>
      <c r="AD149" s="14">
        <v>0</v>
      </c>
      <c r="AE149" s="5">
        <v>471990</v>
      </c>
      <c r="AF149" s="5">
        <v>0</v>
      </c>
      <c r="AG149" s="5">
        <v>0</v>
      </c>
      <c r="AH149" s="14">
        <v>0</v>
      </c>
      <c r="AI149" s="5">
        <v>883140</v>
      </c>
      <c r="AJ149" s="5">
        <v>635560</v>
      </c>
      <c r="AK149" s="5">
        <v>573650</v>
      </c>
      <c r="AL149" s="14">
        <v>591620</v>
      </c>
      <c r="AM149" s="5">
        <v>74.207999999999998</v>
      </c>
      <c r="AN149" s="5">
        <v>45</v>
      </c>
      <c r="AO149" s="5">
        <v>3</v>
      </c>
      <c r="AP149" s="5">
        <v>11.3</v>
      </c>
    </row>
    <row r="150" spans="1:42" x14ac:dyDescent="0.2">
      <c r="A150" s="5" t="s">
        <v>550</v>
      </c>
      <c r="B150" s="5" t="s">
        <v>2584</v>
      </c>
      <c r="C150" s="5">
        <v>1793600</v>
      </c>
      <c r="D150" s="5">
        <v>1668600</v>
      </c>
      <c r="E150" s="5">
        <v>1834800</v>
      </c>
      <c r="F150" s="14">
        <v>1852000</v>
      </c>
      <c r="G150" s="5">
        <v>1646800</v>
      </c>
      <c r="H150" s="5">
        <v>2003700</v>
      </c>
      <c r="I150" s="5">
        <v>1901300</v>
      </c>
      <c r="J150" s="14">
        <v>2165000</v>
      </c>
      <c r="K150" s="5">
        <v>2232200</v>
      </c>
      <c r="L150" s="5">
        <v>2183500</v>
      </c>
      <c r="M150" s="5">
        <v>1844100</v>
      </c>
      <c r="N150" s="14">
        <v>2232200</v>
      </c>
      <c r="O150" s="5">
        <v>1766400</v>
      </c>
      <c r="P150" s="5">
        <v>1873000</v>
      </c>
      <c r="Q150" s="5">
        <v>2220400</v>
      </c>
      <c r="R150" s="14">
        <v>2036300</v>
      </c>
      <c r="S150" s="5">
        <v>2334200</v>
      </c>
      <c r="T150" s="5">
        <v>2297700</v>
      </c>
      <c r="U150" s="5">
        <v>1711900</v>
      </c>
      <c r="V150" s="14">
        <v>1694500</v>
      </c>
      <c r="W150" s="5">
        <v>1514700</v>
      </c>
      <c r="X150" s="5">
        <v>1432400</v>
      </c>
      <c r="Y150" s="5">
        <v>1551800</v>
      </c>
      <c r="Z150" s="14">
        <v>1336800</v>
      </c>
      <c r="AA150" s="5">
        <v>1246100</v>
      </c>
      <c r="AB150" s="5">
        <v>1694100</v>
      </c>
      <c r="AC150" s="5">
        <v>1872200</v>
      </c>
      <c r="AD150" s="14">
        <v>1676200</v>
      </c>
      <c r="AE150" s="5">
        <v>1523800</v>
      </c>
      <c r="AF150" s="5">
        <v>1563500</v>
      </c>
      <c r="AG150" s="5">
        <v>1619400</v>
      </c>
      <c r="AH150" s="14">
        <v>1730200</v>
      </c>
      <c r="AI150" s="5">
        <v>1603200</v>
      </c>
      <c r="AJ150" s="5">
        <v>1671800</v>
      </c>
      <c r="AK150" s="5">
        <v>1441900</v>
      </c>
      <c r="AL150" s="14">
        <v>1416100</v>
      </c>
      <c r="AM150" s="5">
        <v>72.793999999999997</v>
      </c>
      <c r="AN150" s="5">
        <v>154</v>
      </c>
      <c r="AO150" s="5">
        <v>7</v>
      </c>
      <c r="AP150" s="5">
        <v>42.2</v>
      </c>
    </row>
    <row r="151" spans="1:42" x14ac:dyDescent="0.2">
      <c r="A151" s="5" t="s">
        <v>554</v>
      </c>
      <c r="B151" s="5" t="s">
        <v>2766</v>
      </c>
      <c r="C151" s="5">
        <f>AVERAGE(D151:F151)</f>
        <v>3111466.6666666665</v>
      </c>
      <c r="D151" s="5">
        <v>3173900</v>
      </c>
      <c r="E151" s="5">
        <v>3125700</v>
      </c>
      <c r="F151" s="14">
        <v>3034800</v>
      </c>
      <c r="G151" s="5">
        <v>2960500</v>
      </c>
      <c r="H151" s="5">
        <v>3052800</v>
      </c>
      <c r="I151" s="5">
        <v>3274300</v>
      </c>
      <c r="J151" s="14">
        <v>2613200</v>
      </c>
      <c r="K151" s="5">
        <v>2381500</v>
      </c>
      <c r="L151" s="5">
        <v>2399700</v>
      </c>
      <c r="M151" s="5">
        <v>2863300</v>
      </c>
      <c r="N151" s="14">
        <v>3011500</v>
      </c>
      <c r="O151" s="5">
        <v>3981100</v>
      </c>
      <c r="P151" s="5">
        <v>1647500</v>
      </c>
      <c r="Q151" s="5">
        <v>3379400</v>
      </c>
      <c r="R151" s="14">
        <v>3925100</v>
      </c>
      <c r="S151" s="5">
        <v>1761600</v>
      </c>
      <c r="T151" s="5">
        <v>2845100</v>
      </c>
      <c r="U151" s="5">
        <v>2647700</v>
      </c>
      <c r="V151" s="14">
        <v>2981900</v>
      </c>
      <c r="W151" s="5">
        <v>3430500</v>
      </c>
      <c r="X151" s="5">
        <v>3900400</v>
      </c>
      <c r="Y151" s="5">
        <v>3385900</v>
      </c>
      <c r="Z151" s="14">
        <v>3557300</v>
      </c>
      <c r="AA151" s="5">
        <v>2832200</v>
      </c>
      <c r="AB151" s="5">
        <v>2954200</v>
      </c>
      <c r="AC151" s="5">
        <v>3205500</v>
      </c>
      <c r="AD151" s="14">
        <v>2490100</v>
      </c>
      <c r="AE151" s="5">
        <v>4794800</v>
      </c>
      <c r="AF151" s="5">
        <v>3366400</v>
      </c>
      <c r="AG151" s="5">
        <v>3214800</v>
      </c>
      <c r="AH151" s="14">
        <v>3542000</v>
      </c>
      <c r="AI151" s="5">
        <v>3843800</v>
      </c>
      <c r="AJ151" s="5">
        <v>4768700</v>
      </c>
      <c r="AK151" s="5">
        <v>5101800</v>
      </c>
      <c r="AL151" s="14">
        <v>4633800</v>
      </c>
      <c r="AM151" s="5">
        <v>289.23</v>
      </c>
      <c r="AN151" s="5">
        <v>313</v>
      </c>
      <c r="AO151" s="5">
        <v>22</v>
      </c>
      <c r="AP151" s="5">
        <v>25.6</v>
      </c>
    </row>
    <row r="152" spans="1:42" x14ac:dyDescent="0.2">
      <c r="A152" s="5" t="s">
        <v>557</v>
      </c>
      <c r="B152" s="5" t="s">
        <v>2829</v>
      </c>
      <c r="C152" s="5">
        <v>1064900</v>
      </c>
      <c r="D152" s="5">
        <v>1766300</v>
      </c>
      <c r="E152" s="5">
        <v>1649800</v>
      </c>
      <c r="F152" s="14">
        <v>1689100</v>
      </c>
      <c r="G152" s="5">
        <v>1480800</v>
      </c>
      <c r="H152" s="5">
        <v>1755400</v>
      </c>
      <c r="I152" s="5">
        <v>1539800</v>
      </c>
      <c r="J152" s="14">
        <v>1372600</v>
      </c>
      <c r="K152" s="5">
        <v>1270600</v>
      </c>
      <c r="L152" s="5">
        <v>1377300</v>
      </c>
      <c r="M152" s="5">
        <v>1703200</v>
      </c>
      <c r="N152" s="14">
        <v>1277400</v>
      </c>
      <c r="O152" s="5">
        <v>1969000</v>
      </c>
      <c r="P152" s="5">
        <v>1363000</v>
      </c>
      <c r="Q152" s="5">
        <v>1701300</v>
      </c>
      <c r="R152" s="14">
        <v>1548800</v>
      </c>
      <c r="S152" s="5">
        <v>1294900</v>
      </c>
      <c r="T152" s="5">
        <v>1275900</v>
      </c>
      <c r="U152" s="5">
        <v>2358000</v>
      </c>
      <c r="V152" s="14">
        <v>1642600</v>
      </c>
      <c r="W152" s="5">
        <v>1757000</v>
      </c>
      <c r="X152" s="5">
        <v>1360400</v>
      </c>
      <c r="Y152" s="5">
        <v>1514200</v>
      </c>
      <c r="Z152" s="14">
        <v>1580200</v>
      </c>
      <c r="AA152" s="5">
        <v>1492900</v>
      </c>
      <c r="AB152" s="5">
        <v>1808900</v>
      </c>
      <c r="AC152" s="5">
        <v>1591800</v>
      </c>
      <c r="AD152" s="14">
        <v>2106300</v>
      </c>
      <c r="AE152" s="5">
        <v>1372000</v>
      </c>
      <c r="AF152" s="5">
        <v>1521100</v>
      </c>
      <c r="AG152" s="5">
        <v>1470300</v>
      </c>
      <c r="AH152" s="14">
        <v>1818600</v>
      </c>
      <c r="AI152" s="5">
        <v>1550400</v>
      </c>
      <c r="AJ152" s="5">
        <v>1428900</v>
      </c>
      <c r="AK152" s="5">
        <v>1592400</v>
      </c>
      <c r="AL152" s="14">
        <v>1300800</v>
      </c>
      <c r="AM152" s="5">
        <v>51.14</v>
      </c>
      <c r="AN152" s="5">
        <v>158</v>
      </c>
      <c r="AO152" s="5">
        <v>11</v>
      </c>
      <c r="AP152" s="5">
        <v>16.899999999999999</v>
      </c>
    </row>
    <row r="153" spans="1:42" x14ac:dyDescent="0.2">
      <c r="A153" s="5" t="s">
        <v>560</v>
      </c>
      <c r="B153" s="5" t="s">
        <v>2584</v>
      </c>
      <c r="C153" s="5">
        <v>5392600</v>
      </c>
      <c r="D153" s="5">
        <v>6403800</v>
      </c>
      <c r="E153" s="5">
        <v>5258600</v>
      </c>
      <c r="F153" s="14">
        <v>6520900</v>
      </c>
      <c r="G153" s="5">
        <v>4201200</v>
      </c>
      <c r="H153" s="5">
        <v>4346500</v>
      </c>
      <c r="I153" s="5">
        <v>4485800</v>
      </c>
      <c r="J153" s="14">
        <v>4557000</v>
      </c>
      <c r="K153" s="5">
        <v>5199500</v>
      </c>
      <c r="L153" s="5">
        <v>4779100</v>
      </c>
      <c r="M153" s="5">
        <v>5687400</v>
      </c>
      <c r="N153" s="14">
        <v>4898800</v>
      </c>
      <c r="O153" s="5">
        <v>2572800</v>
      </c>
      <c r="P153" s="5">
        <v>4276200</v>
      </c>
      <c r="Q153" s="5">
        <v>4099400</v>
      </c>
      <c r="R153" s="14">
        <v>5038800</v>
      </c>
      <c r="S153" s="5">
        <v>4744000</v>
      </c>
      <c r="T153" s="5">
        <v>4468900</v>
      </c>
      <c r="U153" s="5">
        <v>5387100</v>
      </c>
      <c r="V153" s="14">
        <v>6159300</v>
      </c>
      <c r="W153" s="5">
        <v>2450300</v>
      </c>
      <c r="X153" s="5">
        <v>2688600</v>
      </c>
      <c r="Y153" s="5">
        <v>2444700</v>
      </c>
      <c r="Z153" s="14">
        <v>2573700</v>
      </c>
      <c r="AA153" s="5">
        <v>4927500</v>
      </c>
      <c r="AB153" s="5">
        <v>4371400</v>
      </c>
      <c r="AC153" s="5">
        <v>3668800</v>
      </c>
      <c r="AD153" s="14">
        <v>1521500</v>
      </c>
      <c r="AE153" s="5">
        <v>2405200</v>
      </c>
      <c r="AF153" s="5">
        <v>4022400</v>
      </c>
      <c r="AG153" s="5">
        <v>4222600</v>
      </c>
      <c r="AH153" s="14">
        <v>3620300</v>
      </c>
      <c r="AI153" s="5">
        <v>3794100</v>
      </c>
      <c r="AJ153" s="5">
        <v>2593000</v>
      </c>
      <c r="AK153" s="5">
        <v>1712600</v>
      </c>
      <c r="AL153" s="14">
        <v>2961600</v>
      </c>
      <c r="AM153" s="5">
        <v>291.60000000000002</v>
      </c>
      <c r="AN153" s="5">
        <v>261</v>
      </c>
      <c r="AO153" s="5">
        <v>6</v>
      </c>
      <c r="AP153" s="5">
        <v>26.1</v>
      </c>
    </row>
    <row r="154" spans="1:42" x14ac:dyDescent="0.2">
      <c r="A154" s="5" t="s">
        <v>562</v>
      </c>
      <c r="B154" s="5" t="s">
        <v>2832</v>
      </c>
      <c r="C154" s="5">
        <f>AVERAGE(D154:F154)</f>
        <v>1092310</v>
      </c>
      <c r="D154" s="5">
        <v>873410</v>
      </c>
      <c r="E154" s="5">
        <v>1556800</v>
      </c>
      <c r="F154" s="14">
        <v>846720</v>
      </c>
      <c r="G154" s="5">
        <v>909620</v>
      </c>
      <c r="H154" s="5">
        <v>866580</v>
      </c>
      <c r="I154" s="5">
        <v>983880</v>
      </c>
      <c r="J154" s="14">
        <v>1109700</v>
      </c>
      <c r="K154" s="5">
        <v>1232000</v>
      </c>
      <c r="L154" s="5">
        <f>AVERAGE(K154,M154:N154)</f>
        <v>1062076.6666666667</v>
      </c>
      <c r="M154" s="5">
        <v>1059400</v>
      </c>
      <c r="N154" s="14">
        <v>894830</v>
      </c>
      <c r="O154" s="5">
        <v>1057100</v>
      </c>
      <c r="P154" s="5">
        <v>856950</v>
      </c>
      <c r="Q154" s="5">
        <v>892420</v>
      </c>
      <c r="R154" s="14">
        <v>913530</v>
      </c>
      <c r="S154" s="5">
        <v>938240</v>
      </c>
      <c r="T154" s="5">
        <v>1209200</v>
      </c>
      <c r="U154" s="5">
        <v>715110</v>
      </c>
      <c r="V154" s="14">
        <v>549050</v>
      </c>
      <c r="W154" s="5">
        <v>1110500</v>
      </c>
      <c r="X154" s="5">
        <v>797240</v>
      </c>
      <c r="Y154" s="5">
        <v>760930</v>
      </c>
      <c r="Z154" s="14">
        <v>782440</v>
      </c>
      <c r="AA154" s="5">
        <v>1087600</v>
      </c>
      <c r="AB154" s="5">
        <v>1027900</v>
      </c>
      <c r="AC154" s="5">
        <v>1080300</v>
      </c>
      <c r="AD154" s="14">
        <v>1213100</v>
      </c>
      <c r="AE154" s="5">
        <v>935920</v>
      </c>
      <c r="AF154" s="5">
        <v>914630</v>
      </c>
      <c r="AG154" s="5">
        <v>884900</v>
      </c>
      <c r="AH154" s="14">
        <v>1066600</v>
      </c>
      <c r="AI154" s="5">
        <v>925840</v>
      </c>
      <c r="AJ154" s="5">
        <v>1139000</v>
      </c>
      <c r="AK154" s="5">
        <v>1233500</v>
      </c>
      <c r="AL154" s="14">
        <v>1039800</v>
      </c>
      <c r="AM154" s="5">
        <v>125.7</v>
      </c>
      <c r="AN154" s="5">
        <v>104</v>
      </c>
      <c r="AO154" s="5">
        <v>3</v>
      </c>
      <c r="AP154" s="5">
        <v>10.1</v>
      </c>
    </row>
    <row r="155" spans="1:42" x14ac:dyDescent="0.2">
      <c r="A155" s="5" t="s">
        <v>563</v>
      </c>
      <c r="B155" s="5" t="s">
        <v>2584</v>
      </c>
      <c r="C155" s="5">
        <v>2540800</v>
      </c>
      <c r="D155" s="5">
        <v>1611500</v>
      </c>
      <c r="E155" s="5">
        <v>1809400</v>
      </c>
      <c r="F155" s="14">
        <v>3280800</v>
      </c>
      <c r="G155" s="5">
        <v>3277700</v>
      </c>
      <c r="H155" s="5">
        <v>3091600</v>
      </c>
      <c r="I155" s="5">
        <v>3386700</v>
      </c>
      <c r="J155" s="14">
        <v>3488800</v>
      </c>
      <c r="K155" s="5">
        <v>3482800</v>
      </c>
      <c r="L155" s="5">
        <v>3209600</v>
      </c>
      <c r="M155" s="5">
        <v>3719400</v>
      </c>
      <c r="N155" s="14">
        <v>3590400</v>
      </c>
      <c r="O155" s="5">
        <v>1065200</v>
      </c>
      <c r="P155" s="5">
        <v>3713500</v>
      </c>
      <c r="Q155" s="5">
        <v>2362300</v>
      </c>
      <c r="R155" s="14">
        <v>3459000</v>
      </c>
      <c r="S155" s="5">
        <v>2746100</v>
      </c>
      <c r="T155" s="5">
        <v>2620800</v>
      </c>
      <c r="U155" s="5">
        <v>3607500</v>
      </c>
      <c r="V155" s="14">
        <v>3142700</v>
      </c>
      <c r="W155" s="5">
        <v>2839200</v>
      </c>
      <c r="X155" s="5">
        <v>3840500</v>
      </c>
      <c r="Y155" s="5">
        <v>3503000</v>
      </c>
      <c r="Z155" s="14">
        <v>2945100</v>
      </c>
      <c r="AA155" s="5">
        <v>3407000</v>
      </c>
      <c r="AB155" s="5">
        <v>2627700</v>
      </c>
      <c r="AC155" s="5">
        <v>2684400</v>
      </c>
      <c r="AD155" s="14">
        <v>661140</v>
      </c>
      <c r="AE155" s="5">
        <v>3348300</v>
      </c>
      <c r="AF155" s="5">
        <v>3699900</v>
      </c>
      <c r="AG155" s="5">
        <v>3770800</v>
      </c>
      <c r="AH155" s="14">
        <v>2561200</v>
      </c>
      <c r="AI155" s="5">
        <v>2350000</v>
      </c>
      <c r="AJ155" s="5">
        <v>3451300</v>
      </c>
      <c r="AK155" s="5">
        <v>1550300</v>
      </c>
      <c r="AL155" s="14">
        <v>3684900</v>
      </c>
      <c r="AM155" s="5">
        <v>236.38</v>
      </c>
      <c r="AN155" s="5">
        <v>192</v>
      </c>
      <c r="AO155" s="5">
        <v>6</v>
      </c>
      <c r="AP155" s="5">
        <v>24.2</v>
      </c>
    </row>
    <row r="156" spans="1:42" x14ac:dyDescent="0.2">
      <c r="A156" s="5" t="s">
        <v>574</v>
      </c>
      <c r="B156" s="5" t="s">
        <v>2759</v>
      </c>
      <c r="C156" s="5">
        <f>AVERAGE(D156:F156)</f>
        <v>1374100</v>
      </c>
      <c r="D156" s="5">
        <v>1465500</v>
      </c>
      <c r="E156" s="5">
        <v>1492300</v>
      </c>
      <c r="F156" s="14">
        <v>1164500</v>
      </c>
      <c r="G156" s="5">
        <v>1358200</v>
      </c>
      <c r="H156" s="5">
        <v>1480900</v>
      </c>
      <c r="I156" s="5">
        <v>1962400</v>
      </c>
      <c r="J156" s="14">
        <v>1746300</v>
      </c>
      <c r="K156" s="5">
        <v>1582800</v>
      </c>
      <c r="L156" s="5">
        <v>1612300</v>
      </c>
      <c r="M156" s="5">
        <v>1708100</v>
      </c>
      <c r="N156" s="14">
        <v>2020600</v>
      </c>
      <c r="O156" s="5">
        <v>1761300</v>
      </c>
      <c r="P156" s="5">
        <v>1951800</v>
      </c>
      <c r="Q156" s="5">
        <v>1871600</v>
      </c>
      <c r="R156" s="14">
        <v>1851000</v>
      </c>
      <c r="S156" s="5">
        <v>1223000</v>
      </c>
      <c r="T156" s="5">
        <v>1746400</v>
      </c>
      <c r="U156" s="5">
        <v>1154000</v>
      </c>
      <c r="V156" s="14">
        <v>954960</v>
      </c>
      <c r="W156" s="5">
        <v>1564000</v>
      </c>
      <c r="X156" s="5">
        <v>1535400</v>
      </c>
      <c r="Y156" s="5">
        <v>1556500</v>
      </c>
      <c r="Z156" s="14">
        <v>1687000</v>
      </c>
      <c r="AA156" s="5">
        <v>1541900</v>
      </c>
      <c r="AB156" s="5">
        <v>1891200</v>
      </c>
      <c r="AC156" s="5">
        <v>2227400</v>
      </c>
      <c r="AD156" s="14">
        <v>1277600</v>
      </c>
      <c r="AE156" s="5">
        <v>1472900</v>
      </c>
      <c r="AF156" s="5">
        <v>1106500</v>
      </c>
      <c r="AG156" s="5">
        <v>1355500</v>
      </c>
      <c r="AH156" s="14">
        <v>958460</v>
      </c>
      <c r="AI156" s="5">
        <v>1301800</v>
      </c>
      <c r="AJ156" s="5">
        <v>1266000</v>
      </c>
      <c r="AK156" s="5">
        <v>982570</v>
      </c>
      <c r="AL156" s="14">
        <v>1347700</v>
      </c>
      <c r="AM156" s="5">
        <v>323.31</v>
      </c>
      <c r="AN156" s="5">
        <v>200</v>
      </c>
      <c r="AO156" s="5">
        <v>11</v>
      </c>
      <c r="AP156" s="5">
        <v>13.3</v>
      </c>
    </row>
    <row r="157" spans="1:42" x14ac:dyDescent="0.2">
      <c r="A157" s="5" t="s">
        <v>577</v>
      </c>
      <c r="B157" s="5" t="s">
        <v>2709</v>
      </c>
      <c r="C157" s="5">
        <v>1092300</v>
      </c>
      <c r="D157" s="5">
        <v>793440</v>
      </c>
      <c r="E157" s="5">
        <v>673560</v>
      </c>
      <c r="F157" s="14">
        <v>803250</v>
      </c>
      <c r="G157" s="5">
        <f>AVERAGE(H157:J157)</f>
        <v>503593.33333333331</v>
      </c>
      <c r="H157" s="5">
        <v>531640</v>
      </c>
      <c r="I157" s="5">
        <v>370990</v>
      </c>
      <c r="J157" s="14">
        <v>608150</v>
      </c>
      <c r="K157" s="5">
        <v>549660</v>
      </c>
      <c r="L157" s="5">
        <v>624830</v>
      </c>
      <c r="M157" s="5">
        <f>AVERAGE(K157:L157,N157)</f>
        <v>590693.33333333337</v>
      </c>
      <c r="N157" s="14">
        <v>597590</v>
      </c>
      <c r="O157" s="5">
        <v>544740</v>
      </c>
      <c r="P157" s="5">
        <v>524370</v>
      </c>
      <c r="Q157" s="5">
        <v>614940</v>
      </c>
      <c r="R157" s="14">
        <v>610820</v>
      </c>
      <c r="S157" s="5">
        <v>548430</v>
      </c>
      <c r="T157" s="5">
        <v>638590</v>
      </c>
      <c r="U157" s="5">
        <v>651600</v>
      </c>
      <c r="V157" s="14">
        <v>543420</v>
      </c>
      <c r="W157" s="5">
        <v>0</v>
      </c>
      <c r="X157" s="5">
        <v>0</v>
      </c>
      <c r="Y157" s="5">
        <v>320060</v>
      </c>
      <c r="Z157" s="14">
        <v>0</v>
      </c>
      <c r="AA157" s="5">
        <v>547310</v>
      </c>
      <c r="AB157" s="5">
        <v>488060</v>
      </c>
      <c r="AC157" s="5">
        <v>507600</v>
      </c>
      <c r="AD157" s="14">
        <v>694140</v>
      </c>
      <c r="AE157" s="5">
        <f>AVERAGE(AF157:AH157)</f>
        <v>496683.33333333331</v>
      </c>
      <c r="AF157" s="5">
        <v>476110</v>
      </c>
      <c r="AG157" s="5">
        <v>554680</v>
      </c>
      <c r="AH157" s="14">
        <v>459260</v>
      </c>
      <c r="AI157" s="5">
        <v>0</v>
      </c>
      <c r="AJ157" s="5">
        <v>0</v>
      </c>
      <c r="AK157" s="5">
        <v>0</v>
      </c>
      <c r="AL157" s="14">
        <v>0</v>
      </c>
      <c r="AM157" s="5">
        <v>80.073999999999998</v>
      </c>
      <c r="AN157" s="5">
        <v>86</v>
      </c>
      <c r="AO157" s="5">
        <v>6</v>
      </c>
      <c r="AP157" s="5">
        <v>16</v>
      </c>
    </row>
    <row r="158" spans="1:42" x14ac:dyDescent="0.2">
      <c r="A158" s="5" t="s">
        <v>579</v>
      </c>
      <c r="B158" s="5" t="s">
        <v>2714</v>
      </c>
      <c r="C158" s="5">
        <f>AVERAGE(D158:F158)</f>
        <v>3374366.6666666665</v>
      </c>
      <c r="D158" s="5">
        <v>1506400</v>
      </c>
      <c r="E158" s="5">
        <v>3934900</v>
      </c>
      <c r="F158" s="14">
        <v>4681800</v>
      </c>
      <c r="G158" s="5">
        <v>7365900</v>
      </c>
      <c r="H158" s="5">
        <v>7604700</v>
      </c>
      <c r="I158" s="5">
        <v>4924400</v>
      </c>
      <c r="J158" s="14">
        <v>5200100</v>
      </c>
      <c r="K158" s="5">
        <v>5796500</v>
      </c>
      <c r="L158" s="5">
        <v>5527000</v>
      </c>
      <c r="M158" s="5">
        <v>7775500</v>
      </c>
      <c r="N158" s="14">
        <v>5991200</v>
      </c>
      <c r="O158" s="5">
        <v>10578000</v>
      </c>
      <c r="P158" s="5">
        <v>7214600</v>
      </c>
      <c r="Q158" s="5">
        <v>9531600</v>
      </c>
      <c r="R158" s="14">
        <v>4389300</v>
      </c>
      <c r="S158" s="5">
        <v>4416400</v>
      </c>
      <c r="T158" s="5">
        <v>8996700</v>
      </c>
      <c r="U158" s="5">
        <v>4815800</v>
      </c>
      <c r="V158" s="14">
        <v>1651200</v>
      </c>
      <c r="W158" s="5">
        <v>16424000</v>
      </c>
      <c r="X158" s="5">
        <v>4801900</v>
      </c>
      <c r="Y158" s="5">
        <v>4228300</v>
      </c>
      <c r="Z158" s="14">
        <v>5549800</v>
      </c>
      <c r="AA158" s="5">
        <v>8069800</v>
      </c>
      <c r="AB158" s="5">
        <v>6375000</v>
      </c>
      <c r="AC158" s="5">
        <v>13806000</v>
      </c>
      <c r="AD158" s="14">
        <v>4033400</v>
      </c>
      <c r="AE158" s="5">
        <v>4499800</v>
      </c>
      <c r="AF158" s="5">
        <v>8505500</v>
      </c>
      <c r="AG158" s="5">
        <v>4707500</v>
      </c>
      <c r="AH158" s="14">
        <v>6295400</v>
      </c>
      <c r="AI158" s="5">
        <v>10989000</v>
      </c>
      <c r="AJ158" s="5">
        <v>2898900</v>
      </c>
      <c r="AK158" s="5">
        <v>5952300</v>
      </c>
      <c r="AL158" s="14">
        <v>4131900</v>
      </c>
      <c r="AM158" s="5">
        <v>18.692</v>
      </c>
      <c r="AN158" s="5">
        <v>286</v>
      </c>
      <c r="AO158" s="5">
        <v>5</v>
      </c>
      <c r="AP158" s="5">
        <v>29.2</v>
      </c>
    </row>
    <row r="159" spans="1:42" x14ac:dyDescent="0.2">
      <c r="A159" s="5" t="s">
        <v>584</v>
      </c>
      <c r="B159" s="5" t="s">
        <v>2727</v>
      </c>
      <c r="C159" s="5">
        <v>7806400</v>
      </c>
      <c r="D159" s="5">
        <v>11267000</v>
      </c>
      <c r="E159" s="5">
        <v>10388000</v>
      </c>
      <c r="F159" s="14">
        <v>9043600</v>
      </c>
      <c r="G159" s="5">
        <v>11689000</v>
      </c>
      <c r="H159" s="5">
        <v>11620000</v>
      </c>
      <c r="I159" s="5">
        <v>9604300</v>
      </c>
      <c r="J159" s="14">
        <v>10487000</v>
      </c>
      <c r="K159" s="5">
        <v>10481000</v>
      </c>
      <c r="L159" s="5">
        <v>11841000</v>
      </c>
      <c r="M159" s="5">
        <v>8691300</v>
      </c>
      <c r="N159" s="14">
        <v>10084000</v>
      </c>
      <c r="O159" s="5">
        <v>8194400</v>
      </c>
      <c r="P159" s="5">
        <v>5811300</v>
      </c>
      <c r="Q159" s="5">
        <v>10335000</v>
      </c>
      <c r="R159" s="14">
        <v>10283000</v>
      </c>
      <c r="S159" s="5">
        <v>8405800</v>
      </c>
      <c r="T159" s="5">
        <v>11450000</v>
      </c>
      <c r="U159" s="5">
        <v>9120200</v>
      </c>
      <c r="V159" s="14">
        <v>9333600</v>
      </c>
      <c r="W159" s="5">
        <v>7961800</v>
      </c>
      <c r="X159" s="5">
        <v>7823700</v>
      </c>
      <c r="Y159" s="5">
        <v>7564400</v>
      </c>
      <c r="Z159" s="14">
        <v>9660400</v>
      </c>
      <c r="AA159" s="5">
        <v>8594300</v>
      </c>
      <c r="AB159" s="5">
        <v>8548000</v>
      </c>
      <c r="AC159" s="5">
        <v>9398500</v>
      </c>
      <c r="AD159" s="14">
        <v>10719000</v>
      </c>
      <c r="AE159" s="5">
        <v>8039400</v>
      </c>
      <c r="AF159" s="5">
        <v>10710000</v>
      </c>
      <c r="AG159" s="5">
        <v>9972300</v>
      </c>
      <c r="AH159" s="14">
        <v>9121900</v>
      </c>
      <c r="AI159" s="5">
        <v>8482100</v>
      </c>
      <c r="AJ159" s="5">
        <v>6811100</v>
      </c>
      <c r="AK159" s="5">
        <v>8366900</v>
      </c>
      <c r="AL159" s="14">
        <v>9241200</v>
      </c>
      <c r="AM159" s="5">
        <v>251.44</v>
      </c>
      <c r="AN159" s="5">
        <v>362</v>
      </c>
      <c r="AO159" s="5">
        <v>14</v>
      </c>
      <c r="AP159" s="5">
        <v>35.4</v>
      </c>
    </row>
    <row r="160" spans="1:42" x14ac:dyDescent="0.2">
      <c r="A160" s="5" t="s">
        <v>586</v>
      </c>
      <c r="B160" s="5" t="s">
        <v>2584</v>
      </c>
      <c r="C160" s="5">
        <f>AVERAGE(D160:F160)</f>
        <v>470556.66666666669</v>
      </c>
      <c r="D160" s="5">
        <v>416710</v>
      </c>
      <c r="E160" s="5">
        <v>614070</v>
      </c>
      <c r="F160" s="14">
        <v>380890</v>
      </c>
      <c r="G160" s="5">
        <v>442020</v>
      </c>
      <c r="H160" s="5">
        <v>611540</v>
      </c>
      <c r="I160" s="5">
        <v>1036700</v>
      </c>
      <c r="J160" s="14">
        <v>584390</v>
      </c>
      <c r="K160" s="5">
        <v>539250</v>
      </c>
      <c r="L160" s="5">
        <v>651230</v>
      </c>
      <c r="M160" s="5">
        <v>687480</v>
      </c>
      <c r="N160" s="14">
        <v>588160</v>
      </c>
      <c r="O160" s="5">
        <f>AVERAGE(P160:R160)</f>
        <v>992073.33333333337</v>
      </c>
      <c r="P160" s="5">
        <v>1115300</v>
      </c>
      <c r="Q160" s="5">
        <v>1157900</v>
      </c>
      <c r="R160" s="14">
        <v>703020</v>
      </c>
      <c r="S160" s="5">
        <v>705570</v>
      </c>
      <c r="T160" s="5">
        <v>647040</v>
      </c>
      <c r="U160" s="5">
        <v>433890</v>
      </c>
      <c r="V160" s="14">
        <v>566480</v>
      </c>
      <c r="W160" s="5">
        <v>1042900</v>
      </c>
      <c r="X160" s="5">
        <v>964520</v>
      </c>
      <c r="Y160" s="5">
        <v>808710</v>
      </c>
      <c r="Z160" s="14">
        <v>961460</v>
      </c>
      <c r="AA160" s="5">
        <v>714340</v>
      </c>
      <c r="AB160" s="5">
        <v>975830</v>
      </c>
      <c r="AC160" s="5">
        <v>576450</v>
      </c>
      <c r="AD160" s="14">
        <v>1052700</v>
      </c>
      <c r="AE160" s="5">
        <v>925300</v>
      </c>
      <c r="AF160" s="5">
        <v>607280</v>
      </c>
      <c r="AG160" s="5">
        <v>915220</v>
      </c>
      <c r="AH160" s="14">
        <v>643180</v>
      </c>
      <c r="AI160" s="5">
        <v>679380</v>
      </c>
      <c r="AJ160" s="5">
        <v>905610</v>
      </c>
      <c r="AK160" s="5">
        <v>1343500</v>
      </c>
      <c r="AL160" s="14">
        <v>1464200</v>
      </c>
      <c r="AM160" s="5">
        <v>323.31</v>
      </c>
      <c r="AN160" s="5">
        <v>84</v>
      </c>
      <c r="AO160" s="5">
        <v>4</v>
      </c>
      <c r="AP160" s="5">
        <v>26.1</v>
      </c>
    </row>
    <row r="161" spans="1:42" x14ac:dyDescent="0.2">
      <c r="A161" s="5" t="s">
        <v>603</v>
      </c>
      <c r="B161" s="5" t="s">
        <v>2848</v>
      </c>
      <c r="C161" s="5">
        <v>1754000</v>
      </c>
      <c r="D161" s="5">
        <v>1432800</v>
      </c>
      <c r="E161" s="5">
        <v>1557600</v>
      </c>
      <c r="F161" s="14">
        <v>1573300</v>
      </c>
      <c r="G161" s="5">
        <v>1762400</v>
      </c>
      <c r="H161" s="5">
        <v>2110300</v>
      </c>
      <c r="I161" s="5">
        <v>1790400</v>
      </c>
      <c r="J161" s="14">
        <v>2296400</v>
      </c>
      <c r="K161" s="5">
        <v>1741200</v>
      </c>
      <c r="L161" s="5">
        <v>2046700</v>
      </c>
      <c r="M161" s="5">
        <v>1841000</v>
      </c>
      <c r="N161" s="14">
        <v>2224400</v>
      </c>
      <c r="O161" s="5">
        <v>1356100</v>
      </c>
      <c r="P161" s="5">
        <v>1957700</v>
      </c>
      <c r="Q161" s="5">
        <v>1974400</v>
      </c>
      <c r="R161" s="14">
        <v>1642800</v>
      </c>
      <c r="S161" s="5">
        <v>1700700</v>
      </c>
      <c r="T161" s="5">
        <v>1597400</v>
      </c>
      <c r="U161" s="5">
        <v>1858800</v>
      </c>
      <c r="V161" s="14">
        <v>1194200</v>
      </c>
      <c r="W161" s="5">
        <v>1967700</v>
      </c>
      <c r="X161" s="5">
        <v>1726600</v>
      </c>
      <c r="Y161" s="5">
        <v>1602400</v>
      </c>
      <c r="Z161" s="14">
        <v>2013600</v>
      </c>
      <c r="AA161" s="5">
        <v>1944300</v>
      </c>
      <c r="AB161" s="5">
        <v>1996800</v>
      </c>
      <c r="AC161" s="5">
        <v>2570200</v>
      </c>
      <c r="AD161" s="14">
        <v>855760</v>
      </c>
      <c r="AE161" s="5">
        <v>1940200</v>
      </c>
      <c r="AF161" s="5">
        <v>1855000</v>
      </c>
      <c r="AG161" s="5">
        <v>2009700</v>
      </c>
      <c r="AH161" s="14">
        <v>1550800</v>
      </c>
      <c r="AI161" s="5">
        <v>1915100</v>
      </c>
      <c r="AJ161" s="5">
        <v>1454800</v>
      </c>
      <c r="AK161" s="5">
        <v>1485100</v>
      </c>
      <c r="AL161" s="14">
        <v>1458000</v>
      </c>
      <c r="AM161" s="5">
        <v>293.02999999999997</v>
      </c>
      <c r="AN161" s="5">
        <v>201</v>
      </c>
      <c r="AO161" s="5">
        <v>4</v>
      </c>
      <c r="AP161" s="5">
        <v>41.4</v>
      </c>
    </row>
    <row r="162" spans="1:42" x14ac:dyDescent="0.2">
      <c r="A162" s="5" t="s">
        <v>604</v>
      </c>
      <c r="B162" s="5" t="s">
        <v>2801</v>
      </c>
      <c r="C162" s="5">
        <v>1207300</v>
      </c>
      <c r="D162" s="5">
        <v>1743100</v>
      </c>
      <c r="E162" s="5">
        <v>2167800</v>
      </c>
      <c r="F162" s="14">
        <v>1733100</v>
      </c>
      <c r="G162" s="5">
        <v>1393100</v>
      </c>
      <c r="H162" s="5">
        <v>1457900</v>
      </c>
      <c r="I162" s="5">
        <v>1280900</v>
      </c>
      <c r="J162" s="14">
        <v>1362400</v>
      </c>
      <c r="K162" s="5">
        <v>1234700</v>
      </c>
      <c r="L162" s="5">
        <v>1093900</v>
      </c>
      <c r="M162" s="5">
        <v>1331900</v>
      </c>
      <c r="N162" s="14">
        <v>1243600</v>
      </c>
      <c r="O162" s="5">
        <v>1927200</v>
      </c>
      <c r="P162" s="5">
        <v>1494900</v>
      </c>
      <c r="Q162" s="5">
        <v>1543700</v>
      </c>
      <c r="R162" s="14">
        <v>1408500</v>
      </c>
      <c r="S162" s="5">
        <v>1142900</v>
      </c>
      <c r="T162" s="5">
        <v>1305200</v>
      </c>
      <c r="U162" s="5">
        <v>1454600</v>
      </c>
      <c r="V162" s="14">
        <v>1589300</v>
      </c>
      <c r="W162" s="5">
        <v>1254800</v>
      </c>
      <c r="X162" s="5">
        <v>1540600</v>
      </c>
      <c r="Y162" s="5">
        <v>1509800</v>
      </c>
      <c r="Z162" s="14">
        <v>1284200</v>
      </c>
      <c r="AA162" s="5">
        <v>1532200</v>
      </c>
      <c r="AB162" s="5">
        <v>1410000</v>
      </c>
      <c r="AC162" s="5">
        <v>1745900</v>
      </c>
      <c r="AD162" s="14">
        <v>1303000</v>
      </c>
      <c r="AE162" s="5">
        <v>1133000</v>
      </c>
      <c r="AF162" s="5">
        <v>1896500</v>
      </c>
      <c r="AG162" s="5">
        <v>1726100</v>
      </c>
      <c r="AH162" s="14">
        <v>1680300</v>
      </c>
      <c r="AI162" s="5">
        <v>1548000</v>
      </c>
      <c r="AJ162" s="5">
        <v>1092800</v>
      </c>
      <c r="AK162" s="5">
        <v>1289600</v>
      </c>
      <c r="AL162" s="14">
        <v>1467000</v>
      </c>
      <c r="AM162" s="5">
        <v>165.8</v>
      </c>
      <c r="AN162" s="5">
        <v>228</v>
      </c>
      <c r="AO162" s="5">
        <v>18</v>
      </c>
      <c r="AP162" s="5">
        <v>32.700000000000003</v>
      </c>
    </row>
    <row r="163" spans="1:42" x14ac:dyDescent="0.2">
      <c r="A163" s="5" t="s">
        <v>608</v>
      </c>
      <c r="B163" s="5" t="s">
        <v>2584</v>
      </c>
      <c r="C163" s="5">
        <f>AVERAGE(D163:F163)</f>
        <v>343210</v>
      </c>
      <c r="D163" s="5">
        <v>316130</v>
      </c>
      <c r="E163" s="5">
        <v>300610</v>
      </c>
      <c r="F163" s="14">
        <v>412890</v>
      </c>
      <c r="G163" s="5">
        <v>0</v>
      </c>
      <c r="H163" s="5">
        <v>327110</v>
      </c>
      <c r="I163" s="5">
        <v>0</v>
      </c>
      <c r="J163" s="14">
        <v>0</v>
      </c>
      <c r="K163" s="5">
        <v>0</v>
      </c>
      <c r="L163" s="5">
        <v>424850</v>
      </c>
      <c r="M163" s="5">
        <v>0</v>
      </c>
      <c r="N163" s="14">
        <v>0</v>
      </c>
      <c r="O163" s="5">
        <v>550500</v>
      </c>
      <c r="P163" s="5">
        <v>0</v>
      </c>
      <c r="Q163" s="5">
        <v>0</v>
      </c>
      <c r="R163" s="14">
        <v>0</v>
      </c>
      <c r="S163" s="5">
        <v>0</v>
      </c>
      <c r="T163" s="5">
        <v>387790</v>
      </c>
      <c r="U163" s="5">
        <v>0</v>
      </c>
      <c r="V163" s="14">
        <v>0</v>
      </c>
      <c r="W163" s="5">
        <v>0</v>
      </c>
      <c r="X163" s="5">
        <v>0</v>
      </c>
      <c r="Y163" s="5">
        <v>0</v>
      </c>
      <c r="Z163" s="14">
        <v>0</v>
      </c>
      <c r="AA163" s="5">
        <v>376690</v>
      </c>
      <c r="AB163" s="5">
        <v>372260</v>
      </c>
      <c r="AC163" s="5">
        <f>AVERAGE(AA163:AB163,AD163)</f>
        <v>395120</v>
      </c>
      <c r="AD163" s="14">
        <v>436410</v>
      </c>
      <c r="AE163" s="5">
        <v>0</v>
      </c>
      <c r="AF163" s="5">
        <v>0</v>
      </c>
      <c r="AG163" s="5">
        <v>310690</v>
      </c>
      <c r="AH163" s="14">
        <v>0</v>
      </c>
      <c r="AI163" s="5">
        <v>364730</v>
      </c>
      <c r="AJ163" s="5">
        <v>0</v>
      </c>
      <c r="AK163" s="5">
        <v>0</v>
      </c>
      <c r="AL163" s="14">
        <v>0</v>
      </c>
      <c r="AM163" s="5">
        <v>10.473000000000001</v>
      </c>
      <c r="AN163" s="5">
        <v>46</v>
      </c>
      <c r="AO163" s="5">
        <v>3</v>
      </c>
      <c r="AP163" s="5">
        <v>9.6</v>
      </c>
    </row>
    <row r="164" spans="1:42" x14ac:dyDescent="0.2">
      <c r="A164" s="5" t="s">
        <v>614</v>
      </c>
      <c r="B164" s="5" t="s">
        <v>2584</v>
      </c>
      <c r="C164" s="5">
        <v>0</v>
      </c>
      <c r="D164" s="5">
        <v>0</v>
      </c>
      <c r="E164" s="5">
        <v>0</v>
      </c>
      <c r="F164" s="14">
        <v>0</v>
      </c>
      <c r="G164" s="5">
        <v>0</v>
      </c>
      <c r="H164" s="5">
        <v>0</v>
      </c>
      <c r="I164" s="5">
        <v>0</v>
      </c>
      <c r="J164" s="14">
        <v>0</v>
      </c>
      <c r="K164" s="5">
        <v>0</v>
      </c>
      <c r="L164" s="5">
        <v>0</v>
      </c>
      <c r="M164" s="5">
        <v>0</v>
      </c>
      <c r="N164" s="14">
        <v>0</v>
      </c>
      <c r="O164" s="5">
        <v>0</v>
      </c>
      <c r="P164" s="5">
        <v>0</v>
      </c>
      <c r="Q164" s="5">
        <v>0</v>
      </c>
      <c r="R164" s="14">
        <v>0</v>
      </c>
      <c r="S164" s="5">
        <v>0</v>
      </c>
      <c r="T164" s="5">
        <v>0</v>
      </c>
      <c r="U164" s="5">
        <v>0</v>
      </c>
      <c r="V164" s="14">
        <v>0</v>
      </c>
      <c r="W164" s="5">
        <v>0</v>
      </c>
      <c r="X164" s="5">
        <v>0</v>
      </c>
      <c r="Y164" s="5">
        <v>0</v>
      </c>
      <c r="Z164" s="14">
        <v>0</v>
      </c>
      <c r="AA164" s="5">
        <v>0</v>
      </c>
      <c r="AB164" s="5">
        <v>0</v>
      </c>
      <c r="AC164" s="5">
        <v>0</v>
      </c>
      <c r="AD164" s="14">
        <v>1127800</v>
      </c>
      <c r="AE164" s="5">
        <v>1014500</v>
      </c>
      <c r="AF164" s="5">
        <v>664970</v>
      </c>
      <c r="AG164" s="5">
        <f>AVERAGE(AE164:AF164,AH164)</f>
        <v>873086.66666666663</v>
      </c>
      <c r="AH164" s="14">
        <v>939790</v>
      </c>
      <c r="AI164" s="5">
        <v>823500</v>
      </c>
      <c r="AJ164" s="5">
        <v>570950</v>
      </c>
      <c r="AK164" s="5">
        <v>514040</v>
      </c>
      <c r="AL164" s="14">
        <f>AVERAGE(AI164:AK164)</f>
        <v>636163.33333333337</v>
      </c>
      <c r="AM164" s="5">
        <v>24.035</v>
      </c>
      <c r="AN164" s="5">
        <v>33</v>
      </c>
      <c r="AO164" s="5">
        <v>4</v>
      </c>
      <c r="AP164" s="5">
        <v>29.1</v>
      </c>
    </row>
    <row r="165" spans="1:42" x14ac:dyDescent="0.2">
      <c r="A165" s="5" t="s">
        <v>615</v>
      </c>
      <c r="B165" s="5" t="s">
        <v>2851</v>
      </c>
      <c r="C165" s="5">
        <v>10035000</v>
      </c>
      <c r="D165" s="5">
        <v>9228800</v>
      </c>
      <c r="E165" s="5">
        <v>8338200</v>
      </c>
      <c r="F165" s="14">
        <v>9258300</v>
      </c>
      <c r="G165" s="5">
        <v>11221000</v>
      </c>
      <c r="H165" s="5">
        <v>8314600</v>
      </c>
      <c r="I165" s="5">
        <v>9715500</v>
      </c>
      <c r="J165" s="14">
        <v>12026000</v>
      </c>
      <c r="K165" s="5">
        <v>10722000</v>
      </c>
      <c r="L165" s="5">
        <v>11332000</v>
      </c>
      <c r="M165" s="5">
        <v>9350100</v>
      </c>
      <c r="N165" s="14">
        <v>11094000</v>
      </c>
      <c r="O165" s="5">
        <v>5841200</v>
      </c>
      <c r="P165" s="5">
        <v>7731100</v>
      </c>
      <c r="Q165" s="5">
        <v>7837200</v>
      </c>
      <c r="R165" s="14">
        <v>9874600</v>
      </c>
      <c r="S165" s="5">
        <v>9328500</v>
      </c>
      <c r="T165" s="5">
        <v>8943200</v>
      </c>
      <c r="U165" s="5">
        <v>11022000</v>
      </c>
      <c r="V165" s="14">
        <v>11070000</v>
      </c>
      <c r="W165" s="5">
        <v>5363500</v>
      </c>
      <c r="X165" s="5">
        <v>4717100</v>
      </c>
      <c r="Y165" s="5">
        <v>6359500</v>
      </c>
      <c r="Z165" s="14">
        <v>4744400</v>
      </c>
      <c r="AA165" s="5">
        <v>11555000</v>
      </c>
      <c r="AB165" s="5">
        <v>11140000</v>
      </c>
      <c r="AC165" s="5">
        <v>8396200</v>
      </c>
      <c r="AD165" s="14">
        <v>4856900</v>
      </c>
      <c r="AE165" s="5">
        <v>4017600</v>
      </c>
      <c r="AF165" s="5">
        <v>6997600</v>
      </c>
      <c r="AG165" s="5">
        <v>9025300</v>
      </c>
      <c r="AH165" s="14">
        <v>8207800</v>
      </c>
      <c r="AI165" s="5">
        <v>7919800</v>
      </c>
      <c r="AJ165" s="5">
        <v>4276700</v>
      </c>
      <c r="AK165" s="5">
        <v>3374000</v>
      </c>
      <c r="AL165" s="14">
        <v>4462800</v>
      </c>
      <c r="AM165" s="5">
        <v>323.31</v>
      </c>
      <c r="AN165" s="5">
        <v>296</v>
      </c>
      <c r="AO165" s="5">
        <v>7</v>
      </c>
      <c r="AP165" s="5">
        <v>72.599999999999994</v>
      </c>
    </row>
    <row r="166" spans="1:42" x14ac:dyDescent="0.2">
      <c r="A166" s="5" t="s">
        <v>618</v>
      </c>
      <c r="B166" s="5" t="s">
        <v>2594</v>
      </c>
      <c r="C166" s="5">
        <v>10965000</v>
      </c>
      <c r="D166" s="5">
        <v>10368000</v>
      </c>
      <c r="E166" s="5">
        <v>10443000</v>
      </c>
      <c r="F166" s="14">
        <v>9953300</v>
      </c>
      <c r="G166" s="5">
        <v>7854500</v>
      </c>
      <c r="H166" s="5">
        <v>8331700</v>
      </c>
      <c r="I166" s="5">
        <v>7394400</v>
      </c>
      <c r="J166" s="14">
        <v>9316500</v>
      </c>
      <c r="K166" s="5">
        <v>8145600</v>
      </c>
      <c r="L166" s="5">
        <v>7973700</v>
      </c>
      <c r="M166" s="5">
        <v>8528600</v>
      </c>
      <c r="N166" s="14">
        <v>9137900</v>
      </c>
      <c r="O166" s="5">
        <v>9856800</v>
      </c>
      <c r="P166" s="5">
        <v>9385900</v>
      </c>
      <c r="Q166" s="5">
        <v>9542500</v>
      </c>
      <c r="R166" s="14">
        <v>8675800</v>
      </c>
      <c r="S166" s="5">
        <v>8663600</v>
      </c>
      <c r="T166" s="5">
        <v>8321700</v>
      </c>
      <c r="U166" s="5">
        <v>7517700</v>
      </c>
      <c r="V166" s="14">
        <v>8614000</v>
      </c>
      <c r="W166" s="5">
        <v>8041700</v>
      </c>
      <c r="X166" s="5">
        <v>7476500</v>
      </c>
      <c r="Y166" s="5">
        <v>7688200</v>
      </c>
      <c r="Z166" s="14">
        <v>6965000</v>
      </c>
      <c r="AA166" s="5">
        <v>7873700</v>
      </c>
      <c r="AB166" s="5">
        <v>9718600</v>
      </c>
      <c r="AC166" s="5">
        <v>9581800</v>
      </c>
      <c r="AD166" s="14">
        <v>12016000</v>
      </c>
      <c r="AE166" s="5">
        <v>6288800</v>
      </c>
      <c r="AF166" s="5">
        <v>9642300</v>
      </c>
      <c r="AG166" s="5">
        <v>8220700</v>
      </c>
      <c r="AH166" s="14">
        <v>7223700</v>
      </c>
      <c r="AI166" s="5">
        <v>8746400</v>
      </c>
      <c r="AJ166" s="5">
        <v>7852600</v>
      </c>
      <c r="AK166" s="5">
        <v>6672100</v>
      </c>
      <c r="AL166" s="14">
        <v>6639900</v>
      </c>
      <c r="AM166" s="5">
        <v>92.024000000000001</v>
      </c>
      <c r="AN166" s="5">
        <v>329</v>
      </c>
      <c r="AO166" s="5">
        <v>11</v>
      </c>
      <c r="AP166" s="5">
        <v>7.4</v>
      </c>
    </row>
    <row r="167" spans="1:42" x14ac:dyDescent="0.2">
      <c r="A167" s="5" t="s">
        <v>622</v>
      </c>
      <c r="B167" s="5" t="s">
        <v>2584</v>
      </c>
      <c r="C167" s="5">
        <v>3739600</v>
      </c>
      <c r="D167" s="5">
        <f>AVERAGE(C167,E167:F167)</f>
        <v>2167733.3333333335</v>
      </c>
      <c r="E167" s="5">
        <v>1223600</v>
      </c>
      <c r="F167" s="14">
        <v>1540000</v>
      </c>
      <c r="G167" s="5">
        <v>1765700</v>
      </c>
      <c r="H167" s="5">
        <v>3359300</v>
      </c>
      <c r="I167" s="5">
        <v>2746300</v>
      </c>
      <c r="J167" s="14">
        <v>2544800</v>
      </c>
      <c r="K167" s="5">
        <v>2333200</v>
      </c>
      <c r="L167" s="5">
        <v>2229000</v>
      </c>
      <c r="M167" s="5">
        <v>2396400</v>
      </c>
      <c r="N167" s="14">
        <v>1522300</v>
      </c>
      <c r="O167" s="5">
        <v>3048200</v>
      </c>
      <c r="P167" s="5">
        <v>6049900</v>
      </c>
      <c r="Q167" s="5">
        <v>3295800</v>
      </c>
      <c r="R167" s="14">
        <v>3618100</v>
      </c>
      <c r="S167" s="5">
        <v>5143900</v>
      </c>
      <c r="T167" s="5">
        <v>2131000</v>
      </c>
      <c r="U167" s="5">
        <v>4341700</v>
      </c>
      <c r="V167" s="14">
        <v>6437600</v>
      </c>
      <c r="W167" s="5">
        <v>11105000</v>
      </c>
      <c r="X167" s="5">
        <v>13467000</v>
      </c>
      <c r="Y167" s="5">
        <v>10200000</v>
      </c>
      <c r="Z167" s="14">
        <v>11894000</v>
      </c>
      <c r="AA167" s="5">
        <v>2732200</v>
      </c>
      <c r="AB167" s="5">
        <v>3249800</v>
      </c>
      <c r="AC167" s="5">
        <v>3208700</v>
      </c>
      <c r="AD167" s="14">
        <v>2604300</v>
      </c>
      <c r="AE167" s="5">
        <v>18947000</v>
      </c>
      <c r="AF167" s="5">
        <v>3315000</v>
      </c>
      <c r="AG167" s="5">
        <v>3072200</v>
      </c>
      <c r="AH167" s="14">
        <v>3591800</v>
      </c>
      <c r="AI167" s="5">
        <v>4958500</v>
      </c>
      <c r="AJ167" s="5">
        <v>25142000</v>
      </c>
      <c r="AK167" s="5">
        <v>34262000</v>
      </c>
      <c r="AL167" s="14">
        <v>29196000</v>
      </c>
      <c r="AM167" s="5">
        <v>323.31</v>
      </c>
      <c r="AN167" s="5">
        <v>203</v>
      </c>
      <c r="AO167" s="5">
        <v>9</v>
      </c>
      <c r="AP167" s="5">
        <v>77.900000000000006</v>
      </c>
    </row>
    <row r="168" spans="1:42" x14ac:dyDescent="0.2">
      <c r="A168" s="5" t="s">
        <v>631</v>
      </c>
      <c r="B168" s="5" t="s">
        <v>2856</v>
      </c>
      <c r="C168" s="5">
        <v>538150</v>
      </c>
      <c r="D168" s="5">
        <v>530490</v>
      </c>
      <c r="E168" s="5">
        <f>AVERAGE(C168:D168,F168)</f>
        <v>483213.33333333331</v>
      </c>
      <c r="F168" s="14">
        <v>381000</v>
      </c>
      <c r="G168" s="5">
        <v>0</v>
      </c>
      <c r="H168" s="5">
        <v>0</v>
      </c>
      <c r="I168" s="5">
        <v>235230</v>
      </c>
      <c r="J168" s="14">
        <v>0</v>
      </c>
      <c r="K168" s="5">
        <v>294160</v>
      </c>
      <c r="L168" s="5">
        <f>AVERAGE(K168,M168:N168)</f>
        <v>233726.66666666666</v>
      </c>
      <c r="M168" s="5">
        <v>235550</v>
      </c>
      <c r="N168" s="14">
        <v>171470</v>
      </c>
      <c r="O168" s="5">
        <v>0</v>
      </c>
      <c r="P168" s="5">
        <v>0</v>
      </c>
      <c r="Q168" s="5">
        <v>0</v>
      </c>
      <c r="R168" s="14">
        <v>0</v>
      </c>
      <c r="S168" s="5">
        <v>0</v>
      </c>
      <c r="T168" s="5">
        <v>0</v>
      </c>
      <c r="U168" s="5">
        <v>361860</v>
      </c>
      <c r="V168" s="14">
        <v>0</v>
      </c>
      <c r="W168" s="5">
        <v>0</v>
      </c>
      <c r="X168" s="5">
        <v>0</v>
      </c>
      <c r="Y168" s="5">
        <v>0</v>
      </c>
      <c r="Z168" s="14">
        <v>0</v>
      </c>
      <c r="AA168" s="5">
        <v>0</v>
      </c>
      <c r="AB168" s="5">
        <v>0</v>
      </c>
      <c r="AC168" s="5">
        <v>0</v>
      </c>
      <c r="AD168" s="14">
        <v>0</v>
      </c>
      <c r="AE168" s="5">
        <v>0</v>
      </c>
      <c r="AF168" s="5">
        <v>0</v>
      </c>
      <c r="AG168" s="5">
        <v>0</v>
      </c>
      <c r="AH168" s="14">
        <v>140900</v>
      </c>
      <c r="AI168" s="5">
        <v>0</v>
      </c>
      <c r="AJ168" s="5">
        <v>0</v>
      </c>
      <c r="AK168" s="5">
        <v>0</v>
      </c>
      <c r="AL168" s="14">
        <v>0</v>
      </c>
      <c r="AM168" s="5">
        <v>4.8712999999999997</v>
      </c>
      <c r="AN168" s="5">
        <v>30</v>
      </c>
      <c r="AO168" s="5">
        <v>2</v>
      </c>
      <c r="AP168" s="5">
        <v>13.6</v>
      </c>
    </row>
    <row r="169" spans="1:42" x14ac:dyDescent="0.2">
      <c r="A169" s="5" t="s">
        <v>638</v>
      </c>
      <c r="B169" s="5" t="s">
        <v>2861</v>
      </c>
      <c r="C169" s="5">
        <f>AVERAGE(D169:F169)</f>
        <v>1426766.6666666667</v>
      </c>
      <c r="D169" s="5">
        <v>1528600</v>
      </c>
      <c r="E169" s="5">
        <v>1671000</v>
      </c>
      <c r="F169" s="14">
        <v>1080700</v>
      </c>
      <c r="G169" s="5">
        <v>1006000</v>
      </c>
      <c r="H169" s="5">
        <v>2200100</v>
      </c>
      <c r="I169" s="5">
        <f>AVERAGE(G169:H169,J169)</f>
        <v>1554566.6666666667</v>
      </c>
      <c r="J169" s="14">
        <v>1457600</v>
      </c>
      <c r="K169" s="5">
        <v>1824400</v>
      </c>
      <c r="L169" s="5">
        <v>1623800</v>
      </c>
      <c r="M169" s="5">
        <v>1962900</v>
      </c>
      <c r="N169" s="14">
        <v>2996300</v>
      </c>
      <c r="O169" s="5">
        <v>1049500</v>
      </c>
      <c r="P169" s="5">
        <f>AVERAGE(O169,Q169:R169)</f>
        <v>1633966.6666666667</v>
      </c>
      <c r="Q169" s="5">
        <v>2832000</v>
      </c>
      <c r="R169" s="14">
        <v>1020400</v>
      </c>
      <c r="S169" s="5">
        <v>2131300</v>
      </c>
      <c r="T169" s="5">
        <v>1992300</v>
      </c>
      <c r="U169" s="5">
        <v>1372800</v>
      </c>
      <c r="V169" s="14">
        <v>1016200</v>
      </c>
      <c r="W169" s="5">
        <v>1427200</v>
      </c>
      <c r="X169" s="5">
        <f>AVERAGE(W169,Y169:Z169)</f>
        <v>1236953.3333333333</v>
      </c>
      <c r="Y169" s="5">
        <v>922460</v>
      </c>
      <c r="Z169" s="14">
        <v>1361200</v>
      </c>
      <c r="AA169" s="5">
        <v>1069300</v>
      </c>
      <c r="AB169" s="5">
        <v>915200</v>
      </c>
      <c r="AC169" s="5">
        <v>1515500</v>
      </c>
      <c r="AD169" s="14">
        <v>947060</v>
      </c>
      <c r="AE169" s="5">
        <v>1866600</v>
      </c>
      <c r="AF169" s="5">
        <v>2320400</v>
      </c>
      <c r="AG169" s="5">
        <v>1620200</v>
      </c>
      <c r="AH169" s="14">
        <v>2975900</v>
      </c>
      <c r="AI169" s="5">
        <v>1587500</v>
      </c>
      <c r="AJ169" s="5">
        <v>1372100</v>
      </c>
      <c r="AK169" s="5">
        <v>1467300</v>
      </c>
      <c r="AL169" s="14">
        <v>1765000</v>
      </c>
      <c r="AM169" s="5">
        <v>47.569000000000003</v>
      </c>
      <c r="AN169" s="5">
        <v>83</v>
      </c>
      <c r="AO169" s="5">
        <v>5</v>
      </c>
      <c r="AP169" s="5">
        <v>27.9</v>
      </c>
    </row>
    <row r="170" spans="1:42" x14ac:dyDescent="0.2">
      <c r="A170" s="5" t="s">
        <v>642</v>
      </c>
      <c r="B170" s="5" t="s">
        <v>2862</v>
      </c>
      <c r="C170" s="5">
        <v>762300</v>
      </c>
      <c r="D170" s="5">
        <v>3129300</v>
      </c>
      <c r="E170" s="5">
        <v>2471900</v>
      </c>
      <c r="F170" s="14">
        <v>2579900</v>
      </c>
      <c r="G170" s="5">
        <v>2404600</v>
      </c>
      <c r="H170" s="5">
        <v>1902700</v>
      </c>
      <c r="I170" s="5">
        <v>3299700</v>
      </c>
      <c r="J170" s="14">
        <v>2827500</v>
      </c>
      <c r="K170" s="5">
        <v>3498100</v>
      </c>
      <c r="L170" s="5">
        <v>2054900</v>
      </c>
      <c r="M170" s="5">
        <v>2742000</v>
      </c>
      <c r="N170" s="14">
        <v>3760300</v>
      </c>
      <c r="O170" s="5">
        <v>1078700</v>
      </c>
      <c r="P170" s="5">
        <f>AVERAGE(O170,Q170:R170)</f>
        <v>1081366.6666666667</v>
      </c>
      <c r="Q170" s="5">
        <v>1031400</v>
      </c>
      <c r="R170" s="14">
        <v>1134000</v>
      </c>
      <c r="S170" s="5">
        <v>2334600</v>
      </c>
      <c r="T170" s="5">
        <v>3013600</v>
      </c>
      <c r="U170" s="5">
        <v>2427600</v>
      </c>
      <c r="V170" s="14">
        <v>1598800</v>
      </c>
      <c r="W170" s="5">
        <v>503310</v>
      </c>
      <c r="X170" s="5">
        <v>0</v>
      </c>
      <c r="Y170" s="5">
        <v>0</v>
      </c>
      <c r="Z170" s="14">
        <v>0</v>
      </c>
      <c r="AA170" s="5">
        <v>1824000</v>
      </c>
      <c r="AB170" s="5">
        <v>1729400</v>
      </c>
      <c r="AC170" s="5">
        <v>1241700</v>
      </c>
      <c r="AD170" s="14">
        <f>AVERAGE(AA170:AC170)</f>
        <v>1598366.6666666667</v>
      </c>
      <c r="AE170" s="5">
        <f>AVERAGE(AF170:AH170)</f>
        <v>931390</v>
      </c>
      <c r="AF170" s="5">
        <v>695970</v>
      </c>
      <c r="AG170" s="5">
        <v>948000</v>
      </c>
      <c r="AH170" s="14">
        <v>1150200</v>
      </c>
      <c r="AI170" s="5">
        <v>807110</v>
      </c>
      <c r="AJ170" s="5">
        <v>0</v>
      </c>
      <c r="AK170" s="5">
        <v>0</v>
      </c>
      <c r="AL170" s="14">
        <v>0</v>
      </c>
      <c r="AM170" s="5">
        <v>188.55</v>
      </c>
      <c r="AN170" s="5">
        <v>123</v>
      </c>
      <c r="AO170" s="5">
        <v>7</v>
      </c>
      <c r="AP170" s="5">
        <v>32.700000000000003</v>
      </c>
    </row>
    <row r="171" spans="1:42" x14ac:dyDescent="0.2">
      <c r="A171" s="5" t="s">
        <v>644</v>
      </c>
      <c r="B171" s="5" t="s">
        <v>2863</v>
      </c>
      <c r="C171" s="5">
        <v>9771600</v>
      </c>
      <c r="D171" s="5">
        <v>7439000</v>
      </c>
      <c r="E171" s="5">
        <v>8175200</v>
      </c>
      <c r="F171" s="14">
        <v>8269300</v>
      </c>
      <c r="G171" s="5">
        <v>5690800</v>
      </c>
      <c r="H171" s="5">
        <v>5951100</v>
      </c>
      <c r="I171" s="5">
        <v>4544400</v>
      </c>
      <c r="J171" s="14">
        <v>6596500</v>
      </c>
      <c r="K171" s="5">
        <v>6246100</v>
      </c>
      <c r="L171" s="5">
        <v>5391300</v>
      </c>
      <c r="M171" s="5">
        <v>7505300</v>
      </c>
      <c r="N171" s="14">
        <v>7075200</v>
      </c>
      <c r="O171" s="5">
        <v>7924400</v>
      </c>
      <c r="P171" s="5">
        <v>7916100</v>
      </c>
      <c r="Q171" s="5">
        <v>7705300</v>
      </c>
      <c r="R171" s="14">
        <v>7369800</v>
      </c>
      <c r="S171" s="5">
        <v>8408400</v>
      </c>
      <c r="T171" s="5">
        <v>8117400</v>
      </c>
      <c r="U171" s="5">
        <v>9415800</v>
      </c>
      <c r="V171" s="14">
        <v>9152300</v>
      </c>
      <c r="W171" s="5">
        <v>4915400</v>
      </c>
      <c r="X171" s="5">
        <v>5158800</v>
      </c>
      <c r="Y171" s="5">
        <v>5601300</v>
      </c>
      <c r="Z171" s="14">
        <v>4965800</v>
      </c>
      <c r="AA171" s="5">
        <v>7777200</v>
      </c>
      <c r="AB171" s="5">
        <v>6515900</v>
      </c>
      <c r="AC171" s="5">
        <v>7033100</v>
      </c>
      <c r="AD171" s="14">
        <v>7904100</v>
      </c>
      <c r="AE171" s="5">
        <v>4484500</v>
      </c>
      <c r="AF171" s="5">
        <v>6140900</v>
      </c>
      <c r="AG171" s="5">
        <v>5456900</v>
      </c>
      <c r="AH171" s="14">
        <v>6536700</v>
      </c>
      <c r="AI171" s="5">
        <v>6514200</v>
      </c>
      <c r="AJ171" s="5">
        <v>5069100</v>
      </c>
      <c r="AK171" s="5">
        <v>4917500</v>
      </c>
      <c r="AL171" s="14">
        <v>4655400</v>
      </c>
      <c r="AM171" s="5">
        <v>78.081999999999994</v>
      </c>
      <c r="AN171" s="5">
        <v>238</v>
      </c>
      <c r="AO171" s="5">
        <v>6</v>
      </c>
      <c r="AP171" s="5">
        <v>30.1</v>
      </c>
    </row>
    <row r="172" spans="1:42" x14ac:dyDescent="0.2">
      <c r="A172" s="5" t="s">
        <v>652</v>
      </c>
      <c r="B172" s="5" t="s">
        <v>2865</v>
      </c>
      <c r="C172" s="5">
        <f>AVERAGE(D172:F172)</f>
        <v>2298366.6666666665</v>
      </c>
      <c r="D172" s="5">
        <v>2473200</v>
      </c>
      <c r="E172" s="5">
        <v>2331300</v>
      </c>
      <c r="F172" s="14">
        <v>2090600</v>
      </c>
      <c r="G172" s="5">
        <v>2171200</v>
      </c>
      <c r="H172" s="5">
        <v>1650300</v>
      </c>
      <c r="I172" s="5">
        <v>1276700</v>
      </c>
      <c r="J172" s="14">
        <v>1419200</v>
      </c>
      <c r="K172" s="5">
        <v>1612800</v>
      </c>
      <c r="L172" s="5">
        <v>2036100</v>
      </c>
      <c r="M172" s="5">
        <v>2364300</v>
      </c>
      <c r="N172" s="14">
        <f>AVERAGE(K172:M172)</f>
        <v>2004400</v>
      </c>
      <c r="O172" s="5">
        <v>2797600</v>
      </c>
      <c r="P172" s="5">
        <v>2638200</v>
      </c>
      <c r="Q172" s="5">
        <v>1181200</v>
      </c>
      <c r="R172" s="14">
        <v>2004000</v>
      </c>
      <c r="S172" s="5">
        <v>1765000</v>
      </c>
      <c r="T172" s="5">
        <v>1779300</v>
      </c>
      <c r="U172" s="5">
        <v>2731200</v>
      </c>
      <c r="V172" s="14">
        <v>1493500</v>
      </c>
      <c r="W172" s="5">
        <v>1408200</v>
      </c>
      <c r="X172" s="5">
        <v>2089100</v>
      </c>
      <c r="Y172" s="5">
        <v>1520300</v>
      </c>
      <c r="Z172" s="14">
        <v>1881500</v>
      </c>
      <c r="AA172" s="5">
        <v>2739300</v>
      </c>
      <c r="AB172" s="5">
        <v>2262600</v>
      </c>
      <c r="AC172" s="5">
        <v>946640</v>
      </c>
      <c r="AD172" s="14">
        <v>3246900</v>
      </c>
      <c r="AE172" s="5">
        <v>2384500</v>
      </c>
      <c r="AF172" s="5">
        <v>1746100</v>
      </c>
      <c r="AG172" s="5">
        <v>1743600</v>
      </c>
      <c r="AH172" s="14">
        <v>1246200</v>
      </c>
      <c r="AI172" s="5">
        <v>1694800</v>
      </c>
      <c r="AJ172" s="5">
        <v>1744600</v>
      </c>
      <c r="AK172" s="5">
        <v>2094900</v>
      </c>
      <c r="AL172" s="14">
        <v>1703100</v>
      </c>
      <c r="AM172" s="5">
        <v>107</v>
      </c>
      <c r="AN172" s="5">
        <v>123</v>
      </c>
      <c r="AO172" s="5">
        <v>7</v>
      </c>
      <c r="AP172" s="5">
        <v>30.7</v>
      </c>
    </row>
    <row r="173" spans="1:42" x14ac:dyDescent="0.2">
      <c r="A173" s="5" t="s">
        <v>655</v>
      </c>
      <c r="B173" s="5" t="s">
        <v>2594</v>
      </c>
      <c r="C173" s="5">
        <v>0</v>
      </c>
      <c r="D173" s="5">
        <v>0</v>
      </c>
      <c r="E173" s="5">
        <v>0</v>
      </c>
      <c r="F173" s="14">
        <v>0</v>
      </c>
      <c r="G173" s="5">
        <v>0</v>
      </c>
      <c r="H173" s="5">
        <v>0</v>
      </c>
      <c r="I173" s="5">
        <v>0</v>
      </c>
      <c r="J173" s="14">
        <v>0</v>
      </c>
      <c r="K173" s="5">
        <v>0</v>
      </c>
      <c r="L173" s="5">
        <v>0</v>
      </c>
      <c r="M173" s="5">
        <v>0</v>
      </c>
      <c r="N173" s="14">
        <v>0</v>
      </c>
      <c r="O173" s="5">
        <v>0</v>
      </c>
      <c r="P173" s="5">
        <v>0</v>
      </c>
      <c r="Q173" s="5">
        <v>0</v>
      </c>
      <c r="R173" s="14">
        <v>0</v>
      </c>
      <c r="S173" s="5">
        <v>0</v>
      </c>
      <c r="T173" s="5">
        <v>0</v>
      </c>
      <c r="U173" s="5">
        <v>0</v>
      </c>
      <c r="V173" s="14">
        <v>0</v>
      </c>
      <c r="W173" s="5">
        <f>AVERAGE(X173:Z173)</f>
        <v>503306.66666666669</v>
      </c>
      <c r="X173" s="5">
        <v>534820</v>
      </c>
      <c r="Y173" s="5">
        <v>429960</v>
      </c>
      <c r="Z173" s="14">
        <v>545140</v>
      </c>
      <c r="AA173" s="5">
        <v>0</v>
      </c>
      <c r="AB173" s="5">
        <v>0</v>
      </c>
      <c r="AC173" s="5">
        <v>0</v>
      </c>
      <c r="AD173" s="14">
        <v>0</v>
      </c>
      <c r="AE173" s="5">
        <v>614380</v>
      </c>
      <c r="AF173" s="5">
        <v>0</v>
      </c>
      <c r="AG173" s="5">
        <v>0</v>
      </c>
      <c r="AH173" s="14">
        <v>0</v>
      </c>
      <c r="AI173" s="5">
        <f>AVERAGE(AJ173:AL173)</f>
        <v>991933.33333333337</v>
      </c>
      <c r="AJ173" s="5">
        <v>1023500</v>
      </c>
      <c r="AK173" s="5">
        <v>874500</v>
      </c>
      <c r="AL173" s="14">
        <v>1077800</v>
      </c>
      <c r="AM173" s="5">
        <v>9.4920000000000009</v>
      </c>
      <c r="AN173" s="5">
        <v>28</v>
      </c>
      <c r="AO173" s="5">
        <v>2</v>
      </c>
      <c r="AP173" s="5">
        <v>22.2</v>
      </c>
    </row>
    <row r="174" spans="1:42" x14ac:dyDescent="0.2">
      <c r="A174" s="5" t="s">
        <v>657</v>
      </c>
      <c r="B174" s="5" t="s">
        <v>2727</v>
      </c>
      <c r="C174" s="5">
        <v>4255100</v>
      </c>
      <c r="D174" s="5">
        <v>2377500</v>
      </c>
      <c r="E174" s="5">
        <v>3674200</v>
      </c>
      <c r="F174" s="14">
        <v>3199500</v>
      </c>
      <c r="G174" s="5">
        <v>3951600</v>
      </c>
      <c r="H174" s="5">
        <v>3356400</v>
      </c>
      <c r="I174" s="5">
        <v>3096400</v>
      </c>
      <c r="J174" s="14">
        <v>3054800</v>
      </c>
      <c r="K174" s="5">
        <v>2565900</v>
      </c>
      <c r="L174" s="5">
        <v>3380300</v>
      </c>
      <c r="M174" s="5">
        <v>4157200</v>
      </c>
      <c r="N174" s="14">
        <v>4539700</v>
      </c>
      <c r="O174" s="5">
        <v>5401600</v>
      </c>
      <c r="P174" s="5">
        <v>4035800</v>
      </c>
      <c r="Q174" s="5">
        <v>2565500</v>
      </c>
      <c r="R174" s="14">
        <v>2894700</v>
      </c>
      <c r="S174" s="5">
        <v>3066600</v>
      </c>
      <c r="T174" s="5">
        <v>3370000</v>
      </c>
      <c r="U174" s="5">
        <v>3855800</v>
      </c>
      <c r="V174" s="14">
        <v>2860200</v>
      </c>
      <c r="W174" s="5">
        <v>3876000</v>
      </c>
      <c r="X174" s="5">
        <v>2986300</v>
      </c>
      <c r="Y174" s="5">
        <v>3525300</v>
      </c>
      <c r="Z174" s="14">
        <v>3644600</v>
      </c>
      <c r="AA174" s="5">
        <v>3033300</v>
      </c>
      <c r="AB174" s="5">
        <v>3714000</v>
      </c>
      <c r="AC174" s="5">
        <f>AVERAGE(AA174:AB174,AD174)</f>
        <v>3804966.6666666665</v>
      </c>
      <c r="AD174" s="14">
        <v>4667600</v>
      </c>
      <c r="AE174" s="5">
        <v>3335300</v>
      </c>
      <c r="AF174" s="5">
        <v>2023200</v>
      </c>
      <c r="AG174" s="5">
        <v>3262900</v>
      </c>
      <c r="AH174" s="14">
        <v>3240200</v>
      </c>
      <c r="AI174" s="5">
        <v>3309200</v>
      </c>
      <c r="AJ174" s="5">
        <v>3609500</v>
      </c>
      <c r="AK174" s="5">
        <v>4137400</v>
      </c>
      <c r="AL174" s="14">
        <v>3889600</v>
      </c>
      <c r="AM174" s="5">
        <v>114.16</v>
      </c>
      <c r="AN174" s="5">
        <v>208</v>
      </c>
      <c r="AO174" s="5">
        <v>10</v>
      </c>
      <c r="AP174" s="5">
        <v>30.9</v>
      </c>
    </row>
    <row r="175" spans="1:42" x14ac:dyDescent="0.2">
      <c r="A175" s="5" t="s">
        <v>662</v>
      </c>
      <c r="B175" s="5" t="s">
        <v>2869</v>
      </c>
      <c r="C175" s="5">
        <v>3445300</v>
      </c>
      <c r="D175" s="5">
        <v>5515500</v>
      </c>
      <c r="E175" s="5">
        <v>7749400</v>
      </c>
      <c r="F175" s="14">
        <v>4793200</v>
      </c>
      <c r="G175" s="5">
        <v>6715700</v>
      </c>
      <c r="H175" s="5">
        <v>4647800</v>
      </c>
      <c r="I175" s="5">
        <v>3824300</v>
      </c>
      <c r="J175" s="14">
        <v>4693300</v>
      </c>
      <c r="K175" s="5">
        <v>5730500</v>
      </c>
      <c r="L175" s="5">
        <v>6472100</v>
      </c>
      <c r="M175" s="5">
        <v>6020000</v>
      </c>
      <c r="N175" s="14">
        <v>4521900</v>
      </c>
      <c r="O175" s="5">
        <v>5292100</v>
      </c>
      <c r="P175" s="5">
        <v>4889000</v>
      </c>
      <c r="Q175" s="5">
        <v>3395600</v>
      </c>
      <c r="R175" s="14">
        <v>5536800</v>
      </c>
      <c r="S175" s="5">
        <v>4907500</v>
      </c>
      <c r="T175" s="5">
        <v>5328700</v>
      </c>
      <c r="U175" s="5">
        <v>3278500</v>
      </c>
      <c r="V175" s="14">
        <v>3493300</v>
      </c>
      <c r="W175" s="5">
        <v>2552900</v>
      </c>
      <c r="X175" s="5">
        <v>3272300</v>
      </c>
      <c r="Y175" s="5">
        <v>3433600</v>
      </c>
      <c r="Z175" s="14">
        <v>4380900</v>
      </c>
      <c r="AA175" s="5">
        <v>3590700</v>
      </c>
      <c r="AB175" s="5">
        <v>4680000</v>
      </c>
      <c r="AC175" s="5">
        <v>3410700</v>
      </c>
      <c r="AD175" s="14">
        <v>3767700</v>
      </c>
      <c r="AE175" s="5">
        <v>3213800</v>
      </c>
      <c r="AF175" s="5">
        <v>4377500</v>
      </c>
      <c r="AG175" s="5">
        <v>4185800</v>
      </c>
      <c r="AH175" s="14">
        <v>3609900</v>
      </c>
      <c r="AI175" s="5">
        <v>3536500</v>
      </c>
      <c r="AJ175" s="5">
        <v>4768500</v>
      </c>
      <c r="AK175" s="5">
        <v>3947400</v>
      </c>
      <c r="AL175" s="14">
        <v>4151600</v>
      </c>
      <c r="AM175" s="5">
        <v>43.951999999999998</v>
      </c>
      <c r="AN175" s="5">
        <v>145</v>
      </c>
      <c r="AO175" s="5">
        <v>25</v>
      </c>
      <c r="AP175" s="5">
        <v>16.8</v>
      </c>
    </row>
    <row r="176" spans="1:42" x14ac:dyDescent="0.2">
      <c r="A176" s="5" t="s">
        <v>664</v>
      </c>
      <c r="B176" s="5" t="s">
        <v>2869</v>
      </c>
      <c r="C176" s="5">
        <v>22685000</v>
      </c>
      <c r="D176" s="5">
        <v>17720000</v>
      </c>
      <c r="E176" s="5">
        <v>18349000</v>
      </c>
      <c r="F176" s="14">
        <v>17973000</v>
      </c>
      <c r="G176" s="5">
        <v>14288000</v>
      </c>
      <c r="H176" s="5">
        <v>13921000</v>
      </c>
      <c r="I176" s="5">
        <v>13315000</v>
      </c>
      <c r="J176" s="14">
        <v>13209000</v>
      </c>
      <c r="K176" s="5">
        <v>12261000</v>
      </c>
      <c r="L176" s="5">
        <v>13869000</v>
      </c>
      <c r="M176" s="5">
        <v>14097000</v>
      </c>
      <c r="N176" s="14">
        <v>13419000</v>
      </c>
      <c r="O176" s="5">
        <v>25058000</v>
      </c>
      <c r="P176" s="5">
        <v>17583000</v>
      </c>
      <c r="Q176" s="5">
        <v>19022000</v>
      </c>
      <c r="R176" s="14">
        <v>18639000</v>
      </c>
      <c r="S176" s="5">
        <v>12009000</v>
      </c>
      <c r="T176" s="5">
        <v>16302000</v>
      </c>
      <c r="U176" s="5">
        <v>16821000</v>
      </c>
      <c r="V176" s="14">
        <v>17207000</v>
      </c>
      <c r="W176" s="5">
        <v>18656000</v>
      </c>
      <c r="X176" s="5">
        <v>26929000</v>
      </c>
      <c r="Y176" s="5">
        <v>24967000</v>
      </c>
      <c r="Z176" s="14">
        <v>24939000</v>
      </c>
      <c r="AA176" s="5">
        <v>13631000</v>
      </c>
      <c r="AB176" s="5">
        <v>17136000</v>
      </c>
      <c r="AC176" s="5">
        <v>16625000</v>
      </c>
      <c r="AD176" s="14">
        <v>18040000</v>
      </c>
      <c r="AE176" s="5">
        <v>29742000</v>
      </c>
      <c r="AF176" s="5">
        <v>17785000</v>
      </c>
      <c r="AG176" s="5">
        <v>19230000</v>
      </c>
      <c r="AH176" s="14">
        <v>20934000</v>
      </c>
      <c r="AI176" s="5">
        <v>19904000</v>
      </c>
      <c r="AJ176" s="5">
        <v>31395000</v>
      </c>
      <c r="AK176" s="5">
        <v>30079000</v>
      </c>
      <c r="AL176" s="14">
        <v>24187000</v>
      </c>
      <c r="AM176" s="5">
        <v>323.31</v>
      </c>
      <c r="AN176" s="5">
        <v>656</v>
      </c>
      <c r="AO176" s="5">
        <v>25</v>
      </c>
      <c r="AP176" s="5">
        <v>10</v>
      </c>
    </row>
    <row r="177" spans="1:42" x14ac:dyDescent="0.2">
      <c r="A177" s="5" t="s">
        <v>665</v>
      </c>
      <c r="B177" s="5" t="s">
        <v>2685</v>
      </c>
      <c r="C177" s="5">
        <v>9610500</v>
      </c>
      <c r="D177" s="5">
        <v>5671200</v>
      </c>
      <c r="E177" s="5">
        <v>5175800</v>
      </c>
      <c r="F177" s="14">
        <v>4574400</v>
      </c>
      <c r="G177" s="5">
        <v>5365900</v>
      </c>
      <c r="H177" s="5">
        <v>5673300</v>
      </c>
      <c r="I177" s="5">
        <v>5673700</v>
      </c>
      <c r="J177" s="14">
        <v>5672700</v>
      </c>
      <c r="K177" s="5">
        <v>5281300</v>
      </c>
      <c r="L177" s="5">
        <v>5606700</v>
      </c>
      <c r="M177" s="5">
        <v>4394800</v>
      </c>
      <c r="N177" s="14">
        <v>5703300</v>
      </c>
      <c r="O177" s="5">
        <v>6349400</v>
      </c>
      <c r="P177" s="5">
        <v>5376400</v>
      </c>
      <c r="Q177" s="5">
        <v>7755600</v>
      </c>
      <c r="R177" s="14">
        <v>5783900</v>
      </c>
      <c r="S177" s="5">
        <v>5224100</v>
      </c>
      <c r="T177" s="5">
        <v>6878100</v>
      </c>
      <c r="U177" s="5">
        <v>6653900</v>
      </c>
      <c r="V177" s="14">
        <v>5357100</v>
      </c>
      <c r="W177" s="5">
        <v>7905500</v>
      </c>
      <c r="X177" s="5">
        <v>8141900</v>
      </c>
      <c r="Y177" s="5">
        <v>8266000</v>
      </c>
      <c r="Z177" s="14">
        <v>7627700</v>
      </c>
      <c r="AA177" s="5">
        <v>5161800</v>
      </c>
      <c r="AB177" s="5">
        <v>5341400</v>
      </c>
      <c r="AC177" s="5">
        <v>5789000</v>
      </c>
      <c r="AD177" s="14">
        <v>6192300</v>
      </c>
      <c r="AE177" s="5">
        <v>9143100</v>
      </c>
      <c r="AF177" s="5">
        <v>6139100</v>
      </c>
      <c r="AG177" s="5">
        <v>6005500</v>
      </c>
      <c r="AH177" s="14">
        <v>7727300</v>
      </c>
      <c r="AI177" s="5">
        <v>6954100</v>
      </c>
      <c r="AJ177" s="5">
        <v>10856000</v>
      </c>
      <c r="AK177" s="5">
        <v>9826600</v>
      </c>
      <c r="AL177" s="14">
        <v>6607200</v>
      </c>
      <c r="AM177" s="5">
        <v>323.31</v>
      </c>
      <c r="AN177" s="5">
        <v>204</v>
      </c>
      <c r="AO177" s="5">
        <v>12</v>
      </c>
      <c r="AP177" s="5">
        <v>35.9</v>
      </c>
    </row>
    <row r="178" spans="1:42" x14ac:dyDescent="0.2">
      <c r="A178" s="5" t="s">
        <v>667</v>
      </c>
      <c r="B178" s="5" t="s">
        <v>2871</v>
      </c>
      <c r="C178" s="5">
        <v>2352800</v>
      </c>
      <c r="D178" s="5">
        <v>1011900</v>
      </c>
      <c r="E178" s="5">
        <v>1886800</v>
      </c>
      <c r="F178" s="14">
        <v>1969700</v>
      </c>
      <c r="G178" s="5">
        <v>1410100</v>
      </c>
      <c r="H178" s="5">
        <v>1604700</v>
      </c>
      <c r="I178" s="5">
        <v>1989200</v>
      </c>
      <c r="J178" s="14">
        <v>1598000</v>
      </c>
      <c r="K178" s="5">
        <v>2479400</v>
      </c>
      <c r="L178" s="5">
        <v>1696500</v>
      </c>
      <c r="M178" s="5">
        <v>2039700</v>
      </c>
      <c r="N178" s="14">
        <v>2038800</v>
      </c>
      <c r="O178" s="5">
        <v>2232200</v>
      </c>
      <c r="P178" s="5">
        <v>2475500</v>
      </c>
      <c r="Q178" s="5">
        <v>2871300</v>
      </c>
      <c r="R178" s="14">
        <v>2490300</v>
      </c>
      <c r="S178" s="5">
        <v>2273400</v>
      </c>
      <c r="T178" s="5">
        <v>1761000</v>
      </c>
      <c r="U178" s="5">
        <v>1761200</v>
      </c>
      <c r="V178" s="14">
        <v>1932800</v>
      </c>
      <c r="W178" s="5">
        <v>1490000</v>
      </c>
      <c r="X178" s="5">
        <v>1801500</v>
      </c>
      <c r="Y178" s="5">
        <v>1911200</v>
      </c>
      <c r="Z178" s="14">
        <v>1937300</v>
      </c>
      <c r="AA178" s="5">
        <v>2028500</v>
      </c>
      <c r="AB178" s="5">
        <v>2154900</v>
      </c>
      <c r="AC178" s="5">
        <v>1787300</v>
      </c>
      <c r="AD178" s="14">
        <f>AVERAGE(AA178:AC178)</f>
        <v>1990233.3333333333</v>
      </c>
      <c r="AE178" s="5">
        <v>2086200</v>
      </c>
      <c r="AF178" s="5">
        <v>1898900</v>
      </c>
      <c r="AG178" s="5">
        <v>1586100</v>
      </c>
      <c r="AH178" s="14">
        <v>1922600</v>
      </c>
      <c r="AI178" s="5">
        <v>1900300</v>
      </c>
      <c r="AJ178" s="5">
        <v>1848200</v>
      </c>
      <c r="AK178" s="5">
        <v>1661400</v>
      </c>
      <c r="AL178" s="14">
        <v>1851300</v>
      </c>
      <c r="AM178" s="5">
        <v>163.69999999999999</v>
      </c>
      <c r="AN178" s="5">
        <v>179</v>
      </c>
      <c r="AO178" s="5">
        <v>8</v>
      </c>
      <c r="AP178" s="5">
        <v>47.4</v>
      </c>
    </row>
    <row r="179" spans="1:42" x14ac:dyDescent="0.2">
      <c r="A179" s="5" t="s">
        <v>674</v>
      </c>
      <c r="B179" s="5" t="s">
        <v>2875</v>
      </c>
      <c r="C179" s="5">
        <v>0</v>
      </c>
      <c r="D179" s="5">
        <v>0</v>
      </c>
      <c r="E179" s="5">
        <v>0</v>
      </c>
      <c r="F179" s="14">
        <v>0</v>
      </c>
      <c r="G179" s="5">
        <v>0</v>
      </c>
      <c r="H179" s="5">
        <v>0</v>
      </c>
      <c r="I179" s="5">
        <v>0</v>
      </c>
      <c r="J179" s="14">
        <v>0</v>
      </c>
      <c r="K179" s="5">
        <v>0</v>
      </c>
      <c r="L179" s="5">
        <v>0</v>
      </c>
      <c r="M179" s="5">
        <v>0</v>
      </c>
      <c r="N179" s="14">
        <v>0</v>
      </c>
      <c r="O179" s="5">
        <v>0</v>
      </c>
      <c r="P179" s="5">
        <v>0</v>
      </c>
      <c r="Q179" s="5">
        <v>0</v>
      </c>
      <c r="R179" s="14">
        <v>0</v>
      </c>
      <c r="S179" s="5">
        <v>0</v>
      </c>
      <c r="T179" s="5">
        <v>0</v>
      </c>
      <c r="U179" s="5">
        <v>0</v>
      </c>
      <c r="V179" s="14">
        <v>0</v>
      </c>
      <c r="W179" s="5">
        <v>849810</v>
      </c>
      <c r="X179" s="5">
        <f>AVERAGE(W179,Y179:Z179)</f>
        <v>938920</v>
      </c>
      <c r="Y179" s="5">
        <v>991630</v>
      </c>
      <c r="Z179" s="14">
        <v>975320</v>
      </c>
      <c r="AA179" s="5">
        <v>0</v>
      </c>
      <c r="AB179" s="5">
        <v>0</v>
      </c>
      <c r="AC179" s="5">
        <v>0</v>
      </c>
      <c r="AD179" s="14">
        <v>0</v>
      </c>
      <c r="AE179" s="5">
        <v>1710300</v>
      </c>
      <c r="AF179" s="5">
        <v>0</v>
      </c>
      <c r="AG179" s="5">
        <v>0</v>
      </c>
      <c r="AH179" s="14">
        <v>0</v>
      </c>
      <c r="AI179" s="5">
        <v>495520</v>
      </c>
      <c r="AJ179" s="5">
        <v>1438800</v>
      </c>
      <c r="AK179" s="5">
        <v>1559700</v>
      </c>
      <c r="AL179" s="14">
        <v>1039100</v>
      </c>
      <c r="AM179" s="5">
        <v>191.12</v>
      </c>
      <c r="AN179" s="5">
        <v>35</v>
      </c>
      <c r="AO179" s="5">
        <v>9</v>
      </c>
      <c r="AP179" s="5">
        <v>11.5</v>
      </c>
    </row>
    <row r="180" spans="1:42" x14ac:dyDescent="0.2">
      <c r="A180" s="5" t="s">
        <v>678</v>
      </c>
      <c r="B180" s="5" t="s">
        <v>2876</v>
      </c>
      <c r="C180" s="5">
        <v>2132400</v>
      </c>
      <c r="D180" s="5">
        <v>3129600</v>
      </c>
      <c r="E180" s="5">
        <v>3598400</v>
      </c>
      <c r="F180" s="14">
        <v>2904800</v>
      </c>
      <c r="G180" s="5">
        <v>3965500</v>
      </c>
      <c r="H180" s="5">
        <v>3800900</v>
      </c>
      <c r="I180" s="5">
        <v>3157300</v>
      </c>
      <c r="J180" s="14">
        <v>4020900</v>
      </c>
      <c r="K180" s="5">
        <v>3777700</v>
      </c>
      <c r="L180" s="5">
        <v>3861300</v>
      </c>
      <c r="M180" s="5">
        <v>3846200</v>
      </c>
      <c r="N180" s="14">
        <v>4113000</v>
      </c>
      <c r="O180" s="5">
        <v>4314200</v>
      </c>
      <c r="P180" s="5">
        <v>4283600</v>
      </c>
      <c r="Q180" s="5">
        <v>4666400</v>
      </c>
      <c r="R180" s="14">
        <v>4084600</v>
      </c>
      <c r="S180" s="5">
        <v>3262900</v>
      </c>
      <c r="T180" s="5">
        <v>2600900</v>
      </c>
      <c r="U180" s="5">
        <v>2469300</v>
      </c>
      <c r="V180" s="14">
        <v>1853000</v>
      </c>
      <c r="W180" s="5">
        <v>6159900</v>
      </c>
      <c r="X180" s="5">
        <v>5388700</v>
      </c>
      <c r="Y180" s="5">
        <v>5112200</v>
      </c>
      <c r="Z180" s="14">
        <v>5527000</v>
      </c>
      <c r="AA180" s="5">
        <v>3697600</v>
      </c>
      <c r="AB180" s="5">
        <v>4236700</v>
      </c>
      <c r="AC180" s="5">
        <v>5656200</v>
      </c>
      <c r="AD180" s="14">
        <v>4335500</v>
      </c>
      <c r="AE180" s="5">
        <v>4836200</v>
      </c>
      <c r="AF180" s="5">
        <v>4533300</v>
      </c>
      <c r="AG180" s="5">
        <v>4357500</v>
      </c>
      <c r="AH180" s="14">
        <v>4269100</v>
      </c>
      <c r="AI180" s="5">
        <v>5113300</v>
      </c>
      <c r="AJ180" s="5">
        <v>6150900</v>
      </c>
      <c r="AK180" s="5">
        <v>5786100</v>
      </c>
      <c r="AL180" s="14">
        <v>6330300</v>
      </c>
      <c r="AM180" s="5">
        <v>127.08</v>
      </c>
      <c r="AN180" s="5">
        <v>235</v>
      </c>
      <c r="AO180" s="5">
        <v>7</v>
      </c>
      <c r="AP180" s="5">
        <v>23.8</v>
      </c>
    </row>
    <row r="181" spans="1:42" x14ac:dyDescent="0.2">
      <c r="A181" s="5" t="s">
        <v>683</v>
      </c>
      <c r="B181" s="5" t="s">
        <v>2584</v>
      </c>
      <c r="C181" s="5">
        <v>1022800</v>
      </c>
      <c r="D181" s="5">
        <f>AVERAGE(C181,E181:F181)</f>
        <v>1119966.6666666667</v>
      </c>
      <c r="E181" s="5">
        <v>1014800</v>
      </c>
      <c r="F181" s="14">
        <v>1322300</v>
      </c>
      <c r="G181" s="5">
        <v>1422900</v>
      </c>
      <c r="H181" s="5">
        <v>1590800</v>
      </c>
      <c r="I181" s="5">
        <v>1178700</v>
      </c>
      <c r="J181" s="14">
        <v>1781100</v>
      </c>
      <c r="K181" s="5">
        <v>1228500</v>
      </c>
      <c r="L181" s="5">
        <v>1447800</v>
      </c>
      <c r="M181" s="5">
        <v>1808000</v>
      </c>
      <c r="N181" s="14">
        <v>1423400</v>
      </c>
      <c r="O181" s="5">
        <v>1778800</v>
      </c>
      <c r="P181" s="5">
        <v>1494700</v>
      </c>
      <c r="Q181" s="5">
        <v>1753900</v>
      </c>
      <c r="R181" s="14">
        <v>1381800</v>
      </c>
      <c r="S181" s="5">
        <v>1540400</v>
      </c>
      <c r="T181" s="5">
        <v>1516100</v>
      </c>
      <c r="U181" s="5">
        <v>1500000</v>
      </c>
      <c r="V181" s="14">
        <v>1517500</v>
      </c>
      <c r="W181" s="5">
        <v>1829500</v>
      </c>
      <c r="X181" s="5">
        <v>2507100</v>
      </c>
      <c r="Y181" s="5">
        <v>3187200</v>
      </c>
      <c r="Z181" s="14">
        <v>2733100</v>
      </c>
      <c r="AA181" s="5">
        <v>1367200</v>
      </c>
      <c r="AB181" s="5">
        <v>1763800</v>
      </c>
      <c r="AC181" s="5">
        <v>1192500</v>
      </c>
      <c r="AD181" s="14">
        <v>1575600</v>
      </c>
      <c r="AE181" s="5">
        <v>2832000</v>
      </c>
      <c r="AF181" s="5">
        <v>1638700</v>
      </c>
      <c r="AG181" s="5">
        <v>1696600</v>
      </c>
      <c r="AH181" s="14">
        <v>1419100</v>
      </c>
      <c r="AI181" s="5">
        <v>1531700</v>
      </c>
      <c r="AJ181" s="5">
        <v>2842300</v>
      </c>
      <c r="AK181" s="5">
        <v>3240300</v>
      </c>
      <c r="AL181" s="14">
        <v>2769300</v>
      </c>
      <c r="AM181" s="5">
        <v>171.33</v>
      </c>
      <c r="AN181" s="5">
        <v>153</v>
      </c>
      <c r="AO181" s="5">
        <v>11</v>
      </c>
      <c r="AP181" s="5">
        <v>30.5</v>
      </c>
    </row>
    <row r="182" spans="1:42" x14ac:dyDescent="0.2">
      <c r="A182" s="5" t="s">
        <v>686</v>
      </c>
      <c r="B182" s="5" t="s">
        <v>2879</v>
      </c>
      <c r="C182" s="5">
        <f>AVERAGE(D182:F182)</f>
        <v>437060</v>
      </c>
      <c r="D182" s="5">
        <v>389580</v>
      </c>
      <c r="E182" s="5">
        <v>545240</v>
      </c>
      <c r="F182" s="14">
        <v>376360</v>
      </c>
      <c r="G182" s="5">
        <v>646810</v>
      </c>
      <c r="H182" s="5">
        <v>270370</v>
      </c>
      <c r="I182" s="5">
        <v>469540</v>
      </c>
      <c r="J182" s="14">
        <v>384100</v>
      </c>
      <c r="K182" s="5">
        <f>AVERAGE(L182:N182)</f>
        <v>411840</v>
      </c>
      <c r="L182" s="5">
        <v>393060</v>
      </c>
      <c r="M182" s="5">
        <v>481900</v>
      </c>
      <c r="N182" s="14">
        <v>360560</v>
      </c>
      <c r="O182" s="5">
        <v>409810</v>
      </c>
      <c r="P182" s="5">
        <v>365770</v>
      </c>
      <c r="Q182" s="5">
        <v>445040</v>
      </c>
      <c r="R182" s="14">
        <v>435780</v>
      </c>
      <c r="S182" s="5">
        <v>361970</v>
      </c>
      <c r="T182" s="5">
        <v>323790</v>
      </c>
      <c r="U182" s="5">
        <v>205220</v>
      </c>
      <c r="V182" s="14">
        <f>AVERAGE(S182:U182)</f>
        <v>296993.33333333331</v>
      </c>
      <c r="W182" s="5">
        <v>253120</v>
      </c>
      <c r="X182" s="5">
        <v>421400</v>
      </c>
      <c r="Y182" s="5">
        <v>270460</v>
      </c>
      <c r="Z182" s="14">
        <v>291970</v>
      </c>
      <c r="AA182" s="5">
        <f>AVERAGE(AB182:AD182)</f>
        <v>406143.33333333331</v>
      </c>
      <c r="AB182" s="5">
        <v>347210</v>
      </c>
      <c r="AC182" s="5">
        <v>488740</v>
      </c>
      <c r="AD182" s="14">
        <v>382480</v>
      </c>
      <c r="AE182" s="5">
        <v>378950</v>
      </c>
      <c r="AF182" s="5">
        <v>394630</v>
      </c>
      <c r="AG182" s="5">
        <v>329970</v>
      </c>
      <c r="AH182" s="14">
        <v>451710</v>
      </c>
      <c r="AI182" s="5">
        <v>568450</v>
      </c>
      <c r="AJ182" s="5">
        <v>378190</v>
      </c>
      <c r="AK182" s="5">
        <v>257760</v>
      </c>
      <c r="AL182" s="14">
        <v>435490</v>
      </c>
      <c r="AM182" s="5">
        <v>21.64</v>
      </c>
      <c r="AN182" s="5">
        <v>74</v>
      </c>
      <c r="AO182" s="5">
        <v>3</v>
      </c>
      <c r="AP182" s="5">
        <v>16.399999999999999</v>
      </c>
    </row>
    <row r="183" spans="1:42" x14ac:dyDescent="0.2">
      <c r="A183" s="5" t="s">
        <v>687</v>
      </c>
      <c r="B183" s="5" t="s">
        <v>2880</v>
      </c>
      <c r="C183" s="5">
        <v>25048000</v>
      </c>
      <c r="D183" s="5">
        <v>8796700</v>
      </c>
      <c r="E183" s="5">
        <v>10795000</v>
      </c>
      <c r="F183" s="14">
        <v>13964000</v>
      </c>
      <c r="G183" s="5">
        <v>16819000</v>
      </c>
      <c r="H183" s="5">
        <v>13110000</v>
      </c>
      <c r="I183" s="5">
        <v>16100000</v>
      </c>
      <c r="J183" s="14">
        <v>18404000</v>
      </c>
      <c r="K183" s="5">
        <v>16496000</v>
      </c>
      <c r="L183" s="5">
        <v>17966000</v>
      </c>
      <c r="M183" s="5">
        <v>16761000</v>
      </c>
      <c r="N183" s="14">
        <v>15664000</v>
      </c>
      <c r="O183" s="5">
        <v>6996400</v>
      </c>
      <c r="P183" s="5">
        <v>20095000</v>
      </c>
      <c r="Q183" s="5">
        <v>16648000</v>
      </c>
      <c r="R183" s="14">
        <v>18084000</v>
      </c>
      <c r="S183" s="5">
        <v>21308000</v>
      </c>
      <c r="T183" s="5">
        <v>18476000</v>
      </c>
      <c r="U183" s="5">
        <v>16854000</v>
      </c>
      <c r="V183" s="14">
        <v>14985000</v>
      </c>
      <c r="W183" s="5">
        <v>14235000</v>
      </c>
      <c r="X183" s="5">
        <v>14372000</v>
      </c>
      <c r="Y183" s="5">
        <v>18371000</v>
      </c>
      <c r="Z183" s="14">
        <v>13821000</v>
      </c>
      <c r="AA183" s="5">
        <v>18402000</v>
      </c>
      <c r="AB183" s="5">
        <v>19090000</v>
      </c>
      <c r="AC183" s="5">
        <v>17854000</v>
      </c>
      <c r="AD183" s="14">
        <v>5157000</v>
      </c>
      <c r="AE183" s="5">
        <v>15296000</v>
      </c>
      <c r="AF183" s="5">
        <v>17004000</v>
      </c>
      <c r="AG183" s="5">
        <v>18446000</v>
      </c>
      <c r="AH183" s="14">
        <v>16393000</v>
      </c>
      <c r="AI183" s="5">
        <v>13997000</v>
      </c>
      <c r="AJ183" s="5">
        <v>12652000</v>
      </c>
      <c r="AK183" s="5">
        <v>8392900</v>
      </c>
      <c r="AL183" s="14">
        <v>13357000</v>
      </c>
      <c r="AM183" s="5">
        <v>323.31</v>
      </c>
      <c r="AN183" s="5">
        <v>451</v>
      </c>
      <c r="AO183" s="5">
        <v>13</v>
      </c>
      <c r="AP183" s="5">
        <v>71.099999999999994</v>
      </c>
    </row>
    <row r="184" spans="1:42" x14ac:dyDescent="0.2">
      <c r="A184" s="5" t="s">
        <v>690</v>
      </c>
      <c r="B184" s="5" t="s">
        <v>2683</v>
      </c>
      <c r="C184" s="5">
        <f>AVERAGE(D184:F184)</f>
        <v>2016500</v>
      </c>
      <c r="D184" s="5">
        <v>2093100</v>
      </c>
      <c r="E184" s="5">
        <v>2086500</v>
      </c>
      <c r="F184" s="14">
        <v>1869900</v>
      </c>
      <c r="G184" s="5">
        <v>2512600</v>
      </c>
      <c r="H184" s="5">
        <v>2949500</v>
      </c>
      <c r="I184" s="5">
        <v>2580500</v>
      </c>
      <c r="J184" s="14">
        <v>2809900</v>
      </c>
      <c r="K184" s="5">
        <v>2711900</v>
      </c>
      <c r="L184" s="5">
        <v>2910100</v>
      </c>
      <c r="M184" s="5">
        <v>2776600</v>
      </c>
      <c r="N184" s="14">
        <v>2583700</v>
      </c>
      <c r="O184" s="5">
        <v>3091800</v>
      </c>
      <c r="P184" s="5">
        <v>3490300</v>
      </c>
      <c r="Q184" s="5">
        <v>2744300</v>
      </c>
      <c r="R184" s="14">
        <v>2834500</v>
      </c>
      <c r="S184" s="5">
        <v>2475900</v>
      </c>
      <c r="T184" s="5">
        <v>2640200</v>
      </c>
      <c r="U184" s="5">
        <v>2255200</v>
      </c>
      <c r="V184" s="14">
        <v>1845500</v>
      </c>
      <c r="W184" s="5">
        <v>3049800</v>
      </c>
      <c r="X184" s="5">
        <v>2702000</v>
      </c>
      <c r="Y184" s="5">
        <v>2751000</v>
      </c>
      <c r="Z184" s="14">
        <v>3024900</v>
      </c>
      <c r="AA184" s="5">
        <v>3183400</v>
      </c>
      <c r="AB184" s="5">
        <v>4038400</v>
      </c>
      <c r="AC184" s="5">
        <v>3869100</v>
      </c>
      <c r="AD184" s="14">
        <v>3675800</v>
      </c>
      <c r="AE184" s="5">
        <v>2592000</v>
      </c>
      <c r="AF184" s="5">
        <v>3126600</v>
      </c>
      <c r="AG184" s="5">
        <v>2901100</v>
      </c>
      <c r="AH184" s="14">
        <v>3061600</v>
      </c>
      <c r="AI184" s="5">
        <v>3465200</v>
      </c>
      <c r="AJ184" s="5">
        <v>2208400</v>
      </c>
      <c r="AK184" s="5">
        <v>2609100</v>
      </c>
      <c r="AL184" s="14">
        <v>2235000</v>
      </c>
      <c r="AM184" s="5">
        <v>65.099000000000004</v>
      </c>
      <c r="AN184" s="5">
        <v>207</v>
      </c>
      <c r="AO184" s="5">
        <v>8</v>
      </c>
      <c r="AP184" s="5">
        <v>14.4</v>
      </c>
    </row>
    <row r="185" spans="1:42" x14ac:dyDescent="0.2">
      <c r="A185" s="5" t="s">
        <v>694</v>
      </c>
      <c r="B185" s="5" t="s">
        <v>2584</v>
      </c>
      <c r="C185" s="5">
        <v>0</v>
      </c>
      <c r="D185" s="5">
        <v>0</v>
      </c>
      <c r="E185" s="5">
        <v>0</v>
      </c>
      <c r="F185" s="14">
        <v>1051200</v>
      </c>
      <c r="G185" s="5">
        <v>2130500</v>
      </c>
      <c r="H185" s="5">
        <f>AVERAGE(G185,I185:J185)</f>
        <v>2023933.3333333333</v>
      </c>
      <c r="I185" s="5">
        <v>1720300</v>
      </c>
      <c r="J185" s="14">
        <v>2221000</v>
      </c>
      <c r="K185" s="5">
        <v>1169400</v>
      </c>
      <c r="L185" s="5">
        <v>1023100</v>
      </c>
      <c r="M185" s="5">
        <v>1641900</v>
      </c>
      <c r="N185" s="14">
        <v>1620300</v>
      </c>
      <c r="O185" s="5">
        <v>1817100</v>
      </c>
      <c r="P185" s="5">
        <f>AVERAGE(O185,Q185:R185)</f>
        <v>1744300</v>
      </c>
      <c r="Q185" s="5">
        <v>1950200</v>
      </c>
      <c r="R185" s="14">
        <v>1465600</v>
      </c>
      <c r="S185" s="5">
        <v>1642500</v>
      </c>
      <c r="T185" s="5">
        <v>3121500</v>
      </c>
      <c r="U185" s="5">
        <v>1592100</v>
      </c>
      <c r="V185" s="14">
        <f>AVERAGE(S185:U185)</f>
        <v>2118700</v>
      </c>
      <c r="W185" s="5">
        <v>807240</v>
      </c>
      <c r="X185" s="5">
        <v>999180</v>
      </c>
      <c r="Y185" s="5">
        <v>1449400</v>
      </c>
      <c r="Z185" s="14">
        <v>2531500</v>
      </c>
      <c r="AA185" s="5">
        <v>2490400</v>
      </c>
      <c r="AB185" s="5">
        <v>1809100</v>
      </c>
      <c r="AC185" s="5">
        <f>AVERAGE(AA185:AB185,AD185)</f>
        <v>1887500</v>
      </c>
      <c r="AD185" s="14">
        <v>1363000</v>
      </c>
      <c r="AE185" s="5">
        <f>AVERAGE(AF185:AH185)</f>
        <v>1693066.6666666667</v>
      </c>
      <c r="AF185" s="5">
        <v>1824400</v>
      </c>
      <c r="AG185" s="5">
        <v>2058900</v>
      </c>
      <c r="AH185" s="14">
        <v>1195900</v>
      </c>
      <c r="AI185" s="5">
        <v>2408700</v>
      </c>
      <c r="AJ185" s="5">
        <v>911800</v>
      </c>
      <c r="AK185" s="5">
        <v>1600300</v>
      </c>
      <c r="AL185" s="14">
        <f>AVERAGE(AI185:AK185)</f>
        <v>1640266.6666666667</v>
      </c>
      <c r="AM185" s="5">
        <v>86.888000000000005</v>
      </c>
      <c r="AN185" s="5">
        <v>76</v>
      </c>
      <c r="AO185" s="5">
        <v>5</v>
      </c>
      <c r="AP185" s="5">
        <v>34.799999999999997</v>
      </c>
    </row>
    <row r="186" spans="1:42" x14ac:dyDescent="0.2">
      <c r="A186" s="5" t="s">
        <v>697</v>
      </c>
      <c r="B186" s="5" t="s">
        <v>2584</v>
      </c>
      <c r="C186" s="5">
        <v>1704500</v>
      </c>
      <c r="D186" s="5">
        <v>8648000</v>
      </c>
      <c r="E186" s="5">
        <v>8520100</v>
      </c>
      <c r="F186" s="14">
        <v>8221600</v>
      </c>
      <c r="G186" s="5">
        <v>5514500</v>
      </c>
      <c r="H186" s="5">
        <v>7018000</v>
      </c>
      <c r="I186" s="5">
        <v>9815300</v>
      </c>
      <c r="J186" s="14">
        <v>7136800</v>
      </c>
      <c r="K186" s="5">
        <v>8154500</v>
      </c>
      <c r="L186" s="5">
        <v>7874100</v>
      </c>
      <c r="M186" s="5">
        <v>4883700</v>
      </c>
      <c r="N186" s="14">
        <v>7891400</v>
      </c>
      <c r="O186" s="5">
        <v>5332800</v>
      </c>
      <c r="P186" s="5">
        <v>8101600</v>
      </c>
      <c r="Q186" s="5">
        <v>6223400</v>
      </c>
      <c r="R186" s="14">
        <v>8341000</v>
      </c>
      <c r="S186" s="5">
        <v>7496800</v>
      </c>
      <c r="T186" s="5">
        <v>4404700</v>
      </c>
      <c r="U186" s="5">
        <v>5307400</v>
      </c>
      <c r="V186" s="14">
        <v>7473700</v>
      </c>
      <c r="W186" s="5">
        <v>8176000</v>
      </c>
      <c r="X186" s="5">
        <v>6772900</v>
      </c>
      <c r="Y186" s="5">
        <v>8189600</v>
      </c>
      <c r="Z186" s="14">
        <v>7006200</v>
      </c>
      <c r="AA186" s="5">
        <v>6207800</v>
      </c>
      <c r="AB186" s="5">
        <v>5685500</v>
      </c>
      <c r="AC186" s="5">
        <v>6016200</v>
      </c>
      <c r="AD186" s="14">
        <v>7712900</v>
      </c>
      <c r="AE186" s="5">
        <v>8076600</v>
      </c>
      <c r="AF186" s="5">
        <v>7449900</v>
      </c>
      <c r="AG186" s="5">
        <v>7134500</v>
      </c>
      <c r="AH186" s="14">
        <v>7471300</v>
      </c>
      <c r="AI186" s="5">
        <v>5901900</v>
      </c>
      <c r="AJ186" s="5">
        <v>8840400</v>
      </c>
      <c r="AK186" s="5">
        <v>8812000</v>
      </c>
      <c r="AL186" s="14">
        <v>7140700</v>
      </c>
      <c r="AM186" s="5">
        <v>266.42</v>
      </c>
      <c r="AN186" s="5">
        <v>173</v>
      </c>
      <c r="AO186" s="5">
        <v>7</v>
      </c>
      <c r="AP186" s="5">
        <v>29.2</v>
      </c>
    </row>
    <row r="187" spans="1:42" x14ac:dyDescent="0.2">
      <c r="A187" s="5" t="s">
        <v>698</v>
      </c>
      <c r="B187" s="5" t="s">
        <v>2619</v>
      </c>
      <c r="C187" s="5">
        <v>7585500</v>
      </c>
      <c r="D187" s="5">
        <v>0</v>
      </c>
      <c r="E187" s="5">
        <v>0</v>
      </c>
      <c r="F187" s="14">
        <v>0</v>
      </c>
      <c r="G187" s="5">
        <v>0</v>
      </c>
      <c r="H187" s="5">
        <v>0</v>
      </c>
      <c r="I187" s="5">
        <v>0</v>
      </c>
      <c r="J187" s="14">
        <v>0</v>
      </c>
      <c r="K187" s="5">
        <v>0</v>
      </c>
      <c r="L187" s="5">
        <v>0</v>
      </c>
      <c r="M187" s="5">
        <v>0</v>
      </c>
      <c r="N187" s="14">
        <v>0</v>
      </c>
      <c r="O187" s="5">
        <v>0</v>
      </c>
      <c r="P187" s="5">
        <v>904830</v>
      </c>
      <c r="Q187" s="5">
        <v>0</v>
      </c>
      <c r="R187" s="14">
        <v>0</v>
      </c>
      <c r="S187" s="5">
        <v>1534200</v>
      </c>
      <c r="T187" s="5">
        <v>0</v>
      </c>
      <c r="U187" s="5">
        <v>0</v>
      </c>
      <c r="V187" s="14">
        <v>0</v>
      </c>
      <c r="W187" s="5">
        <v>2398900</v>
      </c>
      <c r="X187" s="5">
        <v>2431300</v>
      </c>
      <c r="Y187" s="5">
        <v>1293100</v>
      </c>
      <c r="Z187" s="14">
        <v>1393400</v>
      </c>
      <c r="AA187" s="5">
        <v>0</v>
      </c>
      <c r="AB187" s="5">
        <v>0</v>
      </c>
      <c r="AC187" s="5">
        <v>0</v>
      </c>
      <c r="AD187" s="14">
        <v>0</v>
      </c>
      <c r="AE187" s="5">
        <v>3874100</v>
      </c>
      <c r="AF187" s="5">
        <v>0</v>
      </c>
      <c r="AG187" s="5">
        <v>0</v>
      </c>
      <c r="AH187" s="14">
        <v>0</v>
      </c>
      <c r="AI187" s="5">
        <f>AVERAGE(AJ187:AL187)</f>
        <v>2601000</v>
      </c>
      <c r="AJ187" s="5">
        <v>2927400</v>
      </c>
      <c r="AK187" s="5">
        <v>1459200</v>
      </c>
      <c r="AL187" s="14">
        <v>3416400</v>
      </c>
      <c r="AM187" s="5">
        <v>159.44</v>
      </c>
      <c r="AN187" s="5">
        <v>42</v>
      </c>
      <c r="AO187" s="5">
        <v>5</v>
      </c>
      <c r="AP187" s="5">
        <v>33.799999999999997</v>
      </c>
    </row>
    <row r="188" spans="1:42" x14ac:dyDescent="0.2">
      <c r="A188" s="5" t="s">
        <v>699</v>
      </c>
      <c r="B188" s="5" t="s">
        <v>2885</v>
      </c>
      <c r="C188" s="5">
        <v>0</v>
      </c>
      <c r="D188" s="5">
        <v>0</v>
      </c>
      <c r="E188" s="5">
        <v>0</v>
      </c>
      <c r="F188" s="14">
        <v>0</v>
      </c>
      <c r="G188" s="5">
        <v>0</v>
      </c>
      <c r="H188" s="5">
        <v>0</v>
      </c>
      <c r="I188" s="5">
        <v>0</v>
      </c>
      <c r="J188" s="14">
        <v>0</v>
      </c>
      <c r="K188" s="5">
        <v>0</v>
      </c>
      <c r="L188" s="5">
        <v>0</v>
      </c>
      <c r="M188" s="5">
        <v>0</v>
      </c>
      <c r="N188" s="14">
        <v>0</v>
      </c>
      <c r="O188" s="5">
        <v>0</v>
      </c>
      <c r="P188" s="5">
        <v>0</v>
      </c>
      <c r="Q188" s="5">
        <v>0</v>
      </c>
      <c r="R188" s="14">
        <v>0</v>
      </c>
      <c r="S188" s="5">
        <v>0</v>
      </c>
      <c r="T188" s="5">
        <v>0</v>
      </c>
      <c r="U188" s="5">
        <v>0</v>
      </c>
      <c r="V188" s="14">
        <v>0</v>
      </c>
      <c r="W188" s="5">
        <v>0</v>
      </c>
      <c r="X188" s="5">
        <v>0</v>
      </c>
      <c r="Y188" s="5">
        <v>0</v>
      </c>
      <c r="Z188" s="14">
        <v>351860</v>
      </c>
      <c r="AA188" s="5">
        <v>0</v>
      </c>
      <c r="AB188" s="5">
        <v>0</v>
      </c>
      <c r="AC188" s="5">
        <v>0</v>
      </c>
      <c r="AD188" s="14">
        <v>0</v>
      </c>
      <c r="AE188" s="5">
        <v>0</v>
      </c>
      <c r="AF188" s="5">
        <v>0</v>
      </c>
      <c r="AG188" s="5">
        <v>0</v>
      </c>
      <c r="AH188" s="14">
        <v>0</v>
      </c>
      <c r="AI188" s="5">
        <f>AVERAGE(AJ188:AL188)</f>
        <v>459523.33333333331</v>
      </c>
      <c r="AJ188" s="5">
        <v>487650</v>
      </c>
      <c r="AK188" s="5">
        <v>425960</v>
      </c>
      <c r="AL188" s="14">
        <v>464960</v>
      </c>
      <c r="AM188" s="5">
        <v>31.082999999999998</v>
      </c>
      <c r="AN188" s="5">
        <v>14</v>
      </c>
      <c r="AO188" s="5">
        <v>4</v>
      </c>
      <c r="AP188" s="5">
        <v>12.6</v>
      </c>
    </row>
    <row r="189" spans="1:42" x14ac:dyDescent="0.2">
      <c r="A189" s="5" t="s">
        <v>706</v>
      </c>
      <c r="B189" s="5" t="s">
        <v>2639</v>
      </c>
      <c r="C189" s="5">
        <v>4271300</v>
      </c>
      <c r="D189" s="5">
        <f>AVERAGE(C189,E189:F189)</f>
        <v>3274633.3333333335</v>
      </c>
      <c r="E189" s="5">
        <v>1959000</v>
      </c>
      <c r="F189" s="14">
        <v>3593600</v>
      </c>
      <c r="G189" s="5">
        <v>3209200</v>
      </c>
      <c r="H189" s="5">
        <v>2677300</v>
      </c>
      <c r="I189" s="5">
        <v>3335700</v>
      </c>
      <c r="J189" s="14">
        <v>2921600</v>
      </c>
      <c r="K189" s="5">
        <v>3336200</v>
      </c>
      <c r="L189" s="5">
        <v>2793600</v>
      </c>
      <c r="M189" s="5">
        <v>2256300</v>
      </c>
      <c r="N189" s="14">
        <v>2676200</v>
      </c>
      <c r="O189" s="5">
        <f>AVERAGE(P189:R189)</f>
        <v>2716333.3333333335</v>
      </c>
      <c r="P189" s="5">
        <v>2992800</v>
      </c>
      <c r="Q189" s="5">
        <v>2924500</v>
      </c>
      <c r="R189" s="14">
        <v>2231700</v>
      </c>
      <c r="S189" s="5">
        <v>2119900</v>
      </c>
      <c r="T189" s="5">
        <v>2830300</v>
      </c>
      <c r="U189" s="5">
        <v>1705700</v>
      </c>
      <c r="V189" s="14">
        <v>1715800</v>
      </c>
      <c r="W189" s="5">
        <f>AVERAGE(X189:Z189)</f>
        <v>2211500</v>
      </c>
      <c r="X189" s="5">
        <v>1186000</v>
      </c>
      <c r="Y189" s="5">
        <v>3146900</v>
      </c>
      <c r="Z189" s="14">
        <v>2301600</v>
      </c>
      <c r="AA189" s="5">
        <v>2396400</v>
      </c>
      <c r="AB189" s="5">
        <v>2414800</v>
      </c>
      <c r="AC189" s="5">
        <v>726130</v>
      </c>
      <c r="AD189" s="14">
        <f>AVERAGE(AA189:AC189)</f>
        <v>1845776.6666666667</v>
      </c>
      <c r="AE189" s="5">
        <v>2924600</v>
      </c>
      <c r="AF189" s="5">
        <v>3876600</v>
      </c>
      <c r="AG189" s="5">
        <v>3910800</v>
      </c>
      <c r="AH189" s="14">
        <v>2748300</v>
      </c>
      <c r="AI189" s="5">
        <v>2506900</v>
      </c>
      <c r="AJ189" s="5">
        <v>1972100</v>
      </c>
      <c r="AK189" s="5">
        <v>1446100</v>
      </c>
      <c r="AL189" s="14">
        <v>3801900</v>
      </c>
      <c r="AM189" s="5">
        <v>105.95</v>
      </c>
      <c r="AN189" s="5">
        <v>167</v>
      </c>
      <c r="AO189" s="5">
        <v>8</v>
      </c>
      <c r="AP189" s="5">
        <v>36.4</v>
      </c>
    </row>
    <row r="190" spans="1:42" x14ac:dyDescent="0.2">
      <c r="A190" s="5" t="s">
        <v>720</v>
      </c>
      <c r="B190" s="5" t="s">
        <v>2891</v>
      </c>
      <c r="C190" s="5">
        <v>3264400</v>
      </c>
      <c r="D190" s="5">
        <v>4532600</v>
      </c>
      <c r="E190" s="5">
        <v>4145500</v>
      </c>
      <c r="F190" s="14">
        <v>4140400</v>
      </c>
      <c r="G190" s="5">
        <v>4190600</v>
      </c>
      <c r="H190" s="5">
        <v>4120000</v>
      </c>
      <c r="I190" s="5">
        <v>4697100</v>
      </c>
      <c r="J190" s="14">
        <v>4420500</v>
      </c>
      <c r="K190" s="5">
        <v>4530500</v>
      </c>
      <c r="L190" s="5">
        <v>3914100</v>
      </c>
      <c r="M190" s="5">
        <v>3359800</v>
      </c>
      <c r="N190" s="14">
        <v>4156000</v>
      </c>
      <c r="O190" s="5">
        <v>4480400</v>
      </c>
      <c r="P190" s="5">
        <v>5064200</v>
      </c>
      <c r="Q190" s="5">
        <v>4512800</v>
      </c>
      <c r="R190" s="14">
        <v>4186300</v>
      </c>
      <c r="S190" s="5">
        <v>4307200</v>
      </c>
      <c r="T190" s="5">
        <v>5206500</v>
      </c>
      <c r="U190" s="5">
        <v>4396000</v>
      </c>
      <c r="V190" s="14">
        <v>3896400</v>
      </c>
      <c r="W190" s="5">
        <v>8347400</v>
      </c>
      <c r="X190" s="5">
        <v>7068300</v>
      </c>
      <c r="Y190" s="5">
        <v>6494100</v>
      </c>
      <c r="Z190" s="14">
        <v>6580300</v>
      </c>
      <c r="AA190" s="5">
        <v>3918700</v>
      </c>
      <c r="AB190" s="5">
        <v>5387500</v>
      </c>
      <c r="AC190" s="5">
        <v>3807300</v>
      </c>
      <c r="AD190" s="14">
        <v>5377400</v>
      </c>
      <c r="AE190" s="5">
        <v>6924700</v>
      </c>
      <c r="AF190" s="5">
        <v>4371300</v>
      </c>
      <c r="AG190" s="5">
        <v>4076800</v>
      </c>
      <c r="AH190" s="14">
        <v>4949900</v>
      </c>
      <c r="AI190" s="5">
        <v>4430100</v>
      </c>
      <c r="AJ190" s="5">
        <v>7538200</v>
      </c>
      <c r="AK190" s="5">
        <v>7861200</v>
      </c>
      <c r="AL190" s="14">
        <v>7487700</v>
      </c>
      <c r="AM190" s="5">
        <v>323.31</v>
      </c>
      <c r="AN190" s="5">
        <v>264</v>
      </c>
      <c r="AO190" s="5">
        <v>12</v>
      </c>
      <c r="AP190" s="5">
        <v>36.700000000000003</v>
      </c>
    </row>
    <row r="191" spans="1:42" x14ac:dyDescent="0.2">
      <c r="A191" s="5" t="s">
        <v>721</v>
      </c>
      <c r="B191" s="5" t="s">
        <v>2892</v>
      </c>
      <c r="C191" s="5">
        <v>4209900</v>
      </c>
      <c r="D191" s="5">
        <v>5104500</v>
      </c>
      <c r="E191" s="5">
        <v>4894100</v>
      </c>
      <c r="F191" s="14">
        <v>4790500</v>
      </c>
      <c r="G191" s="5">
        <v>4358100</v>
      </c>
      <c r="H191" s="5">
        <v>5180500</v>
      </c>
      <c r="I191" s="5">
        <v>5537400</v>
      </c>
      <c r="J191" s="14">
        <v>5129400</v>
      </c>
      <c r="K191" s="5">
        <v>5302500</v>
      </c>
      <c r="L191" s="5">
        <v>5166100</v>
      </c>
      <c r="M191" s="5">
        <v>5616200</v>
      </c>
      <c r="N191" s="14">
        <v>5304100</v>
      </c>
      <c r="O191" s="5">
        <v>4782500</v>
      </c>
      <c r="P191" s="5">
        <v>3007400</v>
      </c>
      <c r="Q191" s="5">
        <v>5044900</v>
      </c>
      <c r="R191" s="14">
        <v>4728000</v>
      </c>
      <c r="S191" s="5">
        <v>3142500</v>
      </c>
      <c r="T191" s="5">
        <v>5210400</v>
      </c>
      <c r="U191" s="5">
        <v>3817700</v>
      </c>
      <c r="V191" s="14">
        <v>4508700</v>
      </c>
      <c r="W191" s="5">
        <v>4245000</v>
      </c>
      <c r="X191" s="5">
        <v>3875700</v>
      </c>
      <c r="Y191" s="5">
        <v>4102400</v>
      </c>
      <c r="Z191" s="14">
        <v>4039400</v>
      </c>
      <c r="AA191" s="5">
        <v>3824000</v>
      </c>
      <c r="AB191" s="5">
        <v>3675100</v>
      </c>
      <c r="AC191" s="5">
        <v>4632600</v>
      </c>
      <c r="AD191" s="14">
        <v>3097000</v>
      </c>
      <c r="AE191" s="5">
        <v>3911600</v>
      </c>
      <c r="AF191" s="5">
        <v>4645200</v>
      </c>
      <c r="AG191" s="5">
        <v>4652700</v>
      </c>
      <c r="AH191" s="14">
        <v>4918800</v>
      </c>
      <c r="AI191" s="5">
        <v>4818500</v>
      </c>
      <c r="AJ191" s="5">
        <v>2293100</v>
      </c>
      <c r="AK191" s="5">
        <v>3955400</v>
      </c>
      <c r="AL191" s="14">
        <v>3589900</v>
      </c>
      <c r="AM191" s="5">
        <v>285.05</v>
      </c>
      <c r="AN191" s="5">
        <v>294</v>
      </c>
      <c r="AO191" s="5">
        <v>17</v>
      </c>
      <c r="AP191" s="5">
        <v>45.5</v>
      </c>
    </row>
    <row r="192" spans="1:42" x14ac:dyDescent="0.2">
      <c r="A192" s="5" t="s">
        <v>728</v>
      </c>
      <c r="B192" s="5" t="s">
        <v>2895</v>
      </c>
      <c r="C192" s="5">
        <v>40359000</v>
      </c>
      <c r="D192" s="5">
        <v>152710000</v>
      </c>
      <c r="E192" s="5">
        <v>165090000</v>
      </c>
      <c r="F192" s="14">
        <v>158950000</v>
      </c>
      <c r="G192" s="5">
        <v>111110000</v>
      </c>
      <c r="H192" s="5">
        <v>115510000</v>
      </c>
      <c r="I192" s="5">
        <v>119930000</v>
      </c>
      <c r="J192" s="14">
        <v>99710000</v>
      </c>
      <c r="K192" s="5">
        <v>102520000</v>
      </c>
      <c r="L192" s="5">
        <v>101490000</v>
      </c>
      <c r="M192" s="5">
        <v>96503000</v>
      </c>
      <c r="N192" s="14">
        <v>94306000</v>
      </c>
      <c r="O192" s="5">
        <v>103790000</v>
      </c>
      <c r="P192" s="5">
        <v>116250000</v>
      </c>
      <c r="Q192" s="5">
        <v>103000000</v>
      </c>
      <c r="R192" s="14">
        <v>129630000</v>
      </c>
      <c r="S192" s="5">
        <v>132420000</v>
      </c>
      <c r="T192" s="5">
        <v>117550000</v>
      </c>
      <c r="U192" s="5">
        <v>159370000</v>
      </c>
      <c r="V192" s="14">
        <v>124150000</v>
      </c>
      <c r="W192" s="5">
        <v>131740000</v>
      </c>
      <c r="X192" s="5">
        <v>104910000</v>
      </c>
      <c r="Y192" s="5">
        <v>85214000</v>
      </c>
      <c r="Z192" s="14">
        <v>87495000</v>
      </c>
      <c r="AA192" s="5">
        <v>136060000</v>
      </c>
      <c r="AB192" s="5">
        <v>102180000</v>
      </c>
      <c r="AC192" s="5">
        <v>124570000</v>
      </c>
      <c r="AD192" s="14">
        <v>57683000</v>
      </c>
      <c r="AE192" s="5">
        <v>70174000</v>
      </c>
      <c r="AF192" s="5">
        <v>120160000</v>
      </c>
      <c r="AG192" s="5">
        <v>121580000</v>
      </c>
      <c r="AH192" s="14">
        <v>105670000</v>
      </c>
      <c r="AI192" s="5">
        <v>115250000</v>
      </c>
      <c r="AJ192" s="5">
        <v>66365000</v>
      </c>
      <c r="AK192" s="5">
        <v>93595000</v>
      </c>
      <c r="AL192" s="14">
        <v>85652000</v>
      </c>
      <c r="AM192" s="5">
        <v>54.222999999999999</v>
      </c>
      <c r="AN192" s="5">
        <v>479</v>
      </c>
      <c r="AO192" s="5">
        <v>8</v>
      </c>
      <c r="AP192" s="5">
        <v>41.3</v>
      </c>
    </row>
    <row r="193" spans="1:42" x14ac:dyDescent="0.2">
      <c r="A193" s="5" t="s">
        <v>732</v>
      </c>
      <c r="B193" s="5" t="s">
        <v>2584</v>
      </c>
      <c r="C193" s="5">
        <v>4843500</v>
      </c>
      <c r="D193" s="5">
        <v>5605700</v>
      </c>
      <c r="E193" s="5">
        <v>4620300</v>
      </c>
      <c r="F193" s="14">
        <v>4818500</v>
      </c>
      <c r="G193" s="5">
        <v>2109600</v>
      </c>
      <c r="H193" s="5">
        <v>2890800</v>
      </c>
      <c r="I193" s="5">
        <v>3319600</v>
      </c>
      <c r="J193" s="14">
        <v>2709600</v>
      </c>
      <c r="K193" s="5">
        <v>2992400</v>
      </c>
      <c r="L193" s="5">
        <v>3026700</v>
      </c>
      <c r="M193" s="5">
        <v>2800000</v>
      </c>
      <c r="N193" s="14">
        <v>2253600</v>
      </c>
      <c r="O193" s="5">
        <v>2295400</v>
      </c>
      <c r="P193" s="5">
        <v>2842700</v>
      </c>
      <c r="Q193" s="5">
        <v>2562400</v>
      </c>
      <c r="R193" s="14">
        <v>2478400</v>
      </c>
      <c r="S193" s="5">
        <v>2913100</v>
      </c>
      <c r="T193" s="5">
        <v>3066600</v>
      </c>
      <c r="U193" s="5">
        <v>2394200</v>
      </c>
      <c r="V193" s="14">
        <v>3445300</v>
      </c>
      <c r="W193" s="5">
        <v>1879100</v>
      </c>
      <c r="X193" s="5">
        <v>2660800</v>
      </c>
      <c r="Y193" s="5">
        <v>2460700</v>
      </c>
      <c r="Z193" s="14">
        <v>2907600</v>
      </c>
      <c r="AA193" s="5">
        <v>3313000</v>
      </c>
      <c r="AB193" s="5">
        <v>3220200</v>
      </c>
      <c r="AC193" s="5">
        <v>3168100</v>
      </c>
      <c r="AD193" s="14">
        <v>3502400</v>
      </c>
      <c r="AE193" s="5">
        <v>3017400</v>
      </c>
      <c r="AF193" s="5">
        <v>3041200</v>
      </c>
      <c r="AG193" s="5">
        <v>3600200</v>
      </c>
      <c r="AH193" s="14">
        <v>3123000</v>
      </c>
      <c r="AI193" s="5">
        <v>3132100</v>
      </c>
      <c r="AJ193" s="5">
        <v>2342800</v>
      </c>
      <c r="AK193" s="5">
        <v>2493100</v>
      </c>
      <c r="AL193" s="14">
        <v>2989800</v>
      </c>
      <c r="AM193" s="5">
        <v>76.09</v>
      </c>
      <c r="AN193" s="5">
        <v>174</v>
      </c>
      <c r="AO193" s="5">
        <v>6</v>
      </c>
      <c r="AP193" s="5">
        <v>18.8</v>
      </c>
    </row>
    <row r="194" spans="1:42" x14ac:dyDescent="0.2">
      <c r="A194" s="5" t="s">
        <v>741</v>
      </c>
      <c r="B194" s="5" t="s">
        <v>2584</v>
      </c>
      <c r="C194" s="5">
        <v>109360000</v>
      </c>
      <c r="D194" s="5">
        <v>51283000</v>
      </c>
      <c r="E194" s="5">
        <v>46838000</v>
      </c>
      <c r="F194" s="14">
        <v>52310000</v>
      </c>
      <c r="G194" s="5">
        <v>63645000</v>
      </c>
      <c r="H194" s="5">
        <v>63397000</v>
      </c>
      <c r="I194" s="5">
        <v>48374000</v>
      </c>
      <c r="J194" s="14">
        <v>66151000</v>
      </c>
      <c r="K194" s="5">
        <v>57170000</v>
      </c>
      <c r="L194" s="5">
        <v>60793000</v>
      </c>
      <c r="M194" s="5">
        <v>53220000</v>
      </c>
      <c r="N194" s="14">
        <v>52253000</v>
      </c>
      <c r="O194" s="5">
        <v>63108000</v>
      </c>
      <c r="P194" s="5">
        <v>67163000</v>
      </c>
      <c r="Q194" s="5">
        <v>58537000</v>
      </c>
      <c r="R194" s="14">
        <v>68912000</v>
      </c>
      <c r="S194" s="5">
        <v>64764000</v>
      </c>
      <c r="T194" s="5">
        <v>64964000</v>
      </c>
      <c r="U194" s="5">
        <v>74743000</v>
      </c>
      <c r="V194" s="14">
        <v>55979000</v>
      </c>
      <c r="W194" s="5">
        <v>72701000</v>
      </c>
      <c r="X194" s="5">
        <v>64172000</v>
      </c>
      <c r="Y194" s="5">
        <v>60686000</v>
      </c>
      <c r="Z194" s="14">
        <v>68826000</v>
      </c>
      <c r="AA194" s="5">
        <v>70406000</v>
      </c>
      <c r="AB194" s="5">
        <v>71814000</v>
      </c>
      <c r="AC194" s="5">
        <v>80635000</v>
      </c>
      <c r="AD194" s="14">
        <v>96071000</v>
      </c>
      <c r="AE194" s="5">
        <v>57716000</v>
      </c>
      <c r="AF194" s="5">
        <v>67474000</v>
      </c>
      <c r="AG194" s="5">
        <v>77237000</v>
      </c>
      <c r="AH194" s="14">
        <v>66823000</v>
      </c>
      <c r="AI194" s="5">
        <v>71456000</v>
      </c>
      <c r="AJ194" s="5">
        <v>61156000</v>
      </c>
      <c r="AK194" s="5">
        <v>62142000</v>
      </c>
      <c r="AL194" s="14">
        <v>55892000</v>
      </c>
      <c r="AM194" s="5">
        <v>323.31</v>
      </c>
      <c r="AN194" s="5">
        <v>1676</v>
      </c>
      <c r="AO194" s="5">
        <v>22</v>
      </c>
      <c r="AP194" s="5">
        <v>76.099999999999994</v>
      </c>
    </row>
    <row r="195" spans="1:42" x14ac:dyDescent="0.2">
      <c r="A195" s="5" t="s">
        <v>745</v>
      </c>
      <c r="B195" s="5" t="s">
        <v>2584</v>
      </c>
      <c r="C195" s="5">
        <v>10139000</v>
      </c>
      <c r="D195" s="5">
        <v>5797400</v>
      </c>
      <c r="E195" s="5">
        <v>5597400</v>
      </c>
      <c r="F195" s="14">
        <v>5245800</v>
      </c>
      <c r="G195" s="5">
        <v>6715400</v>
      </c>
      <c r="H195" s="5">
        <v>6021400</v>
      </c>
      <c r="I195" s="5">
        <v>5397300</v>
      </c>
      <c r="J195" s="14">
        <v>6864200</v>
      </c>
      <c r="K195" s="5">
        <v>6270000</v>
      </c>
      <c r="L195" s="5">
        <v>6256200</v>
      </c>
      <c r="M195" s="5">
        <v>8392100</v>
      </c>
      <c r="N195" s="14">
        <v>7153400</v>
      </c>
      <c r="O195" s="5">
        <v>6602300</v>
      </c>
      <c r="P195" s="5">
        <v>7010900</v>
      </c>
      <c r="Q195" s="5">
        <v>5416800</v>
      </c>
      <c r="R195" s="14">
        <v>6445500</v>
      </c>
      <c r="S195" s="5">
        <v>5629500</v>
      </c>
      <c r="T195" s="5">
        <v>6094000</v>
      </c>
      <c r="U195" s="5">
        <v>9974000</v>
      </c>
      <c r="V195" s="14">
        <v>8933300</v>
      </c>
      <c r="W195" s="5">
        <v>7316900</v>
      </c>
      <c r="X195" s="5">
        <v>6185200</v>
      </c>
      <c r="Y195" s="5">
        <v>5871800</v>
      </c>
      <c r="Z195" s="14">
        <v>5586200</v>
      </c>
      <c r="AA195" s="5">
        <v>6884300</v>
      </c>
      <c r="AB195" s="5">
        <v>7559600</v>
      </c>
      <c r="AC195" s="5">
        <v>6690600</v>
      </c>
      <c r="AD195" s="14">
        <v>7291300</v>
      </c>
      <c r="AE195" s="5">
        <v>4465800</v>
      </c>
      <c r="AF195" s="5">
        <v>5841500</v>
      </c>
      <c r="AG195" s="5">
        <v>6234700</v>
      </c>
      <c r="AH195" s="14">
        <v>6797200</v>
      </c>
      <c r="AI195" s="5">
        <v>5033000</v>
      </c>
      <c r="AJ195" s="5">
        <v>3989000</v>
      </c>
      <c r="AK195" s="5">
        <v>4905800</v>
      </c>
      <c r="AL195" s="14">
        <v>4244400</v>
      </c>
      <c r="AM195" s="5">
        <v>323.31</v>
      </c>
      <c r="AN195" s="5">
        <v>379</v>
      </c>
      <c r="AO195" s="5">
        <v>8</v>
      </c>
      <c r="AP195" s="5">
        <v>35.200000000000003</v>
      </c>
    </row>
    <row r="196" spans="1:42" x14ac:dyDescent="0.2">
      <c r="A196" s="5" t="s">
        <v>746</v>
      </c>
      <c r="B196" s="5" t="s">
        <v>2584</v>
      </c>
      <c r="C196" s="5">
        <v>3782000</v>
      </c>
      <c r="D196" s="5">
        <v>1529800</v>
      </c>
      <c r="E196" s="5">
        <v>1447300</v>
      </c>
      <c r="F196" s="14">
        <v>1553900</v>
      </c>
      <c r="G196" s="5">
        <v>1076100</v>
      </c>
      <c r="H196" s="5">
        <v>1108800</v>
      </c>
      <c r="I196" s="5">
        <v>1152400</v>
      </c>
      <c r="J196" s="14">
        <v>1420400</v>
      </c>
      <c r="K196" s="5">
        <v>1056000</v>
      </c>
      <c r="L196" s="5">
        <v>1201500</v>
      </c>
      <c r="M196" s="5">
        <v>1245200</v>
      </c>
      <c r="N196" s="14">
        <v>1159700</v>
      </c>
      <c r="O196" s="5">
        <v>1364500</v>
      </c>
      <c r="P196" s="5">
        <v>1426900</v>
      </c>
      <c r="Q196" s="5">
        <v>1742400</v>
      </c>
      <c r="R196" s="14">
        <v>1787700</v>
      </c>
      <c r="S196" s="5">
        <v>1560500</v>
      </c>
      <c r="T196" s="5">
        <v>1632900</v>
      </c>
      <c r="U196" s="5">
        <v>1171600</v>
      </c>
      <c r="V196" s="14">
        <v>1192900</v>
      </c>
      <c r="W196" s="5">
        <v>902210</v>
      </c>
      <c r="X196" s="5">
        <v>977860</v>
      </c>
      <c r="Y196" s="5">
        <v>1270100</v>
      </c>
      <c r="Z196" s="14">
        <v>1047500</v>
      </c>
      <c r="AA196" s="5">
        <v>1370100</v>
      </c>
      <c r="AB196" s="5">
        <v>1250900</v>
      </c>
      <c r="AC196" s="5">
        <v>1370900</v>
      </c>
      <c r="AD196" s="14">
        <v>899120</v>
      </c>
      <c r="AE196" s="5">
        <v>1449800</v>
      </c>
      <c r="AF196" s="5">
        <v>1233300</v>
      </c>
      <c r="AG196" s="5">
        <v>1124200</v>
      </c>
      <c r="AH196" s="14">
        <v>1147000</v>
      </c>
      <c r="AI196" s="5">
        <v>1335100</v>
      </c>
      <c r="AJ196" s="5">
        <v>987640</v>
      </c>
      <c r="AK196" s="5">
        <v>1031400</v>
      </c>
      <c r="AL196" s="14">
        <v>1129800</v>
      </c>
      <c r="AM196" s="5">
        <v>11.6</v>
      </c>
      <c r="AN196" s="5">
        <v>103</v>
      </c>
      <c r="AO196" s="5">
        <v>3</v>
      </c>
      <c r="AP196" s="5">
        <v>30.1</v>
      </c>
    </row>
    <row r="197" spans="1:42" x14ac:dyDescent="0.2">
      <c r="A197" s="5" t="s">
        <v>748</v>
      </c>
      <c r="B197" s="5" t="s">
        <v>2902</v>
      </c>
      <c r="C197" s="5">
        <v>22749000</v>
      </c>
      <c r="D197" s="5">
        <v>30982000</v>
      </c>
      <c r="E197" s="5">
        <v>28964000</v>
      </c>
      <c r="F197" s="14">
        <v>26725000</v>
      </c>
      <c r="G197" s="5">
        <v>20181000</v>
      </c>
      <c r="H197" s="5">
        <v>21439000</v>
      </c>
      <c r="I197" s="5">
        <v>23236000</v>
      </c>
      <c r="J197" s="14">
        <v>29811000</v>
      </c>
      <c r="K197" s="5">
        <v>21646000</v>
      </c>
      <c r="L197" s="5">
        <v>22161000</v>
      </c>
      <c r="M197" s="5">
        <v>21933000</v>
      </c>
      <c r="N197" s="14">
        <v>23745000</v>
      </c>
      <c r="O197" s="5">
        <v>19147000</v>
      </c>
      <c r="P197" s="5">
        <v>18936000</v>
      </c>
      <c r="Q197" s="5">
        <v>21849000</v>
      </c>
      <c r="R197" s="14">
        <v>22592000</v>
      </c>
      <c r="S197" s="5">
        <v>17829000</v>
      </c>
      <c r="T197" s="5">
        <v>22394000</v>
      </c>
      <c r="U197" s="5">
        <v>21646000</v>
      </c>
      <c r="V197" s="14">
        <v>22712000</v>
      </c>
      <c r="W197" s="5">
        <v>17774000</v>
      </c>
      <c r="X197" s="5">
        <v>15957000</v>
      </c>
      <c r="Y197" s="5">
        <v>21064000</v>
      </c>
      <c r="Z197" s="14">
        <v>15930000</v>
      </c>
      <c r="AA197" s="5">
        <v>19784000</v>
      </c>
      <c r="AB197" s="5">
        <v>18193000</v>
      </c>
      <c r="AC197" s="5">
        <v>20674000</v>
      </c>
      <c r="AD197" s="14">
        <v>27816000</v>
      </c>
      <c r="AE197" s="5">
        <v>16916000</v>
      </c>
      <c r="AF197" s="5">
        <v>20608000</v>
      </c>
      <c r="AG197" s="5">
        <v>21524000</v>
      </c>
      <c r="AH197" s="14">
        <v>23666000</v>
      </c>
      <c r="AI197" s="5">
        <v>24046000</v>
      </c>
      <c r="AJ197" s="5">
        <v>19783000</v>
      </c>
      <c r="AK197" s="5">
        <v>20841000</v>
      </c>
      <c r="AL197" s="14">
        <v>17975000</v>
      </c>
      <c r="AM197" s="5">
        <v>247.99</v>
      </c>
      <c r="AN197" s="5">
        <v>388</v>
      </c>
      <c r="AO197" s="5">
        <v>13</v>
      </c>
      <c r="AP197" s="5">
        <v>60.3</v>
      </c>
    </row>
    <row r="198" spans="1:42" x14ac:dyDescent="0.2">
      <c r="A198" s="5" t="s">
        <v>752</v>
      </c>
      <c r="B198" s="5" t="s">
        <v>2600</v>
      </c>
      <c r="C198" s="5">
        <v>1625900</v>
      </c>
      <c r="D198" s="5">
        <v>6999200</v>
      </c>
      <c r="E198" s="5">
        <v>8876300</v>
      </c>
      <c r="F198" s="14">
        <v>8132200</v>
      </c>
      <c r="G198" s="5">
        <v>8552700</v>
      </c>
      <c r="H198" s="5">
        <v>7147700</v>
      </c>
      <c r="I198" s="5">
        <v>15929000</v>
      </c>
      <c r="J198" s="14">
        <v>15532000</v>
      </c>
      <c r="K198" s="5">
        <v>18780000</v>
      </c>
      <c r="L198" s="5">
        <v>11724000</v>
      </c>
      <c r="M198" s="5">
        <v>8824600</v>
      </c>
      <c r="N198" s="14">
        <v>13234000</v>
      </c>
      <c r="O198" s="5">
        <v>14154000</v>
      </c>
      <c r="P198" s="5">
        <v>14804000</v>
      </c>
      <c r="Q198" s="5">
        <v>13429000</v>
      </c>
      <c r="R198" s="14">
        <v>13808000</v>
      </c>
      <c r="S198" s="5">
        <v>34887000</v>
      </c>
      <c r="T198" s="5">
        <v>16938000</v>
      </c>
      <c r="U198" s="5">
        <v>15625000</v>
      </c>
      <c r="V198" s="14">
        <v>7476600</v>
      </c>
      <c r="W198" s="5">
        <v>11108000</v>
      </c>
      <c r="X198" s="5">
        <v>9841600</v>
      </c>
      <c r="Y198" s="5">
        <v>12199000</v>
      </c>
      <c r="Z198" s="14">
        <v>9901100</v>
      </c>
      <c r="AA198" s="5">
        <v>13349000</v>
      </c>
      <c r="AB198" s="5">
        <v>10290000</v>
      </c>
      <c r="AC198" s="5">
        <v>12409000</v>
      </c>
      <c r="AD198" s="14">
        <v>12916000</v>
      </c>
      <c r="AE198" s="5">
        <v>8920500</v>
      </c>
      <c r="AF198" s="5">
        <v>9704200</v>
      </c>
      <c r="AG198" s="5">
        <v>10459000</v>
      </c>
      <c r="AH198" s="14">
        <v>15392000</v>
      </c>
      <c r="AI198" s="5">
        <v>13365000</v>
      </c>
      <c r="AJ198" s="5">
        <v>7831300</v>
      </c>
      <c r="AK198" s="5">
        <v>8677400</v>
      </c>
      <c r="AL198" s="14">
        <v>9314700</v>
      </c>
      <c r="AM198" s="5">
        <v>152.91</v>
      </c>
      <c r="AN198" s="5">
        <v>269</v>
      </c>
      <c r="AO198" s="5">
        <v>9</v>
      </c>
      <c r="AP198" s="5">
        <v>39.700000000000003</v>
      </c>
    </row>
    <row r="199" spans="1:42" x14ac:dyDescent="0.2">
      <c r="A199" s="5" t="s">
        <v>754</v>
      </c>
      <c r="B199" s="5" t="s">
        <v>2584</v>
      </c>
      <c r="C199" s="5">
        <v>715680</v>
      </c>
      <c r="D199" s="5">
        <v>572580</v>
      </c>
      <c r="E199" s="5">
        <v>501720</v>
      </c>
      <c r="F199" s="14">
        <v>672900</v>
      </c>
      <c r="G199" s="5">
        <f>AVERAGE(H199:J199)</f>
        <v>379203.33333333331</v>
      </c>
      <c r="H199" s="5">
        <v>399940</v>
      </c>
      <c r="I199" s="5">
        <v>359360</v>
      </c>
      <c r="J199" s="14">
        <v>378310</v>
      </c>
      <c r="K199" s="5">
        <v>421570</v>
      </c>
      <c r="L199" s="5">
        <v>369100</v>
      </c>
      <c r="M199" s="5">
        <v>541270</v>
      </c>
      <c r="N199" s="14">
        <v>571140</v>
      </c>
      <c r="O199" s="5">
        <v>398330</v>
      </c>
      <c r="P199" s="5">
        <v>409960</v>
      </c>
      <c r="Q199" s="5">
        <v>410930</v>
      </c>
      <c r="R199" s="14">
        <v>323740</v>
      </c>
      <c r="S199" s="5">
        <v>530740</v>
      </c>
      <c r="T199" s="5">
        <v>338740</v>
      </c>
      <c r="U199" s="5">
        <v>508040</v>
      </c>
      <c r="V199" s="14">
        <v>507120</v>
      </c>
      <c r="W199" s="5">
        <v>445530</v>
      </c>
      <c r="X199" s="5">
        <v>353490</v>
      </c>
      <c r="Y199" s="5">
        <v>325620</v>
      </c>
      <c r="Z199" s="14">
        <v>419230</v>
      </c>
      <c r="AA199" s="5">
        <v>703250</v>
      </c>
      <c r="AB199" s="5">
        <v>594600</v>
      </c>
      <c r="AC199" s="5">
        <v>598490</v>
      </c>
      <c r="AD199" s="14">
        <v>494570</v>
      </c>
      <c r="AE199" s="5">
        <v>290990</v>
      </c>
      <c r="AF199" s="5">
        <v>531220</v>
      </c>
      <c r="AG199" s="5">
        <v>350400</v>
      </c>
      <c r="AH199" s="14">
        <v>386590</v>
      </c>
      <c r="AI199" s="5">
        <v>476040</v>
      </c>
      <c r="AJ199" s="5">
        <v>313320</v>
      </c>
      <c r="AK199" s="5">
        <v>316250</v>
      </c>
      <c r="AL199" s="14">
        <v>313110</v>
      </c>
      <c r="AM199" s="5">
        <v>32.799999999999997</v>
      </c>
      <c r="AN199" s="5">
        <v>138</v>
      </c>
      <c r="AO199" s="5">
        <v>4</v>
      </c>
      <c r="AP199" s="5">
        <v>22.3</v>
      </c>
    </row>
    <row r="200" spans="1:42" x14ac:dyDescent="0.2">
      <c r="A200" s="5" t="s">
        <v>758</v>
      </c>
      <c r="B200" s="5" t="s">
        <v>2584</v>
      </c>
      <c r="C200" s="5">
        <v>8859800</v>
      </c>
      <c r="D200" s="5">
        <v>7678300</v>
      </c>
      <c r="E200" s="5">
        <v>6881000</v>
      </c>
      <c r="F200" s="14">
        <v>6830200</v>
      </c>
      <c r="G200" s="5">
        <v>7318600</v>
      </c>
      <c r="H200" s="5">
        <v>8555400</v>
      </c>
      <c r="I200" s="5">
        <v>7845200</v>
      </c>
      <c r="J200" s="14">
        <v>8676000</v>
      </c>
      <c r="K200" s="5">
        <v>7901600</v>
      </c>
      <c r="L200" s="5">
        <v>7699100</v>
      </c>
      <c r="M200" s="5">
        <v>7616500</v>
      </c>
      <c r="N200" s="14">
        <v>7441500</v>
      </c>
      <c r="O200" s="5">
        <v>9977100</v>
      </c>
      <c r="P200" s="5">
        <v>7414400</v>
      </c>
      <c r="Q200" s="5">
        <v>11167000</v>
      </c>
      <c r="R200" s="14">
        <v>8806600</v>
      </c>
      <c r="S200" s="5">
        <v>8039900</v>
      </c>
      <c r="T200" s="5">
        <v>8621900</v>
      </c>
      <c r="U200" s="5">
        <v>6830900</v>
      </c>
      <c r="V200" s="14">
        <v>5822000</v>
      </c>
      <c r="W200" s="5">
        <v>11947000</v>
      </c>
      <c r="X200" s="5">
        <v>10350000</v>
      </c>
      <c r="Y200" s="5">
        <v>9254600</v>
      </c>
      <c r="Z200" s="14">
        <v>10341000</v>
      </c>
      <c r="AA200" s="5">
        <v>7620000</v>
      </c>
      <c r="AB200" s="5">
        <v>8856500</v>
      </c>
      <c r="AC200" s="5">
        <v>8399900</v>
      </c>
      <c r="AD200" s="14">
        <v>11282000</v>
      </c>
      <c r="AE200" s="5">
        <v>10154000</v>
      </c>
      <c r="AF200" s="5">
        <v>7350400</v>
      </c>
      <c r="AG200" s="5">
        <v>9137500</v>
      </c>
      <c r="AH200" s="14">
        <v>9182800</v>
      </c>
      <c r="AI200" s="5">
        <v>8699200</v>
      </c>
      <c r="AJ200" s="5">
        <v>13471000</v>
      </c>
      <c r="AK200" s="5">
        <v>12249000</v>
      </c>
      <c r="AL200" s="14">
        <v>11246000</v>
      </c>
      <c r="AM200" s="5">
        <v>323.31</v>
      </c>
      <c r="AN200" s="5">
        <v>378</v>
      </c>
      <c r="AO200" s="5">
        <v>16</v>
      </c>
      <c r="AP200" s="5">
        <v>58.2</v>
      </c>
    </row>
    <row r="201" spans="1:42" x14ac:dyDescent="0.2">
      <c r="A201" s="5" t="s">
        <v>763</v>
      </c>
      <c r="B201" s="5" t="s">
        <v>2908</v>
      </c>
      <c r="C201" s="5">
        <v>0</v>
      </c>
      <c r="D201" s="5">
        <v>0</v>
      </c>
      <c r="E201" s="5">
        <v>0</v>
      </c>
      <c r="F201" s="14">
        <v>0</v>
      </c>
      <c r="G201" s="5">
        <v>0</v>
      </c>
      <c r="H201" s="5">
        <v>0</v>
      </c>
      <c r="I201" s="5">
        <v>0</v>
      </c>
      <c r="J201" s="14">
        <v>0</v>
      </c>
      <c r="K201" s="5">
        <v>0</v>
      </c>
      <c r="L201" s="5">
        <v>0</v>
      </c>
      <c r="M201" s="5">
        <v>0</v>
      </c>
      <c r="N201" s="14">
        <v>0</v>
      </c>
      <c r="O201" s="5">
        <v>0</v>
      </c>
      <c r="P201" s="5">
        <v>872810</v>
      </c>
      <c r="Q201" s="5">
        <v>0</v>
      </c>
      <c r="R201" s="14">
        <v>0</v>
      </c>
      <c r="S201" s="5">
        <v>0</v>
      </c>
      <c r="T201" s="5">
        <v>0</v>
      </c>
      <c r="U201" s="5">
        <v>0</v>
      </c>
      <c r="V201" s="14">
        <v>0</v>
      </c>
      <c r="W201" s="5">
        <v>739460</v>
      </c>
      <c r="X201" s="5">
        <v>688340</v>
      </c>
      <c r="Y201" s="5">
        <v>661020</v>
      </c>
      <c r="Z201" s="14">
        <v>1325700</v>
      </c>
      <c r="AA201" s="5">
        <v>0</v>
      </c>
      <c r="AB201" s="5">
        <v>623520</v>
      </c>
      <c r="AC201" s="5">
        <v>0</v>
      </c>
      <c r="AD201" s="14">
        <v>0</v>
      </c>
      <c r="AE201" s="5">
        <v>583220</v>
      </c>
      <c r="AF201" s="5">
        <v>718870</v>
      </c>
      <c r="AG201" s="5">
        <v>549330</v>
      </c>
      <c r="AH201" s="14">
        <v>0</v>
      </c>
      <c r="AI201" s="5">
        <v>0</v>
      </c>
      <c r="AJ201" s="5">
        <v>0</v>
      </c>
      <c r="AK201" s="5">
        <v>670470</v>
      </c>
      <c r="AL201" s="14">
        <v>0</v>
      </c>
      <c r="AM201" s="5">
        <v>11.893000000000001</v>
      </c>
      <c r="AN201" s="5">
        <v>35</v>
      </c>
      <c r="AO201" s="5">
        <v>4</v>
      </c>
      <c r="AP201" s="5">
        <v>9.9</v>
      </c>
    </row>
    <row r="202" spans="1:42" x14ac:dyDescent="0.2">
      <c r="A202" s="5" t="s">
        <v>773</v>
      </c>
      <c r="B202" s="5" t="s">
        <v>2704</v>
      </c>
      <c r="C202" s="5">
        <v>3105300</v>
      </c>
      <c r="D202" s="5">
        <v>3096800</v>
      </c>
      <c r="E202" s="5">
        <v>3317600</v>
      </c>
      <c r="F202" s="14">
        <v>3853900</v>
      </c>
      <c r="G202" s="5">
        <v>3214100</v>
      </c>
      <c r="H202" s="5">
        <v>3654500</v>
      </c>
      <c r="I202" s="5">
        <v>3375000</v>
      </c>
      <c r="J202" s="14">
        <v>3818100</v>
      </c>
      <c r="K202" s="5">
        <v>3525500</v>
      </c>
      <c r="L202" s="5">
        <v>3510300</v>
      </c>
      <c r="M202" s="5">
        <v>3175300</v>
      </c>
      <c r="N202" s="14">
        <v>3169900</v>
      </c>
      <c r="O202" s="5">
        <v>3450800</v>
      </c>
      <c r="P202" s="5">
        <v>3773000</v>
      </c>
      <c r="Q202" s="5">
        <v>2480000</v>
      </c>
      <c r="R202" s="14">
        <v>2922100</v>
      </c>
      <c r="S202" s="5">
        <v>4629100</v>
      </c>
      <c r="T202" s="5">
        <v>2912200</v>
      </c>
      <c r="U202" s="5">
        <v>3791700</v>
      </c>
      <c r="V202" s="14">
        <v>3466800</v>
      </c>
      <c r="W202" s="5">
        <v>4187900</v>
      </c>
      <c r="X202" s="5">
        <v>3696900</v>
      </c>
      <c r="Y202" s="5">
        <v>4722200</v>
      </c>
      <c r="Z202" s="14">
        <v>3450000</v>
      </c>
      <c r="AA202" s="5">
        <v>4519400</v>
      </c>
      <c r="AB202" s="5">
        <v>5060200</v>
      </c>
      <c r="AC202" s="5">
        <v>3212400</v>
      </c>
      <c r="AD202" s="14">
        <v>1805200</v>
      </c>
      <c r="AE202" s="5">
        <v>3221500</v>
      </c>
      <c r="AF202" s="5">
        <v>3457100</v>
      </c>
      <c r="AG202" s="5">
        <v>3084700</v>
      </c>
      <c r="AH202" s="14">
        <v>3377600</v>
      </c>
      <c r="AI202" s="5">
        <v>3544600</v>
      </c>
      <c r="AJ202" s="5">
        <v>4173600</v>
      </c>
      <c r="AK202" s="5">
        <v>4506200</v>
      </c>
      <c r="AL202" s="14">
        <v>3970800</v>
      </c>
      <c r="AM202" s="5">
        <v>96.646000000000001</v>
      </c>
      <c r="AN202" s="5">
        <v>185</v>
      </c>
      <c r="AO202" s="5">
        <v>13</v>
      </c>
      <c r="AP202" s="5">
        <v>46.1</v>
      </c>
    </row>
    <row r="203" spans="1:42" x14ac:dyDescent="0.2">
      <c r="A203" s="5" t="s">
        <v>775</v>
      </c>
      <c r="B203" s="5" t="s">
        <v>2584</v>
      </c>
      <c r="C203" s="5">
        <v>0</v>
      </c>
      <c r="D203" s="5">
        <v>0</v>
      </c>
      <c r="E203" s="5">
        <v>0</v>
      </c>
      <c r="F203" s="14">
        <v>0</v>
      </c>
      <c r="G203" s="5">
        <v>0</v>
      </c>
      <c r="H203" s="5">
        <v>425220</v>
      </c>
      <c r="I203" s="5">
        <v>0</v>
      </c>
      <c r="J203" s="14">
        <v>0</v>
      </c>
      <c r="K203" s="5">
        <v>0</v>
      </c>
      <c r="L203" s="5">
        <v>0</v>
      </c>
      <c r="M203" s="5">
        <v>0</v>
      </c>
      <c r="N203" s="14">
        <v>0</v>
      </c>
      <c r="O203" s="5">
        <v>0</v>
      </c>
      <c r="P203" s="5">
        <v>0</v>
      </c>
      <c r="Q203" s="5">
        <v>0</v>
      </c>
      <c r="R203" s="14">
        <v>0</v>
      </c>
      <c r="S203" s="5">
        <v>0</v>
      </c>
      <c r="T203" s="5">
        <v>0</v>
      </c>
      <c r="U203" s="5">
        <v>0</v>
      </c>
      <c r="V203" s="14">
        <v>0</v>
      </c>
      <c r="W203" s="5">
        <v>996270</v>
      </c>
      <c r="X203" s="5">
        <v>842570</v>
      </c>
      <c r="Y203" s="5">
        <v>1082200</v>
      </c>
      <c r="Z203" s="14">
        <v>1152400</v>
      </c>
      <c r="AA203" s="5">
        <v>0</v>
      </c>
      <c r="AB203" s="5">
        <v>0</v>
      </c>
      <c r="AC203" s="5">
        <v>0</v>
      </c>
      <c r="AD203" s="14">
        <v>0</v>
      </c>
      <c r="AE203" s="5">
        <v>1042200</v>
      </c>
      <c r="AF203" s="5">
        <v>0</v>
      </c>
      <c r="AG203" s="5">
        <v>0</v>
      </c>
      <c r="AH203" s="14">
        <v>0</v>
      </c>
      <c r="AI203" s="5">
        <f>AVERAGE(AJ203:AL203)</f>
        <v>1423366.6666666667</v>
      </c>
      <c r="AJ203" s="5">
        <v>1336300</v>
      </c>
      <c r="AK203" s="5">
        <v>1633200</v>
      </c>
      <c r="AL203" s="14">
        <v>1300600</v>
      </c>
      <c r="AM203" s="5">
        <v>16.62</v>
      </c>
      <c r="AN203" s="5">
        <v>46</v>
      </c>
      <c r="AO203" s="5">
        <v>6</v>
      </c>
      <c r="AP203" s="5">
        <v>30.2</v>
      </c>
    </row>
    <row r="204" spans="1:42" x14ac:dyDescent="0.2">
      <c r="A204" s="5" t="s">
        <v>789</v>
      </c>
      <c r="B204" s="5" t="s">
        <v>2913</v>
      </c>
      <c r="C204" s="5">
        <v>0</v>
      </c>
      <c r="D204" s="5">
        <v>0</v>
      </c>
      <c r="E204" s="5">
        <v>0</v>
      </c>
      <c r="F204" s="14">
        <v>572330</v>
      </c>
      <c r="G204" s="5">
        <f>AVERAGE(H204:J204)</f>
        <v>738500</v>
      </c>
      <c r="H204" s="5">
        <v>612360</v>
      </c>
      <c r="I204" s="5">
        <v>673920</v>
      </c>
      <c r="J204" s="14">
        <v>929220</v>
      </c>
      <c r="K204" s="5">
        <v>833910</v>
      </c>
      <c r="L204" s="5">
        <v>999490</v>
      </c>
      <c r="M204" s="5">
        <v>867330</v>
      </c>
      <c r="N204" s="14">
        <v>635230</v>
      </c>
      <c r="O204" s="5">
        <v>867260</v>
      </c>
      <c r="P204" s="5">
        <v>680160</v>
      </c>
      <c r="Q204" s="5">
        <v>656790</v>
      </c>
      <c r="R204" s="14">
        <v>624040</v>
      </c>
      <c r="S204" s="5">
        <v>973300</v>
      </c>
      <c r="T204" s="5">
        <v>840840</v>
      </c>
      <c r="U204" s="5">
        <v>905460</v>
      </c>
      <c r="V204" s="14">
        <v>957480</v>
      </c>
      <c r="W204" s="5">
        <v>1341800</v>
      </c>
      <c r="X204" s="5">
        <v>1232000</v>
      </c>
      <c r="Y204" s="5">
        <v>1126400</v>
      </c>
      <c r="Z204" s="14">
        <v>1099800</v>
      </c>
      <c r="AA204" s="5">
        <v>759400</v>
      </c>
      <c r="AB204" s="5">
        <v>888320</v>
      </c>
      <c r="AC204" s="5">
        <f>AVERAGE(AA204:AB204,AD204)</f>
        <v>890740</v>
      </c>
      <c r="AD204" s="14">
        <v>1024500</v>
      </c>
      <c r="AE204" s="5">
        <v>1160000</v>
      </c>
      <c r="AF204" s="5">
        <v>870970</v>
      </c>
      <c r="AG204" s="5">
        <v>899880</v>
      </c>
      <c r="AH204" s="14">
        <f>AVERAGE(AE204:AG204)</f>
        <v>976950</v>
      </c>
      <c r="AI204" s="5">
        <v>819890</v>
      </c>
      <c r="AJ204" s="5">
        <v>1280200</v>
      </c>
      <c r="AK204" s="5">
        <v>1265700</v>
      </c>
      <c r="AL204" s="14">
        <v>1182300</v>
      </c>
      <c r="AM204" s="5">
        <v>85.131</v>
      </c>
      <c r="AN204" s="5">
        <v>87</v>
      </c>
      <c r="AO204" s="5">
        <v>4</v>
      </c>
      <c r="AP204" s="5">
        <v>22.7</v>
      </c>
    </row>
    <row r="205" spans="1:42" x14ac:dyDescent="0.2">
      <c r="A205" s="5" t="s">
        <v>790</v>
      </c>
      <c r="B205" s="5" t="s">
        <v>2708</v>
      </c>
      <c r="C205" s="5">
        <v>3168000</v>
      </c>
      <c r="D205" s="5">
        <v>8919600</v>
      </c>
      <c r="E205" s="5">
        <v>10928000</v>
      </c>
      <c r="F205" s="14">
        <v>10644000</v>
      </c>
      <c r="G205" s="5">
        <v>7983500</v>
      </c>
      <c r="H205" s="5">
        <v>6697200</v>
      </c>
      <c r="I205" s="5">
        <v>8339700</v>
      </c>
      <c r="J205" s="14">
        <v>6345200</v>
      </c>
      <c r="K205" s="5">
        <v>8060600</v>
      </c>
      <c r="L205" s="5">
        <v>9760500</v>
      </c>
      <c r="M205" s="5">
        <v>7865600</v>
      </c>
      <c r="N205" s="14">
        <v>7557200</v>
      </c>
      <c r="O205" s="5">
        <v>3708700</v>
      </c>
      <c r="P205" s="5">
        <v>2247100</v>
      </c>
      <c r="Q205" s="5">
        <v>3563000</v>
      </c>
      <c r="R205" s="14">
        <v>3816400</v>
      </c>
      <c r="S205" s="5">
        <v>5407300</v>
      </c>
      <c r="T205" s="5">
        <v>7865900</v>
      </c>
      <c r="U205" s="5">
        <v>5490100</v>
      </c>
      <c r="V205" s="14">
        <v>7760800</v>
      </c>
      <c r="W205" s="5">
        <v>968130</v>
      </c>
      <c r="X205" s="5">
        <f>AVERAGE(W205,Y205:Z205)</f>
        <v>1049510</v>
      </c>
      <c r="Y205" s="5">
        <v>1192800</v>
      </c>
      <c r="Z205" s="14">
        <v>987600</v>
      </c>
      <c r="AA205" s="5">
        <v>4759600</v>
      </c>
      <c r="AB205" s="5">
        <v>4350300</v>
      </c>
      <c r="AC205" s="5">
        <v>5208300</v>
      </c>
      <c r="AD205" s="14">
        <v>3603300</v>
      </c>
      <c r="AE205" s="5">
        <f>AVERAGE(AF205:AH205)</f>
        <v>4836233.333333333</v>
      </c>
      <c r="AF205" s="5">
        <v>4448400</v>
      </c>
      <c r="AG205" s="5">
        <v>3793000</v>
      </c>
      <c r="AH205" s="14">
        <v>6267300</v>
      </c>
      <c r="AI205" s="5">
        <v>3508800</v>
      </c>
      <c r="AJ205" s="5">
        <v>0</v>
      </c>
      <c r="AK205" s="5">
        <v>0</v>
      </c>
      <c r="AL205" s="14">
        <v>0</v>
      </c>
      <c r="AM205" s="5">
        <v>301.66000000000003</v>
      </c>
      <c r="AN205" s="5">
        <v>263</v>
      </c>
      <c r="AO205" s="5">
        <v>14</v>
      </c>
      <c r="AP205" s="5">
        <v>27.7</v>
      </c>
    </row>
    <row r="206" spans="1:42" x14ac:dyDescent="0.2">
      <c r="A206" s="5" t="s">
        <v>791</v>
      </c>
      <c r="B206" s="5" t="s">
        <v>2584</v>
      </c>
      <c r="C206" s="5">
        <v>0</v>
      </c>
      <c r="D206" s="5">
        <v>0</v>
      </c>
      <c r="E206" s="5">
        <v>0</v>
      </c>
      <c r="F206" s="14">
        <v>0</v>
      </c>
      <c r="G206" s="5">
        <v>0</v>
      </c>
      <c r="H206" s="5">
        <v>0</v>
      </c>
      <c r="I206" s="5">
        <v>0</v>
      </c>
      <c r="J206" s="14">
        <v>0</v>
      </c>
      <c r="K206" s="5">
        <v>0</v>
      </c>
      <c r="L206" s="5">
        <v>0</v>
      </c>
      <c r="M206" s="5">
        <v>0</v>
      </c>
      <c r="N206" s="14">
        <v>0</v>
      </c>
      <c r="O206" s="5">
        <v>0</v>
      </c>
      <c r="P206" s="5">
        <v>0</v>
      </c>
      <c r="Q206" s="5">
        <v>0</v>
      </c>
      <c r="R206" s="14">
        <v>0</v>
      </c>
      <c r="S206" s="5">
        <v>0</v>
      </c>
      <c r="T206" s="5">
        <v>0</v>
      </c>
      <c r="U206" s="5">
        <v>0</v>
      </c>
      <c r="V206" s="14">
        <v>0</v>
      </c>
      <c r="W206" s="5">
        <v>781130</v>
      </c>
      <c r="X206" s="5">
        <v>1063400</v>
      </c>
      <c r="Y206" s="5">
        <v>862640</v>
      </c>
      <c r="Z206" s="14">
        <v>1053900</v>
      </c>
      <c r="AA206" s="5">
        <v>0</v>
      </c>
      <c r="AB206" s="5">
        <v>0</v>
      </c>
      <c r="AC206" s="5">
        <v>0</v>
      </c>
      <c r="AD206" s="14">
        <v>1219200</v>
      </c>
      <c r="AE206" s="5">
        <v>556880</v>
      </c>
      <c r="AF206" s="5">
        <v>0</v>
      </c>
      <c r="AG206" s="5">
        <v>0</v>
      </c>
      <c r="AH206" s="14">
        <v>0</v>
      </c>
      <c r="AI206" s="5">
        <v>0</v>
      </c>
      <c r="AJ206" s="5">
        <v>637910</v>
      </c>
      <c r="AK206" s="5">
        <v>478210</v>
      </c>
      <c r="AL206" s="14">
        <v>494730</v>
      </c>
      <c r="AM206" s="5">
        <v>30.529</v>
      </c>
      <c r="AN206" s="5">
        <v>34</v>
      </c>
      <c r="AO206" s="5">
        <v>11</v>
      </c>
      <c r="AP206" s="5">
        <v>24.6</v>
      </c>
    </row>
    <row r="207" spans="1:42" x14ac:dyDescent="0.2">
      <c r="A207" s="5" t="s">
        <v>792</v>
      </c>
      <c r="B207" s="5" t="s">
        <v>2584</v>
      </c>
      <c r="C207" s="5">
        <f>AVERAGE(D207:F207)</f>
        <v>3365333.3333333335</v>
      </c>
      <c r="D207" s="5">
        <v>3463200</v>
      </c>
      <c r="E207" s="5">
        <v>3333300</v>
      </c>
      <c r="F207" s="14">
        <v>3299500</v>
      </c>
      <c r="G207" s="5">
        <v>5406600</v>
      </c>
      <c r="H207" s="5">
        <v>6753500</v>
      </c>
      <c r="I207" s="5">
        <v>5757700</v>
      </c>
      <c r="J207" s="14">
        <v>4891200</v>
      </c>
      <c r="K207" s="5">
        <v>5526600</v>
      </c>
      <c r="L207" s="5">
        <v>5053800</v>
      </c>
      <c r="M207" s="5">
        <v>4399400</v>
      </c>
      <c r="N207" s="14">
        <v>5874300</v>
      </c>
      <c r="O207" s="5">
        <v>5258600</v>
      </c>
      <c r="P207" s="5">
        <v>6413700</v>
      </c>
      <c r="Q207" s="5">
        <v>4505400</v>
      </c>
      <c r="R207" s="14">
        <v>5389100</v>
      </c>
      <c r="S207" s="5">
        <v>5516200</v>
      </c>
      <c r="T207" s="5">
        <v>4268200</v>
      </c>
      <c r="U207" s="5">
        <v>3790100</v>
      </c>
      <c r="V207" s="14">
        <v>2580800</v>
      </c>
      <c r="W207" s="5">
        <v>6494200</v>
      </c>
      <c r="X207" s="5">
        <v>5896000</v>
      </c>
      <c r="Y207" s="5">
        <v>4902000</v>
      </c>
      <c r="Z207" s="14">
        <v>5546000</v>
      </c>
      <c r="AA207" s="5">
        <v>5044600</v>
      </c>
      <c r="AB207" s="5">
        <v>4921800</v>
      </c>
      <c r="AC207" s="5">
        <v>5632700</v>
      </c>
      <c r="AD207" s="14">
        <v>5651300</v>
      </c>
      <c r="AE207" s="5">
        <v>5586100</v>
      </c>
      <c r="AF207" s="5">
        <v>3232000</v>
      </c>
      <c r="AG207" s="5">
        <v>3548900</v>
      </c>
      <c r="AH207" s="14">
        <v>3748700</v>
      </c>
      <c r="AI207" s="5">
        <v>4888900</v>
      </c>
      <c r="AJ207" s="5">
        <v>4379300</v>
      </c>
      <c r="AK207" s="5">
        <v>5488300</v>
      </c>
      <c r="AL207" s="14">
        <v>5614800</v>
      </c>
      <c r="AM207" s="5">
        <v>164.76</v>
      </c>
      <c r="AN207" s="5">
        <v>259</v>
      </c>
      <c r="AO207" s="5">
        <v>6</v>
      </c>
      <c r="AP207" s="5">
        <v>32.1</v>
      </c>
    </row>
    <row r="208" spans="1:42" x14ac:dyDescent="0.2">
      <c r="A208" s="5" t="s">
        <v>797</v>
      </c>
      <c r="B208" s="5" t="s">
        <v>2584</v>
      </c>
      <c r="C208" s="5">
        <v>6839900</v>
      </c>
      <c r="D208" s="5">
        <v>5868000</v>
      </c>
      <c r="E208" s="5">
        <v>4034800</v>
      </c>
      <c r="F208" s="14">
        <v>5597700</v>
      </c>
      <c r="G208" s="5">
        <v>3448900</v>
      </c>
      <c r="H208" s="5">
        <v>3355200</v>
      </c>
      <c r="I208" s="5">
        <v>4596400</v>
      </c>
      <c r="J208" s="14">
        <v>5953400</v>
      </c>
      <c r="K208" s="5">
        <v>4635300</v>
      </c>
      <c r="L208" s="5">
        <v>3693100</v>
      </c>
      <c r="M208" s="5">
        <v>3800600</v>
      </c>
      <c r="N208" s="14">
        <v>4539200</v>
      </c>
      <c r="O208" s="5">
        <v>4858700</v>
      </c>
      <c r="P208" s="5">
        <v>3958800</v>
      </c>
      <c r="Q208" s="5">
        <v>3365900</v>
      </c>
      <c r="R208" s="14">
        <v>5079700</v>
      </c>
      <c r="S208" s="5">
        <v>4046300</v>
      </c>
      <c r="T208" s="5">
        <v>4559800</v>
      </c>
      <c r="U208" s="5">
        <v>7531300</v>
      </c>
      <c r="V208" s="14">
        <v>7418200</v>
      </c>
      <c r="W208" s="5">
        <v>3546600</v>
      </c>
      <c r="X208" s="5">
        <v>3412400</v>
      </c>
      <c r="Y208" s="5">
        <f>AVERAGE(W208:X208,Z208)</f>
        <v>3235233.3333333335</v>
      </c>
      <c r="Z208" s="14">
        <v>2746700</v>
      </c>
      <c r="AA208" s="5">
        <v>5291800</v>
      </c>
      <c r="AB208" s="5">
        <v>4592800</v>
      </c>
      <c r="AC208" s="5">
        <v>4841600</v>
      </c>
      <c r="AD208" s="14">
        <v>3752700</v>
      </c>
      <c r="AE208" s="5">
        <v>2080800</v>
      </c>
      <c r="AF208" s="5">
        <v>3704100</v>
      </c>
      <c r="AG208" s="5">
        <v>4947300</v>
      </c>
      <c r="AH208" s="14">
        <v>3727400</v>
      </c>
      <c r="AI208" s="5">
        <v>3748800</v>
      </c>
      <c r="AJ208" s="5">
        <v>2465200</v>
      </c>
      <c r="AK208" s="5">
        <v>2356200</v>
      </c>
      <c r="AL208" s="14">
        <v>2495200</v>
      </c>
      <c r="AM208" s="5">
        <v>28.928999999999998</v>
      </c>
      <c r="AN208" s="5">
        <v>83</v>
      </c>
      <c r="AO208" s="5">
        <v>3</v>
      </c>
      <c r="AP208" s="5">
        <v>34.700000000000003</v>
      </c>
    </row>
    <row r="209" spans="1:42" x14ac:dyDescent="0.2">
      <c r="A209" s="5" t="s">
        <v>804</v>
      </c>
      <c r="B209" s="5" t="s">
        <v>2651</v>
      </c>
      <c r="C209" s="5">
        <v>2671900</v>
      </c>
      <c r="D209" s="5">
        <v>1748800</v>
      </c>
      <c r="E209" s="5">
        <v>1318600</v>
      </c>
      <c r="F209" s="14">
        <v>1697500</v>
      </c>
      <c r="G209" s="5">
        <v>1515200</v>
      </c>
      <c r="H209" s="5">
        <v>1341400</v>
      </c>
      <c r="I209" s="5">
        <v>1945100</v>
      </c>
      <c r="J209" s="14">
        <v>2194700</v>
      </c>
      <c r="K209" s="5">
        <v>1708200</v>
      </c>
      <c r="L209" s="5">
        <v>1607200</v>
      </c>
      <c r="M209" s="5">
        <v>1642400</v>
      </c>
      <c r="N209" s="14">
        <v>1650800</v>
      </c>
      <c r="O209" s="5">
        <v>1657200</v>
      </c>
      <c r="P209" s="5">
        <v>1747600</v>
      </c>
      <c r="Q209" s="5">
        <v>1949800</v>
      </c>
      <c r="R209" s="14">
        <v>2247100</v>
      </c>
      <c r="S209" s="5">
        <v>2031500</v>
      </c>
      <c r="T209" s="5">
        <v>2270500</v>
      </c>
      <c r="U209" s="5">
        <v>1941200</v>
      </c>
      <c r="V209" s="14">
        <v>1096200</v>
      </c>
      <c r="W209" s="5">
        <v>1720200</v>
      </c>
      <c r="X209" s="5">
        <v>1478600</v>
      </c>
      <c r="Y209" s="5">
        <v>1598500</v>
      </c>
      <c r="Z209" s="14">
        <v>1515900</v>
      </c>
      <c r="AA209" s="5">
        <v>1861300</v>
      </c>
      <c r="AB209" s="5">
        <v>2281700</v>
      </c>
      <c r="AC209" s="5">
        <v>1865400</v>
      </c>
      <c r="AD209" s="14">
        <v>1754300</v>
      </c>
      <c r="AE209" s="5">
        <v>1618700</v>
      </c>
      <c r="AF209" s="5">
        <v>1928900</v>
      </c>
      <c r="AG209" s="5">
        <v>1694600</v>
      </c>
      <c r="AH209" s="14">
        <v>2335200</v>
      </c>
      <c r="AI209" s="5">
        <v>1731800</v>
      </c>
      <c r="AJ209" s="5">
        <v>1203700</v>
      </c>
      <c r="AK209" s="5">
        <v>1460300</v>
      </c>
      <c r="AL209" s="14">
        <v>1335600</v>
      </c>
      <c r="AM209" s="5">
        <v>115.12</v>
      </c>
      <c r="AN209" s="5">
        <v>172</v>
      </c>
      <c r="AO209" s="5">
        <v>12</v>
      </c>
      <c r="AP209" s="5">
        <v>40.5</v>
      </c>
    </row>
    <row r="210" spans="1:42" x14ac:dyDescent="0.2">
      <c r="A210" s="5" t="s">
        <v>814</v>
      </c>
      <c r="B210" s="5" t="s">
        <v>2917</v>
      </c>
      <c r="C210" s="5">
        <v>1209000</v>
      </c>
      <c r="D210" s="5">
        <v>1572700</v>
      </c>
      <c r="E210" s="5">
        <v>1511900</v>
      </c>
      <c r="F210" s="14">
        <v>1338200</v>
      </c>
      <c r="G210" s="5">
        <v>1520500</v>
      </c>
      <c r="H210" s="5">
        <v>1157700</v>
      </c>
      <c r="I210" s="5">
        <v>1140400</v>
      </c>
      <c r="J210" s="14">
        <v>1023900</v>
      </c>
      <c r="K210" s="5">
        <v>1116800</v>
      </c>
      <c r="L210" s="5">
        <v>1105300</v>
      </c>
      <c r="M210" s="5">
        <v>1772100</v>
      </c>
      <c r="N210" s="14">
        <v>1020200</v>
      </c>
      <c r="O210" s="5">
        <v>1312900</v>
      </c>
      <c r="P210" s="5">
        <v>1202000</v>
      </c>
      <c r="Q210" s="5">
        <v>1198900</v>
      </c>
      <c r="R210" s="14">
        <v>881280</v>
      </c>
      <c r="S210" s="5">
        <v>1379000</v>
      </c>
      <c r="T210" s="5">
        <v>1442300</v>
      </c>
      <c r="U210" s="5">
        <v>1891100</v>
      </c>
      <c r="V210" s="14">
        <v>1445100</v>
      </c>
      <c r="W210" s="5">
        <v>1317500</v>
      </c>
      <c r="X210" s="5">
        <f>AVERAGE(W210,Y210:Z210)</f>
        <v>1186866.6666666667</v>
      </c>
      <c r="Y210" s="5">
        <v>1080200</v>
      </c>
      <c r="Z210" s="14">
        <v>1162900</v>
      </c>
      <c r="AA210" s="5">
        <v>1553200</v>
      </c>
      <c r="AB210" s="5">
        <v>1397900</v>
      </c>
      <c r="AC210" s="5">
        <v>1242500</v>
      </c>
      <c r="AD210" s="14">
        <v>1376400</v>
      </c>
      <c r="AE210" s="5">
        <v>997280</v>
      </c>
      <c r="AF210" s="5">
        <v>1236200</v>
      </c>
      <c r="AG210" s="5">
        <v>1465800</v>
      </c>
      <c r="AH210" s="14">
        <v>1660900</v>
      </c>
      <c r="AI210" s="5">
        <v>1400900</v>
      </c>
      <c r="AJ210" s="5">
        <v>1331600</v>
      </c>
      <c r="AK210" s="5">
        <v>1000900</v>
      </c>
      <c r="AL210" s="14">
        <v>1078100</v>
      </c>
      <c r="AM210" s="5">
        <v>194.97</v>
      </c>
      <c r="AN210" s="5">
        <v>157</v>
      </c>
      <c r="AO210" s="5">
        <v>7</v>
      </c>
      <c r="AP210" s="5">
        <v>48.7</v>
      </c>
    </row>
    <row r="211" spans="1:42" x14ac:dyDescent="0.2">
      <c r="A211" s="5" t="s">
        <v>818</v>
      </c>
      <c r="B211" s="5" t="s">
        <v>2822</v>
      </c>
      <c r="C211" s="5">
        <v>6381300</v>
      </c>
      <c r="D211" s="5">
        <v>4881900</v>
      </c>
      <c r="E211" s="5">
        <v>3755200</v>
      </c>
      <c r="F211" s="14">
        <v>7986800</v>
      </c>
      <c r="G211" s="5">
        <v>9113500</v>
      </c>
      <c r="H211" s="5">
        <v>9577900</v>
      </c>
      <c r="I211" s="5">
        <v>9466600</v>
      </c>
      <c r="J211" s="14">
        <v>10397000</v>
      </c>
      <c r="K211" s="5">
        <v>9768700</v>
      </c>
      <c r="L211" s="5">
        <v>7812700</v>
      </c>
      <c r="M211" s="5">
        <v>8598500</v>
      </c>
      <c r="N211" s="14">
        <v>9123300</v>
      </c>
      <c r="O211" s="5">
        <v>1416500</v>
      </c>
      <c r="P211" s="5">
        <v>10734000</v>
      </c>
      <c r="Q211" s="5">
        <v>1669600</v>
      </c>
      <c r="R211" s="14">
        <v>6562000</v>
      </c>
      <c r="S211" s="5">
        <v>6727400</v>
      </c>
      <c r="T211" s="5">
        <v>7624200</v>
      </c>
      <c r="U211" s="5">
        <v>7472800</v>
      </c>
      <c r="V211" s="14">
        <v>6303800</v>
      </c>
      <c r="W211" s="5">
        <v>2941800</v>
      </c>
      <c r="X211" s="5">
        <v>4495200</v>
      </c>
      <c r="Y211" s="5">
        <v>4686200</v>
      </c>
      <c r="Z211" s="14">
        <v>3725200</v>
      </c>
      <c r="AA211" s="5">
        <v>6968300</v>
      </c>
      <c r="AB211" s="5">
        <v>5465900</v>
      </c>
      <c r="AC211" s="5">
        <v>5922100</v>
      </c>
      <c r="AD211" s="14">
        <v>1867600</v>
      </c>
      <c r="AE211" s="5">
        <v>4407400</v>
      </c>
      <c r="AF211" s="5">
        <v>7703500</v>
      </c>
      <c r="AG211" s="5">
        <v>7777600</v>
      </c>
      <c r="AH211" s="14">
        <v>4346200</v>
      </c>
      <c r="AI211" s="5">
        <v>4348000</v>
      </c>
      <c r="AJ211" s="5">
        <v>3218100</v>
      </c>
      <c r="AK211" s="5">
        <v>820950</v>
      </c>
      <c r="AL211" s="14">
        <v>3588000</v>
      </c>
      <c r="AM211" s="5">
        <v>323.31</v>
      </c>
      <c r="AN211" s="5">
        <v>220</v>
      </c>
      <c r="AO211" s="5">
        <v>8</v>
      </c>
      <c r="AP211" s="5">
        <v>35.4</v>
      </c>
    </row>
    <row r="212" spans="1:42" x14ac:dyDescent="0.2">
      <c r="A212" s="5" t="s">
        <v>822</v>
      </c>
      <c r="B212" s="5" t="s">
        <v>2584</v>
      </c>
      <c r="C212" s="5">
        <v>21337000</v>
      </c>
      <c r="D212" s="5">
        <v>24400000</v>
      </c>
      <c r="E212" s="5">
        <v>26045000</v>
      </c>
      <c r="F212" s="14">
        <v>23859000</v>
      </c>
      <c r="G212" s="5">
        <v>20266000</v>
      </c>
      <c r="H212" s="5">
        <v>18781000</v>
      </c>
      <c r="I212" s="5">
        <v>23614000</v>
      </c>
      <c r="J212" s="14">
        <v>21574000</v>
      </c>
      <c r="K212" s="5">
        <v>20181000</v>
      </c>
      <c r="L212" s="5">
        <v>21413000</v>
      </c>
      <c r="M212" s="5">
        <v>24775000</v>
      </c>
      <c r="N212" s="14">
        <v>21475000</v>
      </c>
      <c r="O212" s="5">
        <v>11685000</v>
      </c>
      <c r="P212" s="5">
        <v>12863000</v>
      </c>
      <c r="Q212" s="5">
        <v>12975000</v>
      </c>
      <c r="R212" s="14">
        <v>15846000</v>
      </c>
      <c r="S212" s="5">
        <v>20455000</v>
      </c>
      <c r="T212" s="5">
        <v>16909000</v>
      </c>
      <c r="U212" s="5">
        <v>27318000</v>
      </c>
      <c r="V212" s="14">
        <v>21124000</v>
      </c>
      <c r="W212" s="5">
        <v>9108200</v>
      </c>
      <c r="X212" s="5">
        <v>5031100</v>
      </c>
      <c r="Y212" s="5">
        <v>5778900</v>
      </c>
      <c r="Z212" s="14">
        <v>5548800</v>
      </c>
      <c r="AA212" s="5">
        <v>20599000</v>
      </c>
      <c r="AB212" s="5">
        <v>17358000</v>
      </c>
      <c r="AC212" s="5">
        <v>19763000</v>
      </c>
      <c r="AD212" s="14">
        <v>16534000</v>
      </c>
      <c r="AE212" s="5">
        <v>2997300</v>
      </c>
      <c r="AF212" s="5">
        <v>13944000</v>
      </c>
      <c r="AG212" s="5">
        <v>13545000</v>
      </c>
      <c r="AH212" s="14">
        <v>11460000</v>
      </c>
      <c r="AI212" s="5">
        <v>12461000</v>
      </c>
      <c r="AJ212" s="5">
        <v>1998100</v>
      </c>
      <c r="AK212" s="5">
        <v>1927100</v>
      </c>
      <c r="AL212" s="14">
        <v>1193700</v>
      </c>
      <c r="AM212" s="5">
        <v>323.31</v>
      </c>
      <c r="AN212" s="5">
        <v>394</v>
      </c>
      <c r="AO212" s="5">
        <v>13</v>
      </c>
      <c r="AP212" s="5">
        <v>29.9</v>
      </c>
    </row>
    <row r="213" spans="1:42" x14ac:dyDescent="0.2">
      <c r="A213" s="5" t="s">
        <v>827</v>
      </c>
      <c r="B213" s="5" t="s">
        <v>2923</v>
      </c>
      <c r="C213" s="5">
        <v>830460</v>
      </c>
      <c r="D213" s="5">
        <v>2100900</v>
      </c>
      <c r="E213" s="5">
        <v>2004200</v>
      </c>
      <c r="F213" s="14">
        <v>1688800</v>
      </c>
      <c r="G213" s="5">
        <v>1993600</v>
      </c>
      <c r="H213" s="5">
        <v>2309400</v>
      </c>
      <c r="I213" s="5">
        <v>2171100</v>
      </c>
      <c r="J213" s="14">
        <v>2295600</v>
      </c>
      <c r="K213" s="5">
        <v>1897500</v>
      </c>
      <c r="L213" s="5">
        <v>2195400</v>
      </c>
      <c r="M213" s="5">
        <v>2110400</v>
      </c>
      <c r="N213" s="14">
        <v>2253800</v>
      </c>
      <c r="O213" s="5">
        <v>3394900</v>
      </c>
      <c r="P213" s="5">
        <v>2730100</v>
      </c>
      <c r="Q213" s="5">
        <v>2804400</v>
      </c>
      <c r="R213" s="14">
        <v>2126400</v>
      </c>
      <c r="S213" s="5">
        <v>1336300</v>
      </c>
      <c r="T213" s="5">
        <v>2292200</v>
      </c>
      <c r="U213" s="5">
        <v>1216100</v>
      </c>
      <c r="V213" s="14">
        <v>1105200</v>
      </c>
      <c r="W213" s="5">
        <v>2173300</v>
      </c>
      <c r="X213" s="5">
        <v>2968300</v>
      </c>
      <c r="Y213" s="5">
        <v>3259500</v>
      </c>
      <c r="Z213" s="14">
        <v>2844400</v>
      </c>
      <c r="AA213" s="5">
        <v>1535700</v>
      </c>
      <c r="AB213" s="5">
        <v>2314400</v>
      </c>
      <c r="AC213" s="5">
        <v>3111500</v>
      </c>
      <c r="AD213" s="14">
        <v>2257700</v>
      </c>
      <c r="AE213" s="5">
        <v>2794800</v>
      </c>
      <c r="AF213" s="5">
        <v>2152900</v>
      </c>
      <c r="AG213" s="5">
        <v>2159000</v>
      </c>
      <c r="AH213" s="14">
        <v>2190500</v>
      </c>
      <c r="AI213" s="5">
        <v>2556900</v>
      </c>
      <c r="AJ213" s="5">
        <v>2477900</v>
      </c>
      <c r="AK213" s="5">
        <v>2016200</v>
      </c>
      <c r="AL213" s="14">
        <v>2983100</v>
      </c>
      <c r="AM213" s="5">
        <v>182</v>
      </c>
      <c r="AN213" s="5">
        <v>257</v>
      </c>
      <c r="AO213" s="5">
        <v>13</v>
      </c>
      <c r="AP213" s="5">
        <v>32.700000000000003</v>
      </c>
    </row>
    <row r="214" spans="1:42" x14ac:dyDescent="0.2">
      <c r="A214" s="5" t="s">
        <v>829</v>
      </c>
      <c r="B214" s="5" t="s">
        <v>2799</v>
      </c>
      <c r="C214" s="5">
        <f>AVERAGE(D214:F214)</f>
        <v>88272</v>
      </c>
      <c r="D214" s="5">
        <v>95332</v>
      </c>
      <c r="E214" s="5">
        <v>62084</v>
      </c>
      <c r="F214" s="14">
        <v>107400</v>
      </c>
      <c r="G214" s="5">
        <v>153450</v>
      </c>
      <c r="H214" s="5">
        <v>181520</v>
      </c>
      <c r="I214" s="5">
        <v>223230</v>
      </c>
      <c r="J214" s="14">
        <v>168600</v>
      </c>
      <c r="K214" s="5">
        <v>237990</v>
      </c>
      <c r="L214" s="5">
        <v>171620</v>
      </c>
      <c r="M214" s="5">
        <v>146950</v>
      </c>
      <c r="N214" s="14">
        <v>315420</v>
      </c>
      <c r="O214" s="5">
        <v>180420</v>
      </c>
      <c r="P214" s="5">
        <v>211730</v>
      </c>
      <c r="Q214" s="5">
        <v>195000</v>
      </c>
      <c r="R214" s="14">
        <v>188560</v>
      </c>
      <c r="S214" s="5">
        <v>0</v>
      </c>
      <c r="T214" s="5">
        <v>69708</v>
      </c>
      <c r="U214" s="5">
        <v>0</v>
      </c>
      <c r="V214" s="14">
        <v>0</v>
      </c>
      <c r="W214" s="5">
        <v>206840</v>
      </c>
      <c r="X214" s="5">
        <v>270080</v>
      </c>
      <c r="Y214" s="5">
        <v>134150</v>
      </c>
      <c r="Z214" s="14">
        <v>319110</v>
      </c>
      <c r="AA214" s="5">
        <v>121830</v>
      </c>
      <c r="AB214" s="5">
        <v>187350</v>
      </c>
      <c r="AC214" s="5">
        <v>291790</v>
      </c>
      <c r="AD214" s="14">
        <v>86905</v>
      </c>
      <c r="AE214" s="5">
        <v>192320</v>
      </c>
      <c r="AF214" s="5">
        <v>162680</v>
      </c>
      <c r="AG214" s="5">
        <v>150000</v>
      </c>
      <c r="AH214" s="14">
        <v>124850</v>
      </c>
      <c r="AI214" s="5">
        <v>130890</v>
      </c>
      <c r="AJ214" s="5">
        <v>106050</v>
      </c>
      <c r="AK214" s="5">
        <v>88635</v>
      </c>
      <c r="AL214" s="14">
        <v>175330</v>
      </c>
      <c r="AM214" s="5">
        <v>164.48</v>
      </c>
      <c r="AN214" s="5">
        <v>69</v>
      </c>
      <c r="AO214" s="5">
        <v>2</v>
      </c>
      <c r="AP214" s="5">
        <v>27.4</v>
      </c>
    </row>
    <row r="215" spans="1:42" x14ac:dyDescent="0.2">
      <c r="A215" s="5" t="s">
        <v>837</v>
      </c>
      <c r="B215" s="5" t="s">
        <v>2584</v>
      </c>
      <c r="C215" s="5">
        <f>AVERAGE(D215:F215)</f>
        <v>1484766.6666666667</v>
      </c>
      <c r="D215" s="5">
        <v>1575000</v>
      </c>
      <c r="E215" s="5">
        <v>1498700</v>
      </c>
      <c r="F215" s="14">
        <v>1380600</v>
      </c>
      <c r="G215" s="5">
        <v>2836700</v>
      </c>
      <c r="H215" s="5">
        <v>1927100</v>
      </c>
      <c r="I215" s="5">
        <v>1743500</v>
      </c>
      <c r="J215" s="14">
        <v>1531200</v>
      </c>
      <c r="K215" s="5">
        <v>2010700</v>
      </c>
      <c r="L215" s="5">
        <v>2244200</v>
      </c>
      <c r="M215" s="5">
        <v>1636300</v>
      </c>
      <c r="N215" s="14">
        <v>1330100</v>
      </c>
      <c r="O215" s="5">
        <v>1900700</v>
      </c>
      <c r="P215" s="5">
        <v>1917700</v>
      </c>
      <c r="Q215" s="5">
        <v>1898700</v>
      </c>
      <c r="R215" s="14">
        <v>1650000</v>
      </c>
      <c r="S215" s="5">
        <v>1616600</v>
      </c>
      <c r="T215" s="5">
        <v>2082300</v>
      </c>
      <c r="U215" s="5">
        <v>856090</v>
      </c>
      <c r="V215" s="14">
        <v>1769100</v>
      </c>
      <c r="W215" s="5">
        <v>1268800</v>
      </c>
      <c r="X215" s="5">
        <v>1458900</v>
      </c>
      <c r="Y215" s="5">
        <v>2143700</v>
      </c>
      <c r="Z215" s="14">
        <v>1600700</v>
      </c>
      <c r="AA215" s="5">
        <v>1590000</v>
      </c>
      <c r="AB215" s="5">
        <v>1512700</v>
      </c>
      <c r="AC215" s="5">
        <v>1325100</v>
      </c>
      <c r="AD215" s="14">
        <v>1108400</v>
      </c>
      <c r="AE215" s="5">
        <v>2545800</v>
      </c>
      <c r="AF215" s="5">
        <v>1686600</v>
      </c>
      <c r="AG215" s="5">
        <v>1560900</v>
      </c>
      <c r="AH215" s="14">
        <v>1521300</v>
      </c>
      <c r="AI215" s="5">
        <v>1778500</v>
      </c>
      <c r="AJ215" s="5">
        <v>1948800</v>
      </c>
      <c r="AK215" s="5">
        <v>1914100</v>
      </c>
      <c r="AL215" s="14">
        <v>2147400</v>
      </c>
      <c r="AM215" s="5">
        <v>95.21</v>
      </c>
      <c r="AN215" s="5">
        <v>121</v>
      </c>
      <c r="AO215" s="5">
        <v>3</v>
      </c>
      <c r="AP215" s="5">
        <v>20.5</v>
      </c>
    </row>
    <row r="216" spans="1:42" x14ac:dyDescent="0.2">
      <c r="A216" s="5" t="s">
        <v>839</v>
      </c>
      <c r="B216" s="5" t="s">
        <v>2910</v>
      </c>
      <c r="C216" s="5">
        <v>3101100</v>
      </c>
      <c r="D216" s="5">
        <v>2433600</v>
      </c>
      <c r="E216" s="5">
        <v>2328700</v>
      </c>
      <c r="F216" s="14">
        <v>2726900</v>
      </c>
      <c r="G216" s="5">
        <v>2230000</v>
      </c>
      <c r="H216" s="5">
        <v>2440400</v>
      </c>
      <c r="I216" s="5">
        <v>1863600</v>
      </c>
      <c r="J216" s="14">
        <v>2260000</v>
      </c>
      <c r="K216" s="5">
        <v>2341700</v>
      </c>
      <c r="L216" s="5">
        <v>2235800</v>
      </c>
      <c r="M216" s="5">
        <v>2116500</v>
      </c>
      <c r="N216" s="14">
        <v>2006800</v>
      </c>
      <c r="O216" s="5">
        <v>2382500</v>
      </c>
      <c r="P216" s="5">
        <v>2220100</v>
      </c>
      <c r="Q216" s="5">
        <v>2228700</v>
      </c>
      <c r="R216" s="14">
        <v>2698700</v>
      </c>
      <c r="S216" s="5">
        <v>2073500</v>
      </c>
      <c r="T216" s="5">
        <v>2376100</v>
      </c>
      <c r="U216" s="5">
        <v>3049500</v>
      </c>
      <c r="V216" s="14">
        <v>2573200</v>
      </c>
      <c r="W216" s="5">
        <v>2080100</v>
      </c>
      <c r="X216" s="5">
        <v>1989900</v>
      </c>
      <c r="Y216" s="5">
        <v>2269000</v>
      </c>
      <c r="Z216" s="14">
        <v>2024200</v>
      </c>
      <c r="AA216" s="5">
        <v>2251900</v>
      </c>
      <c r="AB216" s="5">
        <v>2199100</v>
      </c>
      <c r="AC216" s="5">
        <v>2041600</v>
      </c>
      <c r="AD216" s="14">
        <v>2743600</v>
      </c>
      <c r="AE216" s="5">
        <v>1908000</v>
      </c>
      <c r="AF216" s="5">
        <v>2049100</v>
      </c>
      <c r="AG216" s="5">
        <v>2467300</v>
      </c>
      <c r="AH216" s="14">
        <v>2870200</v>
      </c>
      <c r="AI216" s="5">
        <v>2252900</v>
      </c>
      <c r="AJ216" s="5">
        <v>1874200</v>
      </c>
      <c r="AK216" s="5">
        <v>2093200</v>
      </c>
      <c r="AL216" s="14">
        <v>2478400</v>
      </c>
      <c r="AM216" s="5">
        <v>158.26</v>
      </c>
      <c r="AN216" s="5">
        <v>256</v>
      </c>
      <c r="AO216" s="5">
        <v>10</v>
      </c>
      <c r="AP216" s="5">
        <v>31.6</v>
      </c>
    </row>
    <row r="217" spans="1:42" x14ac:dyDescent="0.2">
      <c r="A217" s="5" t="s">
        <v>846</v>
      </c>
      <c r="B217" s="5" t="s">
        <v>2584</v>
      </c>
      <c r="C217" s="5">
        <v>2606500</v>
      </c>
      <c r="D217" s="5">
        <v>1952700</v>
      </c>
      <c r="E217" s="5">
        <v>2470000</v>
      </c>
      <c r="F217" s="14">
        <v>2044900</v>
      </c>
      <c r="G217" s="5">
        <v>2933500</v>
      </c>
      <c r="H217" s="5">
        <v>2406500</v>
      </c>
      <c r="I217" s="5">
        <v>2366300</v>
      </c>
      <c r="J217" s="14">
        <v>2352100</v>
      </c>
      <c r="K217" s="5">
        <v>2401900</v>
      </c>
      <c r="L217" s="5">
        <v>2817600</v>
      </c>
      <c r="M217" s="5">
        <v>2881700</v>
      </c>
      <c r="N217" s="14">
        <v>2751200</v>
      </c>
      <c r="O217" s="5">
        <v>3218200</v>
      </c>
      <c r="P217" s="5">
        <v>2270200</v>
      </c>
      <c r="Q217" s="5">
        <v>2369800</v>
      </c>
      <c r="R217" s="14">
        <v>2570800</v>
      </c>
      <c r="S217" s="5">
        <v>1997100</v>
      </c>
      <c r="T217" s="5">
        <v>1769600</v>
      </c>
      <c r="U217" s="5">
        <v>2106100</v>
      </c>
      <c r="V217" s="14">
        <v>2303200</v>
      </c>
      <c r="W217" s="5">
        <v>2291200</v>
      </c>
      <c r="X217" s="5">
        <v>2361700</v>
      </c>
      <c r="Y217" s="5">
        <v>2096300</v>
      </c>
      <c r="Z217" s="14">
        <v>2142000</v>
      </c>
      <c r="AA217" s="5">
        <v>2677100</v>
      </c>
      <c r="AB217" s="5">
        <v>2685900</v>
      </c>
      <c r="AC217" s="5">
        <v>2284800</v>
      </c>
      <c r="AD217" s="14">
        <v>1428100</v>
      </c>
      <c r="AE217" s="5">
        <v>2689600</v>
      </c>
      <c r="AF217" s="5">
        <v>2309300</v>
      </c>
      <c r="AG217" s="5">
        <v>2806800</v>
      </c>
      <c r="AH217" s="14">
        <v>2082800</v>
      </c>
      <c r="AI217" s="5">
        <v>2987100</v>
      </c>
      <c r="AJ217" s="5">
        <v>2145600</v>
      </c>
      <c r="AK217" s="5">
        <v>2418300</v>
      </c>
      <c r="AL217" s="14">
        <v>2577700</v>
      </c>
      <c r="AM217" s="5">
        <v>201.89</v>
      </c>
      <c r="AN217" s="5">
        <v>149</v>
      </c>
      <c r="AO217" s="5">
        <v>6</v>
      </c>
      <c r="AP217" s="5">
        <v>36.200000000000003</v>
      </c>
    </row>
    <row r="218" spans="1:42" x14ac:dyDescent="0.2">
      <c r="A218" s="5" t="s">
        <v>848</v>
      </c>
      <c r="B218" s="5" t="s">
        <v>2593</v>
      </c>
      <c r="C218" s="5">
        <v>11834000</v>
      </c>
      <c r="D218" s="5">
        <v>7094500</v>
      </c>
      <c r="E218" s="5">
        <v>6134700</v>
      </c>
      <c r="F218" s="14">
        <v>6392200</v>
      </c>
      <c r="G218" s="5">
        <v>6648600</v>
      </c>
      <c r="H218" s="5">
        <v>6877400</v>
      </c>
      <c r="I218" s="5">
        <v>5982100</v>
      </c>
      <c r="J218" s="14">
        <v>6834600</v>
      </c>
      <c r="K218" s="5">
        <v>6047700</v>
      </c>
      <c r="L218" s="5">
        <v>5960900</v>
      </c>
      <c r="M218" s="5">
        <v>7498300</v>
      </c>
      <c r="N218" s="14">
        <v>5889200</v>
      </c>
      <c r="O218" s="5">
        <v>7253300</v>
      </c>
      <c r="P218" s="5">
        <v>6342900</v>
      </c>
      <c r="Q218" s="5">
        <v>7234700</v>
      </c>
      <c r="R218" s="14">
        <v>6562600</v>
      </c>
      <c r="S218" s="5">
        <v>7078200</v>
      </c>
      <c r="T218" s="5">
        <v>8499400</v>
      </c>
      <c r="U218" s="5">
        <v>6974400</v>
      </c>
      <c r="V218" s="14">
        <v>8452500</v>
      </c>
      <c r="W218" s="5">
        <v>3964800</v>
      </c>
      <c r="X218" s="5">
        <v>4313600</v>
      </c>
      <c r="Y218" s="5">
        <v>4998400</v>
      </c>
      <c r="Z218" s="14">
        <v>3790700</v>
      </c>
      <c r="AA218" s="5">
        <v>5576900</v>
      </c>
      <c r="AB218" s="5">
        <v>6971900</v>
      </c>
      <c r="AC218" s="5">
        <v>6083700</v>
      </c>
      <c r="AD218" s="14">
        <v>8207500</v>
      </c>
      <c r="AE218" s="5">
        <v>4110000</v>
      </c>
      <c r="AF218" s="5">
        <v>7034500</v>
      </c>
      <c r="AG218" s="5">
        <v>5309600</v>
      </c>
      <c r="AH218" s="14">
        <v>6159000</v>
      </c>
      <c r="AI218" s="5">
        <v>4799200</v>
      </c>
      <c r="AJ218" s="5">
        <v>4064300</v>
      </c>
      <c r="AK218" s="5">
        <v>3296600</v>
      </c>
      <c r="AL218" s="14">
        <v>3933400</v>
      </c>
      <c r="AM218" s="5">
        <v>178.15</v>
      </c>
      <c r="AN218" s="5">
        <v>254</v>
      </c>
      <c r="AO218" s="5">
        <v>12</v>
      </c>
      <c r="AP218" s="5">
        <v>32.5</v>
      </c>
    </row>
    <row r="219" spans="1:42" x14ac:dyDescent="0.2">
      <c r="A219" s="5" t="s">
        <v>854</v>
      </c>
      <c r="B219" s="5" t="s">
        <v>2584</v>
      </c>
      <c r="C219" s="5">
        <f>AVERAGE(D219:F219)</f>
        <v>1506700</v>
      </c>
      <c r="D219" s="5">
        <v>1617000</v>
      </c>
      <c r="E219" s="5">
        <v>1666200</v>
      </c>
      <c r="F219" s="14">
        <v>1236900</v>
      </c>
      <c r="G219" s="5">
        <v>1406400</v>
      </c>
      <c r="H219" s="5">
        <v>1668400</v>
      </c>
      <c r="I219" s="5">
        <v>1303200</v>
      </c>
      <c r="J219" s="14">
        <v>1490600</v>
      </c>
      <c r="K219" s="5">
        <v>1217600</v>
      </c>
      <c r="L219" s="5">
        <v>1425200</v>
      </c>
      <c r="M219" s="5">
        <v>1525400</v>
      </c>
      <c r="N219" s="14">
        <v>1691900</v>
      </c>
      <c r="O219" s="5">
        <v>1769100</v>
      </c>
      <c r="P219" s="5">
        <v>1611400</v>
      </c>
      <c r="Q219" s="5">
        <v>1584300</v>
      </c>
      <c r="R219" s="14">
        <v>1471000</v>
      </c>
      <c r="S219" s="5">
        <v>1431200</v>
      </c>
      <c r="T219" s="5">
        <v>954270</v>
      </c>
      <c r="U219" s="5">
        <v>1201700</v>
      </c>
      <c r="V219" s="14">
        <v>1133700</v>
      </c>
      <c r="W219" s="5">
        <v>1070600</v>
      </c>
      <c r="X219" s="5">
        <v>902560</v>
      </c>
      <c r="Y219" s="5">
        <v>1120900</v>
      </c>
      <c r="Z219" s="14">
        <v>1127200</v>
      </c>
      <c r="AA219" s="5">
        <v>1799200</v>
      </c>
      <c r="AB219" s="5">
        <v>1428300</v>
      </c>
      <c r="AC219" s="5">
        <v>1469300</v>
      </c>
      <c r="AD219" s="14">
        <v>1759500</v>
      </c>
      <c r="AE219" s="5">
        <v>1190800</v>
      </c>
      <c r="AF219" s="5">
        <v>1364800</v>
      </c>
      <c r="AG219" s="5">
        <v>1458700</v>
      </c>
      <c r="AH219" s="14">
        <v>1498700</v>
      </c>
      <c r="AI219" s="5">
        <v>1534000</v>
      </c>
      <c r="AJ219" s="5">
        <v>1028400</v>
      </c>
      <c r="AK219" s="5">
        <v>1094400</v>
      </c>
      <c r="AL219" s="14">
        <v>1198100</v>
      </c>
      <c r="AM219" s="5">
        <v>158.74</v>
      </c>
      <c r="AN219" s="5">
        <v>178</v>
      </c>
      <c r="AO219" s="5">
        <v>8</v>
      </c>
      <c r="AP219" s="5">
        <v>32.299999999999997</v>
      </c>
    </row>
    <row r="220" spans="1:42" x14ac:dyDescent="0.2">
      <c r="A220" s="5" t="s">
        <v>864</v>
      </c>
      <c r="B220" s="5" t="s">
        <v>2669</v>
      </c>
      <c r="C220" s="5">
        <f>AVERAGE(D220:F220)</f>
        <v>27428666.666666668</v>
      </c>
      <c r="D220" s="5">
        <v>25450000</v>
      </c>
      <c r="E220" s="5">
        <v>28348000</v>
      </c>
      <c r="F220" s="14">
        <v>28488000</v>
      </c>
      <c r="G220" s="5">
        <v>29291000</v>
      </c>
      <c r="H220" s="5">
        <v>28219000</v>
      </c>
      <c r="I220" s="5">
        <v>29477000</v>
      </c>
      <c r="J220" s="14">
        <v>32418000</v>
      </c>
      <c r="K220" s="5">
        <v>32994000</v>
      </c>
      <c r="L220" s="5">
        <v>35924000</v>
      </c>
      <c r="M220" s="5">
        <v>28300000</v>
      </c>
      <c r="N220" s="14">
        <v>34844000</v>
      </c>
      <c r="O220" s="5">
        <v>21958000</v>
      </c>
      <c r="P220" s="5">
        <v>31098000</v>
      </c>
      <c r="Q220" s="5">
        <v>32432000</v>
      </c>
      <c r="R220" s="14">
        <v>32928000</v>
      </c>
      <c r="S220" s="5">
        <v>28499000</v>
      </c>
      <c r="T220" s="5">
        <v>30573000</v>
      </c>
      <c r="U220" s="5">
        <v>30502000</v>
      </c>
      <c r="V220" s="14">
        <v>21239000</v>
      </c>
      <c r="W220" s="5">
        <v>37802000</v>
      </c>
      <c r="X220" s="5">
        <v>32724000</v>
      </c>
      <c r="Y220" s="5">
        <v>29046000</v>
      </c>
      <c r="Z220" s="14">
        <v>33978000</v>
      </c>
      <c r="AA220" s="5">
        <v>47567000</v>
      </c>
      <c r="AB220" s="5">
        <v>28480000</v>
      </c>
      <c r="AC220" s="5">
        <v>28320000</v>
      </c>
      <c r="AD220" s="14">
        <v>19141000</v>
      </c>
      <c r="AE220" s="5">
        <v>31997000</v>
      </c>
      <c r="AF220" s="5">
        <v>29157000</v>
      </c>
      <c r="AG220" s="5">
        <v>29794000</v>
      </c>
      <c r="AH220" s="14">
        <v>37080000</v>
      </c>
      <c r="AI220" s="5">
        <v>40888000</v>
      </c>
      <c r="AJ220" s="5">
        <v>29537000</v>
      </c>
      <c r="AK220" s="5">
        <v>36984000</v>
      </c>
      <c r="AL220" s="14">
        <v>38831000</v>
      </c>
      <c r="AM220" s="5">
        <v>154.88999999999999</v>
      </c>
      <c r="AN220" s="5">
        <v>464</v>
      </c>
      <c r="AO220" s="5">
        <v>10</v>
      </c>
      <c r="AP220" s="5">
        <v>57.2</v>
      </c>
    </row>
    <row r="221" spans="1:42" x14ac:dyDescent="0.2">
      <c r="A221" s="5" t="s">
        <v>866</v>
      </c>
      <c r="B221" s="5" t="s">
        <v>2851</v>
      </c>
      <c r="C221" s="5">
        <v>1295700</v>
      </c>
      <c r="D221" s="5">
        <v>5972100</v>
      </c>
      <c r="E221" s="5">
        <v>6583200</v>
      </c>
      <c r="F221" s="14">
        <v>6184000</v>
      </c>
      <c r="G221" s="5">
        <v>6330000</v>
      </c>
      <c r="H221" s="5">
        <v>7276800</v>
      </c>
      <c r="I221" s="5">
        <v>6863000</v>
      </c>
      <c r="J221" s="14">
        <v>5882400</v>
      </c>
      <c r="K221" s="5">
        <v>7871600</v>
      </c>
      <c r="L221" s="5">
        <v>6153600</v>
      </c>
      <c r="M221" s="5">
        <v>6249900</v>
      </c>
      <c r="N221" s="14">
        <v>6505000</v>
      </c>
      <c r="O221" s="5">
        <v>9673600</v>
      </c>
      <c r="P221" s="5">
        <v>8781700</v>
      </c>
      <c r="Q221" s="5">
        <v>7807700</v>
      </c>
      <c r="R221" s="14">
        <v>7777600</v>
      </c>
      <c r="S221" s="5">
        <v>6040800</v>
      </c>
      <c r="T221" s="5">
        <v>6142000</v>
      </c>
      <c r="U221" s="5">
        <v>8020600</v>
      </c>
      <c r="V221" s="14">
        <v>5430700</v>
      </c>
      <c r="W221" s="5">
        <v>14593000</v>
      </c>
      <c r="X221" s="5">
        <v>18922000</v>
      </c>
      <c r="Y221" s="5">
        <v>16715000</v>
      </c>
      <c r="Z221" s="14">
        <v>16873000</v>
      </c>
      <c r="AA221" s="5">
        <v>7042000</v>
      </c>
      <c r="AB221" s="5">
        <v>8308700</v>
      </c>
      <c r="AC221" s="5">
        <v>8810700</v>
      </c>
      <c r="AD221" s="14">
        <v>11871000</v>
      </c>
      <c r="AE221" s="5">
        <v>20229000</v>
      </c>
      <c r="AF221" s="5">
        <v>10104000</v>
      </c>
      <c r="AG221" s="5">
        <v>9167400</v>
      </c>
      <c r="AH221" s="14">
        <v>8886000</v>
      </c>
      <c r="AI221" s="5">
        <v>10320000</v>
      </c>
      <c r="AJ221" s="5">
        <v>22134000</v>
      </c>
      <c r="AK221" s="5">
        <v>19942000</v>
      </c>
      <c r="AL221" s="14">
        <v>21284000</v>
      </c>
      <c r="AM221" s="5">
        <v>323.31</v>
      </c>
      <c r="AN221" s="5">
        <v>477</v>
      </c>
      <c r="AO221" s="5">
        <v>15</v>
      </c>
      <c r="AP221" s="5">
        <v>29.4</v>
      </c>
    </row>
    <row r="222" spans="1:42" x14ac:dyDescent="0.2">
      <c r="A222" s="5" t="s">
        <v>871</v>
      </c>
      <c r="B222" s="5" t="s">
        <v>2584</v>
      </c>
      <c r="C222" s="5">
        <v>994770</v>
      </c>
      <c r="D222" s="5">
        <v>578250</v>
      </c>
      <c r="E222" s="5">
        <f>AVERAGE(C222:D222,F222)</f>
        <v>739950</v>
      </c>
      <c r="F222" s="14">
        <v>646830</v>
      </c>
      <c r="G222" s="5">
        <v>0</v>
      </c>
      <c r="H222" s="5">
        <v>416900</v>
      </c>
      <c r="I222" s="5">
        <v>0</v>
      </c>
      <c r="J222" s="14">
        <v>0</v>
      </c>
      <c r="K222" s="5">
        <v>0</v>
      </c>
      <c r="L222" s="5">
        <v>0</v>
      </c>
      <c r="M222" s="5">
        <v>0</v>
      </c>
      <c r="N222" s="14">
        <v>0</v>
      </c>
      <c r="O222" s="5">
        <v>0</v>
      </c>
      <c r="P222" s="5">
        <v>0</v>
      </c>
      <c r="Q222" s="5">
        <v>0</v>
      </c>
      <c r="R222" s="14">
        <v>0</v>
      </c>
      <c r="S222" s="5">
        <v>0</v>
      </c>
      <c r="T222" s="5">
        <v>0</v>
      </c>
      <c r="U222" s="5">
        <v>0</v>
      </c>
      <c r="V222" s="14">
        <v>0</v>
      </c>
      <c r="W222" s="5">
        <v>0</v>
      </c>
      <c r="X222" s="5">
        <v>0</v>
      </c>
      <c r="Y222" s="5">
        <v>0</v>
      </c>
      <c r="Z222" s="14">
        <v>0</v>
      </c>
      <c r="AA222" s="5">
        <v>0</v>
      </c>
      <c r="AB222" s="5">
        <v>0</v>
      </c>
      <c r="AC222" s="5">
        <v>0</v>
      </c>
      <c r="AD222" s="14">
        <v>0</v>
      </c>
      <c r="AE222" s="5">
        <v>0</v>
      </c>
      <c r="AF222" s="5">
        <v>0</v>
      </c>
      <c r="AG222" s="5">
        <v>0</v>
      </c>
      <c r="AH222" s="14">
        <v>0</v>
      </c>
      <c r="AI222" s="5">
        <v>0</v>
      </c>
      <c r="AJ222" s="5">
        <v>0</v>
      </c>
      <c r="AK222" s="5">
        <v>0</v>
      </c>
      <c r="AL222" s="14">
        <v>0</v>
      </c>
      <c r="AM222" s="5">
        <v>9.3581000000000003</v>
      </c>
      <c r="AN222" s="5">
        <v>31</v>
      </c>
      <c r="AO222" s="5">
        <v>2</v>
      </c>
      <c r="AP222" s="5">
        <v>3.1</v>
      </c>
    </row>
    <row r="223" spans="1:42" x14ac:dyDescent="0.2">
      <c r="A223" s="5" t="s">
        <v>872</v>
      </c>
      <c r="B223" s="5" t="s">
        <v>2609</v>
      </c>
      <c r="C223" s="5">
        <v>0</v>
      </c>
      <c r="D223" s="5">
        <v>0</v>
      </c>
      <c r="E223" s="5">
        <v>0</v>
      </c>
      <c r="F223" s="14">
        <v>0</v>
      </c>
      <c r="G223" s="5">
        <f>AVERAGE(H223:J223)</f>
        <v>321970</v>
      </c>
      <c r="H223" s="5">
        <v>304620</v>
      </c>
      <c r="I223" s="5">
        <v>326230</v>
      </c>
      <c r="J223" s="14">
        <v>335060</v>
      </c>
      <c r="K223" s="5">
        <v>366500</v>
      </c>
      <c r="L223" s="5">
        <v>379330</v>
      </c>
      <c r="M223" s="5">
        <f>AVERAGE(K223:L223,N223)</f>
        <v>361686.66666666669</v>
      </c>
      <c r="N223" s="14">
        <v>339230</v>
      </c>
      <c r="O223" s="5">
        <v>0</v>
      </c>
      <c r="P223" s="5">
        <v>0</v>
      </c>
      <c r="Q223" s="5">
        <v>0</v>
      </c>
      <c r="R223" s="14">
        <v>0</v>
      </c>
      <c r="S223" s="5">
        <v>278610</v>
      </c>
      <c r="T223" s="5">
        <v>299590</v>
      </c>
      <c r="U223" s="5">
        <f>AVERAGE(S223:T223,V223)</f>
        <v>327756.66666666669</v>
      </c>
      <c r="V223" s="14">
        <v>405070</v>
      </c>
      <c r="W223" s="5">
        <v>0</v>
      </c>
      <c r="X223" s="5">
        <v>0</v>
      </c>
      <c r="Y223" s="5">
        <v>0</v>
      </c>
      <c r="Z223" s="14">
        <v>0</v>
      </c>
      <c r="AA223" s="5">
        <v>0</v>
      </c>
      <c r="AB223" s="5">
        <v>0</v>
      </c>
      <c r="AC223" s="5">
        <v>0</v>
      </c>
      <c r="AD223" s="14">
        <v>0</v>
      </c>
      <c r="AE223" s="5">
        <v>0</v>
      </c>
      <c r="AF223" s="5">
        <v>0</v>
      </c>
      <c r="AG223" s="5">
        <v>0</v>
      </c>
      <c r="AH223" s="14">
        <v>0</v>
      </c>
      <c r="AI223" s="5">
        <v>0</v>
      </c>
      <c r="AJ223" s="5">
        <v>0</v>
      </c>
      <c r="AK223" s="5">
        <v>0</v>
      </c>
      <c r="AL223" s="14">
        <v>0</v>
      </c>
      <c r="AM223" s="5">
        <v>18.619</v>
      </c>
      <c r="AN223" s="5">
        <v>26</v>
      </c>
      <c r="AO223" s="5">
        <v>5</v>
      </c>
      <c r="AP223" s="5">
        <v>16.2</v>
      </c>
    </row>
    <row r="224" spans="1:42" x14ac:dyDescent="0.2">
      <c r="A224" s="5" t="s">
        <v>875</v>
      </c>
      <c r="B224" s="5" t="s">
        <v>2917</v>
      </c>
      <c r="C224" s="5">
        <v>1949600</v>
      </c>
      <c r="D224" s="5">
        <v>2798800</v>
      </c>
      <c r="E224" s="5">
        <v>3574400</v>
      </c>
      <c r="F224" s="14">
        <v>6866800</v>
      </c>
      <c r="G224" s="5">
        <v>6449000</v>
      </c>
      <c r="H224" s="5">
        <v>5045600</v>
      </c>
      <c r="I224" s="5">
        <v>5876500</v>
      </c>
      <c r="J224" s="14">
        <v>6740400</v>
      </c>
      <c r="K224" s="5">
        <v>6692200</v>
      </c>
      <c r="L224" s="5">
        <v>5859500</v>
      </c>
      <c r="M224" s="5">
        <v>7180400</v>
      </c>
      <c r="N224" s="14">
        <v>8063600</v>
      </c>
      <c r="O224" s="5">
        <f>AVERAGE(P224:R224)</f>
        <v>5892333.333333333</v>
      </c>
      <c r="P224" s="5">
        <v>6770600</v>
      </c>
      <c r="Q224" s="5">
        <v>4703700</v>
      </c>
      <c r="R224" s="14">
        <v>6202700</v>
      </c>
      <c r="S224" s="5">
        <v>6976300</v>
      </c>
      <c r="T224" s="5">
        <v>9014600</v>
      </c>
      <c r="U224" s="5">
        <v>7007300</v>
      </c>
      <c r="V224" s="14">
        <v>4514600</v>
      </c>
      <c r="W224" s="5">
        <v>3993800</v>
      </c>
      <c r="X224" s="5">
        <v>5173400</v>
      </c>
      <c r="Y224" s="5">
        <v>5559100</v>
      </c>
      <c r="Z224" s="14">
        <v>4915000</v>
      </c>
      <c r="AA224" s="5">
        <v>6165600</v>
      </c>
      <c r="AB224" s="5">
        <v>6529700</v>
      </c>
      <c r="AC224" s="5">
        <v>7944600</v>
      </c>
      <c r="AD224" s="14">
        <v>2478600</v>
      </c>
      <c r="AE224" s="5">
        <v>4445000</v>
      </c>
      <c r="AF224" s="5">
        <v>5099500</v>
      </c>
      <c r="AG224" s="5">
        <v>5715600</v>
      </c>
      <c r="AH224" s="14">
        <v>6458200</v>
      </c>
      <c r="AI224" s="5">
        <v>4304600</v>
      </c>
      <c r="AJ224" s="5">
        <v>3025900</v>
      </c>
      <c r="AK224" s="5">
        <v>2582100</v>
      </c>
      <c r="AL224" s="14">
        <v>6394700</v>
      </c>
      <c r="AM224" s="5">
        <v>323.31</v>
      </c>
      <c r="AN224" s="5">
        <v>259</v>
      </c>
      <c r="AO224" s="5">
        <v>10</v>
      </c>
      <c r="AP224" s="5">
        <v>50</v>
      </c>
    </row>
    <row r="225" spans="1:42" x14ac:dyDescent="0.2">
      <c r="A225" s="5" t="s">
        <v>879</v>
      </c>
      <c r="B225" s="5" t="s">
        <v>2594</v>
      </c>
      <c r="C225" s="5">
        <v>77638000</v>
      </c>
      <c r="D225" s="5">
        <v>72824000</v>
      </c>
      <c r="E225" s="5">
        <v>63271000</v>
      </c>
      <c r="F225" s="14">
        <v>62159000</v>
      </c>
      <c r="G225" s="5">
        <v>51325000</v>
      </c>
      <c r="H225" s="5">
        <v>61284000</v>
      </c>
      <c r="I225" s="5">
        <v>60939000</v>
      </c>
      <c r="J225" s="14">
        <v>59561000</v>
      </c>
      <c r="K225" s="5">
        <v>49875000</v>
      </c>
      <c r="L225" s="5">
        <v>56808000</v>
      </c>
      <c r="M225" s="5">
        <v>65127000</v>
      </c>
      <c r="N225" s="14">
        <v>47954000</v>
      </c>
      <c r="O225" s="5">
        <v>58023000</v>
      </c>
      <c r="P225" s="5">
        <v>50543000</v>
      </c>
      <c r="Q225" s="5">
        <v>57639000</v>
      </c>
      <c r="R225" s="14">
        <v>59639000</v>
      </c>
      <c r="S225" s="5">
        <v>46265000</v>
      </c>
      <c r="T225" s="5">
        <v>47376000</v>
      </c>
      <c r="U225" s="5">
        <v>63327000</v>
      </c>
      <c r="V225" s="14">
        <v>57208000</v>
      </c>
      <c r="W225" s="5">
        <v>45100000</v>
      </c>
      <c r="X225" s="5">
        <v>42566000</v>
      </c>
      <c r="Y225" s="5">
        <v>46795000</v>
      </c>
      <c r="Z225" s="14">
        <v>42432000</v>
      </c>
      <c r="AA225" s="5">
        <v>54472000</v>
      </c>
      <c r="AB225" s="5">
        <v>56612000</v>
      </c>
      <c r="AC225" s="5">
        <v>47998000</v>
      </c>
      <c r="AD225" s="14">
        <v>66270000</v>
      </c>
      <c r="AE225" s="5">
        <v>39413000</v>
      </c>
      <c r="AF225" s="5">
        <v>53478000</v>
      </c>
      <c r="AG225" s="5">
        <v>53646000</v>
      </c>
      <c r="AH225" s="14">
        <v>61141000</v>
      </c>
      <c r="AI225" s="5">
        <v>59395000</v>
      </c>
      <c r="AJ225" s="5">
        <v>41684000</v>
      </c>
      <c r="AK225" s="5">
        <v>42960000</v>
      </c>
      <c r="AL225" s="14">
        <v>47667000</v>
      </c>
      <c r="AM225" s="5">
        <v>323.31</v>
      </c>
      <c r="AN225" s="5">
        <v>919</v>
      </c>
      <c r="AO225" s="5">
        <v>21</v>
      </c>
      <c r="AP225" s="5">
        <v>67.5</v>
      </c>
    </row>
    <row r="226" spans="1:42" x14ac:dyDescent="0.2">
      <c r="A226" s="5" t="s">
        <v>882</v>
      </c>
      <c r="B226" s="5" t="s">
        <v>2903</v>
      </c>
      <c r="C226" s="5">
        <f>AVERAGE(D226:F226)</f>
        <v>1899233.3333333333</v>
      </c>
      <c r="D226" s="5">
        <v>1387200</v>
      </c>
      <c r="E226" s="5">
        <v>2208900</v>
      </c>
      <c r="F226" s="14">
        <v>2101600</v>
      </c>
      <c r="G226" s="5">
        <v>1807500</v>
      </c>
      <c r="H226" s="5">
        <v>2012200</v>
      </c>
      <c r="I226" s="5">
        <v>2064900</v>
      </c>
      <c r="J226" s="14">
        <v>1545400</v>
      </c>
      <c r="K226" s="5">
        <v>1822700</v>
      </c>
      <c r="L226" s="5">
        <v>1679900</v>
      </c>
      <c r="M226" s="5">
        <v>2669000</v>
      </c>
      <c r="N226" s="14">
        <v>2541300</v>
      </c>
      <c r="O226" s="5">
        <v>1505700</v>
      </c>
      <c r="P226" s="5">
        <v>1641400</v>
      </c>
      <c r="Q226" s="5">
        <v>1666800</v>
      </c>
      <c r="R226" s="14">
        <v>1892800</v>
      </c>
      <c r="S226" s="5">
        <v>1868400</v>
      </c>
      <c r="T226" s="5">
        <v>2129700</v>
      </c>
      <c r="U226" s="5">
        <v>1328300</v>
      </c>
      <c r="V226" s="14">
        <v>1611000</v>
      </c>
      <c r="W226" s="5">
        <v>1542700</v>
      </c>
      <c r="X226" s="5">
        <v>1210900</v>
      </c>
      <c r="Y226" s="5">
        <v>1156300</v>
      </c>
      <c r="Z226" s="14">
        <v>1165500</v>
      </c>
      <c r="AA226" s="5">
        <v>1938300</v>
      </c>
      <c r="AB226" s="5">
        <v>1953700</v>
      </c>
      <c r="AC226" s="5">
        <v>2725400</v>
      </c>
      <c r="AD226" s="14">
        <v>1628500</v>
      </c>
      <c r="AE226" s="5">
        <v>1178800</v>
      </c>
      <c r="AF226" s="5">
        <v>1756100</v>
      </c>
      <c r="AG226" s="5">
        <v>1396300</v>
      </c>
      <c r="AH226" s="14">
        <v>1576000</v>
      </c>
      <c r="AI226" s="5">
        <v>1485300</v>
      </c>
      <c r="AJ226" s="5">
        <v>1154900</v>
      </c>
      <c r="AK226" s="5">
        <v>947450</v>
      </c>
      <c r="AL226" s="14">
        <v>1116500</v>
      </c>
      <c r="AM226" s="5">
        <v>283.06</v>
      </c>
      <c r="AN226" s="5">
        <v>154</v>
      </c>
      <c r="AO226" s="5">
        <v>6</v>
      </c>
      <c r="AP226" s="5">
        <v>13.2</v>
      </c>
    </row>
    <row r="227" spans="1:42" x14ac:dyDescent="0.2">
      <c r="A227" s="5" t="s">
        <v>883</v>
      </c>
      <c r="B227" s="5" t="s">
        <v>2584</v>
      </c>
      <c r="C227" s="5">
        <v>36008000</v>
      </c>
      <c r="D227" s="5">
        <v>13616000</v>
      </c>
      <c r="E227" s="5">
        <v>12828000</v>
      </c>
      <c r="F227" s="14">
        <v>23628000</v>
      </c>
      <c r="G227" s="5">
        <v>16124000</v>
      </c>
      <c r="H227" s="5">
        <v>16768000</v>
      </c>
      <c r="I227" s="5">
        <v>15975000</v>
      </c>
      <c r="J227" s="14">
        <v>20015000</v>
      </c>
      <c r="K227" s="5">
        <v>20720000</v>
      </c>
      <c r="L227" s="5">
        <v>18512000</v>
      </c>
      <c r="M227" s="5">
        <v>26969000</v>
      </c>
      <c r="N227" s="14">
        <v>19316000</v>
      </c>
      <c r="O227" s="5">
        <v>2119800</v>
      </c>
      <c r="P227" s="5">
        <v>9994400</v>
      </c>
      <c r="Q227" s="5">
        <v>9132900</v>
      </c>
      <c r="R227" s="14">
        <v>9904500</v>
      </c>
      <c r="S227" s="5">
        <v>20774000</v>
      </c>
      <c r="T227" s="5">
        <v>22206000</v>
      </c>
      <c r="U227" s="5">
        <v>18022000</v>
      </c>
      <c r="V227" s="14">
        <v>16961000</v>
      </c>
      <c r="W227" s="5">
        <v>2354500</v>
      </c>
      <c r="X227" s="5">
        <v>1591200</v>
      </c>
      <c r="Y227" s="5">
        <v>3246300</v>
      </c>
      <c r="Z227" s="14">
        <v>2262800</v>
      </c>
      <c r="AA227" s="5">
        <v>14032000</v>
      </c>
      <c r="AB227" s="5">
        <v>9615800</v>
      </c>
      <c r="AC227" s="5">
        <v>13369000</v>
      </c>
      <c r="AD227" s="14">
        <v>2568300</v>
      </c>
      <c r="AE227" s="5">
        <v>1835800</v>
      </c>
      <c r="AF227" s="5">
        <v>11562000</v>
      </c>
      <c r="AG227" s="5">
        <v>12504000</v>
      </c>
      <c r="AH227" s="14">
        <v>7508400</v>
      </c>
      <c r="AI227" s="5">
        <v>5283400</v>
      </c>
      <c r="AJ227" s="5">
        <v>717580</v>
      </c>
      <c r="AK227" s="5">
        <f>AVERAGE(AI227:AJ227,AL227)</f>
        <v>2539660</v>
      </c>
      <c r="AL227" s="14">
        <v>1618000</v>
      </c>
      <c r="AM227" s="5">
        <v>323.31</v>
      </c>
      <c r="AN227" s="5">
        <v>265</v>
      </c>
      <c r="AO227" s="5">
        <v>9</v>
      </c>
      <c r="AP227" s="5">
        <v>44.3</v>
      </c>
    </row>
    <row r="228" spans="1:42" x14ac:dyDescent="0.2">
      <c r="A228" s="5" t="s">
        <v>887</v>
      </c>
      <c r="B228" s="5" t="s">
        <v>2629</v>
      </c>
      <c r="C228" s="5">
        <v>4665200</v>
      </c>
      <c r="D228" s="5">
        <v>3609000</v>
      </c>
      <c r="E228" s="5">
        <v>3841800</v>
      </c>
      <c r="F228" s="14">
        <v>3811800</v>
      </c>
      <c r="G228" s="5">
        <v>3280700</v>
      </c>
      <c r="H228" s="5">
        <v>2740500</v>
      </c>
      <c r="I228" s="5">
        <v>3224500</v>
      </c>
      <c r="J228" s="14">
        <v>3095500</v>
      </c>
      <c r="K228" s="5">
        <v>2895300</v>
      </c>
      <c r="L228" s="5">
        <v>3253000</v>
      </c>
      <c r="M228" s="5">
        <v>3368200</v>
      </c>
      <c r="N228" s="14">
        <v>3176100</v>
      </c>
      <c r="O228" s="5">
        <v>4029800</v>
      </c>
      <c r="P228" s="5">
        <v>3444100</v>
      </c>
      <c r="Q228" s="5">
        <v>3027800</v>
      </c>
      <c r="R228" s="14">
        <v>2602300</v>
      </c>
      <c r="S228" s="5">
        <v>3166100</v>
      </c>
      <c r="T228" s="5">
        <v>2969300</v>
      </c>
      <c r="U228" s="5">
        <v>3785700</v>
      </c>
      <c r="V228" s="14">
        <v>3609600</v>
      </c>
      <c r="W228" s="5">
        <v>3049200</v>
      </c>
      <c r="X228" s="5">
        <v>2428300</v>
      </c>
      <c r="Y228" s="5">
        <v>2823500</v>
      </c>
      <c r="Z228" s="14">
        <v>2500600</v>
      </c>
      <c r="AA228" s="5">
        <v>4254500</v>
      </c>
      <c r="AB228" s="5">
        <v>3112300</v>
      </c>
      <c r="AC228" s="5">
        <v>3094200</v>
      </c>
      <c r="AD228" s="14">
        <v>4991600</v>
      </c>
      <c r="AE228" s="5">
        <v>2370100</v>
      </c>
      <c r="AF228" s="5">
        <v>3689100</v>
      </c>
      <c r="AG228" s="5">
        <v>3341800</v>
      </c>
      <c r="AH228" s="14">
        <v>3272100</v>
      </c>
      <c r="AI228" s="5">
        <v>3304500</v>
      </c>
      <c r="AJ228" s="5">
        <v>2925300</v>
      </c>
      <c r="AK228" s="5">
        <v>2300500</v>
      </c>
      <c r="AL228" s="14">
        <v>2579700</v>
      </c>
      <c r="AM228" s="5">
        <v>81.245000000000005</v>
      </c>
      <c r="AN228" s="5">
        <v>233</v>
      </c>
      <c r="AO228" s="5">
        <v>8</v>
      </c>
      <c r="AP228" s="5">
        <v>30.5</v>
      </c>
    </row>
    <row r="229" spans="1:42" x14ac:dyDescent="0.2">
      <c r="A229" s="5" t="s">
        <v>888</v>
      </c>
      <c r="B229" s="5" t="s">
        <v>2939</v>
      </c>
      <c r="C229" s="5">
        <v>7768300</v>
      </c>
      <c r="D229" s="5">
        <v>6550600</v>
      </c>
      <c r="E229" s="5">
        <v>7509400</v>
      </c>
      <c r="F229" s="14">
        <v>7255200</v>
      </c>
      <c r="G229" s="5">
        <v>7984000</v>
      </c>
      <c r="H229" s="5">
        <v>9141100</v>
      </c>
      <c r="I229" s="5">
        <v>8048100</v>
      </c>
      <c r="J229" s="14">
        <v>8193800</v>
      </c>
      <c r="K229" s="5">
        <v>8861800</v>
      </c>
      <c r="L229" s="5">
        <v>7839800</v>
      </c>
      <c r="M229" s="5">
        <v>9140600</v>
      </c>
      <c r="N229" s="14">
        <v>7951500</v>
      </c>
      <c r="O229" s="5">
        <v>10568000</v>
      </c>
      <c r="P229" s="5">
        <v>8655200</v>
      </c>
      <c r="Q229" s="5">
        <v>8632300</v>
      </c>
      <c r="R229" s="14">
        <v>9416300</v>
      </c>
      <c r="S229" s="5">
        <v>9211400</v>
      </c>
      <c r="T229" s="5">
        <v>7587100</v>
      </c>
      <c r="U229" s="5">
        <v>7700500</v>
      </c>
      <c r="V229" s="14">
        <v>8017700</v>
      </c>
      <c r="W229" s="5">
        <v>10144000</v>
      </c>
      <c r="X229" s="5">
        <v>11816000</v>
      </c>
      <c r="Y229" s="5">
        <v>11153000</v>
      </c>
      <c r="Z229" s="14">
        <v>13254000</v>
      </c>
      <c r="AA229" s="5">
        <v>8937300</v>
      </c>
      <c r="AB229" s="5">
        <v>8368500</v>
      </c>
      <c r="AC229" s="5">
        <v>7978600</v>
      </c>
      <c r="AD229" s="14">
        <v>9320800</v>
      </c>
      <c r="AE229" s="5">
        <v>13209000</v>
      </c>
      <c r="AF229" s="5">
        <v>8977400</v>
      </c>
      <c r="AG229" s="5">
        <v>9688300</v>
      </c>
      <c r="AH229" s="14">
        <v>9607800</v>
      </c>
      <c r="AI229" s="5">
        <v>9914000</v>
      </c>
      <c r="AJ229" s="5">
        <v>13919000</v>
      </c>
      <c r="AK229" s="5">
        <v>12494000</v>
      </c>
      <c r="AL229" s="14">
        <v>12638000</v>
      </c>
      <c r="AM229" s="5">
        <v>323.31</v>
      </c>
      <c r="AN229" s="5">
        <v>465</v>
      </c>
      <c r="AO229" s="5">
        <v>17</v>
      </c>
      <c r="AP229" s="5">
        <v>43.6</v>
      </c>
    </row>
    <row r="230" spans="1:42" x14ac:dyDescent="0.2">
      <c r="A230" s="5" t="s">
        <v>890</v>
      </c>
      <c r="B230" s="5" t="s">
        <v>2584</v>
      </c>
      <c r="C230" s="5">
        <v>0</v>
      </c>
      <c r="D230" s="5">
        <v>0</v>
      </c>
      <c r="E230" s="5">
        <v>0</v>
      </c>
      <c r="F230" s="14">
        <v>0</v>
      </c>
      <c r="G230" s="5">
        <v>0</v>
      </c>
      <c r="H230" s="5">
        <v>0</v>
      </c>
      <c r="I230" s="5">
        <v>0</v>
      </c>
      <c r="J230" s="14">
        <v>0</v>
      </c>
      <c r="K230" s="5">
        <v>0</v>
      </c>
      <c r="L230" s="5">
        <v>0</v>
      </c>
      <c r="M230" s="5">
        <v>0</v>
      </c>
      <c r="N230" s="14">
        <v>0</v>
      </c>
      <c r="O230" s="5">
        <v>0</v>
      </c>
      <c r="P230" s="5">
        <v>0</v>
      </c>
      <c r="Q230" s="5">
        <v>0</v>
      </c>
      <c r="R230" s="14">
        <v>0</v>
      </c>
      <c r="S230" s="5">
        <v>0</v>
      </c>
      <c r="T230" s="5">
        <v>0</v>
      </c>
      <c r="U230" s="5">
        <v>0</v>
      </c>
      <c r="V230" s="14">
        <v>0</v>
      </c>
      <c r="W230" s="5">
        <v>419950</v>
      </c>
      <c r="X230" s="5">
        <v>449800</v>
      </c>
      <c r="Y230" s="5">
        <v>433550</v>
      </c>
      <c r="Z230" s="14">
        <v>474410</v>
      </c>
      <c r="AA230" s="5">
        <v>0</v>
      </c>
      <c r="AB230" s="5">
        <v>0</v>
      </c>
      <c r="AC230" s="5">
        <v>0</v>
      </c>
      <c r="AD230" s="14">
        <v>0</v>
      </c>
      <c r="AE230" s="5">
        <v>422140</v>
      </c>
      <c r="AF230" s="5">
        <v>0</v>
      </c>
      <c r="AG230" s="5">
        <v>0</v>
      </c>
      <c r="AH230" s="14">
        <v>0</v>
      </c>
      <c r="AI230" s="5">
        <f>AVERAGE(AJ230:AL230)</f>
        <v>491553.33333333331</v>
      </c>
      <c r="AJ230" s="5">
        <v>497870</v>
      </c>
      <c r="AK230" s="5">
        <v>446250</v>
      </c>
      <c r="AL230" s="14">
        <v>530540</v>
      </c>
      <c r="AM230" s="5">
        <v>15.305999999999999</v>
      </c>
      <c r="AN230" s="5">
        <v>34</v>
      </c>
      <c r="AO230" s="5">
        <v>4</v>
      </c>
      <c r="AP230" s="5">
        <v>29</v>
      </c>
    </row>
    <row r="231" spans="1:42" x14ac:dyDescent="0.2">
      <c r="A231" s="5" t="s">
        <v>895</v>
      </c>
      <c r="B231" s="5" t="s">
        <v>2945</v>
      </c>
      <c r="C231" s="5">
        <v>2600000</v>
      </c>
      <c r="D231" s="5">
        <v>2607000</v>
      </c>
      <c r="E231" s="5">
        <v>2517900</v>
      </c>
      <c r="F231" s="14">
        <v>2846000</v>
      </c>
      <c r="G231" s="5">
        <v>2077700</v>
      </c>
      <c r="H231" s="5">
        <v>2291500</v>
      </c>
      <c r="I231" s="5">
        <v>1841300</v>
      </c>
      <c r="J231" s="14">
        <v>2450100</v>
      </c>
      <c r="K231" s="5">
        <v>2440100</v>
      </c>
      <c r="L231" s="5">
        <v>2814600</v>
      </c>
      <c r="M231" s="5">
        <v>2935200</v>
      </c>
      <c r="N231" s="14">
        <v>3077400</v>
      </c>
      <c r="O231" s="5">
        <v>2594600</v>
      </c>
      <c r="P231" s="5">
        <v>2347100</v>
      </c>
      <c r="Q231" s="5">
        <v>2775200</v>
      </c>
      <c r="R231" s="14">
        <v>2494100</v>
      </c>
      <c r="S231" s="5">
        <v>2847900</v>
      </c>
      <c r="T231" s="5">
        <v>2684000</v>
      </c>
      <c r="U231" s="5">
        <v>3605500</v>
      </c>
      <c r="V231" s="14">
        <v>2607600</v>
      </c>
      <c r="W231" s="5">
        <v>1258800</v>
      </c>
      <c r="X231" s="5">
        <v>1378600</v>
      </c>
      <c r="Y231" s="5">
        <v>2434300</v>
      </c>
      <c r="Z231" s="14">
        <v>1498300</v>
      </c>
      <c r="AA231" s="5">
        <v>2483300</v>
      </c>
      <c r="AB231" s="5">
        <v>2120600</v>
      </c>
      <c r="AC231" s="5">
        <v>1260600</v>
      </c>
      <c r="AD231" s="14">
        <v>2898000</v>
      </c>
      <c r="AE231" s="5">
        <v>1166900</v>
      </c>
      <c r="AF231" s="5">
        <v>2344800</v>
      </c>
      <c r="AG231" s="5">
        <v>2296000</v>
      </c>
      <c r="AH231" s="14">
        <v>2055500</v>
      </c>
      <c r="AI231" s="5">
        <v>2100900</v>
      </c>
      <c r="AJ231" s="5">
        <v>1584900</v>
      </c>
      <c r="AK231" s="5">
        <v>1353100</v>
      </c>
      <c r="AL231" s="14">
        <v>1217200</v>
      </c>
      <c r="AM231" s="5">
        <v>186.05</v>
      </c>
      <c r="AN231" s="5">
        <v>171</v>
      </c>
      <c r="AO231" s="5">
        <v>5</v>
      </c>
      <c r="AP231" s="5">
        <v>8</v>
      </c>
    </row>
    <row r="232" spans="1:42" x14ac:dyDescent="0.2">
      <c r="A232" s="5" t="s">
        <v>898</v>
      </c>
      <c r="B232" s="5" t="s">
        <v>2584</v>
      </c>
      <c r="C232" s="5">
        <v>20971000</v>
      </c>
      <c r="D232" s="5">
        <v>10976000</v>
      </c>
      <c r="E232" s="5">
        <v>18126000</v>
      </c>
      <c r="F232" s="14">
        <v>13103000</v>
      </c>
      <c r="G232" s="5">
        <v>12020000</v>
      </c>
      <c r="H232" s="5">
        <v>11559000</v>
      </c>
      <c r="I232" s="5">
        <v>15124000</v>
      </c>
      <c r="J232" s="14">
        <v>13287000</v>
      </c>
      <c r="K232" s="5">
        <v>15528000</v>
      </c>
      <c r="L232" s="5">
        <v>13799000</v>
      </c>
      <c r="M232" s="5">
        <v>8086200</v>
      </c>
      <c r="N232" s="14">
        <v>9315800</v>
      </c>
      <c r="O232" s="5">
        <v>12077000</v>
      </c>
      <c r="P232" s="5">
        <v>14344000</v>
      </c>
      <c r="Q232" s="5">
        <v>7640200</v>
      </c>
      <c r="R232" s="14">
        <v>11310000</v>
      </c>
      <c r="S232" s="5">
        <v>20185000</v>
      </c>
      <c r="T232" s="5">
        <v>19388000</v>
      </c>
      <c r="U232" s="5">
        <v>16061000</v>
      </c>
      <c r="V232" s="14">
        <v>13775000</v>
      </c>
      <c r="W232" s="5">
        <v>8887700</v>
      </c>
      <c r="X232" s="5">
        <v>6951700</v>
      </c>
      <c r="Y232" s="5">
        <v>5809200</v>
      </c>
      <c r="Z232" s="14">
        <v>7128300</v>
      </c>
      <c r="AA232" s="5">
        <v>11478000</v>
      </c>
      <c r="AB232" s="5">
        <v>14189000</v>
      </c>
      <c r="AC232" s="5">
        <v>12037000</v>
      </c>
      <c r="AD232" s="14">
        <v>7399400</v>
      </c>
      <c r="AE232" s="5">
        <v>7117200</v>
      </c>
      <c r="AF232" s="5">
        <v>12982000</v>
      </c>
      <c r="AG232" s="5">
        <v>10604000</v>
      </c>
      <c r="AH232" s="14">
        <v>11440000</v>
      </c>
      <c r="AI232" s="5">
        <v>8936900</v>
      </c>
      <c r="AJ232" s="5">
        <v>4706300</v>
      </c>
      <c r="AK232" s="5">
        <v>4777900</v>
      </c>
      <c r="AL232" s="14">
        <v>5573200</v>
      </c>
      <c r="AM232" s="5">
        <v>219.76</v>
      </c>
      <c r="AN232" s="5">
        <v>176</v>
      </c>
      <c r="AO232" s="5">
        <v>8</v>
      </c>
      <c r="AP232" s="5">
        <v>36</v>
      </c>
    </row>
    <row r="233" spans="1:42" x14ac:dyDescent="0.2">
      <c r="A233" s="5" t="s">
        <v>901</v>
      </c>
      <c r="B233" s="5" t="s">
        <v>2588</v>
      </c>
      <c r="C233" s="5">
        <v>0</v>
      </c>
      <c r="D233" s="5">
        <v>0</v>
      </c>
      <c r="E233" s="5">
        <v>0</v>
      </c>
      <c r="F233" s="14">
        <v>0</v>
      </c>
      <c r="G233" s="5">
        <v>473260</v>
      </c>
      <c r="H233" s="5">
        <v>1001800</v>
      </c>
      <c r="I233" s="5">
        <f>AVERAGE(G233:H233,J233)</f>
        <v>695933.33333333337</v>
      </c>
      <c r="J233" s="14">
        <v>612740</v>
      </c>
      <c r="K233" s="5">
        <f>AVERAGE(L233:N233)</f>
        <v>741346.66666666663</v>
      </c>
      <c r="L233" s="5">
        <v>715070</v>
      </c>
      <c r="M233" s="5">
        <v>1026900</v>
      </c>
      <c r="N233" s="14">
        <v>482070</v>
      </c>
      <c r="O233" s="5">
        <v>666340</v>
      </c>
      <c r="P233" s="5">
        <v>710090</v>
      </c>
      <c r="Q233" s="5">
        <v>788070</v>
      </c>
      <c r="R233" s="14">
        <v>627650</v>
      </c>
      <c r="S233" s="5">
        <f>AVERAGE(T233:V233)</f>
        <v>410523.33333333331</v>
      </c>
      <c r="T233" s="5">
        <v>538300</v>
      </c>
      <c r="U233" s="5">
        <v>260650</v>
      </c>
      <c r="V233" s="14">
        <v>432620</v>
      </c>
      <c r="W233" s="5">
        <v>3374500</v>
      </c>
      <c r="X233" s="5">
        <v>4916800</v>
      </c>
      <c r="Y233" s="5">
        <v>2085200</v>
      </c>
      <c r="Z233" s="14">
        <v>4177600</v>
      </c>
      <c r="AA233" s="5">
        <v>414430</v>
      </c>
      <c r="AB233" s="5">
        <v>2375800</v>
      </c>
      <c r="AC233" s="5">
        <v>533730</v>
      </c>
      <c r="AD233" s="14">
        <v>1500400</v>
      </c>
      <c r="AE233" s="5">
        <v>7411000</v>
      </c>
      <c r="AF233" s="5">
        <v>743710</v>
      </c>
      <c r="AG233" s="5">
        <v>950770</v>
      </c>
      <c r="AH233" s="14">
        <v>1270100</v>
      </c>
      <c r="AI233" s="5">
        <v>850920</v>
      </c>
      <c r="AJ233" s="5">
        <v>5572900</v>
      </c>
      <c r="AK233" s="5">
        <v>7256000</v>
      </c>
      <c r="AL233" s="14">
        <v>5634200</v>
      </c>
      <c r="AM233" s="5">
        <v>147.82</v>
      </c>
      <c r="AN233" s="5">
        <v>126</v>
      </c>
      <c r="AO233" s="5">
        <v>9</v>
      </c>
      <c r="AP233" s="5">
        <v>17.899999999999999</v>
      </c>
    </row>
    <row r="234" spans="1:42" x14ac:dyDescent="0.2">
      <c r="A234" s="5" t="s">
        <v>909</v>
      </c>
      <c r="B234" s="5" t="s">
        <v>2611</v>
      </c>
      <c r="C234" s="5">
        <v>21077000</v>
      </c>
      <c r="D234" s="5">
        <v>12628000</v>
      </c>
      <c r="E234" s="5">
        <v>10789000</v>
      </c>
      <c r="F234" s="14">
        <v>10919000</v>
      </c>
      <c r="G234" s="5">
        <v>11663000</v>
      </c>
      <c r="H234" s="5">
        <v>13644000</v>
      </c>
      <c r="I234" s="5">
        <v>12092000</v>
      </c>
      <c r="J234" s="14">
        <v>13824000</v>
      </c>
      <c r="K234" s="5">
        <v>11096000</v>
      </c>
      <c r="L234" s="5">
        <v>11555000</v>
      </c>
      <c r="M234" s="5">
        <v>11946000</v>
      </c>
      <c r="N234" s="14">
        <v>11638000</v>
      </c>
      <c r="O234" s="5">
        <v>16326000</v>
      </c>
      <c r="P234" s="5">
        <v>14620000</v>
      </c>
      <c r="Q234" s="5">
        <v>17375000</v>
      </c>
      <c r="R234" s="14">
        <v>16683000</v>
      </c>
      <c r="S234" s="5">
        <v>12294000</v>
      </c>
      <c r="T234" s="5">
        <v>14064000</v>
      </c>
      <c r="U234" s="5">
        <v>10390000</v>
      </c>
      <c r="V234" s="14">
        <v>12680000</v>
      </c>
      <c r="W234" s="5">
        <v>20560000</v>
      </c>
      <c r="X234" s="5">
        <v>20788000</v>
      </c>
      <c r="Y234" s="5">
        <v>21509000</v>
      </c>
      <c r="Z234" s="14">
        <v>20612000</v>
      </c>
      <c r="AA234" s="5">
        <v>15801000</v>
      </c>
      <c r="AB234" s="5">
        <v>17624000</v>
      </c>
      <c r="AC234" s="5">
        <v>14822000</v>
      </c>
      <c r="AD234" s="14">
        <v>17772000</v>
      </c>
      <c r="AE234" s="5">
        <v>25686000</v>
      </c>
      <c r="AF234" s="5">
        <v>19941000</v>
      </c>
      <c r="AG234" s="5">
        <v>19493000</v>
      </c>
      <c r="AH234" s="14">
        <v>22121000</v>
      </c>
      <c r="AI234" s="5">
        <v>20422000</v>
      </c>
      <c r="AJ234" s="5">
        <v>25930000</v>
      </c>
      <c r="AK234" s="5">
        <v>29234000</v>
      </c>
      <c r="AL234" s="14">
        <v>27288000</v>
      </c>
      <c r="AM234" s="5">
        <v>323.31</v>
      </c>
      <c r="AN234" s="5">
        <v>540</v>
      </c>
      <c r="AO234" s="5">
        <v>16</v>
      </c>
      <c r="AP234" s="5">
        <v>45.2</v>
      </c>
    </row>
    <row r="235" spans="1:42" x14ac:dyDescent="0.2">
      <c r="A235" s="5" t="s">
        <v>910</v>
      </c>
      <c r="B235" s="5" t="s">
        <v>2584</v>
      </c>
      <c r="C235" s="5">
        <v>24117000</v>
      </c>
      <c r="D235" s="5">
        <v>23804000</v>
      </c>
      <c r="E235" s="5">
        <v>20526000</v>
      </c>
      <c r="F235" s="14">
        <v>21579000</v>
      </c>
      <c r="G235" s="5">
        <v>20706000</v>
      </c>
      <c r="H235" s="5">
        <v>23296000</v>
      </c>
      <c r="I235" s="5">
        <v>20690000</v>
      </c>
      <c r="J235" s="14">
        <v>23385000</v>
      </c>
      <c r="K235" s="5">
        <v>20989000</v>
      </c>
      <c r="L235" s="5">
        <v>18966000</v>
      </c>
      <c r="M235" s="5">
        <v>21067000</v>
      </c>
      <c r="N235" s="14">
        <v>21210000</v>
      </c>
      <c r="O235" s="5">
        <v>23594000</v>
      </c>
      <c r="P235" s="5">
        <v>21707000</v>
      </c>
      <c r="Q235" s="5">
        <v>21421000</v>
      </c>
      <c r="R235" s="14">
        <v>25135000</v>
      </c>
      <c r="S235" s="5">
        <v>22347000</v>
      </c>
      <c r="T235" s="5">
        <v>21030000</v>
      </c>
      <c r="U235" s="5">
        <v>19143000</v>
      </c>
      <c r="V235" s="14">
        <v>18524000</v>
      </c>
      <c r="W235" s="5">
        <v>22912000</v>
      </c>
      <c r="X235" s="5">
        <v>19162000</v>
      </c>
      <c r="Y235" s="5">
        <v>20738000</v>
      </c>
      <c r="Z235" s="14">
        <v>20390000</v>
      </c>
      <c r="AA235" s="5">
        <v>22736000</v>
      </c>
      <c r="AB235" s="5">
        <v>25077000</v>
      </c>
      <c r="AC235" s="5">
        <v>24429000</v>
      </c>
      <c r="AD235" s="14">
        <v>30342000</v>
      </c>
      <c r="AE235" s="5">
        <v>18161000</v>
      </c>
      <c r="AF235" s="5">
        <v>19454000</v>
      </c>
      <c r="AG235" s="5">
        <v>22874000</v>
      </c>
      <c r="AH235" s="14">
        <v>22290000</v>
      </c>
      <c r="AI235" s="5">
        <v>21646000</v>
      </c>
      <c r="AJ235" s="5">
        <v>19147000</v>
      </c>
      <c r="AK235" s="5">
        <v>19700000</v>
      </c>
      <c r="AL235" s="14">
        <v>18940000</v>
      </c>
      <c r="AM235" s="5">
        <v>323.31</v>
      </c>
      <c r="AN235" s="5">
        <v>913</v>
      </c>
      <c r="AO235" s="5">
        <v>24</v>
      </c>
      <c r="AP235" s="5">
        <v>37.1</v>
      </c>
    </row>
    <row r="236" spans="1:42" x14ac:dyDescent="0.2">
      <c r="A236" s="5" t="s">
        <v>914</v>
      </c>
      <c r="B236" s="5" t="s">
        <v>2584</v>
      </c>
      <c r="C236" s="5">
        <v>243900</v>
      </c>
      <c r="D236" s="5">
        <v>6721600</v>
      </c>
      <c r="E236" s="5">
        <v>6779800</v>
      </c>
      <c r="F236" s="14">
        <v>7300900</v>
      </c>
      <c r="G236" s="5">
        <v>5131900</v>
      </c>
      <c r="H236" s="5">
        <v>6481000</v>
      </c>
      <c r="I236" s="5">
        <v>6051700</v>
      </c>
      <c r="J236" s="14">
        <v>6326200</v>
      </c>
      <c r="K236" s="5">
        <v>6836800</v>
      </c>
      <c r="L236" s="5">
        <v>6879400</v>
      </c>
      <c r="M236" s="5">
        <v>8566300</v>
      </c>
      <c r="N236" s="14">
        <v>9999800</v>
      </c>
      <c r="O236" s="5">
        <v>9630200</v>
      </c>
      <c r="P236" s="5">
        <v>5185100</v>
      </c>
      <c r="Q236" s="5">
        <v>6415100</v>
      </c>
      <c r="R236" s="14">
        <v>8566100</v>
      </c>
      <c r="S236" s="5">
        <v>5185900</v>
      </c>
      <c r="T236" s="5">
        <v>7126100</v>
      </c>
      <c r="U236" s="5">
        <v>6395800</v>
      </c>
      <c r="V236" s="14">
        <v>7618600</v>
      </c>
      <c r="W236" s="5">
        <v>9357500</v>
      </c>
      <c r="X236" s="5">
        <v>9328400</v>
      </c>
      <c r="Y236" s="5">
        <v>12819000</v>
      </c>
      <c r="Z236" s="14">
        <v>9816400</v>
      </c>
      <c r="AA236" s="5">
        <v>6171500</v>
      </c>
      <c r="AB236" s="5">
        <v>8981200</v>
      </c>
      <c r="AC236" s="5">
        <v>8938900</v>
      </c>
      <c r="AD236" s="14">
        <v>4980500</v>
      </c>
      <c r="AE236" s="5">
        <v>10589000</v>
      </c>
      <c r="AF236" s="5">
        <v>6889100</v>
      </c>
      <c r="AG236" s="5">
        <v>7876900</v>
      </c>
      <c r="AH236" s="14">
        <v>7221300</v>
      </c>
      <c r="AI236" s="5">
        <v>6595000</v>
      </c>
      <c r="AJ236" s="5">
        <v>11786000</v>
      </c>
      <c r="AK236" s="5">
        <v>13638000</v>
      </c>
      <c r="AL236" s="14">
        <v>12067000</v>
      </c>
      <c r="AM236" s="5">
        <v>137.12</v>
      </c>
      <c r="AN236" s="5">
        <v>183</v>
      </c>
      <c r="AO236" s="5">
        <v>5</v>
      </c>
      <c r="AP236" s="5">
        <v>32.1</v>
      </c>
    </row>
    <row r="237" spans="1:42" x14ac:dyDescent="0.2">
      <c r="A237" s="5" t="s">
        <v>919</v>
      </c>
      <c r="B237" s="5" t="s">
        <v>2654</v>
      </c>
      <c r="C237" s="5">
        <v>2581300</v>
      </c>
      <c r="D237" s="5">
        <v>3556000</v>
      </c>
      <c r="E237" s="5">
        <v>2813100</v>
      </c>
      <c r="F237" s="14">
        <v>2711600</v>
      </c>
      <c r="G237" s="5">
        <v>2633200</v>
      </c>
      <c r="H237" s="5">
        <v>3596200</v>
      </c>
      <c r="I237" s="5">
        <v>2864400</v>
      </c>
      <c r="J237" s="14">
        <v>3365800</v>
      </c>
      <c r="K237" s="5">
        <v>3061200</v>
      </c>
      <c r="L237" s="5">
        <v>2566700</v>
      </c>
      <c r="M237" s="5">
        <v>2537700</v>
      </c>
      <c r="N237" s="14">
        <v>2277800</v>
      </c>
      <c r="O237" s="5">
        <v>2178000</v>
      </c>
      <c r="P237" s="5">
        <v>2347100</v>
      </c>
      <c r="Q237" s="5">
        <v>2008600</v>
      </c>
      <c r="R237" s="14">
        <v>2677300</v>
      </c>
      <c r="S237" s="5">
        <v>3531000</v>
      </c>
      <c r="T237" s="5">
        <v>2725400</v>
      </c>
      <c r="U237" s="5">
        <v>2647400</v>
      </c>
      <c r="V237" s="14">
        <v>4359600</v>
      </c>
      <c r="W237" s="5">
        <v>2791400</v>
      </c>
      <c r="X237" s="5">
        <v>1994500</v>
      </c>
      <c r="Y237" s="5">
        <v>2840900</v>
      </c>
      <c r="Z237" s="14">
        <v>2037300</v>
      </c>
      <c r="AA237" s="5">
        <v>3225200</v>
      </c>
      <c r="AB237" s="5">
        <v>1597600</v>
      </c>
      <c r="AC237" s="5">
        <v>2171300</v>
      </c>
      <c r="AD237" s="14">
        <v>3187700</v>
      </c>
      <c r="AE237" s="5">
        <v>2047800</v>
      </c>
      <c r="AF237" s="5">
        <v>2556100</v>
      </c>
      <c r="AG237" s="5">
        <v>2460900</v>
      </c>
      <c r="AH237" s="14">
        <v>3113100</v>
      </c>
      <c r="AI237" s="5">
        <v>2546800</v>
      </c>
      <c r="AJ237" s="5">
        <v>2272300</v>
      </c>
      <c r="AK237" s="5">
        <v>1818000</v>
      </c>
      <c r="AL237" s="14">
        <v>2153100</v>
      </c>
      <c r="AM237" s="5">
        <v>224.85</v>
      </c>
      <c r="AN237" s="5">
        <v>111</v>
      </c>
      <c r="AO237" s="5">
        <v>5</v>
      </c>
      <c r="AP237" s="5">
        <v>19</v>
      </c>
    </row>
    <row r="238" spans="1:42" x14ac:dyDescent="0.2">
      <c r="A238" s="5" t="s">
        <v>924</v>
      </c>
      <c r="B238" s="5" t="s">
        <v>2952</v>
      </c>
      <c r="C238" s="5">
        <v>4537400</v>
      </c>
      <c r="D238" s="5">
        <v>3421800</v>
      </c>
      <c r="E238" s="5">
        <v>3715100</v>
      </c>
      <c r="F238" s="14">
        <v>3575900</v>
      </c>
      <c r="G238" s="5">
        <v>3653100</v>
      </c>
      <c r="H238" s="5">
        <v>3224300</v>
      </c>
      <c r="I238" s="5">
        <v>2316000</v>
      </c>
      <c r="J238" s="14">
        <v>4143300</v>
      </c>
      <c r="K238" s="5">
        <v>3090600</v>
      </c>
      <c r="L238" s="5">
        <v>2276200</v>
      </c>
      <c r="M238" s="5">
        <v>3488300</v>
      </c>
      <c r="N238" s="14">
        <v>3954100</v>
      </c>
      <c r="O238" s="5">
        <v>6529900</v>
      </c>
      <c r="P238" s="5">
        <v>6138700</v>
      </c>
      <c r="Q238" s="5">
        <v>7482600</v>
      </c>
      <c r="R238" s="14">
        <v>5242000</v>
      </c>
      <c r="S238" s="5">
        <v>2889900</v>
      </c>
      <c r="T238" s="5">
        <v>2872300</v>
      </c>
      <c r="U238" s="5">
        <v>1866400</v>
      </c>
      <c r="V238" s="14">
        <v>3459300</v>
      </c>
      <c r="W238" s="5">
        <v>3939700</v>
      </c>
      <c r="X238" s="5">
        <v>5278100</v>
      </c>
      <c r="Y238" s="5">
        <v>5970700</v>
      </c>
      <c r="Z238" s="14">
        <v>6378000</v>
      </c>
      <c r="AA238" s="5">
        <v>4426200</v>
      </c>
      <c r="AB238" s="5">
        <v>4401000</v>
      </c>
      <c r="AC238" s="5">
        <v>3557600</v>
      </c>
      <c r="AD238" s="14">
        <v>6644900</v>
      </c>
      <c r="AE238" s="5">
        <v>4860700</v>
      </c>
      <c r="AF238" s="5">
        <v>4934600</v>
      </c>
      <c r="AG238" s="5">
        <v>4426900</v>
      </c>
      <c r="AH238" s="14">
        <v>4591900</v>
      </c>
      <c r="AI238" s="5">
        <v>5690400</v>
      </c>
      <c r="AJ238" s="5">
        <v>6690000</v>
      </c>
      <c r="AK238" s="5">
        <v>5284200</v>
      </c>
      <c r="AL238" s="14">
        <v>5587800</v>
      </c>
      <c r="AM238" s="5">
        <v>141.36000000000001</v>
      </c>
      <c r="AN238" s="5">
        <v>155</v>
      </c>
      <c r="AO238" s="5">
        <v>19</v>
      </c>
      <c r="AP238" s="5">
        <v>5.4</v>
      </c>
    </row>
    <row r="239" spans="1:42" x14ac:dyDescent="0.2">
      <c r="A239" s="5" t="s">
        <v>928</v>
      </c>
      <c r="B239" s="5" t="s">
        <v>2954</v>
      </c>
      <c r="C239" s="5">
        <v>0</v>
      </c>
      <c r="D239" s="5">
        <v>0</v>
      </c>
      <c r="E239" s="5">
        <v>0</v>
      </c>
      <c r="F239" s="14">
        <v>0</v>
      </c>
      <c r="G239" s="5">
        <v>0</v>
      </c>
      <c r="H239" s="5">
        <v>0</v>
      </c>
      <c r="I239" s="5">
        <v>0</v>
      </c>
      <c r="J239" s="14">
        <v>0</v>
      </c>
      <c r="K239" s="5">
        <v>0</v>
      </c>
      <c r="L239" s="5">
        <v>0</v>
      </c>
      <c r="M239" s="5">
        <v>0</v>
      </c>
      <c r="N239" s="14">
        <v>0</v>
      </c>
      <c r="O239" s="5">
        <v>0</v>
      </c>
      <c r="P239" s="5">
        <v>0</v>
      </c>
      <c r="Q239" s="5">
        <v>0</v>
      </c>
      <c r="R239" s="14">
        <v>0</v>
      </c>
      <c r="S239" s="5">
        <v>0</v>
      </c>
      <c r="T239" s="5">
        <v>0</v>
      </c>
      <c r="U239" s="5">
        <v>0</v>
      </c>
      <c r="V239" s="14">
        <v>0</v>
      </c>
      <c r="W239" s="5">
        <v>0</v>
      </c>
      <c r="X239" s="5">
        <v>1461200</v>
      </c>
      <c r="Y239" s="5">
        <v>0</v>
      </c>
      <c r="Z239" s="14">
        <v>0</v>
      </c>
      <c r="AA239" s="5">
        <v>911190</v>
      </c>
      <c r="AB239" s="5">
        <v>0</v>
      </c>
      <c r="AC239" s="5">
        <v>0</v>
      </c>
      <c r="AD239" s="14">
        <v>0</v>
      </c>
      <c r="AE239" s="5">
        <v>1296600</v>
      </c>
      <c r="AF239" s="5">
        <v>0</v>
      </c>
      <c r="AG239" s="5">
        <v>0</v>
      </c>
      <c r="AH239" s="14">
        <v>0</v>
      </c>
      <c r="AI239" s="5">
        <f>AVERAGE(AJ239:AL239)</f>
        <v>1325000</v>
      </c>
      <c r="AJ239" s="5">
        <v>1114600</v>
      </c>
      <c r="AK239" s="5">
        <v>1797500</v>
      </c>
      <c r="AL239" s="14">
        <v>1062900</v>
      </c>
      <c r="AM239" s="5">
        <v>9.7624999999999993</v>
      </c>
      <c r="AN239" s="5">
        <v>26</v>
      </c>
      <c r="AO239" s="5">
        <v>3</v>
      </c>
      <c r="AP239" s="5">
        <v>32.799999999999997</v>
      </c>
    </row>
    <row r="240" spans="1:42" x14ac:dyDescent="0.2">
      <c r="A240" s="5" t="s">
        <v>941</v>
      </c>
      <c r="B240" s="5" t="s">
        <v>2957</v>
      </c>
      <c r="C240" s="5">
        <v>1900100</v>
      </c>
      <c r="D240" s="5">
        <v>2901300</v>
      </c>
      <c r="E240" s="5">
        <v>3882700</v>
      </c>
      <c r="F240" s="14">
        <v>3711900</v>
      </c>
      <c r="G240" s="5">
        <v>4445300</v>
      </c>
      <c r="H240" s="5">
        <v>4242600</v>
      </c>
      <c r="I240" s="5">
        <v>5187700</v>
      </c>
      <c r="J240" s="14">
        <v>3932900</v>
      </c>
      <c r="K240" s="5">
        <v>4740800</v>
      </c>
      <c r="L240" s="5">
        <v>4900600</v>
      </c>
      <c r="M240" s="5">
        <v>5794200</v>
      </c>
      <c r="N240" s="14">
        <v>4012000</v>
      </c>
      <c r="O240" s="5">
        <v>4726700</v>
      </c>
      <c r="P240" s="5">
        <v>4249700</v>
      </c>
      <c r="Q240" s="5">
        <v>4606200</v>
      </c>
      <c r="R240" s="14">
        <v>4090500</v>
      </c>
      <c r="S240" s="5">
        <v>3744800</v>
      </c>
      <c r="T240" s="5">
        <v>4541900</v>
      </c>
      <c r="U240" s="5">
        <v>3727200</v>
      </c>
      <c r="V240" s="14">
        <v>3701700</v>
      </c>
      <c r="W240" s="5">
        <v>8846800</v>
      </c>
      <c r="X240" s="5">
        <v>11246000</v>
      </c>
      <c r="Y240" s="5">
        <v>7856200</v>
      </c>
      <c r="Z240" s="14">
        <v>9295100</v>
      </c>
      <c r="AA240" s="5">
        <v>3249400</v>
      </c>
      <c r="AB240" s="5">
        <v>3965600</v>
      </c>
      <c r="AC240" s="5">
        <v>5202000</v>
      </c>
      <c r="AD240" s="14">
        <v>5426500</v>
      </c>
      <c r="AE240" s="5">
        <v>11033000</v>
      </c>
      <c r="AF240" s="5">
        <v>4711500</v>
      </c>
      <c r="AG240" s="5">
        <v>5161200</v>
      </c>
      <c r="AH240" s="14">
        <v>5234900</v>
      </c>
      <c r="AI240" s="5">
        <v>5360500</v>
      </c>
      <c r="AJ240" s="5">
        <v>12100000</v>
      </c>
      <c r="AK240" s="5">
        <v>13640000</v>
      </c>
      <c r="AL240" s="14">
        <v>11145000</v>
      </c>
      <c r="AM240" s="5">
        <v>323.31</v>
      </c>
      <c r="AN240" s="5">
        <v>310</v>
      </c>
      <c r="AO240" s="5">
        <v>17</v>
      </c>
      <c r="AP240" s="5">
        <v>11.7</v>
      </c>
    </row>
    <row r="241" spans="1:42" x14ac:dyDescent="0.2">
      <c r="A241" s="5" t="s">
        <v>942</v>
      </c>
      <c r="B241" s="5" t="s">
        <v>2957</v>
      </c>
      <c r="C241" s="5">
        <v>3488600</v>
      </c>
      <c r="D241" s="5">
        <v>5702600</v>
      </c>
      <c r="E241" s="5">
        <v>4955300</v>
      </c>
      <c r="F241" s="14">
        <v>4955200</v>
      </c>
      <c r="G241" s="5">
        <v>6394300</v>
      </c>
      <c r="H241" s="5">
        <v>7250400</v>
      </c>
      <c r="I241" s="5">
        <v>5955600</v>
      </c>
      <c r="J241" s="14">
        <v>5792800</v>
      </c>
      <c r="K241" s="5">
        <v>8228600</v>
      </c>
      <c r="L241" s="5">
        <v>5964700</v>
      </c>
      <c r="M241" s="5">
        <v>6662500</v>
      </c>
      <c r="N241" s="14">
        <v>6172500</v>
      </c>
      <c r="O241" s="5">
        <v>5432200</v>
      </c>
      <c r="P241" s="5">
        <v>5668300</v>
      </c>
      <c r="Q241" s="5">
        <v>7352700</v>
      </c>
      <c r="R241" s="14">
        <v>6202300</v>
      </c>
      <c r="S241" s="5">
        <v>3548900</v>
      </c>
      <c r="T241" s="5">
        <v>6062300</v>
      </c>
      <c r="U241" s="5">
        <v>6188700</v>
      </c>
      <c r="V241" s="14">
        <v>5318600</v>
      </c>
      <c r="W241" s="5">
        <v>10802000</v>
      </c>
      <c r="X241" s="5">
        <v>11428000</v>
      </c>
      <c r="Y241" s="5">
        <v>9765300</v>
      </c>
      <c r="Z241" s="14">
        <v>12194000</v>
      </c>
      <c r="AA241" s="5">
        <v>5566800</v>
      </c>
      <c r="AB241" s="5">
        <v>6605900</v>
      </c>
      <c r="AC241" s="5">
        <v>5183300</v>
      </c>
      <c r="AD241" s="14">
        <v>6619400</v>
      </c>
      <c r="AE241" s="5">
        <v>13641000</v>
      </c>
      <c r="AF241" s="5">
        <v>6312200</v>
      </c>
      <c r="AG241" s="5">
        <v>6056800</v>
      </c>
      <c r="AH241" s="14">
        <v>7104800</v>
      </c>
      <c r="AI241" s="5">
        <v>6277400</v>
      </c>
      <c r="AJ241" s="5">
        <v>14848000</v>
      </c>
      <c r="AK241" s="5">
        <v>14422000</v>
      </c>
      <c r="AL241" s="14">
        <v>11901000</v>
      </c>
      <c r="AM241" s="5">
        <v>323.31</v>
      </c>
      <c r="AN241" s="5">
        <v>524</v>
      </c>
      <c r="AO241" s="5">
        <v>18</v>
      </c>
      <c r="AP241" s="5">
        <v>28.1</v>
      </c>
    </row>
    <row r="242" spans="1:42" x14ac:dyDescent="0.2">
      <c r="A242" s="5" t="s">
        <v>947</v>
      </c>
      <c r="B242" s="5" t="s">
        <v>2958</v>
      </c>
      <c r="C242" s="5">
        <v>1992900</v>
      </c>
      <c r="D242" s="5">
        <v>2841700</v>
      </c>
      <c r="E242" s="5">
        <v>2111600</v>
      </c>
      <c r="F242" s="14">
        <v>2380200</v>
      </c>
      <c r="G242" s="5">
        <v>2030800</v>
      </c>
      <c r="H242" s="5">
        <v>1118500</v>
      </c>
      <c r="I242" s="5">
        <v>1599800</v>
      </c>
      <c r="J242" s="14">
        <v>1766200</v>
      </c>
      <c r="K242" s="5">
        <v>1152900</v>
      </c>
      <c r="L242" s="5">
        <v>1535900</v>
      </c>
      <c r="M242" s="5">
        <v>2017700</v>
      </c>
      <c r="N242" s="14">
        <v>851660</v>
      </c>
      <c r="O242" s="5">
        <v>3199500</v>
      </c>
      <c r="P242" s="5">
        <v>2816300</v>
      </c>
      <c r="Q242" s="5">
        <v>2868400</v>
      </c>
      <c r="R242" s="14">
        <v>1799800</v>
      </c>
      <c r="S242" s="5">
        <v>2284200</v>
      </c>
      <c r="T242" s="5">
        <v>2387500</v>
      </c>
      <c r="U242" s="5">
        <v>1752000</v>
      </c>
      <c r="V242" s="14">
        <v>1686800</v>
      </c>
      <c r="W242" s="5">
        <v>1598800</v>
      </c>
      <c r="X242" s="5">
        <v>1662700</v>
      </c>
      <c r="Y242" s="5">
        <v>2121600</v>
      </c>
      <c r="Z242" s="14">
        <v>1437300</v>
      </c>
      <c r="AA242" s="5">
        <v>2658600</v>
      </c>
      <c r="AB242" s="5">
        <v>1986000</v>
      </c>
      <c r="AC242" s="5">
        <v>2438100</v>
      </c>
      <c r="AD242" s="14">
        <v>3853000</v>
      </c>
      <c r="AE242" s="5">
        <v>1124100</v>
      </c>
      <c r="AF242" s="5">
        <v>1969400</v>
      </c>
      <c r="AG242" s="5">
        <v>1943600</v>
      </c>
      <c r="AH242" s="14">
        <v>1460600</v>
      </c>
      <c r="AI242" s="5">
        <v>2385200</v>
      </c>
      <c r="AJ242" s="5">
        <v>2037900</v>
      </c>
      <c r="AK242" s="5">
        <v>1928900</v>
      </c>
      <c r="AL242" s="14">
        <v>1431600</v>
      </c>
      <c r="AM242" s="5">
        <v>55.228999999999999</v>
      </c>
      <c r="AN242" s="5">
        <v>123</v>
      </c>
      <c r="AO242" s="5">
        <v>11</v>
      </c>
      <c r="AP242" s="5">
        <v>12.2</v>
      </c>
    </row>
    <row r="243" spans="1:42" x14ac:dyDescent="0.2">
      <c r="A243" s="5" t="s">
        <v>953</v>
      </c>
      <c r="B243" s="5" t="s">
        <v>2891</v>
      </c>
      <c r="C243" s="5">
        <v>5843300</v>
      </c>
      <c r="D243" s="5">
        <v>4539600</v>
      </c>
      <c r="E243" s="5">
        <v>4195600</v>
      </c>
      <c r="F243" s="14">
        <v>3900600</v>
      </c>
      <c r="G243" s="5">
        <v>3470900</v>
      </c>
      <c r="H243" s="5">
        <v>3287200</v>
      </c>
      <c r="I243" s="5">
        <v>3325400</v>
      </c>
      <c r="J243" s="14">
        <v>3987800</v>
      </c>
      <c r="K243" s="5">
        <v>3486400</v>
      </c>
      <c r="L243" s="5">
        <v>3831200</v>
      </c>
      <c r="M243" s="5">
        <v>3617000</v>
      </c>
      <c r="N243" s="14">
        <v>3400800</v>
      </c>
      <c r="O243" s="5">
        <v>2704900</v>
      </c>
      <c r="P243" s="5">
        <v>4194000</v>
      </c>
      <c r="Q243" s="5">
        <v>4776700</v>
      </c>
      <c r="R243" s="14">
        <v>4029800</v>
      </c>
      <c r="S243" s="5">
        <v>3896600</v>
      </c>
      <c r="T243" s="5">
        <v>2502500</v>
      </c>
      <c r="U243" s="5">
        <v>2414200</v>
      </c>
      <c r="V243" s="14">
        <v>3833900</v>
      </c>
      <c r="W243" s="5">
        <v>4013600</v>
      </c>
      <c r="X243" s="5">
        <v>3197200</v>
      </c>
      <c r="Y243" s="5">
        <v>3519800</v>
      </c>
      <c r="Z243" s="14">
        <v>3487000</v>
      </c>
      <c r="AA243" s="5">
        <v>3405400</v>
      </c>
      <c r="AB243" s="5">
        <v>4061200</v>
      </c>
      <c r="AC243" s="5">
        <v>2144600</v>
      </c>
      <c r="AD243" s="14">
        <v>2990500</v>
      </c>
      <c r="AE243" s="5">
        <v>3457100</v>
      </c>
      <c r="AF243" s="5">
        <v>3203800</v>
      </c>
      <c r="AG243" s="5">
        <v>3402100</v>
      </c>
      <c r="AH243" s="14">
        <v>3930000</v>
      </c>
      <c r="AI243" s="5">
        <v>3613900</v>
      </c>
      <c r="AJ243" s="5">
        <v>3475500</v>
      </c>
      <c r="AK243" s="5">
        <v>2835500</v>
      </c>
      <c r="AL243" s="14">
        <v>2595100</v>
      </c>
      <c r="AM243" s="5">
        <v>271.95</v>
      </c>
      <c r="AN243" s="5">
        <v>129</v>
      </c>
      <c r="AO243" s="5">
        <v>25</v>
      </c>
      <c r="AP243" s="5">
        <v>0</v>
      </c>
    </row>
    <row r="244" spans="1:42" x14ac:dyDescent="0.2">
      <c r="A244" s="5" t="s">
        <v>954</v>
      </c>
      <c r="B244" s="5" t="s">
        <v>2891</v>
      </c>
      <c r="C244" s="5">
        <v>117110000</v>
      </c>
      <c r="D244" s="5">
        <v>76959000</v>
      </c>
      <c r="E244" s="5">
        <v>71187000</v>
      </c>
      <c r="F244" s="14">
        <v>70517000</v>
      </c>
      <c r="G244" s="5">
        <v>75108000</v>
      </c>
      <c r="H244" s="5">
        <v>79236000</v>
      </c>
      <c r="I244" s="5">
        <v>78035000</v>
      </c>
      <c r="J244" s="14">
        <v>85846000</v>
      </c>
      <c r="K244" s="5">
        <v>74701000</v>
      </c>
      <c r="L244" s="5">
        <v>78043000</v>
      </c>
      <c r="M244" s="5">
        <v>81039000</v>
      </c>
      <c r="N244" s="14">
        <v>67608000</v>
      </c>
      <c r="O244" s="5">
        <v>96352000</v>
      </c>
      <c r="P244" s="5">
        <v>104390000</v>
      </c>
      <c r="Q244" s="5">
        <v>105570000</v>
      </c>
      <c r="R244" s="14">
        <v>90519000</v>
      </c>
      <c r="S244" s="5">
        <v>76779000</v>
      </c>
      <c r="T244" s="5">
        <v>89895000</v>
      </c>
      <c r="U244" s="5">
        <v>92191000</v>
      </c>
      <c r="V244" s="14">
        <v>82679000</v>
      </c>
      <c r="W244" s="5">
        <v>144370000</v>
      </c>
      <c r="X244" s="5">
        <v>109320000</v>
      </c>
      <c r="Y244" s="5">
        <v>120180000</v>
      </c>
      <c r="Z244" s="14">
        <v>121630000</v>
      </c>
      <c r="AA244" s="5">
        <v>123640000</v>
      </c>
      <c r="AB244" s="5">
        <v>127830000</v>
      </c>
      <c r="AC244" s="5">
        <v>101710000</v>
      </c>
      <c r="AD244" s="14">
        <v>115650000</v>
      </c>
      <c r="AE244" s="5">
        <v>114610000</v>
      </c>
      <c r="AF244" s="5">
        <v>138660000</v>
      </c>
      <c r="AG244" s="5">
        <v>133610000</v>
      </c>
      <c r="AH244" s="14">
        <v>125570000</v>
      </c>
      <c r="AI244" s="5">
        <v>140860000</v>
      </c>
      <c r="AJ244" s="5">
        <v>109260000</v>
      </c>
      <c r="AK244" s="5">
        <v>128530000</v>
      </c>
      <c r="AL244" s="14">
        <v>102010000</v>
      </c>
      <c r="AM244" s="5">
        <v>323.31</v>
      </c>
      <c r="AN244" s="5">
        <v>1290</v>
      </c>
      <c r="AO244" s="5">
        <v>26</v>
      </c>
      <c r="AP244" s="5">
        <v>15.5</v>
      </c>
    </row>
    <row r="245" spans="1:42" x14ac:dyDescent="0.2">
      <c r="A245" s="5" t="s">
        <v>955</v>
      </c>
      <c r="B245" s="5" t="s">
        <v>2584</v>
      </c>
      <c r="C245" s="5">
        <f>AVERAGE(D245:F245)</f>
        <v>2738933.3333333335</v>
      </c>
      <c r="D245" s="5">
        <v>2152100</v>
      </c>
      <c r="E245" s="5">
        <v>3176700</v>
      </c>
      <c r="F245" s="14">
        <v>2888000</v>
      </c>
      <c r="G245" s="5">
        <v>1325100</v>
      </c>
      <c r="H245" s="5">
        <v>1248400</v>
      </c>
      <c r="I245" s="5">
        <v>1259100</v>
      </c>
      <c r="J245" s="14">
        <v>1167900</v>
      </c>
      <c r="K245" s="5">
        <v>1755900</v>
      </c>
      <c r="L245" s="5">
        <v>1257000</v>
      </c>
      <c r="M245" s="5">
        <v>1232200</v>
      </c>
      <c r="N245" s="14">
        <v>946070</v>
      </c>
      <c r="O245" s="5">
        <v>1663200</v>
      </c>
      <c r="P245" s="5">
        <v>1371600</v>
      </c>
      <c r="Q245" s="5">
        <v>1416500</v>
      </c>
      <c r="R245" s="14">
        <v>1795300</v>
      </c>
      <c r="S245" s="5">
        <v>1943500</v>
      </c>
      <c r="T245" s="5">
        <v>1412200</v>
      </c>
      <c r="U245" s="5">
        <v>1768900</v>
      </c>
      <c r="V245" s="14">
        <v>1747500</v>
      </c>
      <c r="W245" s="5">
        <v>0</v>
      </c>
      <c r="X245" s="5">
        <v>0</v>
      </c>
      <c r="Y245" s="5">
        <v>0</v>
      </c>
      <c r="Z245" s="14">
        <v>0</v>
      </c>
      <c r="AA245" s="5">
        <v>2305700</v>
      </c>
      <c r="AB245" s="5">
        <v>1370900</v>
      </c>
      <c r="AC245" s="5">
        <v>1462100</v>
      </c>
      <c r="AD245" s="14">
        <v>1413600</v>
      </c>
      <c r="AE245" s="5">
        <f>COUNT(AF245:AH245)</f>
        <v>3</v>
      </c>
      <c r="AF245" s="5">
        <v>1183800</v>
      </c>
      <c r="AG245" s="5">
        <v>1746700</v>
      </c>
      <c r="AH245" s="14">
        <v>1045300</v>
      </c>
      <c r="AI245" s="5">
        <v>1621200</v>
      </c>
      <c r="AJ245" s="5">
        <v>0</v>
      </c>
      <c r="AK245" s="5">
        <v>0</v>
      </c>
      <c r="AL245" s="14">
        <v>0</v>
      </c>
      <c r="AM245" s="5">
        <v>15.87</v>
      </c>
      <c r="AN245" s="5">
        <v>76</v>
      </c>
      <c r="AO245" s="5">
        <v>2</v>
      </c>
      <c r="AP245" s="5">
        <v>16.899999999999999</v>
      </c>
    </row>
    <row r="246" spans="1:42" x14ac:dyDescent="0.2">
      <c r="A246" s="5" t="s">
        <v>965</v>
      </c>
      <c r="B246" s="5" t="s">
        <v>2584</v>
      </c>
      <c r="C246" s="5">
        <v>0</v>
      </c>
      <c r="D246" s="5">
        <v>0</v>
      </c>
      <c r="E246" s="5">
        <v>0</v>
      </c>
      <c r="F246" s="14">
        <v>0</v>
      </c>
      <c r="G246" s="5">
        <v>0</v>
      </c>
      <c r="H246" s="5">
        <v>0</v>
      </c>
      <c r="I246" s="5">
        <v>0</v>
      </c>
      <c r="J246" s="14">
        <v>0</v>
      </c>
      <c r="K246" s="5">
        <v>0</v>
      </c>
      <c r="L246" s="5">
        <v>0</v>
      </c>
      <c r="M246" s="5">
        <v>0</v>
      </c>
      <c r="N246" s="14">
        <v>0</v>
      </c>
      <c r="O246" s="5">
        <v>0</v>
      </c>
      <c r="P246" s="5">
        <v>1074400</v>
      </c>
      <c r="Q246" s="5">
        <v>0</v>
      </c>
      <c r="R246" s="14">
        <v>0</v>
      </c>
      <c r="S246" s="5">
        <v>0</v>
      </c>
      <c r="T246" s="5">
        <v>0</v>
      </c>
      <c r="U246" s="5">
        <v>0</v>
      </c>
      <c r="V246" s="14">
        <v>0</v>
      </c>
      <c r="W246" s="5">
        <v>1674300</v>
      </c>
      <c r="X246" s="5">
        <v>1852300</v>
      </c>
      <c r="Y246" s="5">
        <v>1176200</v>
      </c>
      <c r="Z246" s="14">
        <v>908470</v>
      </c>
      <c r="AA246" s="5">
        <v>0</v>
      </c>
      <c r="AB246" s="5">
        <v>0</v>
      </c>
      <c r="AC246" s="5">
        <v>0</v>
      </c>
      <c r="AD246" s="14">
        <v>1125900</v>
      </c>
      <c r="AE246" s="5">
        <v>1708100</v>
      </c>
      <c r="AF246" s="5">
        <v>602410</v>
      </c>
      <c r="AG246" s="5">
        <v>738120</v>
      </c>
      <c r="AH246" s="14">
        <v>767430</v>
      </c>
      <c r="AI246" s="5">
        <f>AVERAGE(AJ246:AL246)</f>
        <v>1990066.6666666667</v>
      </c>
      <c r="AJ246" s="5">
        <v>2089500</v>
      </c>
      <c r="AK246" s="5">
        <v>1809700</v>
      </c>
      <c r="AL246" s="14">
        <v>2071000</v>
      </c>
      <c r="AM246" s="5">
        <v>44.579000000000001</v>
      </c>
      <c r="AN246" s="5">
        <v>37</v>
      </c>
      <c r="AO246" s="5">
        <v>5</v>
      </c>
      <c r="AP246" s="5">
        <v>14</v>
      </c>
    </row>
    <row r="247" spans="1:42" x14ac:dyDescent="0.2">
      <c r="A247" s="5" t="s">
        <v>966</v>
      </c>
      <c r="B247" s="5" t="s">
        <v>2965</v>
      </c>
      <c r="C247" s="5">
        <v>0</v>
      </c>
      <c r="D247" s="5">
        <v>0</v>
      </c>
      <c r="E247" s="5">
        <v>0</v>
      </c>
      <c r="F247" s="14">
        <v>0</v>
      </c>
      <c r="G247" s="5">
        <v>0</v>
      </c>
      <c r="H247" s="5">
        <v>0</v>
      </c>
      <c r="I247" s="5">
        <v>0</v>
      </c>
      <c r="J247" s="14">
        <v>0</v>
      </c>
      <c r="K247" s="5">
        <v>0</v>
      </c>
      <c r="L247" s="5">
        <v>0</v>
      </c>
      <c r="M247" s="5">
        <v>0</v>
      </c>
      <c r="N247" s="14">
        <v>0</v>
      </c>
      <c r="O247" s="5">
        <v>0</v>
      </c>
      <c r="P247" s="5">
        <v>0</v>
      </c>
      <c r="Q247" s="5">
        <v>0</v>
      </c>
      <c r="R247" s="14">
        <v>0</v>
      </c>
      <c r="S247" s="5">
        <v>0</v>
      </c>
      <c r="T247" s="5">
        <v>0</v>
      </c>
      <c r="U247" s="5">
        <v>0</v>
      </c>
      <c r="V247" s="14">
        <v>0</v>
      </c>
      <c r="W247" s="5">
        <v>5214800</v>
      </c>
      <c r="X247" s="5">
        <v>4765200</v>
      </c>
      <c r="Y247" s="5">
        <v>4057600</v>
      </c>
      <c r="Z247" s="14">
        <v>4393500</v>
      </c>
      <c r="AA247" s="5">
        <v>1693400</v>
      </c>
      <c r="AB247" s="5">
        <v>1797600</v>
      </c>
      <c r="AC247" s="5">
        <v>1113500</v>
      </c>
      <c r="AD247" s="14">
        <v>2886800</v>
      </c>
      <c r="AE247" s="5">
        <v>7399700</v>
      </c>
      <c r="AF247" s="5">
        <v>2345800</v>
      </c>
      <c r="AG247" s="5">
        <v>2565800</v>
      </c>
      <c r="AH247" s="14">
        <v>2636400</v>
      </c>
      <c r="AI247" s="5">
        <v>3052800</v>
      </c>
      <c r="AJ247" s="5">
        <v>8756500</v>
      </c>
      <c r="AK247" s="5">
        <v>7174400</v>
      </c>
      <c r="AL247" s="14">
        <v>7690700</v>
      </c>
      <c r="AM247" s="5">
        <v>110.26</v>
      </c>
      <c r="AN247" s="5">
        <v>92</v>
      </c>
      <c r="AO247" s="5">
        <v>5</v>
      </c>
      <c r="AP247" s="5">
        <v>22.6</v>
      </c>
    </row>
    <row r="248" spans="1:42" x14ac:dyDescent="0.2">
      <c r="A248" s="5" t="s">
        <v>971</v>
      </c>
      <c r="B248" s="5" t="s">
        <v>2967</v>
      </c>
      <c r="C248" s="5">
        <v>2689200</v>
      </c>
      <c r="D248" s="5">
        <v>2772000</v>
      </c>
      <c r="E248" s="5">
        <v>2636800</v>
      </c>
      <c r="F248" s="14">
        <v>2573500</v>
      </c>
      <c r="G248" s="5">
        <v>2071400</v>
      </c>
      <c r="H248" s="5">
        <v>2241700</v>
      </c>
      <c r="I248" s="5">
        <v>2355500</v>
      </c>
      <c r="J248" s="14">
        <v>2490900</v>
      </c>
      <c r="K248" s="5">
        <v>2438600</v>
      </c>
      <c r="L248" s="5">
        <v>2008100</v>
      </c>
      <c r="M248" s="5">
        <v>2646300</v>
      </c>
      <c r="N248" s="14">
        <v>2316500</v>
      </c>
      <c r="O248" s="5">
        <v>2495300</v>
      </c>
      <c r="P248" s="5">
        <v>2050800</v>
      </c>
      <c r="Q248" s="5">
        <v>2341000</v>
      </c>
      <c r="R248" s="14">
        <v>2053500</v>
      </c>
      <c r="S248" s="5">
        <v>2222200</v>
      </c>
      <c r="T248" s="5">
        <v>2930000</v>
      </c>
      <c r="U248" s="5">
        <v>2027700</v>
      </c>
      <c r="V248" s="14">
        <v>2686700</v>
      </c>
      <c r="W248" s="5">
        <v>1580700</v>
      </c>
      <c r="X248" s="5">
        <v>1945400</v>
      </c>
      <c r="Y248" s="5">
        <v>2227700</v>
      </c>
      <c r="Z248" s="14">
        <v>2282900</v>
      </c>
      <c r="AA248" s="5">
        <v>1770600</v>
      </c>
      <c r="AB248" s="5">
        <v>1937500</v>
      </c>
      <c r="AC248" s="5">
        <v>1673400</v>
      </c>
      <c r="AD248" s="14">
        <v>2363400</v>
      </c>
      <c r="AE248" s="5">
        <v>2015500</v>
      </c>
      <c r="AF248" s="5">
        <v>2226600</v>
      </c>
      <c r="AG248" s="5">
        <v>2411500</v>
      </c>
      <c r="AH248" s="14">
        <v>2505500</v>
      </c>
      <c r="AI248" s="5">
        <v>2474000</v>
      </c>
      <c r="AJ248" s="5">
        <v>2424600</v>
      </c>
      <c r="AK248" s="5">
        <v>1960800</v>
      </c>
      <c r="AL248" s="14">
        <v>2144300</v>
      </c>
      <c r="AM248" s="5">
        <v>198.5</v>
      </c>
      <c r="AN248" s="5">
        <v>304</v>
      </c>
      <c r="AO248" s="5">
        <v>13</v>
      </c>
      <c r="AP248" s="5">
        <v>50.3</v>
      </c>
    </row>
    <row r="249" spans="1:42" x14ac:dyDescent="0.2">
      <c r="A249" s="5" t="s">
        <v>972</v>
      </c>
      <c r="B249" s="5" t="s">
        <v>2898</v>
      </c>
      <c r="C249" s="5">
        <v>1760200</v>
      </c>
      <c r="D249" s="5">
        <v>3720900</v>
      </c>
      <c r="E249" s="5">
        <v>3152800</v>
      </c>
      <c r="F249" s="14">
        <v>2783500</v>
      </c>
      <c r="G249" s="5">
        <v>3201100</v>
      </c>
      <c r="H249" s="5">
        <v>2661100</v>
      </c>
      <c r="I249" s="5">
        <v>3184100</v>
      </c>
      <c r="J249" s="14">
        <v>3046300</v>
      </c>
      <c r="K249" s="5">
        <v>3079600</v>
      </c>
      <c r="L249" s="5">
        <v>2554200</v>
      </c>
      <c r="M249" s="5">
        <v>2605900</v>
      </c>
      <c r="N249" s="14">
        <v>2388100</v>
      </c>
      <c r="O249" s="5">
        <v>3328200</v>
      </c>
      <c r="P249" s="5">
        <v>2510200</v>
      </c>
      <c r="Q249" s="5">
        <v>3645700</v>
      </c>
      <c r="R249" s="14">
        <v>3226400</v>
      </c>
      <c r="S249" s="5">
        <v>2533900</v>
      </c>
      <c r="T249" s="5">
        <v>2482600</v>
      </c>
      <c r="U249" s="5">
        <v>2535200</v>
      </c>
      <c r="V249" s="14">
        <v>3630900</v>
      </c>
      <c r="W249" s="5">
        <v>2527800</v>
      </c>
      <c r="X249" s="5">
        <v>2929300</v>
      </c>
      <c r="Y249" s="5">
        <v>2983900</v>
      </c>
      <c r="Z249" s="14">
        <v>2957300</v>
      </c>
      <c r="AA249" s="5">
        <v>2796100</v>
      </c>
      <c r="AB249" s="5">
        <v>2704600</v>
      </c>
      <c r="AC249" s="5">
        <v>2130900</v>
      </c>
      <c r="AD249" s="14">
        <v>3794300</v>
      </c>
      <c r="AE249" s="5">
        <v>3017600</v>
      </c>
      <c r="AF249" s="5">
        <v>2877300</v>
      </c>
      <c r="AG249" s="5">
        <v>2848400</v>
      </c>
      <c r="AH249" s="14">
        <v>3197900</v>
      </c>
      <c r="AI249" s="5">
        <v>3060700</v>
      </c>
      <c r="AJ249" s="5">
        <v>3340600</v>
      </c>
      <c r="AK249" s="5">
        <v>3138700</v>
      </c>
      <c r="AL249" s="14">
        <v>2932200</v>
      </c>
      <c r="AM249" s="5">
        <v>323.31</v>
      </c>
      <c r="AN249" s="5">
        <v>228</v>
      </c>
      <c r="AO249" s="5">
        <v>12</v>
      </c>
      <c r="AP249" s="5">
        <v>38.4</v>
      </c>
    </row>
    <row r="250" spans="1:42" x14ac:dyDescent="0.2">
      <c r="A250" s="5" t="s">
        <v>975</v>
      </c>
      <c r="B250" s="5" t="s">
        <v>2655</v>
      </c>
      <c r="C250" s="5">
        <v>2666600</v>
      </c>
      <c r="D250" s="5">
        <v>3575700</v>
      </c>
      <c r="E250" s="5">
        <v>4353900</v>
      </c>
      <c r="F250" s="14">
        <v>3744000</v>
      </c>
      <c r="G250" s="5">
        <v>2743700</v>
      </c>
      <c r="H250" s="5">
        <v>6135600</v>
      </c>
      <c r="I250" s="5">
        <v>3049000</v>
      </c>
      <c r="J250" s="14">
        <v>2491500</v>
      </c>
      <c r="K250" s="5">
        <v>5863200</v>
      </c>
      <c r="L250" s="5">
        <v>2983600</v>
      </c>
      <c r="M250" s="5">
        <v>3862100</v>
      </c>
      <c r="N250" s="14">
        <v>4014700</v>
      </c>
      <c r="O250" s="5">
        <v>3825500</v>
      </c>
      <c r="P250" s="5">
        <v>3793000</v>
      </c>
      <c r="Q250" s="5">
        <v>3081100</v>
      </c>
      <c r="R250" s="14">
        <v>4392700</v>
      </c>
      <c r="S250" s="5">
        <v>3982500</v>
      </c>
      <c r="T250" s="5">
        <v>4107200</v>
      </c>
      <c r="U250" s="5">
        <v>2263000</v>
      </c>
      <c r="V250" s="14">
        <v>3038800</v>
      </c>
      <c r="W250" s="5">
        <v>3418200</v>
      </c>
      <c r="X250" s="5">
        <v>2611100</v>
      </c>
      <c r="Y250" s="5">
        <v>2079500</v>
      </c>
      <c r="Z250" s="14">
        <v>1624300</v>
      </c>
      <c r="AA250" s="5">
        <v>3879100</v>
      </c>
      <c r="AB250" s="5">
        <v>4033700</v>
      </c>
      <c r="AC250" s="5">
        <v>4392200</v>
      </c>
      <c r="AD250" s="14">
        <v>620150</v>
      </c>
      <c r="AE250" s="5">
        <v>1778800</v>
      </c>
      <c r="AF250" s="5">
        <v>2776400</v>
      </c>
      <c r="AG250" s="5">
        <v>3084500</v>
      </c>
      <c r="AH250" s="14">
        <v>2654400</v>
      </c>
      <c r="AI250" s="5">
        <v>3385500</v>
      </c>
      <c r="AJ250" s="5">
        <v>1735600</v>
      </c>
      <c r="AK250" s="5">
        <v>1377500</v>
      </c>
      <c r="AL250" s="14">
        <v>1998400</v>
      </c>
      <c r="AM250" s="5">
        <v>264</v>
      </c>
      <c r="AN250" s="5">
        <v>118</v>
      </c>
      <c r="AO250" s="5">
        <v>3</v>
      </c>
      <c r="AP250" s="5">
        <v>20.3</v>
      </c>
    </row>
    <row r="251" spans="1:42" x14ac:dyDescent="0.2">
      <c r="A251" s="5" t="s">
        <v>984</v>
      </c>
      <c r="B251" s="5" t="s">
        <v>2584</v>
      </c>
      <c r="C251" s="5">
        <v>0</v>
      </c>
      <c r="D251" s="5">
        <v>0</v>
      </c>
      <c r="E251" s="5">
        <v>0</v>
      </c>
      <c r="F251" s="14">
        <v>0</v>
      </c>
      <c r="G251" s="5">
        <v>0</v>
      </c>
      <c r="H251" s="5">
        <v>0</v>
      </c>
      <c r="I251" s="5">
        <v>0</v>
      </c>
      <c r="J251" s="14">
        <v>0</v>
      </c>
      <c r="K251" s="5">
        <v>0</v>
      </c>
      <c r="L251" s="5">
        <v>0</v>
      </c>
      <c r="M251" s="5">
        <v>0</v>
      </c>
      <c r="N251" s="14">
        <v>0</v>
      </c>
      <c r="O251" s="5">
        <v>0</v>
      </c>
      <c r="P251" s="5">
        <v>0</v>
      </c>
      <c r="Q251" s="5">
        <v>0</v>
      </c>
      <c r="R251" s="14">
        <v>0</v>
      </c>
      <c r="S251" s="5">
        <v>0</v>
      </c>
      <c r="T251" s="5">
        <v>0</v>
      </c>
      <c r="U251" s="5">
        <v>0</v>
      </c>
      <c r="V251" s="14">
        <v>0</v>
      </c>
      <c r="W251" s="5">
        <v>8088500</v>
      </c>
      <c r="X251" s="5">
        <v>7381300</v>
      </c>
      <c r="Y251" s="5">
        <v>4673300</v>
      </c>
      <c r="Z251" s="14">
        <v>6794700</v>
      </c>
      <c r="AA251" s="5">
        <v>0</v>
      </c>
      <c r="AB251" s="5">
        <v>0</v>
      </c>
      <c r="AC251" s="5">
        <v>0</v>
      </c>
      <c r="AD251" s="14">
        <v>0</v>
      </c>
      <c r="AE251" s="5">
        <v>5141600</v>
      </c>
      <c r="AF251" s="5">
        <v>1957800</v>
      </c>
      <c r="AG251" s="5">
        <v>2018000</v>
      </c>
      <c r="AH251" s="14">
        <v>2094900</v>
      </c>
      <c r="AI251" s="5">
        <v>1946300</v>
      </c>
      <c r="AJ251" s="5">
        <v>7219100</v>
      </c>
      <c r="AK251" s="5">
        <v>7903500</v>
      </c>
      <c r="AL251" s="14">
        <v>6123200</v>
      </c>
      <c r="AM251" s="5">
        <v>285.33</v>
      </c>
      <c r="AN251" s="5">
        <v>114</v>
      </c>
      <c r="AO251" s="5">
        <v>10</v>
      </c>
      <c r="AP251" s="5">
        <v>38.6</v>
      </c>
    </row>
    <row r="252" spans="1:42" x14ac:dyDescent="0.2">
      <c r="A252" s="5" t="s">
        <v>986</v>
      </c>
      <c r="B252" s="5" t="s">
        <v>2644</v>
      </c>
      <c r="C252" s="5">
        <v>0</v>
      </c>
      <c r="D252" s="5">
        <v>0</v>
      </c>
      <c r="E252" s="5">
        <v>0</v>
      </c>
      <c r="F252" s="14">
        <v>0</v>
      </c>
      <c r="G252" s="5">
        <v>0</v>
      </c>
      <c r="H252" s="5">
        <v>0</v>
      </c>
      <c r="I252" s="5">
        <v>0</v>
      </c>
      <c r="J252" s="14">
        <v>0</v>
      </c>
      <c r="K252" s="5">
        <v>0</v>
      </c>
      <c r="L252" s="5">
        <v>0</v>
      </c>
      <c r="M252" s="5">
        <v>0</v>
      </c>
      <c r="N252" s="14">
        <v>0</v>
      </c>
      <c r="O252" s="5">
        <v>992260</v>
      </c>
      <c r="P252" s="5">
        <v>1147400</v>
      </c>
      <c r="Q252" s="5">
        <f>AVERAGE(O252:P252,R252)</f>
        <v>899820</v>
      </c>
      <c r="R252" s="14">
        <v>559800</v>
      </c>
      <c r="S252" s="5">
        <v>0</v>
      </c>
      <c r="T252" s="5">
        <v>0</v>
      </c>
      <c r="U252" s="5">
        <v>0</v>
      </c>
      <c r="V252" s="14">
        <v>0</v>
      </c>
      <c r="W252" s="5">
        <v>6307500</v>
      </c>
      <c r="X252" s="5">
        <v>5637200</v>
      </c>
      <c r="Y252" s="5">
        <v>3985300</v>
      </c>
      <c r="Z252" s="14">
        <v>3644200</v>
      </c>
      <c r="AA252" s="5">
        <v>1071200</v>
      </c>
      <c r="AB252" s="5">
        <v>1156800</v>
      </c>
      <c r="AC252" s="5">
        <v>2097400</v>
      </c>
      <c r="AD252" s="14">
        <v>1190400</v>
      </c>
      <c r="AE252" s="5">
        <v>5019100</v>
      </c>
      <c r="AF252" s="5">
        <v>1383200</v>
      </c>
      <c r="AG252" s="5">
        <v>556480</v>
      </c>
      <c r="AH252" s="14">
        <v>1114900</v>
      </c>
      <c r="AI252" s="5">
        <v>1695900</v>
      </c>
      <c r="AJ252" s="5">
        <v>2524400</v>
      </c>
      <c r="AK252" s="5">
        <v>5223200</v>
      </c>
      <c r="AL252" s="14">
        <v>3706400</v>
      </c>
      <c r="AM252" s="5">
        <v>71.155000000000001</v>
      </c>
      <c r="AN252" s="5">
        <v>101</v>
      </c>
      <c r="AO252" s="5">
        <v>8</v>
      </c>
      <c r="AP252" s="5">
        <v>26.3</v>
      </c>
    </row>
    <row r="253" spans="1:42" x14ac:dyDescent="0.2">
      <c r="A253" s="5" t="s">
        <v>995</v>
      </c>
      <c r="B253" s="5" t="s">
        <v>2975</v>
      </c>
      <c r="C253" s="5">
        <v>3738200</v>
      </c>
      <c r="D253" s="5">
        <v>2003200</v>
      </c>
      <c r="E253" s="5">
        <v>2028300</v>
      </c>
      <c r="F253" s="14">
        <v>2051900</v>
      </c>
      <c r="G253" s="5">
        <v>1570600</v>
      </c>
      <c r="H253" s="5">
        <v>1688700</v>
      </c>
      <c r="I253" s="5">
        <v>1675700</v>
      </c>
      <c r="J253" s="14">
        <v>1999200</v>
      </c>
      <c r="K253" s="5">
        <v>2568400</v>
      </c>
      <c r="L253" s="5">
        <v>1740300</v>
      </c>
      <c r="M253" s="5">
        <v>2059400</v>
      </c>
      <c r="N253" s="14">
        <v>1807000</v>
      </c>
      <c r="O253" s="5">
        <v>1780900</v>
      </c>
      <c r="P253" s="5">
        <v>1875800</v>
      </c>
      <c r="Q253" s="5">
        <v>1829800</v>
      </c>
      <c r="R253" s="14">
        <v>1986700</v>
      </c>
      <c r="S253" s="5">
        <v>2068900</v>
      </c>
      <c r="T253" s="5">
        <v>2113200</v>
      </c>
      <c r="U253" s="5">
        <v>1910900</v>
      </c>
      <c r="V253" s="14">
        <v>1542100</v>
      </c>
      <c r="W253" s="5">
        <v>2340600</v>
      </c>
      <c r="X253" s="5">
        <v>1666400</v>
      </c>
      <c r="Y253" s="5">
        <v>1983500</v>
      </c>
      <c r="Z253" s="14">
        <v>1976100</v>
      </c>
      <c r="AA253" s="5">
        <v>2164200</v>
      </c>
      <c r="AB253" s="5">
        <v>1662700</v>
      </c>
      <c r="AC253" s="5">
        <v>1700000</v>
      </c>
      <c r="AD253" s="14">
        <v>1154100</v>
      </c>
      <c r="AE253" s="5">
        <v>1736000</v>
      </c>
      <c r="AF253" s="5">
        <v>1875300</v>
      </c>
      <c r="AG253" s="5">
        <v>1796800</v>
      </c>
      <c r="AH253" s="14">
        <v>1746200</v>
      </c>
      <c r="AI253" s="5">
        <v>2004700</v>
      </c>
      <c r="AJ253" s="5">
        <v>1823500</v>
      </c>
      <c r="AK253" s="5">
        <v>1862300</v>
      </c>
      <c r="AL253" s="14">
        <v>1764400</v>
      </c>
      <c r="AM253" s="5">
        <v>111.92</v>
      </c>
      <c r="AN253" s="5">
        <v>196</v>
      </c>
      <c r="AO253" s="5">
        <v>10</v>
      </c>
      <c r="AP253" s="5">
        <v>34.799999999999997</v>
      </c>
    </row>
    <row r="254" spans="1:42" x14ac:dyDescent="0.2">
      <c r="A254" s="5" t="s">
        <v>1001</v>
      </c>
      <c r="B254" s="5" t="s">
        <v>2978</v>
      </c>
      <c r="C254" s="5">
        <v>4559000</v>
      </c>
      <c r="D254" s="5">
        <v>5519400</v>
      </c>
      <c r="E254" s="5">
        <v>6363000</v>
      </c>
      <c r="F254" s="14">
        <v>4603200</v>
      </c>
      <c r="G254" s="5">
        <v>5127200</v>
      </c>
      <c r="H254" s="5">
        <v>5427600</v>
      </c>
      <c r="I254" s="5">
        <v>5229800</v>
      </c>
      <c r="J254" s="14">
        <v>4880300</v>
      </c>
      <c r="K254" s="5">
        <v>6484900</v>
      </c>
      <c r="L254" s="5">
        <v>5255500</v>
      </c>
      <c r="M254" s="5">
        <v>5959000</v>
      </c>
      <c r="N254" s="14">
        <v>5561600</v>
      </c>
      <c r="O254" s="5">
        <v>5933600</v>
      </c>
      <c r="P254" s="5">
        <v>4647700</v>
      </c>
      <c r="Q254" s="5">
        <v>5527100</v>
      </c>
      <c r="R254" s="14">
        <v>5702200</v>
      </c>
      <c r="S254" s="5">
        <v>6173500</v>
      </c>
      <c r="T254" s="5">
        <v>5455200</v>
      </c>
      <c r="U254" s="5">
        <v>4268800</v>
      </c>
      <c r="V254" s="14">
        <v>5093400</v>
      </c>
      <c r="W254" s="5">
        <v>6042500</v>
      </c>
      <c r="X254" s="5">
        <v>5934600</v>
      </c>
      <c r="Y254" s="5">
        <v>6292100</v>
      </c>
      <c r="Z254" s="14">
        <v>5995900</v>
      </c>
      <c r="AA254" s="5">
        <v>5262000</v>
      </c>
      <c r="AB254" s="5">
        <v>5323000</v>
      </c>
      <c r="AC254" s="5">
        <v>5558600</v>
      </c>
      <c r="AD254" s="14">
        <v>6443500</v>
      </c>
      <c r="AE254" s="5">
        <v>6478600</v>
      </c>
      <c r="AF254" s="5">
        <v>5904300</v>
      </c>
      <c r="AG254" s="5">
        <v>6158800</v>
      </c>
      <c r="AH254" s="14">
        <v>5916300</v>
      </c>
      <c r="AI254" s="5">
        <v>6018400</v>
      </c>
      <c r="AJ254" s="5">
        <v>6625700</v>
      </c>
      <c r="AK254" s="5">
        <v>6958100</v>
      </c>
      <c r="AL254" s="14">
        <v>6318100</v>
      </c>
      <c r="AM254" s="5">
        <v>323.31</v>
      </c>
      <c r="AN254" s="5">
        <v>361</v>
      </c>
      <c r="AO254" s="5">
        <v>10</v>
      </c>
      <c r="AP254" s="5">
        <v>33</v>
      </c>
    </row>
    <row r="255" spans="1:42" x14ac:dyDescent="0.2">
      <c r="A255" s="5" t="s">
        <v>1009</v>
      </c>
      <c r="B255" s="5" t="s">
        <v>2591</v>
      </c>
      <c r="C255" s="5">
        <v>16341000</v>
      </c>
      <c r="D255" s="5">
        <v>15340000</v>
      </c>
      <c r="E255" s="5">
        <v>15705000</v>
      </c>
      <c r="F255" s="14">
        <v>20238000</v>
      </c>
      <c r="G255" s="5">
        <v>13930000</v>
      </c>
      <c r="H255" s="5">
        <v>15253000</v>
      </c>
      <c r="I255" s="5">
        <v>15259000</v>
      </c>
      <c r="J255" s="14">
        <v>16813000</v>
      </c>
      <c r="K255" s="5">
        <v>16357000</v>
      </c>
      <c r="L255" s="5">
        <v>14641000</v>
      </c>
      <c r="M255" s="5">
        <v>15328000</v>
      </c>
      <c r="N255" s="14">
        <v>14251000</v>
      </c>
      <c r="O255" s="5">
        <v>5789400</v>
      </c>
      <c r="P255" s="5">
        <v>17089000</v>
      </c>
      <c r="Q255" s="5">
        <v>20642000</v>
      </c>
      <c r="R255" s="14">
        <v>18015000</v>
      </c>
      <c r="S255" s="5">
        <v>17220000</v>
      </c>
      <c r="T255" s="5">
        <v>17791000</v>
      </c>
      <c r="U255" s="5">
        <v>14751000</v>
      </c>
      <c r="V255" s="14">
        <v>16433000</v>
      </c>
      <c r="W255" s="5">
        <v>11914000</v>
      </c>
      <c r="X255" s="5">
        <v>12979000</v>
      </c>
      <c r="Y255" s="5">
        <v>15654000</v>
      </c>
      <c r="Z255" s="14">
        <v>13199000</v>
      </c>
      <c r="AA255" s="5">
        <v>15919000</v>
      </c>
      <c r="AB255" s="5">
        <v>15137000</v>
      </c>
      <c r="AC255" s="5">
        <v>16226000</v>
      </c>
      <c r="AD255" s="14">
        <v>6028200</v>
      </c>
      <c r="AE255" s="5">
        <v>12137000</v>
      </c>
      <c r="AF255" s="5">
        <v>19683000</v>
      </c>
      <c r="AG255" s="5">
        <v>17398000</v>
      </c>
      <c r="AH255" s="14">
        <v>19523000</v>
      </c>
      <c r="AI255" s="5">
        <v>16400000</v>
      </c>
      <c r="AJ255" s="5">
        <v>12712000</v>
      </c>
      <c r="AK255" s="5">
        <v>9606000</v>
      </c>
      <c r="AL255" s="14">
        <v>12598000</v>
      </c>
      <c r="AM255" s="5">
        <v>303.83999999999997</v>
      </c>
      <c r="AN255" s="5">
        <v>419</v>
      </c>
      <c r="AO255" s="5">
        <v>8</v>
      </c>
      <c r="AP255" s="5">
        <v>25.1</v>
      </c>
    </row>
    <row r="256" spans="1:42" x14ac:dyDescent="0.2">
      <c r="A256" s="5" t="s">
        <v>1011</v>
      </c>
      <c r="B256" s="5" t="s">
        <v>2592</v>
      </c>
      <c r="C256" s="5">
        <v>0</v>
      </c>
      <c r="D256" s="5">
        <v>0</v>
      </c>
      <c r="E256" s="5">
        <v>0</v>
      </c>
      <c r="F256" s="14">
        <v>0</v>
      </c>
      <c r="G256" s="5">
        <v>0</v>
      </c>
      <c r="H256" s="5">
        <v>0</v>
      </c>
      <c r="I256" s="5">
        <v>0</v>
      </c>
      <c r="J256" s="14">
        <v>0</v>
      </c>
      <c r="K256" s="5">
        <v>0</v>
      </c>
      <c r="L256" s="5">
        <v>0</v>
      </c>
      <c r="M256" s="5">
        <v>1260800</v>
      </c>
      <c r="N256" s="14">
        <v>0</v>
      </c>
      <c r="O256" s="5">
        <v>1034900</v>
      </c>
      <c r="P256" s="5">
        <v>1419400</v>
      </c>
      <c r="Q256" s="5">
        <v>1436100</v>
      </c>
      <c r="R256" s="14">
        <v>944060</v>
      </c>
      <c r="S256" s="5">
        <v>1328400</v>
      </c>
      <c r="T256" s="5">
        <v>1163200</v>
      </c>
      <c r="U256" s="5">
        <v>846510</v>
      </c>
      <c r="V256" s="14">
        <f>AVERAGE(S256:U256)</f>
        <v>1112703.3333333333</v>
      </c>
      <c r="W256" s="5">
        <v>0</v>
      </c>
      <c r="X256" s="5">
        <v>0</v>
      </c>
      <c r="Y256" s="5">
        <v>1372200</v>
      </c>
      <c r="Z256" s="14">
        <v>0</v>
      </c>
      <c r="AA256" s="5">
        <v>1511300</v>
      </c>
      <c r="AB256" s="5">
        <v>1348700</v>
      </c>
      <c r="AC256" s="5">
        <v>1478000</v>
      </c>
      <c r="AD256" s="14">
        <f>AVERAGE(AA256:AC256)</f>
        <v>1446000</v>
      </c>
      <c r="AE256" s="5">
        <v>0</v>
      </c>
      <c r="AF256" s="5">
        <v>1903100</v>
      </c>
      <c r="AG256" s="5">
        <v>0</v>
      </c>
      <c r="AH256" s="14">
        <v>0</v>
      </c>
      <c r="AI256" s="5">
        <v>1574300</v>
      </c>
      <c r="AJ256" s="5">
        <v>0</v>
      </c>
      <c r="AK256" s="5">
        <v>0</v>
      </c>
      <c r="AL256" s="14">
        <v>0</v>
      </c>
      <c r="AM256" s="5">
        <v>27.231999999999999</v>
      </c>
      <c r="AN256" s="5">
        <v>46</v>
      </c>
      <c r="AO256" s="5">
        <v>2</v>
      </c>
      <c r="AP256" s="5">
        <v>9.6</v>
      </c>
    </row>
    <row r="257" spans="1:42" x14ac:dyDescent="0.2">
      <c r="A257" s="5" t="s">
        <v>1012</v>
      </c>
      <c r="B257" s="5" t="s">
        <v>2639</v>
      </c>
      <c r="C257" s="5">
        <v>18689000</v>
      </c>
      <c r="D257" s="5">
        <v>34626000</v>
      </c>
      <c r="E257" s="5">
        <v>36615000</v>
      </c>
      <c r="F257" s="14">
        <v>32021000</v>
      </c>
      <c r="G257" s="5">
        <v>57838000</v>
      </c>
      <c r="H257" s="5">
        <v>52530000</v>
      </c>
      <c r="I257" s="5">
        <v>61043000</v>
      </c>
      <c r="J257" s="14">
        <v>65711000</v>
      </c>
      <c r="K257" s="5">
        <v>62513000</v>
      </c>
      <c r="L257" s="5">
        <v>66218000</v>
      </c>
      <c r="M257" s="5">
        <v>50554000</v>
      </c>
      <c r="N257" s="14">
        <v>56598000</v>
      </c>
      <c r="O257" s="5">
        <v>48459000</v>
      </c>
      <c r="P257" s="5">
        <v>56625000</v>
      </c>
      <c r="Q257" s="5">
        <v>53560000</v>
      </c>
      <c r="R257" s="14">
        <v>45360000</v>
      </c>
      <c r="S257" s="5">
        <v>63999000</v>
      </c>
      <c r="T257" s="5">
        <v>63983000</v>
      </c>
      <c r="U257" s="5">
        <v>63636000</v>
      </c>
      <c r="V257" s="14">
        <v>66718000</v>
      </c>
      <c r="W257" s="5">
        <v>65372000</v>
      </c>
      <c r="X257" s="5">
        <v>54389000</v>
      </c>
      <c r="Y257" s="5">
        <v>43446000</v>
      </c>
      <c r="Z257" s="14">
        <v>46645000</v>
      </c>
      <c r="AA257" s="5">
        <v>52519000</v>
      </c>
      <c r="AB257" s="5">
        <v>57259000</v>
      </c>
      <c r="AC257" s="5">
        <v>57443000</v>
      </c>
      <c r="AD257" s="14">
        <v>54256000</v>
      </c>
      <c r="AE257" s="5">
        <v>37686000</v>
      </c>
      <c r="AF257" s="5">
        <v>50888000</v>
      </c>
      <c r="AG257" s="5">
        <v>60120000</v>
      </c>
      <c r="AH257" s="14">
        <v>50379000</v>
      </c>
      <c r="AI257" s="5">
        <v>47686000</v>
      </c>
      <c r="AJ257" s="5">
        <v>35780000</v>
      </c>
      <c r="AK257" s="5">
        <v>32942000</v>
      </c>
      <c r="AL257" s="14">
        <v>39034000</v>
      </c>
      <c r="AM257" s="5">
        <v>323.31</v>
      </c>
      <c r="AN257" s="5">
        <v>582</v>
      </c>
      <c r="AO257" s="5">
        <v>14</v>
      </c>
      <c r="AP257" s="5">
        <v>58.8</v>
      </c>
    </row>
    <row r="258" spans="1:42" x14ac:dyDescent="0.2">
      <c r="A258" s="5" t="s">
        <v>1014</v>
      </c>
      <c r="B258" s="5" t="s">
        <v>2981</v>
      </c>
      <c r="C258" s="5">
        <v>2581600</v>
      </c>
      <c r="D258" s="5">
        <v>12200000</v>
      </c>
      <c r="E258" s="5">
        <v>12151000</v>
      </c>
      <c r="F258" s="14">
        <v>9551000</v>
      </c>
      <c r="G258" s="5">
        <v>13048000</v>
      </c>
      <c r="H258" s="5">
        <v>19905000</v>
      </c>
      <c r="I258" s="5">
        <v>14651000</v>
      </c>
      <c r="J258" s="14">
        <v>17381000</v>
      </c>
      <c r="K258" s="5">
        <v>13304000</v>
      </c>
      <c r="L258" s="5">
        <v>19323000</v>
      </c>
      <c r="M258" s="5">
        <v>22392000</v>
      </c>
      <c r="N258" s="14">
        <v>14237000</v>
      </c>
      <c r="O258" s="5">
        <v>10698000</v>
      </c>
      <c r="P258" s="5">
        <v>18807000</v>
      </c>
      <c r="Q258" s="5">
        <v>10040000</v>
      </c>
      <c r="R258" s="14">
        <v>13017000</v>
      </c>
      <c r="S258" s="5">
        <v>21124000</v>
      </c>
      <c r="T258" s="5">
        <v>19477000</v>
      </c>
      <c r="U258" s="5">
        <v>18129000</v>
      </c>
      <c r="V258" s="14">
        <v>20949000</v>
      </c>
      <c r="W258" s="5">
        <v>23908000</v>
      </c>
      <c r="X258" s="5">
        <v>23100000</v>
      </c>
      <c r="Y258" s="5">
        <v>17650000</v>
      </c>
      <c r="Z258" s="14">
        <v>17162000</v>
      </c>
      <c r="AA258" s="5">
        <v>16478000</v>
      </c>
      <c r="AB258" s="5">
        <v>16412000</v>
      </c>
      <c r="AC258" s="5">
        <v>18402000</v>
      </c>
      <c r="AD258" s="14">
        <v>20208000</v>
      </c>
      <c r="AE258" s="5">
        <v>20278000</v>
      </c>
      <c r="AF258" s="5">
        <v>19086000</v>
      </c>
      <c r="AG258" s="5">
        <v>18256000</v>
      </c>
      <c r="AH258" s="14">
        <v>22082000</v>
      </c>
      <c r="AI258" s="5">
        <v>20156000</v>
      </c>
      <c r="AJ258" s="5">
        <v>23563000</v>
      </c>
      <c r="AK258" s="5">
        <v>37601000</v>
      </c>
      <c r="AL258" s="14">
        <v>27624000</v>
      </c>
      <c r="AM258" s="5">
        <v>323.31</v>
      </c>
      <c r="AN258" s="5">
        <v>254</v>
      </c>
      <c r="AO258" s="5">
        <v>7</v>
      </c>
      <c r="AP258" s="5">
        <v>43.8</v>
      </c>
    </row>
    <row r="259" spans="1:42" x14ac:dyDescent="0.2">
      <c r="A259" s="5" t="s">
        <v>1020</v>
      </c>
      <c r="B259" s="5" t="s">
        <v>2601</v>
      </c>
      <c r="C259" s="5">
        <v>17343000</v>
      </c>
      <c r="D259" s="5">
        <v>30393000</v>
      </c>
      <c r="E259" s="5">
        <v>27701000</v>
      </c>
      <c r="F259" s="14">
        <v>22597000</v>
      </c>
      <c r="G259" s="5">
        <v>19388000</v>
      </c>
      <c r="H259" s="5">
        <v>15791000</v>
      </c>
      <c r="I259" s="5">
        <v>29453000</v>
      </c>
      <c r="J259" s="14">
        <v>14937000</v>
      </c>
      <c r="K259" s="5">
        <v>15500000</v>
      </c>
      <c r="L259" s="5">
        <v>20220000</v>
      </c>
      <c r="M259" s="5">
        <v>17681000</v>
      </c>
      <c r="N259" s="14">
        <v>21684000</v>
      </c>
      <c r="O259" s="5">
        <v>20711000</v>
      </c>
      <c r="P259" s="5">
        <v>21384000</v>
      </c>
      <c r="Q259" s="5">
        <v>26072000</v>
      </c>
      <c r="R259" s="14">
        <v>22166000</v>
      </c>
      <c r="S259" s="5">
        <v>18291000</v>
      </c>
      <c r="T259" s="5">
        <v>25795000</v>
      </c>
      <c r="U259" s="5">
        <v>24664000</v>
      </c>
      <c r="V259" s="14">
        <v>20891000</v>
      </c>
      <c r="W259" s="5">
        <v>16108000</v>
      </c>
      <c r="X259" s="5">
        <v>20202000</v>
      </c>
      <c r="Y259" s="5">
        <v>20906000</v>
      </c>
      <c r="Z259" s="14">
        <v>17722000</v>
      </c>
      <c r="AA259" s="5">
        <v>23497000</v>
      </c>
      <c r="AB259" s="5">
        <v>17929000</v>
      </c>
      <c r="AC259" s="5">
        <v>31243000</v>
      </c>
      <c r="AD259" s="14">
        <v>13666000</v>
      </c>
      <c r="AE259" s="5">
        <v>33213000</v>
      </c>
      <c r="AF259" s="5">
        <v>16937000</v>
      </c>
      <c r="AG259" s="5">
        <v>24804000</v>
      </c>
      <c r="AH259" s="14">
        <v>25473000</v>
      </c>
      <c r="AI259" s="5">
        <v>18545000</v>
      </c>
      <c r="AJ259" s="5">
        <v>14314000</v>
      </c>
      <c r="AK259" s="5">
        <v>24616000</v>
      </c>
      <c r="AL259" s="14">
        <v>20063000</v>
      </c>
      <c r="AM259" s="5">
        <v>94.861999999999995</v>
      </c>
      <c r="AN259" s="5">
        <v>248</v>
      </c>
      <c r="AO259" s="5">
        <v>6</v>
      </c>
      <c r="AP259" s="5">
        <v>7.5</v>
      </c>
    </row>
    <row r="260" spans="1:42" x14ac:dyDescent="0.2">
      <c r="A260" s="5" t="s">
        <v>1023</v>
      </c>
      <c r="B260" s="5" t="s">
        <v>2584</v>
      </c>
      <c r="C260" s="5">
        <v>0</v>
      </c>
      <c r="D260" s="5">
        <v>0</v>
      </c>
      <c r="E260" s="5">
        <v>0</v>
      </c>
      <c r="F260" s="14">
        <v>0</v>
      </c>
      <c r="G260" s="5">
        <v>0</v>
      </c>
      <c r="H260" s="5">
        <v>0</v>
      </c>
      <c r="I260" s="5">
        <v>0</v>
      </c>
      <c r="J260" s="14">
        <v>0</v>
      </c>
      <c r="K260" s="5">
        <v>0</v>
      </c>
      <c r="L260" s="5">
        <v>0</v>
      </c>
      <c r="M260" s="5">
        <v>0</v>
      </c>
      <c r="N260" s="14">
        <v>0</v>
      </c>
      <c r="O260" s="5">
        <v>0</v>
      </c>
      <c r="P260" s="5">
        <v>0</v>
      </c>
      <c r="Q260" s="5">
        <v>0</v>
      </c>
      <c r="R260" s="14">
        <v>0</v>
      </c>
      <c r="S260" s="5">
        <v>0</v>
      </c>
      <c r="T260" s="5">
        <v>0</v>
      </c>
      <c r="U260" s="5">
        <v>0</v>
      </c>
      <c r="V260" s="14">
        <v>0</v>
      </c>
      <c r="W260" s="5">
        <v>18577000</v>
      </c>
      <c r="X260" s="5">
        <v>13529000</v>
      </c>
      <c r="Y260" s="5">
        <v>10375000</v>
      </c>
      <c r="Z260" s="14">
        <v>16289000</v>
      </c>
      <c r="AA260" s="5">
        <v>0</v>
      </c>
      <c r="AB260" s="5">
        <v>0</v>
      </c>
      <c r="AC260" s="5">
        <v>0</v>
      </c>
      <c r="AD260" s="14">
        <v>0</v>
      </c>
      <c r="AE260" s="5">
        <v>20670000</v>
      </c>
      <c r="AF260" s="5">
        <v>1640000</v>
      </c>
      <c r="AG260" s="5">
        <f>AVERAGE(AE260:AF260,AH260)</f>
        <v>7753913.333333333</v>
      </c>
      <c r="AH260" s="14">
        <v>951740</v>
      </c>
      <c r="AI260" s="5">
        <f>AVERAGE(AJ260:AL260)</f>
        <v>27622333.333333332</v>
      </c>
      <c r="AJ260" s="5">
        <v>27298000</v>
      </c>
      <c r="AK260" s="5">
        <v>25733000</v>
      </c>
      <c r="AL260" s="14">
        <v>29836000</v>
      </c>
      <c r="AM260" s="5">
        <v>323.31</v>
      </c>
      <c r="AN260" s="5">
        <v>79</v>
      </c>
      <c r="AO260" s="5">
        <v>11</v>
      </c>
      <c r="AP260" s="5">
        <v>32.200000000000003</v>
      </c>
    </row>
    <row r="261" spans="1:42" x14ac:dyDescent="0.2">
      <c r="A261" s="5" t="s">
        <v>1025</v>
      </c>
      <c r="B261" s="5" t="s">
        <v>2584</v>
      </c>
      <c r="C261" s="5">
        <v>0</v>
      </c>
      <c r="D261" s="5">
        <v>0</v>
      </c>
      <c r="E261" s="5">
        <v>0</v>
      </c>
      <c r="F261" s="14">
        <v>0</v>
      </c>
      <c r="G261" s="5">
        <v>0</v>
      </c>
      <c r="H261" s="5">
        <v>0</v>
      </c>
      <c r="I261" s="5">
        <v>0</v>
      </c>
      <c r="J261" s="14">
        <v>0</v>
      </c>
      <c r="K261" s="5">
        <v>0</v>
      </c>
      <c r="L261" s="5">
        <v>0</v>
      </c>
      <c r="M261" s="5">
        <v>0</v>
      </c>
      <c r="N261" s="14">
        <v>0</v>
      </c>
      <c r="O261" s="5">
        <v>0</v>
      </c>
      <c r="P261" s="5">
        <v>0</v>
      </c>
      <c r="Q261" s="5">
        <v>0</v>
      </c>
      <c r="R261" s="14">
        <v>0</v>
      </c>
      <c r="S261" s="5">
        <v>0</v>
      </c>
      <c r="T261" s="5">
        <v>0</v>
      </c>
      <c r="U261" s="5">
        <v>0</v>
      </c>
      <c r="V261" s="14">
        <v>0</v>
      </c>
      <c r="W261" s="5">
        <v>4462200</v>
      </c>
      <c r="X261" s="5">
        <v>5088400</v>
      </c>
      <c r="Y261" s="5">
        <v>3975700</v>
      </c>
      <c r="Z261" s="14">
        <v>4576000</v>
      </c>
      <c r="AA261" s="5">
        <v>0</v>
      </c>
      <c r="AB261" s="5">
        <v>0</v>
      </c>
      <c r="AC261" s="5">
        <v>0</v>
      </c>
      <c r="AD261" s="14">
        <v>0</v>
      </c>
      <c r="AE261" s="5">
        <v>7035800</v>
      </c>
      <c r="AF261" s="5">
        <v>0</v>
      </c>
      <c r="AG261" s="5">
        <v>0</v>
      </c>
      <c r="AH261" s="14">
        <v>0</v>
      </c>
      <c r="AI261" s="5">
        <f>AVERAGE(AJ261:AL261)</f>
        <v>7216400</v>
      </c>
      <c r="AJ261" s="5">
        <v>7094300</v>
      </c>
      <c r="AK261" s="5">
        <v>7782500</v>
      </c>
      <c r="AL261" s="14">
        <v>6772400</v>
      </c>
      <c r="AM261" s="5">
        <v>125.26</v>
      </c>
      <c r="AN261" s="5">
        <v>74</v>
      </c>
      <c r="AO261" s="5">
        <v>11</v>
      </c>
      <c r="AP261" s="5">
        <v>32.5</v>
      </c>
    </row>
    <row r="262" spans="1:42" x14ac:dyDescent="0.2">
      <c r="A262" s="5" t="s">
        <v>1026</v>
      </c>
      <c r="B262" s="5" t="s">
        <v>2584</v>
      </c>
      <c r="C262" s="5">
        <v>0</v>
      </c>
      <c r="D262" s="5">
        <v>0</v>
      </c>
      <c r="E262" s="5">
        <v>0</v>
      </c>
      <c r="F262" s="14">
        <v>0</v>
      </c>
      <c r="G262" s="5">
        <v>0</v>
      </c>
      <c r="H262" s="5">
        <v>0</v>
      </c>
      <c r="I262" s="5">
        <v>0</v>
      </c>
      <c r="J262" s="14">
        <v>0</v>
      </c>
      <c r="K262" s="5">
        <v>0</v>
      </c>
      <c r="L262" s="5">
        <v>0</v>
      </c>
      <c r="M262" s="5">
        <v>0</v>
      </c>
      <c r="N262" s="14">
        <v>0</v>
      </c>
      <c r="O262" s="5">
        <v>0</v>
      </c>
      <c r="P262" s="5">
        <v>0</v>
      </c>
      <c r="Q262" s="5">
        <v>0</v>
      </c>
      <c r="R262" s="14">
        <v>0</v>
      </c>
      <c r="S262" s="5">
        <v>0</v>
      </c>
      <c r="T262" s="5">
        <v>0</v>
      </c>
      <c r="U262" s="5">
        <v>0</v>
      </c>
      <c r="V262" s="14">
        <v>0</v>
      </c>
      <c r="W262" s="5">
        <v>1464000</v>
      </c>
      <c r="X262" s="5">
        <v>1745000</v>
      </c>
      <c r="Y262" s="5">
        <v>1508600</v>
      </c>
      <c r="Z262" s="14">
        <v>1633200</v>
      </c>
      <c r="AA262" s="5">
        <v>0</v>
      </c>
      <c r="AB262" s="5">
        <v>0</v>
      </c>
      <c r="AC262" s="5">
        <v>0</v>
      </c>
      <c r="AD262" s="14">
        <v>0</v>
      </c>
      <c r="AE262" s="5">
        <v>2073700</v>
      </c>
      <c r="AF262" s="5">
        <v>0</v>
      </c>
      <c r="AG262" s="5">
        <v>0</v>
      </c>
      <c r="AH262" s="14">
        <v>0</v>
      </c>
      <c r="AI262" s="5">
        <f>AVERAGE(AJ262:AL262)</f>
        <v>2671000</v>
      </c>
      <c r="AJ262" s="5">
        <v>2720400</v>
      </c>
      <c r="AK262" s="5">
        <v>3408700</v>
      </c>
      <c r="AL262" s="14">
        <v>1883900</v>
      </c>
      <c r="AM262" s="5">
        <v>142.27000000000001</v>
      </c>
      <c r="AN262" s="5">
        <v>16</v>
      </c>
      <c r="AO262" s="5">
        <v>3</v>
      </c>
      <c r="AP262" s="5">
        <v>47.4</v>
      </c>
    </row>
    <row r="263" spans="1:42" x14ac:dyDescent="0.2">
      <c r="A263" s="5" t="s">
        <v>1031</v>
      </c>
      <c r="B263" s="5" t="s">
        <v>2972</v>
      </c>
      <c r="C263" s="5">
        <v>0</v>
      </c>
      <c r="D263" s="5">
        <v>0</v>
      </c>
      <c r="E263" s="5">
        <v>0</v>
      </c>
      <c r="F263" s="14">
        <v>0</v>
      </c>
      <c r="G263" s="5">
        <v>0</v>
      </c>
      <c r="H263" s="5">
        <v>0</v>
      </c>
      <c r="I263" s="5">
        <v>0</v>
      </c>
      <c r="J263" s="14">
        <v>0</v>
      </c>
      <c r="K263" s="5">
        <v>0</v>
      </c>
      <c r="L263" s="5">
        <v>0</v>
      </c>
      <c r="M263" s="5">
        <v>0</v>
      </c>
      <c r="N263" s="14">
        <v>0</v>
      </c>
      <c r="O263" s="5">
        <v>0</v>
      </c>
      <c r="P263" s="5">
        <v>0</v>
      </c>
      <c r="Q263" s="5">
        <v>0</v>
      </c>
      <c r="R263" s="14">
        <v>0</v>
      </c>
      <c r="S263" s="5">
        <v>0</v>
      </c>
      <c r="T263" s="5">
        <v>0</v>
      </c>
      <c r="U263" s="5">
        <v>0</v>
      </c>
      <c r="V263" s="14">
        <v>0</v>
      </c>
      <c r="W263" s="5">
        <v>1602700</v>
      </c>
      <c r="X263" s="5">
        <v>1285300</v>
      </c>
      <c r="Y263" s="5">
        <f>AVERAGE(W263:X263,Z263)</f>
        <v>1377833.3333333333</v>
      </c>
      <c r="Z263" s="14">
        <v>1245500</v>
      </c>
      <c r="AA263" s="5">
        <v>0</v>
      </c>
      <c r="AB263" s="5">
        <v>0</v>
      </c>
      <c r="AC263" s="5">
        <v>0</v>
      </c>
      <c r="AD263" s="14">
        <v>0</v>
      </c>
      <c r="AE263" s="5">
        <v>1796500</v>
      </c>
      <c r="AF263" s="5">
        <v>0</v>
      </c>
      <c r="AG263" s="5">
        <v>0</v>
      </c>
      <c r="AH263" s="14">
        <v>0</v>
      </c>
      <c r="AI263" s="5">
        <f>AVERAGE(AJ263:AL263)</f>
        <v>1748033.3333333333</v>
      </c>
      <c r="AJ263" s="5">
        <v>1725500</v>
      </c>
      <c r="AK263" s="5">
        <v>1782600</v>
      </c>
      <c r="AL263" s="14">
        <v>1736000</v>
      </c>
      <c r="AM263" s="5">
        <v>16.318000000000001</v>
      </c>
      <c r="AN263" s="5">
        <v>29</v>
      </c>
      <c r="AO263" s="5">
        <v>4</v>
      </c>
      <c r="AP263" s="5">
        <v>30.2</v>
      </c>
    </row>
    <row r="264" spans="1:42" x14ac:dyDescent="0.2">
      <c r="A264" s="5" t="s">
        <v>1034</v>
      </c>
      <c r="B264" s="5" t="s">
        <v>2983</v>
      </c>
      <c r="C264" s="5">
        <v>13128000</v>
      </c>
      <c r="D264" s="5">
        <v>8457500</v>
      </c>
      <c r="E264" s="5">
        <v>17096000</v>
      </c>
      <c r="F264" s="14">
        <v>17481000</v>
      </c>
      <c r="G264" s="5">
        <v>9987000</v>
      </c>
      <c r="H264" s="5">
        <v>12694000</v>
      </c>
      <c r="I264" s="5">
        <v>11707000</v>
      </c>
      <c r="J264" s="14">
        <v>10846000</v>
      </c>
      <c r="K264" s="5">
        <v>9423800</v>
      </c>
      <c r="L264" s="5">
        <v>17874000</v>
      </c>
      <c r="M264" s="5">
        <v>13319000</v>
      </c>
      <c r="N264" s="14">
        <v>13829000</v>
      </c>
      <c r="O264" s="5">
        <v>9553600</v>
      </c>
      <c r="P264" s="5">
        <v>11304000</v>
      </c>
      <c r="Q264" s="5">
        <v>12517000</v>
      </c>
      <c r="R264" s="14">
        <v>12041000</v>
      </c>
      <c r="S264" s="5">
        <v>14575000</v>
      </c>
      <c r="T264" s="5">
        <v>11913000</v>
      </c>
      <c r="U264" s="5">
        <v>14089000</v>
      </c>
      <c r="V264" s="14">
        <v>13965000</v>
      </c>
      <c r="W264" s="5">
        <v>10343000</v>
      </c>
      <c r="X264" s="5">
        <v>10781000</v>
      </c>
      <c r="Y264" s="5">
        <v>13461000</v>
      </c>
      <c r="Z264" s="14">
        <v>13503000</v>
      </c>
      <c r="AA264" s="5">
        <v>11503000</v>
      </c>
      <c r="AB264" s="5">
        <v>12740000</v>
      </c>
      <c r="AC264" s="5">
        <v>17450000</v>
      </c>
      <c r="AD264" s="14">
        <v>3933800</v>
      </c>
      <c r="AE264" s="5">
        <v>8953400</v>
      </c>
      <c r="AF264" s="5">
        <v>13310000</v>
      </c>
      <c r="AG264" s="5">
        <v>11851000</v>
      </c>
      <c r="AH264" s="14">
        <v>16281000</v>
      </c>
      <c r="AI264" s="5">
        <v>12707000</v>
      </c>
      <c r="AJ264" s="5">
        <v>8162000</v>
      </c>
      <c r="AK264" s="5">
        <v>7227500</v>
      </c>
      <c r="AL264" s="14">
        <v>9084200</v>
      </c>
      <c r="AM264" s="5">
        <v>165.21</v>
      </c>
      <c r="AN264" s="5">
        <v>233</v>
      </c>
      <c r="AO264" s="5">
        <v>8</v>
      </c>
      <c r="AP264" s="5">
        <v>44.4</v>
      </c>
    </row>
    <row r="265" spans="1:42" x14ac:dyDescent="0.2">
      <c r="A265" s="5" t="s">
        <v>1035</v>
      </c>
      <c r="B265" s="5" t="s">
        <v>2984</v>
      </c>
      <c r="C265" s="5">
        <f>AVERAGE(D265:F265)</f>
        <v>1734266.6666666667</v>
      </c>
      <c r="D265" s="5">
        <v>1750900</v>
      </c>
      <c r="E265" s="5">
        <v>1724300</v>
      </c>
      <c r="F265" s="14">
        <v>1727600</v>
      </c>
      <c r="G265" s="5">
        <v>4387600</v>
      </c>
      <c r="H265" s="5">
        <f>AVERAGE(G265,I265:J265)</f>
        <v>3066866.6666666665</v>
      </c>
      <c r="I265" s="5">
        <v>1519500</v>
      </c>
      <c r="J265" s="14">
        <v>3293500</v>
      </c>
      <c r="K265" s="5">
        <v>1845000</v>
      </c>
      <c r="L265" s="5">
        <v>1494500</v>
      </c>
      <c r="M265" s="5">
        <v>2107300</v>
      </c>
      <c r="N265" s="14">
        <v>1412200</v>
      </c>
      <c r="O265" s="5">
        <v>1267000</v>
      </c>
      <c r="P265" s="5">
        <v>2579000</v>
      </c>
      <c r="Q265" s="5">
        <v>2686800</v>
      </c>
      <c r="R265" s="14">
        <v>1872200</v>
      </c>
      <c r="S265" s="5">
        <v>2979500</v>
      </c>
      <c r="T265" s="5">
        <v>3057900</v>
      </c>
      <c r="U265" s="5">
        <v>1294500</v>
      </c>
      <c r="V265" s="14">
        <v>4193800</v>
      </c>
      <c r="W265" s="5">
        <v>2917200</v>
      </c>
      <c r="X265" s="5">
        <v>1442100</v>
      </c>
      <c r="Y265" s="5">
        <v>1748700</v>
      </c>
      <c r="Z265" s="14">
        <v>1540200</v>
      </c>
      <c r="AA265" s="5">
        <v>3055100</v>
      </c>
      <c r="AB265" s="5">
        <v>1218200</v>
      </c>
      <c r="AC265" s="5">
        <v>4211700</v>
      </c>
      <c r="AD265" s="14">
        <v>1661700</v>
      </c>
      <c r="AE265" s="5">
        <v>1310000</v>
      </c>
      <c r="AF265" s="5">
        <v>1712800</v>
      </c>
      <c r="AG265" s="5">
        <v>2286300</v>
      </c>
      <c r="AH265" s="14">
        <v>1399900</v>
      </c>
      <c r="AI265" s="5">
        <v>1664600</v>
      </c>
      <c r="AJ265" s="5">
        <v>1150700</v>
      </c>
      <c r="AK265" s="5">
        <v>1707600</v>
      </c>
      <c r="AL265" s="14">
        <v>861810</v>
      </c>
      <c r="AM265" s="5">
        <v>139.61000000000001</v>
      </c>
      <c r="AN265" s="5">
        <v>115</v>
      </c>
      <c r="AO265" s="5">
        <v>5</v>
      </c>
      <c r="AP265" s="5">
        <v>9.4</v>
      </c>
    </row>
    <row r="266" spans="1:42" x14ac:dyDescent="0.2">
      <c r="A266" s="5" t="s">
        <v>1039</v>
      </c>
      <c r="B266" s="5" t="s">
        <v>2986</v>
      </c>
      <c r="C266" s="5">
        <v>458210</v>
      </c>
      <c r="D266" s="5">
        <v>3145100</v>
      </c>
      <c r="E266" s="5">
        <v>3145800</v>
      </c>
      <c r="F266" s="14">
        <v>2834400</v>
      </c>
      <c r="G266" s="5">
        <v>2913200</v>
      </c>
      <c r="H266" s="5">
        <v>3210600</v>
      </c>
      <c r="I266" s="5">
        <v>3113600</v>
      </c>
      <c r="J266" s="14">
        <v>2725200</v>
      </c>
      <c r="K266" s="5">
        <v>2309400</v>
      </c>
      <c r="L266" s="5">
        <v>3674200</v>
      </c>
      <c r="M266" s="5">
        <v>3596600</v>
      </c>
      <c r="N266" s="14">
        <v>3318000</v>
      </c>
      <c r="O266" s="5">
        <v>2378100</v>
      </c>
      <c r="P266" s="5">
        <v>2949000</v>
      </c>
      <c r="Q266" s="5">
        <v>2739400</v>
      </c>
      <c r="R266" s="14">
        <v>3993600</v>
      </c>
      <c r="S266" s="5">
        <v>3085500</v>
      </c>
      <c r="T266" s="5">
        <v>3738800</v>
      </c>
      <c r="U266" s="5">
        <v>3386600</v>
      </c>
      <c r="V266" s="14">
        <v>4141500</v>
      </c>
      <c r="W266" s="5">
        <v>2266400</v>
      </c>
      <c r="X266" s="5">
        <v>1931700</v>
      </c>
      <c r="Y266" s="5">
        <v>2057000</v>
      </c>
      <c r="Z266" s="14">
        <v>1703300</v>
      </c>
      <c r="AA266" s="5">
        <v>2580000</v>
      </c>
      <c r="AB266" s="5">
        <v>3434300</v>
      </c>
      <c r="AC266" s="5">
        <v>3107900</v>
      </c>
      <c r="AD266" s="14">
        <v>1903500</v>
      </c>
      <c r="AE266" s="5">
        <v>1332300</v>
      </c>
      <c r="AF266" s="5">
        <v>2434500</v>
      </c>
      <c r="AG266" s="5">
        <v>2965600</v>
      </c>
      <c r="AH266" s="14">
        <v>3434800</v>
      </c>
      <c r="AI266" s="5">
        <v>2346200</v>
      </c>
      <c r="AJ266" s="5">
        <v>1346500</v>
      </c>
      <c r="AK266" s="5">
        <v>1293200</v>
      </c>
      <c r="AL266" s="14">
        <v>1770900</v>
      </c>
      <c r="AM266" s="5">
        <v>187.93</v>
      </c>
      <c r="AN266" s="5">
        <v>146</v>
      </c>
      <c r="AO266" s="5">
        <v>6</v>
      </c>
      <c r="AP266" s="5">
        <v>12</v>
      </c>
    </row>
    <row r="267" spans="1:42" x14ac:dyDescent="0.2">
      <c r="A267" s="5" t="s">
        <v>1041</v>
      </c>
      <c r="B267" s="5" t="s">
        <v>2584</v>
      </c>
      <c r="C267" s="5">
        <v>136350000</v>
      </c>
      <c r="D267" s="5">
        <v>72656000</v>
      </c>
      <c r="E267" s="5">
        <v>49763000</v>
      </c>
      <c r="F267" s="14">
        <v>58951000</v>
      </c>
      <c r="G267" s="5">
        <v>126700000</v>
      </c>
      <c r="H267" s="5">
        <v>68213000</v>
      </c>
      <c r="I267" s="5">
        <v>90866000</v>
      </c>
      <c r="J267" s="14">
        <v>62004000</v>
      </c>
      <c r="K267" s="5">
        <v>87983000</v>
      </c>
      <c r="L267" s="5">
        <v>50988000</v>
      </c>
      <c r="M267" s="5">
        <v>131410000</v>
      </c>
      <c r="N267" s="14">
        <v>82418000</v>
      </c>
      <c r="O267" s="5">
        <v>70387000</v>
      </c>
      <c r="P267" s="5">
        <v>43340000</v>
      </c>
      <c r="Q267" s="5">
        <v>75519000</v>
      </c>
      <c r="R267" s="14">
        <v>57515000</v>
      </c>
      <c r="S267" s="5">
        <v>95486000</v>
      </c>
      <c r="T267" s="5">
        <v>102360000</v>
      </c>
      <c r="U267" s="5">
        <v>139710000</v>
      </c>
      <c r="V267" s="14">
        <v>107750000</v>
      </c>
      <c r="W267" s="5">
        <v>32625000</v>
      </c>
      <c r="X267" s="5">
        <v>25084000</v>
      </c>
      <c r="Y267" s="5">
        <v>18838000</v>
      </c>
      <c r="Z267" s="14">
        <v>11254000</v>
      </c>
      <c r="AA267" s="5">
        <v>76152000</v>
      </c>
      <c r="AB267" s="5">
        <v>30593000</v>
      </c>
      <c r="AC267" s="5">
        <v>62986000</v>
      </c>
      <c r="AD267" s="14">
        <v>34808000</v>
      </c>
      <c r="AE267" s="5">
        <v>10549000</v>
      </c>
      <c r="AF267" s="5">
        <v>31816000</v>
      </c>
      <c r="AG267" s="5">
        <v>31423000</v>
      </c>
      <c r="AH267" s="14">
        <v>36857000</v>
      </c>
      <c r="AI267" s="5">
        <v>19843000</v>
      </c>
      <c r="AJ267" s="5">
        <v>4982400</v>
      </c>
      <c r="AK267" s="5">
        <v>985080</v>
      </c>
      <c r="AL267" s="14">
        <v>1893700</v>
      </c>
      <c r="AM267" s="5">
        <v>142.51</v>
      </c>
      <c r="AN267" s="5">
        <v>400</v>
      </c>
      <c r="AO267" s="5">
        <v>5</v>
      </c>
      <c r="AP267" s="5">
        <v>17.600000000000001</v>
      </c>
    </row>
    <row r="268" spans="1:42" x14ac:dyDescent="0.2">
      <c r="A268" s="5" t="s">
        <v>1042</v>
      </c>
      <c r="B268" s="5" t="s">
        <v>2642</v>
      </c>
      <c r="C268" s="5">
        <v>124810</v>
      </c>
      <c r="D268" s="5">
        <v>2860100</v>
      </c>
      <c r="E268" s="5">
        <v>2881800</v>
      </c>
      <c r="F268" s="14">
        <v>2752100</v>
      </c>
      <c r="G268" s="5">
        <v>1913100</v>
      </c>
      <c r="H268" s="5">
        <v>2711400</v>
      </c>
      <c r="I268" s="5">
        <v>1856600</v>
      </c>
      <c r="J268" s="14">
        <v>2993300</v>
      </c>
      <c r="K268" s="5">
        <v>1975300</v>
      </c>
      <c r="L268" s="5">
        <v>2455200</v>
      </c>
      <c r="M268" s="5">
        <v>2479200</v>
      </c>
      <c r="N268" s="14">
        <v>2162100</v>
      </c>
      <c r="O268" s="5">
        <v>4291000</v>
      </c>
      <c r="P268" s="5">
        <v>3589100</v>
      </c>
      <c r="Q268" s="5">
        <v>3017200</v>
      </c>
      <c r="R268" s="14">
        <v>4419500</v>
      </c>
      <c r="S268" s="5">
        <v>2601400</v>
      </c>
      <c r="T268" s="5">
        <v>2414200</v>
      </c>
      <c r="U268" s="5">
        <v>2704700</v>
      </c>
      <c r="V268" s="14">
        <v>2662600</v>
      </c>
      <c r="W268" s="5">
        <v>2981200</v>
      </c>
      <c r="X268" s="5">
        <v>3425200</v>
      </c>
      <c r="Y268" s="5">
        <v>3467400</v>
      </c>
      <c r="Z268" s="14">
        <v>2789600</v>
      </c>
      <c r="AA268" s="5">
        <v>3011700</v>
      </c>
      <c r="AB268" s="5">
        <v>3055000</v>
      </c>
      <c r="AC268" s="5">
        <v>2866100</v>
      </c>
      <c r="AD268" s="14">
        <v>2700000</v>
      </c>
      <c r="AE268" s="5">
        <v>2906100</v>
      </c>
      <c r="AF268" s="5">
        <v>3216200</v>
      </c>
      <c r="AG268" s="5">
        <v>3600700</v>
      </c>
      <c r="AH268" s="14">
        <v>3207100</v>
      </c>
      <c r="AI268" s="5">
        <v>3660800</v>
      </c>
      <c r="AJ268" s="5">
        <v>3453800</v>
      </c>
      <c r="AK268" s="5">
        <v>3012500</v>
      </c>
      <c r="AL268" s="14">
        <v>4367700</v>
      </c>
      <c r="AM268" s="5">
        <v>204.97</v>
      </c>
      <c r="AN268" s="5">
        <v>97</v>
      </c>
      <c r="AO268" s="5">
        <v>2</v>
      </c>
      <c r="AP268" s="5">
        <v>39.700000000000003</v>
      </c>
    </row>
    <row r="269" spans="1:42" x14ac:dyDescent="0.2">
      <c r="A269" s="5" t="s">
        <v>1044</v>
      </c>
      <c r="B269" s="5" t="s">
        <v>2987</v>
      </c>
      <c r="C269" s="5">
        <f>AVERAGE(D269:F269)</f>
        <v>1613333.3333333333</v>
      </c>
      <c r="D269" s="5">
        <v>1486100</v>
      </c>
      <c r="E269" s="5">
        <v>1727800</v>
      </c>
      <c r="F269" s="14">
        <v>1626100</v>
      </c>
      <c r="G269" s="5">
        <v>2068700</v>
      </c>
      <c r="H269" s="5">
        <v>2026200</v>
      </c>
      <c r="I269" s="5">
        <v>1670600</v>
      </c>
      <c r="J269" s="14">
        <v>1463200</v>
      </c>
      <c r="K269" s="5">
        <v>1676700</v>
      </c>
      <c r="L269" s="5">
        <v>1561800</v>
      </c>
      <c r="M269" s="5">
        <v>2084500</v>
      </c>
      <c r="N269" s="14">
        <v>1606300</v>
      </c>
      <c r="O269" s="5">
        <v>2164100</v>
      </c>
      <c r="P269" s="5">
        <v>969120</v>
      </c>
      <c r="Q269" s="5">
        <v>1760800</v>
      </c>
      <c r="R269" s="14">
        <v>1697700</v>
      </c>
      <c r="S269" s="5">
        <v>697920</v>
      </c>
      <c r="T269" s="5">
        <v>1674700</v>
      </c>
      <c r="U269" s="5">
        <v>710250</v>
      </c>
      <c r="V269" s="14">
        <v>1395000</v>
      </c>
      <c r="W269" s="5">
        <f>AVERAGE(X269:Z269)</f>
        <v>1444433.3333333333</v>
      </c>
      <c r="X269" s="5">
        <v>1575300</v>
      </c>
      <c r="Y269" s="5">
        <v>1205000</v>
      </c>
      <c r="Z269" s="14">
        <v>1553000</v>
      </c>
      <c r="AA269" s="5">
        <f>AVERAGE(AB269:AD269)</f>
        <v>1765333.3333333333</v>
      </c>
      <c r="AB269" s="5">
        <v>1629800</v>
      </c>
      <c r="AC269" s="5">
        <v>2113500</v>
      </c>
      <c r="AD269" s="14">
        <v>1552700</v>
      </c>
      <c r="AE269" s="5">
        <v>1824800</v>
      </c>
      <c r="AF269" s="5">
        <v>1400300</v>
      </c>
      <c r="AG269" s="5">
        <v>1293700</v>
      </c>
      <c r="AH269" s="14">
        <v>1371300</v>
      </c>
      <c r="AI269" s="5">
        <v>1564900</v>
      </c>
      <c r="AJ269" s="5">
        <v>1127500</v>
      </c>
      <c r="AK269" s="5">
        <v>1110800</v>
      </c>
      <c r="AL269" s="14">
        <v>1022200</v>
      </c>
      <c r="AM269" s="5">
        <v>81.992999999999995</v>
      </c>
      <c r="AN269" s="5">
        <v>214</v>
      </c>
      <c r="AO269" s="5">
        <v>9</v>
      </c>
      <c r="AP269" s="5">
        <v>12.1</v>
      </c>
    </row>
    <row r="270" spans="1:42" x14ac:dyDescent="0.2">
      <c r="A270" s="5" t="s">
        <v>1045</v>
      </c>
      <c r="B270" s="5" t="s">
        <v>2988</v>
      </c>
      <c r="C270" s="5">
        <f>AVERAGE(D270:F270)</f>
        <v>557756.66666666663</v>
      </c>
      <c r="D270" s="5">
        <v>626490</v>
      </c>
      <c r="E270" s="5">
        <v>543150</v>
      </c>
      <c r="F270" s="14">
        <v>503630</v>
      </c>
      <c r="G270" s="5">
        <v>0</v>
      </c>
      <c r="H270" s="5">
        <v>0</v>
      </c>
      <c r="I270" s="5">
        <v>0</v>
      </c>
      <c r="J270" s="14">
        <v>0</v>
      </c>
      <c r="K270" s="5">
        <v>0</v>
      </c>
      <c r="L270" s="5">
        <v>0</v>
      </c>
      <c r="M270" s="5">
        <v>0</v>
      </c>
      <c r="N270" s="14">
        <v>0</v>
      </c>
      <c r="O270" s="5">
        <v>0</v>
      </c>
      <c r="P270" s="5">
        <v>0</v>
      </c>
      <c r="Q270" s="5">
        <v>0</v>
      </c>
      <c r="R270" s="14">
        <v>0</v>
      </c>
      <c r="S270" s="5">
        <v>0</v>
      </c>
      <c r="T270" s="5">
        <v>0</v>
      </c>
      <c r="U270" s="5">
        <v>0</v>
      </c>
      <c r="V270" s="14">
        <v>0</v>
      </c>
      <c r="W270" s="5">
        <v>0</v>
      </c>
      <c r="X270" s="5">
        <v>0</v>
      </c>
      <c r="Y270" s="5">
        <v>0</v>
      </c>
      <c r="Z270" s="14">
        <v>0</v>
      </c>
      <c r="AA270" s="5">
        <v>0</v>
      </c>
      <c r="AB270" s="5">
        <v>0</v>
      </c>
      <c r="AC270" s="5">
        <v>0</v>
      </c>
      <c r="AD270" s="14">
        <v>0</v>
      </c>
      <c r="AE270" s="5">
        <v>0</v>
      </c>
      <c r="AF270" s="5">
        <v>0</v>
      </c>
      <c r="AG270" s="5">
        <v>0</v>
      </c>
      <c r="AH270" s="14">
        <v>0</v>
      </c>
      <c r="AI270" s="5">
        <v>0</v>
      </c>
      <c r="AJ270" s="5">
        <v>0</v>
      </c>
      <c r="AK270" s="5">
        <v>0</v>
      </c>
      <c r="AL270" s="14">
        <v>0</v>
      </c>
      <c r="AM270" s="5">
        <v>22.664000000000001</v>
      </c>
      <c r="AN270" s="5">
        <v>44</v>
      </c>
      <c r="AO270" s="5">
        <v>4</v>
      </c>
      <c r="AP270" s="5">
        <v>36.1</v>
      </c>
    </row>
    <row r="271" spans="1:42" x14ac:dyDescent="0.2">
      <c r="A271" s="5" t="s">
        <v>1050</v>
      </c>
      <c r="B271" s="5" t="s">
        <v>2992</v>
      </c>
      <c r="C271" s="5">
        <v>10521000</v>
      </c>
      <c r="D271" s="5">
        <v>10585000</v>
      </c>
      <c r="E271" s="5">
        <v>9027600</v>
      </c>
      <c r="F271" s="14">
        <v>8606200</v>
      </c>
      <c r="G271" s="5">
        <v>7791400</v>
      </c>
      <c r="H271" s="5">
        <v>7791500</v>
      </c>
      <c r="I271" s="5">
        <v>7204500</v>
      </c>
      <c r="J271" s="14">
        <v>8008500</v>
      </c>
      <c r="K271" s="5">
        <v>6205400</v>
      </c>
      <c r="L271" s="5">
        <v>7568200</v>
      </c>
      <c r="M271" s="5">
        <v>7390600</v>
      </c>
      <c r="N271" s="14">
        <v>7629100</v>
      </c>
      <c r="O271" s="5">
        <v>11171000</v>
      </c>
      <c r="P271" s="5">
        <v>8416600</v>
      </c>
      <c r="Q271" s="5">
        <v>8849100</v>
      </c>
      <c r="R271" s="14">
        <v>7241700</v>
      </c>
      <c r="S271" s="5">
        <v>8050200</v>
      </c>
      <c r="T271" s="5">
        <v>8383200</v>
      </c>
      <c r="U271" s="5">
        <v>7508200</v>
      </c>
      <c r="V271" s="14">
        <v>8678000</v>
      </c>
      <c r="W271" s="5">
        <v>11685000</v>
      </c>
      <c r="X271" s="5">
        <v>10710000</v>
      </c>
      <c r="Y271" s="5">
        <v>11377000</v>
      </c>
      <c r="Z271" s="14">
        <v>11066000</v>
      </c>
      <c r="AA271" s="5">
        <v>8257900</v>
      </c>
      <c r="AB271" s="5">
        <v>9906600</v>
      </c>
      <c r="AC271" s="5">
        <v>9194600</v>
      </c>
      <c r="AD271" s="14">
        <v>12440000</v>
      </c>
      <c r="AE271" s="5">
        <v>10594000</v>
      </c>
      <c r="AF271" s="5">
        <v>10591000</v>
      </c>
      <c r="AG271" s="5">
        <v>9691700</v>
      </c>
      <c r="AH271" s="14">
        <v>11013000</v>
      </c>
      <c r="AI271" s="5">
        <v>9881800</v>
      </c>
      <c r="AJ271" s="5">
        <v>10117000</v>
      </c>
      <c r="AK271" s="5">
        <v>11233000</v>
      </c>
      <c r="AL271" s="14">
        <v>10085000</v>
      </c>
      <c r="AM271" s="5">
        <v>323.31</v>
      </c>
      <c r="AN271" s="5">
        <v>681</v>
      </c>
      <c r="AO271" s="5">
        <v>33</v>
      </c>
      <c r="AP271" s="5">
        <v>49.4</v>
      </c>
    </row>
    <row r="272" spans="1:42" x14ac:dyDescent="0.2">
      <c r="A272" s="5" t="s">
        <v>1051</v>
      </c>
      <c r="B272" s="5" t="s">
        <v>2584</v>
      </c>
      <c r="C272" s="5">
        <v>904560</v>
      </c>
      <c r="D272" s="5">
        <v>0</v>
      </c>
      <c r="E272" s="5">
        <v>0</v>
      </c>
      <c r="F272" s="14">
        <v>0</v>
      </c>
      <c r="G272" s="5">
        <v>508960</v>
      </c>
      <c r="H272" s="5">
        <v>522730</v>
      </c>
      <c r="I272" s="5">
        <f>AVERAGE(G272:H272,J245)</f>
        <v>733196.66666666663</v>
      </c>
      <c r="J272" s="14">
        <v>583090</v>
      </c>
      <c r="K272" s="5">
        <v>544970</v>
      </c>
      <c r="L272" s="5">
        <v>0</v>
      </c>
      <c r="M272" s="5">
        <v>0</v>
      </c>
      <c r="N272" s="14">
        <v>0</v>
      </c>
      <c r="O272" s="5">
        <v>595600</v>
      </c>
      <c r="P272" s="5">
        <v>427270</v>
      </c>
      <c r="Q272" s="5">
        <v>568760</v>
      </c>
      <c r="R272" s="14">
        <v>620230</v>
      </c>
      <c r="S272" s="5">
        <f>AVERAGE(T272:V272)</f>
        <v>636363.33333333337</v>
      </c>
      <c r="T272" s="5">
        <v>613900</v>
      </c>
      <c r="U272" s="5">
        <v>647040</v>
      </c>
      <c r="V272" s="14">
        <v>648150</v>
      </c>
      <c r="W272" s="5">
        <f>AVERAGE(X272:Z272)</f>
        <v>378313.33333333331</v>
      </c>
      <c r="X272" s="5">
        <v>370440</v>
      </c>
      <c r="Y272" s="5">
        <v>407720</v>
      </c>
      <c r="Z272" s="14">
        <v>356780</v>
      </c>
      <c r="AA272" s="5">
        <v>437320</v>
      </c>
      <c r="AB272" s="5">
        <v>446900</v>
      </c>
      <c r="AC272" s="5">
        <v>688690</v>
      </c>
      <c r="AD272" s="14">
        <v>654110</v>
      </c>
      <c r="AE272" s="5">
        <v>472050</v>
      </c>
      <c r="AF272" s="5">
        <v>0</v>
      </c>
      <c r="AG272" s="5">
        <v>0</v>
      </c>
      <c r="AH272" s="14">
        <v>0</v>
      </c>
      <c r="AI272" s="5">
        <v>0</v>
      </c>
      <c r="AJ272" s="5">
        <v>0</v>
      </c>
      <c r="AK272" s="5">
        <v>0</v>
      </c>
      <c r="AL272" s="14">
        <v>384780</v>
      </c>
      <c r="AM272" s="5">
        <v>7.1619000000000002</v>
      </c>
      <c r="AN272" s="5">
        <v>59</v>
      </c>
      <c r="AO272" s="5">
        <v>2</v>
      </c>
      <c r="AP272" s="5">
        <v>12</v>
      </c>
    </row>
    <row r="273" spans="1:42" x14ac:dyDescent="0.2">
      <c r="A273" s="5" t="s">
        <v>1052</v>
      </c>
      <c r="B273" s="5" t="s">
        <v>2640</v>
      </c>
      <c r="C273" s="5">
        <v>0</v>
      </c>
      <c r="D273" s="5">
        <v>0</v>
      </c>
      <c r="E273" s="5">
        <v>0</v>
      </c>
      <c r="F273" s="14">
        <v>0</v>
      </c>
      <c r="G273" s="5">
        <v>0</v>
      </c>
      <c r="H273" s="5">
        <v>0</v>
      </c>
      <c r="I273" s="5">
        <v>0</v>
      </c>
      <c r="J273" s="14">
        <v>0</v>
      </c>
      <c r="K273" s="5">
        <v>0</v>
      </c>
      <c r="L273" s="5">
        <v>0</v>
      </c>
      <c r="M273" s="5">
        <v>0</v>
      </c>
      <c r="N273" s="14">
        <v>0</v>
      </c>
      <c r="O273" s="5">
        <v>0</v>
      </c>
      <c r="P273" s="5">
        <v>0</v>
      </c>
      <c r="Q273" s="5">
        <v>0</v>
      </c>
      <c r="R273" s="14">
        <v>0</v>
      </c>
      <c r="S273" s="5">
        <v>0</v>
      </c>
      <c r="T273" s="5">
        <v>0</v>
      </c>
      <c r="U273" s="5">
        <v>0</v>
      </c>
      <c r="V273" s="14">
        <v>0</v>
      </c>
      <c r="W273" s="5">
        <v>613970</v>
      </c>
      <c r="X273" s="5">
        <v>760650</v>
      </c>
      <c r="Y273" s="5">
        <v>925950</v>
      </c>
      <c r="Z273" s="14">
        <v>1093500</v>
      </c>
      <c r="AA273" s="5">
        <v>0</v>
      </c>
      <c r="AB273" s="5">
        <v>0</v>
      </c>
      <c r="AC273" s="5">
        <v>0</v>
      </c>
      <c r="AD273" s="14">
        <v>0</v>
      </c>
      <c r="AE273" s="5">
        <v>0</v>
      </c>
      <c r="AF273" s="5">
        <v>0</v>
      </c>
      <c r="AG273" s="5">
        <v>0</v>
      </c>
      <c r="AH273" s="14">
        <v>0</v>
      </c>
      <c r="AI273" s="5">
        <f>AVERAGE(AJ273:AL273)</f>
        <v>1146813.3333333333</v>
      </c>
      <c r="AJ273" s="5">
        <v>822740</v>
      </c>
      <c r="AK273" s="5">
        <v>1289300</v>
      </c>
      <c r="AL273" s="14">
        <v>1328400</v>
      </c>
      <c r="AM273" s="5">
        <v>42.058</v>
      </c>
      <c r="AN273" s="5">
        <v>19</v>
      </c>
      <c r="AO273" s="5">
        <v>4</v>
      </c>
      <c r="AP273" s="5">
        <v>13.7</v>
      </c>
    </row>
    <row r="274" spans="1:42" x14ac:dyDescent="0.2">
      <c r="A274" s="5" t="s">
        <v>1055</v>
      </c>
      <c r="B274" s="5" t="s">
        <v>2640</v>
      </c>
      <c r="C274" s="5">
        <v>1001600</v>
      </c>
      <c r="D274" s="5">
        <v>2171400</v>
      </c>
      <c r="E274" s="5">
        <v>1786300</v>
      </c>
      <c r="F274" s="14">
        <v>2112800</v>
      </c>
      <c r="G274" s="5">
        <v>1209400</v>
      </c>
      <c r="H274" s="5">
        <v>1521300</v>
      </c>
      <c r="I274" s="5">
        <v>3527800</v>
      </c>
      <c r="J274" s="14">
        <v>2859400</v>
      </c>
      <c r="K274" s="5">
        <v>1805900</v>
      </c>
      <c r="L274" s="5">
        <v>1683000</v>
      </c>
      <c r="M274" s="5">
        <v>1757300</v>
      </c>
      <c r="N274" s="14">
        <v>1349300</v>
      </c>
      <c r="O274" s="5">
        <v>2008900</v>
      </c>
      <c r="P274" s="5">
        <v>1585600</v>
      </c>
      <c r="Q274" s="5">
        <v>1010700</v>
      </c>
      <c r="R274" s="14">
        <v>1679600</v>
      </c>
      <c r="S274" s="5">
        <v>2853100</v>
      </c>
      <c r="T274" s="5">
        <v>1966800</v>
      </c>
      <c r="U274" s="5">
        <v>1248600</v>
      </c>
      <c r="V274" s="14">
        <v>1737800</v>
      </c>
      <c r="W274" s="5">
        <v>1180000</v>
      </c>
      <c r="X274" s="5">
        <v>1575200</v>
      </c>
      <c r="Y274" s="5">
        <v>1006300</v>
      </c>
      <c r="Z274" s="14">
        <v>929700</v>
      </c>
      <c r="AA274" s="5">
        <v>1165000</v>
      </c>
      <c r="AB274" s="5">
        <v>2019000</v>
      </c>
      <c r="AC274" s="5">
        <v>1634500</v>
      </c>
      <c r="AD274" s="14">
        <v>1384600</v>
      </c>
      <c r="AE274" s="5">
        <v>933130</v>
      </c>
      <c r="AF274" s="5">
        <v>1377500</v>
      </c>
      <c r="AG274" s="5">
        <v>3156300</v>
      </c>
      <c r="AH274" s="14">
        <v>1091000</v>
      </c>
      <c r="AI274" s="5">
        <v>1232200</v>
      </c>
      <c r="AJ274" s="5">
        <v>790370</v>
      </c>
      <c r="AK274" s="5">
        <v>1117600</v>
      </c>
      <c r="AL274" s="14">
        <v>922940</v>
      </c>
      <c r="AM274" s="5">
        <v>33.968000000000004</v>
      </c>
      <c r="AN274" s="5">
        <v>85</v>
      </c>
      <c r="AO274" s="5">
        <v>3</v>
      </c>
      <c r="AP274" s="5">
        <v>9.6</v>
      </c>
    </row>
    <row r="275" spans="1:42" x14ac:dyDescent="0.2">
      <c r="A275" s="5" t="s">
        <v>1056</v>
      </c>
      <c r="B275" s="5" t="s">
        <v>2993</v>
      </c>
      <c r="C275" s="5">
        <v>0</v>
      </c>
      <c r="D275" s="5">
        <v>0</v>
      </c>
      <c r="E275" s="5">
        <v>0</v>
      </c>
      <c r="F275" s="14">
        <v>124400</v>
      </c>
      <c r="G275" s="5">
        <v>241060</v>
      </c>
      <c r="H275" s="5">
        <v>907340</v>
      </c>
      <c r="I275" s="5">
        <v>236160</v>
      </c>
      <c r="J275" s="14">
        <v>133920</v>
      </c>
      <c r="K275" s="5">
        <v>62508</v>
      </c>
      <c r="L275" s="5">
        <f>AVERAGE(K275,M275:N275)</f>
        <v>890256</v>
      </c>
      <c r="M275" s="5">
        <v>268560</v>
      </c>
      <c r="N275" s="14">
        <v>2339700</v>
      </c>
      <c r="O275" s="5">
        <v>0</v>
      </c>
      <c r="P275" s="5">
        <v>0</v>
      </c>
      <c r="Q275" s="5">
        <v>0</v>
      </c>
      <c r="R275" s="14">
        <v>183650</v>
      </c>
      <c r="S275" s="5">
        <f>AVERAGE(T275:V275)</f>
        <v>233480</v>
      </c>
      <c r="T275" s="5">
        <v>175440</v>
      </c>
      <c r="U275" s="5">
        <v>230250</v>
      </c>
      <c r="V275" s="14">
        <v>294750</v>
      </c>
      <c r="W275" s="5">
        <v>76113</v>
      </c>
      <c r="X275" s="5">
        <v>161790</v>
      </c>
      <c r="Y275" s="5">
        <f>AVERAGE(W275:X275,Z275)</f>
        <v>772901</v>
      </c>
      <c r="Z275" s="14">
        <v>2080800</v>
      </c>
      <c r="AA275" s="5">
        <v>196450</v>
      </c>
      <c r="AB275" s="5">
        <v>125400</v>
      </c>
      <c r="AC275" s="5">
        <v>202460</v>
      </c>
      <c r="AD275" s="14">
        <f>AVERAGE(AA275:AC275)</f>
        <v>174770</v>
      </c>
      <c r="AE275" s="5">
        <v>41020</v>
      </c>
      <c r="AF275" s="5">
        <v>191380</v>
      </c>
      <c r="AG275" s="5">
        <v>648030</v>
      </c>
      <c r="AH275" s="14">
        <v>1458300</v>
      </c>
      <c r="AI275" s="5">
        <v>0</v>
      </c>
      <c r="AJ275" s="5">
        <v>0</v>
      </c>
      <c r="AK275" s="5">
        <v>0</v>
      </c>
      <c r="AL275" s="14">
        <v>0</v>
      </c>
      <c r="AM275" s="5">
        <v>16.183</v>
      </c>
      <c r="AN275" s="5">
        <v>287</v>
      </c>
      <c r="AO275" s="5">
        <v>5</v>
      </c>
      <c r="AP275" s="5">
        <v>23</v>
      </c>
    </row>
    <row r="276" spans="1:42" x14ac:dyDescent="0.2">
      <c r="A276" s="5" t="s">
        <v>1057</v>
      </c>
      <c r="B276" s="5" t="s">
        <v>2878</v>
      </c>
      <c r="C276" s="5">
        <v>0</v>
      </c>
      <c r="D276" s="5">
        <v>0</v>
      </c>
      <c r="E276" s="5">
        <v>0</v>
      </c>
      <c r="F276" s="14">
        <v>0</v>
      </c>
      <c r="G276" s="5">
        <v>0</v>
      </c>
      <c r="H276" s="5">
        <v>0</v>
      </c>
      <c r="I276" s="5">
        <v>0</v>
      </c>
      <c r="J276" s="14">
        <v>0</v>
      </c>
      <c r="K276" s="5">
        <v>0</v>
      </c>
      <c r="L276" s="5">
        <v>0</v>
      </c>
      <c r="M276" s="5">
        <v>0</v>
      </c>
      <c r="N276" s="14">
        <v>0</v>
      </c>
      <c r="O276" s="5">
        <v>1281200</v>
      </c>
      <c r="P276" s="5">
        <v>713230</v>
      </c>
      <c r="Q276" s="5">
        <f>AVERAGE(O276:P276,R276)</f>
        <v>999910</v>
      </c>
      <c r="R276" s="14">
        <v>1005300</v>
      </c>
      <c r="S276" s="5">
        <v>0</v>
      </c>
      <c r="T276" s="5">
        <v>0</v>
      </c>
      <c r="U276" s="5">
        <v>0</v>
      </c>
      <c r="V276" s="14">
        <v>0</v>
      </c>
      <c r="W276" s="5">
        <v>1427500</v>
      </c>
      <c r="X276" s="5">
        <v>3368100</v>
      </c>
      <c r="Y276" s="5">
        <v>2193400</v>
      </c>
      <c r="Z276" s="14">
        <v>3836800</v>
      </c>
      <c r="AA276" s="5">
        <v>0</v>
      </c>
      <c r="AB276" s="5">
        <v>0</v>
      </c>
      <c r="AC276" s="5">
        <v>0</v>
      </c>
      <c r="AD276" s="14">
        <v>0</v>
      </c>
      <c r="AE276" s="5">
        <v>2841400</v>
      </c>
      <c r="AF276" s="5">
        <v>728380</v>
      </c>
      <c r="AG276" s="5">
        <v>1562500</v>
      </c>
      <c r="AH276" s="14">
        <v>672700</v>
      </c>
      <c r="AI276" s="5">
        <v>1148700</v>
      </c>
      <c r="AJ276" s="5">
        <v>1972400</v>
      </c>
      <c r="AK276" s="5">
        <v>3208900</v>
      </c>
      <c r="AL276" s="14">
        <v>2530400</v>
      </c>
      <c r="AM276" s="5">
        <v>49.228999999999999</v>
      </c>
      <c r="AN276" s="5">
        <v>65</v>
      </c>
      <c r="AO276" s="5">
        <v>11</v>
      </c>
      <c r="AP276" s="5">
        <v>27.4</v>
      </c>
    </row>
    <row r="277" spans="1:42" x14ac:dyDescent="0.2">
      <c r="A277" s="5" t="s">
        <v>1058</v>
      </c>
      <c r="B277" s="5" t="s">
        <v>2878</v>
      </c>
      <c r="C277" s="5">
        <v>40140000</v>
      </c>
      <c r="D277" s="5">
        <v>48831000</v>
      </c>
      <c r="E277" s="5">
        <v>45019000</v>
      </c>
      <c r="F277" s="14">
        <v>48044000</v>
      </c>
      <c r="G277" s="5">
        <v>66042000</v>
      </c>
      <c r="H277" s="5">
        <v>72288000</v>
      </c>
      <c r="I277" s="5">
        <v>63217000</v>
      </c>
      <c r="J277" s="14">
        <v>56859000</v>
      </c>
      <c r="K277" s="5">
        <v>59820000</v>
      </c>
      <c r="L277" s="5">
        <v>63263000</v>
      </c>
      <c r="M277" s="5">
        <v>64622000</v>
      </c>
      <c r="N277" s="14">
        <v>52991000</v>
      </c>
      <c r="O277" s="5">
        <v>61434000</v>
      </c>
      <c r="P277" s="5">
        <v>53199000</v>
      </c>
      <c r="Q277" s="5">
        <v>64806000</v>
      </c>
      <c r="R277" s="14">
        <v>58506000</v>
      </c>
      <c r="S277" s="5">
        <v>47222000</v>
      </c>
      <c r="T277" s="5">
        <v>60875000</v>
      </c>
      <c r="U277" s="5">
        <v>44402000</v>
      </c>
      <c r="V277" s="14">
        <v>56454000</v>
      </c>
      <c r="W277" s="5">
        <v>56300000</v>
      </c>
      <c r="X277" s="5">
        <v>64824000</v>
      </c>
      <c r="Y277" s="5">
        <v>57747000</v>
      </c>
      <c r="Z277" s="14">
        <v>66508000</v>
      </c>
      <c r="AA277" s="5">
        <v>50760000</v>
      </c>
      <c r="AB277" s="5">
        <v>53059000</v>
      </c>
      <c r="AC277" s="5">
        <v>56867000</v>
      </c>
      <c r="AD277" s="14">
        <v>65199000</v>
      </c>
      <c r="AE277" s="5">
        <v>62370000</v>
      </c>
      <c r="AF277" s="5">
        <v>53335000</v>
      </c>
      <c r="AG277" s="5">
        <v>55539000</v>
      </c>
      <c r="AH277" s="14">
        <v>59677000</v>
      </c>
      <c r="AI277" s="5">
        <v>59135000</v>
      </c>
      <c r="AJ277" s="5">
        <v>49797000</v>
      </c>
      <c r="AK277" s="5">
        <v>62781000</v>
      </c>
      <c r="AL277" s="14">
        <v>56274000</v>
      </c>
      <c r="AM277" s="5">
        <v>323.31</v>
      </c>
      <c r="AN277" s="5">
        <v>1743</v>
      </c>
      <c r="AO277" s="5">
        <v>43</v>
      </c>
      <c r="AP277" s="5">
        <v>58.7</v>
      </c>
    </row>
    <row r="278" spans="1:42" x14ac:dyDescent="0.2">
      <c r="A278" s="5" t="s">
        <v>1059</v>
      </c>
      <c r="B278" s="5" t="s">
        <v>2594</v>
      </c>
      <c r="C278" s="5">
        <v>0</v>
      </c>
      <c r="D278" s="5">
        <v>0</v>
      </c>
      <c r="E278" s="5">
        <v>739150</v>
      </c>
      <c r="F278" s="14">
        <v>0</v>
      </c>
      <c r="G278" s="5">
        <v>0</v>
      </c>
      <c r="H278" s="5">
        <v>0</v>
      </c>
      <c r="I278" s="5">
        <v>443410</v>
      </c>
      <c r="J278" s="14">
        <v>0</v>
      </c>
      <c r="K278" s="5">
        <v>539650</v>
      </c>
      <c r="L278" s="5">
        <v>0</v>
      </c>
      <c r="M278" s="5">
        <v>0</v>
      </c>
      <c r="N278" s="14">
        <v>0</v>
      </c>
      <c r="O278" s="5">
        <v>0</v>
      </c>
      <c r="P278" s="5">
        <v>0</v>
      </c>
      <c r="Q278" s="5">
        <v>0</v>
      </c>
      <c r="R278" s="14">
        <v>0</v>
      </c>
      <c r="S278" s="5">
        <v>0</v>
      </c>
      <c r="T278" s="5">
        <v>0</v>
      </c>
      <c r="U278" s="5">
        <v>0</v>
      </c>
      <c r="V278" s="14">
        <v>0</v>
      </c>
      <c r="W278" s="5">
        <v>565700</v>
      </c>
      <c r="X278" s="5">
        <v>501490</v>
      </c>
      <c r="Y278" s="5">
        <v>533110</v>
      </c>
      <c r="Z278" s="14">
        <v>405140</v>
      </c>
      <c r="AA278" s="5">
        <v>0</v>
      </c>
      <c r="AB278" s="5">
        <v>0</v>
      </c>
      <c r="AC278" s="5">
        <v>0</v>
      </c>
      <c r="AD278" s="14">
        <v>0</v>
      </c>
      <c r="AE278" s="5">
        <v>0</v>
      </c>
      <c r="AF278" s="5">
        <v>0</v>
      </c>
      <c r="AG278" s="5">
        <v>0</v>
      </c>
      <c r="AH278" s="14">
        <v>481280</v>
      </c>
      <c r="AI278" s="5">
        <f>AVERAGE(AJ278:AL278)</f>
        <v>598966.66666666663</v>
      </c>
      <c r="AJ278" s="5">
        <v>663650</v>
      </c>
      <c r="AK278" s="5">
        <v>577360</v>
      </c>
      <c r="AL278" s="14">
        <v>555890</v>
      </c>
      <c r="AM278" s="5">
        <v>79.375</v>
      </c>
      <c r="AN278" s="5">
        <v>43</v>
      </c>
      <c r="AO278" s="5">
        <v>5</v>
      </c>
      <c r="AP278" s="5">
        <v>7.6</v>
      </c>
    </row>
    <row r="279" spans="1:42" x14ac:dyDescent="0.2">
      <c r="A279" s="5" t="s">
        <v>1060</v>
      </c>
      <c r="B279" s="5" t="s">
        <v>2584</v>
      </c>
      <c r="C279" s="5">
        <v>0</v>
      </c>
      <c r="D279" s="5">
        <v>0</v>
      </c>
      <c r="E279" s="5">
        <v>0</v>
      </c>
      <c r="F279" s="14">
        <v>0</v>
      </c>
      <c r="G279" s="5">
        <v>0</v>
      </c>
      <c r="H279" s="5">
        <v>0</v>
      </c>
      <c r="I279" s="5">
        <v>0</v>
      </c>
      <c r="J279" s="14">
        <v>0</v>
      </c>
      <c r="K279" s="5">
        <v>0</v>
      </c>
      <c r="L279" s="5">
        <v>0</v>
      </c>
      <c r="M279" s="5">
        <v>0</v>
      </c>
      <c r="N279" s="14">
        <v>0</v>
      </c>
      <c r="O279" s="5">
        <v>0</v>
      </c>
      <c r="P279" s="5">
        <v>0</v>
      </c>
      <c r="Q279" s="5">
        <v>0</v>
      </c>
      <c r="R279" s="14">
        <v>0</v>
      </c>
      <c r="S279" s="5">
        <v>0</v>
      </c>
      <c r="T279" s="5">
        <v>0</v>
      </c>
      <c r="U279" s="5">
        <v>0</v>
      </c>
      <c r="V279" s="14">
        <v>0</v>
      </c>
      <c r="W279" s="5">
        <f>AVERAGE(X279:Z279)</f>
        <v>1061676.6666666667</v>
      </c>
      <c r="X279" s="5">
        <v>1269500</v>
      </c>
      <c r="Y279" s="5">
        <v>1013300</v>
      </c>
      <c r="Z279" s="14">
        <v>902230</v>
      </c>
      <c r="AA279" s="5">
        <v>0</v>
      </c>
      <c r="AB279" s="5">
        <v>0</v>
      </c>
      <c r="AC279" s="5">
        <v>0</v>
      </c>
      <c r="AD279" s="14">
        <v>0</v>
      </c>
      <c r="AE279" s="5">
        <v>1799600</v>
      </c>
      <c r="AF279" s="5">
        <v>0</v>
      </c>
      <c r="AG279" s="5">
        <v>0</v>
      </c>
      <c r="AH279" s="14">
        <v>0</v>
      </c>
      <c r="AI279" s="5">
        <f>AVERAGE(AJ279:AL279)</f>
        <v>1314196.6666666667</v>
      </c>
      <c r="AJ279" s="5">
        <v>1763500</v>
      </c>
      <c r="AK279" s="5">
        <v>1301100</v>
      </c>
      <c r="AL279" s="14">
        <v>877990</v>
      </c>
      <c r="AM279" s="5">
        <v>31.027000000000001</v>
      </c>
      <c r="AN279" s="5">
        <v>26</v>
      </c>
      <c r="AO279" s="5">
        <v>6</v>
      </c>
      <c r="AP279" s="5">
        <v>19.3</v>
      </c>
    </row>
    <row r="280" spans="1:42" x14ac:dyDescent="0.2">
      <c r="A280" s="5" t="s">
        <v>1066</v>
      </c>
      <c r="B280" s="5" t="s">
        <v>2584</v>
      </c>
      <c r="C280" s="5">
        <v>1653000</v>
      </c>
      <c r="D280" s="5">
        <v>4937300</v>
      </c>
      <c r="E280" s="5">
        <v>3806000</v>
      </c>
      <c r="F280" s="14">
        <v>3892200</v>
      </c>
      <c r="G280" s="5">
        <v>8897900</v>
      </c>
      <c r="H280" s="5">
        <v>4498300</v>
      </c>
      <c r="I280" s="5">
        <v>4490100</v>
      </c>
      <c r="J280" s="14">
        <v>4246200</v>
      </c>
      <c r="K280" s="5">
        <v>5513700</v>
      </c>
      <c r="L280" s="5">
        <v>5555300</v>
      </c>
      <c r="M280" s="5">
        <v>4950100</v>
      </c>
      <c r="N280" s="14">
        <v>4854400</v>
      </c>
      <c r="O280" s="5">
        <v>4873600</v>
      </c>
      <c r="P280" s="5">
        <v>6805800</v>
      </c>
      <c r="Q280" s="5">
        <v>4580500</v>
      </c>
      <c r="R280" s="14">
        <v>4922300</v>
      </c>
      <c r="S280" s="5">
        <v>5191600</v>
      </c>
      <c r="T280" s="5">
        <v>5737700</v>
      </c>
      <c r="U280" s="5">
        <v>4805300</v>
      </c>
      <c r="V280" s="14">
        <v>3615900</v>
      </c>
      <c r="W280" s="5">
        <v>5400600</v>
      </c>
      <c r="X280" s="5">
        <v>5023800</v>
      </c>
      <c r="Y280" s="5">
        <v>5085400</v>
      </c>
      <c r="Z280" s="14">
        <v>5602700</v>
      </c>
      <c r="AA280" s="5">
        <v>5523100</v>
      </c>
      <c r="AB280" s="5">
        <v>6282500</v>
      </c>
      <c r="AC280" s="5">
        <v>4217500</v>
      </c>
      <c r="AD280" s="14">
        <v>7782600</v>
      </c>
      <c r="AE280" s="5">
        <v>5790200</v>
      </c>
      <c r="AF280" s="5">
        <v>3712200</v>
      </c>
      <c r="AG280" s="5">
        <v>5344700</v>
      </c>
      <c r="AH280" s="14">
        <v>5113300</v>
      </c>
      <c r="AI280" s="5">
        <v>5631300</v>
      </c>
      <c r="AJ280" s="5">
        <v>5336500</v>
      </c>
      <c r="AK280" s="5">
        <v>5421800</v>
      </c>
      <c r="AL280" s="14">
        <v>5783700</v>
      </c>
      <c r="AM280" s="5">
        <v>323.31</v>
      </c>
      <c r="AN280" s="5">
        <v>294</v>
      </c>
      <c r="AO280" s="5">
        <v>20</v>
      </c>
      <c r="AP280" s="5">
        <v>40.6</v>
      </c>
    </row>
    <row r="281" spans="1:42" x14ac:dyDescent="0.2">
      <c r="A281" s="5" t="s">
        <v>1068</v>
      </c>
      <c r="B281" s="5" t="s">
        <v>2584</v>
      </c>
      <c r="C281" s="5">
        <v>0</v>
      </c>
      <c r="D281" s="5">
        <v>0</v>
      </c>
      <c r="E281" s="5">
        <v>0</v>
      </c>
      <c r="F281" s="14">
        <v>0</v>
      </c>
      <c r="G281" s="5">
        <v>0</v>
      </c>
      <c r="H281" s="5">
        <v>0</v>
      </c>
      <c r="I281" s="5">
        <v>0</v>
      </c>
      <c r="J281" s="14">
        <v>0</v>
      </c>
      <c r="K281" s="5">
        <v>0</v>
      </c>
      <c r="L281" s="5">
        <v>0</v>
      </c>
      <c r="M281" s="5">
        <v>0</v>
      </c>
      <c r="N281" s="14">
        <v>0</v>
      </c>
      <c r="O281" s="5">
        <v>0</v>
      </c>
      <c r="P281" s="5">
        <v>0</v>
      </c>
      <c r="Q281" s="5">
        <v>0</v>
      </c>
      <c r="R281" s="14">
        <v>0</v>
      </c>
      <c r="S281" s="5">
        <v>0</v>
      </c>
      <c r="T281" s="5">
        <v>0</v>
      </c>
      <c r="U281" s="5">
        <v>0</v>
      </c>
      <c r="V281" s="14">
        <v>0</v>
      </c>
      <c r="W281" s="5">
        <f>AVERAGE(X281:Z281)</f>
        <v>1504866.6666666667</v>
      </c>
      <c r="X281" s="5">
        <v>1232000</v>
      </c>
      <c r="Y281" s="5">
        <v>1894800</v>
      </c>
      <c r="Z281" s="14">
        <v>1387800</v>
      </c>
      <c r="AA281" s="5">
        <v>0</v>
      </c>
      <c r="AB281" s="5">
        <v>1234200</v>
      </c>
      <c r="AC281" s="5">
        <v>0</v>
      </c>
      <c r="AD281" s="14">
        <v>0</v>
      </c>
      <c r="AE281" s="5">
        <v>1371600</v>
      </c>
      <c r="AF281" s="5">
        <v>0</v>
      </c>
      <c r="AG281" s="5">
        <v>0</v>
      </c>
      <c r="AH281" s="14">
        <v>0</v>
      </c>
      <c r="AI281" s="5">
        <v>0</v>
      </c>
      <c r="AJ281" s="5">
        <v>0</v>
      </c>
      <c r="AK281" s="5">
        <v>0</v>
      </c>
      <c r="AL281" s="14">
        <v>0</v>
      </c>
      <c r="AM281" s="5">
        <v>28.343</v>
      </c>
      <c r="AN281" s="5">
        <v>34</v>
      </c>
      <c r="AO281" s="5">
        <v>7</v>
      </c>
      <c r="AP281" s="5">
        <v>4.8</v>
      </c>
    </row>
    <row r="282" spans="1:42" x14ac:dyDescent="0.2">
      <c r="A282" s="5" t="s">
        <v>1069</v>
      </c>
      <c r="B282" s="5" t="s">
        <v>2584</v>
      </c>
      <c r="C282" s="5">
        <v>659980</v>
      </c>
      <c r="D282" s="5">
        <v>729180</v>
      </c>
      <c r="E282" s="5">
        <v>683490</v>
      </c>
      <c r="F282" s="14">
        <f>AVERAGE(C282:E282)</f>
        <v>690883.33333333337</v>
      </c>
      <c r="G282" s="5">
        <v>563370</v>
      </c>
      <c r="H282" s="5">
        <v>799270</v>
      </c>
      <c r="I282" s="5">
        <f>AVERAGE(G282:H282,J282)</f>
        <v>658033.33333333337</v>
      </c>
      <c r="J282" s="14">
        <v>611460</v>
      </c>
      <c r="K282" s="5">
        <f>AVERAGE(L282:N282)</f>
        <v>790536.66666666663</v>
      </c>
      <c r="L282" s="5">
        <v>969010</v>
      </c>
      <c r="M282" s="5">
        <v>692800</v>
      </c>
      <c r="N282" s="14">
        <v>709800</v>
      </c>
      <c r="O282" s="5">
        <v>613200</v>
      </c>
      <c r="P282" s="5">
        <v>759860</v>
      </c>
      <c r="Q282" s="5">
        <v>745640</v>
      </c>
      <c r="R282" s="14">
        <v>773420</v>
      </c>
      <c r="S282" s="5">
        <v>849800</v>
      </c>
      <c r="T282" s="5">
        <v>591700</v>
      </c>
      <c r="U282" s="5">
        <v>658400</v>
      </c>
      <c r="V282" s="14">
        <v>488940</v>
      </c>
      <c r="W282" s="5">
        <v>412150</v>
      </c>
      <c r="X282" s="5">
        <v>435520</v>
      </c>
      <c r="Y282" s="5">
        <v>533440</v>
      </c>
      <c r="Z282" s="14">
        <v>471930</v>
      </c>
      <c r="AA282" s="5">
        <v>669910</v>
      </c>
      <c r="AB282" s="5">
        <v>602830</v>
      </c>
      <c r="AC282" s="5">
        <f>AVERAGE(AA282:AB282,AD282)</f>
        <v>628056.66666666663</v>
      </c>
      <c r="AD282" s="14">
        <v>611430</v>
      </c>
      <c r="AE282" s="5">
        <v>431400</v>
      </c>
      <c r="AF282" s="5">
        <v>579200</v>
      </c>
      <c r="AG282" s="5">
        <v>515290</v>
      </c>
      <c r="AH282" s="14">
        <v>707830</v>
      </c>
      <c r="AI282" s="5">
        <v>556480</v>
      </c>
      <c r="AJ282" s="5">
        <f>AVERAGE(AI282,AK282:AL282)</f>
        <v>487876.66666666669</v>
      </c>
      <c r="AK282" s="5">
        <v>460120</v>
      </c>
      <c r="AL282" s="14">
        <v>447030</v>
      </c>
      <c r="AM282" s="5">
        <v>301.89999999999998</v>
      </c>
      <c r="AN282" s="5">
        <v>90</v>
      </c>
      <c r="AO282" s="5">
        <v>5</v>
      </c>
      <c r="AP282" s="5">
        <v>13.7</v>
      </c>
    </row>
    <row r="283" spans="1:42" x14ac:dyDescent="0.2">
      <c r="A283" s="5" t="s">
        <v>1073</v>
      </c>
      <c r="B283" s="5" t="s">
        <v>2997</v>
      </c>
      <c r="C283" s="5">
        <f>AVERAGE(D283:F283)</f>
        <v>1454400</v>
      </c>
      <c r="D283" s="5">
        <v>1431900</v>
      </c>
      <c r="E283" s="5">
        <v>1573300</v>
      </c>
      <c r="F283" s="14">
        <v>1358000</v>
      </c>
      <c r="G283" s="5">
        <v>1931600</v>
      </c>
      <c r="H283" s="5">
        <v>1617300</v>
      </c>
      <c r="I283" s="5">
        <v>1619400</v>
      </c>
      <c r="J283" s="14">
        <v>1424300</v>
      </c>
      <c r="K283" s="5">
        <v>1693100</v>
      </c>
      <c r="L283" s="5">
        <v>1520400</v>
      </c>
      <c r="M283" s="5">
        <v>1951700</v>
      </c>
      <c r="N283" s="14">
        <v>1729100</v>
      </c>
      <c r="O283" s="5">
        <v>1552400</v>
      </c>
      <c r="P283" s="5">
        <v>1768600</v>
      </c>
      <c r="Q283" s="5">
        <v>1615100</v>
      </c>
      <c r="R283" s="14">
        <v>1410200</v>
      </c>
      <c r="S283" s="5">
        <v>1055700</v>
      </c>
      <c r="T283" s="5">
        <v>1153900</v>
      </c>
      <c r="U283" s="5">
        <v>1147200</v>
      </c>
      <c r="V283" s="14">
        <v>1100600</v>
      </c>
      <c r="W283" s="5">
        <v>1283100</v>
      </c>
      <c r="X283" s="5">
        <v>1345700</v>
      </c>
      <c r="Y283" s="5">
        <v>1402700</v>
      </c>
      <c r="Z283" s="14">
        <v>1339000</v>
      </c>
      <c r="AA283" s="5">
        <v>1536100</v>
      </c>
      <c r="AB283" s="5">
        <v>1488200</v>
      </c>
      <c r="AC283" s="5">
        <v>1820600</v>
      </c>
      <c r="AD283" s="14">
        <v>1439400</v>
      </c>
      <c r="AE283" s="5">
        <v>1463900</v>
      </c>
      <c r="AF283" s="5">
        <v>1703500</v>
      </c>
      <c r="AG283" s="5">
        <v>1522800</v>
      </c>
      <c r="AH283" s="14">
        <v>1374500</v>
      </c>
      <c r="AI283" s="5">
        <v>1745600</v>
      </c>
      <c r="AJ283" s="5">
        <v>1118700</v>
      </c>
      <c r="AK283" s="5">
        <v>909280</v>
      </c>
      <c r="AL283" s="14">
        <v>1244200</v>
      </c>
      <c r="AM283" s="5">
        <v>323.31</v>
      </c>
      <c r="AN283" s="5">
        <v>253</v>
      </c>
      <c r="AO283" s="5">
        <v>8</v>
      </c>
      <c r="AP283" s="5">
        <v>22</v>
      </c>
    </row>
    <row r="284" spans="1:42" x14ac:dyDescent="0.2">
      <c r="A284" s="5" t="s">
        <v>1079</v>
      </c>
      <c r="B284" s="5" t="s">
        <v>2835</v>
      </c>
      <c r="C284" s="5">
        <v>1650800</v>
      </c>
      <c r="D284" s="5">
        <v>2698600</v>
      </c>
      <c r="E284" s="5">
        <v>2783600</v>
      </c>
      <c r="F284" s="14">
        <v>2489000</v>
      </c>
      <c r="G284" s="5">
        <v>1890800</v>
      </c>
      <c r="H284" s="5">
        <v>2298100</v>
      </c>
      <c r="I284" s="5">
        <v>2349600</v>
      </c>
      <c r="J284" s="14">
        <v>2368800</v>
      </c>
      <c r="K284" s="5">
        <v>2596300</v>
      </c>
      <c r="L284" s="5">
        <v>1948900</v>
      </c>
      <c r="M284" s="5">
        <v>2461600</v>
      </c>
      <c r="N284" s="14">
        <v>1971500</v>
      </c>
      <c r="O284" s="5">
        <v>2023400</v>
      </c>
      <c r="P284" s="5">
        <v>1717600</v>
      </c>
      <c r="Q284" s="5">
        <v>2170500</v>
      </c>
      <c r="R284" s="14">
        <v>1862400</v>
      </c>
      <c r="S284" s="5">
        <v>2046300</v>
      </c>
      <c r="T284" s="5">
        <v>1929900</v>
      </c>
      <c r="U284" s="5">
        <v>2743200</v>
      </c>
      <c r="V284" s="14">
        <v>2196800</v>
      </c>
      <c r="W284" s="5">
        <v>1755400</v>
      </c>
      <c r="X284" s="5">
        <v>1779200</v>
      </c>
      <c r="Y284" s="5">
        <v>1787900</v>
      </c>
      <c r="Z284" s="14">
        <v>1715300</v>
      </c>
      <c r="AA284" s="5">
        <v>2310000</v>
      </c>
      <c r="AB284" s="5">
        <v>2036800</v>
      </c>
      <c r="AC284" s="5">
        <v>1957200</v>
      </c>
      <c r="AD284" s="14">
        <v>2566400</v>
      </c>
      <c r="AE284" s="5">
        <v>1621100</v>
      </c>
      <c r="AF284" s="5">
        <v>1574700</v>
      </c>
      <c r="AG284" s="5">
        <v>1877500</v>
      </c>
      <c r="AH284" s="14">
        <v>1718200</v>
      </c>
      <c r="AI284" s="5">
        <v>1733000</v>
      </c>
      <c r="AJ284" s="5">
        <v>1436000</v>
      </c>
      <c r="AK284" s="5">
        <v>1438000</v>
      </c>
      <c r="AL284" s="14">
        <v>1609400</v>
      </c>
      <c r="AM284" s="5">
        <v>220.95</v>
      </c>
      <c r="AN284" s="5">
        <v>149</v>
      </c>
      <c r="AO284" s="5">
        <v>4</v>
      </c>
      <c r="AP284" s="5">
        <v>27.8</v>
      </c>
    </row>
    <row r="285" spans="1:42" x14ac:dyDescent="0.2">
      <c r="A285" s="5" t="s">
        <v>1081</v>
      </c>
      <c r="B285" s="5" t="s">
        <v>2584</v>
      </c>
      <c r="C285" s="5">
        <v>6164300</v>
      </c>
      <c r="D285" s="5">
        <v>7736100</v>
      </c>
      <c r="E285" s="5">
        <v>7567600</v>
      </c>
      <c r="F285" s="14">
        <v>7269200</v>
      </c>
      <c r="G285" s="5">
        <v>6151600</v>
      </c>
      <c r="H285" s="5">
        <v>5774600</v>
      </c>
      <c r="I285" s="5">
        <v>4548600</v>
      </c>
      <c r="J285" s="14">
        <v>7014400</v>
      </c>
      <c r="K285" s="5">
        <v>6961500</v>
      </c>
      <c r="L285" s="5">
        <v>5979600</v>
      </c>
      <c r="M285" s="5">
        <v>5971500</v>
      </c>
      <c r="N285" s="14">
        <v>5464000</v>
      </c>
      <c r="O285" s="5">
        <v>4752600</v>
      </c>
      <c r="P285" s="5">
        <v>6095700</v>
      </c>
      <c r="Q285" s="5">
        <v>6265500</v>
      </c>
      <c r="R285" s="14">
        <v>6804100</v>
      </c>
      <c r="S285" s="5">
        <v>8256400</v>
      </c>
      <c r="T285" s="5">
        <v>6327100</v>
      </c>
      <c r="U285" s="5">
        <v>6670900</v>
      </c>
      <c r="V285" s="14">
        <v>6630400</v>
      </c>
      <c r="W285" s="5">
        <v>8006900</v>
      </c>
      <c r="X285" s="5">
        <v>6870800</v>
      </c>
      <c r="Y285" s="5">
        <v>6143600</v>
      </c>
      <c r="Z285" s="14">
        <v>6388800</v>
      </c>
      <c r="AA285" s="5">
        <v>6757300</v>
      </c>
      <c r="AB285" s="5">
        <v>6633900</v>
      </c>
      <c r="AC285" s="5">
        <v>5818900</v>
      </c>
      <c r="AD285" s="14">
        <v>7571200</v>
      </c>
      <c r="AE285" s="5">
        <v>6969000</v>
      </c>
      <c r="AF285" s="5">
        <v>6761000</v>
      </c>
      <c r="AG285" s="5">
        <v>7252200</v>
      </c>
      <c r="AH285" s="14">
        <v>7354100</v>
      </c>
      <c r="AI285" s="5">
        <v>6977500</v>
      </c>
      <c r="AJ285" s="5">
        <v>8032700</v>
      </c>
      <c r="AK285" s="5">
        <v>9907000</v>
      </c>
      <c r="AL285" s="14">
        <v>8158500</v>
      </c>
      <c r="AM285" s="5">
        <v>79.650000000000006</v>
      </c>
      <c r="AN285" s="5">
        <v>197</v>
      </c>
      <c r="AO285" s="5">
        <v>8</v>
      </c>
      <c r="AP285" s="5">
        <v>44.9</v>
      </c>
    </row>
    <row r="286" spans="1:42" x14ac:dyDescent="0.2">
      <c r="A286" s="5" t="s">
        <v>1088</v>
      </c>
      <c r="B286" s="5" t="s">
        <v>3000</v>
      </c>
      <c r="C286" s="5">
        <v>1134300</v>
      </c>
      <c r="D286" s="5">
        <v>506270</v>
      </c>
      <c r="E286" s="5">
        <v>491250</v>
      </c>
      <c r="F286" s="14">
        <v>609030</v>
      </c>
      <c r="G286" s="5">
        <v>644480</v>
      </c>
      <c r="H286" s="5">
        <v>750690</v>
      </c>
      <c r="I286" s="5">
        <v>940710</v>
      </c>
      <c r="J286" s="14">
        <v>834650</v>
      </c>
      <c r="K286" s="5">
        <v>789450</v>
      </c>
      <c r="L286" s="5">
        <v>783840</v>
      </c>
      <c r="M286" s="5">
        <v>736520</v>
      </c>
      <c r="N286" s="14">
        <v>660970</v>
      </c>
      <c r="O286" s="5">
        <v>697530</v>
      </c>
      <c r="P286" s="5">
        <v>675270</v>
      </c>
      <c r="Q286" s="5">
        <v>745710</v>
      </c>
      <c r="R286" s="14">
        <v>963790</v>
      </c>
      <c r="S286" s="5">
        <v>666400</v>
      </c>
      <c r="T286" s="5">
        <v>722800</v>
      </c>
      <c r="U286" s="5">
        <v>789600</v>
      </c>
      <c r="V286" s="14">
        <v>716450</v>
      </c>
      <c r="W286" s="5">
        <v>520990</v>
      </c>
      <c r="X286" s="5">
        <v>510290</v>
      </c>
      <c r="Y286" s="5">
        <v>615840</v>
      </c>
      <c r="Z286" s="14">
        <v>640090</v>
      </c>
      <c r="AA286" s="5">
        <v>577880</v>
      </c>
      <c r="AB286" s="5">
        <v>592470</v>
      </c>
      <c r="AC286" s="5">
        <v>671270</v>
      </c>
      <c r="AD286" s="14">
        <v>471240</v>
      </c>
      <c r="AE286" s="5">
        <v>549250</v>
      </c>
      <c r="AF286" s="5">
        <v>730180</v>
      </c>
      <c r="AG286" s="5">
        <v>680790</v>
      </c>
      <c r="AH286" s="14">
        <v>715420</v>
      </c>
      <c r="AI286" s="5">
        <v>585870</v>
      </c>
      <c r="AJ286" s="5">
        <v>462740</v>
      </c>
      <c r="AK286" s="5">
        <v>583140</v>
      </c>
      <c r="AL286" s="14">
        <v>597010</v>
      </c>
      <c r="AM286" s="5">
        <v>127.06</v>
      </c>
      <c r="AN286" s="5">
        <v>147</v>
      </c>
      <c r="AO286" s="5">
        <v>8</v>
      </c>
      <c r="AP286" s="5">
        <v>24.8</v>
      </c>
    </row>
    <row r="287" spans="1:42" x14ac:dyDescent="0.2">
      <c r="A287" s="5" t="s">
        <v>1091</v>
      </c>
      <c r="B287" s="5" t="s">
        <v>3001</v>
      </c>
      <c r="C287" s="5">
        <f>AVERAGE(D287:F287)</f>
        <v>1209583.3333333333</v>
      </c>
      <c r="D287" s="5">
        <v>980880</v>
      </c>
      <c r="E287" s="5">
        <v>1667100</v>
      </c>
      <c r="F287" s="14">
        <v>980770</v>
      </c>
      <c r="G287" s="5">
        <v>1012700</v>
      </c>
      <c r="H287" s="5">
        <v>1413500</v>
      </c>
      <c r="I287" s="5">
        <v>1022700</v>
      </c>
      <c r="J287" s="14">
        <v>1075500</v>
      </c>
      <c r="K287" s="5">
        <v>881350</v>
      </c>
      <c r="L287" s="5">
        <v>1215900</v>
      </c>
      <c r="M287" s="5">
        <v>1343500</v>
      </c>
      <c r="N287" s="14">
        <v>1039000</v>
      </c>
      <c r="O287" s="5">
        <v>1403400</v>
      </c>
      <c r="P287" s="5">
        <v>1482700</v>
      </c>
      <c r="Q287" s="5">
        <v>1820800</v>
      </c>
      <c r="R287" s="14">
        <v>1397500</v>
      </c>
      <c r="S287" s="5">
        <v>1025500</v>
      </c>
      <c r="T287" s="5">
        <v>983740</v>
      </c>
      <c r="U287" s="5">
        <v>796670</v>
      </c>
      <c r="V287" s="14">
        <v>1136700</v>
      </c>
      <c r="W287" s="5">
        <v>2465100</v>
      </c>
      <c r="X287" s="5">
        <v>2309000</v>
      </c>
      <c r="Y287" s="5">
        <v>1658200</v>
      </c>
      <c r="Z287" s="14">
        <v>2611200</v>
      </c>
      <c r="AA287" s="5">
        <v>1028500</v>
      </c>
      <c r="AB287" s="5">
        <v>2093300</v>
      </c>
      <c r="AC287" s="5">
        <v>1741000</v>
      </c>
      <c r="AD287" s="14">
        <v>768090</v>
      </c>
      <c r="AE287" s="5">
        <v>2508200</v>
      </c>
      <c r="AF287" s="5">
        <v>893130</v>
      </c>
      <c r="AG287" s="5">
        <v>804340</v>
      </c>
      <c r="AH287" s="14">
        <v>1591600</v>
      </c>
      <c r="AI287" s="5">
        <v>974460</v>
      </c>
      <c r="AJ287" s="5">
        <v>3466000</v>
      </c>
      <c r="AK287" s="5">
        <v>2870800</v>
      </c>
      <c r="AL287" s="14">
        <v>2029100</v>
      </c>
      <c r="AM287" s="5">
        <v>284.26</v>
      </c>
      <c r="AN287" s="5">
        <v>159</v>
      </c>
      <c r="AO287" s="5">
        <v>11</v>
      </c>
      <c r="AP287" s="5">
        <v>41.8</v>
      </c>
    </row>
    <row r="288" spans="1:42" x14ac:dyDescent="0.2">
      <c r="A288" s="5" t="s">
        <v>1094</v>
      </c>
      <c r="B288" s="5" t="s">
        <v>3002</v>
      </c>
      <c r="C288" s="5">
        <v>2701400</v>
      </c>
      <c r="D288" s="5">
        <v>2479400</v>
      </c>
      <c r="E288" s="5">
        <v>2816600</v>
      </c>
      <c r="F288" s="14">
        <v>2609100</v>
      </c>
      <c r="G288" s="5">
        <v>3760600</v>
      </c>
      <c r="H288" s="5">
        <v>3484900</v>
      </c>
      <c r="I288" s="5">
        <v>3318900</v>
      </c>
      <c r="J288" s="14">
        <v>3260300</v>
      </c>
      <c r="K288" s="5">
        <v>3556800</v>
      </c>
      <c r="L288" s="5">
        <v>2989700</v>
      </c>
      <c r="M288" s="5">
        <v>3374400</v>
      </c>
      <c r="N288" s="14">
        <v>3276600</v>
      </c>
      <c r="O288" s="5">
        <v>2991000</v>
      </c>
      <c r="P288" s="5">
        <v>2649500</v>
      </c>
      <c r="Q288" s="5">
        <v>3126700</v>
      </c>
      <c r="R288" s="14">
        <v>2848400</v>
      </c>
      <c r="S288" s="5">
        <v>2556600</v>
      </c>
      <c r="T288" s="5">
        <v>2782600</v>
      </c>
      <c r="U288" s="5">
        <v>2559000</v>
      </c>
      <c r="V288" s="14">
        <v>2815500</v>
      </c>
      <c r="W288" s="5">
        <v>2601400</v>
      </c>
      <c r="X288" s="5">
        <v>2298000</v>
      </c>
      <c r="Y288" s="5">
        <v>1875700</v>
      </c>
      <c r="Z288" s="14">
        <v>2531200</v>
      </c>
      <c r="AA288" s="5">
        <v>3299900</v>
      </c>
      <c r="AB288" s="5">
        <v>2469100</v>
      </c>
      <c r="AC288" s="5">
        <v>2983700</v>
      </c>
      <c r="AD288" s="14">
        <v>3432900</v>
      </c>
      <c r="AE288" s="5">
        <v>2048800</v>
      </c>
      <c r="AF288" s="5">
        <v>2527200</v>
      </c>
      <c r="AG288" s="5">
        <v>2344500</v>
      </c>
      <c r="AH288" s="14">
        <v>2211600</v>
      </c>
      <c r="AI288" s="5">
        <v>2650000</v>
      </c>
      <c r="AJ288" s="5">
        <v>1643100</v>
      </c>
      <c r="AK288" s="5">
        <v>1730400</v>
      </c>
      <c r="AL288" s="14">
        <v>2071700</v>
      </c>
      <c r="AM288" s="5">
        <v>62.438000000000002</v>
      </c>
      <c r="AN288" s="5">
        <v>195</v>
      </c>
      <c r="AO288" s="5">
        <v>8</v>
      </c>
      <c r="AP288" s="5">
        <v>38.299999999999997</v>
      </c>
    </row>
    <row r="289" spans="1:42" x14ac:dyDescent="0.2">
      <c r="A289" s="5" t="s">
        <v>1095</v>
      </c>
      <c r="B289" s="5" t="s">
        <v>3003</v>
      </c>
      <c r="C289" s="5">
        <f>AVERAGE(D289:F289)</f>
        <v>1742533.3333333333</v>
      </c>
      <c r="D289" s="5">
        <v>1978100</v>
      </c>
      <c r="E289" s="5">
        <v>1541200</v>
      </c>
      <c r="F289" s="14">
        <v>1708300</v>
      </c>
      <c r="G289" s="5">
        <v>2463500</v>
      </c>
      <c r="H289" s="5">
        <v>1859600</v>
      </c>
      <c r="I289" s="5">
        <v>2318200</v>
      </c>
      <c r="J289" s="14">
        <v>2173200</v>
      </c>
      <c r="K289" s="5">
        <v>2179000</v>
      </c>
      <c r="L289" s="5">
        <v>1928100</v>
      </c>
      <c r="M289" s="5">
        <v>1991400</v>
      </c>
      <c r="N289" s="14">
        <v>2054100</v>
      </c>
      <c r="O289" s="5">
        <v>2199200</v>
      </c>
      <c r="P289" s="5">
        <v>2666200</v>
      </c>
      <c r="Q289" s="5">
        <v>1837900</v>
      </c>
      <c r="R289" s="14">
        <v>1928700</v>
      </c>
      <c r="S289" s="5">
        <v>2021900</v>
      </c>
      <c r="T289" s="5">
        <v>2164600</v>
      </c>
      <c r="U289" s="5">
        <v>1726500</v>
      </c>
      <c r="V289" s="14">
        <v>1330900</v>
      </c>
      <c r="W289" s="5">
        <v>3666100</v>
      </c>
      <c r="X289" s="5">
        <v>3213800</v>
      </c>
      <c r="Y289" s="5">
        <v>2935100</v>
      </c>
      <c r="Z289" s="14">
        <v>3570800</v>
      </c>
      <c r="AA289" s="5">
        <v>2649900</v>
      </c>
      <c r="AB289" s="5">
        <v>2212100</v>
      </c>
      <c r="AC289" s="5">
        <v>2627300</v>
      </c>
      <c r="AD289" s="14">
        <v>2561700</v>
      </c>
      <c r="AE289" s="5">
        <v>3079700</v>
      </c>
      <c r="AF289" s="5">
        <v>2490000</v>
      </c>
      <c r="AG289" s="5">
        <v>2663600</v>
      </c>
      <c r="AH289" s="14">
        <v>1951500</v>
      </c>
      <c r="AI289" s="5">
        <v>2762000</v>
      </c>
      <c r="AJ289" s="5">
        <v>3119500</v>
      </c>
      <c r="AK289" s="5">
        <v>3755100</v>
      </c>
      <c r="AL289" s="14">
        <v>3261000</v>
      </c>
      <c r="AM289" s="5">
        <v>97.308000000000007</v>
      </c>
      <c r="AN289" s="5">
        <v>204</v>
      </c>
      <c r="AO289" s="5">
        <v>9</v>
      </c>
      <c r="AP289" s="5">
        <v>19.600000000000001</v>
      </c>
    </row>
    <row r="290" spans="1:42" x14ac:dyDescent="0.2">
      <c r="A290" s="5" t="s">
        <v>1104</v>
      </c>
      <c r="B290" s="5" t="s">
        <v>2584</v>
      </c>
      <c r="C290" s="5">
        <v>4652100</v>
      </c>
      <c r="D290" s="5">
        <v>7677800</v>
      </c>
      <c r="E290" s="5">
        <v>7517300</v>
      </c>
      <c r="F290" s="14">
        <v>7448000</v>
      </c>
      <c r="G290" s="5">
        <v>5684900</v>
      </c>
      <c r="H290" s="5">
        <v>6174900</v>
      </c>
      <c r="I290" s="5">
        <v>5893700</v>
      </c>
      <c r="J290" s="14">
        <v>5326400</v>
      </c>
      <c r="K290" s="5">
        <v>5695000</v>
      </c>
      <c r="L290" s="5">
        <v>5938000</v>
      </c>
      <c r="M290" s="5">
        <v>6164200</v>
      </c>
      <c r="N290" s="14">
        <v>7297800</v>
      </c>
      <c r="O290" s="5">
        <v>7018100</v>
      </c>
      <c r="P290" s="5">
        <v>5474100</v>
      </c>
      <c r="Q290" s="5">
        <v>2477800</v>
      </c>
      <c r="R290" s="14">
        <v>4046300</v>
      </c>
      <c r="S290" s="5">
        <v>2671800</v>
      </c>
      <c r="T290" s="5">
        <v>2518900</v>
      </c>
      <c r="U290" s="5">
        <v>4963800</v>
      </c>
      <c r="V290" s="14">
        <v>6234400</v>
      </c>
      <c r="W290" s="5">
        <v>3395900</v>
      </c>
      <c r="X290" s="5">
        <v>3772500</v>
      </c>
      <c r="Y290" s="5">
        <v>3589100</v>
      </c>
      <c r="Z290" s="14">
        <v>3717700</v>
      </c>
      <c r="AA290" s="5">
        <v>3126500</v>
      </c>
      <c r="AB290" s="5">
        <v>4397000</v>
      </c>
      <c r="AC290" s="5">
        <v>3999300</v>
      </c>
      <c r="AD290" s="14">
        <v>2830400</v>
      </c>
      <c r="AE290" s="5">
        <v>3529200</v>
      </c>
      <c r="AF290" s="5">
        <v>5145800</v>
      </c>
      <c r="AG290" s="5">
        <v>4586500</v>
      </c>
      <c r="AH290" s="14">
        <v>2029400</v>
      </c>
      <c r="AI290" s="5">
        <v>4674000</v>
      </c>
      <c r="AJ290" s="5">
        <v>3969600</v>
      </c>
      <c r="AK290" s="5">
        <v>2807400</v>
      </c>
      <c r="AL290" s="14">
        <v>3142300</v>
      </c>
      <c r="AM290" s="5">
        <v>175.6</v>
      </c>
      <c r="AN290" s="5">
        <v>475</v>
      </c>
      <c r="AO290" s="5">
        <v>16</v>
      </c>
      <c r="AP290" s="5">
        <v>21.7</v>
      </c>
    </row>
    <row r="291" spans="1:42" x14ac:dyDescent="0.2">
      <c r="A291" s="5" t="s">
        <v>1105</v>
      </c>
      <c r="B291" s="5" t="s">
        <v>3005</v>
      </c>
      <c r="C291" s="5">
        <f>AVERAGE(D291:F291)</f>
        <v>2302366.6666666665</v>
      </c>
      <c r="D291" s="5">
        <v>2412600</v>
      </c>
      <c r="E291" s="5">
        <v>2385400</v>
      </c>
      <c r="F291" s="14">
        <v>2109100</v>
      </c>
      <c r="G291" s="5">
        <v>1167500</v>
      </c>
      <c r="H291" s="5">
        <v>1514500</v>
      </c>
      <c r="I291" s="5">
        <v>1337100</v>
      </c>
      <c r="J291" s="14">
        <v>1887300</v>
      </c>
      <c r="K291" s="5">
        <v>1729200</v>
      </c>
      <c r="L291" s="5">
        <v>1762100</v>
      </c>
      <c r="M291" s="5">
        <v>1901700</v>
      </c>
      <c r="N291" s="14">
        <f>AVERAGE(K291:M291)</f>
        <v>1797666.6666666667</v>
      </c>
      <c r="O291" s="5">
        <v>1487000</v>
      </c>
      <c r="P291" s="5">
        <v>1678100</v>
      </c>
      <c r="Q291" s="5">
        <v>1623200</v>
      </c>
      <c r="R291" s="14">
        <v>2055900</v>
      </c>
      <c r="S291" s="5">
        <v>2087300</v>
      </c>
      <c r="T291" s="5">
        <v>1463900</v>
      </c>
      <c r="U291" s="5">
        <v>1630700</v>
      </c>
      <c r="V291" s="14">
        <v>2318700</v>
      </c>
      <c r="W291" s="5">
        <v>1628700</v>
      </c>
      <c r="X291" s="5">
        <v>1532900</v>
      </c>
      <c r="Y291" s="5">
        <v>1695200</v>
      </c>
      <c r="Z291" s="14">
        <v>1846000</v>
      </c>
      <c r="AA291" s="5">
        <v>1986700</v>
      </c>
      <c r="AB291" s="5">
        <v>2149500</v>
      </c>
      <c r="AC291" s="5">
        <v>1756100</v>
      </c>
      <c r="AD291" s="14">
        <v>2453800</v>
      </c>
      <c r="AE291" s="5">
        <v>1694000</v>
      </c>
      <c r="AF291" s="5">
        <v>2073600</v>
      </c>
      <c r="AG291" s="5">
        <v>1774300</v>
      </c>
      <c r="AH291" s="14">
        <v>2129900</v>
      </c>
      <c r="AI291" s="5">
        <v>2040200</v>
      </c>
      <c r="AJ291" s="5">
        <v>1555200</v>
      </c>
      <c r="AK291" s="5">
        <v>1438800</v>
      </c>
      <c r="AL291" s="14">
        <v>1423300</v>
      </c>
      <c r="AM291" s="5">
        <v>53.268000000000001</v>
      </c>
      <c r="AN291" s="5">
        <v>92</v>
      </c>
      <c r="AO291" s="5">
        <v>12</v>
      </c>
      <c r="AP291" s="5">
        <v>22.7</v>
      </c>
    </row>
    <row r="292" spans="1:42" x14ac:dyDescent="0.2">
      <c r="A292" s="5" t="s">
        <v>1107</v>
      </c>
      <c r="B292" s="5" t="s">
        <v>2868</v>
      </c>
      <c r="C292" s="5">
        <v>18489000</v>
      </c>
      <c r="D292" s="5">
        <v>11777000</v>
      </c>
      <c r="E292" s="5">
        <v>15340000</v>
      </c>
      <c r="F292" s="14">
        <v>17014000</v>
      </c>
      <c r="G292" s="5">
        <v>12185000</v>
      </c>
      <c r="H292" s="5">
        <v>8400000</v>
      </c>
      <c r="I292" s="5">
        <v>10621000</v>
      </c>
      <c r="J292" s="14">
        <v>11577000</v>
      </c>
      <c r="K292" s="5">
        <v>13570000</v>
      </c>
      <c r="L292" s="5">
        <v>8081600</v>
      </c>
      <c r="M292" s="5">
        <v>8475000</v>
      </c>
      <c r="N292" s="14">
        <v>11983000</v>
      </c>
      <c r="O292" s="5">
        <v>8982000</v>
      </c>
      <c r="P292" s="5">
        <v>11005000</v>
      </c>
      <c r="Q292" s="5">
        <v>10179000</v>
      </c>
      <c r="R292" s="14">
        <v>10756000</v>
      </c>
      <c r="S292" s="5">
        <v>13607000</v>
      </c>
      <c r="T292" s="5">
        <v>11032000</v>
      </c>
      <c r="U292" s="5">
        <v>13706000</v>
      </c>
      <c r="V292" s="14">
        <v>10028000</v>
      </c>
      <c r="W292" s="5">
        <v>8183900</v>
      </c>
      <c r="X292" s="5">
        <v>7958100</v>
      </c>
      <c r="Y292" s="5">
        <v>6900100</v>
      </c>
      <c r="Z292" s="14">
        <v>5442000</v>
      </c>
      <c r="AA292" s="5">
        <v>12445000</v>
      </c>
      <c r="AB292" s="5">
        <v>9969700</v>
      </c>
      <c r="AC292" s="5">
        <v>9846000</v>
      </c>
      <c r="AD292" s="14">
        <v>7124200</v>
      </c>
      <c r="AE292" s="5">
        <v>3690800</v>
      </c>
      <c r="AF292" s="5">
        <v>9769100</v>
      </c>
      <c r="AG292" s="5">
        <v>10590000</v>
      </c>
      <c r="AH292" s="14">
        <v>6949200</v>
      </c>
      <c r="AI292" s="5">
        <v>4618400</v>
      </c>
      <c r="AJ292" s="5">
        <v>3482300</v>
      </c>
      <c r="AK292" s="5">
        <f>AVERAGE(AI292:AJ292,AL292)</f>
        <v>3617833.3333333335</v>
      </c>
      <c r="AL292" s="14">
        <v>2752800</v>
      </c>
      <c r="AM292" s="5">
        <v>173.21</v>
      </c>
      <c r="AN292" s="5">
        <v>185</v>
      </c>
      <c r="AO292" s="5">
        <v>6</v>
      </c>
      <c r="AP292" s="5">
        <v>53.3</v>
      </c>
    </row>
    <row r="293" spans="1:42" x14ac:dyDescent="0.2">
      <c r="A293" s="5" t="s">
        <v>1111</v>
      </c>
      <c r="B293" s="5" t="s">
        <v>2862</v>
      </c>
      <c r="C293" s="5">
        <f>AVERAGE(D293:F293)</f>
        <v>1444766.6666666667</v>
      </c>
      <c r="D293" s="5">
        <v>1268900</v>
      </c>
      <c r="E293" s="5">
        <v>1276600</v>
      </c>
      <c r="F293" s="14">
        <v>1788800</v>
      </c>
      <c r="G293" s="5">
        <v>2491600</v>
      </c>
      <c r="H293" s="5">
        <v>2368400</v>
      </c>
      <c r="I293" s="5">
        <v>2091400</v>
      </c>
      <c r="J293" s="14">
        <v>1791000</v>
      </c>
      <c r="K293" s="5">
        <v>2330400</v>
      </c>
      <c r="L293" s="5">
        <v>2149800</v>
      </c>
      <c r="M293" s="5">
        <v>2508600</v>
      </c>
      <c r="N293" s="14">
        <v>2033200</v>
      </c>
      <c r="O293" s="5">
        <v>1182400</v>
      </c>
      <c r="P293" s="5">
        <v>1910600</v>
      </c>
      <c r="Q293" s="5">
        <v>2215700</v>
      </c>
      <c r="R293" s="14">
        <v>2166800</v>
      </c>
      <c r="S293" s="5">
        <v>1305700</v>
      </c>
      <c r="T293" s="5">
        <v>1887200</v>
      </c>
      <c r="U293" s="5">
        <v>1042900</v>
      </c>
      <c r="V293" s="14">
        <v>904010</v>
      </c>
      <c r="W293" s="5">
        <v>1584900</v>
      </c>
      <c r="X293" s="5">
        <v>1605900</v>
      </c>
      <c r="Y293" s="5">
        <v>1234600</v>
      </c>
      <c r="Z293" s="14">
        <v>1632900</v>
      </c>
      <c r="AA293" s="5">
        <v>2314600</v>
      </c>
      <c r="AB293" s="5">
        <v>1864100</v>
      </c>
      <c r="AC293" s="5">
        <v>3315600</v>
      </c>
      <c r="AD293" s="14">
        <v>426140</v>
      </c>
      <c r="AE293" s="5">
        <v>1346500</v>
      </c>
      <c r="AF293" s="5">
        <v>1409800</v>
      </c>
      <c r="AG293" s="5">
        <v>1551400</v>
      </c>
      <c r="AH293" s="14">
        <v>1559100</v>
      </c>
      <c r="AI293" s="5">
        <v>1542200</v>
      </c>
      <c r="AJ293" s="5">
        <v>1221400</v>
      </c>
      <c r="AK293" s="5">
        <v>865060</v>
      </c>
      <c r="AL293" s="14">
        <v>1390500</v>
      </c>
      <c r="AM293" s="5">
        <v>265.32</v>
      </c>
      <c r="AN293" s="5">
        <v>158</v>
      </c>
      <c r="AO293" s="5">
        <v>5</v>
      </c>
      <c r="AP293" s="5">
        <v>23.3</v>
      </c>
    </row>
    <row r="294" spans="1:42" x14ac:dyDescent="0.2">
      <c r="A294" s="5" t="s">
        <v>1116</v>
      </c>
      <c r="B294" s="5" t="s">
        <v>3010</v>
      </c>
      <c r="C294" s="5">
        <v>947200</v>
      </c>
      <c r="D294" s="5">
        <v>2091700</v>
      </c>
      <c r="E294" s="5">
        <v>1757800</v>
      </c>
      <c r="F294" s="14">
        <v>1362300</v>
      </c>
      <c r="G294" s="5">
        <v>1571800</v>
      </c>
      <c r="H294" s="5">
        <v>1865400</v>
      </c>
      <c r="I294" s="5">
        <v>2190800</v>
      </c>
      <c r="J294" s="14">
        <v>1132800</v>
      </c>
      <c r="K294" s="5">
        <v>1540300</v>
      </c>
      <c r="L294" s="5">
        <v>2126700</v>
      </c>
      <c r="M294" s="5">
        <v>1072000</v>
      </c>
      <c r="N294" s="14">
        <v>1295700</v>
      </c>
      <c r="O294" s="5">
        <v>1646500</v>
      </c>
      <c r="P294" s="5">
        <v>2383900</v>
      </c>
      <c r="Q294" s="5">
        <v>2117400</v>
      </c>
      <c r="R294" s="14">
        <v>1909200</v>
      </c>
      <c r="S294" s="5">
        <v>2026400</v>
      </c>
      <c r="T294" s="5">
        <v>1708300</v>
      </c>
      <c r="U294" s="5">
        <v>1065900</v>
      </c>
      <c r="V294" s="14">
        <v>1169500</v>
      </c>
      <c r="W294" s="5">
        <v>1650700</v>
      </c>
      <c r="X294" s="5">
        <v>1429100</v>
      </c>
      <c r="Y294" s="5">
        <v>1510000</v>
      </c>
      <c r="Z294" s="14">
        <v>1768000</v>
      </c>
      <c r="AA294" s="5">
        <v>1263000</v>
      </c>
      <c r="AB294" s="5">
        <v>1198600</v>
      </c>
      <c r="AC294" s="5">
        <v>1164200</v>
      </c>
      <c r="AD294" s="14">
        <v>2345400</v>
      </c>
      <c r="AE294" s="5">
        <v>1724500</v>
      </c>
      <c r="AF294" s="5">
        <v>1398800</v>
      </c>
      <c r="AG294" s="5">
        <v>2080500</v>
      </c>
      <c r="AH294" s="14">
        <v>1613300</v>
      </c>
      <c r="AI294" s="5">
        <v>1437900</v>
      </c>
      <c r="AJ294" s="5">
        <v>1256200</v>
      </c>
      <c r="AK294" s="5">
        <v>1318300</v>
      </c>
      <c r="AL294" s="14">
        <v>1346900</v>
      </c>
      <c r="AM294" s="5">
        <v>179.47</v>
      </c>
      <c r="AN294" s="5">
        <v>153</v>
      </c>
      <c r="AO294" s="5">
        <v>10</v>
      </c>
      <c r="AP294" s="5">
        <v>6</v>
      </c>
    </row>
    <row r="295" spans="1:42" x14ac:dyDescent="0.2">
      <c r="A295" s="5" t="s">
        <v>1119</v>
      </c>
      <c r="B295" s="5" t="s">
        <v>2584</v>
      </c>
      <c r="C295" s="5">
        <v>0</v>
      </c>
      <c r="D295" s="5">
        <v>0</v>
      </c>
      <c r="E295" s="5">
        <v>0</v>
      </c>
      <c r="F295" s="14">
        <v>0</v>
      </c>
      <c r="G295" s="5">
        <v>0</v>
      </c>
      <c r="H295" s="5">
        <v>0</v>
      </c>
      <c r="I295" s="5">
        <v>0</v>
      </c>
      <c r="J295" s="14">
        <v>0</v>
      </c>
      <c r="K295" s="5">
        <v>0</v>
      </c>
      <c r="L295" s="5">
        <v>0</v>
      </c>
      <c r="M295" s="5">
        <v>0</v>
      </c>
      <c r="N295" s="14">
        <v>0</v>
      </c>
      <c r="O295" s="5">
        <v>372880</v>
      </c>
      <c r="P295" s="5">
        <v>323260</v>
      </c>
      <c r="Q295" s="5">
        <v>366890</v>
      </c>
      <c r="R295" s="14">
        <v>406100</v>
      </c>
      <c r="S295" s="5">
        <v>0</v>
      </c>
      <c r="T295" s="5">
        <v>0</v>
      </c>
      <c r="U295" s="5">
        <v>0</v>
      </c>
      <c r="V295" s="14">
        <v>0</v>
      </c>
      <c r="W295" s="5">
        <v>0</v>
      </c>
      <c r="X295" s="5">
        <v>0</v>
      </c>
      <c r="Y295" s="5">
        <v>0</v>
      </c>
      <c r="Z295" s="14">
        <v>0</v>
      </c>
      <c r="AA295" s="5">
        <v>0</v>
      </c>
      <c r="AB295" s="5">
        <v>0</v>
      </c>
      <c r="AC295" s="5">
        <v>0</v>
      </c>
      <c r="AD295" s="14">
        <v>0</v>
      </c>
      <c r="AE295" s="5">
        <v>0</v>
      </c>
      <c r="AF295" s="5">
        <v>0</v>
      </c>
      <c r="AG295" s="5">
        <v>0</v>
      </c>
      <c r="AH295" s="14">
        <v>0</v>
      </c>
      <c r="AI295" s="5">
        <v>266450</v>
      </c>
      <c r="AJ295" s="5">
        <v>0</v>
      </c>
      <c r="AK295" s="5">
        <v>0</v>
      </c>
      <c r="AL295" s="14">
        <v>0</v>
      </c>
      <c r="AM295" s="5">
        <v>25.763999999999999</v>
      </c>
      <c r="AN295" s="5">
        <v>19</v>
      </c>
      <c r="AO295" s="5">
        <v>2</v>
      </c>
      <c r="AP295" s="5">
        <v>19.2</v>
      </c>
    </row>
    <row r="296" spans="1:42" x14ac:dyDescent="0.2">
      <c r="A296" s="5" t="s">
        <v>1125</v>
      </c>
      <c r="B296" s="5" t="s">
        <v>3013</v>
      </c>
      <c r="C296" s="5">
        <v>4149100</v>
      </c>
      <c r="D296" s="5">
        <v>6536900</v>
      </c>
      <c r="E296" s="5">
        <v>5487100</v>
      </c>
      <c r="F296" s="14">
        <v>7168900</v>
      </c>
      <c r="G296" s="5">
        <v>5505200</v>
      </c>
      <c r="H296" s="5">
        <v>3618800</v>
      </c>
      <c r="I296" s="5">
        <v>4168300</v>
      </c>
      <c r="J296" s="14">
        <v>3964700</v>
      </c>
      <c r="K296" s="5">
        <v>3851700</v>
      </c>
      <c r="L296" s="5">
        <v>4006200</v>
      </c>
      <c r="M296" s="5">
        <v>4780300</v>
      </c>
      <c r="N296" s="14">
        <v>6904100</v>
      </c>
      <c r="O296" s="5">
        <v>6219200</v>
      </c>
      <c r="P296" s="5">
        <v>6126800</v>
      </c>
      <c r="Q296" s="5">
        <v>5626200</v>
      </c>
      <c r="R296" s="14">
        <v>5153100</v>
      </c>
      <c r="S296" s="5">
        <v>4523600</v>
      </c>
      <c r="T296" s="5">
        <v>3872300</v>
      </c>
      <c r="U296" s="5">
        <v>7288800</v>
      </c>
      <c r="V296" s="14">
        <v>8642800</v>
      </c>
      <c r="W296" s="5">
        <v>6984200</v>
      </c>
      <c r="X296" s="5">
        <v>6504700</v>
      </c>
      <c r="Y296" s="5">
        <v>6910700</v>
      </c>
      <c r="Z296" s="14">
        <v>5421700</v>
      </c>
      <c r="AA296" s="5">
        <v>4611200</v>
      </c>
      <c r="AB296" s="5">
        <v>8215600</v>
      </c>
      <c r="AC296" s="5">
        <v>6078500</v>
      </c>
      <c r="AD296" s="14">
        <v>6062500</v>
      </c>
      <c r="AE296" s="5">
        <v>4848400</v>
      </c>
      <c r="AF296" s="5">
        <v>6155700</v>
      </c>
      <c r="AG296" s="5">
        <v>5577300</v>
      </c>
      <c r="AH296" s="14">
        <v>7022300</v>
      </c>
      <c r="AI296" s="5">
        <v>6421100</v>
      </c>
      <c r="AJ296" s="5">
        <v>6934700</v>
      </c>
      <c r="AK296" s="5">
        <v>6002500</v>
      </c>
      <c r="AL296" s="14">
        <v>6313800</v>
      </c>
      <c r="AM296" s="5">
        <v>129.5</v>
      </c>
      <c r="AN296" s="5">
        <v>196</v>
      </c>
      <c r="AO296" s="5">
        <v>5</v>
      </c>
      <c r="AP296" s="5">
        <v>35.200000000000003</v>
      </c>
    </row>
    <row r="297" spans="1:42" x14ac:dyDescent="0.2">
      <c r="A297" s="5" t="s">
        <v>1129</v>
      </c>
      <c r="B297" s="5" t="s">
        <v>2584</v>
      </c>
      <c r="C297" s="5">
        <f>AVERAGE(D297:F297)</f>
        <v>1273600</v>
      </c>
      <c r="D297" s="5">
        <v>1276400</v>
      </c>
      <c r="E297" s="5">
        <v>1155900</v>
      </c>
      <c r="F297" s="14">
        <v>1388500</v>
      </c>
      <c r="G297" s="5">
        <v>1686900</v>
      </c>
      <c r="H297" s="5">
        <v>1688200</v>
      </c>
      <c r="I297" s="5">
        <v>1590400</v>
      </c>
      <c r="J297" s="14">
        <v>1365900</v>
      </c>
      <c r="K297" s="5">
        <v>1420900</v>
      </c>
      <c r="L297" s="5">
        <v>1291900</v>
      </c>
      <c r="M297" s="5">
        <v>1364400</v>
      </c>
      <c r="N297" s="14">
        <v>1605600</v>
      </c>
      <c r="O297" s="5">
        <v>1817000</v>
      </c>
      <c r="P297" s="5">
        <v>1289000</v>
      </c>
      <c r="Q297" s="5">
        <v>1696800</v>
      </c>
      <c r="R297" s="14">
        <v>1839900</v>
      </c>
      <c r="S297" s="5">
        <v>1650300</v>
      </c>
      <c r="T297" s="5">
        <v>1835200</v>
      </c>
      <c r="U297" s="5">
        <v>898800</v>
      </c>
      <c r="V297" s="14">
        <f>AVERAGE(S297:U297)</f>
        <v>1461433.3333333333</v>
      </c>
      <c r="W297" s="5">
        <v>2091500</v>
      </c>
      <c r="X297" s="5">
        <v>2520500</v>
      </c>
      <c r="Y297" s="5">
        <v>1985400</v>
      </c>
      <c r="Z297" s="14">
        <v>2527800</v>
      </c>
      <c r="AA297" s="5">
        <f>AVERAGE(AB297:AD297)</f>
        <v>1647433.3333333333</v>
      </c>
      <c r="AB297" s="5">
        <v>1682700</v>
      </c>
      <c r="AC297" s="5">
        <v>2046600</v>
      </c>
      <c r="AD297" s="14">
        <v>1213000</v>
      </c>
      <c r="AE297" s="5">
        <v>2339400</v>
      </c>
      <c r="AF297" s="5">
        <v>2025500</v>
      </c>
      <c r="AG297" s="5">
        <v>1638700</v>
      </c>
      <c r="AH297" s="14">
        <v>1768000</v>
      </c>
      <c r="AI297" s="5">
        <v>1735500</v>
      </c>
      <c r="AJ297" s="5">
        <v>2627700</v>
      </c>
      <c r="AK297" s="5">
        <v>2650700</v>
      </c>
      <c r="AL297" s="14">
        <v>3161500</v>
      </c>
      <c r="AM297" s="5">
        <v>323.31</v>
      </c>
      <c r="AN297" s="5">
        <v>182</v>
      </c>
      <c r="AO297" s="5">
        <v>9</v>
      </c>
      <c r="AP297" s="5">
        <v>21.9</v>
      </c>
    </row>
    <row r="298" spans="1:42" x14ac:dyDescent="0.2">
      <c r="A298" s="5" t="s">
        <v>1135</v>
      </c>
      <c r="B298" s="5" t="s">
        <v>2795</v>
      </c>
      <c r="C298" s="5">
        <f>AVERAGE(D298:F298)</f>
        <v>6390700</v>
      </c>
      <c r="D298" s="5">
        <v>6651400</v>
      </c>
      <c r="E298" s="5">
        <v>6209700</v>
      </c>
      <c r="F298" s="14">
        <v>6311000</v>
      </c>
      <c r="G298" s="5">
        <v>7574900</v>
      </c>
      <c r="H298" s="5">
        <v>6511000</v>
      </c>
      <c r="I298" s="5">
        <v>6832500</v>
      </c>
      <c r="J298" s="14">
        <v>6769700</v>
      </c>
      <c r="K298" s="5">
        <v>6668500</v>
      </c>
      <c r="L298" s="5">
        <v>6140200</v>
      </c>
      <c r="M298" s="5">
        <v>6959500</v>
      </c>
      <c r="N298" s="14">
        <v>6623300</v>
      </c>
      <c r="O298" s="5">
        <v>7366900</v>
      </c>
      <c r="P298" s="5">
        <v>6613500</v>
      </c>
      <c r="Q298" s="5">
        <v>7205500</v>
      </c>
      <c r="R298" s="14">
        <v>7722800</v>
      </c>
      <c r="S298" s="5">
        <v>5538900</v>
      </c>
      <c r="T298" s="5">
        <v>5281200</v>
      </c>
      <c r="U298" s="5">
        <v>5078500</v>
      </c>
      <c r="V298" s="14">
        <v>5356900</v>
      </c>
      <c r="W298" s="5">
        <v>7379900</v>
      </c>
      <c r="X298" s="5">
        <v>6104200</v>
      </c>
      <c r="Y298" s="5">
        <v>5828600</v>
      </c>
      <c r="Z298" s="14">
        <v>6197600</v>
      </c>
      <c r="AA298" s="5">
        <v>8408400</v>
      </c>
      <c r="AB298" s="5">
        <v>7229400</v>
      </c>
      <c r="AC298" s="5">
        <v>6924300</v>
      </c>
      <c r="AD298" s="14">
        <v>4492500</v>
      </c>
      <c r="AE298" s="5">
        <v>5796700</v>
      </c>
      <c r="AF298" s="5">
        <v>7116900</v>
      </c>
      <c r="AG298" s="5">
        <v>6827600</v>
      </c>
      <c r="AH298" s="14">
        <v>6218000</v>
      </c>
      <c r="AI298" s="5">
        <v>6592600</v>
      </c>
      <c r="AJ298" s="5">
        <v>6590500</v>
      </c>
      <c r="AK298" s="5">
        <v>5375600</v>
      </c>
      <c r="AL298" s="14">
        <v>5636000</v>
      </c>
      <c r="AM298" s="5">
        <v>191.24</v>
      </c>
      <c r="AN298" s="5">
        <v>380</v>
      </c>
      <c r="AO298" s="5">
        <v>11</v>
      </c>
      <c r="AP298" s="5">
        <v>45.6</v>
      </c>
    </row>
    <row r="299" spans="1:42" x14ac:dyDescent="0.2">
      <c r="A299" s="5" t="s">
        <v>1137</v>
      </c>
      <c r="B299" s="5" t="s">
        <v>3019</v>
      </c>
      <c r="C299" s="5">
        <f>AVERAGE(D299:F299)</f>
        <v>1575633.3333333333</v>
      </c>
      <c r="D299" s="5">
        <v>1503300</v>
      </c>
      <c r="E299" s="5">
        <v>1792100</v>
      </c>
      <c r="F299" s="14">
        <v>1431500</v>
      </c>
      <c r="G299" s="5">
        <v>1047500</v>
      </c>
      <c r="H299" s="5">
        <v>1186500</v>
      </c>
      <c r="I299" s="5">
        <v>1174300</v>
      </c>
      <c r="J299" s="14">
        <v>1255200</v>
      </c>
      <c r="K299" s="5">
        <v>1358500</v>
      </c>
      <c r="L299" s="5">
        <v>1289700</v>
      </c>
      <c r="M299" s="5">
        <v>961200</v>
      </c>
      <c r="N299" s="14">
        <v>1270700</v>
      </c>
      <c r="O299" s="5">
        <v>1471400</v>
      </c>
      <c r="P299" s="5">
        <v>1401200</v>
      </c>
      <c r="Q299" s="5">
        <v>1725800</v>
      </c>
      <c r="R299" s="14">
        <v>788720</v>
      </c>
      <c r="S299" s="5">
        <v>2422100</v>
      </c>
      <c r="T299" s="5">
        <v>1933000</v>
      </c>
      <c r="U299" s="5">
        <f>AVERAGE(S299:T299,V299)</f>
        <v>1961533.3333333333</v>
      </c>
      <c r="V299" s="14">
        <v>1529500</v>
      </c>
      <c r="W299" s="5">
        <v>1193000</v>
      </c>
      <c r="X299" s="5">
        <v>1331100</v>
      </c>
      <c r="Y299" s="5">
        <v>1128600</v>
      </c>
      <c r="Z299" s="14">
        <v>1170300</v>
      </c>
      <c r="AA299" s="5">
        <v>1805500</v>
      </c>
      <c r="AB299" s="5">
        <v>1241000</v>
      </c>
      <c r="AC299" s="5">
        <v>1396500</v>
      </c>
      <c r="AD299" s="14">
        <v>1749000</v>
      </c>
      <c r="AE299" s="5">
        <v>987800</v>
      </c>
      <c r="AF299" s="5">
        <v>1240700</v>
      </c>
      <c r="AG299" s="5">
        <v>1119000</v>
      </c>
      <c r="AH299" s="14">
        <v>1499400</v>
      </c>
      <c r="AI299" s="5">
        <v>1285200</v>
      </c>
      <c r="AJ299" s="5">
        <v>1118100</v>
      </c>
      <c r="AK299" s="5">
        <v>1391800</v>
      </c>
      <c r="AL299" s="14">
        <v>1258600</v>
      </c>
      <c r="AM299" s="5">
        <v>242.07</v>
      </c>
      <c r="AN299" s="5">
        <v>158</v>
      </c>
      <c r="AO299" s="5">
        <v>7</v>
      </c>
      <c r="AP299" s="5">
        <v>26.7</v>
      </c>
    </row>
    <row r="300" spans="1:42" x14ac:dyDescent="0.2">
      <c r="A300" s="5" t="s">
        <v>1139</v>
      </c>
      <c r="B300" s="5" t="s">
        <v>3012</v>
      </c>
      <c r="C300" s="5">
        <v>1733200</v>
      </c>
      <c r="D300" s="5">
        <v>9625700</v>
      </c>
      <c r="E300" s="5">
        <v>8571700</v>
      </c>
      <c r="F300" s="14">
        <v>10737000</v>
      </c>
      <c r="G300" s="5">
        <v>10127000</v>
      </c>
      <c r="H300" s="5">
        <v>11070000</v>
      </c>
      <c r="I300" s="5">
        <v>8472400</v>
      </c>
      <c r="J300" s="14">
        <v>9256200</v>
      </c>
      <c r="K300" s="5">
        <v>15314000</v>
      </c>
      <c r="L300" s="5">
        <v>10371000</v>
      </c>
      <c r="M300" s="5">
        <v>9681800</v>
      </c>
      <c r="N300" s="14">
        <v>10302000</v>
      </c>
      <c r="O300" s="5">
        <v>10256000</v>
      </c>
      <c r="P300" s="5">
        <v>6874000</v>
      </c>
      <c r="Q300" s="5">
        <v>10174000</v>
      </c>
      <c r="R300" s="14">
        <v>13878000</v>
      </c>
      <c r="S300" s="5">
        <v>9465500</v>
      </c>
      <c r="T300" s="5">
        <v>11355000</v>
      </c>
      <c r="U300" s="5">
        <v>13112000</v>
      </c>
      <c r="V300" s="14">
        <v>10447000</v>
      </c>
      <c r="W300" s="5">
        <v>5590800</v>
      </c>
      <c r="X300" s="5">
        <v>6351900</v>
      </c>
      <c r="Y300" s="5">
        <v>6143100</v>
      </c>
      <c r="Z300" s="14">
        <v>7353300</v>
      </c>
      <c r="AA300" s="5">
        <v>10999000</v>
      </c>
      <c r="AB300" s="5">
        <v>6868900</v>
      </c>
      <c r="AC300" s="5">
        <v>5456500</v>
      </c>
      <c r="AD300" s="14">
        <v>2697400</v>
      </c>
      <c r="AE300" s="5">
        <v>5907100</v>
      </c>
      <c r="AF300" s="5">
        <v>7974200</v>
      </c>
      <c r="AG300" s="5">
        <v>8800800</v>
      </c>
      <c r="AH300" s="14">
        <v>8461700</v>
      </c>
      <c r="AI300" s="5">
        <v>8873200</v>
      </c>
      <c r="AJ300" s="5">
        <v>4582700</v>
      </c>
      <c r="AK300" s="5">
        <v>6094200</v>
      </c>
      <c r="AL300" s="14">
        <v>5626400</v>
      </c>
      <c r="AM300" s="5">
        <v>88.242000000000004</v>
      </c>
      <c r="AN300" s="5">
        <v>259</v>
      </c>
      <c r="AO300" s="5">
        <v>9</v>
      </c>
      <c r="AP300" s="5">
        <v>41.7</v>
      </c>
    </row>
    <row r="301" spans="1:42" x14ac:dyDescent="0.2">
      <c r="A301" s="5" t="s">
        <v>1141</v>
      </c>
      <c r="B301" s="5" t="s">
        <v>3020</v>
      </c>
      <c r="C301" s="5">
        <v>66207000</v>
      </c>
      <c r="D301" s="5">
        <v>35526000</v>
      </c>
      <c r="E301" s="5">
        <v>32038000</v>
      </c>
      <c r="F301" s="14">
        <v>32338000</v>
      </c>
      <c r="G301" s="5">
        <v>30362000</v>
      </c>
      <c r="H301" s="5">
        <v>28540000</v>
      </c>
      <c r="I301" s="5">
        <v>34298000</v>
      </c>
      <c r="J301" s="14">
        <v>35884000</v>
      </c>
      <c r="K301" s="5">
        <v>33993000</v>
      </c>
      <c r="L301" s="5">
        <v>34437000</v>
      </c>
      <c r="M301" s="5">
        <v>31170000</v>
      </c>
      <c r="N301" s="14">
        <v>32281000</v>
      </c>
      <c r="O301" s="5">
        <v>36515000</v>
      </c>
      <c r="P301" s="5">
        <v>33663000</v>
      </c>
      <c r="Q301" s="5">
        <v>31556000</v>
      </c>
      <c r="R301" s="14">
        <v>34401000</v>
      </c>
      <c r="S301" s="5">
        <v>45371000</v>
      </c>
      <c r="T301" s="5">
        <v>31857000</v>
      </c>
      <c r="U301" s="5">
        <v>35407000</v>
      </c>
      <c r="V301" s="14">
        <v>41411000</v>
      </c>
      <c r="W301" s="5">
        <v>37734000</v>
      </c>
      <c r="X301" s="5">
        <v>33485000</v>
      </c>
      <c r="Y301" s="5">
        <v>35314000</v>
      </c>
      <c r="Z301" s="14">
        <v>35802000</v>
      </c>
      <c r="AA301" s="5">
        <v>35927000</v>
      </c>
      <c r="AB301" s="5">
        <v>32696000</v>
      </c>
      <c r="AC301" s="5">
        <v>35545000</v>
      </c>
      <c r="AD301" s="14">
        <v>38035000</v>
      </c>
      <c r="AE301" s="5">
        <v>33626000</v>
      </c>
      <c r="AF301" s="5">
        <v>32885000</v>
      </c>
      <c r="AG301" s="5">
        <v>33035000</v>
      </c>
      <c r="AH301" s="14">
        <v>32967000</v>
      </c>
      <c r="AI301" s="5">
        <v>31968000</v>
      </c>
      <c r="AJ301" s="5">
        <v>32352000</v>
      </c>
      <c r="AK301" s="5">
        <v>30964000</v>
      </c>
      <c r="AL301" s="14">
        <v>31751000</v>
      </c>
      <c r="AM301" s="5">
        <v>323.31</v>
      </c>
      <c r="AN301" s="5">
        <v>1355</v>
      </c>
      <c r="AO301" s="5">
        <v>37</v>
      </c>
      <c r="AP301" s="5">
        <v>76.900000000000006</v>
      </c>
    </row>
    <row r="302" spans="1:42" x14ac:dyDescent="0.2">
      <c r="A302" s="5" t="s">
        <v>1155</v>
      </c>
      <c r="B302" s="5" t="s">
        <v>2594</v>
      </c>
      <c r="C302" s="5">
        <v>72911000</v>
      </c>
      <c r="D302" s="5">
        <v>112360000</v>
      </c>
      <c r="E302" s="5">
        <v>109160000</v>
      </c>
      <c r="F302" s="14">
        <v>114780000</v>
      </c>
      <c r="G302" s="5">
        <v>112620000</v>
      </c>
      <c r="H302" s="5">
        <v>101600000</v>
      </c>
      <c r="I302" s="5">
        <v>106160000</v>
      </c>
      <c r="J302" s="14">
        <v>121310000</v>
      </c>
      <c r="K302" s="5">
        <v>113580000</v>
      </c>
      <c r="L302" s="5">
        <v>112480000</v>
      </c>
      <c r="M302" s="5">
        <v>108330000</v>
      </c>
      <c r="N302" s="14">
        <v>106910000</v>
      </c>
      <c r="O302" s="5">
        <v>102950000</v>
      </c>
      <c r="P302" s="5">
        <v>90690000</v>
      </c>
      <c r="Q302" s="5">
        <v>108320000</v>
      </c>
      <c r="R302" s="14">
        <v>102500000</v>
      </c>
      <c r="S302" s="5">
        <v>128060000</v>
      </c>
      <c r="T302" s="5">
        <v>99884000</v>
      </c>
      <c r="U302" s="5">
        <v>105690000</v>
      </c>
      <c r="V302" s="14">
        <v>116850000</v>
      </c>
      <c r="W302" s="5">
        <v>83451000</v>
      </c>
      <c r="X302" s="5">
        <v>66640000</v>
      </c>
      <c r="Y302" s="5">
        <v>73572000</v>
      </c>
      <c r="Z302" s="14">
        <v>69653000</v>
      </c>
      <c r="AA302" s="5">
        <v>135060000</v>
      </c>
      <c r="AB302" s="5">
        <v>97278000</v>
      </c>
      <c r="AC302" s="5">
        <v>100320000</v>
      </c>
      <c r="AD302" s="14">
        <v>103130000</v>
      </c>
      <c r="AE302" s="5">
        <v>41308000</v>
      </c>
      <c r="AF302" s="5">
        <v>87905000</v>
      </c>
      <c r="AG302" s="5">
        <v>95255000</v>
      </c>
      <c r="AH302" s="14">
        <v>83012000</v>
      </c>
      <c r="AI302" s="5">
        <v>91648000</v>
      </c>
      <c r="AJ302" s="5">
        <v>42528000</v>
      </c>
      <c r="AK302" s="5">
        <v>28334000</v>
      </c>
      <c r="AL302" s="14">
        <v>39170000</v>
      </c>
      <c r="AM302" s="5">
        <v>323.31</v>
      </c>
      <c r="AN302" s="5">
        <v>1113</v>
      </c>
      <c r="AO302" s="5">
        <v>22</v>
      </c>
      <c r="AP302" s="5">
        <v>48.4</v>
      </c>
    </row>
    <row r="303" spans="1:42" x14ac:dyDescent="0.2">
      <c r="A303" s="5" t="s">
        <v>1158</v>
      </c>
      <c r="B303" s="5" t="s">
        <v>3026</v>
      </c>
      <c r="C303" s="5">
        <v>1460700</v>
      </c>
      <c r="D303" s="5">
        <v>1029800</v>
      </c>
      <c r="E303" s="5">
        <v>1025900</v>
      </c>
      <c r="F303" s="14">
        <v>1111400</v>
      </c>
      <c r="G303" s="5">
        <v>1934500</v>
      </c>
      <c r="H303" s="5">
        <v>1511400</v>
      </c>
      <c r="I303" s="5">
        <v>1488500</v>
      </c>
      <c r="J303" s="14">
        <v>1090600</v>
      </c>
      <c r="K303" s="5">
        <v>1445400</v>
      </c>
      <c r="L303" s="5">
        <v>1362800</v>
      </c>
      <c r="M303" s="5">
        <v>1630000</v>
      </c>
      <c r="N303" s="14">
        <v>1265600</v>
      </c>
      <c r="O303" s="5">
        <v>737760</v>
      </c>
      <c r="P303" s="5">
        <v>906820</v>
      </c>
      <c r="Q303" s="5">
        <v>303250</v>
      </c>
      <c r="R303" s="14">
        <v>353230</v>
      </c>
      <c r="S303" s="5">
        <f>AVERAGE(T303:V303)</f>
        <v>1628550</v>
      </c>
      <c r="T303" s="5">
        <v>979850</v>
      </c>
      <c r="U303" s="5">
        <v>2077700</v>
      </c>
      <c r="V303" s="14">
        <v>1828100</v>
      </c>
      <c r="W303" s="5">
        <v>1196000</v>
      </c>
      <c r="X303" s="5">
        <v>677300</v>
      </c>
      <c r="Y303" s="5">
        <v>932510</v>
      </c>
      <c r="Z303" s="14">
        <v>718500</v>
      </c>
      <c r="AA303" s="5">
        <v>1070100</v>
      </c>
      <c r="AB303" s="5">
        <v>1066100</v>
      </c>
      <c r="AC303" s="5">
        <v>1210300</v>
      </c>
      <c r="AD303" s="14">
        <v>684300</v>
      </c>
      <c r="AE303" s="5">
        <v>674520</v>
      </c>
      <c r="AF303" s="5">
        <v>1200400</v>
      </c>
      <c r="AG303" s="5">
        <v>1328000</v>
      </c>
      <c r="AH303" s="14">
        <v>935050</v>
      </c>
      <c r="AI303" s="5">
        <v>946540</v>
      </c>
      <c r="AJ303" s="5">
        <v>590380</v>
      </c>
      <c r="AK303" s="5">
        <v>726230</v>
      </c>
      <c r="AL303" s="14">
        <v>602590</v>
      </c>
      <c r="AM303" s="5">
        <v>70.569000000000003</v>
      </c>
      <c r="AN303" s="5">
        <v>124</v>
      </c>
      <c r="AO303" s="5">
        <v>5</v>
      </c>
      <c r="AP303" s="5">
        <v>29.6</v>
      </c>
    </row>
    <row r="304" spans="1:42" x14ac:dyDescent="0.2">
      <c r="A304" s="5" t="s">
        <v>1159</v>
      </c>
      <c r="B304" s="5" t="s">
        <v>2594</v>
      </c>
      <c r="C304" s="5">
        <v>101430000</v>
      </c>
      <c r="D304" s="5">
        <v>101570000</v>
      </c>
      <c r="E304" s="5">
        <v>90597000</v>
      </c>
      <c r="F304" s="14">
        <v>92881000</v>
      </c>
      <c r="G304" s="5">
        <v>66149000</v>
      </c>
      <c r="H304" s="5">
        <v>68262000</v>
      </c>
      <c r="I304" s="5">
        <v>65119000</v>
      </c>
      <c r="J304" s="14">
        <v>73441000</v>
      </c>
      <c r="K304" s="5">
        <v>72318000</v>
      </c>
      <c r="L304" s="5">
        <v>77727000</v>
      </c>
      <c r="M304" s="5">
        <v>69475000</v>
      </c>
      <c r="N304" s="14">
        <v>69114000</v>
      </c>
      <c r="O304" s="5">
        <v>63027000</v>
      </c>
      <c r="P304" s="5">
        <v>61348000</v>
      </c>
      <c r="Q304" s="5">
        <v>66252000</v>
      </c>
      <c r="R304" s="14">
        <v>62972000</v>
      </c>
      <c r="S304" s="5">
        <v>66633000</v>
      </c>
      <c r="T304" s="5">
        <v>57043000</v>
      </c>
      <c r="U304" s="5">
        <v>70723000</v>
      </c>
      <c r="V304" s="14">
        <v>79051000</v>
      </c>
      <c r="W304" s="5">
        <v>35660000</v>
      </c>
      <c r="X304" s="5">
        <v>29751000</v>
      </c>
      <c r="Y304" s="5">
        <v>39389000</v>
      </c>
      <c r="Z304" s="14">
        <v>33909000</v>
      </c>
      <c r="AA304" s="5">
        <v>67436000</v>
      </c>
      <c r="AB304" s="5">
        <v>65996000</v>
      </c>
      <c r="AC304" s="5">
        <v>52672000</v>
      </c>
      <c r="AD304" s="14">
        <v>89783000</v>
      </c>
      <c r="AE304" s="5">
        <v>32139000</v>
      </c>
      <c r="AF304" s="5">
        <v>61928000</v>
      </c>
      <c r="AG304" s="5">
        <v>65463000</v>
      </c>
      <c r="AH304" s="14">
        <v>65707000</v>
      </c>
      <c r="AI304" s="5">
        <v>66670000</v>
      </c>
      <c r="AJ304" s="5">
        <v>28323000</v>
      </c>
      <c r="AK304" s="5">
        <v>24649000</v>
      </c>
      <c r="AL304" s="14">
        <v>28540000</v>
      </c>
      <c r="AM304" s="5">
        <v>323.31</v>
      </c>
      <c r="AN304" s="5">
        <v>1146</v>
      </c>
      <c r="AO304" s="5">
        <v>25</v>
      </c>
      <c r="AP304" s="5">
        <v>71.8</v>
      </c>
    </row>
    <row r="305" spans="1:42" x14ac:dyDescent="0.2">
      <c r="A305" s="5" t="s">
        <v>1162</v>
      </c>
      <c r="B305" s="5" t="s">
        <v>2584</v>
      </c>
      <c r="C305" s="5">
        <v>71400000</v>
      </c>
      <c r="D305" s="5">
        <v>37578000</v>
      </c>
      <c r="E305" s="5">
        <v>31545000</v>
      </c>
      <c r="F305" s="14">
        <v>38433000</v>
      </c>
      <c r="G305" s="5">
        <v>27539000</v>
      </c>
      <c r="H305" s="5">
        <v>23644000</v>
      </c>
      <c r="I305" s="5">
        <v>22588000</v>
      </c>
      <c r="J305" s="14">
        <v>22626000</v>
      </c>
      <c r="K305" s="5">
        <v>23779000</v>
      </c>
      <c r="L305" s="5">
        <v>26458000</v>
      </c>
      <c r="M305" s="5">
        <v>40074000</v>
      </c>
      <c r="N305" s="14">
        <v>33559000</v>
      </c>
      <c r="O305" s="5">
        <v>17302000</v>
      </c>
      <c r="P305" s="5">
        <v>12285000</v>
      </c>
      <c r="Q305" s="5">
        <v>14271000</v>
      </c>
      <c r="R305" s="14">
        <v>15979000</v>
      </c>
      <c r="S305" s="5">
        <v>21783000</v>
      </c>
      <c r="T305" s="5">
        <v>21944000</v>
      </c>
      <c r="U305" s="5">
        <v>65154000</v>
      </c>
      <c r="V305" s="14">
        <v>42701000</v>
      </c>
      <c r="W305" s="5">
        <v>8146900</v>
      </c>
      <c r="X305" s="5">
        <v>6158300</v>
      </c>
      <c r="Y305" s="5">
        <v>7102500</v>
      </c>
      <c r="Z305" s="14">
        <v>5285400</v>
      </c>
      <c r="AA305" s="5">
        <v>25358000</v>
      </c>
      <c r="AB305" s="5">
        <v>26787000</v>
      </c>
      <c r="AC305" s="5">
        <v>24168000</v>
      </c>
      <c r="AD305" s="14">
        <v>22064000</v>
      </c>
      <c r="AE305" s="5">
        <v>3992000</v>
      </c>
      <c r="AF305" s="5">
        <v>20351000</v>
      </c>
      <c r="AG305" s="5">
        <v>16924000</v>
      </c>
      <c r="AH305" s="14">
        <v>18069000</v>
      </c>
      <c r="AI305" s="5">
        <v>16376000</v>
      </c>
      <c r="AJ305" s="5">
        <v>3463900</v>
      </c>
      <c r="AK305" s="5">
        <v>3128900</v>
      </c>
      <c r="AL305" s="14">
        <v>3952800</v>
      </c>
      <c r="AM305" s="5">
        <v>323.31</v>
      </c>
      <c r="AN305" s="5">
        <v>723</v>
      </c>
      <c r="AO305" s="5">
        <v>25</v>
      </c>
      <c r="AP305" s="5">
        <v>65.5</v>
      </c>
    </row>
    <row r="306" spans="1:42" x14ac:dyDescent="0.2">
      <c r="A306" s="5" t="s">
        <v>1163</v>
      </c>
      <c r="B306" s="5" t="s">
        <v>2584</v>
      </c>
      <c r="C306" s="5">
        <v>3234100</v>
      </c>
      <c r="D306" s="5">
        <v>19227000</v>
      </c>
      <c r="E306" s="5">
        <v>16642000</v>
      </c>
      <c r="F306" s="14">
        <v>16715000</v>
      </c>
      <c r="G306" s="5">
        <v>28336000</v>
      </c>
      <c r="H306" s="5">
        <v>30586000</v>
      </c>
      <c r="I306" s="5">
        <v>26107000</v>
      </c>
      <c r="J306" s="14">
        <v>30302000</v>
      </c>
      <c r="K306" s="5">
        <v>30729000</v>
      </c>
      <c r="L306" s="5">
        <v>31345000</v>
      </c>
      <c r="M306" s="5">
        <v>30202000</v>
      </c>
      <c r="N306" s="14">
        <v>26327000</v>
      </c>
      <c r="O306" s="5">
        <v>26739000</v>
      </c>
      <c r="P306" s="5">
        <v>23614000</v>
      </c>
      <c r="Q306" s="5">
        <v>26957000</v>
      </c>
      <c r="R306" s="14">
        <v>22584000</v>
      </c>
      <c r="S306" s="5">
        <v>24425000</v>
      </c>
      <c r="T306" s="5">
        <v>21847000</v>
      </c>
      <c r="U306" s="5">
        <v>29964000</v>
      </c>
      <c r="V306" s="14">
        <v>21568000</v>
      </c>
      <c r="W306" s="5">
        <v>36419000</v>
      </c>
      <c r="X306" s="5">
        <v>29523000</v>
      </c>
      <c r="Y306" s="5">
        <v>23856000</v>
      </c>
      <c r="Z306" s="14">
        <v>29976000</v>
      </c>
      <c r="AA306" s="5">
        <v>29631000</v>
      </c>
      <c r="AB306" s="5">
        <v>28059000</v>
      </c>
      <c r="AC306" s="5">
        <v>27412000</v>
      </c>
      <c r="AD306" s="14">
        <v>29548000</v>
      </c>
      <c r="AE306" s="5">
        <v>21615000</v>
      </c>
      <c r="AF306" s="5">
        <v>23854000</v>
      </c>
      <c r="AG306" s="5">
        <v>25906000</v>
      </c>
      <c r="AH306" s="14">
        <v>30023000</v>
      </c>
      <c r="AI306" s="5">
        <v>24239000</v>
      </c>
      <c r="AJ306" s="5">
        <v>22342000</v>
      </c>
      <c r="AK306" s="5">
        <v>26162000</v>
      </c>
      <c r="AL306" s="14">
        <v>20592000</v>
      </c>
      <c r="AM306" s="5">
        <v>323.31</v>
      </c>
      <c r="AN306" s="5">
        <v>802</v>
      </c>
      <c r="AO306" s="5">
        <v>21</v>
      </c>
      <c r="AP306" s="5">
        <v>58.1</v>
      </c>
    </row>
    <row r="307" spans="1:42" x14ac:dyDescent="0.2">
      <c r="A307" s="5" t="s">
        <v>1169</v>
      </c>
      <c r="B307" s="5" t="s">
        <v>2584</v>
      </c>
      <c r="C307" s="5">
        <v>3953100</v>
      </c>
      <c r="D307" s="5">
        <v>3502600</v>
      </c>
      <c r="E307" s="5">
        <v>3284900</v>
      </c>
      <c r="F307" s="14">
        <v>3699700</v>
      </c>
      <c r="G307" s="5">
        <v>3890400</v>
      </c>
      <c r="H307" s="5">
        <v>3803600</v>
      </c>
      <c r="I307" s="5">
        <v>4082100</v>
      </c>
      <c r="J307" s="14">
        <v>4541900</v>
      </c>
      <c r="K307" s="5">
        <v>4103000</v>
      </c>
      <c r="L307" s="5">
        <v>4045900</v>
      </c>
      <c r="M307" s="5">
        <v>3426700</v>
      </c>
      <c r="N307" s="14">
        <v>3851600</v>
      </c>
      <c r="O307" s="5">
        <v>4457900</v>
      </c>
      <c r="P307" s="5">
        <v>4450400</v>
      </c>
      <c r="Q307" s="5">
        <v>3301500</v>
      </c>
      <c r="R307" s="14">
        <v>4176200</v>
      </c>
      <c r="S307" s="5">
        <v>4083300</v>
      </c>
      <c r="T307" s="5">
        <v>3013700</v>
      </c>
      <c r="U307" s="5">
        <v>3873000</v>
      </c>
      <c r="V307" s="14">
        <v>3255700</v>
      </c>
      <c r="W307" s="5">
        <v>5582200</v>
      </c>
      <c r="X307" s="5">
        <v>4660000</v>
      </c>
      <c r="Y307" s="5">
        <v>3950800</v>
      </c>
      <c r="Z307" s="14">
        <v>4089300</v>
      </c>
      <c r="AA307" s="5">
        <v>5491900</v>
      </c>
      <c r="AB307" s="5">
        <v>4791100</v>
      </c>
      <c r="AC307" s="5">
        <v>3416000</v>
      </c>
      <c r="AD307" s="14">
        <v>4992800</v>
      </c>
      <c r="AE307" s="5">
        <v>3825700</v>
      </c>
      <c r="AF307" s="5">
        <v>3310700</v>
      </c>
      <c r="AG307" s="5">
        <v>3762300</v>
      </c>
      <c r="AH307" s="14">
        <v>3917400</v>
      </c>
      <c r="AI307" s="5">
        <v>4461900</v>
      </c>
      <c r="AJ307" s="5">
        <v>4370300</v>
      </c>
      <c r="AK307" s="5">
        <v>3702200</v>
      </c>
      <c r="AL307" s="14">
        <v>4317300</v>
      </c>
      <c r="AM307" s="5">
        <v>137.66999999999999</v>
      </c>
      <c r="AN307" s="5">
        <v>193</v>
      </c>
      <c r="AO307" s="5">
        <v>9</v>
      </c>
      <c r="AP307" s="5">
        <v>21.9</v>
      </c>
    </row>
    <row r="308" spans="1:42" x14ac:dyDescent="0.2">
      <c r="A308" s="5" t="s">
        <v>1178</v>
      </c>
      <c r="B308" s="5" t="s">
        <v>2654</v>
      </c>
      <c r="C308" s="5">
        <v>0</v>
      </c>
      <c r="D308" s="5">
        <v>0</v>
      </c>
      <c r="E308" s="5">
        <v>0</v>
      </c>
      <c r="F308" s="14">
        <v>0</v>
      </c>
      <c r="G308" s="5">
        <v>0</v>
      </c>
      <c r="H308" s="5">
        <v>0</v>
      </c>
      <c r="I308" s="5">
        <v>0</v>
      </c>
      <c r="J308" s="14">
        <v>0</v>
      </c>
      <c r="K308" s="5">
        <v>0</v>
      </c>
      <c r="L308" s="5">
        <v>0</v>
      </c>
      <c r="M308" s="5">
        <v>0</v>
      </c>
      <c r="N308" s="14">
        <v>0</v>
      </c>
      <c r="O308" s="5">
        <v>0</v>
      </c>
      <c r="P308" s="5">
        <v>0</v>
      </c>
      <c r="Q308" s="5">
        <v>0</v>
      </c>
      <c r="R308" s="14">
        <v>0</v>
      </c>
      <c r="S308" s="5">
        <v>0</v>
      </c>
      <c r="T308" s="5">
        <v>0</v>
      </c>
      <c r="U308" s="5">
        <v>0</v>
      </c>
      <c r="V308" s="14">
        <v>0</v>
      </c>
      <c r="W308" s="5">
        <v>563480</v>
      </c>
      <c r="X308" s="5">
        <v>0</v>
      </c>
      <c r="Y308" s="5">
        <v>0</v>
      </c>
      <c r="Z308" s="14">
        <v>0</v>
      </c>
      <c r="AA308" s="5">
        <v>0</v>
      </c>
      <c r="AB308" s="5">
        <v>0</v>
      </c>
      <c r="AC308" s="5">
        <v>0</v>
      </c>
      <c r="AD308" s="14">
        <v>0</v>
      </c>
      <c r="AE308" s="5">
        <f>AVERAGE(AF308:AH308)</f>
        <v>753970</v>
      </c>
      <c r="AF308" s="5">
        <v>659970</v>
      </c>
      <c r="AG308" s="5">
        <v>833330</v>
      </c>
      <c r="AH308" s="14">
        <v>768610</v>
      </c>
      <c r="AI308" s="5">
        <v>533830</v>
      </c>
      <c r="AJ308" s="5">
        <v>0</v>
      </c>
      <c r="AK308" s="5">
        <v>0</v>
      </c>
      <c r="AL308" s="14">
        <v>0</v>
      </c>
      <c r="AM308" s="5">
        <v>6.7934000000000001</v>
      </c>
      <c r="AN308" s="5">
        <v>18</v>
      </c>
      <c r="AO308" s="5">
        <v>2</v>
      </c>
      <c r="AP308" s="5">
        <v>22.2</v>
      </c>
    </row>
    <row r="309" spans="1:42" x14ac:dyDescent="0.2">
      <c r="A309" s="5" t="s">
        <v>1181</v>
      </c>
      <c r="B309" s="5" t="s">
        <v>2643</v>
      </c>
      <c r="C309" s="5">
        <v>1983800</v>
      </c>
      <c r="D309" s="5">
        <v>2313800</v>
      </c>
      <c r="E309" s="5">
        <v>2262300</v>
      </c>
      <c r="F309" s="14">
        <v>2142800</v>
      </c>
      <c r="G309" s="5">
        <v>1864900</v>
      </c>
      <c r="H309" s="5">
        <v>1975500</v>
      </c>
      <c r="I309" s="5">
        <v>1868400</v>
      </c>
      <c r="J309" s="14">
        <v>2045500</v>
      </c>
      <c r="K309" s="5">
        <v>1857900</v>
      </c>
      <c r="L309" s="5">
        <v>2310900</v>
      </c>
      <c r="M309" s="5">
        <v>1861000</v>
      </c>
      <c r="N309" s="14">
        <v>1957000</v>
      </c>
      <c r="O309" s="5">
        <v>1820900</v>
      </c>
      <c r="P309" s="5">
        <v>2021000</v>
      </c>
      <c r="Q309" s="5">
        <v>2028400</v>
      </c>
      <c r="R309" s="14">
        <v>2114800</v>
      </c>
      <c r="S309" s="5">
        <v>1953300</v>
      </c>
      <c r="T309" s="5">
        <v>2237000</v>
      </c>
      <c r="U309" s="5">
        <v>1993200</v>
      </c>
      <c r="V309" s="14">
        <v>1846600</v>
      </c>
      <c r="W309" s="5">
        <v>1829000</v>
      </c>
      <c r="X309" s="5">
        <v>1877500</v>
      </c>
      <c r="Y309" s="5">
        <v>2022300</v>
      </c>
      <c r="Z309" s="14">
        <v>1640500</v>
      </c>
      <c r="AA309" s="5">
        <v>2401800</v>
      </c>
      <c r="AB309" s="5">
        <v>2409000</v>
      </c>
      <c r="AC309" s="5">
        <v>1723500</v>
      </c>
      <c r="AD309" s="14">
        <v>2108900</v>
      </c>
      <c r="AE309" s="5">
        <v>1921000</v>
      </c>
      <c r="AF309" s="5">
        <v>2175000</v>
      </c>
      <c r="AG309" s="5">
        <v>2163200</v>
      </c>
      <c r="AH309" s="14">
        <v>2168500</v>
      </c>
      <c r="AI309" s="5">
        <v>2086200</v>
      </c>
      <c r="AJ309" s="5">
        <v>1963100</v>
      </c>
      <c r="AK309" s="5">
        <v>1799300</v>
      </c>
      <c r="AL309" s="14">
        <v>1924200</v>
      </c>
      <c r="AM309" s="5">
        <v>298.87</v>
      </c>
      <c r="AN309" s="5">
        <v>229</v>
      </c>
      <c r="AO309" s="5">
        <v>12</v>
      </c>
      <c r="AP309" s="5">
        <v>33.9</v>
      </c>
    </row>
    <row r="310" spans="1:42" x14ac:dyDescent="0.2">
      <c r="A310" s="5" t="s">
        <v>1182</v>
      </c>
      <c r="B310" s="5" t="s">
        <v>2708</v>
      </c>
      <c r="C310" s="5">
        <v>0</v>
      </c>
      <c r="D310" s="5">
        <v>0</v>
      </c>
      <c r="E310" s="5">
        <v>0</v>
      </c>
      <c r="F310" s="14">
        <v>0</v>
      </c>
      <c r="G310" s="5">
        <v>0</v>
      </c>
      <c r="H310" s="5">
        <v>0</v>
      </c>
      <c r="I310" s="5">
        <v>0</v>
      </c>
      <c r="J310" s="14">
        <v>0</v>
      </c>
      <c r="K310" s="5">
        <v>0</v>
      </c>
      <c r="L310" s="5">
        <v>0</v>
      </c>
      <c r="M310" s="5">
        <v>0</v>
      </c>
      <c r="N310" s="14">
        <v>0</v>
      </c>
      <c r="O310" s="5">
        <v>0</v>
      </c>
      <c r="P310" s="5">
        <v>0</v>
      </c>
      <c r="Q310" s="5">
        <v>0</v>
      </c>
      <c r="R310" s="14">
        <v>706530</v>
      </c>
      <c r="S310" s="5">
        <v>0</v>
      </c>
      <c r="T310" s="5">
        <v>0</v>
      </c>
      <c r="U310" s="5">
        <v>0</v>
      </c>
      <c r="V310" s="14">
        <v>0</v>
      </c>
      <c r="W310" s="5">
        <v>475990</v>
      </c>
      <c r="X310" s="5">
        <v>422000</v>
      </c>
      <c r="Y310" s="5">
        <f>AVERAGE(W310:X310,Z310)</f>
        <v>433810</v>
      </c>
      <c r="Z310" s="14">
        <v>403440</v>
      </c>
      <c r="AA310" s="5">
        <v>0</v>
      </c>
      <c r="AB310" s="5">
        <v>0</v>
      </c>
      <c r="AC310" s="5">
        <v>0</v>
      </c>
      <c r="AD310" s="14">
        <v>469980</v>
      </c>
      <c r="AE310" s="5">
        <v>0</v>
      </c>
      <c r="AF310" s="5">
        <v>396280</v>
      </c>
      <c r="AG310" s="5">
        <v>0</v>
      </c>
      <c r="AH310" s="14">
        <v>0</v>
      </c>
      <c r="AI310" s="5">
        <v>0</v>
      </c>
      <c r="AJ310" s="5">
        <v>0</v>
      </c>
      <c r="AK310" s="5">
        <v>0</v>
      </c>
      <c r="AL310" s="14">
        <v>481690</v>
      </c>
      <c r="AM310" s="5">
        <v>43.662999999999997</v>
      </c>
      <c r="AN310" s="5">
        <v>42</v>
      </c>
      <c r="AO310" s="5">
        <v>9</v>
      </c>
      <c r="AP310" s="5">
        <v>12.5</v>
      </c>
    </row>
    <row r="311" spans="1:42" x14ac:dyDescent="0.2">
      <c r="A311" s="5" t="s">
        <v>1183</v>
      </c>
      <c r="B311" s="5" t="s">
        <v>3032</v>
      </c>
      <c r="C311" s="5">
        <v>13949000</v>
      </c>
      <c r="D311" s="5">
        <v>10757000</v>
      </c>
      <c r="E311" s="5">
        <v>11882000</v>
      </c>
      <c r="F311" s="14">
        <v>11775000</v>
      </c>
      <c r="G311" s="5">
        <v>9275100</v>
      </c>
      <c r="H311" s="5">
        <v>10210000</v>
      </c>
      <c r="I311" s="5">
        <v>10899000</v>
      </c>
      <c r="J311" s="14">
        <v>11691000</v>
      </c>
      <c r="K311" s="5">
        <v>10788000</v>
      </c>
      <c r="L311" s="5">
        <v>10973000</v>
      </c>
      <c r="M311" s="5">
        <v>7517700</v>
      </c>
      <c r="N311" s="14">
        <v>9742100</v>
      </c>
      <c r="O311" s="5">
        <v>11956000</v>
      </c>
      <c r="P311" s="5">
        <v>9788400</v>
      </c>
      <c r="Q311" s="5">
        <v>9304900</v>
      </c>
      <c r="R311" s="14">
        <v>9628900</v>
      </c>
      <c r="S311" s="5">
        <v>9990800</v>
      </c>
      <c r="T311" s="5">
        <v>11207000</v>
      </c>
      <c r="U311" s="5">
        <v>8906800</v>
      </c>
      <c r="V311" s="14">
        <v>8916900</v>
      </c>
      <c r="W311" s="5">
        <v>8057500</v>
      </c>
      <c r="X311" s="5">
        <v>8210400</v>
      </c>
      <c r="Y311" s="5">
        <v>7982200</v>
      </c>
      <c r="Z311" s="14">
        <v>7779300</v>
      </c>
      <c r="AA311" s="5">
        <v>10353000</v>
      </c>
      <c r="AB311" s="5">
        <v>9365700</v>
      </c>
      <c r="AC311" s="5">
        <v>9825200</v>
      </c>
      <c r="AD311" s="14">
        <v>14161000</v>
      </c>
      <c r="AE311" s="5">
        <v>9132400</v>
      </c>
      <c r="AF311" s="5">
        <v>11277000</v>
      </c>
      <c r="AG311" s="5">
        <v>9246200</v>
      </c>
      <c r="AH311" s="14">
        <v>10509000</v>
      </c>
      <c r="AI311" s="5">
        <v>10485000</v>
      </c>
      <c r="AJ311" s="5">
        <v>8454800</v>
      </c>
      <c r="AK311" s="5">
        <v>7171300</v>
      </c>
      <c r="AL311" s="14">
        <v>8345700</v>
      </c>
      <c r="AM311" s="5">
        <v>323.31</v>
      </c>
      <c r="AN311" s="5">
        <v>368</v>
      </c>
      <c r="AO311" s="5">
        <v>15</v>
      </c>
      <c r="AP311" s="5">
        <v>36.200000000000003</v>
      </c>
    </row>
    <row r="312" spans="1:42" x14ac:dyDescent="0.2">
      <c r="A312" s="5" t="s">
        <v>1185</v>
      </c>
      <c r="B312" s="5" t="s">
        <v>2584</v>
      </c>
      <c r="C312" s="5">
        <f>AVERAGE(D312:F312)</f>
        <v>2880100</v>
      </c>
      <c r="D312" s="5">
        <v>2554700</v>
      </c>
      <c r="E312" s="5">
        <v>3025400</v>
      </c>
      <c r="F312" s="14">
        <v>3060200</v>
      </c>
      <c r="G312" s="5">
        <v>3202000</v>
      </c>
      <c r="H312" s="5">
        <v>3228800</v>
      </c>
      <c r="I312" s="5">
        <v>2799900</v>
      </c>
      <c r="J312" s="14">
        <v>3720800</v>
      </c>
      <c r="K312" s="5">
        <v>4729800</v>
      </c>
      <c r="L312" s="5">
        <v>3260600</v>
      </c>
      <c r="M312" s="5">
        <v>3812600</v>
      </c>
      <c r="N312" s="14">
        <v>3433900</v>
      </c>
      <c r="O312" s="5">
        <v>1778200</v>
      </c>
      <c r="P312" s="5">
        <v>4252600</v>
      </c>
      <c r="Q312" s="5">
        <v>3280700</v>
      </c>
      <c r="R312" s="14">
        <v>3777400</v>
      </c>
      <c r="S312" s="5">
        <v>3375500</v>
      </c>
      <c r="T312" s="5">
        <v>2665400</v>
      </c>
      <c r="U312" s="5">
        <v>2932500</v>
      </c>
      <c r="V312" s="14">
        <v>2637700</v>
      </c>
      <c r="W312" s="5">
        <v>1711600</v>
      </c>
      <c r="X312" s="5">
        <v>1210700</v>
      </c>
      <c r="Y312" s="5">
        <v>1595100</v>
      </c>
      <c r="Z312" s="14">
        <v>1525700</v>
      </c>
      <c r="AA312" s="5">
        <v>3278100</v>
      </c>
      <c r="AB312" s="5">
        <v>2661000</v>
      </c>
      <c r="AC312" s="5">
        <v>4302800</v>
      </c>
      <c r="AD312" s="14">
        <v>1193000</v>
      </c>
      <c r="AE312" s="5">
        <v>919370</v>
      </c>
      <c r="AF312" s="5">
        <v>2185600</v>
      </c>
      <c r="AG312" s="5">
        <v>2151500</v>
      </c>
      <c r="AH312" s="14">
        <v>1878900</v>
      </c>
      <c r="AI312" s="5">
        <f>AVERAGE(AJ312:AL312)</f>
        <v>797193.33333333337</v>
      </c>
      <c r="AJ312" s="5">
        <v>716360</v>
      </c>
      <c r="AK312" s="5">
        <v>641320</v>
      </c>
      <c r="AL312" s="14">
        <v>1033900</v>
      </c>
      <c r="AM312" s="5">
        <v>19.545000000000002</v>
      </c>
      <c r="AN312" s="5">
        <v>75</v>
      </c>
      <c r="AO312" s="5">
        <v>2</v>
      </c>
      <c r="AP312" s="5">
        <v>19.399999999999999</v>
      </c>
    </row>
    <row r="313" spans="1:42" x14ac:dyDescent="0.2">
      <c r="A313" s="5" t="s">
        <v>1186</v>
      </c>
      <c r="B313" s="5" t="s">
        <v>2584</v>
      </c>
      <c r="C313" s="5">
        <f>AVERAGE(D313:F313)</f>
        <v>517850</v>
      </c>
      <c r="D313" s="5">
        <v>427060</v>
      </c>
      <c r="E313" s="5">
        <v>685810</v>
      </c>
      <c r="F313" s="14">
        <v>440680</v>
      </c>
      <c r="G313" s="5">
        <v>1484800</v>
      </c>
      <c r="H313" s="5">
        <v>1344000</v>
      </c>
      <c r="I313" s="5">
        <v>1511900</v>
      </c>
      <c r="J313" s="14">
        <v>688910</v>
      </c>
      <c r="K313" s="5">
        <v>850800</v>
      </c>
      <c r="L313" s="5">
        <v>1826800</v>
      </c>
      <c r="M313" s="5">
        <v>554220</v>
      </c>
      <c r="N313" s="14">
        <v>853590</v>
      </c>
      <c r="O313" s="5">
        <v>864560</v>
      </c>
      <c r="P313" s="5">
        <v>4291600</v>
      </c>
      <c r="Q313" s="5">
        <v>675810</v>
      </c>
      <c r="R313" s="14">
        <v>1749600</v>
      </c>
      <c r="S313" s="5">
        <v>1940100</v>
      </c>
      <c r="T313" s="5">
        <v>1196100</v>
      </c>
      <c r="U313" s="5">
        <v>458190</v>
      </c>
      <c r="V313" s="14">
        <v>531010</v>
      </c>
      <c r="W313" s="5">
        <v>1967400</v>
      </c>
      <c r="X313" s="5">
        <v>924530</v>
      </c>
      <c r="Y313" s="5">
        <v>808310</v>
      </c>
      <c r="Z313" s="14">
        <v>1648100</v>
      </c>
      <c r="AA313" s="5">
        <v>2177300</v>
      </c>
      <c r="AB313" s="5">
        <v>542750</v>
      </c>
      <c r="AC313" s="5">
        <v>454100</v>
      </c>
      <c r="AD313" s="14">
        <v>569850</v>
      </c>
      <c r="AE313" s="5">
        <v>570020</v>
      </c>
      <c r="AF313" s="5">
        <v>609410</v>
      </c>
      <c r="AG313" s="5">
        <v>908700</v>
      </c>
      <c r="AH313" s="14">
        <v>655160</v>
      </c>
      <c r="AI313" s="5">
        <v>1040100</v>
      </c>
      <c r="AJ313" s="5">
        <v>679790</v>
      </c>
      <c r="AK313" s="5">
        <v>783160</v>
      </c>
      <c r="AL313" s="14">
        <v>646420</v>
      </c>
      <c r="AM313" s="5">
        <v>30.954000000000001</v>
      </c>
      <c r="AN313" s="5">
        <v>112</v>
      </c>
      <c r="AO313" s="5">
        <v>3</v>
      </c>
      <c r="AP313" s="5">
        <v>26.6</v>
      </c>
    </row>
    <row r="314" spans="1:42" x14ac:dyDescent="0.2">
      <c r="A314" s="5" t="s">
        <v>1191</v>
      </c>
      <c r="B314" s="5" t="s">
        <v>2592</v>
      </c>
      <c r="C314" s="5">
        <v>0</v>
      </c>
      <c r="D314" s="5">
        <v>0</v>
      </c>
      <c r="E314" s="5">
        <v>0</v>
      </c>
      <c r="F314" s="14">
        <v>0</v>
      </c>
      <c r="G314" s="5">
        <v>0</v>
      </c>
      <c r="H314" s="5">
        <v>0</v>
      </c>
      <c r="I314" s="5">
        <v>0</v>
      </c>
      <c r="J314" s="14">
        <v>0</v>
      </c>
      <c r="K314" s="5">
        <v>0</v>
      </c>
      <c r="L314" s="5">
        <v>0</v>
      </c>
      <c r="M314" s="5">
        <v>0</v>
      </c>
      <c r="N314" s="14">
        <v>0</v>
      </c>
      <c r="O314" s="5">
        <v>0</v>
      </c>
      <c r="P314" s="5">
        <v>0</v>
      </c>
      <c r="Q314" s="5">
        <v>0</v>
      </c>
      <c r="R314" s="14">
        <v>0</v>
      </c>
      <c r="S314" s="5">
        <v>0</v>
      </c>
      <c r="T314" s="5">
        <v>0</v>
      </c>
      <c r="U314" s="5">
        <v>0</v>
      </c>
      <c r="V314" s="14">
        <v>0</v>
      </c>
      <c r="W314" s="5">
        <v>13318000</v>
      </c>
      <c r="X314" s="5">
        <v>18920000</v>
      </c>
      <c r="Y314" s="5">
        <v>14201000</v>
      </c>
      <c r="Z314" s="14">
        <v>16296000</v>
      </c>
      <c r="AA314" s="5">
        <v>0</v>
      </c>
      <c r="AB314" s="5">
        <v>0</v>
      </c>
      <c r="AC314" s="5">
        <v>0</v>
      </c>
      <c r="AD314" s="14">
        <v>0</v>
      </c>
      <c r="AE314" s="5">
        <v>19858000</v>
      </c>
      <c r="AF314" s="5">
        <v>2806400</v>
      </c>
      <c r="AG314" s="5">
        <v>1451800</v>
      </c>
      <c r="AH314" s="14">
        <v>2046500</v>
      </c>
      <c r="AI314" s="5">
        <v>1763600</v>
      </c>
      <c r="AJ314" s="5">
        <v>19869000</v>
      </c>
      <c r="AK314" s="5">
        <v>11106000</v>
      </c>
      <c r="AL314" s="14">
        <v>23606000</v>
      </c>
      <c r="AM314" s="5">
        <v>171.84</v>
      </c>
      <c r="AN314" s="5">
        <v>135</v>
      </c>
      <c r="AO314" s="5">
        <v>11</v>
      </c>
      <c r="AP314" s="5">
        <v>58.3</v>
      </c>
    </row>
    <row r="315" spans="1:42" x14ac:dyDescent="0.2">
      <c r="A315" s="5" t="s">
        <v>1192</v>
      </c>
      <c r="B315" s="5" t="s">
        <v>2584</v>
      </c>
      <c r="C315" s="5">
        <v>4835800</v>
      </c>
      <c r="D315" s="5">
        <v>15479000</v>
      </c>
      <c r="E315" s="5">
        <v>18209000</v>
      </c>
      <c r="F315" s="14">
        <v>17266000</v>
      </c>
      <c r="G315" s="5">
        <v>22086000</v>
      </c>
      <c r="H315" s="5">
        <v>24589000</v>
      </c>
      <c r="I315" s="5">
        <v>25087000</v>
      </c>
      <c r="J315" s="14">
        <v>25757000</v>
      </c>
      <c r="K315" s="5">
        <v>19389000</v>
      </c>
      <c r="L315" s="5">
        <v>27028000</v>
      </c>
      <c r="M315" s="5">
        <v>22783000</v>
      </c>
      <c r="N315" s="14">
        <v>17355000</v>
      </c>
      <c r="O315" s="5">
        <v>25459000</v>
      </c>
      <c r="P315" s="5">
        <v>22488000</v>
      </c>
      <c r="Q315" s="5">
        <v>22772000</v>
      </c>
      <c r="R315" s="14">
        <v>24385000</v>
      </c>
      <c r="S315" s="5">
        <v>24005000</v>
      </c>
      <c r="T315" s="5">
        <v>28452000</v>
      </c>
      <c r="U315" s="5">
        <v>27474000</v>
      </c>
      <c r="V315" s="14">
        <v>24579000</v>
      </c>
      <c r="W315" s="5">
        <v>24896000</v>
      </c>
      <c r="X315" s="5">
        <v>26465000</v>
      </c>
      <c r="Y315" s="5">
        <v>24286000</v>
      </c>
      <c r="Z315" s="14">
        <v>23806000</v>
      </c>
      <c r="AA315" s="5">
        <v>21590000</v>
      </c>
      <c r="AB315" s="5">
        <v>26286000</v>
      </c>
      <c r="AC315" s="5">
        <v>28992000</v>
      </c>
      <c r="AD315" s="14">
        <v>26258000</v>
      </c>
      <c r="AE315" s="5">
        <v>22362000</v>
      </c>
      <c r="AF315" s="5">
        <v>29700000</v>
      </c>
      <c r="AG315" s="5">
        <v>28169000</v>
      </c>
      <c r="AH315" s="14">
        <v>23809000</v>
      </c>
      <c r="AI315" s="5">
        <v>24027000</v>
      </c>
      <c r="AJ315" s="5">
        <v>18613000</v>
      </c>
      <c r="AK315" s="5">
        <v>21835000</v>
      </c>
      <c r="AL315" s="14">
        <v>19958000</v>
      </c>
      <c r="AM315" s="5">
        <v>323.31</v>
      </c>
      <c r="AN315" s="5">
        <v>760</v>
      </c>
      <c r="AO315" s="5">
        <v>20</v>
      </c>
      <c r="AP315" s="5">
        <v>44</v>
      </c>
    </row>
    <row r="316" spans="1:42" x14ac:dyDescent="0.2">
      <c r="A316" s="5" t="s">
        <v>1195</v>
      </c>
      <c r="B316" s="5" t="s">
        <v>2584</v>
      </c>
      <c r="C316" s="5">
        <v>10138000</v>
      </c>
      <c r="D316" s="5">
        <v>6505000</v>
      </c>
      <c r="E316" s="5">
        <v>6558000</v>
      </c>
      <c r="F316" s="14">
        <v>8951400</v>
      </c>
      <c r="G316" s="5">
        <v>5632400</v>
      </c>
      <c r="H316" s="5">
        <v>6827200</v>
      </c>
      <c r="I316" s="5">
        <v>7958000</v>
      </c>
      <c r="J316" s="14">
        <v>7480200</v>
      </c>
      <c r="K316" s="5">
        <v>8878200</v>
      </c>
      <c r="L316" s="5">
        <v>7079200</v>
      </c>
      <c r="M316" s="5">
        <v>7261800</v>
      </c>
      <c r="N316" s="14">
        <v>7369200</v>
      </c>
      <c r="O316" s="5">
        <v>3486100</v>
      </c>
      <c r="P316" s="5">
        <v>8083600</v>
      </c>
      <c r="Q316" s="5">
        <v>7049700</v>
      </c>
      <c r="R316" s="14">
        <v>7187900</v>
      </c>
      <c r="S316" s="5">
        <v>7535300</v>
      </c>
      <c r="T316" s="5">
        <v>8623300</v>
      </c>
      <c r="U316" s="5">
        <v>8605100</v>
      </c>
      <c r="V316" s="14">
        <v>7164100</v>
      </c>
      <c r="W316" s="5">
        <v>7627900</v>
      </c>
      <c r="X316" s="5">
        <v>8674600</v>
      </c>
      <c r="Y316" s="5">
        <v>7996600</v>
      </c>
      <c r="Z316" s="14">
        <v>8715200</v>
      </c>
      <c r="AA316" s="5">
        <v>6642600</v>
      </c>
      <c r="AB316" s="5">
        <v>6086800</v>
      </c>
      <c r="AC316" s="5">
        <v>7125100</v>
      </c>
      <c r="AD316" s="14">
        <v>823250</v>
      </c>
      <c r="AE316" s="5">
        <v>8673200</v>
      </c>
      <c r="AF316" s="5">
        <v>7105500</v>
      </c>
      <c r="AG316" s="5">
        <v>6976100</v>
      </c>
      <c r="AH316" s="14">
        <v>6210300</v>
      </c>
      <c r="AI316" s="5">
        <v>7314800</v>
      </c>
      <c r="AJ316" s="5">
        <v>8856800</v>
      </c>
      <c r="AK316" s="5">
        <v>6767200</v>
      </c>
      <c r="AL316" s="14">
        <v>10114000</v>
      </c>
      <c r="AM316" s="5">
        <v>323.31</v>
      </c>
      <c r="AN316" s="5">
        <v>654</v>
      </c>
      <c r="AO316" s="5">
        <v>15</v>
      </c>
      <c r="AP316" s="5">
        <v>64.2</v>
      </c>
    </row>
    <row r="317" spans="1:42" x14ac:dyDescent="0.2">
      <c r="A317" s="5" t="s">
        <v>1199</v>
      </c>
      <c r="B317" s="5" t="s">
        <v>2601</v>
      </c>
      <c r="C317" s="5">
        <v>57974000</v>
      </c>
      <c r="D317" s="5">
        <v>43956000</v>
      </c>
      <c r="E317" s="5">
        <v>39394000</v>
      </c>
      <c r="F317" s="14">
        <v>32171000</v>
      </c>
      <c r="G317" s="5">
        <v>36134000</v>
      </c>
      <c r="H317" s="5">
        <v>33793000</v>
      </c>
      <c r="I317" s="5">
        <v>33607000</v>
      </c>
      <c r="J317" s="14">
        <v>40485000</v>
      </c>
      <c r="K317" s="5">
        <v>41328000</v>
      </c>
      <c r="L317" s="5">
        <v>42118000</v>
      </c>
      <c r="M317" s="5">
        <v>28078000</v>
      </c>
      <c r="N317" s="14">
        <v>35710000</v>
      </c>
      <c r="O317" s="5">
        <v>30711000</v>
      </c>
      <c r="P317" s="5">
        <v>29686000</v>
      </c>
      <c r="Q317" s="5">
        <v>24455000</v>
      </c>
      <c r="R317" s="14">
        <v>34377000</v>
      </c>
      <c r="S317" s="5">
        <v>28872000</v>
      </c>
      <c r="T317" s="5">
        <v>37167000</v>
      </c>
      <c r="U317" s="5">
        <v>35328000</v>
      </c>
      <c r="V317" s="14">
        <v>22472000</v>
      </c>
      <c r="W317" s="5">
        <v>31217000</v>
      </c>
      <c r="X317" s="5">
        <v>31464000</v>
      </c>
      <c r="Y317" s="5">
        <v>35217000</v>
      </c>
      <c r="Z317" s="14">
        <v>27737000</v>
      </c>
      <c r="AA317" s="5">
        <v>29012000</v>
      </c>
      <c r="AB317" s="5">
        <v>27770000</v>
      </c>
      <c r="AC317" s="5">
        <v>37635000</v>
      </c>
      <c r="AD317" s="14">
        <v>21647000</v>
      </c>
      <c r="AE317" s="5">
        <v>33034000</v>
      </c>
      <c r="AF317" s="5">
        <v>36968000</v>
      </c>
      <c r="AG317" s="5">
        <v>28076000</v>
      </c>
      <c r="AH317" s="14">
        <v>33463000</v>
      </c>
      <c r="AI317" s="5">
        <v>34433000</v>
      </c>
      <c r="AJ317" s="5">
        <v>31034000</v>
      </c>
      <c r="AK317" s="5">
        <v>31475000</v>
      </c>
      <c r="AL317" s="14">
        <v>28576000</v>
      </c>
      <c r="AM317" s="5">
        <v>146.06</v>
      </c>
      <c r="AN317" s="5">
        <v>364</v>
      </c>
      <c r="AO317" s="5">
        <v>7</v>
      </c>
      <c r="AP317" s="5">
        <v>15.8</v>
      </c>
    </row>
    <row r="318" spans="1:42" x14ac:dyDescent="0.2">
      <c r="A318" s="5" t="s">
        <v>1202</v>
      </c>
      <c r="B318" s="5" t="s">
        <v>2584</v>
      </c>
      <c r="C318" s="5">
        <v>0</v>
      </c>
      <c r="D318" s="5">
        <v>0</v>
      </c>
      <c r="E318" s="5">
        <v>0</v>
      </c>
      <c r="F318" s="14">
        <v>0</v>
      </c>
      <c r="G318" s="5">
        <v>0</v>
      </c>
      <c r="H318" s="5">
        <v>0</v>
      </c>
      <c r="I318" s="5">
        <v>0</v>
      </c>
      <c r="J318" s="14">
        <v>0</v>
      </c>
      <c r="K318" s="5">
        <v>0</v>
      </c>
      <c r="L318" s="5">
        <v>0</v>
      </c>
      <c r="M318" s="5">
        <v>0</v>
      </c>
      <c r="N318" s="14">
        <v>0</v>
      </c>
      <c r="O318" s="5">
        <v>0</v>
      </c>
      <c r="P318" s="5">
        <v>0</v>
      </c>
      <c r="Q318" s="5">
        <v>0</v>
      </c>
      <c r="R318" s="14">
        <v>0</v>
      </c>
      <c r="S318" s="5">
        <v>0</v>
      </c>
      <c r="T318" s="5">
        <v>0</v>
      </c>
      <c r="U318" s="5">
        <v>0</v>
      </c>
      <c r="V318" s="14">
        <v>0</v>
      </c>
      <c r="W318" s="5">
        <v>515470</v>
      </c>
      <c r="X318" s="5">
        <v>415970</v>
      </c>
      <c r="Y318" s="5">
        <f>AVERAGE(W318:X318,Z318)</f>
        <v>488513.33333333331</v>
      </c>
      <c r="Z318" s="14">
        <v>534100</v>
      </c>
      <c r="AA318" s="5">
        <v>0</v>
      </c>
      <c r="AB318" s="5">
        <v>0</v>
      </c>
      <c r="AC318" s="5">
        <v>0</v>
      </c>
      <c r="AD318" s="14">
        <v>0</v>
      </c>
      <c r="AE318" s="5">
        <v>567800</v>
      </c>
      <c r="AF318" s="5">
        <v>0</v>
      </c>
      <c r="AG318" s="5">
        <v>0</v>
      </c>
      <c r="AH318" s="14">
        <v>0</v>
      </c>
      <c r="AI318" s="5">
        <f>AVERAGE(AJ318:AL318)</f>
        <v>584933.33333333337</v>
      </c>
      <c r="AJ318" s="5">
        <v>647730</v>
      </c>
      <c r="AK318" s="5">
        <v>549100</v>
      </c>
      <c r="AL318" s="14">
        <v>557970</v>
      </c>
      <c r="AM318" s="5">
        <v>55.929000000000002</v>
      </c>
      <c r="AN318" s="5">
        <v>29</v>
      </c>
      <c r="AO318" s="5">
        <v>5</v>
      </c>
      <c r="AP318" s="5">
        <v>12.5</v>
      </c>
    </row>
    <row r="319" spans="1:42" x14ac:dyDescent="0.2">
      <c r="A319" s="5" t="s">
        <v>1203</v>
      </c>
      <c r="B319" s="5" t="s">
        <v>2688</v>
      </c>
      <c r="C319" s="5">
        <v>2174000</v>
      </c>
      <c r="D319" s="5">
        <v>3024700</v>
      </c>
      <c r="E319" s="5">
        <v>2998900</v>
      </c>
      <c r="F319" s="14">
        <v>2508100</v>
      </c>
      <c r="G319" s="5">
        <v>2250700</v>
      </c>
      <c r="H319" s="5">
        <v>3375900</v>
      </c>
      <c r="I319" s="5">
        <v>2728400</v>
      </c>
      <c r="J319" s="14">
        <v>2408300</v>
      </c>
      <c r="K319" s="5">
        <v>3833400</v>
      </c>
      <c r="L319" s="5">
        <v>2733600</v>
      </c>
      <c r="M319" s="5">
        <v>2350800</v>
      </c>
      <c r="N319" s="14">
        <v>2233600</v>
      </c>
      <c r="O319" s="5">
        <v>3583000</v>
      </c>
      <c r="P319" s="5">
        <v>3975700</v>
      </c>
      <c r="Q319" s="5">
        <v>3547800</v>
      </c>
      <c r="R319" s="14">
        <v>3015100</v>
      </c>
      <c r="S319" s="5">
        <v>2267800</v>
      </c>
      <c r="T319" s="5">
        <v>2397900</v>
      </c>
      <c r="U319" s="5">
        <v>3106300</v>
      </c>
      <c r="V319" s="14">
        <v>3827600</v>
      </c>
      <c r="W319" s="5">
        <v>6092500</v>
      </c>
      <c r="X319" s="5">
        <v>6673800</v>
      </c>
      <c r="Y319" s="5">
        <v>9823300</v>
      </c>
      <c r="Z319" s="14">
        <v>10685000</v>
      </c>
      <c r="AA319" s="5">
        <v>3626700</v>
      </c>
      <c r="AB319" s="5">
        <v>3859200</v>
      </c>
      <c r="AC319" s="5">
        <v>3626200</v>
      </c>
      <c r="AD319" s="14">
        <v>1548000</v>
      </c>
      <c r="AE319" s="5">
        <v>8537700</v>
      </c>
      <c r="AF319" s="5">
        <v>3868200</v>
      </c>
      <c r="AG319" s="5">
        <v>3719500</v>
      </c>
      <c r="AH319" s="14">
        <v>4409300</v>
      </c>
      <c r="AI319" s="5">
        <v>4087700</v>
      </c>
      <c r="AJ319" s="5">
        <v>7441500</v>
      </c>
      <c r="AK319" s="5">
        <v>8102000</v>
      </c>
      <c r="AL319" s="14">
        <v>8515600</v>
      </c>
      <c r="AM319" s="5">
        <v>292.55</v>
      </c>
      <c r="AN319" s="5">
        <v>221</v>
      </c>
      <c r="AO319" s="5">
        <v>8</v>
      </c>
      <c r="AP319" s="5">
        <v>35.4</v>
      </c>
    </row>
    <row r="320" spans="1:42" x14ac:dyDescent="0.2">
      <c r="A320" s="5" t="s">
        <v>1206</v>
      </c>
      <c r="B320" s="5" t="s">
        <v>2584</v>
      </c>
      <c r="C320" s="5">
        <v>41228000</v>
      </c>
      <c r="D320" s="5">
        <v>55035000</v>
      </c>
      <c r="E320" s="5">
        <v>49553000</v>
      </c>
      <c r="F320" s="14">
        <v>49061000</v>
      </c>
      <c r="G320" s="5">
        <v>57255000</v>
      </c>
      <c r="H320" s="5">
        <v>58653000</v>
      </c>
      <c r="I320" s="5">
        <v>56186000</v>
      </c>
      <c r="J320" s="14">
        <v>58068000</v>
      </c>
      <c r="K320" s="5">
        <v>55406000</v>
      </c>
      <c r="L320" s="5">
        <v>57226000</v>
      </c>
      <c r="M320" s="5">
        <v>54968000</v>
      </c>
      <c r="N320" s="14">
        <v>49979000</v>
      </c>
      <c r="O320" s="5">
        <v>57233000</v>
      </c>
      <c r="P320" s="5">
        <v>54552000</v>
      </c>
      <c r="Q320" s="5">
        <v>57308000</v>
      </c>
      <c r="R320" s="14">
        <v>62500000</v>
      </c>
      <c r="S320" s="5">
        <v>62254000</v>
      </c>
      <c r="T320" s="5">
        <v>55417000</v>
      </c>
      <c r="U320" s="5">
        <v>63778000</v>
      </c>
      <c r="V320" s="14">
        <v>60441000</v>
      </c>
      <c r="W320" s="5">
        <v>54324000</v>
      </c>
      <c r="X320" s="5">
        <v>48183000</v>
      </c>
      <c r="Y320" s="5">
        <v>46443000</v>
      </c>
      <c r="Z320" s="14">
        <v>49641000</v>
      </c>
      <c r="AA320" s="5">
        <v>58304000</v>
      </c>
      <c r="AB320" s="5">
        <v>57387000</v>
      </c>
      <c r="AC320" s="5">
        <v>51805000</v>
      </c>
      <c r="AD320" s="14">
        <v>69638000</v>
      </c>
      <c r="AE320" s="5">
        <v>42568000</v>
      </c>
      <c r="AF320" s="5">
        <v>54019000</v>
      </c>
      <c r="AG320" s="5">
        <v>49814000</v>
      </c>
      <c r="AH320" s="14">
        <v>53242000</v>
      </c>
      <c r="AI320" s="5">
        <v>52260000</v>
      </c>
      <c r="AJ320" s="5">
        <v>40858000</v>
      </c>
      <c r="AK320" s="5">
        <v>44337000</v>
      </c>
      <c r="AL320" s="14">
        <v>41956000</v>
      </c>
      <c r="AM320" s="5">
        <v>323.31</v>
      </c>
      <c r="AN320" s="5">
        <v>1186</v>
      </c>
      <c r="AO320" s="5">
        <v>31</v>
      </c>
      <c r="AP320" s="5">
        <v>32.1</v>
      </c>
    </row>
    <row r="321" spans="1:42" x14ac:dyDescent="0.2">
      <c r="A321" s="5" t="s">
        <v>1208</v>
      </c>
      <c r="B321" s="5" t="s">
        <v>2986</v>
      </c>
      <c r="C321" s="5">
        <v>15176000</v>
      </c>
      <c r="D321" s="5">
        <v>69302000</v>
      </c>
      <c r="E321" s="5">
        <v>63956000</v>
      </c>
      <c r="F321" s="14">
        <v>64451000</v>
      </c>
      <c r="G321" s="5">
        <v>71234000</v>
      </c>
      <c r="H321" s="5">
        <v>63722000</v>
      </c>
      <c r="I321" s="5">
        <v>67590000</v>
      </c>
      <c r="J321" s="14">
        <v>76012000</v>
      </c>
      <c r="K321" s="5">
        <v>85224000</v>
      </c>
      <c r="L321" s="5">
        <v>78362000</v>
      </c>
      <c r="M321" s="5">
        <v>60441000</v>
      </c>
      <c r="N321" s="14">
        <v>66820000</v>
      </c>
      <c r="O321" s="5">
        <v>63307000</v>
      </c>
      <c r="P321" s="5">
        <v>67730000</v>
      </c>
      <c r="Q321" s="5">
        <v>67960000</v>
      </c>
      <c r="R321" s="14">
        <v>64883000</v>
      </c>
      <c r="S321" s="5">
        <v>84888000</v>
      </c>
      <c r="T321" s="5">
        <v>68509000</v>
      </c>
      <c r="U321" s="5">
        <v>86546000</v>
      </c>
      <c r="V321" s="14">
        <v>89279000</v>
      </c>
      <c r="W321" s="5">
        <v>55728000</v>
      </c>
      <c r="X321" s="5">
        <v>44465000</v>
      </c>
      <c r="Y321" s="5">
        <v>46691000</v>
      </c>
      <c r="Z321" s="14">
        <v>40782000</v>
      </c>
      <c r="AA321" s="5">
        <v>75269000</v>
      </c>
      <c r="AB321" s="5">
        <v>81328000</v>
      </c>
      <c r="AC321" s="5">
        <v>66342000</v>
      </c>
      <c r="AD321" s="14">
        <v>34973000</v>
      </c>
      <c r="AE321" s="5">
        <v>36867000</v>
      </c>
      <c r="AF321" s="5">
        <v>58796000</v>
      </c>
      <c r="AG321" s="5">
        <v>66756000</v>
      </c>
      <c r="AH321" s="14">
        <v>57314000</v>
      </c>
      <c r="AI321" s="5">
        <v>57880000</v>
      </c>
      <c r="AJ321" s="5">
        <v>34346000</v>
      </c>
      <c r="AK321" s="5">
        <v>29637000</v>
      </c>
      <c r="AL321" s="14">
        <v>33122000</v>
      </c>
      <c r="AM321" s="5">
        <v>323.31</v>
      </c>
      <c r="AN321" s="5">
        <v>645</v>
      </c>
      <c r="AO321" s="5">
        <v>14</v>
      </c>
      <c r="AP321" s="5">
        <v>60.6</v>
      </c>
    </row>
    <row r="322" spans="1:42" x14ac:dyDescent="0.2">
      <c r="A322" s="5" t="s">
        <v>1209</v>
      </c>
      <c r="B322" s="5" t="s">
        <v>2707</v>
      </c>
      <c r="C322" s="5">
        <f>AVERAGE(D322:F322)</f>
        <v>500256.66666666669</v>
      </c>
      <c r="D322" s="5">
        <v>659350</v>
      </c>
      <c r="E322" s="5">
        <v>426980</v>
      </c>
      <c r="F322" s="14">
        <v>414440</v>
      </c>
      <c r="G322" s="5">
        <v>0</v>
      </c>
      <c r="H322" s="5">
        <v>0</v>
      </c>
      <c r="I322" s="5">
        <v>431810</v>
      </c>
      <c r="J322" s="14">
        <v>0</v>
      </c>
      <c r="K322" s="5">
        <v>0</v>
      </c>
      <c r="L322" s="5">
        <v>0</v>
      </c>
      <c r="M322" s="5">
        <v>0</v>
      </c>
      <c r="N322" s="14">
        <v>0</v>
      </c>
      <c r="O322" s="5">
        <v>0</v>
      </c>
      <c r="P322" s="5">
        <v>0</v>
      </c>
      <c r="Q322" s="5">
        <v>0</v>
      </c>
      <c r="R322" s="14">
        <v>0</v>
      </c>
      <c r="S322" s="5">
        <v>0</v>
      </c>
      <c r="T322" s="5">
        <v>0</v>
      </c>
      <c r="U322" s="5">
        <v>0</v>
      </c>
      <c r="V322" s="14">
        <v>0</v>
      </c>
      <c r="W322" s="5">
        <v>0</v>
      </c>
      <c r="X322" s="5">
        <v>0</v>
      </c>
      <c r="Y322" s="5">
        <v>0</v>
      </c>
      <c r="Z322" s="14">
        <v>0</v>
      </c>
      <c r="AA322" s="5">
        <v>0</v>
      </c>
      <c r="AB322" s="5">
        <v>0</v>
      </c>
      <c r="AC322" s="5">
        <v>0</v>
      </c>
      <c r="AD322" s="14">
        <v>627840</v>
      </c>
      <c r="AE322" s="5">
        <v>0</v>
      </c>
      <c r="AF322" s="5">
        <v>0</v>
      </c>
      <c r="AG322" s="5">
        <v>0</v>
      </c>
      <c r="AH322" s="14">
        <v>0</v>
      </c>
      <c r="AI322" s="5">
        <v>0</v>
      </c>
      <c r="AJ322" s="5">
        <v>0</v>
      </c>
      <c r="AK322" s="5">
        <v>0</v>
      </c>
      <c r="AL322" s="14">
        <v>0</v>
      </c>
      <c r="AM322" s="5">
        <v>47.941000000000003</v>
      </c>
      <c r="AN322" s="5">
        <v>45</v>
      </c>
      <c r="AO322" s="5">
        <v>4</v>
      </c>
      <c r="AP322" s="5">
        <v>15.6</v>
      </c>
    </row>
    <row r="323" spans="1:42" x14ac:dyDescent="0.2">
      <c r="A323" s="5" t="s">
        <v>1219</v>
      </c>
      <c r="B323" s="5" t="s">
        <v>3039</v>
      </c>
      <c r="C323" s="5">
        <v>3211200</v>
      </c>
      <c r="D323" s="5">
        <v>1937800</v>
      </c>
      <c r="E323" s="5">
        <v>1677000</v>
      </c>
      <c r="F323" s="14">
        <v>1725500</v>
      </c>
      <c r="G323" s="5">
        <v>1303400</v>
      </c>
      <c r="H323" s="5">
        <v>1843100</v>
      </c>
      <c r="I323" s="5">
        <v>1334700</v>
      </c>
      <c r="J323" s="14">
        <v>2050900</v>
      </c>
      <c r="K323" s="5">
        <v>1555000</v>
      </c>
      <c r="L323" s="5">
        <v>1171700</v>
      </c>
      <c r="M323" s="5">
        <v>1871600</v>
      </c>
      <c r="N323" s="14">
        <v>1739500</v>
      </c>
      <c r="O323" s="5">
        <v>1719500</v>
      </c>
      <c r="P323" s="5">
        <v>1987800</v>
      </c>
      <c r="Q323" s="5">
        <v>1575200</v>
      </c>
      <c r="R323" s="14">
        <v>1460100</v>
      </c>
      <c r="S323" s="5">
        <v>1895400</v>
      </c>
      <c r="T323" s="5">
        <v>2023700</v>
      </c>
      <c r="U323" s="5">
        <v>1626100</v>
      </c>
      <c r="V323" s="14">
        <v>2067600</v>
      </c>
      <c r="W323" s="5">
        <v>1833300</v>
      </c>
      <c r="X323" s="5">
        <v>1530000</v>
      </c>
      <c r="Y323" s="5">
        <v>1718700</v>
      </c>
      <c r="Z323" s="14">
        <v>1482200</v>
      </c>
      <c r="AA323" s="5">
        <v>1771500</v>
      </c>
      <c r="AB323" s="5">
        <v>1791000</v>
      </c>
      <c r="AC323" s="5">
        <v>2316100</v>
      </c>
      <c r="AD323" s="14">
        <v>2438500</v>
      </c>
      <c r="AE323" s="5">
        <v>1576000</v>
      </c>
      <c r="AF323" s="5">
        <v>1615600</v>
      </c>
      <c r="AG323" s="5">
        <v>1661800</v>
      </c>
      <c r="AH323" s="14">
        <v>1768200</v>
      </c>
      <c r="AI323" s="5">
        <v>1410300</v>
      </c>
      <c r="AJ323" s="5">
        <v>1252400</v>
      </c>
      <c r="AK323" s="5">
        <v>1505600</v>
      </c>
      <c r="AL323" s="14">
        <v>1379400</v>
      </c>
      <c r="AM323" s="5">
        <v>142.26</v>
      </c>
      <c r="AN323" s="5">
        <v>119</v>
      </c>
      <c r="AO323" s="5">
        <v>4</v>
      </c>
      <c r="AP323" s="5">
        <v>16.7</v>
      </c>
    </row>
    <row r="324" spans="1:42" x14ac:dyDescent="0.2">
      <c r="A324" s="5" t="s">
        <v>1220</v>
      </c>
      <c r="B324" s="5" t="s">
        <v>3040</v>
      </c>
      <c r="C324" s="5">
        <f>AVERAGE(D324:F324)</f>
        <v>2616166.6666666665</v>
      </c>
      <c r="D324" s="5">
        <v>1964400</v>
      </c>
      <c r="E324" s="5">
        <v>3039900</v>
      </c>
      <c r="F324" s="14">
        <v>2844200</v>
      </c>
      <c r="G324" s="5">
        <v>5000900</v>
      </c>
      <c r="H324" s="5">
        <v>5298900</v>
      </c>
      <c r="I324" s="5">
        <v>5909700</v>
      </c>
      <c r="J324" s="14">
        <v>4394800</v>
      </c>
      <c r="K324" s="5">
        <v>4443500</v>
      </c>
      <c r="L324" s="5">
        <v>4955500</v>
      </c>
      <c r="M324" s="5">
        <v>6191300</v>
      </c>
      <c r="N324" s="14">
        <v>5972300</v>
      </c>
      <c r="O324" s="5">
        <v>2769900</v>
      </c>
      <c r="P324" s="5">
        <v>6067900</v>
      </c>
      <c r="Q324" s="5">
        <v>5991300</v>
      </c>
      <c r="R324" s="14">
        <v>6170500</v>
      </c>
      <c r="S324" s="5">
        <v>4504500</v>
      </c>
      <c r="T324" s="5">
        <v>4180900</v>
      </c>
      <c r="U324" s="5">
        <v>3400700</v>
      </c>
      <c r="V324" s="14">
        <v>2438100</v>
      </c>
      <c r="W324" s="5">
        <v>2649500</v>
      </c>
      <c r="X324" s="5">
        <v>2800500</v>
      </c>
      <c r="Y324" s="5">
        <v>2806600</v>
      </c>
      <c r="Z324" s="14">
        <v>2588400</v>
      </c>
      <c r="AA324" s="5">
        <v>4105500</v>
      </c>
      <c r="AB324" s="5">
        <v>6882900</v>
      </c>
      <c r="AC324" s="5">
        <v>6407400</v>
      </c>
      <c r="AD324" s="14">
        <v>1784900</v>
      </c>
      <c r="AE324" s="5">
        <v>2340700</v>
      </c>
      <c r="AF324" s="5">
        <v>4268200</v>
      </c>
      <c r="AG324" s="5">
        <v>3348800</v>
      </c>
      <c r="AH324" s="14">
        <v>2022100</v>
      </c>
      <c r="AI324" s="5">
        <v>4018800</v>
      </c>
      <c r="AJ324" s="5">
        <v>1627800</v>
      </c>
      <c r="AK324" s="5">
        <v>734510</v>
      </c>
      <c r="AL324" s="14">
        <v>2484600</v>
      </c>
      <c r="AM324" s="5">
        <v>117.58</v>
      </c>
      <c r="AN324" s="5">
        <v>142</v>
      </c>
      <c r="AO324" s="5">
        <v>3</v>
      </c>
      <c r="AP324" s="5">
        <v>65.599999999999994</v>
      </c>
    </row>
    <row r="325" spans="1:42" x14ac:dyDescent="0.2">
      <c r="A325" s="5" t="s">
        <v>1223</v>
      </c>
      <c r="B325" s="5" t="s">
        <v>3043</v>
      </c>
      <c r="C325" s="5">
        <v>0</v>
      </c>
      <c r="D325" s="5">
        <v>0</v>
      </c>
      <c r="E325" s="5">
        <v>0</v>
      </c>
      <c r="F325" s="14">
        <v>0</v>
      </c>
      <c r="G325" s="5">
        <v>0</v>
      </c>
      <c r="H325" s="5">
        <v>0</v>
      </c>
      <c r="I325" s="5">
        <v>0</v>
      </c>
      <c r="J325" s="14">
        <v>0</v>
      </c>
      <c r="K325" s="5">
        <v>0</v>
      </c>
      <c r="L325" s="5">
        <v>0</v>
      </c>
      <c r="M325" s="5">
        <v>0</v>
      </c>
      <c r="N325" s="14">
        <v>0</v>
      </c>
      <c r="O325" s="5">
        <v>0</v>
      </c>
      <c r="P325" s="5">
        <v>0</v>
      </c>
      <c r="Q325" s="5">
        <v>0</v>
      </c>
      <c r="R325" s="14">
        <v>0</v>
      </c>
      <c r="S325" s="5">
        <v>0</v>
      </c>
      <c r="T325" s="5">
        <v>0</v>
      </c>
      <c r="U325" s="5">
        <v>0</v>
      </c>
      <c r="V325" s="14">
        <v>0</v>
      </c>
      <c r="W325" s="5">
        <v>0</v>
      </c>
      <c r="X325" s="5">
        <v>0</v>
      </c>
      <c r="Y325" s="5">
        <v>979460</v>
      </c>
      <c r="Z325" s="14">
        <v>0</v>
      </c>
      <c r="AA325" s="5">
        <v>0</v>
      </c>
      <c r="AB325" s="5">
        <v>0</v>
      </c>
      <c r="AC325" s="5">
        <v>0</v>
      </c>
      <c r="AD325" s="14">
        <v>0</v>
      </c>
      <c r="AE325" s="5">
        <v>460520</v>
      </c>
      <c r="AF325" s="5">
        <v>0</v>
      </c>
      <c r="AG325" s="5">
        <v>0</v>
      </c>
      <c r="AH325" s="14">
        <v>0</v>
      </c>
      <c r="AI325" s="5">
        <f>AVERAGE(AJ325:AL325)</f>
        <v>794163.33333333337</v>
      </c>
      <c r="AJ325" s="5">
        <v>639720</v>
      </c>
      <c r="AK325" s="5">
        <v>1058700</v>
      </c>
      <c r="AL325" s="14">
        <v>684070</v>
      </c>
      <c r="AM325" s="5">
        <v>46.883000000000003</v>
      </c>
      <c r="AN325" s="5">
        <v>15</v>
      </c>
      <c r="AO325" s="5">
        <v>2</v>
      </c>
      <c r="AP325" s="5">
        <v>21.8</v>
      </c>
    </row>
    <row r="326" spans="1:42" x14ac:dyDescent="0.2">
      <c r="A326" s="5" t="s">
        <v>1230</v>
      </c>
      <c r="B326" s="5" t="s">
        <v>2873</v>
      </c>
      <c r="C326" s="5">
        <v>0</v>
      </c>
      <c r="D326" s="5">
        <v>0</v>
      </c>
      <c r="E326" s="5">
        <v>0</v>
      </c>
      <c r="F326" s="14">
        <v>0</v>
      </c>
      <c r="G326" s="5">
        <v>0</v>
      </c>
      <c r="H326" s="5">
        <v>1680600</v>
      </c>
      <c r="I326" s="5">
        <v>0</v>
      </c>
      <c r="J326" s="14">
        <v>0</v>
      </c>
      <c r="K326" s="5">
        <v>0</v>
      </c>
      <c r="L326" s="5">
        <v>0</v>
      </c>
      <c r="M326" s="5">
        <v>0</v>
      </c>
      <c r="N326" s="14">
        <v>0</v>
      </c>
      <c r="O326" s="5">
        <v>2774900</v>
      </c>
      <c r="P326" s="5">
        <v>0</v>
      </c>
      <c r="Q326" s="5">
        <v>0</v>
      </c>
      <c r="R326" s="14">
        <v>0</v>
      </c>
      <c r="S326" s="5">
        <v>0</v>
      </c>
      <c r="T326" s="5">
        <v>0</v>
      </c>
      <c r="U326" s="5">
        <v>0</v>
      </c>
      <c r="V326" s="14">
        <v>0</v>
      </c>
      <c r="W326" s="5">
        <v>15072000</v>
      </c>
      <c r="X326" s="5">
        <v>17257000</v>
      </c>
      <c r="Y326" s="5">
        <v>14118000</v>
      </c>
      <c r="Z326" s="14">
        <v>6989800</v>
      </c>
      <c r="AA326" s="5">
        <v>0</v>
      </c>
      <c r="AB326" s="5">
        <v>3781000</v>
      </c>
      <c r="AC326" s="5">
        <v>0</v>
      </c>
      <c r="AD326" s="14">
        <v>0</v>
      </c>
      <c r="AE326" s="5">
        <v>21190000</v>
      </c>
      <c r="AF326" s="5">
        <v>3441500</v>
      </c>
      <c r="AG326" s="5">
        <v>4475800</v>
      </c>
      <c r="AH326" s="14">
        <f>AVERAGE(AE326:AG326)</f>
        <v>9702433.333333334</v>
      </c>
      <c r="AI326" s="5">
        <f>AVERAGE(AJ326:AL326)</f>
        <v>19747666.666666668</v>
      </c>
      <c r="AJ326" s="5">
        <v>25333000</v>
      </c>
      <c r="AK326" s="5">
        <v>22539000</v>
      </c>
      <c r="AL326" s="14">
        <v>11371000</v>
      </c>
      <c r="AM326" s="5">
        <v>323.31</v>
      </c>
      <c r="AN326" s="5">
        <v>158</v>
      </c>
      <c r="AO326" s="5">
        <v>11</v>
      </c>
      <c r="AP326" s="5">
        <v>48.3</v>
      </c>
    </row>
    <row r="327" spans="1:42" x14ac:dyDescent="0.2">
      <c r="A327" s="5" t="s">
        <v>1232</v>
      </c>
      <c r="B327" s="5" t="s">
        <v>2584</v>
      </c>
      <c r="C327" s="5">
        <v>4685500</v>
      </c>
      <c r="D327" s="5">
        <v>2911700</v>
      </c>
      <c r="E327" s="5">
        <v>2897600</v>
      </c>
      <c r="F327" s="14">
        <v>2783900</v>
      </c>
      <c r="G327" s="5">
        <v>2655600</v>
      </c>
      <c r="H327" s="5">
        <v>2721600</v>
      </c>
      <c r="I327" s="5">
        <v>2728800</v>
      </c>
      <c r="J327" s="14">
        <v>2109200</v>
      </c>
      <c r="K327" s="5">
        <v>1913600</v>
      </c>
      <c r="L327" s="5">
        <v>2783600</v>
      </c>
      <c r="M327" s="5">
        <v>3549200</v>
      </c>
      <c r="N327" s="14">
        <v>2845100</v>
      </c>
      <c r="O327" s="5">
        <v>3382300</v>
      </c>
      <c r="P327" s="5">
        <v>3003100</v>
      </c>
      <c r="Q327" s="5">
        <v>2848500</v>
      </c>
      <c r="R327" s="14">
        <v>3064100</v>
      </c>
      <c r="S327" s="5">
        <v>2393100</v>
      </c>
      <c r="T327" s="5">
        <v>2429500</v>
      </c>
      <c r="U327" s="5">
        <v>3888100</v>
      </c>
      <c r="V327" s="14">
        <v>2769800</v>
      </c>
      <c r="W327" s="5">
        <v>3795900</v>
      </c>
      <c r="X327" s="5">
        <v>3742500</v>
      </c>
      <c r="Y327" s="5">
        <v>3292500</v>
      </c>
      <c r="Z327" s="14">
        <v>3821500</v>
      </c>
      <c r="AA327" s="5">
        <v>3349800</v>
      </c>
      <c r="AB327" s="5">
        <v>3306100</v>
      </c>
      <c r="AC327" s="5">
        <v>3421200</v>
      </c>
      <c r="AD327" s="14">
        <v>4700400</v>
      </c>
      <c r="AE327" s="5">
        <v>3686100</v>
      </c>
      <c r="AF327" s="5">
        <v>3133100</v>
      </c>
      <c r="AG327" s="5">
        <v>2807800</v>
      </c>
      <c r="AH327" s="14">
        <v>3467100</v>
      </c>
      <c r="AI327" s="5">
        <v>3430500</v>
      </c>
      <c r="AJ327" s="5">
        <v>2834600</v>
      </c>
      <c r="AK327" s="5">
        <v>3677500</v>
      </c>
      <c r="AL327" s="14">
        <v>3622400</v>
      </c>
      <c r="AM327" s="5">
        <v>58.351999999999997</v>
      </c>
      <c r="AN327" s="5">
        <v>219</v>
      </c>
      <c r="AO327" s="5">
        <v>11</v>
      </c>
      <c r="AP327" s="5">
        <v>22.5</v>
      </c>
    </row>
    <row r="328" spans="1:42" x14ac:dyDescent="0.2">
      <c r="A328" s="5" t="s">
        <v>1233</v>
      </c>
      <c r="B328" s="5" t="s">
        <v>2584</v>
      </c>
      <c r="C328" s="5">
        <v>10595000</v>
      </c>
      <c r="D328" s="5">
        <v>10276000</v>
      </c>
      <c r="E328" s="5">
        <v>12262000</v>
      </c>
      <c r="F328" s="14">
        <v>9625500</v>
      </c>
      <c r="G328" s="5">
        <v>8419100</v>
      </c>
      <c r="H328" s="5">
        <v>10004000</v>
      </c>
      <c r="I328" s="5">
        <v>9522300</v>
      </c>
      <c r="J328" s="14">
        <v>8694600</v>
      </c>
      <c r="K328" s="5">
        <v>9780800</v>
      </c>
      <c r="L328" s="5">
        <v>8844400</v>
      </c>
      <c r="M328" s="5">
        <v>9458300</v>
      </c>
      <c r="N328" s="14">
        <v>9062300</v>
      </c>
      <c r="O328" s="5">
        <v>11263000</v>
      </c>
      <c r="P328" s="5">
        <v>9551200</v>
      </c>
      <c r="Q328" s="5">
        <v>10939000</v>
      </c>
      <c r="R328" s="14">
        <v>12053000</v>
      </c>
      <c r="S328" s="5">
        <v>9459300</v>
      </c>
      <c r="T328" s="5">
        <v>11423000</v>
      </c>
      <c r="U328" s="5">
        <v>10517000</v>
      </c>
      <c r="V328" s="14">
        <v>7711600</v>
      </c>
      <c r="W328" s="5">
        <v>7154800</v>
      </c>
      <c r="X328" s="5">
        <v>7552500</v>
      </c>
      <c r="Y328" s="5">
        <v>7077400</v>
      </c>
      <c r="Z328" s="14">
        <v>6809400</v>
      </c>
      <c r="AA328" s="5">
        <v>7984200</v>
      </c>
      <c r="AB328" s="5">
        <v>8233600</v>
      </c>
      <c r="AC328" s="5">
        <v>11279000</v>
      </c>
      <c r="AD328" s="14">
        <v>14040000</v>
      </c>
      <c r="AE328" s="5">
        <v>6711400</v>
      </c>
      <c r="AF328" s="5">
        <v>8332800</v>
      </c>
      <c r="AG328" s="5">
        <v>8948900</v>
      </c>
      <c r="AH328" s="14">
        <v>9602000</v>
      </c>
      <c r="AI328" s="5">
        <v>9742300</v>
      </c>
      <c r="AJ328" s="5">
        <v>7441000</v>
      </c>
      <c r="AK328" s="5">
        <v>6578200</v>
      </c>
      <c r="AL328" s="14">
        <v>7436000</v>
      </c>
      <c r="AM328" s="5">
        <v>323.31</v>
      </c>
      <c r="AN328" s="5">
        <v>499</v>
      </c>
      <c r="AO328" s="5">
        <v>15</v>
      </c>
      <c r="AP328" s="5">
        <v>3.2</v>
      </c>
    </row>
    <row r="329" spans="1:42" x14ac:dyDescent="0.2">
      <c r="A329" s="5" t="s">
        <v>1238</v>
      </c>
      <c r="B329" s="5" t="s">
        <v>2661</v>
      </c>
      <c r="C329" s="5">
        <v>14513000</v>
      </c>
      <c r="D329" s="5">
        <v>26039000</v>
      </c>
      <c r="E329" s="5">
        <v>30985000</v>
      </c>
      <c r="F329" s="14">
        <v>25031000</v>
      </c>
      <c r="G329" s="5">
        <v>19830000</v>
      </c>
      <c r="H329" s="5">
        <v>19984000</v>
      </c>
      <c r="I329" s="5">
        <v>20165000</v>
      </c>
      <c r="J329" s="14">
        <v>24488000</v>
      </c>
      <c r="K329" s="5">
        <v>20637000</v>
      </c>
      <c r="L329" s="5">
        <v>23926000</v>
      </c>
      <c r="M329" s="5">
        <v>13840000</v>
      </c>
      <c r="N329" s="14">
        <v>19738000</v>
      </c>
      <c r="O329" s="5">
        <v>22969000</v>
      </c>
      <c r="P329" s="5">
        <v>19924000</v>
      </c>
      <c r="Q329" s="5">
        <v>20939000</v>
      </c>
      <c r="R329" s="14">
        <v>19565000</v>
      </c>
      <c r="S329" s="5">
        <v>18212000</v>
      </c>
      <c r="T329" s="5">
        <v>25309000</v>
      </c>
      <c r="U329" s="5">
        <v>18974000</v>
      </c>
      <c r="V329" s="14">
        <v>20973000</v>
      </c>
      <c r="W329" s="5">
        <v>16500000</v>
      </c>
      <c r="X329" s="5">
        <v>14351000</v>
      </c>
      <c r="Y329" s="5">
        <v>18230000</v>
      </c>
      <c r="Z329" s="14">
        <v>14907000</v>
      </c>
      <c r="AA329" s="5">
        <v>20025000</v>
      </c>
      <c r="AB329" s="5">
        <v>22214000</v>
      </c>
      <c r="AC329" s="5">
        <v>15227000</v>
      </c>
      <c r="AD329" s="14">
        <v>22107000</v>
      </c>
      <c r="AE329" s="5">
        <v>14278000</v>
      </c>
      <c r="AF329" s="5">
        <v>19063000</v>
      </c>
      <c r="AG329" s="5">
        <v>17344000</v>
      </c>
      <c r="AH329" s="14">
        <v>18071000</v>
      </c>
      <c r="AI329" s="5">
        <v>20388000</v>
      </c>
      <c r="AJ329" s="5">
        <v>15941000</v>
      </c>
      <c r="AK329" s="5">
        <v>15641000</v>
      </c>
      <c r="AL329" s="14">
        <v>14833000</v>
      </c>
      <c r="AM329" s="5">
        <v>323.31</v>
      </c>
      <c r="AN329" s="5">
        <v>356</v>
      </c>
      <c r="AO329" s="5">
        <v>14</v>
      </c>
      <c r="AP329" s="5">
        <v>28.7</v>
      </c>
    </row>
    <row r="330" spans="1:42" x14ac:dyDescent="0.2">
      <c r="A330" s="5" t="s">
        <v>1239</v>
      </c>
      <c r="B330" s="5" t="s">
        <v>2584</v>
      </c>
      <c r="C330" s="5">
        <v>156150000</v>
      </c>
      <c r="D330" s="5">
        <v>153840000</v>
      </c>
      <c r="E330" s="5">
        <v>152420000</v>
      </c>
      <c r="F330" s="14">
        <v>154270000</v>
      </c>
      <c r="G330" s="5">
        <v>200700000</v>
      </c>
      <c r="H330" s="5">
        <v>197600000</v>
      </c>
      <c r="I330" s="5">
        <v>191060000</v>
      </c>
      <c r="J330" s="14">
        <v>218810000</v>
      </c>
      <c r="K330" s="5">
        <v>208710000</v>
      </c>
      <c r="L330" s="5">
        <v>206380000</v>
      </c>
      <c r="M330" s="5">
        <v>179790000</v>
      </c>
      <c r="N330" s="14">
        <v>191830000</v>
      </c>
      <c r="O330" s="5">
        <v>199460000</v>
      </c>
      <c r="P330" s="5">
        <v>190850000</v>
      </c>
      <c r="Q330" s="5">
        <v>195650000</v>
      </c>
      <c r="R330" s="14">
        <v>211710000</v>
      </c>
      <c r="S330" s="5">
        <v>241350000</v>
      </c>
      <c r="T330" s="5">
        <v>208230000</v>
      </c>
      <c r="U330" s="5">
        <v>233140000</v>
      </c>
      <c r="V330" s="14">
        <v>241210000</v>
      </c>
      <c r="W330" s="5">
        <v>185350000</v>
      </c>
      <c r="X330" s="5">
        <v>144280000</v>
      </c>
      <c r="Y330" s="5">
        <v>134590000</v>
      </c>
      <c r="Z330" s="14">
        <v>125200000</v>
      </c>
      <c r="AA330" s="5">
        <v>205710000</v>
      </c>
      <c r="AB330" s="5">
        <v>198700000</v>
      </c>
      <c r="AC330" s="5">
        <v>183820000</v>
      </c>
      <c r="AD330" s="14">
        <v>194430000</v>
      </c>
      <c r="AE330" s="5">
        <v>89624000</v>
      </c>
      <c r="AF330" s="5">
        <v>150790000</v>
      </c>
      <c r="AG330" s="5">
        <v>170220000</v>
      </c>
      <c r="AH330" s="14">
        <v>152620000</v>
      </c>
      <c r="AI330" s="5">
        <v>165330000</v>
      </c>
      <c r="AJ330" s="5">
        <v>106170000</v>
      </c>
      <c r="AK330" s="5">
        <v>62095000</v>
      </c>
      <c r="AL330" s="14">
        <v>72303000</v>
      </c>
      <c r="AM330" s="5">
        <v>323.31</v>
      </c>
      <c r="AN330" s="5">
        <v>1467</v>
      </c>
      <c r="AO330" s="5">
        <v>26</v>
      </c>
      <c r="AP330" s="5">
        <v>41.5</v>
      </c>
    </row>
    <row r="331" spans="1:42" x14ac:dyDescent="0.2">
      <c r="A331" s="5" t="s">
        <v>1243</v>
      </c>
      <c r="B331" s="5" t="s">
        <v>2594</v>
      </c>
      <c r="C331" s="5">
        <v>39193000</v>
      </c>
      <c r="D331" s="5">
        <v>19719000</v>
      </c>
      <c r="E331" s="5">
        <v>19194000</v>
      </c>
      <c r="F331" s="14">
        <v>19595000</v>
      </c>
      <c r="G331" s="5">
        <v>19889000</v>
      </c>
      <c r="H331" s="5">
        <v>21156000</v>
      </c>
      <c r="I331" s="5">
        <v>20028000</v>
      </c>
      <c r="J331" s="14">
        <v>21109000</v>
      </c>
      <c r="K331" s="5">
        <v>19827000</v>
      </c>
      <c r="L331" s="5">
        <v>20757000</v>
      </c>
      <c r="M331" s="5">
        <v>20666000</v>
      </c>
      <c r="N331" s="14">
        <v>19465000</v>
      </c>
      <c r="O331" s="5">
        <v>21432000</v>
      </c>
      <c r="P331" s="5">
        <v>20472000</v>
      </c>
      <c r="Q331" s="5">
        <v>21747000</v>
      </c>
      <c r="R331" s="14">
        <v>19252000</v>
      </c>
      <c r="S331" s="5">
        <v>24208000</v>
      </c>
      <c r="T331" s="5">
        <v>20978000</v>
      </c>
      <c r="U331" s="5">
        <v>22125000</v>
      </c>
      <c r="V331" s="14">
        <v>21651000</v>
      </c>
      <c r="W331" s="5">
        <v>23863000</v>
      </c>
      <c r="X331" s="5">
        <v>22214000</v>
      </c>
      <c r="Y331" s="5">
        <v>24035000</v>
      </c>
      <c r="Z331" s="14">
        <v>23105000</v>
      </c>
      <c r="AA331" s="5">
        <v>22606000</v>
      </c>
      <c r="AB331" s="5">
        <v>17752000</v>
      </c>
      <c r="AC331" s="5">
        <v>20680000</v>
      </c>
      <c r="AD331" s="14">
        <v>26966000</v>
      </c>
      <c r="AE331" s="5">
        <v>22077000</v>
      </c>
      <c r="AF331" s="5">
        <v>20141000</v>
      </c>
      <c r="AG331" s="5">
        <v>19905000</v>
      </c>
      <c r="AH331" s="14">
        <v>22025000</v>
      </c>
      <c r="AI331" s="5">
        <v>20984000</v>
      </c>
      <c r="AJ331" s="5">
        <v>21601000</v>
      </c>
      <c r="AK331" s="5">
        <v>25535000</v>
      </c>
      <c r="AL331" s="14">
        <v>20302000</v>
      </c>
      <c r="AM331" s="5">
        <v>323.31</v>
      </c>
      <c r="AN331" s="5">
        <v>783</v>
      </c>
      <c r="AO331" s="5">
        <v>32</v>
      </c>
      <c r="AP331" s="5">
        <v>48.8</v>
      </c>
    </row>
    <row r="332" spans="1:42" x14ac:dyDescent="0.2">
      <c r="A332" s="5" t="s">
        <v>1245</v>
      </c>
      <c r="B332" s="5" t="s">
        <v>3049</v>
      </c>
      <c r="C332" s="5">
        <f>AVERAGE(D332:F332)</f>
        <v>1227376.6666666667</v>
      </c>
      <c r="D332" s="5">
        <v>907130</v>
      </c>
      <c r="E332" s="5">
        <v>1354000</v>
      </c>
      <c r="F332" s="14">
        <v>1421000</v>
      </c>
      <c r="G332" s="5">
        <v>1021900</v>
      </c>
      <c r="H332" s="5">
        <v>1252000</v>
      </c>
      <c r="I332" s="5">
        <v>1584300</v>
      </c>
      <c r="J332" s="14">
        <v>1686100</v>
      </c>
      <c r="K332" s="5">
        <v>2261100</v>
      </c>
      <c r="L332" s="5">
        <v>1600100</v>
      </c>
      <c r="M332" s="5">
        <v>1141900</v>
      </c>
      <c r="N332" s="14">
        <v>1559200</v>
      </c>
      <c r="O332" s="5">
        <v>2132900</v>
      </c>
      <c r="P332" s="5">
        <v>2470000</v>
      </c>
      <c r="Q332" s="5">
        <v>2970100</v>
      </c>
      <c r="R332" s="14">
        <v>1618700</v>
      </c>
      <c r="S332" s="5">
        <v>2474700</v>
      </c>
      <c r="T332" s="5">
        <v>1074800</v>
      </c>
      <c r="U332" s="5">
        <v>1578200</v>
      </c>
      <c r="V332" s="14">
        <v>1353700</v>
      </c>
      <c r="W332" s="5">
        <v>3163200</v>
      </c>
      <c r="X332" s="5">
        <v>3172600</v>
      </c>
      <c r="Y332" s="5">
        <v>3700000</v>
      </c>
      <c r="Z332" s="14">
        <v>3691800</v>
      </c>
      <c r="AA332" s="5">
        <v>1850300</v>
      </c>
      <c r="AB332" s="5">
        <v>1817000</v>
      </c>
      <c r="AC332" s="5">
        <v>1710000</v>
      </c>
      <c r="AD332" s="14">
        <f>AVERAGE(AA332:AC332)</f>
        <v>1792433.3333333333</v>
      </c>
      <c r="AE332" s="5">
        <v>3680300</v>
      </c>
      <c r="AF332" s="5">
        <v>2177200</v>
      </c>
      <c r="AG332" s="5">
        <v>1932600</v>
      </c>
      <c r="AH332" s="14">
        <v>2135300</v>
      </c>
      <c r="AI332" s="5">
        <v>1842800</v>
      </c>
      <c r="AJ332" s="5">
        <v>3766000</v>
      </c>
      <c r="AK332" s="5">
        <v>4143600</v>
      </c>
      <c r="AL332" s="14">
        <v>3789900</v>
      </c>
      <c r="AM332" s="5">
        <v>32.930999999999997</v>
      </c>
      <c r="AN332" s="5">
        <v>112</v>
      </c>
      <c r="AO332" s="5">
        <v>5</v>
      </c>
      <c r="AP332" s="5">
        <v>27.1</v>
      </c>
    </row>
    <row r="333" spans="1:42" x14ac:dyDescent="0.2">
      <c r="A333" s="5" t="s">
        <v>1250</v>
      </c>
      <c r="B333" s="5" t="s">
        <v>2835</v>
      </c>
      <c r="C333" s="5">
        <v>635320</v>
      </c>
      <c r="D333" s="5">
        <v>1326500</v>
      </c>
      <c r="E333" s="5">
        <v>1255900</v>
      </c>
      <c r="F333" s="14">
        <v>1023300</v>
      </c>
      <c r="G333" s="5">
        <v>828120</v>
      </c>
      <c r="H333" s="5">
        <v>736880</v>
      </c>
      <c r="I333" s="5">
        <v>887400</v>
      </c>
      <c r="J333" s="14">
        <v>1164800</v>
      </c>
      <c r="K333" s="5">
        <v>739750</v>
      </c>
      <c r="L333" s="5">
        <v>727180</v>
      </c>
      <c r="M333" s="5">
        <v>972740</v>
      </c>
      <c r="N333" s="14">
        <v>660190</v>
      </c>
      <c r="O333" s="5">
        <v>1237700</v>
      </c>
      <c r="P333" s="5">
        <v>1036000</v>
      </c>
      <c r="Q333" s="5">
        <v>1100100</v>
      </c>
      <c r="R333" s="14">
        <v>990690</v>
      </c>
      <c r="S333" s="5">
        <v>1150800</v>
      </c>
      <c r="T333" s="5">
        <v>1094400</v>
      </c>
      <c r="U333" s="5">
        <v>1859600</v>
      </c>
      <c r="V333" s="14">
        <v>1078800</v>
      </c>
      <c r="W333" s="5">
        <v>646960</v>
      </c>
      <c r="X333" s="5">
        <v>0</v>
      </c>
      <c r="Y333" s="5">
        <v>0</v>
      </c>
      <c r="Z333" s="14">
        <v>0</v>
      </c>
      <c r="AA333" s="5">
        <v>1144900</v>
      </c>
      <c r="AB333" s="5">
        <v>1104700</v>
      </c>
      <c r="AC333" s="5">
        <v>991230</v>
      </c>
      <c r="AD333" s="14">
        <v>1410600</v>
      </c>
      <c r="AE333" s="5">
        <v>563280</v>
      </c>
      <c r="AF333" s="5">
        <v>1137200</v>
      </c>
      <c r="AG333" s="5">
        <v>1073500</v>
      </c>
      <c r="AH333" s="14">
        <v>846120</v>
      </c>
      <c r="AI333" s="5">
        <v>678820</v>
      </c>
      <c r="AJ333" s="5">
        <v>696520</v>
      </c>
      <c r="AK333" s="5">
        <v>612800</v>
      </c>
      <c r="AL333" s="14">
        <f>AVERAGE(AI333:AK333)</f>
        <v>662713.33333333337</v>
      </c>
      <c r="AM333" s="5">
        <v>196.1</v>
      </c>
      <c r="AN333" s="5">
        <v>88</v>
      </c>
      <c r="AO333" s="5">
        <v>6</v>
      </c>
      <c r="AP333" s="5">
        <v>52.5</v>
      </c>
    </row>
    <row r="334" spans="1:42" x14ac:dyDescent="0.2">
      <c r="A334" s="5" t="s">
        <v>1252</v>
      </c>
      <c r="B334" s="5" t="s">
        <v>2584</v>
      </c>
      <c r="C334" s="5">
        <v>9525300</v>
      </c>
      <c r="D334" s="5">
        <v>20120000</v>
      </c>
      <c r="E334" s="5">
        <v>21453000</v>
      </c>
      <c r="F334" s="14">
        <v>19004000</v>
      </c>
      <c r="G334" s="5">
        <v>15789000</v>
      </c>
      <c r="H334" s="5">
        <v>15048000</v>
      </c>
      <c r="I334" s="5">
        <v>14939000</v>
      </c>
      <c r="J334" s="14">
        <v>16515000</v>
      </c>
      <c r="K334" s="5">
        <v>16850000</v>
      </c>
      <c r="L334" s="5">
        <v>17491000</v>
      </c>
      <c r="M334" s="5">
        <v>21296000</v>
      </c>
      <c r="N334" s="14">
        <v>20055000</v>
      </c>
      <c r="O334" s="5">
        <v>17908000</v>
      </c>
      <c r="P334" s="5">
        <v>13620000</v>
      </c>
      <c r="Q334" s="5">
        <v>15121000</v>
      </c>
      <c r="R334" s="14">
        <v>15981000</v>
      </c>
      <c r="S334" s="5">
        <v>20987000</v>
      </c>
      <c r="T334" s="5">
        <v>20194000</v>
      </c>
      <c r="U334" s="5">
        <v>29382000</v>
      </c>
      <c r="V334" s="14">
        <v>21748000</v>
      </c>
      <c r="W334" s="5">
        <v>8551700</v>
      </c>
      <c r="X334" s="5">
        <v>6599900</v>
      </c>
      <c r="Y334" s="5">
        <v>8253500</v>
      </c>
      <c r="Z334" s="14">
        <v>6062400</v>
      </c>
      <c r="AA334" s="5">
        <v>19110000</v>
      </c>
      <c r="AB334" s="5">
        <v>18604000</v>
      </c>
      <c r="AC334" s="5">
        <v>17385000</v>
      </c>
      <c r="AD334" s="14">
        <v>16633000</v>
      </c>
      <c r="AE334" s="5">
        <v>4653100</v>
      </c>
      <c r="AF334" s="5">
        <v>10084000</v>
      </c>
      <c r="AG334" s="5">
        <v>11838000</v>
      </c>
      <c r="AH334" s="14">
        <v>11709000</v>
      </c>
      <c r="AI334" s="5">
        <v>13404000</v>
      </c>
      <c r="AJ334" s="5">
        <v>4761100</v>
      </c>
      <c r="AK334" s="5">
        <v>4176600</v>
      </c>
      <c r="AL334" s="14">
        <v>4116800</v>
      </c>
      <c r="AM334" s="5">
        <v>323.31</v>
      </c>
      <c r="AN334" s="5">
        <v>515</v>
      </c>
      <c r="AO334" s="5">
        <v>25</v>
      </c>
      <c r="AP334" s="5">
        <v>42.3</v>
      </c>
    </row>
    <row r="335" spans="1:42" x14ac:dyDescent="0.2">
      <c r="A335" s="5" t="s">
        <v>1254</v>
      </c>
      <c r="B335" s="5" t="s">
        <v>3052</v>
      </c>
      <c r="C335" s="5">
        <v>2120600</v>
      </c>
      <c r="D335" s="5">
        <v>1235500</v>
      </c>
      <c r="E335" s="5">
        <v>1211300</v>
      </c>
      <c r="F335" s="14">
        <v>1104600</v>
      </c>
      <c r="G335" s="5">
        <v>1041900</v>
      </c>
      <c r="H335" s="5">
        <v>1191800</v>
      </c>
      <c r="I335" s="5">
        <v>1039900</v>
      </c>
      <c r="J335" s="14">
        <v>1303200</v>
      </c>
      <c r="K335" s="5">
        <v>1186200</v>
      </c>
      <c r="L335" s="5">
        <v>1438100</v>
      </c>
      <c r="M335" s="5">
        <v>989680</v>
      </c>
      <c r="N335" s="14">
        <v>1343500</v>
      </c>
      <c r="O335" s="5">
        <v>1390600</v>
      </c>
      <c r="P335" s="5">
        <v>1140600</v>
      </c>
      <c r="Q335" s="5">
        <v>1160300</v>
      </c>
      <c r="R335" s="14">
        <v>1237700</v>
      </c>
      <c r="S335" s="5">
        <v>1585000</v>
      </c>
      <c r="T335" s="5">
        <v>1459600</v>
      </c>
      <c r="U335" s="5">
        <v>869760</v>
      </c>
      <c r="V335" s="14">
        <v>1123900</v>
      </c>
      <c r="W335" s="5">
        <v>920730</v>
      </c>
      <c r="X335" s="5">
        <v>1007800</v>
      </c>
      <c r="Y335" s="5">
        <v>914540</v>
      </c>
      <c r="Z335" s="14">
        <v>942530</v>
      </c>
      <c r="AA335" s="5">
        <v>1353600</v>
      </c>
      <c r="AB335" s="5">
        <v>1011300</v>
      </c>
      <c r="AC335" s="5">
        <v>1008400</v>
      </c>
      <c r="AD335" s="14">
        <v>1686000</v>
      </c>
      <c r="AE335" s="5">
        <v>1097600</v>
      </c>
      <c r="AF335" s="5">
        <v>980370</v>
      </c>
      <c r="AG335" s="5">
        <v>915690</v>
      </c>
      <c r="AH335" s="14">
        <v>1032400</v>
      </c>
      <c r="AI335" s="5">
        <v>875870</v>
      </c>
      <c r="AJ335" s="5">
        <v>1130300</v>
      </c>
      <c r="AK335" s="5">
        <v>1089600</v>
      </c>
      <c r="AL335" s="14">
        <v>920890</v>
      </c>
      <c r="AM335" s="5">
        <v>269.73</v>
      </c>
      <c r="AN335" s="5">
        <v>141</v>
      </c>
      <c r="AO335" s="5">
        <v>7</v>
      </c>
      <c r="AP335" s="5">
        <v>30.3</v>
      </c>
    </row>
    <row r="336" spans="1:42" x14ac:dyDescent="0.2">
      <c r="A336" s="5" t="s">
        <v>1255</v>
      </c>
      <c r="B336" s="5" t="s">
        <v>3053</v>
      </c>
      <c r="C336" s="5">
        <v>36487000</v>
      </c>
      <c r="D336" s="5">
        <v>58616000</v>
      </c>
      <c r="E336" s="5">
        <v>58708000</v>
      </c>
      <c r="F336" s="14">
        <v>51947000</v>
      </c>
      <c r="G336" s="5">
        <v>45110000</v>
      </c>
      <c r="H336" s="5">
        <v>36554000</v>
      </c>
      <c r="I336" s="5">
        <v>40583000</v>
      </c>
      <c r="J336" s="14">
        <v>37551000</v>
      </c>
      <c r="K336" s="5">
        <v>37126000</v>
      </c>
      <c r="L336" s="5">
        <v>37731000</v>
      </c>
      <c r="M336" s="5">
        <v>40393000</v>
      </c>
      <c r="N336" s="14">
        <v>38953000</v>
      </c>
      <c r="O336" s="5">
        <v>45730000</v>
      </c>
      <c r="P336" s="5">
        <v>36439000</v>
      </c>
      <c r="Q336" s="5">
        <v>35398000</v>
      </c>
      <c r="R336" s="14">
        <v>40138000</v>
      </c>
      <c r="S336" s="5">
        <v>37889000</v>
      </c>
      <c r="T336" s="5">
        <v>44729000</v>
      </c>
      <c r="U336" s="5">
        <v>47307000</v>
      </c>
      <c r="V336" s="14">
        <v>46210000</v>
      </c>
      <c r="W336" s="5">
        <v>28952000</v>
      </c>
      <c r="X336" s="5">
        <v>31939000</v>
      </c>
      <c r="Y336" s="5">
        <v>35121000</v>
      </c>
      <c r="Z336" s="14">
        <v>30967000</v>
      </c>
      <c r="AA336" s="5">
        <v>32415000</v>
      </c>
      <c r="AB336" s="5">
        <v>37635000</v>
      </c>
      <c r="AC336" s="5">
        <v>34357000</v>
      </c>
      <c r="AD336" s="14">
        <v>42838000</v>
      </c>
      <c r="AE336" s="5">
        <v>29933000</v>
      </c>
      <c r="AF336" s="5">
        <v>42640000</v>
      </c>
      <c r="AG336" s="5">
        <v>37984000</v>
      </c>
      <c r="AH336" s="14">
        <v>36866000</v>
      </c>
      <c r="AI336" s="5">
        <v>35418000</v>
      </c>
      <c r="AJ336" s="5">
        <v>33782000</v>
      </c>
      <c r="AK336" s="5">
        <v>31119000</v>
      </c>
      <c r="AL336" s="14">
        <v>28686000</v>
      </c>
      <c r="AM336" s="5">
        <v>323.31</v>
      </c>
      <c r="AN336" s="5">
        <v>837</v>
      </c>
      <c r="AO336" s="5">
        <v>24</v>
      </c>
      <c r="AP336" s="5">
        <v>51.6</v>
      </c>
    </row>
    <row r="337" spans="1:42" x14ac:dyDescent="0.2">
      <c r="A337" s="5" t="s">
        <v>1256</v>
      </c>
      <c r="B337" s="5" t="s">
        <v>3054</v>
      </c>
      <c r="C337" s="5">
        <v>24873000</v>
      </c>
      <c r="D337" s="5">
        <v>21469000</v>
      </c>
      <c r="E337" s="5">
        <v>21067000</v>
      </c>
      <c r="F337" s="14">
        <v>23187000</v>
      </c>
      <c r="G337" s="5">
        <v>22213000</v>
      </c>
      <c r="H337" s="5">
        <v>19590000</v>
      </c>
      <c r="I337" s="5">
        <v>19083000</v>
      </c>
      <c r="J337" s="14">
        <v>16353000</v>
      </c>
      <c r="K337" s="5">
        <v>16882000</v>
      </c>
      <c r="L337" s="5">
        <v>18985000</v>
      </c>
      <c r="M337" s="5">
        <v>20212000</v>
      </c>
      <c r="N337" s="14">
        <v>17919000</v>
      </c>
      <c r="O337" s="5">
        <v>21127000</v>
      </c>
      <c r="P337" s="5">
        <v>20951000</v>
      </c>
      <c r="Q337" s="5">
        <v>23058000</v>
      </c>
      <c r="R337" s="14">
        <v>16766000</v>
      </c>
      <c r="S337" s="5">
        <v>15875000</v>
      </c>
      <c r="T337" s="5">
        <v>19382000</v>
      </c>
      <c r="U337" s="5">
        <v>23315000</v>
      </c>
      <c r="V337" s="14">
        <v>19812000</v>
      </c>
      <c r="W337" s="5">
        <v>14676000</v>
      </c>
      <c r="X337" s="5">
        <v>15199000</v>
      </c>
      <c r="Y337" s="5">
        <v>17527000</v>
      </c>
      <c r="Z337" s="14">
        <v>14919000</v>
      </c>
      <c r="AA337" s="5">
        <v>15857000</v>
      </c>
      <c r="AB337" s="5">
        <v>16306000</v>
      </c>
      <c r="AC337" s="5">
        <v>23517000</v>
      </c>
      <c r="AD337" s="14">
        <v>6886900</v>
      </c>
      <c r="AE337" s="5">
        <v>13668000</v>
      </c>
      <c r="AF337" s="5">
        <v>23311000</v>
      </c>
      <c r="AG337" s="5">
        <v>18628000</v>
      </c>
      <c r="AH337" s="14">
        <v>26544000</v>
      </c>
      <c r="AI337" s="5">
        <v>21414000</v>
      </c>
      <c r="AJ337" s="5">
        <v>18619000</v>
      </c>
      <c r="AK337" s="5">
        <v>15850000</v>
      </c>
      <c r="AL337" s="14">
        <v>16220000</v>
      </c>
      <c r="AM337" s="5">
        <v>200.44</v>
      </c>
      <c r="AN337" s="5">
        <v>388</v>
      </c>
      <c r="AO337" s="5">
        <v>10</v>
      </c>
      <c r="AP337" s="5">
        <v>30.8</v>
      </c>
    </row>
    <row r="338" spans="1:42" x14ac:dyDescent="0.2">
      <c r="A338" s="5" t="s">
        <v>1262</v>
      </c>
      <c r="B338" s="5" t="s">
        <v>2584</v>
      </c>
      <c r="C338" s="5">
        <v>14893000</v>
      </c>
      <c r="D338" s="5">
        <v>11420000</v>
      </c>
      <c r="E338" s="5">
        <v>9779400</v>
      </c>
      <c r="F338" s="14">
        <v>11241000</v>
      </c>
      <c r="G338" s="5">
        <v>9718000</v>
      </c>
      <c r="H338" s="5">
        <v>9709000</v>
      </c>
      <c r="I338" s="5">
        <v>9238200</v>
      </c>
      <c r="J338" s="14">
        <v>10026000</v>
      </c>
      <c r="K338" s="5">
        <v>9309300</v>
      </c>
      <c r="L338" s="5">
        <v>10776000</v>
      </c>
      <c r="M338" s="5">
        <v>8717700</v>
      </c>
      <c r="N338" s="14">
        <v>8634400</v>
      </c>
      <c r="O338" s="5">
        <v>11977000</v>
      </c>
      <c r="P338" s="5">
        <v>10429000</v>
      </c>
      <c r="Q338" s="5">
        <v>10636000</v>
      </c>
      <c r="R338" s="14">
        <v>12315000</v>
      </c>
      <c r="S338" s="5">
        <v>9403100</v>
      </c>
      <c r="T338" s="5">
        <v>9741000</v>
      </c>
      <c r="U338" s="5">
        <v>9857800</v>
      </c>
      <c r="V338" s="14">
        <v>8264900</v>
      </c>
      <c r="W338" s="5">
        <v>8230800</v>
      </c>
      <c r="X338" s="5">
        <v>8940300</v>
      </c>
      <c r="Y338" s="5">
        <v>9447000</v>
      </c>
      <c r="Z338" s="14">
        <v>8434000</v>
      </c>
      <c r="AA338" s="5">
        <v>10557000</v>
      </c>
      <c r="AB338" s="5">
        <v>10773000</v>
      </c>
      <c r="AC338" s="5">
        <v>9184400</v>
      </c>
      <c r="AD338" s="14">
        <v>12912000</v>
      </c>
      <c r="AE338" s="5">
        <v>7580800</v>
      </c>
      <c r="AF338" s="5">
        <v>10506000</v>
      </c>
      <c r="AG338" s="5">
        <v>9653400</v>
      </c>
      <c r="AH338" s="14">
        <v>9963900</v>
      </c>
      <c r="AI338" s="5">
        <v>9698200</v>
      </c>
      <c r="AJ338" s="5">
        <v>8452000</v>
      </c>
      <c r="AK338" s="5">
        <v>8517300</v>
      </c>
      <c r="AL338" s="14">
        <v>7310800</v>
      </c>
      <c r="AM338" s="5">
        <v>323.31</v>
      </c>
      <c r="AN338" s="5">
        <v>510</v>
      </c>
      <c r="AO338" s="5">
        <v>23</v>
      </c>
      <c r="AP338" s="5">
        <v>25</v>
      </c>
    </row>
    <row r="339" spans="1:42" x14ac:dyDescent="0.2">
      <c r="A339" s="5" t="s">
        <v>1265</v>
      </c>
      <c r="B339" s="5" t="s">
        <v>3056</v>
      </c>
      <c r="C339" s="5">
        <v>3865500</v>
      </c>
      <c r="D339" s="5">
        <v>8500600</v>
      </c>
      <c r="E339" s="5">
        <v>7177700</v>
      </c>
      <c r="F339" s="14">
        <v>7100200</v>
      </c>
      <c r="G339" s="5">
        <v>9960200</v>
      </c>
      <c r="H339" s="5">
        <v>10236000</v>
      </c>
      <c r="I339" s="5">
        <v>10002000</v>
      </c>
      <c r="J339" s="14">
        <v>9198600</v>
      </c>
      <c r="K339" s="5">
        <v>8721400</v>
      </c>
      <c r="L339" s="5">
        <v>9956200</v>
      </c>
      <c r="M339" s="5">
        <v>9817600</v>
      </c>
      <c r="N339" s="14">
        <v>8867500</v>
      </c>
      <c r="O339" s="5">
        <v>10898000</v>
      </c>
      <c r="P339" s="5">
        <v>9399000</v>
      </c>
      <c r="Q339" s="5">
        <v>10131000</v>
      </c>
      <c r="R339" s="14">
        <v>9302200</v>
      </c>
      <c r="S339" s="5">
        <v>8112200</v>
      </c>
      <c r="T339" s="5">
        <v>8514700</v>
      </c>
      <c r="U339" s="5">
        <v>8179800</v>
      </c>
      <c r="V339" s="14">
        <v>8700600</v>
      </c>
      <c r="W339" s="5">
        <v>11844000</v>
      </c>
      <c r="X339" s="5">
        <v>12325000</v>
      </c>
      <c r="Y339" s="5">
        <v>11415000</v>
      </c>
      <c r="Z339" s="14">
        <v>12931000</v>
      </c>
      <c r="AA339" s="5">
        <v>8643600</v>
      </c>
      <c r="AB339" s="5">
        <v>9577600</v>
      </c>
      <c r="AC339" s="5">
        <v>10875000</v>
      </c>
      <c r="AD339" s="14">
        <v>9591800</v>
      </c>
      <c r="AE339" s="5">
        <v>14482000</v>
      </c>
      <c r="AF339" s="5">
        <v>10355000</v>
      </c>
      <c r="AG339" s="5">
        <v>9751800</v>
      </c>
      <c r="AH339" s="14">
        <v>11109000</v>
      </c>
      <c r="AI339" s="5">
        <v>9822800</v>
      </c>
      <c r="AJ339" s="5">
        <v>14313000</v>
      </c>
      <c r="AK339" s="5">
        <v>14606000</v>
      </c>
      <c r="AL339" s="14">
        <v>13067000</v>
      </c>
      <c r="AM339" s="5">
        <v>323.31</v>
      </c>
      <c r="AN339" s="5">
        <v>672</v>
      </c>
      <c r="AO339" s="5">
        <v>24</v>
      </c>
      <c r="AP339" s="5">
        <v>37.299999999999997</v>
      </c>
    </row>
    <row r="340" spans="1:42" x14ac:dyDescent="0.2">
      <c r="A340" s="5" t="s">
        <v>1278</v>
      </c>
      <c r="B340" s="5" t="s">
        <v>2584</v>
      </c>
      <c r="C340" s="5">
        <v>1293100</v>
      </c>
      <c r="D340" s="5">
        <v>2172400</v>
      </c>
      <c r="E340" s="5">
        <v>2552500</v>
      </c>
      <c r="F340" s="14">
        <v>2120100</v>
      </c>
      <c r="G340" s="5">
        <v>2060100</v>
      </c>
      <c r="H340" s="5">
        <v>1897200</v>
      </c>
      <c r="I340" s="5">
        <v>1693700</v>
      </c>
      <c r="J340" s="14">
        <v>1784200</v>
      </c>
      <c r="K340" s="5">
        <v>2169100</v>
      </c>
      <c r="L340" s="5">
        <v>2087400</v>
      </c>
      <c r="M340" s="5">
        <v>1832600</v>
      </c>
      <c r="N340" s="14">
        <v>2082600</v>
      </c>
      <c r="O340" s="5">
        <v>1661600</v>
      </c>
      <c r="P340" s="5">
        <v>1733600</v>
      </c>
      <c r="Q340" s="5">
        <v>1730700</v>
      </c>
      <c r="R340" s="14">
        <v>1742500</v>
      </c>
      <c r="S340" s="5">
        <v>1288700</v>
      </c>
      <c r="T340" s="5">
        <v>1288700</v>
      </c>
      <c r="U340" s="5">
        <v>1454300</v>
      </c>
      <c r="V340" s="14">
        <f>AVERAGE(S340:U340)</f>
        <v>1343900</v>
      </c>
      <c r="W340" s="5">
        <v>2137500</v>
      </c>
      <c r="X340" s="5">
        <v>1586200</v>
      </c>
      <c r="Y340" s="5">
        <v>1766100</v>
      </c>
      <c r="Z340" s="14">
        <v>1690100</v>
      </c>
      <c r="AA340" s="5">
        <v>1713000</v>
      </c>
      <c r="AB340" s="5">
        <v>1486700</v>
      </c>
      <c r="AC340" s="5">
        <v>1483500</v>
      </c>
      <c r="AD340" s="14">
        <v>1837700</v>
      </c>
      <c r="AE340" s="5">
        <v>1397400</v>
      </c>
      <c r="AF340" s="5">
        <v>1982800</v>
      </c>
      <c r="AG340" s="5">
        <v>1478000</v>
      </c>
      <c r="AH340" s="14">
        <v>1783700</v>
      </c>
      <c r="AI340" s="5">
        <v>1946700</v>
      </c>
      <c r="AJ340" s="5">
        <v>1335400</v>
      </c>
      <c r="AK340" s="5">
        <v>1283200</v>
      </c>
      <c r="AL340" s="14">
        <v>1572800</v>
      </c>
      <c r="AM340" s="5">
        <v>64.379000000000005</v>
      </c>
      <c r="AN340" s="5">
        <v>80</v>
      </c>
      <c r="AO340" s="5">
        <v>6</v>
      </c>
      <c r="AP340" s="5">
        <v>13.7</v>
      </c>
    </row>
    <row r="341" spans="1:42" x14ac:dyDescent="0.2">
      <c r="A341" s="5" t="s">
        <v>1281</v>
      </c>
      <c r="B341" s="5" t="s">
        <v>2584</v>
      </c>
      <c r="C341" s="5">
        <v>0</v>
      </c>
      <c r="D341" s="5">
        <v>0</v>
      </c>
      <c r="E341" s="5">
        <v>0</v>
      </c>
      <c r="F341" s="14">
        <v>0</v>
      </c>
      <c r="G341" s="5">
        <v>0</v>
      </c>
      <c r="H341" s="5">
        <v>0</v>
      </c>
      <c r="I341" s="5">
        <v>0</v>
      </c>
      <c r="J341" s="14">
        <v>0</v>
      </c>
      <c r="K341" s="5">
        <v>0</v>
      </c>
      <c r="L341" s="5">
        <v>0</v>
      </c>
      <c r="M341" s="5">
        <v>0</v>
      </c>
      <c r="N341" s="14">
        <v>0</v>
      </c>
      <c r="O341" s="5">
        <v>0</v>
      </c>
      <c r="P341" s="5">
        <v>0</v>
      </c>
      <c r="Q341" s="5">
        <v>0</v>
      </c>
      <c r="R341" s="14">
        <v>0</v>
      </c>
      <c r="S341" s="5">
        <v>0</v>
      </c>
      <c r="T341" s="5">
        <v>0</v>
      </c>
      <c r="U341" s="5">
        <v>0</v>
      </c>
      <c r="V341" s="14">
        <v>0</v>
      </c>
      <c r="W341" s="5">
        <v>1123900</v>
      </c>
      <c r="X341" s="5">
        <v>1147800</v>
      </c>
      <c r="Y341" s="5">
        <v>786550</v>
      </c>
      <c r="Z341" s="14">
        <v>932340</v>
      </c>
      <c r="AA341" s="5">
        <v>0</v>
      </c>
      <c r="AB341" s="5">
        <v>0</v>
      </c>
      <c r="AC341" s="5">
        <v>0</v>
      </c>
      <c r="AD341" s="14">
        <v>0</v>
      </c>
      <c r="AE341" s="5">
        <v>963460</v>
      </c>
      <c r="AF341" s="5">
        <v>0</v>
      </c>
      <c r="AG341" s="5">
        <v>0</v>
      </c>
      <c r="AH341" s="14">
        <v>0</v>
      </c>
      <c r="AI341" s="5">
        <f>AVERAGE(AJ341:AL341)</f>
        <v>834650</v>
      </c>
      <c r="AJ341" s="5">
        <v>909750</v>
      </c>
      <c r="AK341" s="5">
        <v>778620</v>
      </c>
      <c r="AL341" s="14">
        <v>815580</v>
      </c>
      <c r="AM341" s="5">
        <v>74.86</v>
      </c>
      <c r="AN341" s="5">
        <v>29</v>
      </c>
      <c r="AO341" s="5">
        <v>4</v>
      </c>
      <c r="AP341" s="5">
        <v>10.4</v>
      </c>
    </row>
    <row r="342" spans="1:42" x14ac:dyDescent="0.2">
      <c r="A342" s="5" t="s">
        <v>1287</v>
      </c>
      <c r="B342" s="5" t="s">
        <v>3062</v>
      </c>
      <c r="C342" s="5">
        <v>0</v>
      </c>
      <c r="D342" s="5">
        <v>0</v>
      </c>
      <c r="E342" s="5">
        <v>0</v>
      </c>
      <c r="F342" s="14">
        <v>0</v>
      </c>
      <c r="G342" s="5">
        <v>0</v>
      </c>
      <c r="H342" s="5">
        <v>0</v>
      </c>
      <c r="I342" s="5">
        <v>0</v>
      </c>
      <c r="J342" s="14">
        <v>0</v>
      </c>
      <c r="K342" s="5">
        <v>0</v>
      </c>
      <c r="L342" s="5">
        <v>0</v>
      </c>
      <c r="M342" s="5">
        <v>0</v>
      </c>
      <c r="N342" s="14">
        <v>0</v>
      </c>
      <c r="O342" s="5">
        <v>0</v>
      </c>
      <c r="P342" s="5">
        <v>0</v>
      </c>
      <c r="Q342" s="5">
        <v>0</v>
      </c>
      <c r="R342" s="14">
        <v>0</v>
      </c>
      <c r="S342" s="5">
        <v>0</v>
      </c>
      <c r="T342" s="5">
        <v>0</v>
      </c>
      <c r="U342" s="5">
        <v>0</v>
      </c>
      <c r="V342" s="14">
        <v>0</v>
      </c>
      <c r="W342" s="5">
        <v>891690</v>
      </c>
      <c r="X342" s="5">
        <v>1588600</v>
      </c>
      <c r="Y342" s="5">
        <v>1281000</v>
      </c>
      <c r="Z342" s="14">
        <v>1823700</v>
      </c>
      <c r="AA342" s="5">
        <v>0</v>
      </c>
      <c r="AB342" s="5">
        <v>0</v>
      </c>
      <c r="AC342" s="5">
        <v>0</v>
      </c>
      <c r="AD342" s="14">
        <v>716360</v>
      </c>
      <c r="AE342" s="5">
        <v>1709800</v>
      </c>
      <c r="AF342" s="5">
        <v>1250000</v>
      </c>
      <c r="AG342" s="5">
        <v>1398200</v>
      </c>
      <c r="AH342" s="14">
        <v>1551900</v>
      </c>
      <c r="AI342" s="5">
        <v>969280</v>
      </c>
      <c r="AJ342" s="5">
        <v>1068900</v>
      </c>
      <c r="AK342" s="5">
        <v>1429200</v>
      </c>
      <c r="AL342" s="14">
        <v>1431500</v>
      </c>
      <c r="AM342" s="5">
        <v>123.94</v>
      </c>
      <c r="AN342" s="5">
        <v>71</v>
      </c>
      <c r="AO342" s="5">
        <v>9</v>
      </c>
      <c r="AP342" s="5">
        <v>10.5</v>
      </c>
    </row>
    <row r="343" spans="1:42" x14ac:dyDescent="0.2">
      <c r="A343" s="5" t="s">
        <v>1296</v>
      </c>
      <c r="B343" s="5" t="s">
        <v>2584</v>
      </c>
      <c r="C343" s="5">
        <v>2441700</v>
      </c>
      <c r="D343" s="5">
        <v>2077700</v>
      </c>
      <c r="E343" s="5">
        <v>2048000</v>
      </c>
      <c r="F343" s="14">
        <v>1966700</v>
      </c>
      <c r="G343" s="5">
        <v>2447000</v>
      </c>
      <c r="H343" s="5">
        <v>2860800</v>
      </c>
      <c r="I343" s="5">
        <v>2438200</v>
      </c>
      <c r="J343" s="14">
        <v>2701900</v>
      </c>
      <c r="K343" s="5">
        <v>2336300</v>
      </c>
      <c r="L343" s="5">
        <v>2990500</v>
      </c>
      <c r="M343" s="5">
        <v>2233900</v>
      </c>
      <c r="N343" s="14">
        <v>2565700</v>
      </c>
      <c r="O343" s="5">
        <v>2514400</v>
      </c>
      <c r="P343" s="5">
        <v>2469600</v>
      </c>
      <c r="Q343" s="5">
        <v>1999800</v>
      </c>
      <c r="R343" s="14">
        <v>2231600</v>
      </c>
      <c r="S343" s="5">
        <v>2464800</v>
      </c>
      <c r="T343" s="5">
        <v>2527000</v>
      </c>
      <c r="U343" s="5">
        <v>2736800</v>
      </c>
      <c r="V343" s="14">
        <v>2453300</v>
      </c>
      <c r="W343" s="5">
        <v>2573700</v>
      </c>
      <c r="X343" s="5">
        <v>1913900</v>
      </c>
      <c r="Y343" s="5">
        <v>1852500</v>
      </c>
      <c r="Z343" s="14">
        <v>2434400</v>
      </c>
      <c r="AA343" s="5">
        <v>3104100</v>
      </c>
      <c r="AB343" s="5">
        <v>2795400</v>
      </c>
      <c r="AC343" s="5">
        <v>2936000</v>
      </c>
      <c r="AD343" s="14">
        <v>4029600</v>
      </c>
      <c r="AE343" s="5">
        <v>1675900</v>
      </c>
      <c r="AF343" s="5">
        <v>1999300</v>
      </c>
      <c r="AG343" s="5">
        <v>2313400</v>
      </c>
      <c r="AH343" s="14">
        <v>1965000</v>
      </c>
      <c r="AI343" s="5">
        <v>2361000</v>
      </c>
      <c r="AJ343" s="5">
        <v>1238300</v>
      </c>
      <c r="AK343" s="5">
        <v>1547400</v>
      </c>
      <c r="AL343" s="14">
        <v>1634600</v>
      </c>
      <c r="AM343" s="5">
        <v>323.31</v>
      </c>
      <c r="AN343" s="5">
        <v>204</v>
      </c>
      <c r="AO343" s="5">
        <v>13</v>
      </c>
      <c r="AP343" s="5">
        <v>15.2</v>
      </c>
    </row>
    <row r="344" spans="1:42" x14ac:dyDescent="0.2">
      <c r="A344" s="5" t="s">
        <v>1300</v>
      </c>
      <c r="B344" s="5" t="s">
        <v>2671</v>
      </c>
      <c r="C344" s="5">
        <f>AVERAGE(D344:F344)</f>
        <v>3486700</v>
      </c>
      <c r="D344" s="5">
        <v>4068500</v>
      </c>
      <c r="E344" s="5">
        <v>3122100</v>
      </c>
      <c r="F344" s="14">
        <v>3269500</v>
      </c>
      <c r="G344" s="5">
        <v>3279900</v>
      </c>
      <c r="H344" s="5">
        <v>2995400</v>
      </c>
      <c r="I344" s="5">
        <v>3635500</v>
      </c>
      <c r="J344" s="14">
        <v>4027400</v>
      </c>
      <c r="K344" s="5">
        <v>3615200</v>
      </c>
      <c r="L344" s="5">
        <v>3644600</v>
      </c>
      <c r="M344" s="5">
        <v>3506500</v>
      </c>
      <c r="N344" s="14">
        <v>4293200</v>
      </c>
      <c r="O344" s="5">
        <v>3022400</v>
      </c>
      <c r="P344" s="5">
        <v>4506800</v>
      </c>
      <c r="Q344" s="5">
        <v>3173600</v>
      </c>
      <c r="R344" s="14">
        <v>3018000</v>
      </c>
      <c r="S344" s="5">
        <v>3427600</v>
      </c>
      <c r="T344" s="5">
        <v>2581800</v>
      </c>
      <c r="U344" s="5">
        <v>2635000</v>
      </c>
      <c r="V344" s="14">
        <v>2974100</v>
      </c>
      <c r="W344" s="5">
        <v>3297900</v>
      </c>
      <c r="X344" s="5">
        <v>3685800</v>
      </c>
      <c r="Y344" s="5">
        <v>4214900</v>
      </c>
      <c r="Z344" s="14">
        <v>2717100</v>
      </c>
      <c r="AA344" s="5">
        <v>5554500</v>
      </c>
      <c r="AB344" s="5">
        <v>3021000</v>
      </c>
      <c r="AC344" s="5">
        <v>3392900</v>
      </c>
      <c r="AD344" s="14">
        <v>4307200</v>
      </c>
      <c r="AE344" s="5">
        <v>3105000</v>
      </c>
      <c r="AF344" s="5">
        <v>4188000</v>
      </c>
      <c r="AG344" s="5">
        <v>4497800</v>
      </c>
      <c r="AH344" s="14">
        <v>3634400</v>
      </c>
      <c r="AI344" s="5">
        <v>3841700</v>
      </c>
      <c r="AJ344" s="5">
        <v>2694200</v>
      </c>
      <c r="AK344" s="5">
        <v>3181100</v>
      </c>
      <c r="AL344" s="14">
        <v>2929200</v>
      </c>
      <c r="AM344" s="5">
        <v>323.31</v>
      </c>
      <c r="AN344" s="5">
        <v>164</v>
      </c>
      <c r="AO344" s="5">
        <v>6</v>
      </c>
      <c r="AP344" s="5">
        <v>29.9</v>
      </c>
    </row>
    <row r="345" spans="1:42" x14ac:dyDescent="0.2">
      <c r="A345" s="5" t="s">
        <v>1302</v>
      </c>
      <c r="B345" s="5" t="s">
        <v>2584</v>
      </c>
      <c r="C345" s="5">
        <v>0</v>
      </c>
      <c r="D345" s="5">
        <v>0</v>
      </c>
      <c r="E345" s="5">
        <v>0</v>
      </c>
      <c r="F345" s="14">
        <v>0</v>
      </c>
      <c r="G345" s="5">
        <v>0</v>
      </c>
      <c r="H345" s="5">
        <v>0</v>
      </c>
      <c r="I345" s="5">
        <v>0</v>
      </c>
      <c r="J345" s="14">
        <v>0</v>
      </c>
      <c r="K345" s="5">
        <v>0</v>
      </c>
      <c r="L345" s="5">
        <v>0</v>
      </c>
      <c r="M345" s="5">
        <v>0</v>
      </c>
      <c r="N345" s="14">
        <v>0</v>
      </c>
      <c r="O345" s="5">
        <v>0</v>
      </c>
      <c r="P345" s="5">
        <v>0</v>
      </c>
      <c r="Q345" s="5">
        <v>0</v>
      </c>
      <c r="R345" s="14">
        <v>0</v>
      </c>
      <c r="S345" s="5">
        <v>0</v>
      </c>
      <c r="T345" s="5">
        <v>0</v>
      </c>
      <c r="U345" s="5">
        <v>0</v>
      </c>
      <c r="V345" s="14">
        <v>0</v>
      </c>
      <c r="W345" s="5">
        <v>8133000</v>
      </c>
      <c r="X345" s="5">
        <v>7201800</v>
      </c>
      <c r="Y345" s="5">
        <v>5290800</v>
      </c>
      <c r="Z345" s="14">
        <v>6654000</v>
      </c>
      <c r="AA345" s="5">
        <v>0</v>
      </c>
      <c r="AB345" s="5">
        <v>0</v>
      </c>
      <c r="AC345" s="5">
        <v>0</v>
      </c>
      <c r="AD345" s="14">
        <v>0</v>
      </c>
      <c r="AE345" s="5">
        <v>4777500</v>
      </c>
      <c r="AF345" s="5">
        <v>0</v>
      </c>
      <c r="AG345" s="5">
        <v>0</v>
      </c>
      <c r="AH345" s="14">
        <v>0</v>
      </c>
      <c r="AI345" s="5">
        <f>AVERAGE(AJ345:AL345)</f>
        <v>7227200</v>
      </c>
      <c r="AJ345" s="5">
        <v>6588600</v>
      </c>
      <c r="AK345" s="5">
        <v>8845500</v>
      </c>
      <c r="AL345" s="14">
        <v>6247500</v>
      </c>
      <c r="AM345" s="5">
        <v>73.495999999999995</v>
      </c>
      <c r="AN345" s="5">
        <v>71</v>
      </c>
      <c r="AO345" s="5">
        <v>7</v>
      </c>
      <c r="AP345" s="5">
        <v>33.799999999999997</v>
      </c>
    </row>
    <row r="346" spans="1:42" x14ac:dyDescent="0.2">
      <c r="A346" s="5" t="s">
        <v>1303</v>
      </c>
      <c r="B346" s="5" t="s">
        <v>2584</v>
      </c>
      <c r="C346" s="5">
        <v>0</v>
      </c>
      <c r="D346" s="5">
        <v>0</v>
      </c>
      <c r="E346" s="5">
        <v>0</v>
      </c>
      <c r="F346" s="14">
        <v>0</v>
      </c>
      <c r="G346" s="5">
        <v>963370</v>
      </c>
      <c r="H346" s="5">
        <f>AVERAGE(G346,I346:J346)</f>
        <v>1023456.6666666666</v>
      </c>
      <c r="I346" s="5">
        <v>1096600</v>
      </c>
      <c r="J346" s="14">
        <v>1010400</v>
      </c>
      <c r="K346" s="5">
        <v>1051600</v>
      </c>
      <c r="L346" s="5">
        <v>785380</v>
      </c>
      <c r="M346" s="5">
        <v>940980</v>
      </c>
      <c r="N346" s="14">
        <f>AVERAGE(K346:M346)</f>
        <v>925986.66666666663</v>
      </c>
      <c r="O346" s="5">
        <v>1100300</v>
      </c>
      <c r="P346" s="5">
        <v>958830</v>
      </c>
      <c r="Q346" s="5">
        <v>981280</v>
      </c>
      <c r="R346" s="14">
        <f>AVERAGE(O346:Q346)</f>
        <v>1013470</v>
      </c>
      <c r="S346" s="5">
        <v>0</v>
      </c>
      <c r="T346" s="5">
        <v>0</v>
      </c>
      <c r="U346" s="5">
        <v>0</v>
      </c>
      <c r="V346" s="14">
        <v>1177900</v>
      </c>
      <c r="W346" s="5">
        <v>975930</v>
      </c>
      <c r="X346" s="5">
        <v>1068900</v>
      </c>
      <c r="Y346" s="5">
        <v>1257800</v>
      </c>
      <c r="Z346" s="14">
        <v>1274300</v>
      </c>
      <c r="AA346" s="5">
        <v>0</v>
      </c>
      <c r="AB346" s="5">
        <v>0</v>
      </c>
      <c r="AC346" s="5">
        <v>0</v>
      </c>
      <c r="AD346" s="14">
        <v>889060</v>
      </c>
      <c r="AE346" s="5">
        <v>1505800</v>
      </c>
      <c r="AF346" s="5">
        <v>863200</v>
      </c>
      <c r="AG346" s="5">
        <v>1003700</v>
      </c>
      <c r="AH346" s="14">
        <v>1108500</v>
      </c>
      <c r="AI346" s="5">
        <v>910870</v>
      </c>
      <c r="AJ346" s="5">
        <v>1559800</v>
      </c>
      <c r="AK346" s="5">
        <v>1586400</v>
      </c>
      <c r="AL346" s="14">
        <v>1512400</v>
      </c>
      <c r="AM346" s="5">
        <v>110.49</v>
      </c>
      <c r="AN346" s="5">
        <v>91</v>
      </c>
      <c r="AO346" s="5">
        <v>6</v>
      </c>
      <c r="AP346" s="5">
        <v>14.6</v>
      </c>
    </row>
    <row r="347" spans="1:42" x14ac:dyDescent="0.2">
      <c r="A347" s="5" t="s">
        <v>1308</v>
      </c>
      <c r="B347" s="5" t="s">
        <v>2584</v>
      </c>
      <c r="C347" s="5">
        <v>80805000</v>
      </c>
      <c r="D347" s="5">
        <v>96322000</v>
      </c>
      <c r="E347" s="5">
        <v>114180000</v>
      </c>
      <c r="F347" s="14">
        <v>106830000</v>
      </c>
      <c r="G347" s="5">
        <v>106630000</v>
      </c>
      <c r="H347" s="5">
        <v>103260000</v>
      </c>
      <c r="I347" s="5">
        <v>104440000</v>
      </c>
      <c r="J347" s="14">
        <v>113940000</v>
      </c>
      <c r="K347" s="5">
        <v>110080000</v>
      </c>
      <c r="L347" s="5">
        <v>105590000</v>
      </c>
      <c r="M347" s="5">
        <v>99024000</v>
      </c>
      <c r="N347" s="14">
        <v>97182000</v>
      </c>
      <c r="O347" s="5">
        <v>100840000</v>
      </c>
      <c r="P347" s="5">
        <v>103740000</v>
      </c>
      <c r="Q347" s="5">
        <v>95626000</v>
      </c>
      <c r="R347" s="14">
        <v>90430000</v>
      </c>
      <c r="S347" s="5">
        <v>109890000</v>
      </c>
      <c r="T347" s="5">
        <v>90843000</v>
      </c>
      <c r="U347" s="5">
        <v>111240000</v>
      </c>
      <c r="V347" s="14">
        <v>117050000</v>
      </c>
      <c r="W347" s="5">
        <v>123030000</v>
      </c>
      <c r="X347" s="5">
        <v>112300000</v>
      </c>
      <c r="Y347" s="5">
        <v>112940000</v>
      </c>
      <c r="Z347" s="14">
        <v>100980000</v>
      </c>
      <c r="AA347" s="5">
        <v>106620000</v>
      </c>
      <c r="AB347" s="5">
        <v>109660000</v>
      </c>
      <c r="AC347" s="5">
        <v>102850000</v>
      </c>
      <c r="AD347" s="14">
        <v>135220000</v>
      </c>
      <c r="AE347" s="5">
        <v>106590000</v>
      </c>
      <c r="AF347" s="5">
        <v>113850000</v>
      </c>
      <c r="AG347" s="5">
        <v>130840000</v>
      </c>
      <c r="AH347" s="14">
        <v>111220000</v>
      </c>
      <c r="AI347" s="5">
        <v>119930000</v>
      </c>
      <c r="AJ347" s="5">
        <v>111200000</v>
      </c>
      <c r="AK347" s="5">
        <v>117960000</v>
      </c>
      <c r="AL347" s="14">
        <v>120050000</v>
      </c>
      <c r="AM347" s="5">
        <v>323.31</v>
      </c>
      <c r="AN347" s="5">
        <v>1737</v>
      </c>
      <c r="AO347" s="5">
        <v>26</v>
      </c>
      <c r="AP347" s="5">
        <v>0</v>
      </c>
    </row>
    <row r="348" spans="1:42" x14ac:dyDescent="0.2">
      <c r="A348" s="5" t="s">
        <v>1309</v>
      </c>
      <c r="B348" s="5" t="s">
        <v>3067</v>
      </c>
      <c r="C348" s="5">
        <v>7199600</v>
      </c>
      <c r="D348" s="5">
        <v>5669300</v>
      </c>
      <c r="E348" s="5">
        <v>10258000</v>
      </c>
      <c r="F348" s="14">
        <v>6493500</v>
      </c>
      <c r="G348" s="5">
        <v>9746400</v>
      </c>
      <c r="H348" s="5">
        <v>14158000</v>
      </c>
      <c r="I348" s="5">
        <v>8570400</v>
      </c>
      <c r="J348" s="14">
        <v>9541600</v>
      </c>
      <c r="K348" s="5">
        <v>7128800</v>
      </c>
      <c r="L348" s="5">
        <v>10015000</v>
      </c>
      <c r="M348" s="5">
        <v>9310400</v>
      </c>
      <c r="N348" s="14">
        <v>8882200</v>
      </c>
      <c r="O348" s="5">
        <v>9788900</v>
      </c>
      <c r="P348" s="5">
        <v>9204400</v>
      </c>
      <c r="Q348" s="5">
        <v>11887000</v>
      </c>
      <c r="R348" s="14">
        <v>8389700</v>
      </c>
      <c r="S348" s="5">
        <v>13708000</v>
      </c>
      <c r="T348" s="5">
        <v>9660600</v>
      </c>
      <c r="U348" s="5">
        <v>8390400</v>
      </c>
      <c r="V348" s="14">
        <v>10985000</v>
      </c>
      <c r="W348" s="5">
        <v>13442000</v>
      </c>
      <c r="X348" s="5">
        <v>9049100</v>
      </c>
      <c r="Y348" s="5">
        <v>7429800</v>
      </c>
      <c r="Z348" s="14">
        <v>14527000</v>
      </c>
      <c r="AA348" s="5">
        <v>9031500</v>
      </c>
      <c r="AB348" s="5">
        <v>8490600</v>
      </c>
      <c r="AC348" s="5">
        <v>9694600</v>
      </c>
      <c r="AD348" s="14">
        <v>11074000</v>
      </c>
      <c r="AE348" s="5">
        <v>8631400</v>
      </c>
      <c r="AF348" s="5">
        <v>8861700</v>
      </c>
      <c r="AG348" s="5">
        <v>8366300</v>
      </c>
      <c r="AH348" s="14">
        <v>10887000</v>
      </c>
      <c r="AI348" s="5">
        <v>6955400</v>
      </c>
      <c r="AJ348" s="5">
        <v>12947000</v>
      </c>
      <c r="AK348" s="5">
        <v>10449000</v>
      </c>
      <c r="AL348" s="14">
        <v>12317000</v>
      </c>
      <c r="AM348" s="5">
        <v>89.197000000000003</v>
      </c>
      <c r="AN348" s="5">
        <v>152</v>
      </c>
      <c r="AO348" s="5">
        <v>20</v>
      </c>
      <c r="AP348" s="5">
        <v>5.6</v>
      </c>
    </row>
    <row r="349" spans="1:42" x14ac:dyDescent="0.2">
      <c r="A349" s="5" t="s">
        <v>1311</v>
      </c>
      <c r="B349" s="5" t="s">
        <v>2669</v>
      </c>
      <c r="C349" s="5">
        <v>1033900</v>
      </c>
      <c r="D349" s="5">
        <v>2299300</v>
      </c>
      <c r="E349" s="5">
        <v>2649000</v>
      </c>
      <c r="F349" s="14">
        <v>2229700</v>
      </c>
      <c r="G349" s="5">
        <v>2400400</v>
      </c>
      <c r="H349" s="5">
        <v>2749500</v>
      </c>
      <c r="I349" s="5">
        <v>3934300</v>
      </c>
      <c r="J349" s="14">
        <v>3364700</v>
      </c>
      <c r="K349" s="5">
        <v>2563100</v>
      </c>
      <c r="L349" s="5">
        <v>2707400</v>
      </c>
      <c r="M349" s="5">
        <v>3472200</v>
      </c>
      <c r="N349" s="14">
        <v>3949300</v>
      </c>
      <c r="O349" s="5">
        <v>2596900</v>
      </c>
      <c r="P349" s="5">
        <v>2822400</v>
      </c>
      <c r="Q349" s="5">
        <v>3075600</v>
      </c>
      <c r="R349" s="14">
        <v>2830800</v>
      </c>
      <c r="S349" s="5">
        <v>4149500</v>
      </c>
      <c r="T349" s="5">
        <v>4230900</v>
      </c>
      <c r="U349" s="5">
        <v>3208100</v>
      </c>
      <c r="V349" s="14">
        <v>3292500</v>
      </c>
      <c r="W349" s="5">
        <v>6097200</v>
      </c>
      <c r="X349" s="5">
        <v>6531900</v>
      </c>
      <c r="Y349" s="5">
        <v>5155600</v>
      </c>
      <c r="Z349" s="14">
        <v>7970500</v>
      </c>
      <c r="AA349" s="5">
        <v>3249900</v>
      </c>
      <c r="AB349" s="5">
        <v>3819400</v>
      </c>
      <c r="AC349" s="5">
        <v>3958700</v>
      </c>
      <c r="AD349" s="14">
        <v>2116200</v>
      </c>
      <c r="AE349" s="5">
        <v>10230000</v>
      </c>
      <c r="AF349" s="5">
        <v>3930700</v>
      </c>
      <c r="AG349" s="5">
        <v>3786400</v>
      </c>
      <c r="AH349" s="14">
        <v>3572000</v>
      </c>
      <c r="AI349" s="5">
        <v>4098500</v>
      </c>
      <c r="AJ349" s="5">
        <v>8836600</v>
      </c>
      <c r="AK349" s="5">
        <v>9607400</v>
      </c>
      <c r="AL349" s="14">
        <v>10107000</v>
      </c>
      <c r="AM349" s="5">
        <v>323.31</v>
      </c>
      <c r="AN349" s="5">
        <v>244</v>
      </c>
      <c r="AO349" s="5">
        <v>10</v>
      </c>
      <c r="AP349" s="5">
        <v>49.6</v>
      </c>
    </row>
    <row r="350" spans="1:42" x14ac:dyDescent="0.2">
      <c r="A350" s="5" t="s">
        <v>1313</v>
      </c>
      <c r="B350" s="5" t="s">
        <v>2642</v>
      </c>
      <c r="C350" s="5">
        <v>2162200</v>
      </c>
      <c r="D350" s="5">
        <v>9297600</v>
      </c>
      <c r="E350" s="5">
        <v>4942800</v>
      </c>
      <c r="F350" s="14">
        <v>9130000</v>
      </c>
      <c r="G350" s="5">
        <v>5960200</v>
      </c>
      <c r="H350" s="5">
        <v>5699000</v>
      </c>
      <c r="I350" s="5">
        <v>4679500</v>
      </c>
      <c r="J350" s="14">
        <v>7069500</v>
      </c>
      <c r="K350" s="5">
        <v>3323000</v>
      </c>
      <c r="L350" s="5">
        <v>5039700</v>
      </c>
      <c r="M350" s="5">
        <v>10803000</v>
      </c>
      <c r="N350" s="14">
        <v>6087000</v>
      </c>
      <c r="O350" s="5">
        <v>5025200</v>
      </c>
      <c r="P350" s="5">
        <v>4463500</v>
      </c>
      <c r="Q350" s="5">
        <v>4505000</v>
      </c>
      <c r="R350" s="14">
        <v>6167400</v>
      </c>
      <c r="S350" s="5">
        <v>5760800</v>
      </c>
      <c r="T350" s="5">
        <v>4228600</v>
      </c>
      <c r="U350" s="5">
        <v>8203600</v>
      </c>
      <c r="V350" s="14">
        <v>5408800</v>
      </c>
      <c r="W350" s="5">
        <v>8348000</v>
      </c>
      <c r="X350" s="5">
        <v>8341100</v>
      </c>
      <c r="Y350" s="5">
        <v>7487200</v>
      </c>
      <c r="Z350" s="14">
        <v>7203700</v>
      </c>
      <c r="AA350" s="5">
        <v>9672500</v>
      </c>
      <c r="AB350" s="5">
        <v>8538700</v>
      </c>
      <c r="AC350" s="5">
        <v>8622400</v>
      </c>
      <c r="AD350" s="14">
        <v>6347000</v>
      </c>
      <c r="AE350" s="5">
        <v>4375900</v>
      </c>
      <c r="AF350" s="5">
        <v>7940900</v>
      </c>
      <c r="AG350" s="5">
        <v>8972600</v>
      </c>
      <c r="AH350" s="14">
        <v>5453600</v>
      </c>
      <c r="AI350" s="5">
        <v>8299100</v>
      </c>
      <c r="AJ350" s="5">
        <v>8550100</v>
      </c>
      <c r="AK350" s="5">
        <v>5973900</v>
      </c>
      <c r="AL350" s="14">
        <v>6218000</v>
      </c>
      <c r="AM350" s="5">
        <v>163.87</v>
      </c>
      <c r="AN350" s="5">
        <v>206</v>
      </c>
      <c r="AO350" s="5">
        <v>4</v>
      </c>
      <c r="AP350" s="5">
        <v>44.4</v>
      </c>
    </row>
    <row r="351" spans="1:42" x14ac:dyDescent="0.2">
      <c r="A351" s="5" t="s">
        <v>1321</v>
      </c>
      <c r="B351" s="5" t="s">
        <v>2584</v>
      </c>
      <c r="C351" s="5">
        <v>0</v>
      </c>
      <c r="D351" s="5">
        <v>0</v>
      </c>
      <c r="E351" s="5">
        <v>0</v>
      </c>
      <c r="F351" s="14">
        <v>502300</v>
      </c>
      <c r="G351" s="5">
        <v>459780</v>
      </c>
      <c r="H351" s="5">
        <f>AVERAGE(G351,I351:J351)</f>
        <v>470840</v>
      </c>
      <c r="I351" s="5">
        <v>499330</v>
      </c>
      <c r="J351" s="14">
        <v>453410</v>
      </c>
      <c r="K351" s="5">
        <v>538580</v>
      </c>
      <c r="L351" s="5">
        <v>0</v>
      </c>
      <c r="M351" s="5">
        <v>0</v>
      </c>
      <c r="N351" s="14">
        <v>0</v>
      </c>
      <c r="O351" s="5">
        <v>0</v>
      </c>
      <c r="P351" s="5">
        <v>0</v>
      </c>
      <c r="Q351" s="5">
        <v>0</v>
      </c>
      <c r="R351" s="14">
        <v>0</v>
      </c>
      <c r="S351" s="5">
        <v>0</v>
      </c>
      <c r="T351" s="5">
        <v>0</v>
      </c>
      <c r="U351" s="5">
        <v>0</v>
      </c>
      <c r="V351" s="14">
        <v>0</v>
      </c>
      <c r="W351" s="5">
        <v>0</v>
      </c>
      <c r="X351" s="5">
        <v>0</v>
      </c>
      <c r="Y351" s="5">
        <v>0</v>
      </c>
      <c r="Z351" s="14">
        <v>0</v>
      </c>
      <c r="AA351" s="5">
        <v>0</v>
      </c>
      <c r="AB351" s="5">
        <v>0</v>
      </c>
      <c r="AC351" s="5">
        <v>0</v>
      </c>
      <c r="AD351" s="14">
        <v>0</v>
      </c>
      <c r="AE351" s="5">
        <v>0</v>
      </c>
      <c r="AF351" s="5">
        <v>0</v>
      </c>
      <c r="AG351" s="5">
        <v>0</v>
      </c>
      <c r="AH351" s="14">
        <v>0</v>
      </c>
      <c r="AI351" s="5">
        <v>0</v>
      </c>
      <c r="AJ351" s="5">
        <v>0</v>
      </c>
      <c r="AK351" s="5">
        <v>0</v>
      </c>
      <c r="AL351" s="14">
        <v>0</v>
      </c>
      <c r="AM351" s="5">
        <v>17.324999999999999</v>
      </c>
      <c r="AN351" s="5">
        <v>21</v>
      </c>
      <c r="AO351" s="5">
        <v>5</v>
      </c>
      <c r="AP351" s="5">
        <v>6.7</v>
      </c>
    </row>
    <row r="352" spans="1:42" x14ac:dyDescent="0.2">
      <c r="A352" s="5" t="s">
        <v>1322</v>
      </c>
      <c r="B352" s="5" t="s">
        <v>2754</v>
      </c>
      <c r="C352" s="5">
        <v>1233100</v>
      </c>
      <c r="D352" s="5">
        <v>3138300</v>
      </c>
      <c r="E352" s="5">
        <v>4018200</v>
      </c>
      <c r="F352" s="14">
        <v>2535500</v>
      </c>
      <c r="G352" s="5">
        <v>2807100</v>
      </c>
      <c r="H352" s="5">
        <v>2747000</v>
      </c>
      <c r="I352" s="5">
        <v>2885500</v>
      </c>
      <c r="J352" s="14">
        <v>3386900</v>
      </c>
      <c r="K352" s="5">
        <v>2564500</v>
      </c>
      <c r="L352" s="5">
        <v>2941100</v>
      </c>
      <c r="M352" s="5">
        <v>3356300</v>
      </c>
      <c r="N352" s="14">
        <v>2040000</v>
      </c>
      <c r="O352" s="5">
        <v>2739300</v>
      </c>
      <c r="P352" s="5">
        <v>3576500</v>
      </c>
      <c r="Q352" s="5">
        <v>2653000</v>
      </c>
      <c r="R352" s="14">
        <v>3206600</v>
      </c>
      <c r="S352" s="5">
        <v>3999100</v>
      </c>
      <c r="T352" s="5">
        <v>3167700</v>
      </c>
      <c r="U352" s="5">
        <v>3057600</v>
      </c>
      <c r="V352" s="14">
        <v>3314500</v>
      </c>
      <c r="W352" s="5">
        <v>4089600</v>
      </c>
      <c r="X352" s="5">
        <v>5952700</v>
      </c>
      <c r="Y352" s="5">
        <v>5131600</v>
      </c>
      <c r="Z352" s="14">
        <v>4980300</v>
      </c>
      <c r="AA352" s="5">
        <v>2748200</v>
      </c>
      <c r="AB352" s="5">
        <v>2732700</v>
      </c>
      <c r="AC352" s="5">
        <v>3366300</v>
      </c>
      <c r="AD352" s="14">
        <v>2417200</v>
      </c>
      <c r="AE352" s="5">
        <v>5797000</v>
      </c>
      <c r="AF352" s="5">
        <v>3128800</v>
      </c>
      <c r="AG352" s="5">
        <v>3410900</v>
      </c>
      <c r="AH352" s="14">
        <v>2975900</v>
      </c>
      <c r="AI352" s="5">
        <v>3891600</v>
      </c>
      <c r="AJ352" s="5">
        <v>7125200</v>
      </c>
      <c r="AK352" s="5">
        <v>6420300</v>
      </c>
      <c r="AL352" s="14">
        <v>5578900</v>
      </c>
      <c r="AM352" s="5">
        <v>323.31</v>
      </c>
      <c r="AN352" s="5">
        <v>216</v>
      </c>
      <c r="AO352" s="5">
        <v>9</v>
      </c>
      <c r="AP352" s="5">
        <v>27.7</v>
      </c>
    </row>
    <row r="353" spans="1:42" x14ac:dyDescent="0.2">
      <c r="A353" s="5" t="s">
        <v>1324</v>
      </c>
      <c r="B353" s="5" t="s">
        <v>3069</v>
      </c>
      <c r="C353" s="5">
        <v>10746000</v>
      </c>
      <c r="D353" s="5">
        <v>13607000</v>
      </c>
      <c r="E353" s="5">
        <v>11780000</v>
      </c>
      <c r="F353" s="14">
        <v>12553000</v>
      </c>
      <c r="G353" s="5">
        <v>11702000</v>
      </c>
      <c r="H353" s="5">
        <v>13288000</v>
      </c>
      <c r="I353" s="5">
        <v>12334000</v>
      </c>
      <c r="J353" s="14">
        <v>11905000</v>
      </c>
      <c r="K353" s="5">
        <v>11804000</v>
      </c>
      <c r="L353" s="5">
        <v>12034000</v>
      </c>
      <c r="M353" s="5">
        <v>11014000</v>
      </c>
      <c r="N353" s="14">
        <v>10414000</v>
      </c>
      <c r="O353" s="5">
        <v>16937000</v>
      </c>
      <c r="P353" s="5">
        <v>14303000</v>
      </c>
      <c r="Q353" s="5">
        <v>15542000</v>
      </c>
      <c r="R353" s="14">
        <v>13937000</v>
      </c>
      <c r="S353" s="5">
        <v>9623300</v>
      </c>
      <c r="T353" s="5">
        <v>15252000</v>
      </c>
      <c r="U353" s="5">
        <v>11466000</v>
      </c>
      <c r="V353" s="14">
        <v>13050000</v>
      </c>
      <c r="W353" s="5">
        <v>14818000</v>
      </c>
      <c r="X353" s="5">
        <v>20847000</v>
      </c>
      <c r="Y353" s="5">
        <v>27257000</v>
      </c>
      <c r="Z353" s="14">
        <v>23464000</v>
      </c>
      <c r="AA353" s="5">
        <v>12547000</v>
      </c>
      <c r="AB353" s="5">
        <v>15111000</v>
      </c>
      <c r="AC353" s="5">
        <v>11720000</v>
      </c>
      <c r="AD353" s="14">
        <v>18611000</v>
      </c>
      <c r="AE353" s="5">
        <v>24468000</v>
      </c>
      <c r="AF353" s="5">
        <v>15256000</v>
      </c>
      <c r="AG353" s="5">
        <v>16242000</v>
      </c>
      <c r="AH353" s="14">
        <v>15817000</v>
      </c>
      <c r="AI353" s="5">
        <v>15864000</v>
      </c>
      <c r="AJ353" s="5">
        <v>23229000</v>
      </c>
      <c r="AK353" s="5">
        <v>22073000</v>
      </c>
      <c r="AL353" s="14">
        <v>19364000</v>
      </c>
      <c r="AM353" s="5">
        <v>323.31</v>
      </c>
      <c r="AN353" s="5">
        <v>397</v>
      </c>
      <c r="AO353" s="5">
        <v>20</v>
      </c>
      <c r="AP353" s="5">
        <v>30.6</v>
      </c>
    </row>
    <row r="354" spans="1:42" x14ac:dyDescent="0.2">
      <c r="A354" s="5" t="s">
        <v>1331</v>
      </c>
      <c r="B354" s="5" t="s">
        <v>2584</v>
      </c>
      <c r="C354" s="5">
        <v>5365200</v>
      </c>
      <c r="D354" s="5">
        <v>6788900</v>
      </c>
      <c r="E354" s="5">
        <v>5907900</v>
      </c>
      <c r="F354" s="14">
        <v>6303100</v>
      </c>
      <c r="G354" s="5">
        <v>8054900</v>
      </c>
      <c r="H354" s="5">
        <v>6854900</v>
      </c>
      <c r="I354" s="5">
        <v>6832900</v>
      </c>
      <c r="J354" s="14">
        <v>7367800</v>
      </c>
      <c r="K354" s="5">
        <v>7720300</v>
      </c>
      <c r="L354" s="5">
        <v>11118000</v>
      </c>
      <c r="M354" s="5">
        <v>5405500</v>
      </c>
      <c r="N354" s="14">
        <v>7052500</v>
      </c>
      <c r="O354" s="5">
        <v>4640900</v>
      </c>
      <c r="P354" s="5">
        <v>9498600</v>
      </c>
      <c r="Q354" s="5">
        <v>8325300</v>
      </c>
      <c r="R354" s="14">
        <v>7594000</v>
      </c>
      <c r="S354" s="5">
        <v>7505100</v>
      </c>
      <c r="T354" s="5">
        <v>7329200</v>
      </c>
      <c r="U354" s="5">
        <v>5080300</v>
      </c>
      <c r="V354" s="14">
        <v>8817200</v>
      </c>
      <c r="W354" s="5">
        <v>4030900</v>
      </c>
      <c r="X354" s="5">
        <v>5108300</v>
      </c>
      <c r="Y354" s="5">
        <v>4520900</v>
      </c>
      <c r="Z354" s="14">
        <v>3930100</v>
      </c>
      <c r="AA354" s="5">
        <v>8268200</v>
      </c>
      <c r="AB354" s="5">
        <v>7149600</v>
      </c>
      <c r="AC354" s="5">
        <v>5655800</v>
      </c>
      <c r="AD354" s="14">
        <v>3421000</v>
      </c>
      <c r="AE354" s="5">
        <v>3714200</v>
      </c>
      <c r="AF354" s="5">
        <v>6392600</v>
      </c>
      <c r="AG354" s="5">
        <v>5262600</v>
      </c>
      <c r="AH354" s="14">
        <v>7030900</v>
      </c>
      <c r="AI354" s="5">
        <v>7036100</v>
      </c>
      <c r="AJ354" s="5">
        <v>3271300</v>
      </c>
      <c r="AK354" s="5">
        <v>3737600</v>
      </c>
      <c r="AL354" s="14">
        <v>4269900</v>
      </c>
      <c r="AM354" s="5">
        <v>247.53</v>
      </c>
      <c r="AN354" s="5">
        <v>512</v>
      </c>
      <c r="AO354" s="5">
        <v>6</v>
      </c>
      <c r="AP354" s="5">
        <v>26.9</v>
      </c>
    </row>
    <row r="355" spans="1:42" x14ac:dyDescent="0.2">
      <c r="A355" s="5" t="s">
        <v>1334</v>
      </c>
      <c r="B355" s="5" t="s">
        <v>2640</v>
      </c>
      <c r="C355" s="5">
        <v>6581800</v>
      </c>
      <c r="D355" s="5">
        <v>7456200</v>
      </c>
      <c r="E355" s="5">
        <v>6235300</v>
      </c>
      <c r="F355" s="14">
        <v>5104100</v>
      </c>
      <c r="G355" s="5">
        <v>3234200</v>
      </c>
      <c r="H355" s="5">
        <v>4677300</v>
      </c>
      <c r="I355" s="5">
        <v>2107400</v>
      </c>
      <c r="J355" s="14">
        <v>4932000</v>
      </c>
      <c r="K355" s="5">
        <v>3384000</v>
      </c>
      <c r="L355" s="5">
        <v>3327600</v>
      </c>
      <c r="M355" s="5">
        <v>4575500</v>
      </c>
      <c r="N355" s="14">
        <v>3260500</v>
      </c>
      <c r="O355" s="5">
        <v>3658200</v>
      </c>
      <c r="P355" s="5">
        <v>3234200</v>
      </c>
      <c r="Q355" s="5">
        <v>2530200</v>
      </c>
      <c r="R355" s="14">
        <v>3420500</v>
      </c>
      <c r="S355" s="5">
        <v>3673500</v>
      </c>
      <c r="T355" s="5">
        <v>3040400</v>
      </c>
      <c r="U355" s="5">
        <v>4634400</v>
      </c>
      <c r="V355" s="14">
        <v>3530500</v>
      </c>
      <c r="W355" s="5">
        <v>2005900</v>
      </c>
      <c r="X355" s="5">
        <v>2012100</v>
      </c>
      <c r="Y355" s="5">
        <v>1850800</v>
      </c>
      <c r="Z355" s="14">
        <v>2580200</v>
      </c>
      <c r="AA355" s="5">
        <v>3700500</v>
      </c>
      <c r="AB355" s="5">
        <v>5271200</v>
      </c>
      <c r="AC355" s="5">
        <v>4993200</v>
      </c>
      <c r="AD355" s="14">
        <v>1789000</v>
      </c>
      <c r="AE355" s="5">
        <v>2331700</v>
      </c>
      <c r="AF355" s="5">
        <v>5493000</v>
      </c>
      <c r="AG355" s="5">
        <v>4585700</v>
      </c>
      <c r="AH355" s="14">
        <v>4962300</v>
      </c>
      <c r="AI355" s="5">
        <v>2899800</v>
      </c>
      <c r="AJ355" s="5">
        <v>1481000</v>
      </c>
      <c r="AK355" s="5">
        <v>1165700</v>
      </c>
      <c r="AL355" s="14">
        <v>1952500</v>
      </c>
      <c r="AM355" s="5">
        <v>194.71</v>
      </c>
      <c r="AN355" s="5">
        <v>201</v>
      </c>
      <c r="AO355" s="5">
        <v>4</v>
      </c>
      <c r="AP355" s="5">
        <v>9.1999999999999993</v>
      </c>
    </row>
    <row r="356" spans="1:42" x14ac:dyDescent="0.2">
      <c r="A356" s="5" t="s">
        <v>1352</v>
      </c>
      <c r="B356" s="5" t="s">
        <v>3055</v>
      </c>
      <c r="C356" s="5">
        <v>25958000</v>
      </c>
      <c r="D356" s="5">
        <v>16466000</v>
      </c>
      <c r="E356" s="5">
        <v>17600000</v>
      </c>
      <c r="F356" s="14">
        <v>14936000</v>
      </c>
      <c r="G356" s="5">
        <v>13690000</v>
      </c>
      <c r="H356" s="5">
        <v>12050000</v>
      </c>
      <c r="I356" s="5">
        <v>12376000</v>
      </c>
      <c r="J356" s="14">
        <v>12934000</v>
      </c>
      <c r="K356" s="5">
        <v>12622000</v>
      </c>
      <c r="L356" s="5">
        <v>12571000</v>
      </c>
      <c r="M356" s="5">
        <v>12734000</v>
      </c>
      <c r="N356" s="14">
        <v>12692000</v>
      </c>
      <c r="O356" s="5">
        <v>14229000</v>
      </c>
      <c r="P356" s="5">
        <v>14267000</v>
      </c>
      <c r="Q356" s="5">
        <v>12355000</v>
      </c>
      <c r="R356" s="14">
        <v>13752000</v>
      </c>
      <c r="S356" s="5">
        <v>13470000</v>
      </c>
      <c r="T356" s="5">
        <v>14198000</v>
      </c>
      <c r="U356" s="5">
        <v>22083000</v>
      </c>
      <c r="V356" s="14">
        <v>13838000</v>
      </c>
      <c r="W356" s="5">
        <v>11642000</v>
      </c>
      <c r="X356" s="5">
        <v>10857000</v>
      </c>
      <c r="Y356" s="5">
        <v>12005000</v>
      </c>
      <c r="Z356" s="14">
        <v>10648000</v>
      </c>
      <c r="AA356" s="5">
        <v>13080000</v>
      </c>
      <c r="AB356" s="5">
        <v>13765000</v>
      </c>
      <c r="AC356" s="5">
        <v>10791000</v>
      </c>
      <c r="AD356" s="14">
        <v>10669000</v>
      </c>
      <c r="AE356" s="5">
        <v>9129700</v>
      </c>
      <c r="AF356" s="5">
        <v>13300000</v>
      </c>
      <c r="AG356" s="5">
        <v>12271000</v>
      </c>
      <c r="AH356" s="14">
        <v>12601000</v>
      </c>
      <c r="AI356" s="5">
        <v>11111000</v>
      </c>
      <c r="AJ356" s="5">
        <v>10697000</v>
      </c>
      <c r="AK356" s="5">
        <v>8516300</v>
      </c>
      <c r="AL356" s="14">
        <v>10107000</v>
      </c>
      <c r="AM356" s="5">
        <v>225.54</v>
      </c>
      <c r="AN356" s="5">
        <v>279</v>
      </c>
      <c r="AO356" s="5">
        <v>8</v>
      </c>
      <c r="AP356" s="5">
        <v>30.2</v>
      </c>
    </row>
    <row r="357" spans="1:42" x14ac:dyDescent="0.2">
      <c r="A357" s="5" t="s">
        <v>1354</v>
      </c>
      <c r="B357" s="5" t="s">
        <v>2584</v>
      </c>
      <c r="C357" s="5">
        <f>AVERAGE(D357:F357)</f>
        <v>1220400</v>
      </c>
      <c r="D357" s="5">
        <v>1116200</v>
      </c>
      <c r="E357" s="5">
        <v>1787200</v>
      </c>
      <c r="F357" s="14">
        <v>757800</v>
      </c>
      <c r="G357" s="5">
        <v>1005900</v>
      </c>
      <c r="H357" s="5">
        <v>1817900</v>
      </c>
      <c r="I357" s="5">
        <v>1335000</v>
      </c>
      <c r="J357" s="14">
        <v>1090400</v>
      </c>
      <c r="K357" s="5">
        <v>1137100</v>
      </c>
      <c r="L357" s="5">
        <v>1316400</v>
      </c>
      <c r="M357" s="5">
        <v>1229800</v>
      </c>
      <c r="N357" s="14">
        <v>1346800</v>
      </c>
      <c r="O357" s="5">
        <v>1904200</v>
      </c>
      <c r="P357" s="5">
        <v>999240</v>
      </c>
      <c r="Q357" s="5">
        <v>2446000</v>
      </c>
      <c r="R357" s="14">
        <f>AVERAGE(O357:Q357)</f>
        <v>1783146.6666666667</v>
      </c>
      <c r="S357" s="5">
        <v>1055500</v>
      </c>
      <c r="T357" s="5">
        <v>1213100</v>
      </c>
      <c r="U357" s="5">
        <v>1084900</v>
      </c>
      <c r="V357" s="14">
        <v>966680</v>
      </c>
      <c r="W357" s="5">
        <v>1524400</v>
      </c>
      <c r="X357" s="5">
        <v>1776100</v>
      </c>
      <c r="Y357" s="5">
        <v>1276300</v>
      </c>
      <c r="Z357" s="14">
        <f>AVERAGE(W357:Y357)</f>
        <v>1525600</v>
      </c>
      <c r="AA357" s="5">
        <v>861790</v>
      </c>
      <c r="AB357" s="5">
        <v>1244100</v>
      </c>
      <c r="AC357" s="5">
        <v>1320900</v>
      </c>
      <c r="AD357" s="14">
        <f>AVERAGE(AA357:AC357)</f>
        <v>1142263.3333333333</v>
      </c>
      <c r="AE357" s="5">
        <v>1506600</v>
      </c>
      <c r="AF357" s="5">
        <v>1379600</v>
      </c>
      <c r="AG357" s="5">
        <v>1101600</v>
      </c>
      <c r="AH357" s="14">
        <v>2469900</v>
      </c>
      <c r="AI357" s="5">
        <v>1116700</v>
      </c>
      <c r="AJ357" s="5">
        <v>1646400</v>
      </c>
      <c r="AK357" s="5">
        <v>1300700</v>
      </c>
      <c r="AL357" s="14">
        <v>1583400</v>
      </c>
      <c r="AM357" s="5">
        <v>156.71</v>
      </c>
      <c r="AN357" s="5">
        <v>78</v>
      </c>
      <c r="AO357" s="5">
        <v>4</v>
      </c>
      <c r="AP357" s="5">
        <v>19.8</v>
      </c>
    </row>
    <row r="358" spans="1:42" x14ac:dyDescent="0.2">
      <c r="A358" s="5" t="s">
        <v>1364</v>
      </c>
      <c r="B358" s="5" t="s">
        <v>3076</v>
      </c>
      <c r="C358" s="5">
        <v>1423200</v>
      </c>
      <c r="D358" s="5">
        <v>699540</v>
      </c>
      <c r="E358" s="5">
        <v>1128400</v>
      </c>
      <c r="F358" s="14">
        <v>867740</v>
      </c>
      <c r="G358" s="5">
        <v>1104600</v>
      </c>
      <c r="H358" s="5">
        <v>1015100</v>
      </c>
      <c r="I358" s="5">
        <v>1087300</v>
      </c>
      <c r="J358" s="14">
        <v>1438300</v>
      </c>
      <c r="K358" s="5">
        <v>1334700</v>
      </c>
      <c r="L358" s="5">
        <v>1102900</v>
      </c>
      <c r="M358" s="5">
        <v>993670</v>
      </c>
      <c r="N358" s="14">
        <v>1235900</v>
      </c>
      <c r="O358" s="5">
        <v>1704600</v>
      </c>
      <c r="P358" s="5">
        <v>1052500</v>
      </c>
      <c r="Q358" s="5">
        <v>1732900</v>
      </c>
      <c r="R358" s="14">
        <v>1196500</v>
      </c>
      <c r="S358" s="5">
        <v>1500500</v>
      </c>
      <c r="T358" s="5">
        <v>1110000</v>
      </c>
      <c r="U358" s="5">
        <v>1729500</v>
      </c>
      <c r="V358" s="14">
        <v>1497900</v>
      </c>
      <c r="W358" s="5">
        <v>1387500</v>
      </c>
      <c r="X358" s="5">
        <v>1428100</v>
      </c>
      <c r="Y358" s="5">
        <v>1712200</v>
      </c>
      <c r="Z358" s="14">
        <v>1609400</v>
      </c>
      <c r="AA358" s="5">
        <v>1513800</v>
      </c>
      <c r="AB358" s="5">
        <v>909260</v>
      </c>
      <c r="AC358" s="5">
        <v>810250</v>
      </c>
      <c r="AD358" s="14">
        <v>1224300</v>
      </c>
      <c r="AE358" s="5">
        <v>1420900</v>
      </c>
      <c r="AF358" s="5">
        <v>1000900</v>
      </c>
      <c r="AG358" s="5">
        <v>1400400</v>
      </c>
      <c r="AH358" s="14">
        <v>743260</v>
      </c>
      <c r="AI358" s="5">
        <v>1181600</v>
      </c>
      <c r="AJ358" s="5">
        <v>1576300</v>
      </c>
      <c r="AK358" s="5">
        <v>1470700</v>
      </c>
      <c r="AL358" s="14">
        <v>1826900</v>
      </c>
      <c r="AM358" s="5">
        <v>315.88</v>
      </c>
      <c r="AN358" s="5">
        <v>166</v>
      </c>
      <c r="AO358" s="5">
        <v>8</v>
      </c>
      <c r="AP358" s="5">
        <v>18.399999999999999</v>
      </c>
    </row>
    <row r="359" spans="1:42" x14ac:dyDescent="0.2">
      <c r="A359" s="5" t="s">
        <v>1366</v>
      </c>
      <c r="B359" s="5" t="s">
        <v>3077</v>
      </c>
      <c r="C359" s="5">
        <f>AVERAGE(D359:F359)</f>
        <v>676700</v>
      </c>
      <c r="D359" s="5">
        <v>639810</v>
      </c>
      <c r="E359" s="5">
        <v>719760</v>
      </c>
      <c r="F359" s="14">
        <v>670530</v>
      </c>
      <c r="G359" s="5">
        <v>960790</v>
      </c>
      <c r="H359" s="5">
        <v>785030</v>
      </c>
      <c r="I359" s="5">
        <v>871610</v>
      </c>
      <c r="J359" s="14">
        <v>830460</v>
      </c>
      <c r="K359" s="5">
        <v>674460</v>
      </c>
      <c r="L359" s="5">
        <v>937890</v>
      </c>
      <c r="M359" s="5">
        <v>878050</v>
      </c>
      <c r="N359" s="14">
        <v>908060</v>
      </c>
      <c r="O359" s="5">
        <v>790270</v>
      </c>
      <c r="P359" s="5">
        <v>651530</v>
      </c>
      <c r="Q359" s="5">
        <v>888020</v>
      </c>
      <c r="R359" s="14">
        <v>667650</v>
      </c>
      <c r="S359" s="5">
        <v>0</v>
      </c>
      <c r="T359" s="5">
        <v>0</v>
      </c>
      <c r="U359" s="5">
        <v>0</v>
      </c>
      <c r="V359" s="14">
        <v>556180</v>
      </c>
      <c r="W359" s="5">
        <v>1155100</v>
      </c>
      <c r="X359" s="5">
        <v>799960</v>
      </c>
      <c r="Y359" s="5">
        <v>891990</v>
      </c>
      <c r="Z359" s="14">
        <v>1136500</v>
      </c>
      <c r="AA359" s="5">
        <v>660610</v>
      </c>
      <c r="AB359" s="5">
        <v>1139600</v>
      </c>
      <c r="AC359" s="5">
        <v>702060</v>
      </c>
      <c r="AD359" s="14">
        <v>1052300</v>
      </c>
      <c r="AE359" s="5">
        <v>968580</v>
      </c>
      <c r="AF359" s="5">
        <v>915420</v>
      </c>
      <c r="AG359" s="5">
        <v>760820</v>
      </c>
      <c r="AH359" s="14">
        <v>723550</v>
      </c>
      <c r="AI359" s="5">
        <v>895910</v>
      </c>
      <c r="AJ359" s="5">
        <v>911750</v>
      </c>
      <c r="AK359" s="5">
        <v>1149800</v>
      </c>
      <c r="AL359" s="14">
        <v>1103700</v>
      </c>
      <c r="AM359" s="5">
        <v>33.914000000000001</v>
      </c>
      <c r="AN359" s="5">
        <v>142</v>
      </c>
      <c r="AO359" s="5">
        <v>8</v>
      </c>
      <c r="AP359" s="5">
        <v>39.5</v>
      </c>
    </row>
    <row r="360" spans="1:42" x14ac:dyDescent="0.2">
      <c r="A360" s="5" t="s">
        <v>1371</v>
      </c>
      <c r="B360" s="5" t="s">
        <v>3079</v>
      </c>
      <c r="C360" s="5">
        <v>1579900</v>
      </c>
      <c r="D360" s="5">
        <v>4181100</v>
      </c>
      <c r="E360" s="5">
        <v>4604400</v>
      </c>
      <c r="F360" s="14">
        <v>3527500</v>
      </c>
      <c r="G360" s="5">
        <v>3968200</v>
      </c>
      <c r="H360" s="5">
        <v>4593600</v>
      </c>
      <c r="I360" s="5">
        <v>3308000</v>
      </c>
      <c r="J360" s="14">
        <v>4181700</v>
      </c>
      <c r="K360" s="5">
        <v>4306800</v>
      </c>
      <c r="L360" s="5">
        <v>3850000</v>
      </c>
      <c r="M360" s="5">
        <v>3324900</v>
      </c>
      <c r="N360" s="14">
        <v>4357800</v>
      </c>
      <c r="O360" s="5">
        <v>4538300</v>
      </c>
      <c r="P360" s="5">
        <v>3784800</v>
      </c>
      <c r="Q360" s="5">
        <v>3889800</v>
      </c>
      <c r="R360" s="14">
        <v>5020700</v>
      </c>
      <c r="S360" s="5">
        <v>3516600</v>
      </c>
      <c r="T360" s="5">
        <v>3738200</v>
      </c>
      <c r="U360" s="5">
        <v>4496800</v>
      </c>
      <c r="V360" s="14">
        <v>4041700</v>
      </c>
      <c r="W360" s="5">
        <v>3324100</v>
      </c>
      <c r="X360" s="5">
        <v>2835400</v>
      </c>
      <c r="Y360" s="5">
        <v>3391900</v>
      </c>
      <c r="Z360" s="14">
        <v>3678500</v>
      </c>
      <c r="AA360" s="5">
        <v>4488400</v>
      </c>
      <c r="AB360" s="5">
        <v>4249900</v>
      </c>
      <c r="AC360" s="5">
        <v>2632800</v>
      </c>
      <c r="AD360" s="14">
        <v>4419400</v>
      </c>
      <c r="AE360" s="5">
        <v>2767500</v>
      </c>
      <c r="AF360" s="5">
        <v>3878700</v>
      </c>
      <c r="AG360" s="5">
        <v>3706700</v>
      </c>
      <c r="AH360" s="14">
        <v>3752200</v>
      </c>
      <c r="AI360" s="5">
        <v>4223500</v>
      </c>
      <c r="AJ360" s="5">
        <v>3202600</v>
      </c>
      <c r="AK360" s="5">
        <v>2357400</v>
      </c>
      <c r="AL360" s="14">
        <v>3006300</v>
      </c>
      <c r="AM360" s="5">
        <v>323.31</v>
      </c>
      <c r="AN360" s="5">
        <v>229</v>
      </c>
      <c r="AO360" s="5">
        <v>11</v>
      </c>
      <c r="AP360" s="5">
        <v>15.6</v>
      </c>
    </row>
    <row r="361" spans="1:42" x14ac:dyDescent="0.2">
      <c r="A361" s="5" t="s">
        <v>1380</v>
      </c>
      <c r="B361" s="5" t="s">
        <v>2792</v>
      </c>
      <c r="C361" s="5">
        <v>12578000</v>
      </c>
      <c r="D361" s="5">
        <v>11508000</v>
      </c>
      <c r="E361" s="5">
        <v>12358000</v>
      </c>
      <c r="F361" s="14">
        <v>12594000</v>
      </c>
      <c r="G361" s="5">
        <v>8702100</v>
      </c>
      <c r="H361" s="5">
        <v>9779300</v>
      </c>
      <c r="I361" s="5">
        <v>8907800</v>
      </c>
      <c r="J361" s="14">
        <v>10031000</v>
      </c>
      <c r="K361" s="5">
        <v>9610000</v>
      </c>
      <c r="L361" s="5">
        <v>10653000</v>
      </c>
      <c r="M361" s="5">
        <v>9544400</v>
      </c>
      <c r="N361" s="14">
        <v>10748000</v>
      </c>
      <c r="O361" s="5">
        <v>7962400</v>
      </c>
      <c r="P361" s="5">
        <v>7851300</v>
      </c>
      <c r="Q361" s="5">
        <v>10102000</v>
      </c>
      <c r="R361" s="14">
        <v>9506900</v>
      </c>
      <c r="S361" s="5">
        <v>7245400</v>
      </c>
      <c r="T361" s="5">
        <v>7312200</v>
      </c>
      <c r="U361" s="5">
        <v>10800000</v>
      </c>
      <c r="V361" s="14">
        <v>9566800</v>
      </c>
      <c r="W361" s="5">
        <v>7376400</v>
      </c>
      <c r="X361" s="5">
        <v>8511300</v>
      </c>
      <c r="Y361" s="5">
        <v>9987000</v>
      </c>
      <c r="Z361" s="14">
        <v>7840300</v>
      </c>
      <c r="AA361" s="5">
        <v>9194300</v>
      </c>
      <c r="AB361" s="5">
        <v>8734600</v>
      </c>
      <c r="AC361" s="5">
        <v>9127000</v>
      </c>
      <c r="AD361" s="14">
        <v>12933000</v>
      </c>
      <c r="AE361" s="5">
        <v>7528400</v>
      </c>
      <c r="AF361" s="5">
        <v>8860400</v>
      </c>
      <c r="AG361" s="5">
        <v>7706500</v>
      </c>
      <c r="AH361" s="14">
        <v>9480600</v>
      </c>
      <c r="AI361" s="5">
        <v>8580800</v>
      </c>
      <c r="AJ361" s="5">
        <v>7498900</v>
      </c>
      <c r="AK361" s="5">
        <v>7489900</v>
      </c>
      <c r="AL361" s="14">
        <v>6558300</v>
      </c>
      <c r="AM361" s="5">
        <v>323.31</v>
      </c>
      <c r="AN361" s="5">
        <v>391</v>
      </c>
      <c r="AO361" s="5">
        <v>14</v>
      </c>
      <c r="AP361" s="5">
        <v>42</v>
      </c>
    </row>
    <row r="362" spans="1:42" x14ac:dyDescent="0.2">
      <c r="A362" s="5" t="s">
        <v>1391</v>
      </c>
      <c r="B362" s="5" t="s">
        <v>2881</v>
      </c>
      <c r="C362" s="5">
        <v>1674400</v>
      </c>
      <c r="D362" s="5">
        <v>2619300</v>
      </c>
      <c r="E362" s="5">
        <v>3711200</v>
      </c>
      <c r="F362" s="14">
        <v>2837900</v>
      </c>
      <c r="G362" s="5">
        <v>4664600</v>
      </c>
      <c r="H362" s="5">
        <v>4827100</v>
      </c>
      <c r="I362" s="5">
        <v>4315400</v>
      </c>
      <c r="J362" s="14">
        <v>4607000</v>
      </c>
      <c r="K362" s="5">
        <v>4596000</v>
      </c>
      <c r="L362" s="5">
        <v>3903900</v>
      </c>
      <c r="M362" s="5">
        <v>4752100</v>
      </c>
      <c r="N362" s="14">
        <v>4572800</v>
      </c>
      <c r="O362" s="5">
        <v>4956200</v>
      </c>
      <c r="P362" s="5">
        <v>4348100</v>
      </c>
      <c r="Q362" s="5">
        <v>4698300</v>
      </c>
      <c r="R362" s="14">
        <v>3753600</v>
      </c>
      <c r="S362" s="5">
        <v>5209100</v>
      </c>
      <c r="T362" s="5">
        <v>4461400</v>
      </c>
      <c r="U362" s="5">
        <v>3898400</v>
      </c>
      <c r="V362" s="14">
        <v>3222600</v>
      </c>
      <c r="W362" s="5">
        <v>4851300</v>
      </c>
      <c r="X362" s="5">
        <v>4887200</v>
      </c>
      <c r="Y362" s="5">
        <v>4651200</v>
      </c>
      <c r="Z362" s="14">
        <v>5472500</v>
      </c>
      <c r="AA362" s="5">
        <v>4818800</v>
      </c>
      <c r="AB362" s="5">
        <v>4422700</v>
      </c>
      <c r="AC362" s="5">
        <v>5793200</v>
      </c>
      <c r="AD362" s="14">
        <v>3984900</v>
      </c>
      <c r="AE362" s="5">
        <v>4671700</v>
      </c>
      <c r="AF362" s="5">
        <v>3912700</v>
      </c>
      <c r="AG362" s="5">
        <v>3981600</v>
      </c>
      <c r="AH362" s="14">
        <v>3728400</v>
      </c>
      <c r="AI362" s="5">
        <v>4918200</v>
      </c>
      <c r="AJ362" s="5">
        <v>4751300</v>
      </c>
      <c r="AK362" s="5">
        <v>4234100</v>
      </c>
      <c r="AL362" s="14">
        <v>4901900</v>
      </c>
      <c r="AM362" s="5">
        <v>286.77</v>
      </c>
      <c r="AN362" s="5">
        <v>368</v>
      </c>
      <c r="AO362" s="5">
        <v>8</v>
      </c>
      <c r="AP362" s="5">
        <v>60.6</v>
      </c>
    </row>
    <row r="363" spans="1:42" x14ac:dyDescent="0.2">
      <c r="A363" s="5" t="s">
        <v>1392</v>
      </c>
      <c r="B363" s="5" t="s">
        <v>2683</v>
      </c>
      <c r="C363" s="5">
        <v>4235700</v>
      </c>
      <c r="D363" s="5">
        <v>7767400</v>
      </c>
      <c r="E363" s="5">
        <v>7994900</v>
      </c>
      <c r="F363" s="14">
        <v>11493000</v>
      </c>
      <c r="G363" s="5">
        <v>11059000</v>
      </c>
      <c r="H363" s="5">
        <v>11966000</v>
      </c>
      <c r="I363" s="5">
        <v>9673200</v>
      </c>
      <c r="J363" s="14">
        <v>9331700</v>
      </c>
      <c r="K363" s="5">
        <v>9949100</v>
      </c>
      <c r="L363" s="5">
        <v>10274000</v>
      </c>
      <c r="M363" s="5">
        <v>11258000</v>
      </c>
      <c r="N363" s="14">
        <v>9913100</v>
      </c>
      <c r="O363" s="5">
        <v>9786000</v>
      </c>
      <c r="P363" s="5">
        <v>10658000</v>
      </c>
      <c r="Q363" s="5">
        <v>12745000</v>
      </c>
      <c r="R363" s="14">
        <v>11448000</v>
      </c>
      <c r="S363" s="5">
        <v>11400000</v>
      </c>
      <c r="T363" s="5">
        <v>9673600</v>
      </c>
      <c r="U363" s="5">
        <v>7698500</v>
      </c>
      <c r="V363" s="14">
        <v>7536500</v>
      </c>
      <c r="W363" s="5">
        <v>7858100</v>
      </c>
      <c r="X363" s="5">
        <v>8722500</v>
      </c>
      <c r="Y363" s="5">
        <v>11631000</v>
      </c>
      <c r="Z363" s="14">
        <v>13048000</v>
      </c>
      <c r="AA363" s="5">
        <v>7506400</v>
      </c>
      <c r="AB363" s="5">
        <v>8220100</v>
      </c>
      <c r="AC363" s="5">
        <v>9547500</v>
      </c>
      <c r="AD363" s="14">
        <v>10994000</v>
      </c>
      <c r="AE363" s="5">
        <v>11362000</v>
      </c>
      <c r="AF363" s="5">
        <v>12261000</v>
      </c>
      <c r="AG363" s="5">
        <v>10979000</v>
      </c>
      <c r="AH363" s="14">
        <v>11619000</v>
      </c>
      <c r="AI363" s="5">
        <v>11824000</v>
      </c>
      <c r="AJ363" s="5">
        <v>9910300</v>
      </c>
      <c r="AK363" s="5">
        <v>10144000</v>
      </c>
      <c r="AL363" s="14">
        <v>11246000</v>
      </c>
      <c r="AM363" s="5">
        <v>323.31</v>
      </c>
      <c r="AN363" s="5">
        <v>369</v>
      </c>
      <c r="AO363" s="5">
        <v>14</v>
      </c>
      <c r="AP363" s="5">
        <v>37.4</v>
      </c>
    </row>
    <row r="364" spans="1:42" x14ac:dyDescent="0.2">
      <c r="A364" s="5" t="s">
        <v>1400</v>
      </c>
      <c r="B364" s="5" t="s">
        <v>2584</v>
      </c>
      <c r="C364" s="5">
        <v>1728500</v>
      </c>
      <c r="D364" s="5">
        <v>1241100</v>
      </c>
      <c r="E364" s="5">
        <v>1394300</v>
      </c>
      <c r="F364" s="14">
        <f>AVERAGE(C364:E364)</f>
        <v>1454633.3333333333</v>
      </c>
      <c r="G364" s="5">
        <v>1002700</v>
      </c>
      <c r="H364" s="5">
        <v>1449300</v>
      </c>
      <c r="I364" s="5">
        <v>1280800</v>
      </c>
      <c r="J364" s="14">
        <v>1162200</v>
      </c>
      <c r="K364" s="5">
        <v>1171400</v>
      </c>
      <c r="L364" s="5">
        <v>1379700</v>
      </c>
      <c r="M364" s="5">
        <v>1502100</v>
      </c>
      <c r="N364" s="14">
        <v>1102200</v>
      </c>
      <c r="O364" s="5">
        <v>950160</v>
      </c>
      <c r="P364" s="5">
        <v>838430</v>
      </c>
      <c r="Q364" s="5">
        <v>1120900</v>
      </c>
      <c r="R364" s="14">
        <v>1294600</v>
      </c>
      <c r="S364" s="5">
        <v>888260</v>
      </c>
      <c r="T364" s="5">
        <v>940870</v>
      </c>
      <c r="U364" s="5">
        <v>657490</v>
      </c>
      <c r="V364" s="14">
        <v>996850</v>
      </c>
      <c r="W364" s="5">
        <v>1067900</v>
      </c>
      <c r="X364" s="5">
        <v>901200</v>
      </c>
      <c r="Y364" s="5">
        <v>1050500</v>
      </c>
      <c r="Z364" s="14">
        <v>836980</v>
      </c>
      <c r="AA364" s="5">
        <v>1089900</v>
      </c>
      <c r="AB364" s="5">
        <v>1075200</v>
      </c>
      <c r="AC364" s="5">
        <v>1221200</v>
      </c>
      <c r="AD364" s="14">
        <v>962220</v>
      </c>
      <c r="AE364" s="5">
        <v>974030</v>
      </c>
      <c r="AF364" s="5">
        <v>1194300</v>
      </c>
      <c r="AG364" s="5">
        <v>1022100</v>
      </c>
      <c r="AH364" s="14">
        <v>1083800</v>
      </c>
      <c r="AI364" s="5">
        <v>1075600</v>
      </c>
      <c r="AJ364" s="5">
        <v>1046000</v>
      </c>
      <c r="AK364" s="5">
        <v>825810</v>
      </c>
      <c r="AL364" s="14">
        <v>902960</v>
      </c>
      <c r="AM364" s="5">
        <v>9.0542999999999996</v>
      </c>
      <c r="AN364" s="5">
        <v>88</v>
      </c>
      <c r="AO364" s="5">
        <v>5</v>
      </c>
      <c r="AP364" s="5">
        <v>14.6</v>
      </c>
    </row>
    <row r="365" spans="1:42" x14ac:dyDescent="0.2">
      <c r="A365" s="5" t="s">
        <v>1403</v>
      </c>
      <c r="B365" s="5" t="s">
        <v>2770</v>
      </c>
      <c r="C365" s="5">
        <v>966380</v>
      </c>
      <c r="D365" s="5">
        <v>3168900</v>
      </c>
      <c r="E365" s="5">
        <v>3074400</v>
      </c>
      <c r="F365" s="14">
        <v>2953500</v>
      </c>
      <c r="G365" s="5">
        <v>2548300</v>
      </c>
      <c r="H365" s="5">
        <v>3960200</v>
      </c>
      <c r="I365" s="5">
        <v>3079700</v>
      </c>
      <c r="J365" s="14">
        <v>3375500</v>
      </c>
      <c r="K365" s="5">
        <v>2873200</v>
      </c>
      <c r="L365" s="5">
        <v>3665000</v>
      </c>
      <c r="M365" s="5">
        <v>4468000</v>
      </c>
      <c r="N365" s="14">
        <v>4010800</v>
      </c>
      <c r="O365" s="5">
        <v>4979000</v>
      </c>
      <c r="P365" s="5">
        <v>3624200</v>
      </c>
      <c r="Q365" s="5">
        <v>3598600</v>
      </c>
      <c r="R365" s="14">
        <v>3863100</v>
      </c>
      <c r="S365" s="5">
        <v>2960500</v>
      </c>
      <c r="T365" s="5">
        <v>5633700</v>
      </c>
      <c r="U365" s="5">
        <v>1944400</v>
      </c>
      <c r="V365" s="14">
        <v>1979700</v>
      </c>
      <c r="W365" s="5">
        <v>4323700</v>
      </c>
      <c r="X365" s="5">
        <v>5163700</v>
      </c>
      <c r="Y365" s="5">
        <v>4841500</v>
      </c>
      <c r="Z365" s="14">
        <v>5022900</v>
      </c>
      <c r="AA365" s="5">
        <v>4536000</v>
      </c>
      <c r="AB365" s="5">
        <v>3839000</v>
      </c>
      <c r="AC365" s="5">
        <v>6786700</v>
      </c>
      <c r="AD365" s="14">
        <v>5321600</v>
      </c>
      <c r="AE365" s="5">
        <v>5280600</v>
      </c>
      <c r="AF365" s="5">
        <v>6105000</v>
      </c>
      <c r="AG365" s="5">
        <v>3921600</v>
      </c>
      <c r="AH365" s="14">
        <v>4532400</v>
      </c>
      <c r="AI365" s="5">
        <v>4171200</v>
      </c>
      <c r="AJ365" s="5">
        <v>4188700</v>
      </c>
      <c r="AK365" s="5">
        <v>4796300</v>
      </c>
      <c r="AL365" s="14">
        <v>4480600</v>
      </c>
      <c r="AM365" s="5">
        <v>323.31</v>
      </c>
      <c r="AN365" s="5">
        <v>388</v>
      </c>
      <c r="AO365" s="5">
        <v>21</v>
      </c>
      <c r="AP365" s="5">
        <v>23.6</v>
      </c>
    </row>
    <row r="366" spans="1:42" x14ac:dyDescent="0.2">
      <c r="A366" s="5" t="s">
        <v>1405</v>
      </c>
      <c r="B366" s="5" t="s">
        <v>2642</v>
      </c>
      <c r="C366" s="5">
        <v>0</v>
      </c>
      <c r="D366" s="5">
        <v>0</v>
      </c>
      <c r="E366" s="5">
        <v>0</v>
      </c>
      <c r="F366" s="14">
        <v>0</v>
      </c>
      <c r="G366" s="5">
        <v>0</v>
      </c>
      <c r="H366" s="5">
        <v>0</v>
      </c>
      <c r="I366" s="5">
        <v>0</v>
      </c>
      <c r="J366" s="14">
        <v>0</v>
      </c>
      <c r="K366" s="5">
        <v>0</v>
      </c>
      <c r="L366" s="5">
        <v>0</v>
      </c>
      <c r="M366" s="5">
        <v>0</v>
      </c>
      <c r="N366" s="14">
        <v>0</v>
      </c>
      <c r="O366" s="5">
        <v>0</v>
      </c>
      <c r="P366" s="5">
        <v>0</v>
      </c>
      <c r="Q366" s="5">
        <v>0</v>
      </c>
      <c r="R366" s="14">
        <v>0</v>
      </c>
      <c r="S366" s="5">
        <v>0</v>
      </c>
      <c r="T366" s="5">
        <v>0</v>
      </c>
      <c r="U366" s="5">
        <v>0</v>
      </c>
      <c r="V366" s="14">
        <v>0</v>
      </c>
      <c r="W366" s="5">
        <v>0</v>
      </c>
      <c r="X366" s="5">
        <v>0</v>
      </c>
      <c r="Y366" s="5">
        <v>0</v>
      </c>
      <c r="Z366" s="14">
        <v>0</v>
      </c>
      <c r="AA366" s="5">
        <v>913550</v>
      </c>
      <c r="AB366" s="5">
        <v>704810</v>
      </c>
      <c r="AC366" s="5">
        <v>1430600</v>
      </c>
      <c r="AD366" s="14">
        <v>791140</v>
      </c>
      <c r="AE366" s="5">
        <v>0</v>
      </c>
      <c r="AF366" s="5">
        <v>0</v>
      </c>
      <c r="AG366" s="5">
        <v>0</v>
      </c>
      <c r="AH366" s="14">
        <v>0</v>
      </c>
      <c r="AI366" s="5">
        <v>0</v>
      </c>
      <c r="AJ366" s="5">
        <v>0</v>
      </c>
      <c r="AK366" s="5">
        <v>0</v>
      </c>
      <c r="AL366" s="14">
        <v>0</v>
      </c>
      <c r="AM366" s="5">
        <v>8.0477000000000007</v>
      </c>
      <c r="AN366" s="5">
        <v>30</v>
      </c>
      <c r="AO366" s="5">
        <v>3</v>
      </c>
      <c r="AP366" s="5">
        <v>23.1</v>
      </c>
    </row>
    <row r="367" spans="1:42" x14ac:dyDescent="0.2">
      <c r="A367" s="5" t="s">
        <v>1409</v>
      </c>
      <c r="B367" s="5" t="s">
        <v>2850</v>
      </c>
      <c r="C367" s="5">
        <v>7367700</v>
      </c>
      <c r="D367" s="5">
        <v>6376700</v>
      </c>
      <c r="E367" s="5">
        <v>5596500</v>
      </c>
      <c r="F367" s="14">
        <v>6323700</v>
      </c>
      <c r="G367" s="5">
        <v>5217000</v>
      </c>
      <c r="H367" s="5">
        <v>4470000</v>
      </c>
      <c r="I367" s="5">
        <v>4953000</v>
      </c>
      <c r="J367" s="14">
        <v>4953700</v>
      </c>
      <c r="K367" s="5">
        <v>4054800</v>
      </c>
      <c r="L367" s="5">
        <v>4702900</v>
      </c>
      <c r="M367" s="5">
        <v>4219300</v>
      </c>
      <c r="N367" s="14">
        <v>4942000</v>
      </c>
      <c r="O367" s="5">
        <v>5658900</v>
      </c>
      <c r="P367" s="5">
        <v>6297500</v>
      </c>
      <c r="Q367" s="5">
        <v>5602100</v>
      </c>
      <c r="R367" s="14">
        <v>4806700</v>
      </c>
      <c r="S367" s="5">
        <v>4775000</v>
      </c>
      <c r="T367" s="5">
        <v>5242700</v>
      </c>
      <c r="U367" s="5">
        <v>5526200</v>
      </c>
      <c r="V367" s="14">
        <v>5088100</v>
      </c>
      <c r="W367" s="5">
        <v>4894000</v>
      </c>
      <c r="X367" s="5">
        <v>5393400</v>
      </c>
      <c r="Y367" s="5">
        <v>5667400</v>
      </c>
      <c r="Z367" s="14">
        <v>4677000</v>
      </c>
      <c r="AA367" s="5">
        <v>5190100</v>
      </c>
      <c r="AB367" s="5">
        <v>5123000</v>
      </c>
      <c r="AC367" s="5">
        <v>3981100</v>
      </c>
      <c r="AD367" s="14">
        <v>6513100</v>
      </c>
      <c r="AE367" s="5">
        <v>4843900</v>
      </c>
      <c r="AF367" s="5">
        <v>5700500</v>
      </c>
      <c r="AG367" s="5">
        <v>5480700</v>
      </c>
      <c r="AH367" s="14">
        <v>5902600</v>
      </c>
      <c r="AI367" s="5">
        <v>5248600</v>
      </c>
      <c r="AJ367" s="5">
        <v>4935200</v>
      </c>
      <c r="AK367" s="5">
        <v>4776600</v>
      </c>
      <c r="AL367" s="14">
        <v>4871300</v>
      </c>
      <c r="AM367" s="5">
        <v>323.31</v>
      </c>
      <c r="AN367" s="5">
        <v>455</v>
      </c>
      <c r="AO367" s="5">
        <v>14</v>
      </c>
      <c r="AP367" s="5">
        <v>29.7</v>
      </c>
    </row>
    <row r="368" spans="1:42" x14ac:dyDescent="0.2">
      <c r="A368" s="5" t="s">
        <v>1413</v>
      </c>
      <c r="B368" s="5" t="s">
        <v>2594</v>
      </c>
      <c r="C368" s="5">
        <v>47683000</v>
      </c>
      <c r="D368" s="5">
        <v>27174000</v>
      </c>
      <c r="E368" s="5">
        <v>27213000</v>
      </c>
      <c r="F368" s="14">
        <v>23699000</v>
      </c>
      <c r="G368" s="5">
        <v>22252000</v>
      </c>
      <c r="H368" s="5">
        <v>34800000</v>
      </c>
      <c r="I368" s="5">
        <v>30082000</v>
      </c>
      <c r="J368" s="14">
        <v>37348000</v>
      </c>
      <c r="K368" s="5">
        <v>22917000</v>
      </c>
      <c r="L368" s="5">
        <v>32519000</v>
      </c>
      <c r="M368" s="5">
        <v>32517000</v>
      </c>
      <c r="N368" s="14">
        <v>30175000</v>
      </c>
      <c r="O368" s="5">
        <v>21558000</v>
      </c>
      <c r="P368" s="5">
        <v>26332000</v>
      </c>
      <c r="Q368" s="5">
        <v>18182000</v>
      </c>
      <c r="R368" s="14">
        <v>20780000</v>
      </c>
      <c r="S368" s="5">
        <v>23197000</v>
      </c>
      <c r="T368" s="5">
        <v>25428000</v>
      </c>
      <c r="U368" s="5">
        <v>38095000</v>
      </c>
      <c r="V368" s="14">
        <v>40343000</v>
      </c>
      <c r="W368" s="5">
        <v>34390000</v>
      </c>
      <c r="X368" s="5">
        <v>27110000</v>
      </c>
      <c r="Y368" s="5">
        <v>28474000</v>
      </c>
      <c r="Z368" s="14">
        <v>24231000</v>
      </c>
      <c r="AA368" s="5">
        <v>25424000</v>
      </c>
      <c r="AB368" s="5">
        <v>25235000</v>
      </c>
      <c r="AC368" s="5">
        <v>26771000</v>
      </c>
      <c r="AD368" s="14">
        <v>30864000</v>
      </c>
      <c r="AE368" s="5">
        <v>24222000</v>
      </c>
      <c r="AF368" s="5">
        <v>28651000</v>
      </c>
      <c r="AG368" s="5">
        <v>27595000</v>
      </c>
      <c r="AH368" s="14">
        <v>28872000</v>
      </c>
      <c r="AI368" s="5">
        <v>27641000</v>
      </c>
      <c r="AJ368" s="5">
        <v>26125000</v>
      </c>
      <c r="AK368" s="5">
        <v>35906000</v>
      </c>
      <c r="AL368" s="14">
        <v>31160000</v>
      </c>
      <c r="AM368" s="5">
        <v>323.31</v>
      </c>
      <c r="AN368" s="5">
        <v>462</v>
      </c>
      <c r="AO368" s="5">
        <v>12</v>
      </c>
      <c r="AP368" s="5">
        <v>22.9</v>
      </c>
    </row>
    <row r="369" spans="1:42" x14ac:dyDescent="0.2">
      <c r="A369" s="5" t="s">
        <v>1416</v>
      </c>
      <c r="B369" s="5" t="s">
        <v>2584</v>
      </c>
      <c r="C369" s="5">
        <v>1930900</v>
      </c>
      <c r="D369" s="5">
        <v>3508800</v>
      </c>
      <c r="E369" s="5">
        <v>3004600</v>
      </c>
      <c r="F369" s="14">
        <v>2463800</v>
      </c>
      <c r="G369" s="5">
        <v>2869500</v>
      </c>
      <c r="H369" s="5">
        <v>3311100</v>
      </c>
      <c r="I369" s="5">
        <v>3832900</v>
      </c>
      <c r="J369" s="14">
        <v>2782500</v>
      </c>
      <c r="K369" s="5">
        <v>2740400</v>
      </c>
      <c r="L369" s="5">
        <v>2480600</v>
      </c>
      <c r="M369" s="5">
        <v>3035000</v>
      </c>
      <c r="N369" s="14">
        <v>2639900</v>
      </c>
      <c r="O369" s="5">
        <v>3961600</v>
      </c>
      <c r="P369" s="5">
        <v>2261500</v>
      </c>
      <c r="Q369" s="5">
        <v>3676200</v>
      </c>
      <c r="R369" s="14">
        <v>3683300</v>
      </c>
      <c r="S369" s="5">
        <v>1876300</v>
      </c>
      <c r="T369" s="5">
        <v>3112900</v>
      </c>
      <c r="U369" s="5">
        <v>1874100</v>
      </c>
      <c r="V369" s="14">
        <v>2935200</v>
      </c>
      <c r="W369" s="5">
        <v>3117100</v>
      </c>
      <c r="X369" s="5">
        <v>3510100</v>
      </c>
      <c r="Y369" s="5">
        <v>3954500</v>
      </c>
      <c r="Z369" s="14">
        <v>4119000</v>
      </c>
      <c r="AA369" s="5">
        <v>2717300</v>
      </c>
      <c r="AB369" s="5">
        <v>3262000</v>
      </c>
      <c r="AC369" s="5">
        <v>4147100</v>
      </c>
      <c r="AD369" s="14">
        <v>4410700</v>
      </c>
      <c r="AE369" s="5">
        <v>3920100</v>
      </c>
      <c r="AF369" s="5">
        <v>3476300</v>
      </c>
      <c r="AG369" s="5">
        <v>3970200</v>
      </c>
      <c r="AH369" s="14">
        <v>3096700</v>
      </c>
      <c r="AI369" s="5">
        <v>3436700</v>
      </c>
      <c r="AJ369" s="5">
        <v>3621200</v>
      </c>
      <c r="AK369" s="5">
        <v>3328400</v>
      </c>
      <c r="AL369" s="14">
        <v>4027500</v>
      </c>
      <c r="AM369" s="5">
        <v>81.84</v>
      </c>
      <c r="AN369" s="5">
        <v>300</v>
      </c>
      <c r="AO369" s="5">
        <v>16</v>
      </c>
      <c r="AP369" s="5">
        <v>5.8</v>
      </c>
    </row>
    <row r="370" spans="1:42" x14ac:dyDescent="0.2">
      <c r="A370" s="5" t="s">
        <v>1417</v>
      </c>
      <c r="B370" s="5" t="s">
        <v>2584</v>
      </c>
      <c r="C370" s="5">
        <v>5461400</v>
      </c>
      <c r="D370" s="5">
        <v>11020000</v>
      </c>
      <c r="E370" s="5">
        <v>9505700</v>
      </c>
      <c r="F370" s="14">
        <v>8319400</v>
      </c>
      <c r="G370" s="5">
        <v>6961900</v>
      </c>
      <c r="H370" s="5">
        <v>6516500</v>
      </c>
      <c r="I370" s="5">
        <v>6562700</v>
      </c>
      <c r="J370" s="14">
        <v>6433800</v>
      </c>
      <c r="K370" s="5">
        <v>5885900</v>
      </c>
      <c r="L370" s="5">
        <v>8975300</v>
      </c>
      <c r="M370" s="5">
        <v>6787500</v>
      </c>
      <c r="N370" s="14">
        <v>10068000</v>
      </c>
      <c r="O370" s="5">
        <v>7494000</v>
      </c>
      <c r="P370" s="5">
        <v>7810000</v>
      </c>
      <c r="Q370" s="5">
        <v>7483800</v>
      </c>
      <c r="R370" s="14">
        <v>7794900</v>
      </c>
      <c r="S370" s="5">
        <v>7315200</v>
      </c>
      <c r="T370" s="5">
        <v>6235400</v>
      </c>
      <c r="U370" s="5">
        <v>5879200</v>
      </c>
      <c r="V370" s="14">
        <v>6294800</v>
      </c>
      <c r="W370" s="5">
        <v>5762000</v>
      </c>
      <c r="X370" s="5">
        <v>5470500</v>
      </c>
      <c r="Y370" s="5">
        <v>5887800</v>
      </c>
      <c r="Z370" s="14">
        <v>5083200</v>
      </c>
      <c r="AA370" s="5">
        <v>6809100</v>
      </c>
      <c r="AB370" s="5">
        <v>6264400</v>
      </c>
      <c r="AC370" s="5">
        <v>6322100</v>
      </c>
      <c r="AD370" s="14">
        <v>5402800</v>
      </c>
      <c r="AE370" s="5">
        <v>5204300</v>
      </c>
      <c r="AF370" s="5">
        <v>7260500</v>
      </c>
      <c r="AG370" s="5">
        <v>6561600</v>
      </c>
      <c r="AH370" s="14">
        <v>6390400</v>
      </c>
      <c r="AI370" s="5">
        <v>6572200</v>
      </c>
      <c r="AJ370" s="5">
        <v>5529100</v>
      </c>
      <c r="AK370" s="5">
        <v>6050100</v>
      </c>
      <c r="AL370" s="14">
        <v>5655800</v>
      </c>
      <c r="AM370" s="5">
        <v>79.834999999999994</v>
      </c>
      <c r="AN370" s="5">
        <v>199</v>
      </c>
      <c r="AO370" s="5">
        <v>7</v>
      </c>
      <c r="AP370" s="5">
        <v>23.7</v>
      </c>
    </row>
    <row r="371" spans="1:42" x14ac:dyDescent="0.2">
      <c r="A371" s="5" t="s">
        <v>1418</v>
      </c>
      <c r="B371" s="5" t="s">
        <v>2584</v>
      </c>
      <c r="C371" s="5">
        <v>7547900</v>
      </c>
      <c r="D371" s="5">
        <v>7831500</v>
      </c>
      <c r="E371" s="5">
        <v>8149500</v>
      </c>
      <c r="F371" s="14">
        <v>8635200</v>
      </c>
      <c r="G371" s="5">
        <v>8365600</v>
      </c>
      <c r="H371" s="5">
        <v>9408200</v>
      </c>
      <c r="I371" s="5">
        <v>8692400</v>
      </c>
      <c r="J371" s="14">
        <v>8864200</v>
      </c>
      <c r="K371" s="5">
        <v>9089100</v>
      </c>
      <c r="L371" s="5">
        <v>7459800</v>
      </c>
      <c r="M371" s="5">
        <v>9552400</v>
      </c>
      <c r="N371" s="14">
        <v>8869600</v>
      </c>
      <c r="O371" s="5">
        <v>8374000</v>
      </c>
      <c r="P371" s="5">
        <v>9136300</v>
      </c>
      <c r="Q371" s="5">
        <v>7723500</v>
      </c>
      <c r="R371" s="14">
        <v>8047700</v>
      </c>
      <c r="S371" s="5">
        <v>8100800</v>
      </c>
      <c r="T371" s="5">
        <v>7997100</v>
      </c>
      <c r="U371" s="5">
        <v>6271200</v>
      </c>
      <c r="V371" s="14">
        <v>7851300</v>
      </c>
      <c r="W371" s="5">
        <v>8288900</v>
      </c>
      <c r="X371" s="5">
        <v>7391600</v>
      </c>
      <c r="Y371" s="5">
        <v>7699500</v>
      </c>
      <c r="Z371" s="14">
        <v>8892500</v>
      </c>
      <c r="AA371" s="5">
        <v>8530000</v>
      </c>
      <c r="AB371" s="5">
        <v>8670800</v>
      </c>
      <c r="AC371" s="5">
        <v>8118500</v>
      </c>
      <c r="AD371" s="14">
        <v>10848000</v>
      </c>
      <c r="AE371" s="5">
        <v>9734500</v>
      </c>
      <c r="AF371" s="5">
        <v>7824100</v>
      </c>
      <c r="AG371" s="5">
        <v>7806300</v>
      </c>
      <c r="AH371" s="14">
        <v>8915300</v>
      </c>
      <c r="AI371" s="5">
        <v>7493200</v>
      </c>
      <c r="AJ371" s="5">
        <v>7781900</v>
      </c>
      <c r="AK371" s="5">
        <v>6945500</v>
      </c>
      <c r="AL371" s="14">
        <v>8332200</v>
      </c>
      <c r="AM371" s="5">
        <v>323.31</v>
      </c>
      <c r="AN371" s="5">
        <v>485</v>
      </c>
      <c r="AO371" s="5">
        <v>17</v>
      </c>
      <c r="AP371" s="5">
        <v>49</v>
      </c>
    </row>
    <row r="372" spans="1:42" x14ac:dyDescent="0.2">
      <c r="A372" s="5" t="s">
        <v>1421</v>
      </c>
      <c r="B372" s="5" t="s">
        <v>2836</v>
      </c>
      <c r="C372" s="5">
        <v>1400500</v>
      </c>
      <c r="D372" s="5">
        <v>1546300</v>
      </c>
      <c r="E372" s="5">
        <v>1142900</v>
      </c>
      <c r="F372" s="14">
        <v>1813100</v>
      </c>
      <c r="G372" s="5">
        <v>1645900</v>
      </c>
      <c r="H372" s="5">
        <v>1488100</v>
      </c>
      <c r="I372" s="5">
        <v>1721100</v>
      </c>
      <c r="J372" s="14">
        <v>1829600</v>
      </c>
      <c r="K372" s="5">
        <v>1811000</v>
      </c>
      <c r="L372" s="5">
        <v>1852300</v>
      </c>
      <c r="M372" s="5">
        <v>1087600</v>
      </c>
      <c r="N372" s="14">
        <v>1257000</v>
      </c>
      <c r="O372" s="5">
        <v>1842000</v>
      </c>
      <c r="P372" s="5">
        <v>1769700</v>
      </c>
      <c r="Q372" s="5">
        <v>1431300</v>
      </c>
      <c r="R372" s="14">
        <v>2095200</v>
      </c>
      <c r="S372" s="5">
        <v>2646600</v>
      </c>
      <c r="T372" s="5">
        <v>2029700</v>
      </c>
      <c r="U372" s="5">
        <f>AVERAGE(S372:T372,V372)</f>
        <v>2306666.6666666665</v>
      </c>
      <c r="V372" s="14">
        <v>2243700</v>
      </c>
      <c r="W372" s="5">
        <v>1735900</v>
      </c>
      <c r="X372" s="5">
        <v>1568900</v>
      </c>
      <c r="Y372" s="5">
        <v>1440100</v>
      </c>
      <c r="Z372" s="14">
        <v>1591700</v>
      </c>
      <c r="AA372" s="5">
        <v>1377000</v>
      </c>
      <c r="AB372" s="5">
        <v>1793400</v>
      </c>
      <c r="AC372" s="5">
        <v>1730400</v>
      </c>
      <c r="AD372" s="14">
        <v>1146800</v>
      </c>
      <c r="AE372" s="5">
        <v>1436400</v>
      </c>
      <c r="AF372" s="5">
        <v>1701200</v>
      </c>
      <c r="AG372" s="5">
        <v>1824100</v>
      </c>
      <c r="AH372" s="14">
        <v>1609000</v>
      </c>
      <c r="AI372" s="5">
        <v>1628500</v>
      </c>
      <c r="AJ372" s="5">
        <v>1584100</v>
      </c>
      <c r="AK372" s="5">
        <v>1256900</v>
      </c>
      <c r="AL372" s="14">
        <v>1623800</v>
      </c>
      <c r="AM372" s="5">
        <v>113.39</v>
      </c>
      <c r="AN372" s="5">
        <v>124</v>
      </c>
      <c r="AO372" s="5">
        <v>4</v>
      </c>
      <c r="AP372" s="5">
        <v>39</v>
      </c>
    </row>
    <row r="373" spans="1:42" x14ac:dyDescent="0.2">
      <c r="A373" s="5" t="s">
        <v>1427</v>
      </c>
      <c r="B373" s="5" t="s">
        <v>2584</v>
      </c>
      <c r="C373" s="5">
        <v>4318300</v>
      </c>
      <c r="D373" s="5">
        <v>8058500</v>
      </c>
      <c r="E373" s="5">
        <v>7664300</v>
      </c>
      <c r="F373" s="14">
        <v>7576100</v>
      </c>
      <c r="G373" s="5">
        <v>7997000</v>
      </c>
      <c r="H373" s="5">
        <v>7249300</v>
      </c>
      <c r="I373" s="5">
        <v>6768700</v>
      </c>
      <c r="J373" s="14">
        <v>8275200</v>
      </c>
      <c r="K373" s="5">
        <v>8988100</v>
      </c>
      <c r="L373" s="5">
        <v>7432600</v>
      </c>
      <c r="M373" s="5">
        <v>8835300</v>
      </c>
      <c r="N373" s="14">
        <v>7527700</v>
      </c>
      <c r="O373" s="5">
        <v>8178500</v>
      </c>
      <c r="P373" s="5">
        <v>10360000</v>
      </c>
      <c r="Q373" s="5">
        <v>9539600</v>
      </c>
      <c r="R373" s="14">
        <v>6974900</v>
      </c>
      <c r="S373" s="5">
        <v>8890100</v>
      </c>
      <c r="T373" s="5">
        <v>7884700</v>
      </c>
      <c r="U373" s="5">
        <v>8052000</v>
      </c>
      <c r="V373" s="14">
        <v>8927500</v>
      </c>
      <c r="W373" s="5">
        <v>10654000</v>
      </c>
      <c r="X373" s="5">
        <v>9685700</v>
      </c>
      <c r="Y373" s="5">
        <v>9663100</v>
      </c>
      <c r="Z373" s="14">
        <v>8964200</v>
      </c>
      <c r="AA373" s="5">
        <v>9914200</v>
      </c>
      <c r="AB373" s="5">
        <v>9258400</v>
      </c>
      <c r="AC373" s="5">
        <v>8826400</v>
      </c>
      <c r="AD373" s="14">
        <v>9808700</v>
      </c>
      <c r="AE373" s="5">
        <v>9725700</v>
      </c>
      <c r="AF373" s="5">
        <v>8161100</v>
      </c>
      <c r="AG373" s="5">
        <v>7476300</v>
      </c>
      <c r="AH373" s="14">
        <v>8868700</v>
      </c>
      <c r="AI373" s="5">
        <v>9164900</v>
      </c>
      <c r="AJ373" s="5">
        <v>10785000</v>
      </c>
      <c r="AK373" s="5">
        <v>12451000</v>
      </c>
      <c r="AL373" s="14">
        <v>11504000</v>
      </c>
      <c r="AM373" s="5">
        <v>256.88</v>
      </c>
      <c r="AN373" s="5">
        <v>181</v>
      </c>
      <c r="AO373" s="5">
        <v>4</v>
      </c>
      <c r="AP373" s="5">
        <v>30.9</v>
      </c>
    </row>
    <row r="374" spans="1:42" x14ac:dyDescent="0.2">
      <c r="A374" s="5" t="s">
        <v>1435</v>
      </c>
      <c r="B374" s="5" t="s">
        <v>3096</v>
      </c>
      <c r="C374" s="5">
        <v>1410300</v>
      </c>
      <c r="D374" s="5">
        <v>2075500</v>
      </c>
      <c r="E374" s="5">
        <v>1821400</v>
      </c>
      <c r="F374" s="14">
        <v>2296200</v>
      </c>
      <c r="G374" s="5">
        <v>2341300</v>
      </c>
      <c r="H374" s="5">
        <v>1922800</v>
      </c>
      <c r="I374" s="5">
        <v>2083700</v>
      </c>
      <c r="J374" s="14">
        <v>2566500</v>
      </c>
      <c r="K374" s="5">
        <v>2459100</v>
      </c>
      <c r="L374" s="5">
        <v>2558200</v>
      </c>
      <c r="M374" s="5">
        <v>2171600</v>
      </c>
      <c r="N374" s="14">
        <v>1629100</v>
      </c>
      <c r="O374" s="5">
        <v>2056900</v>
      </c>
      <c r="P374" s="5">
        <v>2047100</v>
      </c>
      <c r="Q374" s="5">
        <v>1970400</v>
      </c>
      <c r="R374" s="14">
        <v>2194200</v>
      </c>
      <c r="S374" s="5">
        <v>2247700</v>
      </c>
      <c r="T374" s="5">
        <v>1994700</v>
      </c>
      <c r="U374" s="5">
        <v>2730600</v>
      </c>
      <c r="V374" s="14">
        <v>2699000</v>
      </c>
      <c r="W374" s="5">
        <v>1848600</v>
      </c>
      <c r="X374" s="5">
        <v>1347200</v>
      </c>
      <c r="Y374" s="5">
        <v>1282200</v>
      </c>
      <c r="Z374" s="14">
        <v>1338600</v>
      </c>
      <c r="AA374" s="5">
        <v>2013500</v>
      </c>
      <c r="AB374" s="5">
        <v>2102500</v>
      </c>
      <c r="AC374" s="5">
        <v>2096900</v>
      </c>
      <c r="AD374" s="14">
        <v>1552600</v>
      </c>
      <c r="AE374" s="5">
        <v>1123400</v>
      </c>
      <c r="AF374" s="5">
        <v>1777200</v>
      </c>
      <c r="AG374" s="5">
        <v>1744700</v>
      </c>
      <c r="AH374" s="14">
        <v>1873900</v>
      </c>
      <c r="AI374" s="5">
        <v>2026200</v>
      </c>
      <c r="AJ374" s="5">
        <v>1374700</v>
      </c>
      <c r="AK374" s="5">
        <v>1410400</v>
      </c>
      <c r="AL374" s="14">
        <v>1304500</v>
      </c>
      <c r="AM374" s="5">
        <v>151.51</v>
      </c>
      <c r="AN374" s="5">
        <v>132</v>
      </c>
      <c r="AO374" s="5">
        <v>5</v>
      </c>
      <c r="AP374" s="5">
        <v>43</v>
      </c>
    </row>
    <row r="375" spans="1:42" x14ac:dyDescent="0.2">
      <c r="A375" s="5" t="s">
        <v>1439</v>
      </c>
      <c r="B375" s="5" t="s">
        <v>2584</v>
      </c>
      <c r="C375" s="5">
        <f>AVERAGE(D375:F375)</f>
        <v>2001866.6666666667</v>
      </c>
      <c r="D375" s="5">
        <v>2111900</v>
      </c>
      <c r="E375" s="5">
        <v>2240300</v>
      </c>
      <c r="F375" s="14">
        <v>1653400</v>
      </c>
      <c r="G375" s="5">
        <v>2293400</v>
      </c>
      <c r="H375" s="5">
        <v>2368100</v>
      </c>
      <c r="I375" s="5">
        <v>2405600</v>
      </c>
      <c r="J375" s="14">
        <v>2462900</v>
      </c>
      <c r="K375" s="5">
        <v>2202300</v>
      </c>
      <c r="L375" s="5">
        <v>2362400</v>
      </c>
      <c r="M375" s="5">
        <v>2671300</v>
      </c>
      <c r="N375" s="14">
        <v>2266300</v>
      </c>
      <c r="O375" s="5">
        <v>3331700</v>
      </c>
      <c r="P375" s="5">
        <v>3634800</v>
      </c>
      <c r="Q375" s="5">
        <v>2708400</v>
      </c>
      <c r="R375" s="14">
        <v>2519900</v>
      </c>
      <c r="S375" s="5">
        <v>2232100</v>
      </c>
      <c r="T375" s="5">
        <v>2713400</v>
      </c>
      <c r="U375" s="5">
        <v>1334500</v>
      </c>
      <c r="V375" s="14">
        <v>1209400</v>
      </c>
      <c r="W375" s="5">
        <v>2845900</v>
      </c>
      <c r="X375" s="5">
        <v>2529500</v>
      </c>
      <c r="Y375" s="5">
        <v>2346800</v>
      </c>
      <c r="Z375" s="14">
        <v>2744500</v>
      </c>
      <c r="AA375" s="5">
        <v>2478600</v>
      </c>
      <c r="AB375" s="5">
        <v>2371700</v>
      </c>
      <c r="AC375" s="5">
        <v>3132700</v>
      </c>
      <c r="AD375" s="14">
        <v>2858500</v>
      </c>
      <c r="AE375" s="5">
        <v>2501500</v>
      </c>
      <c r="AF375" s="5">
        <v>2416200</v>
      </c>
      <c r="AG375" s="5">
        <v>2260900</v>
      </c>
      <c r="AH375" s="14">
        <v>2466300</v>
      </c>
      <c r="AI375" s="5">
        <v>2934000</v>
      </c>
      <c r="AJ375" s="5">
        <v>2063200</v>
      </c>
      <c r="AK375" s="5">
        <v>2639500</v>
      </c>
      <c r="AL375" s="14">
        <v>2614700</v>
      </c>
      <c r="AM375" s="5">
        <v>64.608000000000004</v>
      </c>
      <c r="AN375" s="5">
        <v>99</v>
      </c>
      <c r="AO375" s="5">
        <v>5</v>
      </c>
      <c r="AP375" s="5">
        <v>9.5</v>
      </c>
    </row>
    <row r="376" spans="1:42" x14ac:dyDescent="0.2">
      <c r="A376" s="5" t="s">
        <v>1440</v>
      </c>
      <c r="B376" s="5" t="s">
        <v>2584</v>
      </c>
      <c r="C376" s="5">
        <f>AVERAGE(D376:F376)</f>
        <v>924196.66666666663</v>
      </c>
      <c r="D376" s="5">
        <v>990670</v>
      </c>
      <c r="E376" s="5">
        <v>858920</v>
      </c>
      <c r="F376" s="14">
        <v>923000</v>
      </c>
      <c r="G376" s="5">
        <v>1122000</v>
      </c>
      <c r="H376" s="5">
        <v>825010</v>
      </c>
      <c r="I376" s="5">
        <v>719400</v>
      </c>
      <c r="J376" s="14">
        <v>810480</v>
      </c>
      <c r="K376" s="5">
        <v>659150</v>
      </c>
      <c r="L376" s="5">
        <v>1625100</v>
      </c>
      <c r="M376" s="5">
        <v>485230</v>
      </c>
      <c r="N376" s="14">
        <f>AVERAGE(K376:M376)</f>
        <v>923160</v>
      </c>
      <c r="O376" s="5">
        <v>1088900</v>
      </c>
      <c r="P376" s="5">
        <v>818360</v>
      </c>
      <c r="Q376" s="5">
        <v>776740</v>
      </c>
      <c r="R376" s="14">
        <v>382820</v>
      </c>
      <c r="S376" s="5">
        <v>538150</v>
      </c>
      <c r="T376" s="5">
        <v>890330</v>
      </c>
      <c r="U376" s="5">
        <f>AVERAGE(S376:T376,V376)</f>
        <v>733090</v>
      </c>
      <c r="V376" s="14">
        <v>770790</v>
      </c>
      <c r="W376" s="5">
        <v>840720</v>
      </c>
      <c r="X376" s="5">
        <v>1091100</v>
      </c>
      <c r="Y376" s="5">
        <v>1073800</v>
      </c>
      <c r="Z376" s="14">
        <v>975910</v>
      </c>
      <c r="AA376" s="5">
        <v>651450</v>
      </c>
      <c r="AB376" s="5">
        <v>966570</v>
      </c>
      <c r="AC376" s="5">
        <v>518570</v>
      </c>
      <c r="AD376" s="14">
        <v>1260700</v>
      </c>
      <c r="AE376" s="5">
        <v>929090</v>
      </c>
      <c r="AF376" s="5">
        <v>1038300</v>
      </c>
      <c r="AG376" s="5">
        <v>1164800</v>
      </c>
      <c r="AH376" s="14">
        <v>914950</v>
      </c>
      <c r="AI376" s="5">
        <v>1079900</v>
      </c>
      <c r="AJ376" s="5">
        <v>868750</v>
      </c>
      <c r="AK376" s="5">
        <v>1107100</v>
      </c>
      <c r="AL376" s="14">
        <v>934090</v>
      </c>
      <c r="AM376" s="5">
        <v>98.581999999999994</v>
      </c>
      <c r="AN376" s="5">
        <v>98</v>
      </c>
      <c r="AO376" s="5">
        <v>6</v>
      </c>
      <c r="AP376" s="5">
        <v>6.1</v>
      </c>
    </row>
    <row r="377" spans="1:42" x14ac:dyDescent="0.2">
      <c r="A377" s="5" t="s">
        <v>1442</v>
      </c>
      <c r="B377" s="5" t="s">
        <v>2727</v>
      </c>
      <c r="C377" s="5">
        <v>2282700</v>
      </c>
      <c r="D377" s="5">
        <v>4997100</v>
      </c>
      <c r="E377" s="5">
        <v>3878600</v>
      </c>
      <c r="F377" s="14">
        <v>3705400</v>
      </c>
      <c r="G377" s="5">
        <v>5360100</v>
      </c>
      <c r="H377" s="5">
        <v>5336900</v>
      </c>
      <c r="I377" s="5">
        <v>5791700</v>
      </c>
      <c r="J377" s="14">
        <v>4599700</v>
      </c>
      <c r="K377" s="5">
        <v>5609900</v>
      </c>
      <c r="L377" s="5">
        <v>5199100</v>
      </c>
      <c r="M377" s="5">
        <v>5041800</v>
      </c>
      <c r="N377" s="14">
        <v>4983000</v>
      </c>
      <c r="O377" s="5">
        <v>5705400</v>
      </c>
      <c r="P377" s="5">
        <v>5003700</v>
      </c>
      <c r="Q377" s="5">
        <v>4483600</v>
      </c>
      <c r="R377" s="14">
        <v>5111000</v>
      </c>
      <c r="S377" s="5">
        <v>4314000</v>
      </c>
      <c r="T377" s="5">
        <v>6161300</v>
      </c>
      <c r="U377" s="5">
        <v>4724200</v>
      </c>
      <c r="V377" s="14">
        <v>5130700</v>
      </c>
      <c r="W377" s="5">
        <v>4995200</v>
      </c>
      <c r="X377" s="5">
        <v>5247300</v>
      </c>
      <c r="Y377" s="5">
        <v>4946900</v>
      </c>
      <c r="Z377" s="14">
        <v>6066900</v>
      </c>
      <c r="AA377" s="5">
        <v>3910600</v>
      </c>
      <c r="AB377" s="5">
        <v>4304100</v>
      </c>
      <c r="AC377" s="5">
        <v>4929600</v>
      </c>
      <c r="AD377" s="14">
        <v>5127700</v>
      </c>
      <c r="AE377" s="5">
        <v>7109700</v>
      </c>
      <c r="AF377" s="5">
        <v>4591500</v>
      </c>
      <c r="AG377" s="5">
        <v>4525800</v>
      </c>
      <c r="AH377" s="14">
        <v>5107400</v>
      </c>
      <c r="AI377" s="5">
        <v>5503200</v>
      </c>
      <c r="AJ377" s="5">
        <v>5709100</v>
      </c>
      <c r="AK377" s="5">
        <v>5576300</v>
      </c>
      <c r="AL377" s="14">
        <v>5374100</v>
      </c>
      <c r="AM377" s="5">
        <v>322.52999999999997</v>
      </c>
      <c r="AN377" s="5">
        <v>384</v>
      </c>
      <c r="AO377" s="5">
        <v>14</v>
      </c>
      <c r="AP377" s="5">
        <v>3.7</v>
      </c>
    </row>
    <row r="378" spans="1:42" x14ac:dyDescent="0.2">
      <c r="A378" s="5" t="s">
        <v>1444</v>
      </c>
      <c r="B378" s="5" t="s">
        <v>2643</v>
      </c>
      <c r="C378" s="5">
        <v>2254900</v>
      </c>
      <c r="D378" s="5">
        <v>1886300</v>
      </c>
      <c r="E378" s="5">
        <v>1683700</v>
      </c>
      <c r="F378" s="14">
        <v>1807600</v>
      </c>
      <c r="G378" s="5">
        <v>2245800</v>
      </c>
      <c r="H378" s="5">
        <v>2649900</v>
      </c>
      <c r="I378" s="5">
        <v>2936000</v>
      </c>
      <c r="J378" s="14">
        <v>2986900</v>
      </c>
      <c r="K378" s="5">
        <v>2370000</v>
      </c>
      <c r="L378" s="5">
        <v>2927500</v>
      </c>
      <c r="M378" s="5">
        <v>2801700</v>
      </c>
      <c r="N378" s="14">
        <v>3023700</v>
      </c>
      <c r="O378" s="5">
        <v>2504200</v>
      </c>
      <c r="P378" s="5">
        <v>1706800</v>
      </c>
      <c r="Q378" s="5">
        <v>1994600</v>
      </c>
      <c r="R378" s="14">
        <v>1953500</v>
      </c>
      <c r="S378" s="5">
        <v>1851800</v>
      </c>
      <c r="T378" s="5">
        <v>1653700</v>
      </c>
      <c r="U378" s="5">
        <v>3481700</v>
      </c>
      <c r="V378" s="14">
        <v>3243700</v>
      </c>
      <c r="W378" s="5">
        <v>3268400</v>
      </c>
      <c r="X378" s="5">
        <v>2451300</v>
      </c>
      <c r="Y378" s="5">
        <v>2176900</v>
      </c>
      <c r="Z378" s="14">
        <v>2387000</v>
      </c>
      <c r="AA378" s="5">
        <v>2547500</v>
      </c>
      <c r="AB378" s="5">
        <v>2281600</v>
      </c>
      <c r="AC378" s="5">
        <v>3735600</v>
      </c>
      <c r="AD378" s="14">
        <v>3244300</v>
      </c>
      <c r="AE378" s="5">
        <v>2062200</v>
      </c>
      <c r="AF378" s="5">
        <v>2426300</v>
      </c>
      <c r="AG378" s="5">
        <v>2165400</v>
      </c>
      <c r="AH378" s="14">
        <v>2905000</v>
      </c>
      <c r="AI378" s="5">
        <v>2228800</v>
      </c>
      <c r="AJ378" s="5">
        <v>2037700</v>
      </c>
      <c r="AK378" s="5">
        <v>2319400</v>
      </c>
      <c r="AL378" s="14">
        <v>2021100</v>
      </c>
      <c r="AM378" s="5">
        <v>209.84</v>
      </c>
      <c r="AN378" s="5">
        <v>162</v>
      </c>
      <c r="AO378" s="5">
        <v>7</v>
      </c>
      <c r="AP378" s="5">
        <v>16.8</v>
      </c>
    </row>
    <row r="379" spans="1:42" x14ac:dyDescent="0.2">
      <c r="A379" s="5" t="s">
        <v>1446</v>
      </c>
      <c r="B379" s="5" t="s">
        <v>2584</v>
      </c>
      <c r="C379" s="5">
        <v>858900</v>
      </c>
      <c r="D379" s="5">
        <v>944350</v>
      </c>
      <c r="E379" s="5">
        <v>967260</v>
      </c>
      <c r="F379" s="14">
        <v>1081500</v>
      </c>
      <c r="G379" s="5">
        <v>978060</v>
      </c>
      <c r="H379" s="5">
        <v>896630</v>
      </c>
      <c r="I379" s="5">
        <v>994900</v>
      </c>
      <c r="J379" s="14">
        <v>911190</v>
      </c>
      <c r="K379" s="5">
        <v>830210</v>
      </c>
      <c r="L379" s="5">
        <v>1097200</v>
      </c>
      <c r="M379" s="5">
        <v>606690</v>
      </c>
      <c r="N379" s="14">
        <v>927390</v>
      </c>
      <c r="O379" s="5">
        <v>882990</v>
      </c>
      <c r="P379" s="5">
        <v>936920</v>
      </c>
      <c r="Q379" s="5">
        <v>984340</v>
      </c>
      <c r="R379" s="14">
        <f>AVERAGE(O379:Q379)</f>
        <v>934750</v>
      </c>
      <c r="S379" s="5">
        <v>1015500</v>
      </c>
      <c r="T379" s="5">
        <v>978850</v>
      </c>
      <c r="U379" s="5">
        <v>1229200</v>
      </c>
      <c r="V379" s="14">
        <v>893730</v>
      </c>
      <c r="W379" s="5">
        <v>1139200</v>
      </c>
      <c r="X379" s="5">
        <v>1409500</v>
      </c>
      <c r="Y379" s="5">
        <v>1133600</v>
      </c>
      <c r="Z379" s="14">
        <v>1246100</v>
      </c>
      <c r="AA379" s="5">
        <f>AVERAGE(AB379:AD379)</f>
        <v>964620</v>
      </c>
      <c r="AB379" s="5">
        <v>903280</v>
      </c>
      <c r="AC379" s="5">
        <v>847680</v>
      </c>
      <c r="AD379" s="14">
        <v>1142900</v>
      </c>
      <c r="AE379" s="5">
        <v>1368700</v>
      </c>
      <c r="AF379" s="5">
        <v>1066100</v>
      </c>
      <c r="AG379" s="5">
        <v>851260</v>
      </c>
      <c r="AH379" s="14">
        <v>1081600</v>
      </c>
      <c r="AI379" s="5">
        <v>873580</v>
      </c>
      <c r="AJ379" s="5">
        <v>1213600</v>
      </c>
      <c r="AK379" s="5">
        <v>1434400</v>
      </c>
      <c r="AL379" s="14">
        <v>1369400</v>
      </c>
      <c r="AM379" s="5">
        <v>35.612000000000002</v>
      </c>
      <c r="AN379" s="5">
        <v>118</v>
      </c>
      <c r="AO379" s="5">
        <v>8</v>
      </c>
      <c r="AP379" s="5">
        <v>16.600000000000001</v>
      </c>
    </row>
    <row r="380" spans="1:42" x14ac:dyDescent="0.2">
      <c r="A380" s="5" t="s">
        <v>1447</v>
      </c>
      <c r="B380" s="5" t="s">
        <v>2584</v>
      </c>
      <c r="C380" s="5">
        <v>579330</v>
      </c>
      <c r="D380" s="5">
        <v>2329000</v>
      </c>
      <c r="E380" s="5">
        <v>2366900</v>
      </c>
      <c r="F380" s="14">
        <v>2460200</v>
      </c>
      <c r="G380" s="5">
        <v>2575200</v>
      </c>
      <c r="H380" s="5">
        <v>2092200</v>
      </c>
      <c r="I380" s="5">
        <v>2297400</v>
      </c>
      <c r="J380" s="14">
        <v>2178000</v>
      </c>
      <c r="K380" s="5">
        <v>2976100</v>
      </c>
      <c r="L380" s="5">
        <v>2452800</v>
      </c>
      <c r="M380" s="5">
        <v>2582200</v>
      </c>
      <c r="N380" s="14">
        <v>2891900</v>
      </c>
      <c r="O380" s="5">
        <v>2157200</v>
      </c>
      <c r="P380" s="5">
        <v>2840100</v>
      </c>
      <c r="Q380" s="5">
        <v>2914600</v>
      </c>
      <c r="R380" s="14">
        <v>2645400</v>
      </c>
      <c r="S380" s="5">
        <v>1812500</v>
      </c>
      <c r="T380" s="5">
        <v>2356500</v>
      </c>
      <c r="U380" s="5">
        <v>2338000</v>
      </c>
      <c r="V380" s="14">
        <v>2196700</v>
      </c>
      <c r="W380" s="5">
        <v>2219900</v>
      </c>
      <c r="X380" s="5">
        <v>2692700</v>
      </c>
      <c r="Y380" s="5">
        <v>2601000</v>
      </c>
      <c r="Z380" s="14">
        <v>3050000</v>
      </c>
      <c r="AA380" s="5">
        <v>2274800</v>
      </c>
      <c r="AB380" s="5">
        <v>2000900</v>
      </c>
      <c r="AC380" s="5">
        <v>2323500</v>
      </c>
      <c r="AD380" s="14">
        <v>2498300</v>
      </c>
      <c r="AE380" s="5">
        <v>2922800</v>
      </c>
      <c r="AF380" s="5">
        <v>2152700</v>
      </c>
      <c r="AG380" s="5">
        <v>2408000</v>
      </c>
      <c r="AH380" s="14">
        <v>2160600</v>
      </c>
      <c r="AI380" s="5">
        <v>2292900</v>
      </c>
      <c r="AJ380" s="5">
        <v>2400900</v>
      </c>
      <c r="AK380" s="5">
        <v>2308600</v>
      </c>
      <c r="AL380" s="14">
        <v>2008300</v>
      </c>
      <c r="AM380" s="5">
        <v>199.06</v>
      </c>
      <c r="AN380" s="5">
        <v>234</v>
      </c>
      <c r="AO380" s="5">
        <v>12</v>
      </c>
      <c r="AP380" s="5">
        <v>30.3</v>
      </c>
    </row>
    <row r="381" spans="1:42" x14ac:dyDescent="0.2">
      <c r="A381" s="5" t="s">
        <v>1448</v>
      </c>
      <c r="B381" s="5" t="s">
        <v>2584</v>
      </c>
      <c r="C381" s="5">
        <v>6227900</v>
      </c>
      <c r="D381" s="5">
        <f>AVERAGE(C381,E381:F381)</f>
        <v>4516466.666666667</v>
      </c>
      <c r="E381" s="5">
        <v>3034900</v>
      </c>
      <c r="F381" s="14">
        <v>4286600</v>
      </c>
      <c r="G381" s="5">
        <v>2891700</v>
      </c>
      <c r="H381" s="5">
        <v>3748600</v>
      </c>
      <c r="I381" s="5">
        <v>3252000</v>
      </c>
      <c r="J381" s="14">
        <v>4263000</v>
      </c>
      <c r="K381" s="5">
        <v>2579000</v>
      </c>
      <c r="L381" s="5">
        <v>3563100</v>
      </c>
      <c r="M381" s="5">
        <v>4130500</v>
      </c>
      <c r="N381" s="14">
        <v>3461400</v>
      </c>
      <c r="O381" s="5">
        <v>3150700</v>
      </c>
      <c r="P381" s="5">
        <v>5581100</v>
      </c>
      <c r="Q381" s="5">
        <v>3001800</v>
      </c>
      <c r="R381" s="14">
        <v>2836300</v>
      </c>
      <c r="S381" s="5">
        <v>5128300</v>
      </c>
      <c r="T381" s="5">
        <v>4412300</v>
      </c>
      <c r="U381" s="5">
        <v>5811500</v>
      </c>
      <c r="V381" s="14">
        <v>5777200</v>
      </c>
      <c r="W381" s="5">
        <v>6528200</v>
      </c>
      <c r="X381" s="5">
        <v>4028400</v>
      </c>
      <c r="Y381" s="5">
        <v>4454600</v>
      </c>
      <c r="Z381" s="14">
        <v>5018000</v>
      </c>
      <c r="AA381" s="5">
        <v>3775200</v>
      </c>
      <c r="AB381" s="5">
        <v>4149000</v>
      </c>
      <c r="AC381" s="5">
        <v>2960300</v>
      </c>
      <c r="AD381" s="14">
        <v>6095600</v>
      </c>
      <c r="AE381" s="5">
        <v>3685800</v>
      </c>
      <c r="AF381" s="5">
        <v>4504200</v>
      </c>
      <c r="AG381" s="5">
        <v>4346000</v>
      </c>
      <c r="AH381" s="14">
        <v>4285000</v>
      </c>
      <c r="AI381" s="5">
        <v>4931500</v>
      </c>
      <c r="AJ381" s="5">
        <v>4664100</v>
      </c>
      <c r="AK381" s="5">
        <v>5200100</v>
      </c>
      <c r="AL381" s="14">
        <v>4025700</v>
      </c>
      <c r="AM381" s="5">
        <v>32.691000000000003</v>
      </c>
      <c r="AN381" s="5">
        <v>91</v>
      </c>
      <c r="AO381" s="5">
        <v>5</v>
      </c>
      <c r="AP381" s="5">
        <v>47.3</v>
      </c>
    </row>
    <row r="382" spans="1:42" x14ac:dyDescent="0.2">
      <c r="A382" s="5" t="s">
        <v>1452</v>
      </c>
      <c r="B382" s="5" t="s">
        <v>2631</v>
      </c>
      <c r="C382" s="5">
        <v>1190300</v>
      </c>
      <c r="D382" s="5">
        <v>884390</v>
      </c>
      <c r="E382" s="5">
        <v>655310</v>
      </c>
      <c r="F382" s="14">
        <v>658190</v>
      </c>
      <c r="G382" s="5">
        <v>867710</v>
      </c>
      <c r="H382" s="5">
        <v>677860</v>
      </c>
      <c r="I382" s="5">
        <v>725230</v>
      </c>
      <c r="J382" s="14">
        <v>727580</v>
      </c>
      <c r="K382" s="5">
        <v>716900</v>
      </c>
      <c r="L382" s="5">
        <v>632330</v>
      </c>
      <c r="M382" s="5">
        <v>563050</v>
      </c>
      <c r="N382" s="14">
        <v>656700</v>
      </c>
      <c r="O382" s="5">
        <v>570090</v>
      </c>
      <c r="P382" s="5">
        <v>581620</v>
      </c>
      <c r="Q382" s="5">
        <v>736850</v>
      </c>
      <c r="R382" s="14">
        <v>665660</v>
      </c>
      <c r="S382" s="5">
        <v>605330</v>
      </c>
      <c r="T382" s="5">
        <v>798620</v>
      </c>
      <c r="U382" s="5">
        <v>647440</v>
      </c>
      <c r="V382" s="14">
        <v>786320</v>
      </c>
      <c r="W382" s="5">
        <v>912480</v>
      </c>
      <c r="X382" s="5">
        <v>649650</v>
      </c>
      <c r="Y382" s="5">
        <v>839910</v>
      </c>
      <c r="Z382" s="14">
        <v>855980</v>
      </c>
      <c r="AA382" s="5">
        <v>190970</v>
      </c>
      <c r="AB382" s="5">
        <v>501820</v>
      </c>
      <c r="AC382" s="5">
        <v>459390</v>
      </c>
      <c r="AD382" s="14">
        <v>635980</v>
      </c>
      <c r="AE382" s="5">
        <v>823060</v>
      </c>
      <c r="AF382" s="5">
        <v>765860</v>
      </c>
      <c r="AG382" s="5">
        <v>677500</v>
      </c>
      <c r="AH382" s="14">
        <v>756140</v>
      </c>
      <c r="AI382" s="5">
        <v>775310</v>
      </c>
      <c r="AJ382" s="5">
        <f>AVERAGE(AI382,AK382:AL382)</f>
        <v>867530</v>
      </c>
      <c r="AK382" s="5">
        <v>939360</v>
      </c>
      <c r="AL382" s="14">
        <v>887920</v>
      </c>
      <c r="AM382" s="5">
        <v>174.7</v>
      </c>
      <c r="AN382" s="5">
        <v>109</v>
      </c>
      <c r="AO382" s="5">
        <v>6</v>
      </c>
      <c r="AP382" s="5">
        <v>2.8</v>
      </c>
    </row>
    <row r="383" spans="1:42" x14ac:dyDescent="0.2">
      <c r="A383" s="5" t="s">
        <v>1453</v>
      </c>
      <c r="B383" s="5" t="s">
        <v>3099</v>
      </c>
      <c r="C383" s="5">
        <v>910610</v>
      </c>
      <c r="D383" s="5">
        <v>499730</v>
      </c>
      <c r="E383" s="5">
        <v>502810</v>
      </c>
      <c r="F383" s="14">
        <v>474760</v>
      </c>
      <c r="G383" s="5">
        <f>AVERAGE(H383:J383)</f>
        <v>470350</v>
      </c>
      <c r="H383" s="5">
        <v>565050</v>
      </c>
      <c r="I383" s="5">
        <v>444710</v>
      </c>
      <c r="J383" s="14">
        <v>401290</v>
      </c>
      <c r="K383" s="5">
        <v>527330</v>
      </c>
      <c r="L383" s="5">
        <v>724090</v>
      </c>
      <c r="M383" s="5">
        <f>AVERAGE(K383:L383,N365)</f>
        <v>1754073.3333333333</v>
      </c>
      <c r="N383" s="14">
        <v>446930</v>
      </c>
      <c r="O383" s="5">
        <v>486310</v>
      </c>
      <c r="P383" s="5">
        <v>733590</v>
      </c>
      <c r="Q383" s="5">
        <f>AVERAGE(O383:P383,R383)</f>
        <v>580606.66666666663</v>
      </c>
      <c r="R383" s="14">
        <v>521920</v>
      </c>
      <c r="S383" s="5">
        <v>562530</v>
      </c>
      <c r="T383" s="5">
        <v>508020</v>
      </c>
      <c r="U383" s="5">
        <f>AVERAGE(S383:T383,V383)</f>
        <v>536316.66666666663</v>
      </c>
      <c r="V383" s="14">
        <v>538400</v>
      </c>
      <c r="W383" s="5">
        <v>412870</v>
      </c>
      <c r="X383" s="5">
        <f>AVERAGE(W383,Y383:Z383)</f>
        <v>373256.66666666669</v>
      </c>
      <c r="Y383" s="5">
        <v>369420</v>
      </c>
      <c r="Z383" s="14">
        <v>337480</v>
      </c>
      <c r="AA383" s="5">
        <v>472130</v>
      </c>
      <c r="AB383" s="5">
        <f>AVERAGE(AA383,AC383:AD383)</f>
        <v>518443.33333333331</v>
      </c>
      <c r="AC383" s="5">
        <v>598690</v>
      </c>
      <c r="AD383" s="14">
        <v>484510</v>
      </c>
      <c r="AE383" s="5">
        <v>315120</v>
      </c>
      <c r="AF383" s="5">
        <v>446250</v>
      </c>
      <c r="AG383" s="5">
        <v>514370</v>
      </c>
      <c r="AH383" s="14">
        <v>578170</v>
      </c>
      <c r="AI383" s="5">
        <v>491940</v>
      </c>
      <c r="AJ383" s="5">
        <v>0</v>
      </c>
      <c r="AK383" s="5">
        <v>0</v>
      </c>
      <c r="AL383" s="14">
        <v>0</v>
      </c>
      <c r="AM383" s="5">
        <v>91.792000000000002</v>
      </c>
      <c r="AN383" s="5">
        <v>72</v>
      </c>
      <c r="AO383" s="5">
        <v>3</v>
      </c>
      <c r="AP383" s="5">
        <v>6.2</v>
      </c>
    </row>
    <row r="384" spans="1:42" x14ac:dyDescent="0.2">
      <c r="A384" s="5" t="s">
        <v>1456</v>
      </c>
      <c r="B384" s="5" t="s">
        <v>3079</v>
      </c>
      <c r="C384" s="5">
        <v>2772500</v>
      </c>
      <c r="D384" s="5">
        <v>1912800</v>
      </c>
      <c r="E384" s="5">
        <v>1629100</v>
      </c>
      <c r="F384" s="14">
        <v>1500500</v>
      </c>
      <c r="G384" s="5">
        <v>1592000</v>
      </c>
      <c r="H384" s="5">
        <v>1535300</v>
      </c>
      <c r="I384" s="5">
        <v>1471000</v>
      </c>
      <c r="J384" s="14">
        <v>1633400</v>
      </c>
      <c r="K384" s="5">
        <v>1617000</v>
      </c>
      <c r="L384" s="5">
        <v>1467800</v>
      </c>
      <c r="M384" s="5">
        <v>1466300</v>
      </c>
      <c r="N384" s="14">
        <v>1571900</v>
      </c>
      <c r="O384" s="5">
        <v>1954400</v>
      </c>
      <c r="P384" s="5">
        <v>1544600</v>
      </c>
      <c r="Q384" s="5">
        <v>1891400</v>
      </c>
      <c r="R384" s="14">
        <v>1721200</v>
      </c>
      <c r="S384" s="5">
        <v>1362200</v>
      </c>
      <c r="T384" s="5">
        <v>1456300</v>
      </c>
      <c r="U384" s="5">
        <v>1196500</v>
      </c>
      <c r="V384" s="14">
        <v>1387100</v>
      </c>
      <c r="W384" s="5">
        <v>1476900</v>
      </c>
      <c r="X384" s="5">
        <v>1317800</v>
      </c>
      <c r="Y384" s="5">
        <v>1409600</v>
      </c>
      <c r="Z384" s="14">
        <v>1297400</v>
      </c>
      <c r="AA384" s="5">
        <v>1691200</v>
      </c>
      <c r="AB384" s="5">
        <v>1437100</v>
      </c>
      <c r="AC384" s="5">
        <v>1914600</v>
      </c>
      <c r="AD384" s="14">
        <v>1805700</v>
      </c>
      <c r="AE384" s="5">
        <v>1280100</v>
      </c>
      <c r="AF384" s="5">
        <v>1526900</v>
      </c>
      <c r="AG384" s="5">
        <v>1215800</v>
      </c>
      <c r="AH384" s="14">
        <v>1418900</v>
      </c>
      <c r="AI384" s="5">
        <v>1563100</v>
      </c>
      <c r="AJ384" s="5">
        <v>1489100</v>
      </c>
      <c r="AK384" s="5">
        <v>1030100</v>
      </c>
      <c r="AL384" s="14">
        <v>1395300</v>
      </c>
      <c r="AM384" s="5">
        <v>320.56</v>
      </c>
      <c r="AN384" s="5">
        <v>182</v>
      </c>
      <c r="AO384" s="5">
        <v>10</v>
      </c>
      <c r="AP384" s="5">
        <v>10.4</v>
      </c>
    </row>
    <row r="385" spans="1:42" x14ac:dyDescent="0.2">
      <c r="A385" s="5" t="s">
        <v>1459</v>
      </c>
      <c r="B385" s="5" t="s">
        <v>3079</v>
      </c>
      <c r="C385" s="5">
        <v>24798000</v>
      </c>
      <c r="D385" s="5">
        <v>19391000</v>
      </c>
      <c r="E385" s="5">
        <v>17437000</v>
      </c>
      <c r="F385" s="14">
        <v>19111000</v>
      </c>
      <c r="G385" s="5">
        <v>16618000</v>
      </c>
      <c r="H385" s="5">
        <v>17194000</v>
      </c>
      <c r="I385" s="5">
        <v>16731000</v>
      </c>
      <c r="J385" s="14">
        <v>17477000</v>
      </c>
      <c r="K385" s="5">
        <v>15996000</v>
      </c>
      <c r="L385" s="5">
        <v>16802000</v>
      </c>
      <c r="M385" s="5">
        <v>18755000</v>
      </c>
      <c r="N385" s="14">
        <v>16126000</v>
      </c>
      <c r="O385" s="5">
        <v>24221000</v>
      </c>
      <c r="P385" s="5">
        <v>16279000</v>
      </c>
      <c r="Q385" s="5">
        <v>24032000</v>
      </c>
      <c r="R385" s="14">
        <v>24173000</v>
      </c>
      <c r="S385" s="5">
        <v>13810000</v>
      </c>
      <c r="T385" s="5">
        <v>18406000</v>
      </c>
      <c r="U385" s="5">
        <v>13213000</v>
      </c>
      <c r="V385" s="14">
        <v>17902000</v>
      </c>
      <c r="W385" s="5">
        <v>17266000</v>
      </c>
      <c r="X385" s="5">
        <v>20689000</v>
      </c>
      <c r="Y385" s="5">
        <v>22791000</v>
      </c>
      <c r="Z385" s="14">
        <v>21203000</v>
      </c>
      <c r="AA385" s="5">
        <v>16088000</v>
      </c>
      <c r="AB385" s="5">
        <v>16179000</v>
      </c>
      <c r="AC385" s="5">
        <v>18758000</v>
      </c>
      <c r="AD385" s="14">
        <v>21589000</v>
      </c>
      <c r="AE385" s="5">
        <v>19956000</v>
      </c>
      <c r="AF385" s="5">
        <v>19639000</v>
      </c>
      <c r="AG385" s="5">
        <v>20522000</v>
      </c>
      <c r="AH385" s="14">
        <v>20369000</v>
      </c>
      <c r="AI385" s="5">
        <v>19681000</v>
      </c>
      <c r="AJ385" s="5">
        <v>23043000</v>
      </c>
      <c r="AK385" s="5">
        <v>20792000</v>
      </c>
      <c r="AL385" s="14">
        <v>21761000</v>
      </c>
      <c r="AM385" s="5">
        <v>323.31</v>
      </c>
      <c r="AN385" s="5">
        <v>679</v>
      </c>
      <c r="AO385" s="5">
        <v>25</v>
      </c>
      <c r="AP385" s="5">
        <v>28.7</v>
      </c>
    </row>
    <row r="386" spans="1:42" x14ac:dyDescent="0.2">
      <c r="A386" s="5" t="s">
        <v>1469</v>
      </c>
      <c r="B386" s="5" t="s">
        <v>2584</v>
      </c>
      <c r="C386" s="5">
        <v>6334000</v>
      </c>
      <c r="D386" s="5">
        <v>5096400</v>
      </c>
      <c r="E386" s="5">
        <v>4783800</v>
      </c>
      <c r="F386" s="14">
        <v>4992600</v>
      </c>
      <c r="G386" s="5">
        <v>3418900</v>
      </c>
      <c r="H386" s="5">
        <v>3164600</v>
      </c>
      <c r="I386" s="5">
        <v>4228500</v>
      </c>
      <c r="J386" s="14">
        <v>4422100</v>
      </c>
      <c r="K386" s="5">
        <v>3511500</v>
      </c>
      <c r="L386" s="5">
        <v>4048800</v>
      </c>
      <c r="M386" s="5">
        <v>3630000</v>
      </c>
      <c r="N386" s="14">
        <v>3522000</v>
      </c>
      <c r="O386" s="5">
        <v>4240300</v>
      </c>
      <c r="P386" s="5">
        <v>3240000</v>
      </c>
      <c r="Q386" s="5">
        <v>3337400</v>
      </c>
      <c r="R386" s="14">
        <v>3986300</v>
      </c>
      <c r="S386" s="5">
        <v>2946500</v>
      </c>
      <c r="T386" s="5">
        <v>3188400</v>
      </c>
      <c r="U386" s="5">
        <v>4306100</v>
      </c>
      <c r="V386" s="14">
        <v>4571000</v>
      </c>
      <c r="W386" s="5">
        <v>3263000</v>
      </c>
      <c r="X386" s="5">
        <v>3336100</v>
      </c>
      <c r="Y386" s="5">
        <v>3428800</v>
      </c>
      <c r="Z386" s="14">
        <v>2661100</v>
      </c>
      <c r="AA386" s="5">
        <v>3272500</v>
      </c>
      <c r="AB386" s="5">
        <v>3819000</v>
      </c>
      <c r="AC386" s="5">
        <v>3111000</v>
      </c>
      <c r="AD386" s="14">
        <v>2562100</v>
      </c>
      <c r="AE386" s="5">
        <v>2794200</v>
      </c>
      <c r="AF386" s="5">
        <v>3585300</v>
      </c>
      <c r="AG386" s="5">
        <v>3191400</v>
      </c>
      <c r="AH386" s="14">
        <v>3101200</v>
      </c>
      <c r="AI386" s="5">
        <v>3466500</v>
      </c>
      <c r="AJ386" s="5">
        <v>3004500</v>
      </c>
      <c r="AK386" s="5">
        <v>2636500</v>
      </c>
      <c r="AL386" s="14">
        <v>2944200</v>
      </c>
      <c r="AM386" s="5">
        <v>222.9</v>
      </c>
      <c r="AN386" s="5">
        <v>122</v>
      </c>
      <c r="AO386" s="5">
        <v>3</v>
      </c>
      <c r="AP386" s="5">
        <v>51.9</v>
      </c>
    </row>
    <row r="387" spans="1:42" x14ac:dyDescent="0.2">
      <c r="A387" s="5" t="s">
        <v>1472</v>
      </c>
      <c r="B387" s="5" t="s">
        <v>3102</v>
      </c>
      <c r="C387" s="5">
        <v>4471300</v>
      </c>
      <c r="D387" s="5">
        <v>3816300</v>
      </c>
      <c r="E387" s="5">
        <v>3904800</v>
      </c>
      <c r="F387" s="14">
        <v>3677400</v>
      </c>
      <c r="G387" s="5">
        <v>4123700</v>
      </c>
      <c r="H387" s="5">
        <v>3928800</v>
      </c>
      <c r="I387" s="5">
        <v>3913300</v>
      </c>
      <c r="J387" s="14">
        <v>3673000</v>
      </c>
      <c r="K387" s="5">
        <v>4503900</v>
      </c>
      <c r="L387" s="5">
        <v>4174000</v>
      </c>
      <c r="M387" s="5">
        <v>2871000</v>
      </c>
      <c r="N387" s="14">
        <v>3605700</v>
      </c>
      <c r="O387" s="5">
        <v>3473900</v>
      </c>
      <c r="P387" s="5">
        <v>4043400</v>
      </c>
      <c r="Q387" s="5">
        <v>3195400</v>
      </c>
      <c r="R387" s="14">
        <v>3242900</v>
      </c>
      <c r="S387" s="5">
        <v>2716600</v>
      </c>
      <c r="T387" s="5">
        <v>3525600</v>
      </c>
      <c r="U387" s="5">
        <v>2714000</v>
      </c>
      <c r="V387" s="14">
        <v>2784700</v>
      </c>
      <c r="W387" s="5">
        <v>3200000</v>
      </c>
      <c r="X387" s="5">
        <v>3271700</v>
      </c>
      <c r="Y387" s="5">
        <v>3202200</v>
      </c>
      <c r="Z387" s="14">
        <v>3251400</v>
      </c>
      <c r="AA387" s="5">
        <v>3793400</v>
      </c>
      <c r="AB387" s="5">
        <v>3869300</v>
      </c>
      <c r="AC387" s="5">
        <v>2602400</v>
      </c>
      <c r="AD387" s="14">
        <v>6001600</v>
      </c>
      <c r="AE387" s="5">
        <v>3395900</v>
      </c>
      <c r="AF387" s="5">
        <v>3441800</v>
      </c>
      <c r="AG387" s="5">
        <v>3425000</v>
      </c>
      <c r="AH387" s="14">
        <v>3616600</v>
      </c>
      <c r="AI387" s="5">
        <v>4287200</v>
      </c>
      <c r="AJ387" s="5">
        <v>3294300</v>
      </c>
      <c r="AK387" s="5">
        <v>3109900</v>
      </c>
      <c r="AL387" s="14">
        <v>3604900</v>
      </c>
      <c r="AM387" s="5">
        <v>245.68</v>
      </c>
      <c r="AN387" s="5">
        <v>256</v>
      </c>
      <c r="AO387" s="5">
        <v>10</v>
      </c>
      <c r="AP387" s="5">
        <v>54.8</v>
      </c>
    </row>
    <row r="388" spans="1:42" x14ac:dyDescent="0.2">
      <c r="A388" s="5" t="s">
        <v>1475</v>
      </c>
      <c r="B388" s="5" t="s">
        <v>2617</v>
      </c>
      <c r="C388" s="5">
        <v>5303500</v>
      </c>
      <c r="D388" s="5">
        <v>11339000</v>
      </c>
      <c r="E388" s="5">
        <v>10535000</v>
      </c>
      <c r="F388" s="14">
        <v>16568000</v>
      </c>
      <c r="G388" s="5">
        <v>11976000</v>
      </c>
      <c r="H388" s="5">
        <v>10116000</v>
      </c>
      <c r="I388" s="5">
        <v>12393000</v>
      </c>
      <c r="J388" s="14">
        <v>11222000</v>
      </c>
      <c r="K388" s="5">
        <v>7990200</v>
      </c>
      <c r="L388" s="5">
        <v>10075000</v>
      </c>
      <c r="M388" s="5">
        <v>11715000</v>
      </c>
      <c r="N388" s="14">
        <v>15610000</v>
      </c>
      <c r="O388" s="5">
        <v>14419000</v>
      </c>
      <c r="P388" s="5">
        <v>9760900</v>
      </c>
      <c r="Q388" s="5">
        <v>6983200</v>
      </c>
      <c r="R388" s="14">
        <v>10379000</v>
      </c>
      <c r="S388" s="5">
        <f>AVERAGE(T388:V388)</f>
        <v>6410466.666666667</v>
      </c>
      <c r="T388" s="5">
        <v>5324300</v>
      </c>
      <c r="U388" s="5">
        <v>5130200</v>
      </c>
      <c r="V388" s="14">
        <v>8776900</v>
      </c>
      <c r="W388" s="5">
        <v>7525900</v>
      </c>
      <c r="X388" s="5">
        <v>11622000</v>
      </c>
      <c r="Y388" s="5">
        <v>7458100</v>
      </c>
      <c r="Z388" s="14">
        <v>8773100</v>
      </c>
      <c r="AA388" s="5">
        <v>6362700</v>
      </c>
      <c r="AB388" s="5">
        <v>8331500</v>
      </c>
      <c r="AC388" s="5">
        <v>8617400</v>
      </c>
      <c r="AD388" s="14">
        <v>5568100</v>
      </c>
      <c r="AE388" s="5">
        <v>6609200</v>
      </c>
      <c r="AF388" s="5">
        <v>8861200</v>
      </c>
      <c r="AG388" s="5">
        <v>6920300</v>
      </c>
      <c r="AH388" s="14">
        <v>2766200</v>
      </c>
      <c r="AI388" s="5">
        <v>8314500</v>
      </c>
      <c r="AJ388" s="5">
        <v>8444900</v>
      </c>
      <c r="AK388" s="5">
        <v>6479000</v>
      </c>
      <c r="AL388" s="14">
        <v>5887900</v>
      </c>
      <c r="AM388" s="5">
        <v>142</v>
      </c>
      <c r="AN388" s="5">
        <v>317</v>
      </c>
      <c r="AO388" s="5">
        <v>11</v>
      </c>
      <c r="AP388" s="5">
        <v>4.9000000000000004</v>
      </c>
    </row>
    <row r="389" spans="1:42" x14ac:dyDescent="0.2">
      <c r="A389" s="5" t="s">
        <v>1476</v>
      </c>
      <c r="B389" s="5" t="s">
        <v>2998</v>
      </c>
      <c r="C389" s="5">
        <v>763670</v>
      </c>
      <c r="D389" s="5">
        <v>1082200</v>
      </c>
      <c r="E389" s="5">
        <v>1126300</v>
      </c>
      <c r="F389" s="14">
        <f>AVERAGE(C389:E389)</f>
        <v>990723.33333333337</v>
      </c>
      <c r="G389" s="5">
        <v>890440</v>
      </c>
      <c r="H389" s="5">
        <v>1004100</v>
      </c>
      <c r="I389" s="5">
        <v>935030</v>
      </c>
      <c r="J389" s="14">
        <v>1029300</v>
      </c>
      <c r="K389" s="5">
        <v>828610</v>
      </c>
      <c r="L389" s="5">
        <v>818170</v>
      </c>
      <c r="M389" s="5">
        <f>AVERAGE(K389:L389,N389)</f>
        <v>824660</v>
      </c>
      <c r="N389" s="14">
        <v>827200</v>
      </c>
      <c r="O389" s="5">
        <v>1058900</v>
      </c>
      <c r="P389" s="5">
        <v>1037300</v>
      </c>
      <c r="Q389" s="5">
        <v>1145100</v>
      </c>
      <c r="R389" s="14">
        <v>1157300</v>
      </c>
      <c r="S389" s="5">
        <v>924460</v>
      </c>
      <c r="T389" s="5">
        <v>834210</v>
      </c>
      <c r="U389" s="5">
        <f>AVERAGE(S389:T389,V389)</f>
        <v>922156.66666666663</v>
      </c>
      <c r="V389" s="14">
        <v>1007800</v>
      </c>
      <c r="W389" s="5">
        <f>AVERAGE(X389:Z389)</f>
        <v>1267333.3333333333</v>
      </c>
      <c r="X389" s="5">
        <v>1401000</v>
      </c>
      <c r="Y389" s="5">
        <v>1292400</v>
      </c>
      <c r="Z389" s="14">
        <v>1108600</v>
      </c>
      <c r="AA389" s="5">
        <f>AVERAGE(AB389:AD389)</f>
        <v>963190</v>
      </c>
      <c r="AB389" s="5">
        <v>1204200</v>
      </c>
      <c r="AC389" s="5">
        <v>881180</v>
      </c>
      <c r="AD389" s="14">
        <v>804190</v>
      </c>
      <c r="AE389" s="5">
        <v>1448100</v>
      </c>
      <c r="AF389" s="5">
        <v>993350</v>
      </c>
      <c r="AG389" s="5">
        <v>1131900</v>
      </c>
      <c r="AH389" s="14">
        <v>1248600</v>
      </c>
      <c r="AI389" s="5">
        <v>1168600</v>
      </c>
      <c r="AJ389" s="5">
        <v>1094000</v>
      </c>
      <c r="AK389" s="5">
        <v>1106200</v>
      </c>
      <c r="AL389" s="14">
        <v>1370300</v>
      </c>
      <c r="AM389" s="5">
        <v>139.47</v>
      </c>
      <c r="AN389" s="5">
        <v>98</v>
      </c>
      <c r="AO389" s="5">
        <v>7</v>
      </c>
      <c r="AP389" s="5">
        <v>22.9</v>
      </c>
    </row>
    <row r="390" spans="1:42" x14ac:dyDescent="0.2">
      <c r="A390" s="5" t="s">
        <v>1477</v>
      </c>
      <c r="B390" s="5" t="s">
        <v>2584</v>
      </c>
      <c r="C390" s="5">
        <f>AVERAGE(D390:F390)</f>
        <v>1369566.6666666667</v>
      </c>
      <c r="D390" s="5">
        <v>1204500</v>
      </c>
      <c r="E390" s="5">
        <v>1616500</v>
      </c>
      <c r="F390" s="14">
        <v>1287700</v>
      </c>
      <c r="G390" s="5">
        <v>1196600</v>
      </c>
      <c r="H390" s="5">
        <v>1452400</v>
      </c>
      <c r="I390" s="5">
        <v>1728000</v>
      </c>
      <c r="J390" s="14">
        <v>1881100</v>
      </c>
      <c r="K390" s="5">
        <v>1481800</v>
      </c>
      <c r="L390" s="5">
        <v>1503200</v>
      </c>
      <c r="M390" s="5">
        <v>1319500</v>
      </c>
      <c r="N390" s="14">
        <v>1437000</v>
      </c>
      <c r="O390" s="5">
        <v>504660</v>
      </c>
      <c r="P390" s="5">
        <v>1198700</v>
      </c>
      <c r="Q390" s="5">
        <v>386600</v>
      </c>
      <c r="R390" s="14">
        <v>1569300</v>
      </c>
      <c r="S390" s="5">
        <f>AVERAGE(T390:V390)</f>
        <v>1665656.6666666667</v>
      </c>
      <c r="T390" s="5">
        <v>768370</v>
      </c>
      <c r="U390" s="5">
        <v>2059400</v>
      </c>
      <c r="V390" s="14">
        <v>2169200</v>
      </c>
      <c r="W390" s="5">
        <v>1431800</v>
      </c>
      <c r="X390" s="5">
        <v>1405500</v>
      </c>
      <c r="Y390" s="5">
        <v>1417700</v>
      </c>
      <c r="Z390" s="14">
        <v>1109200</v>
      </c>
      <c r="AA390" s="5">
        <v>1176200</v>
      </c>
      <c r="AB390" s="5">
        <v>1688100</v>
      </c>
      <c r="AC390" s="5">
        <v>1317000</v>
      </c>
      <c r="AD390" s="14">
        <f>AVERAGE(AA390:AC390)</f>
        <v>1393766.6666666667</v>
      </c>
      <c r="AE390" s="5">
        <v>1017700</v>
      </c>
      <c r="AF390" s="5">
        <v>1373900</v>
      </c>
      <c r="AG390" s="5">
        <v>1335100</v>
      </c>
      <c r="AH390" s="14">
        <f>AVERAGE(AE390:AG390)</f>
        <v>1242233.3333333333</v>
      </c>
      <c r="AI390" s="5">
        <v>1600800</v>
      </c>
      <c r="AJ390" s="5">
        <v>997330</v>
      </c>
      <c r="AK390" s="5">
        <f>AVERAGE(AI390:AJ390,AL390)</f>
        <v>1267243.3333333333</v>
      </c>
      <c r="AL390" s="14">
        <v>1203600</v>
      </c>
      <c r="AM390" s="5">
        <v>9.5561000000000007</v>
      </c>
      <c r="AN390" s="5">
        <v>86</v>
      </c>
      <c r="AO390" s="5">
        <v>4</v>
      </c>
      <c r="AP390" s="5">
        <v>14.3</v>
      </c>
    </row>
    <row r="391" spans="1:42" x14ac:dyDescent="0.2">
      <c r="A391" s="5" t="s">
        <v>1480</v>
      </c>
      <c r="B391" s="5" t="s">
        <v>2584</v>
      </c>
      <c r="C391" s="5">
        <f>AVERAGE(D391:F391)</f>
        <v>4748566.666666667</v>
      </c>
      <c r="D391" s="5">
        <v>5143000</v>
      </c>
      <c r="E391" s="5">
        <v>4057500</v>
      </c>
      <c r="F391" s="14">
        <v>5045200</v>
      </c>
      <c r="G391" s="5">
        <v>5579500</v>
      </c>
      <c r="H391" s="5">
        <v>5781300</v>
      </c>
      <c r="I391" s="5">
        <v>5417900</v>
      </c>
      <c r="J391" s="14">
        <v>5729400</v>
      </c>
      <c r="K391" s="5">
        <v>6185500</v>
      </c>
      <c r="L391" s="5">
        <v>6021700</v>
      </c>
      <c r="M391" s="5">
        <v>5593400</v>
      </c>
      <c r="N391" s="14">
        <v>4464500</v>
      </c>
      <c r="O391" s="5">
        <v>3476000</v>
      </c>
      <c r="P391" s="5">
        <v>3697100</v>
      </c>
      <c r="Q391" s="5">
        <v>4151200</v>
      </c>
      <c r="R391" s="14">
        <v>4508600</v>
      </c>
      <c r="S391" s="5">
        <v>4249700</v>
      </c>
      <c r="T391" s="5">
        <v>5693800</v>
      </c>
      <c r="U391" s="5">
        <v>3335900</v>
      </c>
      <c r="V391" s="14">
        <v>4452400</v>
      </c>
      <c r="W391" s="5">
        <v>3302000</v>
      </c>
      <c r="X391" s="5">
        <v>2887600</v>
      </c>
      <c r="Y391" s="5">
        <v>3028700</v>
      </c>
      <c r="Z391" s="14">
        <v>2628900</v>
      </c>
      <c r="AA391" s="5">
        <v>3965700</v>
      </c>
      <c r="AB391" s="5">
        <v>3492200</v>
      </c>
      <c r="AC391" s="5">
        <v>4343300</v>
      </c>
      <c r="AD391" s="14">
        <v>3295400</v>
      </c>
      <c r="AE391" s="5">
        <v>2259400</v>
      </c>
      <c r="AF391" s="5">
        <v>4135900</v>
      </c>
      <c r="AG391" s="5">
        <v>4290300</v>
      </c>
      <c r="AH391" s="14">
        <v>4395300</v>
      </c>
      <c r="AI391" s="5">
        <v>4286100</v>
      </c>
      <c r="AJ391" s="5">
        <v>2239900</v>
      </c>
      <c r="AK391" s="5">
        <v>2716400</v>
      </c>
      <c r="AL391" s="14">
        <v>2873800</v>
      </c>
      <c r="AM391" s="5">
        <v>92.394000000000005</v>
      </c>
      <c r="AN391" s="5">
        <v>120</v>
      </c>
      <c r="AO391" s="5">
        <v>5</v>
      </c>
      <c r="AP391" s="5">
        <v>19.7</v>
      </c>
    </row>
    <row r="392" spans="1:42" x14ac:dyDescent="0.2">
      <c r="A392" s="5" t="s">
        <v>1481</v>
      </c>
      <c r="B392" s="5" t="s">
        <v>2584</v>
      </c>
      <c r="C392" s="5">
        <f>AVERAGE(D392:F392)</f>
        <v>2240466.6666666665</v>
      </c>
      <c r="D392" s="5">
        <v>2665800</v>
      </c>
      <c r="E392" s="5">
        <v>1742900</v>
      </c>
      <c r="F392" s="14">
        <v>2312700</v>
      </c>
      <c r="G392" s="5">
        <v>1624800</v>
      </c>
      <c r="H392" s="5">
        <v>2203500</v>
      </c>
      <c r="I392" s="5">
        <v>1580600</v>
      </c>
      <c r="J392" s="14">
        <v>1447700</v>
      </c>
      <c r="K392" s="5">
        <v>1698200</v>
      </c>
      <c r="L392" s="5">
        <v>1325300</v>
      </c>
      <c r="M392" s="5">
        <v>1754100</v>
      </c>
      <c r="N392" s="14">
        <v>1296100</v>
      </c>
      <c r="O392" s="5">
        <v>1218300</v>
      </c>
      <c r="P392" s="5">
        <v>1025300</v>
      </c>
      <c r="Q392" s="5">
        <v>1502600</v>
      </c>
      <c r="R392" s="14">
        <f>AVERAGE(O392:Q392)</f>
        <v>1248733.3333333333</v>
      </c>
      <c r="S392" s="5">
        <v>1605000</v>
      </c>
      <c r="T392" s="5">
        <v>2153800</v>
      </c>
      <c r="U392" s="5">
        <v>1577000</v>
      </c>
      <c r="V392" s="14">
        <v>1681200</v>
      </c>
      <c r="W392" s="5">
        <v>1118300</v>
      </c>
      <c r="X392" s="5">
        <v>1061000</v>
      </c>
      <c r="Y392" s="5">
        <v>970710</v>
      </c>
      <c r="Z392" s="14">
        <v>804550</v>
      </c>
      <c r="AA392" s="5">
        <v>1448900</v>
      </c>
      <c r="AB392" s="5">
        <v>1848800</v>
      </c>
      <c r="AC392" s="5">
        <v>1282700</v>
      </c>
      <c r="AD392" s="14">
        <v>828800</v>
      </c>
      <c r="AE392" s="5">
        <v>882540</v>
      </c>
      <c r="AF392" s="5">
        <v>1281600</v>
      </c>
      <c r="AG392" s="5">
        <v>1512400</v>
      </c>
      <c r="AH392" s="14">
        <f>AVERAGE(AE392:AG392)</f>
        <v>1225513.3333333333</v>
      </c>
      <c r="AI392" s="5">
        <v>1352000</v>
      </c>
      <c r="AJ392" s="5">
        <f>AVERAGE(AI392,AK392:AL392)</f>
        <v>959653.33333333337</v>
      </c>
      <c r="AK392" s="5">
        <v>722030</v>
      </c>
      <c r="AL392" s="14">
        <v>804930</v>
      </c>
      <c r="AM392" s="5">
        <v>235.55</v>
      </c>
      <c r="AN392" s="5">
        <v>95</v>
      </c>
      <c r="AO392" s="5">
        <v>5</v>
      </c>
      <c r="AP392" s="5">
        <v>27.2</v>
      </c>
    </row>
    <row r="393" spans="1:42" x14ac:dyDescent="0.2">
      <c r="A393" s="5" t="s">
        <v>1482</v>
      </c>
      <c r="B393" s="5" t="s">
        <v>2584</v>
      </c>
      <c r="C393" s="5">
        <v>1790900</v>
      </c>
      <c r="D393" s="5">
        <v>2960300</v>
      </c>
      <c r="E393" s="5">
        <v>4235300</v>
      </c>
      <c r="F393" s="14">
        <v>3891200</v>
      </c>
      <c r="G393" s="5">
        <v>2791700</v>
      </c>
      <c r="H393" s="5">
        <v>2462600</v>
      </c>
      <c r="I393" s="5">
        <v>3139100</v>
      </c>
      <c r="J393" s="14">
        <v>3914300</v>
      </c>
      <c r="K393" s="5">
        <v>3435300</v>
      </c>
      <c r="L393" s="5">
        <v>3522400</v>
      </c>
      <c r="M393" s="5">
        <v>1807900</v>
      </c>
      <c r="N393" s="14">
        <v>2837300</v>
      </c>
      <c r="O393" s="5">
        <v>3699700</v>
      </c>
      <c r="P393" s="5">
        <v>2811100</v>
      </c>
      <c r="Q393" s="5">
        <v>3503000</v>
      </c>
      <c r="R393" s="14">
        <v>1465300</v>
      </c>
      <c r="S393" s="5">
        <v>3612000</v>
      </c>
      <c r="T393" s="5">
        <v>3519700</v>
      </c>
      <c r="U393" s="5">
        <v>2922100</v>
      </c>
      <c r="V393" s="14">
        <v>2229200</v>
      </c>
      <c r="W393" s="5">
        <v>3603000</v>
      </c>
      <c r="X393" s="5">
        <v>5745300</v>
      </c>
      <c r="Y393" s="5">
        <v>3572900</v>
      </c>
      <c r="Z393" s="14">
        <v>3213800</v>
      </c>
      <c r="AA393" s="5">
        <v>2024500</v>
      </c>
      <c r="AB393" s="5">
        <v>2528900</v>
      </c>
      <c r="AC393" s="5">
        <v>2606800</v>
      </c>
      <c r="AD393" s="14">
        <v>2488900</v>
      </c>
      <c r="AE393" s="5">
        <v>3155200</v>
      </c>
      <c r="AF393" s="5">
        <v>4011000</v>
      </c>
      <c r="AG393" s="5">
        <v>2993000</v>
      </c>
      <c r="AH393" s="14">
        <v>3372700</v>
      </c>
      <c r="AI393" s="5">
        <v>3533500</v>
      </c>
      <c r="AJ393" s="5">
        <v>4356600</v>
      </c>
      <c r="AK393" s="5">
        <f>AVERAGE(AI393:AJ393,AL393)</f>
        <v>3849266.6666666665</v>
      </c>
      <c r="AL393" s="14">
        <v>3657700</v>
      </c>
      <c r="AM393" s="5">
        <v>37.456000000000003</v>
      </c>
      <c r="AN393" s="5">
        <v>79</v>
      </c>
      <c r="AO393" s="5">
        <v>7</v>
      </c>
      <c r="AP393" s="5">
        <v>7.7</v>
      </c>
    </row>
    <row r="394" spans="1:42" x14ac:dyDescent="0.2">
      <c r="A394" s="5" t="s">
        <v>1484</v>
      </c>
      <c r="B394" s="5" t="s">
        <v>3102</v>
      </c>
      <c r="C394" s="5">
        <v>1578600</v>
      </c>
      <c r="D394" s="5">
        <v>5049300</v>
      </c>
      <c r="E394" s="5">
        <v>5819100</v>
      </c>
      <c r="F394" s="14">
        <v>5918200</v>
      </c>
      <c r="G394" s="5">
        <v>5289700</v>
      </c>
      <c r="H394" s="5">
        <v>5745000</v>
      </c>
      <c r="I394" s="5">
        <v>3708300</v>
      </c>
      <c r="J394" s="14">
        <v>4487300</v>
      </c>
      <c r="K394" s="5">
        <v>4966600</v>
      </c>
      <c r="L394" s="5">
        <v>5885400</v>
      </c>
      <c r="M394" s="5">
        <v>5945000</v>
      </c>
      <c r="N394" s="14">
        <v>4953800</v>
      </c>
      <c r="O394" s="5">
        <v>5294200</v>
      </c>
      <c r="P394" s="5">
        <v>4171200</v>
      </c>
      <c r="Q394" s="5">
        <v>6355100</v>
      </c>
      <c r="R394" s="14">
        <v>5642500</v>
      </c>
      <c r="S394" s="5">
        <v>4372300</v>
      </c>
      <c r="T394" s="5">
        <v>5210900</v>
      </c>
      <c r="U394" s="5">
        <v>4034900</v>
      </c>
      <c r="V394" s="14">
        <v>5177700</v>
      </c>
      <c r="W394" s="5">
        <v>4352900</v>
      </c>
      <c r="X394" s="5">
        <v>5466300</v>
      </c>
      <c r="Y394" s="5">
        <v>4508100</v>
      </c>
      <c r="Z394" s="14">
        <v>4440500</v>
      </c>
      <c r="AA394" s="5">
        <v>4398500</v>
      </c>
      <c r="AB394" s="5">
        <v>5083100</v>
      </c>
      <c r="AC394" s="5">
        <v>3401500</v>
      </c>
      <c r="AD394" s="14">
        <v>4292000</v>
      </c>
      <c r="AE394" s="5">
        <v>4749600</v>
      </c>
      <c r="AF394" s="5">
        <v>5444900</v>
      </c>
      <c r="AG394" s="5">
        <v>5823700</v>
      </c>
      <c r="AH394" s="14">
        <v>5547300</v>
      </c>
      <c r="AI394" s="5">
        <v>6400700</v>
      </c>
      <c r="AJ394" s="5">
        <v>4636600</v>
      </c>
      <c r="AK394" s="5">
        <v>4534000</v>
      </c>
      <c r="AL394" s="14">
        <v>4813600</v>
      </c>
      <c r="AM394" s="5">
        <v>323.31</v>
      </c>
      <c r="AN394" s="5">
        <v>235</v>
      </c>
      <c r="AO394" s="5">
        <v>7</v>
      </c>
      <c r="AP394" s="5">
        <v>34.1</v>
      </c>
    </row>
    <row r="395" spans="1:42" x14ac:dyDescent="0.2">
      <c r="A395" s="5" t="s">
        <v>1485</v>
      </c>
      <c r="B395" s="5" t="s">
        <v>2742</v>
      </c>
      <c r="C395" s="5">
        <v>847670</v>
      </c>
      <c r="D395" s="5">
        <v>2930500</v>
      </c>
      <c r="E395" s="5">
        <v>2631900</v>
      </c>
      <c r="F395" s="14">
        <v>2111600</v>
      </c>
      <c r="G395" s="5">
        <v>2295400</v>
      </c>
      <c r="H395" s="5">
        <v>2065300</v>
      </c>
      <c r="I395" s="5">
        <v>2810000</v>
      </c>
      <c r="J395" s="14">
        <v>3093300</v>
      </c>
      <c r="K395" s="5">
        <v>2477400</v>
      </c>
      <c r="L395" s="5">
        <v>2318000</v>
      </c>
      <c r="M395" s="5">
        <v>1936400</v>
      </c>
      <c r="N395" s="14">
        <v>2031700</v>
      </c>
      <c r="O395" s="5">
        <v>2066400</v>
      </c>
      <c r="P395" s="5">
        <v>2302900</v>
      </c>
      <c r="Q395" s="5">
        <v>1887200</v>
      </c>
      <c r="R395" s="14">
        <v>2111700</v>
      </c>
      <c r="S395" s="5">
        <v>3242700</v>
      </c>
      <c r="T395" s="5">
        <v>2825000</v>
      </c>
      <c r="U395" s="5">
        <v>2117600</v>
      </c>
      <c r="V395" s="14">
        <v>2343200</v>
      </c>
      <c r="W395" s="5">
        <v>3258700</v>
      </c>
      <c r="X395" s="5">
        <v>2441700</v>
      </c>
      <c r="Y395" s="5">
        <v>3148400</v>
      </c>
      <c r="Z395" s="14">
        <v>3491600</v>
      </c>
      <c r="AA395" s="5">
        <v>2682000</v>
      </c>
      <c r="AB395" s="5">
        <v>1526400</v>
      </c>
      <c r="AC395" s="5">
        <v>2248600</v>
      </c>
      <c r="AD395" s="14">
        <v>2618400</v>
      </c>
      <c r="AE395" s="5">
        <v>3205200</v>
      </c>
      <c r="AF395" s="5">
        <v>2515300</v>
      </c>
      <c r="AG395" s="5">
        <v>2518400</v>
      </c>
      <c r="AH395" s="14">
        <v>2317100</v>
      </c>
      <c r="AI395" s="5">
        <v>2763100</v>
      </c>
      <c r="AJ395" s="5">
        <v>3170200</v>
      </c>
      <c r="AK395" s="5">
        <v>3624700</v>
      </c>
      <c r="AL395" s="14">
        <v>3832100</v>
      </c>
      <c r="AM395" s="5">
        <v>130.72999999999999</v>
      </c>
      <c r="AN395" s="5">
        <v>172</v>
      </c>
      <c r="AO395" s="5">
        <v>8</v>
      </c>
      <c r="AP395" s="5">
        <v>5.7</v>
      </c>
    </row>
    <row r="396" spans="1:42" x14ac:dyDescent="0.2">
      <c r="A396" s="5" t="s">
        <v>1494</v>
      </c>
      <c r="B396" s="5" t="s">
        <v>3106</v>
      </c>
      <c r="C396" s="5">
        <v>0</v>
      </c>
      <c r="D396" s="5">
        <v>0</v>
      </c>
      <c r="E396" s="5">
        <v>0</v>
      </c>
      <c r="F396" s="14">
        <v>0</v>
      </c>
      <c r="G396" s="5">
        <v>0</v>
      </c>
      <c r="H396" s="5">
        <v>0</v>
      </c>
      <c r="I396" s="5">
        <v>0</v>
      </c>
      <c r="J396" s="14">
        <v>0</v>
      </c>
      <c r="K396" s="5">
        <v>0</v>
      </c>
      <c r="L396" s="5">
        <v>0</v>
      </c>
      <c r="M396" s="5">
        <v>0</v>
      </c>
      <c r="N396" s="14">
        <v>0</v>
      </c>
      <c r="O396" s="5">
        <v>0</v>
      </c>
      <c r="P396" s="5">
        <v>0</v>
      </c>
      <c r="Q396" s="5">
        <v>0</v>
      </c>
      <c r="R396" s="14">
        <v>0</v>
      </c>
      <c r="S396" s="5">
        <v>0</v>
      </c>
      <c r="T396" s="5">
        <v>0</v>
      </c>
      <c r="U396" s="5">
        <v>0</v>
      </c>
      <c r="V396" s="14">
        <v>0</v>
      </c>
      <c r="W396" s="5">
        <v>8442600</v>
      </c>
      <c r="X396" s="5">
        <v>7274000</v>
      </c>
      <c r="Y396" s="5">
        <v>4905800</v>
      </c>
      <c r="Z396" s="14">
        <v>6099500</v>
      </c>
      <c r="AA396" s="5">
        <v>575020</v>
      </c>
      <c r="AB396" s="5">
        <v>1217100</v>
      </c>
      <c r="AC396" s="5">
        <v>662240</v>
      </c>
      <c r="AD396" s="14">
        <f>AVERAGE(AA396:AC396)</f>
        <v>818120</v>
      </c>
      <c r="AE396" s="5">
        <v>7943400</v>
      </c>
      <c r="AF396" s="5">
        <v>675450</v>
      </c>
      <c r="AG396" s="5">
        <v>1781500</v>
      </c>
      <c r="AH396" s="14">
        <v>2186400</v>
      </c>
      <c r="AI396" s="5">
        <v>2076200</v>
      </c>
      <c r="AJ396" s="5">
        <v>8424600</v>
      </c>
      <c r="AK396" s="5">
        <v>8591700</v>
      </c>
      <c r="AL396" s="14">
        <v>10497000</v>
      </c>
      <c r="AM396" s="5">
        <v>323.31</v>
      </c>
      <c r="AN396" s="5">
        <v>168</v>
      </c>
      <c r="AO396" s="5">
        <v>18</v>
      </c>
      <c r="AP396" s="5">
        <v>70</v>
      </c>
    </row>
    <row r="397" spans="1:42" x14ac:dyDescent="0.2">
      <c r="A397" s="5" t="s">
        <v>1497</v>
      </c>
      <c r="B397" s="5" t="s">
        <v>2584</v>
      </c>
      <c r="C397" s="5">
        <v>4343600</v>
      </c>
      <c r="D397" s="5">
        <v>2937600</v>
      </c>
      <c r="E397" s="5">
        <v>3100000</v>
      </c>
      <c r="F397" s="14">
        <v>2968000</v>
      </c>
      <c r="G397" s="5">
        <v>2642700</v>
      </c>
      <c r="H397" s="5">
        <v>3244000</v>
      </c>
      <c r="I397" s="5">
        <v>3182600</v>
      </c>
      <c r="J397" s="14">
        <v>3851700</v>
      </c>
      <c r="K397" s="5">
        <v>3663800</v>
      </c>
      <c r="L397" s="5">
        <v>3630900</v>
      </c>
      <c r="M397" s="5">
        <v>3050900</v>
      </c>
      <c r="N397" s="14">
        <v>3315600</v>
      </c>
      <c r="O397" s="5">
        <v>2984300</v>
      </c>
      <c r="P397" s="5">
        <v>3328800</v>
      </c>
      <c r="Q397" s="5">
        <v>3216500</v>
      </c>
      <c r="R397" s="14">
        <v>3541100</v>
      </c>
      <c r="S397" s="5">
        <v>3184400</v>
      </c>
      <c r="T397" s="5">
        <v>3396100</v>
      </c>
      <c r="U397" s="5">
        <v>2776400</v>
      </c>
      <c r="V397" s="14">
        <v>3584000</v>
      </c>
      <c r="W397" s="5">
        <v>4025800</v>
      </c>
      <c r="X397" s="5">
        <v>3439600</v>
      </c>
      <c r="Y397" s="5">
        <v>3490500</v>
      </c>
      <c r="Z397" s="14">
        <v>3825400</v>
      </c>
      <c r="AA397" s="5">
        <v>3450100</v>
      </c>
      <c r="AB397" s="5">
        <v>3450300</v>
      </c>
      <c r="AC397" s="5">
        <v>2751200</v>
      </c>
      <c r="AD397" s="14">
        <v>4377100</v>
      </c>
      <c r="AE397" s="5">
        <v>3974300</v>
      </c>
      <c r="AF397" s="5">
        <v>3156700</v>
      </c>
      <c r="AG397" s="5">
        <v>2820900</v>
      </c>
      <c r="AH397" s="14">
        <v>2711900</v>
      </c>
      <c r="AI397" s="5">
        <v>3177400</v>
      </c>
      <c r="AJ397" s="5">
        <v>4702600</v>
      </c>
      <c r="AK397" s="5">
        <v>4619200</v>
      </c>
      <c r="AL397" s="14">
        <v>4011100</v>
      </c>
      <c r="AM397" s="5">
        <v>323.31</v>
      </c>
      <c r="AN397" s="5">
        <v>321</v>
      </c>
      <c r="AO397" s="5">
        <v>13</v>
      </c>
      <c r="AP397" s="5">
        <v>72</v>
      </c>
    </row>
    <row r="398" spans="1:42" x14ac:dyDescent="0.2">
      <c r="A398" s="5" t="s">
        <v>1498</v>
      </c>
      <c r="B398" s="5" t="s">
        <v>2584</v>
      </c>
      <c r="C398" s="5">
        <f>AVERAGE(D398:F398)</f>
        <v>4521536.666666667</v>
      </c>
      <c r="D398" s="5">
        <v>559810</v>
      </c>
      <c r="E398" s="5">
        <v>9814000</v>
      </c>
      <c r="F398" s="14">
        <v>3190800</v>
      </c>
      <c r="G398" s="5">
        <v>1416900</v>
      </c>
      <c r="H398" s="5">
        <v>1197600</v>
      </c>
      <c r="I398" s="5">
        <v>923550</v>
      </c>
      <c r="J398" s="14">
        <v>335150</v>
      </c>
      <c r="K398" s="5">
        <v>90798</v>
      </c>
      <c r="L398" s="5">
        <f>AVERAGE(K398,M398:N398)</f>
        <v>1515032.6666666667</v>
      </c>
      <c r="M398" s="5">
        <v>4177500</v>
      </c>
      <c r="N398" s="14">
        <v>276800</v>
      </c>
      <c r="O398" s="5">
        <v>1048400</v>
      </c>
      <c r="P398" s="5">
        <v>293550</v>
      </c>
      <c r="Q398" s="5">
        <f>AVERAGE(O398:P398,R398)</f>
        <v>618286.66666666663</v>
      </c>
      <c r="R398" s="14">
        <v>512910</v>
      </c>
      <c r="S398" s="5">
        <v>495970</v>
      </c>
      <c r="T398" s="5">
        <v>246200</v>
      </c>
      <c r="U398" s="5">
        <v>15767000</v>
      </c>
      <c r="V398" s="14">
        <v>8546800</v>
      </c>
      <c r="W398" s="5">
        <v>1007100</v>
      </c>
      <c r="X398" s="5">
        <v>2292200</v>
      </c>
      <c r="Y398" s="5">
        <v>1473700</v>
      </c>
      <c r="Z398" s="14">
        <v>696990</v>
      </c>
      <c r="AA398" s="5">
        <v>358510</v>
      </c>
      <c r="AB398" s="5">
        <v>499370</v>
      </c>
      <c r="AC398" s="5">
        <v>672290</v>
      </c>
      <c r="AD398" s="14">
        <f>AVERAGE(AA398:AC398)</f>
        <v>510056.66666666669</v>
      </c>
      <c r="AE398" s="5">
        <v>1518100</v>
      </c>
      <c r="AF398" s="5">
        <v>7420800</v>
      </c>
      <c r="AG398" s="5">
        <v>7061400</v>
      </c>
      <c r="AH398" s="14">
        <v>896230</v>
      </c>
      <c r="AI398" s="5">
        <v>2570300</v>
      </c>
      <c r="AJ398" s="5">
        <v>491940</v>
      </c>
      <c r="AK398" s="5">
        <v>508190</v>
      </c>
      <c r="AL398" s="14">
        <v>283530</v>
      </c>
      <c r="AM398" s="5">
        <v>7.7866999999999997</v>
      </c>
      <c r="AN398" s="5">
        <v>200</v>
      </c>
      <c r="AO398" s="5">
        <v>1</v>
      </c>
      <c r="AP398" s="5">
        <v>18.5</v>
      </c>
    </row>
    <row r="399" spans="1:42" x14ac:dyDescent="0.2">
      <c r="A399" s="5" t="s">
        <v>1499</v>
      </c>
      <c r="B399" s="5" t="s">
        <v>2795</v>
      </c>
      <c r="C399" s="5">
        <v>7125200</v>
      </c>
      <c r="D399" s="5">
        <v>5887200</v>
      </c>
      <c r="E399" s="5">
        <v>7671300</v>
      </c>
      <c r="F399" s="14">
        <v>5449500</v>
      </c>
      <c r="G399" s="5">
        <v>6116700</v>
      </c>
      <c r="H399" s="5">
        <v>5342800</v>
      </c>
      <c r="I399" s="5">
        <v>5770400</v>
      </c>
      <c r="J399" s="14">
        <v>6578000</v>
      </c>
      <c r="K399" s="5">
        <v>6769500</v>
      </c>
      <c r="L399" s="5">
        <v>7928000</v>
      </c>
      <c r="M399" s="5">
        <v>6580600</v>
      </c>
      <c r="N399" s="14">
        <v>5855600</v>
      </c>
      <c r="O399" s="5">
        <v>6885400</v>
      </c>
      <c r="P399" s="5">
        <v>8646600</v>
      </c>
      <c r="Q399" s="5">
        <v>5103600</v>
      </c>
      <c r="R399" s="14">
        <v>5942400</v>
      </c>
      <c r="S399" s="5">
        <v>5534700</v>
      </c>
      <c r="T399" s="5">
        <v>5405900</v>
      </c>
      <c r="U399" s="5">
        <v>8333700</v>
      </c>
      <c r="V399" s="14">
        <v>8733100</v>
      </c>
      <c r="W399" s="5">
        <v>4773100</v>
      </c>
      <c r="X399" s="5">
        <v>5422000</v>
      </c>
      <c r="Y399" s="5">
        <v>5054500</v>
      </c>
      <c r="Z399" s="14">
        <v>6107600</v>
      </c>
      <c r="AA399" s="5">
        <v>10539000</v>
      </c>
      <c r="AB399" s="5">
        <v>9503600</v>
      </c>
      <c r="AC399" s="5">
        <v>7296800</v>
      </c>
      <c r="AD399" s="14">
        <v>6145800</v>
      </c>
      <c r="AE399" s="5">
        <v>5100300</v>
      </c>
      <c r="AF399" s="5">
        <v>5291500</v>
      </c>
      <c r="AG399" s="5">
        <v>6988300</v>
      </c>
      <c r="AH399" s="14">
        <v>5580000</v>
      </c>
      <c r="AI399" s="5">
        <v>6206800</v>
      </c>
      <c r="AJ399" s="5">
        <v>5416800</v>
      </c>
      <c r="AK399" s="5">
        <v>7435200</v>
      </c>
      <c r="AL399" s="14">
        <v>5915200</v>
      </c>
      <c r="AM399" s="5">
        <v>186.71</v>
      </c>
      <c r="AN399" s="5">
        <v>231</v>
      </c>
      <c r="AO399" s="5">
        <v>9</v>
      </c>
      <c r="AP399" s="5">
        <v>31.7</v>
      </c>
    </row>
    <row r="400" spans="1:42" x14ac:dyDescent="0.2">
      <c r="A400" s="5" t="s">
        <v>1508</v>
      </c>
      <c r="B400" s="5" t="s">
        <v>3111</v>
      </c>
      <c r="C400" s="5">
        <v>37438000</v>
      </c>
      <c r="D400" s="5">
        <v>38952000</v>
      </c>
      <c r="E400" s="5">
        <v>41988000</v>
      </c>
      <c r="F400" s="14">
        <v>39764000</v>
      </c>
      <c r="G400" s="5">
        <v>36790000</v>
      </c>
      <c r="H400" s="5">
        <v>42097000</v>
      </c>
      <c r="I400" s="5">
        <v>41645000</v>
      </c>
      <c r="J400" s="14">
        <v>41428000</v>
      </c>
      <c r="K400" s="5">
        <v>40429000</v>
      </c>
      <c r="L400" s="5">
        <v>41289000</v>
      </c>
      <c r="M400" s="5">
        <v>38975000</v>
      </c>
      <c r="N400" s="14">
        <v>39920000</v>
      </c>
      <c r="O400" s="5">
        <v>45081000</v>
      </c>
      <c r="P400" s="5">
        <v>43415000</v>
      </c>
      <c r="Q400" s="5">
        <v>46012000</v>
      </c>
      <c r="R400" s="14">
        <v>41886000</v>
      </c>
      <c r="S400" s="5">
        <v>38524000</v>
      </c>
      <c r="T400" s="5">
        <v>41920000</v>
      </c>
      <c r="U400" s="5">
        <v>34419000</v>
      </c>
      <c r="V400" s="14">
        <v>38093000</v>
      </c>
      <c r="W400" s="5">
        <v>63604000</v>
      </c>
      <c r="X400" s="5">
        <v>64485000</v>
      </c>
      <c r="Y400" s="5">
        <v>59000000</v>
      </c>
      <c r="Z400" s="14">
        <v>68513000</v>
      </c>
      <c r="AA400" s="5">
        <v>43120000</v>
      </c>
      <c r="AB400" s="5">
        <v>42842000</v>
      </c>
      <c r="AC400" s="5">
        <v>39610000</v>
      </c>
      <c r="AD400" s="14">
        <v>36639000</v>
      </c>
      <c r="AE400" s="5">
        <v>82705000</v>
      </c>
      <c r="AF400" s="5">
        <v>42345000</v>
      </c>
      <c r="AG400" s="5">
        <v>43901000</v>
      </c>
      <c r="AH400" s="14">
        <v>40639000</v>
      </c>
      <c r="AI400" s="5">
        <v>43771000</v>
      </c>
      <c r="AJ400" s="5">
        <v>84484000</v>
      </c>
      <c r="AK400" s="5">
        <v>100780000</v>
      </c>
      <c r="AL400" s="14">
        <v>85422000</v>
      </c>
      <c r="AM400" s="5">
        <v>323.31</v>
      </c>
      <c r="AN400" s="5">
        <v>1241</v>
      </c>
      <c r="AO400" s="5">
        <v>38</v>
      </c>
      <c r="AP400" s="5">
        <v>82</v>
      </c>
    </row>
    <row r="401" spans="1:42" x14ac:dyDescent="0.2">
      <c r="A401" s="5" t="s">
        <v>1516</v>
      </c>
      <c r="B401" s="5" t="s">
        <v>2584</v>
      </c>
      <c r="C401" s="5">
        <v>1988300</v>
      </c>
      <c r="D401" s="5">
        <v>1219400</v>
      </c>
      <c r="E401" s="5">
        <v>1767700</v>
      </c>
      <c r="F401" s="14">
        <v>2280000</v>
      </c>
      <c r="G401" s="5">
        <v>812990</v>
      </c>
      <c r="H401" s="5">
        <v>901320</v>
      </c>
      <c r="I401" s="5">
        <v>1536800</v>
      </c>
      <c r="J401" s="14">
        <v>1190600</v>
      </c>
      <c r="K401" s="5">
        <v>1684700</v>
      </c>
      <c r="L401" s="5">
        <v>1788000</v>
      </c>
      <c r="M401" s="5">
        <v>1448200</v>
      </c>
      <c r="N401" s="14">
        <v>1433700</v>
      </c>
      <c r="O401" s="5">
        <v>0</v>
      </c>
      <c r="P401" s="5">
        <v>0</v>
      </c>
      <c r="Q401" s="5">
        <v>0</v>
      </c>
      <c r="R401" s="14">
        <v>0</v>
      </c>
      <c r="S401" s="5">
        <v>819830</v>
      </c>
      <c r="T401" s="5">
        <v>846340</v>
      </c>
      <c r="U401" s="5">
        <v>1462600</v>
      </c>
      <c r="V401" s="14">
        <v>1304900</v>
      </c>
      <c r="W401" s="5">
        <v>0</v>
      </c>
      <c r="X401" s="5">
        <v>0</v>
      </c>
      <c r="Y401" s="5">
        <v>0</v>
      </c>
      <c r="Z401" s="14">
        <v>0</v>
      </c>
      <c r="AA401" s="5">
        <v>789790</v>
      </c>
      <c r="AB401" s="5">
        <v>0</v>
      </c>
      <c r="AC401" s="5">
        <v>0</v>
      </c>
      <c r="AD401" s="14">
        <v>0</v>
      </c>
      <c r="AE401" s="5">
        <v>0</v>
      </c>
      <c r="AF401" s="5">
        <v>0</v>
      </c>
      <c r="AG401" s="5">
        <v>0</v>
      </c>
      <c r="AH401" s="14">
        <v>0</v>
      </c>
      <c r="AI401" s="5">
        <v>0</v>
      </c>
      <c r="AJ401" s="5">
        <v>0</v>
      </c>
      <c r="AK401" s="5">
        <v>0</v>
      </c>
      <c r="AL401" s="14">
        <v>0</v>
      </c>
      <c r="AM401" s="5">
        <v>14.989000000000001</v>
      </c>
      <c r="AN401" s="5">
        <v>65</v>
      </c>
      <c r="AO401" s="5">
        <v>3</v>
      </c>
      <c r="AP401" s="5">
        <v>31.9</v>
      </c>
    </row>
    <row r="402" spans="1:42" x14ac:dyDescent="0.2">
      <c r="A402" s="5" t="s">
        <v>1518</v>
      </c>
      <c r="B402" s="5" t="s">
        <v>2834</v>
      </c>
      <c r="C402" s="5">
        <v>12499000</v>
      </c>
      <c r="D402" s="5">
        <v>13380000</v>
      </c>
      <c r="E402" s="5">
        <v>16429000</v>
      </c>
      <c r="F402" s="14">
        <v>17704000</v>
      </c>
      <c r="G402" s="5">
        <v>12932000</v>
      </c>
      <c r="H402" s="5">
        <v>15497000</v>
      </c>
      <c r="I402" s="5">
        <v>16323000</v>
      </c>
      <c r="J402" s="14">
        <v>14192000</v>
      </c>
      <c r="K402" s="5">
        <v>10760000</v>
      </c>
      <c r="L402" s="5">
        <v>13045000</v>
      </c>
      <c r="M402" s="5">
        <v>13568000</v>
      </c>
      <c r="N402" s="14">
        <v>18057000</v>
      </c>
      <c r="O402" s="5">
        <v>13711000</v>
      </c>
      <c r="P402" s="5">
        <v>12064000</v>
      </c>
      <c r="Q402" s="5">
        <v>14120000</v>
      </c>
      <c r="R402" s="14">
        <v>18962000</v>
      </c>
      <c r="S402" s="5">
        <v>12408000</v>
      </c>
      <c r="T402" s="5">
        <v>12926000</v>
      </c>
      <c r="U402" s="5">
        <v>11066000</v>
      </c>
      <c r="V402" s="14">
        <v>11989000</v>
      </c>
      <c r="W402" s="5">
        <v>11568000</v>
      </c>
      <c r="X402" s="5">
        <v>10305000</v>
      </c>
      <c r="Y402" s="5">
        <v>13311000</v>
      </c>
      <c r="Z402" s="14">
        <v>10910000</v>
      </c>
      <c r="AA402" s="5">
        <v>14899000</v>
      </c>
      <c r="AB402" s="5">
        <v>14392000</v>
      </c>
      <c r="AC402" s="5">
        <v>13337000</v>
      </c>
      <c r="AD402" s="14">
        <v>14003000</v>
      </c>
      <c r="AE402" s="5">
        <v>9670200</v>
      </c>
      <c r="AF402" s="5">
        <v>14318000</v>
      </c>
      <c r="AG402" s="5">
        <v>10900000</v>
      </c>
      <c r="AH402" s="14">
        <v>10703000</v>
      </c>
      <c r="AI402" s="5">
        <v>13543000</v>
      </c>
      <c r="AJ402" s="5">
        <v>12248000</v>
      </c>
      <c r="AK402" s="5">
        <v>9520100</v>
      </c>
      <c r="AL402" s="14">
        <v>10805000</v>
      </c>
      <c r="AM402" s="5">
        <v>124.08</v>
      </c>
      <c r="AN402" s="5">
        <v>395</v>
      </c>
      <c r="AO402" s="5">
        <v>9</v>
      </c>
      <c r="AP402" s="5">
        <v>22.5</v>
      </c>
    </row>
    <row r="403" spans="1:42" x14ac:dyDescent="0.2">
      <c r="A403" s="5" t="s">
        <v>1519</v>
      </c>
      <c r="B403" s="5" t="s">
        <v>2622</v>
      </c>
      <c r="C403" s="5">
        <v>5045700</v>
      </c>
      <c r="D403" s="5">
        <v>5565300</v>
      </c>
      <c r="E403" s="5">
        <v>5173100</v>
      </c>
      <c r="F403" s="14">
        <v>5518100</v>
      </c>
      <c r="G403" s="5">
        <v>4952100</v>
      </c>
      <c r="H403" s="5">
        <v>4212200</v>
      </c>
      <c r="I403" s="5">
        <v>3621600</v>
      </c>
      <c r="J403" s="14">
        <v>5691200</v>
      </c>
      <c r="K403" s="5">
        <v>5350000</v>
      </c>
      <c r="L403" s="5">
        <v>4623500</v>
      </c>
      <c r="M403" s="5">
        <v>4158800</v>
      </c>
      <c r="N403" s="14">
        <v>4372600</v>
      </c>
      <c r="O403" s="5">
        <v>5006600</v>
      </c>
      <c r="P403" s="5">
        <v>5844100</v>
      </c>
      <c r="Q403" s="5">
        <v>5400600</v>
      </c>
      <c r="R403" s="14">
        <v>5152700</v>
      </c>
      <c r="S403" s="5">
        <v>4903400</v>
      </c>
      <c r="T403" s="5">
        <v>4894900</v>
      </c>
      <c r="U403" s="5">
        <v>4421600</v>
      </c>
      <c r="V403" s="14">
        <v>4656200</v>
      </c>
      <c r="W403" s="5">
        <v>3344000</v>
      </c>
      <c r="X403" s="5">
        <v>3082700</v>
      </c>
      <c r="Y403" s="5">
        <v>3018400</v>
      </c>
      <c r="Z403" s="14">
        <v>2649500</v>
      </c>
      <c r="AA403" s="5">
        <v>4903000</v>
      </c>
      <c r="AB403" s="5">
        <v>5678400</v>
      </c>
      <c r="AC403" s="5">
        <v>4006900</v>
      </c>
      <c r="AD403" s="14">
        <v>7232000</v>
      </c>
      <c r="AE403" s="5">
        <v>2135100</v>
      </c>
      <c r="AF403" s="5">
        <v>3905900</v>
      </c>
      <c r="AG403" s="5">
        <v>4706700</v>
      </c>
      <c r="AH403" s="14">
        <v>3706700</v>
      </c>
      <c r="AI403" s="5">
        <v>4493100</v>
      </c>
      <c r="AJ403" s="5">
        <v>2387200</v>
      </c>
      <c r="AK403" s="5">
        <v>2779800</v>
      </c>
      <c r="AL403" s="14">
        <v>2222900</v>
      </c>
      <c r="AM403" s="5">
        <v>82.039000000000001</v>
      </c>
      <c r="AN403" s="5">
        <v>204</v>
      </c>
      <c r="AO403" s="5">
        <v>8</v>
      </c>
      <c r="AP403" s="5">
        <v>22.3</v>
      </c>
    </row>
    <row r="404" spans="1:42" x14ac:dyDescent="0.2">
      <c r="A404" s="5" t="s">
        <v>1523</v>
      </c>
      <c r="B404" s="5" t="s">
        <v>2878</v>
      </c>
      <c r="C404" s="5">
        <v>1808200</v>
      </c>
      <c r="D404" s="5">
        <v>5250500</v>
      </c>
      <c r="E404" s="5">
        <v>3582300</v>
      </c>
      <c r="F404" s="14">
        <v>5793000</v>
      </c>
      <c r="G404" s="5">
        <v>4350800</v>
      </c>
      <c r="H404" s="5">
        <v>6302300</v>
      </c>
      <c r="I404" s="5">
        <v>4780300</v>
      </c>
      <c r="J404" s="14">
        <v>3942000</v>
      </c>
      <c r="K404" s="5">
        <v>3375700</v>
      </c>
      <c r="L404" s="5">
        <v>3810200</v>
      </c>
      <c r="M404" s="5">
        <v>5274800</v>
      </c>
      <c r="N404" s="14">
        <v>3300800</v>
      </c>
      <c r="O404" s="5">
        <v>8923700</v>
      </c>
      <c r="P404" s="5">
        <v>5972200</v>
      </c>
      <c r="Q404" s="5">
        <v>8226800</v>
      </c>
      <c r="R404" s="14">
        <v>6826700</v>
      </c>
      <c r="S404" s="5">
        <v>3598200</v>
      </c>
      <c r="T404" s="5">
        <v>5288300</v>
      </c>
      <c r="U404" s="5">
        <v>3882700</v>
      </c>
      <c r="V404" s="14">
        <v>4840000</v>
      </c>
      <c r="W404" s="5">
        <v>21900000</v>
      </c>
      <c r="X404" s="5">
        <v>44928000</v>
      </c>
      <c r="Y404" s="5">
        <v>40495000</v>
      </c>
      <c r="Z404" s="14">
        <v>52100000</v>
      </c>
      <c r="AA404" s="5">
        <v>4220200</v>
      </c>
      <c r="AB404" s="5">
        <v>5615700</v>
      </c>
      <c r="AC404" s="5">
        <v>4588100</v>
      </c>
      <c r="AD404" s="14">
        <v>6893300</v>
      </c>
      <c r="AE404" s="5">
        <v>69514000</v>
      </c>
      <c r="AF404" s="5">
        <v>9001400</v>
      </c>
      <c r="AG404" s="5">
        <v>8916600</v>
      </c>
      <c r="AH404" s="14">
        <v>12357000</v>
      </c>
      <c r="AI404" s="5">
        <v>10910000</v>
      </c>
      <c r="AJ404" s="5">
        <v>59109000</v>
      </c>
      <c r="AK404" s="5">
        <v>65573000</v>
      </c>
      <c r="AL404" s="14">
        <v>64792000</v>
      </c>
      <c r="AM404" s="5">
        <v>323.31</v>
      </c>
      <c r="AN404" s="5">
        <v>759</v>
      </c>
      <c r="AO404" s="5">
        <v>45</v>
      </c>
      <c r="AP404" s="5">
        <v>57.5</v>
      </c>
    </row>
    <row r="405" spans="1:42" x14ac:dyDescent="0.2">
      <c r="A405" s="5" t="s">
        <v>1527</v>
      </c>
      <c r="B405" s="5" t="s">
        <v>2601</v>
      </c>
      <c r="C405" s="5">
        <f>AVERAGE(D405:F405)</f>
        <v>4993666.666666667</v>
      </c>
      <c r="D405" s="5">
        <v>2813300</v>
      </c>
      <c r="E405" s="5">
        <v>1532700</v>
      </c>
      <c r="F405" s="14">
        <v>10635000</v>
      </c>
      <c r="G405" s="5">
        <v>18516000</v>
      </c>
      <c r="H405" s="5">
        <v>3334000</v>
      </c>
      <c r="I405" s="5">
        <v>15701000</v>
      </c>
      <c r="J405" s="14">
        <v>11163000</v>
      </c>
      <c r="K405" s="5">
        <v>7755900</v>
      </c>
      <c r="L405" s="5">
        <v>10994000</v>
      </c>
      <c r="M405" s="5">
        <v>13007000</v>
      </c>
      <c r="N405" s="14">
        <v>3885500</v>
      </c>
      <c r="O405" s="5">
        <f>AVERAGE(P405:R405)</f>
        <v>11466466.666666666</v>
      </c>
      <c r="P405" s="5">
        <v>15956000</v>
      </c>
      <c r="Q405" s="5">
        <v>4578400</v>
      </c>
      <c r="R405" s="14">
        <v>13865000</v>
      </c>
      <c r="S405" s="5">
        <v>8828400</v>
      </c>
      <c r="T405" s="5">
        <v>6951500</v>
      </c>
      <c r="U405" s="5">
        <v>2758600</v>
      </c>
      <c r="V405" s="14">
        <v>5407000</v>
      </c>
      <c r="W405" s="5">
        <v>4924900</v>
      </c>
      <c r="X405" s="5">
        <v>7238400</v>
      </c>
      <c r="Y405" s="5">
        <v>8277300</v>
      </c>
      <c r="Z405" s="14">
        <v>9335900</v>
      </c>
      <c r="AA405" s="5">
        <v>2642300</v>
      </c>
      <c r="AB405" s="5">
        <v>6457900</v>
      </c>
      <c r="AC405" s="5">
        <v>18199000</v>
      </c>
      <c r="AD405" s="14">
        <v>6063800</v>
      </c>
      <c r="AE405" s="5">
        <v>5454200</v>
      </c>
      <c r="AF405" s="5">
        <v>6541500</v>
      </c>
      <c r="AG405" s="5">
        <v>5790200</v>
      </c>
      <c r="AH405" s="14">
        <v>2844400</v>
      </c>
      <c r="AI405" s="5">
        <v>6659000</v>
      </c>
      <c r="AJ405" s="5">
        <v>2059500</v>
      </c>
      <c r="AK405" s="5">
        <v>3483500</v>
      </c>
      <c r="AL405" s="14">
        <f>AVERAGE(AI405:AK405)</f>
        <v>4067333.3333333335</v>
      </c>
      <c r="AM405" s="5">
        <v>125.63</v>
      </c>
      <c r="AN405" s="5">
        <v>141</v>
      </c>
      <c r="AO405" s="5">
        <v>6</v>
      </c>
      <c r="AP405" s="5">
        <v>46</v>
      </c>
    </row>
    <row r="406" spans="1:42" x14ac:dyDescent="0.2">
      <c r="A406" s="5" t="s">
        <v>1530</v>
      </c>
      <c r="B406" s="5" t="s">
        <v>2584</v>
      </c>
      <c r="C406" s="5">
        <v>37377000</v>
      </c>
      <c r="D406" s="5">
        <v>59615000</v>
      </c>
      <c r="E406" s="5">
        <v>65477000</v>
      </c>
      <c r="F406" s="14">
        <v>57869000</v>
      </c>
      <c r="G406" s="5">
        <v>41730000</v>
      </c>
      <c r="H406" s="5">
        <v>27143000</v>
      </c>
      <c r="I406" s="5">
        <v>35180000</v>
      </c>
      <c r="J406" s="14">
        <v>32255000</v>
      </c>
      <c r="K406" s="5">
        <v>54622000</v>
      </c>
      <c r="L406" s="5">
        <v>50363000</v>
      </c>
      <c r="M406" s="5">
        <v>47385000</v>
      </c>
      <c r="N406" s="14">
        <v>51749000</v>
      </c>
      <c r="O406" s="5">
        <v>8986300</v>
      </c>
      <c r="P406" s="5">
        <v>5267100</v>
      </c>
      <c r="Q406" s="5">
        <v>14541000</v>
      </c>
      <c r="R406" s="14">
        <v>11446000</v>
      </c>
      <c r="S406" s="5">
        <v>30430000</v>
      </c>
      <c r="T406" s="5">
        <v>28748000</v>
      </c>
      <c r="U406" s="5">
        <v>36313000</v>
      </c>
      <c r="V406" s="14">
        <v>25272000</v>
      </c>
      <c r="W406" s="5">
        <v>7685100</v>
      </c>
      <c r="X406" s="5">
        <f>AVERAGE(W406,Y406:Z406)</f>
        <v>3387700</v>
      </c>
      <c r="Y406" s="5">
        <v>1120300</v>
      </c>
      <c r="Z406" s="14">
        <v>1357700</v>
      </c>
      <c r="AA406" s="5">
        <v>20593000</v>
      </c>
      <c r="AB406" s="5">
        <v>12854000</v>
      </c>
      <c r="AC406" s="5">
        <v>20211000</v>
      </c>
      <c r="AD406" s="14">
        <v>2631500</v>
      </c>
      <c r="AE406" s="5">
        <v>2978400</v>
      </c>
      <c r="AF406" s="5">
        <v>8964800</v>
      </c>
      <c r="AG406" s="5">
        <v>11272000</v>
      </c>
      <c r="AH406" s="14">
        <v>10183000</v>
      </c>
      <c r="AI406" s="5">
        <v>7762300</v>
      </c>
      <c r="AJ406" s="5">
        <v>0</v>
      </c>
      <c r="AK406" s="5">
        <v>0</v>
      </c>
      <c r="AL406" s="14">
        <v>0</v>
      </c>
      <c r="AM406" s="5">
        <v>323.31</v>
      </c>
      <c r="AN406" s="5">
        <v>447</v>
      </c>
      <c r="AO406" s="5">
        <v>14</v>
      </c>
      <c r="AP406" s="5">
        <v>75.2</v>
      </c>
    </row>
    <row r="407" spans="1:42" x14ac:dyDescent="0.2">
      <c r="A407" s="5" t="s">
        <v>1548</v>
      </c>
      <c r="B407" s="5" t="s">
        <v>2584</v>
      </c>
      <c r="C407" s="5">
        <v>0</v>
      </c>
      <c r="D407" s="5">
        <v>0</v>
      </c>
      <c r="E407" s="5">
        <v>0</v>
      </c>
      <c r="F407" s="14">
        <v>0</v>
      </c>
      <c r="G407" s="5">
        <v>0</v>
      </c>
      <c r="H407" s="5">
        <v>0</v>
      </c>
      <c r="I407" s="5">
        <v>0</v>
      </c>
      <c r="J407" s="14">
        <v>0</v>
      </c>
      <c r="K407" s="5">
        <v>0</v>
      </c>
      <c r="L407" s="5">
        <v>0</v>
      </c>
      <c r="M407" s="5">
        <v>0</v>
      </c>
      <c r="N407" s="14">
        <v>0</v>
      </c>
      <c r="O407" s="5">
        <v>0</v>
      </c>
      <c r="P407" s="5">
        <v>0</v>
      </c>
      <c r="Q407" s="5">
        <v>569230</v>
      </c>
      <c r="R407" s="14">
        <v>0</v>
      </c>
      <c r="S407" s="5">
        <v>0</v>
      </c>
      <c r="T407" s="5">
        <v>0</v>
      </c>
      <c r="U407" s="5">
        <v>0</v>
      </c>
      <c r="V407" s="14">
        <v>0</v>
      </c>
      <c r="W407" s="5">
        <v>721830</v>
      </c>
      <c r="X407" s="5">
        <v>825020</v>
      </c>
      <c r="Y407" s="5">
        <v>1070100</v>
      </c>
      <c r="Z407" s="14">
        <f>AVERAGE(W407:Y407)</f>
        <v>872316.66666666663</v>
      </c>
      <c r="AA407" s="5">
        <v>0</v>
      </c>
      <c r="AB407" s="5">
        <v>563320</v>
      </c>
      <c r="AC407" s="5">
        <v>0</v>
      </c>
      <c r="AD407" s="14">
        <v>0</v>
      </c>
      <c r="AE407" s="5">
        <v>0</v>
      </c>
      <c r="AF407" s="5">
        <v>0</v>
      </c>
      <c r="AG407" s="5">
        <v>0</v>
      </c>
      <c r="AH407" s="14">
        <v>0</v>
      </c>
      <c r="AI407" s="5">
        <v>0</v>
      </c>
      <c r="AJ407" s="5">
        <v>0</v>
      </c>
      <c r="AK407" s="5">
        <v>0</v>
      </c>
      <c r="AL407" s="14">
        <v>711920</v>
      </c>
      <c r="AM407" s="5">
        <v>39.340000000000003</v>
      </c>
      <c r="AN407" s="5">
        <v>32</v>
      </c>
      <c r="AO407" s="5">
        <v>4</v>
      </c>
      <c r="AP407" s="5">
        <v>19.7</v>
      </c>
    </row>
    <row r="408" spans="1:42" x14ac:dyDescent="0.2">
      <c r="A408" s="5" t="s">
        <v>1549</v>
      </c>
      <c r="B408" s="5" t="s">
        <v>2798</v>
      </c>
      <c r="C408" s="5">
        <v>900020</v>
      </c>
      <c r="D408" s="5">
        <v>2997300</v>
      </c>
      <c r="E408" s="5">
        <v>2068000</v>
      </c>
      <c r="F408" s="14">
        <v>2302400</v>
      </c>
      <c r="G408" s="5">
        <v>2924000</v>
      </c>
      <c r="H408" s="5">
        <v>3641700</v>
      </c>
      <c r="I408" s="5">
        <v>1868400</v>
      </c>
      <c r="J408" s="14">
        <v>1954000</v>
      </c>
      <c r="K408" s="5">
        <v>1799700</v>
      </c>
      <c r="L408" s="5">
        <v>1910000</v>
      </c>
      <c r="M408" s="5">
        <v>2005600</v>
      </c>
      <c r="N408" s="14">
        <v>1932400</v>
      </c>
      <c r="O408" s="5">
        <v>3138700</v>
      </c>
      <c r="P408" s="5">
        <v>3147200</v>
      </c>
      <c r="Q408" s="5">
        <v>3419500</v>
      </c>
      <c r="R408" s="14">
        <v>1870000</v>
      </c>
      <c r="S408" s="5">
        <v>1803100</v>
      </c>
      <c r="T408" s="5">
        <v>2744600</v>
      </c>
      <c r="U408" s="5">
        <v>2050300</v>
      </c>
      <c r="V408" s="14">
        <v>2554300</v>
      </c>
      <c r="W408" s="5">
        <v>1524400</v>
      </c>
      <c r="X408" s="5">
        <v>1787900</v>
      </c>
      <c r="Y408" s="5">
        <v>2527600</v>
      </c>
      <c r="Z408" s="14">
        <v>2446900</v>
      </c>
      <c r="AA408" s="5">
        <v>2318200</v>
      </c>
      <c r="AB408" s="5">
        <v>1766600</v>
      </c>
      <c r="AC408" s="5">
        <v>2085000</v>
      </c>
      <c r="AD408" s="14">
        <v>3576800</v>
      </c>
      <c r="AE408" s="5">
        <v>1840000</v>
      </c>
      <c r="AF408" s="5">
        <v>2378400</v>
      </c>
      <c r="AG408" s="5">
        <v>3448400</v>
      </c>
      <c r="AH408" s="14">
        <v>2592000</v>
      </c>
      <c r="AI408" s="5">
        <v>2311400</v>
      </c>
      <c r="AJ408" s="5">
        <v>3356800</v>
      </c>
      <c r="AK408" s="5">
        <v>2250600</v>
      </c>
      <c r="AL408" s="14">
        <v>3030400</v>
      </c>
      <c r="AM408" s="5">
        <v>323.31</v>
      </c>
      <c r="AN408" s="5">
        <v>141</v>
      </c>
      <c r="AO408" s="5">
        <v>14</v>
      </c>
      <c r="AP408" s="5">
        <v>7.8</v>
      </c>
    </row>
    <row r="409" spans="1:42" x14ac:dyDescent="0.2">
      <c r="A409" s="5" t="s">
        <v>1550</v>
      </c>
      <c r="B409" s="5" t="s">
        <v>3121</v>
      </c>
      <c r="C409" s="5">
        <v>2386500</v>
      </c>
      <c r="D409" s="5">
        <v>1275500</v>
      </c>
      <c r="E409" s="5">
        <v>1483200</v>
      </c>
      <c r="F409" s="14">
        <v>1311700</v>
      </c>
      <c r="G409" s="5">
        <v>1252300</v>
      </c>
      <c r="H409" s="5">
        <v>1686900</v>
      </c>
      <c r="I409" s="5">
        <v>1231700</v>
      </c>
      <c r="J409" s="14">
        <v>1653200</v>
      </c>
      <c r="K409" s="5">
        <v>1319300</v>
      </c>
      <c r="L409" s="5">
        <v>1605100</v>
      </c>
      <c r="M409" s="5">
        <v>1424300</v>
      </c>
      <c r="N409" s="14">
        <v>1859500</v>
      </c>
      <c r="O409" s="5">
        <v>1595300</v>
      </c>
      <c r="P409" s="5">
        <v>1746800</v>
      </c>
      <c r="Q409" s="5">
        <v>1565000</v>
      </c>
      <c r="R409" s="14">
        <v>1537700</v>
      </c>
      <c r="S409" s="5">
        <v>921780</v>
      </c>
      <c r="T409" s="5">
        <v>1660000</v>
      </c>
      <c r="U409" s="5">
        <v>1420900</v>
      </c>
      <c r="V409" s="14">
        <v>1263400</v>
      </c>
      <c r="W409" s="5">
        <v>2061700</v>
      </c>
      <c r="X409" s="5">
        <v>2294100</v>
      </c>
      <c r="Y409" s="5">
        <v>2578300</v>
      </c>
      <c r="Z409" s="14">
        <v>2256800</v>
      </c>
      <c r="AA409" s="5">
        <v>1403900</v>
      </c>
      <c r="AB409" s="5">
        <v>1940100</v>
      </c>
      <c r="AC409" s="5">
        <v>2394500</v>
      </c>
      <c r="AD409" s="14">
        <v>2492800</v>
      </c>
      <c r="AE409" s="5">
        <v>2595500</v>
      </c>
      <c r="AF409" s="5">
        <v>1816800</v>
      </c>
      <c r="AG409" s="5">
        <v>1818200</v>
      </c>
      <c r="AH409" s="14">
        <v>1916900</v>
      </c>
      <c r="AI409" s="5">
        <v>2242900</v>
      </c>
      <c r="AJ409" s="5">
        <v>2427000</v>
      </c>
      <c r="AK409" s="5">
        <v>2594400</v>
      </c>
      <c r="AL409" s="14">
        <v>1915000</v>
      </c>
      <c r="AM409" s="5">
        <v>167.84</v>
      </c>
      <c r="AN409" s="5">
        <v>211</v>
      </c>
      <c r="AO409" s="5">
        <v>12</v>
      </c>
      <c r="AP409" s="5">
        <v>39.1</v>
      </c>
    </row>
    <row r="410" spans="1:42" x14ac:dyDescent="0.2">
      <c r="A410" s="5" t="s">
        <v>1551</v>
      </c>
      <c r="B410" s="5" t="s">
        <v>2767</v>
      </c>
      <c r="C410" s="5">
        <v>135580000</v>
      </c>
      <c r="D410" s="5">
        <v>96123000</v>
      </c>
      <c r="E410" s="5">
        <v>100370000</v>
      </c>
      <c r="F410" s="14">
        <v>108480000</v>
      </c>
      <c r="G410" s="5">
        <v>78960000</v>
      </c>
      <c r="H410" s="5">
        <v>81548000</v>
      </c>
      <c r="I410" s="5">
        <v>79110000</v>
      </c>
      <c r="J410" s="14">
        <v>87715000</v>
      </c>
      <c r="K410" s="5">
        <v>76652000</v>
      </c>
      <c r="L410" s="5">
        <v>87473000</v>
      </c>
      <c r="M410" s="5">
        <v>83756000</v>
      </c>
      <c r="N410" s="14">
        <v>80303000</v>
      </c>
      <c r="O410" s="5">
        <v>80021000</v>
      </c>
      <c r="P410" s="5">
        <v>71726000</v>
      </c>
      <c r="Q410" s="5">
        <v>78347000</v>
      </c>
      <c r="R410" s="14">
        <v>72743000</v>
      </c>
      <c r="S410" s="5">
        <v>77146000</v>
      </c>
      <c r="T410" s="5">
        <v>95344000</v>
      </c>
      <c r="U410" s="5">
        <v>115530000</v>
      </c>
      <c r="V410" s="14">
        <v>105490000</v>
      </c>
      <c r="W410" s="5">
        <v>80565000</v>
      </c>
      <c r="X410" s="5">
        <v>73688000</v>
      </c>
      <c r="Y410" s="5">
        <v>78739000</v>
      </c>
      <c r="Z410" s="14">
        <v>80324000</v>
      </c>
      <c r="AA410" s="5">
        <v>76288000</v>
      </c>
      <c r="AB410" s="5">
        <v>78967000</v>
      </c>
      <c r="AC410" s="5">
        <v>89661000</v>
      </c>
      <c r="AD410" s="14">
        <v>103720000</v>
      </c>
      <c r="AE410" s="5">
        <v>64010000</v>
      </c>
      <c r="AF410" s="5">
        <v>99604000</v>
      </c>
      <c r="AG410" s="5">
        <v>85283000</v>
      </c>
      <c r="AH410" s="14">
        <v>89824000</v>
      </c>
      <c r="AI410" s="5">
        <v>103780000</v>
      </c>
      <c r="AJ410" s="5">
        <v>72026000</v>
      </c>
      <c r="AK410" s="5">
        <v>75320000</v>
      </c>
      <c r="AL410" s="14">
        <v>73194000</v>
      </c>
      <c r="AM410" s="5">
        <v>323.31</v>
      </c>
      <c r="AN410" s="5">
        <v>1127</v>
      </c>
      <c r="AO410" s="5">
        <v>22</v>
      </c>
      <c r="AP410" s="5">
        <v>8.1</v>
      </c>
    </row>
    <row r="411" spans="1:42" x14ac:dyDescent="0.2">
      <c r="A411" s="5" t="s">
        <v>1552</v>
      </c>
      <c r="B411" s="5" t="s">
        <v>3087</v>
      </c>
      <c r="C411" s="5">
        <v>200110</v>
      </c>
      <c r="D411" s="5">
        <v>1220300</v>
      </c>
      <c r="E411" s="5">
        <v>894510</v>
      </c>
      <c r="F411" s="14">
        <v>938050</v>
      </c>
      <c r="G411" s="5">
        <v>743710</v>
      </c>
      <c r="H411" s="5">
        <v>826830</v>
      </c>
      <c r="I411" s="5">
        <v>992140</v>
      </c>
      <c r="J411" s="14">
        <f>AVERAGE(G411:I411)</f>
        <v>854226.66666666663</v>
      </c>
      <c r="K411" s="5">
        <v>996220</v>
      </c>
      <c r="L411" s="5">
        <v>696520</v>
      </c>
      <c r="M411" s="5">
        <v>636070</v>
      </c>
      <c r="N411" s="14">
        <v>904140</v>
      </c>
      <c r="O411" s="5">
        <v>1013100</v>
      </c>
      <c r="P411" s="5">
        <v>936610</v>
      </c>
      <c r="Q411" s="5">
        <v>1126600</v>
      </c>
      <c r="R411" s="14">
        <v>751040</v>
      </c>
      <c r="S411" s="5">
        <v>900620</v>
      </c>
      <c r="T411" s="5">
        <f>AVERAGE(S411,U411:V411)</f>
        <v>1113373.3333333333</v>
      </c>
      <c r="U411" s="5">
        <v>1126100</v>
      </c>
      <c r="V411" s="14">
        <v>1313400</v>
      </c>
      <c r="W411" s="5">
        <v>1582500</v>
      </c>
      <c r="X411" s="5">
        <v>1586400</v>
      </c>
      <c r="Y411" s="5">
        <v>1620400</v>
      </c>
      <c r="Z411" s="14">
        <v>1359100</v>
      </c>
      <c r="AA411" s="5">
        <v>876540</v>
      </c>
      <c r="AB411" s="5">
        <v>847380</v>
      </c>
      <c r="AC411" s="5">
        <v>800420</v>
      </c>
      <c r="AD411" s="14">
        <v>959750</v>
      </c>
      <c r="AE411" s="5">
        <v>2097300</v>
      </c>
      <c r="AF411" s="5">
        <v>1189400</v>
      </c>
      <c r="AG411" s="5">
        <v>1205500</v>
      </c>
      <c r="AH411" s="14">
        <v>1132700</v>
      </c>
      <c r="AI411" s="5">
        <v>1313900</v>
      </c>
      <c r="AJ411" s="5">
        <v>2339000</v>
      </c>
      <c r="AK411" s="5">
        <v>1585300</v>
      </c>
      <c r="AL411" s="14">
        <v>2324000</v>
      </c>
      <c r="AM411" s="5">
        <v>127.46</v>
      </c>
      <c r="AN411" s="5">
        <v>100</v>
      </c>
      <c r="AO411" s="5">
        <v>5</v>
      </c>
      <c r="AP411" s="5">
        <v>45.5</v>
      </c>
    </row>
    <row r="412" spans="1:42" x14ac:dyDescent="0.2">
      <c r="A412" s="5" t="s">
        <v>1559</v>
      </c>
      <c r="B412" s="5" t="s">
        <v>2812</v>
      </c>
      <c r="C412" s="5">
        <v>16436000</v>
      </c>
      <c r="D412" s="5">
        <v>12383000</v>
      </c>
      <c r="E412" s="5">
        <v>12093000</v>
      </c>
      <c r="F412" s="14">
        <v>12426000</v>
      </c>
      <c r="G412" s="5">
        <v>8366300</v>
      </c>
      <c r="H412" s="5">
        <v>8836900</v>
      </c>
      <c r="I412" s="5">
        <v>9818900</v>
      </c>
      <c r="J412" s="14">
        <v>10331000</v>
      </c>
      <c r="K412" s="5">
        <v>10491000</v>
      </c>
      <c r="L412" s="5">
        <v>9989700</v>
      </c>
      <c r="M412" s="5">
        <v>7794200</v>
      </c>
      <c r="N412" s="14">
        <v>9591100</v>
      </c>
      <c r="O412" s="5">
        <v>11667000</v>
      </c>
      <c r="P412" s="5">
        <v>12179000</v>
      </c>
      <c r="Q412" s="5">
        <v>12898000</v>
      </c>
      <c r="R412" s="14">
        <v>11724000</v>
      </c>
      <c r="S412" s="5">
        <v>11274000</v>
      </c>
      <c r="T412" s="5">
        <v>10412000</v>
      </c>
      <c r="U412" s="5">
        <v>9276800</v>
      </c>
      <c r="V412" s="14">
        <v>12228000</v>
      </c>
      <c r="W412" s="5">
        <v>9301000</v>
      </c>
      <c r="X412" s="5">
        <v>9144400</v>
      </c>
      <c r="Y412" s="5">
        <v>8828100</v>
      </c>
      <c r="Z412" s="14">
        <v>7900300</v>
      </c>
      <c r="AA412" s="5">
        <v>13830000</v>
      </c>
      <c r="AB412" s="5">
        <v>13432000</v>
      </c>
      <c r="AC412" s="5">
        <v>9569100</v>
      </c>
      <c r="AD412" s="14">
        <v>11054000</v>
      </c>
      <c r="AE412" s="5">
        <v>7656500</v>
      </c>
      <c r="AF412" s="5">
        <v>9738700</v>
      </c>
      <c r="AG412" s="5">
        <v>10553000</v>
      </c>
      <c r="AH412" s="14">
        <v>10592000</v>
      </c>
      <c r="AI412" s="5">
        <v>11000000</v>
      </c>
      <c r="AJ412" s="5">
        <v>10132000</v>
      </c>
      <c r="AK412" s="5">
        <v>8889100</v>
      </c>
      <c r="AL412" s="14">
        <v>8593900</v>
      </c>
      <c r="AM412" s="5">
        <v>210.24</v>
      </c>
      <c r="AN412" s="5">
        <v>317</v>
      </c>
      <c r="AO412" s="5">
        <v>7</v>
      </c>
      <c r="AP412" s="5">
        <v>36.700000000000003</v>
      </c>
    </row>
    <row r="413" spans="1:42" x14ac:dyDescent="0.2">
      <c r="A413" s="5" t="s">
        <v>1561</v>
      </c>
      <c r="B413" s="5" t="s">
        <v>2584</v>
      </c>
      <c r="C413" s="5">
        <f>AVERAGE(D413:F413)</f>
        <v>1473000</v>
      </c>
      <c r="D413" s="5">
        <v>1560300</v>
      </c>
      <c r="E413" s="5">
        <v>1619100</v>
      </c>
      <c r="F413" s="14">
        <v>1239600</v>
      </c>
      <c r="G413" s="5">
        <v>1540000</v>
      </c>
      <c r="H413" s="5">
        <v>1928700</v>
      </c>
      <c r="I413" s="5">
        <v>2192300</v>
      </c>
      <c r="J413" s="14">
        <v>1239100</v>
      </c>
      <c r="K413" s="5">
        <v>1365400</v>
      </c>
      <c r="L413" s="5">
        <v>1126700</v>
      </c>
      <c r="M413" s="5">
        <v>1380700</v>
      </c>
      <c r="N413" s="14">
        <v>1244400</v>
      </c>
      <c r="O413" s="5">
        <v>1935500</v>
      </c>
      <c r="P413" s="5">
        <v>1856400</v>
      </c>
      <c r="Q413" s="5">
        <v>2548200</v>
      </c>
      <c r="R413" s="14">
        <v>2215600</v>
      </c>
      <c r="S413" s="5">
        <v>1907100</v>
      </c>
      <c r="T413" s="5">
        <v>2362300</v>
      </c>
      <c r="U413" s="5">
        <v>1111100</v>
      </c>
      <c r="V413" s="14">
        <f>AVERAGE(S413:U413)</f>
        <v>1793500</v>
      </c>
      <c r="W413" s="5">
        <v>1342900</v>
      </c>
      <c r="X413" s="5">
        <v>1010100</v>
      </c>
      <c r="Y413" s="5">
        <v>1389500</v>
      </c>
      <c r="Z413" s="14">
        <v>2150400</v>
      </c>
      <c r="AA413" s="5">
        <v>1817500</v>
      </c>
      <c r="AB413" s="5">
        <v>1444300</v>
      </c>
      <c r="AC413" s="5">
        <v>2028200</v>
      </c>
      <c r="AD413" s="14">
        <v>1582000</v>
      </c>
      <c r="AE413" s="5">
        <v>1380400</v>
      </c>
      <c r="AF413" s="5">
        <v>1353800</v>
      </c>
      <c r="AG413" s="5">
        <v>1394300</v>
      </c>
      <c r="AH413" s="14">
        <v>1703200</v>
      </c>
      <c r="AI413" s="5">
        <v>1721700</v>
      </c>
      <c r="AJ413" s="5">
        <v>945080</v>
      </c>
      <c r="AK413" s="5">
        <v>1201400</v>
      </c>
      <c r="AL413" s="14">
        <v>1077000</v>
      </c>
      <c r="AM413" s="5">
        <v>48.396999999999998</v>
      </c>
      <c r="AN413" s="5">
        <v>147</v>
      </c>
      <c r="AO413" s="5">
        <v>7</v>
      </c>
      <c r="AP413" s="5">
        <v>21</v>
      </c>
    </row>
    <row r="414" spans="1:42" x14ac:dyDescent="0.2">
      <c r="A414" s="5" t="s">
        <v>1564</v>
      </c>
      <c r="B414" s="5" t="s">
        <v>2584</v>
      </c>
      <c r="C414" s="5">
        <v>1031700</v>
      </c>
      <c r="D414" s="5">
        <v>4001100</v>
      </c>
      <c r="E414" s="5">
        <v>4295300</v>
      </c>
      <c r="F414" s="14">
        <v>4443800</v>
      </c>
      <c r="G414" s="5">
        <v>6011600</v>
      </c>
      <c r="H414" s="5">
        <v>7144000</v>
      </c>
      <c r="I414" s="5">
        <v>6167000</v>
      </c>
      <c r="J414" s="14">
        <v>5276000</v>
      </c>
      <c r="K414" s="5">
        <v>5460000</v>
      </c>
      <c r="L414" s="5">
        <v>5847000</v>
      </c>
      <c r="M414" s="5">
        <v>7189400</v>
      </c>
      <c r="N414" s="14">
        <v>5907000</v>
      </c>
      <c r="O414" s="5">
        <v>7262700</v>
      </c>
      <c r="P414" s="5">
        <v>4781700</v>
      </c>
      <c r="Q414" s="5">
        <v>6574500</v>
      </c>
      <c r="R414" s="14">
        <v>4877900</v>
      </c>
      <c r="S414" s="5">
        <v>4748000</v>
      </c>
      <c r="T414" s="5">
        <v>5625200</v>
      </c>
      <c r="U414" s="5">
        <v>3922800</v>
      </c>
      <c r="V414" s="14">
        <v>5015800</v>
      </c>
      <c r="W414" s="5">
        <v>5572800</v>
      </c>
      <c r="X414" s="5">
        <v>5963400</v>
      </c>
      <c r="Y414" s="5">
        <v>5767900</v>
      </c>
      <c r="Z414" s="14">
        <v>6506300</v>
      </c>
      <c r="AA414" s="5">
        <v>4536500</v>
      </c>
      <c r="AB414" s="5">
        <v>5651400</v>
      </c>
      <c r="AC414" s="5">
        <v>6330200</v>
      </c>
      <c r="AD414" s="14">
        <v>7648800</v>
      </c>
      <c r="AE414" s="5">
        <v>6028900</v>
      </c>
      <c r="AF414" s="5">
        <v>5259200</v>
      </c>
      <c r="AG414" s="5">
        <v>5892400</v>
      </c>
      <c r="AH414" s="14">
        <v>5757200</v>
      </c>
      <c r="AI414" s="5">
        <v>5994700</v>
      </c>
      <c r="AJ414" s="5">
        <v>5994800</v>
      </c>
      <c r="AK414" s="5">
        <v>6176700</v>
      </c>
      <c r="AL414" s="14">
        <v>6025700</v>
      </c>
      <c r="AM414" s="5">
        <v>323.31</v>
      </c>
      <c r="AN414" s="5">
        <v>509</v>
      </c>
      <c r="AO414" s="5">
        <v>25</v>
      </c>
      <c r="AP414" s="5">
        <v>27.9</v>
      </c>
    </row>
    <row r="415" spans="1:42" x14ac:dyDescent="0.2">
      <c r="A415" s="5" t="s">
        <v>1571</v>
      </c>
      <c r="B415" s="5" t="s">
        <v>3129</v>
      </c>
      <c r="C415" s="5">
        <v>1025300</v>
      </c>
      <c r="D415" s="5">
        <v>2515900</v>
      </c>
      <c r="E415" s="5">
        <v>2100400</v>
      </c>
      <c r="F415" s="14">
        <v>2305600</v>
      </c>
      <c r="G415" s="5">
        <v>1699700</v>
      </c>
      <c r="H415" s="5">
        <v>1710400</v>
      </c>
      <c r="I415" s="5">
        <v>1921900</v>
      </c>
      <c r="J415" s="14">
        <v>1544700</v>
      </c>
      <c r="K415" s="5">
        <v>1605700</v>
      </c>
      <c r="L415" s="5">
        <v>1978400</v>
      </c>
      <c r="M415" s="5">
        <v>1542000</v>
      </c>
      <c r="N415" s="14">
        <v>1809100</v>
      </c>
      <c r="O415" s="5">
        <v>2063200</v>
      </c>
      <c r="P415" s="5">
        <v>1461300</v>
      </c>
      <c r="Q415" s="5">
        <v>1776100</v>
      </c>
      <c r="R415" s="14">
        <v>1463800</v>
      </c>
      <c r="S415" s="5">
        <f>AVERAGE(T415:V415)</f>
        <v>2026600</v>
      </c>
      <c r="T415" s="5">
        <v>2048900</v>
      </c>
      <c r="U415" s="5">
        <v>2146800</v>
      </c>
      <c r="V415" s="14">
        <v>1884100</v>
      </c>
      <c r="W415" s="5">
        <v>816010</v>
      </c>
      <c r="X415" s="5">
        <v>1443700</v>
      </c>
      <c r="Y415" s="5">
        <v>1721200</v>
      </c>
      <c r="Z415" s="14">
        <v>1675200</v>
      </c>
      <c r="AA415" s="5">
        <v>1467900</v>
      </c>
      <c r="AB415" s="5">
        <v>1303800</v>
      </c>
      <c r="AC415" s="5">
        <v>1567700</v>
      </c>
      <c r="AD415" s="14">
        <v>1234600</v>
      </c>
      <c r="AE415" s="5">
        <v>1844500</v>
      </c>
      <c r="AF415" s="5">
        <v>1787700</v>
      </c>
      <c r="AG415" s="5">
        <v>1741000</v>
      </c>
      <c r="AH415" s="14">
        <v>1854100</v>
      </c>
      <c r="AI415" s="5">
        <v>1628900</v>
      </c>
      <c r="AJ415" s="5">
        <v>1631700</v>
      </c>
      <c r="AK415" s="5">
        <v>1655700</v>
      </c>
      <c r="AL415" s="14">
        <v>1885900</v>
      </c>
      <c r="AM415" s="5">
        <v>112.55</v>
      </c>
      <c r="AN415" s="5">
        <v>235</v>
      </c>
      <c r="AO415" s="5">
        <v>14</v>
      </c>
      <c r="AP415" s="5">
        <v>28.6</v>
      </c>
    </row>
    <row r="416" spans="1:42" x14ac:dyDescent="0.2">
      <c r="A416" s="5" t="s">
        <v>1577</v>
      </c>
      <c r="B416" s="5" t="s">
        <v>2584</v>
      </c>
      <c r="C416" s="5">
        <v>9302200</v>
      </c>
      <c r="D416" s="5">
        <v>8382500</v>
      </c>
      <c r="E416" s="5">
        <v>6939100</v>
      </c>
      <c r="F416" s="14">
        <v>6952500</v>
      </c>
      <c r="G416" s="5">
        <v>6684200</v>
      </c>
      <c r="H416" s="5">
        <v>8462700</v>
      </c>
      <c r="I416" s="5">
        <v>6482000</v>
      </c>
      <c r="J416" s="14">
        <v>6701200</v>
      </c>
      <c r="K416" s="5">
        <v>7195300</v>
      </c>
      <c r="L416" s="5">
        <v>7361400</v>
      </c>
      <c r="M416" s="5">
        <v>7611600</v>
      </c>
      <c r="N416" s="14">
        <v>8098900</v>
      </c>
      <c r="O416" s="5">
        <v>8085200</v>
      </c>
      <c r="P416" s="5">
        <v>7830200</v>
      </c>
      <c r="Q416" s="5">
        <v>6653300</v>
      </c>
      <c r="R416" s="14">
        <v>7531800</v>
      </c>
      <c r="S416" s="5">
        <v>6672600</v>
      </c>
      <c r="T416" s="5">
        <v>6088800</v>
      </c>
      <c r="U416" s="5">
        <v>4711900</v>
      </c>
      <c r="V416" s="14">
        <v>4925900</v>
      </c>
      <c r="W416" s="5">
        <v>6481000</v>
      </c>
      <c r="X416" s="5">
        <v>6405700</v>
      </c>
      <c r="Y416" s="5">
        <v>6775800</v>
      </c>
      <c r="Z416" s="14">
        <v>5670100</v>
      </c>
      <c r="AA416" s="5">
        <v>6632200</v>
      </c>
      <c r="AB416" s="5">
        <v>7901800</v>
      </c>
      <c r="AC416" s="5">
        <v>5802300</v>
      </c>
      <c r="AD416" s="14">
        <v>8577300</v>
      </c>
      <c r="AE416" s="5">
        <v>5952500</v>
      </c>
      <c r="AF416" s="5">
        <v>8441500</v>
      </c>
      <c r="AG416" s="5">
        <v>6985700</v>
      </c>
      <c r="AH416" s="14">
        <v>8421400</v>
      </c>
      <c r="AI416" s="5">
        <v>7750400</v>
      </c>
      <c r="AJ416" s="5">
        <v>5271700</v>
      </c>
      <c r="AK416" s="5">
        <v>5917100</v>
      </c>
      <c r="AL416" s="14">
        <v>5021100</v>
      </c>
      <c r="AM416" s="5">
        <v>301.25</v>
      </c>
      <c r="AN416" s="5">
        <v>433</v>
      </c>
      <c r="AO416" s="5">
        <v>14</v>
      </c>
      <c r="AP416" s="5">
        <v>37.6</v>
      </c>
    </row>
    <row r="417" spans="1:42" x14ac:dyDescent="0.2">
      <c r="A417" s="5" t="s">
        <v>1579</v>
      </c>
      <c r="B417" s="5" t="s">
        <v>2584</v>
      </c>
      <c r="C417" s="5">
        <v>4452500</v>
      </c>
      <c r="D417" s="5">
        <v>4710500</v>
      </c>
      <c r="E417" s="5">
        <v>4619700</v>
      </c>
      <c r="F417" s="14">
        <v>3818800</v>
      </c>
      <c r="G417" s="5">
        <v>4136200</v>
      </c>
      <c r="H417" s="5">
        <v>3434900</v>
      </c>
      <c r="I417" s="5">
        <v>3875500</v>
      </c>
      <c r="J417" s="14">
        <v>3524700</v>
      </c>
      <c r="K417" s="5">
        <v>3412200</v>
      </c>
      <c r="L417" s="5">
        <v>3950100</v>
      </c>
      <c r="M417" s="5">
        <v>3424600</v>
      </c>
      <c r="N417" s="14">
        <v>3819200</v>
      </c>
      <c r="O417" s="5">
        <v>4677200</v>
      </c>
      <c r="P417" s="5">
        <v>4436800</v>
      </c>
      <c r="Q417" s="5">
        <v>5236100</v>
      </c>
      <c r="R417" s="14">
        <v>5933900</v>
      </c>
      <c r="S417" s="5">
        <v>4144600</v>
      </c>
      <c r="T417" s="5">
        <v>4251700</v>
      </c>
      <c r="U417" s="5">
        <v>3592200</v>
      </c>
      <c r="V417" s="14">
        <v>4896000</v>
      </c>
      <c r="W417" s="5">
        <v>2310000</v>
      </c>
      <c r="X417" s="5">
        <v>2442100</v>
      </c>
      <c r="Y417" s="5">
        <v>3349000</v>
      </c>
      <c r="Z417" s="14">
        <v>2104600</v>
      </c>
      <c r="AA417" s="5">
        <v>4982700</v>
      </c>
      <c r="AB417" s="5">
        <v>4097300</v>
      </c>
      <c r="AC417" s="5">
        <v>3537400</v>
      </c>
      <c r="AD417" s="14">
        <v>5265400</v>
      </c>
      <c r="AE417" s="5">
        <v>2600800</v>
      </c>
      <c r="AF417" s="5">
        <v>3634800</v>
      </c>
      <c r="AG417" s="5">
        <v>3651800</v>
      </c>
      <c r="AH417" s="14">
        <v>4826800</v>
      </c>
      <c r="AI417" s="5">
        <v>3932600</v>
      </c>
      <c r="AJ417" s="5">
        <v>3553300</v>
      </c>
      <c r="AK417" s="5">
        <v>2844100</v>
      </c>
      <c r="AL417" s="14">
        <v>3960200</v>
      </c>
      <c r="AM417" s="5">
        <v>165.57</v>
      </c>
      <c r="AN417" s="5">
        <v>198</v>
      </c>
      <c r="AO417" s="5">
        <v>8</v>
      </c>
      <c r="AP417" s="5">
        <v>40.200000000000003</v>
      </c>
    </row>
    <row r="418" spans="1:42" x14ac:dyDescent="0.2">
      <c r="A418" s="5" t="s">
        <v>1580</v>
      </c>
      <c r="B418" s="5" t="s">
        <v>2958</v>
      </c>
      <c r="C418" s="5">
        <v>16404000</v>
      </c>
      <c r="D418" s="5">
        <v>21413000</v>
      </c>
      <c r="E418" s="5">
        <v>19240000</v>
      </c>
      <c r="F418" s="14">
        <v>19262000</v>
      </c>
      <c r="G418" s="5">
        <v>13094000</v>
      </c>
      <c r="H418" s="5">
        <v>14051000</v>
      </c>
      <c r="I418" s="5">
        <v>12999000</v>
      </c>
      <c r="J418" s="14">
        <v>15090000</v>
      </c>
      <c r="K418" s="5">
        <v>13044000</v>
      </c>
      <c r="L418" s="5">
        <v>12048000</v>
      </c>
      <c r="M418" s="5">
        <v>13276000</v>
      </c>
      <c r="N418" s="14">
        <v>13191000</v>
      </c>
      <c r="O418" s="5">
        <v>16834000</v>
      </c>
      <c r="P418" s="5">
        <v>12957000</v>
      </c>
      <c r="Q418" s="5">
        <v>15347000</v>
      </c>
      <c r="R418" s="14">
        <v>13202000</v>
      </c>
      <c r="S418" s="5">
        <v>14658000</v>
      </c>
      <c r="T418" s="5">
        <v>12755000</v>
      </c>
      <c r="U418" s="5">
        <v>14124000</v>
      </c>
      <c r="V418" s="14">
        <v>15261000</v>
      </c>
      <c r="W418" s="5">
        <v>11058000</v>
      </c>
      <c r="X418" s="5">
        <v>12678000</v>
      </c>
      <c r="Y418" s="5">
        <v>12070000</v>
      </c>
      <c r="Z418" s="14">
        <v>11541000</v>
      </c>
      <c r="AA418" s="5">
        <v>12774000</v>
      </c>
      <c r="AB418" s="5">
        <v>11887000</v>
      </c>
      <c r="AC418" s="5">
        <v>13793000</v>
      </c>
      <c r="AD418" s="14">
        <v>18366000</v>
      </c>
      <c r="AE418" s="5">
        <v>11921000</v>
      </c>
      <c r="AF418" s="5">
        <v>14538000</v>
      </c>
      <c r="AG418" s="5">
        <v>15206000</v>
      </c>
      <c r="AH418" s="14">
        <v>14398000</v>
      </c>
      <c r="AI418" s="5">
        <v>15744000</v>
      </c>
      <c r="AJ418" s="5">
        <v>13052000</v>
      </c>
      <c r="AK418" s="5">
        <v>12317000</v>
      </c>
      <c r="AL418" s="14">
        <v>12013000</v>
      </c>
      <c r="AM418" s="5">
        <v>323.31</v>
      </c>
      <c r="AN418" s="5">
        <v>508</v>
      </c>
      <c r="AO418" s="5">
        <v>11</v>
      </c>
      <c r="AP418" s="5">
        <v>10.199999999999999</v>
      </c>
    </row>
    <row r="419" spans="1:42" x14ac:dyDescent="0.2">
      <c r="A419" s="5" t="s">
        <v>1582</v>
      </c>
      <c r="B419" s="5" t="s">
        <v>3102</v>
      </c>
      <c r="C419" s="5">
        <v>0</v>
      </c>
      <c r="D419" s="5">
        <v>0</v>
      </c>
      <c r="E419" s="5">
        <v>0</v>
      </c>
      <c r="F419" s="14">
        <v>0</v>
      </c>
      <c r="G419" s="5">
        <v>0</v>
      </c>
      <c r="H419" s="5">
        <v>0</v>
      </c>
      <c r="I419" s="5">
        <v>0</v>
      </c>
      <c r="J419" s="14">
        <v>0</v>
      </c>
      <c r="K419" s="5">
        <v>0</v>
      </c>
      <c r="L419" s="5">
        <v>0</v>
      </c>
      <c r="M419" s="5">
        <v>0</v>
      </c>
      <c r="N419" s="14">
        <v>0</v>
      </c>
      <c r="O419" s="5">
        <v>0</v>
      </c>
      <c r="P419" s="5">
        <v>0</v>
      </c>
      <c r="Q419" s="5">
        <v>0</v>
      </c>
      <c r="R419" s="14">
        <v>0</v>
      </c>
      <c r="S419" s="5">
        <v>0</v>
      </c>
      <c r="T419" s="5">
        <v>0</v>
      </c>
      <c r="U419" s="5">
        <v>0</v>
      </c>
      <c r="V419" s="14">
        <v>0</v>
      </c>
      <c r="W419" s="5">
        <v>0</v>
      </c>
      <c r="X419" s="5">
        <v>796370</v>
      </c>
      <c r="Y419" s="5">
        <v>0</v>
      </c>
      <c r="Z419" s="14">
        <v>0</v>
      </c>
      <c r="AA419" s="5">
        <v>0</v>
      </c>
      <c r="AB419" s="5">
        <v>0</v>
      </c>
      <c r="AC419" s="5">
        <v>0</v>
      </c>
      <c r="AD419" s="14">
        <v>0</v>
      </c>
      <c r="AE419" s="5">
        <v>945980</v>
      </c>
      <c r="AF419" s="5">
        <v>0</v>
      </c>
      <c r="AG419" s="5">
        <v>0</v>
      </c>
      <c r="AH419" s="14">
        <v>0</v>
      </c>
      <c r="AI419" s="5">
        <v>760270</v>
      </c>
      <c r="AJ419" s="5">
        <v>1029500</v>
      </c>
      <c r="AK419" s="5">
        <v>967550</v>
      </c>
      <c r="AL419" s="14">
        <v>1033200</v>
      </c>
      <c r="AM419" s="5">
        <v>67.63</v>
      </c>
      <c r="AN419" s="5">
        <v>40</v>
      </c>
      <c r="AO419" s="5">
        <v>3</v>
      </c>
      <c r="AP419" s="5">
        <v>18.600000000000001</v>
      </c>
    </row>
    <row r="420" spans="1:42" x14ac:dyDescent="0.2">
      <c r="A420" s="5" t="s">
        <v>1587</v>
      </c>
      <c r="B420" s="5" t="s">
        <v>3133</v>
      </c>
      <c r="C420" s="5">
        <v>1162500</v>
      </c>
      <c r="D420" s="5">
        <v>644760</v>
      </c>
      <c r="E420" s="5">
        <v>766470</v>
      </c>
      <c r="F420" s="14">
        <v>965020</v>
      </c>
      <c r="G420" s="5">
        <v>742220</v>
      </c>
      <c r="H420" s="5">
        <v>1348300</v>
      </c>
      <c r="I420" s="5">
        <v>749630</v>
      </c>
      <c r="J420" s="14">
        <v>509720</v>
      </c>
      <c r="K420" s="5">
        <v>1856500</v>
      </c>
      <c r="L420" s="5">
        <v>966220</v>
      </c>
      <c r="M420" s="5">
        <v>635820</v>
      </c>
      <c r="N420" s="14">
        <v>826950</v>
      </c>
      <c r="O420" s="5">
        <v>1910800</v>
      </c>
      <c r="P420" s="5">
        <v>1903300</v>
      </c>
      <c r="Q420" s="5">
        <v>1967000</v>
      </c>
      <c r="R420" s="14">
        <v>1524000</v>
      </c>
      <c r="S420" s="5">
        <v>1116500</v>
      </c>
      <c r="T420" s="5">
        <v>1085400</v>
      </c>
      <c r="U420" s="5">
        <v>481190</v>
      </c>
      <c r="V420" s="14">
        <v>545290</v>
      </c>
      <c r="W420" s="5">
        <v>2246600</v>
      </c>
      <c r="X420" s="5">
        <v>4458100</v>
      </c>
      <c r="Y420" s="5">
        <v>4660700</v>
      </c>
      <c r="Z420" s="14">
        <v>5890800</v>
      </c>
      <c r="AA420" s="5">
        <v>1153000</v>
      </c>
      <c r="AB420" s="5">
        <v>1036100</v>
      </c>
      <c r="AC420" s="5">
        <v>999090</v>
      </c>
      <c r="AD420" s="14">
        <v>1327800</v>
      </c>
      <c r="AE420" s="5">
        <v>5666800</v>
      </c>
      <c r="AF420" s="5">
        <v>1987100</v>
      </c>
      <c r="AG420" s="5">
        <v>1404400</v>
      </c>
      <c r="AH420" s="14">
        <v>1621900</v>
      </c>
      <c r="AI420" s="5">
        <v>1324100</v>
      </c>
      <c r="AJ420" s="5">
        <v>4612700</v>
      </c>
      <c r="AK420" s="5">
        <v>6290500</v>
      </c>
      <c r="AL420" s="14">
        <v>4823400</v>
      </c>
      <c r="AM420" s="5">
        <v>183.59</v>
      </c>
      <c r="AN420" s="5">
        <v>210</v>
      </c>
      <c r="AO420" s="5">
        <v>18</v>
      </c>
      <c r="AP420" s="5">
        <v>40.6</v>
      </c>
    </row>
    <row r="421" spans="1:42" x14ac:dyDescent="0.2">
      <c r="A421" s="5" t="s">
        <v>1588</v>
      </c>
      <c r="B421" s="5" t="s">
        <v>3134</v>
      </c>
      <c r="C421" s="5">
        <v>15075000</v>
      </c>
      <c r="D421" s="5">
        <v>5400100</v>
      </c>
      <c r="E421" s="5">
        <v>8363700</v>
      </c>
      <c r="F421" s="14">
        <v>5971200</v>
      </c>
      <c r="G421" s="5">
        <v>3293700</v>
      </c>
      <c r="H421" s="5">
        <v>3232600</v>
      </c>
      <c r="I421" s="5">
        <v>3585300</v>
      </c>
      <c r="J421" s="14">
        <v>4196800</v>
      </c>
      <c r="K421" s="5">
        <v>3642200</v>
      </c>
      <c r="L421" s="5">
        <v>2986600</v>
      </c>
      <c r="M421" s="5">
        <v>3879100</v>
      </c>
      <c r="N421" s="14">
        <v>5737800</v>
      </c>
      <c r="O421" s="5">
        <v>6131200</v>
      </c>
      <c r="P421" s="5">
        <v>7362600</v>
      </c>
      <c r="Q421" s="5">
        <v>5087100</v>
      </c>
      <c r="R421" s="14">
        <v>4640000</v>
      </c>
      <c r="S421" s="5">
        <v>3935300</v>
      </c>
      <c r="T421" s="5">
        <v>5773800</v>
      </c>
      <c r="U421" s="5">
        <v>7861200</v>
      </c>
      <c r="V421" s="14">
        <v>5779500</v>
      </c>
      <c r="W421" s="5">
        <v>5147200</v>
      </c>
      <c r="X421" s="5">
        <v>4729100</v>
      </c>
      <c r="Y421" s="5">
        <v>5516900</v>
      </c>
      <c r="Z421" s="14">
        <v>4579800</v>
      </c>
      <c r="AA421" s="5">
        <v>7807700</v>
      </c>
      <c r="AB421" s="5">
        <v>7129100</v>
      </c>
      <c r="AC421" s="5">
        <v>5856400</v>
      </c>
      <c r="AD421" s="14">
        <v>8049100</v>
      </c>
      <c r="AE421" s="5">
        <v>3377200</v>
      </c>
      <c r="AF421" s="5">
        <v>4820200</v>
      </c>
      <c r="AG421" s="5">
        <v>4670500</v>
      </c>
      <c r="AH421" s="14">
        <v>4120900</v>
      </c>
      <c r="AI421" s="5">
        <v>4388700</v>
      </c>
      <c r="AJ421" s="5">
        <v>3609100</v>
      </c>
      <c r="AK421" s="5">
        <v>2872300</v>
      </c>
      <c r="AL421" s="14">
        <v>3863000</v>
      </c>
      <c r="AM421" s="5">
        <v>87.373000000000005</v>
      </c>
      <c r="AN421" s="5">
        <v>134</v>
      </c>
      <c r="AO421" s="5">
        <v>4</v>
      </c>
      <c r="AP421" s="5">
        <v>33.299999999999997</v>
      </c>
    </row>
    <row r="422" spans="1:42" x14ac:dyDescent="0.2">
      <c r="A422" s="5" t="s">
        <v>1590</v>
      </c>
      <c r="B422" s="5" t="s">
        <v>3000</v>
      </c>
      <c r="C422" s="5">
        <v>0</v>
      </c>
      <c r="D422" s="5">
        <v>0</v>
      </c>
      <c r="E422" s="5">
        <v>0</v>
      </c>
      <c r="F422" s="14">
        <v>0</v>
      </c>
      <c r="G422" s="5">
        <v>0</v>
      </c>
      <c r="H422" s="5">
        <v>0</v>
      </c>
      <c r="I422" s="5">
        <v>0</v>
      </c>
      <c r="J422" s="14">
        <v>0</v>
      </c>
      <c r="K422" s="5">
        <v>0</v>
      </c>
      <c r="L422" s="5">
        <v>0</v>
      </c>
      <c r="M422" s="5">
        <v>0</v>
      </c>
      <c r="N422" s="14">
        <v>0</v>
      </c>
      <c r="O422" s="5">
        <v>0</v>
      </c>
      <c r="P422" s="5">
        <v>0</v>
      </c>
      <c r="Q422" s="5">
        <v>0</v>
      </c>
      <c r="R422" s="14">
        <v>0</v>
      </c>
      <c r="S422" s="5">
        <v>0</v>
      </c>
      <c r="T422" s="5">
        <v>0</v>
      </c>
      <c r="U422" s="5">
        <v>0</v>
      </c>
      <c r="V422" s="14">
        <v>0</v>
      </c>
      <c r="W422" s="5">
        <v>1489000</v>
      </c>
      <c r="X422" s="5">
        <v>1765800</v>
      </c>
      <c r="Y422" s="5">
        <v>1288600</v>
      </c>
      <c r="Z422" s="14">
        <v>1694100</v>
      </c>
      <c r="AA422" s="5">
        <v>0</v>
      </c>
      <c r="AB422" s="5">
        <v>0</v>
      </c>
      <c r="AC422" s="5">
        <v>0</v>
      </c>
      <c r="AD422" s="14">
        <v>0</v>
      </c>
      <c r="AE422" s="5">
        <v>3501600</v>
      </c>
      <c r="AF422" s="5">
        <v>0</v>
      </c>
      <c r="AG422" s="5">
        <v>0</v>
      </c>
      <c r="AH422" s="14">
        <v>0</v>
      </c>
      <c r="AI422" s="5">
        <f>AVERAGE(AJ422:AL422)</f>
        <v>3126166.6666666665</v>
      </c>
      <c r="AJ422" s="5">
        <v>3056800</v>
      </c>
      <c r="AK422" s="5">
        <v>2052400</v>
      </c>
      <c r="AL422" s="14">
        <v>4269300</v>
      </c>
      <c r="AM422" s="5">
        <v>155.04</v>
      </c>
      <c r="AN422" s="5">
        <v>47</v>
      </c>
      <c r="AO422" s="5">
        <v>9</v>
      </c>
      <c r="AP422" s="5">
        <v>12.6</v>
      </c>
    </row>
    <row r="423" spans="1:42" x14ac:dyDescent="0.2">
      <c r="A423" s="5" t="s">
        <v>1595</v>
      </c>
      <c r="B423" s="5" t="s">
        <v>2584</v>
      </c>
      <c r="C423" s="5">
        <f>AVERAGE(D423:F423)</f>
        <v>1626733.3333333333</v>
      </c>
      <c r="D423" s="5">
        <v>1590700</v>
      </c>
      <c r="E423" s="5">
        <v>1659000</v>
      </c>
      <c r="F423" s="14">
        <v>1630500</v>
      </c>
      <c r="G423" s="5">
        <v>1684000</v>
      </c>
      <c r="H423" s="5">
        <v>2354500</v>
      </c>
      <c r="I423" s="5">
        <v>1025000</v>
      </c>
      <c r="J423" s="14">
        <v>1410100</v>
      </c>
      <c r="K423" s="5">
        <f>AVERAGE(L423:N423)</f>
        <v>2235300</v>
      </c>
      <c r="L423" s="5">
        <v>1240400</v>
      </c>
      <c r="M423" s="5">
        <v>4405500</v>
      </c>
      <c r="N423" s="14">
        <v>1060000</v>
      </c>
      <c r="O423" s="5">
        <v>4151000</v>
      </c>
      <c r="P423" s="5">
        <v>3546500</v>
      </c>
      <c r="Q423" s="5">
        <v>3192300</v>
      </c>
      <c r="R423" s="14">
        <v>3446900</v>
      </c>
      <c r="S423" s="5">
        <v>2337900</v>
      </c>
      <c r="T423" s="5">
        <v>1399600</v>
      </c>
      <c r="U423" s="5">
        <v>2155800</v>
      </c>
      <c r="V423" s="14">
        <v>1602400</v>
      </c>
      <c r="W423" s="5">
        <v>2615600</v>
      </c>
      <c r="X423" s="5">
        <v>3161000</v>
      </c>
      <c r="Y423" s="5">
        <v>3180100</v>
      </c>
      <c r="Z423" s="14">
        <v>3725300</v>
      </c>
      <c r="AA423" s="5">
        <v>2617700</v>
      </c>
      <c r="AB423" s="5">
        <v>3843600</v>
      </c>
      <c r="AC423" s="5">
        <v>1284800</v>
      </c>
      <c r="AD423" s="14">
        <v>3673500</v>
      </c>
      <c r="AE423" s="5">
        <v>2924700</v>
      </c>
      <c r="AF423" s="5">
        <v>2771600</v>
      </c>
      <c r="AG423" s="5">
        <v>2543100</v>
      </c>
      <c r="AH423" s="14">
        <v>2926200</v>
      </c>
      <c r="AI423" s="5">
        <v>2896400</v>
      </c>
      <c r="AJ423" s="5">
        <v>4471900</v>
      </c>
      <c r="AK423" s="5">
        <v>3541800</v>
      </c>
      <c r="AL423" s="14">
        <v>3531100</v>
      </c>
      <c r="AM423" s="5">
        <v>128.6</v>
      </c>
      <c r="AN423" s="5">
        <v>105</v>
      </c>
      <c r="AO423" s="5">
        <v>24</v>
      </c>
      <c r="AP423" s="5">
        <v>11.1</v>
      </c>
    </row>
    <row r="424" spans="1:42" x14ac:dyDescent="0.2">
      <c r="A424" s="5" t="s">
        <v>1597</v>
      </c>
      <c r="B424" s="5" t="s">
        <v>3135</v>
      </c>
      <c r="C424" s="5">
        <v>1164400</v>
      </c>
      <c r="D424" s="5">
        <v>913390</v>
      </c>
      <c r="E424" s="5">
        <v>757750</v>
      </c>
      <c r="F424" s="14">
        <v>788020</v>
      </c>
      <c r="G424" s="5">
        <v>970050</v>
      </c>
      <c r="H424" s="5">
        <v>1192700</v>
      </c>
      <c r="I424" s="5">
        <v>928210</v>
      </c>
      <c r="J424" s="14">
        <v>721060</v>
      </c>
      <c r="K424" s="5">
        <v>1016300</v>
      </c>
      <c r="L424" s="5">
        <v>965970</v>
      </c>
      <c r="M424" s="5">
        <v>593570</v>
      </c>
      <c r="N424" s="14">
        <v>891700</v>
      </c>
      <c r="O424" s="5">
        <v>783370</v>
      </c>
      <c r="P424" s="5">
        <v>1011000</v>
      </c>
      <c r="Q424" s="5">
        <v>1286200</v>
      </c>
      <c r="R424" s="14">
        <v>813820</v>
      </c>
      <c r="S424" s="5">
        <v>702510</v>
      </c>
      <c r="T424" s="5">
        <v>677350</v>
      </c>
      <c r="U424" s="5">
        <v>767920</v>
      </c>
      <c r="V424" s="14">
        <v>817240</v>
      </c>
      <c r="W424" s="5">
        <v>674290</v>
      </c>
      <c r="X424" s="5">
        <v>626770</v>
      </c>
      <c r="Y424" s="5">
        <v>754100</v>
      </c>
      <c r="Z424" s="14">
        <v>704070</v>
      </c>
      <c r="AA424" s="5">
        <v>608020</v>
      </c>
      <c r="AB424" s="5">
        <v>699550</v>
      </c>
      <c r="AC424" s="5">
        <v>825130</v>
      </c>
      <c r="AD424" s="14">
        <v>1145700</v>
      </c>
      <c r="AE424" s="5">
        <v>698110</v>
      </c>
      <c r="AF424" s="5">
        <v>958920</v>
      </c>
      <c r="AG424" s="5">
        <v>882060</v>
      </c>
      <c r="AH424" s="14">
        <v>701990</v>
      </c>
      <c r="AI424" s="5">
        <v>680070</v>
      </c>
      <c r="AJ424" s="5">
        <f>AVERAGE(AI424,AK424:AL424)</f>
        <v>786633.33333333337</v>
      </c>
      <c r="AK424" s="5">
        <v>767460</v>
      </c>
      <c r="AL424" s="14">
        <v>912370</v>
      </c>
      <c r="AM424" s="5">
        <v>57.356000000000002</v>
      </c>
      <c r="AN424" s="5">
        <v>127</v>
      </c>
      <c r="AO424" s="5">
        <v>11</v>
      </c>
      <c r="AP424" s="5">
        <v>24</v>
      </c>
    </row>
    <row r="425" spans="1:42" x14ac:dyDescent="0.2">
      <c r="A425" s="5" t="s">
        <v>1600</v>
      </c>
      <c r="B425" s="5" t="s">
        <v>3136</v>
      </c>
      <c r="C425" s="5">
        <v>1981900</v>
      </c>
      <c r="D425" s="5">
        <v>2202900</v>
      </c>
      <c r="E425" s="5">
        <v>1814900</v>
      </c>
      <c r="F425" s="14">
        <v>2265600</v>
      </c>
      <c r="G425" s="5">
        <v>2473800</v>
      </c>
      <c r="H425" s="5">
        <v>1919600</v>
      </c>
      <c r="I425" s="5">
        <v>2260600</v>
      </c>
      <c r="J425" s="14">
        <v>2371400</v>
      </c>
      <c r="K425" s="5">
        <v>2206500</v>
      </c>
      <c r="L425" s="5">
        <v>2042400</v>
      </c>
      <c r="M425" s="5">
        <v>2534100</v>
      </c>
      <c r="N425" s="14">
        <v>1968700</v>
      </c>
      <c r="O425" s="5">
        <v>1967200</v>
      </c>
      <c r="P425" s="5">
        <v>2382700</v>
      </c>
      <c r="Q425" s="5">
        <v>2385000</v>
      </c>
      <c r="R425" s="14">
        <v>2015100</v>
      </c>
      <c r="S425" s="5">
        <v>2687400</v>
      </c>
      <c r="T425" s="5">
        <v>2056100</v>
      </c>
      <c r="U425" s="5">
        <v>3210500</v>
      </c>
      <c r="V425" s="14">
        <v>2139500</v>
      </c>
      <c r="W425" s="5">
        <v>1750700</v>
      </c>
      <c r="X425" s="5">
        <v>1499700</v>
      </c>
      <c r="Y425" s="5">
        <v>1493800</v>
      </c>
      <c r="Z425" s="14">
        <v>1634800</v>
      </c>
      <c r="AA425" s="5">
        <v>2504400</v>
      </c>
      <c r="AB425" s="5">
        <v>2056300</v>
      </c>
      <c r="AC425" s="5">
        <v>2747500</v>
      </c>
      <c r="AD425" s="14">
        <v>1228200</v>
      </c>
      <c r="AE425" s="5">
        <v>977540</v>
      </c>
      <c r="AF425" s="5">
        <v>1995700</v>
      </c>
      <c r="AG425" s="5">
        <v>2268700</v>
      </c>
      <c r="AH425" s="14">
        <v>1779400</v>
      </c>
      <c r="AI425" s="5">
        <v>2094900</v>
      </c>
      <c r="AJ425" s="5">
        <v>1080600</v>
      </c>
      <c r="AK425" s="5">
        <v>1315400</v>
      </c>
      <c r="AL425" s="14">
        <v>964110</v>
      </c>
      <c r="AM425" s="5">
        <v>323.31</v>
      </c>
      <c r="AN425" s="5">
        <v>152</v>
      </c>
      <c r="AO425" s="5">
        <v>3</v>
      </c>
      <c r="AP425" s="5">
        <v>13.4</v>
      </c>
    </row>
    <row r="426" spans="1:42" x14ac:dyDescent="0.2">
      <c r="A426" s="5" t="s">
        <v>1603</v>
      </c>
      <c r="B426" s="5" t="s">
        <v>2584</v>
      </c>
      <c r="C426" s="5">
        <v>2225500</v>
      </c>
      <c r="D426" s="5">
        <v>1440800</v>
      </c>
      <c r="E426" s="5">
        <v>1386000</v>
      </c>
      <c r="F426" s="14">
        <v>1643200</v>
      </c>
      <c r="G426" s="5">
        <v>2090000</v>
      </c>
      <c r="H426" s="5">
        <v>1824800</v>
      </c>
      <c r="I426" s="5">
        <v>1486800</v>
      </c>
      <c r="J426" s="14">
        <v>1793400</v>
      </c>
      <c r="K426" s="5">
        <v>1652600</v>
      </c>
      <c r="L426" s="5">
        <v>1478200</v>
      </c>
      <c r="M426" s="5">
        <v>2996800</v>
      </c>
      <c r="N426" s="14">
        <v>1846700</v>
      </c>
      <c r="O426" s="5">
        <v>1963000</v>
      </c>
      <c r="P426" s="5">
        <v>1564200</v>
      </c>
      <c r="Q426" s="5">
        <v>1446600</v>
      </c>
      <c r="R426" s="14">
        <v>1299400</v>
      </c>
      <c r="S426" s="5">
        <v>1365200</v>
      </c>
      <c r="T426" s="5">
        <v>1664300</v>
      </c>
      <c r="U426" s="5">
        <v>798720</v>
      </c>
      <c r="V426" s="14">
        <v>1057500</v>
      </c>
      <c r="W426" s="5">
        <v>1756100</v>
      </c>
      <c r="X426" s="5">
        <v>1529400</v>
      </c>
      <c r="Y426" s="5">
        <v>1546900</v>
      </c>
      <c r="Z426" s="14">
        <v>1823800</v>
      </c>
      <c r="AA426" s="5">
        <v>1786300</v>
      </c>
      <c r="AB426" s="5">
        <v>1390700</v>
      </c>
      <c r="AC426" s="5">
        <v>1701700</v>
      </c>
      <c r="AD426" s="14">
        <v>1579200</v>
      </c>
      <c r="AE426" s="5">
        <v>1480600</v>
      </c>
      <c r="AF426" s="5">
        <v>1943100</v>
      </c>
      <c r="AG426" s="5">
        <v>2038000</v>
      </c>
      <c r="AH426" s="14">
        <v>2012500</v>
      </c>
      <c r="AI426" s="5">
        <v>1752200</v>
      </c>
      <c r="AJ426" s="5">
        <v>1868700</v>
      </c>
      <c r="AK426" s="5">
        <v>1737500</v>
      </c>
      <c r="AL426" s="14">
        <v>2257600</v>
      </c>
      <c r="AM426" s="5">
        <v>132.22999999999999</v>
      </c>
      <c r="AN426" s="5">
        <v>168</v>
      </c>
      <c r="AO426" s="5">
        <v>5</v>
      </c>
      <c r="AP426" s="5">
        <v>24.3</v>
      </c>
    </row>
    <row r="427" spans="1:42" x14ac:dyDescent="0.2">
      <c r="A427" s="5" t="s">
        <v>1608</v>
      </c>
      <c r="B427" s="5" t="s">
        <v>2720</v>
      </c>
      <c r="C427" s="5">
        <v>71651000</v>
      </c>
      <c r="D427" s="5">
        <v>118490000</v>
      </c>
      <c r="E427" s="5">
        <v>103570000</v>
      </c>
      <c r="F427" s="14">
        <v>104490000</v>
      </c>
      <c r="G427" s="5">
        <v>96274000</v>
      </c>
      <c r="H427" s="5">
        <v>99663000</v>
      </c>
      <c r="I427" s="5">
        <v>85079000</v>
      </c>
      <c r="J427" s="14">
        <v>81690000</v>
      </c>
      <c r="K427" s="5">
        <v>91162000</v>
      </c>
      <c r="L427" s="5">
        <v>94078000</v>
      </c>
      <c r="M427" s="5">
        <v>102860000</v>
      </c>
      <c r="N427" s="14">
        <v>89692000</v>
      </c>
      <c r="O427" s="5">
        <v>113240000</v>
      </c>
      <c r="P427" s="5">
        <v>76715000</v>
      </c>
      <c r="Q427" s="5">
        <v>86612000</v>
      </c>
      <c r="R427" s="14">
        <v>87199000</v>
      </c>
      <c r="S427" s="5">
        <v>76690000</v>
      </c>
      <c r="T427" s="5">
        <v>75807000</v>
      </c>
      <c r="U427" s="5">
        <v>82983000</v>
      </c>
      <c r="V427" s="14">
        <v>83025000</v>
      </c>
      <c r="W427" s="5">
        <v>77609000</v>
      </c>
      <c r="X427" s="5">
        <v>87430000</v>
      </c>
      <c r="Y427" s="5">
        <v>95678000</v>
      </c>
      <c r="Z427" s="14">
        <v>91778000</v>
      </c>
      <c r="AA427" s="5">
        <v>75836000</v>
      </c>
      <c r="AB427" s="5">
        <v>91918000</v>
      </c>
      <c r="AC427" s="5">
        <v>92262000</v>
      </c>
      <c r="AD427" s="14">
        <v>118100000</v>
      </c>
      <c r="AE427" s="5">
        <v>75241000</v>
      </c>
      <c r="AF427" s="5">
        <v>89034000</v>
      </c>
      <c r="AG427" s="5">
        <v>90585000</v>
      </c>
      <c r="AH427" s="14">
        <v>87283000</v>
      </c>
      <c r="AI427" s="5">
        <v>101210000</v>
      </c>
      <c r="AJ427" s="5">
        <v>90824000</v>
      </c>
      <c r="AK427" s="5">
        <v>78427000</v>
      </c>
      <c r="AL427" s="14">
        <v>79193000</v>
      </c>
      <c r="AM427" s="5">
        <v>323.31</v>
      </c>
      <c r="AN427" s="5">
        <v>1679</v>
      </c>
      <c r="AO427" s="5">
        <v>38</v>
      </c>
      <c r="AP427" s="5">
        <v>1.1000000000000001</v>
      </c>
    </row>
    <row r="428" spans="1:42" x14ac:dyDescent="0.2">
      <c r="A428" s="5" t="s">
        <v>1609</v>
      </c>
      <c r="B428" s="5" t="s">
        <v>2584</v>
      </c>
      <c r="C428" s="5">
        <v>4491900</v>
      </c>
      <c r="D428" s="5">
        <v>4153700</v>
      </c>
      <c r="E428" s="5">
        <v>4544700</v>
      </c>
      <c r="F428" s="14">
        <v>3746900</v>
      </c>
      <c r="G428" s="5">
        <v>5605100</v>
      </c>
      <c r="H428" s="5">
        <v>5400000</v>
      </c>
      <c r="I428" s="5">
        <v>5374600</v>
      </c>
      <c r="J428" s="14">
        <v>5002700</v>
      </c>
      <c r="K428" s="5">
        <v>5034300</v>
      </c>
      <c r="L428" s="5">
        <v>5876000</v>
      </c>
      <c r="M428" s="5">
        <v>5486400</v>
      </c>
      <c r="N428" s="14">
        <v>5867500</v>
      </c>
      <c r="O428" s="5">
        <v>4595300</v>
      </c>
      <c r="P428" s="5">
        <v>3993000</v>
      </c>
      <c r="Q428" s="5">
        <v>5487300</v>
      </c>
      <c r="R428" s="14">
        <v>3907100</v>
      </c>
      <c r="S428" s="5">
        <v>4221900</v>
      </c>
      <c r="T428" s="5">
        <v>4534600</v>
      </c>
      <c r="U428" s="5">
        <v>4180800</v>
      </c>
      <c r="V428" s="14">
        <v>4561800</v>
      </c>
      <c r="W428" s="5">
        <v>5801000</v>
      </c>
      <c r="X428" s="5">
        <v>4321200</v>
      </c>
      <c r="Y428" s="5">
        <v>4047000</v>
      </c>
      <c r="Z428" s="14">
        <v>5082900</v>
      </c>
      <c r="AA428" s="5">
        <v>3762100</v>
      </c>
      <c r="AB428" s="5">
        <v>5024400</v>
      </c>
      <c r="AC428" s="5">
        <v>4869200</v>
      </c>
      <c r="AD428" s="14">
        <v>5060900</v>
      </c>
      <c r="AE428" s="5">
        <v>3821000</v>
      </c>
      <c r="AF428" s="5">
        <v>4271400</v>
      </c>
      <c r="AG428" s="5">
        <v>4062500</v>
      </c>
      <c r="AH428" s="14">
        <v>4511500</v>
      </c>
      <c r="AI428" s="5">
        <v>5279700</v>
      </c>
      <c r="AJ428" s="5">
        <v>3602700</v>
      </c>
      <c r="AK428" s="5">
        <v>4304500</v>
      </c>
      <c r="AL428" s="14">
        <v>4261800</v>
      </c>
      <c r="AM428" s="5">
        <v>188.6</v>
      </c>
      <c r="AN428" s="5">
        <v>261</v>
      </c>
      <c r="AO428" s="5">
        <v>11</v>
      </c>
      <c r="AP428" s="5">
        <v>34.200000000000003</v>
      </c>
    </row>
    <row r="429" spans="1:42" x14ac:dyDescent="0.2">
      <c r="A429" s="5" t="s">
        <v>1612</v>
      </c>
      <c r="B429" s="5" t="s">
        <v>3139</v>
      </c>
      <c r="C429" s="5">
        <v>0</v>
      </c>
      <c r="D429" s="5">
        <v>0</v>
      </c>
      <c r="E429" s="5">
        <v>0</v>
      </c>
      <c r="F429" s="14">
        <v>0</v>
      </c>
      <c r="G429" s="5">
        <v>0</v>
      </c>
      <c r="H429" s="5">
        <v>0</v>
      </c>
      <c r="I429" s="5">
        <v>0</v>
      </c>
      <c r="J429" s="14">
        <v>0</v>
      </c>
      <c r="K429" s="5">
        <v>0</v>
      </c>
      <c r="L429" s="5">
        <v>0</v>
      </c>
      <c r="M429" s="5">
        <v>0</v>
      </c>
      <c r="N429" s="14">
        <v>0</v>
      </c>
      <c r="O429" s="5">
        <v>0</v>
      </c>
      <c r="P429" s="5">
        <v>0</v>
      </c>
      <c r="Q429" s="5">
        <v>0</v>
      </c>
      <c r="R429" s="14">
        <v>0</v>
      </c>
      <c r="S429" s="5">
        <v>0</v>
      </c>
      <c r="T429" s="5">
        <v>0</v>
      </c>
      <c r="U429" s="5">
        <v>0</v>
      </c>
      <c r="V429" s="14">
        <v>0</v>
      </c>
      <c r="W429" s="5">
        <v>0</v>
      </c>
      <c r="X429" s="5">
        <v>0</v>
      </c>
      <c r="Y429" s="5">
        <v>0</v>
      </c>
      <c r="Z429" s="14">
        <v>0</v>
      </c>
      <c r="AA429" s="5">
        <v>0</v>
      </c>
      <c r="AB429" s="5">
        <v>0</v>
      </c>
      <c r="AC429" s="5">
        <v>0</v>
      </c>
      <c r="AD429" s="14">
        <v>0</v>
      </c>
      <c r="AE429" s="5">
        <v>0</v>
      </c>
      <c r="AF429" s="5">
        <v>0</v>
      </c>
      <c r="AG429" s="5">
        <v>0</v>
      </c>
      <c r="AH429" s="14">
        <v>0</v>
      </c>
      <c r="AI429" s="5">
        <f>AVERAGE(AJ429:AL429)</f>
        <v>538073.33333333337</v>
      </c>
      <c r="AJ429" s="5">
        <v>481160</v>
      </c>
      <c r="AK429" s="5">
        <v>577750</v>
      </c>
      <c r="AL429" s="14">
        <v>555310</v>
      </c>
      <c r="AM429" s="5">
        <v>34.994</v>
      </c>
      <c r="AN429" s="5">
        <v>32</v>
      </c>
      <c r="AO429" s="5">
        <v>4</v>
      </c>
      <c r="AP429" s="5">
        <v>35.6</v>
      </c>
    </row>
    <row r="430" spans="1:42" x14ac:dyDescent="0.2">
      <c r="A430" s="5" t="s">
        <v>1619</v>
      </c>
      <c r="B430" s="5" t="s">
        <v>2584</v>
      </c>
      <c r="C430" s="5">
        <v>1343700</v>
      </c>
      <c r="D430" s="5">
        <v>0</v>
      </c>
      <c r="E430" s="5">
        <v>0</v>
      </c>
      <c r="F430" s="14">
        <v>0</v>
      </c>
      <c r="G430" s="5">
        <v>1749100</v>
      </c>
      <c r="H430" s="5">
        <v>2062700</v>
      </c>
      <c r="I430" s="5">
        <v>1701400</v>
      </c>
      <c r="J430" s="14">
        <v>1232000</v>
      </c>
      <c r="K430" s="5">
        <v>1275300</v>
      </c>
      <c r="L430" s="5">
        <v>1228000</v>
      </c>
      <c r="M430" s="5">
        <v>1213100</v>
      </c>
      <c r="N430" s="14">
        <v>1181700</v>
      </c>
      <c r="O430" s="5">
        <v>1565700</v>
      </c>
      <c r="P430" s="5">
        <v>1298300</v>
      </c>
      <c r="Q430" s="5">
        <v>1540100</v>
      </c>
      <c r="R430" s="14">
        <f>AVERAGE(O430:Q430)</f>
        <v>1468033.3333333333</v>
      </c>
      <c r="S430" s="5">
        <v>0</v>
      </c>
      <c r="T430" s="5">
        <v>0</v>
      </c>
      <c r="U430" s="5">
        <v>818220</v>
      </c>
      <c r="V430" s="14">
        <v>0</v>
      </c>
      <c r="W430" s="5">
        <v>0</v>
      </c>
      <c r="X430" s="5">
        <v>0</v>
      </c>
      <c r="Y430" s="5">
        <v>0</v>
      </c>
      <c r="Z430" s="14">
        <v>0</v>
      </c>
      <c r="AA430" s="5">
        <v>865530</v>
      </c>
      <c r="AB430" s="5">
        <f>AVERAGE(AA430,AC430:AD430)</f>
        <v>966523.33333333337</v>
      </c>
      <c r="AC430" s="5">
        <v>1112400</v>
      </c>
      <c r="AD430" s="14">
        <v>921640</v>
      </c>
      <c r="AE430" s="5">
        <v>0</v>
      </c>
      <c r="AF430" s="5">
        <v>0</v>
      </c>
      <c r="AG430" s="5">
        <v>0</v>
      </c>
      <c r="AH430" s="14">
        <v>0</v>
      </c>
      <c r="AI430" s="5">
        <v>0</v>
      </c>
      <c r="AJ430" s="5">
        <v>0</v>
      </c>
      <c r="AK430" s="5">
        <v>0</v>
      </c>
      <c r="AL430" s="14">
        <v>0</v>
      </c>
      <c r="AM430" s="5">
        <v>42.259</v>
      </c>
      <c r="AN430" s="5">
        <v>69</v>
      </c>
      <c r="AO430" s="5">
        <v>7</v>
      </c>
      <c r="AP430" s="5">
        <v>31.1</v>
      </c>
    </row>
    <row r="431" spans="1:42" x14ac:dyDescent="0.2">
      <c r="A431" s="5" t="s">
        <v>1621</v>
      </c>
      <c r="B431" s="5" t="s">
        <v>2594</v>
      </c>
      <c r="C431" s="5">
        <v>2886600</v>
      </c>
      <c r="D431" s="5">
        <v>8526000</v>
      </c>
      <c r="E431" s="5">
        <v>7696500</v>
      </c>
      <c r="F431" s="14">
        <v>8805500</v>
      </c>
      <c r="G431" s="5">
        <v>8336900</v>
      </c>
      <c r="H431" s="5">
        <v>8158300</v>
      </c>
      <c r="I431" s="5">
        <v>8424300</v>
      </c>
      <c r="J431" s="14">
        <v>9322700</v>
      </c>
      <c r="K431" s="5">
        <v>8365400</v>
      </c>
      <c r="L431" s="5">
        <v>8934900</v>
      </c>
      <c r="M431" s="5">
        <v>9965100</v>
      </c>
      <c r="N431" s="14">
        <v>9875600</v>
      </c>
      <c r="O431" s="5">
        <v>8689000</v>
      </c>
      <c r="P431" s="5">
        <v>6580500</v>
      </c>
      <c r="Q431" s="5">
        <v>7471300</v>
      </c>
      <c r="R431" s="14">
        <v>7110800</v>
      </c>
      <c r="S431" s="5">
        <v>7486100</v>
      </c>
      <c r="T431" s="5">
        <v>9725100</v>
      </c>
      <c r="U431" s="5">
        <v>7133000</v>
      </c>
      <c r="V431" s="14">
        <v>7605800</v>
      </c>
      <c r="W431" s="5">
        <v>5195900</v>
      </c>
      <c r="X431" s="5">
        <v>5781300</v>
      </c>
      <c r="Y431" s="5">
        <v>5088500</v>
      </c>
      <c r="Z431" s="14">
        <v>5668000</v>
      </c>
      <c r="AA431" s="5">
        <v>8645200</v>
      </c>
      <c r="AB431" s="5">
        <v>6795400</v>
      </c>
      <c r="AC431" s="5">
        <v>10309000</v>
      </c>
      <c r="AD431" s="14">
        <v>7168000</v>
      </c>
      <c r="AE431" s="5">
        <v>5282300</v>
      </c>
      <c r="AF431" s="5">
        <v>6893500</v>
      </c>
      <c r="AG431" s="5">
        <v>7281300</v>
      </c>
      <c r="AH431" s="14">
        <v>8041400</v>
      </c>
      <c r="AI431" s="5">
        <v>6629000</v>
      </c>
      <c r="AJ431" s="5">
        <v>4433500</v>
      </c>
      <c r="AK431" s="5">
        <v>5067600</v>
      </c>
      <c r="AL431" s="14">
        <v>4773300</v>
      </c>
      <c r="AM431" s="5">
        <v>121.09</v>
      </c>
      <c r="AN431" s="5">
        <v>412</v>
      </c>
      <c r="AO431" s="5">
        <v>14</v>
      </c>
      <c r="AP431" s="5">
        <v>52.9</v>
      </c>
    </row>
    <row r="432" spans="1:42" x14ac:dyDescent="0.2">
      <c r="A432" s="5" t="s">
        <v>1626</v>
      </c>
      <c r="B432" s="5" t="s">
        <v>2720</v>
      </c>
      <c r="C432" s="5">
        <v>5564200</v>
      </c>
      <c r="D432" s="5">
        <v>2791200</v>
      </c>
      <c r="E432" s="5">
        <v>2908400</v>
      </c>
      <c r="F432" s="14">
        <v>3046200</v>
      </c>
      <c r="G432" s="5">
        <v>2482400</v>
      </c>
      <c r="H432" s="5">
        <v>2766500</v>
      </c>
      <c r="I432" s="5">
        <v>3223900</v>
      </c>
      <c r="J432" s="14">
        <v>3011800</v>
      </c>
      <c r="K432" s="5">
        <v>2360000</v>
      </c>
      <c r="L432" s="5">
        <v>3126800</v>
      </c>
      <c r="M432" s="5">
        <v>2691600</v>
      </c>
      <c r="N432" s="14">
        <v>2946400</v>
      </c>
      <c r="O432" s="5">
        <v>2241900</v>
      </c>
      <c r="P432" s="5">
        <v>2497700</v>
      </c>
      <c r="Q432" s="5">
        <v>2262500</v>
      </c>
      <c r="R432" s="14">
        <v>2328500</v>
      </c>
      <c r="S432" s="5">
        <v>1875200</v>
      </c>
      <c r="T432" s="5">
        <v>2440700</v>
      </c>
      <c r="U432" s="5">
        <v>2841700</v>
      </c>
      <c r="V432" s="14">
        <v>3321100</v>
      </c>
      <c r="W432" s="5">
        <v>2754200</v>
      </c>
      <c r="X432" s="5">
        <v>2246200</v>
      </c>
      <c r="Y432" s="5">
        <v>2490200</v>
      </c>
      <c r="Z432" s="14">
        <v>2272100</v>
      </c>
      <c r="AA432" s="5">
        <v>3800100</v>
      </c>
      <c r="AB432" s="5">
        <v>3031600</v>
      </c>
      <c r="AC432" s="5">
        <v>2403300</v>
      </c>
      <c r="AD432" s="14">
        <v>3256200</v>
      </c>
      <c r="AE432" s="5">
        <v>2157000</v>
      </c>
      <c r="AF432" s="5">
        <v>3026300</v>
      </c>
      <c r="AG432" s="5">
        <v>2932100</v>
      </c>
      <c r="AH432" s="14">
        <v>3252900</v>
      </c>
      <c r="AI432" s="5">
        <v>3077300</v>
      </c>
      <c r="AJ432" s="5">
        <v>2738500</v>
      </c>
      <c r="AK432" s="5">
        <v>2612100</v>
      </c>
      <c r="AL432" s="14">
        <v>1854700</v>
      </c>
      <c r="AM432" s="5">
        <v>222.23</v>
      </c>
      <c r="AN432" s="5">
        <v>223</v>
      </c>
      <c r="AO432" s="5">
        <v>9</v>
      </c>
      <c r="AP432" s="5">
        <v>15</v>
      </c>
    </row>
    <row r="433" spans="1:42" x14ac:dyDescent="0.2">
      <c r="A433" s="5" t="s">
        <v>1636</v>
      </c>
      <c r="B433" s="5" t="s">
        <v>2594</v>
      </c>
      <c r="C433" s="5">
        <v>3999300</v>
      </c>
      <c r="D433" s="5">
        <v>4755100</v>
      </c>
      <c r="E433" s="5">
        <v>4753800</v>
      </c>
      <c r="F433" s="14">
        <v>2977700</v>
      </c>
      <c r="G433" s="5">
        <v>2853100</v>
      </c>
      <c r="H433" s="5">
        <v>3056300</v>
      </c>
      <c r="I433" s="5">
        <v>3467500</v>
      </c>
      <c r="J433" s="14">
        <v>3046000</v>
      </c>
      <c r="K433" s="5">
        <v>2613700</v>
      </c>
      <c r="L433" s="5">
        <v>2499500</v>
      </c>
      <c r="M433" s="5">
        <v>2482600</v>
      </c>
      <c r="N433" s="14">
        <v>2526700</v>
      </c>
      <c r="O433" s="5">
        <v>2905700</v>
      </c>
      <c r="P433" s="5">
        <v>3033100</v>
      </c>
      <c r="Q433" s="5">
        <v>2888100</v>
      </c>
      <c r="R433" s="14">
        <v>3821200</v>
      </c>
      <c r="S433" s="5">
        <v>2413200</v>
      </c>
      <c r="T433" s="5">
        <v>2458900</v>
      </c>
      <c r="U433" s="5">
        <v>2635900</v>
      </c>
      <c r="V433" s="14">
        <v>2377600</v>
      </c>
      <c r="W433" s="5">
        <v>2442000</v>
      </c>
      <c r="X433" s="5">
        <v>2013000</v>
      </c>
      <c r="Y433" s="5">
        <v>2805700</v>
      </c>
      <c r="Z433" s="14">
        <v>3177600</v>
      </c>
      <c r="AA433" s="5">
        <v>2589500</v>
      </c>
      <c r="AB433" s="5">
        <v>2762900</v>
      </c>
      <c r="AC433" s="5">
        <v>2172300</v>
      </c>
      <c r="AD433" s="14">
        <v>4018000</v>
      </c>
      <c r="AE433" s="5">
        <v>3860500</v>
      </c>
      <c r="AF433" s="5">
        <v>3358600</v>
      </c>
      <c r="AG433" s="5">
        <v>4120500</v>
      </c>
      <c r="AH433" s="14">
        <v>3031400</v>
      </c>
      <c r="AI433" s="5">
        <v>2811800</v>
      </c>
      <c r="AJ433" s="5">
        <v>3248800</v>
      </c>
      <c r="AK433" s="5">
        <v>3047600</v>
      </c>
      <c r="AL433" s="14">
        <v>2750100</v>
      </c>
      <c r="AM433" s="5">
        <v>323.31</v>
      </c>
      <c r="AN433" s="5">
        <v>218</v>
      </c>
      <c r="AO433" s="5">
        <v>12</v>
      </c>
      <c r="AP433" s="5">
        <v>29.3</v>
      </c>
    </row>
    <row r="434" spans="1:42" x14ac:dyDescent="0.2">
      <c r="A434" s="5" t="s">
        <v>1638</v>
      </c>
      <c r="B434" s="5" t="s">
        <v>2584</v>
      </c>
      <c r="C434" s="5">
        <f>AVERAGE(D434:F434)</f>
        <v>244296.66666666666</v>
      </c>
      <c r="D434" s="5">
        <v>236260</v>
      </c>
      <c r="E434" s="5">
        <v>236330</v>
      </c>
      <c r="F434" s="14">
        <v>260300</v>
      </c>
      <c r="G434" s="5">
        <v>309860</v>
      </c>
      <c r="H434" s="5">
        <v>319400</v>
      </c>
      <c r="I434" s="5">
        <v>278470</v>
      </c>
      <c r="J434" s="14">
        <v>279530</v>
      </c>
      <c r="K434" s="5">
        <v>351510</v>
      </c>
      <c r="L434" s="5">
        <v>236880</v>
      </c>
      <c r="M434" s="5">
        <v>309930</v>
      </c>
      <c r="N434" s="14">
        <v>392000</v>
      </c>
      <c r="O434" s="5">
        <v>471530</v>
      </c>
      <c r="P434" s="5">
        <v>359560</v>
      </c>
      <c r="Q434" s="5">
        <v>365880</v>
      </c>
      <c r="R434" s="14">
        <v>269960</v>
      </c>
      <c r="S434" s="5">
        <v>215270</v>
      </c>
      <c r="T434" s="5">
        <v>219100</v>
      </c>
      <c r="U434" s="5">
        <v>189280</v>
      </c>
      <c r="V434" s="14">
        <v>126840</v>
      </c>
      <c r="W434" s="5">
        <v>410570</v>
      </c>
      <c r="X434" s="5">
        <v>478450</v>
      </c>
      <c r="Y434" s="5">
        <v>385670</v>
      </c>
      <c r="Z434" s="14">
        <v>490190</v>
      </c>
      <c r="AA434" s="5">
        <v>398650</v>
      </c>
      <c r="AB434" s="5">
        <v>394910</v>
      </c>
      <c r="AC434" s="5">
        <v>361190</v>
      </c>
      <c r="AD434" s="14">
        <v>436070</v>
      </c>
      <c r="AE434" s="5">
        <v>440570</v>
      </c>
      <c r="AF434" s="5">
        <v>293870</v>
      </c>
      <c r="AG434" s="5">
        <v>319970</v>
      </c>
      <c r="AH434" s="14">
        <v>321000</v>
      </c>
      <c r="AI434" s="5">
        <v>394700</v>
      </c>
      <c r="AJ434" s="5">
        <v>351800</v>
      </c>
      <c r="AK434" s="5">
        <v>363140</v>
      </c>
      <c r="AL434" s="14">
        <v>341430</v>
      </c>
      <c r="AM434" s="5">
        <v>84.031999999999996</v>
      </c>
      <c r="AN434" s="5">
        <v>136</v>
      </c>
      <c r="AO434" s="5">
        <v>8</v>
      </c>
      <c r="AP434" s="5">
        <v>9</v>
      </c>
    </row>
    <row r="435" spans="1:42" x14ac:dyDescent="0.2">
      <c r="A435" s="5" t="s">
        <v>1639</v>
      </c>
      <c r="B435" s="5" t="s">
        <v>2584</v>
      </c>
      <c r="C435" s="5">
        <v>0</v>
      </c>
      <c r="D435" s="5">
        <v>0</v>
      </c>
      <c r="E435" s="5">
        <v>0</v>
      </c>
      <c r="F435" s="14">
        <v>0</v>
      </c>
      <c r="G435" s="5">
        <v>0</v>
      </c>
      <c r="H435" s="5">
        <v>0</v>
      </c>
      <c r="I435" s="5">
        <v>0</v>
      </c>
      <c r="J435" s="14">
        <v>0</v>
      </c>
      <c r="K435" s="5">
        <v>0</v>
      </c>
      <c r="L435" s="5">
        <v>0</v>
      </c>
      <c r="M435" s="5">
        <v>0</v>
      </c>
      <c r="N435" s="14">
        <v>0</v>
      </c>
      <c r="O435" s="5">
        <v>127450</v>
      </c>
      <c r="P435" s="5">
        <v>0</v>
      </c>
      <c r="Q435" s="5">
        <v>0</v>
      </c>
      <c r="R435" s="14">
        <v>0</v>
      </c>
      <c r="S435" s="5">
        <v>0</v>
      </c>
      <c r="T435" s="5">
        <v>0</v>
      </c>
      <c r="U435" s="5">
        <v>0</v>
      </c>
      <c r="V435" s="14">
        <v>0</v>
      </c>
      <c r="W435" s="5">
        <v>163650</v>
      </c>
      <c r="X435" s="5">
        <v>179750</v>
      </c>
      <c r="Y435" s="5">
        <v>148450</v>
      </c>
      <c r="Z435" s="14">
        <f>AVERAGE(W435:Y435)</f>
        <v>163950</v>
      </c>
      <c r="AA435" s="5">
        <v>0</v>
      </c>
      <c r="AB435" s="5">
        <v>0</v>
      </c>
      <c r="AC435" s="5">
        <v>0</v>
      </c>
      <c r="AD435" s="14">
        <v>0</v>
      </c>
      <c r="AE435" s="5">
        <v>149020</v>
      </c>
      <c r="AF435" s="5">
        <v>0</v>
      </c>
      <c r="AG435" s="5">
        <v>0</v>
      </c>
      <c r="AH435" s="14">
        <v>0</v>
      </c>
      <c r="AI435" s="5">
        <f>AVERAGE(AJ435:AL435)</f>
        <v>123176.66666666667</v>
      </c>
      <c r="AJ435" s="5">
        <v>141060</v>
      </c>
      <c r="AK435" s="5">
        <v>91060</v>
      </c>
      <c r="AL435" s="14">
        <v>137410</v>
      </c>
      <c r="AM435" s="5">
        <v>52.899000000000001</v>
      </c>
      <c r="AN435" s="5">
        <v>28</v>
      </c>
      <c r="AO435" s="5">
        <v>2</v>
      </c>
      <c r="AP435" s="5">
        <v>6.9</v>
      </c>
    </row>
    <row r="436" spans="1:42" x14ac:dyDescent="0.2">
      <c r="A436" s="5" t="s">
        <v>1641</v>
      </c>
      <c r="B436" s="5" t="s">
        <v>3074</v>
      </c>
      <c r="C436" s="5">
        <f>AVERAGE(D436:F436)</f>
        <v>861613.33333333337</v>
      </c>
      <c r="D436" s="5">
        <v>801680</v>
      </c>
      <c r="E436" s="5">
        <v>894710</v>
      </c>
      <c r="F436" s="14">
        <v>888450</v>
      </c>
      <c r="G436" s="5">
        <v>903500</v>
      </c>
      <c r="H436" s="5">
        <v>868700</v>
      </c>
      <c r="I436" s="5">
        <v>928750</v>
      </c>
      <c r="J436" s="14">
        <v>1033400</v>
      </c>
      <c r="K436" s="5">
        <v>967910</v>
      </c>
      <c r="L436" s="5">
        <v>905050</v>
      </c>
      <c r="M436" s="5">
        <v>1139600</v>
      </c>
      <c r="N436" s="14">
        <v>988880</v>
      </c>
      <c r="O436" s="5">
        <v>1324500</v>
      </c>
      <c r="P436" s="5">
        <v>909420</v>
      </c>
      <c r="Q436" s="5">
        <v>1030600</v>
      </c>
      <c r="R436" s="14">
        <v>883400</v>
      </c>
      <c r="S436" s="5">
        <v>956520</v>
      </c>
      <c r="T436" s="5">
        <v>1073800</v>
      </c>
      <c r="U436" s="5">
        <v>1033100</v>
      </c>
      <c r="V436" s="14">
        <v>630890</v>
      </c>
      <c r="W436" s="5">
        <v>1115900</v>
      </c>
      <c r="X436" s="5">
        <v>745760</v>
      </c>
      <c r="Y436" s="5">
        <v>879840</v>
      </c>
      <c r="Z436" s="14">
        <v>947930</v>
      </c>
      <c r="AA436" s="5">
        <v>1084900</v>
      </c>
      <c r="AB436" s="5">
        <v>1100600</v>
      </c>
      <c r="AC436" s="5">
        <v>920930</v>
      </c>
      <c r="AD436" s="14">
        <v>1167800</v>
      </c>
      <c r="AE436" s="5">
        <v>803650</v>
      </c>
      <c r="AF436" s="5">
        <v>1036800</v>
      </c>
      <c r="AG436" s="5">
        <v>881580</v>
      </c>
      <c r="AH436" s="14">
        <v>989890</v>
      </c>
      <c r="AI436" s="5">
        <v>982470</v>
      </c>
      <c r="AJ436" s="5">
        <v>848890</v>
      </c>
      <c r="AK436" s="5">
        <v>858780</v>
      </c>
      <c r="AL436" s="14">
        <v>840190</v>
      </c>
      <c r="AM436" s="5">
        <v>165.63</v>
      </c>
      <c r="AN436" s="5">
        <v>132</v>
      </c>
      <c r="AO436" s="5">
        <v>5</v>
      </c>
      <c r="AP436" s="5">
        <v>12.8</v>
      </c>
    </row>
    <row r="437" spans="1:42" x14ac:dyDescent="0.2">
      <c r="A437" s="5" t="s">
        <v>1645</v>
      </c>
      <c r="B437" s="5" t="s">
        <v>2611</v>
      </c>
      <c r="C437" s="5">
        <v>3612400</v>
      </c>
      <c r="D437" s="5">
        <v>2268500</v>
      </c>
      <c r="E437" s="5">
        <v>1921500</v>
      </c>
      <c r="F437" s="14">
        <v>2033400</v>
      </c>
      <c r="G437" s="5">
        <v>2091900</v>
      </c>
      <c r="H437" s="5">
        <v>2044200</v>
      </c>
      <c r="I437" s="5">
        <v>2431300</v>
      </c>
      <c r="J437" s="14">
        <v>2497200</v>
      </c>
      <c r="K437" s="5">
        <v>1845200</v>
      </c>
      <c r="L437" s="5">
        <v>1950700</v>
      </c>
      <c r="M437" s="5">
        <v>2214700</v>
      </c>
      <c r="N437" s="14">
        <v>2525800</v>
      </c>
      <c r="O437" s="5">
        <v>2467700</v>
      </c>
      <c r="P437" s="5">
        <v>3055200</v>
      </c>
      <c r="Q437" s="5">
        <v>2459400</v>
      </c>
      <c r="R437" s="14">
        <v>2541700</v>
      </c>
      <c r="S437" s="5">
        <v>3216200</v>
      </c>
      <c r="T437" s="5">
        <v>2271600</v>
      </c>
      <c r="U437" s="5">
        <v>2882400</v>
      </c>
      <c r="V437" s="14">
        <v>2677700</v>
      </c>
      <c r="W437" s="5">
        <v>3617500</v>
      </c>
      <c r="X437" s="5">
        <v>3836700</v>
      </c>
      <c r="Y437" s="5">
        <v>3169900</v>
      </c>
      <c r="Z437" s="14">
        <v>3585000</v>
      </c>
      <c r="AA437" s="5">
        <v>3127100</v>
      </c>
      <c r="AB437" s="5">
        <v>3355900</v>
      </c>
      <c r="AC437" s="5">
        <v>2504900</v>
      </c>
      <c r="AD437" s="14">
        <f>AVERAGE(AA437:AC437)</f>
        <v>2995966.6666666665</v>
      </c>
      <c r="AE437" s="5">
        <v>3848500</v>
      </c>
      <c r="AF437" s="5">
        <v>2805400</v>
      </c>
      <c r="AG437" s="5">
        <v>2698300</v>
      </c>
      <c r="AH437" s="14">
        <v>3003500</v>
      </c>
      <c r="AI437" s="5">
        <v>2958900</v>
      </c>
      <c r="AJ437" s="5">
        <v>4262200</v>
      </c>
      <c r="AK437" s="5">
        <v>3662800</v>
      </c>
      <c r="AL437" s="14">
        <v>3841600</v>
      </c>
      <c r="AM437" s="5">
        <v>188.21</v>
      </c>
      <c r="AN437" s="5">
        <v>202</v>
      </c>
      <c r="AO437" s="5">
        <v>10</v>
      </c>
      <c r="AP437" s="5">
        <v>23.9</v>
      </c>
    </row>
    <row r="438" spans="1:42" x14ac:dyDescent="0.2">
      <c r="A438" s="5" t="s">
        <v>1646</v>
      </c>
      <c r="B438" s="5" t="s">
        <v>3146</v>
      </c>
      <c r="C438" s="5">
        <v>3502600</v>
      </c>
      <c r="D438" s="5">
        <v>4221400</v>
      </c>
      <c r="E438" s="5">
        <v>3363700</v>
      </c>
      <c r="F438" s="14">
        <v>3383300</v>
      </c>
      <c r="G438" s="5">
        <v>3385100</v>
      </c>
      <c r="H438" s="5">
        <v>3612900</v>
      </c>
      <c r="I438" s="5">
        <v>3926400</v>
      </c>
      <c r="J438" s="14">
        <v>3691300</v>
      </c>
      <c r="K438" s="5">
        <v>3256800</v>
      </c>
      <c r="L438" s="5">
        <v>4116800</v>
      </c>
      <c r="M438" s="5">
        <v>3563300</v>
      </c>
      <c r="N438" s="14">
        <v>3462500</v>
      </c>
      <c r="O438" s="5">
        <v>3748800</v>
      </c>
      <c r="P438" s="5">
        <v>3911700</v>
      </c>
      <c r="Q438" s="5">
        <v>3386100</v>
      </c>
      <c r="R438" s="14">
        <v>3327600</v>
      </c>
      <c r="S438" s="5">
        <v>3456400</v>
      </c>
      <c r="T438" s="5">
        <v>3720800</v>
      </c>
      <c r="U438" s="5">
        <v>4443100</v>
      </c>
      <c r="V438" s="14">
        <v>4498100</v>
      </c>
      <c r="W438" s="5">
        <v>4696700</v>
      </c>
      <c r="X438" s="5">
        <v>4017600</v>
      </c>
      <c r="Y438" s="5">
        <v>3948400</v>
      </c>
      <c r="Z438" s="14">
        <v>3842200</v>
      </c>
      <c r="AA438" s="5">
        <v>3997900</v>
      </c>
      <c r="AB438" s="5">
        <v>3999700</v>
      </c>
      <c r="AC438" s="5">
        <v>3498900</v>
      </c>
      <c r="AD438" s="14">
        <v>4788700</v>
      </c>
      <c r="AE438" s="5">
        <v>3952100</v>
      </c>
      <c r="AF438" s="5">
        <v>4117200</v>
      </c>
      <c r="AG438" s="5">
        <v>3808900</v>
      </c>
      <c r="AH438" s="14">
        <v>4622000</v>
      </c>
      <c r="AI438" s="5">
        <v>4000900</v>
      </c>
      <c r="AJ438" s="5">
        <v>4051400</v>
      </c>
      <c r="AK438" s="5">
        <v>4667900</v>
      </c>
      <c r="AL438" s="14">
        <v>3935100</v>
      </c>
      <c r="AM438" s="5">
        <v>323.31</v>
      </c>
      <c r="AN438" s="5">
        <v>324</v>
      </c>
      <c r="AO438" s="5">
        <v>14</v>
      </c>
      <c r="AP438" s="5">
        <v>44.9</v>
      </c>
    </row>
    <row r="439" spans="1:42" x14ac:dyDescent="0.2">
      <c r="A439" s="5" t="s">
        <v>1650</v>
      </c>
      <c r="B439" s="5" t="s">
        <v>2601</v>
      </c>
      <c r="C439" s="5">
        <v>526310</v>
      </c>
      <c r="D439" s="5">
        <v>17011000</v>
      </c>
      <c r="E439" s="5">
        <v>28613000</v>
      </c>
      <c r="F439" s="14">
        <v>29996000</v>
      </c>
      <c r="G439" s="5">
        <v>21101000</v>
      </c>
      <c r="H439" s="5">
        <v>20116000</v>
      </c>
      <c r="I439" s="5">
        <v>17798000</v>
      </c>
      <c r="J439" s="14">
        <v>14141000</v>
      </c>
      <c r="K439" s="5">
        <v>24651000</v>
      </c>
      <c r="L439" s="5">
        <v>23327000</v>
      </c>
      <c r="M439" s="5">
        <v>14610000</v>
      </c>
      <c r="N439" s="14">
        <v>12665000</v>
      </c>
      <c r="O439" s="5">
        <v>14382000</v>
      </c>
      <c r="P439" s="5">
        <v>19677000</v>
      </c>
      <c r="Q439" s="5">
        <v>15912000</v>
      </c>
      <c r="R439" s="14">
        <v>21636000</v>
      </c>
      <c r="S439" s="5">
        <v>11530000</v>
      </c>
      <c r="T439" s="5">
        <v>20541000</v>
      </c>
      <c r="U439" s="5">
        <v>80450000</v>
      </c>
      <c r="V439" s="14">
        <v>24531000</v>
      </c>
      <c r="W439" s="5">
        <v>20265000</v>
      </c>
      <c r="X439" s="5">
        <v>14644000</v>
      </c>
      <c r="Y439" s="5">
        <v>13762000</v>
      </c>
      <c r="Z439" s="14">
        <v>11003000</v>
      </c>
      <c r="AA439" s="5">
        <v>36334000</v>
      </c>
      <c r="AB439" s="5">
        <v>14408000</v>
      </c>
      <c r="AC439" s="5">
        <v>16321000</v>
      </c>
      <c r="AD439" s="14">
        <v>13682000</v>
      </c>
      <c r="AE439" s="5">
        <v>13864000</v>
      </c>
      <c r="AF439" s="5">
        <v>31211000</v>
      </c>
      <c r="AG439" s="5">
        <v>15807000</v>
      </c>
      <c r="AH439" s="14">
        <v>22201000</v>
      </c>
      <c r="AI439" s="5">
        <v>25463000</v>
      </c>
      <c r="AJ439" s="5">
        <v>15011000</v>
      </c>
      <c r="AK439" s="5">
        <v>25413000</v>
      </c>
      <c r="AL439" s="14">
        <v>17276000</v>
      </c>
      <c r="AM439" s="5">
        <v>20.863</v>
      </c>
      <c r="AN439" s="5">
        <v>133</v>
      </c>
      <c r="AO439" s="5">
        <v>6</v>
      </c>
      <c r="AP439" s="5">
        <v>0</v>
      </c>
    </row>
    <row r="440" spans="1:42" x14ac:dyDescent="0.2">
      <c r="A440" s="5" t="s">
        <v>1655</v>
      </c>
      <c r="B440" s="5" t="s">
        <v>3149</v>
      </c>
      <c r="C440" s="5">
        <v>4324800</v>
      </c>
      <c r="D440" s="5">
        <v>6112800</v>
      </c>
      <c r="E440" s="5">
        <v>5490700</v>
      </c>
      <c r="F440" s="14">
        <v>4952600</v>
      </c>
      <c r="G440" s="5">
        <v>9822700</v>
      </c>
      <c r="H440" s="5">
        <v>11946000</v>
      </c>
      <c r="I440" s="5">
        <v>10174000</v>
      </c>
      <c r="J440" s="14">
        <v>9875700</v>
      </c>
      <c r="K440" s="5">
        <v>10820000</v>
      </c>
      <c r="L440" s="5">
        <v>11657000</v>
      </c>
      <c r="M440" s="5">
        <v>10387000</v>
      </c>
      <c r="N440" s="14">
        <v>11295000</v>
      </c>
      <c r="O440" s="5">
        <v>10777000</v>
      </c>
      <c r="P440" s="5">
        <v>11137000</v>
      </c>
      <c r="Q440" s="5">
        <v>9974000</v>
      </c>
      <c r="R440" s="14">
        <v>10017000</v>
      </c>
      <c r="S440" s="5">
        <v>10139000</v>
      </c>
      <c r="T440" s="5">
        <v>10657000</v>
      </c>
      <c r="U440" s="5">
        <v>11161000</v>
      </c>
      <c r="V440" s="14">
        <v>9818300</v>
      </c>
      <c r="W440" s="5">
        <v>27120000</v>
      </c>
      <c r="X440" s="5">
        <v>29359000</v>
      </c>
      <c r="Y440" s="5">
        <v>22645000</v>
      </c>
      <c r="Z440" s="14">
        <v>27586000</v>
      </c>
      <c r="AA440" s="5">
        <v>10465000</v>
      </c>
      <c r="AB440" s="5">
        <v>13283000</v>
      </c>
      <c r="AC440" s="5">
        <v>11860000</v>
      </c>
      <c r="AD440" s="14">
        <v>12208000</v>
      </c>
      <c r="AE440" s="5">
        <v>28793000</v>
      </c>
      <c r="AF440" s="5">
        <v>13519000</v>
      </c>
      <c r="AG440" s="5">
        <v>14274000</v>
      </c>
      <c r="AH440" s="14">
        <v>15246000</v>
      </c>
      <c r="AI440" s="5">
        <v>12361000</v>
      </c>
      <c r="AJ440" s="5">
        <v>30605000</v>
      </c>
      <c r="AK440" s="5">
        <v>41664000</v>
      </c>
      <c r="AL440" s="14">
        <v>28403000</v>
      </c>
      <c r="AM440" s="5">
        <v>323.31</v>
      </c>
      <c r="AN440" s="5">
        <v>565</v>
      </c>
      <c r="AO440" s="5">
        <v>16</v>
      </c>
      <c r="AP440" s="5">
        <v>47.4</v>
      </c>
    </row>
    <row r="441" spans="1:42" x14ac:dyDescent="0.2">
      <c r="A441" s="5" t="s">
        <v>1657</v>
      </c>
      <c r="B441" s="5" t="s">
        <v>2584</v>
      </c>
      <c r="C441" s="5">
        <v>2034000</v>
      </c>
      <c r="D441" s="5">
        <v>1664300</v>
      </c>
      <c r="E441" s="5">
        <v>2282700</v>
      </c>
      <c r="F441" s="14">
        <v>2359100</v>
      </c>
      <c r="G441" s="5">
        <v>1200400</v>
      </c>
      <c r="H441" s="5">
        <v>1081500</v>
      </c>
      <c r="I441" s="5">
        <v>1262100</v>
      </c>
      <c r="J441" s="14">
        <v>1503000</v>
      </c>
      <c r="K441" s="5">
        <v>1451200</v>
      </c>
      <c r="L441" s="5">
        <v>1357100</v>
      </c>
      <c r="M441" s="5">
        <v>1524300</v>
      </c>
      <c r="N441" s="14">
        <f>AVERAGE(K441:M441)</f>
        <v>1444200</v>
      </c>
      <c r="O441" s="5">
        <v>617090</v>
      </c>
      <c r="P441" s="5">
        <v>822480</v>
      </c>
      <c r="Q441" s="5">
        <v>930300</v>
      </c>
      <c r="R441" s="14">
        <v>886000</v>
      </c>
      <c r="S441" s="5">
        <v>1686000</v>
      </c>
      <c r="T441" s="5">
        <v>1624400</v>
      </c>
      <c r="U441" s="5">
        <v>2388800</v>
      </c>
      <c r="V441" s="14">
        <v>1348900</v>
      </c>
      <c r="W441" s="5">
        <v>0</v>
      </c>
      <c r="X441" s="5">
        <v>0</v>
      </c>
      <c r="Y441" s="5">
        <v>0</v>
      </c>
      <c r="Z441" s="14">
        <v>0</v>
      </c>
      <c r="AA441" s="5">
        <v>1102100</v>
      </c>
      <c r="AB441" s="5">
        <v>828670</v>
      </c>
      <c r="AC441" s="5">
        <v>1156100</v>
      </c>
      <c r="AD441" s="14">
        <v>976400</v>
      </c>
      <c r="AE441" s="5">
        <f>AVERAGE(AF441:AH441)</f>
        <v>653183.33333333337</v>
      </c>
      <c r="AF441" s="5">
        <v>692540</v>
      </c>
      <c r="AG441" s="5">
        <v>676300</v>
      </c>
      <c r="AH441" s="14">
        <v>590710</v>
      </c>
      <c r="AI441" s="5">
        <v>657220</v>
      </c>
      <c r="AJ441" s="5">
        <v>0</v>
      </c>
      <c r="AK441" s="5">
        <v>0</v>
      </c>
      <c r="AL441" s="14">
        <v>0</v>
      </c>
      <c r="AM441" s="5">
        <v>149.77000000000001</v>
      </c>
      <c r="AN441" s="5">
        <v>62</v>
      </c>
      <c r="AO441" s="5">
        <v>2</v>
      </c>
      <c r="AP441" s="5">
        <v>14.9</v>
      </c>
    </row>
    <row r="442" spans="1:42" x14ac:dyDescent="0.2">
      <c r="A442" s="5" t="s">
        <v>1660</v>
      </c>
      <c r="B442" s="5" t="s">
        <v>2584</v>
      </c>
      <c r="C442" s="5">
        <v>3945000</v>
      </c>
      <c r="D442" s="5">
        <v>2604700</v>
      </c>
      <c r="E442" s="5">
        <v>3067700</v>
      </c>
      <c r="F442" s="14">
        <v>2653400</v>
      </c>
      <c r="G442" s="5">
        <v>3158200</v>
      </c>
      <c r="H442" s="5">
        <v>3305600</v>
      </c>
      <c r="I442" s="5">
        <v>2920600</v>
      </c>
      <c r="J442" s="14">
        <v>2773100</v>
      </c>
      <c r="K442" s="5">
        <v>3090800</v>
      </c>
      <c r="L442" s="5">
        <v>2940600</v>
      </c>
      <c r="M442" s="5">
        <v>3398700</v>
      </c>
      <c r="N442" s="14">
        <v>3473800</v>
      </c>
      <c r="O442" s="5">
        <v>3737100</v>
      </c>
      <c r="P442" s="5">
        <v>3715500</v>
      </c>
      <c r="Q442" s="5">
        <v>2862600</v>
      </c>
      <c r="R442" s="14">
        <v>2857800</v>
      </c>
      <c r="S442" s="5">
        <v>3579100</v>
      </c>
      <c r="T442" s="5">
        <v>3291400</v>
      </c>
      <c r="U442" s="5">
        <v>4693900</v>
      </c>
      <c r="V442" s="14">
        <v>4201500</v>
      </c>
      <c r="W442" s="5">
        <v>3838000</v>
      </c>
      <c r="X442" s="5">
        <v>3236500</v>
      </c>
      <c r="Y442" s="5">
        <v>3280600</v>
      </c>
      <c r="Z442" s="14">
        <v>3084500</v>
      </c>
      <c r="AA442" s="5">
        <v>3353600</v>
      </c>
      <c r="AB442" s="5">
        <v>3460700</v>
      </c>
      <c r="AC442" s="5">
        <v>2865100</v>
      </c>
      <c r="AD442" s="14">
        <v>4146500</v>
      </c>
      <c r="AE442" s="5">
        <v>2523300</v>
      </c>
      <c r="AF442" s="5">
        <v>3077700</v>
      </c>
      <c r="AG442" s="5">
        <v>3139700</v>
      </c>
      <c r="AH442" s="14">
        <v>2614400</v>
      </c>
      <c r="AI442" s="5">
        <v>3245400</v>
      </c>
      <c r="AJ442" s="5">
        <v>3516100</v>
      </c>
      <c r="AK442" s="5">
        <v>2906900</v>
      </c>
      <c r="AL442" s="14">
        <v>2602000</v>
      </c>
      <c r="AM442" s="5">
        <v>323.31</v>
      </c>
      <c r="AN442" s="5">
        <v>296</v>
      </c>
      <c r="AO442" s="5">
        <v>8</v>
      </c>
      <c r="AP442" s="5">
        <v>46.7</v>
      </c>
    </row>
    <row r="443" spans="1:42" x14ac:dyDescent="0.2">
      <c r="A443" s="5" t="s">
        <v>1662</v>
      </c>
      <c r="B443" s="5" t="s">
        <v>2623</v>
      </c>
      <c r="C443" s="5">
        <v>5019600</v>
      </c>
      <c r="D443" s="5">
        <v>8058200</v>
      </c>
      <c r="E443" s="5">
        <v>9013600</v>
      </c>
      <c r="F443" s="14">
        <v>11124000</v>
      </c>
      <c r="G443" s="5">
        <v>8162500</v>
      </c>
      <c r="H443" s="5">
        <v>9784400</v>
      </c>
      <c r="I443" s="5">
        <v>9187900</v>
      </c>
      <c r="J443" s="14">
        <v>10141000</v>
      </c>
      <c r="K443" s="5">
        <v>10216000</v>
      </c>
      <c r="L443" s="5">
        <v>13308000</v>
      </c>
      <c r="M443" s="5">
        <v>6470100</v>
      </c>
      <c r="N443" s="14">
        <v>10289000</v>
      </c>
      <c r="O443" s="5">
        <v>8413300</v>
      </c>
      <c r="P443" s="5">
        <v>8470800</v>
      </c>
      <c r="Q443" s="5">
        <v>9626900</v>
      </c>
      <c r="R443" s="14">
        <v>12807000</v>
      </c>
      <c r="S443" s="5">
        <v>6959200</v>
      </c>
      <c r="T443" s="5">
        <v>6647700</v>
      </c>
      <c r="U443" s="5">
        <v>9131500</v>
      </c>
      <c r="V443" s="14">
        <v>11684000</v>
      </c>
      <c r="W443" s="5">
        <v>5121600</v>
      </c>
      <c r="X443" s="5">
        <v>5440500</v>
      </c>
      <c r="Y443" s="5">
        <v>5641000</v>
      </c>
      <c r="Z443" s="14">
        <v>5227700</v>
      </c>
      <c r="AA443" s="5">
        <v>10247000</v>
      </c>
      <c r="AB443" s="5">
        <v>10325000</v>
      </c>
      <c r="AC443" s="5">
        <v>8109800</v>
      </c>
      <c r="AD443" s="14">
        <v>8464700</v>
      </c>
      <c r="AE443" s="5">
        <v>4769400</v>
      </c>
      <c r="AF443" s="5">
        <v>7638700</v>
      </c>
      <c r="AG443" s="5">
        <v>9601300</v>
      </c>
      <c r="AH443" s="14">
        <v>9906700</v>
      </c>
      <c r="AI443" s="5">
        <v>9828500</v>
      </c>
      <c r="AJ443" s="5">
        <v>5397900</v>
      </c>
      <c r="AK443" s="5">
        <v>4298100</v>
      </c>
      <c r="AL443" s="14">
        <v>4823200</v>
      </c>
      <c r="AM443" s="5">
        <v>129.57</v>
      </c>
      <c r="AN443" s="5">
        <v>205</v>
      </c>
      <c r="AO443" s="5">
        <v>7</v>
      </c>
      <c r="AP443" s="5">
        <v>45</v>
      </c>
    </row>
    <row r="444" spans="1:42" x14ac:dyDescent="0.2">
      <c r="A444" s="5" t="s">
        <v>1664</v>
      </c>
      <c r="B444" s="5" t="s">
        <v>3152</v>
      </c>
      <c r="C444" s="5">
        <f>AVERAGE(D444:F444)</f>
        <v>527923.33333333337</v>
      </c>
      <c r="D444" s="5">
        <v>477720</v>
      </c>
      <c r="E444" s="5">
        <v>539360</v>
      </c>
      <c r="F444" s="14">
        <v>566690</v>
      </c>
      <c r="G444" s="5">
        <v>476870</v>
      </c>
      <c r="H444" s="5">
        <v>455840</v>
      </c>
      <c r="I444" s="5">
        <v>591830</v>
      </c>
      <c r="J444" s="14">
        <v>701710</v>
      </c>
      <c r="K444" s="5">
        <v>503770</v>
      </c>
      <c r="L444" s="5">
        <v>680010</v>
      </c>
      <c r="M444" s="5">
        <v>577910</v>
      </c>
      <c r="N444" s="14">
        <v>515470</v>
      </c>
      <c r="O444" s="5">
        <f>AVERAGE(P444:R444)</f>
        <v>505143.33333333331</v>
      </c>
      <c r="P444" s="5">
        <v>540340</v>
      </c>
      <c r="Q444" s="5">
        <v>585010</v>
      </c>
      <c r="R444" s="14">
        <v>390080</v>
      </c>
      <c r="S444" s="5">
        <v>539130</v>
      </c>
      <c r="T444" s="5">
        <f>AVERAGE(S444,U444:V444)</f>
        <v>587460</v>
      </c>
      <c r="U444" s="5">
        <v>380780</v>
      </c>
      <c r="V444" s="14">
        <v>842470</v>
      </c>
      <c r="W444" s="5">
        <v>537940</v>
      </c>
      <c r="X444" s="5">
        <v>412450</v>
      </c>
      <c r="Y444" s="5">
        <v>585850</v>
      </c>
      <c r="Z444" s="14">
        <f>AVERAGE(W444:Y444)</f>
        <v>512080</v>
      </c>
      <c r="AA444" s="5">
        <v>667450</v>
      </c>
      <c r="AB444" s="5">
        <v>617230</v>
      </c>
      <c r="AC444" s="5">
        <v>418750</v>
      </c>
      <c r="AD444" s="14">
        <v>798970</v>
      </c>
      <c r="AE444" s="5">
        <v>453460</v>
      </c>
      <c r="AF444" s="5">
        <v>618590</v>
      </c>
      <c r="AG444" s="5">
        <v>587240</v>
      </c>
      <c r="AH444" s="14">
        <v>625240</v>
      </c>
      <c r="AI444" s="5">
        <v>687350</v>
      </c>
      <c r="AJ444" s="5">
        <v>532630</v>
      </c>
      <c r="AK444" s="5">
        <v>501800</v>
      </c>
      <c r="AL444" s="14">
        <v>716130</v>
      </c>
      <c r="AM444" s="5">
        <v>18.933</v>
      </c>
      <c r="AN444" s="5">
        <v>86</v>
      </c>
      <c r="AO444" s="5">
        <v>4</v>
      </c>
      <c r="AP444" s="5">
        <v>13.9</v>
      </c>
    </row>
    <row r="445" spans="1:42" x14ac:dyDescent="0.2">
      <c r="A445" s="5" t="s">
        <v>1665</v>
      </c>
      <c r="B445" s="5" t="s">
        <v>2710</v>
      </c>
      <c r="C445" s="5">
        <v>2253000</v>
      </c>
      <c r="D445" s="5">
        <v>7308000</v>
      </c>
      <c r="E445" s="5">
        <v>6453900</v>
      </c>
      <c r="F445" s="14">
        <v>6915100</v>
      </c>
      <c r="G445" s="5">
        <v>5261500</v>
      </c>
      <c r="H445" s="5">
        <v>5359100</v>
      </c>
      <c r="I445" s="5">
        <v>5864500</v>
      </c>
      <c r="J445" s="14">
        <v>6374700</v>
      </c>
      <c r="K445" s="5">
        <v>5817900</v>
      </c>
      <c r="L445" s="5">
        <v>5537300</v>
      </c>
      <c r="M445" s="5">
        <v>6114800</v>
      </c>
      <c r="N445" s="14">
        <v>5738200</v>
      </c>
      <c r="O445" s="5">
        <v>5343000</v>
      </c>
      <c r="P445" s="5">
        <v>4859800</v>
      </c>
      <c r="Q445" s="5">
        <v>4337800</v>
      </c>
      <c r="R445" s="14">
        <v>4630200</v>
      </c>
      <c r="S445" s="5">
        <v>5181300</v>
      </c>
      <c r="T445" s="5">
        <v>4860700</v>
      </c>
      <c r="U445" s="5">
        <v>5276600</v>
      </c>
      <c r="V445" s="14">
        <v>6344800</v>
      </c>
      <c r="W445" s="5">
        <v>4877800</v>
      </c>
      <c r="X445" s="5">
        <v>4947000</v>
      </c>
      <c r="Y445" s="5">
        <v>5616900</v>
      </c>
      <c r="Z445" s="14">
        <v>5568100</v>
      </c>
      <c r="AA445" s="5">
        <v>6155000</v>
      </c>
      <c r="AB445" s="5">
        <v>6000700</v>
      </c>
      <c r="AC445" s="5">
        <v>5502100</v>
      </c>
      <c r="AD445" s="14">
        <v>7156100</v>
      </c>
      <c r="AE445" s="5">
        <v>5194800</v>
      </c>
      <c r="AF445" s="5">
        <v>6174200</v>
      </c>
      <c r="AG445" s="5">
        <v>5515300</v>
      </c>
      <c r="AH445" s="14">
        <v>7284000</v>
      </c>
      <c r="AI445" s="5">
        <v>5936300</v>
      </c>
      <c r="AJ445" s="5">
        <v>5151500</v>
      </c>
      <c r="AK445" s="5">
        <v>5591500</v>
      </c>
      <c r="AL445" s="14">
        <v>5333900</v>
      </c>
      <c r="AM445" s="5">
        <v>208.27</v>
      </c>
      <c r="AN445" s="5">
        <v>320</v>
      </c>
      <c r="AO445" s="5">
        <v>10</v>
      </c>
      <c r="AP445" s="5">
        <v>36.4</v>
      </c>
    </row>
    <row r="446" spans="1:42" x14ac:dyDescent="0.2">
      <c r="A446" s="5" t="s">
        <v>1668</v>
      </c>
      <c r="B446" s="5" t="s">
        <v>3154</v>
      </c>
      <c r="C446" s="5">
        <v>435590</v>
      </c>
      <c r="D446" s="5">
        <v>1082600</v>
      </c>
      <c r="E446" s="5">
        <v>1071600</v>
      </c>
      <c r="F446" s="14">
        <v>1201700</v>
      </c>
      <c r="G446" s="5">
        <v>2246100</v>
      </c>
      <c r="H446" s="5">
        <v>2330100</v>
      </c>
      <c r="I446" s="5">
        <v>1678000</v>
      </c>
      <c r="J446" s="14">
        <v>1508800</v>
      </c>
      <c r="K446" s="5">
        <v>2310900</v>
      </c>
      <c r="L446" s="5">
        <v>1540300</v>
      </c>
      <c r="M446" s="5">
        <v>1556500</v>
      </c>
      <c r="N446" s="14">
        <v>2837500</v>
      </c>
      <c r="O446" s="5">
        <v>2413000</v>
      </c>
      <c r="P446" s="5">
        <v>1526100</v>
      </c>
      <c r="Q446" s="5">
        <v>1849100</v>
      </c>
      <c r="R446" s="14">
        <v>2001800</v>
      </c>
      <c r="S446" s="5">
        <v>2025600</v>
      </c>
      <c r="T446" s="5">
        <v>1933700</v>
      </c>
      <c r="U446" s="5">
        <v>1034700</v>
      </c>
      <c r="V446" s="14">
        <v>1410500</v>
      </c>
      <c r="W446" s="5">
        <v>1407100</v>
      </c>
      <c r="X446" s="5">
        <v>1514300</v>
      </c>
      <c r="Y446" s="5">
        <v>1569000</v>
      </c>
      <c r="Z446" s="14">
        <v>1630400</v>
      </c>
      <c r="AA446" s="5">
        <v>2553100</v>
      </c>
      <c r="AB446" s="5">
        <v>1605200</v>
      </c>
      <c r="AC446" s="5">
        <v>2257900</v>
      </c>
      <c r="AD446" s="14">
        <v>2050600</v>
      </c>
      <c r="AE446" s="5">
        <v>1543100</v>
      </c>
      <c r="AF446" s="5">
        <v>1751300</v>
      </c>
      <c r="AG446" s="5">
        <v>1724700</v>
      </c>
      <c r="AH446" s="14">
        <v>1764300</v>
      </c>
      <c r="AI446" s="5">
        <v>2025000</v>
      </c>
      <c r="AJ446" s="5">
        <v>1299700</v>
      </c>
      <c r="AK446" s="5">
        <v>1131600</v>
      </c>
      <c r="AL446" s="14">
        <v>1546400</v>
      </c>
      <c r="AM446" s="5">
        <v>54.597000000000001</v>
      </c>
      <c r="AN446" s="5">
        <v>177</v>
      </c>
      <c r="AO446" s="5">
        <v>7</v>
      </c>
      <c r="AP446" s="5">
        <v>37.700000000000003</v>
      </c>
    </row>
    <row r="447" spans="1:42" x14ac:dyDescent="0.2">
      <c r="A447" s="5" t="s">
        <v>1670</v>
      </c>
      <c r="B447" s="5" t="s">
        <v>3097</v>
      </c>
      <c r="C447" s="5">
        <f>AVERAGE(D447:F447)</f>
        <v>798413.33333333337</v>
      </c>
      <c r="D447" s="5">
        <v>961270</v>
      </c>
      <c r="E447" s="5">
        <v>797110</v>
      </c>
      <c r="F447" s="14">
        <v>636860</v>
      </c>
      <c r="G447" s="5">
        <v>651510</v>
      </c>
      <c r="H447" s="5">
        <v>496450</v>
      </c>
      <c r="I447" s="5">
        <v>605720</v>
      </c>
      <c r="J447" s="14">
        <v>788710</v>
      </c>
      <c r="K447" s="5">
        <v>792830</v>
      </c>
      <c r="L447" s="5">
        <v>831840</v>
      </c>
      <c r="M447" s="5">
        <v>783960</v>
      </c>
      <c r="N447" s="14">
        <v>687490</v>
      </c>
      <c r="O447" s="5">
        <v>838530</v>
      </c>
      <c r="P447" s="5">
        <v>800910</v>
      </c>
      <c r="Q447" s="5">
        <v>521310</v>
      </c>
      <c r="R447" s="14">
        <v>564840</v>
      </c>
      <c r="S447" s="5">
        <v>536540</v>
      </c>
      <c r="T447" s="5">
        <v>522470</v>
      </c>
      <c r="U447" s="5">
        <v>727200</v>
      </c>
      <c r="V447" s="14">
        <v>453930</v>
      </c>
      <c r="W447" s="5">
        <v>466090</v>
      </c>
      <c r="X447" s="5">
        <v>557630</v>
      </c>
      <c r="Y447" s="5">
        <v>352100</v>
      </c>
      <c r="Z447" s="14">
        <v>469100</v>
      </c>
      <c r="AA447" s="5">
        <v>944610</v>
      </c>
      <c r="AB447" s="5">
        <v>896640</v>
      </c>
      <c r="AC447" s="5">
        <v>631550</v>
      </c>
      <c r="AD447" s="14">
        <v>466520</v>
      </c>
      <c r="AE447" s="5">
        <v>356370</v>
      </c>
      <c r="AF447" s="5">
        <v>568470</v>
      </c>
      <c r="AG447" s="5">
        <v>372970</v>
      </c>
      <c r="AH447" s="14">
        <v>651780</v>
      </c>
      <c r="AI447" s="5">
        <v>560610</v>
      </c>
      <c r="AJ447" s="5">
        <v>400020</v>
      </c>
      <c r="AK447" s="5">
        <v>359240</v>
      </c>
      <c r="AL447" s="14">
        <v>396330</v>
      </c>
      <c r="AM447" s="5">
        <v>96.346999999999994</v>
      </c>
      <c r="AN447" s="5">
        <v>88</v>
      </c>
      <c r="AO447" s="5">
        <v>4</v>
      </c>
      <c r="AP447" s="5">
        <v>20</v>
      </c>
    </row>
    <row r="448" spans="1:42" x14ac:dyDescent="0.2">
      <c r="A448" s="5" t="s">
        <v>1671</v>
      </c>
      <c r="B448" s="5" t="s">
        <v>2795</v>
      </c>
      <c r="C448" s="5">
        <v>8395400</v>
      </c>
      <c r="D448" s="5">
        <v>3595900</v>
      </c>
      <c r="E448" s="5">
        <v>3887500</v>
      </c>
      <c r="F448" s="14">
        <v>3542600</v>
      </c>
      <c r="G448" s="5">
        <v>3119300</v>
      </c>
      <c r="H448" s="5">
        <v>3281300</v>
      </c>
      <c r="I448" s="5">
        <v>2698500</v>
      </c>
      <c r="J448" s="14">
        <v>3729200</v>
      </c>
      <c r="K448" s="5">
        <v>3434800</v>
      </c>
      <c r="L448" s="5">
        <v>3112700</v>
      </c>
      <c r="M448" s="5">
        <v>3910900</v>
      </c>
      <c r="N448" s="14">
        <v>3463900</v>
      </c>
      <c r="O448" s="5">
        <v>3871000</v>
      </c>
      <c r="P448" s="5">
        <v>4312400</v>
      </c>
      <c r="Q448" s="5">
        <v>3552300</v>
      </c>
      <c r="R448" s="14">
        <v>3946400</v>
      </c>
      <c r="S448" s="5">
        <v>4514200</v>
      </c>
      <c r="T448" s="5">
        <v>4092600</v>
      </c>
      <c r="U448" s="5">
        <v>3990500</v>
      </c>
      <c r="V448" s="14">
        <v>3845200</v>
      </c>
      <c r="W448" s="5">
        <v>2949400</v>
      </c>
      <c r="X448" s="5">
        <v>3418300</v>
      </c>
      <c r="Y448" s="5">
        <v>3533100</v>
      </c>
      <c r="Z448" s="14">
        <v>3050900</v>
      </c>
      <c r="AA448" s="5">
        <v>4408300</v>
      </c>
      <c r="AB448" s="5">
        <v>3759600</v>
      </c>
      <c r="AC448" s="5">
        <v>4310100</v>
      </c>
      <c r="AD448" s="14">
        <v>5751600</v>
      </c>
      <c r="AE448" s="5">
        <v>2909500</v>
      </c>
      <c r="AF448" s="5">
        <v>3544700</v>
      </c>
      <c r="AG448" s="5">
        <v>3636100</v>
      </c>
      <c r="AH448" s="14">
        <v>3438700</v>
      </c>
      <c r="AI448" s="5">
        <v>3497800</v>
      </c>
      <c r="AJ448" s="5">
        <v>3073900</v>
      </c>
      <c r="AK448" s="5">
        <v>3390300</v>
      </c>
      <c r="AL448" s="14">
        <v>2984700</v>
      </c>
      <c r="AM448" s="5">
        <v>296.64</v>
      </c>
      <c r="AN448" s="5">
        <v>269</v>
      </c>
      <c r="AO448" s="5">
        <v>12</v>
      </c>
      <c r="AP448" s="5">
        <v>45.6</v>
      </c>
    </row>
    <row r="449" spans="1:42" x14ac:dyDescent="0.2">
      <c r="A449" s="5" t="s">
        <v>1680</v>
      </c>
      <c r="B449" s="5" t="s">
        <v>2584</v>
      </c>
      <c r="C449" s="5">
        <v>4579500</v>
      </c>
      <c r="D449" s="5">
        <v>3449800</v>
      </c>
      <c r="E449" s="5">
        <v>4156500</v>
      </c>
      <c r="F449" s="14">
        <v>4428800</v>
      </c>
      <c r="G449" s="5">
        <v>3620300</v>
      </c>
      <c r="H449" s="5">
        <v>2596900</v>
      </c>
      <c r="I449" s="5">
        <v>2787400</v>
      </c>
      <c r="J449" s="14">
        <v>3299500</v>
      </c>
      <c r="K449" s="5">
        <v>2987700</v>
      </c>
      <c r="L449" s="5">
        <v>3907200</v>
      </c>
      <c r="M449" s="5">
        <v>3838300</v>
      </c>
      <c r="N449" s="14">
        <v>3120700</v>
      </c>
      <c r="O449" s="5">
        <v>2532200</v>
      </c>
      <c r="P449" s="5">
        <v>1753300</v>
      </c>
      <c r="Q449" s="5">
        <v>1939900</v>
      </c>
      <c r="R449" s="14">
        <v>2220900</v>
      </c>
      <c r="S449" s="5">
        <v>2585600</v>
      </c>
      <c r="T449" s="5">
        <v>2760500</v>
      </c>
      <c r="U449" s="5">
        <v>4995800</v>
      </c>
      <c r="V449" s="14">
        <v>4244600</v>
      </c>
      <c r="W449" s="5">
        <v>0</v>
      </c>
      <c r="X449" s="5">
        <v>0</v>
      </c>
      <c r="Y449" s="5">
        <v>0</v>
      </c>
      <c r="Z449" s="14">
        <v>0</v>
      </c>
      <c r="AA449" s="5">
        <v>3626500</v>
      </c>
      <c r="AB449" s="5">
        <v>2526400</v>
      </c>
      <c r="AC449" s="5">
        <v>2734200</v>
      </c>
      <c r="AD449" s="14">
        <v>2186300</v>
      </c>
      <c r="AE449" s="5">
        <f>AVERAGE(AF449:AH449)</f>
        <v>2143233.3333333335</v>
      </c>
      <c r="AF449" s="5">
        <v>2112600</v>
      </c>
      <c r="AG449" s="5">
        <v>1887800</v>
      </c>
      <c r="AH449" s="14">
        <v>2429300</v>
      </c>
      <c r="AI449" s="5">
        <v>1916400</v>
      </c>
      <c r="AJ449" s="5">
        <v>0</v>
      </c>
      <c r="AK449" s="5">
        <v>0</v>
      </c>
      <c r="AL449" s="14">
        <v>0</v>
      </c>
      <c r="AM449" s="5">
        <v>80.620999999999995</v>
      </c>
      <c r="AN449" s="5">
        <v>179</v>
      </c>
      <c r="AO449" s="5">
        <v>11</v>
      </c>
      <c r="AP449" s="5">
        <v>41.6</v>
      </c>
    </row>
    <row r="450" spans="1:42" x14ac:dyDescent="0.2">
      <c r="A450" s="5" t="s">
        <v>1684</v>
      </c>
      <c r="B450" s="5" t="s">
        <v>2601</v>
      </c>
      <c r="C450" s="5">
        <f>AVERAGE(D450:F450)</f>
        <v>7598666.666666667</v>
      </c>
      <c r="D450" s="5">
        <v>8365700</v>
      </c>
      <c r="E450" s="5">
        <v>9180800</v>
      </c>
      <c r="F450" s="14">
        <v>5249500</v>
      </c>
      <c r="G450" s="5">
        <v>8762000</v>
      </c>
      <c r="H450" s="5">
        <v>5667400</v>
      </c>
      <c r="I450" s="5">
        <v>11530000</v>
      </c>
      <c r="J450" s="14">
        <v>8476700</v>
      </c>
      <c r="K450" s="5">
        <v>7146900</v>
      </c>
      <c r="L450" s="5">
        <v>7772000</v>
      </c>
      <c r="M450" s="5">
        <v>6427400</v>
      </c>
      <c r="N450" s="14">
        <v>9019300</v>
      </c>
      <c r="O450" s="5">
        <v>7649400</v>
      </c>
      <c r="P450" s="5">
        <v>9880700</v>
      </c>
      <c r="Q450" s="5">
        <v>4015400</v>
      </c>
      <c r="R450" s="14">
        <v>5722100</v>
      </c>
      <c r="S450" s="5">
        <v>6126800</v>
      </c>
      <c r="T450" s="5">
        <v>11469000</v>
      </c>
      <c r="U450" s="5">
        <v>6233100</v>
      </c>
      <c r="V450" s="14">
        <v>3271900</v>
      </c>
      <c r="W450" s="5">
        <v>7777900</v>
      </c>
      <c r="X450" s="5">
        <v>6044100</v>
      </c>
      <c r="Y450" s="5">
        <v>5853900</v>
      </c>
      <c r="Z450" s="14">
        <v>5565500</v>
      </c>
      <c r="AA450" s="5">
        <v>5626400</v>
      </c>
      <c r="AB450" s="5">
        <v>5360200</v>
      </c>
      <c r="AC450" s="5">
        <v>12881000</v>
      </c>
      <c r="AD450" s="14">
        <v>6919000</v>
      </c>
      <c r="AE450" s="5">
        <v>5476300</v>
      </c>
      <c r="AF450" s="5">
        <v>7747400</v>
      </c>
      <c r="AG450" s="5">
        <v>6424300</v>
      </c>
      <c r="AH450" s="14">
        <v>5012000</v>
      </c>
      <c r="AI450" s="5">
        <v>7435800</v>
      </c>
      <c r="AJ450" s="5">
        <v>4825000</v>
      </c>
      <c r="AK450" s="5">
        <v>8076500</v>
      </c>
      <c r="AL450" s="14">
        <v>7847100</v>
      </c>
      <c r="AM450" s="5">
        <v>36.564999999999998</v>
      </c>
      <c r="AN450" s="5">
        <v>194</v>
      </c>
      <c r="AO450" s="5">
        <v>6</v>
      </c>
      <c r="AP450" s="5">
        <v>0</v>
      </c>
    </row>
    <row r="451" spans="1:42" x14ac:dyDescent="0.2">
      <c r="A451" s="5" t="s">
        <v>1693</v>
      </c>
      <c r="B451" s="5" t="s">
        <v>3158</v>
      </c>
      <c r="C451" s="5">
        <v>15143000</v>
      </c>
      <c r="D451" s="5">
        <v>12655000</v>
      </c>
      <c r="E451" s="5">
        <v>12979000</v>
      </c>
      <c r="F451" s="14">
        <v>11757000</v>
      </c>
      <c r="G451" s="5">
        <v>11814000</v>
      </c>
      <c r="H451" s="5">
        <v>10210000</v>
      </c>
      <c r="I451" s="5">
        <v>12315000</v>
      </c>
      <c r="J451" s="14">
        <v>10377000</v>
      </c>
      <c r="K451" s="5">
        <v>8268500</v>
      </c>
      <c r="L451" s="5">
        <v>11395000</v>
      </c>
      <c r="M451" s="5">
        <v>10508000</v>
      </c>
      <c r="N451" s="14">
        <v>10918000</v>
      </c>
      <c r="O451" s="5">
        <v>12946000</v>
      </c>
      <c r="P451" s="5">
        <v>10178000</v>
      </c>
      <c r="Q451" s="5">
        <v>10343000</v>
      </c>
      <c r="R451" s="14">
        <v>12507000</v>
      </c>
      <c r="S451" s="5">
        <v>10004000</v>
      </c>
      <c r="T451" s="5">
        <v>10131000</v>
      </c>
      <c r="U451" s="5">
        <v>12334000</v>
      </c>
      <c r="V451" s="14">
        <v>10462000</v>
      </c>
      <c r="W451" s="5">
        <v>8377600</v>
      </c>
      <c r="X451" s="5">
        <v>6432000</v>
      </c>
      <c r="Y451" s="5">
        <v>8219100</v>
      </c>
      <c r="Z451" s="14">
        <v>7154000</v>
      </c>
      <c r="AA451" s="5">
        <v>11896000</v>
      </c>
      <c r="AB451" s="5">
        <v>11609000</v>
      </c>
      <c r="AC451" s="5">
        <v>9308500</v>
      </c>
      <c r="AD451" s="14">
        <v>12829000</v>
      </c>
      <c r="AE451" s="5">
        <v>8378000</v>
      </c>
      <c r="AF451" s="5">
        <v>10868000</v>
      </c>
      <c r="AG451" s="5">
        <v>9282900</v>
      </c>
      <c r="AH451" s="14">
        <v>10967000</v>
      </c>
      <c r="AI451" s="5">
        <v>11607000</v>
      </c>
      <c r="AJ451" s="5">
        <v>8162400</v>
      </c>
      <c r="AK451" s="5">
        <v>7883200</v>
      </c>
      <c r="AL451" s="14">
        <v>7101400</v>
      </c>
      <c r="AM451" s="5">
        <v>323.31</v>
      </c>
      <c r="AN451" s="5">
        <v>474</v>
      </c>
      <c r="AO451" s="5">
        <v>26</v>
      </c>
      <c r="AP451" s="5">
        <v>62.5</v>
      </c>
    </row>
    <row r="452" spans="1:42" x14ac:dyDescent="0.2">
      <c r="A452" s="5" t="s">
        <v>1694</v>
      </c>
      <c r="B452" s="5" t="s">
        <v>2584</v>
      </c>
      <c r="C452" s="5">
        <v>22135000</v>
      </c>
      <c r="D452" s="5">
        <v>28346000</v>
      </c>
      <c r="E452" s="5">
        <v>27655000</v>
      </c>
      <c r="F452" s="14">
        <v>26167000</v>
      </c>
      <c r="G452" s="5">
        <v>14919000</v>
      </c>
      <c r="H452" s="5">
        <v>13544000</v>
      </c>
      <c r="I452" s="5">
        <v>15064000</v>
      </c>
      <c r="J452" s="14">
        <v>17190000</v>
      </c>
      <c r="K452" s="5">
        <v>17108000</v>
      </c>
      <c r="L452" s="5">
        <v>20775000</v>
      </c>
      <c r="M452" s="5">
        <v>17632000</v>
      </c>
      <c r="N452" s="14">
        <v>19657000</v>
      </c>
      <c r="O452" s="5">
        <v>6502300</v>
      </c>
      <c r="P452" s="5">
        <v>4586900</v>
      </c>
      <c r="Q452" s="5">
        <v>6355300</v>
      </c>
      <c r="R452" s="14">
        <v>6405100</v>
      </c>
      <c r="S452" s="5">
        <v>13421000</v>
      </c>
      <c r="T452" s="5">
        <v>11880000</v>
      </c>
      <c r="U452" s="5">
        <v>12426000</v>
      </c>
      <c r="V452" s="14">
        <v>11406000</v>
      </c>
      <c r="W452" s="5">
        <v>2392600</v>
      </c>
      <c r="X452" s="5">
        <v>0</v>
      </c>
      <c r="Y452" s="5">
        <v>0</v>
      </c>
      <c r="Z452" s="14">
        <v>0</v>
      </c>
      <c r="AA452" s="5">
        <v>9788900</v>
      </c>
      <c r="AB452" s="5">
        <v>7762300</v>
      </c>
      <c r="AC452" s="5">
        <v>9730400</v>
      </c>
      <c r="AD452" s="14">
        <v>6873900</v>
      </c>
      <c r="AE452" s="5">
        <f>AVERAGE(AF452:AH452)</f>
        <v>7872266.666666667</v>
      </c>
      <c r="AF452" s="5">
        <v>7862100</v>
      </c>
      <c r="AG452" s="5">
        <v>7834600</v>
      </c>
      <c r="AH452" s="14">
        <v>7920100</v>
      </c>
      <c r="AI452" s="5">
        <v>5689400</v>
      </c>
      <c r="AJ452" s="5">
        <v>0</v>
      </c>
      <c r="AK452" s="5">
        <v>0</v>
      </c>
      <c r="AL452" s="14">
        <v>0</v>
      </c>
      <c r="AM452" s="5">
        <v>288.42</v>
      </c>
      <c r="AN452" s="5">
        <v>364</v>
      </c>
      <c r="AO452" s="5">
        <v>13</v>
      </c>
      <c r="AP452" s="5">
        <v>37.799999999999997</v>
      </c>
    </row>
    <row r="453" spans="1:42" x14ac:dyDescent="0.2">
      <c r="A453" s="5" t="s">
        <v>1697</v>
      </c>
      <c r="B453" s="5" t="s">
        <v>2594</v>
      </c>
      <c r="C453" s="5">
        <v>0</v>
      </c>
      <c r="D453" s="5">
        <v>0</v>
      </c>
      <c r="E453" s="5">
        <v>0</v>
      </c>
      <c r="F453" s="14">
        <v>0</v>
      </c>
      <c r="G453" s="5">
        <v>0</v>
      </c>
      <c r="H453" s="5">
        <v>0</v>
      </c>
      <c r="I453" s="5">
        <v>0</v>
      </c>
      <c r="J453" s="14">
        <v>0</v>
      </c>
      <c r="K453" s="5">
        <v>0</v>
      </c>
      <c r="L453" s="5">
        <v>0</v>
      </c>
      <c r="M453" s="5">
        <v>0</v>
      </c>
      <c r="N453" s="14">
        <v>0</v>
      </c>
      <c r="O453" s="5">
        <v>0</v>
      </c>
      <c r="P453" s="5">
        <v>0</v>
      </c>
      <c r="Q453" s="5">
        <v>0</v>
      </c>
      <c r="R453" s="14">
        <v>0</v>
      </c>
      <c r="S453" s="5">
        <v>0</v>
      </c>
      <c r="T453" s="5">
        <v>0</v>
      </c>
      <c r="U453" s="5">
        <v>0</v>
      </c>
      <c r="V453" s="14">
        <v>0</v>
      </c>
      <c r="W453" s="5">
        <v>0</v>
      </c>
      <c r="X453" s="5">
        <v>0</v>
      </c>
      <c r="Y453" s="5">
        <v>0</v>
      </c>
      <c r="Z453" s="14">
        <v>0</v>
      </c>
      <c r="AA453" s="5">
        <v>0</v>
      </c>
      <c r="AB453" s="5">
        <v>0</v>
      </c>
      <c r="AC453" s="5">
        <v>0</v>
      </c>
      <c r="AD453" s="14">
        <v>0</v>
      </c>
      <c r="AE453" s="5">
        <f>AVERAGE(AF453:AH453)</f>
        <v>855040</v>
      </c>
      <c r="AF453" s="5">
        <v>904650</v>
      </c>
      <c r="AG453" s="5">
        <v>889360</v>
      </c>
      <c r="AH453" s="14">
        <v>771110</v>
      </c>
      <c r="AI453" s="5">
        <v>1414300</v>
      </c>
      <c r="AJ453" s="5">
        <v>0</v>
      </c>
      <c r="AK453" s="5">
        <v>0</v>
      </c>
      <c r="AL453" s="14">
        <v>0</v>
      </c>
      <c r="AM453" s="5">
        <v>8.8848000000000003</v>
      </c>
      <c r="AN453" s="5">
        <v>14</v>
      </c>
      <c r="AO453" s="5">
        <v>5</v>
      </c>
      <c r="AP453" s="5">
        <v>30.4</v>
      </c>
    </row>
    <row r="454" spans="1:42" x14ac:dyDescent="0.2">
      <c r="A454" s="5" t="s">
        <v>1698</v>
      </c>
      <c r="B454" s="5" t="s">
        <v>3159</v>
      </c>
      <c r="C454" s="5">
        <v>0</v>
      </c>
      <c r="D454" s="5">
        <v>0</v>
      </c>
      <c r="E454" s="5">
        <v>0</v>
      </c>
      <c r="F454" s="14">
        <v>0</v>
      </c>
      <c r="G454" s="5">
        <v>0</v>
      </c>
      <c r="H454" s="5">
        <v>0</v>
      </c>
      <c r="I454" s="5">
        <v>0</v>
      </c>
      <c r="J454" s="14">
        <v>0</v>
      </c>
      <c r="K454" s="5">
        <v>0</v>
      </c>
      <c r="L454" s="5">
        <v>0</v>
      </c>
      <c r="M454" s="5">
        <v>0</v>
      </c>
      <c r="N454" s="14">
        <v>0</v>
      </c>
      <c r="O454" s="5">
        <v>0</v>
      </c>
      <c r="P454" s="5">
        <v>0</v>
      </c>
      <c r="Q454" s="5">
        <v>0</v>
      </c>
      <c r="R454" s="14">
        <v>0</v>
      </c>
      <c r="S454" s="5">
        <v>0</v>
      </c>
      <c r="T454" s="5">
        <v>0</v>
      </c>
      <c r="U454" s="5">
        <v>0</v>
      </c>
      <c r="V454" s="14">
        <v>0</v>
      </c>
      <c r="W454" s="5">
        <v>0</v>
      </c>
      <c r="X454" s="5">
        <v>0</v>
      </c>
      <c r="Y454" s="5">
        <v>0</v>
      </c>
      <c r="Z454" s="14">
        <v>256530</v>
      </c>
      <c r="AA454" s="5">
        <v>0</v>
      </c>
      <c r="AB454" s="5">
        <v>0</v>
      </c>
      <c r="AC454" s="5">
        <v>0</v>
      </c>
      <c r="AD454" s="14">
        <v>0</v>
      </c>
      <c r="AE454" s="5">
        <v>232010</v>
      </c>
      <c r="AF454" s="5">
        <v>0</v>
      </c>
      <c r="AG454" s="5">
        <v>0</v>
      </c>
      <c r="AH454" s="14">
        <v>0</v>
      </c>
      <c r="AI454" s="5">
        <f>AVERAGE(AJ454:AL454)</f>
        <v>293306.66666666669</v>
      </c>
      <c r="AJ454" s="5">
        <v>415600</v>
      </c>
      <c r="AK454" s="5">
        <v>269530</v>
      </c>
      <c r="AL454" s="14">
        <v>194790</v>
      </c>
      <c r="AM454" s="5">
        <v>14.004</v>
      </c>
      <c r="AN454" s="5">
        <v>13</v>
      </c>
      <c r="AO454" s="5">
        <v>3</v>
      </c>
      <c r="AP454" s="5">
        <v>12.7</v>
      </c>
    </row>
    <row r="455" spans="1:42" x14ac:dyDescent="0.2">
      <c r="A455" s="5" t="s">
        <v>1706</v>
      </c>
      <c r="B455" s="5" t="s">
        <v>3161</v>
      </c>
      <c r="C455" s="5">
        <v>3110200</v>
      </c>
      <c r="D455" s="5">
        <v>9292000</v>
      </c>
      <c r="E455" s="5">
        <v>10487000</v>
      </c>
      <c r="F455" s="14">
        <v>9892400</v>
      </c>
      <c r="G455" s="5">
        <v>12310000</v>
      </c>
      <c r="H455" s="5">
        <v>12183000</v>
      </c>
      <c r="I455" s="5">
        <v>14113000</v>
      </c>
      <c r="J455" s="14">
        <v>11618000</v>
      </c>
      <c r="K455" s="5">
        <v>13864000</v>
      </c>
      <c r="L455" s="5">
        <v>16137000</v>
      </c>
      <c r="M455" s="5">
        <v>12941000</v>
      </c>
      <c r="N455" s="14">
        <v>12829000</v>
      </c>
      <c r="O455" s="5">
        <v>11939000</v>
      </c>
      <c r="P455" s="5">
        <v>11920000</v>
      </c>
      <c r="Q455" s="5">
        <v>14342000</v>
      </c>
      <c r="R455" s="14">
        <v>12153000</v>
      </c>
      <c r="S455" s="5">
        <v>14573000</v>
      </c>
      <c r="T455" s="5">
        <v>12301000</v>
      </c>
      <c r="U455" s="5">
        <v>13719000</v>
      </c>
      <c r="V455" s="14">
        <v>10839000</v>
      </c>
      <c r="W455" s="5">
        <v>12549000</v>
      </c>
      <c r="X455" s="5">
        <v>11166000</v>
      </c>
      <c r="Y455" s="5">
        <v>9582000</v>
      </c>
      <c r="Z455" s="14">
        <v>10450000</v>
      </c>
      <c r="AA455" s="5">
        <v>14161000</v>
      </c>
      <c r="AB455" s="5">
        <v>13713000</v>
      </c>
      <c r="AC455" s="5">
        <v>11689000</v>
      </c>
      <c r="AD455" s="14">
        <v>15404000</v>
      </c>
      <c r="AE455" s="5">
        <v>8919700</v>
      </c>
      <c r="AF455" s="5">
        <v>10290000</v>
      </c>
      <c r="AG455" s="5">
        <v>12191000</v>
      </c>
      <c r="AH455" s="14">
        <v>11572000</v>
      </c>
      <c r="AI455" s="5">
        <v>12736000</v>
      </c>
      <c r="AJ455" s="5">
        <v>8495700</v>
      </c>
      <c r="AK455" s="5">
        <v>10941000</v>
      </c>
      <c r="AL455" s="14">
        <v>9156400</v>
      </c>
      <c r="AM455" s="5">
        <v>323.31</v>
      </c>
      <c r="AN455" s="5">
        <v>540</v>
      </c>
      <c r="AO455" s="5">
        <v>16</v>
      </c>
      <c r="AP455" s="5">
        <v>43.8</v>
      </c>
    </row>
    <row r="456" spans="1:42" x14ac:dyDescent="0.2">
      <c r="A456" s="5" t="s">
        <v>1707</v>
      </c>
      <c r="B456" s="5" t="s">
        <v>3162</v>
      </c>
      <c r="C456" s="5">
        <v>19243000</v>
      </c>
      <c r="D456" s="5">
        <v>42376000</v>
      </c>
      <c r="E456" s="5">
        <v>42625000</v>
      </c>
      <c r="F456" s="14">
        <v>36734000</v>
      </c>
      <c r="G456" s="5">
        <v>47678000</v>
      </c>
      <c r="H456" s="5">
        <v>51223000</v>
      </c>
      <c r="I456" s="5">
        <v>49702000</v>
      </c>
      <c r="J456" s="14">
        <v>50486000</v>
      </c>
      <c r="K456" s="5">
        <v>51389000</v>
      </c>
      <c r="L456" s="5">
        <v>51222000</v>
      </c>
      <c r="M456" s="5">
        <v>41881000</v>
      </c>
      <c r="N456" s="14">
        <v>47700000</v>
      </c>
      <c r="O456" s="5">
        <v>47668000</v>
      </c>
      <c r="P456" s="5">
        <v>44974000</v>
      </c>
      <c r="Q456" s="5">
        <v>54547000</v>
      </c>
      <c r="R456" s="14">
        <v>47485000</v>
      </c>
      <c r="S456" s="5">
        <v>42356000</v>
      </c>
      <c r="T456" s="5">
        <v>49758000</v>
      </c>
      <c r="U456" s="5">
        <v>42165000</v>
      </c>
      <c r="V456" s="14">
        <v>47588000</v>
      </c>
      <c r="W456" s="5">
        <v>47531000</v>
      </c>
      <c r="X456" s="5">
        <v>47495000</v>
      </c>
      <c r="Y456" s="5">
        <v>50199000</v>
      </c>
      <c r="Z456" s="14">
        <v>46325000</v>
      </c>
      <c r="AA456" s="5">
        <v>45141000</v>
      </c>
      <c r="AB456" s="5">
        <v>44384000</v>
      </c>
      <c r="AC456" s="5">
        <v>44895000</v>
      </c>
      <c r="AD456" s="14">
        <v>52779000</v>
      </c>
      <c r="AE456" s="5">
        <v>46298000</v>
      </c>
      <c r="AF456" s="5">
        <v>43543000</v>
      </c>
      <c r="AG456" s="5">
        <v>46881000</v>
      </c>
      <c r="AH456" s="14">
        <v>54582000</v>
      </c>
      <c r="AI456" s="5">
        <v>50466000</v>
      </c>
      <c r="AJ456" s="5">
        <v>46776000</v>
      </c>
      <c r="AK456" s="5">
        <v>50372000</v>
      </c>
      <c r="AL456" s="14">
        <v>45474000</v>
      </c>
      <c r="AM456" s="5">
        <v>323.31</v>
      </c>
      <c r="AN456" s="5">
        <v>892</v>
      </c>
      <c r="AO456" s="5">
        <v>23</v>
      </c>
      <c r="AP456" s="5">
        <v>46</v>
      </c>
    </row>
    <row r="457" spans="1:42" x14ac:dyDescent="0.2">
      <c r="A457" s="5" t="s">
        <v>1709</v>
      </c>
      <c r="B457" s="5" t="s">
        <v>3164</v>
      </c>
      <c r="C457" s="5">
        <f>AVERAGE(D457:F457)</f>
        <v>1485366.6666666667</v>
      </c>
      <c r="D457" s="5">
        <v>1527100</v>
      </c>
      <c r="E457" s="5">
        <v>1481400</v>
      </c>
      <c r="F457" s="14">
        <v>1447600</v>
      </c>
      <c r="G457" s="5">
        <v>1463900</v>
      </c>
      <c r="H457" s="5">
        <v>1739900</v>
      </c>
      <c r="I457" s="5">
        <v>1677100</v>
      </c>
      <c r="J457" s="14">
        <v>1424400</v>
      </c>
      <c r="K457" s="5">
        <v>1445200</v>
      </c>
      <c r="L457" s="5">
        <v>1882800</v>
      </c>
      <c r="M457" s="5">
        <v>1799100</v>
      </c>
      <c r="N457" s="14">
        <v>1442800</v>
      </c>
      <c r="O457" s="5">
        <v>1496100</v>
      </c>
      <c r="P457" s="5">
        <v>1516000</v>
      </c>
      <c r="Q457" s="5">
        <v>1541400</v>
      </c>
      <c r="R457" s="14">
        <v>1377700</v>
      </c>
      <c r="S457" s="5">
        <v>1746500</v>
      </c>
      <c r="T457" s="5">
        <v>1697000</v>
      </c>
      <c r="U457" s="5">
        <v>1535600</v>
      </c>
      <c r="V457" s="14">
        <v>1172500</v>
      </c>
      <c r="W457" s="5">
        <v>1671200</v>
      </c>
      <c r="X457" s="5">
        <v>1207000</v>
      </c>
      <c r="Y457" s="5">
        <v>1196300</v>
      </c>
      <c r="Z457" s="14">
        <v>1745600</v>
      </c>
      <c r="AA457" s="5">
        <v>1953700</v>
      </c>
      <c r="AB457" s="5">
        <v>1290900</v>
      </c>
      <c r="AC457" s="5">
        <v>1816200</v>
      </c>
      <c r="AD457" s="14">
        <v>1607100</v>
      </c>
      <c r="AE457" s="5">
        <v>1216000</v>
      </c>
      <c r="AF457" s="5">
        <v>1343600</v>
      </c>
      <c r="AG457" s="5">
        <v>1280100</v>
      </c>
      <c r="AH457" s="14">
        <v>1468800</v>
      </c>
      <c r="AI457" s="5">
        <v>1615700</v>
      </c>
      <c r="AJ457" s="5">
        <v>1621500</v>
      </c>
      <c r="AK457" s="5">
        <v>1228100</v>
      </c>
      <c r="AL457" s="14">
        <v>1249500</v>
      </c>
      <c r="AM457" s="5">
        <v>63.12</v>
      </c>
      <c r="AN457" s="5">
        <v>167</v>
      </c>
      <c r="AO457" s="5">
        <v>6</v>
      </c>
      <c r="AP457" s="5">
        <v>26.2</v>
      </c>
    </row>
    <row r="458" spans="1:42" x14ac:dyDescent="0.2">
      <c r="A458" s="5" t="s">
        <v>1711</v>
      </c>
      <c r="B458" s="5" t="s">
        <v>3121</v>
      </c>
      <c r="C458" s="5">
        <v>1113100</v>
      </c>
      <c r="D458" s="5">
        <v>4221300</v>
      </c>
      <c r="E458" s="5">
        <v>4073000</v>
      </c>
      <c r="F458" s="14">
        <v>3962400</v>
      </c>
      <c r="G458" s="5">
        <v>4743600</v>
      </c>
      <c r="H458" s="5">
        <v>5751300</v>
      </c>
      <c r="I458" s="5">
        <v>5348700</v>
      </c>
      <c r="J458" s="14">
        <v>5041500</v>
      </c>
      <c r="K458" s="5">
        <v>4870400</v>
      </c>
      <c r="L458" s="5">
        <v>5730300</v>
      </c>
      <c r="M458" s="5">
        <v>4142400</v>
      </c>
      <c r="N458" s="14">
        <v>4360500</v>
      </c>
      <c r="O458" s="5">
        <v>1931700</v>
      </c>
      <c r="P458" s="5">
        <v>3654500</v>
      </c>
      <c r="Q458" s="5">
        <v>5346000</v>
      </c>
      <c r="R458" s="14">
        <v>4254700</v>
      </c>
      <c r="S458" s="5">
        <v>3311200</v>
      </c>
      <c r="T458" s="5">
        <v>4482900</v>
      </c>
      <c r="U458" s="5">
        <v>3651700</v>
      </c>
      <c r="V458" s="14">
        <v>4867900</v>
      </c>
      <c r="W458" s="5">
        <v>4809300</v>
      </c>
      <c r="X458" s="5">
        <v>4710200</v>
      </c>
      <c r="Y458" s="5">
        <v>4273700</v>
      </c>
      <c r="Z458" s="14">
        <v>5013200</v>
      </c>
      <c r="AA458" s="5">
        <v>3921800</v>
      </c>
      <c r="AB458" s="5">
        <v>3603400</v>
      </c>
      <c r="AC458" s="5">
        <v>4786800</v>
      </c>
      <c r="AD458" s="14">
        <v>1178300</v>
      </c>
      <c r="AE458" s="5">
        <v>4909600</v>
      </c>
      <c r="AF458" s="5">
        <v>4601200</v>
      </c>
      <c r="AG458" s="5">
        <v>5118300</v>
      </c>
      <c r="AH458" s="14">
        <v>4805800</v>
      </c>
      <c r="AI458" s="5">
        <v>4919300</v>
      </c>
      <c r="AJ458" s="5">
        <v>4539200</v>
      </c>
      <c r="AK458" s="5">
        <v>4890600</v>
      </c>
      <c r="AL458" s="14">
        <v>5257400</v>
      </c>
      <c r="AM458" s="5">
        <v>218.39</v>
      </c>
      <c r="AN458" s="5">
        <v>290</v>
      </c>
      <c r="AO458" s="5">
        <v>15</v>
      </c>
      <c r="AP458" s="5">
        <v>46.1</v>
      </c>
    </row>
    <row r="459" spans="1:42" x14ac:dyDescent="0.2">
      <c r="A459" s="5" t="s">
        <v>1714</v>
      </c>
      <c r="B459" s="5" t="s">
        <v>2594</v>
      </c>
      <c r="C459" s="5">
        <v>0</v>
      </c>
      <c r="D459" s="5">
        <v>0</v>
      </c>
      <c r="E459" s="5">
        <v>0</v>
      </c>
      <c r="F459" s="14">
        <v>0</v>
      </c>
      <c r="G459" s="5">
        <v>0</v>
      </c>
      <c r="H459" s="5">
        <v>0</v>
      </c>
      <c r="I459" s="5">
        <v>0</v>
      </c>
      <c r="J459" s="14">
        <v>0</v>
      </c>
      <c r="K459" s="5">
        <v>0</v>
      </c>
      <c r="L459" s="5">
        <v>0</v>
      </c>
      <c r="M459" s="5">
        <v>0</v>
      </c>
      <c r="N459" s="14">
        <v>0</v>
      </c>
      <c r="O459" s="5">
        <v>0</v>
      </c>
      <c r="P459" s="5">
        <v>0</v>
      </c>
      <c r="Q459" s="5">
        <v>0</v>
      </c>
      <c r="R459" s="14">
        <v>0</v>
      </c>
      <c r="S459" s="5">
        <v>0</v>
      </c>
      <c r="T459" s="5">
        <v>0</v>
      </c>
      <c r="U459" s="5">
        <v>0</v>
      </c>
      <c r="V459" s="14">
        <v>0</v>
      </c>
      <c r="W459" s="5">
        <v>2548400</v>
      </c>
      <c r="X459" s="5">
        <v>2562100</v>
      </c>
      <c r="Y459" s="5">
        <v>2306400</v>
      </c>
      <c r="Z459" s="14">
        <v>3591100</v>
      </c>
      <c r="AA459" s="5">
        <v>0</v>
      </c>
      <c r="AB459" s="5">
        <v>0</v>
      </c>
      <c r="AC459" s="5">
        <v>0</v>
      </c>
      <c r="AD459" s="14">
        <v>0</v>
      </c>
      <c r="AE459" s="5">
        <v>3550000</v>
      </c>
      <c r="AF459" s="5">
        <v>0</v>
      </c>
      <c r="AG459" s="5">
        <v>0</v>
      </c>
      <c r="AH459" s="14">
        <v>0</v>
      </c>
      <c r="AI459" s="5">
        <f>AVERAGE(AJ459:AL459)</f>
        <v>4193033.3333333335</v>
      </c>
      <c r="AJ459" s="5">
        <v>3470000</v>
      </c>
      <c r="AK459" s="5">
        <v>4760200</v>
      </c>
      <c r="AL459" s="14">
        <v>4348900</v>
      </c>
      <c r="AM459" s="5">
        <v>67.989000000000004</v>
      </c>
      <c r="AN459" s="5">
        <v>67</v>
      </c>
      <c r="AO459" s="5">
        <v>9</v>
      </c>
      <c r="AP459" s="5">
        <v>27.5</v>
      </c>
    </row>
    <row r="460" spans="1:42" x14ac:dyDescent="0.2">
      <c r="A460" s="5" t="s">
        <v>1716</v>
      </c>
      <c r="B460" s="5" t="s">
        <v>2708</v>
      </c>
      <c r="C460" s="5">
        <f>AVERAGE(D460:F460)</f>
        <v>1008040</v>
      </c>
      <c r="D460" s="5">
        <v>1251700</v>
      </c>
      <c r="E460" s="5">
        <v>912090</v>
      </c>
      <c r="F460" s="14">
        <v>860330</v>
      </c>
      <c r="G460" s="5">
        <v>988770</v>
      </c>
      <c r="H460" s="5">
        <v>1238700</v>
      </c>
      <c r="I460" s="5">
        <v>697470</v>
      </c>
      <c r="J460" s="14">
        <v>1068000</v>
      </c>
      <c r="K460" s="5">
        <v>899840</v>
      </c>
      <c r="L460" s="5">
        <v>1018100</v>
      </c>
      <c r="M460" s="5">
        <v>852160</v>
      </c>
      <c r="N460" s="14">
        <v>1214800</v>
      </c>
      <c r="O460" s="5">
        <v>1119400</v>
      </c>
      <c r="P460" s="5">
        <v>641650</v>
      </c>
      <c r="Q460" s="5">
        <v>3205200</v>
      </c>
      <c r="R460" s="14">
        <v>1402800</v>
      </c>
      <c r="S460" s="5">
        <v>1845800</v>
      </c>
      <c r="T460" s="5">
        <v>1074200</v>
      </c>
      <c r="U460" s="5">
        <v>1533000</v>
      </c>
      <c r="V460" s="14">
        <v>1176900</v>
      </c>
      <c r="W460" s="5">
        <v>1383000</v>
      </c>
      <c r="X460" s="5">
        <v>1053800</v>
      </c>
      <c r="Y460" s="5">
        <v>958950</v>
      </c>
      <c r="Z460" s="14">
        <f>AVERAGE(W460:Y460)</f>
        <v>1131916.6666666667</v>
      </c>
      <c r="AA460" s="5">
        <v>1153400</v>
      </c>
      <c r="AB460" s="5">
        <v>622660</v>
      </c>
      <c r="AC460" s="5">
        <v>1473500</v>
      </c>
      <c r="AD460" s="14">
        <v>1042100</v>
      </c>
      <c r="AE460" s="5">
        <v>904470</v>
      </c>
      <c r="AF460" s="5">
        <v>926600</v>
      </c>
      <c r="AG460" s="5">
        <v>1042300</v>
      </c>
      <c r="AH460" s="14">
        <v>882370</v>
      </c>
      <c r="AI460" s="5">
        <v>1027000</v>
      </c>
      <c r="AJ460" s="5">
        <v>931560</v>
      </c>
      <c r="AK460" s="5">
        <v>867590</v>
      </c>
      <c r="AL460" s="14">
        <v>784680</v>
      </c>
      <c r="AM460" s="5">
        <v>50.161999999999999</v>
      </c>
      <c r="AN460" s="5">
        <v>120</v>
      </c>
      <c r="AO460" s="5">
        <v>10</v>
      </c>
      <c r="AP460" s="5">
        <v>27.7</v>
      </c>
    </row>
    <row r="461" spans="1:42" x14ac:dyDescent="0.2">
      <c r="A461" s="5" t="s">
        <v>1727</v>
      </c>
      <c r="B461" s="5" t="s">
        <v>3166</v>
      </c>
      <c r="C461" s="5">
        <v>3608100</v>
      </c>
      <c r="D461" s="5">
        <v>5495300</v>
      </c>
      <c r="E461" s="5">
        <v>5755500</v>
      </c>
      <c r="F461" s="14">
        <v>5934800</v>
      </c>
      <c r="G461" s="5">
        <v>4550700</v>
      </c>
      <c r="H461" s="5">
        <v>3914700</v>
      </c>
      <c r="I461" s="5">
        <v>3720600</v>
      </c>
      <c r="J461" s="14">
        <v>4768600</v>
      </c>
      <c r="K461" s="5">
        <v>3532300</v>
      </c>
      <c r="L461" s="5">
        <v>4375200</v>
      </c>
      <c r="M461" s="5">
        <v>2876300</v>
      </c>
      <c r="N461" s="14">
        <v>3722100</v>
      </c>
      <c r="O461" s="5">
        <v>3132700</v>
      </c>
      <c r="P461" s="5">
        <v>3083900</v>
      </c>
      <c r="Q461" s="5">
        <v>4489600</v>
      </c>
      <c r="R461" s="14">
        <v>3789300</v>
      </c>
      <c r="S461" s="5">
        <v>4106100</v>
      </c>
      <c r="T461" s="5">
        <v>2986600</v>
      </c>
      <c r="U461" s="5">
        <v>4118700</v>
      </c>
      <c r="V461" s="14">
        <v>4976500</v>
      </c>
      <c r="W461" s="5">
        <v>2643800</v>
      </c>
      <c r="X461" s="5">
        <v>3290400</v>
      </c>
      <c r="Y461" s="5">
        <v>3576900</v>
      </c>
      <c r="Z461" s="14">
        <v>2479000</v>
      </c>
      <c r="AA461" s="5">
        <v>2487700</v>
      </c>
      <c r="AB461" s="5">
        <v>4907300</v>
      </c>
      <c r="AC461" s="5">
        <v>2744500</v>
      </c>
      <c r="AD461" s="14">
        <v>2479200</v>
      </c>
      <c r="AE461" s="5">
        <v>2781400</v>
      </c>
      <c r="AF461" s="5">
        <v>4421900</v>
      </c>
      <c r="AG461" s="5">
        <v>3182200</v>
      </c>
      <c r="AH461" s="14">
        <v>3574500</v>
      </c>
      <c r="AI461" s="5">
        <v>3953100</v>
      </c>
      <c r="AJ461" s="5">
        <v>3489800</v>
      </c>
      <c r="AK461" s="5">
        <v>2886200</v>
      </c>
      <c r="AL461" s="14">
        <v>2724600</v>
      </c>
      <c r="AM461" s="5">
        <v>45.62</v>
      </c>
      <c r="AN461" s="5">
        <v>75</v>
      </c>
      <c r="AO461" s="5">
        <v>4</v>
      </c>
      <c r="AP461" s="5">
        <v>23.4</v>
      </c>
    </row>
    <row r="462" spans="1:42" x14ac:dyDescent="0.2">
      <c r="A462" s="5" t="s">
        <v>1730</v>
      </c>
      <c r="B462" s="5" t="s">
        <v>3169</v>
      </c>
      <c r="C462" s="5">
        <v>3938300</v>
      </c>
      <c r="D462" s="5">
        <v>4687100</v>
      </c>
      <c r="E462" s="5">
        <v>4021300</v>
      </c>
      <c r="F462" s="14">
        <v>4440600</v>
      </c>
      <c r="G462" s="5">
        <v>4268400</v>
      </c>
      <c r="H462" s="5">
        <v>4654400</v>
      </c>
      <c r="I462" s="5">
        <v>4215400</v>
      </c>
      <c r="J462" s="14">
        <v>4785300</v>
      </c>
      <c r="K462" s="5">
        <v>4115100</v>
      </c>
      <c r="L462" s="5">
        <v>5339200</v>
      </c>
      <c r="M462" s="5">
        <v>4167300</v>
      </c>
      <c r="N462" s="14">
        <v>4704100</v>
      </c>
      <c r="O462" s="5">
        <v>4377000</v>
      </c>
      <c r="P462" s="5">
        <v>3921100</v>
      </c>
      <c r="Q462" s="5">
        <v>4084700</v>
      </c>
      <c r="R462" s="14">
        <v>3594500</v>
      </c>
      <c r="S462" s="5">
        <v>4592100</v>
      </c>
      <c r="T462" s="5">
        <v>4160600</v>
      </c>
      <c r="U462" s="5">
        <v>3497300</v>
      </c>
      <c r="V462" s="14">
        <v>4839700</v>
      </c>
      <c r="W462" s="5">
        <v>5869200</v>
      </c>
      <c r="X462" s="5">
        <v>4947300</v>
      </c>
      <c r="Y462" s="5">
        <v>5287700</v>
      </c>
      <c r="Z462" s="14">
        <v>5754100</v>
      </c>
      <c r="AA462" s="5">
        <v>4763400</v>
      </c>
      <c r="AB462" s="5">
        <v>4153200</v>
      </c>
      <c r="AC462" s="5">
        <v>4545600</v>
      </c>
      <c r="AD462" s="14">
        <v>5452500</v>
      </c>
      <c r="AE462" s="5">
        <v>6513300</v>
      </c>
      <c r="AF462" s="5">
        <v>4368200</v>
      </c>
      <c r="AG462" s="5">
        <v>5201100</v>
      </c>
      <c r="AH462" s="14">
        <v>4904900</v>
      </c>
      <c r="AI462" s="5">
        <v>5080100</v>
      </c>
      <c r="AJ462" s="5">
        <v>5702100</v>
      </c>
      <c r="AK462" s="5">
        <v>6716600</v>
      </c>
      <c r="AL462" s="14">
        <v>6176100</v>
      </c>
      <c r="AM462" s="5">
        <v>70.974000000000004</v>
      </c>
      <c r="AN462" s="5">
        <v>279</v>
      </c>
      <c r="AO462" s="5">
        <v>12</v>
      </c>
      <c r="AP462" s="5">
        <v>41.7</v>
      </c>
    </row>
    <row r="463" spans="1:42" x14ac:dyDescent="0.2">
      <c r="A463" s="5" t="s">
        <v>1733</v>
      </c>
      <c r="B463" s="5" t="s">
        <v>2734</v>
      </c>
      <c r="C463" s="5">
        <v>0</v>
      </c>
      <c r="D463" s="5">
        <v>0</v>
      </c>
      <c r="E463" s="5">
        <v>5392500</v>
      </c>
      <c r="F463" s="14">
        <v>0</v>
      </c>
      <c r="G463" s="5">
        <v>0</v>
      </c>
      <c r="H463" s="5">
        <v>0</v>
      </c>
      <c r="I463" s="5">
        <v>0</v>
      </c>
      <c r="J463" s="14">
        <v>0</v>
      </c>
      <c r="K463" s="5">
        <v>0</v>
      </c>
      <c r="L463" s="5">
        <v>0</v>
      </c>
      <c r="M463" s="5">
        <v>0</v>
      </c>
      <c r="N463" s="14">
        <v>0</v>
      </c>
      <c r="O463" s="5">
        <v>2394100</v>
      </c>
      <c r="P463" s="5">
        <v>0</v>
      </c>
      <c r="Q463" s="5">
        <v>0</v>
      </c>
      <c r="R463" s="14">
        <v>0</v>
      </c>
      <c r="S463" s="5">
        <v>0</v>
      </c>
      <c r="T463" s="5">
        <v>0</v>
      </c>
      <c r="U463" s="5">
        <v>0</v>
      </c>
      <c r="V463" s="14">
        <v>2701200</v>
      </c>
      <c r="W463" s="5">
        <v>0</v>
      </c>
      <c r="X463" s="5">
        <v>0</v>
      </c>
      <c r="Y463" s="5">
        <v>0</v>
      </c>
      <c r="Z463" s="14">
        <v>0</v>
      </c>
      <c r="AA463" s="5">
        <v>0</v>
      </c>
      <c r="AB463" s="5">
        <v>0</v>
      </c>
      <c r="AC463" s="5">
        <v>0</v>
      </c>
      <c r="AD463" s="14">
        <v>2503000</v>
      </c>
      <c r="AE463" s="5">
        <v>1933400</v>
      </c>
      <c r="AF463" s="5">
        <v>1955400</v>
      </c>
      <c r="AG463" s="5">
        <v>3088700</v>
      </c>
      <c r="AH463" s="14">
        <v>2142000</v>
      </c>
      <c r="AI463" s="5">
        <v>0</v>
      </c>
      <c r="AJ463" s="5">
        <v>0</v>
      </c>
      <c r="AK463" s="5">
        <v>0</v>
      </c>
      <c r="AL463" s="14">
        <v>0</v>
      </c>
      <c r="AM463" s="5">
        <v>22.573</v>
      </c>
      <c r="AN463" s="5">
        <v>42</v>
      </c>
      <c r="AO463" s="5">
        <v>5</v>
      </c>
      <c r="AP463" s="5">
        <v>25.4</v>
      </c>
    </row>
    <row r="464" spans="1:42" x14ac:dyDescent="0.2">
      <c r="A464" s="5" t="s">
        <v>1734</v>
      </c>
      <c r="B464" s="5" t="s">
        <v>2623</v>
      </c>
      <c r="C464" s="5">
        <f>AVERAGE(D464:F464)</f>
        <v>1729233.3333333333</v>
      </c>
      <c r="D464" s="5">
        <v>1471700</v>
      </c>
      <c r="E464" s="5">
        <v>1871600</v>
      </c>
      <c r="F464" s="14">
        <v>1844400</v>
      </c>
      <c r="G464" s="5">
        <v>1573100</v>
      </c>
      <c r="H464" s="5">
        <v>1733100</v>
      </c>
      <c r="I464" s="5">
        <v>1853800</v>
      </c>
      <c r="J464" s="14">
        <v>1875700</v>
      </c>
      <c r="K464" s="5">
        <v>1980000</v>
      </c>
      <c r="L464" s="5">
        <v>1757500</v>
      </c>
      <c r="M464" s="5">
        <v>964320</v>
      </c>
      <c r="N464" s="14">
        <v>1978300</v>
      </c>
      <c r="O464" s="5">
        <v>1411800</v>
      </c>
      <c r="P464" s="5">
        <v>2040900</v>
      </c>
      <c r="Q464" s="5">
        <v>1762000</v>
      </c>
      <c r="R464" s="14">
        <v>1479900</v>
      </c>
      <c r="S464" s="5">
        <v>1747000</v>
      </c>
      <c r="T464" s="5">
        <v>1970000</v>
      </c>
      <c r="U464" s="5">
        <v>1524800</v>
      </c>
      <c r="V464" s="14">
        <v>1558300</v>
      </c>
      <c r="W464" s="5">
        <v>1132900</v>
      </c>
      <c r="X464" s="5">
        <v>1392800</v>
      </c>
      <c r="Y464" s="5">
        <v>1494500</v>
      </c>
      <c r="Z464" s="14">
        <v>1495200</v>
      </c>
      <c r="AA464" s="5">
        <v>1346000</v>
      </c>
      <c r="AB464" s="5">
        <v>1013400</v>
      </c>
      <c r="AC464" s="5">
        <v>1477100</v>
      </c>
      <c r="AD464" s="14">
        <v>1532600</v>
      </c>
      <c r="AE464" s="5">
        <v>1341600</v>
      </c>
      <c r="AF464" s="5">
        <v>1260700</v>
      </c>
      <c r="AG464" s="5">
        <v>1358000</v>
      </c>
      <c r="AH464" s="14">
        <v>1628400</v>
      </c>
      <c r="AI464" s="5">
        <v>1299100</v>
      </c>
      <c r="AJ464" s="5">
        <v>1280800</v>
      </c>
      <c r="AK464" s="5">
        <v>1630400</v>
      </c>
      <c r="AL464" s="14">
        <v>1328400</v>
      </c>
      <c r="AM464" s="5">
        <v>109.52</v>
      </c>
      <c r="AN464" s="5">
        <v>130</v>
      </c>
      <c r="AO464" s="5">
        <v>6</v>
      </c>
      <c r="AP464" s="5">
        <v>39</v>
      </c>
    </row>
    <row r="465" spans="1:42" x14ac:dyDescent="0.2">
      <c r="A465" s="5" t="s">
        <v>1736</v>
      </c>
      <c r="B465" s="5" t="s">
        <v>2584</v>
      </c>
      <c r="C465" s="5">
        <f>AVERAGE(D465:F465)</f>
        <v>2581433.3333333335</v>
      </c>
      <c r="D465" s="5">
        <v>2453200</v>
      </c>
      <c r="E465" s="5">
        <v>2448900</v>
      </c>
      <c r="F465" s="14">
        <v>2842200</v>
      </c>
      <c r="G465" s="5">
        <v>2423300</v>
      </c>
      <c r="H465" s="5">
        <v>2462300</v>
      </c>
      <c r="I465" s="5">
        <v>3009300</v>
      </c>
      <c r="J465" s="14">
        <v>2384500</v>
      </c>
      <c r="K465" s="5">
        <v>2777600</v>
      </c>
      <c r="L465" s="5">
        <v>2552600</v>
      </c>
      <c r="M465" s="5">
        <v>2861700</v>
      </c>
      <c r="N465" s="14">
        <v>2977200</v>
      </c>
      <c r="O465" s="5">
        <v>3459000</v>
      </c>
      <c r="P465" s="5">
        <v>3034000</v>
      </c>
      <c r="Q465" s="5">
        <v>3833300</v>
      </c>
      <c r="R465" s="14">
        <v>3033200</v>
      </c>
      <c r="S465" s="5">
        <v>3014700</v>
      </c>
      <c r="T465" s="5">
        <v>2724000</v>
      </c>
      <c r="U465" s="5">
        <v>1996900</v>
      </c>
      <c r="V465" s="14">
        <v>2987700</v>
      </c>
      <c r="W465" s="5">
        <v>1613700</v>
      </c>
      <c r="X465" s="5">
        <v>1746600</v>
      </c>
      <c r="Y465" s="5">
        <v>2376400</v>
      </c>
      <c r="Z465" s="14">
        <v>1879400</v>
      </c>
      <c r="AA465" s="5">
        <v>2322300</v>
      </c>
      <c r="AB465" s="5">
        <v>2691400</v>
      </c>
      <c r="AC465" s="5">
        <v>3178100</v>
      </c>
      <c r="AD465" s="14">
        <v>4202900</v>
      </c>
      <c r="AE465" s="5">
        <v>1621500</v>
      </c>
      <c r="AF465" s="5">
        <v>2859100</v>
      </c>
      <c r="AG465" s="5">
        <v>3124600</v>
      </c>
      <c r="AH465" s="14">
        <v>2822400</v>
      </c>
      <c r="AI465" s="5">
        <v>3017000</v>
      </c>
      <c r="AJ465" s="5">
        <v>2052500</v>
      </c>
      <c r="AK465" s="5">
        <v>1939400</v>
      </c>
      <c r="AL465" s="14">
        <v>1828000</v>
      </c>
      <c r="AM465" s="5">
        <v>305.05</v>
      </c>
      <c r="AN465" s="5">
        <v>229</v>
      </c>
      <c r="AO465" s="5">
        <v>6</v>
      </c>
      <c r="AP465" s="5">
        <v>54.7</v>
      </c>
    </row>
    <row r="466" spans="1:42" x14ac:dyDescent="0.2">
      <c r="A466" s="5" t="s">
        <v>1738</v>
      </c>
      <c r="B466" s="5" t="s">
        <v>2584</v>
      </c>
      <c r="C466" s="5">
        <v>627410</v>
      </c>
      <c r="D466" s="5">
        <v>1242000</v>
      </c>
      <c r="E466" s="5">
        <v>1329000</v>
      </c>
      <c r="F466" s="14">
        <v>1472700</v>
      </c>
      <c r="G466" s="5">
        <v>1486700</v>
      </c>
      <c r="H466" s="5">
        <v>1629900</v>
      </c>
      <c r="I466" s="5">
        <v>1600100</v>
      </c>
      <c r="J466" s="14">
        <v>1277300</v>
      </c>
      <c r="K466" s="5">
        <v>1619700</v>
      </c>
      <c r="L466" s="5">
        <v>1449200</v>
      </c>
      <c r="M466" s="5">
        <v>1040000</v>
      </c>
      <c r="N466" s="14">
        <v>1064300</v>
      </c>
      <c r="O466" s="5">
        <v>2249700</v>
      </c>
      <c r="P466" s="5">
        <v>1477300</v>
      </c>
      <c r="Q466" s="5">
        <v>1285300</v>
      </c>
      <c r="R466" s="14">
        <v>1175400</v>
      </c>
      <c r="S466" s="5">
        <v>1421700</v>
      </c>
      <c r="T466" s="5">
        <v>1737400</v>
      </c>
      <c r="U466" s="5">
        <v>1171300</v>
      </c>
      <c r="V466" s="14">
        <v>1496600</v>
      </c>
      <c r="W466" s="5">
        <v>1315800</v>
      </c>
      <c r="X466" s="5">
        <v>1852100</v>
      </c>
      <c r="Y466" s="5">
        <v>1696100</v>
      </c>
      <c r="Z466" s="14">
        <v>1300200</v>
      </c>
      <c r="AA466" s="5">
        <v>1187000</v>
      </c>
      <c r="AB466" s="5">
        <v>1406400</v>
      </c>
      <c r="AC466" s="5">
        <v>1044900</v>
      </c>
      <c r="AD466" s="14">
        <v>1236800</v>
      </c>
      <c r="AE466" s="5">
        <v>1936800</v>
      </c>
      <c r="AF466" s="5">
        <v>1468200</v>
      </c>
      <c r="AG466" s="5">
        <v>1578100</v>
      </c>
      <c r="AH466" s="14">
        <v>1661200</v>
      </c>
      <c r="AI466" s="5">
        <v>1559400</v>
      </c>
      <c r="AJ466" s="5">
        <v>1208700</v>
      </c>
      <c r="AK466" s="5">
        <v>1686200</v>
      </c>
      <c r="AL466" s="14">
        <v>1736100</v>
      </c>
      <c r="AM466" s="5">
        <v>91.774000000000001</v>
      </c>
      <c r="AN466" s="5">
        <v>142</v>
      </c>
      <c r="AO466" s="5">
        <v>8</v>
      </c>
      <c r="AP466" s="5">
        <v>15.7</v>
      </c>
    </row>
    <row r="467" spans="1:42" x14ac:dyDescent="0.2">
      <c r="A467" s="5" t="s">
        <v>1739</v>
      </c>
      <c r="B467" s="5" t="s">
        <v>2584</v>
      </c>
      <c r="C467" s="5">
        <v>13445000</v>
      </c>
      <c r="D467" s="5">
        <v>25201000</v>
      </c>
      <c r="E467" s="5">
        <v>22573000</v>
      </c>
      <c r="F467" s="14">
        <v>24015000</v>
      </c>
      <c r="G467" s="5">
        <v>22281000</v>
      </c>
      <c r="H467" s="5">
        <v>23134000</v>
      </c>
      <c r="I467" s="5">
        <v>22200000</v>
      </c>
      <c r="J467" s="14">
        <v>21085000</v>
      </c>
      <c r="K467" s="5">
        <v>20919000</v>
      </c>
      <c r="L467" s="5">
        <v>21229000</v>
      </c>
      <c r="M467" s="5">
        <v>21240000</v>
      </c>
      <c r="N467" s="14">
        <v>21750000</v>
      </c>
      <c r="O467" s="5">
        <v>19038000</v>
      </c>
      <c r="P467" s="5">
        <v>16992000</v>
      </c>
      <c r="Q467" s="5">
        <v>18105000</v>
      </c>
      <c r="R467" s="14">
        <v>16836000</v>
      </c>
      <c r="S467" s="5">
        <v>15324000</v>
      </c>
      <c r="T467" s="5">
        <v>16797000</v>
      </c>
      <c r="U467" s="5">
        <v>14844000</v>
      </c>
      <c r="V467" s="14">
        <v>17145000</v>
      </c>
      <c r="W467" s="5">
        <v>11921000</v>
      </c>
      <c r="X467" s="5">
        <v>14454000</v>
      </c>
      <c r="Y467" s="5">
        <v>17459000</v>
      </c>
      <c r="Z467" s="14">
        <v>15083000</v>
      </c>
      <c r="AA467" s="5">
        <v>13428000</v>
      </c>
      <c r="AB467" s="5">
        <v>15336000</v>
      </c>
      <c r="AC467" s="5">
        <v>20587000</v>
      </c>
      <c r="AD467" s="14">
        <v>17551000</v>
      </c>
      <c r="AE467" s="5">
        <v>15239000</v>
      </c>
      <c r="AF467" s="5">
        <v>20276000</v>
      </c>
      <c r="AG467" s="5">
        <v>19162000</v>
      </c>
      <c r="AH467" s="14">
        <v>21780000</v>
      </c>
      <c r="AI467" s="5">
        <v>16353000</v>
      </c>
      <c r="AJ467" s="5">
        <v>14305000</v>
      </c>
      <c r="AK467" s="5">
        <v>12167000</v>
      </c>
      <c r="AL467" s="14">
        <v>13252000</v>
      </c>
      <c r="AM467" s="5">
        <v>215.57</v>
      </c>
      <c r="AN467" s="5">
        <v>321</v>
      </c>
      <c r="AO467" s="5">
        <v>9</v>
      </c>
      <c r="AP467" s="5">
        <v>17.7</v>
      </c>
    </row>
    <row r="468" spans="1:42" x14ac:dyDescent="0.2">
      <c r="A468" s="5" t="s">
        <v>1740</v>
      </c>
      <c r="B468" s="5" t="s">
        <v>3173</v>
      </c>
      <c r="C468" s="5">
        <v>832250</v>
      </c>
      <c r="D468" s="5">
        <v>1295400</v>
      </c>
      <c r="E468" s="5">
        <v>1369800</v>
      </c>
      <c r="F468" s="14">
        <v>1252200</v>
      </c>
      <c r="G468" s="5">
        <v>1745100</v>
      </c>
      <c r="H468" s="5">
        <v>1819900</v>
      </c>
      <c r="I468" s="5">
        <v>1753200</v>
      </c>
      <c r="J468" s="14">
        <v>1418700</v>
      </c>
      <c r="K468" s="5">
        <v>1771600</v>
      </c>
      <c r="L468" s="5">
        <v>1511700</v>
      </c>
      <c r="M468" s="5">
        <v>1433600</v>
      </c>
      <c r="N468" s="14">
        <v>1521800</v>
      </c>
      <c r="O468" s="5">
        <v>2057900</v>
      </c>
      <c r="P468" s="5">
        <v>1674300</v>
      </c>
      <c r="Q468" s="5">
        <v>1694500</v>
      </c>
      <c r="R468" s="14">
        <v>1857100</v>
      </c>
      <c r="S468" s="5">
        <v>1293100</v>
      </c>
      <c r="T468" s="5">
        <v>1347600</v>
      </c>
      <c r="U468" s="5">
        <v>1014800</v>
      </c>
      <c r="V468" s="14">
        <v>895340</v>
      </c>
      <c r="W468" s="5">
        <v>1312700</v>
      </c>
      <c r="X468" s="5">
        <v>1286700</v>
      </c>
      <c r="Y468" s="5">
        <v>1353800</v>
      </c>
      <c r="Z468" s="14">
        <v>2102200</v>
      </c>
      <c r="AA468" s="5">
        <v>1322800</v>
      </c>
      <c r="AB468" s="5">
        <v>1810000</v>
      </c>
      <c r="AC468" s="5">
        <v>2961200</v>
      </c>
      <c r="AD468" s="14">
        <v>2015600</v>
      </c>
      <c r="AE468" s="5">
        <v>1067700</v>
      </c>
      <c r="AF468" s="5">
        <v>1973400</v>
      </c>
      <c r="AG468" s="5">
        <v>1228100</v>
      </c>
      <c r="AH468" s="14">
        <v>1083000</v>
      </c>
      <c r="AI468" s="5">
        <v>1716400</v>
      </c>
      <c r="AJ468" s="5">
        <v>1163200</v>
      </c>
      <c r="AK468" s="5">
        <v>997040</v>
      </c>
      <c r="AL468" s="14">
        <v>1225500</v>
      </c>
      <c r="AM468" s="5">
        <v>221.84</v>
      </c>
      <c r="AN468" s="5">
        <v>220</v>
      </c>
      <c r="AO468" s="5">
        <v>8</v>
      </c>
      <c r="AP468" s="5">
        <v>24.1</v>
      </c>
    </row>
    <row r="469" spans="1:42" x14ac:dyDescent="0.2">
      <c r="A469" s="5" t="s">
        <v>1741</v>
      </c>
      <c r="B469" s="5" t="s">
        <v>2584</v>
      </c>
      <c r="C469" s="5">
        <v>0</v>
      </c>
      <c r="D469" s="5">
        <v>0</v>
      </c>
      <c r="E469" s="5">
        <v>0</v>
      </c>
      <c r="F469" s="14">
        <v>316770</v>
      </c>
      <c r="G469" s="5">
        <v>0</v>
      </c>
      <c r="H469" s="5">
        <v>496250</v>
      </c>
      <c r="I469" s="5">
        <v>0</v>
      </c>
      <c r="J469" s="14">
        <v>0</v>
      </c>
      <c r="K469" s="5">
        <v>0</v>
      </c>
      <c r="L469" s="5">
        <v>0</v>
      </c>
      <c r="M469" s="5">
        <v>0</v>
      </c>
      <c r="N469" s="14">
        <v>333330</v>
      </c>
      <c r="O469" s="5">
        <v>0</v>
      </c>
      <c r="P469" s="5">
        <v>0</v>
      </c>
      <c r="Q469" s="5">
        <v>0</v>
      </c>
      <c r="R469" s="14">
        <v>0</v>
      </c>
      <c r="S469" s="5">
        <v>0</v>
      </c>
      <c r="T469" s="5">
        <v>0</v>
      </c>
      <c r="U469" s="5">
        <v>0</v>
      </c>
      <c r="V469" s="14">
        <v>395400</v>
      </c>
      <c r="W469" s="5">
        <v>0</v>
      </c>
      <c r="X469" s="5">
        <v>0</v>
      </c>
      <c r="Y469" s="5">
        <v>0</v>
      </c>
      <c r="Z469" s="14">
        <v>0</v>
      </c>
      <c r="AA469" s="5">
        <v>0</v>
      </c>
      <c r="AB469" s="5">
        <v>0</v>
      </c>
      <c r="AC469" s="5">
        <v>0</v>
      </c>
      <c r="AD469" s="14">
        <v>0</v>
      </c>
      <c r="AE469" s="5">
        <v>0</v>
      </c>
      <c r="AF469" s="5">
        <v>226960</v>
      </c>
      <c r="AG469" s="5">
        <v>0</v>
      </c>
      <c r="AH469" s="14">
        <v>0</v>
      </c>
      <c r="AI469" s="5">
        <v>0</v>
      </c>
      <c r="AJ469" s="5">
        <v>0</v>
      </c>
      <c r="AK469" s="5">
        <v>0</v>
      </c>
      <c r="AL469" s="14">
        <v>0</v>
      </c>
      <c r="AM469" s="5">
        <v>16.475000000000001</v>
      </c>
      <c r="AN469" s="5">
        <v>27</v>
      </c>
      <c r="AO469" s="5">
        <v>3</v>
      </c>
      <c r="AP469" s="5">
        <v>19.5</v>
      </c>
    </row>
    <row r="470" spans="1:42" x14ac:dyDescent="0.2">
      <c r="A470" s="5" t="s">
        <v>1742</v>
      </c>
      <c r="B470" s="5" t="s">
        <v>3174</v>
      </c>
      <c r="C470" s="5">
        <v>95471000</v>
      </c>
      <c r="D470" s="5">
        <v>106370000</v>
      </c>
      <c r="E470" s="5">
        <v>103080000</v>
      </c>
      <c r="F470" s="14">
        <v>98921000</v>
      </c>
      <c r="G470" s="5">
        <v>113290000</v>
      </c>
      <c r="H470" s="5">
        <v>110270000</v>
      </c>
      <c r="I470" s="5">
        <v>116030000</v>
      </c>
      <c r="J470" s="14">
        <v>123150000</v>
      </c>
      <c r="K470" s="5">
        <v>113220000</v>
      </c>
      <c r="L470" s="5">
        <v>105390000</v>
      </c>
      <c r="M470" s="5">
        <v>112720000</v>
      </c>
      <c r="N470" s="14">
        <v>92946000</v>
      </c>
      <c r="O470" s="5">
        <v>134230000</v>
      </c>
      <c r="P470" s="5">
        <v>124240000</v>
      </c>
      <c r="Q470" s="5">
        <v>113790000</v>
      </c>
      <c r="R470" s="14">
        <v>131240000</v>
      </c>
      <c r="S470" s="5">
        <v>105810000</v>
      </c>
      <c r="T470" s="5">
        <v>99830000</v>
      </c>
      <c r="U470" s="5">
        <v>155790000</v>
      </c>
      <c r="V470" s="14">
        <v>134030000</v>
      </c>
      <c r="W470" s="5">
        <v>185590000</v>
      </c>
      <c r="X470" s="5">
        <v>178780000</v>
      </c>
      <c r="Y470" s="5">
        <v>177600000</v>
      </c>
      <c r="Z470" s="14">
        <v>154250000</v>
      </c>
      <c r="AA470" s="5">
        <v>151020000</v>
      </c>
      <c r="AB470" s="5">
        <v>152040000</v>
      </c>
      <c r="AC470" s="5">
        <v>153890000</v>
      </c>
      <c r="AD470" s="14">
        <v>203310000</v>
      </c>
      <c r="AE470" s="5">
        <v>141080000</v>
      </c>
      <c r="AF470" s="5">
        <v>151240000</v>
      </c>
      <c r="AG470" s="5">
        <v>165980000</v>
      </c>
      <c r="AH470" s="14">
        <v>171670000</v>
      </c>
      <c r="AI470" s="5">
        <v>175740000</v>
      </c>
      <c r="AJ470" s="5">
        <v>163810000</v>
      </c>
      <c r="AK470" s="5">
        <v>209960000</v>
      </c>
      <c r="AL470" s="14">
        <v>165020000</v>
      </c>
      <c r="AM470" s="5">
        <v>323.31</v>
      </c>
      <c r="AN470" s="5">
        <v>1433</v>
      </c>
      <c r="AO470" s="5">
        <v>29</v>
      </c>
      <c r="AP470" s="5">
        <v>71.8</v>
      </c>
    </row>
    <row r="471" spans="1:42" x14ac:dyDescent="0.2">
      <c r="A471" s="5" t="s">
        <v>1748</v>
      </c>
      <c r="B471" s="5" t="s">
        <v>3177</v>
      </c>
      <c r="C471" s="5">
        <v>4865900</v>
      </c>
      <c r="D471" s="5">
        <v>4399300</v>
      </c>
      <c r="E471" s="5">
        <v>3696600</v>
      </c>
      <c r="F471" s="14">
        <v>3929000</v>
      </c>
      <c r="G471" s="5">
        <v>3404700</v>
      </c>
      <c r="H471" s="5">
        <v>3573400</v>
      </c>
      <c r="I471" s="5">
        <v>2809100</v>
      </c>
      <c r="J471" s="14">
        <v>4514900</v>
      </c>
      <c r="K471" s="5">
        <v>3817800</v>
      </c>
      <c r="L471" s="5">
        <v>3521500</v>
      </c>
      <c r="M471" s="5">
        <v>3266200</v>
      </c>
      <c r="N471" s="14">
        <v>3738800</v>
      </c>
      <c r="O471" s="5">
        <v>3521600</v>
      </c>
      <c r="P471" s="5">
        <v>3107600</v>
      </c>
      <c r="Q471" s="5">
        <v>2789300</v>
      </c>
      <c r="R471" s="14">
        <v>3123000</v>
      </c>
      <c r="S471" s="5">
        <v>3430300</v>
      </c>
      <c r="T471" s="5">
        <v>3433700</v>
      </c>
      <c r="U471" s="5">
        <v>4151400</v>
      </c>
      <c r="V471" s="14">
        <v>3493700</v>
      </c>
      <c r="W471" s="5">
        <v>4636400</v>
      </c>
      <c r="X471" s="5">
        <v>4866500</v>
      </c>
      <c r="Y471" s="5">
        <v>4049700</v>
      </c>
      <c r="Z471" s="14">
        <v>4110700</v>
      </c>
      <c r="AA471" s="5">
        <v>4164000</v>
      </c>
      <c r="AB471" s="5">
        <v>3931900</v>
      </c>
      <c r="AC471" s="5">
        <v>3764200</v>
      </c>
      <c r="AD471" s="14">
        <v>2795800</v>
      </c>
      <c r="AE471" s="5">
        <v>3852200</v>
      </c>
      <c r="AF471" s="5">
        <v>3887100</v>
      </c>
      <c r="AG471" s="5">
        <v>4241600</v>
      </c>
      <c r="AH471" s="14">
        <v>4220100</v>
      </c>
      <c r="AI471" s="5">
        <v>4181200</v>
      </c>
      <c r="AJ471" s="5">
        <v>4065300</v>
      </c>
      <c r="AK471" s="5">
        <v>4434300</v>
      </c>
      <c r="AL471" s="14">
        <v>4125900</v>
      </c>
      <c r="AM471" s="5">
        <v>203.25</v>
      </c>
      <c r="AN471" s="5">
        <v>305</v>
      </c>
      <c r="AO471" s="5">
        <v>17</v>
      </c>
      <c r="AP471" s="5">
        <v>48.1</v>
      </c>
    </row>
    <row r="472" spans="1:42" x14ac:dyDescent="0.2">
      <c r="A472" s="5" t="s">
        <v>1759</v>
      </c>
      <c r="B472" s="5" t="s">
        <v>3178</v>
      </c>
      <c r="C472" s="5">
        <v>2394500</v>
      </c>
      <c r="D472" s="5">
        <v>1976800</v>
      </c>
      <c r="E472" s="5">
        <v>2097900</v>
      </c>
      <c r="F472" s="14">
        <v>1738600</v>
      </c>
      <c r="G472" s="5">
        <v>1467200</v>
      </c>
      <c r="H472" s="5">
        <v>1638400</v>
      </c>
      <c r="I472" s="5">
        <v>1243100</v>
      </c>
      <c r="J472" s="14">
        <v>1790800</v>
      </c>
      <c r="K472" s="5">
        <v>1933600</v>
      </c>
      <c r="L472" s="5">
        <v>2805800</v>
      </c>
      <c r="M472" s="5">
        <v>1272400</v>
      </c>
      <c r="N472" s="14">
        <v>2150100</v>
      </c>
      <c r="O472" s="5">
        <v>1680100</v>
      </c>
      <c r="P472" s="5">
        <v>1699600</v>
      </c>
      <c r="Q472" s="5">
        <v>2015900</v>
      </c>
      <c r="R472" s="14">
        <v>1369100</v>
      </c>
      <c r="S472" s="5">
        <v>1710000</v>
      </c>
      <c r="T472" s="5">
        <v>2146400</v>
      </c>
      <c r="U472" s="5">
        <v>1731600</v>
      </c>
      <c r="V472" s="14">
        <v>1600900</v>
      </c>
      <c r="W472" s="5">
        <v>1959500</v>
      </c>
      <c r="X472" s="5">
        <v>1779800</v>
      </c>
      <c r="Y472" s="5">
        <v>1701300</v>
      </c>
      <c r="Z472" s="14">
        <v>1926700</v>
      </c>
      <c r="AA472" s="5">
        <v>1863000</v>
      </c>
      <c r="AB472" s="5">
        <v>2175100</v>
      </c>
      <c r="AC472" s="5">
        <v>1853100</v>
      </c>
      <c r="AD472" s="14">
        <v>2742800</v>
      </c>
      <c r="AE472" s="5">
        <v>1150400</v>
      </c>
      <c r="AF472" s="5">
        <v>2165300</v>
      </c>
      <c r="AG472" s="5">
        <v>1469100</v>
      </c>
      <c r="AH472" s="14">
        <v>2154100</v>
      </c>
      <c r="AI472" s="5">
        <v>1828700</v>
      </c>
      <c r="AJ472" s="5">
        <v>1965600</v>
      </c>
      <c r="AK472" s="5">
        <v>1513300</v>
      </c>
      <c r="AL472" s="14">
        <v>2127300</v>
      </c>
      <c r="AM472" s="5">
        <v>58.194000000000003</v>
      </c>
      <c r="AN472" s="5">
        <v>175</v>
      </c>
      <c r="AO472" s="5">
        <v>8</v>
      </c>
      <c r="AP472" s="5">
        <v>40.1</v>
      </c>
    </row>
    <row r="473" spans="1:42" x14ac:dyDescent="0.2">
      <c r="A473" s="5" t="s">
        <v>1765</v>
      </c>
      <c r="B473" s="5" t="s">
        <v>3183</v>
      </c>
      <c r="C473" s="5">
        <v>0</v>
      </c>
      <c r="D473" s="5">
        <v>0</v>
      </c>
      <c r="E473" s="5">
        <v>0</v>
      </c>
      <c r="F473" s="14">
        <v>0</v>
      </c>
      <c r="G473" s="5">
        <v>0</v>
      </c>
      <c r="H473" s="5">
        <v>0</v>
      </c>
      <c r="I473" s="5">
        <v>0</v>
      </c>
      <c r="J473" s="14">
        <v>0</v>
      </c>
      <c r="K473" s="5">
        <v>0</v>
      </c>
      <c r="L473" s="5">
        <v>0</v>
      </c>
      <c r="M473" s="5">
        <v>0</v>
      </c>
      <c r="N473" s="14">
        <v>0</v>
      </c>
      <c r="O473" s="5">
        <v>0</v>
      </c>
      <c r="P473" s="5">
        <v>0</v>
      </c>
      <c r="Q473" s="5">
        <v>0</v>
      </c>
      <c r="R473" s="14">
        <v>0</v>
      </c>
      <c r="S473" s="5">
        <v>0</v>
      </c>
      <c r="T473" s="5">
        <v>0</v>
      </c>
      <c r="U473" s="5">
        <v>0</v>
      </c>
      <c r="V473" s="14">
        <v>0</v>
      </c>
      <c r="W473" s="5">
        <v>0</v>
      </c>
      <c r="X473" s="5">
        <v>0</v>
      </c>
      <c r="Y473" s="5">
        <v>0</v>
      </c>
      <c r="Z473" s="14">
        <v>653810</v>
      </c>
      <c r="AA473" s="5">
        <v>0</v>
      </c>
      <c r="AB473" s="5">
        <v>0</v>
      </c>
      <c r="AC473" s="5">
        <v>0</v>
      </c>
      <c r="AD473" s="14">
        <v>0</v>
      </c>
      <c r="AE473" s="5">
        <v>0</v>
      </c>
      <c r="AF473" s="5">
        <v>0</v>
      </c>
      <c r="AG473" s="5">
        <v>0</v>
      </c>
      <c r="AH473" s="14">
        <v>0</v>
      </c>
      <c r="AI473" s="5">
        <f>AVERAGE(AJ473:AL473)</f>
        <v>749990</v>
      </c>
      <c r="AJ473" s="5">
        <v>715540</v>
      </c>
      <c r="AK473" s="5">
        <v>664150</v>
      </c>
      <c r="AL473" s="14">
        <v>870280</v>
      </c>
      <c r="AM473" s="5">
        <v>119.77</v>
      </c>
      <c r="AN473" s="5">
        <v>22</v>
      </c>
      <c r="AO473" s="5">
        <v>4</v>
      </c>
      <c r="AP473" s="5">
        <v>12.7</v>
      </c>
    </row>
    <row r="474" spans="1:42" x14ac:dyDescent="0.2">
      <c r="A474" s="5" t="s">
        <v>1766</v>
      </c>
      <c r="B474" s="5" t="s">
        <v>3184</v>
      </c>
      <c r="C474" s="5">
        <v>1087100</v>
      </c>
      <c r="D474" s="5">
        <v>1812300</v>
      </c>
      <c r="E474" s="5">
        <v>2214200</v>
      </c>
      <c r="F474" s="14">
        <v>1628600</v>
      </c>
      <c r="G474" s="5">
        <v>2301300</v>
      </c>
      <c r="H474" s="5">
        <v>2573600</v>
      </c>
      <c r="I474" s="5">
        <v>2613800</v>
      </c>
      <c r="J474" s="14">
        <v>2282700</v>
      </c>
      <c r="K474" s="5">
        <v>3054100</v>
      </c>
      <c r="L474" s="5">
        <v>2192900</v>
      </c>
      <c r="M474" s="5">
        <v>1667000</v>
      </c>
      <c r="N474" s="14">
        <v>2113000</v>
      </c>
      <c r="O474" s="5">
        <v>3492800</v>
      </c>
      <c r="P474" s="5">
        <v>3203300</v>
      </c>
      <c r="Q474" s="5">
        <v>2144200</v>
      </c>
      <c r="R474" s="14">
        <v>2132400</v>
      </c>
      <c r="S474" s="5">
        <v>1470500</v>
      </c>
      <c r="T474" s="5">
        <v>2632600</v>
      </c>
      <c r="U474" s="5">
        <v>2675600</v>
      </c>
      <c r="V474" s="14">
        <f>AVERAGE(S474:U474)</f>
        <v>2259566.6666666665</v>
      </c>
      <c r="W474" s="5">
        <v>10668000</v>
      </c>
      <c r="X474" s="5">
        <v>9412900</v>
      </c>
      <c r="Y474" s="5">
        <v>8468100</v>
      </c>
      <c r="Z474" s="14">
        <v>9462000</v>
      </c>
      <c r="AA474" s="5">
        <v>3552400</v>
      </c>
      <c r="AB474" s="5">
        <v>3625800</v>
      </c>
      <c r="AC474" s="5">
        <v>3367000</v>
      </c>
      <c r="AD474" s="14">
        <v>4571300</v>
      </c>
      <c r="AE474" s="5">
        <v>10831000</v>
      </c>
      <c r="AF474" s="5">
        <v>3801900</v>
      </c>
      <c r="AG474" s="5">
        <v>4182800</v>
      </c>
      <c r="AH474" s="14">
        <v>4526800</v>
      </c>
      <c r="AI474" s="5">
        <v>4620000</v>
      </c>
      <c r="AJ474" s="5">
        <v>11080000</v>
      </c>
      <c r="AK474" s="5">
        <v>15259000</v>
      </c>
      <c r="AL474" s="14">
        <v>12031000</v>
      </c>
      <c r="AM474" s="5">
        <v>323.31</v>
      </c>
      <c r="AN474" s="5">
        <v>194</v>
      </c>
      <c r="AO474" s="5">
        <v>8</v>
      </c>
      <c r="AP474" s="5">
        <v>51.4</v>
      </c>
    </row>
    <row r="475" spans="1:42" x14ac:dyDescent="0.2">
      <c r="A475" s="5" t="s">
        <v>1768</v>
      </c>
      <c r="B475" s="5" t="s">
        <v>2584</v>
      </c>
      <c r="C475" s="5">
        <v>31332000</v>
      </c>
      <c r="D475" s="5">
        <v>25435000</v>
      </c>
      <c r="E475" s="5">
        <v>24184000</v>
      </c>
      <c r="F475" s="14">
        <v>27309000</v>
      </c>
      <c r="G475" s="5">
        <v>19550000</v>
      </c>
      <c r="H475" s="5">
        <v>22234000</v>
      </c>
      <c r="I475" s="5">
        <v>20270000</v>
      </c>
      <c r="J475" s="14">
        <v>24596000</v>
      </c>
      <c r="K475" s="5">
        <v>19017000</v>
      </c>
      <c r="L475" s="5">
        <v>20440000</v>
      </c>
      <c r="M475" s="5">
        <v>24752000</v>
      </c>
      <c r="N475" s="14">
        <v>22688000</v>
      </c>
      <c r="O475" s="5">
        <v>16307000</v>
      </c>
      <c r="P475" s="5">
        <v>23728000</v>
      </c>
      <c r="Q475" s="5">
        <v>23232000</v>
      </c>
      <c r="R475" s="14">
        <v>24026000</v>
      </c>
      <c r="S475" s="5">
        <v>25236000</v>
      </c>
      <c r="T475" s="5">
        <v>21286000</v>
      </c>
      <c r="U475" s="5">
        <v>18418000</v>
      </c>
      <c r="V475" s="14">
        <v>20406000</v>
      </c>
      <c r="W475" s="5">
        <v>18746000</v>
      </c>
      <c r="X475" s="5">
        <v>16226000</v>
      </c>
      <c r="Y475" s="5">
        <v>18174000</v>
      </c>
      <c r="Z475" s="14">
        <v>14972000</v>
      </c>
      <c r="AA475" s="5">
        <v>21156000</v>
      </c>
      <c r="AB475" s="5">
        <v>16167000</v>
      </c>
      <c r="AC475" s="5">
        <v>22513000</v>
      </c>
      <c r="AD475" s="14">
        <v>11782000</v>
      </c>
      <c r="AE475" s="5">
        <v>16088000</v>
      </c>
      <c r="AF475" s="5">
        <v>19460000</v>
      </c>
      <c r="AG475" s="5">
        <v>21498000</v>
      </c>
      <c r="AH475" s="14">
        <v>21760000</v>
      </c>
      <c r="AI475" s="5">
        <v>17341000</v>
      </c>
      <c r="AJ475" s="5">
        <v>16810000</v>
      </c>
      <c r="AK475" s="5">
        <v>12308000</v>
      </c>
      <c r="AL475" s="14">
        <v>19562000</v>
      </c>
      <c r="AM475" s="5">
        <v>266.43</v>
      </c>
      <c r="AN475" s="5">
        <v>257</v>
      </c>
      <c r="AO475" s="5">
        <v>7</v>
      </c>
      <c r="AP475" s="5">
        <v>45.6</v>
      </c>
    </row>
    <row r="476" spans="1:42" x14ac:dyDescent="0.2">
      <c r="A476" s="5" t="s">
        <v>1774</v>
      </c>
      <c r="B476" s="5" t="s">
        <v>3186</v>
      </c>
      <c r="C476" s="5">
        <v>1451700</v>
      </c>
      <c r="D476" s="5">
        <v>2193000</v>
      </c>
      <c r="E476" s="5">
        <v>1982400</v>
      </c>
      <c r="F476" s="14">
        <v>2056900</v>
      </c>
      <c r="G476" s="5">
        <v>1907600</v>
      </c>
      <c r="H476" s="5">
        <v>2805400</v>
      </c>
      <c r="I476" s="5">
        <v>1942300</v>
      </c>
      <c r="J476" s="14">
        <v>2025500</v>
      </c>
      <c r="K476" s="5">
        <v>2053700</v>
      </c>
      <c r="L476" s="5">
        <v>2157800</v>
      </c>
      <c r="M476" s="5">
        <v>1817700</v>
      </c>
      <c r="N476" s="14">
        <v>1959500</v>
      </c>
      <c r="O476" s="5">
        <v>2596900</v>
      </c>
      <c r="P476" s="5">
        <v>2005200</v>
      </c>
      <c r="Q476" s="5">
        <v>2685800</v>
      </c>
      <c r="R476" s="14">
        <v>2249000</v>
      </c>
      <c r="S476" s="5">
        <v>1594500</v>
      </c>
      <c r="T476" s="5">
        <v>1824100</v>
      </c>
      <c r="U476" s="5">
        <v>2116800</v>
      </c>
      <c r="V476" s="14">
        <v>1878200</v>
      </c>
      <c r="W476" s="5">
        <v>2776000</v>
      </c>
      <c r="X476" s="5">
        <v>2887800</v>
      </c>
      <c r="Y476" s="5">
        <v>3247900</v>
      </c>
      <c r="Z476" s="14">
        <v>3553800</v>
      </c>
      <c r="AA476" s="5">
        <v>1785100</v>
      </c>
      <c r="AB476" s="5">
        <v>2282000</v>
      </c>
      <c r="AC476" s="5">
        <v>2694600</v>
      </c>
      <c r="AD476" s="14">
        <v>2667700</v>
      </c>
      <c r="AE476" s="5">
        <v>3748100</v>
      </c>
      <c r="AF476" s="5">
        <v>2651800</v>
      </c>
      <c r="AG476" s="5">
        <v>2468600</v>
      </c>
      <c r="AH476" s="14">
        <v>2882300</v>
      </c>
      <c r="AI476" s="5">
        <v>2743000</v>
      </c>
      <c r="AJ476" s="5">
        <v>3206600</v>
      </c>
      <c r="AK476" s="5">
        <v>3794000</v>
      </c>
      <c r="AL476" s="14">
        <v>3202900</v>
      </c>
      <c r="AM476" s="5">
        <v>255.07</v>
      </c>
      <c r="AN476" s="5">
        <v>236</v>
      </c>
      <c r="AO476" s="5">
        <v>13</v>
      </c>
      <c r="AP476" s="5">
        <v>30.7</v>
      </c>
    </row>
    <row r="477" spans="1:42" x14ac:dyDescent="0.2">
      <c r="A477" s="5" t="s">
        <v>1775</v>
      </c>
      <c r="B477" s="5" t="s">
        <v>2584</v>
      </c>
      <c r="C477" s="5">
        <f>AVERAGE(D477:F477)</f>
        <v>720113.33333333337</v>
      </c>
      <c r="D477" s="5">
        <v>688140</v>
      </c>
      <c r="E477" s="5">
        <v>930440</v>
      </c>
      <c r="F477" s="14">
        <v>541760</v>
      </c>
      <c r="G477" s="5">
        <v>1076600</v>
      </c>
      <c r="H477" s="5">
        <v>1062500</v>
      </c>
      <c r="I477" s="5">
        <v>1028400</v>
      </c>
      <c r="J477" s="14">
        <v>797910</v>
      </c>
      <c r="K477" s="5">
        <v>1027300</v>
      </c>
      <c r="L477" s="5">
        <v>1116700</v>
      </c>
      <c r="M477" s="5">
        <v>1157300</v>
      </c>
      <c r="N477" s="14">
        <v>1217900</v>
      </c>
      <c r="O477" s="5">
        <v>1302100</v>
      </c>
      <c r="P477" s="5">
        <v>845300</v>
      </c>
      <c r="Q477" s="5">
        <v>1378500</v>
      </c>
      <c r="R477" s="14">
        <v>1048600</v>
      </c>
      <c r="S477" s="5">
        <v>809580</v>
      </c>
      <c r="T477" s="5">
        <v>1018700</v>
      </c>
      <c r="U477" s="5">
        <v>627100</v>
      </c>
      <c r="V477" s="14">
        <v>703170</v>
      </c>
      <c r="W477" s="5">
        <v>1580800</v>
      </c>
      <c r="X477" s="5">
        <v>1899800</v>
      </c>
      <c r="Y477" s="5">
        <v>1709700</v>
      </c>
      <c r="Z477" s="14">
        <v>1914900</v>
      </c>
      <c r="AA477" s="5">
        <v>766640</v>
      </c>
      <c r="AB477" s="5">
        <v>1180800</v>
      </c>
      <c r="AC477" s="5">
        <v>1200900</v>
      </c>
      <c r="AD477" s="14">
        <v>917060</v>
      </c>
      <c r="AE477" s="5">
        <v>2745600</v>
      </c>
      <c r="AF477" s="5">
        <v>1077900</v>
      </c>
      <c r="AG477" s="5">
        <v>999780</v>
      </c>
      <c r="AH477" s="14">
        <v>1030200</v>
      </c>
      <c r="AI477" s="5">
        <v>1088000</v>
      </c>
      <c r="AJ477" s="5">
        <v>2641700</v>
      </c>
      <c r="AK477" s="5">
        <v>2991700</v>
      </c>
      <c r="AL477" s="14">
        <v>2644500</v>
      </c>
      <c r="AM477" s="5">
        <v>167.29</v>
      </c>
      <c r="AN477" s="5">
        <v>150</v>
      </c>
      <c r="AO477" s="5">
        <v>8</v>
      </c>
      <c r="AP477" s="5">
        <v>36.5</v>
      </c>
    </row>
    <row r="478" spans="1:42" x14ac:dyDescent="0.2">
      <c r="A478" s="5" t="s">
        <v>1777</v>
      </c>
      <c r="B478" s="5" t="s">
        <v>2584</v>
      </c>
      <c r="C478" s="5">
        <v>6018600</v>
      </c>
      <c r="D478" s="5">
        <v>2891900</v>
      </c>
      <c r="E478" s="5">
        <v>3687200</v>
      </c>
      <c r="F478" s="14">
        <v>3031700</v>
      </c>
      <c r="G478" s="5">
        <f>AVERAGE(H478:J478)</f>
        <v>2372933.3333333335</v>
      </c>
      <c r="H478" s="5">
        <v>2335200</v>
      </c>
      <c r="I478" s="5">
        <v>2337200</v>
      </c>
      <c r="J478" s="14">
        <v>2446400</v>
      </c>
      <c r="K478" s="5">
        <f>AVERAGE(L478:N478)</f>
        <v>2028566.6666666667</v>
      </c>
      <c r="L478" s="5">
        <v>2185600</v>
      </c>
      <c r="M478" s="5">
        <v>2226800</v>
      </c>
      <c r="N478" s="14">
        <v>1673300</v>
      </c>
      <c r="O478" s="5">
        <v>1865000</v>
      </c>
      <c r="P478" s="5">
        <v>1004900</v>
      </c>
      <c r="Q478" s="5">
        <v>1119500</v>
      </c>
      <c r="R478" s="14">
        <v>1951900</v>
      </c>
      <c r="S478" s="5">
        <v>912210</v>
      </c>
      <c r="T478" s="5">
        <f>AVERAGE(S478,U478:V478)</f>
        <v>2497603.3333333335</v>
      </c>
      <c r="U478" s="5">
        <v>3591800</v>
      </c>
      <c r="V478" s="14">
        <v>2988800</v>
      </c>
      <c r="W478" s="5">
        <v>1923800</v>
      </c>
      <c r="X478" s="5">
        <v>1727700</v>
      </c>
      <c r="Y478" s="5">
        <v>2057100</v>
      </c>
      <c r="Z478" s="14">
        <v>1633200</v>
      </c>
      <c r="AA478" s="5">
        <v>2430900</v>
      </c>
      <c r="AB478" s="5">
        <v>1796800</v>
      </c>
      <c r="AC478" s="5">
        <v>2779400</v>
      </c>
      <c r="AD478" s="14">
        <v>1626600</v>
      </c>
      <c r="AE478" s="5">
        <v>1745700</v>
      </c>
      <c r="AF478" s="5">
        <v>2075500</v>
      </c>
      <c r="AG478" s="5">
        <v>2611300</v>
      </c>
      <c r="AH478" s="14">
        <v>2639400</v>
      </c>
      <c r="AI478" s="5">
        <v>2446400</v>
      </c>
      <c r="AJ478" s="5">
        <v>1778700</v>
      </c>
      <c r="AK478" s="5">
        <v>2027300</v>
      </c>
      <c r="AL478" s="14">
        <v>1708300</v>
      </c>
      <c r="AM478" s="5">
        <v>13.861000000000001</v>
      </c>
      <c r="AN478" s="5">
        <v>96</v>
      </c>
      <c r="AO478" s="5">
        <v>5</v>
      </c>
      <c r="AP478" s="5">
        <v>26.7</v>
      </c>
    </row>
    <row r="479" spans="1:42" x14ac:dyDescent="0.2">
      <c r="A479" s="5" t="s">
        <v>1779</v>
      </c>
      <c r="B479" s="5" t="s">
        <v>2584</v>
      </c>
      <c r="C479" s="5">
        <v>0</v>
      </c>
      <c r="D479" s="5">
        <v>0</v>
      </c>
      <c r="E479" s="5">
        <v>0</v>
      </c>
      <c r="F479" s="14">
        <v>0</v>
      </c>
      <c r="G479" s="5">
        <v>0</v>
      </c>
      <c r="H479" s="5">
        <v>0</v>
      </c>
      <c r="I479" s="5">
        <v>0</v>
      </c>
      <c r="J479" s="14">
        <v>0</v>
      </c>
      <c r="K479" s="5">
        <v>0</v>
      </c>
      <c r="L479" s="5">
        <v>0</v>
      </c>
      <c r="M479" s="5">
        <v>0</v>
      </c>
      <c r="N479" s="14">
        <v>0</v>
      </c>
      <c r="O479" s="5">
        <v>0</v>
      </c>
      <c r="P479" s="5">
        <v>0</v>
      </c>
      <c r="Q479" s="5">
        <v>0</v>
      </c>
      <c r="R479" s="14">
        <v>0</v>
      </c>
      <c r="S479" s="5">
        <v>0</v>
      </c>
      <c r="T479" s="5">
        <v>0</v>
      </c>
      <c r="U479" s="5">
        <v>0</v>
      </c>
      <c r="V479" s="14">
        <v>0</v>
      </c>
      <c r="W479" s="5">
        <f>AVERAGE(X479:Z479)</f>
        <v>673746.66666666663</v>
      </c>
      <c r="X479" s="5">
        <v>687520</v>
      </c>
      <c r="Y479" s="5">
        <v>627560</v>
      </c>
      <c r="Z479" s="14">
        <v>706160</v>
      </c>
      <c r="AA479" s="5">
        <v>0</v>
      </c>
      <c r="AB479" s="5">
        <v>0</v>
      </c>
      <c r="AC479" s="5">
        <v>0</v>
      </c>
      <c r="AD479" s="14">
        <v>0</v>
      </c>
      <c r="AE479" s="5">
        <v>597490</v>
      </c>
      <c r="AF479" s="5">
        <v>0</v>
      </c>
      <c r="AG479" s="5">
        <v>0</v>
      </c>
      <c r="AH479" s="14">
        <v>0</v>
      </c>
      <c r="AI479" s="5">
        <f>AVERAGE(AJ479:AL479)</f>
        <v>600323.33333333337</v>
      </c>
      <c r="AJ479" s="5">
        <v>577100</v>
      </c>
      <c r="AK479" s="5">
        <v>577960</v>
      </c>
      <c r="AL479" s="14">
        <v>645910</v>
      </c>
      <c r="AM479" s="5">
        <v>51.393000000000001</v>
      </c>
      <c r="AN479" s="5">
        <v>41</v>
      </c>
      <c r="AO479" s="5">
        <v>7</v>
      </c>
      <c r="AP479" s="5">
        <v>8.5</v>
      </c>
    </row>
    <row r="480" spans="1:42" x14ac:dyDescent="0.2">
      <c r="A480" s="5" t="s">
        <v>1790</v>
      </c>
      <c r="B480" s="5" t="s">
        <v>2873</v>
      </c>
      <c r="C480" s="5">
        <f>AVERAGE(D480:F480)</f>
        <v>2662466.6666666665</v>
      </c>
      <c r="D480" s="5">
        <v>2845600</v>
      </c>
      <c r="E480" s="5">
        <v>3178500</v>
      </c>
      <c r="F480" s="14">
        <v>1963300</v>
      </c>
      <c r="G480" s="5">
        <v>3800500</v>
      </c>
      <c r="H480" s="5">
        <v>3673200</v>
      </c>
      <c r="I480" s="5">
        <v>2843100</v>
      </c>
      <c r="J480" s="14">
        <v>3710500</v>
      </c>
      <c r="K480" s="5">
        <v>3092500</v>
      </c>
      <c r="L480" s="5">
        <v>4525100</v>
      </c>
      <c r="M480" s="5">
        <v>3918400</v>
      </c>
      <c r="N480" s="14">
        <v>3201100</v>
      </c>
      <c r="O480" s="5">
        <v>5090100</v>
      </c>
      <c r="P480" s="5">
        <v>5279700</v>
      </c>
      <c r="Q480" s="5">
        <v>5903800</v>
      </c>
      <c r="R480" s="14">
        <v>5349500</v>
      </c>
      <c r="S480" s="5">
        <v>4538500</v>
      </c>
      <c r="T480" s="5">
        <v>3157600</v>
      </c>
      <c r="U480" s="5">
        <v>4504800</v>
      </c>
      <c r="V480" s="14">
        <v>3616900</v>
      </c>
      <c r="W480" s="5">
        <v>10779000</v>
      </c>
      <c r="X480" s="5">
        <v>9692500</v>
      </c>
      <c r="Y480" s="5">
        <v>9611700</v>
      </c>
      <c r="Z480" s="14">
        <v>11591000</v>
      </c>
      <c r="AA480" s="5">
        <v>5421000</v>
      </c>
      <c r="AB480" s="5">
        <v>5273600</v>
      </c>
      <c r="AC480" s="5">
        <v>4625200</v>
      </c>
      <c r="AD480" s="14">
        <v>3729700</v>
      </c>
      <c r="AE480" s="5">
        <v>9697400</v>
      </c>
      <c r="AF480" s="5">
        <v>8007900</v>
      </c>
      <c r="AG480" s="5">
        <v>6143400</v>
      </c>
      <c r="AH480" s="14">
        <v>7762200</v>
      </c>
      <c r="AI480" s="5">
        <v>6955300</v>
      </c>
      <c r="AJ480" s="5">
        <v>10231000</v>
      </c>
      <c r="AK480" s="5">
        <v>9880900</v>
      </c>
      <c r="AL480" s="14">
        <v>9897300</v>
      </c>
      <c r="AM480" s="5">
        <v>232.73</v>
      </c>
      <c r="AN480" s="5">
        <v>234</v>
      </c>
      <c r="AO480" s="5">
        <v>11</v>
      </c>
      <c r="AP480" s="5">
        <v>39.9</v>
      </c>
    </row>
    <row r="481" spans="1:42" x14ac:dyDescent="0.2">
      <c r="A481" s="5" t="s">
        <v>1791</v>
      </c>
      <c r="B481" s="5" t="s">
        <v>3190</v>
      </c>
      <c r="C481" s="5">
        <v>2222400</v>
      </c>
      <c r="D481" s="5">
        <v>1363500</v>
      </c>
      <c r="E481" s="5">
        <v>1488400</v>
      </c>
      <c r="F481" s="14">
        <v>1188200</v>
      </c>
      <c r="G481" s="5">
        <v>1090000</v>
      </c>
      <c r="H481" s="5">
        <f>AVERAGE(G481,I481:J481)</f>
        <v>1095266.6666666667</v>
      </c>
      <c r="I481" s="5">
        <v>1179400</v>
      </c>
      <c r="J481" s="14">
        <v>1016400</v>
      </c>
      <c r="K481" s="5">
        <v>1199300</v>
      </c>
      <c r="L481" s="5">
        <v>1186600</v>
      </c>
      <c r="M481" s="5">
        <v>1674900</v>
      </c>
      <c r="N481" s="14">
        <v>1007600</v>
      </c>
      <c r="O481" s="5">
        <v>1277800</v>
      </c>
      <c r="P481" s="5">
        <v>1377800</v>
      </c>
      <c r="Q481" s="5">
        <v>1542400</v>
      </c>
      <c r="R481" s="14">
        <v>1421300</v>
      </c>
      <c r="S481" s="5">
        <v>1461600</v>
      </c>
      <c r="T481" s="5">
        <v>1347200</v>
      </c>
      <c r="U481" s="5">
        <v>1806200</v>
      </c>
      <c r="V481" s="14">
        <v>1273800</v>
      </c>
      <c r="W481" s="5">
        <v>1385600</v>
      </c>
      <c r="X481" s="5">
        <v>1297400</v>
      </c>
      <c r="Y481" s="5">
        <v>1368600</v>
      </c>
      <c r="Z481" s="14">
        <v>1359200</v>
      </c>
      <c r="AA481" s="5">
        <v>1440400</v>
      </c>
      <c r="AB481" s="5">
        <v>1283700</v>
      </c>
      <c r="AC481" s="5">
        <v>1359700</v>
      </c>
      <c r="AD481" s="14">
        <v>1493600</v>
      </c>
      <c r="AE481" s="5">
        <v>1150800</v>
      </c>
      <c r="AF481" s="5">
        <v>1205100</v>
      </c>
      <c r="AG481" s="5">
        <v>1325900</v>
      </c>
      <c r="AH481" s="14">
        <v>1324900</v>
      </c>
      <c r="AI481" s="5">
        <v>1320500</v>
      </c>
      <c r="AJ481" s="5">
        <v>1349100</v>
      </c>
      <c r="AK481" s="5">
        <v>1423800</v>
      </c>
      <c r="AL481" s="14">
        <v>1524500</v>
      </c>
      <c r="AM481" s="5">
        <v>31.678999999999998</v>
      </c>
      <c r="AN481" s="5">
        <v>127</v>
      </c>
      <c r="AO481" s="5">
        <v>5</v>
      </c>
      <c r="AP481" s="5">
        <v>20.8</v>
      </c>
    </row>
    <row r="482" spans="1:42" x14ac:dyDescent="0.2">
      <c r="A482" s="5" t="s">
        <v>1794</v>
      </c>
      <c r="B482" s="5" t="s">
        <v>2594</v>
      </c>
      <c r="C482" s="5">
        <f>AVERAGE(D482:F482)</f>
        <v>1625486.6666666667</v>
      </c>
      <c r="D482" s="5">
        <v>903860</v>
      </c>
      <c r="E482" s="5">
        <v>1985600</v>
      </c>
      <c r="F482" s="14">
        <v>1987000</v>
      </c>
      <c r="G482" s="5">
        <v>1614200</v>
      </c>
      <c r="H482" s="5">
        <v>1357800</v>
      </c>
      <c r="I482" s="5">
        <v>1168300</v>
      </c>
      <c r="J482" s="14">
        <v>1184900</v>
      </c>
      <c r="K482" s="5">
        <v>1688000</v>
      </c>
      <c r="L482" s="5">
        <v>2710200</v>
      </c>
      <c r="M482" s="5">
        <v>877710</v>
      </c>
      <c r="N482" s="14">
        <v>1565300</v>
      </c>
      <c r="O482" s="5">
        <v>1593000</v>
      </c>
      <c r="P482" s="5">
        <v>1153800</v>
      </c>
      <c r="Q482" s="5">
        <v>1848200</v>
      </c>
      <c r="R482" s="14">
        <v>1255500</v>
      </c>
      <c r="S482" s="5">
        <v>1928200</v>
      </c>
      <c r="T482" s="5">
        <v>2734000</v>
      </c>
      <c r="U482" s="5">
        <v>1115000</v>
      </c>
      <c r="V482" s="14">
        <v>1047800</v>
      </c>
      <c r="W482" s="5">
        <v>790820</v>
      </c>
      <c r="X482" s="5">
        <v>702550</v>
      </c>
      <c r="Y482" s="5">
        <v>906670</v>
      </c>
      <c r="Z482" s="14">
        <v>671410</v>
      </c>
      <c r="AA482" s="5">
        <v>1384300</v>
      </c>
      <c r="AB482" s="5">
        <v>910670</v>
      </c>
      <c r="AC482" s="5">
        <f>AVERAGE(AA482:AB482,AD482)</f>
        <v>1258856.6666666667</v>
      </c>
      <c r="AD482" s="14">
        <v>1481600</v>
      </c>
      <c r="AE482" s="5">
        <v>763440</v>
      </c>
      <c r="AF482" s="5">
        <v>1866800</v>
      </c>
      <c r="AG482" s="5">
        <v>1674300</v>
      </c>
      <c r="AH482" s="14">
        <v>953490</v>
      </c>
      <c r="AI482" s="5">
        <v>2176400</v>
      </c>
      <c r="AJ482" s="5">
        <v>0</v>
      </c>
      <c r="AK482" s="5">
        <v>0</v>
      </c>
      <c r="AL482" s="14">
        <v>0</v>
      </c>
      <c r="AM482" s="5">
        <v>76.039000000000001</v>
      </c>
      <c r="AN482" s="5">
        <v>93</v>
      </c>
      <c r="AO482" s="5">
        <v>4</v>
      </c>
      <c r="AP482" s="5">
        <v>28.7</v>
      </c>
    </row>
    <row r="483" spans="1:42" x14ac:dyDescent="0.2">
      <c r="A483" s="5" t="s">
        <v>1797</v>
      </c>
      <c r="B483" s="5" t="s">
        <v>2708</v>
      </c>
      <c r="C483" s="5">
        <f>AVERAGE(D483:F483)</f>
        <v>93586</v>
      </c>
      <c r="D483" s="5">
        <v>77058</v>
      </c>
      <c r="E483" s="5">
        <v>103120</v>
      </c>
      <c r="F483" s="14">
        <v>100580</v>
      </c>
      <c r="G483" s="5">
        <v>117790</v>
      </c>
      <c r="H483" s="5">
        <v>138110</v>
      </c>
      <c r="I483" s="5">
        <f>AVERAGE(G483:H483,J483)</f>
        <v>139946.66666666666</v>
      </c>
      <c r="J483" s="14">
        <v>163940</v>
      </c>
      <c r="K483" s="5">
        <v>168610</v>
      </c>
      <c r="L483" s="5">
        <v>125900</v>
      </c>
      <c r="M483" s="5">
        <v>138210</v>
      </c>
      <c r="N483" s="14">
        <v>141330</v>
      </c>
      <c r="O483" s="5">
        <v>125770</v>
      </c>
      <c r="P483" s="5">
        <v>136630</v>
      </c>
      <c r="Q483" s="5">
        <v>147740</v>
      </c>
      <c r="R483" s="14">
        <v>168320</v>
      </c>
      <c r="S483" s="5">
        <v>97615</v>
      </c>
      <c r="T483" s="5">
        <v>92609</v>
      </c>
      <c r="U483" s="5">
        <f>AVERAGE(S483:T483,V483)</f>
        <v>84698.333333333328</v>
      </c>
      <c r="V483" s="14">
        <v>63871</v>
      </c>
      <c r="W483" s="5">
        <v>130850</v>
      </c>
      <c r="X483" s="5">
        <v>104510</v>
      </c>
      <c r="Y483" s="5">
        <v>126560</v>
      </c>
      <c r="Z483" s="14">
        <v>132820</v>
      </c>
      <c r="AA483" s="5">
        <v>123640</v>
      </c>
      <c r="AB483" s="5">
        <v>127780</v>
      </c>
      <c r="AC483" s="5">
        <v>188820</v>
      </c>
      <c r="AD483" s="14">
        <v>108890</v>
      </c>
      <c r="AE483" s="5">
        <v>104730</v>
      </c>
      <c r="AF483" s="5">
        <v>119680</v>
      </c>
      <c r="AG483" s="5">
        <v>106740</v>
      </c>
      <c r="AH483" s="14">
        <v>111210</v>
      </c>
      <c r="AI483" s="5">
        <v>133470</v>
      </c>
      <c r="AJ483" s="5">
        <v>74521</v>
      </c>
      <c r="AK483" s="5">
        <v>52977</v>
      </c>
      <c r="AL483" s="14">
        <v>93924</v>
      </c>
      <c r="AM483" s="5">
        <v>21.198</v>
      </c>
      <c r="AN483" s="5">
        <v>77</v>
      </c>
      <c r="AO483" s="5">
        <v>2</v>
      </c>
      <c r="AP483" s="5">
        <v>3.6</v>
      </c>
    </row>
    <row r="484" spans="1:42" x14ac:dyDescent="0.2">
      <c r="A484" s="5" t="s">
        <v>1805</v>
      </c>
      <c r="B484" s="5" t="s">
        <v>2755</v>
      </c>
      <c r="C484" s="5">
        <v>0</v>
      </c>
      <c r="D484" s="5">
        <v>0</v>
      </c>
      <c r="E484" s="5">
        <v>0</v>
      </c>
      <c r="F484" s="14">
        <v>0</v>
      </c>
      <c r="G484" s="5">
        <v>0</v>
      </c>
      <c r="H484" s="5">
        <v>0</v>
      </c>
      <c r="I484" s="5">
        <v>0</v>
      </c>
      <c r="J484" s="14">
        <v>0</v>
      </c>
      <c r="K484" s="5">
        <v>0</v>
      </c>
      <c r="L484" s="5">
        <v>0</v>
      </c>
      <c r="M484" s="5">
        <v>0</v>
      </c>
      <c r="N484" s="14">
        <v>0</v>
      </c>
      <c r="O484" s="5">
        <v>0</v>
      </c>
      <c r="P484" s="5">
        <v>0</v>
      </c>
      <c r="Q484" s="5">
        <v>0</v>
      </c>
      <c r="R484" s="14">
        <v>0</v>
      </c>
      <c r="S484" s="5">
        <v>0</v>
      </c>
      <c r="T484" s="5">
        <v>0</v>
      </c>
      <c r="U484" s="5">
        <v>0</v>
      </c>
      <c r="V484" s="14">
        <v>0</v>
      </c>
      <c r="W484" s="5">
        <v>1428300</v>
      </c>
      <c r="X484" s="5">
        <v>1446200</v>
      </c>
      <c r="Y484" s="5">
        <v>1293400</v>
      </c>
      <c r="Z484" s="14">
        <v>1508900</v>
      </c>
      <c r="AA484" s="5">
        <v>0</v>
      </c>
      <c r="AB484" s="5">
        <v>0</v>
      </c>
      <c r="AC484" s="5">
        <v>0</v>
      </c>
      <c r="AD484" s="14">
        <v>0</v>
      </c>
      <c r="AE484" s="5">
        <v>1659000</v>
      </c>
      <c r="AF484" s="5">
        <v>0</v>
      </c>
      <c r="AG484" s="5">
        <v>0</v>
      </c>
      <c r="AH484" s="14">
        <v>0</v>
      </c>
      <c r="AI484" s="5">
        <f>AVERAGE(AJ484:AL484)</f>
        <v>1957100</v>
      </c>
      <c r="AJ484" s="5">
        <v>1950500</v>
      </c>
      <c r="AK484" s="5">
        <v>1867500</v>
      </c>
      <c r="AL484" s="14">
        <v>2053300</v>
      </c>
      <c r="AM484" s="5">
        <v>52.667999999999999</v>
      </c>
      <c r="AN484" s="5">
        <v>37</v>
      </c>
      <c r="AO484" s="5">
        <v>6</v>
      </c>
      <c r="AP484" s="5">
        <v>17.100000000000001</v>
      </c>
    </row>
    <row r="485" spans="1:42" x14ac:dyDescent="0.2">
      <c r="A485" s="5" t="s">
        <v>1809</v>
      </c>
      <c r="B485" s="5" t="s">
        <v>2709</v>
      </c>
      <c r="C485" s="5">
        <v>2921500</v>
      </c>
      <c r="D485" s="5">
        <v>3347000</v>
      </c>
      <c r="E485" s="5">
        <v>2872500</v>
      </c>
      <c r="F485" s="14">
        <v>2640000</v>
      </c>
      <c r="G485" s="5">
        <v>2424800</v>
      </c>
      <c r="H485" s="5">
        <v>2620700</v>
      </c>
      <c r="I485" s="5">
        <f>AVERAGE(G485:H485,J485)</f>
        <v>2501133.3333333335</v>
      </c>
      <c r="J485" s="14">
        <v>2457900</v>
      </c>
      <c r="K485" s="5">
        <v>3081500</v>
      </c>
      <c r="L485" s="5">
        <v>2854900</v>
      </c>
      <c r="M485" s="5">
        <v>5078400</v>
      </c>
      <c r="N485" s="14">
        <v>5698100</v>
      </c>
      <c r="O485" s="5">
        <v>2536700</v>
      </c>
      <c r="P485" s="5">
        <v>2324300</v>
      </c>
      <c r="Q485" s="5">
        <v>2822100</v>
      </c>
      <c r="R485" s="14">
        <v>2181500</v>
      </c>
      <c r="S485" s="5">
        <v>1770200</v>
      </c>
      <c r="T485" s="5">
        <v>2571000</v>
      </c>
      <c r="U485" s="5">
        <v>3705400</v>
      </c>
      <c r="V485" s="14">
        <v>3410500</v>
      </c>
      <c r="W485" s="5">
        <v>2046300</v>
      </c>
      <c r="X485" s="5">
        <v>2133500</v>
      </c>
      <c r="Y485" s="5">
        <v>1917800</v>
      </c>
      <c r="Z485" s="14">
        <v>1291400</v>
      </c>
      <c r="AA485" s="5">
        <v>2801100</v>
      </c>
      <c r="AB485" s="5">
        <v>4934800</v>
      </c>
      <c r="AC485" s="5">
        <v>4589200</v>
      </c>
      <c r="AD485" s="14">
        <v>1808900</v>
      </c>
      <c r="AE485" s="5">
        <v>1084500</v>
      </c>
      <c r="AF485" s="5">
        <v>3100500</v>
      </c>
      <c r="AG485" s="5">
        <v>3484000</v>
      </c>
      <c r="AH485" s="14">
        <v>2906400</v>
      </c>
      <c r="AI485" s="5">
        <v>3335500</v>
      </c>
      <c r="AJ485" s="5">
        <v>1663800</v>
      </c>
      <c r="AK485" s="5">
        <v>1434800</v>
      </c>
      <c r="AL485" s="14">
        <v>1634800</v>
      </c>
      <c r="AM485" s="5">
        <v>100.59</v>
      </c>
      <c r="AN485" s="5">
        <v>138</v>
      </c>
      <c r="AO485" s="5">
        <v>4</v>
      </c>
      <c r="AP485" s="5">
        <v>34.799999999999997</v>
      </c>
    </row>
    <row r="486" spans="1:42" x14ac:dyDescent="0.2">
      <c r="A486" s="5" t="s">
        <v>1812</v>
      </c>
      <c r="B486" s="5" t="s">
        <v>2776</v>
      </c>
      <c r="C486" s="5">
        <v>0</v>
      </c>
      <c r="D486" s="5">
        <v>0</v>
      </c>
      <c r="E486" s="5">
        <v>0</v>
      </c>
      <c r="F486" s="14">
        <v>0</v>
      </c>
      <c r="G486" s="5">
        <v>0</v>
      </c>
      <c r="H486" s="5">
        <v>0</v>
      </c>
      <c r="I486" s="5">
        <v>0</v>
      </c>
      <c r="J486" s="14">
        <v>0</v>
      </c>
      <c r="K486" s="5">
        <v>0</v>
      </c>
      <c r="L486" s="5">
        <v>0</v>
      </c>
      <c r="M486" s="5">
        <v>0</v>
      </c>
      <c r="N486" s="14">
        <v>0</v>
      </c>
      <c r="O486" s="5">
        <v>0</v>
      </c>
      <c r="P486" s="5">
        <v>0</v>
      </c>
      <c r="Q486" s="5">
        <v>0</v>
      </c>
      <c r="R486" s="14">
        <v>0</v>
      </c>
      <c r="S486" s="5">
        <v>0</v>
      </c>
      <c r="T486" s="5">
        <v>0</v>
      </c>
      <c r="U486" s="5">
        <v>0</v>
      </c>
      <c r="V486" s="14">
        <v>0</v>
      </c>
      <c r="W486" s="5">
        <f>AVERAGE(X486:Z486)</f>
        <v>572363.33333333337</v>
      </c>
      <c r="X486" s="5">
        <v>678290</v>
      </c>
      <c r="Y486" s="5">
        <v>502570</v>
      </c>
      <c r="Z486" s="14">
        <v>536230</v>
      </c>
      <c r="AA486" s="5">
        <v>0</v>
      </c>
      <c r="AB486" s="5">
        <v>0</v>
      </c>
      <c r="AC486" s="5">
        <v>0</v>
      </c>
      <c r="AD486" s="14">
        <v>0</v>
      </c>
      <c r="AE486" s="5">
        <v>0</v>
      </c>
      <c r="AF486" s="5">
        <v>0</v>
      </c>
      <c r="AG486" s="5">
        <v>0</v>
      </c>
      <c r="AH486" s="14">
        <v>0</v>
      </c>
      <c r="AI486" s="5">
        <f>AVERAGE(AJ486:AL486)</f>
        <v>559956.66666666663</v>
      </c>
      <c r="AJ486" s="5">
        <v>542030</v>
      </c>
      <c r="AK486" s="5">
        <v>567360</v>
      </c>
      <c r="AL486" s="14">
        <v>570480</v>
      </c>
      <c r="AM486" s="5">
        <v>15.964</v>
      </c>
      <c r="AN486" s="5">
        <v>17</v>
      </c>
      <c r="AO486" s="5">
        <v>4</v>
      </c>
      <c r="AP486" s="5">
        <v>13.5</v>
      </c>
    </row>
    <row r="487" spans="1:42" x14ac:dyDescent="0.2">
      <c r="A487" s="5" t="s">
        <v>1817</v>
      </c>
      <c r="B487" s="5" t="s">
        <v>3196</v>
      </c>
      <c r="C487" s="5">
        <v>0</v>
      </c>
      <c r="D487" s="5">
        <v>0</v>
      </c>
      <c r="E487" s="5">
        <v>0</v>
      </c>
      <c r="F487" s="14">
        <v>374840</v>
      </c>
      <c r="G487" s="5">
        <v>0</v>
      </c>
      <c r="H487" s="5">
        <v>522090</v>
      </c>
      <c r="I487" s="5">
        <v>0</v>
      </c>
      <c r="J487" s="14">
        <v>0</v>
      </c>
      <c r="K487" s="5">
        <v>0</v>
      </c>
      <c r="L487" s="5">
        <v>0</v>
      </c>
      <c r="M487" s="5">
        <v>0</v>
      </c>
      <c r="N487" s="14">
        <v>0</v>
      </c>
      <c r="O487" s="5">
        <v>0</v>
      </c>
      <c r="P487" s="5">
        <v>473390</v>
      </c>
      <c r="Q487" s="5">
        <v>0</v>
      </c>
      <c r="R487" s="14">
        <v>0</v>
      </c>
      <c r="S487" s="5">
        <v>0</v>
      </c>
      <c r="T487" s="5">
        <v>0</v>
      </c>
      <c r="U487" s="5">
        <v>0</v>
      </c>
      <c r="V487" s="14">
        <v>0</v>
      </c>
      <c r="W487" s="5">
        <f>AVERAGE(X487:Z487)</f>
        <v>471353.33333333331</v>
      </c>
      <c r="X487" s="5">
        <v>461720</v>
      </c>
      <c r="Y487" s="5">
        <v>452250</v>
      </c>
      <c r="Z487" s="14">
        <v>500090</v>
      </c>
      <c r="AA487" s="5">
        <v>563690</v>
      </c>
      <c r="AB487" s="5">
        <v>0</v>
      </c>
      <c r="AC487" s="5">
        <v>0</v>
      </c>
      <c r="AD487" s="14">
        <v>0</v>
      </c>
      <c r="AE487" s="5">
        <v>445940</v>
      </c>
      <c r="AF487" s="5">
        <v>0</v>
      </c>
      <c r="AG487" s="5">
        <v>0</v>
      </c>
      <c r="AH487" s="14">
        <v>0</v>
      </c>
      <c r="AI487" s="5">
        <v>430680</v>
      </c>
      <c r="AJ487" s="5">
        <v>0</v>
      </c>
      <c r="AK487" s="5">
        <v>0</v>
      </c>
      <c r="AL487" s="14">
        <v>0</v>
      </c>
      <c r="AM487" s="5">
        <v>22.84</v>
      </c>
      <c r="AN487" s="5">
        <v>61</v>
      </c>
      <c r="AO487" s="5">
        <v>4</v>
      </c>
      <c r="AP487" s="5">
        <v>21.2</v>
      </c>
    </row>
    <row r="488" spans="1:42" x14ac:dyDescent="0.2">
      <c r="A488" s="5" t="s">
        <v>1828</v>
      </c>
      <c r="B488" s="5" t="s">
        <v>2584</v>
      </c>
      <c r="C488" s="5">
        <v>2724400</v>
      </c>
      <c r="D488" s="5">
        <v>1654200</v>
      </c>
      <c r="E488" s="5">
        <v>1597400</v>
      </c>
      <c r="F488" s="14">
        <v>1880800</v>
      </c>
      <c r="G488" s="5">
        <v>1428900</v>
      </c>
      <c r="H488" s="5">
        <v>1438200</v>
      </c>
      <c r="I488" s="5">
        <v>1650900</v>
      </c>
      <c r="J488" s="14">
        <v>1472400</v>
      </c>
      <c r="K488" s="5">
        <v>1581900</v>
      </c>
      <c r="L488" s="5">
        <v>1607900</v>
      </c>
      <c r="M488" s="5">
        <f>AVERAGE(K488:L488,N488)</f>
        <v>1538033.3333333333</v>
      </c>
      <c r="N488" s="14">
        <v>1424300</v>
      </c>
      <c r="O488" s="5">
        <v>1424000</v>
      </c>
      <c r="P488" s="5">
        <v>1807700</v>
      </c>
      <c r="Q488" s="5">
        <v>1575200</v>
      </c>
      <c r="R488" s="14">
        <v>1539700</v>
      </c>
      <c r="S488" s="5">
        <v>1483600</v>
      </c>
      <c r="T488" s="5">
        <v>1758800</v>
      </c>
      <c r="U488" s="5">
        <v>1219800</v>
      </c>
      <c r="V488" s="14">
        <v>1579100</v>
      </c>
      <c r="W488" s="5">
        <v>1150300</v>
      </c>
      <c r="X488" s="5">
        <v>1055400</v>
      </c>
      <c r="Y488" s="5">
        <v>1400500</v>
      </c>
      <c r="Z488" s="14">
        <v>1232200</v>
      </c>
      <c r="AA488" s="5">
        <v>1563000</v>
      </c>
      <c r="AB488" s="5">
        <v>1814200</v>
      </c>
      <c r="AC488" s="5">
        <f>AVERAGE(AA488:AB488,AD488)</f>
        <v>1807000</v>
      </c>
      <c r="AD488" s="14">
        <v>2043800</v>
      </c>
      <c r="AE488" s="5">
        <v>1037800</v>
      </c>
      <c r="AF488" s="5">
        <v>1368700</v>
      </c>
      <c r="AG488" s="5">
        <v>1445100</v>
      </c>
      <c r="AH488" s="14">
        <v>1473300</v>
      </c>
      <c r="AI488" s="5">
        <v>1473000</v>
      </c>
      <c r="AJ488" s="5">
        <v>1044300</v>
      </c>
      <c r="AK488" s="5">
        <f>AVERAGE(AI488:AJ488,AL488)</f>
        <v>1242266.6666666667</v>
      </c>
      <c r="AL488" s="14">
        <v>1209500</v>
      </c>
      <c r="AM488" s="5">
        <v>323.31</v>
      </c>
      <c r="AN488" s="5">
        <v>105</v>
      </c>
      <c r="AO488" s="5">
        <v>8</v>
      </c>
      <c r="AP488" s="5">
        <v>43.8</v>
      </c>
    </row>
    <row r="489" spans="1:42" x14ac:dyDescent="0.2">
      <c r="A489" s="5" t="s">
        <v>1841</v>
      </c>
      <c r="B489" s="5" t="s">
        <v>2727</v>
      </c>
      <c r="C489" s="5">
        <v>3666000</v>
      </c>
      <c r="D489" s="5">
        <v>5888700</v>
      </c>
      <c r="E489" s="5">
        <v>6191100</v>
      </c>
      <c r="F489" s="14">
        <v>5568400</v>
      </c>
      <c r="G489" s="5">
        <v>5407700</v>
      </c>
      <c r="H489" s="5">
        <v>5386500</v>
      </c>
      <c r="I489" s="5">
        <v>7680900</v>
      </c>
      <c r="J489" s="14">
        <v>4932000</v>
      </c>
      <c r="K489" s="5">
        <v>5713400</v>
      </c>
      <c r="L489" s="5">
        <v>4928900</v>
      </c>
      <c r="M489" s="5">
        <v>4679800</v>
      </c>
      <c r="N489" s="14">
        <v>4693300</v>
      </c>
      <c r="O489" s="5">
        <v>7421800</v>
      </c>
      <c r="P489" s="5">
        <v>6103200</v>
      </c>
      <c r="Q489" s="5">
        <v>5325500</v>
      </c>
      <c r="R489" s="14">
        <v>7212000</v>
      </c>
      <c r="S489" s="5">
        <v>7049400</v>
      </c>
      <c r="T489" s="5">
        <v>6471200</v>
      </c>
      <c r="U489" s="5">
        <v>6231500</v>
      </c>
      <c r="V489" s="14">
        <v>6636000</v>
      </c>
      <c r="W489" s="5">
        <v>7878500</v>
      </c>
      <c r="X489" s="5">
        <v>7498200</v>
      </c>
      <c r="Y489" s="5">
        <v>6725100</v>
      </c>
      <c r="Z489" s="14">
        <v>8734800</v>
      </c>
      <c r="AA489" s="5">
        <v>5991100</v>
      </c>
      <c r="AB489" s="5">
        <v>5708300</v>
      </c>
      <c r="AC489" s="5">
        <v>3249000</v>
      </c>
      <c r="AD489" s="14">
        <v>7522300</v>
      </c>
      <c r="AE489" s="5">
        <v>7428100</v>
      </c>
      <c r="AF489" s="5">
        <v>5388900</v>
      </c>
      <c r="AG489" s="5">
        <v>5681100</v>
      </c>
      <c r="AH489" s="14">
        <v>5648400</v>
      </c>
      <c r="AI489" s="5">
        <v>7010000</v>
      </c>
      <c r="AJ489" s="5">
        <v>7945700</v>
      </c>
      <c r="AK489" s="5">
        <v>9415400</v>
      </c>
      <c r="AL489" s="14">
        <v>6469400</v>
      </c>
      <c r="AM489" s="5">
        <v>232.76</v>
      </c>
      <c r="AN489" s="5">
        <v>322</v>
      </c>
      <c r="AO489" s="5">
        <v>14</v>
      </c>
      <c r="AP489" s="5">
        <v>46.6</v>
      </c>
    </row>
    <row r="490" spans="1:42" x14ac:dyDescent="0.2">
      <c r="A490" s="5" t="s">
        <v>1842</v>
      </c>
      <c r="B490" s="5" t="s">
        <v>2708</v>
      </c>
      <c r="C490" s="5">
        <v>3449600</v>
      </c>
      <c r="D490" s="5">
        <v>3660700</v>
      </c>
      <c r="E490" s="5">
        <v>3939500</v>
      </c>
      <c r="F490" s="14">
        <v>3613200</v>
      </c>
      <c r="G490" s="5">
        <v>3200300</v>
      </c>
      <c r="H490" s="5">
        <v>3038300</v>
      </c>
      <c r="I490" s="5">
        <v>2906700</v>
      </c>
      <c r="J490" s="14">
        <v>3535600</v>
      </c>
      <c r="K490" s="5">
        <v>2942300</v>
      </c>
      <c r="L490" s="5">
        <v>3353900</v>
      </c>
      <c r="M490" s="5">
        <v>2907300</v>
      </c>
      <c r="N490" s="14">
        <v>3225000</v>
      </c>
      <c r="O490" s="5">
        <v>3279200</v>
      </c>
      <c r="P490" s="5">
        <v>2843800</v>
      </c>
      <c r="Q490" s="5">
        <v>3310800</v>
      </c>
      <c r="R490" s="14">
        <v>3415400</v>
      </c>
      <c r="S490" s="5">
        <v>3305400</v>
      </c>
      <c r="T490" s="5">
        <v>3483700</v>
      </c>
      <c r="U490" s="5">
        <v>3581400</v>
      </c>
      <c r="V490" s="14">
        <v>2291000</v>
      </c>
      <c r="W490" s="5">
        <v>3413700</v>
      </c>
      <c r="X490" s="5">
        <v>3523100</v>
      </c>
      <c r="Y490" s="5">
        <v>3365100</v>
      </c>
      <c r="Z490" s="14">
        <v>3109800</v>
      </c>
      <c r="AA490" s="5">
        <v>3525300</v>
      </c>
      <c r="AB490" s="5">
        <v>3147600</v>
      </c>
      <c r="AC490" s="5">
        <v>2886500</v>
      </c>
      <c r="AD490" s="14">
        <v>4019800</v>
      </c>
      <c r="AE490" s="5">
        <v>2794000</v>
      </c>
      <c r="AF490" s="5">
        <v>3531000</v>
      </c>
      <c r="AG490" s="5">
        <v>3171300</v>
      </c>
      <c r="AH490" s="14">
        <v>3453500</v>
      </c>
      <c r="AI490" s="5">
        <v>3052700</v>
      </c>
      <c r="AJ490" s="5">
        <v>3248700</v>
      </c>
      <c r="AK490" s="5">
        <v>3112200</v>
      </c>
      <c r="AL490" s="14">
        <v>2838600</v>
      </c>
      <c r="AM490" s="5">
        <v>248.78</v>
      </c>
      <c r="AN490" s="5">
        <v>250</v>
      </c>
      <c r="AO490" s="5">
        <v>12</v>
      </c>
      <c r="AP490" s="5">
        <v>44.8</v>
      </c>
    </row>
    <row r="491" spans="1:42" x14ac:dyDescent="0.2">
      <c r="A491" s="5" t="s">
        <v>1845</v>
      </c>
      <c r="B491" s="5" t="s">
        <v>2640</v>
      </c>
      <c r="C491" s="5">
        <v>1321500</v>
      </c>
      <c r="D491" s="5">
        <v>2552500</v>
      </c>
      <c r="E491" s="5">
        <v>3433300</v>
      </c>
      <c r="F491" s="14">
        <v>2877900</v>
      </c>
      <c r="G491" s="5">
        <v>1836000</v>
      </c>
      <c r="H491" s="5">
        <v>1833300</v>
      </c>
      <c r="I491" s="5">
        <v>2160300</v>
      </c>
      <c r="J491" s="14">
        <v>1465900</v>
      </c>
      <c r="K491" s="5">
        <v>1234800</v>
      </c>
      <c r="L491" s="5">
        <v>1953200</v>
      </c>
      <c r="M491" s="5">
        <v>1807600</v>
      </c>
      <c r="N491" s="14">
        <v>1603100</v>
      </c>
      <c r="O491" s="5">
        <f>AVERAGE(P491:R491)</f>
        <v>1178176.6666666667</v>
      </c>
      <c r="P491" s="5">
        <v>1533700</v>
      </c>
      <c r="Q491" s="5">
        <v>1154400</v>
      </c>
      <c r="R491" s="14">
        <v>846430</v>
      </c>
      <c r="S491" s="5">
        <v>1833200</v>
      </c>
      <c r="T491" s="5">
        <v>1298300</v>
      </c>
      <c r="U491" s="5">
        <v>2921300</v>
      </c>
      <c r="V491" s="14">
        <v>2164700</v>
      </c>
      <c r="W491" s="5">
        <v>0</v>
      </c>
      <c r="X491" s="5">
        <v>0</v>
      </c>
      <c r="Y491" s="5">
        <v>1080100</v>
      </c>
      <c r="Z491" s="14">
        <v>0</v>
      </c>
      <c r="AA491" s="5">
        <v>1735600</v>
      </c>
      <c r="AB491" s="5">
        <v>1957400</v>
      </c>
      <c r="AC491" s="5">
        <v>2867800</v>
      </c>
      <c r="AD491" s="14">
        <v>975890</v>
      </c>
      <c r="AE491" s="5">
        <v>961290</v>
      </c>
      <c r="AF491" s="5">
        <v>2138500</v>
      </c>
      <c r="AG491" s="5">
        <v>2018800</v>
      </c>
      <c r="AH491" s="14">
        <v>2858600</v>
      </c>
      <c r="AI491" s="5">
        <v>2656300</v>
      </c>
      <c r="AJ491" s="5">
        <v>664260</v>
      </c>
      <c r="AK491" s="5">
        <v>522700</v>
      </c>
      <c r="AL491" s="14">
        <f>AVERAGE(AI491:AK491)</f>
        <v>1281086.6666666667</v>
      </c>
      <c r="AM491" s="5">
        <v>76.72</v>
      </c>
      <c r="AN491" s="5">
        <v>140</v>
      </c>
      <c r="AO491" s="5">
        <v>4</v>
      </c>
      <c r="AP491" s="5">
        <v>54.9</v>
      </c>
    </row>
    <row r="492" spans="1:42" x14ac:dyDescent="0.2">
      <c r="A492" s="5" t="s">
        <v>1846</v>
      </c>
      <c r="B492" s="5" t="s">
        <v>2584</v>
      </c>
      <c r="C492" s="5">
        <v>3136800</v>
      </c>
      <c r="D492" s="5">
        <v>3227200</v>
      </c>
      <c r="E492" s="5">
        <v>2809800</v>
      </c>
      <c r="F492" s="14">
        <v>3096600</v>
      </c>
      <c r="G492" s="5">
        <v>4303000</v>
      </c>
      <c r="H492" s="5">
        <v>4088900</v>
      </c>
      <c r="I492" s="5">
        <v>3939300</v>
      </c>
      <c r="J492" s="14">
        <v>3860000</v>
      </c>
      <c r="K492" s="5">
        <v>3688100</v>
      </c>
      <c r="L492" s="5">
        <v>3543800</v>
      </c>
      <c r="M492" s="5">
        <v>3834700</v>
      </c>
      <c r="N492" s="14">
        <v>3541500</v>
      </c>
      <c r="O492" s="5">
        <v>3328600</v>
      </c>
      <c r="P492" s="5">
        <v>3352100</v>
      </c>
      <c r="Q492" s="5">
        <v>3040900</v>
      </c>
      <c r="R492" s="14">
        <v>2925000</v>
      </c>
      <c r="S492" s="5">
        <v>3145000</v>
      </c>
      <c r="T492" s="5">
        <v>3225500</v>
      </c>
      <c r="U492" s="5">
        <v>3105700</v>
      </c>
      <c r="V492" s="14">
        <v>2725900</v>
      </c>
      <c r="W492" s="5">
        <v>3639700</v>
      </c>
      <c r="X492" s="5">
        <v>3211000</v>
      </c>
      <c r="Y492" s="5">
        <v>3402300</v>
      </c>
      <c r="Z492" s="14">
        <v>3785700</v>
      </c>
      <c r="AA492" s="5">
        <v>4392400</v>
      </c>
      <c r="AB492" s="5">
        <v>3537900</v>
      </c>
      <c r="AC492" s="5">
        <v>3431600</v>
      </c>
      <c r="AD492" s="14">
        <v>3562900</v>
      </c>
      <c r="AE492" s="5">
        <v>3223100</v>
      </c>
      <c r="AF492" s="5">
        <v>3660000</v>
      </c>
      <c r="AG492" s="5">
        <v>3736300</v>
      </c>
      <c r="AH492" s="14">
        <v>2667100</v>
      </c>
      <c r="AI492" s="5">
        <v>3752400</v>
      </c>
      <c r="AJ492" s="5">
        <v>3676600</v>
      </c>
      <c r="AK492" s="5">
        <v>3285300</v>
      </c>
      <c r="AL492" s="14">
        <v>3412300</v>
      </c>
      <c r="AM492" s="5">
        <v>175.58</v>
      </c>
      <c r="AN492" s="5">
        <v>225</v>
      </c>
      <c r="AO492" s="5">
        <v>9</v>
      </c>
      <c r="AP492" s="5">
        <v>45.6</v>
      </c>
    </row>
    <row r="493" spans="1:42" x14ac:dyDescent="0.2">
      <c r="A493" s="5" t="s">
        <v>1848</v>
      </c>
      <c r="B493" s="5" t="s">
        <v>2584</v>
      </c>
      <c r="C493" s="5">
        <v>6364600</v>
      </c>
      <c r="D493" s="5">
        <v>4309100</v>
      </c>
      <c r="E493" s="5">
        <v>4267100</v>
      </c>
      <c r="F493" s="14">
        <v>4343900</v>
      </c>
      <c r="G493" s="5">
        <v>3955300</v>
      </c>
      <c r="H493" s="5">
        <v>3818100</v>
      </c>
      <c r="I493" s="5">
        <v>4212400</v>
      </c>
      <c r="J493" s="14">
        <v>4307500</v>
      </c>
      <c r="K493" s="5">
        <v>3612100</v>
      </c>
      <c r="L493" s="5">
        <v>4241300</v>
      </c>
      <c r="M493" s="5">
        <v>3309700</v>
      </c>
      <c r="N493" s="14">
        <v>3403900</v>
      </c>
      <c r="O493" s="5">
        <v>4408600</v>
      </c>
      <c r="P493" s="5">
        <v>3595000</v>
      </c>
      <c r="Q493" s="5">
        <v>4011900</v>
      </c>
      <c r="R493" s="14">
        <v>4416100</v>
      </c>
      <c r="S493" s="5">
        <v>3812900</v>
      </c>
      <c r="T493" s="5">
        <v>3543500</v>
      </c>
      <c r="U493" s="5">
        <v>4080900</v>
      </c>
      <c r="V493" s="14">
        <v>3840900</v>
      </c>
      <c r="W493" s="5">
        <v>2929800</v>
      </c>
      <c r="X493" s="5">
        <v>2941400</v>
      </c>
      <c r="Y493" s="5">
        <v>3045300</v>
      </c>
      <c r="Z493" s="14">
        <v>2906800</v>
      </c>
      <c r="AA493" s="5">
        <v>3908600</v>
      </c>
      <c r="AB493" s="5">
        <v>3302600</v>
      </c>
      <c r="AC493" s="5">
        <v>3280900</v>
      </c>
      <c r="AD493" s="14">
        <v>4359300</v>
      </c>
      <c r="AE493" s="5">
        <v>2458100</v>
      </c>
      <c r="AF493" s="5">
        <v>2834400</v>
      </c>
      <c r="AG493" s="5">
        <v>3139700</v>
      </c>
      <c r="AH493" s="14">
        <v>3348700</v>
      </c>
      <c r="AI493" s="5">
        <v>3300800</v>
      </c>
      <c r="AJ493" s="5">
        <v>3092100</v>
      </c>
      <c r="AK493" s="5">
        <v>2710400</v>
      </c>
      <c r="AL493" s="14">
        <v>2460100</v>
      </c>
      <c r="AM493" s="5">
        <v>200.03</v>
      </c>
      <c r="AN493" s="5">
        <v>215</v>
      </c>
      <c r="AO493" s="5">
        <v>6</v>
      </c>
      <c r="AP493" s="5">
        <v>21.6</v>
      </c>
    </row>
    <row r="494" spans="1:42" x14ac:dyDescent="0.2">
      <c r="A494" s="5" t="s">
        <v>1849</v>
      </c>
      <c r="B494" s="5" t="s">
        <v>2584</v>
      </c>
      <c r="C494" s="5">
        <v>6920300</v>
      </c>
      <c r="D494" s="5">
        <v>5601000</v>
      </c>
      <c r="E494" s="5">
        <v>5939700</v>
      </c>
      <c r="F494" s="14">
        <v>4834000</v>
      </c>
      <c r="G494" s="5">
        <v>5027100</v>
      </c>
      <c r="H494" s="5">
        <v>5841900</v>
      </c>
      <c r="I494" s="5">
        <v>5790200</v>
      </c>
      <c r="J494" s="14">
        <v>6331900</v>
      </c>
      <c r="K494" s="5">
        <v>5691500</v>
      </c>
      <c r="L494" s="5">
        <v>6624300</v>
      </c>
      <c r="M494" s="5">
        <v>2856600</v>
      </c>
      <c r="N494" s="14">
        <v>4461400</v>
      </c>
      <c r="O494" s="5">
        <v>5218500</v>
      </c>
      <c r="P494" s="5">
        <v>4843700</v>
      </c>
      <c r="Q494" s="5">
        <v>5694500</v>
      </c>
      <c r="R494" s="14">
        <v>5206200</v>
      </c>
      <c r="S494" s="5">
        <v>4170800</v>
      </c>
      <c r="T494" s="5">
        <v>5740400</v>
      </c>
      <c r="U494" s="5">
        <v>3379700</v>
      </c>
      <c r="V494" s="14">
        <v>5357300</v>
      </c>
      <c r="W494" s="5">
        <v>5097100</v>
      </c>
      <c r="X494" s="5">
        <v>4761000</v>
      </c>
      <c r="Y494" s="5">
        <v>5315500</v>
      </c>
      <c r="Z494" s="14">
        <v>4597000</v>
      </c>
      <c r="AA494" s="5">
        <v>4845200</v>
      </c>
      <c r="AB494" s="5">
        <v>4875200</v>
      </c>
      <c r="AC494" s="5">
        <v>5617900</v>
      </c>
      <c r="AD494" s="14">
        <v>6696800</v>
      </c>
      <c r="AE494" s="5">
        <v>5100800</v>
      </c>
      <c r="AF494" s="5">
        <v>4733900</v>
      </c>
      <c r="AG494" s="5">
        <v>4704600</v>
      </c>
      <c r="AH494" s="14">
        <v>5526100</v>
      </c>
      <c r="AI494" s="5">
        <v>5992900</v>
      </c>
      <c r="AJ494" s="5">
        <v>5193700</v>
      </c>
      <c r="AK494" s="5">
        <v>5849300</v>
      </c>
      <c r="AL494" s="14">
        <v>5479900</v>
      </c>
      <c r="AM494" s="5">
        <v>49.843000000000004</v>
      </c>
      <c r="AN494" s="5">
        <v>211</v>
      </c>
      <c r="AO494" s="5">
        <v>8</v>
      </c>
      <c r="AP494" s="5">
        <v>21.1</v>
      </c>
    </row>
    <row r="495" spans="1:42" x14ac:dyDescent="0.2">
      <c r="A495" s="5" t="s">
        <v>1852</v>
      </c>
      <c r="B495" s="5" t="s">
        <v>2594</v>
      </c>
      <c r="C495" s="5">
        <v>3580900</v>
      </c>
      <c r="D495" s="5">
        <v>5657100</v>
      </c>
      <c r="E495" s="5">
        <v>6026600</v>
      </c>
      <c r="F495" s="14">
        <v>4482200</v>
      </c>
      <c r="G495" s="5">
        <v>7178700</v>
      </c>
      <c r="H495" s="5">
        <v>7568400</v>
      </c>
      <c r="I495" s="5">
        <v>6879600</v>
      </c>
      <c r="J495" s="14">
        <v>8448700</v>
      </c>
      <c r="K495" s="5">
        <v>7158100</v>
      </c>
      <c r="L495" s="5">
        <v>7238800</v>
      </c>
      <c r="M495" s="5">
        <v>6728200</v>
      </c>
      <c r="N495" s="14">
        <v>7984900</v>
      </c>
      <c r="O495" s="5">
        <v>8723300</v>
      </c>
      <c r="P495" s="5">
        <v>8583000</v>
      </c>
      <c r="Q495" s="5">
        <v>7656700</v>
      </c>
      <c r="R495" s="14">
        <v>7936400</v>
      </c>
      <c r="S495" s="5">
        <v>8310200</v>
      </c>
      <c r="T495" s="5">
        <v>7725700</v>
      </c>
      <c r="U495" s="5">
        <v>8998000</v>
      </c>
      <c r="V495" s="14">
        <v>8329100</v>
      </c>
      <c r="W495" s="5">
        <v>14521000</v>
      </c>
      <c r="X495" s="5">
        <v>13473000</v>
      </c>
      <c r="Y495" s="5">
        <v>12781000</v>
      </c>
      <c r="Z495" s="14">
        <v>11848000</v>
      </c>
      <c r="AA495" s="5">
        <v>6472700</v>
      </c>
      <c r="AB495" s="5">
        <v>9739000</v>
      </c>
      <c r="AC495" s="5">
        <v>8746400</v>
      </c>
      <c r="AD495" s="14">
        <v>10711000</v>
      </c>
      <c r="AE495" s="5">
        <v>13454000</v>
      </c>
      <c r="AF495" s="5">
        <v>7236000</v>
      </c>
      <c r="AG495" s="5">
        <v>9290900</v>
      </c>
      <c r="AH495" s="14">
        <v>8936600</v>
      </c>
      <c r="AI495" s="5">
        <v>8523300</v>
      </c>
      <c r="AJ495" s="5">
        <v>15372000</v>
      </c>
      <c r="AK495" s="5">
        <v>18102000</v>
      </c>
      <c r="AL495" s="14">
        <v>16265000</v>
      </c>
      <c r="AM495" s="5">
        <v>323.31</v>
      </c>
      <c r="AN495" s="5">
        <v>410</v>
      </c>
      <c r="AO495" s="5">
        <v>15</v>
      </c>
      <c r="AP495" s="5">
        <v>47.8</v>
      </c>
    </row>
    <row r="496" spans="1:42" x14ac:dyDescent="0.2">
      <c r="A496" s="5" t="s">
        <v>1855</v>
      </c>
      <c r="B496" s="5" t="s">
        <v>2584</v>
      </c>
      <c r="C496" s="5">
        <v>1841700</v>
      </c>
      <c r="D496" s="5">
        <v>10078000</v>
      </c>
      <c r="E496" s="5">
        <v>8497000</v>
      </c>
      <c r="F496" s="14">
        <v>7606900</v>
      </c>
      <c r="G496" s="5">
        <v>6011900</v>
      </c>
      <c r="H496" s="5">
        <v>7084900</v>
      </c>
      <c r="I496" s="5">
        <v>6514100</v>
      </c>
      <c r="J496" s="14">
        <v>7174600</v>
      </c>
      <c r="K496" s="5">
        <v>5242400</v>
      </c>
      <c r="L496" s="5">
        <v>6266800</v>
      </c>
      <c r="M496" s="5">
        <v>4464000</v>
      </c>
      <c r="N496" s="14">
        <v>5874200</v>
      </c>
      <c r="O496" s="5">
        <v>7358000</v>
      </c>
      <c r="P496" s="5">
        <v>5861900</v>
      </c>
      <c r="Q496" s="5">
        <v>5563600</v>
      </c>
      <c r="R496" s="14">
        <v>7868000</v>
      </c>
      <c r="S496" s="5">
        <v>5328600</v>
      </c>
      <c r="T496" s="5">
        <v>7072500</v>
      </c>
      <c r="U496" s="5">
        <v>6668100</v>
      </c>
      <c r="V496" s="14">
        <v>6774400</v>
      </c>
      <c r="W496" s="5">
        <v>3554900</v>
      </c>
      <c r="X496" s="5">
        <v>4768500</v>
      </c>
      <c r="Y496" s="5">
        <v>4356900</v>
      </c>
      <c r="Z496" s="14">
        <v>2580200</v>
      </c>
      <c r="AA496" s="5">
        <v>6674800</v>
      </c>
      <c r="AB496" s="5">
        <v>6057600</v>
      </c>
      <c r="AC496" s="5">
        <v>6781900</v>
      </c>
      <c r="AD496" s="14">
        <v>8355900</v>
      </c>
      <c r="AE496" s="5">
        <v>3417600</v>
      </c>
      <c r="AF496" s="5">
        <v>6596600</v>
      </c>
      <c r="AG496" s="5">
        <v>6266700</v>
      </c>
      <c r="AH496" s="14">
        <v>7257700</v>
      </c>
      <c r="AI496" s="5">
        <v>6240100</v>
      </c>
      <c r="AJ496" s="5">
        <v>3552100</v>
      </c>
      <c r="AK496" s="5">
        <v>3204800</v>
      </c>
      <c r="AL496" s="14">
        <v>4236200</v>
      </c>
      <c r="AM496" s="5">
        <v>323.31</v>
      </c>
      <c r="AN496" s="5">
        <v>255</v>
      </c>
      <c r="AO496" s="5">
        <v>11</v>
      </c>
      <c r="AP496" s="5">
        <v>30.3</v>
      </c>
    </row>
    <row r="497" spans="1:42" x14ac:dyDescent="0.2">
      <c r="A497" s="5" t="s">
        <v>1856</v>
      </c>
      <c r="B497" s="5" t="s">
        <v>3056</v>
      </c>
      <c r="C497" s="5">
        <v>2613400</v>
      </c>
      <c r="D497" s="5">
        <v>5479600</v>
      </c>
      <c r="E497" s="5">
        <v>4599100</v>
      </c>
      <c r="F497" s="14">
        <v>5580200</v>
      </c>
      <c r="G497" s="5">
        <v>6119400</v>
      </c>
      <c r="H497" s="5">
        <v>6637300</v>
      </c>
      <c r="I497" s="5">
        <v>7708100</v>
      </c>
      <c r="J497" s="14">
        <v>5737500</v>
      </c>
      <c r="K497" s="5">
        <v>6713400</v>
      </c>
      <c r="L497" s="5">
        <v>6192500</v>
      </c>
      <c r="M497" s="5">
        <v>6272500</v>
      </c>
      <c r="N497" s="14">
        <v>5738600</v>
      </c>
      <c r="O497" s="5">
        <v>7492400</v>
      </c>
      <c r="P497" s="5">
        <v>6382000</v>
      </c>
      <c r="Q497" s="5">
        <v>6847000</v>
      </c>
      <c r="R497" s="14">
        <v>5608300</v>
      </c>
      <c r="S497" s="5">
        <v>6275000</v>
      </c>
      <c r="T497" s="5">
        <v>6122600</v>
      </c>
      <c r="U497" s="5">
        <v>6987800</v>
      </c>
      <c r="V497" s="14">
        <v>6775500</v>
      </c>
      <c r="W497" s="5">
        <v>6460200</v>
      </c>
      <c r="X497" s="5">
        <v>6482900</v>
      </c>
      <c r="Y497" s="5">
        <v>7501700</v>
      </c>
      <c r="Z497" s="14">
        <v>7017700</v>
      </c>
      <c r="AA497" s="5">
        <v>6638100</v>
      </c>
      <c r="AB497" s="5">
        <v>6573100</v>
      </c>
      <c r="AC497" s="5">
        <v>5853900</v>
      </c>
      <c r="AD497" s="14">
        <v>6864800</v>
      </c>
      <c r="AE497" s="5">
        <v>7074200</v>
      </c>
      <c r="AF497" s="5">
        <v>5895300</v>
      </c>
      <c r="AG497" s="5">
        <v>6599900</v>
      </c>
      <c r="AH497" s="14">
        <v>6421400</v>
      </c>
      <c r="AI497" s="5">
        <v>6172200</v>
      </c>
      <c r="AJ497" s="5">
        <v>6172500</v>
      </c>
      <c r="AK497" s="5">
        <v>6853700</v>
      </c>
      <c r="AL497" s="14">
        <v>7437300</v>
      </c>
      <c r="AM497" s="5">
        <v>305.64999999999998</v>
      </c>
      <c r="AN497" s="5">
        <v>482</v>
      </c>
      <c r="AO497" s="5">
        <v>23</v>
      </c>
      <c r="AP497" s="5">
        <v>27.2</v>
      </c>
    </row>
    <row r="498" spans="1:42" x14ac:dyDescent="0.2">
      <c r="A498" s="5" t="s">
        <v>1857</v>
      </c>
      <c r="B498" s="5" t="s">
        <v>2584</v>
      </c>
      <c r="C498" s="5">
        <v>3596600</v>
      </c>
      <c r="D498" s="5">
        <v>4655000</v>
      </c>
      <c r="E498" s="5">
        <v>4668800</v>
      </c>
      <c r="F498" s="14">
        <v>5003600</v>
      </c>
      <c r="G498" s="5">
        <v>4554200</v>
      </c>
      <c r="H498" s="5">
        <v>4302000</v>
      </c>
      <c r="I498" s="5">
        <v>4482600</v>
      </c>
      <c r="J498" s="14">
        <v>4179700</v>
      </c>
      <c r="K498" s="5">
        <v>4267000</v>
      </c>
      <c r="L498" s="5">
        <v>4925300</v>
      </c>
      <c r="M498" s="5">
        <v>4974300</v>
      </c>
      <c r="N498" s="14">
        <v>5538200</v>
      </c>
      <c r="O498" s="5">
        <v>4749300</v>
      </c>
      <c r="P498" s="5">
        <v>4554500</v>
      </c>
      <c r="Q498" s="5">
        <v>4883700</v>
      </c>
      <c r="R498" s="14">
        <v>5058700</v>
      </c>
      <c r="S498" s="5">
        <v>3297900</v>
      </c>
      <c r="T498" s="5">
        <v>4132200</v>
      </c>
      <c r="U498" s="5">
        <v>2959500</v>
      </c>
      <c r="V498" s="14">
        <v>2945800</v>
      </c>
      <c r="W498" s="5">
        <v>3433100</v>
      </c>
      <c r="X498" s="5">
        <v>3333900</v>
      </c>
      <c r="Y498" s="5">
        <v>3928100</v>
      </c>
      <c r="Z498" s="14">
        <v>3759600</v>
      </c>
      <c r="AA498" s="5">
        <v>5069000</v>
      </c>
      <c r="AB498" s="5">
        <v>5533600</v>
      </c>
      <c r="AC498" s="5">
        <v>5034300</v>
      </c>
      <c r="AD498" s="14">
        <v>6129700</v>
      </c>
      <c r="AE498" s="5">
        <v>3508000</v>
      </c>
      <c r="AF498" s="5">
        <v>4539300</v>
      </c>
      <c r="AG498" s="5">
        <v>3667900</v>
      </c>
      <c r="AH498" s="14">
        <v>4666400</v>
      </c>
      <c r="AI498" s="5">
        <v>4790200</v>
      </c>
      <c r="AJ498" s="5">
        <v>2767500</v>
      </c>
      <c r="AK498" s="5">
        <v>2913000</v>
      </c>
      <c r="AL498" s="14">
        <v>3090200</v>
      </c>
      <c r="AM498" s="5">
        <v>290.12</v>
      </c>
      <c r="AN498" s="5">
        <v>437</v>
      </c>
      <c r="AO498" s="5">
        <v>13</v>
      </c>
      <c r="AP498" s="5">
        <v>29.5</v>
      </c>
    </row>
    <row r="499" spans="1:42" x14ac:dyDescent="0.2">
      <c r="A499" s="5" t="s">
        <v>1858</v>
      </c>
      <c r="B499" s="5" t="s">
        <v>2601</v>
      </c>
      <c r="C499" s="5">
        <f>AVERAGE(D499:F499)</f>
        <v>3729466.6666666665</v>
      </c>
      <c r="D499" s="5">
        <v>3456200</v>
      </c>
      <c r="E499" s="5">
        <v>3332600</v>
      </c>
      <c r="F499" s="14">
        <v>4399600</v>
      </c>
      <c r="G499" s="5">
        <v>5704500</v>
      </c>
      <c r="H499" s="5">
        <v>3417300</v>
      </c>
      <c r="I499" s="5">
        <v>8840800</v>
      </c>
      <c r="J499" s="14">
        <v>3511500</v>
      </c>
      <c r="K499" s="5">
        <v>3268500</v>
      </c>
      <c r="L499" s="5">
        <v>4026800</v>
      </c>
      <c r="M499" s="5">
        <v>5114500</v>
      </c>
      <c r="N499" s="14">
        <v>2735700</v>
      </c>
      <c r="O499" s="5">
        <v>3050400</v>
      </c>
      <c r="P499" s="5">
        <v>2451400</v>
      </c>
      <c r="Q499" s="5">
        <v>2818000</v>
      </c>
      <c r="R499" s="14">
        <v>5337000</v>
      </c>
      <c r="S499" s="5">
        <v>4932200</v>
      </c>
      <c r="T499" s="5">
        <f>AVERAGE(S499,U499:V499)</f>
        <v>2817700</v>
      </c>
      <c r="U499" s="5">
        <v>1866700</v>
      </c>
      <c r="V499" s="14">
        <v>1654200</v>
      </c>
      <c r="W499" s="5">
        <v>2296500</v>
      </c>
      <c r="X499" s="5">
        <v>5529300</v>
      </c>
      <c r="Y499" s="5">
        <v>2671100</v>
      </c>
      <c r="Z499" s="14">
        <v>3132600</v>
      </c>
      <c r="AA499" s="5">
        <v>3708500</v>
      </c>
      <c r="AB499" s="5">
        <v>2626400</v>
      </c>
      <c r="AC499" s="5">
        <v>6382300</v>
      </c>
      <c r="AD499" s="14">
        <v>7519900</v>
      </c>
      <c r="AE499" s="5">
        <v>4236100</v>
      </c>
      <c r="AF499" s="5">
        <v>3019800</v>
      </c>
      <c r="AG499" s="5">
        <v>2518100</v>
      </c>
      <c r="AH499" s="14">
        <v>2351100</v>
      </c>
      <c r="AI499" s="5">
        <v>3253300</v>
      </c>
      <c r="AJ499" s="5">
        <v>1514000</v>
      </c>
      <c r="AK499" s="5">
        <v>1854000</v>
      </c>
      <c r="AL499" s="14">
        <v>2752700</v>
      </c>
      <c r="AM499" s="5">
        <v>74.16</v>
      </c>
      <c r="AN499" s="5">
        <v>95</v>
      </c>
      <c r="AO499" s="5">
        <v>4</v>
      </c>
      <c r="AP499" s="5">
        <v>38.5</v>
      </c>
    </row>
    <row r="500" spans="1:42" x14ac:dyDescent="0.2">
      <c r="A500" s="5" t="s">
        <v>1866</v>
      </c>
      <c r="B500" s="5" t="s">
        <v>2594</v>
      </c>
      <c r="C500" s="5">
        <f>AVERAGE(D500:F500)</f>
        <v>2260366.6666666665</v>
      </c>
      <c r="D500" s="5">
        <v>2877300</v>
      </c>
      <c r="E500" s="5">
        <v>1477100</v>
      </c>
      <c r="F500" s="14">
        <v>2426700</v>
      </c>
      <c r="G500" s="5">
        <v>1607900</v>
      </c>
      <c r="H500" s="5">
        <v>1463400</v>
      </c>
      <c r="I500" s="5">
        <v>1744200</v>
      </c>
      <c r="J500" s="14">
        <v>1795300</v>
      </c>
      <c r="K500" s="5">
        <v>2023800</v>
      </c>
      <c r="L500" s="5">
        <v>1666500</v>
      </c>
      <c r="M500" s="5">
        <v>2075900</v>
      </c>
      <c r="N500" s="14">
        <v>1437900</v>
      </c>
      <c r="O500" s="5">
        <v>1718600</v>
      </c>
      <c r="P500" s="5">
        <v>1614300</v>
      </c>
      <c r="Q500" s="5">
        <v>2639200</v>
      </c>
      <c r="R500" s="14">
        <v>1526000</v>
      </c>
      <c r="S500" s="5">
        <v>1489300</v>
      </c>
      <c r="T500" s="5">
        <v>2816500</v>
      </c>
      <c r="U500" s="5">
        <v>1988200</v>
      </c>
      <c r="V500" s="14">
        <v>1061600</v>
      </c>
      <c r="W500" s="5">
        <v>2412800</v>
      </c>
      <c r="X500" s="5">
        <v>1393100</v>
      </c>
      <c r="Y500" s="5">
        <v>2301200</v>
      </c>
      <c r="Z500" s="14">
        <v>1617100</v>
      </c>
      <c r="AA500" s="5">
        <v>1552500</v>
      </c>
      <c r="AB500" s="5">
        <v>2210000</v>
      </c>
      <c r="AC500" s="5">
        <v>2115100</v>
      </c>
      <c r="AD500" s="14">
        <v>1676300</v>
      </c>
      <c r="AE500" s="5">
        <v>1718000</v>
      </c>
      <c r="AF500" s="5">
        <v>2096800</v>
      </c>
      <c r="AG500" s="5">
        <v>2166400</v>
      </c>
      <c r="AH500" s="14">
        <v>2474100</v>
      </c>
      <c r="AI500" s="5">
        <v>1614900</v>
      </c>
      <c r="AJ500" s="5">
        <v>1589500</v>
      </c>
      <c r="AK500" s="5">
        <v>1316700</v>
      </c>
      <c r="AL500" s="14">
        <v>1493700</v>
      </c>
      <c r="AM500" s="5">
        <v>121.79</v>
      </c>
      <c r="AN500" s="5">
        <v>145</v>
      </c>
      <c r="AO500" s="5">
        <v>6</v>
      </c>
      <c r="AP500" s="5">
        <v>25.1</v>
      </c>
    </row>
    <row r="501" spans="1:42" x14ac:dyDescent="0.2">
      <c r="A501" s="5" t="s">
        <v>1867</v>
      </c>
      <c r="B501" s="5" t="s">
        <v>3205</v>
      </c>
      <c r="C501" s="5">
        <v>780660</v>
      </c>
      <c r="D501" s="5">
        <v>1494800</v>
      </c>
      <c r="E501" s="5">
        <v>2377300</v>
      </c>
      <c r="F501" s="14">
        <v>2622200</v>
      </c>
      <c r="G501" s="5">
        <v>1895000</v>
      </c>
      <c r="H501" s="5">
        <v>2344500</v>
      </c>
      <c r="I501" s="5">
        <v>1478000</v>
      </c>
      <c r="J501" s="14">
        <v>1939100</v>
      </c>
      <c r="K501" s="5">
        <v>2583400</v>
      </c>
      <c r="L501" s="5">
        <v>1371500</v>
      </c>
      <c r="M501" s="5">
        <v>2028200</v>
      </c>
      <c r="N501" s="14">
        <v>1733500</v>
      </c>
      <c r="O501" s="5">
        <v>1803100</v>
      </c>
      <c r="P501" s="5">
        <v>1863700</v>
      </c>
      <c r="Q501" s="5">
        <v>1483100</v>
      </c>
      <c r="R501" s="14">
        <v>1454900</v>
      </c>
      <c r="S501" s="5">
        <v>2081600</v>
      </c>
      <c r="T501" s="5">
        <v>1320200</v>
      </c>
      <c r="U501" s="5">
        <v>2045200</v>
      </c>
      <c r="V501" s="14">
        <v>1810500</v>
      </c>
      <c r="W501" s="5">
        <v>1400600</v>
      </c>
      <c r="X501" s="5">
        <f>AVERAGE(W501,Y501:Z501)</f>
        <v>1557200</v>
      </c>
      <c r="Y501" s="5">
        <v>1770100</v>
      </c>
      <c r="Z501" s="14">
        <v>1500900</v>
      </c>
      <c r="AA501" s="5">
        <v>1511800</v>
      </c>
      <c r="AB501" s="5">
        <v>1248800</v>
      </c>
      <c r="AC501" s="5">
        <v>1980900</v>
      </c>
      <c r="AD501" s="14">
        <v>2550200</v>
      </c>
      <c r="AE501" s="5">
        <v>894280</v>
      </c>
      <c r="AF501" s="5">
        <v>1691700</v>
      </c>
      <c r="AG501" s="5">
        <v>1982500</v>
      </c>
      <c r="AH501" s="14">
        <v>1986500</v>
      </c>
      <c r="AI501" s="5">
        <v>2860200</v>
      </c>
      <c r="AJ501" s="5">
        <f>AVERAGE(AI501,AK501:AL501)</f>
        <v>2037533.3333333333</v>
      </c>
      <c r="AK501" s="5">
        <v>1645100</v>
      </c>
      <c r="AL501" s="14">
        <v>1607300</v>
      </c>
      <c r="AM501" s="5">
        <v>323.31</v>
      </c>
      <c r="AN501" s="5">
        <v>138</v>
      </c>
      <c r="AO501" s="5">
        <v>8</v>
      </c>
      <c r="AP501" s="5">
        <v>17.600000000000001</v>
      </c>
    </row>
    <row r="502" spans="1:42" x14ac:dyDescent="0.2">
      <c r="A502" s="5" t="s">
        <v>1872</v>
      </c>
      <c r="B502" s="5" t="s">
        <v>2584</v>
      </c>
      <c r="C502" s="5">
        <f>AVERAGE(D502:F502)</f>
        <v>1872100</v>
      </c>
      <c r="D502" s="5">
        <v>2126200</v>
      </c>
      <c r="E502" s="5">
        <v>1752200</v>
      </c>
      <c r="F502" s="14">
        <v>1737900</v>
      </c>
      <c r="G502" s="5">
        <v>1361900</v>
      </c>
      <c r="H502" s="5">
        <v>1531500</v>
      </c>
      <c r="I502" s="5">
        <v>1186200</v>
      </c>
      <c r="J502" s="14">
        <v>1530300</v>
      </c>
      <c r="K502" s="5">
        <v>1239400</v>
      </c>
      <c r="L502" s="5">
        <v>1797900</v>
      </c>
      <c r="M502" s="5">
        <v>1376600</v>
      </c>
      <c r="N502" s="14">
        <v>1460000</v>
      </c>
      <c r="O502" s="5">
        <v>1882700</v>
      </c>
      <c r="P502" s="5">
        <v>1781300</v>
      </c>
      <c r="Q502" s="5">
        <v>1623800</v>
      </c>
      <c r="R502" s="14">
        <v>1392900</v>
      </c>
      <c r="S502" s="5">
        <v>716560</v>
      </c>
      <c r="T502" s="5">
        <v>2220900</v>
      </c>
      <c r="U502" s="5">
        <v>2421900</v>
      </c>
      <c r="V502" s="14">
        <v>1874700</v>
      </c>
      <c r="W502" s="5">
        <v>1286600</v>
      </c>
      <c r="X502" s="5">
        <v>1081700</v>
      </c>
      <c r="Y502" s="5">
        <f>AVERAGE(W502:X502,Z502)</f>
        <v>1151333.3333333333</v>
      </c>
      <c r="Z502" s="14">
        <v>1085700</v>
      </c>
      <c r="AA502" s="5">
        <v>2147300</v>
      </c>
      <c r="AB502" s="5">
        <v>1796500</v>
      </c>
      <c r="AC502" s="5">
        <v>2059100</v>
      </c>
      <c r="AD502" s="14">
        <v>2626700</v>
      </c>
      <c r="AE502" s="5">
        <v>958580</v>
      </c>
      <c r="AF502" s="5">
        <v>1664800</v>
      </c>
      <c r="AG502" s="5">
        <v>1628700</v>
      </c>
      <c r="AH502" s="14">
        <v>1563200</v>
      </c>
      <c r="AI502" s="5">
        <v>1755900</v>
      </c>
      <c r="AJ502" s="5">
        <v>941650</v>
      </c>
      <c r="AK502" s="5">
        <v>921550</v>
      </c>
      <c r="AL502" s="14">
        <v>980010</v>
      </c>
      <c r="AM502" s="5">
        <v>60.756</v>
      </c>
      <c r="AN502" s="5">
        <v>111</v>
      </c>
      <c r="AO502" s="5">
        <v>4</v>
      </c>
      <c r="AP502" s="5">
        <v>30.2</v>
      </c>
    </row>
    <row r="503" spans="1:42" x14ac:dyDescent="0.2">
      <c r="A503" s="5" t="s">
        <v>1880</v>
      </c>
      <c r="B503" s="5" t="s">
        <v>2728</v>
      </c>
      <c r="C503" s="5">
        <v>7844100</v>
      </c>
      <c r="D503" s="5">
        <v>5536100</v>
      </c>
      <c r="E503" s="5">
        <v>6636900</v>
      </c>
      <c r="F503" s="14">
        <v>6158800</v>
      </c>
      <c r="G503" s="5">
        <v>7122000</v>
      </c>
      <c r="H503" s="5">
        <v>7166100</v>
      </c>
      <c r="I503" s="5">
        <v>8540900</v>
      </c>
      <c r="J503" s="14">
        <v>8160900</v>
      </c>
      <c r="K503" s="5">
        <v>7132400</v>
      </c>
      <c r="L503" s="5">
        <v>8749000</v>
      </c>
      <c r="M503" s="5">
        <v>5621900</v>
      </c>
      <c r="N503" s="14">
        <v>8649500</v>
      </c>
      <c r="O503" s="5">
        <v>11569000</v>
      </c>
      <c r="P503" s="5">
        <v>8269300</v>
      </c>
      <c r="Q503" s="5">
        <v>10412000</v>
      </c>
      <c r="R503" s="14">
        <v>10987000</v>
      </c>
      <c r="S503" s="5">
        <v>9081500</v>
      </c>
      <c r="T503" s="5">
        <v>9052400</v>
      </c>
      <c r="U503" s="5">
        <v>6022100</v>
      </c>
      <c r="V503" s="14">
        <v>8410800</v>
      </c>
      <c r="W503" s="5">
        <v>9234400</v>
      </c>
      <c r="X503" s="5">
        <v>9535200</v>
      </c>
      <c r="Y503" s="5">
        <v>10869000</v>
      </c>
      <c r="Z503" s="14">
        <v>10423000</v>
      </c>
      <c r="AA503" s="5">
        <v>7534300</v>
      </c>
      <c r="AB503" s="5">
        <v>8341400</v>
      </c>
      <c r="AC503" s="5">
        <v>8058400</v>
      </c>
      <c r="AD503" s="14">
        <v>7202200</v>
      </c>
      <c r="AE503" s="5">
        <v>11461000</v>
      </c>
      <c r="AF503" s="5">
        <v>7231100</v>
      </c>
      <c r="AG503" s="5">
        <v>9038200</v>
      </c>
      <c r="AH503" s="14">
        <v>7452900</v>
      </c>
      <c r="AI503" s="5">
        <v>7155100</v>
      </c>
      <c r="AJ503" s="5">
        <v>12500000</v>
      </c>
      <c r="AK503" s="5">
        <v>13275000</v>
      </c>
      <c r="AL503" s="14">
        <v>9921100</v>
      </c>
      <c r="AM503" s="5">
        <v>212.36</v>
      </c>
      <c r="AN503" s="5">
        <v>417</v>
      </c>
      <c r="AO503" s="5">
        <v>15</v>
      </c>
      <c r="AP503" s="5">
        <v>40.299999999999997</v>
      </c>
    </row>
    <row r="504" spans="1:42" x14ac:dyDescent="0.2">
      <c r="A504" s="5" t="s">
        <v>1882</v>
      </c>
      <c r="B504" s="5" t="s">
        <v>2584</v>
      </c>
      <c r="C504" s="5">
        <v>3969300</v>
      </c>
      <c r="D504" s="5">
        <v>5041700</v>
      </c>
      <c r="E504" s="5">
        <v>4512300</v>
      </c>
      <c r="F504" s="14">
        <v>3993200</v>
      </c>
      <c r="G504" s="5">
        <v>4124500</v>
      </c>
      <c r="H504" s="5">
        <v>3778800</v>
      </c>
      <c r="I504" s="5">
        <v>3793600</v>
      </c>
      <c r="J504" s="14">
        <v>3769100</v>
      </c>
      <c r="K504" s="5">
        <v>4039300</v>
      </c>
      <c r="L504" s="5">
        <v>4063000</v>
      </c>
      <c r="M504" s="5">
        <v>3350600</v>
      </c>
      <c r="N504" s="14">
        <v>3893300</v>
      </c>
      <c r="O504" s="5">
        <v>5201900</v>
      </c>
      <c r="P504" s="5">
        <v>4330700</v>
      </c>
      <c r="Q504" s="5">
        <v>4041300</v>
      </c>
      <c r="R504" s="14">
        <v>4584500</v>
      </c>
      <c r="S504" s="5">
        <v>4003800</v>
      </c>
      <c r="T504" s="5">
        <v>3322200</v>
      </c>
      <c r="U504" s="5">
        <v>3872700</v>
      </c>
      <c r="V504" s="14">
        <v>4577700</v>
      </c>
      <c r="W504" s="5">
        <v>4250600</v>
      </c>
      <c r="X504" s="5">
        <v>4688500</v>
      </c>
      <c r="Y504" s="5">
        <v>5543100</v>
      </c>
      <c r="Z504" s="14">
        <v>4727600</v>
      </c>
      <c r="AA504" s="5">
        <v>4441400</v>
      </c>
      <c r="AB504" s="5">
        <v>4122700</v>
      </c>
      <c r="AC504" s="5">
        <v>3944500</v>
      </c>
      <c r="AD504" s="14">
        <v>6281600</v>
      </c>
      <c r="AE504" s="5">
        <v>5005500</v>
      </c>
      <c r="AF504" s="5">
        <v>4765300</v>
      </c>
      <c r="AG504" s="5">
        <v>4279800</v>
      </c>
      <c r="AH504" s="14">
        <v>5075500</v>
      </c>
      <c r="AI504" s="5">
        <v>4434900</v>
      </c>
      <c r="AJ504" s="5">
        <v>6087600</v>
      </c>
      <c r="AK504" s="5">
        <v>5156100</v>
      </c>
      <c r="AL504" s="14">
        <v>5898900</v>
      </c>
      <c r="AM504" s="5">
        <v>323.31</v>
      </c>
      <c r="AN504" s="5">
        <v>417</v>
      </c>
      <c r="AO504" s="5">
        <v>15</v>
      </c>
      <c r="AP504" s="5">
        <v>28.5</v>
      </c>
    </row>
    <row r="505" spans="1:42" x14ac:dyDescent="0.2">
      <c r="A505" s="5" t="s">
        <v>1885</v>
      </c>
      <c r="B505" s="5" t="s">
        <v>2593</v>
      </c>
      <c r="C505" s="5">
        <v>4919700</v>
      </c>
      <c r="D505" s="5">
        <v>1098800</v>
      </c>
      <c r="E505" s="5">
        <v>1238100</v>
      </c>
      <c r="F505" s="14">
        <v>959500</v>
      </c>
      <c r="G505" s="5">
        <v>6675600</v>
      </c>
      <c r="H505" s="5">
        <v>6196300</v>
      </c>
      <c r="I505" s="5">
        <v>7336400</v>
      </c>
      <c r="J505" s="14">
        <v>8568300</v>
      </c>
      <c r="K505" s="5">
        <v>5592700</v>
      </c>
      <c r="L505" s="5">
        <v>6210800</v>
      </c>
      <c r="M505" s="5">
        <v>6728900</v>
      </c>
      <c r="N505" s="14">
        <v>7825800</v>
      </c>
      <c r="O505" s="5">
        <v>8322400</v>
      </c>
      <c r="P505" s="5">
        <v>7108900</v>
      </c>
      <c r="Q505" s="5">
        <v>7246300</v>
      </c>
      <c r="R505" s="14">
        <v>7817200</v>
      </c>
      <c r="S505" s="5">
        <v>9733600</v>
      </c>
      <c r="T505" s="5">
        <v>8709900</v>
      </c>
      <c r="U505" s="5">
        <v>8631100</v>
      </c>
      <c r="V505" s="14">
        <v>9503900</v>
      </c>
      <c r="W505" s="5">
        <v>9093600</v>
      </c>
      <c r="X505" s="5">
        <v>7022100</v>
      </c>
      <c r="Y505" s="5">
        <v>6688300</v>
      </c>
      <c r="Z505" s="14">
        <v>6902700</v>
      </c>
      <c r="AA505" s="5">
        <v>5713900</v>
      </c>
      <c r="AB505" s="5">
        <v>8781700</v>
      </c>
      <c r="AC505" s="5">
        <v>7710300</v>
      </c>
      <c r="AD505" s="14">
        <v>8924700</v>
      </c>
      <c r="AE505" s="5">
        <v>5781700</v>
      </c>
      <c r="AF505" s="5">
        <v>7602600</v>
      </c>
      <c r="AG505" s="5">
        <v>7010000</v>
      </c>
      <c r="AH505" s="14">
        <v>7274300</v>
      </c>
      <c r="AI505" s="5">
        <v>6548400</v>
      </c>
      <c r="AJ505" s="5">
        <v>6293600</v>
      </c>
      <c r="AK505" s="5">
        <v>7655900</v>
      </c>
      <c r="AL505" s="14">
        <v>5815000</v>
      </c>
      <c r="AM505" s="5">
        <v>149.62</v>
      </c>
      <c r="AN505" s="5">
        <v>294</v>
      </c>
      <c r="AO505" s="5">
        <v>13</v>
      </c>
      <c r="AP505" s="5">
        <v>30.6</v>
      </c>
    </row>
    <row r="506" spans="1:42" x14ac:dyDescent="0.2">
      <c r="A506" s="5" t="s">
        <v>1886</v>
      </c>
      <c r="B506" s="5" t="s">
        <v>2584</v>
      </c>
      <c r="C506" s="5">
        <v>0</v>
      </c>
      <c r="D506" s="5">
        <v>0</v>
      </c>
      <c r="E506" s="5">
        <v>0</v>
      </c>
      <c r="F506" s="14">
        <v>0</v>
      </c>
      <c r="G506" s="5">
        <v>0</v>
      </c>
      <c r="H506" s="5">
        <v>0</v>
      </c>
      <c r="I506" s="5">
        <v>675470</v>
      </c>
      <c r="J506" s="14">
        <v>0</v>
      </c>
      <c r="K506" s="5">
        <v>0</v>
      </c>
      <c r="L506" s="5">
        <v>0</v>
      </c>
      <c r="M506" s="5">
        <v>1187600</v>
      </c>
      <c r="N506" s="14">
        <v>0</v>
      </c>
      <c r="O506" s="5">
        <v>0</v>
      </c>
      <c r="P506" s="5">
        <v>1035400</v>
      </c>
      <c r="Q506" s="5">
        <v>976620</v>
      </c>
      <c r="R506" s="14">
        <v>1052700</v>
      </c>
      <c r="S506" s="5">
        <v>1022000</v>
      </c>
      <c r="T506" s="5">
        <v>786320</v>
      </c>
      <c r="U506" s="5">
        <v>732890</v>
      </c>
      <c r="V506" s="14">
        <v>956350</v>
      </c>
      <c r="W506" s="5">
        <v>899470</v>
      </c>
      <c r="X506" s="5">
        <f>AVERAGE(W506,Y506:Z506)</f>
        <v>1043896.6666666666</v>
      </c>
      <c r="Y506" s="5">
        <v>1522100</v>
      </c>
      <c r="Z506" s="14">
        <v>710120</v>
      </c>
      <c r="AA506" s="5">
        <v>1506400</v>
      </c>
      <c r="AB506" s="5">
        <v>994530</v>
      </c>
      <c r="AC506" s="5">
        <v>1699200</v>
      </c>
      <c r="AD506" s="14">
        <f>AVERAGE(AA506:AC506)</f>
        <v>1400043.3333333333</v>
      </c>
      <c r="AE506" s="5">
        <v>865110</v>
      </c>
      <c r="AF506" s="5">
        <v>884430</v>
      </c>
      <c r="AG506" s="5">
        <v>1112200</v>
      </c>
      <c r="AH506" s="14">
        <v>961210</v>
      </c>
      <c r="AI506" s="5">
        <v>978460</v>
      </c>
      <c r="AJ506" s="5">
        <f>AVERAGE(AI506,AK506:AL506)</f>
        <v>863956.66666666663</v>
      </c>
      <c r="AK506" s="5">
        <v>683440</v>
      </c>
      <c r="AL506" s="14">
        <v>929970</v>
      </c>
      <c r="AM506" s="5">
        <v>43.375999999999998</v>
      </c>
      <c r="AN506" s="5">
        <v>77</v>
      </c>
      <c r="AO506" s="5">
        <v>3</v>
      </c>
      <c r="AP506" s="5">
        <v>67.099999999999994</v>
      </c>
    </row>
    <row r="507" spans="1:42" x14ac:dyDescent="0.2">
      <c r="A507" s="5" t="s">
        <v>1888</v>
      </c>
      <c r="B507" s="5" t="s">
        <v>2584</v>
      </c>
      <c r="C507" s="5">
        <v>0</v>
      </c>
      <c r="D507" s="5">
        <v>0</v>
      </c>
      <c r="E507" s="5">
        <v>0</v>
      </c>
      <c r="F507" s="14">
        <v>0</v>
      </c>
      <c r="G507" s="5">
        <v>0</v>
      </c>
      <c r="H507" s="5">
        <v>0</v>
      </c>
      <c r="I507" s="5">
        <v>0</v>
      </c>
      <c r="J507" s="14">
        <v>0</v>
      </c>
      <c r="K507" s="5">
        <v>0</v>
      </c>
      <c r="L507" s="5">
        <v>0</v>
      </c>
      <c r="M507" s="5">
        <v>0</v>
      </c>
      <c r="N507" s="14">
        <v>0</v>
      </c>
      <c r="O507" s="5">
        <v>0</v>
      </c>
      <c r="P507" s="5">
        <v>0</v>
      </c>
      <c r="Q507" s="5">
        <v>0</v>
      </c>
      <c r="R507" s="14">
        <v>0</v>
      </c>
      <c r="S507" s="5">
        <v>0</v>
      </c>
      <c r="T507" s="5">
        <v>0</v>
      </c>
      <c r="U507" s="5">
        <v>0</v>
      </c>
      <c r="V507" s="14">
        <v>0</v>
      </c>
      <c r="W507" s="5">
        <v>0</v>
      </c>
      <c r="X507" s="5">
        <v>0</v>
      </c>
      <c r="Y507" s="5">
        <v>0</v>
      </c>
      <c r="Z507" s="14">
        <v>0</v>
      </c>
      <c r="AA507" s="5">
        <v>0</v>
      </c>
      <c r="AB507" s="5">
        <v>0</v>
      </c>
      <c r="AC507" s="5">
        <v>0</v>
      </c>
      <c r="AD507" s="14">
        <v>0</v>
      </c>
      <c r="AE507" s="5">
        <v>576400</v>
      </c>
      <c r="AF507" s="5">
        <v>0</v>
      </c>
      <c r="AG507" s="5">
        <v>0</v>
      </c>
      <c r="AH507" s="14">
        <v>0</v>
      </c>
      <c r="AI507" s="5">
        <f>AVERAGE(AJ507:AL507)</f>
        <v>2040566.6666666667</v>
      </c>
      <c r="AJ507" s="5">
        <v>3681800</v>
      </c>
      <c r="AK507" s="5">
        <v>1298800</v>
      </c>
      <c r="AL507" s="14">
        <v>1141100</v>
      </c>
      <c r="AM507" s="5">
        <v>59.366999999999997</v>
      </c>
      <c r="AN507" s="5">
        <v>14</v>
      </c>
      <c r="AO507" s="5">
        <v>1</v>
      </c>
      <c r="AP507" s="5">
        <v>5</v>
      </c>
    </row>
    <row r="508" spans="1:42" x14ac:dyDescent="0.2">
      <c r="A508" s="5" t="s">
        <v>1890</v>
      </c>
      <c r="B508" s="5" t="s">
        <v>2584</v>
      </c>
      <c r="C508" s="5">
        <f>AVERAGE(D508:F508)</f>
        <v>923146.66666666663</v>
      </c>
      <c r="D508" s="5">
        <v>861160</v>
      </c>
      <c r="E508" s="5">
        <v>931560</v>
      </c>
      <c r="F508" s="14">
        <v>976720</v>
      </c>
      <c r="G508" s="5">
        <v>984670</v>
      </c>
      <c r="H508" s="5">
        <v>933280</v>
      </c>
      <c r="I508" s="5">
        <v>1269100</v>
      </c>
      <c r="J508" s="14">
        <v>1386600</v>
      </c>
      <c r="K508" s="5">
        <v>1551700</v>
      </c>
      <c r="L508" s="5">
        <v>1217800</v>
      </c>
      <c r="M508" s="5">
        <v>948870</v>
      </c>
      <c r="N508" s="14">
        <v>1456800</v>
      </c>
      <c r="O508" s="5">
        <v>1690200</v>
      </c>
      <c r="P508" s="5">
        <v>1493400</v>
      </c>
      <c r="Q508" s="5">
        <v>1670300</v>
      </c>
      <c r="R508" s="14">
        <v>1765200</v>
      </c>
      <c r="S508" s="5">
        <v>1375600</v>
      </c>
      <c r="T508" s="5">
        <v>0</v>
      </c>
      <c r="U508" s="5">
        <v>0</v>
      </c>
      <c r="V508" s="14">
        <v>0</v>
      </c>
      <c r="W508" s="5">
        <v>1500000</v>
      </c>
      <c r="X508" s="5">
        <v>1503800</v>
      </c>
      <c r="Y508" s="5">
        <v>1244000</v>
      </c>
      <c r="Z508" s="14">
        <v>1145200</v>
      </c>
      <c r="AA508" s="5">
        <v>2280300</v>
      </c>
      <c r="AB508" s="5">
        <v>1285100</v>
      </c>
      <c r="AC508" s="5">
        <v>1472100</v>
      </c>
      <c r="AD508" s="14">
        <v>1365200</v>
      </c>
      <c r="AE508" s="5">
        <v>1405500</v>
      </c>
      <c r="AF508" s="5">
        <v>1074900</v>
      </c>
      <c r="AG508" s="5">
        <v>1228600</v>
      </c>
      <c r="AH508" s="14">
        <v>1277500</v>
      </c>
      <c r="AI508" s="5">
        <v>1165200</v>
      </c>
      <c r="AJ508" s="5">
        <v>1497900</v>
      </c>
      <c r="AK508" s="5">
        <v>1450000</v>
      </c>
      <c r="AL508" s="14">
        <v>1239000</v>
      </c>
      <c r="AM508" s="5">
        <v>193.7</v>
      </c>
      <c r="AN508" s="5">
        <v>121</v>
      </c>
      <c r="AO508" s="5">
        <v>4</v>
      </c>
      <c r="AP508" s="5">
        <v>40.200000000000003</v>
      </c>
    </row>
    <row r="509" spans="1:42" x14ac:dyDescent="0.2">
      <c r="A509" s="5" t="s">
        <v>1892</v>
      </c>
      <c r="B509" s="5" t="s">
        <v>3145</v>
      </c>
      <c r="C509" s="5">
        <v>6530400</v>
      </c>
      <c r="D509" s="5">
        <v>3968800</v>
      </c>
      <c r="E509" s="5">
        <v>3890800</v>
      </c>
      <c r="F509" s="14">
        <v>4216100</v>
      </c>
      <c r="G509" s="5">
        <v>3148900</v>
      </c>
      <c r="H509" s="5">
        <v>3575600</v>
      </c>
      <c r="I509" s="5">
        <v>2734500</v>
      </c>
      <c r="J509" s="14">
        <v>3501900</v>
      </c>
      <c r="K509" s="5">
        <v>3046500</v>
      </c>
      <c r="L509" s="5">
        <v>3876600</v>
      </c>
      <c r="M509" s="5">
        <v>4543300</v>
      </c>
      <c r="N509" s="14">
        <v>4175900</v>
      </c>
      <c r="O509" s="5">
        <v>5807700</v>
      </c>
      <c r="P509" s="5">
        <v>4830800</v>
      </c>
      <c r="Q509" s="5">
        <v>4187600</v>
      </c>
      <c r="R509" s="14">
        <v>4017700</v>
      </c>
      <c r="S509" s="5">
        <v>4097900</v>
      </c>
      <c r="T509" s="5">
        <v>4707800</v>
      </c>
      <c r="U509" s="5">
        <v>4315900</v>
      </c>
      <c r="V509" s="14">
        <v>4196300</v>
      </c>
      <c r="W509" s="5">
        <v>6328800</v>
      </c>
      <c r="X509" s="5">
        <v>6655900</v>
      </c>
      <c r="Y509" s="5">
        <v>7114600</v>
      </c>
      <c r="Z509" s="14">
        <v>7282800</v>
      </c>
      <c r="AA509" s="5">
        <v>4739100</v>
      </c>
      <c r="AB509" s="5">
        <v>4394000</v>
      </c>
      <c r="AC509" s="5">
        <v>4889500</v>
      </c>
      <c r="AD509" s="14">
        <v>4902100</v>
      </c>
      <c r="AE509" s="5">
        <v>7946200</v>
      </c>
      <c r="AF509" s="5">
        <v>4707900</v>
      </c>
      <c r="AG509" s="5">
        <v>4973300</v>
      </c>
      <c r="AH509" s="14">
        <v>4474500</v>
      </c>
      <c r="AI509" s="5">
        <v>4949000</v>
      </c>
      <c r="AJ509" s="5">
        <v>8816400</v>
      </c>
      <c r="AK509" s="5">
        <v>9093200</v>
      </c>
      <c r="AL509" s="14">
        <v>7486700</v>
      </c>
      <c r="AM509" s="5">
        <v>323.31</v>
      </c>
      <c r="AN509" s="5">
        <v>354</v>
      </c>
      <c r="AO509" s="5">
        <v>19</v>
      </c>
      <c r="AP509" s="5">
        <v>38.9</v>
      </c>
    </row>
    <row r="510" spans="1:42" x14ac:dyDescent="0.2">
      <c r="A510" s="5" t="s">
        <v>1897</v>
      </c>
      <c r="B510" s="5" t="s">
        <v>2639</v>
      </c>
      <c r="C510" s="5">
        <v>709580</v>
      </c>
      <c r="D510" s="5">
        <v>752080</v>
      </c>
      <c r="E510" s="5">
        <v>974820</v>
      </c>
      <c r="F510" s="14">
        <f>AVERAGE(C510:E510)</f>
        <v>812160</v>
      </c>
      <c r="G510" s="5">
        <v>838110</v>
      </c>
      <c r="H510" s="5">
        <v>791270</v>
      </c>
      <c r="I510" s="5">
        <v>927640</v>
      </c>
      <c r="J510" s="14">
        <v>926640</v>
      </c>
      <c r="K510" s="5">
        <v>658210</v>
      </c>
      <c r="L510" s="5">
        <v>922360</v>
      </c>
      <c r="M510" s="5">
        <f>AVERAGE(K510:L510,N510)</f>
        <v>814046.66666666663</v>
      </c>
      <c r="N510" s="14">
        <v>861570</v>
      </c>
      <c r="O510" s="5">
        <v>595070</v>
      </c>
      <c r="P510" s="5">
        <v>849920</v>
      </c>
      <c r="Q510" s="5">
        <v>719780</v>
      </c>
      <c r="R510" s="14">
        <v>684150</v>
      </c>
      <c r="S510" s="5">
        <v>306100</v>
      </c>
      <c r="T510" s="5">
        <v>633410</v>
      </c>
      <c r="U510" s="5">
        <v>903600</v>
      </c>
      <c r="V510" s="14">
        <v>977980</v>
      </c>
      <c r="W510" s="5">
        <v>1219100</v>
      </c>
      <c r="X510" s="5">
        <v>1408100</v>
      </c>
      <c r="Y510" s="5">
        <v>1559000</v>
      </c>
      <c r="Z510" s="14">
        <v>1884700</v>
      </c>
      <c r="AA510" s="5">
        <v>1181700</v>
      </c>
      <c r="AB510" s="5">
        <v>885710</v>
      </c>
      <c r="AC510" s="5">
        <v>660640</v>
      </c>
      <c r="AD510" s="14">
        <f>AVERAGE(AA510:AC510)</f>
        <v>909350</v>
      </c>
      <c r="AE510" s="5">
        <v>1999700</v>
      </c>
      <c r="AF510" s="5">
        <v>952620</v>
      </c>
      <c r="AG510" s="5">
        <v>990930</v>
      </c>
      <c r="AH510" s="14">
        <v>888530</v>
      </c>
      <c r="AI510" s="5">
        <v>656370</v>
      </c>
      <c r="AJ510" s="5">
        <v>2054000</v>
      </c>
      <c r="AK510" s="5">
        <v>3744900</v>
      </c>
      <c r="AL510" s="14">
        <v>1872100</v>
      </c>
      <c r="AM510" s="5">
        <v>173.41</v>
      </c>
      <c r="AN510" s="5">
        <v>118</v>
      </c>
      <c r="AO510" s="5">
        <v>8</v>
      </c>
      <c r="AP510" s="5">
        <v>20.6</v>
      </c>
    </row>
    <row r="511" spans="1:42" x14ac:dyDescent="0.2">
      <c r="A511" s="5" t="s">
        <v>1902</v>
      </c>
      <c r="B511" s="5" t="s">
        <v>2584</v>
      </c>
      <c r="C511" s="5">
        <v>2771100</v>
      </c>
      <c r="D511" s="5">
        <v>2352700</v>
      </c>
      <c r="E511" s="5">
        <v>2134800</v>
      </c>
      <c r="F511" s="14">
        <v>2204800</v>
      </c>
      <c r="G511" s="5">
        <v>1593100</v>
      </c>
      <c r="H511" s="5">
        <v>1697500</v>
      </c>
      <c r="I511" s="5">
        <v>1699500</v>
      </c>
      <c r="J511" s="14">
        <v>1923000</v>
      </c>
      <c r="K511" s="5">
        <v>1649600</v>
      </c>
      <c r="L511" s="5">
        <v>1746700</v>
      </c>
      <c r="M511" s="5">
        <v>2094100</v>
      </c>
      <c r="N511" s="14">
        <v>2148500</v>
      </c>
      <c r="O511" s="5">
        <v>2029300</v>
      </c>
      <c r="P511" s="5">
        <v>1724700</v>
      </c>
      <c r="Q511" s="5">
        <v>1755800</v>
      </c>
      <c r="R511" s="14">
        <v>1993400</v>
      </c>
      <c r="S511" s="5">
        <v>1872500</v>
      </c>
      <c r="T511" s="5">
        <v>1935200</v>
      </c>
      <c r="U511" s="5">
        <v>2321800</v>
      </c>
      <c r="V511" s="14">
        <v>1888700</v>
      </c>
      <c r="W511" s="5">
        <v>2238700</v>
      </c>
      <c r="X511" s="5">
        <v>1973200</v>
      </c>
      <c r="Y511" s="5">
        <v>1727000</v>
      </c>
      <c r="Z511" s="14">
        <v>1716000</v>
      </c>
      <c r="AA511" s="5">
        <v>2260600</v>
      </c>
      <c r="AB511" s="5">
        <v>1866800</v>
      </c>
      <c r="AC511" s="5">
        <v>2351900</v>
      </c>
      <c r="AD511" s="14">
        <v>2490200</v>
      </c>
      <c r="AE511" s="5">
        <v>2081400</v>
      </c>
      <c r="AF511" s="5">
        <v>1828800</v>
      </c>
      <c r="AG511" s="5">
        <v>1727300</v>
      </c>
      <c r="AH511" s="14">
        <v>1786300</v>
      </c>
      <c r="AI511" s="5">
        <v>2013400</v>
      </c>
      <c r="AJ511" s="5">
        <v>1739800</v>
      </c>
      <c r="AK511" s="5">
        <v>1856000</v>
      </c>
      <c r="AL511" s="14">
        <v>1819300</v>
      </c>
      <c r="AM511" s="5">
        <v>110.76</v>
      </c>
      <c r="AN511" s="5">
        <v>221</v>
      </c>
      <c r="AO511" s="5">
        <v>7</v>
      </c>
      <c r="AP511" s="5">
        <v>32.700000000000003</v>
      </c>
    </row>
    <row r="512" spans="1:42" x14ac:dyDescent="0.2">
      <c r="A512" s="5" t="s">
        <v>1916</v>
      </c>
      <c r="B512" s="5" t="s">
        <v>2619</v>
      </c>
      <c r="C512" s="5">
        <f>AVERAGE(D512:F512)</f>
        <v>587423.33333333337</v>
      </c>
      <c r="D512" s="5">
        <v>444610</v>
      </c>
      <c r="E512" s="5">
        <v>549180</v>
      </c>
      <c r="F512" s="14">
        <v>768480</v>
      </c>
      <c r="G512" s="5">
        <v>5475400</v>
      </c>
      <c r="H512" s="5">
        <v>14013000</v>
      </c>
      <c r="I512" s="5">
        <v>2716700</v>
      </c>
      <c r="J512" s="14">
        <v>3550000</v>
      </c>
      <c r="K512" s="5">
        <f>AVERAGE(L512:N512)</f>
        <v>3644266.6666666665</v>
      </c>
      <c r="L512" s="5">
        <v>2307300</v>
      </c>
      <c r="M512" s="5">
        <v>6037900</v>
      </c>
      <c r="N512" s="14">
        <v>2587600</v>
      </c>
      <c r="O512" s="5">
        <v>708710</v>
      </c>
      <c r="P512" s="5">
        <v>3300600</v>
      </c>
      <c r="Q512" s="5">
        <v>2136100</v>
      </c>
      <c r="R512" s="14">
        <v>1514000</v>
      </c>
      <c r="S512" s="5">
        <v>1303700</v>
      </c>
      <c r="T512" s="5">
        <v>1883800</v>
      </c>
      <c r="U512" s="5">
        <f>AVERAGE(S512:T512,V512)</f>
        <v>1293376.6666666667</v>
      </c>
      <c r="V512" s="14">
        <v>692630</v>
      </c>
      <c r="W512" s="5">
        <v>2022700</v>
      </c>
      <c r="X512" s="5">
        <v>1146300</v>
      </c>
      <c r="Y512" s="5">
        <v>1090100</v>
      </c>
      <c r="Z512" s="14">
        <v>2439200</v>
      </c>
      <c r="AA512" s="5">
        <f>AVERAGE(AB512:AD512)</f>
        <v>2220500</v>
      </c>
      <c r="AB512" s="5">
        <v>3978700</v>
      </c>
      <c r="AC512" s="5">
        <v>1680800</v>
      </c>
      <c r="AD512" s="14">
        <v>1002000</v>
      </c>
      <c r="AE512" s="5">
        <v>2307700</v>
      </c>
      <c r="AF512" s="5">
        <v>1916400</v>
      </c>
      <c r="AG512" s="5">
        <v>2200400</v>
      </c>
      <c r="AH512" s="14">
        <v>950010</v>
      </c>
      <c r="AI512" s="5">
        <v>1952100</v>
      </c>
      <c r="AJ512" s="5">
        <v>527510</v>
      </c>
      <c r="AK512" s="5">
        <v>886060</v>
      </c>
      <c r="AL512" s="14">
        <v>1415900</v>
      </c>
      <c r="AM512" s="5">
        <v>323.31</v>
      </c>
      <c r="AN512" s="5">
        <v>94</v>
      </c>
      <c r="AO512" s="5">
        <v>2</v>
      </c>
      <c r="AP512" s="5">
        <v>21.1</v>
      </c>
    </row>
    <row r="513" spans="1:42" x14ac:dyDescent="0.2">
      <c r="A513" s="5" t="s">
        <v>1918</v>
      </c>
      <c r="B513" s="5" t="s">
        <v>2795</v>
      </c>
      <c r="C513" s="5">
        <v>5599600</v>
      </c>
      <c r="D513" s="5">
        <v>2455800</v>
      </c>
      <c r="E513" s="5">
        <v>3663800</v>
      </c>
      <c r="F513" s="14">
        <v>3136900</v>
      </c>
      <c r="G513" s="5">
        <v>3195900</v>
      </c>
      <c r="H513" s="5">
        <v>4592400</v>
      </c>
      <c r="I513" s="5">
        <v>3593600</v>
      </c>
      <c r="J513" s="14">
        <v>2791300</v>
      </c>
      <c r="K513" s="5">
        <v>5885300</v>
      </c>
      <c r="L513" s="5">
        <v>6638600</v>
      </c>
      <c r="M513" s="5">
        <v>4014200</v>
      </c>
      <c r="N513" s="14">
        <v>3203700</v>
      </c>
      <c r="O513" s="5">
        <v>5222700</v>
      </c>
      <c r="P513" s="5">
        <v>6860400</v>
      </c>
      <c r="Q513" s="5">
        <v>3409700</v>
      </c>
      <c r="R513" s="14">
        <v>4940400</v>
      </c>
      <c r="S513" s="5">
        <v>10091000</v>
      </c>
      <c r="T513" s="5">
        <v>4327000</v>
      </c>
      <c r="U513" s="5">
        <v>3309300</v>
      </c>
      <c r="V513" s="14">
        <v>3104600</v>
      </c>
      <c r="W513" s="5">
        <v>2891800</v>
      </c>
      <c r="X513" s="5">
        <v>4469600</v>
      </c>
      <c r="Y513" s="5">
        <v>3296800</v>
      </c>
      <c r="Z513" s="14">
        <v>2482100</v>
      </c>
      <c r="AA513" s="5">
        <v>5844300</v>
      </c>
      <c r="AB513" s="5">
        <v>2849900</v>
      </c>
      <c r="AC513" s="5">
        <v>4217100</v>
      </c>
      <c r="AD513" s="14">
        <v>5949300</v>
      </c>
      <c r="AE513" s="5">
        <v>2915600</v>
      </c>
      <c r="AF513" s="5">
        <v>3978700</v>
      </c>
      <c r="AG513" s="5">
        <v>2985000</v>
      </c>
      <c r="AH513" s="14">
        <v>3057300</v>
      </c>
      <c r="AI513" s="5">
        <v>3032900</v>
      </c>
      <c r="AJ513" s="5">
        <v>2956600</v>
      </c>
      <c r="AK513" s="5">
        <v>2726200</v>
      </c>
      <c r="AL513" s="14">
        <v>3160400</v>
      </c>
      <c r="AM513" s="5">
        <v>203.93</v>
      </c>
      <c r="AN513" s="5">
        <v>153</v>
      </c>
      <c r="AO513" s="5">
        <v>4</v>
      </c>
      <c r="AP513" s="5">
        <v>28.4</v>
      </c>
    </row>
    <row r="514" spans="1:42" x14ac:dyDescent="0.2">
      <c r="A514" s="5" t="s">
        <v>1922</v>
      </c>
      <c r="B514" s="5" t="s">
        <v>3218</v>
      </c>
      <c r="C514" s="5">
        <v>27489000</v>
      </c>
      <c r="D514" s="5">
        <v>18402000</v>
      </c>
      <c r="E514" s="5">
        <v>16773000</v>
      </c>
      <c r="F514" s="14">
        <v>16074000</v>
      </c>
      <c r="G514" s="5">
        <v>13238000</v>
      </c>
      <c r="H514" s="5">
        <v>11740000</v>
      </c>
      <c r="I514" s="5">
        <v>11852000</v>
      </c>
      <c r="J514" s="14">
        <v>15420000</v>
      </c>
      <c r="K514" s="5">
        <v>13253000</v>
      </c>
      <c r="L514" s="5">
        <v>13426000</v>
      </c>
      <c r="M514" s="5">
        <v>10109000</v>
      </c>
      <c r="N514" s="14">
        <v>12299000</v>
      </c>
      <c r="O514" s="5">
        <v>10480000</v>
      </c>
      <c r="P514" s="5">
        <v>11923000</v>
      </c>
      <c r="Q514" s="5">
        <v>12366000</v>
      </c>
      <c r="R514" s="14">
        <v>11724000</v>
      </c>
      <c r="S514" s="5">
        <v>13038000</v>
      </c>
      <c r="T514" s="5">
        <v>10086000</v>
      </c>
      <c r="U514" s="5">
        <v>16297000</v>
      </c>
      <c r="V514" s="14">
        <v>13899000</v>
      </c>
      <c r="W514" s="5">
        <v>11929000</v>
      </c>
      <c r="X514" s="5">
        <v>10934000</v>
      </c>
      <c r="Y514" s="5">
        <v>11292000</v>
      </c>
      <c r="Z514" s="14">
        <v>11440000</v>
      </c>
      <c r="AA514" s="5">
        <v>12925000</v>
      </c>
      <c r="AB514" s="5">
        <v>15046000</v>
      </c>
      <c r="AC514" s="5">
        <v>12066000</v>
      </c>
      <c r="AD514" s="14">
        <v>13263000</v>
      </c>
      <c r="AE514" s="5">
        <v>9074000</v>
      </c>
      <c r="AF514" s="5">
        <v>13375000</v>
      </c>
      <c r="AG514" s="5">
        <v>12480000</v>
      </c>
      <c r="AH514" s="14">
        <v>11463000</v>
      </c>
      <c r="AI514" s="5">
        <v>11298000</v>
      </c>
      <c r="AJ514" s="5">
        <v>10966000</v>
      </c>
      <c r="AK514" s="5">
        <v>8775400</v>
      </c>
      <c r="AL514" s="14">
        <v>9437600</v>
      </c>
      <c r="AM514" s="5">
        <v>123.35</v>
      </c>
      <c r="AN514" s="5">
        <v>293</v>
      </c>
      <c r="AO514" s="5">
        <v>8</v>
      </c>
      <c r="AP514" s="5">
        <v>44.9</v>
      </c>
    </row>
    <row r="515" spans="1:42" x14ac:dyDescent="0.2">
      <c r="A515" s="5" t="s">
        <v>1927</v>
      </c>
      <c r="B515" s="5" t="s">
        <v>3022</v>
      </c>
      <c r="C515" s="5">
        <f>AVERAGE(D515:F515)</f>
        <v>1974800</v>
      </c>
      <c r="D515" s="5">
        <v>2192900</v>
      </c>
      <c r="E515" s="5">
        <v>1916300</v>
      </c>
      <c r="F515" s="14">
        <v>1815200</v>
      </c>
      <c r="G515" s="5">
        <v>2103100</v>
      </c>
      <c r="H515" s="5">
        <v>2088200</v>
      </c>
      <c r="I515" s="5">
        <v>2126300</v>
      </c>
      <c r="J515" s="14">
        <v>1813100</v>
      </c>
      <c r="K515" s="5">
        <v>1922700</v>
      </c>
      <c r="L515" s="5">
        <v>1582500</v>
      </c>
      <c r="M515" s="5">
        <v>2334300</v>
      </c>
      <c r="N515" s="14">
        <v>1642900</v>
      </c>
      <c r="O515" s="5">
        <v>2743400</v>
      </c>
      <c r="P515" s="5">
        <v>2178700</v>
      </c>
      <c r="Q515" s="5">
        <v>2376600</v>
      </c>
      <c r="R515" s="14">
        <v>3484200</v>
      </c>
      <c r="S515" s="5">
        <f>AVERAGE(T515:V515)</f>
        <v>2067033.3333333333</v>
      </c>
      <c r="T515" s="5">
        <v>2605000</v>
      </c>
      <c r="U515" s="5">
        <v>1486500</v>
      </c>
      <c r="V515" s="14">
        <v>2109600</v>
      </c>
      <c r="W515" s="5">
        <v>1666600</v>
      </c>
      <c r="X515" s="5">
        <v>2102900</v>
      </c>
      <c r="Y515" s="5">
        <v>2416900</v>
      </c>
      <c r="Z515" s="14">
        <v>2733500</v>
      </c>
      <c r="AA515" s="5">
        <v>2774300</v>
      </c>
      <c r="AB515" s="5">
        <v>2126000</v>
      </c>
      <c r="AC515" s="5">
        <v>2691900</v>
      </c>
      <c r="AD515" s="14">
        <v>2477700</v>
      </c>
      <c r="AE515" s="5">
        <v>3041600</v>
      </c>
      <c r="AF515" s="5">
        <v>3368000</v>
      </c>
      <c r="AG515" s="5">
        <v>4024000</v>
      </c>
      <c r="AH515" s="14">
        <v>4246600</v>
      </c>
      <c r="AI515" s="5">
        <v>3612500</v>
      </c>
      <c r="AJ515" s="5">
        <v>1827000</v>
      </c>
      <c r="AK515" s="5">
        <v>2652100</v>
      </c>
      <c r="AL515" s="14">
        <v>2341100</v>
      </c>
      <c r="AM515" s="5">
        <v>166.25</v>
      </c>
      <c r="AN515" s="5">
        <v>177</v>
      </c>
      <c r="AO515" s="5">
        <v>13</v>
      </c>
      <c r="AP515" s="5">
        <v>19.5</v>
      </c>
    </row>
    <row r="516" spans="1:42" x14ac:dyDescent="0.2">
      <c r="A516" s="5" t="s">
        <v>1928</v>
      </c>
      <c r="B516" s="5" t="s">
        <v>3126</v>
      </c>
      <c r="C516" s="5">
        <v>5616500</v>
      </c>
      <c r="D516" s="5">
        <v>4528700</v>
      </c>
      <c r="E516" s="5">
        <v>3838500</v>
      </c>
      <c r="F516" s="14">
        <v>2031800</v>
      </c>
      <c r="G516" s="5">
        <v>4701600</v>
      </c>
      <c r="H516" s="5">
        <v>7788400</v>
      </c>
      <c r="I516" s="5">
        <v>4491700</v>
      </c>
      <c r="J516" s="14">
        <v>6444700</v>
      </c>
      <c r="K516" s="5">
        <v>4798800</v>
      </c>
      <c r="L516" s="5">
        <v>6480800</v>
      </c>
      <c r="M516" s="5">
        <v>10432000</v>
      </c>
      <c r="N516" s="14">
        <v>4772600</v>
      </c>
      <c r="O516" s="5">
        <v>2028100</v>
      </c>
      <c r="P516" s="5">
        <v>6213100</v>
      </c>
      <c r="Q516" s="5">
        <v>2494400</v>
      </c>
      <c r="R516" s="14">
        <v>3281900</v>
      </c>
      <c r="S516" s="5">
        <v>8597800</v>
      </c>
      <c r="T516" s="5">
        <v>7023400</v>
      </c>
      <c r="U516" s="5">
        <v>2989100</v>
      </c>
      <c r="V516" s="14">
        <v>6051800</v>
      </c>
      <c r="W516" s="5">
        <v>5373100</v>
      </c>
      <c r="X516" s="5">
        <v>2956100</v>
      </c>
      <c r="Y516" s="5">
        <v>6980600</v>
      </c>
      <c r="Z516" s="14">
        <v>3213700</v>
      </c>
      <c r="AA516" s="5">
        <v>3850800</v>
      </c>
      <c r="AB516" s="5">
        <v>4940000</v>
      </c>
      <c r="AC516" s="5">
        <v>2795500</v>
      </c>
      <c r="AD516" s="14">
        <v>3808600</v>
      </c>
      <c r="AE516" s="5">
        <v>3906500</v>
      </c>
      <c r="AF516" s="5">
        <v>5150700</v>
      </c>
      <c r="AG516" s="5">
        <v>3925000</v>
      </c>
      <c r="AH516" s="14">
        <v>6369600</v>
      </c>
      <c r="AI516" s="5">
        <v>4441800</v>
      </c>
      <c r="AJ516" s="5">
        <v>3475700</v>
      </c>
      <c r="AK516" s="5">
        <v>9909400</v>
      </c>
      <c r="AL516" s="14">
        <v>5249400</v>
      </c>
      <c r="AM516" s="5">
        <v>251.92</v>
      </c>
      <c r="AN516" s="5">
        <v>247</v>
      </c>
      <c r="AO516" s="5">
        <v>10</v>
      </c>
      <c r="AP516" s="5">
        <v>42.8</v>
      </c>
    </row>
    <row r="517" spans="1:42" x14ac:dyDescent="0.2">
      <c r="A517" s="5" t="s">
        <v>1948</v>
      </c>
      <c r="B517" s="5" t="s">
        <v>3222</v>
      </c>
      <c r="C517" s="5">
        <v>4011200</v>
      </c>
      <c r="D517" s="5">
        <v>5854400</v>
      </c>
      <c r="E517" s="5">
        <v>5972600</v>
      </c>
      <c r="F517" s="14">
        <v>5694800</v>
      </c>
      <c r="G517" s="5">
        <v>6601100</v>
      </c>
      <c r="H517" s="5">
        <v>6422600</v>
      </c>
      <c r="I517" s="5">
        <v>6599200</v>
      </c>
      <c r="J517" s="14">
        <v>6138200</v>
      </c>
      <c r="K517" s="5">
        <v>6307900</v>
      </c>
      <c r="L517" s="5">
        <v>5401200</v>
      </c>
      <c r="M517" s="5">
        <v>7035800</v>
      </c>
      <c r="N517" s="14">
        <v>6403900</v>
      </c>
      <c r="O517" s="5">
        <v>9445500</v>
      </c>
      <c r="P517" s="5">
        <v>8526100</v>
      </c>
      <c r="Q517" s="5">
        <v>8270100</v>
      </c>
      <c r="R517" s="14">
        <v>7570800</v>
      </c>
      <c r="S517" s="5">
        <v>6805400</v>
      </c>
      <c r="T517" s="5">
        <v>6805600</v>
      </c>
      <c r="U517" s="5">
        <v>9355200</v>
      </c>
      <c r="V517" s="14">
        <v>5516900</v>
      </c>
      <c r="W517" s="5">
        <v>11444000</v>
      </c>
      <c r="X517" s="5">
        <v>10870000</v>
      </c>
      <c r="Y517" s="5">
        <v>10140000</v>
      </c>
      <c r="Z517" s="14">
        <v>10685000</v>
      </c>
      <c r="AA517" s="5">
        <v>8091000</v>
      </c>
      <c r="AB517" s="5">
        <v>8588700</v>
      </c>
      <c r="AC517" s="5">
        <v>8697400</v>
      </c>
      <c r="AD517" s="14">
        <v>8205900</v>
      </c>
      <c r="AE517" s="5">
        <v>10520000</v>
      </c>
      <c r="AF517" s="5">
        <v>9357300</v>
      </c>
      <c r="AG517" s="5">
        <v>8056000</v>
      </c>
      <c r="AH517" s="14">
        <v>8978900</v>
      </c>
      <c r="AI517" s="5">
        <v>8718600</v>
      </c>
      <c r="AJ517" s="5">
        <v>11285000</v>
      </c>
      <c r="AK517" s="5">
        <v>11987000</v>
      </c>
      <c r="AL517" s="14">
        <v>11342000</v>
      </c>
      <c r="AM517" s="5">
        <v>197.22</v>
      </c>
      <c r="AN517" s="5">
        <v>468</v>
      </c>
      <c r="AO517" s="5">
        <v>16</v>
      </c>
      <c r="AP517" s="5">
        <v>44.2</v>
      </c>
    </row>
    <row r="518" spans="1:42" x14ac:dyDescent="0.2">
      <c r="A518" s="5" t="s">
        <v>1949</v>
      </c>
      <c r="B518" s="5" t="s">
        <v>3126</v>
      </c>
      <c r="C518" s="5">
        <v>0</v>
      </c>
      <c r="D518" s="5">
        <v>0</v>
      </c>
      <c r="E518" s="5">
        <v>0</v>
      </c>
      <c r="F518" s="14">
        <v>0</v>
      </c>
      <c r="G518" s="5">
        <v>0</v>
      </c>
      <c r="H518" s="5">
        <v>0</v>
      </c>
      <c r="I518" s="5">
        <v>0</v>
      </c>
      <c r="J518" s="14">
        <v>0</v>
      </c>
      <c r="K518" s="5">
        <v>0</v>
      </c>
      <c r="L518" s="5">
        <v>0</v>
      </c>
      <c r="M518" s="5">
        <v>0</v>
      </c>
      <c r="N518" s="14">
        <v>0</v>
      </c>
      <c r="O518" s="5">
        <v>0</v>
      </c>
      <c r="P518" s="5">
        <v>0</v>
      </c>
      <c r="Q518" s="5">
        <v>0</v>
      </c>
      <c r="R518" s="14">
        <v>0</v>
      </c>
      <c r="S518" s="5">
        <v>0</v>
      </c>
      <c r="T518" s="5">
        <v>0</v>
      </c>
      <c r="U518" s="5">
        <v>0</v>
      </c>
      <c r="V518" s="14">
        <v>0</v>
      </c>
      <c r="W518" s="5">
        <v>0</v>
      </c>
      <c r="X518" s="5">
        <v>0</v>
      </c>
      <c r="Y518" s="5">
        <v>0</v>
      </c>
      <c r="Z518" s="14">
        <v>894180</v>
      </c>
      <c r="AA518" s="5">
        <v>0</v>
      </c>
      <c r="AB518" s="5">
        <v>0</v>
      </c>
      <c r="AC518" s="5">
        <v>0</v>
      </c>
      <c r="AD518" s="14">
        <v>0</v>
      </c>
      <c r="AE518" s="5">
        <v>1297200</v>
      </c>
      <c r="AF518" s="5">
        <v>0</v>
      </c>
      <c r="AG518" s="5">
        <v>0</v>
      </c>
      <c r="AH518" s="14">
        <v>0</v>
      </c>
      <c r="AI518" s="5">
        <f>AVERAGE(AJ518:AL518)</f>
        <v>1495966.6666666667</v>
      </c>
      <c r="AJ518" s="5">
        <v>1064900</v>
      </c>
      <c r="AK518" s="5">
        <v>1915900</v>
      </c>
      <c r="AL518" s="14">
        <v>1507100</v>
      </c>
      <c r="AM518" s="5">
        <v>34.273000000000003</v>
      </c>
      <c r="AN518" s="5">
        <v>14</v>
      </c>
      <c r="AO518" s="5">
        <v>4</v>
      </c>
      <c r="AP518" s="5">
        <v>14.4</v>
      </c>
    </row>
    <row r="519" spans="1:42" x14ac:dyDescent="0.2">
      <c r="A519" s="5" t="s">
        <v>1950</v>
      </c>
      <c r="B519" s="5" t="s">
        <v>2755</v>
      </c>
      <c r="C519" s="5">
        <f>AVERAGE(D519:F519)</f>
        <v>2977900</v>
      </c>
      <c r="D519" s="5">
        <v>2635300</v>
      </c>
      <c r="E519" s="5">
        <v>3217500</v>
      </c>
      <c r="F519" s="14">
        <v>3080900</v>
      </c>
      <c r="G519" s="5">
        <v>2957900</v>
      </c>
      <c r="H519" s="5">
        <v>2914000</v>
      </c>
      <c r="I519" s="5">
        <v>3039300</v>
      </c>
      <c r="J519" s="14">
        <v>3041800</v>
      </c>
      <c r="K519" s="5">
        <v>2828500</v>
      </c>
      <c r="L519" s="5">
        <v>2840900</v>
      </c>
      <c r="M519" s="5">
        <v>2783200</v>
      </c>
      <c r="N519" s="14">
        <v>2830300</v>
      </c>
      <c r="O519" s="5">
        <v>2608000</v>
      </c>
      <c r="P519" s="5">
        <v>3271400</v>
      </c>
      <c r="Q519" s="5">
        <v>3514900</v>
      </c>
      <c r="R519" s="14">
        <v>3093900</v>
      </c>
      <c r="S519" s="5">
        <v>3343400</v>
      </c>
      <c r="T519" s="5">
        <v>2801900</v>
      </c>
      <c r="U519" s="5">
        <v>3477500</v>
      </c>
      <c r="V519" s="14">
        <v>3751400</v>
      </c>
      <c r="W519" s="5">
        <v>3113000</v>
      </c>
      <c r="X519" s="5">
        <v>2318000</v>
      </c>
      <c r="Y519" s="5">
        <v>2170100</v>
      </c>
      <c r="Z519" s="14">
        <v>2444900</v>
      </c>
      <c r="AA519" s="5">
        <v>3368500</v>
      </c>
      <c r="AB519" s="5">
        <v>3042300</v>
      </c>
      <c r="AC519" s="5">
        <v>3416200</v>
      </c>
      <c r="AD519" s="14">
        <v>3469300</v>
      </c>
      <c r="AE519" s="5">
        <v>2011000</v>
      </c>
      <c r="AF519" s="5">
        <v>2885400</v>
      </c>
      <c r="AG519" s="5">
        <v>2861700</v>
      </c>
      <c r="AH519" s="14">
        <v>3062000</v>
      </c>
      <c r="AI519" s="5">
        <v>2629200</v>
      </c>
      <c r="AJ519" s="5">
        <v>1624000</v>
      </c>
      <c r="AK519" s="5">
        <v>2155500</v>
      </c>
      <c r="AL519" s="14">
        <v>1758800</v>
      </c>
      <c r="AM519" s="5">
        <v>140.5</v>
      </c>
      <c r="AN519" s="5">
        <v>151</v>
      </c>
      <c r="AO519" s="5">
        <v>9</v>
      </c>
      <c r="AP519" s="5">
        <v>22.1</v>
      </c>
    </row>
    <row r="520" spans="1:42" x14ac:dyDescent="0.2">
      <c r="A520" s="5" t="s">
        <v>1955</v>
      </c>
      <c r="B520" s="5" t="s">
        <v>2727</v>
      </c>
      <c r="C520" s="5">
        <v>2662200</v>
      </c>
      <c r="D520" s="5">
        <v>4586600</v>
      </c>
      <c r="E520" s="5">
        <v>5026800</v>
      </c>
      <c r="F520" s="14">
        <v>4005600</v>
      </c>
      <c r="G520" s="5">
        <v>4464700</v>
      </c>
      <c r="H520" s="5">
        <v>4982800</v>
      </c>
      <c r="I520" s="5">
        <v>3903000</v>
      </c>
      <c r="J520" s="14">
        <v>5146400</v>
      </c>
      <c r="K520" s="5">
        <v>5035600</v>
      </c>
      <c r="L520" s="5">
        <v>4872100</v>
      </c>
      <c r="M520" s="5">
        <v>5578200</v>
      </c>
      <c r="N520" s="14">
        <v>4564400</v>
      </c>
      <c r="O520" s="5">
        <v>5055700</v>
      </c>
      <c r="P520" s="5">
        <v>4843200</v>
      </c>
      <c r="Q520" s="5">
        <v>4619600</v>
      </c>
      <c r="R520" s="14">
        <v>4285700</v>
      </c>
      <c r="S520" s="5">
        <v>4835600</v>
      </c>
      <c r="T520" s="5">
        <v>4449400</v>
      </c>
      <c r="U520" s="5">
        <v>3958800</v>
      </c>
      <c r="V520" s="14">
        <v>4139400</v>
      </c>
      <c r="W520" s="5">
        <v>7320400</v>
      </c>
      <c r="X520" s="5">
        <v>7212800</v>
      </c>
      <c r="Y520" s="5">
        <v>5354200</v>
      </c>
      <c r="Z520" s="14">
        <v>7200800</v>
      </c>
      <c r="AA520" s="5">
        <v>5524100</v>
      </c>
      <c r="AB520" s="5">
        <v>4925500</v>
      </c>
      <c r="AC520" s="5">
        <v>6420900</v>
      </c>
      <c r="AD520" s="14">
        <v>3237600</v>
      </c>
      <c r="AE520" s="5">
        <v>6817400</v>
      </c>
      <c r="AF520" s="5">
        <v>5229800</v>
      </c>
      <c r="AG520" s="5">
        <v>6077400</v>
      </c>
      <c r="AH520" s="14">
        <v>6431600</v>
      </c>
      <c r="AI520" s="5">
        <v>6085600</v>
      </c>
      <c r="AJ520" s="5">
        <v>7043700</v>
      </c>
      <c r="AK520" s="5">
        <v>7622500</v>
      </c>
      <c r="AL520" s="14">
        <v>6919700</v>
      </c>
      <c r="AM520" s="5">
        <v>312.99</v>
      </c>
      <c r="AN520" s="5">
        <v>288</v>
      </c>
      <c r="AO520" s="5">
        <v>10</v>
      </c>
      <c r="AP520" s="5">
        <v>27.6</v>
      </c>
    </row>
    <row r="521" spans="1:42" x14ac:dyDescent="0.2">
      <c r="A521" s="5" t="s">
        <v>1959</v>
      </c>
      <c r="B521" s="5" t="s">
        <v>2584</v>
      </c>
      <c r="C521" s="5">
        <f>AVERAGE(D521:F521)</f>
        <v>663490</v>
      </c>
      <c r="D521" s="5">
        <v>613530</v>
      </c>
      <c r="E521" s="5">
        <v>790210</v>
      </c>
      <c r="F521" s="14">
        <v>586730</v>
      </c>
      <c r="G521" s="5">
        <v>646420</v>
      </c>
      <c r="H521" s="5">
        <v>608620</v>
      </c>
      <c r="I521" s="5">
        <v>565340</v>
      </c>
      <c r="J521" s="14">
        <v>828720</v>
      </c>
      <c r="K521" s="5">
        <v>690090</v>
      </c>
      <c r="L521" s="5">
        <v>789710</v>
      </c>
      <c r="M521" s="5">
        <v>766000</v>
      </c>
      <c r="N521" s="14">
        <v>625440</v>
      </c>
      <c r="O521" s="5">
        <v>844320</v>
      </c>
      <c r="P521" s="5">
        <v>670840</v>
      </c>
      <c r="Q521" s="5">
        <v>865470</v>
      </c>
      <c r="R521" s="14">
        <v>872160</v>
      </c>
      <c r="S521" s="5">
        <f>AVERAGE(T521:V521)</f>
        <v>422476.66666666669</v>
      </c>
      <c r="T521" s="5">
        <v>491040</v>
      </c>
      <c r="U521" s="5">
        <v>371110</v>
      </c>
      <c r="V521" s="14">
        <v>405280</v>
      </c>
      <c r="W521" s="5">
        <v>674390</v>
      </c>
      <c r="X521" s="5">
        <v>646310</v>
      </c>
      <c r="Y521" s="5">
        <v>629780</v>
      </c>
      <c r="Z521" s="14">
        <v>688240</v>
      </c>
      <c r="AA521" s="5">
        <v>830880</v>
      </c>
      <c r="AB521" s="5">
        <v>747750</v>
      </c>
      <c r="AC521" s="5">
        <f>AVERAGE(AA521:AB521,AD521)</f>
        <v>844416.66666666663</v>
      </c>
      <c r="AD521" s="14">
        <v>954620</v>
      </c>
      <c r="AE521" s="5">
        <v>522340</v>
      </c>
      <c r="AF521" s="5">
        <v>788400</v>
      </c>
      <c r="AG521" s="5">
        <v>846890</v>
      </c>
      <c r="AH521" s="14">
        <v>591910</v>
      </c>
      <c r="AI521" s="5">
        <v>770010</v>
      </c>
      <c r="AJ521" s="5">
        <v>561210</v>
      </c>
      <c r="AK521" s="5">
        <v>447610</v>
      </c>
      <c r="AL521" s="14">
        <v>682070</v>
      </c>
      <c r="AM521" s="5">
        <v>26.065999999999999</v>
      </c>
      <c r="AN521" s="5">
        <v>136</v>
      </c>
      <c r="AO521" s="5">
        <v>5</v>
      </c>
      <c r="AP521" s="5">
        <v>14.7</v>
      </c>
    </row>
    <row r="522" spans="1:42" x14ac:dyDescent="0.2">
      <c r="A522" s="5" t="s">
        <v>1966</v>
      </c>
      <c r="B522" s="5" t="s">
        <v>3225</v>
      </c>
      <c r="C522" s="5">
        <v>3010700</v>
      </c>
      <c r="D522" s="5">
        <v>1252600</v>
      </c>
      <c r="E522" s="5">
        <v>1390700</v>
      </c>
      <c r="F522" s="14">
        <v>1250300</v>
      </c>
      <c r="G522" s="5">
        <v>1419700</v>
      </c>
      <c r="H522" s="5">
        <v>1705300</v>
      </c>
      <c r="I522" s="5">
        <v>1894600</v>
      </c>
      <c r="J522" s="14">
        <v>2008200</v>
      </c>
      <c r="K522" s="5">
        <v>1687500</v>
      </c>
      <c r="L522" s="5">
        <v>1786100</v>
      </c>
      <c r="M522" s="5">
        <v>1818000</v>
      </c>
      <c r="N522" s="14">
        <v>1722800</v>
      </c>
      <c r="O522" s="5">
        <v>1839400</v>
      </c>
      <c r="P522" s="5">
        <v>1793400</v>
      </c>
      <c r="Q522" s="5">
        <v>2131900</v>
      </c>
      <c r="R522" s="14">
        <v>2000000</v>
      </c>
      <c r="S522" s="5">
        <v>1731200</v>
      </c>
      <c r="T522" s="5">
        <v>1880900</v>
      </c>
      <c r="U522" s="5">
        <v>2584300</v>
      </c>
      <c r="V522" s="14">
        <v>1741300</v>
      </c>
      <c r="W522" s="5">
        <v>2202900</v>
      </c>
      <c r="X522" s="5">
        <v>2431700</v>
      </c>
      <c r="Y522" s="5">
        <v>2048800</v>
      </c>
      <c r="Z522" s="14">
        <v>1995900</v>
      </c>
      <c r="AA522" s="5">
        <v>1871900</v>
      </c>
      <c r="AB522" s="5">
        <v>2182400</v>
      </c>
      <c r="AC522" s="5">
        <v>2232500</v>
      </c>
      <c r="AD522" s="14">
        <v>1974200</v>
      </c>
      <c r="AE522" s="5">
        <v>1816800</v>
      </c>
      <c r="AF522" s="5">
        <v>1675100</v>
      </c>
      <c r="AG522" s="5">
        <v>2026200</v>
      </c>
      <c r="AH522" s="14">
        <v>1728700</v>
      </c>
      <c r="AI522" s="5">
        <v>1646700</v>
      </c>
      <c r="AJ522" s="5">
        <v>1827800</v>
      </c>
      <c r="AK522" s="5">
        <v>2517900</v>
      </c>
      <c r="AL522" s="14">
        <v>2036000</v>
      </c>
      <c r="AM522" s="5">
        <v>167.48</v>
      </c>
      <c r="AN522" s="5">
        <v>168</v>
      </c>
      <c r="AO522" s="5">
        <v>8</v>
      </c>
      <c r="AP522" s="5">
        <v>22.2</v>
      </c>
    </row>
    <row r="523" spans="1:42" x14ac:dyDescent="0.2">
      <c r="A523" s="5" t="s">
        <v>1968</v>
      </c>
      <c r="B523" s="5" t="s">
        <v>3226</v>
      </c>
      <c r="C523" s="5">
        <v>752980</v>
      </c>
      <c r="D523" s="5">
        <v>1011300</v>
      </c>
      <c r="E523" s="5">
        <v>1015200</v>
      </c>
      <c r="F523" s="14">
        <v>1085000</v>
      </c>
      <c r="G523" s="5">
        <f>AVERAGE(H523:J523)</f>
        <v>1098633.3333333333</v>
      </c>
      <c r="H523" s="5">
        <v>1045200</v>
      </c>
      <c r="I523" s="5">
        <v>1095500</v>
      </c>
      <c r="J523" s="14">
        <v>1155200</v>
      </c>
      <c r="K523" s="5">
        <v>763430</v>
      </c>
      <c r="L523" s="5">
        <v>1152200</v>
      </c>
      <c r="M523" s="5">
        <f>AVERAGE(K523:L523,N523)</f>
        <v>992276.66666666663</v>
      </c>
      <c r="N523" s="14">
        <v>1061200</v>
      </c>
      <c r="O523" s="5">
        <v>883840</v>
      </c>
      <c r="P523" s="5">
        <v>1201700</v>
      </c>
      <c r="Q523" s="5">
        <v>1142700</v>
      </c>
      <c r="R523" s="14">
        <v>1159300</v>
      </c>
      <c r="S523" s="5">
        <v>1238600</v>
      </c>
      <c r="T523" s="5">
        <v>1309700</v>
      </c>
      <c r="U523" s="5">
        <v>1296300</v>
      </c>
      <c r="V523" s="14">
        <v>1552700</v>
      </c>
      <c r="W523" s="5">
        <v>922650</v>
      </c>
      <c r="X523" s="5">
        <v>979920</v>
      </c>
      <c r="Y523" s="5">
        <v>984020</v>
      </c>
      <c r="Z523" s="14">
        <v>1089300</v>
      </c>
      <c r="AA523" s="5">
        <f>AVERAGE(AB523:AD523)</f>
        <v>1286200</v>
      </c>
      <c r="AB523" s="5">
        <v>1311400</v>
      </c>
      <c r="AC523" s="5">
        <v>1320900</v>
      </c>
      <c r="AD523" s="14">
        <v>1226300</v>
      </c>
      <c r="AE523" s="5">
        <v>888860</v>
      </c>
      <c r="AF523" s="5">
        <v>896060</v>
      </c>
      <c r="AG523" s="5">
        <v>1122900</v>
      </c>
      <c r="AH523" s="14">
        <v>1277900</v>
      </c>
      <c r="AI523" s="5">
        <v>895480</v>
      </c>
      <c r="AJ523" s="5">
        <v>961380</v>
      </c>
      <c r="AK523" s="5">
        <v>1013000</v>
      </c>
      <c r="AL523" s="14">
        <v>1067100</v>
      </c>
      <c r="AM523" s="5">
        <v>98.858999999999995</v>
      </c>
      <c r="AN523" s="5">
        <v>108</v>
      </c>
      <c r="AO523" s="5">
        <v>7</v>
      </c>
      <c r="AP523" s="5">
        <v>34.299999999999997</v>
      </c>
    </row>
    <row r="524" spans="1:42" x14ac:dyDescent="0.2">
      <c r="A524" s="5" t="s">
        <v>1969</v>
      </c>
      <c r="B524" s="5" t="s">
        <v>3227</v>
      </c>
      <c r="C524" s="5">
        <v>1058000</v>
      </c>
      <c r="D524" s="5">
        <v>1504600</v>
      </c>
      <c r="E524" s="5">
        <v>1527400</v>
      </c>
      <c r="F524" s="14">
        <v>1654500</v>
      </c>
      <c r="G524" s="5">
        <v>1267600</v>
      </c>
      <c r="H524" s="5">
        <v>1601900</v>
      </c>
      <c r="I524" s="5">
        <v>1577800</v>
      </c>
      <c r="J524" s="14">
        <v>1589700</v>
      </c>
      <c r="K524" s="5">
        <v>1551300</v>
      </c>
      <c r="L524" s="5">
        <v>1584200</v>
      </c>
      <c r="M524" s="5">
        <v>1126800</v>
      </c>
      <c r="N524" s="14">
        <v>1504500</v>
      </c>
      <c r="O524" s="5">
        <v>1240700</v>
      </c>
      <c r="P524" s="5">
        <v>1314900</v>
      </c>
      <c r="Q524" s="5">
        <v>1254000</v>
      </c>
      <c r="R524" s="14">
        <v>1119800</v>
      </c>
      <c r="S524" s="5">
        <f>AVERAGE(T524:V524)</f>
        <v>1296700</v>
      </c>
      <c r="T524" s="5">
        <v>1581000</v>
      </c>
      <c r="U524" s="5">
        <v>829300</v>
      </c>
      <c r="V524" s="14">
        <v>1479800</v>
      </c>
      <c r="W524" s="5">
        <v>1330600</v>
      </c>
      <c r="X524" s="5">
        <v>1225600</v>
      </c>
      <c r="Y524" s="5">
        <v>899170</v>
      </c>
      <c r="Z524" s="14">
        <v>1422600</v>
      </c>
      <c r="AA524" s="5">
        <v>1027800</v>
      </c>
      <c r="AB524" s="5">
        <v>1536400</v>
      </c>
      <c r="AC524" s="5">
        <v>1595700</v>
      </c>
      <c r="AD524" s="14">
        <v>1087800</v>
      </c>
      <c r="AE524" s="5">
        <v>1110600</v>
      </c>
      <c r="AF524" s="5">
        <v>1479200</v>
      </c>
      <c r="AG524" s="5">
        <v>1438200</v>
      </c>
      <c r="AH524" s="14">
        <v>1454700</v>
      </c>
      <c r="AI524" s="5">
        <v>1458200</v>
      </c>
      <c r="AJ524" s="5">
        <f>AVERAGE(AI524,AK524:AL524)</f>
        <v>1315666.6666666667</v>
      </c>
      <c r="AK524" s="5">
        <v>1268800</v>
      </c>
      <c r="AL524" s="14">
        <v>1220000</v>
      </c>
      <c r="AM524" s="5">
        <v>64.938999999999993</v>
      </c>
      <c r="AN524" s="5">
        <v>150</v>
      </c>
      <c r="AO524" s="5">
        <v>12</v>
      </c>
      <c r="AP524" s="5">
        <v>30.5</v>
      </c>
    </row>
    <row r="525" spans="1:42" x14ac:dyDescent="0.2">
      <c r="A525" s="5" t="s">
        <v>1972</v>
      </c>
      <c r="B525" s="5" t="s">
        <v>2584</v>
      </c>
      <c r="C525" s="5">
        <v>0</v>
      </c>
      <c r="D525" s="5">
        <v>0</v>
      </c>
      <c r="E525" s="5">
        <v>0</v>
      </c>
      <c r="F525" s="14">
        <v>0</v>
      </c>
      <c r="G525" s="5">
        <v>0</v>
      </c>
      <c r="H525" s="5">
        <v>0</v>
      </c>
      <c r="I525" s="5">
        <v>0</v>
      </c>
      <c r="J525" s="14">
        <v>0</v>
      </c>
      <c r="K525" s="5">
        <v>0</v>
      </c>
      <c r="L525" s="5">
        <v>0</v>
      </c>
      <c r="M525" s="5">
        <v>0</v>
      </c>
      <c r="N525" s="14">
        <v>0</v>
      </c>
      <c r="O525" s="5">
        <v>701670</v>
      </c>
      <c r="P525" s="5">
        <v>1002400</v>
      </c>
      <c r="Q525" s="5">
        <v>1195300</v>
      </c>
      <c r="R525" s="14">
        <v>628600</v>
      </c>
      <c r="S525" s="5">
        <v>0</v>
      </c>
      <c r="T525" s="5">
        <v>0</v>
      </c>
      <c r="U525" s="5">
        <v>0</v>
      </c>
      <c r="V525" s="14">
        <v>0</v>
      </c>
      <c r="W525" s="5">
        <v>4766300</v>
      </c>
      <c r="X525" s="5">
        <v>5062900</v>
      </c>
      <c r="Y525" s="5">
        <v>4180500</v>
      </c>
      <c r="Z525" s="14">
        <v>4826600</v>
      </c>
      <c r="AA525" s="5">
        <v>0</v>
      </c>
      <c r="AB525" s="5">
        <v>0</v>
      </c>
      <c r="AC525" s="5">
        <v>0</v>
      </c>
      <c r="AD525" s="14">
        <v>1250000</v>
      </c>
      <c r="AE525" s="5">
        <v>4980500</v>
      </c>
      <c r="AF525" s="5">
        <v>1593400</v>
      </c>
      <c r="AG525" s="5">
        <v>1185400</v>
      </c>
      <c r="AH525" s="14">
        <v>1032700</v>
      </c>
      <c r="AI525" s="5">
        <v>1220600</v>
      </c>
      <c r="AJ525" s="5">
        <v>4435900</v>
      </c>
      <c r="AK525" s="5">
        <v>7010500</v>
      </c>
      <c r="AL525" s="14">
        <v>4324800</v>
      </c>
      <c r="AM525" s="5">
        <v>108.26</v>
      </c>
      <c r="AN525" s="5">
        <v>98</v>
      </c>
      <c r="AO525" s="5">
        <v>11</v>
      </c>
      <c r="AP525" s="5">
        <v>21</v>
      </c>
    </row>
    <row r="526" spans="1:42" x14ac:dyDescent="0.2">
      <c r="A526" s="5" t="s">
        <v>1982</v>
      </c>
      <c r="B526" s="5" t="s">
        <v>2709</v>
      </c>
      <c r="C526" s="5">
        <v>3160000</v>
      </c>
      <c r="D526" s="5">
        <v>1739800</v>
      </c>
      <c r="E526" s="5">
        <v>1818800</v>
      </c>
      <c r="F526" s="14">
        <v>1767300</v>
      </c>
      <c r="G526" s="5">
        <v>1553600</v>
      </c>
      <c r="H526" s="5">
        <v>1325500</v>
      </c>
      <c r="I526" s="5">
        <v>1474500</v>
      </c>
      <c r="J526" s="14">
        <v>1663600</v>
      </c>
      <c r="K526" s="5">
        <v>1185700</v>
      </c>
      <c r="L526" s="5">
        <v>1253700</v>
      </c>
      <c r="M526" s="5">
        <v>1763700</v>
      </c>
      <c r="N526" s="14">
        <v>1732100</v>
      </c>
      <c r="O526" s="5">
        <v>1344400</v>
      </c>
      <c r="P526" s="5">
        <v>1090200</v>
      </c>
      <c r="Q526" s="5">
        <v>859950</v>
      </c>
      <c r="R526" s="14">
        <v>973830</v>
      </c>
      <c r="S526" s="5">
        <v>699450</v>
      </c>
      <c r="T526" s="5">
        <v>1188400</v>
      </c>
      <c r="U526" s="5">
        <v>3107400</v>
      </c>
      <c r="V526" s="14">
        <v>2458300</v>
      </c>
      <c r="W526" s="5">
        <v>1815800</v>
      </c>
      <c r="X526" s="5">
        <v>1465700</v>
      </c>
      <c r="Y526" s="5">
        <v>1553800</v>
      </c>
      <c r="Z526" s="14">
        <v>1409800</v>
      </c>
      <c r="AA526" s="5">
        <v>1786200</v>
      </c>
      <c r="AB526" s="5">
        <v>2291300</v>
      </c>
      <c r="AC526" s="5">
        <v>1784800</v>
      </c>
      <c r="AD526" s="14">
        <v>1814300</v>
      </c>
      <c r="AE526" s="5">
        <v>1376300</v>
      </c>
      <c r="AF526" s="5">
        <v>1408100</v>
      </c>
      <c r="AG526" s="5">
        <v>1617500</v>
      </c>
      <c r="AH526" s="14">
        <v>1445500</v>
      </c>
      <c r="AI526" s="5">
        <v>1522800</v>
      </c>
      <c r="AJ526" s="5">
        <v>1461800</v>
      </c>
      <c r="AK526" s="5">
        <v>1460100</v>
      </c>
      <c r="AL526" s="14">
        <v>1502400</v>
      </c>
      <c r="AM526" s="5">
        <v>175.85</v>
      </c>
      <c r="AN526" s="5">
        <v>186</v>
      </c>
      <c r="AO526" s="5">
        <v>9</v>
      </c>
      <c r="AP526" s="5">
        <v>16.8</v>
      </c>
    </row>
    <row r="527" spans="1:42" x14ac:dyDescent="0.2">
      <c r="A527" s="5" t="s">
        <v>1983</v>
      </c>
      <c r="B527" s="5" t="s">
        <v>2584</v>
      </c>
      <c r="C527" s="5">
        <v>2856900</v>
      </c>
      <c r="D527" s="5">
        <v>3482900</v>
      </c>
      <c r="E527" s="5">
        <v>2839500</v>
      </c>
      <c r="F527" s="14">
        <v>4358300</v>
      </c>
      <c r="G527" s="5">
        <v>3576000</v>
      </c>
      <c r="H527" s="5">
        <v>2960000</v>
      </c>
      <c r="I527" s="5">
        <v>2606500</v>
      </c>
      <c r="J527" s="14">
        <v>3291800</v>
      </c>
      <c r="K527" s="5">
        <v>3453300</v>
      </c>
      <c r="L527" s="5">
        <v>3100300</v>
      </c>
      <c r="M527" s="5">
        <v>3343400</v>
      </c>
      <c r="N527" s="14">
        <v>3337600</v>
      </c>
      <c r="O527" s="5">
        <v>4070700</v>
      </c>
      <c r="P527" s="5">
        <v>3553600</v>
      </c>
      <c r="Q527" s="5">
        <v>3460700</v>
      </c>
      <c r="R527" s="14">
        <v>4058300</v>
      </c>
      <c r="S527" s="5">
        <v>3360900</v>
      </c>
      <c r="T527" s="5">
        <v>2344000</v>
      </c>
      <c r="U527" s="5">
        <v>3775400</v>
      </c>
      <c r="V527" s="14">
        <v>2633300</v>
      </c>
      <c r="W527" s="5">
        <v>2285100</v>
      </c>
      <c r="X527" s="5">
        <v>2685000</v>
      </c>
      <c r="Y527" s="5">
        <v>2813800</v>
      </c>
      <c r="Z527" s="14">
        <v>2730900</v>
      </c>
      <c r="AA527" s="5">
        <v>3195800</v>
      </c>
      <c r="AB527" s="5">
        <v>3832200</v>
      </c>
      <c r="AC527" s="5">
        <v>3346000</v>
      </c>
      <c r="AD527" s="14">
        <v>3800300</v>
      </c>
      <c r="AE527" s="5">
        <v>2474500</v>
      </c>
      <c r="AF527" s="5">
        <v>2625800</v>
      </c>
      <c r="AG527" s="5">
        <v>2796300</v>
      </c>
      <c r="AH527" s="14">
        <v>3234200</v>
      </c>
      <c r="AI527" s="5">
        <v>3214300</v>
      </c>
      <c r="AJ527" s="5">
        <v>2847600</v>
      </c>
      <c r="AK527" s="5">
        <v>2202600</v>
      </c>
      <c r="AL527" s="14">
        <v>3173800</v>
      </c>
      <c r="AM527" s="5">
        <v>121.53</v>
      </c>
      <c r="AN527" s="5">
        <v>107</v>
      </c>
      <c r="AO527" s="5">
        <v>5</v>
      </c>
      <c r="AP527" s="5">
        <v>19.899999999999999</v>
      </c>
    </row>
    <row r="528" spans="1:42" x14ac:dyDescent="0.2">
      <c r="A528" s="5" t="s">
        <v>1984</v>
      </c>
      <c r="B528" s="5" t="s">
        <v>2584</v>
      </c>
      <c r="C528" s="5">
        <v>0</v>
      </c>
      <c r="D528" s="5">
        <v>0</v>
      </c>
      <c r="E528" s="5">
        <v>0</v>
      </c>
      <c r="F528" s="14">
        <v>0</v>
      </c>
      <c r="G528" s="5">
        <v>0</v>
      </c>
      <c r="H528" s="5">
        <v>0</v>
      </c>
      <c r="I528" s="5">
        <v>0</v>
      </c>
      <c r="J528" s="14">
        <v>0</v>
      </c>
      <c r="K528" s="5">
        <v>0</v>
      </c>
      <c r="L528" s="5">
        <v>0</v>
      </c>
      <c r="M528" s="5">
        <v>0</v>
      </c>
      <c r="N528" s="14">
        <v>0</v>
      </c>
      <c r="O528" s="5">
        <v>0</v>
      </c>
      <c r="P528" s="5">
        <v>0</v>
      </c>
      <c r="Q528" s="5">
        <v>0</v>
      </c>
      <c r="R528" s="14">
        <v>0</v>
      </c>
      <c r="S528" s="5">
        <v>0</v>
      </c>
      <c r="T528" s="5">
        <v>0</v>
      </c>
      <c r="U528" s="5">
        <v>0</v>
      </c>
      <c r="V528" s="14">
        <v>0</v>
      </c>
      <c r="W528" s="5">
        <v>0</v>
      </c>
      <c r="X528" s="5">
        <v>0</v>
      </c>
      <c r="Y528" s="5">
        <v>0</v>
      </c>
      <c r="Z528" s="14">
        <v>445840</v>
      </c>
      <c r="AA528" s="5">
        <v>0</v>
      </c>
      <c r="AB528" s="5">
        <v>0</v>
      </c>
      <c r="AC528" s="5">
        <v>0</v>
      </c>
      <c r="AD528" s="14">
        <v>0</v>
      </c>
      <c r="AE528" s="5">
        <v>440630</v>
      </c>
      <c r="AF528" s="5">
        <v>0</v>
      </c>
      <c r="AG528" s="5">
        <v>0</v>
      </c>
      <c r="AH528" s="14">
        <v>0</v>
      </c>
      <c r="AI528" s="5">
        <v>442560</v>
      </c>
      <c r="AJ528" s="5">
        <v>424240</v>
      </c>
      <c r="AK528" s="5">
        <v>485650</v>
      </c>
      <c r="AL528" s="14">
        <v>473740</v>
      </c>
      <c r="AM528" s="5">
        <v>20.268999999999998</v>
      </c>
      <c r="AN528" s="5">
        <v>28</v>
      </c>
      <c r="AO528" s="5">
        <v>6</v>
      </c>
      <c r="AP528" s="5">
        <v>20.399999999999999</v>
      </c>
    </row>
    <row r="529" spans="1:42" x14ac:dyDescent="0.2">
      <c r="A529" s="5" t="s">
        <v>1985</v>
      </c>
      <c r="B529" s="5" t="s">
        <v>2584</v>
      </c>
      <c r="C529" s="5">
        <v>927420</v>
      </c>
      <c r="D529" s="5">
        <v>1366700</v>
      </c>
      <c r="E529" s="5">
        <v>1112400</v>
      </c>
      <c r="F529" s="14">
        <v>1259700</v>
      </c>
      <c r="G529" s="5">
        <v>1245000</v>
      </c>
      <c r="H529" s="5">
        <v>1225700</v>
      </c>
      <c r="I529" s="5">
        <v>1282500</v>
      </c>
      <c r="J529" s="14">
        <v>1250900</v>
      </c>
      <c r="K529" s="5">
        <v>1157100</v>
      </c>
      <c r="L529" s="5">
        <v>1351000</v>
      </c>
      <c r="M529" s="5">
        <v>1211500</v>
      </c>
      <c r="N529" s="14">
        <v>1170700</v>
      </c>
      <c r="O529" s="5">
        <v>1454800</v>
      </c>
      <c r="P529" s="5">
        <v>1639500</v>
      </c>
      <c r="Q529" s="5">
        <v>1521800</v>
      </c>
      <c r="R529" s="14">
        <v>1628100</v>
      </c>
      <c r="S529" s="5">
        <v>1339100</v>
      </c>
      <c r="T529" s="5">
        <v>1327700</v>
      </c>
      <c r="U529" s="5">
        <v>1061700</v>
      </c>
      <c r="V529" s="14">
        <v>1342600</v>
      </c>
      <c r="W529" s="5">
        <v>1493900</v>
      </c>
      <c r="X529" s="5">
        <v>1063700</v>
      </c>
      <c r="Y529" s="5">
        <v>1421000</v>
      </c>
      <c r="Z529" s="14">
        <v>1373000</v>
      </c>
      <c r="AA529" s="5">
        <v>1873200</v>
      </c>
      <c r="AB529" s="5">
        <v>1288900</v>
      </c>
      <c r="AC529" s="5">
        <v>1136200</v>
      </c>
      <c r="AD529" s="14">
        <v>1578500</v>
      </c>
      <c r="AE529" s="5">
        <v>1338900</v>
      </c>
      <c r="AF529" s="5">
        <v>1112800</v>
      </c>
      <c r="AG529" s="5">
        <v>1040200</v>
      </c>
      <c r="AH529" s="14">
        <v>1213600</v>
      </c>
      <c r="AI529" s="5">
        <v>1514000</v>
      </c>
      <c r="AJ529" s="5">
        <v>1688800</v>
      </c>
      <c r="AK529" s="5">
        <v>1525100</v>
      </c>
      <c r="AL529" s="14">
        <v>1571200</v>
      </c>
      <c r="AM529" s="5">
        <v>86.332999999999998</v>
      </c>
      <c r="AN529" s="5">
        <v>159</v>
      </c>
      <c r="AO529" s="5">
        <v>9</v>
      </c>
      <c r="AP529" s="5">
        <v>32.200000000000003</v>
      </c>
    </row>
    <row r="530" spans="1:42" x14ac:dyDescent="0.2">
      <c r="A530" s="5" t="s">
        <v>1986</v>
      </c>
      <c r="B530" s="5" t="s">
        <v>2602</v>
      </c>
      <c r="C530" s="5">
        <f>AVERAGE(D530:F530)</f>
        <v>1140833.3333333333</v>
      </c>
      <c r="D530" s="5">
        <v>1104100</v>
      </c>
      <c r="E530" s="5">
        <v>1136200</v>
      </c>
      <c r="F530" s="14">
        <v>1182200</v>
      </c>
      <c r="G530" s="5">
        <v>1177800</v>
      </c>
      <c r="H530" s="5">
        <v>899600</v>
      </c>
      <c r="I530" s="5">
        <v>1007900</v>
      </c>
      <c r="J530" s="14">
        <v>1012900</v>
      </c>
      <c r="K530" s="5">
        <v>1176700</v>
      </c>
      <c r="L530" s="5">
        <v>1101900</v>
      </c>
      <c r="M530" s="5">
        <v>1568900</v>
      </c>
      <c r="N530" s="14">
        <v>978050</v>
      </c>
      <c r="O530" s="5">
        <v>1392600</v>
      </c>
      <c r="P530" s="5">
        <v>1397500</v>
      </c>
      <c r="Q530" s="5">
        <v>1229900</v>
      </c>
      <c r="R530" s="14">
        <v>1197600</v>
      </c>
      <c r="S530" s="5">
        <v>1392500</v>
      </c>
      <c r="T530" s="5">
        <v>1275800</v>
      </c>
      <c r="U530" s="5">
        <v>1627700</v>
      </c>
      <c r="V530" s="14">
        <v>1504700</v>
      </c>
      <c r="W530" s="5">
        <v>1274200</v>
      </c>
      <c r="X530" s="5">
        <f>AVERAGE(W530,Y530:Z530)</f>
        <v>1293300</v>
      </c>
      <c r="Y530" s="5">
        <v>1371700</v>
      </c>
      <c r="Z530" s="14">
        <v>1234000</v>
      </c>
      <c r="AA530" s="5">
        <v>1507900</v>
      </c>
      <c r="AB530" s="5">
        <v>1504000</v>
      </c>
      <c r="AC530" s="5">
        <v>1771100</v>
      </c>
      <c r="AD530" s="14">
        <f>AVERAGE(AA530:AC530)</f>
        <v>1594333.3333333333</v>
      </c>
      <c r="AE530" s="5">
        <v>1319200</v>
      </c>
      <c r="AF530" s="5">
        <v>1218100</v>
      </c>
      <c r="AG530" s="5">
        <v>1270100</v>
      </c>
      <c r="AH530" s="14">
        <v>838490</v>
      </c>
      <c r="AI530" s="5">
        <v>1224500</v>
      </c>
      <c r="AJ530" s="5">
        <f>AVERAGE(AI530,AK530:AL530)</f>
        <v>985436.66666666663</v>
      </c>
      <c r="AK530" s="5">
        <v>559110</v>
      </c>
      <c r="AL530" s="14">
        <v>1172700</v>
      </c>
      <c r="AM530" s="5">
        <v>76.655000000000001</v>
      </c>
      <c r="AN530" s="5">
        <v>81</v>
      </c>
      <c r="AO530" s="5">
        <v>3</v>
      </c>
      <c r="AP530" s="5">
        <v>34</v>
      </c>
    </row>
    <row r="531" spans="1:42" x14ac:dyDescent="0.2">
      <c r="A531" s="5" t="s">
        <v>1989</v>
      </c>
      <c r="B531" s="5" t="s">
        <v>2597</v>
      </c>
      <c r="C531" s="5">
        <f>AVERAGE(D531:F531)</f>
        <v>1608633.3333333333</v>
      </c>
      <c r="D531" s="5">
        <v>1724900</v>
      </c>
      <c r="E531" s="5">
        <v>1485100</v>
      </c>
      <c r="F531" s="14">
        <v>1615900</v>
      </c>
      <c r="G531" s="5">
        <v>1918500</v>
      </c>
      <c r="H531" s="5">
        <v>1740900</v>
      </c>
      <c r="I531" s="5">
        <v>1992200</v>
      </c>
      <c r="J531" s="14">
        <v>2474100</v>
      </c>
      <c r="K531" s="5">
        <v>1580000</v>
      </c>
      <c r="L531" s="5">
        <v>2033300</v>
      </c>
      <c r="M531" s="5">
        <v>1149600</v>
      </c>
      <c r="N531" s="14">
        <v>1942800</v>
      </c>
      <c r="O531" s="5">
        <v>2023200</v>
      </c>
      <c r="P531" s="5">
        <v>1924800</v>
      </c>
      <c r="Q531" s="5">
        <v>1666900</v>
      </c>
      <c r="R531" s="14">
        <v>2292500</v>
      </c>
      <c r="S531" s="5">
        <v>1942300</v>
      </c>
      <c r="T531" s="5">
        <v>2026300</v>
      </c>
      <c r="U531" s="5">
        <v>2402000</v>
      </c>
      <c r="V531" s="14">
        <v>1749300</v>
      </c>
      <c r="W531" s="5">
        <v>2559900</v>
      </c>
      <c r="X531" s="5">
        <v>2837500</v>
      </c>
      <c r="Y531" s="5">
        <v>2134000</v>
      </c>
      <c r="Z531" s="14">
        <v>2409000</v>
      </c>
      <c r="AA531" s="5">
        <v>2167900</v>
      </c>
      <c r="AB531" s="5">
        <v>1883000</v>
      </c>
      <c r="AC531" s="5">
        <v>1838200</v>
      </c>
      <c r="AD531" s="14">
        <v>2656700</v>
      </c>
      <c r="AE531" s="5">
        <v>2341600</v>
      </c>
      <c r="AF531" s="5">
        <v>1428900</v>
      </c>
      <c r="AG531" s="5">
        <v>1848100</v>
      </c>
      <c r="AH531" s="14">
        <v>1984900</v>
      </c>
      <c r="AI531" s="5">
        <v>2000100</v>
      </c>
      <c r="AJ531" s="5">
        <v>2663200</v>
      </c>
      <c r="AK531" s="5">
        <v>2840300</v>
      </c>
      <c r="AL531" s="14">
        <v>2466400</v>
      </c>
      <c r="AM531" s="5">
        <v>59.536999999999999</v>
      </c>
      <c r="AN531" s="5">
        <v>162</v>
      </c>
      <c r="AO531" s="5">
        <v>9</v>
      </c>
      <c r="AP531" s="5">
        <v>19.5</v>
      </c>
    </row>
    <row r="532" spans="1:42" x14ac:dyDescent="0.2">
      <c r="A532" s="5" t="s">
        <v>1990</v>
      </c>
      <c r="B532" s="5" t="s">
        <v>3062</v>
      </c>
      <c r="C532" s="5">
        <v>0</v>
      </c>
      <c r="D532" s="5">
        <v>0</v>
      </c>
      <c r="E532" s="5">
        <v>0</v>
      </c>
      <c r="F532" s="14">
        <v>0</v>
      </c>
      <c r="G532" s="5">
        <v>0</v>
      </c>
      <c r="H532" s="5">
        <v>0</v>
      </c>
      <c r="I532" s="5">
        <v>707890</v>
      </c>
      <c r="J532" s="14">
        <v>0</v>
      </c>
      <c r="K532" s="5">
        <v>0</v>
      </c>
      <c r="L532" s="5">
        <v>0</v>
      </c>
      <c r="M532" s="5">
        <v>0</v>
      </c>
      <c r="N532" s="14">
        <v>0</v>
      </c>
      <c r="O532" s="5">
        <v>455930</v>
      </c>
      <c r="P532" s="5">
        <v>693380</v>
      </c>
      <c r="Q532" s="5">
        <v>266050</v>
      </c>
      <c r="R532" s="14">
        <v>554040</v>
      </c>
      <c r="S532" s="5">
        <v>836480</v>
      </c>
      <c r="T532" s="5">
        <v>0</v>
      </c>
      <c r="U532" s="5">
        <v>0</v>
      </c>
      <c r="V532" s="14">
        <v>0</v>
      </c>
      <c r="W532" s="5">
        <v>1085400</v>
      </c>
      <c r="X532" s="5">
        <v>2385000</v>
      </c>
      <c r="Y532" s="5">
        <v>1092300</v>
      </c>
      <c r="Z532" s="14">
        <v>1610500</v>
      </c>
      <c r="AA532" s="5">
        <v>0</v>
      </c>
      <c r="AB532" s="5">
        <v>0</v>
      </c>
      <c r="AC532" s="5">
        <v>0</v>
      </c>
      <c r="AD532" s="14">
        <v>0</v>
      </c>
      <c r="AE532" s="5">
        <v>2413700</v>
      </c>
      <c r="AF532" s="5">
        <v>0</v>
      </c>
      <c r="AG532" s="5">
        <v>0</v>
      </c>
      <c r="AH532" s="14">
        <v>0</v>
      </c>
      <c r="AI532" s="5">
        <v>321500</v>
      </c>
      <c r="AJ532" s="5">
        <v>2875300</v>
      </c>
      <c r="AK532" s="5">
        <v>1598600</v>
      </c>
      <c r="AL532" s="14">
        <v>3705200</v>
      </c>
      <c r="AM532" s="5">
        <v>120.96</v>
      </c>
      <c r="AN532" s="5">
        <v>51</v>
      </c>
      <c r="AO532" s="5">
        <v>11</v>
      </c>
      <c r="AP532" s="5">
        <v>8.9</v>
      </c>
    </row>
    <row r="533" spans="1:42" x14ac:dyDescent="0.2">
      <c r="A533" s="5" t="s">
        <v>1994</v>
      </c>
      <c r="B533" s="5" t="s">
        <v>2594</v>
      </c>
      <c r="C533" s="5">
        <v>0</v>
      </c>
      <c r="D533" s="5">
        <v>0</v>
      </c>
      <c r="E533" s="5">
        <v>0</v>
      </c>
      <c r="F533" s="14">
        <v>231040</v>
      </c>
      <c r="G533" s="5">
        <v>0</v>
      </c>
      <c r="H533" s="5">
        <v>0</v>
      </c>
      <c r="I533" s="5">
        <v>0</v>
      </c>
      <c r="J533" s="14">
        <v>0</v>
      </c>
      <c r="K533" s="5">
        <f>AVERAGE(L533:N533)</f>
        <v>389673.33333333331</v>
      </c>
      <c r="L533" s="5">
        <v>293750</v>
      </c>
      <c r="M533" s="5">
        <v>421690</v>
      </c>
      <c r="N533" s="14">
        <v>453580</v>
      </c>
      <c r="O533" s="5">
        <v>0</v>
      </c>
      <c r="P533" s="5">
        <v>343610</v>
      </c>
      <c r="Q533" s="5">
        <v>0</v>
      </c>
      <c r="R533" s="14">
        <v>0</v>
      </c>
      <c r="S533" s="5">
        <v>0</v>
      </c>
      <c r="T533" s="5">
        <v>289180</v>
      </c>
      <c r="U533" s="5">
        <v>0</v>
      </c>
      <c r="V533" s="14">
        <v>0</v>
      </c>
      <c r="W533" s="5">
        <v>0</v>
      </c>
      <c r="X533" s="5">
        <v>0</v>
      </c>
      <c r="Y533" s="5">
        <v>0</v>
      </c>
      <c r="Z533" s="14">
        <v>0</v>
      </c>
      <c r="AA533" s="5">
        <v>0</v>
      </c>
      <c r="AB533" s="5">
        <v>0</v>
      </c>
      <c r="AC533" s="5">
        <v>0</v>
      </c>
      <c r="AD533" s="14">
        <v>0</v>
      </c>
      <c r="AE533" s="5">
        <v>0</v>
      </c>
      <c r="AF533" s="5">
        <v>0</v>
      </c>
      <c r="AG533" s="5">
        <v>0</v>
      </c>
      <c r="AH533" s="14">
        <v>227330</v>
      </c>
      <c r="AI533" s="5">
        <v>0</v>
      </c>
      <c r="AJ533" s="5">
        <v>0</v>
      </c>
      <c r="AK533" s="5">
        <v>0</v>
      </c>
      <c r="AL533" s="14">
        <v>0</v>
      </c>
      <c r="AM533" s="5">
        <v>15.502000000000001</v>
      </c>
      <c r="AN533" s="5">
        <v>42</v>
      </c>
      <c r="AO533" s="5">
        <v>2</v>
      </c>
      <c r="AP533" s="5">
        <v>17.899999999999999</v>
      </c>
    </row>
    <row r="534" spans="1:42" x14ac:dyDescent="0.2">
      <c r="A534" s="5" t="s">
        <v>1996</v>
      </c>
      <c r="B534" s="5" t="s">
        <v>2594</v>
      </c>
      <c r="C534" s="5">
        <f>AVERAGE(D534:F534)</f>
        <v>1213933.3333333333</v>
      </c>
      <c r="D534" s="5">
        <v>1272100</v>
      </c>
      <c r="E534" s="5">
        <v>1202100</v>
      </c>
      <c r="F534" s="14">
        <v>1167600</v>
      </c>
      <c r="G534" s="5">
        <v>1406900</v>
      </c>
      <c r="H534" s="5">
        <v>1406800</v>
      </c>
      <c r="I534" s="5">
        <v>1499600</v>
      </c>
      <c r="J534" s="14">
        <v>1720700</v>
      </c>
      <c r="K534" s="5">
        <v>1795800</v>
      </c>
      <c r="L534" s="5">
        <v>1373000</v>
      </c>
      <c r="M534" s="5">
        <v>1099600</v>
      </c>
      <c r="N534" s="14">
        <v>1044600</v>
      </c>
      <c r="O534" s="5">
        <v>1232600</v>
      </c>
      <c r="P534" s="5">
        <v>1008800</v>
      </c>
      <c r="Q534" s="5">
        <v>1372000</v>
      </c>
      <c r="R534" s="14">
        <v>1677400</v>
      </c>
      <c r="S534" s="5">
        <v>1764800</v>
      </c>
      <c r="T534" s="5">
        <v>1463500</v>
      </c>
      <c r="U534" s="5">
        <v>1830400</v>
      </c>
      <c r="V534" s="14">
        <v>1893100</v>
      </c>
      <c r="W534" s="5">
        <v>3896600</v>
      </c>
      <c r="X534" s="5">
        <v>4273900</v>
      </c>
      <c r="Y534" s="5">
        <v>3687500</v>
      </c>
      <c r="Z534" s="14">
        <v>3374400</v>
      </c>
      <c r="AA534" s="5">
        <v>1482000</v>
      </c>
      <c r="AB534" s="5">
        <v>1338000</v>
      </c>
      <c r="AC534" s="5">
        <v>1798300</v>
      </c>
      <c r="AD534" s="14">
        <v>1662300</v>
      </c>
      <c r="AE534" s="5">
        <v>5340700</v>
      </c>
      <c r="AF534" s="5">
        <v>2080600</v>
      </c>
      <c r="AG534" s="5">
        <v>2144000</v>
      </c>
      <c r="AH534" s="14">
        <v>2000100</v>
      </c>
      <c r="AI534" s="5">
        <v>2451900</v>
      </c>
      <c r="AJ534" s="5">
        <v>4667400</v>
      </c>
      <c r="AK534" s="5">
        <v>6824300</v>
      </c>
      <c r="AL534" s="14">
        <v>5198800</v>
      </c>
      <c r="AM534" s="5">
        <v>133.18</v>
      </c>
      <c r="AN534" s="5">
        <v>176</v>
      </c>
      <c r="AO534" s="5">
        <v>9</v>
      </c>
      <c r="AP534" s="5">
        <v>33.6</v>
      </c>
    </row>
    <row r="535" spans="1:42" x14ac:dyDescent="0.2">
      <c r="A535" s="5" t="s">
        <v>1999</v>
      </c>
      <c r="B535" s="5" t="s">
        <v>2592</v>
      </c>
      <c r="C535" s="5">
        <v>0</v>
      </c>
      <c r="D535" s="5">
        <v>0</v>
      </c>
      <c r="E535" s="5">
        <v>0</v>
      </c>
      <c r="F535" s="14">
        <v>0</v>
      </c>
      <c r="G535" s="5">
        <v>0</v>
      </c>
      <c r="H535" s="5">
        <v>0</v>
      </c>
      <c r="I535" s="5">
        <v>0</v>
      </c>
      <c r="J535" s="14">
        <v>0</v>
      </c>
      <c r="K535" s="5">
        <v>0</v>
      </c>
      <c r="L535" s="5">
        <v>0</v>
      </c>
      <c r="M535" s="5">
        <v>0</v>
      </c>
      <c r="N535" s="14">
        <v>0</v>
      </c>
      <c r="O535" s="5">
        <v>0</v>
      </c>
      <c r="P535" s="5">
        <v>0</v>
      </c>
      <c r="Q535" s="5">
        <v>0</v>
      </c>
      <c r="R535" s="14">
        <v>0</v>
      </c>
      <c r="S535" s="5">
        <v>0</v>
      </c>
      <c r="T535" s="5">
        <v>0</v>
      </c>
      <c r="U535" s="5">
        <v>0</v>
      </c>
      <c r="V535" s="14">
        <v>0</v>
      </c>
      <c r="W535" s="5">
        <v>998060</v>
      </c>
      <c r="X535" s="5">
        <v>1310500</v>
      </c>
      <c r="Y535" s="5">
        <v>599650</v>
      </c>
      <c r="Z535" s="14">
        <v>1936700</v>
      </c>
      <c r="AA535" s="5">
        <v>0</v>
      </c>
      <c r="AB535" s="5">
        <v>0</v>
      </c>
      <c r="AC535" s="5">
        <v>0</v>
      </c>
      <c r="AD535" s="14">
        <v>0</v>
      </c>
      <c r="AE535" s="5">
        <v>1249700</v>
      </c>
      <c r="AF535" s="5">
        <v>709100</v>
      </c>
      <c r="AG535" s="5">
        <f>AVERAGE(AE535:AF535,AH535)</f>
        <v>936546.66666666663</v>
      </c>
      <c r="AH535" s="14">
        <v>850840</v>
      </c>
      <c r="AI535" s="5">
        <f>AVERAGE(AJ535:AL535)</f>
        <v>1777000</v>
      </c>
      <c r="AJ535" s="5">
        <v>1564500</v>
      </c>
      <c r="AK535" s="5">
        <v>1770700</v>
      </c>
      <c r="AL535" s="14">
        <v>1995800</v>
      </c>
      <c r="AM535" s="5">
        <v>22.364999999999998</v>
      </c>
      <c r="AN535" s="5">
        <v>46</v>
      </c>
      <c r="AO535" s="5">
        <v>4</v>
      </c>
      <c r="AP535" s="5">
        <v>16.7</v>
      </c>
    </row>
    <row r="536" spans="1:42" x14ac:dyDescent="0.2">
      <c r="A536" s="5" t="s">
        <v>2003</v>
      </c>
      <c r="B536" s="5" t="s">
        <v>2612</v>
      </c>
      <c r="C536" s="5">
        <v>0</v>
      </c>
      <c r="D536" s="5">
        <v>0</v>
      </c>
      <c r="E536" s="5">
        <v>0</v>
      </c>
      <c r="F536" s="14">
        <v>409970</v>
      </c>
      <c r="G536" s="5">
        <v>0</v>
      </c>
      <c r="H536" s="5">
        <v>0</v>
      </c>
      <c r="I536" s="5">
        <v>0</v>
      </c>
      <c r="J536" s="14">
        <v>0</v>
      </c>
      <c r="K536" s="5">
        <v>0</v>
      </c>
      <c r="L536" s="5">
        <v>0</v>
      </c>
      <c r="M536" s="5">
        <v>0</v>
      </c>
      <c r="N536" s="14">
        <v>0</v>
      </c>
      <c r="O536" s="5">
        <v>0</v>
      </c>
      <c r="P536" s="5">
        <v>501920</v>
      </c>
      <c r="Q536" s="5">
        <v>0</v>
      </c>
      <c r="R536" s="14">
        <v>0</v>
      </c>
      <c r="S536" s="5">
        <v>0</v>
      </c>
      <c r="T536" s="5">
        <v>0</v>
      </c>
      <c r="U536" s="5">
        <v>0</v>
      </c>
      <c r="V536" s="14">
        <v>0</v>
      </c>
      <c r="W536" s="5">
        <v>539120</v>
      </c>
      <c r="X536" s="5">
        <v>854570</v>
      </c>
      <c r="Y536" s="5">
        <v>760540</v>
      </c>
      <c r="Z536" s="14">
        <v>870450</v>
      </c>
      <c r="AA536" s="5">
        <v>0</v>
      </c>
      <c r="AB536" s="5">
        <v>0</v>
      </c>
      <c r="AC536" s="5">
        <v>0</v>
      </c>
      <c r="AD536" s="14">
        <v>0</v>
      </c>
      <c r="AE536" s="5">
        <v>986740</v>
      </c>
      <c r="AF536" s="5">
        <v>0</v>
      </c>
      <c r="AG536" s="5">
        <v>0</v>
      </c>
      <c r="AH536" s="14">
        <v>0</v>
      </c>
      <c r="AI536" s="5">
        <v>429450</v>
      </c>
      <c r="AJ536" s="5">
        <v>1068400</v>
      </c>
      <c r="AK536" s="5">
        <v>1227100</v>
      </c>
      <c r="AL536" s="14">
        <v>1005200</v>
      </c>
      <c r="AM536" s="5">
        <v>160.26</v>
      </c>
      <c r="AN536" s="5">
        <v>46</v>
      </c>
      <c r="AO536" s="5">
        <v>6</v>
      </c>
      <c r="AP536" s="5">
        <v>16.399999999999999</v>
      </c>
    </row>
    <row r="537" spans="1:42" x14ac:dyDescent="0.2">
      <c r="A537" s="5" t="s">
        <v>2008</v>
      </c>
      <c r="B537" s="5" t="s">
        <v>2644</v>
      </c>
      <c r="C537" s="5">
        <v>0</v>
      </c>
      <c r="D537" s="5">
        <v>0</v>
      </c>
      <c r="E537" s="5">
        <v>0</v>
      </c>
      <c r="F537" s="14">
        <v>0</v>
      </c>
      <c r="G537" s="5">
        <v>0</v>
      </c>
      <c r="H537" s="5">
        <v>295250</v>
      </c>
      <c r="I537" s="5">
        <v>0</v>
      </c>
      <c r="J537" s="14">
        <v>0</v>
      </c>
      <c r="K537" s="5">
        <v>0</v>
      </c>
      <c r="L537" s="5">
        <v>0</v>
      </c>
      <c r="M537" s="5">
        <v>0</v>
      </c>
      <c r="N537" s="14">
        <v>0</v>
      </c>
      <c r="O537" s="5">
        <v>0</v>
      </c>
      <c r="P537" s="5">
        <v>0</v>
      </c>
      <c r="Q537" s="5">
        <v>0</v>
      </c>
      <c r="R537" s="14">
        <v>376500</v>
      </c>
      <c r="S537" s="5">
        <v>0</v>
      </c>
      <c r="T537" s="5">
        <v>0</v>
      </c>
      <c r="U537" s="5">
        <v>0</v>
      </c>
      <c r="V537" s="14">
        <v>0</v>
      </c>
      <c r="W537" s="5">
        <v>1875900</v>
      </c>
      <c r="X537" s="5">
        <v>2045900</v>
      </c>
      <c r="Y537" s="5">
        <v>1376100</v>
      </c>
      <c r="Z537" s="14">
        <v>2061300</v>
      </c>
      <c r="AA537" s="5">
        <v>296270</v>
      </c>
      <c r="AB537" s="5">
        <v>490250</v>
      </c>
      <c r="AC537" s="5">
        <v>644780</v>
      </c>
      <c r="AD537" s="14">
        <f>AVERAGE(AA537:AC537)</f>
        <v>477100</v>
      </c>
      <c r="AE537" s="5">
        <v>1839300</v>
      </c>
      <c r="AF537" s="5">
        <v>762050</v>
      </c>
      <c r="AG537" s="5">
        <v>460330</v>
      </c>
      <c r="AH537" s="14">
        <v>652660</v>
      </c>
      <c r="AI537" s="5">
        <v>713260</v>
      </c>
      <c r="AJ537" s="5">
        <v>2216900</v>
      </c>
      <c r="AK537" s="5">
        <v>2311500</v>
      </c>
      <c r="AL537" s="14">
        <v>2084400</v>
      </c>
      <c r="AM537" s="5">
        <v>71.876999999999995</v>
      </c>
      <c r="AN537" s="5">
        <v>62</v>
      </c>
      <c r="AO537" s="5">
        <v>5</v>
      </c>
      <c r="AP537" s="5">
        <v>20.8</v>
      </c>
    </row>
    <row r="538" spans="1:42" x14ac:dyDescent="0.2">
      <c r="A538" s="5" t="s">
        <v>2009</v>
      </c>
      <c r="B538" s="5" t="s">
        <v>2779</v>
      </c>
      <c r="C538" s="5">
        <f>AVERAGE(D538:F538)</f>
        <v>2948300</v>
      </c>
      <c r="D538" s="5">
        <v>2280900</v>
      </c>
      <c r="E538" s="5">
        <v>2529500</v>
      </c>
      <c r="F538" s="14">
        <v>4034500</v>
      </c>
      <c r="G538" s="5">
        <v>5389200</v>
      </c>
      <c r="H538" s="5">
        <v>2318100</v>
      </c>
      <c r="I538" s="5">
        <v>4332500</v>
      </c>
      <c r="J538" s="14">
        <v>4310800</v>
      </c>
      <c r="K538" s="5">
        <v>3888700</v>
      </c>
      <c r="L538" s="5">
        <v>4897200</v>
      </c>
      <c r="M538" s="5">
        <v>3652900</v>
      </c>
      <c r="N538" s="14">
        <v>2919800</v>
      </c>
      <c r="O538" s="5">
        <v>3025800</v>
      </c>
      <c r="P538" s="5">
        <v>2931800</v>
      </c>
      <c r="Q538" s="5">
        <v>4061700</v>
      </c>
      <c r="R538" s="14">
        <v>3479900</v>
      </c>
      <c r="S538" s="5">
        <v>2441000</v>
      </c>
      <c r="T538" s="5">
        <v>3575800</v>
      </c>
      <c r="U538" s="5">
        <v>2766100</v>
      </c>
      <c r="V538" s="14">
        <v>2114500</v>
      </c>
      <c r="W538" s="5">
        <v>2063700</v>
      </c>
      <c r="X538" s="5">
        <v>2577800</v>
      </c>
      <c r="Y538" s="5">
        <v>1888800</v>
      </c>
      <c r="Z538" s="14">
        <v>1724000</v>
      </c>
      <c r="AA538" s="5">
        <v>2846200</v>
      </c>
      <c r="AB538" s="5">
        <v>2774700</v>
      </c>
      <c r="AC538" s="5">
        <f>AVERAGE(AA538:AB538,AD538)</f>
        <v>2833166.6666666665</v>
      </c>
      <c r="AD538" s="14">
        <v>2878600</v>
      </c>
      <c r="AE538" s="5">
        <v>3262700</v>
      </c>
      <c r="AF538" s="5">
        <v>4590300</v>
      </c>
      <c r="AG538" s="5">
        <v>2340200</v>
      </c>
      <c r="AH538" s="14">
        <v>2576700</v>
      </c>
      <c r="AI538" s="5">
        <v>3535800</v>
      </c>
      <c r="AJ538" s="5">
        <v>2543300</v>
      </c>
      <c r="AK538" s="5">
        <v>2665200</v>
      </c>
      <c r="AL538" s="14">
        <v>3415100</v>
      </c>
      <c r="AM538" s="5">
        <v>88.08</v>
      </c>
      <c r="AN538" s="5">
        <v>164</v>
      </c>
      <c r="AO538" s="5">
        <v>5</v>
      </c>
      <c r="AP538" s="5">
        <v>38.700000000000003</v>
      </c>
    </row>
    <row r="539" spans="1:42" x14ac:dyDescent="0.2">
      <c r="A539" s="5" t="s">
        <v>2017</v>
      </c>
      <c r="B539" s="5" t="s">
        <v>3233</v>
      </c>
      <c r="C539" s="5">
        <v>6750500</v>
      </c>
      <c r="D539" s="5">
        <v>3255900</v>
      </c>
      <c r="E539" s="5">
        <v>3709600</v>
      </c>
      <c r="F539" s="14">
        <v>3108500</v>
      </c>
      <c r="G539" s="5">
        <v>2894100</v>
      </c>
      <c r="H539" s="5">
        <v>4224500</v>
      </c>
      <c r="I539" s="5">
        <v>2619000</v>
      </c>
      <c r="J539" s="14">
        <v>3327100</v>
      </c>
      <c r="K539" s="5">
        <v>3519800</v>
      </c>
      <c r="L539" s="5">
        <v>3754400</v>
      </c>
      <c r="M539" s="5">
        <v>2938500</v>
      </c>
      <c r="N539" s="14">
        <v>2926000</v>
      </c>
      <c r="O539" s="5">
        <v>3332600</v>
      </c>
      <c r="P539" s="5">
        <v>2592600</v>
      </c>
      <c r="Q539" s="5">
        <v>3576300</v>
      </c>
      <c r="R539" s="14">
        <v>2312300</v>
      </c>
      <c r="S539" s="5">
        <v>3181700</v>
      </c>
      <c r="T539" s="5">
        <v>2930700</v>
      </c>
      <c r="U539" s="5">
        <v>3034500</v>
      </c>
      <c r="V539" s="14">
        <v>2977900</v>
      </c>
      <c r="W539" s="5">
        <v>1893100</v>
      </c>
      <c r="X539" s="5">
        <v>3082200</v>
      </c>
      <c r="Y539" s="5">
        <v>2693600</v>
      </c>
      <c r="Z539" s="14">
        <v>2250500</v>
      </c>
      <c r="AA539" s="5">
        <v>2950700</v>
      </c>
      <c r="AB539" s="5">
        <v>4729700</v>
      </c>
      <c r="AC539" s="5">
        <v>3919000</v>
      </c>
      <c r="AD539" s="14">
        <v>2175300</v>
      </c>
      <c r="AE539" s="5">
        <v>2502900</v>
      </c>
      <c r="AF539" s="5">
        <v>3272300</v>
      </c>
      <c r="AG539" s="5">
        <v>2299000</v>
      </c>
      <c r="AH539" s="14">
        <v>2693900</v>
      </c>
      <c r="AI539" s="5">
        <v>3628000</v>
      </c>
      <c r="AJ539" s="5">
        <v>1880000</v>
      </c>
      <c r="AK539" s="5">
        <v>2020500</v>
      </c>
      <c r="AL539" s="14">
        <v>2128000</v>
      </c>
      <c r="AM539" s="5">
        <v>278.10000000000002</v>
      </c>
      <c r="AN539" s="5">
        <v>141</v>
      </c>
      <c r="AO539" s="5">
        <v>5</v>
      </c>
      <c r="AP539" s="5">
        <v>34.1</v>
      </c>
    </row>
    <row r="540" spans="1:42" x14ac:dyDescent="0.2">
      <c r="A540" s="5" t="s">
        <v>2018</v>
      </c>
      <c r="B540" s="5" t="s">
        <v>2850</v>
      </c>
      <c r="C540" s="5">
        <f>AVERAGE(D540:F540)</f>
        <v>2914800</v>
      </c>
      <c r="D540" s="5">
        <v>2646000</v>
      </c>
      <c r="E540" s="5">
        <v>2776900</v>
      </c>
      <c r="F540" s="14">
        <v>3321500</v>
      </c>
      <c r="G540" s="5">
        <v>3459200</v>
      </c>
      <c r="H540" s="5">
        <v>2505100</v>
      </c>
      <c r="I540" s="5">
        <v>3345400</v>
      </c>
      <c r="J540" s="14">
        <v>1678700</v>
      </c>
      <c r="K540" s="5">
        <v>3399800</v>
      </c>
      <c r="L540" s="5">
        <v>3219800</v>
      </c>
      <c r="M540" s="5">
        <v>2665700</v>
      </c>
      <c r="N540" s="14">
        <v>2483300</v>
      </c>
      <c r="O540" s="5">
        <v>2884100</v>
      </c>
      <c r="P540" s="5">
        <v>3584600</v>
      </c>
      <c r="Q540" s="5">
        <v>2390200</v>
      </c>
      <c r="R540" s="14">
        <v>2321300</v>
      </c>
      <c r="S540" s="5">
        <v>2216700</v>
      </c>
      <c r="T540" s="5">
        <v>4232400</v>
      </c>
      <c r="U540" s="5">
        <v>2328100</v>
      </c>
      <c r="V540" s="14">
        <v>1501700</v>
      </c>
      <c r="W540" s="5">
        <v>3611000</v>
      </c>
      <c r="X540" s="5">
        <v>4467200</v>
      </c>
      <c r="Y540" s="5">
        <v>3109000</v>
      </c>
      <c r="Z540" s="14">
        <v>2341700</v>
      </c>
      <c r="AA540" s="5">
        <v>3021500</v>
      </c>
      <c r="AB540" s="5">
        <v>6797500</v>
      </c>
      <c r="AC540" s="5">
        <v>3606700</v>
      </c>
      <c r="AD540" s="14">
        <v>9799900</v>
      </c>
      <c r="AE540" s="5">
        <v>3150300</v>
      </c>
      <c r="AF540" s="5">
        <v>2789600</v>
      </c>
      <c r="AG540" s="5">
        <v>4356400</v>
      </c>
      <c r="AH540" s="14">
        <v>2529700</v>
      </c>
      <c r="AI540" s="5">
        <v>3009800</v>
      </c>
      <c r="AJ540" s="5">
        <v>2331000</v>
      </c>
      <c r="AK540" s="5">
        <v>1797600</v>
      </c>
      <c r="AL540" s="14">
        <v>2515200</v>
      </c>
      <c r="AM540" s="5">
        <v>191.81</v>
      </c>
      <c r="AN540" s="5">
        <v>140</v>
      </c>
      <c r="AO540" s="5">
        <v>7</v>
      </c>
      <c r="AP540" s="5">
        <v>15.9</v>
      </c>
    </row>
    <row r="541" spans="1:42" x14ac:dyDescent="0.2">
      <c r="A541" s="5" t="s">
        <v>2022</v>
      </c>
      <c r="B541" s="5" t="s">
        <v>2584</v>
      </c>
      <c r="C541" s="5">
        <v>1167600</v>
      </c>
      <c r="D541" s="5">
        <v>837330</v>
      </c>
      <c r="E541" s="5">
        <v>845040</v>
      </c>
      <c r="F541" s="14">
        <f>AVERAGE(C541:E541)</f>
        <v>949990</v>
      </c>
      <c r="G541" s="5">
        <v>765810</v>
      </c>
      <c r="H541" s="5">
        <v>906050</v>
      </c>
      <c r="I541" s="5">
        <v>1085600</v>
      </c>
      <c r="J541" s="14">
        <v>916200</v>
      </c>
      <c r="K541" s="5">
        <v>765060</v>
      </c>
      <c r="L541" s="5">
        <v>874440</v>
      </c>
      <c r="M541" s="5">
        <v>714490</v>
      </c>
      <c r="N541" s="14">
        <v>941000</v>
      </c>
      <c r="O541" s="5">
        <v>1667000</v>
      </c>
      <c r="P541" s="5">
        <v>459110</v>
      </c>
      <c r="Q541" s="5">
        <v>873380</v>
      </c>
      <c r="R541" s="14">
        <v>1245300</v>
      </c>
      <c r="S541" s="5">
        <v>1274200</v>
      </c>
      <c r="T541" s="5">
        <v>0</v>
      </c>
      <c r="U541" s="5">
        <v>0</v>
      </c>
      <c r="V541" s="14">
        <v>0</v>
      </c>
      <c r="W541" s="5">
        <v>1352200</v>
      </c>
      <c r="X541" s="5">
        <v>1012000</v>
      </c>
      <c r="Y541" s="5">
        <v>1410900</v>
      </c>
      <c r="Z541" s="14">
        <v>1239100</v>
      </c>
      <c r="AA541" s="5">
        <v>946340</v>
      </c>
      <c r="AB541" s="5">
        <v>1331300</v>
      </c>
      <c r="AC541" s="5">
        <f>AVERAGE(AA541:AB541,AD541)</f>
        <v>1251446.6666666667</v>
      </c>
      <c r="AD541" s="14">
        <v>1476700</v>
      </c>
      <c r="AE541" s="5">
        <v>1383100</v>
      </c>
      <c r="AF541" s="5">
        <v>1508400</v>
      </c>
      <c r="AG541" s="5">
        <v>1390700</v>
      </c>
      <c r="AH541" s="14">
        <v>1289000</v>
      </c>
      <c r="AI541" s="5">
        <v>1452700</v>
      </c>
      <c r="AJ541" s="5">
        <v>1130700</v>
      </c>
      <c r="AK541" s="5">
        <v>1216600</v>
      </c>
      <c r="AL541" s="14">
        <v>1131000</v>
      </c>
      <c r="AM541" s="5">
        <v>72.430999999999997</v>
      </c>
      <c r="AN541" s="5">
        <v>102</v>
      </c>
      <c r="AO541" s="5">
        <v>8</v>
      </c>
      <c r="AP541" s="5">
        <v>12.7</v>
      </c>
    </row>
    <row r="542" spans="1:42" x14ac:dyDescent="0.2">
      <c r="A542" s="5" t="s">
        <v>2023</v>
      </c>
      <c r="B542" s="5" t="s">
        <v>3235</v>
      </c>
      <c r="C542" s="5">
        <v>2900500</v>
      </c>
      <c r="D542" s="5">
        <v>5312200</v>
      </c>
      <c r="E542" s="5">
        <v>5877300</v>
      </c>
      <c r="F542" s="14">
        <v>5239600</v>
      </c>
      <c r="G542" s="5">
        <v>4834000</v>
      </c>
      <c r="H542" s="5">
        <v>4571600</v>
      </c>
      <c r="I542" s="5">
        <v>4490200</v>
      </c>
      <c r="J542" s="14">
        <v>5766200</v>
      </c>
      <c r="K542" s="5">
        <v>5709900</v>
      </c>
      <c r="L542" s="5">
        <v>4054900</v>
      </c>
      <c r="M542" s="5">
        <v>4887500</v>
      </c>
      <c r="N542" s="14">
        <v>4252800</v>
      </c>
      <c r="O542" s="5">
        <v>4714800</v>
      </c>
      <c r="P542" s="5">
        <v>5612500</v>
      </c>
      <c r="Q542" s="5">
        <v>4508900</v>
      </c>
      <c r="R542" s="14">
        <v>4978900</v>
      </c>
      <c r="S542" s="5">
        <v>4862900</v>
      </c>
      <c r="T542" s="5">
        <v>4481600</v>
      </c>
      <c r="U542" s="5">
        <v>3511500</v>
      </c>
      <c r="V542" s="14">
        <v>4699800</v>
      </c>
      <c r="W542" s="5">
        <v>4683800</v>
      </c>
      <c r="X542" s="5">
        <v>4846200</v>
      </c>
      <c r="Y542" s="5">
        <v>5612900</v>
      </c>
      <c r="Z542" s="14">
        <v>4435700</v>
      </c>
      <c r="AA542" s="5">
        <v>4563900</v>
      </c>
      <c r="AB542" s="5">
        <v>4366000</v>
      </c>
      <c r="AC542" s="5">
        <v>4207900</v>
      </c>
      <c r="AD542" s="14">
        <v>6491300</v>
      </c>
      <c r="AE542" s="5">
        <v>3827800</v>
      </c>
      <c r="AF542" s="5">
        <v>4805800</v>
      </c>
      <c r="AG542" s="5">
        <v>5395200</v>
      </c>
      <c r="AH542" s="14">
        <v>4846800</v>
      </c>
      <c r="AI542" s="5">
        <v>5856400</v>
      </c>
      <c r="AJ542" s="5">
        <v>4203600</v>
      </c>
      <c r="AK542" s="5">
        <v>5573700</v>
      </c>
      <c r="AL542" s="14">
        <v>5022000</v>
      </c>
      <c r="AM542" s="5">
        <v>163.05000000000001</v>
      </c>
      <c r="AN542" s="5">
        <v>214</v>
      </c>
      <c r="AO542" s="5">
        <v>7</v>
      </c>
      <c r="AP542" s="5">
        <v>28.4</v>
      </c>
    </row>
    <row r="543" spans="1:42" x14ac:dyDescent="0.2">
      <c r="A543" s="5" t="s">
        <v>2025</v>
      </c>
      <c r="B543" s="5" t="s">
        <v>2584</v>
      </c>
      <c r="C543" s="5">
        <f>AVERAGE(D543:F543)</f>
        <v>642896.66666666663</v>
      </c>
      <c r="D543" s="5">
        <v>626410</v>
      </c>
      <c r="E543" s="5">
        <v>672200</v>
      </c>
      <c r="F543" s="14">
        <v>630080</v>
      </c>
      <c r="G543" s="5">
        <v>544210</v>
      </c>
      <c r="H543" s="5">
        <v>663710</v>
      </c>
      <c r="I543" s="5">
        <v>633660</v>
      </c>
      <c r="J543" s="14">
        <f>AVERAGE(G543:I543)</f>
        <v>613860</v>
      </c>
      <c r="K543" s="5">
        <v>533160</v>
      </c>
      <c r="L543" s="5">
        <v>571400</v>
      </c>
      <c r="M543" s="5">
        <v>691090</v>
      </c>
      <c r="N543" s="14">
        <v>638100</v>
      </c>
      <c r="O543" s="5">
        <v>597390</v>
      </c>
      <c r="P543" s="5">
        <v>710770</v>
      </c>
      <c r="Q543" s="5">
        <v>752210</v>
      </c>
      <c r="R543" s="14">
        <v>652160</v>
      </c>
      <c r="S543" s="5">
        <v>747200</v>
      </c>
      <c r="T543" s="5">
        <v>498280</v>
      </c>
      <c r="U543" s="5">
        <v>372550</v>
      </c>
      <c r="V543" s="14">
        <v>526630</v>
      </c>
      <c r="W543" s="5">
        <v>449590</v>
      </c>
      <c r="X543" s="5">
        <v>440880</v>
      </c>
      <c r="Y543" s="5">
        <v>373570</v>
      </c>
      <c r="Z543" s="14">
        <v>420250</v>
      </c>
      <c r="AA543" s="5">
        <v>683670</v>
      </c>
      <c r="AB543" s="5">
        <v>475720</v>
      </c>
      <c r="AC543" s="5">
        <v>673530</v>
      </c>
      <c r="AD543" s="14">
        <f>AVERAGE(AA543:AC543)</f>
        <v>610973.33333333337</v>
      </c>
      <c r="AE543" s="5">
        <v>438690</v>
      </c>
      <c r="AF543" s="5">
        <v>436100</v>
      </c>
      <c r="AG543" s="5">
        <v>513490</v>
      </c>
      <c r="AH543" s="14">
        <v>541510</v>
      </c>
      <c r="AI543" s="5">
        <v>572640</v>
      </c>
      <c r="AJ543" s="5">
        <f>AVERAGE(AI543,AK543:AL543)</f>
        <v>464043.33333333331</v>
      </c>
      <c r="AK543" s="5">
        <v>357820</v>
      </c>
      <c r="AL543" s="14">
        <v>461670</v>
      </c>
      <c r="AM543" s="5">
        <v>58.331000000000003</v>
      </c>
      <c r="AN543" s="5">
        <v>98</v>
      </c>
      <c r="AO543" s="5">
        <v>7</v>
      </c>
      <c r="AP543" s="5">
        <v>31.9</v>
      </c>
    </row>
    <row r="544" spans="1:42" x14ac:dyDescent="0.2">
      <c r="A544" s="5" t="s">
        <v>2030</v>
      </c>
      <c r="B544" s="5" t="s">
        <v>3237</v>
      </c>
      <c r="C544" s="5">
        <v>9157500</v>
      </c>
      <c r="D544" s="5">
        <v>4510700</v>
      </c>
      <c r="E544" s="5">
        <v>3575600</v>
      </c>
      <c r="F544" s="14">
        <v>3250600</v>
      </c>
      <c r="G544" s="5">
        <v>2410900</v>
      </c>
      <c r="H544" s="5">
        <v>2883500</v>
      </c>
      <c r="I544" s="5">
        <v>2475200</v>
      </c>
      <c r="J544" s="14">
        <v>2831300</v>
      </c>
      <c r="K544" s="5">
        <v>3427800</v>
      </c>
      <c r="L544" s="5">
        <v>4184900</v>
      </c>
      <c r="M544" s="5">
        <v>4001600</v>
      </c>
      <c r="N544" s="14">
        <v>4438500</v>
      </c>
      <c r="O544" s="5">
        <v>4044200</v>
      </c>
      <c r="P544" s="5">
        <v>5118800</v>
      </c>
      <c r="Q544" s="5">
        <v>3241000</v>
      </c>
      <c r="R544" s="14">
        <v>4475700</v>
      </c>
      <c r="S544" s="5">
        <v>3527900</v>
      </c>
      <c r="T544" s="5">
        <v>4836600</v>
      </c>
      <c r="U544" s="5">
        <v>4486700</v>
      </c>
      <c r="V544" s="14">
        <v>3001600</v>
      </c>
      <c r="W544" s="5">
        <v>3117400</v>
      </c>
      <c r="X544" s="5">
        <v>2569100</v>
      </c>
      <c r="Y544" s="5">
        <v>2033000</v>
      </c>
      <c r="Z544" s="14">
        <v>2148200</v>
      </c>
      <c r="AA544" s="5">
        <v>4394200</v>
      </c>
      <c r="AB544" s="5">
        <v>4195300</v>
      </c>
      <c r="AC544" s="5">
        <v>3465200</v>
      </c>
      <c r="AD544" s="14">
        <v>3896600</v>
      </c>
      <c r="AE544" s="5">
        <v>2017100</v>
      </c>
      <c r="AF544" s="5">
        <v>3335500</v>
      </c>
      <c r="AG544" s="5">
        <v>3366600</v>
      </c>
      <c r="AH544" s="14">
        <v>3863000</v>
      </c>
      <c r="AI544" s="5">
        <v>2865300</v>
      </c>
      <c r="AJ544" s="5">
        <v>1902000</v>
      </c>
      <c r="AK544" s="5">
        <v>1454600</v>
      </c>
      <c r="AL544" s="14">
        <v>2002000</v>
      </c>
      <c r="AM544" s="5">
        <v>252.35</v>
      </c>
      <c r="AN544" s="5">
        <v>169</v>
      </c>
      <c r="AO544" s="5">
        <v>7</v>
      </c>
      <c r="AP544" s="5">
        <v>33.799999999999997</v>
      </c>
    </row>
    <row r="545" spans="1:42" x14ac:dyDescent="0.2">
      <c r="A545" s="5" t="s">
        <v>2031</v>
      </c>
      <c r="B545" s="5" t="s">
        <v>3174</v>
      </c>
      <c r="C545" s="5">
        <v>24695000</v>
      </c>
      <c r="D545" s="5">
        <v>47077000</v>
      </c>
      <c r="E545" s="5">
        <v>58241000</v>
      </c>
      <c r="F545" s="14">
        <v>52156000</v>
      </c>
      <c r="G545" s="5">
        <v>69421000</v>
      </c>
      <c r="H545" s="5">
        <v>61067000</v>
      </c>
      <c r="I545" s="5">
        <v>67652000</v>
      </c>
      <c r="J545" s="14">
        <v>65425000</v>
      </c>
      <c r="K545" s="5">
        <v>68084000</v>
      </c>
      <c r="L545" s="5">
        <v>71134000</v>
      </c>
      <c r="M545" s="5">
        <v>65536000</v>
      </c>
      <c r="N545" s="14">
        <v>62393000</v>
      </c>
      <c r="O545" s="5">
        <v>54982000</v>
      </c>
      <c r="P545" s="5">
        <v>55660000</v>
      </c>
      <c r="Q545" s="5">
        <v>53693000</v>
      </c>
      <c r="R545" s="14">
        <v>57720000</v>
      </c>
      <c r="S545" s="5">
        <v>62744000</v>
      </c>
      <c r="T545" s="5">
        <v>58377000</v>
      </c>
      <c r="U545" s="5">
        <v>76431000</v>
      </c>
      <c r="V545" s="14">
        <v>68042000</v>
      </c>
      <c r="W545" s="5">
        <v>64850000</v>
      </c>
      <c r="X545" s="5">
        <v>62356000</v>
      </c>
      <c r="Y545" s="5">
        <v>59024000</v>
      </c>
      <c r="Z545" s="14">
        <v>60648000</v>
      </c>
      <c r="AA545" s="5">
        <v>73810000</v>
      </c>
      <c r="AB545" s="5">
        <v>66899000</v>
      </c>
      <c r="AC545" s="5">
        <v>63505000</v>
      </c>
      <c r="AD545" s="14">
        <v>78934000</v>
      </c>
      <c r="AE545" s="5">
        <v>55831000</v>
      </c>
      <c r="AF545" s="5">
        <v>57001000</v>
      </c>
      <c r="AG545" s="5">
        <v>63686000</v>
      </c>
      <c r="AH545" s="14">
        <v>75361000</v>
      </c>
      <c r="AI545" s="5">
        <v>68343000</v>
      </c>
      <c r="AJ545" s="5">
        <v>54917000</v>
      </c>
      <c r="AK545" s="5">
        <v>66984000</v>
      </c>
      <c r="AL545" s="14">
        <v>54440000</v>
      </c>
      <c r="AM545" s="5">
        <v>323.31</v>
      </c>
      <c r="AN545" s="5">
        <v>806</v>
      </c>
      <c r="AO545" s="5">
        <v>23</v>
      </c>
      <c r="AP545" s="5">
        <v>59.5</v>
      </c>
    </row>
    <row r="546" spans="1:42" x14ac:dyDescent="0.2">
      <c r="A546" s="5" t="s">
        <v>2032</v>
      </c>
      <c r="B546" s="5" t="s">
        <v>3238</v>
      </c>
      <c r="C546" s="5">
        <v>1202800</v>
      </c>
      <c r="D546" s="5">
        <v>14678000</v>
      </c>
      <c r="E546" s="5">
        <v>15250000</v>
      </c>
      <c r="F546" s="14">
        <v>13246000</v>
      </c>
      <c r="G546" s="5">
        <v>12659000</v>
      </c>
      <c r="H546" s="5">
        <v>9233500</v>
      </c>
      <c r="I546" s="5">
        <v>10407000</v>
      </c>
      <c r="J546" s="14">
        <v>14637000</v>
      </c>
      <c r="K546" s="5">
        <v>10355000</v>
      </c>
      <c r="L546" s="5">
        <v>10256000</v>
      </c>
      <c r="M546" s="5">
        <v>13157000</v>
      </c>
      <c r="N546" s="14">
        <v>10454000</v>
      </c>
      <c r="O546" s="5">
        <v>13323000</v>
      </c>
      <c r="P546" s="5">
        <v>13896000</v>
      </c>
      <c r="Q546" s="5">
        <v>12819000</v>
      </c>
      <c r="R546" s="14">
        <v>12765000</v>
      </c>
      <c r="S546" s="5">
        <v>11265000</v>
      </c>
      <c r="T546" s="5">
        <v>12703000</v>
      </c>
      <c r="U546" s="5">
        <v>12721000</v>
      </c>
      <c r="V546" s="14">
        <v>11406000</v>
      </c>
      <c r="W546" s="5">
        <v>6663200</v>
      </c>
      <c r="X546" s="5">
        <v>8830500</v>
      </c>
      <c r="Y546" s="5">
        <v>10844000</v>
      </c>
      <c r="Z546" s="14">
        <v>10519000</v>
      </c>
      <c r="AA546" s="5">
        <v>14242000</v>
      </c>
      <c r="AB546" s="5">
        <v>11759000</v>
      </c>
      <c r="AC546" s="5">
        <v>10745000</v>
      </c>
      <c r="AD546" s="14">
        <v>15640000</v>
      </c>
      <c r="AE546" s="5">
        <v>6000100</v>
      </c>
      <c r="AF546" s="5">
        <v>10306000</v>
      </c>
      <c r="AG546" s="5">
        <v>10399000</v>
      </c>
      <c r="AH546" s="14">
        <v>10323000</v>
      </c>
      <c r="AI546" s="5">
        <v>14376000</v>
      </c>
      <c r="AJ546" s="5">
        <v>8281700</v>
      </c>
      <c r="AK546" s="5">
        <v>8022900</v>
      </c>
      <c r="AL546" s="14">
        <v>6116500</v>
      </c>
      <c r="AM546" s="5">
        <v>76.015000000000001</v>
      </c>
      <c r="AN546" s="5">
        <v>283</v>
      </c>
      <c r="AO546" s="5">
        <v>7</v>
      </c>
      <c r="AP546" s="5">
        <v>42.6</v>
      </c>
    </row>
    <row r="547" spans="1:42" x14ac:dyDescent="0.2">
      <c r="A547" s="5" t="s">
        <v>2036</v>
      </c>
      <c r="B547" s="5" t="s">
        <v>2998</v>
      </c>
      <c r="C547" s="5">
        <v>934470</v>
      </c>
      <c r="D547" s="5">
        <v>0</v>
      </c>
      <c r="E547" s="5">
        <v>0</v>
      </c>
      <c r="F547" s="14">
        <v>0</v>
      </c>
      <c r="G547" s="5">
        <v>0</v>
      </c>
      <c r="H547" s="5">
        <v>0</v>
      </c>
      <c r="I547" s="5">
        <v>0</v>
      </c>
      <c r="J547" s="14">
        <v>0</v>
      </c>
      <c r="K547" s="5">
        <v>0</v>
      </c>
      <c r="L547" s="5">
        <v>0</v>
      </c>
      <c r="M547" s="5">
        <v>0</v>
      </c>
      <c r="N547" s="14">
        <v>0</v>
      </c>
      <c r="O547" s="5">
        <v>1693200</v>
      </c>
      <c r="P547" s="5">
        <v>3114900</v>
      </c>
      <c r="Q547" s="5">
        <v>928380</v>
      </c>
      <c r="R547" s="14">
        <v>1862100</v>
      </c>
      <c r="S547" s="5">
        <v>0</v>
      </c>
      <c r="T547" s="5">
        <v>0</v>
      </c>
      <c r="U547" s="5">
        <v>0</v>
      </c>
      <c r="V547" s="14">
        <v>0</v>
      </c>
      <c r="W547" s="5">
        <v>1962000</v>
      </c>
      <c r="X547" s="5">
        <v>3280200</v>
      </c>
      <c r="Y547" s="5">
        <v>3693900</v>
      </c>
      <c r="Z547" s="14">
        <v>3885300</v>
      </c>
      <c r="AA547" s="5">
        <v>2644000</v>
      </c>
      <c r="AB547" s="5">
        <v>2463900</v>
      </c>
      <c r="AC547" s="5">
        <v>2938100</v>
      </c>
      <c r="AD547" s="14">
        <v>3817000</v>
      </c>
      <c r="AE547" s="5">
        <v>3948100</v>
      </c>
      <c r="AF547" s="5">
        <v>3600100</v>
      </c>
      <c r="AG547" s="5">
        <v>3522900</v>
      </c>
      <c r="AH547" s="14">
        <v>3692000</v>
      </c>
      <c r="AI547" s="5">
        <v>4947500</v>
      </c>
      <c r="AJ547" s="5">
        <v>4125800</v>
      </c>
      <c r="AK547" s="5">
        <v>3739800</v>
      </c>
      <c r="AL547" s="14">
        <v>4115400</v>
      </c>
      <c r="AM547" s="5">
        <v>299.42</v>
      </c>
      <c r="AN547" s="5">
        <v>169</v>
      </c>
      <c r="AO547" s="5">
        <v>12</v>
      </c>
      <c r="AP547" s="5">
        <v>53.6</v>
      </c>
    </row>
    <row r="548" spans="1:42" x14ac:dyDescent="0.2">
      <c r="A548" s="5" t="s">
        <v>2040</v>
      </c>
      <c r="B548" s="5" t="s">
        <v>2600</v>
      </c>
      <c r="C548" s="5">
        <v>0</v>
      </c>
      <c r="D548" s="5">
        <v>0</v>
      </c>
      <c r="E548" s="5">
        <v>1492300</v>
      </c>
      <c r="F548" s="14">
        <v>0</v>
      </c>
      <c r="G548" s="5">
        <v>1241600</v>
      </c>
      <c r="H548" s="5">
        <v>1306000</v>
      </c>
      <c r="I548" s="5">
        <v>1531000</v>
      </c>
      <c r="J548" s="14">
        <v>1249600</v>
      </c>
      <c r="K548" s="5">
        <v>1424700</v>
      </c>
      <c r="L548" s="5">
        <v>1558100</v>
      </c>
      <c r="M548" s="5">
        <v>1245400</v>
      </c>
      <c r="N548" s="14">
        <v>1508000</v>
      </c>
      <c r="O548" s="5">
        <v>1468800</v>
      </c>
      <c r="P548" s="5">
        <v>1687400</v>
      </c>
      <c r="Q548" s="5">
        <v>1612300</v>
      </c>
      <c r="R548" s="14">
        <f>AVERAGE(O548:Q548)</f>
        <v>1589500</v>
      </c>
      <c r="S548" s="5">
        <v>1738000</v>
      </c>
      <c r="T548" s="5">
        <v>1579000</v>
      </c>
      <c r="U548" s="5">
        <v>1778500</v>
      </c>
      <c r="V548" s="14">
        <f>AVERAGE(S548:U548)</f>
        <v>1698500</v>
      </c>
      <c r="W548" s="5">
        <v>1902300</v>
      </c>
      <c r="X548" s="5">
        <v>1460600</v>
      </c>
      <c r="Y548" s="5">
        <v>1395900</v>
      </c>
      <c r="Z548" s="14">
        <v>1457300</v>
      </c>
      <c r="AA548" s="5">
        <v>1306800</v>
      </c>
      <c r="AB548" s="5">
        <v>1659400</v>
      </c>
      <c r="AC548" s="5">
        <v>1549700</v>
      </c>
      <c r="AD548" s="14">
        <v>2097600</v>
      </c>
      <c r="AE548" s="5">
        <v>1342300</v>
      </c>
      <c r="AF548" s="5">
        <f>AVERAGE(AE548,AG548:AH548)</f>
        <v>1356400</v>
      </c>
      <c r="AG548" s="5">
        <v>1379700</v>
      </c>
      <c r="AH548" s="14">
        <v>1347200</v>
      </c>
      <c r="AI548" s="5">
        <v>1191500</v>
      </c>
      <c r="AJ548" s="5">
        <f>AVERAGE(AI548,AK548:AL548)</f>
        <v>1463566.6666666667</v>
      </c>
      <c r="AK548" s="5">
        <v>1827300</v>
      </c>
      <c r="AL548" s="14">
        <v>1371900</v>
      </c>
      <c r="AM548" s="5">
        <v>214.41</v>
      </c>
      <c r="AN548" s="5">
        <v>104</v>
      </c>
      <c r="AO548" s="5">
        <v>7</v>
      </c>
      <c r="AP548" s="5">
        <v>22.3</v>
      </c>
    </row>
    <row r="549" spans="1:42" x14ac:dyDescent="0.2">
      <c r="A549" s="5" t="s">
        <v>2047</v>
      </c>
      <c r="B549" s="5" t="s">
        <v>2584</v>
      </c>
      <c r="C549" s="5">
        <v>288330</v>
      </c>
      <c r="D549" s="5">
        <v>2306600</v>
      </c>
      <c r="E549" s="5">
        <v>1837400</v>
      </c>
      <c r="F549" s="14">
        <v>2206900</v>
      </c>
      <c r="G549" s="5">
        <v>2273800</v>
      </c>
      <c r="H549" s="5">
        <v>2052800</v>
      </c>
      <c r="I549" s="5">
        <v>2605900</v>
      </c>
      <c r="J549" s="14">
        <v>2377500</v>
      </c>
      <c r="K549" s="5">
        <v>2553300</v>
      </c>
      <c r="L549" s="5">
        <v>2573300</v>
      </c>
      <c r="M549" s="5">
        <v>2010000</v>
      </c>
      <c r="N549" s="14">
        <v>2403500</v>
      </c>
      <c r="O549" s="5">
        <v>2121000</v>
      </c>
      <c r="P549" s="5">
        <v>1827500</v>
      </c>
      <c r="Q549" s="5">
        <v>2117300</v>
      </c>
      <c r="R549" s="14">
        <v>2431000</v>
      </c>
      <c r="S549" s="5">
        <v>2405100</v>
      </c>
      <c r="T549" s="5">
        <v>2958300</v>
      </c>
      <c r="U549" s="5">
        <v>2693100</v>
      </c>
      <c r="V549" s="14">
        <v>2234900</v>
      </c>
      <c r="W549" s="5">
        <v>1681200</v>
      </c>
      <c r="X549" s="5">
        <v>1392200</v>
      </c>
      <c r="Y549" s="5">
        <v>1520200</v>
      </c>
      <c r="Z549" s="14">
        <v>1344000</v>
      </c>
      <c r="AA549" s="5">
        <v>2312100</v>
      </c>
      <c r="AB549" s="5">
        <v>2768000</v>
      </c>
      <c r="AC549" s="5">
        <v>1924900</v>
      </c>
      <c r="AD549" s="14">
        <v>1905100</v>
      </c>
      <c r="AE549" s="5">
        <v>1369000</v>
      </c>
      <c r="AF549" s="5">
        <v>1675200</v>
      </c>
      <c r="AG549" s="5">
        <v>1991600</v>
      </c>
      <c r="AH549" s="14">
        <v>1959500</v>
      </c>
      <c r="AI549" s="5">
        <v>1815600</v>
      </c>
      <c r="AJ549" s="5">
        <f>AVERAGE(AI549,AK549:AL549)</f>
        <v>1227410</v>
      </c>
      <c r="AK549" s="5">
        <v>945850</v>
      </c>
      <c r="AL549" s="14">
        <v>920780</v>
      </c>
      <c r="AM549" s="5">
        <v>99.867000000000004</v>
      </c>
      <c r="AN549" s="5">
        <v>182</v>
      </c>
      <c r="AO549" s="5">
        <v>10</v>
      </c>
      <c r="AP549" s="5">
        <v>33.299999999999997</v>
      </c>
    </row>
    <row r="550" spans="1:42" x14ac:dyDescent="0.2">
      <c r="A550" s="5" t="s">
        <v>2049</v>
      </c>
      <c r="B550" s="5" t="s">
        <v>2584</v>
      </c>
      <c r="C550" s="5">
        <v>0</v>
      </c>
      <c r="D550" s="5">
        <v>0</v>
      </c>
      <c r="E550" s="5">
        <v>0</v>
      </c>
      <c r="F550" s="14">
        <v>0</v>
      </c>
      <c r="G550" s="5">
        <v>0</v>
      </c>
      <c r="H550" s="5">
        <v>0</v>
      </c>
      <c r="I550" s="5">
        <v>0</v>
      </c>
      <c r="J550" s="14">
        <v>0</v>
      </c>
      <c r="K550" s="5">
        <v>0</v>
      </c>
      <c r="L550" s="5">
        <v>0</v>
      </c>
      <c r="M550" s="5">
        <v>0</v>
      </c>
      <c r="N550" s="14">
        <v>0</v>
      </c>
      <c r="O550" s="5">
        <v>0</v>
      </c>
      <c r="P550" s="5">
        <v>0</v>
      </c>
      <c r="Q550" s="5">
        <v>0</v>
      </c>
      <c r="R550" s="14">
        <v>0</v>
      </c>
      <c r="S550" s="5">
        <v>0</v>
      </c>
      <c r="T550" s="5">
        <v>0</v>
      </c>
      <c r="U550" s="5">
        <v>0</v>
      </c>
      <c r="V550" s="14">
        <v>0</v>
      </c>
      <c r="W550" s="5">
        <v>584320</v>
      </c>
      <c r="X550" s="5">
        <v>470820</v>
      </c>
      <c r="Y550" s="5">
        <v>371870</v>
      </c>
      <c r="Z550" s="14">
        <f>AVERAGE(W550:Y550)</f>
        <v>475670</v>
      </c>
      <c r="AA550" s="5">
        <v>0</v>
      </c>
      <c r="AB550" s="5">
        <v>452390</v>
      </c>
      <c r="AC550" s="5">
        <v>0</v>
      </c>
      <c r="AD550" s="14">
        <v>0</v>
      </c>
      <c r="AE550" s="5">
        <v>329950</v>
      </c>
      <c r="AF550" s="5">
        <v>0</v>
      </c>
      <c r="AG550" s="5">
        <v>0</v>
      </c>
      <c r="AH550" s="14">
        <v>0</v>
      </c>
      <c r="AI550" s="5">
        <v>354650</v>
      </c>
      <c r="AJ550" s="5">
        <v>630280</v>
      </c>
      <c r="AK550" s="5">
        <v>545570</v>
      </c>
      <c r="AL550" s="14">
        <v>394930</v>
      </c>
      <c r="AM550" s="5">
        <v>89.266999999999996</v>
      </c>
      <c r="AN550" s="5">
        <v>25</v>
      </c>
      <c r="AO550" s="5">
        <v>5</v>
      </c>
      <c r="AP550" s="5">
        <v>22.9</v>
      </c>
    </row>
    <row r="551" spans="1:42" x14ac:dyDescent="0.2">
      <c r="A551" s="5" t="s">
        <v>2050</v>
      </c>
      <c r="B551" s="5" t="s">
        <v>2584</v>
      </c>
      <c r="C551" s="5">
        <v>8126900</v>
      </c>
      <c r="D551" s="5">
        <v>6477000</v>
      </c>
      <c r="E551" s="5">
        <v>7499900</v>
      </c>
      <c r="F551" s="14">
        <v>7558100</v>
      </c>
      <c r="G551" s="5">
        <v>5886100</v>
      </c>
      <c r="H551" s="5">
        <v>4604200</v>
      </c>
      <c r="I551" s="5">
        <v>5466100</v>
      </c>
      <c r="J551" s="14">
        <v>5860300</v>
      </c>
      <c r="K551" s="5">
        <v>5385800</v>
      </c>
      <c r="L551" s="5">
        <v>5728600</v>
      </c>
      <c r="M551" s="5">
        <v>6266500</v>
      </c>
      <c r="N551" s="14">
        <v>5396700</v>
      </c>
      <c r="O551" s="5">
        <v>3702100</v>
      </c>
      <c r="P551" s="5">
        <v>4812700</v>
      </c>
      <c r="Q551" s="5">
        <v>4340400</v>
      </c>
      <c r="R551" s="14">
        <v>5134600</v>
      </c>
      <c r="S551" s="5">
        <v>3038400</v>
      </c>
      <c r="T551" s="5">
        <v>5215000</v>
      </c>
      <c r="U551" s="5">
        <v>5978100</v>
      </c>
      <c r="V551" s="14">
        <v>7576300</v>
      </c>
      <c r="W551" s="5">
        <v>4595600</v>
      </c>
      <c r="X551" s="5">
        <v>4310500</v>
      </c>
      <c r="Y551" s="5">
        <v>5359400</v>
      </c>
      <c r="Z551" s="14">
        <v>4376200</v>
      </c>
      <c r="AA551" s="5">
        <v>4202500</v>
      </c>
      <c r="AB551" s="5">
        <v>2222500</v>
      </c>
      <c r="AC551" s="5">
        <v>4882100</v>
      </c>
      <c r="AD551" s="14">
        <v>6739300</v>
      </c>
      <c r="AE551" s="5">
        <v>3662000</v>
      </c>
      <c r="AF551" s="5">
        <v>4847400</v>
      </c>
      <c r="AG551" s="5">
        <v>6169600</v>
      </c>
      <c r="AH551" s="14">
        <v>5336600</v>
      </c>
      <c r="AI551" s="5">
        <v>4649500</v>
      </c>
      <c r="AJ551" s="5">
        <v>4966900</v>
      </c>
      <c r="AK551" s="5">
        <v>3917200</v>
      </c>
      <c r="AL551" s="14">
        <v>4185000</v>
      </c>
      <c r="AM551" s="5">
        <v>145.46</v>
      </c>
      <c r="AN551" s="5">
        <v>144</v>
      </c>
      <c r="AO551" s="5">
        <v>3</v>
      </c>
      <c r="AP551" s="5">
        <v>11</v>
      </c>
    </row>
    <row r="552" spans="1:42" x14ac:dyDescent="0.2">
      <c r="A552" s="5" t="s">
        <v>2051</v>
      </c>
      <c r="B552" s="5" t="s">
        <v>3241</v>
      </c>
      <c r="C552" s="5">
        <v>0</v>
      </c>
      <c r="D552" s="5">
        <v>0</v>
      </c>
      <c r="E552" s="5">
        <v>0</v>
      </c>
      <c r="F552" s="14">
        <v>992100</v>
      </c>
      <c r="G552" s="5">
        <v>0</v>
      </c>
      <c r="H552" s="5">
        <v>0</v>
      </c>
      <c r="I552" s="5">
        <v>0</v>
      </c>
      <c r="J552" s="14">
        <v>0</v>
      </c>
      <c r="K552" s="5">
        <v>0</v>
      </c>
      <c r="L552" s="5">
        <v>0</v>
      </c>
      <c r="M552" s="5">
        <v>0</v>
      </c>
      <c r="N552" s="14">
        <v>0</v>
      </c>
      <c r="O552" s="5">
        <v>0</v>
      </c>
      <c r="P552" s="5">
        <v>0</v>
      </c>
      <c r="Q552" s="5">
        <v>0</v>
      </c>
      <c r="R552" s="14">
        <v>0</v>
      </c>
      <c r="S552" s="5">
        <v>0</v>
      </c>
      <c r="T552" s="5">
        <v>0</v>
      </c>
      <c r="U552" s="5">
        <v>0</v>
      </c>
      <c r="V552" s="14">
        <v>0</v>
      </c>
      <c r="W552" s="5">
        <f>AVERAGE(X552:Z552)</f>
        <v>1333333.3333333333</v>
      </c>
      <c r="X552" s="5">
        <v>1361500</v>
      </c>
      <c r="Y552" s="5">
        <v>1485500</v>
      </c>
      <c r="Z552" s="14">
        <v>1153000</v>
      </c>
      <c r="AA552" s="5">
        <v>0</v>
      </c>
      <c r="AB552" s="5">
        <v>0</v>
      </c>
      <c r="AC552" s="5">
        <v>0</v>
      </c>
      <c r="AD552" s="14">
        <v>0</v>
      </c>
      <c r="AE552" s="5">
        <v>1240400</v>
      </c>
      <c r="AF552" s="5">
        <v>0</v>
      </c>
      <c r="AG552" s="5">
        <v>0</v>
      </c>
      <c r="AH552" s="14">
        <v>0</v>
      </c>
      <c r="AI552" s="5">
        <f>AVERAGE(AJ552:AL552)</f>
        <v>1276200</v>
      </c>
      <c r="AJ552" s="5">
        <v>1303500</v>
      </c>
      <c r="AK552" s="5">
        <v>1176200</v>
      </c>
      <c r="AL552" s="14">
        <v>1348900</v>
      </c>
      <c r="AM552" s="5">
        <v>117.65</v>
      </c>
      <c r="AN552" s="5">
        <v>49</v>
      </c>
      <c r="AO552" s="5">
        <v>4</v>
      </c>
      <c r="AP552" s="5">
        <v>14.2</v>
      </c>
    </row>
    <row r="553" spans="1:42" x14ac:dyDescent="0.2">
      <c r="A553" s="5" t="s">
        <v>2063</v>
      </c>
      <c r="B553" s="5" t="s">
        <v>2584</v>
      </c>
      <c r="C553" s="5">
        <v>25891000</v>
      </c>
      <c r="D553" s="5">
        <v>30746000</v>
      </c>
      <c r="E553" s="5">
        <v>32330000</v>
      </c>
      <c r="F553" s="14">
        <v>32897000</v>
      </c>
      <c r="G553" s="5">
        <v>37085000</v>
      </c>
      <c r="H553" s="5">
        <v>32845000</v>
      </c>
      <c r="I553" s="5">
        <v>39769000</v>
      </c>
      <c r="J553" s="14">
        <v>41954000</v>
      </c>
      <c r="K553" s="5">
        <v>37120000</v>
      </c>
      <c r="L553" s="5">
        <v>43148000</v>
      </c>
      <c r="M553" s="5">
        <v>37382000</v>
      </c>
      <c r="N553" s="14">
        <v>45763000</v>
      </c>
      <c r="O553" s="5">
        <v>44252000</v>
      </c>
      <c r="P553" s="5">
        <v>37085000</v>
      </c>
      <c r="Q553" s="5">
        <v>39200000</v>
      </c>
      <c r="R553" s="14">
        <v>34987000</v>
      </c>
      <c r="S553" s="5">
        <v>40400000</v>
      </c>
      <c r="T553" s="5">
        <v>40793000</v>
      </c>
      <c r="U553" s="5">
        <v>37435000</v>
      </c>
      <c r="V553" s="14">
        <v>31210000</v>
      </c>
      <c r="W553" s="5">
        <v>37634000</v>
      </c>
      <c r="X553" s="5">
        <v>36030000</v>
      </c>
      <c r="Y553" s="5">
        <v>32363000</v>
      </c>
      <c r="Z553" s="14">
        <v>32204000</v>
      </c>
      <c r="AA553" s="5">
        <v>34546000</v>
      </c>
      <c r="AB553" s="5">
        <v>38778000</v>
      </c>
      <c r="AC553" s="5">
        <v>46906000</v>
      </c>
      <c r="AD553" s="14">
        <v>37275000</v>
      </c>
      <c r="AE553" s="5">
        <v>30440000</v>
      </c>
      <c r="AF553" s="5">
        <v>35132000</v>
      </c>
      <c r="AG553" s="5">
        <v>38127000</v>
      </c>
      <c r="AH553" s="14">
        <v>33218000</v>
      </c>
      <c r="AI553" s="5">
        <v>35424000</v>
      </c>
      <c r="AJ553" s="5">
        <v>29987000</v>
      </c>
      <c r="AK553" s="5">
        <v>31070000</v>
      </c>
      <c r="AL553" s="14">
        <v>27684000</v>
      </c>
      <c r="AM553" s="5">
        <v>323.31</v>
      </c>
      <c r="AN553" s="5">
        <v>677</v>
      </c>
      <c r="AO553" s="5">
        <v>20</v>
      </c>
      <c r="AP553" s="5">
        <v>8</v>
      </c>
    </row>
    <row r="554" spans="1:42" x14ac:dyDescent="0.2">
      <c r="A554" s="5" t="s">
        <v>2069</v>
      </c>
      <c r="B554" s="5" t="s">
        <v>2584</v>
      </c>
      <c r="C554" s="5">
        <v>5528500</v>
      </c>
      <c r="D554" s="5">
        <v>4315700</v>
      </c>
      <c r="E554" s="5">
        <v>4429600</v>
      </c>
      <c r="F554" s="14">
        <v>3128100</v>
      </c>
      <c r="G554" s="5">
        <v>3489600</v>
      </c>
      <c r="H554" s="5">
        <v>3702700</v>
      </c>
      <c r="I554" s="5">
        <v>3469600</v>
      </c>
      <c r="J554" s="14">
        <v>3722300</v>
      </c>
      <c r="K554" s="5">
        <v>4155900</v>
      </c>
      <c r="L554" s="5">
        <v>3628600</v>
      </c>
      <c r="M554" s="5">
        <v>3879800</v>
      </c>
      <c r="N554" s="14">
        <v>4381300</v>
      </c>
      <c r="O554" s="5">
        <v>3843900</v>
      </c>
      <c r="P554" s="5">
        <v>3189100</v>
      </c>
      <c r="Q554" s="5">
        <v>3573700</v>
      </c>
      <c r="R554" s="14">
        <v>3172800</v>
      </c>
      <c r="S554" s="5">
        <v>2856700</v>
      </c>
      <c r="T554" s="5">
        <v>2856600</v>
      </c>
      <c r="U554" s="5">
        <v>3111700</v>
      </c>
      <c r="V554" s="14">
        <v>2963100</v>
      </c>
      <c r="W554" s="5">
        <v>2636000</v>
      </c>
      <c r="X554" s="5">
        <v>2954800</v>
      </c>
      <c r="Y554" s="5">
        <v>3034100</v>
      </c>
      <c r="Z554" s="14">
        <v>3106800</v>
      </c>
      <c r="AA554" s="5">
        <v>3483700</v>
      </c>
      <c r="AB554" s="5">
        <v>4208000</v>
      </c>
      <c r="AC554" s="5">
        <v>3793600</v>
      </c>
      <c r="AD554" s="14">
        <v>3991300</v>
      </c>
      <c r="AE554" s="5">
        <v>2847200</v>
      </c>
      <c r="AF554" s="5">
        <v>3764800</v>
      </c>
      <c r="AG554" s="5">
        <v>2954100</v>
      </c>
      <c r="AH554" s="14">
        <v>3728800</v>
      </c>
      <c r="AI554" s="5">
        <v>4075000</v>
      </c>
      <c r="AJ554" s="5">
        <v>2743500</v>
      </c>
      <c r="AK554" s="5">
        <v>2391100</v>
      </c>
      <c r="AL554" s="14">
        <v>2849700</v>
      </c>
      <c r="AM554" s="5">
        <v>93.653000000000006</v>
      </c>
      <c r="AN554" s="5">
        <v>277</v>
      </c>
      <c r="AO554" s="5">
        <v>12</v>
      </c>
      <c r="AP554" s="5">
        <v>25.3</v>
      </c>
    </row>
    <row r="555" spans="1:42" x14ac:dyDescent="0.2">
      <c r="A555" s="5" t="s">
        <v>2071</v>
      </c>
      <c r="B555" s="5" t="s">
        <v>3166</v>
      </c>
      <c r="C555" s="5">
        <v>13591000</v>
      </c>
      <c r="D555" s="5">
        <v>17659000</v>
      </c>
      <c r="E555" s="5">
        <v>15305000</v>
      </c>
      <c r="F555" s="14">
        <v>14589000</v>
      </c>
      <c r="G555" s="5">
        <v>15681000</v>
      </c>
      <c r="H555" s="5">
        <v>12492000</v>
      </c>
      <c r="I555" s="5">
        <v>15281000</v>
      </c>
      <c r="J555" s="14">
        <v>18129000</v>
      </c>
      <c r="K555" s="5">
        <v>16323000</v>
      </c>
      <c r="L555" s="5">
        <v>13932000</v>
      </c>
      <c r="M555" s="5">
        <v>14154000</v>
      </c>
      <c r="N555" s="14">
        <v>12549000</v>
      </c>
      <c r="O555" s="5">
        <v>14360000</v>
      </c>
      <c r="P555" s="5">
        <v>11407000</v>
      </c>
      <c r="Q555" s="5">
        <v>7994100</v>
      </c>
      <c r="R555" s="14">
        <v>14626000</v>
      </c>
      <c r="S555" s="5">
        <v>12062000</v>
      </c>
      <c r="T555" s="5">
        <v>9551800</v>
      </c>
      <c r="U555" s="5">
        <v>14905000</v>
      </c>
      <c r="V555" s="14">
        <v>16176000</v>
      </c>
      <c r="W555" s="5">
        <v>10984000</v>
      </c>
      <c r="X555" s="5">
        <v>12844000</v>
      </c>
      <c r="Y555" s="5">
        <v>13751000</v>
      </c>
      <c r="Z555" s="14">
        <v>12032000</v>
      </c>
      <c r="AA555" s="5">
        <v>14007000</v>
      </c>
      <c r="AB555" s="5">
        <v>14777000</v>
      </c>
      <c r="AC555" s="5">
        <v>13155000</v>
      </c>
      <c r="AD555" s="14">
        <v>6517500</v>
      </c>
      <c r="AE555" s="5">
        <v>10303000</v>
      </c>
      <c r="AF555" s="5">
        <v>14539000</v>
      </c>
      <c r="AG555" s="5">
        <v>12606000</v>
      </c>
      <c r="AH555" s="14">
        <v>12715000</v>
      </c>
      <c r="AI555" s="5">
        <v>11391000</v>
      </c>
      <c r="AJ555" s="5">
        <v>11901000</v>
      </c>
      <c r="AK555" s="5">
        <v>11166000</v>
      </c>
      <c r="AL555" s="14">
        <v>12472000</v>
      </c>
      <c r="AM555" s="5">
        <v>178.06</v>
      </c>
      <c r="AN555" s="5">
        <v>203</v>
      </c>
      <c r="AO555" s="5">
        <v>5</v>
      </c>
      <c r="AP555" s="5">
        <v>21.8</v>
      </c>
    </row>
    <row r="556" spans="1:42" x14ac:dyDescent="0.2">
      <c r="A556" s="5" t="s">
        <v>2080</v>
      </c>
      <c r="B556" s="5" t="s">
        <v>2708</v>
      </c>
      <c r="C556" s="5">
        <v>2647800</v>
      </c>
      <c r="D556" s="5">
        <v>2669000</v>
      </c>
      <c r="E556" s="5">
        <v>2446100</v>
      </c>
      <c r="F556" s="14">
        <v>2146600</v>
      </c>
      <c r="G556" s="5">
        <v>2262800</v>
      </c>
      <c r="H556" s="5">
        <v>2292500</v>
      </c>
      <c r="I556" s="5">
        <v>2217400</v>
      </c>
      <c r="J556" s="14">
        <v>2059600</v>
      </c>
      <c r="K556" s="5">
        <v>3134500</v>
      </c>
      <c r="L556" s="5">
        <v>2466300</v>
      </c>
      <c r="M556" s="5">
        <v>817490</v>
      </c>
      <c r="N556" s="14">
        <v>1681900</v>
      </c>
      <c r="O556" s="5">
        <v>2484000</v>
      </c>
      <c r="P556" s="5">
        <v>2783700</v>
      </c>
      <c r="Q556" s="5">
        <v>2772000</v>
      </c>
      <c r="R556" s="14">
        <v>2517200</v>
      </c>
      <c r="S556" s="5">
        <v>2338300</v>
      </c>
      <c r="T556" s="5">
        <v>3322500</v>
      </c>
      <c r="U556" s="5">
        <v>2644600</v>
      </c>
      <c r="V556" s="14">
        <v>1851600</v>
      </c>
      <c r="W556" s="5">
        <v>2394800</v>
      </c>
      <c r="X556" s="5">
        <v>2150000</v>
      </c>
      <c r="Y556" s="5">
        <v>2472400</v>
      </c>
      <c r="Z556" s="14">
        <v>2132400</v>
      </c>
      <c r="AA556" s="5">
        <v>2364800</v>
      </c>
      <c r="AB556" s="5">
        <v>2167600</v>
      </c>
      <c r="AC556" s="5">
        <v>902550</v>
      </c>
      <c r="AD556" s="14">
        <v>1119200</v>
      </c>
      <c r="AE556" s="5">
        <v>1927900</v>
      </c>
      <c r="AF556" s="5">
        <v>2193900</v>
      </c>
      <c r="AG556" s="5">
        <v>2433800</v>
      </c>
      <c r="AH556" s="14">
        <v>2507900</v>
      </c>
      <c r="AI556" s="5">
        <v>2491700</v>
      </c>
      <c r="AJ556" s="5">
        <v>2155300</v>
      </c>
      <c r="AK556" s="5">
        <v>2141700</v>
      </c>
      <c r="AL556" s="14">
        <v>2070800</v>
      </c>
      <c r="AM556" s="5">
        <v>83.724999999999994</v>
      </c>
      <c r="AN556" s="5">
        <v>182</v>
      </c>
      <c r="AO556" s="5">
        <v>11</v>
      </c>
      <c r="AP556" s="5">
        <v>30.3</v>
      </c>
    </row>
    <row r="557" spans="1:42" x14ac:dyDescent="0.2">
      <c r="A557" s="5" t="s">
        <v>2089</v>
      </c>
      <c r="B557" s="5" t="s">
        <v>2917</v>
      </c>
      <c r="C557" s="5">
        <v>3480000</v>
      </c>
      <c r="D557" s="5">
        <v>3874300</v>
      </c>
      <c r="E557" s="5">
        <v>3600600</v>
      </c>
      <c r="F557" s="14">
        <v>3523000</v>
      </c>
      <c r="G557" s="5">
        <v>4160200</v>
      </c>
      <c r="H557" s="5">
        <v>5070100</v>
      </c>
      <c r="I557" s="5">
        <v>3822300</v>
      </c>
      <c r="J557" s="14">
        <v>4129900</v>
      </c>
      <c r="K557" s="5">
        <v>4409500</v>
      </c>
      <c r="L557" s="5">
        <v>4927600</v>
      </c>
      <c r="M557" s="5">
        <v>4467700</v>
      </c>
      <c r="N557" s="14">
        <v>3802400</v>
      </c>
      <c r="O557" s="5">
        <v>3865000</v>
      </c>
      <c r="P557" s="5">
        <v>4177300</v>
      </c>
      <c r="Q557" s="5">
        <v>3491700</v>
      </c>
      <c r="R557" s="14">
        <v>4157400</v>
      </c>
      <c r="S557" s="5">
        <v>5456600</v>
      </c>
      <c r="T557" s="5">
        <v>3734600</v>
      </c>
      <c r="U557" s="5">
        <v>5582100</v>
      </c>
      <c r="V557" s="14">
        <v>5270900</v>
      </c>
      <c r="W557" s="5">
        <v>4219300</v>
      </c>
      <c r="X557" s="5">
        <v>3403600</v>
      </c>
      <c r="Y557" s="5">
        <v>3487700</v>
      </c>
      <c r="Z557" s="14">
        <v>3636000</v>
      </c>
      <c r="AA557" s="5">
        <v>4513700</v>
      </c>
      <c r="AB557" s="5">
        <v>4235700</v>
      </c>
      <c r="AC557" s="5">
        <v>4252000</v>
      </c>
      <c r="AD557" s="14">
        <v>5062700</v>
      </c>
      <c r="AE557" s="5">
        <v>3452700</v>
      </c>
      <c r="AF557" s="5">
        <v>3723800</v>
      </c>
      <c r="AG557" s="5">
        <v>5210700</v>
      </c>
      <c r="AH557" s="14">
        <v>4649200</v>
      </c>
      <c r="AI557" s="5">
        <v>3825500</v>
      </c>
      <c r="AJ557" s="5">
        <v>3205100</v>
      </c>
      <c r="AK557" s="5">
        <v>3372700</v>
      </c>
      <c r="AL557" s="14">
        <v>3475800</v>
      </c>
      <c r="AM557" s="5">
        <v>323.31</v>
      </c>
      <c r="AN557" s="5">
        <v>256</v>
      </c>
      <c r="AO557" s="5">
        <v>6</v>
      </c>
      <c r="AP557" s="5">
        <v>55.2</v>
      </c>
    </row>
    <row r="558" spans="1:42" x14ac:dyDescent="0.2">
      <c r="A558" s="5" t="s">
        <v>2090</v>
      </c>
      <c r="B558" s="5" t="s">
        <v>2742</v>
      </c>
      <c r="C558" s="5">
        <v>1265100</v>
      </c>
      <c r="D558" s="5">
        <v>3391900</v>
      </c>
      <c r="E558" s="5">
        <v>3902800</v>
      </c>
      <c r="F558" s="14">
        <v>4062200</v>
      </c>
      <c r="G558" s="5">
        <v>6657100</v>
      </c>
      <c r="H558" s="5">
        <v>7124700</v>
      </c>
      <c r="I558" s="5">
        <v>4971100</v>
      </c>
      <c r="J558" s="14">
        <v>5300200</v>
      </c>
      <c r="K558" s="5">
        <v>5810700</v>
      </c>
      <c r="L558" s="5">
        <v>6864500</v>
      </c>
      <c r="M558" s="5">
        <v>3282600</v>
      </c>
      <c r="N558" s="14">
        <v>4534200</v>
      </c>
      <c r="O558" s="5">
        <v>4765600</v>
      </c>
      <c r="P558" s="5">
        <v>4024000</v>
      </c>
      <c r="Q558" s="5">
        <v>7386400</v>
      </c>
      <c r="R558" s="14">
        <v>4767900</v>
      </c>
      <c r="S558" s="5">
        <v>6516400</v>
      </c>
      <c r="T558" s="5">
        <v>7115200</v>
      </c>
      <c r="U558" s="5">
        <v>2934700</v>
      </c>
      <c r="V558" s="14">
        <v>4277100</v>
      </c>
      <c r="W558" s="5">
        <v>5894900</v>
      </c>
      <c r="X558" s="5">
        <v>6258700</v>
      </c>
      <c r="Y558" s="5">
        <v>4682400</v>
      </c>
      <c r="Z558" s="14">
        <v>4052700</v>
      </c>
      <c r="AA558" s="5">
        <v>4777400</v>
      </c>
      <c r="AB558" s="5">
        <v>6789400</v>
      </c>
      <c r="AC558" s="5">
        <v>6380500</v>
      </c>
      <c r="AD558" s="14">
        <v>3871100</v>
      </c>
      <c r="AE558" s="5">
        <v>5312700</v>
      </c>
      <c r="AF558" s="5">
        <v>5216700</v>
      </c>
      <c r="AG558" s="5">
        <v>7331500</v>
      </c>
      <c r="AH558" s="14">
        <v>6964600</v>
      </c>
      <c r="AI558" s="5">
        <v>5204400</v>
      </c>
      <c r="AJ558" s="5">
        <v>4868300</v>
      </c>
      <c r="AK558" s="5">
        <v>5296000</v>
      </c>
      <c r="AL558" s="14">
        <v>4915900</v>
      </c>
      <c r="AM558" s="5">
        <v>86.778999999999996</v>
      </c>
      <c r="AN558" s="5">
        <v>250</v>
      </c>
      <c r="AO558" s="5">
        <v>9</v>
      </c>
      <c r="AP558" s="5">
        <v>30.4</v>
      </c>
    </row>
    <row r="559" spans="1:42" x14ac:dyDescent="0.2">
      <c r="A559" s="5" t="s">
        <v>2130</v>
      </c>
      <c r="B559" s="5" t="s">
        <v>3102</v>
      </c>
      <c r="C559" s="5">
        <f>AVERAGE(D559:F559)</f>
        <v>3321766.6666666665</v>
      </c>
      <c r="D559" s="5">
        <v>3583300</v>
      </c>
      <c r="E559" s="5">
        <v>3755500</v>
      </c>
      <c r="F559" s="14">
        <v>2626500</v>
      </c>
      <c r="G559" s="5">
        <v>2713500</v>
      </c>
      <c r="H559" s="5">
        <v>2151400</v>
      </c>
      <c r="I559" s="5">
        <v>3686300</v>
      </c>
      <c r="J559" s="14">
        <v>4475800</v>
      </c>
      <c r="K559" s="5">
        <v>3635500</v>
      </c>
      <c r="L559" s="5">
        <v>2946100</v>
      </c>
      <c r="M559" s="5">
        <v>2978100</v>
      </c>
      <c r="N559" s="14">
        <v>3149100</v>
      </c>
      <c r="O559" s="5">
        <v>3120300</v>
      </c>
      <c r="P559" s="5">
        <v>1748800</v>
      </c>
      <c r="Q559" s="5">
        <v>4752900</v>
      </c>
      <c r="R559" s="14">
        <v>2353000</v>
      </c>
      <c r="S559" s="5">
        <v>3547400</v>
      </c>
      <c r="T559" s="5">
        <v>4758200</v>
      </c>
      <c r="U559" s="5">
        <v>3780300</v>
      </c>
      <c r="V559" s="14">
        <v>3294800</v>
      </c>
      <c r="W559" s="5">
        <v>2635500</v>
      </c>
      <c r="X559" s="5">
        <v>2107300</v>
      </c>
      <c r="Y559" s="5">
        <v>2987100</v>
      </c>
      <c r="Z559" s="14">
        <v>2344800</v>
      </c>
      <c r="AA559" s="5">
        <v>2404500</v>
      </c>
      <c r="AB559" s="5">
        <v>2531900</v>
      </c>
      <c r="AC559" s="5">
        <v>3805300</v>
      </c>
      <c r="AD559" s="14">
        <v>2876600</v>
      </c>
      <c r="AE559" s="5">
        <v>1884800</v>
      </c>
      <c r="AF559" s="5">
        <v>2685300</v>
      </c>
      <c r="AG559" s="5">
        <v>3555100</v>
      </c>
      <c r="AH559" s="14">
        <v>2753600</v>
      </c>
      <c r="AI559" s="5">
        <v>4587100</v>
      </c>
      <c r="AJ559" s="5">
        <v>2675400</v>
      </c>
      <c r="AK559" s="5">
        <v>3728800</v>
      </c>
      <c r="AL559" s="14">
        <v>2953600</v>
      </c>
      <c r="AM559" s="5">
        <v>323.31</v>
      </c>
      <c r="AN559" s="5">
        <v>152</v>
      </c>
      <c r="AO559" s="5">
        <v>6</v>
      </c>
      <c r="AP559" s="5">
        <v>11.3</v>
      </c>
    </row>
    <row r="560" spans="1:42" x14ac:dyDescent="0.2">
      <c r="A560" s="5" t="s">
        <v>2131</v>
      </c>
      <c r="B560" s="5" t="s">
        <v>3079</v>
      </c>
      <c r="C560" s="5">
        <v>6598900</v>
      </c>
      <c r="D560" s="5">
        <v>4866800</v>
      </c>
      <c r="E560" s="5">
        <v>3814100</v>
      </c>
      <c r="F560" s="14">
        <v>4706000</v>
      </c>
      <c r="G560" s="5">
        <v>4068300</v>
      </c>
      <c r="H560" s="5">
        <v>3857600</v>
      </c>
      <c r="I560" s="5">
        <v>4797400</v>
      </c>
      <c r="J560" s="14">
        <v>4773800</v>
      </c>
      <c r="K560" s="5">
        <v>4337200</v>
      </c>
      <c r="L560" s="5">
        <v>4220400</v>
      </c>
      <c r="M560" s="5">
        <v>3939400</v>
      </c>
      <c r="N560" s="14">
        <v>3887500</v>
      </c>
      <c r="O560" s="5">
        <v>5084700</v>
      </c>
      <c r="P560" s="5">
        <v>4347300</v>
      </c>
      <c r="Q560" s="5">
        <v>5055100</v>
      </c>
      <c r="R560" s="14">
        <v>5144700</v>
      </c>
      <c r="S560" s="5">
        <v>3843400</v>
      </c>
      <c r="T560" s="5">
        <v>4897000</v>
      </c>
      <c r="U560" s="5">
        <v>3943200</v>
      </c>
      <c r="V560" s="14">
        <v>4620900</v>
      </c>
      <c r="W560" s="5">
        <v>4136500</v>
      </c>
      <c r="X560" s="5">
        <v>5435800</v>
      </c>
      <c r="Y560" s="5">
        <v>4868200</v>
      </c>
      <c r="Z560" s="14">
        <v>4807300</v>
      </c>
      <c r="AA560" s="5">
        <v>4494800</v>
      </c>
      <c r="AB560" s="5">
        <v>3934200</v>
      </c>
      <c r="AC560" s="5">
        <v>4106300</v>
      </c>
      <c r="AD560" s="14">
        <v>5285600</v>
      </c>
      <c r="AE560" s="5">
        <v>5223300</v>
      </c>
      <c r="AF560" s="5">
        <v>4135600</v>
      </c>
      <c r="AG560" s="5">
        <v>4468500</v>
      </c>
      <c r="AH560" s="14">
        <v>4847700</v>
      </c>
      <c r="AI560" s="5">
        <v>3974300</v>
      </c>
      <c r="AJ560" s="5">
        <v>4730600</v>
      </c>
      <c r="AK560" s="5">
        <v>4647600</v>
      </c>
      <c r="AL560" s="14">
        <v>4802200</v>
      </c>
      <c r="AM560" s="5">
        <v>323.31</v>
      </c>
      <c r="AN560" s="5">
        <v>497</v>
      </c>
      <c r="AO560" s="5">
        <v>20</v>
      </c>
      <c r="AP560" s="5">
        <v>9.3000000000000007</v>
      </c>
    </row>
    <row r="561" spans="1:42" x14ac:dyDescent="0.2">
      <c r="A561" s="5" t="s">
        <v>2141</v>
      </c>
      <c r="B561" s="5" t="s">
        <v>2584</v>
      </c>
      <c r="C561" s="5">
        <v>0</v>
      </c>
      <c r="D561" s="5">
        <v>0</v>
      </c>
      <c r="E561" s="5">
        <v>0</v>
      </c>
      <c r="F561" s="14">
        <v>0</v>
      </c>
      <c r="G561" s="5">
        <v>0</v>
      </c>
      <c r="H561" s="5">
        <v>0</v>
      </c>
      <c r="I561" s="5">
        <v>0</v>
      </c>
      <c r="J561" s="14">
        <v>0</v>
      </c>
      <c r="K561" s="5">
        <v>0</v>
      </c>
      <c r="L561" s="5">
        <v>0</v>
      </c>
      <c r="M561" s="5">
        <v>0</v>
      </c>
      <c r="N561" s="14">
        <v>0</v>
      </c>
      <c r="O561" s="5">
        <v>0</v>
      </c>
      <c r="P561" s="5">
        <v>0</v>
      </c>
      <c r="Q561" s="5">
        <v>0</v>
      </c>
      <c r="R561" s="14">
        <v>0</v>
      </c>
      <c r="S561" s="5">
        <v>0</v>
      </c>
      <c r="T561" s="5">
        <v>0</v>
      </c>
      <c r="U561" s="5">
        <v>0</v>
      </c>
      <c r="V561" s="14">
        <v>0</v>
      </c>
      <c r="W561" s="5">
        <v>667100</v>
      </c>
      <c r="X561" s="5">
        <v>884800</v>
      </c>
      <c r="Y561" s="5">
        <v>420160</v>
      </c>
      <c r="Z561" s="14">
        <v>659130</v>
      </c>
      <c r="AA561" s="5">
        <v>0</v>
      </c>
      <c r="AB561" s="5">
        <v>0</v>
      </c>
      <c r="AC561" s="5">
        <v>0</v>
      </c>
      <c r="AD561" s="14">
        <v>0</v>
      </c>
      <c r="AE561" s="5">
        <v>1339800</v>
      </c>
      <c r="AF561" s="5">
        <v>0</v>
      </c>
      <c r="AG561" s="5">
        <v>0</v>
      </c>
      <c r="AH561" s="14">
        <v>0</v>
      </c>
      <c r="AI561" s="5">
        <f>AVERAGE(AJ561:AL561)</f>
        <v>1454400</v>
      </c>
      <c r="AJ561" s="5">
        <v>1484300</v>
      </c>
      <c r="AK561" s="5">
        <v>1368800</v>
      </c>
      <c r="AL561" s="14">
        <v>1510100</v>
      </c>
      <c r="AM561" s="5">
        <v>225.51</v>
      </c>
      <c r="AN561" s="5">
        <v>45</v>
      </c>
      <c r="AO561" s="5">
        <v>6</v>
      </c>
      <c r="AP561" s="5">
        <v>34.200000000000003</v>
      </c>
    </row>
    <row r="562" spans="1:42" x14ac:dyDescent="0.2">
      <c r="A562" s="5" t="s">
        <v>2142</v>
      </c>
      <c r="B562" s="5" t="s">
        <v>3182</v>
      </c>
      <c r="C562" s="5">
        <v>3350600</v>
      </c>
      <c r="D562" s="5">
        <v>5106300</v>
      </c>
      <c r="E562" s="5">
        <v>5236900</v>
      </c>
      <c r="F562" s="14">
        <v>4538000</v>
      </c>
      <c r="G562" s="5">
        <v>3332700</v>
      </c>
      <c r="H562" s="5">
        <v>2496100</v>
      </c>
      <c r="I562" s="5">
        <v>2216300</v>
      </c>
      <c r="J562" s="14">
        <v>2986700</v>
      </c>
      <c r="K562" s="5">
        <v>3096000</v>
      </c>
      <c r="L562" s="5">
        <v>2598100</v>
      </c>
      <c r="M562" s="5">
        <v>4843200</v>
      </c>
      <c r="N562" s="14">
        <v>3849400</v>
      </c>
      <c r="O562" s="5">
        <v>3059800</v>
      </c>
      <c r="P562" s="5">
        <v>3249800</v>
      </c>
      <c r="Q562" s="5">
        <v>3433900</v>
      </c>
      <c r="R562" s="14">
        <v>2609500</v>
      </c>
      <c r="S562" s="5">
        <v>3097400</v>
      </c>
      <c r="T562" s="5">
        <v>2709500</v>
      </c>
      <c r="U562" s="5">
        <v>4640500</v>
      </c>
      <c r="V562" s="14">
        <v>5567700</v>
      </c>
      <c r="W562" s="5">
        <v>4179700</v>
      </c>
      <c r="X562" s="5">
        <v>3087500</v>
      </c>
      <c r="Y562" s="5">
        <v>4302400</v>
      </c>
      <c r="Z562" s="14">
        <v>3410000</v>
      </c>
      <c r="AA562" s="5">
        <v>5577200</v>
      </c>
      <c r="AB562" s="5">
        <v>3947700</v>
      </c>
      <c r="AC562" s="5">
        <v>4008300</v>
      </c>
      <c r="AD562" s="14">
        <v>5401500</v>
      </c>
      <c r="AE562" s="5">
        <v>2487200</v>
      </c>
      <c r="AF562" s="5">
        <v>2626800</v>
      </c>
      <c r="AG562" s="5">
        <v>3375900</v>
      </c>
      <c r="AH562" s="14">
        <v>2867100</v>
      </c>
      <c r="AI562" s="5">
        <v>3015100</v>
      </c>
      <c r="AJ562" s="5">
        <v>4890400</v>
      </c>
      <c r="AK562" s="5">
        <v>5969100</v>
      </c>
      <c r="AL562" s="14">
        <v>3241900</v>
      </c>
      <c r="AM562" s="5">
        <v>77.450999999999993</v>
      </c>
      <c r="AN562" s="5">
        <v>134</v>
      </c>
      <c r="AO562" s="5">
        <v>2</v>
      </c>
      <c r="AP562" s="5">
        <v>18.100000000000001</v>
      </c>
    </row>
    <row r="563" spans="1:42" x14ac:dyDescent="0.2">
      <c r="A563" s="5" t="s">
        <v>2143</v>
      </c>
      <c r="B563" s="5" t="s">
        <v>3149</v>
      </c>
      <c r="C563" s="5">
        <v>1929800</v>
      </c>
      <c r="D563" s="5">
        <v>3105500</v>
      </c>
      <c r="E563" s="5">
        <v>2287200</v>
      </c>
      <c r="F563" s="14">
        <v>2997000</v>
      </c>
      <c r="G563" s="5">
        <v>2868800</v>
      </c>
      <c r="H563" s="5">
        <v>3001700</v>
      </c>
      <c r="I563" s="5">
        <v>2919500</v>
      </c>
      <c r="J563" s="14">
        <v>3345800</v>
      </c>
      <c r="K563" s="5">
        <v>2797200</v>
      </c>
      <c r="L563" s="5">
        <v>4488300</v>
      </c>
      <c r="M563" s="5">
        <v>1757200</v>
      </c>
      <c r="N563" s="14">
        <v>3132700</v>
      </c>
      <c r="O563" s="5">
        <v>2630800</v>
      </c>
      <c r="P563" s="5">
        <v>3337000</v>
      </c>
      <c r="Q563" s="5">
        <v>3880200</v>
      </c>
      <c r="R563" s="14">
        <v>3606900</v>
      </c>
      <c r="S563" s="5">
        <v>3975400</v>
      </c>
      <c r="T563" s="5">
        <v>3261200</v>
      </c>
      <c r="U563" s="5">
        <v>5168100</v>
      </c>
      <c r="V563" s="14">
        <v>4080000</v>
      </c>
      <c r="W563" s="5">
        <v>8309300</v>
      </c>
      <c r="X563" s="5">
        <v>5817000</v>
      </c>
      <c r="Y563" s="5">
        <v>5572300</v>
      </c>
      <c r="Z563" s="14">
        <v>5977600</v>
      </c>
      <c r="AA563" s="5">
        <v>3808000</v>
      </c>
      <c r="AB563" s="5">
        <v>4612900</v>
      </c>
      <c r="AC563" s="5">
        <v>3122700</v>
      </c>
      <c r="AD563" s="14">
        <v>4965800</v>
      </c>
      <c r="AE563" s="5">
        <v>6791200</v>
      </c>
      <c r="AF563" s="5">
        <v>4640000</v>
      </c>
      <c r="AG563" s="5">
        <v>4384700</v>
      </c>
      <c r="AH563" s="14">
        <v>5093100</v>
      </c>
      <c r="AI563" s="5">
        <v>5222600</v>
      </c>
      <c r="AJ563" s="5">
        <v>7556500</v>
      </c>
      <c r="AK563" s="5">
        <v>7726600</v>
      </c>
      <c r="AL563" s="14">
        <v>7072900</v>
      </c>
      <c r="AM563" s="5">
        <v>323.31</v>
      </c>
      <c r="AN563" s="5">
        <v>314</v>
      </c>
      <c r="AO563" s="5">
        <v>14</v>
      </c>
      <c r="AP563" s="5">
        <v>31.5</v>
      </c>
    </row>
    <row r="564" spans="1:42" x14ac:dyDescent="0.2">
      <c r="A564" s="5" t="s">
        <v>2146</v>
      </c>
      <c r="B564" s="5" t="s">
        <v>2584</v>
      </c>
      <c r="C564" s="5">
        <v>2685900</v>
      </c>
      <c r="D564" s="5">
        <v>3071500</v>
      </c>
      <c r="E564" s="5">
        <v>2652200</v>
      </c>
      <c r="F564" s="14">
        <v>2979100</v>
      </c>
      <c r="G564" s="5">
        <v>2524300</v>
      </c>
      <c r="H564" s="5">
        <v>2396800</v>
      </c>
      <c r="I564" s="5">
        <v>2203300</v>
      </c>
      <c r="J564" s="14">
        <v>2516800</v>
      </c>
      <c r="K564" s="5">
        <v>2679100</v>
      </c>
      <c r="L564" s="5">
        <v>2705700</v>
      </c>
      <c r="M564" s="5">
        <v>1678000</v>
      </c>
      <c r="N564" s="14">
        <v>2294400</v>
      </c>
      <c r="O564" s="5">
        <v>2360600</v>
      </c>
      <c r="P564" s="5">
        <v>2035000</v>
      </c>
      <c r="Q564" s="5">
        <v>2442200</v>
      </c>
      <c r="R564" s="14">
        <v>2265900</v>
      </c>
      <c r="S564" s="5">
        <v>1578700</v>
      </c>
      <c r="T564" s="5">
        <v>1989200</v>
      </c>
      <c r="U564" s="5">
        <v>2175300</v>
      </c>
      <c r="V564" s="14">
        <v>2849000</v>
      </c>
      <c r="W564" s="5">
        <v>1948200</v>
      </c>
      <c r="X564" s="5">
        <v>2107800</v>
      </c>
      <c r="Y564" s="5">
        <v>2366700</v>
      </c>
      <c r="Z564" s="14">
        <v>2305300</v>
      </c>
      <c r="AA564" s="5">
        <v>1357500</v>
      </c>
      <c r="AB564" s="5">
        <v>2221000</v>
      </c>
      <c r="AC564" s="5">
        <v>1776300</v>
      </c>
      <c r="AD564" s="14">
        <v>2991700</v>
      </c>
      <c r="AE564" s="5">
        <v>2135400</v>
      </c>
      <c r="AF564" s="5">
        <v>2154200</v>
      </c>
      <c r="AG564" s="5">
        <v>2480100</v>
      </c>
      <c r="AH564" s="14">
        <v>2379000</v>
      </c>
      <c r="AI564" s="5">
        <v>2297400</v>
      </c>
      <c r="AJ564" s="5">
        <v>2452700</v>
      </c>
      <c r="AK564" s="5">
        <v>2182500</v>
      </c>
      <c r="AL564" s="14">
        <v>2003500</v>
      </c>
      <c r="AM564" s="5">
        <v>241.6</v>
      </c>
      <c r="AN564" s="5">
        <v>264</v>
      </c>
      <c r="AO564" s="5">
        <v>14</v>
      </c>
      <c r="AP564" s="5">
        <v>22.3</v>
      </c>
    </row>
    <row r="565" spans="1:42" x14ac:dyDescent="0.2">
      <c r="A565" s="5" t="s">
        <v>2148</v>
      </c>
      <c r="B565" s="5" t="s">
        <v>2594</v>
      </c>
      <c r="C565" s="5">
        <v>0</v>
      </c>
      <c r="D565" s="5">
        <v>0</v>
      </c>
      <c r="E565" s="5">
        <v>0</v>
      </c>
      <c r="F565" s="14">
        <v>0</v>
      </c>
      <c r="G565" s="5">
        <v>0</v>
      </c>
      <c r="H565" s="5">
        <v>0</v>
      </c>
      <c r="I565" s="5">
        <v>0</v>
      </c>
      <c r="J565" s="14">
        <v>0</v>
      </c>
      <c r="K565" s="5">
        <v>0</v>
      </c>
      <c r="L565" s="5">
        <v>0</v>
      </c>
      <c r="M565" s="5">
        <v>0</v>
      </c>
      <c r="N565" s="14">
        <v>0</v>
      </c>
      <c r="O565" s="5">
        <v>0</v>
      </c>
      <c r="P565" s="5">
        <v>0</v>
      </c>
      <c r="Q565" s="5">
        <v>0</v>
      </c>
      <c r="R565" s="14">
        <v>0</v>
      </c>
      <c r="S565" s="5">
        <v>0</v>
      </c>
      <c r="T565" s="5">
        <v>0</v>
      </c>
      <c r="U565" s="5">
        <v>0</v>
      </c>
      <c r="V565" s="14">
        <v>0</v>
      </c>
      <c r="W565" s="5">
        <v>0</v>
      </c>
      <c r="X565" s="5">
        <v>0</v>
      </c>
      <c r="Y565" s="5">
        <v>533630</v>
      </c>
      <c r="Z565" s="14">
        <v>0</v>
      </c>
      <c r="AA565" s="5">
        <v>356060</v>
      </c>
      <c r="AB565" s="5">
        <v>0</v>
      </c>
      <c r="AC565" s="5">
        <v>0</v>
      </c>
      <c r="AD565" s="14">
        <v>0</v>
      </c>
      <c r="AE565" s="5">
        <v>235050</v>
      </c>
      <c r="AF565" s="5">
        <v>0</v>
      </c>
      <c r="AG565" s="5">
        <v>0</v>
      </c>
      <c r="AH565" s="14">
        <v>0</v>
      </c>
      <c r="AI565" s="5">
        <v>0</v>
      </c>
      <c r="AJ565" s="5">
        <v>0</v>
      </c>
      <c r="AK565" s="5">
        <v>0</v>
      </c>
      <c r="AL565" s="14">
        <v>0</v>
      </c>
      <c r="AM565" s="5">
        <v>69.213999999999999</v>
      </c>
      <c r="AN565" s="5">
        <v>37</v>
      </c>
      <c r="AO565" s="5">
        <v>3</v>
      </c>
      <c r="AP565" s="5">
        <v>16.5</v>
      </c>
    </row>
    <row r="566" spans="1:42" x14ac:dyDescent="0.2">
      <c r="A566" s="5" t="s">
        <v>2150</v>
      </c>
      <c r="B566" s="5" t="s">
        <v>2952</v>
      </c>
      <c r="C566" s="5">
        <v>9868200</v>
      </c>
      <c r="D566" s="5">
        <v>10266000</v>
      </c>
      <c r="E566" s="5">
        <v>10440000</v>
      </c>
      <c r="F566" s="14">
        <v>12139000</v>
      </c>
      <c r="G566" s="5">
        <v>8815400</v>
      </c>
      <c r="H566" s="5">
        <v>10375000</v>
      </c>
      <c r="I566" s="5">
        <v>10605000</v>
      </c>
      <c r="J566" s="14">
        <v>11177000</v>
      </c>
      <c r="K566" s="5">
        <v>9956100</v>
      </c>
      <c r="L566" s="5">
        <v>9947400</v>
      </c>
      <c r="M566" s="5">
        <v>11248000</v>
      </c>
      <c r="N566" s="14">
        <v>9773900</v>
      </c>
      <c r="O566" s="5">
        <v>16085000</v>
      </c>
      <c r="P566" s="5">
        <v>13155000</v>
      </c>
      <c r="Q566" s="5">
        <v>14639000</v>
      </c>
      <c r="R566" s="14">
        <v>14991000</v>
      </c>
      <c r="S566" s="5">
        <v>12127000</v>
      </c>
      <c r="T566" s="5">
        <v>10180000</v>
      </c>
      <c r="U566" s="5">
        <v>12381000</v>
      </c>
      <c r="V566" s="14">
        <v>13491000</v>
      </c>
      <c r="W566" s="5">
        <v>11389000</v>
      </c>
      <c r="X566" s="5">
        <v>13743000</v>
      </c>
      <c r="Y566" s="5">
        <v>17177000</v>
      </c>
      <c r="Z566" s="14">
        <v>12557000</v>
      </c>
      <c r="AA566" s="5">
        <v>12516000</v>
      </c>
      <c r="AB566" s="5">
        <v>11541000</v>
      </c>
      <c r="AC566" s="5">
        <v>11619000</v>
      </c>
      <c r="AD566" s="14">
        <v>15498000</v>
      </c>
      <c r="AE566" s="5">
        <v>11869000</v>
      </c>
      <c r="AF566" s="5">
        <v>14686000</v>
      </c>
      <c r="AG566" s="5">
        <v>12663000</v>
      </c>
      <c r="AH566" s="14">
        <v>13020000</v>
      </c>
      <c r="AI566" s="5">
        <v>13548000</v>
      </c>
      <c r="AJ566" s="5">
        <v>15530000</v>
      </c>
      <c r="AK566" s="5">
        <v>13789000</v>
      </c>
      <c r="AL566" s="14">
        <v>13340000</v>
      </c>
      <c r="AM566" s="5">
        <v>323.31</v>
      </c>
      <c r="AN566" s="5">
        <v>470</v>
      </c>
      <c r="AO566" s="5">
        <v>19</v>
      </c>
      <c r="AP566" s="5">
        <v>8.3000000000000007</v>
      </c>
    </row>
    <row r="567" spans="1:42" x14ac:dyDescent="0.2">
      <c r="A567" s="5" t="s">
        <v>2154</v>
      </c>
      <c r="B567" s="5" t="s">
        <v>2747</v>
      </c>
      <c r="C567" s="5">
        <v>2859800</v>
      </c>
      <c r="D567" s="5">
        <v>3204200</v>
      </c>
      <c r="E567" s="5">
        <v>3290900</v>
      </c>
      <c r="F567" s="14">
        <v>3423100</v>
      </c>
      <c r="G567" s="5">
        <v>3492800</v>
      </c>
      <c r="H567" s="5">
        <v>3469800</v>
      </c>
      <c r="I567" s="5">
        <v>3467100</v>
      </c>
      <c r="J567" s="14">
        <v>4839600</v>
      </c>
      <c r="K567" s="5">
        <v>3535700</v>
      </c>
      <c r="L567" s="5">
        <v>4085100</v>
      </c>
      <c r="M567" s="5">
        <v>3733700</v>
      </c>
      <c r="N567" s="14">
        <v>4451200</v>
      </c>
      <c r="O567" s="5">
        <v>3557000</v>
      </c>
      <c r="P567" s="5">
        <v>4103700</v>
      </c>
      <c r="Q567" s="5">
        <v>3564500</v>
      </c>
      <c r="R567" s="14">
        <v>3859800</v>
      </c>
      <c r="S567" s="5">
        <v>3775300</v>
      </c>
      <c r="T567" s="5">
        <v>3193200</v>
      </c>
      <c r="U567" s="5">
        <v>3357900</v>
      </c>
      <c r="V567" s="14">
        <v>3294400</v>
      </c>
      <c r="W567" s="5">
        <v>3733500</v>
      </c>
      <c r="X567" s="5">
        <v>3040600</v>
      </c>
      <c r="Y567" s="5">
        <v>2798700</v>
      </c>
      <c r="Z567" s="14">
        <v>2667700</v>
      </c>
      <c r="AA567" s="5">
        <v>2730900</v>
      </c>
      <c r="AB567" s="5">
        <v>3083500</v>
      </c>
      <c r="AC567" s="5">
        <v>3634600</v>
      </c>
      <c r="AD567" s="14">
        <v>3893000</v>
      </c>
      <c r="AE567" s="5">
        <v>2997500</v>
      </c>
      <c r="AF567" s="5">
        <v>3204000</v>
      </c>
      <c r="AG567" s="5">
        <v>3265600</v>
      </c>
      <c r="AH567" s="14">
        <v>2964100</v>
      </c>
      <c r="AI567" s="5">
        <v>3576800</v>
      </c>
      <c r="AJ567" s="5">
        <v>2652500</v>
      </c>
      <c r="AK567" s="5">
        <v>3214600</v>
      </c>
      <c r="AL567" s="14">
        <v>3193400</v>
      </c>
      <c r="AM567" s="5">
        <v>285.45</v>
      </c>
      <c r="AN567" s="5">
        <v>193</v>
      </c>
      <c r="AO567" s="5">
        <v>8</v>
      </c>
      <c r="AP567" s="5">
        <v>30.7</v>
      </c>
    </row>
    <row r="568" spans="1:42" x14ac:dyDescent="0.2">
      <c r="A568" s="5" t="s">
        <v>2155</v>
      </c>
      <c r="B568" s="5" t="s">
        <v>3264</v>
      </c>
      <c r="C568" s="5">
        <v>13778000</v>
      </c>
      <c r="D568" s="5">
        <v>8815000</v>
      </c>
      <c r="E568" s="5">
        <v>8344400</v>
      </c>
      <c r="F568" s="14">
        <v>6776100</v>
      </c>
      <c r="G568" s="5">
        <v>4215200</v>
      </c>
      <c r="H568" s="5">
        <v>4846700</v>
      </c>
      <c r="I568" s="5">
        <v>4997200</v>
      </c>
      <c r="J568" s="14">
        <v>4211400</v>
      </c>
      <c r="K568" s="5">
        <v>5013800</v>
      </c>
      <c r="L568" s="5">
        <v>6624900</v>
      </c>
      <c r="M568" s="5">
        <v>4336900</v>
      </c>
      <c r="N568" s="14">
        <v>4641000</v>
      </c>
      <c r="O568" s="5">
        <v>3462800</v>
      </c>
      <c r="P568" s="5">
        <v>4072400</v>
      </c>
      <c r="Q568" s="5">
        <v>2719700</v>
      </c>
      <c r="R568" s="14">
        <v>2767600</v>
      </c>
      <c r="S568" s="5">
        <v>7872100</v>
      </c>
      <c r="T568" s="5">
        <v>6825900</v>
      </c>
      <c r="U568" s="5">
        <v>5418100</v>
      </c>
      <c r="V568" s="14">
        <v>6066700</v>
      </c>
      <c r="W568" s="5">
        <v>4306200</v>
      </c>
      <c r="X568" s="5">
        <v>6252400</v>
      </c>
      <c r="Y568" s="5">
        <v>4480000</v>
      </c>
      <c r="Z568" s="14">
        <v>5915400</v>
      </c>
      <c r="AA568" s="5">
        <v>2594100</v>
      </c>
      <c r="AB568" s="5">
        <v>4108700</v>
      </c>
      <c r="AC568" s="5">
        <v>2965100</v>
      </c>
      <c r="AD568" s="14">
        <v>2584200</v>
      </c>
      <c r="AE568" s="5">
        <v>7023400</v>
      </c>
      <c r="AF568" s="5">
        <v>5139800</v>
      </c>
      <c r="AG568" s="5">
        <v>4974000</v>
      </c>
      <c r="AH568" s="14">
        <v>4576100</v>
      </c>
      <c r="AI568" s="5">
        <v>4206500</v>
      </c>
      <c r="AJ568" s="5">
        <v>5304000</v>
      </c>
      <c r="AK568" s="5">
        <v>7342600</v>
      </c>
      <c r="AL568" s="14">
        <v>7016700</v>
      </c>
      <c r="AM568" s="5">
        <v>323.31</v>
      </c>
      <c r="AN568" s="5">
        <v>209</v>
      </c>
      <c r="AO568" s="5">
        <v>7</v>
      </c>
      <c r="AP568" s="5">
        <v>6.3</v>
      </c>
    </row>
    <row r="569" spans="1:42" x14ac:dyDescent="0.2">
      <c r="A569" s="5" t="s">
        <v>2159</v>
      </c>
      <c r="B569" s="5" t="s">
        <v>3245</v>
      </c>
      <c r="C569" s="5">
        <v>23665000</v>
      </c>
      <c r="D569" s="5">
        <v>25419000</v>
      </c>
      <c r="E569" s="5">
        <v>28411000</v>
      </c>
      <c r="F569" s="14">
        <v>22587000</v>
      </c>
      <c r="G569" s="5">
        <v>22208000</v>
      </c>
      <c r="H569" s="5">
        <v>25429000</v>
      </c>
      <c r="I569" s="5">
        <v>21968000</v>
      </c>
      <c r="J569" s="14">
        <v>22550000</v>
      </c>
      <c r="K569" s="5">
        <v>21030000</v>
      </c>
      <c r="L569" s="5">
        <v>27341000</v>
      </c>
      <c r="M569" s="5">
        <v>15881000</v>
      </c>
      <c r="N569" s="14">
        <v>22869000</v>
      </c>
      <c r="O569" s="5">
        <v>29942000</v>
      </c>
      <c r="P569" s="5">
        <v>31844000</v>
      </c>
      <c r="Q569" s="5">
        <v>37506000</v>
      </c>
      <c r="R569" s="14">
        <v>34322000</v>
      </c>
      <c r="S569" s="5">
        <v>31873000</v>
      </c>
      <c r="T569" s="5">
        <v>31556000</v>
      </c>
      <c r="U569" s="5">
        <v>27011000</v>
      </c>
      <c r="V569" s="14">
        <v>23110000</v>
      </c>
      <c r="W569" s="5">
        <v>20347000</v>
      </c>
      <c r="X569" s="5">
        <v>20469000</v>
      </c>
      <c r="Y569" s="5">
        <v>22119000</v>
      </c>
      <c r="Z569" s="14">
        <v>18415000</v>
      </c>
      <c r="AA569" s="5">
        <v>22236000</v>
      </c>
      <c r="AB569" s="5">
        <v>23786000</v>
      </c>
      <c r="AC569" s="5">
        <v>29923000</v>
      </c>
      <c r="AD569" s="14">
        <v>29042000</v>
      </c>
      <c r="AE569" s="5">
        <v>17176000</v>
      </c>
      <c r="AF569" s="5">
        <v>25365000</v>
      </c>
      <c r="AG569" s="5">
        <v>28523000</v>
      </c>
      <c r="AH569" s="14">
        <v>22751000</v>
      </c>
      <c r="AI569" s="5">
        <v>22806000</v>
      </c>
      <c r="AJ569" s="5">
        <v>21710000</v>
      </c>
      <c r="AK569" s="5">
        <v>24787000</v>
      </c>
      <c r="AL569" s="14">
        <v>24571000</v>
      </c>
      <c r="AM569" s="5">
        <v>306.58</v>
      </c>
      <c r="AN569" s="5">
        <v>363</v>
      </c>
      <c r="AO569" s="5">
        <v>8</v>
      </c>
      <c r="AP569" s="5">
        <v>21.7</v>
      </c>
    </row>
    <row r="570" spans="1:42" x14ac:dyDescent="0.2">
      <c r="A570" s="5" t="s">
        <v>2160</v>
      </c>
      <c r="B570" s="5" t="s">
        <v>2594</v>
      </c>
      <c r="C570" s="5">
        <v>17414000</v>
      </c>
      <c r="D570" s="5">
        <v>12456000</v>
      </c>
      <c r="E570" s="5">
        <v>11418000</v>
      </c>
      <c r="F570" s="14">
        <v>16909000</v>
      </c>
      <c r="G570" s="5">
        <v>8384500</v>
      </c>
      <c r="H570" s="5">
        <v>9995200</v>
      </c>
      <c r="I570" s="5">
        <v>9347800</v>
      </c>
      <c r="J570" s="14">
        <v>11733000</v>
      </c>
      <c r="K570" s="5">
        <v>10299000</v>
      </c>
      <c r="L570" s="5">
        <v>9394400</v>
      </c>
      <c r="M570" s="5">
        <v>10912000</v>
      </c>
      <c r="N570" s="14">
        <v>8679100</v>
      </c>
      <c r="O570" s="5">
        <v>12267000</v>
      </c>
      <c r="P570" s="5">
        <v>9914200</v>
      </c>
      <c r="Q570" s="5">
        <v>11579000</v>
      </c>
      <c r="R570" s="14">
        <v>9899300</v>
      </c>
      <c r="S570" s="5">
        <v>10923000</v>
      </c>
      <c r="T570" s="5">
        <v>10111000</v>
      </c>
      <c r="U570" s="5">
        <v>12784000</v>
      </c>
      <c r="V570" s="14">
        <v>12347000</v>
      </c>
      <c r="W570" s="5">
        <v>6414600</v>
      </c>
      <c r="X570" s="5">
        <v>8437500</v>
      </c>
      <c r="Y570" s="5">
        <v>8939000</v>
      </c>
      <c r="Z570" s="14">
        <v>7216300</v>
      </c>
      <c r="AA570" s="5">
        <v>13077000</v>
      </c>
      <c r="AB570" s="5">
        <v>11255000</v>
      </c>
      <c r="AC570" s="5">
        <v>9354500</v>
      </c>
      <c r="AD570" s="14">
        <v>14018000</v>
      </c>
      <c r="AE570" s="5">
        <v>7420100</v>
      </c>
      <c r="AF570" s="5">
        <v>9889400</v>
      </c>
      <c r="AG570" s="5">
        <v>10807000</v>
      </c>
      <c r="AH570" s="14">
        <v>9872500</v>
      </c>
      <c r="AI570" s="5">
        <v>10660000</v>
      </c>
      <c r="AJ570" s="5">
        <v>7195200</v>
      </c>
      <c r="AK570" s="5">
        <v>7268800</v>
      </c>
      <c r="AL570" s="14">
        <v>7830800</v>
      </c>
      <c r="AM570" s="5">
        <v>323.31</v>
      </c>
      <c r="AN570" s="5">
        <v>364</v>
      </c>
      <c r="AO570" s="5">
        <v>11</v>
      </c>
      <c r="AP570" s="5">
        <v>82.2</v>
      </c>
    </row>
    <row r="571" spans="1:42" x14ac:dyDescent="0.2">
      <c r="A571" s="5" t="s">
        <v>2162</v>
      </c>
      <c r="B571" s="5" t="s">
        <v>3265</v>
      </c>
      <c r="C571" s="5">
        <v>1518500</v>
      </c>
      <c r="D571" s="5">
        <f>AVERAGE(C571,E571:F571)</f>
        <v>1312933.3333333333</v>
      </c>
      <c r="E571" s="5">
        <v>1195500</v>
      </c>
      <c r="F571" s="14">
        <v>1224800</v>
      </c>
      <c r="G571" s="5">
        <v>914200</v>
      </c>
      <c r="H571" s="5">
        <v>1140300</v>
      </c>
      <c r="I571" s="5">
        <v>1182700</v>
      </c>
      <c r="J571" s="14">
        <v>1443000</v>
      </c>
      <c r="K571" s="5">
        <v>1169700</v>
      </c>
      <c r="L571" s="5">
        <f>AVERAGE(K571,M571:N571)</f>
        <v>1291900</v>
      </c>
      <c r="M571" s="5">
        <v>1572700</v>
      </c>
      <c r="N571" s="14">
        <v>1133300</v>
      </c>
      <c r="O571" s="5">
        <v>538280</v>
      </c>
      <c r="P571" s="5">
        <v>1285000</v>
      </c>
      <c r="Q571" s="5">
        <v>1370100</v>
      </c>
      <c r="R571" s="14">
        <v>1719700</v>
      </c>
      <c r="S571" s="5">
        <v>0</v>
      </c>
      <c r="T571" s="5">
        <v>0</v>
      </c>
      <c r="U571" s="5">
        <v>0</v>
      </c>
      <c r="V571" s="14">
        <v>1018800</v>
      </c>
      <c r="W571" s="5">
        <v>799840</v>
      </c>
      <c r="X571" s="5">
        <f>AVERAGE(W571,Y571:Z571)</f>
        <v>732133.33333333337</v>
      </c>
      <c r="Y571" s="5">
        <v>734630</v>
      </c>
      <c r="Z571" s="14">
        <v>661930</v>
      </c>
      <c r="AA571" s="5">
        <v>1799300</v>
      </c>
      <c r="AB571" s="5">
        <v>1573000</v>
      </c>
      <c r="AC571" s="5">
        <v>1166600</v>
      </c>
      <c r="AD571" s="14">
        <v>899760</v>
      </c>
      <c r="AE571" s="5">
        <v>827760</v>
      </c>
      <c r="AF571" s="5">
        <v>1093400</v>
      </c>
      <c r="AG571" s="5">
        <v>944270</v>
      </c>
      <c r="AH571" s="14">
        <v>1011800</v>
      </c>
      <c r="AI571" s="5">
        <v>942170</v>
      </c>
      <c r="AJ571" s="5">
        <v>706340</v>
      </c>
      <c r="AK571" s="5">
        <v>615060</v>
      </c>
      <c r="AL571" s="14">
        <v>957390</v>
      </c>
      <c r="AM571" s="5">
        <v>105.87</v>
      </c>
      <c r="AN571" s="5">
        <v>86</v>
      </c>
      <c r="AO571" s="5">
        <v>3</v>
      </c>
      <c r="AP571" s="5">
        <v>44.9</v>
      </c>
    </row>
    <row r="572" spans="1:42" x14ac:dyDescent="0.2">
      <c r="A572" s="5" t="s">
        <v>2163</v>
      </c>
      <c r="B572" s="5" t="s">
        <v>2594</v>
      </c>
      <c r="C572" s="5">
        <f>AVERAGE(D572:F572)</f>
        <v>1588766.6666666667</v>
      </c>
      <c r="D572" s="5">
        <v>1894900</v>
      </c>
      <c r="E572" s="5">
        <v>1600400</v>
      </c>
      <c r="F572" s="14">
        <v>1271000</v>
      </c>
      <c r="G572" s="5">
        <v>0</v>
      </c>
      <c r="H572" s="5">
        <v>0</v>
      </c>
      <c r="I572" s="5">
        <v>0</v>
      </c>
      <c r="J572" s="14">
        <v>1517600</v>
      </c>
      <c r="K572" s="5">
        <v>1936100</v>
      </c>
      <c r="L572" s="5">
        <v>1417500</v>
      </c>
      <c r="M572" s="5">
        <v>895720</v>
      </c>
      <c r="N572" s="14">
        <v>952040</v>
      </c>
      <c r="O572" s="5">
        <v>580660</v>
      </c>
      <c r="P572" s="5">
        <f>AVERAGE(O572,Q572:R572)</f>
        <v>1000453.3333333334</v>
      </c>
      <c r="Q572" s="5">
        <v>1018800</v>
      </c>
      <c r="R572" s="14">
        <v>1401900</v>
      </c>
      <c r="S572" s="5">
        <v>1765100</v>
      </c>
      <c r="T572" s="5">
        <v>1450000</v>
      </c>
      <c r="U572" s="5">
        <v>2055700</v>
      </c>
      <c r="V572" s="14">
        <v>1032000</v>
      </c>
      <c r="W572" s="5">
        <v>864550</v>
      </c>
      <c r="X572" s="5">
        <v>0</v>
      </c>
      <c r="Y572" s="5">
        <v>0</v>
      </c>
      <c r="Z572" s="14">
        <v>0</v>
      </c>
      <c r="AA572" s="5">
        <v>1535900</v>
      </c>
      <c r="AB572" s="5">
        <v>1230500</v>
      </c>
      <c r="AC572" s="5">
        <v>1257800</v>
      </c>
      <c r="AD572" s="14">
        <v>1312600</v>
      </c>
      <c r="AE572" s="5">
        <v>1676900</v>
      </c>
      <c r="AF572" s="5">
        <v>0</v>
      </c>
      <c r="AG572" s="5">
        <v>0</v>
      </c>
      <c r="AH572" s="14">
        <v>0</v>
      </c>
      <c r="AI572" s="5">
        <v>0</v>
      </c>
      <c r="AJ572" s="5">
        <v>0</v>
      </c>
      <c r="AK572" s="5">
        <v>0</v>
      </c>
      <c r="AL572" s="14">
        <v>0</v>
      </c>
      <c r="AM572" s="5">
        <v>14.734999999999999</v>
      </c>
      <c r="AN572" s="5">
        <v>68</v>
      </c>
      <c r="AO572" s="5">
        <v>4</v>
      </c>
      <c r="AP572" s="5">
        <v>27.9</v>
      </c>
    </row>
    <row r="573" spans="1:42" x14ac:dyDescent="0.2">
      <c r="A573" s="5" t="s">
        <v>2166</v>
      </c>
      <c r="B573" s="5" t="s">
        <v>2594</v>
      </c>
      <c r="C573" s="5">
        <v>5617500</v>
      </c>
      <c r="D573" s="5">
        <v>6407900</v>
      </c>
      <c r="E573" s="5">
        <v>6154200</v>
      </c>
      <c r="F573" s="14">
        <v>5196300</v>
      </c>
      <c r="G573" s="5">
        <v>7032300</v>
      </c>
      <c r="H573" s="5">
        <v>7792700</v>
      </c>
      <c r="I573" s="5">
        <v>7091500</v>
      </c>
      <c r="J573" s="14">
        <v>6077400</v>
      </c>
      <c r="K573" s="5">
        <v>5780600</v>
      </c>
      <c r="L573" s="5">
        <v>6317200</v>
      </c>
      <c r="M573" s="5">
        <v>7305100</v>
      </c>
      <c r="N573" s="14">
        <v>6579800</v>
      </c>
      <c r="O573" s="5">
        <v>9305500</v>
      </c>
      <c r="P573" s="5">
        <v>5178200</v>
      </c>
      <c r="Q573" s="5">
        <v>6838600</v>
      </c>
      <c r="R573" s="14">
        <v>7227100</v>
      </c>
      <c r="S573" s="5">
        <v>4344300</v>
      </c>
      <c r="T573" s="5">
        <v>6944900</v>
      </c>
      <c r="U573" s="5">
        <v>2736600</v>
      </c>
      <c r="V573" s="14">
        <v>5679000</v>
      </c>
      <c r="W573" s="5">
        <v>9803600</v>
      </c>
      <c r="X573" s="5">
        <v>9650000</v>
      </c>
      <c r="Y573" s="5">
        <v>9621400</v>
      </c>
      <c r="Z573" s="14">
        <v>11410000</v>
      </c>
      <c r="AA573" s="5">
        <v>4597800</v>
      </c>
      <c r="AB573" s="5">
        <v>5886300</v>
      </c>
      <c r="AC573" s="5">
        <v>6750400</v>
      </c>
      <c r="AD573" s="14">
        <v>9572100</v>
      </c>
      <c r="AE573" s="5">
        <v>12296000</v>
      </c>
      <c r="AF573" s="5">
        <v>7544900</v>
      </c>
      <c r="AG573" s="5">
        <v>8322200</v>
      </c>
      <c r="AH573" s="14">
        <v>8382900</v>
      </c>
      <c r="AI573" s="5">
        <v>8735100</v>
      </c>
      <c r="AJ573" s="5">
        <v>10315000</v>
      </c>
      <c r="AK573" s="5">
        <v>13153000</v>
      </c>
      <c r="AL573" s="14">
        <v>10802000</v>
      </c>
      <c r="AM573" s="5">
        <v>323.31</v>
      </c>
      <c r="AN573" s="5">
        <v>496</v>
      </c>
      <c r="AO573" s="5">
        <v>27</v>
      </c>
      <c r="AP573" s="5">
        <v>28.9</v>
      </c>
    </row>
    <row r="574" spans="1:42" x14ac:dyDescent="0.2">
      <c r="A574" s="5" t="s">
        <v>2167</v>
      </c>
      <c r="B574" s="5" t="s">
        <v>2594</v>
      </c>
      <c r="C574" s="5">
        <v>3710200</v>
      </c>
      <c r="D574" s="5">
        <v>5400100</v>
      </c>
      <c r="E574" s="5">
        <v>4255400</v>
      </c>
      <c r="F574" s="14">
        <v>4534400</v>
      </c>
      <c r="G574" s="5">
        <v>3191100</v>
      </c>
      <c r="H574" s="5">
        <v>3505700</v>
      </c>
      <c r="I574" s="5">
        <v>2889900</v>
      </c>
      <c r="J574" s="14">
        <v>3475900</v>
      </c>
      <c r="K574" s="5">
        <v>3606000</v>
      </c>
      <c r="L574" s="5">
        <v>3567200</v>
      </c>
      <c r="M574" s="5">
        <v>3535700</v>
      </c>
      <c r="N574" s="14">
        <v>3867900</v>
      </c>
      <c r="O574" s="5">
        <v>3823300</v>
      </c>
      <c r="P574" s="5">
        <v>3340000</v>
      </c>
      <c r="Q574" s="5">
        <v>3472400</v>
      </c>
      <c r="R574" s="14">
        <v>2824900</v>
      </c>
      <c r="S574" s="5">
        <v>4123200</v>
      </c>
      <c r="T574" s="5">
        <v>2487500</v>
      </c>
      <c r="U574" s="5">
        <v>4361700</v>
      </c>
      <c r="V574" s="14">
        <v>3922600</v>
      </c>
      <c r="W574" s="5">
        <v>2543200</v>
      </c>
      <c r="X574" s="5">
        <v>2627700</v>
      </c>
      <c r="Y574" s="5">
        <v>1958200</v>
      </c>
      <c r="Z574" s="14">
        <v>2736500</v>
      </c>
      <c r="AA574" s="5">
        <v>3077300</v>
      </c>
      <c r="AB574" s="5">
        <v>3469800</v>
      </c>
      <c r="AC574" s="5">
        <v>3063000</v>
      </c>
      <c r="AD574" s="14">
        <v>2567700</v>
      </c>
      <c r="AE574" s="5">
        <v>2228400</v>
      </c>
      <c r="AF574" s="5">
        <v>3681700</v>
      </c>
      <c r="AG574" s="5">
        <v>3785200</v>
      </c>
      <c r="AH574" s="14">
        <v>3852900</v>
      </c>
      <c r="AI574" s="5">
        <v>3634400</v>
      </c>
      <c r="AJ574" s="5">
        <v>2292500</v>
      </c>
      <c r="AK574" s="5">
        <v>2289200</v>
      </c>
      <c r="AL574" s="14">
        <v>1889300</v>
      </c>
      <c r="AM574" s="5">
        <v>215.13</v>
      </c>
      <c r="AN574" s="5">
        <v>167</v>
      </c>
      <c r="AO574" s="5">
        <v>6</v>
      </c>
      <c r="AP574" s="5">
        <v>55.2</v>
      </c>
    </row>
    <row r="575" spans="1:42" x14ac:dyDescent="0.2">
      <c r="A575" s="5" t="s">
        <v>2168</v>
      </c>
      <c r="B575" s="5" t="s">
        <v>2594</v>
      </c>
      <c r="C575" s="5">
        <v>34786000</v>
      </c>
      <c r="D575" s="5">
        <v>22802000</v>
      </c>
      <c r="E575" s="5">
        <v>22142000</v>
      </c>
      <c r="F575" s="14">
        <v>21947000</v>
      </c>
      <c r="G575" s="5">
        <v>22038000</v>
      </c>
      <c r="H575" s="5">
        <v>23216000</v>
      </c>
      <c r="I575" s="5">
        <v>23862000</v>
      </c>
      <c r="J575" s="14">
        <v>23427000</v>
      </c>
      <c r="K575" s="5">
        <v>22333000</v>
      </c>
      <c r="L575" s="5">
        <v>21814000</v>
      </c>
      <c r="M575" s="5">
        <v>21760000</v>
      </c>
      <c r="N575" s="14">
        <v>20921000</v>
      </c>
      <c r="O575" s="5">
        <v>28368000</v>
      </c>
      <c r="P575" s="5">
        <v>25877000</v>
      </c>
      <c r="Q575" s="5">
        <v>27492000</v>
      </c>
      <c r="R575" s="14">
        <v>26501000</v>
      </c>
      <c r="S575" s="5">
        <v>23008000</v>
      </c>
      <c r="T575" s="5">
        <v>23358000</v>
      </c>
      <c r="U575" s="5">
        <v>20716000</v>
      </c>
      <c r="V575" s="14">
        <v>23275000</v>
      </c>
      <c r="W575" s="5">
        <v>27857000</v>
      </c>
      <c r="X575" s="5">
        <v>30291000</v>
      </c>
      <c r="Y575" s="5">
        <v>30302000</v>
      </c>
      <c r="Z575" s="14">
        <v>32357000</v>
      </c>
      <c r="AA575" s="5">
        <v>29582000</v>
      </c>
      <c r="AB575" s="5">
        <v>29765000</v>
      </c>
      <c r="AC575" s="5">
        <v>24548000</v>
      </c>
      <c r="AD575" s="14">
        <v>16278000</v>
      </c>
      <c r="AE575" s="5">
        <v>30461000</v>
      </c>
      <c r="AF575" s="5">
        <v>27563000</v>
      </c>
      <c r="AG575" s="5">
        <v>26873000</v>
      </c>
      <c r="AH575" s="14">
        <v>30733000</v>
      </c>
      <c r="AI575" s="5">
        <v>29659000</v>
      </c>
      <c r="AJ575" s="5">
        <v>35763000</v>
      </c>
      <c r="AK575" s="5">
        <v>32162000</v>
      </c>
      <c r="AL575" s="14">
        <v>32448000</v>
      </c>
      <c r="AM575" s="5">
        <v>323.31</v>
      </c>
      <c r="AN575" s="5">
        <v>636</v>
      </c>
      <c r="AO575" s="5">
        <v>19</v>
      </c>
      <c r="AP575" s="5">
        <v>61.3</v>
      </c>
    </row>
    <row r="576" spans="1:42" x14ac:dyDescent="0.2">
      <c r="A576" s="5" t="s">
        <v>2169</v>
      </c>
      <c r="B576" s="5" t="s">
        <v>3179</v>
      </c>
      <c r="C576" s="5">
        <v>0</v>
      </c>
      <c r="D576" s="5">
        <v>0</v>
      </c>
      <c r="E576" s="5">
        <v>0</v>
      </c>
      <c r="F576" s="14">
        <v>0</v>
      </c>
      <c r="G576" s="5">
        <v>0</v>
      </c>
      <c r="H576" s="5">
        <v>0</v>
      </c>
      <c r="I576" s="5">
        <v>0</v>
      </c>
      <c r="J576" s="14">
        <v>0</v>
      </c>
      <c r="K576" s="5">
        <v>0</v>
      </c>
      <c r="L576" s="5">
        <v>0</v>
      </c>
      <c r="M576" s="5">
        <v>0</v>
      </c>
      <c r="N576" s="14">
        <v>0</v>
      </c>
      <c r="O576" s="5">
        <v>3948400</v>
      </c>
      <c r="P576" s="5">
        <v>4848100</v>
      </c>
      <c r="Q576" s="5">
        <v>3899100</v>
      </c>
      <c r="R576" s="14">
        <v>3228900</v>
      </c>
      <c r="S576" s="5">
        <v>0</v>
      </c>
      <c r="T576" s="5">
        <v>0</v>
      </c>
      <c r="U576" s="5">
        <v>0</v>
      </c>
      <c r="V576" s="14">
        <v>0</v>
      </c>
      <c r="W576" s="5">
        <v>9247600</v>
      </c>
      <c r="X576" s="5">
        <v>10753000</v>
      </c>
      <c r="Y576" s="5">
        <v>11122000</v>
      </c>
      <c r="Z576" s="14">
        <v>14427000</v>
      </c>
      <c r="AA576" s="5">
        <v>1231000</v>
      </c>
      <c r="AB576" s="5">
        <v>2900500</v>
      </c>
      <c r="AC576" s="5">
        <v>926940</v>
      </c>
      <c r="AD576" s="14">
        <v>5015400</v>
      </c>
      <c r="AE576" s="5">
        <v>13869000</v>
      </c>
      <c r="AF576" s="5">
        <v>3998400</v>
      </c>
      <c r="AG576" s="5">
        <v>3317200</v>
      </c>
      <c r="AH576" s="14">
        <v>4495600</v>
      </c>
      <c r="AI576" s="5">
        <v>4724800</v>
      </c>
      <c r="AJ576" s="5">
        <v>12354000</v>
      </c>
      <c r="AK576" s="5">
        <v>12877000</v>
      </c>
      <c r="AL576" s="14">
        <v>11944000</v>
      </c>
      <c r="AM576" s="5">
        <v>234</v>
      </c>
      <c r="AN576" s="5">
        <v>170</v>
      </c>
      <c r="AO576" s="5">
        <v>14</v>
      </c>
      <c r="AP576" s="5">
        <v>17.5</v>
      </c>
    </row>
    <row r="577" spans="1:42" x14ac:dyDescent="0.2">
      <c r="A577" s="5" t="s">
        <v>2174</v>
      </c>
      <c r="B577" s="5" t="s">
        <v>3268</v>
      </c>
      <c r="C577" s="5">
        <v>4762400</v>
      </c>
      <c r="D577" s="5">
        <v>3610000</v>
      </c>
      <c r="E577" s="5">
        <v>3822800</v>
      </c>
      <c r="F577" s="14">
        <v>4252300</v>
      </c>
      <c r="G577" s="5">
        <v>2816900</v>
      </c>
      <c r="H577" s="5">
        <v>3337400</v>
      </c>
      <c r="I577" s="5">
        <v>2822900</v>
      </c>
      <c r="J577" s="14">
        <v>3143100</v>
      </c>
      <c r="K577" s="5">
        <v>3198400</v>
      </c>
      <c r="L577" s="5">
        <v>3419800</v>
      </c>
      <c r="M577" s="5">
        <v>4370100</v>
      </c>
      <c r="N577" s="14">
        <v>3715100</v>
      </c>
      <c r="O577" s="5">
        <v>2969600</v>
      </c>
      <c r="P577" s="5">
        <v>2100300</v>
      </c>
      <c r="Q577" s="5">
        <v>3192700</v>
      </c>
      <c r="R577" s="14">
        <v>4115600</v>
      </c>
      <c r="S577" s="5">
        <v>3167000</v>
      </c>
      <c r="T577" s="5">
        <v>2730100</v>
      </c>
      <c r="U577" s="5">
        <v>5048400</v>
      </c>
      <c r="V577" s="14">
        <v>4665700</v>
      </c>
      <c r="W577" s="5">
        <v>2244300</v>
      </c>
      <c r="X577" s="5">
        <v>2432500</v>
      </c>
      <c r="Y577" s="5">
        <v>2896500</v>
      </c>
      <c r="Z577" s="14">
        <v>2552300</v>
      </c>
      <c r="AA577" s="5">
        <v>3129400</v>
      </c>
      <c r="AB577" s="5">
        <v>3988100</v>
      </c>
      <c r="AC577" s="5">
        <v>4043300</v>
      </c>
      <c r="AD577" s="14">
        <v>2290600</v>
      </c>
      <c r="AE577" s="5">
        <v>2138700</v>
      </c>
      <c r="AF577" s="5">
        <v>2923300</v>
      </c>
      <c r="AG577" s="5">
        <v>2724400</v>
      </c>
      <c r="AH577" s="14">
        <v>2936700</v>
      </c>
      <c r="AI577" s="5">
        <v>2932900</v>
      </c>
      <c r="AJ577" s="5">
        <v>2315700</v>
      </c>
      <c r="AK577" s="5">
        <v>2086400</v>
      </c>
      <c r="AL577" s="14">
        <v>1701800</v>
      </c>
      <c r="AM577" s="5">
        <v>142.80000000000001</v>
      </c>
      <c r="AN577" s="5">
        <v>198</v>
      </c>
      <c r="AO577" s="5">
        <v>6</v>
      </c>
      <c r="AP577" s="5">
        <v>9.1</v>
      </c>
    </row>
    <row r="578" spans="1:42" x14ac:dyDescent="0.2">
      <c r="A578" s="5" t="s">
        <v>2177</v>
      </c>
      <c r="B578" s="5" t="s">
        <v>2594</v>
      </c>
      <c r="C578" s="5">
        <v>2048800</v>
      </c>
      <c r="D578" s="5">
        <v>42425000</v>
      </c>
      <c r="E578" s="5">
        <v>30574000</v>
      </c>
      <c r="F578" s="14">
        <v>27172000</v>
      </c>
      <c r="G578" s="5">
        <v>18015000</v>
      </c>
      <c r="H578" s="5">
        <v>20349000</v>
      </c>
      <c r="I578" s="5">
        <v>22064000</v>
      </c>
      <c r="J578" s="14">
        <v>15763000</v>
      </c>
      <c r="K578" s="5">
        <v>18965000</v>
      </c>
      <c r="L578" s="5">
        <v>17709000</v>
      </c>
      <c r="M578" s="5">
        <v>19930000</v>
      </c>
      <c r="N578" s="14">
        <v>20329000</v>
      </c>
      <c r="O578" s="5">
        <v>12269000</v>
      </c>
      <c r="P578" s="5">
        <v>11132000</v>
      </c>
      <c r="Q578" s="5">
        <v>11270000</v>
      </c>
      <c r="R578" s="14">
        <v>10575000</v>
      </c>
      <c r="S578" s="5">
        <v>22724000</v>
      </c>
      <c r="T578" s="5">
        <v>22642000</v>
      </c>
      <c r="U578" s="5">
        <v>23585000</v>
      </c>
      <c r="V578" s="14">
        <v>21029000</v>
      </c>
      <c r="W578" s="5">
        <v>14191000</v>
      </c>
      <c r="X578" s="5">
        <v>10722000</v>
      </c>
      <c r="Y578" s="5">
        <v>9898400</v>
      </c>
      <c r="Z578" s="14">
        <v>10287000</v>
      </c>
      <c r="AA578" s="5">
        <v>13083000</v>
      </c>
      <c r="AB578" s="5">
        <v>14548000</v>
      </c>
      <c r="AC578" s="5">
        <v>20711000</v>
      </c>
      <c r="AD578" s="14">
        <v>11934000</v>
      </c>
      <c r="AE578" s="5">
        <v>6839200</v>
      </c>
      <c r="AF578" s="5">
        <v>16097000</v>
      </c>
      <c r="AG578" s="5">
        <v>14908000</v>
      </c>
      <c r="AH578" s="14">
        <v>15767000</v>
      </c>
      <c r="AI578" s="5">
        <v>13352000</v>
      </c>
      <c r="AJ578" s="5">
        <v>6862100</v>
      </c>
      <c r="AK578" s="5">
        <v>9186600</v>
      </c>
      <c r="AL578" s="14">
        <v>8457400</v>
      </c>
      <c r="AM578" s="5">
        <v>323.31</v>
      </c>
      <c r="AN578" s="5">
        <v>437</v>
      </c>
      <c r="AO578" s="5">
        <v>11</v>
      </c>
      <c r="AP578" s="5">
        <v>42.5</v>
      </c>
    </row>
    <row r="579" spans="1:42" x14ac:dyDescent="0.2">
      <c r="A579" s="5" t="s">
        <v>2178</v>
      </c>
      <c r="B579" s="5" t="s">
        <v>2795</v>
      </c>
      <c r="C579" s="5">
        <v>5494500</v>
      </c>
      <c r="D579" s="5">
        <v>3459600</v>
      </c>
      <c r="E579" s="5">
        <v>3248100</v>
      </c>
      <c r="F579" s="14">
        <v>3423100</v>
      </c>
      <c r="G579" s="5">
        <v>3232200</v>
      </c>
      <c r="H579" s="5">
        <v>3543100</v>
      </c>
      <c r="I579" s="5">
        <v>2796400</v>
      </c>
      <c r="J579" s="14">
        <v>3193200</v>
      </c>
      <c r="K579" s="5">
        <v>3083600</v>
      </c>
      <c r="L579" s="5">
        <v>3269600</v>
      </c>
      <c r="M579" s="5">
        <v>3052200</v>
      </c>
      <c r="N579" s="14">
        <v>2861900</v>
      </c>
      <c r="O579" s="5">
        <v>4133800</v>
      </c>
      <c r="P579" s="5">
        <v>3430200</v>
      </c>
      <c r="Q579" s="5">
        <v>3981700</v>
      </c>
      <c r="R579" s="14">
        <v>4357000</v>
      </c>
      <c r="S579" s="5">
        <v>3351100</v>
      </c>
      <c r="T579" s="5">
        <v>3349200</v>
      </c>
      <c r="U579" s="5">
        <v>3530300</v>
      </c>
      <c r="V579" s="14">
        <v>3419500</v>
      </c>
      <c r="W579" s="5">
        <v>2968900</v>
      </c>
      <c r="X579" s="5">
        <v>3150400</v>
      </c>
      <c r="Y579" s="5">
        <v>3096500</v>
      </c>
      <c r="Z579" s="14">
        <v>3136100</v>
      </c>
      <c r="AA579" s="5">
        <v>3918400</v>
      </c>
      <c r="AB579" s="5">
        <v>3870400</v>
      </c>
      <c r="AC579" s="5">
        <v>3287100</v>
      </c>
      <c r="AD579" s="14">
        <v>4204400</v>
      </c>
      <c r="AE579" s="5">
        <v>3122300</v>
      </c>
      <c r="AF579" s="5">
        <v>3191700</v>
      </c>
      <c r="AG579" s="5">
        <v>3183100</v>
      </c>
      <c r="AH579" s="14">
        <v>3052500</v>
      </c>
      <c r="AI579" s="5">
        <v>3527900</v>
      </c>
      <c r="AJ579" s="5">
        <v>4049600</v>
      </c>
      <c r="AK579" s="5">
        <v>3705300</v>
      </c>
      <c r="AL579" s="14">
        <v>2926200</v>
      </c>
      <c r="AM579" s="5">
        <v>129.55000000000001</v>
      </c>
      <c r="AN579" s="5">
        <v>253</v>
      </c>
      <c r="AO579" s="5">
        <v>14</v>
      </c>
      <c r="AP579" s="5">
        <v>65.400000000000006</v>
      </c>
    </row>
    <row r="580" spans="1:42" x14ac:dyDescent="0.2">
      <c r="A580" s="5" t="s">
        <v>2182</v>
      </c>
      <c r="B580" s="5" t="s">
        <v>2639</v>
      </c>
      <c r="C580" s="5">
        <v>0</v>
      </c>
      <c r="D580" s="5">
        <v>0</v>
      </c>
      <c r="E580" s="5">
        <v>0</v>
      </c>
      <c r="F580" s="14">
        <v>0</v>
      </c>
      <c r="G580" s="5">
        <v>0</v>
      </c>
      <c r="H580" s="5">
        <v>0</v>
      </c>
      <c r="I580" s="5">
        <v>0</v>
      </c>
      <c r="J580" s="14">
        <v>0</v>
      </c>
      <c r="K580" s="5">
        <v>0</v>
      </c>
      <c r="L580" s="5">
        <v>0</v>
      </c>
      <c r="M580" s="5">
        <v>0</v>
      </c>
      <c r="N580" s="14">
        <v>0</v>
      </c>
      <c r="O580" s="5">
        <v>770530</v>
      </c>
      <c r="P580" s="5">
        <v>803000</v>
      </c>
      <c r="Q580" s="5">
        <f>AVERAGE(O580:P580,R580)</f>
        <v>857436.66666666663</v>
      </c>
      <c r="R580" s="14">
        <v>998780</v>
      </c>
      <c r="S580" s="5">
        <v>0</v>
      </c>
      <c r="T580" s="5">
        <v>0</v>
      </c>
      <c r="U580" s="5">
        <v>0</v>
      </c>
      <c r="V580" s="14">
        <v>0</v>
      </c>
      <c r="W580" s="5">
        <f>AVERAGE(X580:Z580)</f>
        <v>725193.33333333337</v>
      </c>
      <c r="X580" s="5">
        <v>821930</v>
      </c>
      <c r="Y580" s="5">
        <v>548440</v>
      </c>
      <c r="Z580" s="14">
        <v>805210</v>
      </c>
      <c r="AA580" s="5">
        <v>852730</v>
      </c>
      <c r="AB580" s="5">
        <v>0</v>
      </c>
      <c r="AC580" s="5">
        <v>0</v>
      </c>
      <c r="AD580" s="14">
        <v>0</v>
      </c>
      <c r="AE580" s="5">
        <v>0</v>
      </c>
      <c r="AF580" s="5">
        <v>754820</v>
      </c>
      <c r="AG580" s="5">
        <v>631090</v>
      </c>
      <c r="AH580" s="14">
        <v>611200</v>
      </c>
      <c r="AI580" s="5">
        <v>601750</v>
      </c>
      <c r="AJ580" s="5">
        <f>AVERAGE(AI580,AK580:AL580)</f>
        <v>632150</v>
      </c>
      <c r="AK580" s="5">
        <v>666320</v>
      </c>
      <c r="AL580" s="14">
        <v>628380</v>
      </c>
      <c r="AM580" s="5">
        <v>11.099</v>
      </c>
      <c r="AN580" s="5">
        <v>52</v>
      </c>
      <c r="AO580" s="5">
        <v>4</v>
      </c>
      <c r="AP580" s="5">
        <v>12.9</v>
      </c>
    </row>
    <row r="581" spans="1:42" x14ac:dyDescent="0.2">
      <c r="A581" s="5" t="s">
        <v>2184</v>
      </c>
      <c r="B581" s="5" t="s">
        <v>2594</v>
      </c>
      <c r="C581" s="5">
        <v>8755100</v>
      </c>
      <c r="D581" s="5">
        <v>5008100</v>
      </c>
      <c r="E581" s="5">
        <v>4857100</v>
      </c>
      <c r="F581" s="14">
        <v>5041300</v>
      </c>
      <c r="G581" s="5">
        <v>6138300</v>
      </c>
      <c r="H581" s="5">
        <v>6488100</v>
      </c>
      <c r="I581" s="5">
        <v>5781400</v>
      </c>
      <c r="J581" s="14">
        <v>7439000</v>
      </c>
      <c r="K581" s="5">
        <v>6210200</v>
      </c>
      <c r="L581" s="5">
        <v>6161900</v>
      </c>
      <c r="M581" s="5">
        <v>6202100</v>
      </c>
      <c r="N581" s="14">
        <v>5528700</v>
      </c>
      <c r="O581" s="5">
        <v>6469300</v>
      </c>
      <c r="P581" s="5">
        <v>5974300</v>
      </c>
      <c r="Q581" s="5">
        <v>5623900</v>
      </c>
      <c r="R581" s="14">
        <v>6628700</v>
      </c>
      <c r="S581" s="5">
        <v>5523000</v>
      </c>
      <c r="T581" s="5">
        <v>6990800</v>
      </c>
      <c r="U581" s="5">
        <v>5012200</v>
      </c>
      <c r="V581" s="14">
        <v>4977300</v>
      </c>
      <c r="W581" s="5">
        <v>4445500</v>
      </c>
      <c r="X581" s="5">
        <v>4073000</v>
      </c>
      <c r="Y581" s="5">
        <v>3588300</v>
      </c>
      <c r="Z581" s="14">
        <v>3865300</v>
      </c>
      <c r="AA581" s="5">
        <v>7321100</v>
      </c>
      <c r="AB581" s="5">
        <v>6664000</v>
      </c>
      <c r="AC581" s="5">
        <v>6452600</v>
      </c>
      <c r="AD581" s="14">
        <v>7404900</v>
      </c>
      <c r="AE581" s="5">
        <v>3168000</v>
      </c>
      <c r="AF581" s="5">
        <v>5096000</v>
      </c>
      <c r="AG581" s="5">
        <v>5126800</v>
      </c>
      <c r="AH581" s="14">
        <v>5312300</v>
      </c>
      <c r="AI581" s="5">
        <v>6070500</v>
      </c>
      <c r="AJ581" s="5">
        <v>3586200</v>
      </c>
      <c r="AK581" s="5">
        <v>2945900</v>
      </c>
      <c r="AL581" s="14">
        <v>3289200</v>
      </c>
      <c r="AM581" s="5">
        <v>156.49</v>
      </c>
      <c r="AN581" s="5">
        <v>297</v>
      </c>
      <c r="AO581" s="5">
        <v>7</v>
      </c>
      <c r="AP581" s="5">
        <v>56.9</v>
      </c>
    </row>
    <row r="582" spans="1:42" x14ac:dyDescent="0.2">
      <c r="A582" s="5" t="s">
        <v>2189</v>
      </c>
      <c r="B582" s="5" t="s">
        <v>3174</v>
      </c>
      <c r="C582" s="5">
        <v>0</v>
      </c>
      <c r="D582" s="5">
        <v>0</v>
      </c>
      <c r="E582" s="5">
        <v>0</v>
      </c>
      <c r="F582" s="14">
        <v>0</v>
      </c>
      <c r="G582" s="5">
        <v>0</v>
      </c>
      <c r="H582" s="5">
        <v>0</v>
      </c>
      <c r="I582" s="5">
        <v>0</v>
      </c>
      <c r="J582" s="14">
        <v>0</v>
      </c>
      <c r="K582" s="5">
        <v>0</v>
      </c>
      <c r="L582" s="5">
        <v>0</v>
      </c>
      <c r="M582" s="5">
        <v>0</v>
      </c>
      <c r="N582" s="14">
        <v>0</v>
      </c>
      <c r="O582" s="5">
        <v>328300</v>
      </c>
      <c r="P582" s="5">
        <v>0</v>
      </c>
      <c r="Q582" s="5">
        <v>0</v>
      </c>
      <c r="R582" s="14">
        <v>0</v>
      </c>
      <c r="S582" s="5">
        <v>0</v>
      </c>
      <c r="T582" s="5">
        <v>0</v>
      </c>
      <c r="U582" s="5">
        <v>0</v>
      </c>
      <c r="V582" s="14">
        <v>0</v>
      </c>
      <c r="W582" s="5">
        <f>AVERAGE(X582:Z582)</f>
        <v>549586.66666666663</v>
      </c>
      <c r="X582" s="5">
        <v>557720</v>
      </c>
      <c r="Y582" s="5">
        <v>450480</v>
      </c>
      <c r="Z582" s="14">
        <v>640560</v>
      </c>
      <c r="AA582" s="5">
        <v>0</v>
      </c>
      <c r="AB582" s="5">
        <v>0</v>
      </c>
      <c r="AC582" s="5">
        <v>0</v>
      </c>
      <c r="AD582" s="14">
        <v>0</v>
      </c>
      <c r="AE582" s="5">
        <v>0</v>
      </c>
      <c r="AF582" s="5">
        <v>0</v>
      </c>
      <c r="AG582" s="5">
        <v>0</v>
      </c>
      <c r="AH582" s="14">
        <v>0</v>
      </c>
      <c r="AI582" s="5">
        <v>476390</v>
      </c>
      <c r="AJ582" s="5">
        <v>723440</v>
      </c>
      <c r="AK582" s="5">
        <v>617930</v>
      </c>
      <c r="AL582" s="14">
        <v>544310</v>
      </c>
      <c r="AM582" s="5">
        <v>52.098999999999997</v>
      </c>
      <c r="AN582" s="5">
        <v>37</v>
      </c>
      <c r="AO582" s="5">
        <v>7</v>
      </c>
      <c r="AP582" s="5">
        <v>4.4000000000000004</v>
      </c>
    </row>
    <row r="583" spans="1:42" x14ac:dyDescent="0.2">
      <c r="A583" s="5" t="s">
        <v>2190</v>
      </c>
      <c r="B583" s="5" t="s">
        <v>2594</v>
      </c>
      <c r="C583" s="5">
        <f>AVERAGE(D583:F583)</f>
        <v>1077173.3333333333</v>
      </c>
      <c r="D583" s="5">
        <v>772500</v>
      </c>
      <c r="E583" s="5">
        <v>918620</v>
      </c>
      <c r="F583" s="14">
        <v>1540400</v>
      </c>
      <c r="G583" s="5">
        <v>1369900</v>
      </c>
      <c r="H583" s="5">
        <v>1057800</v>
      </c>
      <c r="I583" s="5">
        <v>1310200</v>
      </c>
      <c r="J583" s="14">
        <v>1642000</v>
      </c>
      <c r="K583" s="5">
        <v>1569800</v>
      </c>
      <c r="L583" s="5">
        <v>1319800</v>
      </c>
      <c r="M583" s="5">
        <v>1438600</v>
      </c>
      <c r="N583" s="14">
        <v>1825500</v>
      </c>
      <c r="O583" s="5">
        <f>AVERAGE(P583:R583)</f>
        <v>812990</v>
      </c>
      <c r="P583" s="5">
        <v>819830</v>
      </c>
      <c r="Q583" s="5">
        <v>835420</v>
      </c>
      <c r="R583" s="14">
        <v>783720</v>
      </c>
      <c r="S583" s="5">
        <v>1146600</v>
      </c>
      <c r="T583" s="5">
        <v>1079800</v>
      </c>
      <c r="U583" s="5">
        <v>1201700</v>
      </c>
      <c r="V583" s="14">
        <v>1331200</v>
      </c>
      <c r="W583" s="5">
        <v>0</v>
      </c>
      <c r="X583" s="5">
        <v>0</v>
      </c>
      <c r="Y583" s="5">
        <v>0</v>
      </c>
      <c r="Z583" s="14">
        <v>0</v>
      </c>
      <c r="AA583" s="5">
        <v>617410</v>
      </c>
      <c r="AB583" s="5">
        <v>0</v>
      </c>
      <c r="AC583" s="5">
        <v>0</v>
      </c>
      <c r="AD583" s="14">
        <v>0</v>
      </c>
      <c r="AE583" s="5">
        <f>AVERAGE(AF583:AH583)</f>
        <v>584950</v>
      </c>
      <c r="AF583" s="5">
        <v>674260</v>
      </c>
      <c r="AG583" s="5">
        <v>660400</v>
      </c>
      <c r="AH583" s="14">
        <v>420190</v>
      </c>
      <c r="AI583" s="5">
        <v>0</v>
      </c>
      <c r="AJ583" s="5">
        <v>0</v>
      </c>
      <c r="AK583" s="5">
        <v>0</v>
      </c>
      <c r="AL583" s="14">
        <v>0</v>
      </c>
      <c r="AM583" s="5">
        <v>95.382000000000005</v>
      </c>
      <c r="AN583" s="5">
        <v>60</v>
      </c>
      <c r="AO583" s="5">
        <v>4</v>
      </c>
      <c r="AP583" s="5">
        <v>25.9</v>
      </c>
    </row>
    <row r="584" spans="1:42" x14ac:dyDescent="0.2">
      <c r="A584" s="5" t="s">
        <v>2192</v>
      </c>
      <c r="B584" s="5" t="s">
        <v>2594</v>
      </c>
      <c r="C584" s="5">
        <v>3678200</v>
      </c>
      <c r="D584" s="5">
        <v>7833200</v>
      </c>
      <c r="E584" s="5">
        <v>7078800</v>
      </c>
      <c r="F584" s="14">
        <v>7622000</v>
      </c>
      <c r="G584" s="5">
        <v>6564100</v>
      </c>
      <c r="H584" s="5">
        <v>9157100</v>
      </c>
      <c r="I584" s="5">
        <v>5548600</v>
      </c>
      <c r="J584" s="14">
        <v>6595400</v>
      </c>
      <c r="K584" s="5">
        <v>6903700</v>
      </c>
      <c r="L584" s="5">
        <v>6465200</v>
      </c>
      <c r="M584" s="5">
        <v>7319100</v>
      </c>
      <c r="N584" s="14">
        <v>6353900</v>
      </c>
      <c r="O584" s="5">
        <v>4240900</v>
      </c>
      <c r="P584" s="5">
        <v>7695100</v>
      </c>
      <c r="Q584" s="5">
        <v>6787000</v>
      </c>
      <c r="R584" s="14">
        <v>6944000</v>
      </c>
      <c r="S584" s="5">
        <v>7628900</v>
      </c>
      <c r="T584" s="5">
        <v>7751000</v>
      </c>
      <c r="U584" s="5">
        <v>7340600</v>
      </c>
      <c r="V584" s="14">
        <v>6774300</v>
      </c>
      <c r="W584" s="5">
        <v>6267100</v>
      </c>
      <c r="X584" s="5">
        <v>5600500</v>
      </c>
      <c r="Y584" s="5">
        <v>7806300</v>
      </c>
      <c r="Z584" s="14">
        <v>5984900</v>
      </c>
      <c r="AA584" s="5">
        <v>6513300</v>
      </c>
      <c r="AB584" s="5">
        <v>8049400</v>
      </c>
      <c r="AC584" s="5">
        <v>8036400</v>
      </c>
      <c r="AD584" s="14">
        <v>4586500</v>
      </c>
      <c r="AE584" s="5">
        <v>4935300</v>
      </c>
      <c r="AF584" s="5">
        <v>7137700</v>
      </c>
      <c r="AG584" s="5">
        <v>6874700</v>
      </c>
      <c r="AH584" s="14">
        <v>6767800</v>
      </c>
      <c r="AI584" s="5">
        <v>6741700</v>
      </c>
      <c r="AJ584" s="5">
        <v>5519500</v>
      </c>
      <c r="AK584" s="5">
        <v>6117500</v>
      </c>
      <c r="AL584" s="14">
        <v>5442800</v>
      </c>
      <c r="AM584" s="5">
        <v>218.92</v>
      </c>
      <c r="AN584" s="5">
        <v>260</v>
      </c>
      <c r="AO584" s="5">
        <v>9</v>
      </c>
      <c r="AP584" s="5">
        <v>43.4</v>
      </c>
    </row>
    <row r="585" spans="1:42" x14ac:dyDescent="0.2">
      <c r="A585" s="5" t="s">
        <v>2195</v>
      </c>
      <c r="B585" s="5" t="s">
        <v>2594</v>
      </c>
      <c r="C585" s="5">
        <v>8603400</v>
      </c>
      <c r="D585" s="5">
        <v>8468600</v>
      </c>
      <c r="E585" s="5">
        <v>8359800</v>
      </c>
      <c r="F585" s="14">
        <v>8241200</v>
      </c>
      <c r="G585" s="5">
        <v>6203100</v>
      </c>
      <c r="H585" s="5">
        <v>6169700</v>
      </c>
      <c r="I585" s="5">
        <v>7139000</v>
      </c>
      <c r="J585" s="14">
        <v>7069200</v>
      </c>
      <c r="K585" s="5">
        <v>7262900</v>
      </c>
      <c r="L585" s="5">
        <v>8346100</v>
      </c>
      <c r="M585" s="5">
        <v>5720700</v>
      </c>
      <c r="N585" s="14">
        <v>5412200</v>
      </c>
      <c r="O585" s="5">
        <v>5124900</v>
      </c>
      <c r="P585" s="5">
        <v>6433300</v>
      </c>
      <c r="Q585" s="5">
        <v>5124800</v>
      </c>
      <c r="R585" s="14">
        <v>7253800</v>
      </c>
      <c r="S585" s="5">
        <v>3987500</v>
      </c>
      <c r="T585" s="5">
        <v>6155300</v>
      </c>
      <c r="U585" s="5">
        <v>5210700</v>
      </c>
      <c r="V585" s="14">
        <v>6072400</v>
      </c>
      <c r="W585" s="5">
        <v>4956100</v>
      </c>
      <c r="X585" s="5">
        <v>5169200</v>
      </c>
      <c r="Y585" s="5">
        <v>4837800</v>
      </c>
      <c r="Z585" s="14">
        <v>5824900</v>
      </c>
      <c r="AA585" s="5">
        <v>4201700</v>
      </c>
      <c r="AB585" s="5">
        <v>6806300</v>
      </c>
      <c r="AC585" s="5">
        <v>3858100</v>
      </c>
      <c r="AD585" s="14">
        <v>3369300</v>
      </c>
      <c r="AE585" s="5">
        <v>4881700</v>
      </c>
      <c r="AF585" s="5">
        <v>5495800</v>
      </c>
      <c r="AG585" s="5">
        <v>4386100</v>
      </c>
      <c r="AH585" s="14">
        <v>6412300</v>
      </c>
      <c r="AI585" s="5">
        <v>5184400</v>
      </c>
      <c r="AJ585" s="5">
        <v>5512200</v>
      </c>
      <c r="AK585" s="5">
        <v>4348700</v>
      </c>
      <c r="AL585" s="14">
        <v>5509200</v>
      </c>
      <c r="AM585" s="5">
        <v>221.54</v>
      </c>
      <c r="AN585" s="5">
        <v>137</v>
      </c>
      <c r="AO585" s="5">
        <v>5</v>
      </c>
      <c r="AP585" s="5">
        <v>25.3</v>
      </c>
    </row>
    <row r="586" spans="1:42" x14ac:dyDescent="0.2">
      <c r="A586" s="5" t="s">
        <v>2196</v>
      </c>
      <c r="B586" s="5" t="s">
        <v>2594</v>
      </c>
      <c r="C586" s="5">
        <v>2346700</v>
      </c>
      <c r="D586" s="5">
        <v>4132800</v>
      </c>
      <c r="E586" s="5">
        <v>5543600</v>
      </c>
      <c r="F586" s="14">
        <v>4439700</v>
      </c>
      <c r="G586" s="5">
        <v>4515500</v>
      </c>
      <c r="H586" s="5">
        <v>6044000</v>
      </c>
      <c r="I586" s="5">
        <v>4834900</v>
      </c>
      <c r="J586" s="14">
        <v>4524500</v>
      </c>
      <c r="K586" s="5">
        <v>4176000</v>
      </c>
      <c r="L586" s="5">
        <v>4215400</v>
      </c>
      <c r="M586" s="5">
        <v>5031400</v>
      </c>
      <c r="N586" s="14">
        <v>5610300</v>
      </c>
      <c r="O586" s="5">
        <v>5169300</v>
      </c>
      <c r="P586" s="5">
        <v>4723900</v>
      </c>
      <c r="Q586" s="5">
        <v>4665600</v>
      </c>
      <c r="R586" s="14">
        <v>3895000</v>
      </c>
      <c r="S586" s="5">
        <v>4966700</v>
      </c>
      <c r="T586" s="5">
        <v>4461000</v>
      </c>
      <c r="U586" s="5">
        <v>5946300</v>
      </c>
      <c r="V586" s="14">
        <v>4662100</v>
      </c>
      <c r="W586" s="5">
        <v>6214600</v>
      </c>
      <c r="X586" s="5">
        <v>4365900</v>
      </c>
      <c r="Y586" s="5">
        <v>4520600</v>
      </c>
      <c r="Z586" s="14">
        <v>6817600</v>
      </c>
      <c r="AA586" s="5">
        <v>5084100</v>
      </c>
      <c r="AB586" s="5">
        <v>5764800</v>
      </c>
      <c r="AC586" s="5">
        <v>4254500</v>
      </c>
      <c r="AD586" s="14">
        <v>5844400</v>
      </c>
      <c r="AE586" s="5">
        <v>5236900</v>
      </c>
      <c r="AF586" s="5">
        <v>4290900</v>
      </c>
      <c r="AG586" s="5">
        <v>4867400</v>
      </c>
      <c r="AH586" s="14">
        <v>5400200</v>
      </c>
      <c r="AI586" s="5">
        <v>4972800</v>
      </c>
      <c r="AJ586" s="5">
        <v>4855600</v>
      </c>
      <c r="AK586" s="5">
        <v>5709900</v>
      </c>
      <c r="AL586" s="14">
        <v>5035800</v>
      </c>
      <c r="AM586" s="5">
        <v>323.31</v>
      </c>
      <c r="AN586" s="5">
        <v>327</v>
      </c>
      <c r="AO586" s="5">
        <v>13</v>
      </c>
      <c r="AP586" s="5">
        <v>40.200000000000003</v>
      </c>
    </row>
    <row r="587" spans="1:42" x14ac:dyDescent="0.2">
      <c r="A587" s="5" t="s">
        <v>2198</v>
      </c>
      <c r="B587" s="5" t="s">
        <v>2594</v>
      </c>
      <c r="C587" s="5">
        <v>1328900</v>
      </c>
      <c r="D587" s="5">
        <v>1948100</v>
      </c>
      <c r="E587" s="5">
        <v>1712200</v>
      </c>
      <c r="F587" s="14">
        <v>1708800</v>
      </c>
      <c r="G587" s="5">
        <v>1143300</v>
      </c>
      <c r="H587" s="5">
        <v>1205800</v>
      </c>
      <c r="I587" s="5">
        <v>2123400</v>
      </c>
      <c r="J587" s="14">
        <v>1839600</v>
      </c>
      <c r="K587" s="5">
        <v>1376700</v>
      </c>
      <c r="L587" s="5">
        <v>1352700</v>
      </c>
      <c r="M587" s="5">
        <v>1530700</v>
      </c>
      <c r="N587" s="14">
        <v>1365200</v>
      </c>
      <c r="O587" s="5">
        <v>1780200</v>
      </c>
      <c r="P587" s="5">
        <v>1727800</v>
      </c>
      <c r="Q587" s="5">
        <v>1494500</v>
      </c>
      <c r="R587" s="14">
        <v>1150600</v>
      </c>
      <c r="S587" s="5">
        <v>1757900</v>
      </c>
      <c r="T587" s="5">
        <v>1716400</v>
      </c>
      <c r="U587" s="5">
        <v>1342200</v>
      </c>
      <c r="V587" s="14">
        <v>1375000</v>
      </c>
      <c r="W587" s="5">
        <v>922810</v>
      </c>
      <c r="X587" s="5">
        <f>AVERAGE(W587,Y587:Z587)</f>
        <v>985530</v>
      </c>
      <c r="Y587" s="5">
        <v>1207900</v>
      </c>
      <c r="Z587" s="14">
        <v>825880</v>
      </c>
      <c r="AA587" s="5">
        <v>1762400</v>
      </c>
      <c r="AB587" s="5">
        <v>1322200</v>
      </c>
      <c r="AC587" s="5">
        <v>1524500</v>
      </c>
      <c r="AD587" s="14">
        <v>1056900</v>
      </c>
      <c r="AE587" s="5">
        <v>1089700</v>
      </c>
      <c r="AF587" s="5">
        <v>1276400</v>
      </c>
      <c r="AG587" s="5">
        <v>1452400</v>
      </c>
      <c r="AH587" s="14">
        <v>1465400</v>
      </c>
      <c r="AI587" s="5">
        <v>1411800</v>
      </c>
      <c r="AJ587" s="5">
        <v>965040</v>
      </c>
      <c r="AK587" s="5">
        <v>1261500</v>
      </c>
      <c r="AL587" s="14">
        <v>950160</v>
      </c>
      <c r="AM587" s="5">
        <v>195.26</v>
      </c>
      <c r="AN587" s="5">
        <v>145</v>
      </c>
      <c r="AO587" s="5">
        <v>7</v>
      </c>
      <c r="AP587" s="5">
        <v>25.7</v>
      </c>
    </row>
    <row r="588" spans="1:42" x14ac:dyDescent="0.2">
      <c r="A588" s="5" t="s">
        <v>2202</v>
      </c>
      <c r="B588" s="5" t="s">
        <v>2594</v>
      </c>
      <c r="C588" s="5">
        <v>8834500</v>
      </c>
      <c r="D588" s="5">
        <v>15592000</v>
      </c>
      <c r="E588" s="5">
        <v>12941000</v>
      </c>
      <c r="F588" s="14">
        <v>14544000</v>
      </c>
      <c r="G588" s="5">
        <v>15581000</v>
      </c>
      <c r="H588" s="5">
        <v>16076000</v>
      </c>
      <c r="I588" s="5">
        <v>17062000</v>
      </c>
      <c r="J588" s="14">
        <v>16246000</v>
      </c>
      <c r="K588" s="5">
        <v>14085000</v>
      </c>
      <c r="L588" s="5">
        <v>14827000</v>
      </c>
      <c r="M588" s="5">
        <v>15822000</v>
      </c>
      <c r="N588" s="14">
        <v>13025000</v>
      </c>
      <c r="O588" s="5">
        <v>16039000</v>
      </c>
      <c r="P588" s="5">
        <v>9774400</v>
      </c>
      <c r="Q588" s="5">
        <v>15024000</v>
      </c>
      <c r="R588" s="14">
        <v>11240000</v>
      </c>
      <c r="S588" s="5">
        <v>9260800</v>
      </c>
      <c r="T588" s="5">
        <v>15810000</v>
      </c>
      <c r="U588" s="5">
        <v>10929000</v>
      </c>
      <c r="V588" s="14">
        <v>13108000</v>
      </c>
      <c r="W588" s="5">
        <v>14934000</v>
      </c>
      <c r="X588" s="5">
        <v>19639000</v>
      </c>
      <c r="Y588" s="5">
        <v>17104000</v>
      </c>
      <c r="Z588" s="14">
        <v>17036000</v>
      </c>
      <c r="AA588" s="5">
        <v>8841500</v>
      </c>
      <c r="AB588" s="5">
        <v>10470000</v>
      </c>
      <c r="AC588" s="5">
        <v>13817000</v>
      </c>
      <c r="AD588" s="14">
        <v>12902000</v>
      </c>
      <c r="AE588" s="5">
        <v>18516000</v>
      </c>
      <c r="AF588" s="5">
        <v>12667000</v>
      </c>
      <c r="AG588" s="5">
        <v>13360000</v>
      </c>
      <c r="AH588" s="14">
        <v>15516000</v>
      </c>
      <c r="AI588" s="5">
        <v>13645000</v>
      </c>
      <c r="AJ588" s="5">
        <v>15838000</v>
      </c>
      <c r="AK588" s="5">
        <v>17161000</v>
      </c>
      <c r="AL588" s="14">
        <v>15880000</v>
      </c>
      <c r="AM588" s="5">
        <v>323.31</v>
      </c>
      <c r="AN588" s="5">
        <v>700</v>
      </c>
      <c r="AO588" s="5">
        <v>26</v>
      </c>
      <c r="AP588" s="5">
        <v>50.5</v>
      </c>
    </row>
    <row r="589" spans="1:42" x14ac:dyDescent="0.2">
      <c r="A589" s="5" t="s">
        <v>2204</v>
      </c>
      <c r="B589" s="5" t="s">
        <v>2753</v>
      </c>
      <c r="C589" s="5">
        <v>24053000</v>
      </c>
      <c r="D589" s="5">
        <v>25757000</v>
      </c>
      <c r="E589" s="5">
        <v>28377000</v>
      </c>
      <c r="F589" s="14">
        <v>24983000</v>
      </c>
      <c r="G589" s="5">
        <v>19884000</v>
      </c>
      <c r="H589" s="5">
        <v>21638000</v>
      </c>
      <c r="I589" s="5">
        <v>23046000</v>
      </c>
      <c r="J589" s="14">
        <v>24667000</v>
      </c>
      <c r="K589" s="5">
        <v>21558000</v>
      </c>
      <c r="L589" s="5">
        <v>22451000</v>
      </c>
      <c r="M589" s="5">
        <v>24598000</v>
      </c>
      <c r="N589" s="14">
        <v>21589000</v>
      </c>
      <c r="O589" s="5">
        <v>21986000</v>
      </c>
      <c r="P589" s="5">
        <v>27976000</v>
      </c>
      <c r="Q589" s="5">
        <v>28700000</v>
      </c>
      <c r="R589" s="14">
        <v>30950000</v>
      </c>
      <c r="S589" s="5">
        <v>28198000</v>
      </c>
      <c r="T589" s="5">
        <v>23700000</v>
      </c>
      <c r="U589" s="5">
        <v>26325000</v>
      </c>
      <c r="V589" s="14">
        <v>21309000</v>
      </c>
      <c r="W589" s="5">
        <v>22466000</v>
      </c>
      <c r="X589" s="5">
        <v>20878000</v>
      </c>
      <c r="Y589" s="5">
        <v>26358000</v>
      </c>
      <c r="Z589" s="14">
        <v>20490000</v>
      </c>
      <c r="AA589" s="5">
        <v>27012000</v>
      </c>
      <c r="AB589" s="5">
        <v>21762000</v>
      </c>
      <c r="AC589" s="5">
        <v>24142000</v>
      </c>
      <c r="AD589" s="14">
        <v>23083000</v>
      </c>
      <c r="AE589" s="5">
        <v>18730000</v>
      </c>
      <c r="AF589" s="5">
        <v>28485000</v>
      </c>
      <c r="AG589" s="5">
        <v>25591000</v>
      </c>
      <c r="AH589" s="14">
        <v>25239000</v>
      </c>
      <c r="AI589" s="5">
        <v>26683000</v>
      </c>
      <c r="AJ589" s="5">
        <v>23067000</v>
      </c>
      <c r="AK589" s="5">
        <v>24606000</v>
      </c>
      <c r="AL589" s="14">
        <v>22819000</v>
      </c>
      <c r="AM589" s="5">
        <v>323.31</v>
      </c>
      <c r="AN589" s="5">
        <v>449</v>
      </c>
      <c r="AO589" s="5">
        <v>12</v>
      </c>
      <c r="AP589" s="5">
        <v>84.7</v>
      </c>
    </row>
    <row r="590" spans="1:42" x14ac:dyDescent="0.2">
      <c r="A590" s="5" t="s">
        <v>2210</v>
      </c>
      <c r="B590" s="5" t="s">
        <v>2594</v>
      </c>
      <c r="C590" s="5">
        <v>0</v>
      </c>
      <c r="D590" s="5">
        <v>0</v>
      </c>
      <c r="E590" s="5">
        <v>0</v>
      </c>
      <c r="F590" s="14">
        <v>0</v>
      </c>
      <c r="G590" s="5">
        <v>0</v>
      </c>
      <c r="H590" s="5">
        <v>0</v>
      </c>
      <c r="I590" s="5">
        <v>0</v>
      </c>
      <c r="J590" s="14">
        <v>0</v>
      </c>
      <c r="K590" s="5">
        <v>0</v>
      </c>
      <c r="L590" s="5">
        <v>0</v>
      </c>
      <c r="M590" s="5">
        <v>0</v>
      </c>
      <c r="N590" s="14">
        <v>0</v>
      </c>
      <c r="O590" s="5">
        <v>0</v>
      </c>
      <c r="P590" s="5">
        <v>0</v>
      </c>
      <c r="Q590" s="5">
        <v>0</v>
      </c>
      <c r="R590" s="14">
        <v>0</v>
      </c>
      <c r="S590" s="5">
        <v>0</v>
      </c>
      <c r="T590" s="5">
        <v>0</v>
      </c>
      <c r="U590" s="5">
        <v>0</v>
      </c>
      <c r="V590" s="14">
        <v>734480</v>
      </c>
      <c r="W590" s="5">
        <v>3827300</v>
      </c>
      <c r="X590" s="5">
        <v>4093900</v>
      </c>
      <c r="Y590" s="5">
        <v>1402400</v>
      </c>
      <c r="Z590" s="14">
        <v>2258000</v>
      </c>
      <c r="AA590" s="5">
        <v>0</v>
      </c>
      <c r="AB590" s="5">
        <v>0</v>
      </c>
      <c r="AC590" s="5">
        <v>197840</v>
      </c>
      <c r="AD590" s="14">
        <v>0</v>
      </c>
      <c r="AE590" s="5">
        <v>4229000</v>
      </c>
      <c r="AF590" s="5">
        <f>AVERAGE(AE590,AG590:AH590)</f>
        <v>1616986.6666666667</v>
      </c>
      <c r="AG590" s="5">
        <v>332020</v>
      </c>
      <c r="AH590" s="14">
        <v>289940</v>
      </c>
      <c r="AI590" s="5">
        <v>389440</v>
      </c>
      <c r="AJ590" s="5">
        <v>4222500</v>
      </c>
      <c r="AK590" s="5">
        <v>6716300</v>
      </c>
      <c r="AL590" s="14">
        <v>4470500</v>
      </c>
      <c r="AM590" s="5">
        <v>75.623000000000005</v>
      </c>
      <c r="AN590" s="5">
        <v>141</v>
      </c>
      <c r="AO590" s="5">
        <v>18</v>
      </c>
      <c r="AP590" s="5">
        <v>26.6</v>
      </c>
    </row>
    <row r="591" spans="1:42" x14ac:dyDescent="0.2">
      <c r="A591" s="5" t="s">
        <v>2211</v>
      </c>
      <c r="B591" s="5" t="s">
        <v>2594</v>
      </c>
      <c r="C591" s="5">
        <v>0</v>
      </c>
      <c r="D591" s="5">
        <v>0</v>
      </c>
      <c r="E591" s="5">
        <v>0</v>
      </c>
      <c r="F591" s="14">
        <v>0</v>
      </c>
      <c r="G591" s="5">
        <v>0</v>
      </c>
      <c r="H591" s="5">
        <v>359980</v>
      </c>
      <c r="I591" s="5">
        <v>0</v>
      </c>
      <c r="J591" s="14">
        <v>0</v>
      </c>
      <c r="K591" s="5">
        <v>0</v>
      </c>
      <c r="L591" s="5">
        <v>0</v>
      </c>
      <c r="M591" s="5">
        <v>0</v>
      </c>
      <c r="N591" s="14">
        <v>0</v>
      </c>
      <c r="O591" s="5">
        <v>0</v>
      </c>
      <c r="P591" s="5">
        <v>508120</v>
      </c>
      <c r="Q591" s="5">
        <v>0</v>
      </c>
      <c r="R591" s="14">
        <v>0</v>
      </c>
      <c r="S591" s="5">
        <v>0</v>
      </c>
      <c r="T591" s="5">
        <v>0</v>
      </c>
      <c r="U591" s="5">
        <v>0</v>
      </c>
      <c r="V591" s="14">
        <v>0</v>
      </c>
      <c r="W591" s="5">
        <v>7920800</v>
      </c>
      <c r="X591" s="5">
        <v>6571000</v>
      </c>
      <c r="Y591" s="5">
        <v>5911000</v>
      </c>
      <c r="Z591" s="14">
        <v>7459400</v>
      </c>
      <c r="AA591" s="5">
        <v>0</v>
      </c>
      <c r="AB591" s="5">
        <v>0</v>
      </c>
      <c r="AC591" s="5">
        <v>977110</v>
      </c>
      <c r="AD591" s="14">
        <v>0</v>
      </c>
      <c r="AE591" s="5">
        <v>11659000</v>
      </c>
      <c r="AF591" s="5">
        <v>782700</v>
      </c>
      <c r="AG591" s="5">
        <f>AVERAGE(AE591:AF591,AH591)</f>
        <v>4337603.333333333</v>
      </c>
      <c r="AH591" s="14">
        <v>571110</v>
      </c>
      <c r="AI591" s="5">
        <v>580850</v>
      </c>
      <c r="AJ591" s="5">
        <v>11051000</v>
      </c>
      <c r="AK591" s="5">
        <v>13339000</v>
      </c>
      <c r="AL591" s="14">
        <v>10596000</v>
      </c>
      <c r="AM591" s="5">
        <v>323.31</v>
      </c>
      <c r="AN591" s="5">
        <v>136</v>
      </c>
      <c r="AO591" s="5">
        <v>14</v>
      </c>
      <c r="AP591" s="5">
        <v>47.2</v>
      </c>
    </row>
    <row r="592" spans="1:42" x14ac:dyDescent="0.2">
      <c r="A592" s="5" t="s">
        <v>2213</v>
      </c>
      <c r="B592" s="5" t="s">
        <v>2594</v>
      </c>
      <c r="C592" s="5">
        <v>2540600</v>
      </c>
      <c r="D592" s="5">
        <v>12852000</v>
      </c>
      <c r="E592" s="5">
        <v>10851000</v>
      </c>
      <c r="F592" s="14">
        <v>10568000</v>
      </c>
      <c r="G592" s="5">
        <v>8745200</v>
      </c>
      <c r="H592" s="5">
        <v>7157100</v>
      </c>
      <c r="I592" s="5">
        <v>5533600</v>
      </c>
      <c r="J592" s="14">
        <v>7295800</v>
      </c>
      <c r="K592" s="5">
        <v>6998100</v>
      </c>
      <c r="L592" s="5">
        <v>6437400</v>
      </c>
      <c r="M592" s="5">
        <v>7124000</v>
      </c>
      <c r="N592" s="14">
        <v>8189400</v>
      </c>
      <c r="O592" s="5">
        <v>8022300</v>
      </c>
      <c r="P592" s="5">
        <v>8440800</v>
      </c>
      <c r="Q592" s="5">
        <v>9783300</v>
      </c>
      <c r="R592" s="14">
        <v>6998200</v>
      </c>
      <c r="S592" s="5">
        <v>8169300</v>
      </c>
      <c r="T592" s="5">
        <v>10473000</v>
      </c>
      <c r="U592" s="5">
        <v>9922100</v>
      </c>
      <c r="V592" s="14">
        <v>6123400</v>
      </c>
      <c r="W592" s="5">
        <v>5918600</v>
      </c>
      <c r="X592" s="5">
        <v>5548100</v>
      </c>
      <c r="Y592" s="5">
        <v>6153500</v>
      </c>
      <c r="Z592" s="14">
        <v>4237500</v>
      </c>
      <c r="AA592" s="5">
        <v>7857600</v>
      </c>
      <c r="AB592" s="5">
        <v>7757200</v>
      </c>
      <c r="AC592" s="5">
        <v>9354600</v>
      </c>
      <c r="AD592" s="14">
        <v>8286300</v>
      </c>
      <c r="AE592" s="5">
        <v>4377700</v>
      </c>
      <c r="AF592" s="5">
        <v>9225700</v>
      </c>
      <c r="AG592" s="5">
        <v>6163600</v>
      </c>
      <c r="AH592" s="14">
        <v>9741800</v>
      </c>
      <c r="AI592" s="5">
        <v>8201900</v>
      </c>
      <c r="AJ592" s="5">
        <v>8207800</v>
      </c>
      <c r="AK592" s="5">
        <v>6506100</v>
      </c>
      <c r="AL592" s="14">
        <v>6055900</v>
      </c>
      <c r="AM592" s="5">
        <v>263.93</v>
      </c>
      <c r="AN592" s="5">
        <v>191</v>
      </c>
      <c r="AO592" s="5">
        <v>7</v>
      </c>
      <c r="AP592" s="5">
        <v>37.1</v>
      </c>
    </row>
    <row r="593" spans="1:42" x14ac:dyDescent="0.2">
      <c r="A593" s="5" t="s">
        <v>2215</v>
      </c>
      <c r="B593" s="5" t="s">
        <v>2594</v>
      </c>
      <c r="C593" s="5">
        <v>4774700</v>
      </c>
      <c r="D593" s="5">
        <v>4342700</v>
      </c>
      <c r="E593" s="5">
        <v>4209500</v>
      </c>
      <c r="F593" s="14">
        <v>3851700</v>
      </c>
      <c r="G593" s="5">
        <v>2998900</v>
      </c>
      <c r="H593" s="5">
        <v>3277100</v>
      </c>
      <c r="I593" s="5">
        <v>3554700</v>
      </c>
      <c r="J593" s="14">
        <v>4071000</v>
      </c>
      <c r="K593" s="5">
        <v>3143600</v>
      </c>
      <c r="L593" s="5">
        <v>3384900</v>
      </c>
      <c r="M593" s="5">
        <v>3709700</v>
      </c>
      <c r="N593" s="14">
        <v>3203500</v>
      </c>
      <c r="O593" s="5">
        <v>3312900</v>
      </c>
      <c r="P593" s="5">
        <v>3596500</v>
      </c>
      <c r="Q593" s="5">
        <v>3507400</v>
      </c>
      <c r="R593" s="14">
        <v>3377200</v>
      </c>
      <c r="S593" s="5">
        <v>3284500</v>
      </c>
      <c r="T593" s="5">
        <v>3378300</v>
      </c>
      <c r="U593" s="5">
        <v>4128900</v>
      </c>
      <c r="V593" s="14">
        <v>3949400</v>
      </c>
      <c r="W593" s="5">
        <v>3958000</v>
      </c>
      <c r="X593" s="5">
        <v>5420200</v>
      </c>
      <c r="Y593" s="5">
        <v>3998800</v>
      </c>
      <c r="Z593" s="14">
        <v>4998000</v>
      </c>
      <c r="AA593" s="5">
        <v>4670400</v>
      </c>
      <c r="AB593" s="5">
        <v>4106400</v>
      </c>
      <c r="AC593" s="5">
        <v>4201900</v>
      </c>
      <c r="AD593" s="14">
        <v>3558800</v>
      </c>
      <c r="AE593" s="5">
        <v>5019500</v>
      </c>
      <c r="AF593" s="5">
        <v>5275000</v>
      </c>
      <c r="AG593" s="5">
        <v>4589200</v>
      </c>
      <c r="AH593" s="14">
        <v>4779800</v>
      </c>
      <c r="AI593" s="5">
        <v>4906500</v>
      </c>
      <c r="AJ593" s="5">
        <v>5432600</v>
      </c>
      <c r="AK593" s="5">
        <v>5000100</v>
      </c>
      <c r="AL593" s="14">
        <v>5725400</v>
      </c>
      <c r="AM593" s="5">
        <v>189.88</v>
      </c>
      <c r="AN593" s="5">
        <v>325</v>
      </c>
      <c r="AO593" s="5">
        <v>11</v>
      </c>
      <c r="AP593" s="5">
        <v>79.7</v>
      </c>
    </row>
    <row r="594" spans="1:42" x14ac:dyDescent="0.2">
      <c r="A594" s="5" t="s">
        <v>2216</v>
      </c>
      <c r="B594" s="5" t="s">
        <v>3005</v>
      </c>
      <c r="C594" s="5">
        <v>9138900</v>
      </c>
      <c r="D594" s="5">
        <v>8914200</v>
      </c>
      <c r="E594" s="5">
        <v>9255600</v>
      </c>
      <c r="F594" s="14">
        <v>8910700</v>
      </c>
      <c r="G594" s="5">
        <v>7926300</v>
      </c>
      <c r="H594" s="5">
        <v>8966600</v>
      </c>
      <c r="I594" s="5">
        <v>7254000</v>
      </c>
      <c r="J594" s="14">
        <v>8562100</v>
      </c>
      <c r="K594" s="5">
        <v>7825400</v>
      </c>
      <c r="L594" s="5">
        <v>9780200</v>
      </c>
      <c r="M594" s="5">
        <v>9793400</v>
      </c>
      <c r="N594" s="14">
        <v>7554900</v>
      </c>
      <c r="O594" s="5">
        <v>16700000</v>
      </c>
      <c r="P594" s="5">
        <v>14992000</v>
      </c>
      <c r="Q594" s="5">
        <v>15561000</v>
      </c>
      <c r="R594" s="14">
        <v>14017000</v>
      </c>
      <c r="S594" s="5">
        <v>7751000</v>
      </c>
      <c r="T594" s="5">
        <v>8436900</v>
      </c>
      <c r="U594" s="5">
        <v>7976600</v>
      </c>
      <c r="V594" s="14">
        <v>6557400</v>
      </c>
      <c r="W594" s="5">
        <v>12350000</v>
      </c>
      <c r="X594" s="5">
        <v>15279000</v>
      </c>
      <c r="Y594" s="5">
        <v>18408000</v>
      </c>
      <c r="Z594" s="14">
        <v>19476000</v>
      </c>
      <c r="AA594" s="5">
        <v>10111000</v>
      </c>
      <c r="AB594" s="5">
        <v>10682000</v>
      </c>
      <c r="AC594" s="5">
        <v>10935000</v>
      </c>
      <c r="AD594" s="14">
        <v>15273000</v>
      </c>
      <c r="AE594" s="5">
        <v>14484000</v>
      </c>
      <c r="AF594" s="5">
        <v>12649000</v>
      </c>
      <c r="AG594" s="5">
        <v>12351000</v>
      </c>
      <c r="AH594" s="14">
        <v>12748000</v>
      </c>
      <c r="AI594" s="5">
        <v>15509000</v>
      </c>
      <c r="AJ594" s="5">
        <v>14066000</v>
      </c>
      <c r="AK594" s="5">
        <v>15486000</v>
      </c>
      <c r="AL594" s="14">
        <v>14058000</v>
      </c>
      <c r="AM594" s="5">
        <v>323.31</v>
      </c>
      <c r="AN594" s="5">
        <v>504</v>
      </c>
      <c r="AO594" s="5">
        <v>19</v>
      </c>
      <c r="AP594" s="5">
        <v>11.2</v>
      </c>
    </row>
    <row r="595" spans="1:42" x14ac:dyDescent="0.2">
      <c r="A595" s="5" t="s">
        <v>2218</v>
      </c>
      <c r="B595" s="5" t="s">
        <v>2594</v>
      </c>
      <c r="C595" s="5">
        <f>AVERAGE(D595:F595)</f>
        <v>3502900</v>
      </c>
      <c r="D595" s="5">
        <v>1939300</v>
      </c>
      <c r="E595" s="5">
        <v>5027500</v>
      </c>
      <c r="F595" s="14">
        <v>3541900</v>
      </c>
      <c r="G595" s="5">
        <v>4854300</v>
      </c>
      <c r="H595" s="5">
        <v>1482000</v>
      </c>
      <c r="I595" s="5">
        <v>1374800</v>
      </c>
      <c r="J595" s="14">
        <v>1561900</v>
      </c>
      <c r="K595" s="5">
        <v>1302900</v>
      </c>
      <c r="L595" s="5">
        <v>1381800</v>
      </c>
      <c r="M595" s="5">
        <v>1967300</v>
      </c>
      <c r="N595" s="14">
        <v>3949500</v>
      </c>
      <c r="O595" s="5">
        <v>4142100</v>
      </c>
      <c r="P595" s="5">
        <v>2997200</v>
      </c>
      <c r="Q595" s="5">
        <v>1385500</v>
      </c>
      <c r="R595" s="14">
        <v>1800000</v>
      </c>
      <c r="S595" s="5">
        <v>1353700</v>
      </c>
      <c r="T595" s="5">
        <v>2611300</v>
      </c>
      <c r="U595" s="5">
        <v>1491800</v>
      </c>
      <c r="V595" s="14">
        <v>1503100</v>
      </c>
      <c r="W595" s="5">
        <v>1373700</v>
      </c>
      <c r="X595" s="5">
        <v>1141100</v>
      </c>
      <c r="Y595" s="5">
        <v>1491800</v>
      </c>
      <c r="Z595" s="14">
        <v>1781400</v>
      </c>
      <c r="AA595" s="5">
        <v>1512800</v>
      </c>
      <c r="AB595" s="5">
        <v>1709800</v>
      </c>
      <c r="AC595" s="5">
        <v>2049700</v>
      </c>
      <c r="AD595" s="14">
        <v>1223400</v>
      </c>
      <c r="AE595" s="5">
        <v>1514100</v>
      </c>
      <c r="AF595" s="5">
        <v>2533300</v>
      </c>
      <c r="AG595" s="5">
        <v>2429700</v>
      </c>
      <c r="AH595" s="14">
        <v>1715400</v>
      </c>
      <c r="AI595" s="5">
        <v>1599300</v>
      </c>
      <c r="AJ595" s="5">
        <v>1595900</v>
      </c>
      <c r="AK595" s="5">
        <v>1470700</v>
      </c>
      <c r="AL595" s="14">
        <v>1855500</v>
      </c>
      <c r="AM595" s="5">
        <v>180.88</v>
      </c>
      <c r="AN595" s="5">
        <v>126</v>
      </c>
      <c r="AO595" s="5">
        <v>10</v>
      </c>
      <c r="AP595" s="5">
        <v>37.1</v>
      </c>
    </row>
    <row r="596" spans="1:42" x14ac:dyDescent="0.2">
      <c r="A596" s="5" t="s">
        <v>2220</v>
      </c>
      <c r="B596" s="5" t="s">
        <v>2594</v>
      </c>
      <c r="C596" s="5">
        <v>3292900</v>
      </c>
      <c r="D596" s="5">
        <v>2423300</v>
      </c>
      <c r="E596" s="5">
        <v>1944300</v>
      </c>
      <c r="F596" s="14">
        <v>2190800</v>
      </c>
      <c r="G596" s="5">
        <v>2645500</v>
      </c>
      <c r="H596" s="5">
        <v>2347200</v>
      </c>
      <c r="I596" s="5">
        <v>2284000</v>
      </c>
      <c r="J596" s="14">
        <v>2562000</v>
      </c>
      <c r="K596" s="5">
        <v>2587300</v>
      </c>
      <c r="L596" s="5">
        <v>2019100</v>
      </c>
      <c r="M596" s="5">
        <v>2171600</v>
      </c>
      <c r="N596" s="14">
        <v>2162500</v>
      </c>
      <c r="O596" s="5">
        <v>2323000</v>
      </c>
      <c r="P596" s="5">
        <v>2584300</v>
      </c>
      <c r="Q596" s="5">
        <v>2029100</v>
      </c>
      <c r="R596" s="14">
        <v>1927500</v>
      </c>
      <c r="S596" s="5">
        <v>1903000</v>
      </c>
      <c r="T596" s="5">
        <v>2690800</v>
      </c>
      <c r="U596" s="5">
        <v>1876500</v>
      </c>
      <c r="V596" s="14">
        <v>2037000</v>
      </c>
      <c r="W596" s="5">
        <v>3146500</v>
      </c>
      <c r="X596" s="5">
        <v>2925900</v>
      </c>
      <c r="Y596" s="5">
        <v>3059600</v>
      </c>
      <c r="Z596" s="14">
        <v>3016100</v>
      </c>
      <c r="AA596" s="5">
        <v>2862500</v>
      </c>
      <c r="AB596" s="5">
        <v>2615000</v>
      </c>
      <c r="AC596" s="5">
        <v>1714800</v>
      </c>
      <c r="AD596" s="14">
        <v>3662700</v>
      </c>
      <c r="AE596" s="5">
        <v>2535100</v>
      </c>
      <c r="AF596" s="5">
        <v>2549700</v>
      </c>
      <c r="AG596" s="5">
        <v>2465800</v>
      </c>
      <c r="AH596" s="14">
        <v>2394000</v>
      </c>
      <c r="AI596" s="5">
        <v>2570900</v>
      </c>
      <c r="AJ596" s="5">
        <v>2428300</v>
      </c>
      <c r="AK596" s="5">
        <v>2178500</v>
      </c>
      <c r="AL596" s="14">
        <v>2425900</v>
      </c>
      <c r="AM596" s="5">
        <v>277.89</v>
      </c>
      <c r="AN596" s="5">
        <v>245</v>
      </c>
      <c r="AO596" s="5">
        <v>12</v>
      </c>
      <c r="AP596" s="5">
        <v>34.200000000000003</v>
      </c>
    </row>
    <row r="597" spans="1:42" x14ac:dyDescent="0.2">
      <c r="A597" s="5" t="s">
        <v>2221</v>
      </c>
      <c r="B597" s="5" t="s">
        <v>2594</v>
      </c>
      <c r="C597" s="5">
        <v>16521000</v>
      </c>
      <c r="D597" s="5">
        <v>13260000</v>
      </c>
      <c r="E597" s="5">
        <v>11555000</v>
      </c>
      <c r="F597" s="14">
        <v>12006000</v>
      </c>
      <c r="G597" s="5">
        <v>8273700</v>
      </c>
      <c r="H597" s="5">
        <v>7830900</v>
      </c>
      <c r="I597" s="5">
        <v>7620000</v>
      </c>
      <c r="J597" s="14">
        <v>8789300</v>
      </c>
      <c r="K597" s="5">
        <v>7834100</v>
      </c>
      <c r="L597" s="5">
        <v>7940900</v>
      </c>
      <c r="M597" s="5">
        <v>10121000</v>
      </c>
      <c r="N597" s="14">
        <v>9072300</v>
      </c>
      <c r="O597" s="5">
        <v>9931100</v>
      </c>
      <c r="P597" s="5">
        <v>10114000</v>
      </c>
      <c r="Q597" s="5">
        <v>10463000</v>
      </c>
      <c r="R597" s="14">
        <v>8831700</v>
      </c>
      <c r="S597" s="5">
        <v>10151000</v>
      </c>
      <c r="T597" s="5">
        <v>9378400</v>
      </c>
      <c r="U597" s="5">
        <v>13853000</v>
      </c>
      <c r="V597" s="14">
        <v>11124000</v>
      </c>
      <c r="W597" s="5">
        <v>8621600</v>
      </c>
      <c r="X597" s="5">
        <v>6937000</v>
      </c>
      <c r="Y597" s="5">
        <v>8701800</v>
      </c>
      <c r="Z597" s="14">
        <v>6133000</v>
      </c>
      <c r="AA597" s="5">
        <v>11973000</v>
      </c>
      <c r="AB597" s="5">
        <v>10530000</v>
      </c>
      <c r="AC597" s="5">
        <v>11021000</v>
      </c>
      <c r="AD597" s="14">
        <v>10008000</v>
      </c>
      <c r="AE597" s="5">
        <v>5463700</v>
      </c>
      <c r="AF597" s="5">
        <v>9094600</v>
      </c>
      <c r="AG597" s="5">
        <v>9302100</v>
      </c>
      <c r="AH597" s="14">
        <v>8028500</v>
      </c>
      <c r="AI597" s="5">
        <v>9056800</v>
      </c>
      <c r="AJ597" s="5">
        <v>7345800</v>
      </c>
      <c r="AK597" s="5">
        <v>5625100</v>
      </c>
      <c r="AL597" s="14">
        <v>6162200</v>
      </c>
      <c r="AM597" s="5">
        <v>46.390999999999998</v>
      </c>
      <c r="AN597" s="5">
        <v>263</v>
      </c>
      <c r="AO597" s="5">
        <v>9</v>
      </c>
      <c r="AP597" s="5">
        <v>41.5</v>
      </c>
    </row>
    <row r="598" spans="1:42" x14ac:dyDescent="0.2">
      <c r="A598" s="5" t="s">
        <v>2222</v>
      </c>
      <c r="B598" s="5" t="s">
        <v>2594</v>
      </c>
      <c r="C598" s="5">
        <f>AVERAGE(D598:F598)</f>
        <v>1041250</v>
      </c>
      <c r="D598" s="5">
        <v>1173900</v>
      </c>
      <c r="E598" s="5">
        <v>1003700</v>
      </c>
      <c r="F598" s="14">
        <v>946150</v>
      </c>
      <c r="G598" s="5">
        <v>705530</v>
      </c>
      <c r="H598" s="5">
        <v>785280</v>
      </c>
      <c r="I598" s="5">
        <v>853450</v>
      </c>
      <c r="J598" s="14">
        <v>873180</v>
      </c>
      <c r="K598" s="5">
        <v>788220</v>
      </c>
      <c r="L598" s="5">
        <v>645390</v>
      </c>
      <c r="M598" s="5">
        <v>775490</v>
      </c>
      <c r="N598" s="14">
        <v>658150</v>
      </c>
      <c r="O598" s="5">
        <v>646260</v>
      </c>
      <c r="P598" s="5">
        <v>708520</v>
      </c>
      <c r="Q598" s="5">
        <v>641300</v>
      </c>
      <c r="R598" s="14">
        <v>620410</v>
      </c>
      <c r="S598" s="5">
        <v>698290</v>
      </c>
      <c r="T598" s="5">
        <v>641910</v>
      </c>
      <c r="U598" s="5">
        <v>683490</v>
      </c>
      <c r="V598" s="14">
        <v>815570</v>
      </c>
      <c r="W598" s="5">
        <v>440970</v>
      </c>
      <c r="X598" s="5">
        <v>515620</v>
      </c>
      <c r="Y598" s="5">
        <v>783390</v>
      </c>
      <c r="Z598" s="14">
        <v>472020</v>
      </c>
      <c r="AA598" s="5">
        <v>631700</v>
      </c>
      <c r="AB598" s="5">
        <v>747470</v>
      </c>
      <c r="AC598" s="5">
        <v>479060</v>
      </c>
      <c r="AD598" s="14">
        <v>759010</v>
      </c>
      <c r="AE598" s="5">
        <f>AVERAGE(AF598:AH598)</f>
        <v>748673.33333333337</v>
      </c>
      <c r="AF598" s="5">
        <v>767580</v>
      </c>
      <c r="AG598" s="5">
        <v>686830</v>
      </c>
      <c r="AH598" s="14">
        <v>791610</v>
      </c>
      <c r="AI598" s="5">
        <v>713510</v>
      </c>
      <c r="AJ598" s="5">
        <v>697160</v>
      </c>
      <c r="AK598" s="5">
        <v>510690</v>
      </c>
      <c r="AL598" s="14">
        <v>735710</v>
      </c>
      <c r="AM598" s="5">
        <v>40.295999999999999</v>
      </c>
      <c r="AN598" s="5">
        <v>96</v>
      </c>
      <c r="AO598" s="5">
        <v>5</v>
      </c>
      <c r="AP598" s="5">
        <v>17</v>
      </c>
    </row>
    <row r="599" spans="1:42" x14ac:dyDescent="0.2">
      <c r="A599" s="5" t="s">
        <v>2225</v>
      </c>
      <c r="B599" s="5" t="s">
        <v>2594</v>
      </c>
      <c r="C599" s="5">
        <v>9999200</v>
      </c>
      <c r="D599" s="5">
        <v>9359000</v>
      </c>
      <c r="E599" s="5">
        <v>10824000</v>
      </c>
      <c r="F599" s="14">
        <v>11491000</v>
      </c>
      <c r="G599" s="5">
        <v>8484400</v>
      </c>
      <c r="H599" s="5">
        <v>7782500</v>
      </c>
      <c r="I599" s="5">
        <v>9440600</v>
      </c>
      <c r="J599" s="14">
        <v>10007000</v>
      </c>
      <c r="K599" s="5">
        <v>8586700</v>
      </c>
      <c r="L599" s="5">
        <v>9859600</v>
      </c>
      <c r="M599" s="5">
        <v>8942200</v>
      </c>
      <c r="N599" s="14">
        <v>9314300</v>
      </c>
      <c r="O599" s="5">
        <v>8371900</v>
      </c>
      <c r="P599" s="5">
        <v>8029500</v>
      </c>
      <c r="Q599" s="5">
        <v>8417400</v>
      </c>
      <c r="R599" s="14">
        <v>8784700</v>
      </c>
      <c r="S599" s="5">
        <v>7584300</v>
      </c>
      <c r="T599" s="5">
        <v>7362600</v>
      </c>
      <c r="U599" s="5">
        <v>7019200</v>
      </c>
      <c r="V599" s="14">
        <v>8188000</v>
      </c>
      <c r="W599" s="5">
        <v>7617900</v>
      </c>
      <c r="X599" s="5">
        <v>7639100</v>
      </c>
      <c r="Y599" s="5">
        <v>6847100</v>
      </c>
      <c r="Z599" s="14">
        <v>7015900</v>
      </c>
      <c r="AA599" s="5">
        <v>7915300</v>
      </c>
      <c r="AB599" s="5">
        <v>7793200</v>
      </c>
      <c r="AC599" s="5">
        <v>8571900</v>
      </c>
      <c r="AD599" s="14">
        <v>9669400</v>
      </c>
      <c r="AE599" s="5">
        <v>6947500</v>
      </c>
      <c r="AF599" s="5">
        <v>8482600</v>
      </c>
      <c r="AG599" s="5">
        <v>8722200</v>
      </c>
      <c r="AH599" s="14">
        <v>9158000</v>
      </c>
      <c r="AI599" s="5">
        <v>8213100</v>
      </c>
      <c r="AJ599" s="5">
        <v>6934700</v>
      </c>
      <c r="AK599" s="5">
        <v>7129800</v>
      </c>
      <c r="AL599" s="14">
        <v>7751800</v>
      </c>
      <c r="AM599" s="5">
        <v>14.804</v>
      </c>
      <c r="AN599" s="5">
        <v>158</v>
      </c>
      <c r="AO599" s="5">
        <v>6</v>
      </c>
      <c r="AP599" s="5">
        <v>28.9</v>
      </c>
    </row>
    <row r="600" spans="1:42" x14ac:dyDescent="0.2">
      <c r="A600" s="5" t="s">
        <v>2227</v>
      </c>
      <c r="B600" s="5" t="s">
        <v>2594</v>
      </c>
      <c r="C600" s="5">
        <f>AVERAGE(D600:F600)</f>
        <v>1447666.6666666667</v>
      </c>
      <c r="D600" s="5">
        <v>1408300</v>
      </c>
      <c r="E600" s="5">
        <v>1710400</v>
      </c>
      <c r="F600" s="14">
        <v>1224300</v>
      </c>
      <c r="G600" s="5">
        <v>1257500</v>
      </c>
      <c r="H600" s="5">
        <v>2667200</v>
      </c>
      <c r="I600" s="5">
        <v>1760900</v>
      </c>
      <c r="J600" s="14">
        <v>1850400</v>
      </c>
      <c r="K600" s="5">
        <v>1442600</v>
      </c>
      <c r="L600" s="5">
        <v>2207800</v>
      </c>
      <c r="M600" s="5">
        <v>2831900</v>
      </c>
      <c r="N600" s="14">
        <v>1819400</v>
      </c>
      <c r="O600" s="5">
        <v>718290</v>
      </c>
      <c r="P600" s="5">
        <v>1754500</v>
      </c>
      <c r="Q600" s="5">
        <v>1050700</v>
      </c>
      <c r="R600" s="14">
        <v>716480</v>
      </c>
      <c r="S600" s="5">
        <v>1656600</v>
      </c>
      <c r="T600" s="5">
        <v>1791300</v>
      </c>
      <c r="U600" s="5">
        <v>1336800</v>
      </c>
      <c r="V600" s="14">
        <v>1547300</v>
      </c>
      <c r="W600" s="5">
        <v>1797100</v>
      </c>
      <c r="X600" s="5">
        <v>1723400</v>
      </c>
      <c r="Y600" s="5">
        <v>1912600</v>
      </c>
      <c r="Z600" s="14">
        <v>2205100</v>
      </c>
      <c r="AA600" s="5">
        <v>1649000</v>
      </c>
      <c r="AB600" s="5">
        <v>1466300</v>
      </c>
      <c r="AC600" s="5">
        <v>1383900</v>
      </c>
      <c r="AD600" s="14">
        <v>1192900</v>
      </c>
      <c r="AE600" s="5">
        <v>3182300</v>
      </c>
      <c r="AF600" s="5">
        <v>1909800</v>
      </c>
      <c r="AG600" s="5">
        <v>1161400</v>
      </c>
      <c r="AH600" s="14">
        <v>1514900</v>
      </c>
      <c r="AI600" s="5">
        <v>1695500</v>
      </c>
      <c r="AJ600" s="5">
        <v>1884100</v>
      </c>
      <c r="AK600" s="5">
        <v>3804200</v>
      </c>
      <c r="AL600" s="14">
        <v>2888800</v>
      </c>
      <c r="AM600" s="5">
        <v>184.54</v>
      </c>
      <c r="AN600" s="5">
        <v>216</v>
      </c>
      <c r="AO600" s="5">
        <v>9</v>
      </c>
      <c r="AP600" s="5">
        <v>49.3</v>
      </c>
    </row>
    <row r="601" spans="1:42" x14ac:dyDescent="0.2">
      <c r="A601" s="5" t="s">
        <v>2228</v>
      </c>
      <c r="B601" s="5" t="s">
        <v>3272</v>
      </c>
      <c r="C601" s="5">
        <v>0</v>
      </c>
      <c r="D601" s="5">
        <v>0</v>
      </c>
      <c r="E601" s="5">
        <v>0</v>
      </c>
      <c r="F601" s="14">
        <v>0</v>
      </c>
      <c r="G601" s="5">
        <v>0</v>
      </c>
      <c r="H601" s="5">
        <v>757750</v>
      </c>
      <c r="I601" s="5">
        <v>0</v>
      </c>
      <c r="J601" s="14">
        <v>0</v>
      </c>
      <c r="K601" s="5">
        <v>0</v>
      </c>
      <c r="L601" s="5">
        <v>0</v>
      </c>
      <c r="M601" s="5">
        <v>0</v>
      </c>
      <c r="N601" s="14">
        <v>0</v>
      </c>
      <c r="O601" s="5">
        <v>0</v>
      </c>
      <c r="P601" s="5">
        <v>0</v>
      </c>
      <c r="Q601" s="5">
        <v>0</v>
      </c>
      <c r="R601" s="14">
        <v>0</v>
      </c>
      <c r="S601" s="5">
        <v>0</v>
      </c>
      <c r="T601" s="5">
        <v>0</v>
      </c>
      <c r="U601" s="5">
        <v>0</v>
      </c>
      <c r="V601" s="14">
        <v>0</v>
      </c>
      <c r="W601" s="5">
        <v>0</v>
      </c>
      <c r="X601" s="5">
        <v>939680</v>
      </c>
      <c r="Y601" s="5">
        <v>0</v>
      </c>
      <c r="Z601" s="14">
        <v>0</v>
      </c>
      <c r="AA601" s="5">
        <v>0</v>
      </c>
      <c r="AB601" s="5">
        <v>0</v>
      </c>
      <c r="AC601" s="5">
        <v>0</v>
      </c>
      <c r="AD601" s="14">
        <v>0</v>
      </c>
      <c r="AE601" s="5">
        <v>1164400</v>
      </c>
      <c r="AF601" s="5">
        <v>0</v>
      </c>
      <c r="AG601" s="5">
        <v>0</v>
      </c>
      <c r="AH601" s="14">
        <v>0</v>
      </c>
      <c r="AI601" s="5">
        <f>AVERAGE(AJ601:AL601)</f>
        <v>1008833.3333333334</v>
      </c>
      <c r="AJ601" s="5">
        <v>983190</v>
      </c>
      <c r="AK601" s="5">
        <v>923910</v>
      </c>
      <c r="AL601" s="14">
        <v>1119400</v>
      </c>
      <c r="AM601" s="5">
        <v>38.765000000000001</v>
      </c>
      <c r="AN601" s="5">
        <v>48</v>
      </c>
      <c r="AO601" s="5">
        <v>4</v>
      </c>
      <c r="AP601" s="5">
        <v>15.7</v>
      </c>
    </row>
    <row r="602" spans="1:42" x14ac:dyDescent="0.2">
      <c r="A602" s="5" t="s">
        <v>2230</v>
      </c>
      <c r="B602" s="5" t="s">
        <v>2594</v>
      </c>
      <c r="C602" s="5">
        <v>2041500</v>
      </c>
      <c r="D602" s="5">
        <v>13430000</v>
      </c>
      <c r="E602" s="5">
        <v>11442000</v>
      </c>
      <c r="F602" s="14">
        <v>14717000</v>
      </c>
      <c r="G602" s="5">
        <v>13485000</v>
      </c>
      <c r="H602" s="5">
        <v>11922000</v>
      </c>
      <c r="I602" s="5">
        <v>13557000</v>
      </c>
      <c r="J602" s="14">
        <v>13686000</v>
      </c>
      <c r="K602" s="5">
        <v>12864000</v>
      </c>
      <c r="L602" s="5">
        <v>11747000</v>
      </c>
      <c r="M602" s="5">
        <v>10331000</v>
      </c>
      <c r="N602" s="14">
        <v>10644000</v>
      </c>
      <c r="O602" s="5">
        <v>8564600</v>
      </c>
      <c r="P602" s="5">
        <v>9805600</v>
      </c>
      <c r="Q602" s="5">
        <v>11007000</v>
      </c>
      <c r="R602" s="14">
        <v>10675000</v>
      </c>
      <c r="S602" s="5">
        <v>12075000</v>
      </c>
      <c r="T602" s="5">
        <v>11122000</v>
      </c>
      <c r="U602" s="5">
        <v>10932000</v>
      </c>
      <c r="V602" s="14">
        <v>13078000</v>
      </c>
      <c r="W602" s="5">
        <v>10357000</v>
      </c>
      <c r="X602" s="5">
        <v>9889700</v>
      </c>
      <c r="Y602" s="5">
        <v>10687000</v>
      </c>
      <c r="Z602" s="14">
        <v>10973000</v>
      </c>
      <c r="AA602" s="5">
        <v>11271000</v>
      </c>
      <c r="AB602" s="5">
        <v>11338000</v>
      </c>
      <c r="AC602" s="5">
        <v>10961000</v>
      </c>
      <c r="AD602" s="14">
        <v>5967100</v>
      </c>
      <c r="AE602" s="5">
        <v>9545800</v>
      </c>
      <c r="AF602" s="5">
        <v>11417000</v>
      </c>
      <c r="AG602" s="5">
        <v>10881000</v>
      </c>
      <c r="AH602" s="14">
        <v>12207000</v>
      </c>
      <c r="AI602" s="5">
        <v>12743000</v>
      </c>
      <c r="AJ602" s="5">
        <v>9767500</v>
      </c>
      <c r="AK602" s="5">
        <v>8623800</v>
      </c>
      <c r="AL602" s="14">
        <v>10118000</v>
      </c>
      <c r="AM602" s="5">
        <v>320.58</v>
      </c>
      <c r="AN602" s="5">
        <v>458</v>
      </c>
      <c r="AO602" s="5">
        <v>9</v>
      </c>
      <c r="AP602" s="5">
        <v>65.400000000000006</v>
      </c>
    </row>
    <row r="603" spans="1:42" x14ac:dyDescent="0.2">
      <c r="A603" s="5" t="s">
        <v>2232</v>
      </c>
      <c r="B603" s="5" t="s">
        <v>2594</v>
      </c>
      <c r="C603" s="5">
        <v>1754400</v>
      </c>
      <c r="D603" s="5">
        <v>1360000</v>
      </c>
      <c r="E603" s="5">
        <v>1450400</v>
      </c>
      <c r="F603" s="14">
        <v>1181800</v>
      </c>
      <c r="G603" s="5">
        <v>1021500</v>
      </c>
      <c r="H603" s="5">
        <v>1251200</v>
      </c>
      <c r="I603" s="5">
        <v>1359300</v>
      </c>
      <c r="J603" s="14">
        <v>1501900</v>
      </c>
      <c r="K603" s="5">
        <v>1480800</v>
      </c>
      <c r="L603" s="5">
        <v>1455500</v>
      </c>
      <c r="M603" s="5">
        <v>1021200</v>
      </c>
      <c r="N603" s="14">
        <v>1377300</v>
      </c>
      <c r="O603" s="5">
        <v>1230900</v>
      </c>
      <c r="P603" s="5">
        <v>1540600</v>
      </c>
      <c r="Q603" s="5">
        <v>1662900</v>
      </c>
      <c r="R603" s="14">
        <v>1209400</v>
      </c>
      <c r="S603" s="5">
        <v>1430100</v>
      </c>
      <c r="T603" s="5">
        <v>1561800</v>
      </c>
      <c r="U603" s="5">
        <v>1382500</v>
      </c>
      <c r="V603" s="14">
        <v>1838800</v>
      </c>
      <c r="W603" s="5">
        <v>1624800</v>
      </c>
      <c r="X603" s="5">
        <v>2001300</v>
      </c>
      <c r="Y603" s="5">
        <v>1799200</v>
      </c>
      <c r="Z603" s="14">
        <v>1474100</v>
      </c>
      <c r="AA603" s="5">
        <v>1550500</v>
      </c>
      <c r="AB603" s="5">
        <v>1512200</v>
      </c>
      <c r="AC603" s="5">
        <v>1301900</v>
      </c>
      <c r="AD603" s="14">
        <v>1828800</v>
      </c>
      <c r="AE603" s="5">
        <v>1836800</v>
      </c>
      <c r="AF603" s="5">
        <v>1393500</v>
      </c>
      <c r="AG603" s="5">
        <v>1360200</v>
      </c>
      <c r="AH603" s="14">
        <v>1776400</v>
      </c>
      <c r="AI603" s="5">
        <v>1534000</v>
      </c>
      <c r="AJ603" s="5">
        <v>1735300</v>
      </c>
      <c r="AK603" s="5">
        <v>1451800</v>
      </c>
      <c r="AL603" s="14">
        <v>1738300</v>
      </c>
      <c r="AM603" s="5">
        <v>219.51</v>
      </c>
      <c r="AN603" s="5">
        <v>160</v>
      </c>
      <c r="AO603" s="5">
        <v>16</v>
      </c>
      <c r="AP603" s="5">
        <v>18.399999999999999</v>
      </c>
    </row>
    <row r="604" spans="1:42" x14ac:dyDescent="0.2">
      <c r="A604" s="5" t="s">
        <v>2234</v>
      </c>
      <c r="B604" s="5" t="s">
        <v>2594</v>
      </c>
      <c r="C604" s="5">
        <f>AVERAGE(D604:F604)</f>
        <v>2817900</v>
      </c>
      <c r="D604" s="5">
        <v>3343300</v>
      </c>
      <c r="E604" s="5">
        <v>1774900</v>
      </c>
      <c r="F604" s="14">
        <v>3335500</v>
      </c>
      <c r="G604" s="5">
        <v>2640800</v>
      </c>
      <c r="H604" s="5">
        <v>7354900</v>
      </c>
      <c r="I604" s="5">
        <v>2271200</v>
      </c>
      <c r="J604" s="14">
        <v>2699700</v>
      </c>
      <c r="K604" s="5">
        <v>3590000</v>
      </c>
      <c r="L604" s="5">
        <v>2294000</v>
      </c>
      <c r="M604" s="5">
        <v>2533700</v>
      </c>
      <c r="N604" s="14">
        <v>2398200</v>
      </c>
      <c r="O604" s="5">
        <v>6878200</v>
      </c>
      <c r="P604" s="5">
        <v>7489000</v>
      </c>
      <c r="Q604" s="5">
        <v>6813200</v>
      </c>
      <c r="R604" s="14">
        <v>6903200</v>
      </c>
      <c r="S604" s="5">
        <v>3063300</v>
      </c>
      <c r="T604" s="5">
        <v>2156900</v>
      </c>
      <c r="U604" s="5">
        <f>AVERAGE(S604:T604,V604)</f>
        <v>2276933.3333333335</v>
      </c>
      <c r="V604" s="14">
        <v>1610600</v>
      </c>
      <c r="W604" s="5">
        <v>18161000</v>
      </c>
      <c r="X604" s="5">
        <v>27502000</v>
      </c>
      <c r="Y604" s="5">
        <v>26605000</v>
      </c>
      <c r="Z604" s="14">
        <v>38677000</v>
      </c>
      <c r="AA604" s="5">
        <v>4039800</v>
      </c>
      <c r="AB604" s="5">
        <v>6462500</v>
      </c>
      <c r="AC604" s="5">
        <v>6734500</v>
      </c>
      <c r="AD604" s="14">
        <v>9103800</v>
      </c>
      <c r="AE604" s="5">
        <v>30321000</v>
      </c>
      <c r="AF604" s="5">
        <v>7749300</v>
      </c>
      <c r="AG604" s="5">
        <v>7723800</v>
      </c>
      <c r="AH604" s="14">
        <v>8869100</v>
      </c>
      <c r="AI604" s="5">
        <v>11877000</v>
      </c>
      <c r="AJ604" s="5">
        <v>29344000</v>
      </c>
      <c r="AK604" s="5">
        <v>27407000</v>
      </c>
      <c r="AL604" s="14">
        <v>28705000</v>
      </c>
      <c r="AM604" s="5">
        <v>323.31</v>
      </c>
      <c r="AN604" s="5">
        <v>267</v>
      </c>
      <c r="AO604" s="5">
        <v>9</v>
      </c>
      <c r="AP604" s="5">
        <v>69.2</v>
      </c>
    </row>
    <row r="605" spans="1:42" x14ac:dyDescent="0.2">
      <c r="A605" s="5" t="s">
        <v>2237</v>
      </c>
      <c r="B605" s="5" t="s">
        <v>3102</v>
      </c>
      <c r="C605" s="5">
        <v>6580500</v>
      </c>
      <c r="D605" s="5">
        <v>4129400</v>
      </c>
      <c r="E605" s="5">
        <v>4255900</v>
      </c>
      <c r="F605" s="14">
        <v>3587900</v>
      </c>
      <c r="G605" s="5">
        <v>3629200</v>
      </c>
      <c r="H605" s="5">
        <v>3272500</v>
      </c>
      <c r="I605" s="5">
        <v>3033500</v>
      </c>
      <c r="J605" s="14">
        <v>3384300</v>
      </c>
      <c r="K605" s="5">
        <v>3976100</v>
      </c>
      <c r="L605" s="5">
        <v>3342000</v>
      </c>
      <c r="M605" s="5">
        <v>3670500</v>
      </c>
      <c r="N605" s="14">
        <v>3280700</v>
      </c>
      <c r="O605" s="5">
        <v>2845800</v>
      </c>
      <c r="P605" s="5">
        <v>4358300</v>
      </c>
      <c r="Q605" s="5">
        <v>3664900</v>
      </c>
      <c r="R605" s="14">
        <v>2321200</v>
      </c>
      <c r="S605" s="5">
        <v>4395400</v>
      </c>
      <c r="T605" s="5">
        <v>4409700</v>
      </c>
      <c r="U605" s="5">
        <v>4936300</v>
      </c>
      <c r="V605" s="14">
        <v>3212600</v>
      </c>
      <c r="W605" s="5">
        <v>3544900</v>
      </c>
      <c r="X605" s="5">
        <v>3156000</v>
      </c>
      <c r="Y605" s="5">
        <v>3773100</v>
      </c>
      <c r="Z605" s="14">
        <v>3412600</v>
      </c>
      <c r="AA605" s="5">
        <v>3746900</v>
      </c>
      <c r="AB605" s="5">
        <v>4228000</v>
      </c>
      <c r="AC605" s="5">
        <v>3817200</v>
      </c>
      <c r="AD605" s="14">
        <v>4646800</v>
      </c>
      <c r="AE605" s="5">
        <v>2952300</v>
      </c>
      <c r="AF605" s="5">
        <v>3830700</v>
      </c>
      <c r="AG605" s="5">
        <v>3521000</v>
      </c>
      <c r="AH605" s="14">
        <v>3378900</v>
      </c>
      <c r="AI605" s="5">
        <v>3415800</v>
      </c>
      <c r="AJ605" s="5">
        <v>3189100</v>
      </c>
      <c r="AK605" s="5">
        <v>3395200</v>
      </c>
      <c r="AL605" s="14">
        <v>3067100</v>
      </c>
      <c r="AM605" s="5">
        <v>323.31</v>
      </c>
      <c r="AN605" s="5">
        <v>272</v>
      </c>
      <c r="AO605" s="5">
        <v>9</v>
      </c>
      <c r="AP605" s="5">
        <v>37</v>
      </c>
    </row>
    <row r="606" spans="1:42" x14ac:dyDescent="0.2">
      <c r="A606" s="5" t="s">
        <v>2238</v>
      </c>
      <c r="B606" s="5" t="s">
        <v>2594</v>
      </c>
      <c r="C606" s="5">
        <v>0</v>
      </c>
      <c r="D606" s="5">
        <v>0</v>
      </c>
      <c r="E606" s="5">
        <v>0</v>
      </c>
      <c r="F606" s="14">
        <v>0</v>
      </c>
      <c r="G606" s="5">
        <v>0</v>
      </c>
      <c r="H606" s="5">
        <v>0</v>
      </c>
      <c r="I606" s="5">
        <v>0</v>
      </c>
      <c r="J606" s="14">
        <v>0</v>
      </c>
      <c r="K606" s="5">
        <v>0</v>
      </c>
      <c r="L606" s="5">
        <v>0</v>
      </c>
      <c r="M606" s="5">
        <v>0</v>
      </c>
      <c r="N606" s="14">
        <v>0</v>
      </c>
      <c r="O606" s="5">
        <v>0</v>
      </c>
      <c r="P606" s="5">
        <v>0</v>
      </c>
      <c r="Q606" s="5">
        <v>0</v>
      </c>
      <c r="R606" s="14">
        <v>0</v>
      </c>
      <c r="S606" s="5">
        <v>0</v>
      </c>
      <c r="T606" s="5">
        <v>0</v>
      </c>
      <c r="U606" s="5">
        <v>0</v>
      </c>
      <c r="V606" s="14">
        <v>0</v>
      </c>
      <c r="W606" s="5">
        <f>AVERAGE(X606:Z606)</f>
        <v>1674666.6666666667</v>
      </c>
      <c r="X606" s="5">
        <v>1608700</v>
      </c>
      <c r="Y606" s="5">
        <v>1402600</v>
      </c>
      <c r="Z606" s="14">
        <v>2012700</v>
      </c>
      <c r="AA606" s="5">
        <v>0</v>
      </c>
      <c r="AB606" s="5">
        <v>0</v>
      </c>
      <c r="AC606" s="5">
        <v>0</v>
      </c>
      <c r="AD606" s="14">
        <v>0</v>
      </c>
      <c r="AE606" s="5">
        <v>3055400</v>
      </c>
      <c r="AF606" s="5">
        <v>0</v>
      </c>
      <c r="AG606" s="5">
        <v>0</v>
      </c>
      <c r="AH606" s="14">
        <v>0</v>
      </c>
      <c r="AI606" s="5">
        <f>AVERAGE(AJ606:AL606)</f>
        <v>2190966.6666666665</v>
      </c>
      <c r="AJ606" s="5">
        <v>1545500</v>
      </c>
      <c r="AK606" s="5">
        <v>2792100</v>
      </c>
      <c r="AL606" s="14">
        <v>2235300</v>
      </c>
      <c r="AM606" s="5">
        <v>287.61</v>
      </c>
      <c r="AN606" s="5">
        <v>26</v>
      </c>
      <c r="AO606" s="5">
        <v>5</v>
      </c>
      <c r="AP606" s="5">
        <v>22.2</v>
      </c>
    </row>
    <row r="607" spans="1:42" x14ac:dyDescent="0.2">
      <c r="A607" s="5" t="s">
        <v>2239</v>
      </c>
      <c r="B607" s="5" t="s">
        <v>2594</v>
      </c>
      <c r="C607" s="5">
        <v>8401100</v>
      </c>
      <c r="D607" s="5">
        <v>12672000</v>
      </c>
      <c r="E607" s="5">
        <v>11994000</v>
      </c>
      <c r="F607" s="14">
        <v>12672000</v>
      </c>
      <c r="G607" s="5">
        <v>10748000</v>
      </c>
      <c r="H607" s="5">
        <v>10215000</v>
      </c>
      <c r="I607" s="5">
        <v>10595000</v>
      </c>
      <c r="J607" s="14">
        <v>11538000</v>
      </c>
      <c r="K607" s="5">
        <v>10623000</v>
      </c>
      <c r="L607" s="5">
        <v>11061000</v>
      </c>
      <c r="M607" s="5">
        <v>11144000</v>
      </c>
      <c r="N607" s="14">
        <v>10456000</v>
      </c>
      <c r="O607" s="5">
        <v>13531000</v>
      </c>
      <c r="P607" s="5">
        <v>13260000</v>
      </c>
      <c r="Q607" s="5">
        <v>11816000</v>
      </c>
      <c r="R607" s="14">
        <v>12333000</v>
      </c>
      <c r="S607" s="5">
        <v>10679000</v>
      </c>
      <c r="T607" s="5">
        <v>10242000</v>
      </c>
      <c r="U607" s="5">
        <v>14124000</v>
      </c>
      <c r="V607" s="14">
        <v>11195000</v>
      </c>
      <c r="W607" s="5">
        <v>9056900</v>
      </c>
      <c r="X607" s="5">
        <v>8643800</v>
      </c>
      <c r="Y607" s="5">
        <v>12470000</v>
      </c>
      <c r="Z607" s="14">
        <v>8955800</v>
      </c>
      <c r="AA607" s="5">
        <v>12299000</v>
      </c>
      <c r="AB607" s="5">
        <v>11840000</v>
      </c>
      <c r="AC607" s="5">
        <v>9639400</v>
      </c>
      <c r="AD607" s="14">
        <v>13661000</v>
      </c>
      <c r="AE607" s="5">
        <v>8866000</v>
      </c>
      <c r="AF607" s="5">
        <v>10798000</v>
      </c>
      <c r="AG607" s="5">
        <v>11727000</v>
      </c>
      <c r="AH607" s="14">
        <v>11663000</v>
      </c>
      <c r="AI607" s="5">
        <v>13122000</v>
      </c>
      <c r="AJ607" s="5">
        <v>11350000</v>
      </c>
      <c r="AK607" s="5">
        <v>9603500</v>
      </c>
      <c r="AL607" s="14">
        <v>11084000</v>
      </c>
      <c r="AM607" s="5">
        <v>323.31</v>
      </c>
      <c r="AN607" s="5">
        <v>450</v>
      </c>
      <c r="AO607" s="5">
        <v>15</v>
      </c>
      <c r="AP607" s="5">
        <v>60</v>
      </c>
    </row>
    <row r="608" spans="1:42" x14ac:dyDescent="0.2">
      <c r="A608" s="5" t="s">
        <v>2240</v>
      </c>
      <c r="B608" s="5" t="s">
        <v>2594</v>
      </c>
      <c r="C608" s="5">
        <v>5193500</v>
      </c>
      <c r="D608" s="5">
        <v>3073700</v>
      </c>
      <c r="E608" s="5">
        <v>3169700</v>
      </c>
      <c r="F608" s="14">
        <v>3900700</v>
      </c>
      <c r="G608" s="5">
        <v>2692900</v>
      </c>
      <c r="H608" s="5">
        <v>2940400</v>
      </c>
      <c r="I608" s="5">
        <v>2321100</v>
      </c>
      <c r="J608" s="14">
        <v>2748900</v>
      </c>
      <c r="K608" s="5">
        <v>2808400</v>
      </c>
      <c r="L608" s="5">
        <v>2762900</v>
      </c>
      <c r="M608" s="5">
        <v>2771500</v>
      </c>
      <c r="N608" s="14">
        <v>2752000</v>
      </c>
      <c r="O608" s="5">
        <v>3685800</v>
      </c>
      <c r="P608" s="5">
        <v>3256300</v>
      </c>
      <c r="Q608" s="5">
        <v>3174700</v>
      </c>
      <c r="R608" s="14">
        <v>2532900</v>
      </c>
      <c r="S608" s="5">
        <v>3026300</v>
      </c>
      <c r="T608" s="5">
        <v>3057000</v>
      </c>
      <c r="U608" s="5">
        <v>3261600</v>
      </c>
      <c r="V608" s="14">
        <v>2958800</v>
      </c>
      <c r="W608" s="5">
        <v>1991800</v>
      </c>
      <c r="X608" s="5">
        <v>2574500</v>
      </c>
      <c r="Y608" s="5">
        <v>3056000</v>
      </c>
      <c r="Z608" s="14">
        <v>2367800</v>
      </c>
      <c r="AA608" s="5">
        <v>2984200</v>
      </c>
      <c r="AB608" s="5">
        <v>2913000</v>
      </c>
      <c r="AC608" s="5">
        <v>2422100</v>
      </c>
      <c r="AD608" s="14">
        <v>3655100</v>
      </c>
      <c r="AE608" s="5">
        <v>2386900</v>
      </c>
      <c r="AF608" s="5">
        <v>2795400</v>
      </c>
      <c r="AG608" s="5">
        <v>3130000</v>
      </c>
      <c r="AH608" s="14">
        <v>2797200</v>
      </c>
      <c r="AI608" s="5">
        <v>2910400</v>
      </c>
      <c r="AJ608" s="5">
        <v>2401000</v>
      </c>
      <c r="AK608" s="5">
        <v>2432000</v>
      </c>
      <c r="AL608" s="14">
        <v>2547000</v>
      </c>
      <c r="AM608" s="5">
        <v>323.31</v>
      </c>
      <c r="AN608" s="5">
        <v>213</v>
      </c>
      <c r="AO608" s="5">
        <v>8</v>
      </c>
      <c r="AP608" s="5">
        <v>33</v>
      </c>
    </row>
    <row r="609" spans="1:42" x14ac:dyDescent="0.2">
      <c r="A609" s="5" t="s">
        <v>2242</v>
      </c>
      <c r="B609" s="5" t="s">
        <v>2761</v>
      </c>
      <c r="C609" s="5">
        <v>738350</v>
      </c>
      <c r="D609" s="5">
        <v>1193500</v>
      </c>
      <c r="E609" s="5">
        <v>1357500</v>
      </c>
      <c r="F609" s="14">
        <v>1182000</v>
      </c>
      <c r="G609" s="5">
        <v>1300700</v>
      </c>
      <c r="H609" s="5">
        <v>1381600</v>
      </c>
      <c r="I609" s="5">
        <v>1278800</v>
      </c>
      <c r="J609" s="14">
        <v>1299500</v>
      </c>
      <c r="K609" s="5">
        <v>1205100</v>
      </c>
      <c r="L609" s="5">
        <v>1355000</v>
      </c>
      <c r="M609" s="5">
        <v>1445400</v>
      </c>
      <c r="N609" s="14">
        <v>1320000</v>
      </c>
      <c r="O609" s="5">
        <v>1007900</v>
      </c>
      <c r="P609" s="5">
        <v>956980</v>
      </c>
      <c r="Q609" s="5">
        <v>1080600</v>
      </c>
      <c r="R609" s="14">
        <v>1416300</v>
      </c>
      <c r="S609" s="5">
        <v>1056700</v>
      </c>
      <c r="T609" s="5">
        <v>1650500</v>
      </c>
      <c r="U609" s="5">
        <v>1113500</v>
      </c>
      <c r="V609" s="14">
        <v>763460</v>
      </c>
      <c r="W609" s="5">
        <v>1443300</v>
      </c>
      <c r="X609" s="5">
        <v>1463200</v>
      </c>
      <c r="Y609" s="5">
        <v>1166200</v>
      </c>
      <c r="Z609" s="14">
        <v>1693100</v>
      </c>
      <c r="AA609" s="5">
        <v>1290000</v>
      </c>
      <c r="AB609" s="5">
        <v>1361200</v>
      </c>
      <c r="AC609" s="5">
        <v>1636800</v>
      </c>
      <c r="AD609" s="14">
        <v>1472500</v>
      </c>
      <c r="AE609" s="5">
        <v>1552400</v>
      </c>
      <c r="AF609" s="5">
        <v>1162600</v>
      </c>
      <c r="AG609" s="5">
        <v>1088700</v>
      </c>
      <c r="AH609" s="14">
        <v>1245000</v>
      </c>
      <c r="AI609" s="5">
        <v>1261900</v>
      </c>
      <c r="AJ609" s="5">
        <v>1535000</v>
      </c>
      <c r="AK609" s="5">
        <v>1760300</v>
      </c>
      <c r="AL609" s="14">
        <v>1434300</v>
      </c>
      <c r="AM609" s="5">
        <v>154.86000000000001</v>
      </c>
      <c r="AN609" s="5">
        <v>203</v>
      </c>
      <c r="AO609" s="5">
        <v>11</v>
      </c>
      <c r="AP609" s="5">
        <v>28.5</v>
      </c>
    </row>
    <row r="610" spans="1:42" x14ac:dyDescent="0.2">
      <c r="A610" s="5" t="s">
        <v>2246</v>
      </c>
      <c r="B610" s="5" t="s">
        <v>2594</v>
      </c>
      <c r="C610" s="5">
        <f>AVERAGE(D610:F610)</f>
        <v>544230</v>
      </c>
      <c r="D610" s="5">
        <v>601040</v>
      </c>
      <c r="E610" s="5">
        <v>467890</v>
      </c>
      <c r="F610" s="14">
        <v>563760</v>
      </c>
      <c r="G610" s="5">
        <v>488230</v>
      </c>
      <c r="H610" s="5">
        <v>505910</v>
      </c>
      <c r="I610" s="5">
        <f>AVERAGE(G610:H610,J610)</f>
        <v>528766.66666666663</v>
      </c>
      <c r="J610" s="14">
        <v>592160</v>
      </c>
      <c r="K610" s="5">
        <v>552580</v>
      </c>
      <c r="L610" s="5">
        <v>566930</v>
      </c>
      <c r="M610" s="5">
        <v>481630</v>
      </c>
      <c r="N610" s="14">
        <v>500630</v>
      </c>
      <c r="O610" s="5">
        <v>482940</v>
      </c>
      <c r="P610" s="5">
        <v>575730</v>
      </c>
      <c r="Q610" s="5">
        <v>555160</v>
      </c>
      <c r="R610" s="14">
        <v>401520</v>
      </c>
      <c r="S610" s="5">
        <v>306160</v>
      </c>
      <c r="T610" s="5">
        <v>539280</v>
      </c>
      <c r="U610" s="5">
        <f>AVERAGE(S610:T610,V610)</f>
        <v>510973.33333333331</v>
      </c>
      <c r="V610" s="14">
        <v>687480</v>
      </c>
      <c r="W610" s="5">
        <v>534000</v>
      </c>
      <c r="X610" s="5">
        <f>AVERAGE(W610,Y610:Z610)</f>
        <v>489986.66666666669</v>
      </c>
      <c r="Y610" s="5">
        <v>512100</v>
      </c>
      <c r="Z610" s="14">
        <v>423860</v>
      </c>
      <c r="AA610" s="5">
        <v>407350</v>
      </c>
      <c r="AB610" s="5">
        <v>549410</v>
      </c>
      <c r="AC610" s="5">
        <v>520030</v>
      </c>
      <c r="AD610" s="14">
        <f>AVERAGE(AA610:AC610)</f>
        <v>492263.33333333331</v>
      </c>
      <c r="AE610" s="5">
        <v>374240</v>
      </c>
      <c r="AF610" s="5">
        <v>600090</v>
      </c>
      <c r="AG610" s="5">
        <v>621870</v>
      </c>
      <c r="AH610" s="14">
        <v>533050</v>
      </c>
      <c r="AI610" s="5">
        <v>660460</v>
      </c>
      <c r="AJ610" s="5">
        <v>585550</v>
      </c>
      <c r="AK610" s="5">
        <v>467590</v>
      </c>
      <c r="AL610" s="14">
        <v>610520</v>
      </c>
      <c r="AM610" s="5">
        <v>70.48</v>
      </c>
      <c r="AN610" s="5">
        <v>90</v>
      </c>
      <c r="AO610" s="5">
        <v>4</v>
      </c>
      <c r="AP610" s="5">
        <v>38.6</v>
      </c>
    </row>
    <row r="611" spans="1:42" x14ac:dyDescent="0.2">
      <c r="A611" s="5" t="s">
        <v>2249</v>
      </c>
      <c r="B611" s="5" t="s">
        <v>2594</v>
      </c>
      <c r="C611" s="5">
        <f>AVERAGE(D611:F611)</f>
        <v>1524200</v>
      </c>
      <c r="D611" s="5">
        <v>1360700</v>
      </c>
      <c r="E611" s="5">
        <v>1434500</v>
      </c>
      <c r="F611" s="14">
        <v>1777400</v>
      </c>
      <c r="G611" s="5">
        <v>1769300</v>
      </c>
      <c r="H611" s="5">
        <v>1817700</v>
      </c>
      <c r="I611" s="5">
        <v>2294200</v>
      </c>
      <c r="J611" s="14">
        <v>2187900</v>
      </c>
      <c r="K611" s="5">
        <v>1882800</v>
      </c>
      <c r="L611" s="5">
        <v>1950200</v>
      </c>
      <c r="M611" s="5">
        <f>AVERAGE(K611:L611,N611)</f>
        <v>1980866.6666666667</v>
      </c>
      <c r="N611" s="14">
        <v>2109600</v>
      </c>
      <c r="O611" s="5">
        <v>2137900</v>
      </c>
      <c r="P611" s="5">
        <v>2095100</v>
      </c>
      <c r="Q611" s="5">
        <v>1700900</v>
      </c>
      <c r="R611" s="14">
        <v>1755100</v>
      </c>
      <c r="S611" s="5">
        <v>0</v>
      </c>
      <c r="T611" s="5">
        <v>0</v>
      </c>
      <c r="U611" s="5">
        <v>1163800</v>
      </c>
      <c r="V611" s="14">
        <v>0</v>
      </c>
      <c r="W611" s="5">
        <v>2365100</v>
      </c>
      <c r="X611" s="5">
        <v>2627800</v>
      </c>
      <c r="Y611" s="5">
        <v>2414400</v>
      </c>
      <c r="Z611" s="14">
        <v>2103400</v>
      </c>
      <c r="AA611" s="5">
        <v>2016200</v>
      </c>
      <c r="AB611" s="5">
        <v>2063000</v>
      </c>
      <c r="AC611" s="5">
        <v>1631700</v>
      </c>
      <c r="AD611" s="14">
        <v>2658900</v>
      </c>
      <c r="AE611" s="5">
        <v>2041100</v>
      </c>
      <c r="AF611" s="5">
        <v>1857200</v>
      </c>
      <c r="AG611" s="5">
        <v>2079100</v>
      </c>
      <c r="AH611" s="14">
        <v>1941700</v>
      </c>
      <c r="AI611" s="5">
        <v>1825400</v>
      </c>
      <c r="AJ611" s="5">
        <v>2362600</v>
      </c>
      <c r="AK611" s="5">
        <v>3254400</v>
      </c>
      <c r="AL611" s="14">
        <v>2714000</v>
      </c>
      <c r="AM611" s="5">
        <v>114.61</v>
      </c>
      <c r="AN611" s="5">
        <v>150</v>
      </c>
      <c r="AO611" s="5">
        <v>8</v>
      </c>
      <c r="AP611" s="5">
        <v>41.5</v>
      </c>
    </row>
    <row r="612" spans="1:42" x14ac:dyDescent="0.2">
      <c r="A612" s="5" t="s">
        <v>2250</v>
      </c>
      <c r="B612" s="5" t="s">
        <v>2594</v>
      </c>
      <c r="C612" s="5">
        <f>AVERAGE(D612:F612)</f>
        <v>1394433.3333333333</v>
      </c>
      <c r="D612" s="5">
        <v>1614700</v>
      </c>
      <c r="E612" s="5">
        <v>1544500</v>
      </c>
      <c r="F612" s="14">
        <v>1024100</v>
      </c>
      <c r="G612" s="5">
        <v>1224700</v>
      </c>
      <c r="H612" s="5">
        <v>1764300</v>
      </c>
      <c r="I612" s="5">
        <v>2258500</v>
      </c>
      <c r="J612" s="14">
        <v>1483400</v>
      </c>
      <c r="K612" s="5">
        <v>1394600</v>
      </c>
      <c r="L612" s="5">
        <v>2320700</v>
      </c>
      <c r="M612" s="5">
        <f>AVERAGE(K612:L612,N612)</f>
        <v>1778500</v>
      </c>
      <c r="N612" s="14">
        <v>1620200</v>
      </c>
      <c r="O612" s="5">
        <v>2356800</v>
      </c>
      <c r="P612" s="5">
        <v>1360700</v>
      </c>
      <c r="Q612" s="5">
        <v>1124000</v>
      </c>
      <c r="R612" s="14">
        <v>3470000</v>
      </c>
      <c r="S612" s="5">
        <v>1571200</v>
      </c>
      <c r="T612" s="5">
        <v>1197100</v>
      </c>
      <c r="U612" s="5">
        <v>1975300</v>
      </c>
      <c r="V612" s="14">
        <v>1710300</v>
      </c>
      <c r="W612" s="5">
        <v>1940400</v>
      </c>
      <c r="X612" s="5">
        <v>1876400</v>
      </c>
      <c r="Y612" s="5">
        <v>1620300</v>
      </c>
      <c r="Z612" s="14">
        <v>2059100</v>
      </c>
      <c r="AA612" s="5">
        <v>1246400</v>
      </c>
      <c r="AB612" s="5">
        <v>3690600</v>
      </c>
      <c r="AC612" s="5">
        <v>993970</v>
      </c>
      <c r="AD612" s="14">
        <v>1315400</v>
      </c>
      <c r="AE612" s="5">
        <v>2201300</v>
      </c>
      <c r="AF612" s="5">
        <v>2506500</v>
      </c>
      <c r="AG612" s="5">
        <v>1442800</v>
      </c>
      <c r="AH612" s="14">
        <v>2293700</v>
      </c>
      <c r="AI612" s="5">
        <v>1926800</v>
      </c>
      <c r="AJ612" s="5">
        <v>1686700</v>
      </c>
      <c r="AK612" s="5">
        <v>1393900</v>
      </c>
      <c r="AL612" s="14">
        <v>1483400</v>
      </c>
      <c r="AM612" s="5">
        <v>54.994</v>
      </c>
      <c r="AN612" s="5">
        <v>102</v>
      </c>
      <c r="AO612" s="5">
        <v>6</v>
      </c>
      <c r="AP612" s="5">
        <v>40.4</v>
      </c>
    </row>
    <row r="613" spans="1:42" x14ac:dyDescent="0.2">
      <c r="A613" s="5" t="s">
        <v>2252</v>
      </c>
      <c r="B613" s="5" t="s">
        <v>2594</v>
      </c>
      <c r="C613" s="5">
        <v>1333100</v>
      </c>
      <c r="D613" s="5">
        <v>0</v>
      </c>
      <c r="E613" s="5">
        <v>0</v>
      </c>
      <c r="F613" s="14">
        <v>0</v>
      </c>
      <c r="G613" s="5">
        <v>1464300</v>
      </c>
      <c r="H613" s="5">
        <v>1776300</v>
      </c>
      <c r="I613" s="5">
        <v>1731000</v>
      </c>
      <c r="J613" s="14">
        <v>1745700</v>
      </c>
      <c r="K613" s="5">
        <v>1666500</v>
      </c>
      <c r="L613" s="5">
        <v>2118700</v>
      </c>
      <c r="M613" s="5">
        <v>1044200</v>
      </c>
      <c r="N613" s="14">
        <v>1661700</v>
      </c>
      <c r="O613" s="5">
        <v>2015600</v>
      </c>
      <c r="P613" s="5">
        <v>1340600</v>
      </c>
      <c r="Q613" s="5">
        <v>966620</v>
      </c>
      <c r="R613" s="14">
        <v>1384300</v>
      </c>
      <c r="S613" s="5">
        <v>990650</v>
      </c>
      <c r="T613" s="5">
        <v>1739000</v>
      </c>
      <c r="U613" s="5">
        <v>1151400</v>
      </c>
      <c r="V613" s="14">
        <v>2047800</v>
      </c>
      <c r="W613" s="5">
        <v>4140600</v>
      </c>
      <c r="X613" s="5">
        <v>3606100</v>
      </c>
      <c r="Y613" s="5">
        <v>4472600</v>
      </c>
      <c r="Z613" s="14">
        <v>3878500</v>
      </c>
      <c r="AA613" s="5">
        <v>1083100</v>
      </c>
      <c r="AB613" s="5">
        <v>1499600</v>
      </c>
      <c r="AC613" s="5">
        <v>1560000</v>
      </c>
      <c r="AD613" s="14">
        <v>1169000</v>
      </c>
      <c r="AE613" s="5">
        <v>6104800</v>
      </c>
      <c r="AF613" s="5">
        <v>1879600</v>
      </c>
      <c r="AG613" s="5">
        <v>1757600</v>
      </c>
      <c r="AH613" s="14">
        <v>2085900</v>
      </c>
      <c r="AI613" s="5">
        <v>1916900</v>
      </c>
      <c r="AJ613" s="5">
        <v>4741300</v>
      </c>
      <c r="AK613" s="5">
        <v>5477500</v>
      </c>
      <c r="AL613" s="14">
        <v>5178400</v>
      </c>
      <c r="AM613" s="5">
        <v>213.35</v>
      </c>
      <c r="AN613" s="5">
        <v>150</v>
      </c>
      <c r="AO613" s="5">
        <v>11</v>
      </c>
      <c r="AP613" s="5">
        <v>50.8</v>
      </c>
    </row>
    <row r="614" spans="1:42" x14ac:dyDescent="0.2">
      <c r="A614" s="5" t="s">
        <v>2253</v>
      </c>
      <c r="B614" s="5" t="s">
        <v>2594</v>
      </c>
      <c r="C614" s="5">
        <v>0</v>
      </c>
      <c r="D614" s="5">
        <v>0</v>
      </c>
      <c r="E614" s="5">
        <v>0</v>
      </c>
      <c r="F614" s="14">
        <v>0</v>
      </c>
      <c r="G614" s="5">
        <v>0</v>
      </c>
      <c r="H614" s="5">
        <v>0</v>
      </c>
      <c r="I614" s="5">
        <v>0</v>
      </c>
      <c r="J614" s="14">
        <v>0</v>
      </c>
      <c r="K614" s="5">
        <v>0</v>
      </c>
      <c r="L614" s="5">
        <v>0</v>
      </c>
      <c r="M614" s="5">
        <v>0</v>
      </c>
      <c r="N614" s="14">
        <v>0</v>
      </c>
      <c r="O614" s="5">
        <v>0</v>
      </c>
      <c r="P614" s="5">
        <v>0</v>
      </c>
      <c r="Q614" s="5">
        <v>0</v>
      </c>
      <c r="R614" s="14">
        <v>0</v>
      </c>
      <c r="S614" s="5">
        <v>0</v>
      </c>
      <c r="T614" s="5">
        <v>0</v>
      </c>
      <c r="U614" s="5">
        <v>0</v>
      </c>
      <c r="V614" s="14">
        <v>0</v>
      </c>
      <c r="W614" s="5">
        <f>AVERAGE(X614:Z614)</f>
        <v>750823.33333333337</v>
      </c>
      <c r="X614" s="5">
        <v>602600</v>
      </c>
      <c r="Y614" s="5">
        <v>816450</v>
      </c>
      <c r="Z614" s="14">
        <v>833420</v>
      </c>
      <c r="AA614" s="5">
        <v>0</v>
      </c>
      <c r="AB614" s="5">
        <v>0</v>
      </c>
      <c r="AC614" s="5">
        <v>0</v>
      </c>
      <c r="AD614" s="14">
        <v>0</v>
      </c>
      <c r="AE614" s="5">
        <v>1244800</v>
      </c>
      <c r="AF614" s="5">
        <v>0</v>
      </c>
      <c r="AG614" s="5">
        <v>0</v>
      </c>
      <c r="AH614" s="14">
        <v>0</v>
      </c>
      <c r="AI614" s="5">
        <v>0</v>
      </c>
      <c r="AJ614" s="5">
        <v>378170</v>
      </c>
      <c r="AK614" s="5">
        <v>0</v>
      </c>
      <c r="AL614" s="14">
        <v>0</v>
      </c>
      <c r="AM614" s="5">
        <v>74.8</v>
      </c>
      <c r="AN614" s="5">
        <v>16</v>
      </c>
      <c r="AO614" s="5">
        <v>3</v>
      </c>
      <c r="AP614" s="5">
        <v>42.3</v>
      </c>
    </row>
    <row r="615" spans="1:42" x14ac:dyDescent="0.2">
      <c r="A615" s="5" t="s">
        <v>2255</v>
      </c>
      <c r="B615" s="5" t="s">
        <v>2594</v>
      </c>
      <c r="C615" s="5">
        <v>31206000</v>
      </c>
      <c r="D615" s="5">
        <v>63299000</v>
      </c>
      <c r="E615" s="5">
        <v>61643000</v>
      </c>
      <c r="F615" s="14">
        <v>74405000</v>
      </c>
      <c r="G615" s="5">
        <v>55398000</v>
      </c>
      <c r="H615" s="5">
        <v>48325000</v>
      </c>
      <c r="I615" s="5">
        <v>52733000</v>
      </c>
      <c r="J615" s="14">
        <v>53469000</v>
      </c>
      <c r="K615" s="5">
        <v>63132000</v>
      </c>
      <c r="L615" s="5">
        <v>62638000</v>
      </c>
      <c r="M615" s="5">
        <v>56575000</v>
      </c>
      <c r="N615" s="14">
        <v>49734000</v>
      </c>
      <c r="O615" s="5">
        <v>32524000</v>
      </c>
      <c r="P615" s="5">
        <v>31844000</v>
      </c>
      <c r="Q615" s="5">
        <v>34757000</v>
      </c>
      <c r="R615" s="14">
        <v>38340000</v>
      </c>
      <c r="S615" s="5">
        <v>53188000</v>
      </c>
      <c r="T615" s="5">
        <v>51617000</v>
      </c>
      <c r="U615" s="5">
        <v>71388000</v>
      </c>
      <c r="V615" s="14">
        <v>59905000</v>
      </c>
      <c r="W615" s="5">
        <v>16197000</v>
      </c>
      <c r="X615" s="5">
        <v>9440400</v>
      </c>
      <c r="Y615" s="5">
        <v>13531000</v>
      </c>
      <c r="Z615" s="14">
        <v>13134000</v>
      </c>
      <c r="AA615" s="5">
        <v>47481000</v>
      </c>
      <c r="AB615" s="5">
        <v>41201000</v>
      </c>
      <c r="AC615" s="5">
        <v>42211000</v>
      </c>
      <c r="AD615" s="14">
        <v>6369700</v>
      </c>
      <c r="AE615" s="5">
        <v>11066000</v>
      </c>
      <c r="AF615" s="5">
        <v>38023000</v>
      </c>
      <c r="AG615" s="5">
        <v>41004000</v>
      </c>
      <c r="AH615" s="14">
        <v>36876000</v>
      </c>
      <c r="AI615" s="5">
        <v>34092000</v>
      </c>
      <c r="AJ615" s="5">
        <v>7310100</v>
      </c>
      <c r="AK615" s="5">
        <v>3044700</v>
      </c>
      <c r="AL615" s="14">
        <v>6508000</v>
      </c>
      <c r="AM615" s="5">
        <v>323.31</v>
      </c>
      <c r="AN615" s="5">
        <v>535</v>
      </c>
      <c r="AO615" s="5">
        <v>13</v>
      </c>
      <c r="AP615" s="5">
        <v>87.2</v>
      </c>
    </row>
    <row r="616" spans="1:42" x14ac:dyDescent="0.2">
      <c r="A616" s="5" t="s">
        <v>2262</v>
      </c>
      <c r="B616" s="5" t="s">
        <v>2594</v>
      </c>
      <c r="C616" s="5">
        <v>953970</v>
      </c>
      <c r="D616" s="5">
        <f>AVERAGE(C616,E616:F616)</f>
        <v>6162790</v>
      </c>
      <c r="E616" s="5">
        <v>5713400</v>
      </c>
      <c r="F616" s="14">
        <v>11821000</v>
      </c>
      <c r="G616" s="5">
        <v>5202600</v>
      </c>
      <c r="H616" s="5">
        <v>3972300</v>
      </c>
      <c r="I616" s="5">
        <v>9434400</v>
      </c>
      <c r="J616" s="14">
        <v>4158800</v>
      </c>
      <c r="K616" s="5">
        <v>4848400</v>
      </c>
      <c r="L616" s="5">
        <v>8732000</v>
      </c>
      <c r="M616" s="5">
        <v>14003000</v>
      </c>
      <c r="N616" s="14">
        <v>6064000</v>
      </c>
      <c r="O616" s="5">
        <v>4495600</v>
      </c>
      <c r="P616" s="5">
        <v>7189200</v>
      </c>
      <c r="Q616" s="5">
        <v>4734100</v>
      </c>
      <c r="R616" s="14">
        <v>5340500</v>
      </c>
      <c r="S616" s="5">
        <v>14611000</v>
      </c>
      <c r="T616" s="5">
        <v>6281200</v>
      </c>
      <c r="U616" s="5">
        <v>7215200</v>
      </c>
      <c r="V616" s="14">
        <v>21848000</v>
      </c>
      <c r="W616" s="5">
        <v>3422300</v>
      </c>
      <c r="X616" s="5">
        <v>8056900</v>
      </c>
      <c r="Y616" s="5">
        <v>12253000</v>
      </c>
      <c r="Z616" s="14">
        <v>6095500</v>
      </c>
      <c r="AA616" s="5">
        <v>9018200</v>
      </c>
      <c r="AB616" s="5">
        <v>5358200</v>
      </c>
      <c r="AC616" s="5">
        <v>6348500</v>
      </c>
      <c r="AD616" s="14">
        <f>AVERAGE(AA616:AC616)</f>
        <v>6908300</v>
      </c>
      <c r="AE616" s="5">
        <v>6746200</v>
      </c>
      <c r="AF616" s="5">
        <v>5063200</v>
      </c>
      <c r="AG616" s="5">
        <v>4880500</v>
      </c>
      <c r="AH616" s="14">
        <v>21877000</v>
      </c>
      <c r="AI616" s="5">
        <v>4871100</v>
      </c>
      <c r="AJ616" s="5">
        <v>5442000</v>
      </c>
      <c r="AK616" s="5">
        <f>AVERAGE(AI616:AJ616,AL616)</f>
        <v>5219333.333333333</v>
      </c>
      <c r="AL616" s="14">
        <v>5344900</v>
      </c>
      <c r="AM616" s="5">
        <v>61.555999999999997</v>
      </c>
      <c r="AN616" s="5">
        <v>118</v>
      </c>
      <c r="AO616" s="5">
        <v>6</v>
      </c>
      <c r="AP616" s="5">
        <v>66</v>
      </c>
    </row>
    <row r="617" spans="1:42" x14ac:dyDescent="0.2">
      <c r="A617" s="5" t="s">
        <v>2263</v>
      </c>
      <c r="B617" s="5" t="s">
        <v>3274</v>
      </c>
      <c r="C617" s="5">
        <v>34793000</v>
      </c>
      <c r="D617" s="5">
        <v>19755000</v>
      </c>
      <c r="E617" s="5">
        <v>22739000</v>
      </c>
      <c r="F617" s="14">
        <v>22014000</v>
      </c>
      <c r="G617" s="5">
        <v>20069000</v>
      </c>
      <c r="H617" s="5">
        <v>20495000</v>
      </c>
      <c r="I617" s="5">
        <v>22623000</v>
      </c>
      <c r="J617" s="14">
        <v>21399000</v>
      </c>
      <c r="K617" s="5">
        <v>23915000</v>
      </c>
      <c r="L617" s="5">
        <v>20099000</v>
      </c>
      <c r="M617" s="5">
        <v>19627000</v>
      </c>
      <c r="N617" s="14">
        <v>21663000</v>
      </c>
      <c r="O617" s="5">
        <v>20434000</v>
      </c>
      <c r="P617" s="5">
        <v>18491000</v>
      </c>
      <c r="Q617" s="5">
        <v>22924000</v>
      </c>
      <c r="R617" s="14">
        <v>25033000</v>
      </c>
      <c r="S617" s="5">
        <v>22843000</v>
      </c>
      <c r="T617" s="5">
        <v>21730000</v>
      </c>
      <c r="U617" s="5">
        <v>25227000</v>
      </c>
      <c r="V617" s="14">
        <v>14464000</v>
      </c>
      <c r="W617" s="5">
        <v>14227000</v>
      </c>
      <c r="X617" s="5">
        <v>15866000</v>
      </c>
      <c r="Y617" s="5">
        <v>17624000</v>
      </c>
      <c r="Z617" s="14">
        <v>15581000</v>
      </c>
      <c r="AA617" s="5">
        <v>21012000</v>
      </c>
      <c r="AB617" s="5">
        <v>19362000</v>
      </c>
      <c r="AC617" s="5">
        <v>18486000</v>
      </c>
      <c r="AD617" s="14">
        <v>20981000</v>
      </c>
      <c r="AE617" s="5">
        <v>14391000</v>
      </c>
      <c r="AF617" s="5">
        <v>18764000</v>
      </c>
      <c r="AG617" s="5">
        <v>18504000</v>
      </c>
      <c r="AH617" s="14">
        <v>19494000</v>
      </c>
      <c r="AI617" s="5">
        <v>19642000</v>
      </c>
      <c r="AJ617" s="5">
        <v>14152000</v>
      </c>
      <c r="AK617" s="5">
        <v>14086000</v>
      </c>
      <c r="AL617" s="14">
        <v>15731000</v>
      </c>
      <c r="AM617" s="5">
        <v>323.31</v>
      </c>
      <c r="AN617" s="5">
        <v>483</v>
      </c>
      <c r="AO617" s="5">
        <v>14</v>
      </c>
      <c r="AP617" s="5">
        <v>51.2</v>
      </c>
    </row>
    <row r="618" spans="1:42" x14ac:dyDescent="0.2">
      <c r="A618" s="5" t="s">
        <v>2268</v>
      </c>
      <c r="B618" s="5" t="s">
        <v>2594</v>
      </c>
      <c r="C618" s="5">
        <f>AVERAGE(D618:F618)</f>
        <v>1171726.6666666667</v>
      </c>
      <c r="D618" s="5">
        <v>1365000</v>
      </c>
      <c r="E618" s="5">
        <v>1250500</v>
      </c>
      <c r="F618" s="14">
        <v>899680</v>
      </c>
      <c r="G618" s="5">
        <v>1284000</v>
      </c>
      <c r="H618" s="5">
        <v>1206700</v>
      </c>
      <c r="I618" s="5">
        <v>1348600</v>
      </c>
      <c r="J618" s="14">
        <v>876970</v>
      </c>
      <c r="K618" s="5">
        <v>1189100</v>
      </c>
      <c r="L618" s="5">
        <v>934800</v>
      </c>
      <c r="M618" s="5">
        <v>850610</v>
      </c>
      <c r="N618" s="14">
        <v>1155300</v>
      </c>
      <c r="O618" s="5">
        <v>1785900</v>
      </c>
      <c r="P618" s="5">
        <v>1081200</v>
      </c>
      <c r="Q618" s="5">
        <v>1352600</v>
      </c>
      <c r="R618" s="14">
        <v>3206500</v>
      </c>
      <c r="S618" s="5">
        <f>AVERAGE(T618:V618)</f>
        <v>923980</v>
      </c>
      <c r="T618" s="5">
        <v>1197100</v>
      </c>
      <c r="U618" s="5">
        <v>631810</v>
      </c>
      <c r="V618" s="14">
        <v>943030</v>
      </c>
      <c r="W618" s="5">
        <v>975930</v>
      </c>
      <c r="X618" s="5">
        <v>1311800</v>
      </c>
      <c r="Y618" s="5">
        <v>1353800</v>
      </c>
      <c r="Z618" s="14">
        <v>895220</v>
      </c>
      <c r="AA618" s="5">
        <v>1430600</v>
      </c>
      <c r="AB618" s="5">
        <v>1301700</v>
      </c>
      <c r="AC618" s="5">
        <v>1235700</v>
      </c>
      <c r="AD618" s="14">
        <v>1419400</v>
      </c>
      <c r="AE618" s="5">
        <v>1422200</v>
      </c>
      <c r="AF618" s="5">
        <v>1469800</v>
      </c>
      <c r="AG618" s="5">
        <v>1260700</v>
      </c>
      <c r="AH618" s="14">
        <v>1461500</v>
      </c>
      <c r="AI618" s="5">
        <v>1288600</v>
      </c>
      <c r="AJ618" s="5">
        <v>1206800</v>
      </c>
      <c r="AK618" s="5">
        <v>1065800</v>
      </c>
      <c r="AL618" s="14">
        <v>1029200</v>
      </c>
      <c r="AM618" s="5">
        <v>323.31</v>
      </c>
      <c r="AN618" s="5">
        <v>154</v>
      </c>
      <c r="AO618" s="5">
        <v>7</v>
      </c>
      <c r="AP618" s="5">
        <v>11.8</v>
      </c>
    </row>
    <row r="619" spans="1:42" x14ac:dyDescent="0.2">
      <c r="A619" s="5" t="s">
        <v>2269</v>
      </c>
      <c r="B619" s="5" t="s">
        <v>2594</v>
      </c>
      <c r="C619" s="5">
        <v>6009100</v>
      </c>
      <c r="D619" s="5">
        <v>4626800</v>
      </c>
      <c r="E619" s="5">
        <v>4954300</v>
      </c>
      <c r="F619" s="14">
        <v>4382800</v>
      </c>
      <c r="G619" s="5">
        <v>3984100</v>
      </c>
      <c r="H619" s="5">
        <v>4681800</v>
      </c>
      <c r="I619" s="5">
        <v>5246100</v>
      </c>
      <c r="J619" s="14">
        <v>5178900</v>
      </c>
      <c r="K619" s="5">
        <v>4954800</v>
      </c>
      <c r="L619" s="5">
        <v>3934300</v>
      </c>
      <c r="M619" s="5">
        <v>4588800</v>
      </c>
      <c r="N619" s="14">
        <v>4090000</v>
      </c>
      <c r="O619" s="5">
        <v>4702600</v>
      </c>
      <c r="P619" s="5">
        <v>4487200</v>
      </c>
      <c r="Q619" s="5">
        <v>5064700</v>
      </c>
      <c r="R619" s="14">
        <v>5391400</v>
      </c>
      <c r="S619" s="5">
        <v>4930900</v>
      </c>
      <c r="T619" s="5">
        <v>4852900</v>
      </c>
      <c r="U619" s="5">
        <v>4815300</v>
      </c>
      <c r="V619" s="14">
        <v>4737900</v>
      </c>
      <c r="W619" s="5">
        <v>5515400</v>
      </c>
      <c r="X619" s="5">
        <v>5930400</v>
      </c>
      <c r="Y619" s="5">
        <v>6281200</v>
      </c>
      <c r="Z619" s="14">
        <v>6256500</v>
      </c>
      <c r="AA619" s="5">
        <v>4996000</v>
      </c>
      <c r="AB619" s="5">
        <v>5112200</v>
      </c>
      <c r="AC619" s="5">
        <v>4716600</v>
      </c>
      <c r="AD619" s="14">
        <v>3511300</v>
      </c>
      <c r="AE619" s="5">
        <v>6722300</v>
      </c>
      <c r="AF619" s="5">
        <v>5501600</v>
      </c>
      <c r="AG619" s="5">
        <v>5677300</v>
      </c>
      <c r="AH619" s="14">
        <v>5755600</v>
      </c>
      <c r="AI619" s="5">
        <v>5604500</v>
      </c>
      <c r="AJ619" s="5">
        <v>7437600</v>
      </c>
      <c r="AK619" s="5">
        <v>7154900</v>
      </c>
      <c r="AL619" s="14">
        <v>7138100</v>
      </c>
      <c r="AM619" s="5">
        <v>323.31</v>
      </c>
      <c r="AN619" s="5">
        <v>328</v>
      </c>
      <c r="AO619" s="5">
        <v>16</v>
      </c>
      <c r="AP619" s="5">
        <v>54.8</v>
      </c>
    </row>
    <row r="620" spans="1:42" x14ac:dyDescent="0.2">
      <c r="A620" s="5" t="s">
        <v>2271</v>
      </c>
      <c r="B620" s="5" t="s">
        <v>2594</v>
      </c>
      <c r="C620" s="5">
        <v>927180</v>
      </c>
      <c r="D620" s="5">
        <v>1237400</v>
      </c>
      <c r="E620" s="5">
        <v>1461200</v>
      </c>
      <c r="F620" s="14">
        <v>1194900</v>
      </c>
      <c r="G620" s="5">
        <v>1695900</v>
      </c>
      <c r="H620" s="5">
        <v>1381000</v>
      </c>
      <c r="I620" s="5">
        <v>1584100</v>
      </c>
      <c r="J620" s="14">
        <v>1561500</v>
      </c>
      <c r="K620" s="5">
        <v>1410400</v>
      </c>
      <c r="L620" s="5">
        <v>1700600</v>
      </c>
      <c r="M620" s="5">
        <f>AVERAGE(K620:L620,N620)</f>
        <v>1366276.6666666667</v>
      </c>
      <c r="N620" s="14">
        <v>987830</v>
      </c>
      <c r="O620" s="5">
        <v>644950</v>
      </c>
      <c r="P620" s="5">
        <v>1431900</v>
      </c>
      <c r="Q620" s="5">
        <v>763900</v>
      </c>
      <c r="R620" s="14">
        <v>893100</v>
      </c>
      <c r="S620" s="5">
        <v>469750</v>
      </c>
      <c r="T620" s="5">
        <v>439740</v>
      </c>
      <c r="U620" s="5">
        <v>3348200</v>
      </c>
      <c r="V620" s="14">
        <v>2052600</v>
      </c>
      <c r="W620" s="5">
        <v>27924000</v>
      </c>
      <c r="X620" s="5">
        <v>17180000</v>
      </c>
      <c r="Y620" s="5">
        <v>11314000</v>
      </c>
      <c r="Z620" s="14">
        <v>17248000</v>
      </c>
      <c r="AA620" s="5">
        <v>2112100</v>
      </c>
      <c r="AB620" s="5">
        <v>2811200</v>
      </c>
      <c r="AC620" s="5">
        <v>2308700</v>
      </c>
      <c r="AD620" s="14">
        <v>2496900</v>
      </c>
      <c r="AE620" s="5">
        <v>14750000</v>
      </c>
      <c r="AF620" s="5">
        <v>3864500</v>
      </c>
      <c r="AG620" s="5">
        <v>4556700</v>
      </c>
      <c r="AH620" s="14">
        <v>5130200</v>
      </c>
      <c r="AI620" s="5">
        <v>3696300</v>
      </c>
      <c r="AJ620" s="5">
        <v>16390000</v>
      </c>
      <c r="AK620" s="5">
        <v>22289000</v>
      </c>
      <c r="AL620" s="14">
        <v>17067000</v>
      </c>
      <c r="AM620" s="5">
        <v>323.31</v>
      </c>
      <c r="AN620" s="5">
        <v>187</v>
      </c>
      <c r="AO620" s="5">
        <v>12</v>
      </c>
      <c r="AP620" s="5">
        <v>40.799999999999997</v>
      </c>
    </row>
    <row r="621" spans="1:42" x14ac:dyDescent="0.2">
      <c r="A621" s="5" t="s">
        <v>2277</v>
      </c>
      <c r="B621" s="5" t="s">
        <v>2594</v>
      </c>
      <c r="C621" s="5">
        <v>2517600</v>
      </c>
      <c r="D621" s="5">
        <v>2283400</v>
      </c>
      <c r="E621" s="5">
        <v>2724400</v>
      </c>
      <c r="F621" s="14">
        <v>2556200</v>
      </c>
      <c r="G621" s="5">
        <v>1523500</v>
      </c>
      <c r="H621" s="5">
        <v>2316100</v>
      </c>
      <c r="I621" s="5">
        <v>2694500</v>
      </c>
      <c r="J621" s="14">
        <v>1845300</v>
      </c>
      <c r="K621" s="5">
        <v>1360100</v>
      </c>
      <c r="L621" s="5">
        <v>2321600</v>
      </c>
      <c r="M621" s="5">
        <v>3225900</v>
      </c>
      <c r="N621" s="14">
        <v>2537900</v>
      </c>
      <c r="O621" s="5">
        <v>2718400</v>
      </c>
      <c r="P621" s="5">
        <v>1883100</v>
      </c>
      <c r="Q621" s="5">
        <v>2136200</v>
      </c>
      <c r="R621" s="14">
        <v>2145600</v>
      </c>
      <c r="S621" s="5">
        <v>2173700</v>
      </c>
      <c r="T621" s="5">
        <v>2456500</v>
      </c>
      <c r="U621" s="5">
        <v>1020600</v>
      </c>
      <c r="V621" s="14">
        <f>AVERAGE(S621:U621)</f>
        <v>1883600</v>
      </c>
      <c r="W621" s="5">
        <v>1677400</v>
      </c>
      <c r="X621" s="5">
        <v>1997100</v>
      </c>
      <c r="Y621" s="5">
        <v>2194300</v>
      </c>
      <c r="Z621" s="14">
        <v>1838700</v>
      </c>
      <c r="AA621" s="5">
        <v>1687200</v>
      </c>
      <c r="AB621" s="5">
        <v>2379300</v>
      </c>
      <c r="AC621" s="5">
        <v>1778000</v>
      </c>
      <c r="AD621" s="14">
        <v>2804700</v>
      </c>
      <c r="AE621" s="5">
        <v>2381600</v>
      </c>
      <c r="AF621" s="5">
        <v>2111200</v>
      </c>
      <c r="AG621" s="5">
        <v>2584100</v>
      </c>
      <c r="AH621" s="14">
        <v>2101300</v>
      </c>
      <c r="AI621" s="5">
        <v>2433200</v>
      </c>
      <c r="AJ621" s="5">
        <v>2070200</v>
      </c>
      <c r="AK621" s="5">
        <v>3220400</v>
      </c>
      <c r="AL621" s="14">
        <v>3101500</v>
      </c>
      <c r="AM621" s="5">
        <v>57.633000000000003</v>
      </c>
      <c r="AN621" s="5">
        <v>107</v>
      </c>
      <c r="AO621" s="5">
        <v>4</v>
      </c>
      <c r="AP621" s="5">
        <v>19.600000000000001</v>
      </c>
    </row>
    <row r="622" spans="1:42" x14ac:dyDescent="0.2">
      <c r="A622" s="5" t="s">
        <v>2278</v>
      </c>
      <c r="B622" s="5" t="s">
        <v>2594</v>
      </c>
      <c r="C622" s="5">
        <v>23317000</v>
      </c>
      <c r="D622" s="5">
        <v>13798000</v>
      </c>
      <c r="E622" s="5">
        <v>15058000</v>
      </c>
      <c r="F622" s="14">
        <v>14710000</v>
      </c>
      <c r="G622" s="5">
        <v>12908000</v>
      </c>
      <c r="H622" s="5">
        <v>11521000</v>
      </c>
      <c r="I622" s="5">
        <v>12564000</v>
      </c>
      <c r="J622" s="14">
        <v>13999000</v>
      </c>
      <c r="K622" s="5">
        <v>10657000</v>
      </c>
      <c r="L622" s="5">
        <v>13838000</v>
      </c>
      <c r="M622" s="5">
        <v>14194000</v>
      </c>
      <c r="N622" s="14">
        <v>13788000</v>
      </c>
      <c r="O622" s="5">
        <v>13116000</v>
      </c>
      <c r="P622" s="5">
        <v>13292000</v>
      </c>
      <c r="Q622" s="5">
        <v>13352000</v>
      </c>
      <c r="R622" s="14">
        <v>13423000</v>
      </c>
      <c r="S622" s="5">
        <v>13828000</v>
      </c>
      <c r="T622" s="5">
        <v>13633000</v>
      </c>
      <c r="U622" s="5">
        <v>17534000</v>
      </c>
      <c r="V622" s="14">
        <v>14402000</v>
      </c>
      <c r="W622" s="5">
        <v>12658000</v>
      </c>
      <c r="X622" s="5">
        <v>10825000</v>
      </c>
      <c r="Y622" s="5">
        <v>9741300</v>
      </c>
      <c r="Z622" s="14">
        <v>10542000</v>
      </c>
      <c r="AA622" s="5">
        <v>16684000</v>
      </c>
      <c r="AB622" s="5">
        <v>14115000</v>
      </c>
      <c r="AC622" s="5">
        <v>13874000</v>
      </c>
      <c r="AD622" s="14">
        <v>10487000</v>
      </c>
      <c r="AE622" s="5">
        <v>8182200</v>
      </c>
      <c r="AF622" s="5">
        <v>12270000</v>
      </c>
      <c r="AG622" s="5">
        <v>13390000</v>
      </c>
      <c r="AH622" s="14">
        <v>11777000</v>
      </c>
      <c r="AI622" s="5">
        <v>11963000</v>
      </c>
      <c r="AJ622" s="5">
        <v>7467100</v>
      </c>
      <c r="AK622" s="5">
        <v>7439300</v>
      </c>
      <c r="AL622" s="14">
        <v>7448800</v>
      </c>
      <c r="AM622" s="5">
        <v>311.23</v>
      </c>
      <c r="AN622" s="5">
        <v>488</v>
      </c>
      <c r="AO622" s="5">
        <v>17</v>
      </c>
      <c r="AP622" s="5">
        <v>85.2</v>
      </c>
    </row>
    <row r="623" spans="1:42" x14ac:dyDescent="0.2">
      <c r="A623" s="5" t="s">
        <v>2280</v>
      </c>
      <c r="B623" s="5" t="s">
        <v>2734</v>
      </c>
      <c r="C623" s="5">
        <v>2457300</v>
      </c>
      <c r="D623" s="5">
        <v>2126700</v>
      </c>
      <c r="E623" s="5">
        <v>2302000</v>
      </c>
      <c r="F623" s="14">
        <v>1895100</v>
      </c>
      <c r="G623" s="5">
        <v>2641100</v>
      </c>
      <c r="H623" s="5">
        <v>2705400</v>
      </c>
      <c r="I623" s="5">
        <v>2550600</v>
      </c>
      <c r="J623" s="14">
        <v>2476900</v>
      </c>
      <c r="K623" s="5">
        <v>2502500</v>
      </c>
      <c r="L623" s="5">
        <v>2495400</v>
      </c>
      <c r="M623" s="5">
        <v>2425800</v>
      </c>
      <c r="N623" s="14">
        <v>2335500</v>
      </c>
      <c r="O623" s="5">
        <v>2447000</v>
      </c>
      <c r="P623" s="5">
        <v>2182100</v>
      </c>
      <c r="Q623" s="5">
        <v>2578600</v>
      </c>
      <c r="R623" s="14">
        <v>2334800</v>
      </c>
      <c r="S623" s="5">
        <v>2186400</v>
      </c>
      <c r="T623" s="5">
        <v>1743500</v>
      </c>
      <c r="U623" s="5">
        <v>1779100</v>
      </c>
      <c r="V623" s="14">
        <v>1395700</v>
      </c>
      <c r="W623" s="5">
        <v>2132200</v>
      </c>
      <c r="X623" s="5">
        <v>2053400</v>
      </c>
      <c r="Y623" s="5">
        <v>2283500</v>
      </c>
      <c r="Z623" s="14">
        <v>2190500</v>
      </c>
      <c r="AA623" s="5">
        <v>2736400</v>
      </c>
      <c r="AB623" s="5">
        <v>2665200</v>
      </c>
      <c r="AC623" s="5">
        <v>2656400</v>
      </c>
      <c r="AD623" s="14">
        <v>2445900</v>
      </c>
      <c r="AE623" s="5">
        <v>2244100</v>
      </c>
      <c r="AF623" s="5">
        <v>2079800</v>
      </c>
      <c r="AG623" s="5">
        <v>1922200</v>
      </c>
      <c r="AH623" s="14">
        <v>2145200</v>
      </c>
      <c r="AI623" s="5">
        <v>2422800</v>
      </c>
      <c r="AJ623" s="5">
        <v>1788300</v>
      </c>
      <c r="AK623" s="5">
        <v>1723400</v>
      </c>
      <c r="AL623" s="14">
        <v>2072400</v>
      </c>
      <c r="AM623" s="5">
        <v>65.402000000000001</v>
      </c>
      <c r="AN623" s="5">
        <v>152</v>
      </c>
      <c r="AO623" s="5">
        <v>27</v>
      </c>
      <c r="AP623" s="5">
        <v>14.9</v>
      </c>
    </row>
    <row r="624" spans="1:42" x14ac:dyDescent="0.2">
      <c r="A624" s="5" t="s">
        <v>2287</v>
      </c>
      <c r="B624" s="5" t="s">
        <v>3275</v>
      </c>
      <c r="C624" s="5">
        <v>892610</v>
      </c>
      <c r="D624" s="5">
        <v>2218800</v>
      </c>
      <c r="E624" s="5">
        <v>2507000</v>
      </c>
      <c r="F624" s="14">
        <v>1909500</v>
      </c>
      <c r="G624" s="5">
        <v>2454700</v>
      </c>
      <c r="H624" s="5">
        <v>1956100</v>
      </c>
      <c r="I624" s="5">
        <v>2457500</v>
      </c>
      <c r="J624" s="14">
        <v>1763600</v>
      </c>
      <c r="K624" s="5">
        <v>1811300</v>
      </c>
      <c r="L624" s="5">
        <v>2600300</v>
      </c>
      <c r="M624" s="5">
        <v>1590200</v>
      </c>
      <c r="N624" s="14">
        <v>1905100</v>
      </c>
      <c r="O624" s="5">
        <v>2650000</v>
      </c>
      <c r="P624" s="5">
        <v>2181100</v>
      </c>
      <c r="Q624" s="5">
        <v>2231000</v>
      </c>
      <c r="R624" s="14">
        <v>2571800</v>
      </c>
      <c r="S624" s="5">
        <v>2515100</v>
      </c>
      <c r="T624" s="5">
        <v>423660</v>
      </c>
      <c r="U624" s="5">
        <v>1853000</v>
      </c>
      <c r="V624" s="14">
        <v>2260600</v>
      </c>
      <c r="W624" s="5">
        <v>3440300</v>
      </c>
      <c r="X624" s="5">
        <v>4122900</v>
      </c>
      <c r="Y624" s="5">
        <v>3118500</v>
      </c>
      <c r="Z624" s="14">
        <v>3491700</v>
      </c>
      <c r="AA624" s="5">
        <v>2027300</v>
      </c>
      <c r="AB624" s="5">
        <v>2444400</v>
      </c>
      <c r="AC624" s="5">
        <v>2007100</v>
      </c>
      <c r="AD624" s="14">
        <v>4570000</v>
      </c>
      <c r="AE624" s="5">
        <v>4261200</v>
      </c>
      <c r="AF624" s="5">
        <v>2527400</v>
      </c>
      <c r="AG624" s="5">
        <v>2409100</v>
      </c>
      <c r="AH624" s="14">
        <v>3141500</v>
      </c>
      <c r="AI624" s="5">
        <v>2486500</v>
      </c>
      <c r="AJ624" s="5">
        <v>3684800</v>
      </c>
      <c r="AK624" s="5">
        <v>4008500</v>
      </c>
      <c r="AL624" s="14">
        <v>4334400</v>
      </c>
      <c r="AM624" s="5">
        <v>109.85</v>
      </c>
      <c r="AN624" s="5">
        <v>287</v>
      </c>
      <c r="AO624" s="5">
        <v>16</v>
      </c>
      <c r="AP624" s="5">
        <v>40.4</v>
      </c>
    </row>
    <row r="625" spans="1:42" x14ac:dyDescent="0.2">
      <c r="A625" s="5" t="s">
        <v>2288</v>
      </c>
      <c r="B625" s="5" t="s">
        <v>2594</v>
      </c>
      <c r="C625" s="5">
        <v>0</v>
      </c>
      <c r="D625" s="5">
        <v>0</v>
      </c>
      <c r="E625" s="5">
        <v>0</v>
      </c>
      <c r="F625" s="14">
        <v>0</v>
      </c>
      <c r="G625" s="5">
        <v>0</v>
      </c>
      <c r="H625" s="5">
        <v>0</v>
      </c>
      <c r="I625" s="5">
        <v>0</v>
      </c>
      <c r="J625" s="14">
        <v>0</v>
      </c>
      <c r="K625" s="5">
        <v>0</v>
      </c>
      <c r="L625" s="5">
        <v>0</v>
      </c>
      <c r="M625" s="5">
        <v>0</v>
      </c>
      <c r="N625" s="14">
        <v>0</v>
      </c>
      <c r="O625" s="5">
        <v>0</v>
      </c>
      <c r="P625" s="5">
        <v>0</v>
      </c>
      <c r="Q625" s="5">
        <v>0</v>
      </c>
      <c r="R625" s="14">
        <v>0</v>
      </c>
      <c r="S625" s="5">
        <v>0</v>
      </c>
      <c r="T625" s="5">
        <v>0</v>
      </c>
      <c r="U625" s="5">
        <v>0</v>
      </c>
      <c r="V625" s="14">
        <v>0</v>
      </c>
      <c r="W625" s="5">
        <v>862710</v>
      </c>
      <c r="X625" s="5">
        <v>1038100</v>
      </c>
      <c r="Y625" s="5">
        <f>AVERAGE(W625:X625,Z625)</f>
        <v>971836.66666666663</v>
      </c>
      <c r="Z625" s="14">
        <v>1014700</v>
      </c>
      <c r="AA625" s="5">
        <v>0</v>
      </c>
      <c r="AB625" s="5">
        <v>0</v>
      </c>
      <c r="AC625" s="5">
        <v>0</v>
      </c>
      <c r="AD625" s="14">
        <v>0</v>
      </c>
      <c r="AE625" s="5">
        <v>1723500</v>
      </c>
      <c r="AF625" s="5">
        <v>0</v>
      </c>
      <c r="AG625" s="5">
        <v>0</v>
      </c>
      <c r="AH625" s="14">
        <v>0</v>
      </c>
      <c r="AI625" s="5">
        <f>AVERAGE(AJ625:AL625)</f>
        <v>2362300</v>
      </c>
      <c r="AJ625" s="5">
        <v>2542300</v>
      </c>
      <c r="AK625" s="5">
        <v>2528900</v>
      </c>
      <c r="AL625" s="14">
        <v>2015700</v>
      </c>
      <c r="AM625" s="5">
        <v>168.89</v>
      </c>
      <c r="AN625" s="5">
        <v>39</v>
      </c>
      <c r="AO625" s="5">
        <v>10</v>
      </c>
      <c r="AP625" s="5">
        <v>40.5</v>
      </c>
    </row>
    <row r="626" spans="1:42" x14ac:dyDescent="0.2">
      <c r="A626" s="5" t="s">
        <v>2289</v>
      </c>
      <c r="B626" s="5" t="s">
        <v>2987</v>
      </c>
      <c r="C626" s="5">
        <f>AVERAGE(D626:F626)</f>
        <v>1808400</v>
      </c>
      <c r="D626" s="5">
        <v>2006100</v>
      </c>
      <c r="E626" s="5">
        <v>1783800</v>
      </c>
      <c r="F626" s="14">
        <v>1635300</v>
      </c>
      <c r="G626" s="5">
        <v>1924200</v>
      </c>
      <c r="H626" s="5">
        <v>2651100</v>
      </c>
      <c r="I626" s="5">
        <v>2349500</v>
      </c>
      <c r="J626" s="14">
        <v>1257600</v>
      </c>
      <c r="K626" s="5">
        <v>1587000</v>
      </c>
      <c r="L626" s="5">
        <v>1684600</v>
      </c>
      <c r="M626" s="5">
        <v>2072400</v>
      </c>
      <c r="N626" s="14">
        <v>1559300</v>
      </c>
      <c r="O626" s="5">
        <v>2401000</v>
      </c>
      <c r="P626" s="5">
        <v>1055700</v>
      </c>
      <c r="Q626" s="5">
        <v>2274300</v>
      </c>
      <c r="R626" s="14">
        <v>2235500</v>
      </c>
      <c r="S626" s="5">
        <v>495270</v>
      </c>
      <c r="T626" s="5">
        <v>2154200</v>
      </c>
      <c r="U626" s="5">
        <v>706520</v>
      </c>
      <c r="V626" s="14">
        <v>1323700</v>
      </c>
      <c r="W626" s="5">
        <v>1122400</v>
      </c>
      <c r="X626" s="5">
        <v>2615300</v>
      </c>
      <c r="Y626" s="5">
        <v>2398200</v>
      </c>
      <c r="Z626" s="14">
        <v>2203300</v>
      </c>
      <c r="AA626" s="5">
        <v>775800</v>
      </c>
      <c r="AB626" s="5">
        <v>1475700</v>
      </c>
      <c r="AC626" s="5">
        <v>2353700</v>
      </c>
      <c r="AD626" s="14">
        <v>1795900</v>
      </c>
      <c r="AE626" s="5">
        <v>3309700</v>
      </c>
      <c r="AF626" s="5">
        <v>1476200</v>
      </c>
      <c r="AG626" s="5">
        <v>1471100</v>
      </c>
      <c r="AH626" s="14">
        <v>1941300</v>
      </c>
      <c r="AI626" s="5">
        <v>2161600</v>
      </c>
      <c r="AJ626" s="5">
        <v>2068600</v>
      </c>
      <c r="AK626" s="5">
        <v>2419200</v>
      </c>
      <c r="AL626" s="14">
        <v>1990600</v>
      </c>
      <c r="AM626" s="5">
        <v>65.893000000000001</v>
      </c>
      <c r="AN626" s="5">
        <v>208</v>
      </c>
      <c r="AO626" s="5">
        <v>13</v>
      </c>
      <c r="AP626" s="5">
        <v>19.5</v>
      </c>
    </row>
    <row r="627" spans="1:42" x14ac:dyDescent="0.2">
      <c r="A627" s="5" t="s">
        <v>2290</v>
      </c>
      <c r="B627" s="5" t="s">
        <v>2594</v>
      </c>
      <c r="C627" s="5">
        <v>68074000</v>
      </c>
      <c r="D627" s="5">
        <v>47397000</v>
      </c>
      <c r="E627" s="5">
        <v>49428000</v>
      </c>
      <c r="F627" s="14">
        <v>50147000</v>
      </c>
      <c r="G627" s="5">
        <v>24520000</v>
      </c>
      <c r="H627" s="5">
        <v>16906000</v>
      </c>
      <c r="I627" s="5">
        <v>24940000</v>
      </c>
      <c r="J627" s="14">
        <v>24536000</v>
      </c>
      <c r="K627" s="5">
        <v>43316000</v>
      </c>
      <c r="L627" s="5">
        <v>37368000</v>
      </c>
      <c r="M627" s="5">
        <v>39412000</v>
      </c>
      <c r="N627" s="14">
        <v>38755000</v>
      </c>
      <c r="O627" s="5">
        <v>8390300</v>
      </c>
      <c r="P627" s="5">
        <v>2268300</v>
      </c>
      <c r="Q627" s="5">
        <v>8928400</v>
      </c>
      <c r="R627" s="14">
        <v>5365000</v>
      </c>
      <c r="S627" s="5">
        <v>21417000</v>
      </c>
      <c r="T627" s="5">
        <v>20712000</v>
      </c>
      <c r="U627" s="5">
        <v>24417000</v>
      </c>
      <c r="V627" s="14">
        <v>20911000</v>
      </c>
      <c r="W627" s="5">
        <v>5773700</v>
      </c>
      <c r="X627" s="5">
        <f>AVERAGE(W627,Y627:Z627)</f>
        <v>2737933.3333333335</v>
      </c>
      <c r="Y627" s="5">
        <v>1054900</v>
      </c>
      <c r="Z627" s="14">
        <v>1385200</v>
      </c>
      <c r="AA627" s="5">
        <v>16588000</v>
      </c>
      <c r="AB627" s="5">
        <v>8632500</v>
      </c>
      <c r="AC627" s="5">
        <v>13826000</v>
      </c>
      <c r="AD627" s="14">
        <v>4383600</v>
      </c>
      <c r="AE627" s="5">
        <v>2197200</v>
      </c>
      <c r="AF627" s="5">
        <v>7106700</v>
      </c>
      <c r="AG627" s="5">
        <v>9299000</v>
      </c>
      <c r="AH627" s="14">
        <v>7523200</v>
      </c>
      <c r="AI627" s="5">
        <v>5337400</v>
      </c>
      <c r="AJ627" s="5">
        <v>0</v>
      </c>
      <c r="AK627" s="5">
        <v>0</v>
      </c>
      <c r="AL627" s="14">
        <v>0</v>
      </c>
      <c r="AM627" s="5">
        <v>204.57</v>
      </c>
      <c r="AN627" s="5">
        <v>132</v>
      </c>
      <c r="AO627" s="5">
        <v>5</v>
      </c>
      <c r="AP627" s="5">
        <v>35</v>
      </c>
    </row>
    <row r="628" spans="1:42" x14ac:dyDescent="0.2">
      <c r="A628" s="5" t="s">
        <v>2291</v>
      </c>
      <c r="B628" s="5" t="s">
        <v>2594</v>
      </c>
      <c r="C628" s="5">
        <v>2432900</v>
      </c>
      <c r="D628" s="5">
        <v>6176500</v>
      </c>
      <c r="E628" s="5">
        <v>4588900</v>
      </c>
      <c r="F628" s="14">
        <v>4367300</v>
      </c>
      <c r="G628" s="5">
        <v>4549600</v>
      </c>
      <c r="H628" s="5">
        <v>3258000</v>
      </c>
      <c r="I628" s="5">
        <v>4245600</v>
      </c>
      <c r="J628" s="14">
        <v>4326000</v>
      </c>
      <c r="K628" s="5">
        <v>4246300</v>
      </c>
      <c r="L628" s="5">
        <v>4020300</v>
      </c>
      <c r="M628" s="5">
        <v>4320100</v>
      </c>
      <c r="N628" s="14">
        <v>3611700</v>
      </c>
      <c r="O628" s="5">
        <v>3724900</v>
      </c>
      <c r="P628" s="5">
        <v>4655000</v>
      </c>
      <c r="Q628" s="5">
        <v>4394300</v>
      </c>
      <c r="R628" s="14">
        <v>4020700</v>
      </c>
      <c r="S628" s="5">
        <v>3939100</v>
      </c>
      <c r="T628" s="5">
        <v>3518200</v>
      </c>
      <c r="U628" s="5">
        <v>2861300</v>
      </c>
      <c r="V628" s="14">
        <v>3077300</v>
      </c>
      <c r="W628" s="5">
        <v>3074800</v>
      </c>
      <c r="X628" s="5">
        <v>2432600</v>
      </c>
      <c r="Y628" s="5">
        <v>3057800</v>
      </c>
      <c r="Z628" s="14">
        <v>2651500</v>
      </c>
      <c r="AA628" s="5">
        <v>5132600</v>
      </c>
      <c r="AB628" s="5">
        <v>4687300</v>
      </c>
      <c r="AC628" s="5">
        <v>3217200</v>
      </c>
      <c r="AD628" s="14">
        <v>4584000</v>
      </c>
      <c r="AE628" s="5">
        <v>2194600</v>
      </c>
      <c r="AF628" s="5">
        <v>3941700</v>
      </c>
      <c r="AG628" s="5">
        <v>3889200</v>
      </c>
      <c r="AH628" s="14">
        <v>3445800</v>
      </c>
      <c r="AI628" s="5">
        <v>3545500</v>
      </c>
      <c r="AJ628" s="5">
        <v>2828300</v>
      </c>
      <c r="AK628" s="5">
        <v>2539900</v>
      </c>
      <c r="AL628" s="14">
        <v>2090300</v>
      </c>
      <c r="AM628" s="5">
        <v>205.64</v>
      </c>
      <c r="AN628" s="5">
        <v>265</v>
      </c>
      <c r="AO628" s="5">
        <v>8</v>
      </c>
      <c r="AP628" s="5">
        <v>31.4</v>
      </c>
    </row>
    <row r="629" spans="1:42" x14ac:dyDescent="0.2">
      <c r="A629" s="5" t="s">
        <v>2292</v>
      </c>
      <c r="B629" s="5" t="s">
        <v>3276</v>
      </c>
      <c r="C629" s="5">
        <v>0</v>
      </c>
      <c r="D629" s="5">
        <v>0</v>
      </c>
      <c r="E629" s="5">
        <v>0</v>
      </c>
      <c r="F629" s="14">
        <v>0</v>
      </c>
      <c r="G629" s="5">
        <v>0</v>
      </c>
      <c r="H629" s="5">
        <v>0</v>
      </c>
      <c r="I629" s="5">
        <v>0</v>
      </c>
      <c r="J629" s="14">
        <v>0</v>
      </c>
      <c r="K629" s="5">
        <v>0</v>
      </c>
      <c r="L629" s="5">
        <v>0</v>
      </c>
      <c r="M629" s="5">
        <v>0</v>
      </c>
      <c r="N629" s="14">
        <v>0</v>
      </c>
      <c r="O629" s="5">
        <v>0</v>
      </c>
      <c r="P629" s="5">
        <v>0</v>
      </c>
      <c r="Q629" s="5">
        <v>0</v>
      </c>
      <c r="R629" s="14">
        <v>0</v>
      </c>
      <c r="S629" s="5">
        <v>0</v>
      </c>
      <c r="T629" s="5">
        <v>0</v>
      </c>
      <c r="U629" s="5">
        <v>0</v>
      </c>
      <c r="V629" s="14">
        <v>0</v>
      </c>
      <c r="W629" s="5">
        <v>717780</v>
      </c>
      <c r="X629" s="5">
        <v>2177200</v>
      </c>
      <c r="Y629" s="5">
        <v>3997400</v>
      </c>
      <c r="Z629" s="14">
        <v>4433600</v>
      </c>
      <c r="AA629" s="5">
        <v>0</v>
      </c>
      <c r="AB629" s="5">
        <v>0</v>
      </c>
      <c r="AC629" s="5">
        <v>0</v>
      </c>
      <c r="AD629" s="14">
        <v>0</v>
      </c>
      <c r="AE629" s="5">
        <v>4153500</v>
      </c>
      <c r="AF629" s="5">
        <v>0</v>
      </c>
      <c r="AG629" s="5">
        <v>0</v>
      </c>
      <c r="AH629" s="14">
        <v>0</v>
      </c>
      <c r="AI629" s="5">
        <v>359180</v>
      </c>
      <c r="AJ629" s="5">
        <v>4087900</v>
      </c>
      <c r="AK629" s="5">
        <v>4335100</v>
      </c>
      <c r="AL629" s="14">
        <v>3843700</v>
      </c>
      <c r="AM629" s="5">
        <v>86.951999999999998</v>
      </c>
      <c r="AN629" s="5">
        <v>78</v>
      </c>
      <c r="AO629" s="5">
        <v>17</v>
      </c>
      <c r="AP629" s="5">
        <v>33.5</v>
      </c>
    </row>
    <row r="630" spans="1:42" x14ac:dyDescent="0.2">
      <c r="A630" s="5" t="s">
        <v>2293</v>
      </c>
      <c r="B630" s="5" t="s">
        <v>3277</v>
      </c>
      <c r="C630" s="5">
        <v>3142500</v>
      </c>
      <c r="D630" s="5">
        <v>8953400</v>
      </c>
      <c r="E630" s="5">
        <v>9811400</v>
      </c>
      <c r="F630" s="14">
        <v>8421800</v>
      </c>
      <c r="G630" s="5">
        <v>8469800</v>
      </c>
      <c r="H630" s="5">
        <v>8179000</v>
      </c>
      <c r="I630" s="5">
        <v>7330200</v>
      </c>
      <c r="J630" s="14">
        <v>7371500</v>
      </c>
      <c r="K630" s="5">
        <v>8268100</v>
      </c>
      <c r="L630" s="5">
        <v>8932500</v>
      </c>
      <c r="M630" s="5">
        <v>9290500</v>
      </c>
      <c r="N630" s="14">
        <v>11099000</v>
      </c>
      <c r="O630" s="5">
        <v>7957900</v>
      </c>
      <c r="P630" s="5">
        <v>6284700</v>
      </c>
      <c r="Q630" s="5">
        <v>8738300</v>
      </c>
      <c r="R630" s="14">
        <v>9219400</v>
      </c>
      <c r="S630" s="5">
        <v>6043800</v>
      </c>
      <c r="T630" s="5">
        <v>7158000</v>
      </c>
      <c r="U630" s="5">
        <v>5910400</v>
      </c>
      <c r="V630" s="14">
        <v>5583300</v>
      </c>
      <c r="W630" s="5">
        <v>6570300</v>
      </c>
      <c r="X630" s="5">
        <v>5757800</v>
      </c>
      <c r="Y630" s="5">
        <v>5957800</v>
      </c>
      <c r="Z630" s="14">
        <v>5948700</v>
      </c>
      <c r="AA630" s="5">
        <v>6596100</v>
      </c>
      <c r="AB630" s="5">
        <v>7817500</v>
      </c>
      <c r="AC630" s="5">
        <v>7865300</v>
      </c>
      <c r="AD630" s="14">
        <v>10919000</v>
      </c>
      <c r="AE630" s="5">
        <v>7640600</v>
      </c>
      <c r="AF630" s="5">
        <v>6690100</v>
      </c>
      <c r="AG630" s="5">
        <v>6642300</v>
      </c>
      <c r="AH630" s="14">
        <v>6533400</v>
      </c>
      <c r="AI630" s="5">
        <v>7994100</v>
      </c>
      <c r="AJ630" s="5">
        <v>5108500</v>
      </c>
      <c r="AK630" s="5">
        <v>4811300</v>
      </c>
      <c r="AL630" s="14">
        <v>5339000</v>
      </c>
      <c r="AM630" s="5">
        <v>323.31</v>
      </c>
      <c r="AN630" s="5">
        <v>416</v>
      </c>
      <c r="AO630" s="5">
        <v>16</v>
      </c>
      <c r="AP630" s="5">
        <v>44.8</v>
      </c>
    </row>
    <row r="631" spans="1:42" x14ac:dyDescent="0.2">
      <c r="A631" s="5" t="s">
        <v>2294</v>
      </c>
      <c r="B631" s="5" t="s">
        <v>3095</v>
      </c>
      <c r="C631" s="5">
        <v>1927500</v>
      </c>
      <c r="D631" s="5">
        <v>3241400</v>
      </c>
      <c r="E631" s="5">
        <v>2809600</v>
      </c>
      <c r="F631" s="14">
        <v>3216200</v>
      </c>
      <c r="G631" s="5">
        <v>2139000</v>
      </c>
      <c r="H631" s="5">
        <v>2501000</v>
      </c>
      <c r="I631" s="5">
        <v>2995000</v>
      </c>
      <c r="J631" s="14">
        <v>2734800</v>
      </c>
      <c r="K631" s="5">
        <v>2498400</v>
      </c>
      <c r="L631" s="5">
        <v>2152000</v>
      </c>
      <c r="M631" s="5">
        <v>1930100</v>
      </c>
      <c r="N631" s="14">
        <v>2087700</v>
      </c>
      <c r="O631" s="5">
        <v>1315500</v>
      </c>
      <c r="P631" s="5">
        <v>1864300</v>
      </c>
      <c r="Q631" s="5">
        <v>2148900</v>
      </c>
      <c r="R631" s="14">
        <v>1883400</v>
      </c>
      <c r="S631" s="5">
        <v>1935200</v>
      </c>
      <c r="T631" s="5">
        <v>1799300</v>
      </c>
      <c r="U631" s="5">
        <v>2663000</v>
      </c>
      <c r="V631" s="14">
        <v>1908100</v>
      </c>
      <c r="W631" s="5">
        <v>1427600</v>
      </c>
      <c r="X631" s="5">
        <v>1896700</v>
      </c>
      <c r="Y631" s="5">
        <v>2468400</v>
      </c>
      <c r="Z631" s="14">
        <v>2123100</v>
      </c>
      <c r="AA631" s="5">
        <v>2625200</v>
      </c>
      <c r="AB631" s="5">
        <v>1867700</v>
      </c>
      <c r="AC631" s="5">
        <v>2382100</v>
      </c>
      <c r="AD631" s="14">
        <f>AVERAGE(AA631:AC631)</f>
        <v>2291666.6666666665</v>
      </c>
      <c r="AE631" s="5">
        <v>2306500</v>
      </c>
      <c r="AF631" s="5">
        <v>2529800</v>
      </c>
      <c r="AG631" s="5">
        <v>2361000</v>
      </c>
      <c r="AH631" s="14">
        <v>2247100</v>
      </c>
      <c r="AI631" s="5">
        <v>2382000</v>
      </c>
      <c r="AJ631" s="5">
        <v>2453100</v>
      </c>
      <c r="AK631" s="5">
        <v>1540900</v>
      </c>
      <c r="AL631" s="14">
        <v>1952600</v>
      </c>
      <c r="AM631" s="5">
        <v>201.85</v>
      </c>
      <c r="AN631" s="5">
        <v>206</v>
      </c>
      <c r="AO631" s="5">
        <v>13</v>
      </c>
      <c r="AP631" s="5">
        <v>44.6</v>
      </c>
    </row>
    <row r="632" spans="1:42" x14ac:dyDescent="0.2">
      <c r="A632" s="5" t="s">
        <v>2300</v>
      </c>
      <c r="B632" s="5" t="s">
        <v>2594</v>
      </c>
      <c r="C632" s="5">
        <v>1993400</v>
      </c>
      <c r="D632" s="5">
        <v>2994900</v>
      </c>
      <c r="E632" s="5">
        <v>2909400</v>
      </c>
      <c r="F632" s="14">
        <v>3284600</v>
      </c>
      <c r="G632" s="5">
        <v>3111500</v>
      </c>
      <c r="H632" s="5">
        <v>3713500</v>
      </c>
      <c r="I632" s="5">
        <v>2943600</v>
      </c>
      <c r="J632" s="14">
        <v>3865500</v>
      </c>
      <c r="K632" s="5">
        <v>4118500</v>
      </c>
      <c r="L632" s="5">
        <v>3256000</v>
      </c>
      <c r="M632" s="5">
        <f>AVERAGE(K632:L632,N632)</f>
        <v>3417766.6666666665</v>
      </c>
      <c r="N632" s="14">
        <v>2878800</v>
      </c>
      <c r="O632" s="5">
        <v>4394200</v>
      </c>
      <c r="P632" s="5">
        <v>3816400</v>
      </c>
      <c r="Q632" s="5">
        <v>4030500</v>
      </c>
      <c r="R632" s="14">
        <v>4051000</v>
      </c>
      <c r="S632" s="5">
        <v>3483100</v>
      </c>
      <c r="T632" s="5">
        <v>3568200</v>
      </c>
      <c r="U632" s="5">
        <v>3307800</v>
      </c>
      <c r="V632" s="14">
        <v>3861400</v>
      </c>
      <c r="W632" s="5">
        <v>2481000</v>
      </c>
      <c r="X632" s="5">
        <v>2701500</v>
      </c>
      <c r="Y632" s="5">
        <v>3181300</v>
      </c>
      <c r="Z632" s="14">
        <v>2562700</v>
      </c>
      <c r="AA632" s="5">
        <v>3310500</v>
      </c>
      <c r="AB632" s="5">
        <v>3354900</v>
      </c>
      <c r="AC632" s="5">
        <v>3096100</v>
      </c>
      <c r="AD632" s="14">
        <f>AVERAGE(AA632:AC632)</f>
        <v>3253833.3333333335</v>
      </c>
      <c r="AE632" s="5">
        <v>3292100</v>
      </c>
      <c r="AF632" s="5">
        <v>2783600</v>
      </c>
      <c r="AG632" s="5">
        <v>3364900</v>
      </c>
      <c r="AH632" s="14">
        <v>2750900</v>
      </c>
      <c r="AI632" s="5">
        <v>2581100</v>
      </c>
      <c r="AJ632" s="5">
        <v>3424900</v>
      </c>
      <c r="AK632" s="5">
        <v>3234000</v>
      </c>
      <c r="AL632" s="14">
        <v>3895500</v>
      </c>
      <c r="AM632" s="5">
        <v>58.003</v>
      </c>
      <c r="AN632" s="5">
        <v>151</v>
      </c>
      <c r="AO632" s="5">
        <v>7</v>
      </c>
      <c r="AP632" s="5">
        <v>51.5</v>
      </c>
    </row>
    <row r="633" spans="1:42" x14ac:dyDescent="0.2">
      <c r="A633" s="5" t="s">
        <v>2301</v>
      </c>
      <c r="B633" s="5" t="s">
        <v>2594</v>
      </c>
      <c r="C633" s="5">
        <v>1563600</v>
      </c>
      <c r="D633" s="5">
        <v>1422000</v>
      </c>
      <c r="E633" s="5">
        <v>1287600</v>
      </c>
      <c r="F633" s="14">
        <v>1326900</v>
      </c>
      <c r="G633" s="5">
        <v>959250</v>
      </c>
      <c r="H633" s="5">
        <v>1219600</v>
      </c>
      <c r="I633" s="5">
        <v>1006000</v>
      </c>
      <c r="J633" s="14">
        <v>778120</v>
      </c>
      <c r="K633" s="5">
        <v>1315500</v>
      </c>
      <c r="L633" s="5">
        <v>1511400</v>
      </c>
      <c r="M633" s="5">
        <v>1134700</v>
      </c>
      <c r="N633" s="14">
        <v>932490</v>
      </c>
      <c r="O633" s="5">
        <v>1140500</v>
      </c>
      <c r="P633" s="5">
        <v>1070500</v>
      </c>
      <c r="Q633" s="5">
        <v>1632600</v>
      </c>
      <c r="R633" s="14">
        <v>642090</v>
      </c>
      <c r="S633" s="5">
        <v>1356500</v>
      </c>
      <c r="T633" s="5">
        <v>1026300</v>
      </c>
      <c r="U633" s="5">
        <v>1241600</v>
      </c>
      <c r="V633" s="14">
        <v>1410900</v>
      </c>
      <c r="W633" s="5">
        <v>1569000</v>
      </c>
      <c r="X633" s="5">
        <v>1432800</v>
      </c>
      <c r="Y633" s="5">
        <v>985900</v>
      </c>
      <c r="Z633" s="14">
        <v>1109000</v>
      </c>
      <c r="AA633" s="5">
        <v>1169400</v>
      </c>
      <c r="AB633" s="5">
        <v>981080</v>
      </c>
      <c r="AC633" s="5">
        <v>1152300</v>
      </c>
      <c r="AD633" s="14">
        <v>1392800</v>
      </c>
      <c r="AE633" s="5">
        <v>1055800</v>
      </c>
      <c r="AF633" s="5">
        <v>1067900</v>
      </c>
      <c r="AG633" s="5">
        <v>1014700</v>
      </c>
      <c r="AH633" s="14">
        <v>1130300</v>
      </c>
      <c r="AI633" s="5">
        <v>993080</v>
      </c>
      <c r="AJ633" s="5">
        <v>795750</v>
      </c>
      <c r="AK633" s="5">
        <v>970350</v>
      </c>
      <c r="AL633" s="14">
        <v>1105600</v>
      </c>
      <c r="AM633" s="5">
        <v>65.204999999999998</v>
      </c>
      <c r="AN633" s="5">
        <v>102</v>
      </c>
      <c r="AO633" s="5">
        <v>11</v>
      </c>
      <c r="AP633" s="5">
        <v>32.799999999999997</v>
      </c>
    </row>
    <row r="634" spans="1:42" x14ac:dyDescent="0.2">
      <c r="A634" s="5" t="s">
        <v>2303</v>
      </c>
      <c r="B634" s="5" t="s">
        <v>2594</v>
      </c>
      <c r="C634" s="5">
        <v>2800300</v>
      </c>
      <c r="D634" s="5">
        <v>2937900</v>
      </c>
      <c r="E634" s="5">
        <v>2775700</v>
      </c>
      <c r="F634" s="14">
        <v>2622800</v>
      </c>
      <c r="G634" s="5">
        <v>2609700</v>
      </c>
      <c r="H634" s="5">
        <v>2393400</v>
      </c>
      <c r="I634" s="5">
        <v>2205500</v>
      </c>
      <c r="J634" s="14">
        <v>2407800</v>
      </c>
      <c r="K634" s="5">
        <v>2080000</v>
      </c>
      <c r="L634" s="5">
        <v>2007500</v>
      </c>
      <c r="M634" s="5">
        <v>2020600</v>
      </c>
      <c r="N634" s="14">
        <v>2228800</v>
      </c>
      <c r="O634" s="5">
        <v>2854700</v>
      </c>
      <c r="P634" s="5">
        <v>2002500</v>
      </c>
      <c r="Q634" s="5">
        <v>2292800</v>
      </c>
      <c r="R634" s="14">
        <v>3056600</v>
      </c>
      <c r="S634" s="5">
        <v>1360700</v>
      </c>
      <c r="T634" s="5">
        <v>2589200</v>
      </c>
      <c r="U634" s="5">
        <v>2040200</v>
      </c>
      <c r="V634" s="14">
        <v>2286400</v>
      </c>
      <c r="W634" s="5">
        <v>2528500</v>
      </c>
      <c r="X634" s="5">
        <v>2304700</v>
      </c>
      <c r="Y634" s="5">
        <v>1442100</v>
      </c>
      <c r="Z634" s="14">
        <v>2089000</v>
      </c>
      <c r="AA634" s="5">
        <v>2526600</v>
      </c>
      <c r="AB634" s="5">
        <v>2448900</v>
      </c>
      <c r="AC634" s="5">
        <v>2707700</v>
      </c>
      <c r="AD634" s="14">
        <v>3029800</v>
      </c>
      <c r="AE634" s="5">
        <v>2159800</v>
      </c>
      <c r="AF634" s="5">
        <v>2403200</v>
      </c>
      <c r="AG634" s="5">
        <v>2589800</v>
      </c>
      <c r="AH634" s="14">
        <v>2436100</v>
      </c>
      <c r="AI634" s="5">
        <v>2570000</v>
      </c>
      <c r="AJ634" s="5">
        <v>2371200</v>
      </c>
      <c r="AK634" s="5">
        <v>2212600</v>
      </c>
      <c r="AL634" s="14">
        <v>1970800</v>
      </c>
      <c r="AM634" s="5">
        <v>141.86000000000001</v>
      </c>
      <c r="AN634" s="5">
        <v>232</v>
      </c>
      <c r="AO634" s="5">
        <v>15</v>
      </c>
      <c r="AP634" s="5">
        <v>39.200000000000003</v>
      </c>
    </row>
    <row r="635" spans="1:42" x14ac:dyDescent="0.2">
      <c r="A635" s="5" t="s">
        <v>2304</v>
      </c>
      <c r="B635" s="5" t="s">
        <v>3234</v>
      </c>
      <c r="C635" s="5">
        <v>6398000</v>
      </c>
      <c r="D635" s="5">
        <v>4147600</v>
      </c>
      <c r="E635" s="5">
        <v>4503000</v>
      </c>
      <c r="F635" s="14">
        <v>4653800</v>
      </c>
      <c r="G635" s="5">
        <v>3807100</v>
      </c>
      <c r="H635" s="5">
        <v>3876100</v>
      </c>
      <c r="I635" s="5">
        <v>3764500</v>
      </c>
      <c r="J635" s="14">
        <v>3976400</v>
      </c>
      <c r="K635" s="5">
        <v>3272700</v>
      </c>
      <c r="L635" s="5">
        <v>4533300</v>
      </c>
      <c r="M635" s="5">
        <v>4042200</v>
      </c>
      <c r="N635" s="14">
        <v>3740100</v>
      </c>
      <c r="O635" s="5">
        <v>3793300</v>
      </c>
      <c r="P635" s="5">
        <v>3486700</v>
      </c>
      <c r="Q635" s="5">
        <v>3807400</v>
      </c>
      <c r="R635" s="14">
        <v>3892400</v>
      </c>
      <c r="S635" s="5">
        <v>3049400</v>
      </c>
      <c r="T635" s="5">
        <v>2945100</v>
      </c>
      <c r="U635" s="5">
        <v>5094800</v>
      </c>
      <c r="V635" s="14">
        <v>4407800</v>
      </c>
      <c r="W635" s="5">
        <v>2759200</v>
      </c>
      <c r="X635" s="5">
        <v>2820600</v>
      </c>
      <c r="Y635" s="5">
        <v>3459800</v>
      </c>
      <c r="Z635" s="14">
        <v>3166800</v>
      </c>
      <c r="AA635" s="5">
        <v>3739500</v>
      </c>
      <c r="AB635" s="5">
        <v>4291300</v>
      </c>
      <c r="AC635" s="5">
        <v>3572900</v>
      </c>
      <c r="AD635" s="14">
        <v>1988900</v>
      </c>
      <c r="AE635" s="5">
        <v>2819700</v>
      </c>
      <c r="AF635" s="5">
        <v>3767800</v>
      </c>
      <c r="AG635" s="5">
        <v>3396400</v>
      </c>
      <c r="AH635" s="14">
        <v>3417800</v>
      </c>
      <c r="AI635" s="5">
        <v>3702300</v>
      </c>
      <c r="AJ635" s="5">
        <v>2625200</v>
      </c>
      <c r="AK635" s="5">
        <v>2978700</v>
      </c>
      <c r="AL635" s="14">
        <v>2338100</v>
      </c>
      <c r="AM635" s="5">
        <v>106.26</v>
      </c>
      <c r="AN635" s="5">
        <v>240</v>
      </c>
      <c r="AO635" s="5">
        <v>7</v>
      </c>
      <c r="AP635" s="5">
        <v>11.5</v>
      </c>
    </row>
    <row r="636" spans="1:42" x14ac:dyDescent="0.2">
      <c r="A636" s="5" t="s">
        <v>2308</v>
      </c>
      <c r="B636" s="5" t="s">
        <v>2594</v>
      </c>
      <c r="C636" s="5">
        <v>2619500</v>
      </c>
      <c r="D636" s="5">
        <v>6771200</v>
      </c>
      <c r="E636" s="5">
        <v>8946200</v>
      </c>
      <c r="F636" s="14">
        <v>5662200</v>
      </c>
      <c r="G636" s="5">
        <v>5900700</v>
      </c>
      <c r="H636" s="5">
        <v>5970800</v>
      </c>
      <c r="I636" s="5">
        <v>6063200</v>
      </c>
      <c r="J636" s="14">
        <v>7582600</v>
      </c>
      <c r="K636" s="5">
        <v>6383900</v>
      </c>
      <c r="L636" s="5">
        <v>7270700</v>
      </c>
      <c r="M636" s="5">
        <v>7043700</v>
      </c>
      <c r="N636" s="14">
        <v>6700000</v>
      </c>
      <c r="O636" s="5">
        <v>6484400</v>
      </c>
      <c r="P636" s="5">
        <v>8542400</v>
      </c>
      <c r="Q636" s="5">
        <v>6435400</v>
      </c>
      <c r="R636" s="14">
        <v>6034200</v>
      </c>
      <c r="S636" s="5">
        <v>7511100</v>
      </c>
      <c r="T636" s="5">
        <v>7188400</v>
      </c>
      <c r="U636" s="5">
        <v>7696000</v>
      </c>
      <c r="V636" s="14">
        <v>6886500</v>
      </c>
      <c r="W636" s="5">
        <v>6422200</v>
      </c>
      <c r="X636" s="5">
        <v>6618000</v>
      </c>
      <c r="Y636" s="5">
        <v>6682400</v>
      </c>
      <c r="Z636" s="14">
        <v>6712900</v>
      </c>
      <c r="AA636" s="5">
        <v>8898700</v>
      </c>
      <c r="AB636" s="5">
        <v>7632300</v>
      </c>
      <c r="AC636" s="5">
        <v>7606300</v>
      </c>
      <c r="AD636" s="14">
        <v>2793400</v>
      </c>
      <c r="AE636" s="5">
        <v>6984100</v>
      </c>
      <c r="AF636" s="5">
        <v>6315000</v>
      </c>
      <c r="AG636" s="5">
        <v>8481500</v>
      </c>
      <c r="AH636" s="14">
        <v>6576800</v>
      </c>
      <c r="AI636" s="5">
        <v>7295400</v>
      </c>
      <c r="AJ636" s="5">
        <v>7057900</v>
      </c>
      <c r="AK636" s="5">
        <v>5413500</v>
      </c>
      <c r="AL636" s="14">
        <v>7142900</v>
      </c>
      <c r="AM636" s="5">
        <v>323.31</v>
      </c>
      <c r="AN636" s="5">
        <v>191</v>
      </c>
      <c r="AO636" s="5">
        <v>9</v>
      </c>
      <c r="AP636" s="5">
        <v>64.5</v>
      </c>
    </row>
    <row r="637" spans="1:42" x14ac:dyDescent="0.2">
      <c r="A637" s="5" t="s">
        <v>2310</v>
      </c>
      <c r="B637" s="5" t="s">
        <v>2594</v>
      </c>
      <c r="C637" s="5">
        <v>833540</v>
      </c>
      <c r="D637" s="5">
        <v>766010</v>
      </c>
      <c r="E637" s="5">
        <v>918230</v>
      </c>
      <c r="F637" s="14">
        <v>947160</v>
      </c>
      <c r="G637" s="5">
        <v>749580</v>
      </c>
      <c r="H637" s="5">
        <v>662640</v>
      </c>
      <c r="I637" s="5">
        <f>AVERAGE(G637:H637,J637)</f>
        <v>877173.33333333337</v>
      </c>
      <c r="J637" s="14">
        <v>1219300</v>
      </c>
      <c r="K637" s="5">
        <v>1127600</v>
      </c>
      <c r="L637" s="5">
        <v>1199400</v>
      </c>
      <c r="M637" s="5">
        <v>571360</v>
      </c>
      <c r="N637" s="14">
        <v>590830</v>
      </c>
      <c r="O637" s="5">
        <f>AVERAGE(P637:R637)</f>
        <v>752620</v>
      </c>
      <c r="P637" s="5">
        <v>747120</v>
      </c>
      <c r="Q637" s="5">
        <v>791280</v>
      </c>
      <c r="R637" s="14">
        <v>719460</v>
      </c>
      <c r="S637" s="5">
        <v>728640</v>
      </c>
      <c r="T637" s="5">
        <f>AVERAGE(S637,U637:V637)</f>
        <v>755813.33333333337</v>
      </c>
      <c r="U637" s="5">
        <v>476500</v>
      </c>
      <c r="V637" s="14">
        <v>1062300</v>
      </c>
      <c r="W637" s="5">
        <v>726470</v>
      </c>
      <c r="X637" s="5">
        <v>970210</v>
      </c>
      <c r="Y637" s="5">
        <v>914730</v>
      </c>
      <c r="Z637" s="14">
        <v>899980</v>
      </c>
      <c r="AA637" s="5">
        <v>977960</v>
      </c>
      <c r="AB637" s="5">
        <v>803510</v>
      </c>
      <c r="AC637" s="5">
        <v>1056800</v>
      </c>
      <c r="AD637" s="14">
        <f>AVERAGE(AA637:AC637)</f>
        <v>946090</v>
      </c>
      <c r="AE637" s="5">
        <v>905380</v>
      </c>
      <c r="AF637" s="5">
        <v>839300</v>
      </c>
      <c r="AG637" s="5">
        <v>785490</v>
      </c>
      <c r="AH637" s="14">
        <v>1026400</v>
      </c>
      <c r="AI637" s="5">
        <v>985550</v>
      </c>
      <c r="AJ637" s="5">
        <v>930090</v>
      </c>
      <c r="AK637" s="5">
        <v>868140</v>
      </c>
      <c r="AL637" s="14">
        <v>853920</v>
      </c>
      <c r="AM637" s="5">
        <v>34.905000000000001</v>
      </c>
      <c r="AN637" s="5">
        <v>92</v>
      </c>
      <c r="AO637" s="5">
        <v>5</v>
      </c>
      <c r="AP637" s="5">
        <v>42.5</v>
      </c>
    </row>
    <row r="638" spans="1:42" x14ac:dyDescent="0.2">
      <c r="A638" s="5" t="s">
        <v>2312</v>
      </c>
      <c r="B638" s="5" t="s">
        <v>2795</v>
      </c>
      <c r="C638" s="5">
        <v>5667900</v>
      </c>
      <c r="D638" s="5">
        <v>2292800</v>
      </c>
      <c r="E638" s="5">
        <v>2346400</v>
      </c>
      <c r="F638" s="14">
        <v>2394500</v>
      </c>
      <c r="G638" s="5">
        <v>1864200</v>
      </c>
      <c r="H638" s="5">
        <v>1887400</v>
      </c>
      <c r="I638" s="5">
        <v>2041900</v>
      </c>
      <c r="J638" s="14">
        <v>2464000</v>
      </c>
      <c r="K638" s="5">
        <v>2208500</v>
      </c>
      <c r="L638" s="5">
        <v>2088800</v>
      </c>
      <c r="M638" s="5">
        <v>2123000</v>
      </c>
      <c r="N638" s="14">
        <v>1953300</v>
      </c>
      <c r="O638" s="5">
        <v>1737000</v>
      </c>
      <c r="P638" s="5">
        <v>2439700</v>
      </c>
      <c r="Q638" s="5">
        <v>1945100</v>
      </c>
      <c r="R638" s="14">
        <v>2018500</v>
      </c>
      <c r="S638" s="5">
        <v>2502300</v>
      </c>
      <c r="T638" s="5">
        <v>2356300</v>
      </c>
      <c r="U638" s="5">
        <v>2655800</v>
      </c>
      <c r="V638" s="14">
        <v>1987100</v>
      </c>
      <c r="W638" s="5">
        <v>2489300</v>
      </c>
      <c r="X638" s="5">
        <v>1734900</v>
      </c>
      <c r="Y638" s="5">
        <v>2130000</v>
      </c>
      <c r="Z638" s="14">
        <v>1922300</v>
      </c>
      <c r="AA638" s="5">
        <v>1933000</v>
      </c>
      <c r="AB638" s="5">
        <v>2665700</v>
      </c>
      <c r="AC638" s="5">
        <v>1432600</v>
      </c>
      <c r="AD638" s="14">
        <v>2615900</v>
      </c>
      <c r="AE638" s="5">
        <v>1937500</v>
      </c>
      <c r="AF638" s="5">
        <v>2200000</v>
      </c>
      <c r="AG638" s="5">
        <v>1905900</v>
      </c>
      <c r="AH638" s="14">
        <v>1932900</v>
      </c>
      <c r="AI638" s="5">
        <v>2076700</v>
      </c>
      <c r="AJ638" s="5">
        <v>1621800</v>
      </c>
      <c r="AK638" s="5">
        <v>1557000</v>
      </c>
      <c r="AL638" s="14">
        <v>1674200</v>
      </c>
      <c r="AM638" s="5">
        <v>105.81</v>
      </c>
      <c r="AN638" s="5">
        <v>179</v>
      </c>
      <c r="AO638" s="5">
        <v>6</v>
      </c>
      <c r="AP638" s="5">
        <v>24.5</v>
      </c>
    </row>
    <row r="639" spans="1:42" x14ac:dyDescent="0.2">
      <c r="A639" s="5" t="s">
        <v>2316</v>
      </c>
      <c r="B639" s="5" t="s">
        <v>3168</v>
      </c>
      <c r="C639" s="5">
        <v>1282500</v>
      </c>
      <c r="D639" s="5">
        <v>3577500</v>
      </c>
      <c r="E639" s="5">
        <v>4889400</v>
      </c>
      <c r="F639" s="14">
        <v>6287000</v>
      </c>
      <c r="G639" s="5">
        <v>9870300</v>
      </c>
      <c r="H639" s="5">
        <v>6683400</v>
      </c>
      <c r="I639" s="5">
        <v>9169800</v>
      </c>
      <c r="J639" s="14">
        <v>9790000</v>
      </c>
      <c r="K639" s="5">
        <v>9052700</v>
      </c>
      <c r="L639" s="5">
        <v>8298700</v>
      </c>
      <c r="M639" s="5">
        <v>10739000</v>
      </c>
      <c r="N639" s="14">
        <v>7539200</v>
      </c>
      <c r="O639" s="5">
        <f>AVERAGE(P639:R639)</f>
        <v>8338933.333333333</v>
      </c>
      <c r="P639" s="5">
        <v>8006900</v>
      </c>
      <c r="Q639" s="5">
        <v>8209700</v>
      </c>
      <c r="R639" s="14">
        <v>8800200</v>
      </c>
      <c r="S639" s="5">
        <v>11646000</v>
      </c>
      <c r="T639" s="5">
        <v>8493500</v>
      </c>
      <c r="U639" s="5">
        <v>10357000</v>
      </c>
      <c r="V639" s="14">
        <v>9210300</v>
      </c>
      <c r="W639" s="5">
        <v>5530600</v>
      </c>
      <c r="X639" s="5">
        <v>6291300</v>
      </c>
      <c r="Y639" s="5">
        <v>8384300</v>
      </c>
      <c r="Z639" s="14">
        <v>5842500</v>
      </c>
      <c r="AA639" s="5">
        <v>9384800</v>
      </c>
      <c r="AB639" s="5">
        <v>4490200</v>
      </c>
      <c r="AC639" s="5">
        <v>7911500</v>
      </c>
      <c r="AD639" s="14">
        <v>1169800</v>
      </c>
      <c r="AE639" s="5">
        <v>8381600</v>
      </c>
      <c r="AF639" s="5">
        <v>9260700</v>
      </c>
      <c r="AG639" s="5">
        <v>13545000</v>
      </c>
      <c r="AH639" s="14">
        <v>9280700</v>
      </c>
      <c r="AI639" s="5">
        <v>8462200</v>
      </c>
      <c r="AJ639" s="5">
        <v>5489200</v>
      </c>
      <c r="AK639" s="5">
        <v>5540100</v>
      </c>
      <c r="AL639" s="14">
        <v>9007200</v>
      </c>
      <c r="AM639" s="5">
        <v>323.31</v>
      </c>
      <c r="AN639" s="5">
        <v>342</v>
      </c>
      <c r="AO639" s="5">
        <v>10</v>
      </c>
      <c r="AP639" s="5">
        <v>51.2</v>
      </c>
    </row>
    <row r="640" spans="1:42" x14ac:dyDescent="0.2">
      <c r="A640" s="5" t="s">
        <v>2319</v>
      </c>
      <c r="B640" s="5" t="s">
        <v>2594</v>
      </c>
      <c r="C640" s="5">
        <v>7508300</v>
      </c>
      <c r="D640" s="5">
        <v>8817000</v>
      </c>
      <c r="E640" s="5">
        <v>8017200</v>
      </c>
      <c r="F640" s="14">
        <v>8066400</v>
      </c>
      <c r="G640" s="5">
        <v>9504100</v>
      </c>
      <c r="H640" s="5">
        <v>9898100</v>
      </c>
      <c r="I640" s="5">
        <v>9487000</v>
      </c>
      <c r="J640" s="14">
        <v>9460400</v>
      </c>
      <c r="K640" s="5">
        <v>9183300</v>
      </c>
      <c r="L640" s="5">
        <v>9579500</v>
      </c>
      <c r="M640" s="5">
        <v>9302300</v>
      </c>
      <c r="N640" s="14">
        <v>8866600</v>
      </c>
      <c r="O640" s="5">
        <v>8563300</v>
      </c>
      <c r="P640" s="5">
        <v>6505800</v>
      </c>
      <c r="Q640" s="5">
        <v>8417500</v>
      </c>
      <c r="R640" s="14">
        <v>7568700</v>
      </c>
      <c r="S640" s="5">
        <v>9060100</v>
      </c>
      <c r="T640" s="5">
        <v>9175300</v>
      </c>
      <c r="U640" s="5">
        <v>7741200</v>
      </c>
      <c r="V640" s="14">
        <v>9991900</v>
      </c>
      <c r="W640" s="5">
        <v>6920500</v>
      </c>
      <c r="X640" s="5">
        <v>5669100</v>
      </c>
      <c r="Y640" s="5">
        <v>5930800</v>
      </c>
      <c r="Z640" s="14">
        <v>5930300</v>
      </c>
      <c r="AA640" s="5">
        <v>7177700</v>
      </c>
      <c r="AB640" s="5">
        <v>6962300</v>
      </c>
      <c r="AC640" s="5">
        <v>7853200</v>
      </c>
      <c r="AD640" s="14">
        <v>8873900</v>
      </c>
      <c r="AE640" s="5">
        <v>4182700</v>
      </c>
      <c r="AF640" s="5">
        <v>5688400</v>
      </c>
      <c r="AG640" s="5">
        <v>6281600</v>
      </c>
      <c r="AH640" s="14">
        <v>6716300</v>
      </c>
      <c r="AI640" s="5">
        <v>6487900</v>
      </c>
      <c r="AJ640" s="5">
        <v>4020500</v>
      </c>
      <c r="AK640" s="5">
        <v>4455800</v>
      </c>
      <c r="AL640" s="14">
        <v>4237000</v>
      </c>
      <c r="AM640" s="5">
        <v>323.31</v>
      </c>
      <c r="AN640" s="5">
        <v>541</v>
      </c>
      <c r="AO640" s="5">
        <v>29</v>
      </c>
      <c r="AP640" s="5">
        <v>17.399999999999999</v>
      </c>
    </row>
    <row r="641" spans="1:42" x14ac:dyDescent="0.2">
      <c r="A641" s="5" t="s">
        <v>2325</v>
      </c>
      <c r="B641" s="5" t="s">
        <v>2594</v>
      </c>
      <c r="C641" s="5">
        <v>0</v>
      </c>
      <c r="D641" s="5">
        <v>0</v>
      </c>
      <c r="E641" s="5">
        <v>0</v>
      </c>
      <c r="F641" s="14">
        <v>0</v>
      </c>
      <c r="G641" s="5">
        <v>0</v>
      </c>
      <c r="H641" s="5">
        <v>0</v>
      </c>
      <c r="I641" s="5">
        <v>0</v>
      </c>
      <c r="J641" s="14">
        <v>0</v>
      </c>
      <c r="K641" s="5">
        <v>0</v>
      </c>
      <c r="L641" s="5">
        <v>0</v>
      </c>
      <c r="M641" s="5">
        <v>0</v>
      </c>
      <c r="N641" s="14">
        <v>0</v>
      </c>
      <c r="O641" s="5">
        <v>0</v>
      </c>
      <c r="P641" s="5">
        <v>0</v>
      </c>
      <c r="Q641" s="5">
        <v>0</v>
      </c>
      <c r="R641" s="14">
        <v>0</v>
      </c>
      <c r="S641" s="5">
        <v>0</v>
      </c>
      <c r="T641" s="5">
        <v>0</v>
      </c>
      <c r="U641" s="5">
        <v>0</v>
      </c>
      <c r="V641" s="14">
        <v>0</v>
      </c>
      <c r="W641" s="5">
        <v>594820</v>
      </c>
      <c r="X641" s="5">
        <v>881630</v>
      </c>
      <c r="Y641" s="5">
        <v>643580</v>
      </c>
      <c r="Z641" s="14">
        <f>AVERAGE(W641:Y641)</f>
        <v>706676.66666666663</v>
      </c>
      <c r="AA641" s="5">
        <v>0</v>
      </c>
      <c r="AB641" s="5">
        <v>0</v>
      </c>
      <c r="AC641" s="5">
        <v>0</v>
      </c>
      <c r="AD641" s="14">
        <v>0</v>
      </c>
      <c r="AE641" s="5">
        <v>1325400</v>
      </c>
      <c r="AF641" s="5">
        <v>0</v>
      </c>
      <c r="AG641" s="5">
        <v>0</v>
      </c>
      <c r="AH641" s="14">
        <v>0</v>
      </c>
      <c r="AI641" s="5">
        <v>0</v>
      </c>
      <c r="AJ641" s="5">
        <v>1142800</v>
      </c>
      <c r="AK641" s="5">
        <v>973720</v>
      </c>
      <c r="AL641" s="14">
        <v>1022700</v>
      </c>
      <c r="AM641" s="5">
        <v>19.367000000000001</v>
      </c>
      <c r="AN641" s="5">
        <v>21</v>
      </c>
      <c r="AO641" s="5">
        <v>5</v>
      </c>
      <c r="AP641" s="5">
        <v>28.2</v>
      </c>
    </row>
    <row r="642" spans="1:42" x14ac:dyDescent="0.2">
      <c r="A642" s="5" t="s">
        <v>2326</v>
      </c>
      <c r="B642" s="5" t="s">
        <v>2594</v>
      </c>
      <c r="C642" s="5">
        <v>505060</v>
      </c>
      <c r="D642" s="5">
        <v>1546700</v>
      </c>
      <c r="E642" s="5">
        <v>1364600</v>
      </c>
      <c r="F642" s="14">
        <v>1040000</v>
      </c>
      <c r="G642" s="5">
        <v>888020</v>
      </c>
      <c r="H642" s="5">
        <v>1017800</v>
      </c>
      <c r="I642" s="5">
        <v>1125000</v>
      </c>
      <c r="J642" s="14">
        <v>1183500</v>
      </c>
      <c r="K642" s="5">
        <v>930960</v>
      </c>
      <c r="L642" s="5">
        <v>1126800</v>
      </c>
      <c r="M642" s="5">
        <f>AVERAGE(K642:L642,N642)</f>
        <v>994403.33333333337</v>
      </c>
      <c r="N642" s="14">
        <v>925450</v>
      </c>
      <c r="O642" s="5">
        <v>1438800</v>
      </c>
      <c r="P642" s="5">
        <v>1844500</v>
      </c>
      <c r="Q642" s="5">
        <v>1410400</v>
      </c>
      <c r="R642" s="14">
        <v>1678900</v>
      </c>
      <c r="S642" s="5">
        <v>1301900</v>
      </c>
      <c r="T642" s="5">
        <v>1197100</v>
      </c>
      <c r="U642" s="5">
        <v>1404400</v>
      </c>
      <c r="V642" s="14">
        <v>1332100</v>
      </c>
      <c r="W642" s="5">
        <v>6712600</v>
      </c>
      <c r="X642" s="5">
        <v>7899700</v>
      </c>
      <c r="Y642" s="5">
        <v>6807800</v>
      </c>
      <c r="Z642" s="14">
        <v>7136300</v>
      </c>
      <c r="AA642" s="5">
        <v>1475500</v>
      </c>
      <c r="AB642" s="5">
        <v>1837500</v>
      </c>
      <c r="AC642" s="5">
        <v>1151700</v>
      </c>
      <c r="AD642" s="14">
        <v>1727200</v>
      </c>
      <c r="AE642" s="5">
        <v>12840000</v>
      </c>
      <c r="AF642" s="5">
        <v>1505700</v>
      </c>
      <c r="AG642" s="5">
        <v>1612300</v>
      </c>
      <c r="AH642" s="14">
        <v>1851900</v>
      </c>
      <c r="AI642" s="5">
        <v>2118300</v>
      </c>
      <c r="AJ642" s="5">
        <v>16084000</v>
      </c>
      <c r="AK642" s="5">
        <v>3316500</v>
      </c>
      <c r="AL642" s="14">
        <v>15457000</v>
      </c>
      <c r="AM642" s="5">
        <v>83.05</v>
      </c>
      <c r="AN642" s="5">
        <v>122</v>
      </c>
      <c r="AO642" s="5">
        <v>12</v>
      </c>
      <c r="AP642" s="5">
        <v>55.9</v>
      </c>
    </row>
    <row r="643" spans="1:42" x14ac:dyDescent="0.2">
      <c r="A643" s="5" t="s">
        <v>2327</v>
      </c>
      <c r="B643" s="5" t="s">
        <v>2594</v>
      </c>
      <c r="C643" s="5">
        <v>0</v>
      </c>
      <c r="D643" s="5">
        <v>0</v>
      </c>
      <c r="E643" s="5">
        <v>0</v>
      </c>
      <c r="F643" s="14">
        <v>0</v>
      </c>
      <c r="G643" s="5">
        <v>0</v>
      </c>
      <c r="H643" s="5">
        <v>0</v>
      </c>
      <c r="I643" s="5">
        <v>0</v>
      </c>
      <c r="J643" s="14">
        <v>0</v>
      </c>
      <c r="K643" s="5">
        <v>0</v>
      </c>
      <c r="L643" s="5">
        <v>0</v>
      </c>
      <c r="M643" s="5">
        <v>0</v>
      </c>
      <c r="N643" s="14">
        <v>0</v>
      </c>
      <c r="O643" s="5">
        <v>613020</v>
      </c>
      <c r="P643" s="5">
        <f>AVERAGE(O643,Q643:R643)</f>
        <v>737646.66666666663</v>
      </c>
      <c r="Q643" s="5">
        <v>967860</v>
      </c>
      <c r="R643" s="14">
        <v>632060</v>
      </c>
      <c r="S643" s="5">
        <v>789430</v>
      </c>
      <c r="T643" s="5">
        <v>799210</v>
      </c>
      <c r="U643" s="5">
        <v>848210</v>
      </c>
      <c r="V643" s="14">
        <f>AVERAGE(S643:U643)</f>
        <v>812283.33333333337</v>
      </c>
      <c r="W643" s="5">
        <v>0</v>
      </c>
      <c r="X643" s="5">
        <v>0</v>
      </c>
      <c r="Y643" s="5">
        <v>0</v>
      </c>
      <c r="Z643" s="14">
        <v>0</v>
      </c>
      <c r="AA643" s="5">
        <v>899840</v>
      </c>
      <c r="AB643" s="5">
        <f>AVERAGE(AA643,AC643:AD643)</f>
        <v>715573.33333333337</v>
      </c>
      <c r="AC643" s="5">
        <v>716590</v>
      </c>
      <c r="AD643" s="14">
        <v>530290</v>
      </c>
      <c r="AE643" s="5">
        <v>0</v>
      </c>
      <c r="AF643" s="5">
        <v>0</v>
      </c>
      <c r="AG643" s="5">
        <v>0</v>
      </c>
      <c r="AH643" s="14">
        <v>642470</v>
      </c>
      <c r="AI643" s="5">
        <v>0</v>
      </c>
      <c r="AJ643" s="5">
        <v>0</v>
      </c>
      <c r="AK643" s="5">
        <v>0</v>
      </c>
      <c r="AL643" s="14">
        <v>0</v>
      </c>
      <c r="AM643" s="5">
        <v>14.334</v>
      </c>
      <c r="AN643" s="5">
        <v>46</v>
      </c>
      <c r="AO643" s="5">
        <v>2</v>
      </c>
      <c r="AP643" s="5">
        <v>22.9</v>
      </c>
    </row>
    <row r="644" spans="1:42" x14ac:dyDescent="0.2">
      <c r="A644" s="5" t="s">
        <v>2332</v>
      </c>
      <c r="B644" s="5" t="s">
        <v>2594</v>
      </c>
      <c r="C644" s="5">
        <v>13845000</v>
      </c>
      <c r="D644" s="5">
        <v>18316000</v>
      </c>
      <c r="E644" s="5">
        <v>17838000</v>
      </c>
      <c r="F644" s="14">
        <v>18950000</v>
      </c>
      <c r="G644" s="5">
        <v>15973000</v>
      </c>
      <c r="H644" s="5">
        <v>19569000</v>
      </c>
      <c r="I644" s="5">
        <v>16843000</v>
      </c>
      <c r="J644" s="14">
        <v>20222000</v>
      </c>
      <c r="K644" s="5">
        <v>14064000</v>
      </c>
      <c r="L644" s="5">
        <v>16049000</v>
      </c>
      <c r="M644" s="5">
        <v>17290000</v>
      </c>
      <c r="N644" s="14">
        <v>16384000</v>
      </c>
      <c r="O644" s="5">
        <v>18143000</v>
      </c>
      <c r="P644" s="5">
        <v>20491000</v>
      </c>
      <c r="Q644" s="5">
        <v>22229000</v>
      </c>
      <c r="R644" s="14">
        <v>24377000</v>
      </c>
      <c r="S644" s="5">
        <v>19334000</v>
      </c>
      <c r="T644" s="5">
        <v>18997000</v>
      </c>
      <c r="U644" s="5">
        <v>18528000</v>
      </c>
      <c r="V644" s="14">
        <v>18446000</v>
      </c>
      <c r="W644" s="5">
        <v>14636000</v>
      </c>
      <c r="X644" s="5">
        <v>13482000</v>
      </c>
      <c r="Y644" s="5">
        <v>15350000</v>
      </c>
      <c r="Z644" s="14">
        <v>12725000</v>
      </c>
      <c r="AA644" s="5">
        <v>20239000</v>
      </c>
      <c r="AB644" s="5">
        <v>18761000</v>
      </c>
      <c r="AC644" s="5">
        <v>17937000</v>
      </c>
      <c r="AD644" s="14">
        <v>14337000</v>
      </c>
      <c r="AE644" s="5">
        <v>12124000</v>
      </c>
      <c r="AF644" s="5">
        <v>16176000</v>
      </c>
      <c r="AG644" s="5">
        <v>15646000</v>
      </c>
      <c r="AH644" s="14">
        <v>15452000</v>
      </c>
      <c r="AI644" s="5">
        <v>13975000</v>
      </c>
      <c r="AJ644" s="5">
        <v>13644000</v>
      </c>
      <c r="AK644" s="5">
        <v>12372000</v>
      </c>
      <c r="AL644" s="14">
        <v>14071000</v>
      </c>
      <c r="AM644" s="5">
        <v>91.775000000000006</v>
      </c>
      <c r="AN644" s="5">
        <v>414</v>
      </c>
      <c r="AO644" s="5">
        <v>12</v>
      </c>
      <c r="AP644" s="5">
        <v>61.9</v>
      </c>
    </row>
    <row r="645" spans="1:42" x14ac:dyDescent="0.2">
      <c r="A645" s="5" t="s">
        <v>2340</v>
      </c>
      <c r="B645" s="5" t="s">
        <v>2594</v>
      </c>
      <c r="C645" s="5">
        <v>0</v>
      </c>
      <c r="D645" s="5">
        <v>0</v>
      </c>
      <c r="E645" s="5">
        <v>0</v>
      </c>
      <c r="F645" s="14">
        <v>0</v>
      </c>
      <c r="G645" s="5">
        <v>0</v>
      </c>
      <c r="H645" s="5">
        <v>0</v>
      </c>
      <c r="I645" s="5">
        <v>0</v>
      </c>
      <c r="J645" s="14">
        <v>0</v>
      </c>
      <c r="K645" s="5">
        <v>0</v>
      </c>
      <c r="L645" s="5">
        <v>0</v>
      </c>
      <c r="M645" s="5">
        <v>0</v>
      </c>
      <c r="N645" s="14">
        <v>0</v>
      </c>
      <c r="O645" s="5">
        <v>0</v>
      </c>
      <c r="P645" s="5">
        <v>0</v>
      </c>
      <c r="Q645" s="5">
        <v>0</v>
      </c>
      <c r="R645" s="14">
        <v>0</v>
      </c>
      <c r="S645" s="5">
        <v>0</v>
      </c>
      <c r="T645" s="5">
        <v>0</v>
      </c>
      <c r="U645" s="5">
        <v>0</v>
      </c>
      <c r="V645" s="14">
        <v>0</v>
      </c>
      <c r="W645" s="5">
        <v>0</v>
      </c>
      <c r="X645" s="5">
        <v>0</v>
      </c>
      <c r="Y645" s="5">
        <v>0</v>
      </c>
      <c r="Z645" s="14">
        <v>0</v>
      </c>
      <c r="AA645" s="5">
        <v>0</v>
      </c>
      <c r="AB645" s="5">
        <v>0</v>
      </c>
      <c r="AC645" s="5">
        <v>0</v>
      </c>
      <c r="AD645" s="14">
        <v>0</v>
      </c>
      <c r="AE645" s="5">
        <v>1180200</v>
      </c>
      <c r="AF645" s="5">
        <v>0</v>
      </c>
      <c r="AG645" s="5">
        <v>0</v>
      </c>
      <c r="AH645" s="14">
        <v>0</v>
      </c>
      <c r="AI645" s="5">
        <v>0</v>
      </c>
      <c r="AJ645" s="5">
        <v>1314900</v>
      </c>
      <c r="AK645" s="5">
        <v>1114800</v>
      </c>
      <c r="AL645" s="14">
        <v>1484700</v>
      </c>
      <c r="AM645" s="5">
        <v>113</v>
      </c>
      <c r="AN645" s="5">
        <v>18</v>
      </c>
      <c r="AO645" s="5">
        <v>4</v>
      </c>
      <c r="AP645" s="5">
        <v>21.3</v>
      </c>
    </row>
    <row r="646" spans="1:42" x14ac:dyDescent="0.2">
      <c r="A646" s="5" t="s">
        <v>2341</v>
      </c>
      <c r="B646" s="5" t="s">
        <v>2594</v>
      </c>
      <c r="C646" s="5">
        <v>969300</v>
      </c>
      <c r="D646" s="5">
        <v>985120</v>
      </c>
      <c r="E646" s="5">
        <v>1298600</v>
      </c>
      <c r="F646" s="14">
        <v>1510000</v>
      </c>
      <c r="G646" s="5">
        <v>1710700</v>
      </c>
      <c r="H646" s="5">
        <v>1744100</v>
      </c>
      <c r="I646" s="5">
        <v>1536200</v>
      </c>
      <c r="J646" s="14">
        <v>1900600</v>
      </c>
      <c r="K646" s="5">
        <v>1645100</v>
      </c>
      <c r="L646" s="5">
        <v>1481000</v>
      </c>
      <c r="M646" s="5">
        <v>1835800</v>
      </c>
      <c r="N646" s="14">
        <v>1114800</v>
      </c>
      <c r="O646" s="5">
        <v>918240</v>
      </c>
      <c r="P646" s="5">
        <v>2338300</v>
      </c>
      <c r="Q646" s="5">
        <v>2474200</v>
      </c>
      <c r="R646" s="14">
        <v>1723300</v>
      </c>
      <c r="S646" s="5">
        <v>1606200</v>
      </c>
      <c r="T646" s="5">
        <v>1535600</v>
      </c>
      <c r="U646" s="5">
        <v>1327800</v>
      </c>
      <c r="V646" s="14">
        <v>1521800</v>
      </c>
      <c r="W646" s="5">
        <v>1298300</v>
      </c>
      <c r="X646" s="5">
        <v>1632100</v>
      </c>
      <c r="Y646" s="5">
        <v>1644700</v>
      </c>
      <c r="Z646" s="14">
        <v>1542900</v>
      </c>
      <c r="AA646" s="5">
        <v>1514400</v>
      </c>
      <c r="AB646" s="5">
        <v>1529200</v>
      </c>
      <c r="AC646" s="5">
        <v>1319100</v>
      </c>
      <c r="AD646" s="14">
        <f>AVERAGE(AA646:AC646)</f>
        <v>1454233.3333333333</v>
      </c>
      <c r="AE646" s="5">
        <v>1884300</v>
      </c>
      <c r="AF646" s="5">
        <v>1651000</v>
      </c>
      <c r="AG646" s="5">
        <v>1761300</v>
      </c>
      <c r="AH646" s="14">
        <v>1405200</v>
      </c>
      <c r="AI646" s="5">
        <v>1332100</v>
      </c>
      <c r="AJ646" s="5">
        <v>1492700</v>
      </c>
      <c r="AK646" s="5">
        <v>860380</v>
      </c>
      <c r="AL646" s="14">
        <v>1815000</v>
      </c>
      <c r="AM646" s="5">
        <v>158.08000000000001</v>
      </c>
      <c r="AN646" s="5">
        <v>156</v>
      </c>
      <c r="AO646" s="5">
        <v>8</v>
      </c>
      <c r="AP646" s="5">
        <v>24.7</v>
      </c>
    </row>
    <row r="647" spans="1:42" x14ac:dyDescent="0.2">
      <c r="A647" s="5" t="s">
        <v>2342</v>
      </c>
      <c r="B647" s="5" t="s">
        <v>2993</v>
      </c>
      <c r="C647" s="5">
        <v>8301200</v>
      </c>
      <c r="D647" s="5">
        <v>2136000</v>
      </c>
      <c r="E647" s="5">
        <v>2943100</v>
      </c>
      <c r="F647" s="14">
        <v>5113600</v>
      </c>
      <c r="G647" s="5">
        <v>11233000</v>
      </c>
      <c r="H647" s="5">
        <v>13110000</v>
      </c>
      <c r="I647" s="5">
        <v>12369000</v>
      </c>
      <c r="J647" s="14">
        <v>7756600</v>
      </c>
      <c r="K647" s="5">
        <v>9900300</v>
      </c>
      <c r="L647" s="5">
        <v>9224700</v>
      </c>
      <c r="M647" s="5">
        <v>17104000</v>
      </c>
      <c r="N647" s="14">
        <v>8891100</v>
      </c>
      <c r="O647" s="5">
        <v>3355900</v>
      </c>
      <c r="P647" s="5">
        <v>6428300</v>
      </c>
      <c r="Q647" s="5">
        <v>9970600</v>
      </c>
      <c r="R647" s="14">
        <v>9120900</v>
      </c>
      <c r="S647" s="5">
        <v>5634400</v>
      </c>
      <c r="T647" s="5">
        <v>9859500</v>
      </c>
      <c r="U647" s="5">
        <v>9644200</v>
      </c>
      <c r="V647" s="14">
        <v>13066000</v>
      </c>
      <c r="W647" s="5">
        <v>2513700</v>
      </c>
      <c r="X647" s="5">
        <v>3419300</v>
      </c>
      <c r="Y647" s="5">
        <v>4423900</v>
      </c>
      <c r="Z647" s="14">
        <v>3906600</v>
      </c>
      <c r="AA647" s="5">
        <v>6229000</v>
      </c>
      <c r="AB647" s="5">
        <v>5758900</v>
      </c>
      <c r="AC647" s="5">
        <v>12117000</v>
      </c>
      <c r="AD647" s="14">
        <v>2080600</v>
      </c>
      <c r="AE647" s="5">
        <v>5309400</v>
      </c>
      <c r="AF647" s="5">
        <v>7296100</v>
      </c>
      <c r="AG647" s="5">
        <v>6754000</v>
      </c>
      <c r="AH647" s="14">
        <v>6864900</v>
      </c>
      <c r="AI647" s="5">
        <v>5814100</v>
      </c>
      <c r="AJ647" s="5">
        <v>1749000</v>
      </c>
      <c r="AK647" s="5">
        <v>1484800</v>
      </c>
      <c r="AL647" s="14">
        <v>3244500</v>
      </c>
      <c r="AM647" s="5">
        <v>87.355999999999995</v>
      </c>
      <c r="AN647" s="5">
        <v>231</v>
      </c>
      <c r="AO647" s="5">
        <v>5</v>
      </c>
      <c r="AP647" s="5">
        <v>29.9</v>
      </c>
    </row>
    <row r="648" spans="1:42" x14ac:dyDescent="0.2">
      <c r="A648" s="5" t="s">
        <v>2347</v>
      </c>
      <c r="B648" s="5" t="s">
        <v>2594</v>
      </c>
      <c r="C648" s="5">
        <v>0</v>
      </c>
      <c r="D648" s="5">
        <v>0</v>
      </c>
      <c r="E648" s="5">
        <v>0</v>
      </c>
      <c r="F648" s="14">
        <v>0</v>
      </c>
      <c r="G648" s="5">
        <v>0</v>
      </c>
      <c r="H648" s="5">
        <v>0</v>
      </c>
      <c r="I648" s="5">
        <v>0</v>
      </c>
      <c r="J648" s="14">
        <v>0</v>
      </c>
      <c r="K648" s="5">
        <v>0</v>
      </c>
      <c r="L648" s="5">
        <v>0</v>
      </c>
      <c r="M648" s="5">
        <v>0</v>
      </c>
      <c r="N648" s="14">
        <v>0</v>
      </c>
      <c r="O648" s="5">
        <v>0</v>
      </c>
      <c r="P648" s="5">
        <v>0</v>
      </c>
      <c r="Q648" s="5">
        <v>0</v>
      </c>
      <c r="R648" s="14">
        <v>0</v>
      </c>
      <c r="S648" s="5">
        <v>0</v>
      </c>
      <c r="T648" s="5">
        <v>0</v>
      </c>
      <c r="U648" s="5">
        <v>0</v>
      </c>
      <c r="V648" s="14">
        <v>0</v>
      </c>
      <c r="W648" s="5">
        <v>2547200</v>
      </c>
      <c r="X648" s="5">
        <v>2926800</v>
      </c>
      <c r="Y648" s="5">
        <v>2434000</v>
      </c>
      <c r="Z648" s="14">
        <v>2471700</v>
      </c>
      <c r="AA648" s="5">
        <v>0</v>
      </c>
      <c r="AB648" s="5">
        <v>0</v>
      </c>
      <c r="AC648" s="5">
        <v>0</v>
      </c>
      <c r="AD648" s="14">
        <v>0</v>
      </c>
      <c r="AE648" s="5">
        <v>3664000</v>
      </c>
      <c r="AF648" s="5">
        <v>0</v>
      </c>
      <c r="AG648" s="5">
        <v>0</v>
      </c>
      <c r="AH648" s="14">
        <v>0</v>
      </c>
      <c r="AI648" s="5">
        <v>0</v>
      </c>
      <c r="AJ648" s="5">
        <v>4545100</v>
      </c>
      <c r="AK648" s="5">
        <v>3984900</v>
      </c>
      <c r="AL648" s="14">
        <v>3959000</v>
      </c>
      <c r="AM648" s="5">
        <v>25.11</v>
      </c>
      <c r="AN648" s="5">
        <v>51</v>
      </c>
      <c r="AO648" s="5">
        <v>5</v>
      </c>
      <c r="AP648" s="5">
        <v>28.9</v>
      </c>
    </row>
    <row r="649" spans="1:42" x14ac:dyDescent="0.2">
      <c r="A649" s="5" t="s">
        <v>2348</v>
      </c>
      <c r="B649" s="5" t="s">
        <v>2594</v>
      </c>
      <c r="C649" s="5">
        <f>AVERAGE(D649:F649)</f>
        <v>5264533.333333333</v>
      </c>
      <c r="D649" s="5">
        <v>6601500</v>
      </c>
      <c r="E649" s="5">
        <v>4994300</v>
      </c>
      <c r="F649" s="14">
        <v>4197800</v>
      </c>
      <c r="G649" s="5">
        <v>4701000</v>
      </c>
      <c r="H649" s="5">
        <v>8071600</v>
      </c>
      <c r="I649" s="5">
        <v>5205600</v>
      </c>
      <c r="J649" s="14">
        <v>7060900</v>
      </c>
      <c r="K649" s="5">
        <v>5973000</v>
      </c>
      <c r="L649" s="5">
        <v>6008700</v>
      </c>
      <c r="M649" s="5">
        <v>7528200</v>
      </c>
      <c r="N649" s="14">
        <v>6369100</v>
      </c>
      <c r="O649" s="5">
        <v>3387000</v>
      </c>
      <c r="P649" s="5">
        <v>5782500</v>
      </c>
      <c r="Q649" s="5">
        <v>3690300</v>
      </c>
      <c r="R649" s="14">
        <v>3783800</v>
      </c>
      <c r="S649" s="5">
        <v>6884900</v>
      </c>
      <c r="T649" s="5">
        <v>4753700</v>
      </c>
      <c r="U649" s="5">
        <v>4818700</v>
      </c>
      <c r="V649" s="14">
        <v>7995500</v>
      </c>
      <c r="W649" s="5">
        <v>5435400</v>
      </c>
      <c r="X649" s="5">
        <v>4578900</v>
      </c>
      <c r="Y649" s="5">
        <v>3842500</v>
      </c>
      <c r="Z649" s="14">
        <v>4404700</v>
      </c>
      <c r="AA649" s="5">
        <v>5064000</v>
      </c>
      <c r="AB649" s="5">
        <v>4626100</v>
      </c>
      <c r="AC649" s="5">
        <v>3265000</v>
      </c>
      <c r="AD649" s="14">
        <v>6187600</v>
      </c>
      <c r="AE649" s="5">
        <v>4271500</v>
      </c>
      <c r="AF649" s="5">
        <v>4292400</v>
      </c>
      <c r="AG649" s="5">
        <v>4961600</v>
      </c>
      <c r="AH649" s="14">
        <v>6203900</v>
      </c>
      <c r="AI649" s="5">
        <v>4495000</v>
      </c>
      <c r="AJ649" s="5">
        <v>6219900</v>
      </c>
      <c r="AK649" s="5">
        <v>8964200</v>
      </c>
      <c r="AL649" s="14">
        <v>6014900</v>
      </c>
      <c r="AM649" s="5">
        <v>172.16</v>
      </c>
      <c r="AN649" s="5">
        <v>113</v>
      </c>
      <c r="AO649" s="5">
        <v>6</v>
      </c>
      <c r="AP649" s="5">
        <v>30.1</v>
      </c>
    </row>
    <row r="650" spans="1:42" x14ac:dyDescent="0.2">
      <c r="A650" s="5" t="s">
        <v>2349</v>
      </c>
      <c r="B650" s="5" t="s">
        <v>2594</v>
      </c>
      <c r="C650" s="5">
        <v>5445100</v>
      </c>
      <c r="D650" s="5">
        <v>4633400</v>
      </c>
      <c r="E650" s="5">
        <v>4697700</v>
      </c>
      <c r="F650" s="14">
        <v>4711700</v>
      </c>
      <c r="G650" s="5">
        <v>3636600</v>
      </c>
      <c r="H650" s="5">
        <v>3112500</v>
      </c>
      <c r="I650" s="5">
        <v>3365600</v>
      </c>
      <c r="J650" s="14">
        <v>3662600</v>
      </c>
      <c r="K650" s="5">
        <v>3012400</v>
      </c>
      <c r="L650" s="5">
        <v>3647800</v>
      </c>
      <c r="M650" s="5">
        <v>3310600</v>
      </c>
      <c r="N650" s="14">
        <v>3286300</v>
      </c>
      <c r="O650" s="5">
        <v>3807400</v>
      </c>
      <c r="P650" s="5">
        <v>3854200</v>
      </c>
      <c r="Q650" s="5">
        <v>3966300</v>
      </c>
      <c r="R650" s="14">
        <v>3787700</v>
      </c>
      <c r="S650" s="5">
        <v>3329800</v>
      </c>
      <c r="T650" s="5">
        <v>3504000</v>
      </c>
      <c r="U650" s="5">
        <v>4556600</v>
      </c>
      <c r="V650" s="14">
        <v>4148100</v>
      </c>
      <c r="W650" s="5">
        <v>2492400</v>
      </c>
      <c r="X650" s="5">
        <v>2235200</v>
      </c>
      <c r="Y650" s="5">
        <v>3431300</v>
      </c>
      <c r="Z650" s="14">
        <v>2582300</v>
      </c>
      <c r="AA650" s="5">
        <v>3102200</v>
      </c>
      <c r="AB650" s="5">
        <v>3085500</v>
      </c>
      <c r="AC650" s="5">
        <v>2310100</v>
      </c>
      <c r="AD650" s="14">
        <v>2762100</v>
      </c>
      <c r="AE650" s="5">
        <v>2563600</v>
      </c>
      <c r="AF650" s="5">
        <v>3474900</v>
      </c>
      <c r="AG650" s="5">
        <v>3188500</v>
      </c>
      <c r="AH650" s="14">
        <v>3498900</v>
      </c>
      <c r="AI650" s="5">
        <v>3251100</v>
      </c>
      <c r="AJ650" s="5">
        <v>2802700</v>
      </c>
      <c r="AK650" s="5">
        <v>3067300</v>
      </c>
      <c r="AL650" s="14">
        <v>2187900</v>
      </c>
      <c r="AM650" s="5">
        <v>264.54000000000002</v>
      </c>
      <c r="AN650" s="5">
        <v>202</v>
      </c>
      <c r="AO650" s="5">
        <v>9</v>
      </c>
      <c r="AP650" s="5">
        <v>54.1</v>
      </c>
    </row>
    <row r="651" spans="1:42" x14ac:dyDescent="0.2">
      <c r="A651" s="5" t="s">
        <v>2350</v>
      </c>
      <c r="B651" s="5" t="s">
        <v>2594</v>
      </c>
      <c r="C651" s="5">
        <v>31399000</v>
      </c>
      <c r="D651" s="5">
        <v>25657000</v>
      </c>
      <c r="E651" s="5">
        <v>25650000</v>
      </c>
      <c r="F651" s="14">
        <v>38296000</v>
      </c>
      <c r="G651" s="5">
        <v>33161000</v>
      </c>
      <c r="H651" s="5">
        <v>37095000</v>
      </c>
      <c r="I651" s="5">
        <v>35218000</v>
      </c>
      <c r="J651" s="14">
        <v>38953000</v>
      </c>
      <c r="K651" s="5">
        <v>34215000</v>
      </c>
      <c r="L651" s="5">
        <v>40675000</v>
      </c>
      <c r="M651" s="5">
        <v>39476000</v>
      </c>
      <c r="N651" s="14">
        <v>35584000</v>
      </c>
      <c r="O651" s="5">
        <v>11761000</v>
      </c>
      <c r="P651" s="5">
        <v>35263000</v>
      </c>
      <c r="Q651" s="5">
        <v>37046000</v>
      </c>
      <c r="R651" s="14">
        <v>40467000</v>
      </c>
      <c r="S651" s="5">
        <v>37684000</v>
      </c>
      <c r="T651" s="5">
        <v>31845000</v>
      </c>
      <c r="U651" s="5">
        <v>50947000</v>
      </c>
      <c r="V651" s="14">
        <v>41230000</v>
      </c>
      <c r="W651" s="5">
        <v>27001000</v>
      </c>
      <c r="X651" s="5">
        <v>25572000</v>
      </c>
      <c r="Y651" s="5">
        <v>22678000</v>
      </c>
      <c r="Z651" s="14">
        <v>24334000</v>
      </c>
      <c r="AA651" s="5">
        <v>38460000</v>
      </c>
      <c r="AB651" s="5">
        <v>37466000</v>
      </c>
      <c r="AC651" s="5">
        <v>33802000</v>
      </c>
      <c r="AD651" s="14">
        <v>12333000</v>
      </c>
      <c r="AE651" s="5">
        <v>20645000</v>
      </c>
      <c r="AF651" s="5">
        <v>28006000</v>
      </c>
      <c r="AG651" s="5">
        <v>32405000</v>
      </c>
      <c r="AH651" s="14">
        <v>29581000</v>
      </c>
      <c r="AI651" s="5">
        <v>25666000</v>
      </c>
      <c r="AJ651" s="5">
        <v>19895000</v>
      </c>
      <c r="AK651" s="5">
        <v>17067000</v>
      </c>
      <c r="AL651" s="14">
        <v>18601000</v>
      </c>
      <c r="AM651" s="5">
        <v>323.31</v>
      </c>
      <c r="AN651" s="5">
        <v>529</v>
      </c>
      <c r="AO651" s="5">
        <v>23</v>
      </c>
      <c r="AP651" s="5">
        <v>85.1</v>
      </c>
    </row>
    <row r="652" spans="1:42" x14ac:dyDescent="0.2">
      <c r="A652" s="5" t="s">
        <v>2352</v>
      </c>
      <c r="B652" s="5" t="s">
        <v>2594</v>
      </c>
      <c r="C652" s="5">
        <v>6104900</v>
      </c>
      <c r="D652" s="5">
        <v>42435000</v>
      </c>
      <c r="E652" s="5">
        <v>41434000</v>
      </c>
      <c r="F652" s="14">
        <v>46391000</v>
      </c>
      <c r="G652" s="5">
        <v>32612000</v>
      </c>
      <c r="H652" s="5">
        <v>24982000</v>
      </c>
      <c r="I652" s="5">
        <v>34362000</v>
      </c>
      <c r="J652" s="14">
        <v>29231000</v>
      </c>
      <c r="K652" s="5">
        <v>40088000</v>
      </c>
      <c r="L652" s="5">
        <v>35016000</v>
      </c>
      <c r="M652" s="5">
        <v>39299000</v>
      </c>
      <c r="N652" s="14">
        <v>37576000</v>
      </c>
      <c r="O652" s="5">
        <v>9965300</v>
      </c>
      <c r="P652" s="5">
        <v>7712400</v>
      </c>
      <c r="Q652" s="5">
        <v>13995000</v>
      </c>
      <c r="R652" s="14">
        <v>9939300</v>
      </c>
      <c r="S652" s="5">
        <v>27246000</v>
      </c>
      <c r="T652" s="5">
        <v>30708000</v>
      </c>
      <c r="U652" s="5">
        <v>34218000</v>
      </c>
      <c r="V652" s="14">
        <v>27432000</v>
      </c>
      <c r="W652" s="5">
        <v>7361200</v>
      </c>
      <c r="X652" s="5">
        <v>0</v>
      </c>
      <c r="Y652" s="5">
        <v>0</v>
      </c>
      <c r="Z652" s="14">
        <v>0</v>
      </c>
      <c r="AA652" s="5">
        <v>21392000</v>
      </c>
      <c r="AB652" s="5">
        <v>17297000</v>
      </c>
      <c r="AC652" s="5">
        <v>18206000</v>
      </c>
      <c r="AD652" s="14">
        <v>8508900</v>
      </c>
      <c r="AE652" s="5">
        <f>AVERAGE(AF652:AH652)</f>
        <v>12368333.333333334</v>
      </c>
      <c r="AF652" s="5">
        <v>10222000</v>
      </c>
      <c r="AG652" s="5">
        <v>13662000</v>
      </c>
      <c r="AH652" s="14">
        <v>13221000</v>
      </c>
      <c r="AI652" s="5">
        <v>9670900</v>
      </c>
      <c r="AJ652" s="5">
        <v>0</v>
      </c>
      <c r="AK652" s="5">
        <v>0</v>
      </c>
      <c r="AL652" s="14">
        <v>0</v>
      </c>
      <c r="AM652" s="5">
        <v>315.70999999999998</v>
      </c>
      <c r="AN652" s="5">
        <v>401</v>
      </c>
      <c r="AO652" s="5">
        <v>13</v>
      </c>
      <c r="AP652" s="5">
        <v>72.400000000000006</v>
      </c>
    </row>
    <row r="653" spans="1:42" x14ac:dyDescent="0.2">
      <c r="A653" s="5" t="s">
        <v>2357</v>
      </c>
      <c r="B653" s="5" t="s">
        <v>3285</v>
      </c>
      <c r="C653" s="5">
        <v>5685300</v>
      </c>
      <c r="D653" s="5">
        <v>12282000</v>
      </c>
      <c r="E653" s="5">
        <v>9254500</v>
      </c>
      <c r="F653" s="14">
        <v>10608000</v>
      </c>
      <c r="G653" s="5">
        <v>8435200</v>
      </c>
      <c r="H653" s="5">
        <v>8159400</v>
      </c>
      <c r="I653" s="5">
        <v>9890100</v>
      </c>
      <c r="J653" s="14">
        <v>10536000</v>
      </c>
      <c r="K653" s="5">
        <v>9258700</v>
      </c>
      <c r="L653" s="5">
        <v>10144000</v>
      </c>
      <c r="M653" s="5">
        <v>8804200</v>
      </c>
      <c r="N653" s="14">
        <v>9243300</v>
      </c>
      <c r="O653" s="5">
        <v>8129300</v>
      </c>
      <c r="P653" s="5">
        <v>9489100</v>
      </c>
      <c r="Q653" s="5">
        <v>7041900</v>
      </c>
      <c r="R653" s="14">
        <v>8565600</v>
      </c>
      <c r="S653" s="5">
        <v>9761900</v>
      </c>
      <c r="T653" s="5">
        <v>10936000</v>
      </c>
      <c r="U653" s="5">
        <v>10397000</v>
      </c>
      <c r="V653" s="14">
        <v>11304000</v>
      </c>
      <c r="W653" s="5">
        <v>6778400</v>
      </c>
      <c r="X653" s="5">
        <v>5526200</v>
      </c>
      <c r="Y653" s="5">
        <v>5891100</v>
      </c>
      <c r="Z653" s="14">
        <v>6112900</v>
      </c>
      <c r="AA653" s="5">
        <v>8734900</v>
      </c>
      <c r="AB653" s="5">
        <v>8808100</v>
      </c>
      <c r="AC653" s="5">
        <v>6027700</v>
      </c>
      <c r="AD653" s="14">
        <v>11006000</v>
      </c>
      <c r="AE653" s="5">
        <v>4857500</v>
      </c>
      <c r="AF653" s="5">
        <v>6479700</v>
      </c>
      <c r="AG653" s="5">
        <v>6575000</v>
      </c>
      <c r="AH653" s="14">
        <v>7790400</v>
      </c>
      <c r="AI653" s="5">
        <v>7121400</v>
      </c>
      <c r="AJ653" s="5">
        <v>5010800</v>
      </c>
      <c r="AK653" s="5">
        <v>4136100</v>
      </c>
      <c r="AL653" s="14">
        <v>5415900</v>
      </c>
      <c r="AM653" s="5">
        <v>98.847999999999999</v>
      </c>
      <c r="AN653" s="5">
        <v>207</v>
      </c>
      <c r="AO653" s="5">
        <v>4</v>
      </c>
      <c r="AP653" s="5">
        <v>46.5</v>
      </c>
    </row>
    <row r="654" spans="1:42" x14ac:dyDescent="0.2">
      <c r="A654" s="5" t="s">
        <v>2358</v>
      </c>
      <c r="B654" s="5" t="s">
        <v>2594</v>
      </c>
      <c r="C654" s="5">
        <f>AVERAGE(D654:F654)</f>
        <v>2528000</v>
      </c>
      <c r="D654" s="5">
        <v>2493500</v>
      </c>
      <c r="E654" s="5">
        <v>2512200</v>
      </c>
      <c r="F654" s="14">
        <v>2578300</v>
      </c>
      <c r="G654" s="5">
        <v>2314000</v>
      </c>
      <c r="H654" s="5">
        <v>2400500</v>
      </c>
      <c r="I654" s="5">
        <v>2564100</v>
      </c>
      <c r="J654" s="14">
        <v>2364400</v>
      </c>
      <c r="K654" s="5">
        <v>2977300</v>
      </c>
      <c r="L654" s="5">
        <v>2823700</v>
      </c>
      <c r="M654" s="5">
        <v>2206700</v>
      </c>
      <c r="N654" s="14">
        <v>2041600</v>
      </c>
      <c r="O654" s="5">
        <v>1501000</v>
      </c>
      <c r="P654" s="5">
        <v>2888900</v>
      </c>
      <c r="Q654" s="5">
        <v>3365600</v>
      </c>
      <c r="R654" s="14">
        <v>1804200</v>
      </c>
      <c r="S654" s="5">
        <v>2197300</v>
      </c>
      <c r="T654" s="5">
        <v>2729500</v>
      </c>
      <c r="U654" s="5">
        <v>3430200</v>
      </c>
      <c r="V654" s="14">
        <v>2972800</v>
      </c>
      <c r="W654" s="5">
        <v>1596300</v>
      </c>
      <c r="X654" s="5">
        <v>1647100</v>
      </c>
      <c r="Y654" s="5">
        <v>1701800</v>
      </c>
      <c r="Z654" s="14">
        <v>2064500</v>
      </c>
      <c r="AA654" s="5">
        <v>2673000</v>
      </c>
      <c r="AB654" s="5">
        <v>2074800</v>
      </c>
      <c r="AC654" s="5">
        <v>2882300</v>
      </c>
      <c r="AD654" s="14">
        <v>995980</v>
      </c>
      <c r="AE654" s="5">
        <v>1712400</v>
      </c>
      <c r="AF654" s="5">
        <v>1681000</v>
      </c>
      <c r="AG654" s="5">
        <v>2110100</v>
      </c>
      <c r="AH654" s="14">
        <v>2136300</v>
      </c>
      <c r="AI654" s="5">
        <v>1992100</v>
      </c>
      <c r="AJ654" s="5">
        <v>1369700</v>
      </c>
      <c r="AK654" s="5">
        <v>1111300</v>
      </c>
      <c r="AL654" s="14">
        <v>1398200</v>
      </c>
      <c r="AM654" s="5">
        <v>70.197999999999993</v>
      </c>
      <c r="AN654" s="5">
        <v>112</v>
      </c>
      <c r="AO654" s="5">
        <v>5</v>
      </c>
      <c r="AP654" s="5">
        <v>33.5</v>
      </c>
    </row>
    <row r="655" spans="1:42" x14ac:dyDescent="0.2">
      <c r="A655" s="5" t="s">
        <v>2360</v>
      </c>
      <c r="B655" s="5" t="s">
        <v>3032</v>
      </c>
      <c r="C655" s="5">
        <v>3799000</v>
      </c>
      <c r="D655" s="5">
        <v>10625000</v>
      </c>
      <c r="E655" s="5">
        <v>11435000</v>
      </c>
      <c r="F655" s="14">
        <v>11185000</v>
      </c>
      <c r="G655" s="5">
        <v>10646000</v>
      </c>
      <c r="H655" s="5">
        <v>8199300</v>
      </c>
      <c r="I655" s="5">
        <v>13343000</v>
      </c>
      <c r="J655" s="14">
        <v>11358000</v>
      </c>
      <c r="K655" s="5">
        <v>7923600</v>
      </c>
      <c r="L655" s="5">
        <v>9288800</v>
      </c>
      <c r="M655" s="5">
        <v>8393600</v>
      </c>
      <c r="N655" s="14">
        <v>11004000</v>
      </c>
      <c r="O655" s="5">
        <v>12630000</v>
      </c>
      <c r="P655" s="5">
        <v>11695000</v>
      </c>
      <c r="Q655" s="5">
        <v>9728400</v>
      </c>
      <c r="R655" s="14">
        <v>10773000</v>
      </c>
      <c r="S655" s="5">
        <v>13371000</v>
      </c>
      <c r="T655" s="5">
        <v>13649000</v>
      </c>
      <c r="U655" s="5">
        <v>28564000</v>
      </c>
      <c r="V655" s="14">
        <v>13088000</v>
      </c>
      <c r="W655" s="5">
        <v>7148200</v>
      </c>
      <c r="X655" s="5">
        <v>7452200</v>
      </c>
      <c r="Y655" s="5">
        <v>10431000</v>
      </c>
      <c r="Z655" s="14">
        <v>6505000</v>
      </c>
      <c r="AA655" s="5">
        <v>11987000</v>
      </c>
      <c r="AB655" s="5">
        <v>10455000</v>
      </c>
      <c r="AC655" s="5">
        <v>10989000</v>
      </c>
      <c r="AD655" s="14">
        <v>12543000</v>
      </c>
      <c r="AE655" s="5">
        <v>8020300</v>
      </c>
      <c r="AF655" s="5">
        <v>8635500</v>
      </c>
      <c r="AG655" s="5">
        <v>9966600</v>
      </c>
      <c r="AH655" s="14">
        <v>9497400</v>
      </c>
      <c r="AI655" s="5">
        <v>8951800</v>
      </c>
      <c r="AJ655" s="5">
        <v>6403100</v>
      </c>
      <c r="AK655" s="5">
        <v>6026500</v>
      </c>
      <c r="AL655" s="14">
        <v>6661300</v>
      </c>
      <c r="AM655" s="5">
        <v>232.58</v>
      </c>
      <c r="AN655" s="5">
        <v>414</v>
      </c>
      <c r="AO655" s="5">
        <v>8</v>
      </c>
      <c r="AP655" s="5">
        <v>38.5</v>
      </c>
    </row>
    <row r="656" spans="1:42" x14ac:dyDescent="0.2">
      <c r="A656" s="5" t="s">
        <v>2362</v>
      </c>
      <c r="B656" s="5" t="s">
        <v>2639</v>
      </c>
      <c r="C656" s="5">
        <v>1733100</v>
      </c>
      <c r="D656" s="5">
        <v>2106000</v>
      </c>
      <c r="E656" s="5">
        <v>1872800</v>
      </c>
      <c r="F656" s="14">
        <v>450790</v>
      </c>
      <c r="G656" s="5">
        <v>4043900</v>
      </c>
      <c r="H656" s="5">
        <v>3717300</v>
      </c>
      <c r="I656" s="5">
        <v>3941200</v>
      </c>
      <c r="J656" s="14">
        <v>4197900</v>
      </c>
      <c r="K656" s="5">
        <v>5146000</v>
      </c>
      <c r="L656" s="5">
        <v>4608800</v>
      </c>
      <c r="M656" s="5">
        <v>4582100</v>
      </c>
      <c r="N656" s="14">
        <v>3522200</v>
      </c>
      <c r="O656" s="5">
        <v>4879600</v>
      </c>
      <c r="P656" s="5">
        <v>5165900</v>
      </c>
      <c r="Q656" s="5">
        <v>4643300</v>
      </c>
      <c r="R656" s="14">
        <v>4762400</v>
      </c>
      <c r="S656" s="5">
        <v>4175600</v>
      </c>
      <c r="T656" s="5">
        <v>2760500</v>
      </c>
      <c r="U656" s="5">
        <v>3435600</v>
      </c>
      <c r="V656" s="14">
        <v>4688900</v>
      </c>
      <c r="W656" s="5">
        <v>10144000</v>
      </c>
      <c r="X656" s="5">
        <v>9946000</v>
      </c>
      <c r="Y656" s="5">
        <v>9865600</v>
      </c>
      <c r="Z656" s="14">
        <v>11514000</v>
      </c>
      <c r="AA656" s="5">
        <v>4710800</v>
      </c>
      <c r="AB656" s="5">
        <v>5920700</v>
      </c>
      <c r="AC656" s="5">
        <v>5762700</v>
      </c>
      <c r="AD656" s="14">
        <v>6682100</v>
      </c>
      <c r="AE656" s="5">
        <v>8502200</v>
      </c>
      <c r="AF656" s="5">
        <v>6305700</v>
      </c>
      <c r="AG656" s="5">
        <v>5946200</v>
      </c>
      <c r="AH656" s="14">
        <v>5966100</v>
      </c>
      <c r="AI656" s="5">
        <v>5003600</v>
      </c>
      <c r="AJ656" s="5">
        <v>11749000</v>
      </c>
      <c r="AK656" s="5">
        <v>14301000</v>
      </c>
      <c r="AL656" s="14">
        <v>11548000</v>
      </c>
      <c r="AM656" s="5">
        <v>267.54000000000002</v>
      </c>
      <c r="AN656" s="5">
        <v>360</v>
      </c>
      <c r="AO656" s="5">
        <v>11</v>
      </c>
      <c r="AP656" s="5">
        <v>42.3</v>
      </c>
    </row>
    <row r="657" spans="1:42" x14ac:dyDescent="0.2">
      <c r="A657" s="5" t="s">
        <v>2364</v>
      </c>
      <c r="B657" s="5" t="s">
        <v>2594</v>
      </c>
      <c r="C657" s="5">
        <v>87424000</v>
      </c>
      <c r="D657" s="5">
        <v>3024100</v>
      </c>
      <c r="E657" s="5">
        <v>7401200</v>
      </c>
      <c r="F657" s="14">
        <v>10520000</v>
      </c>
      <c r="G657" s="5">
        <v>2369300</v>
      </c>
      <c r="H657" s="5">
        <v>15410000</v>
      </c>
      <c r="I657" s="5">
        <v>14661000</v>
      </c>
      <c r="J657" s="14">
        <v>3662500</v>
      </c>
      <c r="K657" s="5">
        <v>3672200</v>
      </c>
      <c r="L657" s="5">
        <v>5081100</v>
      </c>
      <c r="M657" s="5">
        <v>4173100</v>
      </c>
      <c r="N657" s="14">
        <v>3506000</v>
      </c>
      <c r="O657" s="5">
        <v>13607000</v>
      </c>
      <c r="P657" s="5">
        <v>45170000</v>
      </c>
      <c r="Q657" s="5">
        <v>17739000</v>
      </c>
      <c r="R657" s="14">
        <v>13083000</v>
      </c>
      <c r="S657" s="5">
        <v>63475000</v>
      </c>
      <c r="T657" s="5">
        <v>16692000</v>
      </c>
      <c r="U657" s="5">
        <v>16803000</v>
      </c>
      <c r="V657" s="14">
        <v>49112000</v>
      </c>
      <c r="W657" s="5">
        <v>18360000</v>
      </c>
      <c r="X657" s="5">
        <v>20053000</v>
      </c>
      <c r="Y657" s="5">
        <v>17190000</v>
      </c>
      <c r="Z657" s="14">
        <v>11700000</v>
      </c>
      <c r="AA657" s="5">
        <v>9442200</v>
      </c>
      <c r="AB657" s="5">
        <v>4579800</v>
      </c>
      <c r="AC657" s="5">
        <v>3780400</v>
      </c>
      <c r="AD657" s="14">
        <v>6401600</v>
      </c>
      <c r="AE657" s="5">
        <v>27814000</v>
      </c>
      <c r="AF657" s="5">
        <v>8120500</v>
      </c>
      <c r="AG657" s="5">
        <v>8755900</v>
      </c>
      <c r="AH657" s="14">
        <v>7219800</v>
      </c>
      <c r="AI657" s="5">
        <v>26403000</v>
      </c>
      <c r="AJ657" s="5">
        <v>32683000</v>
      </c>
      <c r="AK657" s="5">
        <v>9749700</v>
      </c>
      <c r="AL657" s="14">
        <v>30490000</v>
      </c>
      <c r="AM657" s="5">
        <v>249.24</v>
      </c>
      <c r="AN657" s="5">
        <v>264</v>
      </c>
      <c r="AO657" s="5">
        <v>10</v>
      </c>
      <c r="AP657" s="5">
        <v>64.900000000000006</v>
      </c>
    </row>
    <row r="658" spans="1:42" x14ac:dyDescent="0.2">
      <c r="A658" s="5" t="s">
        <v>2370</v>
      </c>
      <c r="B658" s="5" t="s">
        <v>2594</v>
      </c>
      <c r="C658" s="5">
        <v>16515000</v>
      </c>
      <c r="D658" s="5">
        <v>7549500</v>
      </c>
      <c r="E658" s="5">
        <v>8299100</v>
      </c>
      <c r="F658" s="14">
        <v>7766600</v>
      </c>
      <c r="G658" s="5">
        <v>8809400</v>
      </c>
      <c r="H658" s="5">
        <v>4836500</v>
      </c>
      <c r="I658" s="5">
        <v>6731100</v>
      </c>
      <c r="J658" s="14">
        <v>7679200</v>
      </c>
      <c r="K658" s="5">
        <v>7390400</v>
      </c>
      <c r="L658" s="5">
        <v>9707700</v>
      </c>
      <c r="M658" s="5">
        <v>10085000</v>
      </c>
      <c r="N658" s="14">
        <v>8897200</v>
      </c>
      <c r="O658" s="5">
        <v>2478700</v>
      </c>
      <c r="P658" s="5">
        <v>1708300</v>
      </c>
      <c r="Q658" s="5">
        <v>3646900</v>
      </c>
      <c r="R658" s="14">
        <v>2816400</v>
      </c>
      <c r="S658" s="5">
        <v>7592500</v>
      </c>
      <c r="T658" s="5">
        <v>5644900</v>
      </c>
      <c r="U658" s="5">
        <v>4461800</v>
      </c>
      <c r="V658" s="14">
        <v>5658500</v>
      </c>
      <c r="W658" s="5">
        <v>1748700</v>
      </c>
      <c r="X658" s="5">
        <f>AVERAGE(W658,Y658:Z658)</f>
        <v>1021176.6666666666</v>
      </c>
      <c r="Y658" s="5">
        <v>648640</v>
      </c>
      <c r="Z658" s="14">
        <v>666190</v>
      </c>
      <c r="AA658" s="5">
        <v>4241300</v>
      </c>
      <c r="AB658" s="5">
        <v>3985600</v>
      </c>
      <c r="AC658" s="5">
        <v>3705800</v>
      </c>
      <c r="AD658" s="14">
        <v>839920</v>
      </c>
      <c r="AE658" s="5">
        <v>443040</v>
      </c>
      <c r="AF658" s="5">
        <v>2163200</v>
      </c>
      <c r="AG658" s="5">
        <v>2136200</v>
      </c>
      <c r="AH658" s="14">
        <v>3287300</v>
      </c>
      <c r="AI658" s="5">
        <v>1378100</v>
      </c>
      <c r="AJ658" s="5">
        <v>0</v>
      </c>
      <c r="AK658" s="5">
        <v>0</v>
      </c>
      <c r="AL658" s="14">
        <v>0</v>
      </c>
      <c r="AM658" s="5">
        <v>158.71</v>
      </c>
      <c r="AN658" s="5">
        <v>135</v>
      </c>
      <c r="AO658" s="5">
        <v>7</v>
      </c>
      <c r="AP658" s="5">
        <v>27.4</v>
      </c>
    </row>
    <row r="659" spans="1:42" x14ac:dyDescent="0.2">
      <c r="A659" s="5" t="s">
        <v>2372</v>
      </c>
      <c r="B659" s="5" t="s">
        <v>2658</v>
      </c>
      <c r="C659" s="5">
        <v>2410200</v>
      </c>
      <c r="D659" s="5">
        <v>6124300</v>
      </c>
      <c r="E659" s="5">
        <v>6409100</v>
      </c>
      <c r="F659" s="14">
        <v>5914100</v>
      </c>
      <c r="G659" s="5">
        <v>8784100</v>
      </c>
      <c r="H659" s="5">
        <v>10864000</v>
      </c>
      <c r="I659" s="5">
        <v>9175800</v>
      </c>
      <c r="J659" s="14">
        <v>7613000</v>
      </c>
      <c r="K659" s="5">
        <v>8683600</v>
      </c>
      <c r="L659" s="5">
        <v>9365400</v>
      </c>
      <c r="M659" s="5">
        <v>8668800</v>
      </c>
      <c r="N659" s="14">
        <v>7837100</v>
      </c>
      <c r="O659" s="5">
        <v>7225100</v>
      </c>
      <c r="P659" s="5">
        <v>6304400</v>
      </c>
      <c r="Q659" s="5">
        <v>8847400</v>
      </c>
      <c r="R659" s="14">
        <v>7020000</v>
      </c>
      <c r="S659" s="5">
        <v>8069700</v>
      </c>
      <c r="T659" s="5">
        <v>8694000</v>
      </c>
      <c r="U659" s="5">
        <v>9753800</v>
      </c>
      <c r="V659" s="14">
        <v>9448300</v>
      </c>
      <c r="W659" s="5">
        <v>9378000</v>
      </c>
      <c r="X659" s="5">
        <v>8432400</v>
      </c>
      <c r="Y659" s="5">
        <v>7632200</v>
      </c>
      <c r="Z659" s="14">
        <v>9150700</v>
      </c>
      <c r="AA659" s="5">
        <v>7393600</v>
      </c>
      <c r="AB659" s="5">
        <v>6957000</v>
      </c>
      <c r="AC659" s="5">
        <v>8866000</v>
      </c>
      <c r="AD659" s="14">
        <v>5283100</v>
      </c>
      <c r="AE659" s="5">
        <v>8719300</v>
      </c>
      <c r="AF659" s="5">
        <v>8127900</v>
      </c>
      <c r="AG659" s="5">
        <v>8844900</v>
      </c>
      <c r="AH659" s="14">
        <v>8146600</v>
      </c>
      <c r="AI659" s="5">
        <v>7898300</v>
      </c>
      <c r="AJ659" s="5">
        <v>6428500</v>
      </c>
      <c r="AK659" s="5">
        <v>7498000</v>
      </c>
      <c r="AL659" s="14">
        <v>6030700</v>
      </c>
      <c r="AM659" s="5">
        <v>323.31</v>
      </c>
      <c r="AN659" s="5">
        <v>452</v>
      </c>
      <c r="AO659" s="5">
        <v>18</v>
      </c>
      <c r="AP659" s="5">
        <v>37.9</v>
      </c>
    </row>
    <row r="660" spans="1:42" x14ac:dyDescent="0.2">
      <c r="A660" s="5" t="s">
        <v>2373</v>
      </c>
      <c r="B660" s="5" t="s">
        <v>3287</v>
      </c>
      <c r="C660" s="5">
        <f>AVERAGE(D660:F660)</f>
        <v>1998800</v>
      </c>
      <c r="D660" s="5">
        <v>1977100</v>
      </c>
      <c r="E660" s="5">
        <v>2041600</v>
      </c>
      <c r="F660" s="14">
        <v>1977700</v>
      </c>
      <c r="G660" s="5">
        <v>1404200</v>
      </c>
      <c r="H660" s="5">
        <v>1945500</v>
      </c>
      <c r="I660" s="5">
        <v>1739900</v>
      </c>
      <c r="J660" s="14">
        <v>1371800</v>
      </c>
      <c r="K660" s="5">
        <v>1381300</v>
      </c>
      <c r="L660" s="5">
        <v>1476300</v>
      </c>
      <c r="M660" s="5">
        <f>AVERAGE(K660:L660,N660)</f>
        <v>1628100</v>
      </c>
      <c r="N660" s="14">
        <v>2026700</v>
      </c>
      <c r="O660" s="5">
        <v>1368600</v>
      </c>
      <c r="P660" s="5">
        <v>0</v>
      </c>
      <c r="Q660" s="5">
        <v>0</v>
      </c>
      <c r="R660" s="14">
        <v>0</v>
      </c>
      <c r="S660" s="5">
        <v>0</v>
      </c>
      <c r="T660" s="5">
        <v>0</v>
      </c>
      <c r="U660" s="5">
        <v>0</v>
      </c>
      <c r="V660" s="14">
        <v>0</v>
      </c>
      <c r="W660" s="5">
        <v>0</v>
      </c>
      <c r="X660" s="5">
        <v>0</v>
      </c>
      <c r="Y660" s="5">
        <v>0</v>
      </c>
      <c r="Z660" s="14">
        <v>0</v>
      </c>
      <c r="AA660" s="5">
        <v>0</v>
      </c>
      <c r="AB660" s="5">
        <v>0</v>
      </c>
      <c r="AC660" s="5">
        <v>0</v>
      </c>
      <c r="AD660" s="14">
        <v>0</v>
      </c>
      <c r="AE660" s="5">
        <v>1546200</v>
      </c>
      <c r="AF660" s="5">
        <v>0</v>
      </c>
      <c r="AG660" s="5">
        <v>0</v>
      </c>
      <c r="AH660" s="14">
        <v>0</v>
      </c>
      <c r="AI660" s="5">
        <v>0</v>
      </c>
      <c r="AJ660" s="5">
        <v>1165500</v>
      </c>
      <c r="AK660" s="5">
        <v>0</v>
      </c>
      <c r="AL660" s="14">
        <v>0</v>
      </c>
      <c r="AM660" s="5">
        <v>17.681999999999999</v>
      </c>
      <c r="AN660" s="5">
        <v>56</v>
      </c>
      <c r="AO660" s="5">
        <v>5</v>
      </c>
      <c r="AP660" s="5">
        <v>24.6</v>
      </c>
    </row>
    <row r="661" spans="1:42" x14ac:dyDescent="0.2">
      <c r="A661" s="5" t="s">
        <v>2374</v>
      </c>
      <c r="B661" s="5" t="s">
        <v>3288</v>
      </c>
      <c r="C661" s="5">
        <v>2875000</v>
      </c>
      <c r="D661" s="5">
        <v>5007500</v>
      </c>
      <c r="E661" s="5">
        <v>6368000</v>
      </c>
      <c r="F661" s="14">
        <v>4328200</v>
      </c>
      <c r="G661" s="5">
        <v>3541900</v>
      </c>
      <c r="H661" s="5">
        <v>4741600</v>
      </c>
      <c r="I661" s="5">
        <v>5038700</v>
      </c>
      <c r="J661" s="14">
        <v>4558700</v>
      </c>
      <c r="K661" s="5">
        <v>3814400</v>
      </c>
      <c r="L661" s="5">
        <v>5404200</v>
      </c>
      <c r="M661" s="5">
        <v>4723000</v>
      </c>
      <c r="N661" s="14">
        <v>3627900</v>
      </c>
      <c r="O661" s="5">
        <v>5070400</v>
      </c>
      <c r="P661" s="5">
        <v>5235400</v>
      </c>
      <c r="Q661" s="5">
        <v>4901200</v>
      </c>
      <c r="R661" s="14">
        <v>5270700</v>
      </c>
      <c r="S661" s="5">
        <v>4615200</v>
      </c>
      <c r="T661" s="5">
        <v>4500400</v>
      </c>
      <c r="U661" s="5">
        <v>4728900</v>
      </c>
      <c r="V661" s="14">
        <v>5549200</v>
      </c>
      <c r="W661" s="5">
        <v>5784300</v>
      </c>
      <c r="X661" s="5">
        <v>4759000</v>
      </c>
      <c r="Y661" s="5">
        <v>4758100</v>
      </c>
      <c r="Z661" s="14">
        <v>4248100</v>
      </c>
      <c r="AA661" s="5">
        <v>6410100</v>
      </c>
      <c r="AB661" s="5">
        <v>5679700</v>
      </c>
      <c r="AC661" s="5">
        <v>5947900</v>
      </c>
      <c r="AD661" s="14">
        <v>5317600</v>
      </c>
      <c r="AE661" s="5">
        <v>5877900</v>
      </c>
      <c r="AF661" s="5">
        <v>4171500</v>
      </c>
      <c r="AG661" s="5">
        <v>4277100</v>
      </c>
      <c r="AH661" s="14">
        <v>5436500</v>
      </c>
      <c r="AI661" s="5">
        <v>5278100</v>
      </c>
      <c r="AJ661" s="5">
        <v>5144400</v>
      </c>
      <c r="AK661" s="5">
        <f>AVERAGE(AI661:AJ661,AL661)</f>
        <v>5104066.666666667</v>
      </c>
      <c r="AL661" s="14">
        <v>4889700</v>
      </c>
      <c r="AM661" s="5">
        <v>136.93</v>
      </c>
      <c r="AN661" s="5">
        <v>245</v>
      </c>
      <c r="AO661" s="5">
        <v>10</v>
      </c>
      <c r="AP661" s="5">
        <v>36.9</v>
      </c>
    </row>
    <row r="662" spans="1:42" x14ac:dyDescent="0.2">
      <c r="A662" s="5" t="s">
        <v>2377</v>
      </c>
      <c r="B662" s="5" t="s">
        <v>3176</v>
      </c>
      <c r="C662" s="5">
        <v>571180</v>
      </c>
      <c r="D662" s="5">
        <v>1139100</v>
      </c>
      <c r="E662" s="5">
        <v>1504400</v>
      </c>
      <c r="F662" s="14">
        <v>1108500</v>
      </c>
      <c r="G662" s="5">
        <v>1362600</v>
      </c>
      <c r="H662" s="5">
        <v>1171000</v>
      </c>
      <c r="I662" s="5">
        <v>1078300</v>
      </c>
      <c r="J662" s="14">
        <v>1180800</v>
      </c>
      <c r="K662" s="5">
        <v>1166300</v>
      </c>
      <c r="L662" s="5">
        <v>1082000</v>
      </c>
      <c r="M662" s="5">
        <v>1111700</v>
      </c>
      <c r="N662" s="14">
        <v>1103000</v>
      </c>
      <c r="O662" s="5">
        <v>1149600</v>
      </c>
      <c r="P662" s="5">
        <f>AVERAGE(O662,Q662:R662)</f>
        <v>1052300</v>
      </c>
      <c r="Q662" s="5">
        <v>888900</v>
      </c>
      <c r="R662" s="14">
        <v>1118400</v>
      </c>
      <c r="S662" s="5">
        <v>963620</v>
      </c>
      <c r="T662" s="5">
        <v>1129600</v>
      </c>
      <c r="U662" s="5">
        <f>AVERAGE(S662:T662,V662)</f>
        <v>1137040</v>
      </c>
      <c r="V662" s="14">
        <v>1317900</v>
      </c>
      <c r="W662" s="5">
        <v>825870</v>
      </c>
      <c r="X662" s="5">
        <v>929130</v>
      </c>
      <c r="Y662" s="5">
        <v>843630</v>
      </c>
      <c r="Z662" s="14">
        <f>AVERAGE(W662:Y662)</f>
        <v>866210</v>
      </c>
      <c r="AA662" s="5">
        <v>644080</v>
      </c>
      <c r="AB662" s="5">
        <v>1064900</v>
      </c>
      <c r="AC662" s="5">
        <v>1303500</v>
      </c>
      <c r="AD662" s="16">
        <v>3253833.33</v>
      </c>
      <c r="AE662" s="5">
        <f>AVERAGE(AF662:AH662)</f>
        <v>985880</v>
      </c>
      <c r="AF662" s="5">
        <v>937760</v>
      </c>
      <c r="AG662" s="5">
        <v>1124800</v>
      </c>
      <c r="AH662" s="14">
        <v>895080</v>
      </c>
      <c r="AI662" s="5">
        <v>684170</v>
      </c>
      <c r="AJ662" s="5">
        <v>559780</v>
      </c>
      <c r="AK662" s="5">
        <v>0</v>
      </c>
      <c r="AL662" s="14">
        <v>624880</v>
      </c>
      <c r="AM662" s="5">
        <v>22.901</v>
      </c>
      <c r="AN662" s="5">
        <v>94</v>
      </c>
      <c r="AO662" s="5">
        <v>5</v>
      </c>
      <c r="AP662" s="5">
        <v>39</v>
      </c>
    </row>
    <row r="663" spans="1:42" x14ac:dyDescent="0.2">
      <c r="A663" s="5" t="s">
        <v>2379</v>
      </c>
      <c r="B663" s="5" t="s">
        <v>2584</v>
      </c>
      <c r="C663" s="5">
        <v>0</v>
      </c>
      <c r="D663" s="5">
        <v>0</v>
      </c>
      <c r="E663" s="5">
        <v>0</v>
      </c>
      <c r="F663" s="14">
        <v>0</v>
      </c>
      <c r="G663" s="5">
        <v>0</v>
      </c>
      <c r="H663" s="5">
        <v>0</v>
      </c>
      <c r="I663" s="5">
        <v>0</v>
      </c>
      <c r="J663" s="14">
        <v>0</v>
      </c>
      <c r="K663" s="5">
        <v>655000</v>
      </c>
      <c r="L663" s="5">
        <v>0</v>
      </c>
      <c r="M663" s="5">
        <v>0</v>
      </c>
      <c r="N663" s="14">
        <v>0</v>
      </c>
      <c r="O663" s="5">
        <v>0</v>
      </c>
      <c r="P663" s="5">
        <v>0</v>
      </c>
      <c r="Q663" s="5">
        <v>0</v>
      </c>
      <c r="R663" s="14">
        <v>0</v>
      </c>
      <c r="S663" s="5">
        <v>706320</v>
      </c>
      <c r="T663" s="5">
        <v>0</v>
      </c>
      <c r="U663" s="5">
        <v>0</v>
      </c>
      <c r="V663" s="14">
        <v>0</v>
      </c>
      <c r="W663" s="5">
        <v>0</v>
      </c>
      <c r="X663" s="5">
        <v>0</v>
      </c>
      <c r="Y663" s="5">
        <v>0</v>
      </c>
      <c r="Z663" s="14">
        <v>0</v>
      </c>
      <c r="AA663" s="5">
        <v>603290</v>
      </c>
      <c r="AB663" s="5">
        <v>731800</v>
      </c>
      <c r="AC663" s="5">
        <f>AVERAGE(AA663:AB663,AD663)</f>
        <v>667256.66666666663</v>
      </c>
      <c r="AD663" s="14">
        <v>666680</v>
      </c>
      <c r="AE663" s="5">
        <v>0</v>
      </c>
      <c r="AF663" s="5">
        <v>0</v>
      </c>
      <c r="AG663" s="5">
        <v>0</v>
      </c>
      <c r="AH663" s="14">
        <v>0</v>
      </c>
      <c r="AI663" s="5">
        <v>0</v>
      </c>
      <c r="AJ663" s="5">
        <v>0</v>
      </c>
      <c r="AK663" s="5">
        <v>0</v>
      </c>
      <c r="AL663" s="14">
        <v>0</v>
      </c>
      <c r="AM663" s="5">
        <v>67.736999999999995</v>
      </c>
      <c r="AN663" s="5">
        <v>45</v>
      </c>
      <c r="AO663" s="5">
        <v>3</v>
      </c>
      <c r="AP663" s="5">
        <v>10.8</v>
      </c>
    </row>
    <row r="664" spans="1:42" x14ac:dyDescent="0.2">
      <c r="A664" s="5" t="s">
        <v>2383</v>
      </c>
      <c r="B664" s="5" t="s">
        <v>2584</v>
      </c>
      <c r="C664" s="5">
        <v>16663000</v>
      </c>
      <c r="D664" s="5">
        <v>7353800</v>
      </c>
      <c r="E664" s="5">
        <v>6955100</v>
      </c>
      <c r="F664" s="14">
        <v>6269900</v>
      </c>
      <c r="G664" s="5">
        <v>5137700</v>
      </c>
      <c r="H664" s="5">
        <v>4856700</v>
      </c>
      <c r="I664" s="5">
        <v>4885700</v>
      </c>
      <c r="J664" s="14">
        <v>5415500</v>
      </c>
      <c r="K664" s="5">
        <v>5234300</v>
      </c>
      <c r="L664" s="5">
        <v>5148000</v>
      </c>
      <c r="M664" s="5">
        <v>5777900</v>
      </c>
      <c r="N664" s="14">
        <v>5106600</v>
      </c>
      <c r="O664" s="5">
        <v>8823300</v>
      </c>
      <c r="P664" s="5">
        <v>6611900</v>
      </c>
      <c r="Q664" s="5">
        <v>5697600</v>
      </c>
      <c r="R664" s="14">
        <v>6036800</v>
      </c>
      <c r="S664" s="5">
        <v>9016900</v>
      </c>
      <c r="T664" s="5">
        <v>8730300</v>
      </c>
      <c r="U664" s="5">
        <v>12896000</v>
      </c>
      <c r="V664" s="14">
        <v>8266100</v>
      </c>
      <c r="W664" s="5">
        <v>4980400</v>
      </c>
      <c r="X664" s="5">
        <v>4344800</v>
      </c>
      <c r="Y664" s="5">
        <v>4290900</v>
      </c>
      <c r="Z664" s="14">
        <v>4355600</v>
      </c>
      <c r="AA664" s="5">
        <v>8375500</v>
      </c>
      <c r="AB664" s="5">
        <v>8198800</v>
      </c>
      <c r="AC664" s="5">
        <v>9338700</v>
      </c>
      <c r="AD664" s="14">
        <v>9390000</v>
      </c>
      <c r="AE664" s="5">
        <v>3219400</v>
      </c>
      <c r="AF664" s="5">
        <v>6479400</v>
      </c>
      <c r="AG664" s="5">
        <v>5769500</v>
      </c>
      <c r="AH664" s="14">
        <v>4371800</v>
      </c>
      <c r="AI664" s="5">
        <v>5948400</v>
      </c>
      <c r="AJ664" s="5">
        <v>3341700</v>
      </c>
      <c r="AK664" s="5">
        <v>3082100</v>
      </c>
      <c r="AL664" s="14">
        <v>3477400</v>
      </c>
      <c r="AM664" s="5">
        <v>230.43</v>
      </c>
      <c r="AN664" s="5">
        <v>319</v>
      </c>
      <c r="AO664" s="5">
        <v>11</v>
      </c>
      <c r="AP664" s="5">
        <v>22.5</v>
      </c>
    </row>
    <row r="665" spans="1:42" x14ac:dyDescent="0.2">
      <c r="A665" s="5" t="s">
        <v>2384</v>
      </c>
      <c r="B665" s="5" t="s">
        <v>2584</v>
      </c>
      <c r="C665" s="5">
        <f>AVERAGE(D665:F665)</f>
        <v>987316.66666666663</v>
      </c>
      <c r="D665" s="5">
        <v>850050</v>
      </c>
      <c r="E665" s="5">
        <v>1060700</v>
      </c>
      <c r="F665" s="14">
        <v>1051200</v>
      </c>
      <c r="G665" s="5">
        <v>1749400</v>
      </c>
      <c r="H665" s="5">
        <v>1308100</v>
      </c>
      <c r="I665" s="5">
        <v>1398100</v>
      </c>
      <c r="J665" s="14">
        <v>1411500</v>
      </c>
      <c r="K665" s="5">
        <v>1258100</v>
      </c>
      <c r="L665" s="5">
        <v>1581700</v>
      </c>
      <c r="M665" s="5">
        <v>1465500</v>
      </c>
      <c r="N665" s="14">
        <v>1410100</v>
      </c>
      <c r="O665" s="5">
        <v>1257300</v>
      </c>
      <c r="P665" s="5">
        <v>1376900</v>
      </c>
      <c r="Q665" s="5">
        <v>1209800</v>
      </c>
      <c r="R665" s="14">
        <v>1199300</v>
      </c>
      <c r="S665" s="5">
        <v>1416300</v>
      </c>
      <c r="T665" s="5">
        <v>1239800</v>
      </c>
      <c r="U665" s="5">
        <v>877820</v>
      </c>
      <c r="V665" s="14">
        <v>907560</v>
      </c>
      <c r="W665" s="5">
        <v>827000</v>
      </c>
      <c r="X665" s="5">
        <v>593350</v>
      </c>
      <c r="Y665" s="5">
        <v>819810</v>
      </c>
      <c r="Z665" s="14">
        <v>861390</v>
      </c>
      <c r="AA665" s="5">
        <v>1441600</v>
      </c>
      <c r="AB665" s="5">
        <v>1172500</v>
      </c>
      <c r="AC665" s="5">
        <v>1797600</v>
      </c>
      <c r="AD665" s="14">
        <v>1128000</v>
      </c>
      <c r="AE665" s="5">
        <v>559600</v>
      </c>
      <c r="AF665" s="5">
        <v>902570</v>
      </c>
      <c r="AG665" s="5">
        <v>891410</v>
      </c>
      <c r="AH665" s="14">
        <v>923750</v>
      </c>
      <c r="AI665" s="5">
        <v>1075700</v>
      </c>
      <c r="AJ665" s="5">
        <v>447080</v>
      </c>
      <c r="AK665" s="5">
        <v>348580</v>
      </c>
      <c r="AL665" s="14">
        <v>620210</v>
      </c>
      <c r="AM665" s="5">
        <v>50.688000000000002</v>
      </c>
      <c r="AN665" s="5">
        <v>121</v>
      </c>
      <c r="AO665" s="5">
        <v>5</v>
      </c>
      <c r="AP665" s="5">
        <v>43.6</v>
      </c>
    </row>
    <row r="666" spans="1:42" x14ac:dyDescent="0.2">
      <c r="A666" s="5" t="s">
        <v>2385</v>
      </c>
      <c r="B666" s="5" t="s">
        <v>2804</v>
      </c>
      <c r="C666" s="5">
        <v>1343700</v>
      </c>
      <c r="D666" s="5">
        <v>884330</v>
      </c>
      <c r="E666" s="5">
        <f>AVERAGE(C666:D666,F666)</f>
        <v>1033806.6666666666</v>
      </c>
      <c r="F666" s="14">
        <v>873390</v>
      </c>
      <c r="G666" s="5">
        <v>1212900</v>
      </c>
      <c r="H666" s="5">
        <v>1320000</v>
      </c>
      <c r="I666" s="5">
        <v>1495400</v>
      </c>
      <c r="J666" s="14">
        <v>881380</v>
      </c>
      <c r="K666" s="5">
        <v>1564000</v>
      </c>
      <c r="L666" s="5">
        <v>1253900</v>
      </c>
      <c r="M666" s="5">
        <v>1123100</v>
      </c>
      <c r="N666" s="14">
        <v>1241000</v>
      </c>
      <c r="O666" s="5">
        <v>1816200</v>
      </c>
      <c r="P666" s="5">
        <v>907500</v>
      </c>
      <c r="Q666" s="5">
        <v>1502800</v>
      </c>
      <c r="R666" s="14">
        <v>1232900</v>
      </c>
      <c r="S666" s="5">
        <v>1137200</v>
      </c>
      <c r="T666" s="5">
        <f>AVERAGE(S666,U666:V666)</f>
        <v>1460366.6666666667</v>
      </c>
      <c r="U666" s="5">
        <v>1419000</v>
      </c>
      <c r="V666" s="14">
        <v>1824900</v>
      </c>
      <c r="W666" s="5">
        <v>1204800</v>
      </c>
      <c r="X666" s="5">
        <v>1340500</v>
      </c>
      <c r="Y666" s="5">
        <v>1209100</v>
      </c>
      <c r="Z666" s="14">
        <v>1080900</v>
      </c>
      <c r="AA666" s="5">
        <v>1144100</v>
      </c>
      <c r="AB666" s="5">
        <v>1137000</v>
      </c>
      <c r="AC666" s="5">
        <v>1274600</v>
      </c>
      <c r="AD666" s="14">
        <v>1389600</v>
      </c>
      <c r="AE666" s="5">
        <v>1328800</v>
      </c>
      <c r="AF666" s="5">
        <v>1051500</v>
      </c>
      <c r="AG666" s="5">
        <v>1471900</v>
      </c>
      <c r="AH666" s="14">
        <v>1410100</v>
      </c>
      <c r="AI666" s="5">
        <v>1088100</v>
      </c>
      <c r="AJ666" s="5">
        <v>1203400</v>
      </c>
      <c r="AK666" s="5">
        <v>1402000</v>
      </c>
      <c r="AL666" s="14">
        <v>1222800</v>
      </c>
      <c r="AM666" s="5">
        <v>39.558</v>
      </c>
      <c r="AN666" s="5">
        <v>108</v>
      </c>
      <c r="AO666" s="5">
        <v>6</v>
      </c>
      <c r="AP666" s="5">
        <v>24.6</v>
      </c>
    </row>
    <row r="667" spans="1:42" x14ac:dyDescent="0.2">
      <c r="A667" s="5" t="s">
        <v>2386</v>
      </c>
      <c r="B667" s="5" t="s">
        <v>2584</v>
      </c>
      <c r="C667" s="5">
        <v>3286700</v>
      </c>
      <c r="D667" s="5">
        <v>1906800</v>
      </c>
      <c r="E667" s="5">
        <v>1675000</v>
      </c>
      <c r="F667" s="14">
        <v>1695600</v>
      </c>
      <c r="G667" s="5">
        <v>1600700</v>
      </c>
      <c r="H667" s="5">
        <v>1502700</v>
      </c>
      <c r="I667" s="5">
        <v>1348000</v>
      </c>
      <c r="J667" s="14">
        <v>1605200</v>
      </c>
      <c r="K667" s="5">
        <v>1546200</v>
      </c>
      <c r="L667" s="5">
        <v>1635200</v>
      </c>
      <c r="M667" s="5">
        <v>920550</v>
      </c>
      <c r="N667" s="14">
        <v>1368100</v>
      </c>
      <c r="O667" s="5">
        <v>1280500</v>
      </c>
      <c r="P667" s="5">
        <v>1393400</v>
      </c>
      <c r="Q667" s="5">
        <v>1319200</v>
      </c>
      <c r="R667" s="14">
        <v>1865800</v>
      </c>
      <c r="S667" s="5">
        <v>1754500</v>
      </c>
      <c r="T667" s="5">
        <v>2340600</v>
      </c>
      <c r="U667" s="5">
        <v>1291300</v>
      </c>
      <c r="V667" s="14">
        <v>1470500</v>
      </c>
      <c r="W667" s="5">
        <v>1245900</v>
      </c>
      <c r="X667" s="5">
        <v>1116900</v>
      </c>
      <c r="Y667" s="5">
        <v>1294300</v>
      </c>
      <c r="Z667" s="14">
        <v>1172800</v>
      </c>
      <c r="AA667" s="5">
        <v>1743000</v>
      </c>
      <c r="AB667" s="5">
        <v>1212100</v>
      </c>
      <c r="AC667" s="5">
        <v>897670</v>
      </c>
      <c r="AD667" s="14">
        <v>1870500</v>
      </c>
      <c r="AE667" s="5">
        <v>1290300</v>
      </c>
      <c r="AF667" s="5">
        <v>1550100</v>
      </c>
      <c r="AG667" s="5">
        <v>1900300</v>
      </c>
      <c r="AH667" s="14">
        <v>1243000</v>
      </c>
      <c r="AI667" s="5">
        <v>1331200</v>
      </c>
      <c r="AJ667" s="5">
        <v>1196400</v>
      </c>
      <c r="AK667" s="5">
        <v>1157300</v>
      </c>
      <c r="AL667" s="14">
        <v>1253000</v>
      </c>
      <c r="AM667" s="5">
        <v>175.55</v>
      </c>
      <c r="AN667" s="5">
        <v>177</v>
      </c>
      <c r="AO667" s="5">
        <v>7</v>
      </c>
      <c r="AP667" s="5">
        <v>21.5</v>
      </c>
    </row>
    <row r="668" spans="1:42" x14ac:dyDescent="0.2">
      <c r="A668" s="5" t="s">
        <v>2387</v>
      </c>
      <c r="B668" s="5" t="s">
        <v>3292</v>
      </c>
      <c r="C668" s="5">
        <v>34545000</v>
      </c>
      <c r="D668" s="5">
        <f>AVERAGE(C668,E668:F668)</f>
        <v>12056773.333333334</v>
      </c>
      <c r="E668" s="5">
        <v>670570</v>
      </c>
      <c r="F668" s="14">
        <v>954750</v>
      </c>
      <c r="G668" s="5">
        <f>AVERAGE(H668:J668)</f>
        <v>1457196.6666666667</v>
      </c>
      <c r="H668" s="5">
        <v>1729700</v>
      </c>
      <c r="I668" s="5">
        <v>1881200</v>
      </c>
      <c r="J668" s="14">
        <v>760690</v>
      </c>
      <c r="K668" s="5">
        <v>520930</v>
      </c>
      <c r="L668" s="5">
        <v>762500</v>
      </c>
      <c r="M668" s="5">
        <v>665330</v>
      </c>
      <c r="N668" s="14">
        <v>716050</v>
      </c>
      <c r="O668" s="5">
        <f>AVERAGE(P668:R668)</f>
        <v>3419033.3333333335</v>
      </c>
      <c r="P668" s="5">
        <v>6013600</v>
      </c>
      <c r="Q668" s="5">
        <v>2709500</v>
      </c>
      <c r="R668" s="14">
        <v>1534000</v>
      </c>
      <c r="S668" s="5">
        <v>7364600</v>
      </c>
      <c r="T668" s="5">
        <v>1525900</v>
      </c>
      <c r="U668" s="5">
        <v>2234800</v>
      </c>
      <c r="V668" s="14">
        <v>5678900</v>
      </c>
      <c r="W668" s="5">
        <v>5076100</v>
      </c>
      <c r="X668" s="5">
        <v>7113800</v>
      </c>
      <c r="Y668" s="5">
        <v>5910200</v>
      </c>
      <c r="Z668" s="14">
        <v>5125900</v>
      </c>
      <c r="AA668" s="5">
        <v>921530</v>
      </c>
      <c r="AB668" s="5">
        <v>723110</v>
      </c>
      <c r="AC668" s="5">
        <v>1097200</v>
      </c>
      <c r="AD668" s="14">
        <f>AVERAGE(AA668:AC668)</f>
        <v>913946.66666666663</v>
      </c>
      <c r="AE668" s="5">
        <v>10336000</v>
      </c>
      <c r="AF668" s="5">
        <v>1042900</v>
      </c>
      <c r="AG668" s="5">
        <v>1145600</v>
      </c>
      <c r="AH668" s="14">
        <v>1024600</v>
      </c>
      <c r="AI668" s="5">
        <v>2505100</v>
      </c>
      <c r="AJ668" s="5">
        <v>8297600</v>
      </c>
      <c r="AK668" s="5">
        <v>6899500</v>
      </c>
      <c r="AL668" s="14">
        <v>10020000</v>
      </c>
      <c r="AM668" s="5">
        <v>125.21</v>
      </c>
      <c r="AN668" s="5">
        <v>111</v>
      </c>
      <c r="AO668" s="5">
        <v>3</v>
      </c>
      <c r="AP668" s="5">
        <v>18.100000000000001</v>
      </c>
    </row>
    <row r="669" spans="1:42" x14ac:dyDescent="0.2">
      <c r="A669" s="5" t="s">
        <v>2391</v>
      </c>
      <c r="B669" s="5" t="s">
        <v>2584</v>
      </c>
      <c r="C669" s="5">
        <v>3370700</v>
      </c>
      <c r="D669" s="5">
        <v>5794600</v>
      </c>
      <c r="E669" s="5">
        <v>5329700</v>
      </c>
      <c r="F669" s="14">
        <v>6627400</v>
      </c>
      <c r="G669" s="5">
        <v>5585000</v>
      </c>
      <c r="H669" s="5">
        <v>6517200</v>
      </c>
      <c r="I669" s="5">
        <v>4546400</v>
      </c>
      <c r="J669" s="14">
        <v>5219200</v>
      </c>
      <c r="K669" s="5">
        <v>3786800</v>
      </c>
      <c r="L669" s="5">
        <v>3984900</v>
      </c>
      <c r="M669" s="5">
        <v>4259500</v>
      </c>
      <c r="N669" s="14">
        <v>5803500</v>
      </c>
      <c r="O669" s="5">
        <v>5834300</v>
      </c>
      <c r="P669" s="5">
        <v>4542900</v>
      </c>
      <c r="Q669" s="5">
        <v>3501900</v>
      </c>
      <c r="R669" s="14">
        <v>4452300</v>
      </c>
      <c r="S669" s="5">
        <v>2638100</v>
      </c>
      <c r="T669" s="5">
        <v>5236900</v>
      </c>
      <c r="U669" s="5">
        <v>4945700</v>
      </c>
      <c r="V669" s="14">
        <v>4264600</v>
      </c>
      <c r="W669" s="5">
        <v>1832200</v>
      </c>
      <c r="X669" s="5">
        <v>3258900</v>
      </c>
      <c r="Y669" s="5">
        <v>5717600</v>
      </c>
      <c r="Z669" s="14">
        <v>4105000</v>
      </c>
      <c r="AA669" s="5">
        <v>2764500</v>
      </c>
      <c r="AB669" s="5">
        <v>4338800</v>
      </c>
      <c r="AC669" s="5">
        <v>5698100</v>
      </c>
      <c r="AD669" s="14">
        <v>3476500</v>
      </c>
      <c r="AE669" s="5">
        <v>4375100</v>
      </c>
      <c r="AF669" s="5">
        <v>6666000</v>
      </c>
      <c r="AG669" s="5">
        <v>4108900</v>
      </c>
      <c r="AH669" s="14">
        <v>3470300</v>
      </c>
      <c r="AI669" s="5">
        <v>3744800</v>
      </c>
      <c r="AJ669" s="5">
        <v>3446700</v>
      </c>
      <c r="AK669" s="5">
        <v>2263000</v>
      </c>
      <c r="AL669" s="14">
        <v>3756700</v>
      </c>
      <c r="AM669" s="5">
        <v>134.16</v>
      </c>
      <c r="AN669" s="5">
        <v>296</v>
      </c>
      <c r="AO669" s="5">
        <v>12</v>
      </c>
      <c r="AP669" s="5">
        <v>28.7</v>
      </c>
    </row>
    <row r="670" spans="1:42" x14ac:dyDescent="0.2">
      <c r="A670" s="5" t="s">
        <v>2393</v>
      </c>
      <c r="B670" s="5" t="s">
        <v>2584</v>
      </c>
      <c r="C670" s="5">
        <v>19404000</v>
      </c>
      <c r="D670" s="5">
        <v>21248000</v>
      </c>
      <c r="E670" s="5">
        <v>19254000</v>
      </c>
      <c r="F670" s="14">
        <v>21467000</v>
      </c>
      <c r="G670" s="5">
        <v>15390000</v>
      </c>
      <c r="H670" s="5">
        <v>12745000</v>
      </c>
      <c r="I670" s="5">
        <v>17089000</v>
      </c>
      <c r="J670" s="14">
        <v>18672000</v>
      </c>
      <c r="K670" s="5">
        <v>17887000</v>
      </c>
      <c r="L670" s="5">
        <v>16747000</v>
      </c>
      <c r="M670" s="5">
        <v>15299000</v>
      </c>
      <c r="N670" s="14">
        <v>15799000</v>
      </c>
      <c r="O670" s="5">
        <v>15456000</v>
      </c>
      <c r="P670" s="5">
        <v>19364000</v>
      </c>
      <c r="Q670" s="5">
        <v>20741000</v>
      </c>
      <c r="R670" s="14">
        <v>17773000</v>
      </c>
      <c r="S670" s="5">
        <v>20751000</v>
      </c>
      <c r="T670" s="5">
        <v>19900000</v>
      </c>
      <c r="U670" s="5">
        <v>17814000</v>
      </c>
      <c r="V670" s="14">
        <v>16994000</v>
      </c>
      <c r="W670" s="5">
        <v>11953000</v>
      </c>
      <c r="X670" s="5">
        <v>11105000</v>
      </c>
      <c r="Y670" s="5">
        <v>12720000</v>
      </c>
      <c r="Z670" s="14">
        <v>12236000</v>
      </c>
      <c r="AA670" s="5">
        <v>19206000</v>
      </c>
      <c r="AB670" s="5">
        <v>19883000</v>
      </c>
      <c r="AC670" s="5">
        <v>14143000</v>
      </c>
      <c r="AD670" s="14">
        <v>13518000</v>
      </c>
      <c r="AE670" s="5">
        <v>10416000</v>
      </c>
      <c r="AF670" s="5">
        <v>12830000</v>
      </c>
      <c r="AG670" s="5">
        <v>15400000</v>
      </c>
      <c r="AH670" s="14">
        <v>12541000</v>
      </c>
      <c r="AI670" s="5">
        <v>13683000</v>
      </c>
      <c r="AJ670" s="5">
        <v>12236000</v>
      </c>
      <c r="AK670" s="5">
        <v>9399300</v>
      </c>
      <c r="AL670" s="14">
        <v>9085500</v>
      </c>
      <c r="AM670" s="5">
        <v>323.31</v>
      </c>
      <c r="AN670" s="5">
        <v>363</v>
      </c>
      <c r="AO670" s="5">
        <v>9</v>
      </c>
      <c r="AP670" s="5">
        <v>79.599999999999994</v>
      </c>
    </row>
    <row r="671" spans="1:42" x14ac:dyDescent="0.2">
      <c r="A671" s="5" t="s">
        <v>2394</v>
      </c>
      <c r="B671" s="5" t="s">
        <v>2868</v>
      </c>
      <c r="C671" s="5">
        <v>6519100</v>
      </c>
      <c r="D671" s="5">
        <v>0</v>
      </c>
      <c r="E671" s="5">
        <v>0</v>
      </c>
      <c r="F671" s="14">
        <v>0</v>
      </c>
      <c r="G671" s="5">
        <v>3570900</v>
      </c>
      <c r="H671" s="5">
        <v>3234600</v>
      </c>
      <c r="I671" s="5">
        <v>3378600</v>
      </c>
      <c r="J671" s="14">
        <v>3363700</v>
      </c>
      <c r="K671" s="5">
        <v>1915400</v>
      </c>
      <c r="L671" s="5">
        <v>1301700</v>
      </c>
      <c r="M671" s="5">
        <v>5061600</v>
      </c>
      <c r="N671" s="14">
        <v>2813100</v>
      </c>
      <c r="O671" s="5">
        <f>AVERAGE(P671:R671)</f>
        <v>2910933.3333333335</v>
      </c>
      <c r="P671" s="5">
        <v>4217500</v>
      </c>
      <c r="Q671" s="5">
        <v>2602300</v>
      </c>
      <c r="R671" s="14">
        <v>1913000</v>
      </c>
      <c r="S671" s="5">
        <v>2342600</v>
      </c>
      <c r="T671" s="5">
        <v>1432100</v>
      </c>
      <c r="U671" s="5">
        <v>2438600</v>
      </c>
      <c r="V671" s="14">
        <v>3097100</v>
      </c>
      <c r="W671" s="5">
        <v>3675100</v>
      </c>
      <c r="X671" s="5">
        <v>5137700</v>
      </c>
      <c r="Y671" s="5">
        <v>6345300</v>
      </c>
      <c r="Z671" s="14">
        <v>6214300</v>
      </c>
      <c r="AA671" s="5">
        <v>2844100</v>
      </c>
      <c r="AB671" s="5">
        <v>1642100</v>
      </c>
      <c r="AC671" s="5">
        <v>2556300</v>
      </c>
      <c r="AD671" s="14">
        <v>1991000</v>
      </c>
      <c r="AE671" s="5">
        <v>11548000</v>
      </c>
      <c r="AF671" s="5">
        <v>4774800</v>
      </c>
      <c r="AG671" s="5">
        <v>5244800</v>
      </c>
      <c r="AH671" s="14">
        <v>3946300</v>
      </c>
      <c r="AI671" s="5">
        <v>3259300</v>
      </c>
      <c r="AJ671" s="5">
        <v>5878200</v>
      </c>
      <c r="AK671" s="5">
        <v>5383600</v>
      </c>
      <c r="AL671" s="14">
        <v>9761800</v>
      </c>
      <c r="AM671" s="5">
        <v>164.87</v>
      </c>
      <c r="AN671" s="5">
        <v>180</v>
      </c>
      <c r="AO671" s="5">
        <v>6</v>
      </c>
      <c r="AP671" s="5">
        <v>47</v>
      </c>
    </row>
    <row r="672" spans="1:42" x14ac:dyDescent="0.2">
      <c r="A672" s="5" t="s">
        <v>2399</v>
      </c>
      <c r="B672" s="5" t="s">
        <v>2678</v>
      </c>
      <c r="C672" s="5">
        <f>AVERAGE(D672:F672)</f>
        <v>826210</v>
      </c>
      <c r="D672" s="5">
        <v>829100</v>
      </c>
      <c r="E672" s="5">
        <v>794590</v>
      </c>
      <c r="F672" s="14">
        <v>854940</v>
      </c>
      <c r="G672" s="5">
        <v>787050</v>
      </c>
      <c r="H672" s="5">
        <v>845150</v>
      </c>
      <c r="I672" s="5">
        <v>814970</v>
      </c>
      <c r="J672" s="14">
        <v>778500</v>
      </c>
      <c r="K672" s="5">
        <f>AVERAGE(L672:N672)</f>
        <v>834513.33333333337</v>
      </c>
      <c r="L672" s="5">
        <v>1169200</v>
      </c>
      <c r="M672" s="5">
        <v>690560</v>
      </c>
      <c r="N672" s="14">
        <v>643780</v>
      </c>
      <c r="O672" s="5">
        <v>972920</v>
      </c>
      <c r="P672" s="5">
        <v>933010</v>
      </c>
      <c r="Q672" s="5">
        <v>751490</v>
      </c>
      <c r="R672" s="14">
        <v>732380</v>
      </c>
      <c r="S672" s="5">
        <v>1208300</v>
      </c>
      <c r="T672" s="5">
        <v>1243700</v>
      </c>
      <c r="U672" s="5">
        <v>2180500</v>
      </c>
      <c r="V672" s="14">
        <v>906350</v>
      </c>
      <c r="W672" s="5">
        <v>0</v>
      </c>
      <c r="X672" s="5">
        <v>0</v>
      </c>
      <c r="Y672" s="5">
        <v>1079100</v>
      </c>
      <c r="Z672" s="14">
        <v>0</v>
      </c>
      <c r="AA672" s="5">
        <v>1465500</v>
      </c>
      <c r="AB672" s="5">
        <v>791060</v>
      </c>
      <c r="AC672" s="5">
        <v>850310</v>
      </c>
      <c r="AD672" s="14">
        <v>577670</v>
      </c>
      <c r="AE672" s="5">
        <v>461600</v>
      </c>
      <c r="AF672" s="5">
        <v>912700</v>
      </c>
      <c r="AG672" s="5">
        <v>773800</v>
      </c>
      <c r="AH672" s="14">
        <v>854930</v>
      </c>
      <c r="AI672" s="5">
        <v>0</v>
      </c>
      <c r="AJ672" s="5">
        <v>0</v>
      </c>
      <c r="AK672" s="5">
        <v>0</v>
      </c>
      <c r="AL672" s="14">
        <v>0</v>
      </c>
      <c r="AM672" s="5">
        <v>101.95</v>
      </c>
      <c r="AN672" s="5">
        <v>88</v>
      </c>
      <c r="AO672" s="5">
        <v>6</v>
      </c>
      <c r="AP672" s="5">
        <v>26.8</v>
      </c>
    </row>
    <row r="673" spans="1:42" x14ac:dyDescent="0.2">
      <c r="A673" s="5" t="s">
        <v>2400</v>
      </c>
      <c r="B673" s="5" t="s">
        <v>2593</v>
      </c>
      <c r="C673" s="5">
        <v>4311300</v>
      </c>
      <c r="D673" s="5">
        <v>5894200</v>
      </c>
      <c r="E673" s="5">
        <v>4389400</v>
      </c>
      <c r="F673" s="14">
        <v>5082300</v>
      </c>
      <c r="G673" s="5">
        <v>3401300</v>
      </c>
      <c r="H673" s="5">
        <v>3383000</v>
      </c>
      <c r="I673" s="5">
        <v>3544200</v>
      </c>
      <c r="J673" s="14">
        <v>3391000</v>
      </c>
      <c r="K673" s="5">
        <v>3356900</v>
      </c>
      <c r="L673" s="5">
        <v>2992000</v>
      </c>
      <c r="M673" s="5">
        <v>3845000</v>
      </c>
      <c r="N673" s="14">
        <v>3297900</v>
      </c>
      <c r="O673" s="5">
        <v>3452300</v>
      </c>
      <c r="P673" s="5">
        <v>4009300</v>
      </c>
      <c r="Q673" s="5">
        <v>3617400</v>
      </c>
      <c r="R673" s="14">
        <v>3283800</v>
      </c>
      <c r="S673" s="5">
        <v>2847600</v>
      </c>
      <c r="T673" s="5">
        <v>4226200</v>
      </c>
      <c r="U673" s="5">
        <v>3310200</v>
      </c>
      <c r="V673" s="14">
        <v>4371200</v>
      </c>
      <c r="W673" s="5">
        <v>1541300</v>
      </c>
      <c r="X673" s="5">
        <v>1348900</v>
      </c>
      <c r="Y673" s="5">
        <v>1425800</v>
      </c>
      <c r="Z673" s="14">
        <v>1449200</v>
      </c>
      <c r="AA673" s="5">
        <v>4318800</v>
      </c>
      <c r="AB673" s="5">
        <v>3653800</v>
      </c>
      <c r="AC673" s="5">
        <v>3642500</v>
      </c>
      <c r="AD673" s="14">
        <v>6065700</v>
      </c>
      <c r="AE673" s="5">
        <v>1247800</v>
      </c>
      <c r="AF673" s="5">
        <v>4788000</v>
      </c>
      <c r="AG673" s="5">
        <v>4634000</v>
      </c>
      <c r="AH673" s="14">
        <v>4119100</v>
      </c>
      <c r="AI673" s="5">
        <v>4349800</v>
      </c>
      <c r="AJ673" s="5">
        <v>1209000</v>
      </c>
      <c r="AK673" s="5">
        <v>932350</v>
      </c>
      <c r="AL673" s="14">
        <v>1550000</v>
      </c>
      <c r="AM673" s="5">
        <v>269.02</v>
      </c>
      <c r="AN673" s="5">
        <v>160</v>
      </c>
      <c r="AO673" s="5">
        <v>7</v>
      </c>
      <c r="AP673" s="5">
        <v>18.3</v>
      </c>
    </row>
    <row r="674" spans="1:42" x14ac:dyDescent="0.2">
      <c r="A674" s="5" t="s">
        <v>2402</v>
      </c>
      <c r="B674" s="5" t="s">
        <v>2688</v>
      </c>
      <c r="C674" s="5">
        <v>0</v>
      </c>
      <c r="D674" s="5">
        <v>0</v>
      </c>
      <c r="E674" s="5">
        <v>0</v>
      </c>
      <c r="F674" s="14">
        <v>204320</v>
      </c>
      <c r="G674" s="5">
        <f>AVERAGE(H674:J674)</f>
        <v>216760</v>
      </c>
      <c r="H674" s="5">
        <v>204920</v>
      </c>
      <c r="I674" s="5">
        <v>224300</v>
      </c>
      <c r="J674" s="14">
        <v>221060</v>
      </c>
      <c r="K674" s="5">
        <v>295120</v>
      </c>
      <c r="L674" s="5">
        <v>235850</v>
      </c>
      <c r="M674" s="5">
        <v>206370</v>
      </c>
      <c r="N674" s="14">
        <f>AVERAGE(K674:M674)</f>
        <v>245780</v>
      </c>
      <c r="O674" s="5">
        <v>0</v>
      </c>
      <c r="P674" s="5">
        <v>0</v>
      </c>
      <c r="Q674" s="5">
        <v>0</v>
      </c>
      <c r="R674" s="14">
        <v>0</v>
      </c>
      <c r="S674" s="5">
        <v>268510</v>
      </c>
      <c r="T674" s="5">
        <f>AVERAGE(S674,U674:V674)</f>
        <v>266426.66666666669</v>
      </c>
      <c r="U674" s="5">
        <v>271600</v>
      </c>
      <c r="V674" s="14">
        <v>259170</v>
      </c>
      <c r="W674" s="5">
        <v>319710</v>
      </c>
      <c r="X674" s="5">
        <f>AVERAGE(W674,Y674:Z674)</f>
        <v>266876.66666666669</v>
      </c>
      <c r="Y674" s="5">
        <v>260670</v>
      </c>
      <c r="Z674" s="14">
        <v>220250</v>
      </c>
      <c r="AA674" s="5">
        <v>0</v>
      </c>
      <c r="AB674" s="5">
        <v>0</v>
      </c>
      <c r="AC674" s="5">
        <v>198180</v>
      </c>
      <c r="AD674" s="14">
        <v>0</v>
      </c>
      <c r="AE674" s="5">
        <v>0</v>
      </c>
      <c r="AF674" s="5">
        <v>0</v>
      </c>
      <c r="AG674" s="5">
        <v>300910</v>
      </c>
      <c r="AH674" s="14">
        <v>0</v>
      </c>
      <c r="AI674" s="5">
        <v>275950</v>
      </c>
      <c r="AJ674" s="5">
        <v>0</v>
      </c>
      <c r="AK674" s="5">
        <v>0</v>
      </c>
      <c r="AL674" s="14">
        <v>0</v>
      </c>
      <c r="AM674" s="5">
        <v>6.9261999999999997</v>
      </c>
      <c r="AN674" s="5">
        <v>47</v>
      </c>
      <c r="AO674" s="5">
        <v>3</v>
      </c>
      <c r="AP674" s="5">
        <v>14.2</v>
      </c>
    </row>
    <row r="675" spans="1:42" x14ac:dyDescent="0.2">
      <c r="A675" s="5" t="s">
        <v>2404</v>
      </c>
      <c r="B675" s="5" t="s">
        <v>3015</v>
      </c>
      <c r="C675" s="5">
        <v>1455600</v>
      </c>
      <c r="D675" s="5">
        <v>3065800</v>
      </c>
      <c r="E675" s="5">
        <v>3144500</v>
      </c>
      <c r="F675" s="14">
        <v>2868500</v>
      </c>
      <c r="G675" s="5">
        <v>2004700</v>
      </c>
      <c r="H675" s="5">
        <v>1785500</v>
      </c>
      <c r="I675" s="5">
        <v>2879800</v>
      </c>
      <c r="J675" s="14">
        <v>2510400</v>
      </c>
      <c r="K675" s="5">
        <v>2842000</v>
      </c>
      <c r="L675" s="5">
        <v>2570100</v>
      </c>
      <c r="M675" s="5">
        <v>2086700</v>
      </c>
      <c r="N675" s="14">
        <v>2460000</v>
      </c>
      <c r="O675" s="5">
        <v>1900600</v>
      </c>
      <c r="P675" s="5">
        <v>2179400</v>
      </c>
      <c r="Q675" s="5">
        <v>1964800</v>
      </c>
      <c r="R675" s="14">
        <v>2763600</v>
      </c>
      <c r="S675" s="5">
        <v>2695400</v>
      </c>
      <c r="T675" s="5">
        <v>3043600</v>
      </c>
      <c r="U675" s="5">
        <v>2013600</v>
      </c>
      <c r="V675" s="14">
        <v>1814900</v>
      </c>
      <c r="W675" s="5">
        <v>1427300</v>
      </c>
      <c r="X675" s="5">
        <v>1264000</v>
      </c>
      <c r="Y675" s="5">
        <v>1350900</v>
      </c>
      <c r="Z675" s="14">
        <v>1720200</v>
      </c>
      <c r="AA675" s="5">
        <v>2036100</v>
      </c>
      <c r="AB675" s="5">
        <v>1659400</v>
      </c>
      <c r="AC675" s="5">
        <v>2533200</v>
      </c>
      <c r="AD675" s="14">
        <v>2875200</v>
      </c>
      <c r="AE675" s="5">
        <v>1257000</v>
      </c>
      <c r="AF675" s="5">
        <v>1809700</v>
      </c>
      <c r="AG675" s="5">
        <v>2036600</v>
      </c>
      <c r="AH675" s="14">
        <v>1791800</v>
      </c>
      <c r="AI675" s="5">
        <v>2140700</v>
      </c>
      <c r="AJ675" s="5">
        <v>1085800</v>
      </c>
      <c r="AK675" s="5">
        <v>1117600</v>
      </c>
      <c r="AL675" s="14">
        <v>1220400</v>
      </c>
      <c r="AM675" s="5">
        <v>157.19999999999999</v>
      </c>
      <c r="AN675" s="5">
        <v>200</v>
      </c>
      <c r="AO675" s="5">
        <v>9</v>
      </c>
      <c r="AP675" s="5">
        <v>27.7</v>
      </c>
    </row>
    <row r="676" spans="1:42" x14ac:dyDescent="0.2">
      <c r="A676" s="5" t="s">
        <v>2408</v>
      </c>
      <c r="B676" s="5" t="s">
        <v>2584</v>
      </c>
      <c r="C676" s="5">
        <v>1526100</v>
      </c>
      <c r="D676" s="5">
        <v>1694300</v>
      </c>
      <c r="E676" s="5">
        <v>2203600</v>
      </c>
      <c r="F676" s="14">
        <v>1599200</v>
      </c>
      <c r="G676" s="5">
        <v>1289900</v>
      </c>
      <c r="H676" s="5">
        <v>1487300</v>
      </c>
      <c r="I676" s="5">
        <v>1446400</v>
      </c>
      <c r="J676" s="14">
        <v>1553700</v>
      </c>
      <c r="K676" s="5">
        <v>1601800</v>
      </c>
      <c r="L676" s="5">
        <v>1706700</v>
      </c>
      <c r="M676" s="5">
        <v>1936500</v>
      </c>
      <c r="N676" s="14">
        <v>1658100</v>
      </c>
      <c r="O676" s="5">
        <v>2052700</v>
      </c>
      <c r="P676" s="5">
        <v>2613100</v>
      </c>
      <c r="Q676" s="5">
        <v>2627300</v>
      </c>
      <c r="R676" s="14">
        <v>1715800</v>
      </c>
      <c r="S676" s="5">
        <v>1161900</v>
      </c>
      <c r="T676" s="5">
        <v>1457600</v>
      </c>
      <c r="U676" s="5">
        <v>1371200</v>
      </c>
      <c r="V676" s="14">
        <v>1447100</v>
      </c>
      <c r="W676" s="5">
        <v>3031300</v>
      </c>
      <c r="X676" s="5">
        <v>5265400</v>
      </c>
      <c r="Y676" s="5">
        <v>4407900</v>
      </c>
      <c r="Z676" s="14">
        <v>5867200</v>
      </c>
      <c r="AA676" s="5">
        <v>2244900</v>
      </c>
      <c r="AB676" s="5">
        <v>2451400</v>
      </c>
      <c r="AC676" s="5">
        <v>2275800</v>
      </c>
      <c r="AD676" s="14">
        <v>2677300</v>
      </c>
      <c r="AE676" s="5">
        <v>8334100</v>
      </c>
      <c r="AF676" s="5">
        <v>2160400</v>
      </c>
      <c r="AG676" s="5">
        <v>1995700</v>
      </c>
      <c r="AH676" s="14">
        <v>2028200</v>
      </c>
      <c r="AI676" s="5">
        <v>2764200</v>
      </c>
      <c r="AJ676" s="5">
        <v>5351300</v>
      </c>
      <c r="AK676" s="5">
        <v>8294600</v>
      </c>
      <c r="AL676" s="14">
        <v>6171700</v>
      </c>
      <c r="AM676" s="5">
        <v>323.31</v>
      </c>
      <c r="AN676" s="5">
        <v>241</v>
      </c>
      <c r="AO676" s="5">
        <v>14</v>
      </c>
      <c r="AP676" s="5">
        <v>55.7</v>
      </c>
    </row>
    <row r="677" spans="1:42" x14ac:dyDescent="0.2">
      <c r="A677" s="5" t="s">
        <v>2409</v>
      </c>
      <c r="B677" s="5" t="s">
        <v>3296</v>
      </c>
      <c r="C677" s="5">
        <v>0</v>
      </c>
      <c r="D677" s="5">
        <v>670560</v>
      </c>
      <c r="E677" s="5">
        <v>0</v>
      </c>
      <c r="F677" s="14">
        <v>0</v>
      </c>
      <c r="G677" s="5">
        <v>579660</v>
      </c>
      <c r="H677" s="5">
        <v>523580</v>
      </c>
      <c r="I677" s="5">
        <v>495710</v>
      </c>
      <c r="J677" s="14">
        <f>AVERAGE(G677:I677)</f>
        <v>532983.33333333337</v>
      </c>
      <c r="K677" s="5">
        <v>0</v>
      </c>
      <c r="L677" s="5">
        <v>0</v>
      </c>
      <c r="M677" s="5">
        <v>0</v>
      </c>
      <c r="N677" s="14">
        <v>0</v>
      </c>
      <c r="O677" s="5">
        <v>0</v>
      </c>
      <c r="P677" s="5">
        <v>0</v>
      </c>
      <c r="Q677" s="5">
        <v>0</v>
      </c>
      <c r="R677" s="14">
        <v>0</v>
      </c>
      <c r="S677" s="5">
        <v>0</v>
      </c>
      <c r="T677" s="5">
        <v>0</v>
      </c>
      <c r="U677" s="5">
        <v>0</v>
      </c>
      <c r="V677" s="14">
        <v>0</v>
      </c>
      <c r="W677" s="5">
        <v>0</v>
      </c>
      <c r="X677" s="5">
        <v>0</v>
      </c>
      <c r="Y677" s="5">
        <v>0</v>
      </c>
      <c r="Z677" s="14">
        <v>0</v>
      </c>
      <c r="AA677" s="5">
        <v>0</v>
      </c>
      <c r="AB677" s="5">
        <v>0</v>
      </c>
      <c r="AC677" s="5">
        <v>0</v>
      </c>
      <c r="AD677" s="14">
        <v>0</v>
      </c>
      <c r="AE677" s="5">
        <v>0</v>
      </c>
      <c r="AF677" s="5">
        <v>534810</v>
      </c>
      <c r="AG677" s="5">
        <v>0</v>
      </c>
      <c r="AH677" s="14">
        <v>0</v>
      </c>
      <c r="AI677" s="5">
        <v>0</v>
      </c>
      <c r="AJ677" s="5">
        <v>510990</v>
      </c>
      <c r="AK677" s="5">
        <v>0</v>
      </c>
      <c r="AL677" s="14">
        <v>0</v>
      </c>
      <c r="AM677" s="5">
        <v>10.901999999999999</v>
      </c>
      <c r="AN677" s="5">
        <v>26</v>
      </c>
      <c r="AO677" s="5">
        <v>3</v>
      </c>
      <c r="AP677" s="5">
        <v>12.6</v>
      </c>
    </row>
    <row r="678" spans="1:42" x14ac:dyDescent="0.2">
      <c r="A678" s="5" t="s">
        <v>2411</v>
      </c>
      <c r="B678" s="5" t="s">
        <v>2593</v>
      </c>
      <c r="C678" s="5">
        <f>AVERAGE(D678:F678)</f>
        <v>5627033.333333333</v>
      </c>
      <c r="D678" s="5">
        <v>4880100</v>
      </c>
      <c r="E678" s="5">
        <v>7271400</v>
      </c>
      <c r="F678" s="14">
        <v>4729600</v>
      </c>
      <c r="G678" s="5">
        <v>3124100</v>
      </c>
      <c r="H678" s="5">
        <v>4853700</v>
      </c>
      <c r="I678" s="5">
        <v>3549600</v>
      </c>
      <c r="J678" s="14">
        <v>4662100</v>
      </c>
      <c r="K678" s="5">
        <v>2930800</v>
      </c>
      <c r="L678" s="5">
        <v>4542100</v>
      </c>
      <c r="M678" s="5">
        <v>3077700</v>
      </c>
      <c r="N678" s="14">
        <v>3295500</v>
      </c>
      <c r="O678" s="5">
        <v>2848300</v>
      </c>
      <c r="P678" s="5">
        <v>3724000</v>
      </c>
      <c r="Q678" s="5">
        <v>4405100</v>
      </c>
      <c r="R678" s="14">
        <v>5784600</v>
      </c>
      <c r="S678" s="5">
        <v>3255000</v>
      </c>
      <c r="T678" s="5">
        <v>4197800</v>
      </c>
      <c r="U678" s="5">
        <v>2572400</v>
      </c>
      <c r="V678" s="14">
        <v>3898300</v>
      </c>
      <c r="W678" s="5">
        <v>0</v>
      </c>
      <c r="X678" s="5">
        <v>0</v>
      </c>
      <c r="Y678" s="5">
        <v>1508300</v>
      </c>
      <c r="Z678" s="14">
        <v>0</v>
      </c>
      <c r="AA678" s="5">
        <v>5375100</v>
      </c>
      <c r="AB678" s="5">
        <v>4134400</v>
      </c>
      <c r="AC678" s="5">
        <v>3154800</v>
      </c>
      <c r="AD678" s="14">
        <v>3226700</v>
      </c>
      <c r="AE678" s="5">
        <f>AVERAGE(AF678:AH678)</f>
        <v>4213566.666666667</v>
      </c>
      <c r="AF678" s="5">
        <v>4974200</v>
      </c>
      <c r="AG678" s="5">
        <v>3979900</v>
      </c>
      <c r="AH678" s="14">
        <v>3686600</v>
      </c>
      <c r="AI678" s="5">
        <v>3821700</v>
      </c>
      <c r="AJ678" s="5">
        <v>0</v>
      </c>
      <c r="AK678" s="5">
        <v>0</v>
      </c>
      <c r="AL678" s="14">
        <v>0</v>
      </c>
      <c r="AM678" s="5">
        <v>184.77</v>
      </c>
      <c r="AN678" s="5">
        <v>177</v>
      </c>
      <c r="AO678" s="5">
        <v>8</v>
      </c>
      <c r="AP678" s="5">
        <v>31.9</v>
      </c>
    </row>
    <row r="679" spans="1:42" x14ac:dyDescent="0.2">
      <c r="A679" s="5" t="s">
        <v>2412</v>
      </c>
      <c r="B679" s="5" t="s">
        <v>3087</v>
      </c>
      <c r="C679" s="5">
        <v>182280</v>
      </c>
      <c r="D679" s="5">
        <v>791560</v>
      </c>
      <c r="E679" s="5">
        <v>739210</v>
      </c>
      <c r="F679" s="14">
        <v>655340</v>
      </c>
      <c r="G679" s="5">
        <v>579130</v>
      </c>
      <c r="H679" s="5">
        <v>759940</v>
      </c>
      <c r="I679" s="5">
        <v>727380</v>
      </c>
      <c r="J679" s="14">
        <v>816960</v>
      </c>
      <c r="K679" s="5">
        <v>816850</v>
      </c>
      <c r="L679" s="5">
        <v>670410</v>
      </c>
      <c r="M679" s="5">
        <v>672880</v>
      </c>
      <c r="N679" s="14">
        <v>742770</v>
      </c>
      <c r="O679" s="5">
        <v>936760</v>
      </c>
      <c r="P679" s="5">
        <v>923670</v>
      </c>
      <c r="Q679" s="5">
        <v>838120</v>
      </c>
      <c r="R679" s="14">
        <v>737970</v>
      </c>
      <c r="S679" s="5">
        <v>525350</v>
      </c>
      <c r="T679" s="5">
        <v>597570</v>
      </c>
      <c r="U679" s="5">
        <f>AVERAGE(S679:T679,V679)</f>
        <v>594333.33333333337</v>
      </c>
      <c r="V679" s="14">
        <v>660080</v>
      </c>
      <c r="W679" s="5">
        <v>955930</v>
      </c>
      <c r="X679" s="5">
        <v>1088500</v>
      </c>
      <c r="Y679" s="5">
        <v>933430</v>
      </c>
      <c r="Z679" s="14">
        <v>948760</v>
      </c>
      <c r="AA679" s="5">
        <v>968660</v>
      </c>
      <c r="AB679" s="5">
        <v>979030</v>
      </c>
      <c r="AC679" s="5">
        <v>906670</v>
      </c>
      <c r="AD679" s="14">
        <v>950740</v>
      </c>
      <c r="AE679" s="5">
        <v>1061200</v>
      </c>
      <c r="AF679" s="5">
        <v>818940</v>
      </c>
      <c r="AG679" s="5">
        <v>975440</v>
      </c>
      <c r="AH679" s="14">
        <v>947460</v>
      </c>
      <c r="AI679" s="5">
        <v>832180</v>
      </c>
      <c r="AJ679" s="5">
        <v>1361500</v>
      </c>
      <c r="AK679" s="5">
        <v>1406500</v>
      </c>
      <c r="AL679" s="14">
        <v>1487900</v>
      </c>
      <c r="AM679" s="5">
        <v>202</v>
      </c>
      <c r="AN679" s="5">
        <v>104</v>
      </c>
      <c r="AO679" s="5">
        <v>3</v>
      </c>
      <c r="AP679" s="5">
        <v>35.299999999999997</v>
      </c>
    </row>
    <row r="680" spans="1:42" x14ac:dyDescent="0.2">
      <c r="A680" s="5" t="s">
        <v>2415</v>
      </c>
      <c r="B680" s="5" t="s">
        <v>2584</v>
      </c>
      <c r="C680" s="5">
        <v>5435200</v>
      </c>
      <c r="D680" s="5">
        <v>4666300</v>
      </c>
      <c r="E680" s="5">
        <v>5203000</v>
      </c>
      <c r="F680" s="14">
        <v>4481500</v>
      </c>
      <c r="G680" s="5">
        <v>3560000</v>
      </c>
      <c r="H680" s="5">
        <v>3268200</v>
      </c>
      <c r="I680" s="5">
        <v>3456800</v>
      </c>
      <c r="J680" s="14">
        <v>4060300</v>
      </c>
      <c r="K680" s="5">
        <v>3513800</v>
      </c>
      <c r="L680" s="5">
        <v>3756000</v>
      </c>
      <c r="M680" s="5">
        <v>2956400</v>
      </c>
      <c r="N680" s="14">
        <v>3268800</v>
      </c>
      <c r="O680" s="5">
        <v>4467900</v>
      </c>
      <c r="P680" s="5">
        <v>4254300</v>
      </c>
      <c r="Q680" s="5">
        <v>4548600</v>
      </c>
      <c r="R680" s="14">
        <v>4182200</v>
      </c>
      <c r="S680" s="5">
        <v>3511300</v>
      </c>
      <c r="T680" s="5">
        <v>4519300</v>
      </c>
      <c r="U680" s="5">
        <v>3365100</v>
      </c>
      <c r="V680" s="14">
        <v>3135000</v>
      </c>
      <c r="W680" s="5">
        <f>AVERAGE(X680:Z680)</f>
        <v>3094100</v>
      </c>
      <c r="X680" s="5">
        <v>2799000</v>
      </c>
      <c r="Y680" s="5">
        <v>3686100</v>
      </c>
      <c r="Z680" s="14">
        <v>2797200</v>
      </c>
      <c r="AA680" s="5">
        <v>3698000</v>
      </c>
      <c r="AB680" s="5">
        <v>4649700</v>
      </c>
      <c r="AC680" s="5">
        <v>3986200</v>
      </c>
      <c r="AD680" s="14">
        <v>3663800</v>
      </c>
      <c r="AE680" s="5">
        <v>2762400</v>
      </c>
      <c r="AF680" s="5">
        <v>3518600</v>
      </c>
      <c r="AG680" s="5">
        <v>2950700</v>
      </c>
      <c r="AH680" s="14">
        <v>3811400</v>
      </c>
      <c r="AI680" s="5">
        <v>3736100</v>
      </c>
      <c r="AJ680" s="5">
        <v>3183900</v>
      </c>
      <c r="AK680" s="5">
        <v>2470900</v>
      </c>
      <c r="AL680" s="14">
        <v>2599800</v>
      </c>
      <c r="AM680" s="5">
        <v>71.096000000000004</v>
      </c>
      <c r="AN680" s="5">
        <v>181</v>
      </c>
      <c r="AO680" s="5">
        <v>8</v>
      </c>
      <c r="AP680" s="5">
        <v>63.1</v>
      </c>
    </row>
    <row r="681" spans="1:42" x14ac:dyDescent="0.2">
      <c r="A681" s="5" t="s">
        <v>2417</v>
      </c>
      <c r="B681" s="5" t="s">
        <v>2584</v>
      </c>
      <c r="C681" s="5">
        <v>6645600</v>
      </c>
      <c r="D681" s="5">
        <v>4604800</v>
      </c>
      <c r="E681" s="5">
        <v>3919100</v>
      </c>
      <c r="F681" s="14">
        <v>3466100</v>
      </c>
      <c r="G681" s="5">
        <v>3101900</v>
      </c>
      <c r="H681" s="5">
        <v>5051800</v>
      </c>
      <c r="I681" s="5">
        <v>3827700</v>
      </c>
      <c r="J681" s="14">
        <v>4115300</v>
      </c>
      <c r="K681" s="5">
        <v>3768200</v>
      </c>
      <c r="L681" s="5">
        <v>4435200</v>
      </c>
      <c r="M681" s="5">
        <v>4771700</v>
      </c>
      <c r="N681" s="14">
        <v>3222700</v>
      </c>
      <c r="O681" s="5">
        <v>2310600</v>
      </c>
      <c r="P681" s="5">
        <v>4092100</v>
      </c>
      <c r="Q681" s="5">
        <v>2601500</v>
      </c>
      <c r="R681" s="14">
        <v>2820600</v>
      </c>
      <c r="S681" s="5">
        <v>4089500</v>
      </c>
      <c r="T681" s="5">
        <v>4052200</v>
      </c>
      <c r="U681" s="5">
        <v>4140100</v>
      </c>
      <c r="V681" s="14">
        <v>3878300</v>
      </c>
      <c r="W681" s="5">
        <v>3596600</v>
      </c>
      <c r="X681" s="5">
        <v>4039000</v>
      </c>
      <c r="Y681" s="5">
        <v>3270600</v>
      </c>
      <c r="Z681" s="14">
        <v>3214700</v>
      </c>
      <c r="AA681" s="5">
        <v>2838200</v>
      </c>
      <c r="AB681" s="5">
        <v>3179600</v>
      </c>
      <c r="AC681" s="5">
        <v>3022200</v>
      </c>
      <c r="AD681" s="14">
        <v>4644000</v>
      </c>
      <c r="AE681" s="5">
        <v>4500100</v>
      </c>
      <c r="AF681" s="5">
        <v>3515500</v>
      </c>
      <c r="AG681" s="5">
        <v>2948600</v>
      </c>
      <c r="AH681" s="14">
        <v>3044200</v>
      </c>
      <c r="AI681" s="5">
        <v>2856900</v>
      </c>
      <c r="AJ681" s="5">
        <v>4982900</v>
      </c>
      <c r="AK681" s="5">
        <v>6113000</v>
      </c>
      <c r="AL681" s="14">
        <v>5471500</v>
      </c>
      <c r="AM681" s="5">
        <v>323.31</v>
      </c>
      <c r="AN681" s="5">
        <v>211</v>
      </c>
      <c r="AO681" s="5">
        <v>12</v>
      </c>
      <c r="AP681" s="5">
        <v>59.6</v>
      </c>
    </row>
    <row r="682" spans="1:42" x14ac:dyDescent="0.2">
      <c r="A682" s="5" t="s">
        <v>2418</v>
      </c>
      <c r="B682" s="5" t="s">
        <v>2586</v>
      </c>
      <c r="C682" s="5">
        <v>5982100</v>
      </c>
      <c r="D682" s="5">
        <v>3209000</v>
      </c>
      <c r="E682" s="5">
        <v>2420900</v>
      </c>
      <c r="F682" s="14">
        <v>2639600</v>
      </c>
      <c r="G682" s="5">
        <v>1555300</v>
      </c>
      <c r="H682" s="5">
        <v>1371800</v>
      </c>
      <c r="I682" s="5">
        <v>2041200</v>
      </c>
      <c r="J682" s="14">
        <v>1984600</v>
      </c>
      <c r="K682" s="5">
        <v>1749200</v>
      </c>
      <c r="L682" s="5">
        <v>1545400</v>
      </c>
      <c r="M682" s="5">
        <v>1914400</v>
      </c>
      <c r="N682" s="14">
        <v>1691600</v>
      </c>
      <c r="O682" s="5">
        <v>1216900</v>
      </c>
      <c r="P682" s="5">
        <v>1752600</v>
      </c>
      <c r="Q682" s="5">
        <v>1706400</v>
      </c>
      <c r="R682" s="14">
        <v>2071200</v>
      </c>
      <c r="S682" s="5">
        <v>3440100</v>
      </c>
      <c r="T682" s="5">
        <f>AVERAGE(S682,U682:V682)</f>
        <v>2626700</v>
      </c>
      <c r="U682" s="5">
        <v>2121700</v>
      </c>
      <c r="V682" s="14">
        <v>2318300</v>
      </c>
      <c r="W682" s="5">
        <v>2346800</v>
      </c>
      <c r="X682" s="5">
        <v>3034400</v>
      </c>
      <c r="Y682" s="5">
        <v>2490000</v>
      </c>
      <c r="Z682" s="14">
        <v>2933800</v>
      </c>
      <c r="AA682" s="5">
        <v>1609000</v>
      </c>
      <c r="AB682" s="5">
        <v>1798400</v>
      </c>
      <c r="AC682" s="5">
        <v>2007000</v>
      </c>
      <c r="AD682" s="14">
        <f>AVERAGE(AA682:AC682)</f>
        <v>1804800</v>
      </c>
      <c r="AE682" s="5">
        <v>3767200</v>
      </c>
      <c r="AF682" s="5">
        <v>1734100</v>
      </c>
      <c r="AG682" s="5">
        <v>1602200</v>
      </c>
      <c r="AH682" s="14">
        <f>AVERAGE(AE682:AG682)</f>
        <v>2367833.3333333335</v>
      </c>
      <c r="AI682" s="5">
        <v>1930200</v>
      </c>
      <c r="AJ682" s="5">
        <v>2816900</v>
      </c>
      <c r="AK682" s="5">
        <v>2452000</v>
      </c>
      <c r="AL682" s="14">
        <v>2951100</v>
      </c>
      <c r="AM682" s="5">
        <v>36.485999999999997</v>
      </c>
      <c r="AN682" s="5">
        <v>71</v>
      </c>
      <c r="AO682" s="5">
        <v>2</v>
      </c>
      <c r="AP682" s="5">
        <v>37.1</v>
      </c>
    </row>
    <row r="683" spans="1:42" x14ac:dyDescent="0.2">
      <c r="A683" s="5" t="s">
        <v>2420</v>
      </c>
      <c r="B683" s="5" t="s">
        <v>2584</v>
      </c>
      <c r="C683" s="5">
        <v>11124000</v>
      </c>
      <c r="D683" s="5">
        <v>7874000</v>
      </c>
      <c r="E683" s="5">
        <v>7412500</v>
      </c>
      <c r="F683" s="14">
        <v>7994500</v>
      </c>
      <c r="G683" s="5">
        <v>5919700</v>
      </c>
      <c r="H683" s="5">
        <v>6644100</v>
      </c>
      <c r="I683" s="5">
        <v>6531800</v>
      </c>
      <c r="J683" s="14">
        <v>7136500</v>
      </c>
      <c r="K683" s="5">
        <v>6390300</v>
      </c>
      <c r="L683" s="5">
        <v>6248300</v>
      </c>
      <c r="M683" s="5">
        <v>6656600</v>
      </c>
      <c r="N683" s="14">
        <v>6828300</v>
      </c>
      <c r="O683" s="5">
        <v>7758400</v>
      </c>
      <c r="P683" s="5">
        <v>6810100</v>
      </c>
      <c r="Q683" s="5">
        <v>7512400</v>
      </c>
      <c r="R683" s="14">
        <v>8108000</v>
      </c>
      <c r="S683" s="5">
        <v>6013300</v>
      </c>
      <c r="T683" s="5">
        <v>6570900</v>
      </c>
      <c r="U683" s="5">
        <v>6435600</v>
      </c>
      <c r="V683" s="14">
        <v>6446200</v>
      </c>
      <c r="W683" s="5">
        <v>5390500</v>
      </c>
      <c r="X683" s="5">
        <v>5491100</v>
      </c>
      <c r="Y683" s="5">
        <v>6867000</v>
      </c>
      <c r="Z683" s="14">
        <v>5457900</v>
      </c>
      <c r="AA683" s="5">
        <v>6252400</v>
      </c>
      <c r="AB683" s="5">
        <v>6446100</v>
      </c>
      <c r="AC683" s="5">
        <v>7050500</v>
      </c>
      <c r="AD683" s="14">
        <v>9719000</v>
      </c>
      <c r="AE683" s="5">
        <v>5216000</v>
      </c>
      <c r="AF683" s="5">
        <v>6647200</v>
      </c>
      <c r="AG683" s="5">
        <v>7048900</v>
      </c>
      <c r="AH683" s="14">
        <v>6950700</v>
      </c>
      <c r="AI683" s="5">
        <v>6415500</v>
      </c>
      <c r="AJ683" s="5">
        <v>4985300</v>
      </c>
      <c r="AK683" s="5">
        <v>5240600</v>
      </c>
      <c r="AL683" s="14">
        <v>5199700</v>
      </c>
      <c r="AM683" s="5">
        <v>323.31</v>
      </c>
      <c r="AN683" s="5">
        <v>501</v>
      </c>
      <c r="AO683" s="5">
        <v>18</v>
      </c>
      <c r="AP683" s="5">
        <v>47.8</v>
      </c>
    </row>
    <row r="684" spans="1:42" x14ac:dyDescent="0.2">
      <c r="A684" s="5" t="s">
        <v>2425</v>
      </c>
      <c r="B684" s="5" t="s">
        <v>3212</v>
      </c>
      <c r="C684" s="5">
        <f>AVERAGE(D684:F684)</f>
        <v>658400</v>
      </c>
      <c r="D684" s="5">
        <v>668800</v>
      </c>
      <c r="E684" s="5">
        <v>723180</v>
      </c>
      <c r="F684" s="14">
        <v>583220</v>
      </c>
      <c r="G684" s="5">
        <v>691130</v>
      </c>
      <c r="H684" s="5">
        <v>992550</v>
      </c>
      <c r="I684" s="5">
        <v>1301100</v>
      </c>
      <c r="J684" s="14">
        <v>855390</v>
      </c>
      <c r="K684" s="5">
        <v>820910</v>
      </c>
      <c r="L684" s="5">
        <v>841320</v>
      </c>
      <c r="M684" s="5">
        <v>969380</v>
      </c>
      <c r="N684" s="14">
        <v>989490</v>
      </c>
      <c r="O684" s="5">
        <v>932530</v>
      </c>
      <c r="P684" s="5">
        <v>739220</v>
      </c>
      <c r="Q684" s="5">
        <v>818980</v>
      </c>
      <c r="R684" s="14">
        <v>935540</v>
      </c>
      <c r="S684" s="5">
        <v>823790</v>
      </c>
      <c r="T684" s="5">
        <v>755840</v>
      </c>
      <c r="U684" s="5">
        <v>520390</v>
      </c>
      <c r="V684" s="14">
        <v>545950</v>
      </c>
      <c r="W684" s="5">
        <v>874470</v>
      </c>
      <c r="X684" s="5">
        <v>734850</v>
      </c>
      <c r="Y684" s="5">
        <v>701280</v>
      </c>
      <c r="Z684" s="14">
        <v>606840</v>
      </c>
      <c r="AA684" s="5">
        <v>440680</v>
      </c>
      <c r="AB684" s="5">
        <v>796380</v>
      </c>
      <c r="AC684" s="5">
        <v>1340800</v>
      </c>
      <c r="AD684" s="14">
        <f>AVERAGE(AA684:AC684)</f>
        <v>859286.66666666663</v>
      </c>
      <c r="AE684" s="5">
        <v>788000</v>
      </c>
      <c r="AF684" s="5">
        <v>614470</v>
      </c>
      <c r="AG684" s="5">
        <v>718420</v>
      </c>
      <c r="AH684" s="14">
        <v>788310</v>
      </c>
      <c r="AI684" s="5">
        <v>823000</v>
      </c>
      <c r="AJ684" s="5">
        <v>399030</v>
      </c>
      <c r="AK684" s="5">
        <v>563620</v>
      </c>
      <c r="AL684" s="14">
        <v>621790</v>
      </c>
      <c r="AM684" s="5">
        <v>32.526000000000003</v>
      </c>
      <c r="AN684" s="5">
        <v>183</v>
      </c>
      <c r="AO684" s="5">
        <v>8</v>
      </c>
      <c r="AP684" s="5">
        <v>36.1</v>
      </c>
    </row>
    <row r="685" spans="1:42" x14ac:dyDescent="0.2">
      <c r="A685" s="5" t="s">
        <v>2427</v>
      </c>
      <c r="B685" s="5" t="s">
        <v>2625</v>
      </c>
      <c r="C685" s="5">
        <v>9602800</v>
      </c>
      <c r="D685" s="5">
        <v>5377300</v>
      </c>
      <c r="E685" s="5">
        <v>5340600</v>
      </c>
      <c r="F685" s="14">
        <v>4548100</v>
      </c>
      <c r="G685" s="5">
        <v>4416400</v>
      </c>
      <c r="H685" s="5">
        <v>4006700</v>
      </c>
      <c r="I685" s="5">
        <v>4053400</v>
      </c>
      <c r="J685" s="14">
        <v>5735300</v>
      </c>
      <c r="K685" s="5">
        <v>5872100</v>
      </c>
      <c r="L685" s="5">
        <v>3898500</v>
      </c>
      <c r="M685" s="5">
        <v>5369200</v>
      </c>
      <c r="N685" s="14">
        <v>4189100</v>
      </c>
      <c r="O685" s="5">
        <v>5233400</v>
      </c>
      <c r="P685" s="5">
        <v>5061900</v>
      </c>
      <c r="Q685" s="5">
        <v>4771700</v>
      </c>
      <c r="R685" s="14">
        <v>5487900</v>
      </c>
      <c r="S685" s="5">
        <v>6506100</v>
      </c>
      <c r="T685" s="5">
        <v>6098600</v>
      </c>
      <c r="U685" s="5">
        <v>6889200</v>
      </c>
      <c r="V685" s="14">
        <v>5655300</v>
      </c>
      <c r="W685" s="5">
        <v>6270000</v>
      </c>
      <c r="X685" s="5">
        <v>5034300</v>
      </c>
      <c r="Y685" s="5">
        <v>3764600</v>
      </c>
      <c r="Z685" s="14">
        <v>4155400</v>
      </c>
      <c r="AA685" s="5">
        <v>5612500</v>
      </c>
      <c r="AB685" s="5">
        <v>4759000</v>
      </c>
      <c r="AC685" s="5">
        <v>6378600</v>
      </c>
      <c r="AD685" s="14">
        <v>6308600</v>
      </c>
      <c r="AE685" s="5">
        <v>2080100</v>
      </c>
      <c r="AF685" s="5">
        <v>4927200</v>
      </c>
      <c r="AG685" s="5">
        <v>4109300</v>
      </c>
      <c r="AH685" s="14">
        <v>3543200</v>
      </c>
      <c r="AI685" s="5">
        <v>5407900</v>
      </c>
      <c r="AJ685" s="5">
        <v>3319300</v>
      </c>
      <c r="AK685" s="5">
        <v>3657500</v>
      </c>
      <c r="AL685" s="14">
        <v>2983100</v>
      </c>
      <c r="AM685" s="5">
        <v>323.31</v>
      </c>
      <c r="AN685" s="5">
        <v>387</v>
      </c>
      <c r="AO685" s="5">
        <v>4</v>
      </c>
      <c r="AP685" s="5">
        <v>57.1</v>
      </c>
    </row>
    <row r="686" spans="1:42" x14ac:dyDescent="0.2">
      <c r="A686" s="5" t="s">
        <v>2428</v>
      </c>
      <c r="B686" s="5" t="s">
        <v>2584</v>
      </c>
      <c r="C686" s="5">
        <v>19204000</v>
      </c>
      <c r="D686" s="5">
        <v>27317000</v>
      </c>
      <c r="E686" s="5">
        <v>21034000</v>
      </c>
      <c r="F686" s="14">
        <v>23421000</v>
      </c>
      <c r="G686" s="5">
        <v>17655000</v>
      </c>
      <c r="H686" s="5">
        <v>16026000</v>
      </c>
      <c r="I686" s="5">
        <v>19412000</v>
      </c>
      <c r="J686" s="14">
        <v>20511000</v>
      </c>
      <c r="K686" s="5">
        <v>19563000</v>
      </c>
      <c r="L686" s="5">
        <v>18458000</v>
      </c>
      <c r="M686" s="5">
        <v>21276000</v>
      </c>
      <c r="N686" s="14">
        <v>16920000</v>
      </c>
      <c r="O686" s="5">
        <v>22380000</v>
      </c>
      <c r="P686" s="5">
        <v>17989000</v>
      </c>
      <c r="Q686" s="5">
        <v>21406000</v>
      </c>
      <c r="R686" s="14">
        <v>22338000</v>
      </c>
      <c r="S686" s="5">
        <v>16638000</v>
      </c>
      <c r="T686" s="5">
        <v>20954000</v>
      </c>
      <c r="U686" s="5">
        <v>19369000</v>
      </c>
      <c r="V686" s="14">
        <v>22942000</v>
      </c>
      <c r="W686" s="5">
        <v>17724000</v>
      </c>
      <c r="X686" s="5">
        <v>18696000</v>
      </c>
      <c r="Y686" s="5">
        <v>20310000</v>
      </c>
      <c r="Z686" s="14">
        <v>18451000</v>
      </c>
      <c r="AA686" s="5">
        <v>19108000</v>
      </c>
      <c r="AB686" s="5">
        <v>18836000</v>
      </c>
      <c r="AC686" s="5">
        <v>19558000</v>
      </c>
      <c r="AD686" s="14">
        <v>22828000</v>
      </c>
      <c r="AE686" s="5">
        <v>16374000</v>
      </c>
      <c r="AF686" s="5">
        <v>20492000</v>
      </c>
      <c r="AG686" s="5">
        <v>21789000</v>
      </c>
      <c r="AH686" s="14">
        <v>21180000</v>
      </c>
      <c r="AI686" s="5">
        <v>21265000</v>
      </c>
      <c r="AJ686" s="5">
        <v>21208000</v>
      </c>
      <c r="AK686" s="5">
        <v>16526000</v>
      </c>
      <c r="AL686" s="14">
        <v>17461000</v>
      </c>
      <c r="AM686" s="5">
        <v>323.31</v>
      </c>
      <c r="AN686" s="5">
        <v>655</v>
      </c>
      <c r="AO686" s="5">
        <v>21</v>
      </c>
      <c r="AP686" s="5">
        <v>60.5</v>
      </c>
    </row>
    <row r="687" spans="1:42" x14ac:dyDescent="0.2">
      <c r="A687" s="5" t="s">
        <v>2430</v>
      </c>
      <c r="B687" s="5" t="s">
        <v>2841</v>
      </c>
      <c r="C687" s="5">
        <v>4040300</v>
      </c>
      <c r="D687" s="5">
        <v>0</v>
      </c>
      <c r="E687" s="5">
        <v>0</v>
      </c>
      <c r="F687" s="14">
        <v>0</v>
      </c>
      <c r="G687" s="5">
        <v>0</v>
      </c>
      <c r="H687" s="5">
        <v>0</v>
      </c>
      <c r="I687" s="5">
        <v>0</v>
      </c>
      <c r="J687" s="14">
        <v>0</v>
      </c>
      <c r="K687" s="5">
        <v>0</v>
      </c>
      <c r="L687" s="5">
        <v>0</v>
      </c>
      <c r="M687" s="5">
        <v>0</v>
      </c>
      <c r="N687" s="14">
        <v>0</v>
      </c>
      <c r="O687" s="5">
        <v>0</v>
      </c>
      <c r="P687" s="5">
        <v>0</v>
      </c>
      <c r="Q687" s="5">
        <v>0</v>
      </c>
      <c r="R687" s="14">
        <v>0</v>
      </c>
      <c r="S687" s="5">
        <v>0</v>
      </c>
      <c r="T687" s="5">
        <v>0</v>
      </c>
      <c r="U687" s="5">
        <v>0</v>
      </c>
      <c r="V687" s="14">
        <v>0</v>
      </c>
      <c r="W687" s="5">
        <v>4062500</v>
      </c>
      <c r="X687" s="5">
        <v>4729100</v>
      </c>
      <c r="Y687" s="5">
        <v>3194200</v>
      </c>
      <c r="Z687" s="14">
        <v>4349300</v>
      </c>
      <c r="AA687" s="5">
        <v>0</v>
      </c>
      <c r="AB687" s="5">
        <v>0</v>
      </c>
      <c r="AC687" s="5">
        <v>0</v>
      </c>
      <c r="AD687" s="14">
        <v>0</v>
      </c>
      <c r="AE687" s="5">
        <v>5422800</v>
      </c>
      <c r="AF687" s="5">
        <v>0</v>
      </c>
      <c r="AG687" s="5">
        <v>0</v>
      </c>
      <c r="AH687" s="14">
        <v>0</v>
      </c>
      <c r="AI687" s="5">
        <v>0</v>
      </c>
      <c r="AJ687" s="5">
        <v>8505700</v>
      </c>
      <c r="AK687" s="5">
        <v>7934800</v>
      </c>
      <c r="AL687" s="14">
        <v>7307700</v>
      </c>
      <c r="AM687" s="5">
        <v>87.906000000000006</v>
      </c>
      <c r="AN687" s="5">
        <v>58</v>
      </c>
      <c r="AO687" s="5">
        <v>6</v>
      </c>
      <c r="AP687" s="5">
        <v>30.9</v>
      </c>
    </row>
    <row r="688" spans="1:42" x14ac:dyDescent="0.2">
      <c r="A688" s="5" t="s">
        <v>2432</v>
      </c>
      <c r="B688" s="5" t="s">
        <v>2584</v>
      </c>
      <c r="C688" s="5">
        <v>4323600</v>
      </c>
      <c r="D688" s="5">
        <v>2429000</v>
      </c>
      <c r="E688" s="5">
        <v>3244900</v>
      </c>
      <c r="F688" s="14">
        <v>3428600</v>
      </c>
      <c r="G688" s="5">
        <v>3411300</v>
      </c>
      <c r="H688" s="5">
        <v>4579700</v>
      </c>
      <c r="I688" s="5">
        <v>3670400</v>
      </c>
      <c r="J688" s="14">
        <v>4281500</v>
      </c>
      <c r="K688" s="5">
        <v>4074000</v>
      </c>
      <c r="L688" s="5">
        <v>3556800</v>
      </c>
      <c r="M688" s="5">
        <v>5247500</v>
      </c>
      <c r="N688" s="14">
        <v>3985300</v>
      </c>
      <c r="O688" s="5">
        <v>3017700</v>
      </c>
      <c r="P688" s="5">
        <v>4188500</v>
      </c>
      <c r="Q688" s="5">
        <v>3714700</v>
      </c>
      <c r="R688" s="14">
        <v>2867400</v>
      </c>
      <c r="S688" s="5">
        <v>3983300</v>
      </c>
      <c r="T688" s="5">
        <v>3708800</v>
      </c>
      <c r="U688" s="5">
        <v>2518000</v>
      </c>
      <c r="V688" s="14">
        <v>2037500</v>
      </c>
      <c r="W688" s="5">
        <v>2168500</v>
      </c>
      <c r="X688" s="5">
        <v>1921700</v>
      </c>
      <c r="Y688" s="5">
        <v>1548900</v>
      </c>
      <c r="Z688" s="14">
        <v>1925300</v>
      </c>
      <c r="AA688" s="5">
        <v>4203800</v>
      </c>
      <c r="AB688" s="5">
        <v>3339700</v>
      </c>
      <c r="AC688" s="5">
        <v>4819200</v>
      </c>
      <c r="AD688" s="14">
        <v>4545500</v>
      </c>
      <c r="AE688" s="5">
        <v>984900</v>
      </c>
      <c r="AF688" s="5">
        <v>2481400</v>
      </c>
      <c r="AG688" s="5">
        <v>2700500</v>
      </c>
      <c r="AH688" s="14">
        <v>1909600</v>
      </c>
      <c r="AI688" s="5">
        <v>3407600</v>
      </c>
      <c r="AJ688" s="5">
        <v>913040</v>
      </c>
      <c r="AK688" s="5">
        <v>836660</v>
      </c>
      <c r="AL688" s="14">
        <v>770420</v>
      </c>
      <c r="AM688" s="5">
        <v>133.05000000000001</v>
      </c>
      <c r="AN688" s="5">
        <v>153</v>
      </c>
      <c r="AO688" s="5">
        <v>5</v>
      </c>
      <c r="AP688" s="5">
        <v>50.3</v>
      </c>
    </row>
    <row r="689" spans="1:42" x14ac:dyDescent="0.2">
      <c r="A689" s="5" t="s">
        <v>2434</v>
      </c>
      <c r="B689" s="5" t="s">
        <v>2642</v>
      </c>
      <c r="C689" s="5">
        <v>12694000</v>
      </c>
      <c r="D689" s="5">
        <v>18891000</v>
      </c>
      <c r="E689" s="5">
        <v>17444000</v>
      </c>
      <c r="F689" s="14">
        <v>22056000</v>
      </c>
      <c r="G689" s="5">
        <v>14863000</v>
      </c>
      <c r="H689" s="5">
        <v>18353000</v>
      </c>
      <c r="I689" s="5">
        <v>13067000</v>
      </c>
      <c r="J689" s="14">
        <v>18345000</v>
      </c>
      <c r="K689" s="5">
        <v>14816000</v>
      </c>
      <c r="L689" s="5">
        <v>17496000</v>
      </c>
      <c r="M689" s="5">
        <v>17193000</v>
      </c>
      <c r="N689" s="14">
        <v>20163000</v>
      </c>
      <c r="O689" s="5">
        <v>20012000</v>
      </c>
      <c r="P689" s="5">
        <v>20664000</v>
      </c>
      <c r="Q689" s="5">
        <v>19697000</v>
      </c>
      <c r="R689" s="14">
        <v>15020000</v>
      </c>
      <c r="S689" s="5">
        <v>15544000</v>
      </c>
      <c r="T689" s="5">
        <v>13910000</v>
      </c>
      <c r="U689" s="5">
        <v>17640000</v>
      </c>
      <c r="V689" s="14">
        <v>16686000</v>
      </c>
      <c r="W689" s="5">
        <v>15134000</v>
      </c>
      <c r="X689" s="5">
        <v>15304000</v>
      </c>
      <c r="Y689" s="5">
        <v>14171000</v>
      </c>
      <c r="Z689" s="14">
        <v>12768000</v>
      </c>
      <c r="AA689" s="5">
        <v>26753000</v>
      </c>
      <c r="AB689" s="5">
        <v>17921000</v>
      </c>
      <c r="AC689" s="5">
        <v>17410000</v>
      </c>
      <c r="AD689" s="14">
        <v>18380000</v>
      </c>
      <c r="AE689" s="5">
        <v>13555000</v>
      </c>
      <c r="AF689" s="5">
        <v>22493000</v>
      </c>
      <c r="AG689" s="5">
        <v>17888000</v>
      </c>
      <c r="AH689" s="14">
        <v>19253000</v>
      </c>
      <c r="AI689" s="5">
        <v>18976000</v>
      </c>
      <c r="AJ689" s="5">
        <v>14671000</v>
      </c>
      <c r="AK689" s="5">
        <v>14434000</v>
      </c>
      <c r="AL689" s="14">
        <v>12690000</v>
      </c>
      <c r="AM689" s="5">
        <v>323.31</v>
      </c>
      <c r="AN689" s="5">
        <v>381</v>
      </c>
      <c r="AO689" s="5">
        <v>9</v>
      </c>
      <c r="AP689" s="5">
        <v>60.1</v>
      </c>
    </row>
    <row r="690" spans="1:42" x14ac:dyDescent="0.2">
      <c r="A690" s="5" t="s">
        <v>2435</v>
      </c>
      <c r="B690" s="5" t="s">
        <v>2584</v>
      </c>
      <c r="C690" s="5">
        <v>9535300</v>
      </c>
      <c r="D690" s="5">
        <v>17041000</v>
      </c>
      <c r="E690" s="5">
        <v>16856000</v>
      </c>
      <c r="F690" s="14">
        <v>16807000</v>
      </c>
      <c r="G690" s="5">
        <v>18825000</v>
      </c>
      <c r="H690" s="5">
        <v>17194000</v>
      </c>
      <c r="I690" s="5">
        <v>20670000</v>
      </c>
      <c r="J690" s="14">
        <v>19963000</v>
      </c>
      <c r="K690" s="5">
        <v>19672000</v>
      </c>
      <c r="L690" s="5">
        <v>18433000</v>
      </c>
      <c r="M690" s="5">
        <v>16744000</v>
      </c>
      <c r="N690" s="14">
        <v>15371000</v>
      </c>
      <c r="O690" s="5">
        <v>22496000</v>
      </c>
      <c r="P690" s="5">
        <v>24890000</v>
      </c>
      <c r="Q690" s="5">
        <v>23010000</v>
      </c>
      <c r="R690" s="14">
        <v>21413000</v>
      </c>
      <c r="S690" s="5">
        <v>20173000</v>
      </c>
      <c r="T690" s="5">
        <v>22365000</v>
      </c>
      <c r="U690" s="5">
        <v>20916000</v>
      </c>
      <c r="V690" s="14">
        <v>19754000</v>
      </c>
      <c r="W690" s="5">
        <v>30643000</v>
      </c>
      <c r="X690" s="5">
        <v>27115000</v>
      </c>
      <c r="Y690" s="5">
        <v>27420000</v>
      </c>
      <c r="Z690" s="14">
        <v>28966000</v>
      </c>
      <c r="AA690" s="5">
        <v>28098000</v>
      </c>
      <c r="AB690" s="5">
        <v>30633000</v>
      </c>
      <c r="AC690" s="5">
        <v>23528000</v>
      </c>
      <c r="AD690" s="14">
        <v>34856000</v>
      </c>
      <c r="AE690" s="5">
        <v>26927000</v>
      </c>
      <c r="AF690" s="5">
        <v>28857000</v>
      </c>
      <c r="AG690" s="5">
        <v>29059000</v>
      </c>
      <c r="AH690" s="14">
        <v>29505000</v>
      </c>
      <c r="AI690" s="5">
        <v>30828000</v>
      </c>
      <c r="AJ690" s="5">
        <v>29814000</v>
      </c>
      <c r="AK690" s="5">
        <v>31572000</v>
      </c>
      <c r="AL690" s="14">
        <v>26450000</v>
      </c>
      <c r="AM690" s="5">
        <v>323.31</v>
      </c>
      <c r="AN690" s="5">
        <v>709</v>
      </c>
      <c r="AO690" s="5">
        <v>25</v>
      </c>
      <c r="AP690" s="5">
        <v>58.9</v>
      </c>
    </row>
    <row r="691" spans="1:42" x14ac:dyDescent="0.2">
      <c r="A691" s="5" t="s">
        <v>2437</v>
      </c>
      <c r="B691" s="5" t="s">
        <v>2945</v>
      </c>
      <c r="C691" s="5">
        <f>AVERAGE(D691:F691)</f>
        <v>802270</v>
      </c>
      <c r="D691" s="5">
        <v>832440</v>
      </c>
      <c r="E691" s="5">
        <v>896150</v>
      </c>
      <c r="F691" s="14">
        <v>678220</v>
      </c>
      <c r="G691" s="5">
        <v>686200</v>
      </c>
      <c r="H691" s="5">
        <v>826150</v>
      </c>
      <c r="I691" s="5">
        <v>373150</v>
      </c>
      <c r="J691" s="14">
        <v>719730</v>
      </c>
      <c r="K691" s="5">
        <v>534450</v>
      </c>
      <c r="L691" s="5">
        <v>934520</v>
      </c>
      <c r="M691" s="5">
        <v>930460</v>
      </c>
      <c r="N691" s="14">
        <v>806150</v>
      </c>
      <c r="O691" s="5">
        <v>680870</v>
      </c>
      <c r="P691" s="5">
        <v>771170</v>
      </c>
      <c r="Q691" s="5">
        <v>754620</v>
      </c>
      <c r="R691" s="14">
        <v>694530</v>
      </c>
      <c r="S691" s="5">
        <v>633590</v>
      </c>
      <c r="T691" s="5">
        <v>655660</v>
      </c>
      <c r="U691" s="5">
        <v>1068300</v>
      </c>
      <c r="V691" s="14">
        <v>621160</v>
      </c>
      <c r="W691" s="5">
        <v>590790</v>
      </c>
      <c r="X691" s="5">
        <v>511950</v>
      </c>
      <c r="Y691" s="5">
        <v>586850</v>
      </c>
      <c r="Z691" s="14">
        <v>560840</v>
      </c>
      <c r="AA691" s="5">
        <v>917320</v>
      </c>
      <c r="AB691" s="5">
        <v>695860</v>
      </c>
      <c r="AC691" s="5">
        <f>AVERAGE(AA691:AB691,AD691)</f>
        <v>830890</v>
      </c>
      <c r="AD691" s="14">
        <v>879490</v>
      </c>
      <c r="AE691" s="5">
        <v>348990</v>
      </c>
      <c r="AF691" s="5">
        <f>AVERAGE(AE691,AG691:AH691)</f>
        <v>505770</v>
      </c>
      <c r="AG691" s="5">
        <v>606630</v>
      </c>
      <c r="AH691" s="14">
        <v>561690</v>
      </c>
      <c r="AI691" s="5">
        <v>626620</v>
      </c>
      <c r="AJ691" s="5">
        <v>639530</v>
      </c>
      <c r="AK691" s="5">
        <v>499980</v>
      </c>
      <c r="AL691" s="14">
        <v>443380</v>
      </c>
      <c r="AM691" s="5">
        <v>14.428000000000001</v>
      </c>
      <c r="AN691" s="5">
        <v>103</v>
      </c>
      <c r="AO691" s="5">
        <v>3</v>
      </c>
      <c r="AP691" s="5">
        <v>12.5</v>
      </c>
    </row>
    <row r="692" spans="1:42" x14ac:dyDescent="0.2">
      <c r="A692" s="5" t="s">
        <v>2438</v>
      </c>
      <c r="B692" s="5" t="s">
        <v>2584</v>
      </c>
      <c r="C692" s="5">
        <v>13845000</v>
      </c>
      <c r="D692" s="5">
        <v>25309000</v>
      </c>
      <c r="E692" s="5">
        <v>23404000</v>
      </c>
      <c r="F692" s="14">
        <v>22522000</v>
      </c>
      <c r="G692" s="5">
        <v>21963000</v>
      </c>
      <c r="H692" s="5">
        <v>22821000</v>
      </c>
      <c r="I692" s="5">
        <v>24108000</v>
      </c>
      <c r="J692" s="14">
        <v>21788000</v>
      </c>
      <c r="K692" s="5">
        <v>21667000</v>
      </c>
      <c r="L692" s="5">
        <v>23024000</v>
      </c>
      <c r="M692" s="5">
        <v>19191000</v>
      </c>
      <c r="N692" s="14">
        <v>23271000</v>
      </c>
      <c r="O692" s="5">
        <v>33897000</v>
      </c>
      <c r="P692" s="5">
        <v>22647000</v>
      </c>
      <c r="Q692" s="5">
        <v>30008000</v>
      </c>
      <c r="R692" s="14">
        <v>22742000</v>
      </c>
      <c r="S692" s="5">
        <v>16276000</v>
      </c>
      <c r="T692" s="5">
        <v>21270000</v>
      </c>
      <c r="U692" s="5">
        <v>16378000</v>
      </c>
      <c r="V692" s="14">
        <v>20021000</v>
      </c>
      <c r="W692" s="5">
        <v>28578000</v>
      </c>
      <c r="X692" s="5">
        <v>42286000</v>
      </c>
      <c r="Y692" s="5">
        <v>42976000</v>
      </c>
      <c r="Z692" s="14">
        <v>51768000</v>
      </c>
      <c r="AA692" s="5">
        <v>18279000</v>
      </c>
      <c r="AB692" s="5">
        <v>21787000</v>
      </c>
      <c r="AC692" s="5">
        <v>25390000</v>
      </c>
      <c r="AD692" s="14">
        <v>21545000</v>
      </c>
      <c r="AE692" s="5">
        <v>54584000</v>
      </c>
      <c r="AF692" s="5">
        <v>26053000</v>
      </c>
      <c r="AG692" s="5">
        <v>27545000</v>
      </c>
      <c r="AH692" s="14">
        <v>31547000</v>
      </c>
      <c r="AI692" s="5">
        <v>31762000</v>
      </c>
      <c r="AJ692" s="5">
        <v>54144000</v>
      </c>
      <c r="AK692" s="5">
        <v>55907000</v>
      </c>
      <c r="AL692" s="14">
        <v>52093000</v>
      </c>
      <c r="AM692" s="5">
        <v>323.31</v>
      </c>
      <c r="AN692" s="5">
        <v>838</v>
      </c>
      <c r="AO692" s="5">
        <v>28</v>
      </c>
      <c r="AP692" s="5">
        <v>23.8</v>
      </c>
    </row>
    <row r="693" spans="1:42" x14ac:dyDescent="0.2">
      <c r="A693" s="5" t="s">
        <v>2442</v>
      </c>
      <c r="B693" s="5" t="s">
        <v>2584</v>
      </c>
      <c r="C693" s="5">
        <v>27261000</v>
      </c>
      <c r="D693" s="5">
        <v>20118000</v>
      </c>
      <c r="E693" s="5">
        <v>18517000</v>
      </c>
      <c r="F693" s="14">
        <v>21627000</v>
      </c>
      <c r="G693" s="5">
        <v>18556000</v>
      </c>
      <c r="H693" s="5">
        <v>17951000</v>
      </c>
      <c r="I693" s="5">
        <v>19399000</v>
      </c>
      <c r="J693" s="14">
        <v>19612000</v>
      </c>
      <c r="K693" s="5">
        <v>20581000</v>
      </c>
      <c r="L693" s="5">
        <v>20589000</v>
      </c>
      <c r="M693" s="5">
        <v>16055000</v>
      </c>
      <c r="N693" s="14">
        <v>17491000</v>
      </c>
      <c r="O693" s="5">
        <v>23070000</v>
      </c>
      <c r="P693" s="5">
        <v>19654000</v>
      </c>
      <c r="Q693" s="5">
        <v>21136000</v>
      </c>
      <c r="R693" s="14">
        <v>21360000</v>
      </c>
      <c r="S693" s="5">
        <v>17240000</v>
      </c>
      <c r="T693" s="5">
        <v>15558000</v>
      </c>
      <c r="U693" s="5">
        <v>15719000</v>
      </c>
      <c r="V693" s="14">
        <v>20160000</v>
      </c>
      <c r="W693" s="5">
        <v>15827000</v>
      </c>
      <c r="X693" s="5">
        <v>16476000</v>
      </c>
      <c r="Y693" s="5">
        <v>21431000</v>
      </c>
      <c r="Z693" s="14">
        <v>20901000</v>
      </c>
      <c r="AA693" s="5">
        <v>18385000</v>
      </c>
      <c r="AB693" s="5">
        <v>19010000</v>
      </c>
      <c r="AC693" s="5">
        <v>16513000</v>
      </c>
      <c r="AD693" s="14">
        <v>25612000</v>
      </c>
      <c r="AE693" s="5">
        <v>19970000</v>
      </c>
      <c r="AF693" s="5">
        <v>20674000</v>
      </c>
      <c r="AG693" s="5">
        <v>17784000</v>
      </c>
      <c r="AH693" s="14">
        <v>18924000</v>
      </c>
      <c r="AI693" s="5">
        <v>18814000</v>
      </c>
      <c r="AJ693" s="5">
        <v>19710000</v>
      </c>
      <c r="AK693" s="5">
        <v>19009000</v>
      </c>
      <c r="AL693" s="14">
        <v>18585000</v>
      </c>
      <c r="AM693" s="5">
        <v>323.31</v>
      </c>
      <c r="AN693" s="5">
        <v>612</v>
      </c>
      <c r="AO693" s="5">
        <v>26</v>
      </c>
      <c r="AP693" s="5">
        <v>1.9</v>
      </c>
    </row>
    <row r="694" spans="1:42" x14ac:dyDescent="0.2">
      <c r="A694" s="5" t="s">
        <v>2444</v>
      </c>
      <c r="B694" s="5" t="s">
        <v>3300</v>
      </c>
      <c r="C694" s="5">
        <f>AVERAGE(D694:F694)</f>
        <v>7061900</v>
      </c>
      <c r="D694" s="5">
        <v>6621200</v>
      </c>
      <c r="E694" s="5">
        <v>7142200</v>
      </c>
      <c r="F694" s="14">
        <v>7422300</v>
      </c>
      <c r="G694" s="5">
        <v>6641500</v>
      </c>
      <c r="H694" s="5">
        <v>7866100</v>
      </c>
      <c r="I694" s="5">
        <v>6685100</v>
      </c>
      <c r="J694" s="14">
        <v>7639200</v>
      </c>
      <c r="K694" s="5">
        <v>7047700</v>
      </c>
      <c r="L694" s="5">
        <v>9147300</v>
      </c>
      <c r="M694" s="5">
        <v>4807200</v>
      </c>
      <c r="N694" s="14">
        <v>7453300</v>
      </c>
      <c r="O694" s="5">
        <v>7536000</v>
      </c>
      <c r="P694" s="5">
        <v>9371100</v>
      </c>
      <c r="Q694" s="5">
        <v>6555900</v>
      </c>
      <c r="R694" s="14">
        <v>6969600</v>
      </c>
      <c r="S694" s="5">
        <v>8955700</v>
      </c>
      <c r="T694" s="5">
        <v>10975000</v>
      </c>
      <c r="U694" s="5">
        <v>9226300</v>
      </c>
      <c r="V694" s="14">
        <v>7519600</v>
      </c>
      <c r="W694" s="5">
        <v>4202000</v>
      </c>
      <c r="X694" s="5">
        <v>4068300</v>
      </c>
      <c r="Y694" s="5">
        <v>5268800</v>
      </c>
      <c r="Z694" s="14">
        <v>5209500</v>
      </c>
      <c r="AA694" s="5">
        <v>9102600</v>
      </c>
      <c r="AB694" s="5">
        <v>7870600</v>
      </c>
      <c r="AC694" s="5">
        <v>6012700</v>
      </c>
      <c r="AD694" s="14">
        <v>12839000</v>
      </c>
      <c r="AE694" s="5">
        <v>3697000</v>
      </c>
      <c r="AF694" s="5">
        <v>5761900</v>
      </c>
      <c r="AG694" s="5">
        <v>6550600</v>
      </c>
      <c r="AH694" s="14">
        <v>5301200</v>
      </c>
      <c r="AI694" s="5">
        <v>6097100</v>
      </c>
      <c r="AJ694" s="5">
        <v>2384800</v>
      </c>
      <c r="AK694" s="5">
        <v>3144800</v>
      </c>
      <c r="AL694" s="14">
        <f>AVERAGE(AI694:AK694)</f>
        <v>3875566.6666666665</v>
      </c>
      <c r="AM694" s="5">
        <v>106.87</v>
      </c>
      <c r="AN694" s="5">
        <v>244</v>
      </c>
      <c r="AO694" s="5">
        <v>7</v>
      </c>
      <c r="AP694" s="5">
        <v>66.5</v>
      </c>
    </row>
    <row r="695" spans="1:42" x14ac:dyDescent="0.2">
      <c r="A695" s="5" t="s">
        <v>2446</v>
      </c>
      <c r="B695" s="5" t="s">
        <v>2710</v>
      </c>
      <c r="C695" s="5">
        <v>139870000</v>
      </c>
      <c r="D695" s="5">
        <v>87422000</v>
      </c>
      <c r="E695" s="5">
        <v>102160000</v>
      </c>
      <c r="F695" s="14">
        <v>92551000</v>
      </c>
      <c r="G695" s="5">
        <v>88450000</v>
      </c>
      <c r="H695" s="5">
        <v>74594000</v>
      </c>
      <c r="I695" s="5">
        <v>86864000</v>
      </c>
      <c r="J695" s="14">
        <v>91058000</v>
      </c>
      <c r="K695" s="5">
        <v>93781000</v>
      </c>
      <c r="L695" s="5">
        <v>97054000</v>
      </c>
      <c r="M695" s="5">
        <v>100620000</v>
      </c>
      <c r="N695" s="14">
        <v>104510000</v>
      </c>
      <c r="O695" s="5">
        <v>54364000</v>
      </c>
      <c r="P695" s="5">
        <v>38750000</v>
      </c>
      <c r="Q695" s="5">
        <v>51417000</v>
      </c>
      <c r="R695" s="14">
        <v>48587000</v>
      </c>
      <c r="S695" s="5">
        <v>99317000</v>
      </c>
      <c r="T695" s="5">
        <v>85415000</v>
      </c>
      <c r="U695" s="5">
        <v>92431000</v>
      </c>
      <c r="V695" s="14">
        <v>74585000</v>
      </c>
      <c r="W695" s="5">
        <v>29973000</v>
      </c>
      <c r="X695" s="5">
        <v>13518000</v>
      </c>
      <c r="Y695" s="5">
        <v>18165000</v>
      </c>
      <c r="Z695" s="14">
        <v>15152000</v>
      </c>
      <c r="AA695" s="5">
        <v>80886000</v>
      </c>
      <c r="AB695" s="5">
        <v>71756000</v>
      </c>
      <c r="AC695" s="5">
        <v>70205000</v>
      </c>
      <c r="AD695" s="14">
        <v>52349000</v>
      </c>
      <c r="AE695" s="5">
        <v>12037000</v>
      </c>
      <c r="AF695" s="5">
        <v>55912000</v>
      </c>
      <c r="AG695" s="5">
        <v>53439000</v>
      </c>
      <c r="AH695" s="14">
        <v>56830000</v>
      </c>
      <c r="AI695" s="5">
        <v>44708000</v>
      </c>
      <c r="AJ695" s="5">
        <v>2498300</v>
      </c>
      <c r="AK695" s="5">
        <v>5642900</v>
      </c>
      <c r="AL695" s="14">
        <v>8491300</v>
      </c>
      <c r="AM695" s="5">
        <v>323.31</v>
      </c>
      <c r="AN695" s="5">
        <v>913</v>
      </c>
      <c r="AO695" s="5">
        <v>24</v>
      </c>
      <c r="AP695" s="5">
        <v>63.8</v>
      </c>
    </row>
    <row r="696" spans="1:42" x14ac:dyDescent="0.2">
      <c r="A696" s="5" t="s">
        <v>2450</v>
      </c>
      <c r="B696" s="5" t="s">
        <v>2584</v>
      </c>
      <c r="C696" s="5">
        <f>AVERAGE(D696:F696)</f>
        <v>3146066.6666666665</v>
      </c>
      <c r="D696" s="5">
        <v>2864500</v>
      </c>
      <c r="E696" s="5">
        <v>3118200</v>
      </c>
      <c r="F696" s="14">
        <v>3455500</v>
      </c>
      <c r="G696" s="5">
        <v>4098800</v>
      </c>
      <c r="H696" s="5">
        <v>4516500</v>
      </c>
      <c r="I696" s="5">
        <f>AVERAGE(G696:H696,J696)</f>
        <v>4054200</v>
      </c>
      <c r="J696" s="14">
        <v>3547300</v>
      </c>
      <c r="K696" s="5">
        <v>4193300</v>
      </c>
      <c r="L696" s="5">
        <v>3125900</v>
      </c>
      <c r="M696" s="5">
        <v>2361700</v>
      </c>
      <c r="N696" s="14">
        <v>4879200</v>
      </c>
      <c r="O696" s="5">
        <v>3434100</v>
      </c>
      <c r="P696" s="5">
        <v>4511800</v>
      </c>
      <c r="Q696" s="5">
        <v>3061000</v>
      </c>
      <c r="R696" s="14">
        <v>4654900</v>
      </c>
      <c r="S696" s="5">
        <v>3485600</v>
      </c>
      <c r="T696" s="5">
        <v>3690100</v>
      </c>
      <c r="U696" s="5">
        <v>2648200</v>
      </c>
      <c r="V696" s="14">
        <v>2097800</v>
      </c>
      <c r="W696" s="5">
        <v>4391400</v>
      </c>
      <c r="X696" s="5">
        <v>4653100</v>
      </c>
      <c r="Y696" s="5">
        <v>3303900</v>
      </c>
      <c r="Z696" s="14">
        <v>3793200</v>
      </c>
      <c r="AA696" s="5">
        <v>4246000</v>
      </c>
      <c r="AB696" s="5">
        <v>4575800</v>
      </c>
      <c r="AC696" s="5">
        <v>7150700</v>
      </c>
      <c r="AD696" s="14">
        <v>2268900</v>
      </c>
      <c r="AE696" s="5">
        <v>3296600</v>
      </c>
      <c r="AF696" s="5">
        <v>3858200</v>
      </c>
      <c r="AG696" s="5">
        <v>3486900</v>
      </c>
      <c r="AH696" s="14">
        <v>3490800</v>
      </c>
      <c r="AI696" s="5">
        <v>5412400</v>
      </c>
      <c r="AJ696" s="5">
        <v>3808200</v>
      </c>
      <c r="AK696" s="5">
        <v>5787500</v>
      </c>
      <c r="AL696" s="14">
        <v>4050700</v>
      </c>
      <c r="AM696" s="5">
        <v>269.7</v>
      </c>
      <c r="AN696" s="5">
        <v>171</v>
      </c>
      <c r="AO696" s="5">
        <v>4</v>
      </c>
      <c r="AP696" s="5">
        <v>28.4</v>
      </c>
    </row>
    <row r="697" spans="1:42" x14ac:dyDescent="0.2">
      <c r="A697" s="5" t="s">
        <v>2451</v>
      </c>
      <c r="B697" s="5" t="s">
        <v>2584</v>
      </c>
      <c r="C697" s="5">
        <v>1634700</v>
      </c>
      <c r="D697" s="5">
        <v>2547000</v>
      </c>
      <c r="E697" s="5">
        <v>2139500</v>
      </c>
      <c r="F697" s="14">
        <v>1870700</v>
      </c>
      <c r="G697" s="5">
        <v>2803400</v>
      </c>
      <c r="H697" s="5">
        <v>2582400</v>
      </c>
      <c r="I697" s="5">
        <v>3037000</v>
      </c>
      <c r="J697" s="14">
        <v>2575800</v>
      </c>
      <c r="K697" s="5">
        <v>2287900</v>
      </c>
      <c r="L697" s="5">
        <v>2294200</v>
      </c>
      <c r="M697" s="5">
        <v>2103700</v>
      </c>
      <c r="N697" s="14">
        <f>AVERAGE(K697:M697)</f>
        <v>2228600</v>
      </c>
      <c r="O697" s="5">
        <v>2576900</v>
      </c>
      <c r="P697" s="5">
        <v>4883900</v>
      </c>
      <c r="Q697" s="5">
        <v>3488100</v>
      </c>
      <c r="R697" s="14">
        <v>3366500</v>
      </c>
      <c r="S697" s="5">
        <v>3707600</v>
      </c>
      <c r="T697" s="5">
        <v>2042100</v>
      </c>
      <c r="U697" s="5">
        <v>1603900</v>
      </c>
      <c r="V697" s="14">
        <v>2901700</v>
      </c>
      <c r="W697" s="5">
        <v>2953000</v>
      </c>
      <c r="X697" s="5">
        <v>2490900</v>
      </c>
      <c r="Y697" s="5">
        <v>3499600</v>
      </c>
      <c r="Z697" s="14">
        <v>2480200</v>
      </c>
      <c r="AA697" s="5">
        <v>3136200</v>
      </c>
      <c r="AB697" s="5">
        <v>2222200</v>
      </c>
      <c r="AC697" s="5">
        <v>1398300</v>
      </c>
      <c r="AD697" s="14">
        <v>2801000</v>
      </c>
      <c r="AE697" s="5">
        <v>2508000</v>
      </c>
      <c r="AF697" s="5">
        <v>2536900</v>
      </c>
      <c r="AG697" s="5">
        <v>2728800</v>
      </c>
      <c r="AH697" s="14">
        <v>2402300</v>
      </c>
      <c r="AI697" s="5">
        <v>2632200</v>
      </c>
      <c r="AJ697" s="5">
        <v>2418400</v>
      </c>
      <c r="AK697" s="5">
        <v>2927500</v>
      </c>
      <c r="AL697" s="14">
        <v>3466000</v>
      </c>
      <c r="AM697" s="5">
        <v>251.17</v>
      </c>
      <c r="AN697" s="5">
        <v>161</v>
      </c>
      <c r="AO697" s="5">
        <v>8</v>
      </c>
      <c r="AP697" s="5">
        <v>20</v>
      </c>
    </row>
    <row r="698" spans="1:42" x14ac:dyDescent="0.2">
      <c r="A698" s="5" t="s">
        <v>2452</v>
      </c>
      <c r="B698" s="5" t="s">
        <v>2881</v>
      </c>
      <c r="C698" s="5">
        <f>AVERAGE(D698:F698)</f>
        <v>1059700</v>
      </c>
      <c r="D698" s="5">
        <v>1025900</v>
      </c>
      <c r="E698" s="5">
        <v>1126600</v>
      </c>
      <c r="F698" s="14">
        <v>1026600</v>
      </c>
      <c r="G698" s="5">
        <v>1962200</v>
      </c>
      <c r="H698" s="5">
        <v>2172500</v>
      </c>
      <c r="I698" s="5">
        <v>1795600</v>
      </c>
      <c r="J698" s="14">
        <v>1927100</v>
      </c>
      <c r="K698" s="5">
        <v>2042900</v>
      </c>
      <c r="L698" s="5">
        <v>2070000</v>
      </c>
      <c r="M698" s="5">
        <v>2070100</v>
      </c>
      <c r="N698" s="14">
        <v>2133200</v>
      </c>
      <c r="O698" s="5">
        <v>1947000</v>
      </c>
      <c r="P698" s="5">
        <v>1855400</v>
      </c>
      <c r="Q698" s="5">
        <v>1924100</v>
      </c>
      <c r="R698" s="14">
        <v>2219300</v>
      </c>
      <c r="S698" s="5">
        <v>2253800</v>
      </c>
      <c r="T698" s="5">
        <v>1988400</v>
      </c>
      <c r="U698" s="5">
        <v>1807900</v>
      </c>
      <c r="V698" s="14">
        <v>2301900</v>
      </c>
      <c r="W698" s="5">
        <v>2293100</v>
      </c>
      <c r="X698" s="5">
        <v>2118300</v>
      </c>
      <c r="Y698" s="5">
        <v>1630100</v>
      </c>
      <c r="Z698" s="14">
        <v>1726100</v>
      </c>
      <c r="AA698" s="5">
        <v>1977000</v>
      </c>
      <c r="AB698" s="5">
        <v>1790900</v>
      </c>
      <c r="AC698" s="5">
        <v>1873300</v>
      </c>
      <c r="AD698" s="14">
        <v>1477400</v>
      </c>
      <c r="AE698" s="5">
        <v>1639800</v>
      </c>
      <c r="AF698" s="5">
        <v>1558800</v>
      </c>
      <c r="AG698" s="5">
        <v>1837900</v>
      </c>
      <c r="AH698" s="14">
        <v>1602400</v>
      </c>
      <c r="AI698" s="5">
        <v>1786900</v>
      </c>
      <c r="AJ698" s="5">
        <v>1568900</v>
      </c>
      <c r="AK698" s="5">
        <v>1544300</v>
      </c>
      <c r="AL698" s="14">
        <v>1474900</v>
      </c>
      <c r="AM698" s="5">
        <v>71.703999999999994</v>
      </c>
      <c r="AN698" s="5">
        <v>187</v>
      </c>
      <c r="AO698" s="5">
        <v>8</v>
      </c>
      <c r="AP698" s="5">
        <v>53.8</v>
      </c>
    </row>
    <row r="699" spans="1:42" x14ac:dyDescent="0.2">
      <c r="A699" s="5" t="s">
        <v>2454</v>
      </c>
      <c r="B699" s="5" t="s">
        <v>2584</v>
      </c>
      <c r="C699" s="5">
        <f>AVERAGE(D699:F699)</f>
        <v>1667633.3333333333</v>
      </c>
      <c r="D699" s="5">
        <v>1323500</v>
      </c>
      <c r="E699" s="5">
        <v>1361800</v>
      </c>
      <c r="F699" s="14">
        <v>2317600</v>
      </c>
      <c r="G699" s="5">
        <v>2639100</v>
      </c>
      <c r="H699" s="5">
        <f>AVERAGE(G699,I699:J699)</f>
        <v>2699866.6666666665</v>
      </c>
      <c r="I699" s="5">
        <v>2116700</v>
      </c>
      <c r="J699" s="14">
        <v>3343800</v>
      </c>
      <c r="K699" s="5">
        <v>2688800</v>
      </c>
      <c r="L699" s="5">
        <v>2526400</v>
      </c>
      <c r="M699" s="5">
        <f>AVERAGE(K699:L699,N699)</f>
        <v>2612400</v>
      </c>
      <c r="N699" s="14">
        <v>2622000</v>
      </c>
      <c r="O699" s="5">
        <v>893370</v>
      </c>
      <c r="P699" s="5">
        <v>2796100</v>
      </c>
      <c r="Q699" s="5">
        <v>2835700</v>
      </c>
      <c r="R699" s="14">
        <v>3303900</v>
      </c>
      <c r="S699" s="5">
        <v>3088200</v>
      </c>
      <c r="T699" s="5">
        <v>1514900</v>
      </c>
      <c r="U699" s="5">
        <v>4003500</v>
      </c>
      <c r="V699" s="14">
        <v>1192700</v>
      </c>
      <c r="W699" s="5">
        <v>2161200</v>
      </c>
      <c r="X699" s="5">
        <v>8580100</v>
      </c>
      <c r="Y699" s="5">
        <v>3226500</v>
      </c>
      <c r="Z699" s="14">
        <v>2423600</v>
      </c>
      <c r="AA699" s="5">
        <v>1980600</v>
      </c>
      <c r="AB699" s="5">
        <v>2406400</v>
      </c>
      <c r="AC699" s="5">
        <v>4072000</v>
      </c>
      <c r="AD699" s="14">
        <v>794290</v>
      </c>
      <c r="AE699" s="5">
        <v>4100700</v>
      </c>
      <c r="AF699" s="5">
        <v>3006300</v>
      </c>
      <c r="AG699" s="5">
        <v>2305800</v>
      </c>
      <c r="AH699" s="14">
        <v>1927200</v>
      </c>
      <c r="AI699" s="5">
        <v>1605700</v>
      </c>
      <c r="AJ699" s="5">
        <v>2948000</v>
      </c>
      <c r="AK699" s="5">
        <v>1752500</v>
      </c>
      <c r="AL699" s="14">
        <v>3682000</v>
      </c>
      <c r="AM699" s="5">
        <v>11.397</v>
      </c>
      <c r="AN699" s="5">
        <v>101</v>
      </c>
      <c r="AO699" s="5">
        <v>2</v>
      </c>
      <c r="AP699" s="5">
        <v>22.1</v>
      </c>
    </row>
    <row r="700" spans="1:42" x14ac:dyDescent="0.2">
      <c r="A700" s="5" t="s">
        <v>2456</v>
      </c>
      <c r="B700" s="5" t="s">
        <v>2584</v>
      </c>
      <c r="C700" s="5">
        <v>5711500</v>
      </c>
      <c r="D700" s="5">
        <v>3487000</v>
      </c>
      <c r="E700" s="5">
        <v>5571400</v>
      </c>
      <c r="F700" s="14">
        <v>6543600</v>
      </c>
      <c r="G700" s="5">
        <v>7139400</v>
      </c>
      <c r="H700" s="5">
        <v>10701000</v>
      </c>
      <c r="I700" s="5">
        <v>8266500</v>
      </c>
      <c r="J700" s="14">
        <v>6322500</v>
      </c>
      <c r="K700" s="5">
        <v>9054800</v>
      </c>
      <c r="L700" s="5">
        <v>6364300</v>
      </c>
      <c r="M700" s="5">
        <v>8406000</v>
      </c>
      <c r="N700" s="14">
        <v>8599900</v>
      </c>
      <c r="O700" s="5">
        <v>1925700</v>
      </c>
      <c r="P700" s="5">
        <v>6153300</v>
      </c>
      <c r="Q700" s="5">
        <v>9469400</v>
      </c>
      <c r="R700" s="14">
        <v>7808700</v>
      </c>
      <c r="S700" s="5">
        <v>6026400</v>
      </c>
      <c r="T700" s="5">
        <v>9947400</v>
      </c>
      <c r="U700" s="5">
        <v>6660600</v>
      </c>
      <c r="V700" s="14">
        <v>9122600</v>
      </c>
      <c r="W700" s="5">
        <v>10330000</v>
      </c>
      <c r="X700" s="5">
        <v>10414000</v>
      </c>
      <c r="Y700" s="5">
        <v>11415000</v>
      </c>
      <c r="Z700" s="14">
        <v>13665000</v>
      </c>
      <c r="AA700" s="5">
        <v>7647200</v>
      </c>
      <c r="AB700" s="5">
        <v>7807900</v>
      </c>
      <c r="AC700" s="5">
        <v>7506600</v>
      </c>
      <c r="AD700" s="14">
        <v>2411700</v>
      </c>
      <c r="AE700" s="5">
        <v>19687000</v>
      </c>
      <c r="AF700" s="5">
        <v>10449000</v>
      </c>
      <c r="AG700" s="5">
        <v>7479100</v>
      </c>
      <c r="AH700" s="14">
        <v>11499000</v>
      </c>
      <c r="AI700" s="5">
        <v>10321000</v>
      </c>
      <c r="AJ700" s="5">
        <v>12739000</v>
      </c>
      <c r="AK700" s="5">
        <v>14528000</v>
      </c>
      <c r="AL700" s="14">
        <v>13730000</v>
      </c>
      <c r="AM700" s="5">
        <v>323.31</v>
      </c>
      <c r="AN700" s="5">
        <v>409</v>
      </c>
      <c r="AO700" s="5">
        <v>11</v>
      </c>
      <c r="AP700" s="5">
        <v>22.6</v>
      </c>
    </row>
    <row r="701" spans="1:42" x14ac:dyDescent="0.2">
      <c r="A701" s="5" t="s">
        <v>2457</v>
      </c>
      <c r="B701" s="5" t="s">
        <v>2584</v>
      </c>
      <c r="C701" s="5">
        <v>2340200</v>
      </c>
      <c r="D701" s="5">
        <v>5777800</v>
      </c>
      <c r="E701" s="5">
        <v>3940900</v>
      </c>
      <c r="F701" s="14">
        <v>4596200</v>
      </c>
      <c r="G701" s="5">
        <v>7017500</v>
      </c>
      <c r="H701" s="5">
        <v>5896200</v>
      </c>
      <c r="I701" s="5">
        <v>6324200</v>
      </c>
      <c r="J701" s="14">
        <v>6397100</v>
      </c>
      <c r="K701" s="5">
        <v>5698900</v>
      </c>
      <c r="L701" s="5">
        <v>9126900</v>
      </c>
      <c r="M701" s="5">
        <v>6813500</v>
      </c>
      <c r="N701" s="14">
        <v>8312000</v>
      </c>
      <c r="O701" s="5">
        <v>9234700</v>
      </c>
      <c r="P701" s="5">
        <v>7072400</v>
      </c>
      <c r="Q701" s="5">
        <v>8237900</v>
      </c>
      <c r="R701" s="14">
        <v>8739100</v>
      </c>
      <c r="S701" s="5">
        <v>8242300</v>
      </c>
      <c r="T701" s="5">
        <v>11536000</v>
      </c>
      <c r="U701" s="5">
        <v>10207000</v>
      </c>
      <c r="V701" s="14">
        <v>7581400</v>
      </c>
      <c r="W701" s="5">
        <v>8635100</v>
      </c>
      <c r="X701" s="5">
        <v>9482700</v>
      </c>
      <c r="Y701" s="5">
        <v>6504100</v>
      </c>
      <c r="Z701" s="14">
        <v>11244000</v>
      </c>
      <c r="AA701" s="5">
        <v>8177600</v>
      </c>
      <c r="AB701" s="5">
        <v>6507200</v>
      </c>
      <c r="AC701" s="5">
        <v>6404200</v>
      </c>
      <c r="AD701" s="14">
        <v>4695500</v>
      </c>
      <c r="AE701" s="5">
        <v>7057400</v>
      </c>
      <c r="AF701" s="5">
        <v>5971100</v>
      </c>
      <c r="AG701" s="5">
        <v>5237700</v>
      </c>
      <c r="AH701" s="14">
        <v>5519100</v>
      </c>
      <c r="AI701" s="5">
        <v>5966700</v>
      </c>
      <c r="AJ701" s="5">
        <v>7930000</v>
      </c>
      <c r="AK701" s="5">
        <v>9811000</v>
      </c>
      <c r="AL701" s="14">
        <v>7568300</v>
      </c>
      <c r="AM701" s="5">
        <v>262.70999999999998</v>
      </c>
      <c r="AN701" s="5">
        <v>201</v>
      </c>
      <c r="AO701" s="5">
        <v>7</v>
      </c>
      <c r="AP701" s="5">
        <v>15.4</v>
      </c>
    </row>
    <row r="702" spans="1:42" x14ac:dyDescent="0.2">
      <c r="A702" s="5" t="s">
        <v>2459</v>
      </c>
      <c r="B702" s="5" t="s">
        <v>3302</v>
      </c>
      <c r="C702" s="5">
        <v>1991100</v>
      </c>
      <c r="D702" s="5">
        <v>6627800</v>
      </c>
      <c r="E702" s="5">
        <v>4957900</v>
      </c>
      <c r="F702" s="14">
        <v>4937000</v>
      </c>
      <c r="G702" s="5">
        <v>5766400</v>
      </c>
      <c r="H702" s="5">
        <v>6550000</v>
      </c>
      <c r="I702" s="5">
        <v>4842600</v>
      </c>
      <c r="J702" s="14">
        <v>4418100</v>
      </c>
      <c r="K702" s="5">
        <v>4921100</v>
      </c>
      <c r="L702" s="5">
        <v>6264500</v>
      </c>
      <c r="M702" s="5">
        <v>5071900</v>
      </c>
      <c r="N702" s="14">
        <v>4608700</v>
      </c>
      <c r="O702" s="5">
        <v>5494500</v>
      </c>
      <c r="P702" s="5">
        <v>3123700</v>
      </c>
      <c r="Q702" s="5">
        <v>4433400</v>
      </c>
      <c r="R702" s="14">
        <v>4589500</v>
      </c>
      <c r="S702" s="5">
        <v>3213900</v>
      </c>
      <c r="T702" s="5">
        <v>5253000</v>
      </c>
      <c r="U702" s="5">
        <v>2796700</v>
      </c>
      <c r="V702" s="14">
        <v>5348600</v>
      </c>
      <c r="W702" s="5">
        <v>3439900</v>
      </c>
      <c r="X702" s="5">
        <v>4193600</v>
      </c>
      <c r="Y702" s="5">
        <v>4297600</v>
      </c>
      <c r="Z702" s="14">
        <v>4513700</v>
      </c>
      <c r="AA702" s="5">
        <v>2773800</v>
      </c>
      <c r="AB702" s="5">
        <v>3867500</v>
      </c>
      <c r="AC702" s="5">
        <v>4865600</v>
      </c>
      <c r="AD702" s="14">
        <v>4349300</v>
      </c>
      <c r="AE702" s="5">
        <v>4776800</v>
      </c>
      <c r="AF702" s="5">
        <v>4489000</v>
      </c>
      <c r="AG702" s="5">
        <v>4523300</v>
      </c>
      <c r="AH702" s="14">
        <v>5484600</v>
      </c>
      <c r="AI702" s="5">
        <v>4516100</v>
      </c>
      <c r="AJ702" s="5">
        <v>3882300</v>
      </c>
      <c r="AK702" s="5">
        <v>4791800</v>
      </c>
      <c r="AL702" s="14">
        <v>3634700</v>
      </c>
      <c r="AM702" s="5">
        <v>323.31</v>
      </c>
      <c r="AN702" s="5">
        <v>310</v>
      </c>
      <c r="AO702" s="5">
        <v>18</v>
      </c>
      <c r="AP702" s="5">
        <v>33.9</v>
      </c>
    </row>
    <row r="703" spans="1:42" x14ac:dyDescent="0.2">
      <c r="A703" s="5" t="s">
        <v>2460</v>
      </c>
      <c r="B703" s="5" t="s">
        <v>2793</v>
      </c>
      <c r="C703" s="5">
        <v>2815500</v>
      </c>
      <c r="D703" s="5">
        <v>2513700</v>
      </c>
      <c r="E703" s="5">
        <v>2749100</v>
      </c>
      <c r="F703" s="14">
        <v>2726800</v>
      </c>
      <c r="G703" s="5">
        <v>2143100</v>
      </c>
      <c r="H703" s="5">
        <v>2513800</v>
      </c>
      <c r="I703" s="5">
        <v>2602300</v>
      </c>
      <c r="J703" s="14">
        <v>2803400</v>
      </c>
      <c r="K703" s="5">
        <v>2449400</v>
      </c>
      <c r="L703" s="5">
        <v>2318900</v>
      </c>
      <c r="M703" s="5">
        <v>2191400</v>
      </c>
      <c r="N703" s="14">
        <v>2460500</v>
      </c>
      <c r="O703" s="5">
        <v>2951100</v>
      </c>
      <c r="P703" s="5">
        <v>2857500</v>
      </c>
      <c r="Q703" s="5">
        <v>2356600</v>
      </c>
      <c r="R703" s="14">
        <v>2318100</v>
      </c>
      <c r="S703" s="5">
        <v>2200400</v>
      </c>
      <c r="T703" s="5">
        <v>2491500</v>
      </c>
      <c r="U703" s="5">
        <v>2395800</v>
      </c>
      <c r="V703" s="14">
        <v>2664700</v>
      </c>
      <c r="W703" s="5">
        <v>2076900</v>
      </c>
      <c r="X703" s="5">
        <v>1956300</v>
      </c>
      <c r="Y703" s="5">
        <v>1956600</v>
      </c>
      <c r="Z703" s="14">
        <v>1718900</v>
      </c>
      <c r="AA703" s="5">
        <v>2169900</v>
      </c>
      <c r="AB703" s="5">
        <v>2714700</v>
      </c>
      <c r="AC703" s="5">
        <v>1815200</v>
      </c>
      <c r="AD703" s="14">
        <v>3520600</v>
      </c>
      <c r="AE703" s="5">
        <v>1580100</v>
      </c>
      <c r="AF703" s="5">
        <v>2479500</v>
      </c>
      <c r="AG703" s="5">
        <v>2522100</v>
      </c>
      <c r="AH703" s="14">
        <v>2140100</v>
      </c>
      <c r="AI703" s="5">
        <v>2291000</v>
      </c>
      <c r="AJ703" s="5">
        <v>1675200</v>
      </c>
      <c r="AK703" s="5">
        <v>1739600</v>
      </c>
      <c r="AL703" s="14">
        <v>1806200</v>
      </c>
      <c r="AM703" s="5">
        <v>248.04</v>
      </c>
      <c r="AN703" s="5">
        <v>266</v>
      </c>
      <c r="AO703" s="5">
        <v>14</v>
      </c>
      <c r="AP703" s="5">
        <v>24</v>
      </c>
    </row>
    <row r="704" spans="1:42" x14ac:dyDescent="0.2">
      <c r="A704" s="5" t="s">
        <v>2464</v>
      </c>
      <c r="B704" s="5" t="s">
        <v>3012</v>
      </c>
      <c r="C704" s="5">
        <v>4389400</v>
      </c>
      <c r="D704" s="5">
        <v>2772500</v>
      </c>
      <c r="E704" s="5">
        <v>2127600</v>
      </c>
      <c r="F704" s="14">
        <v>1725200</v>
      </c>
      <c r="G704" s="5">
        <v>2872000</v>
      </c>
      <c r="H704" s="5">
        <v>3037600</v>
      </c>
      <c r="I704" s="5">
        <v>2762800</v>
      </c>
      <c r="J704" s="14">
        <v>3178400</v>
      </c>
      <c r="K704" s="5">
        <v>3100200</v>
      </c>
      <c r="L704" s="5">
        <v>3494000</v>
      </c>
      <c r="M704" s="5">
        <v>2988000</v>
      </c>
      <c r="N704" s="14">
        <v>3604200</v>
      </c>
      <c r="O704" s="5">
        <v>3895000</v>
      </c>
      <c r="P704" s="5">
        <v>3795800</v>
      </c>
      <c r="Q704" s="5">
        <v>3857300</v>
      </c>
      <c r="R704" s="14">
        <v>3628000</v>
      </c>
      <c r="S704" s="5">
        <v>3781900</v>
      </c>
      <c r="T704" s="5">
        <v>3551400</v>
      </c>
      <c r="U704" s="5">
        <v>3025800</v>
      </c>
      <c r="V704" s="14">
        <v>3365100</v>
      </c>
      <c r="W704" s="5">
        <v>5030400</v>
      </c>
      <c r="X704" s="5">
        <v>4859300</v>
      </c>
      <c r="Y704" s="5">
        <v>4436600</v>
      </c>
      <c r="Z704" s="14">
        <v>5531400</v>
      </c>
      <c r="AA704" s="5">
        <v>3761400</v>
      </c>
      <c r="AB704" s="5">
        <v>3274900</v>
      </c>
      <c r="AC704" s="5">
        <v>3163600</v>
      </c>
      <c r="AD704" s="14">
        <v>3297200</v>
      </c>
      <c r="AE704" s="5">
        <v>4549500</v>
      </c>
      <c r="AF704" s="5">
        <v>2966200</v>
      </c>
      <c r="AG704" s="5">
        <v>3325100</v>
      </c>
      <c r="AH704" s="14">
        <v>3954000</v>
      </c>
      <c r="AI704" s="5">
        <v>3588500</v>
      </c>
      <c r="AJ704" s="5">
        <v>4898900</v>
      </c>
      <c r="AK704" s="5">
        <v>4866700</v>
      </c>
      <c r="AL704" s="14">
        <v>5257500</v>
      </c>
      <c r="AM704" s="5">
        <v>110.97</v>
      </c>
      <c r="AN704" s="5">
        <v>241</v>
      </c>
      <c r="AO704" s="5">
        <v>13</v>
      </c>
      <c r="AP704" s="5">
        <v>48.7</v>
      </c>
    </row>
    <row r="705" spans="1:42" x14ac:dyDescent="0.2">
      <c r="A705" s="5" t="s">
        <v>2466</v>
      </c>
      <c r="B705" s="5" t="s">
        <v>2584</v>
      </c>
      <c r="C705" s="5">
        <v>4324500</v>
      </c>
      <c r="D705" s="5">
        <v>11046000</v>
      </c>
      <c r="E705" s="5">
        <v>10588000</v>
      </c>
      <c r="F705" s="14">
        <v>9920200</v>
      </c>
      <c r="G705" s="5">
        <v>8472500</v>
      </c>
      <c r="H705" s="5">
        <v>7817900</v>
      </c>
      <c r="I705" s="5">
        <v>9144500</v>
      </c>
      <c r="J705" s="14">
        <v>6765000</v>
      </c>
      <c r="K705" s="5">
        <v>7716600</v>
      </c>
      <c r="L705" s="5">
        <v>7637100</v>
      </c>
      <c r="M705" s="5">
        <v>6668000</v>
      </c>
      <c r="N705" s="14">
        <v>7356500</v>
      </c>
      <c r="O705" s="5">
        <v>9079600</v>
      </c>
      <c r="P705" s="5">
        <v>8653200</v>
      </c>
      <c r="Q705" s="5">
        <v>9179400</v>
      </c>
      <c r="R705" s="14">
        <v>7441700</v>
      </c>
      <c r="S705" s="5">
        <v>7447500</v>
      </c>
      <c r="T705" s="5">
        <v>8546300</v>
      </c>
      <c r="U705" s="5">
        <v>9064600</v>
      </c>
      <c r="V705" s="14">
        <v>7783500</v>
      </c>
      <c r="W705" s="5">
        <v>8187900</v>
      </c>
      <c r="X705" s="5">
        <v>7946300</v>
      </c>
      <c r="Y705" s="5">
        <v>8145400</v>
      </c>
      <c r="Z705" s="14">
        <v>7086600</v>
      </c>
      <c r="AA705" s="5">
        <v>8438800</v>
      </c>
      <c r="AB705" s="5">
        <v>8575000</v>
      </c>
      <c r="AC705" s="5">
        <v>6646600</v>
      </c>
      <c r="AD705" s="14">
        <v>10699000</v>
      </c>
      <c r="AE705" s="5">
        <v>7719400</v>
      </c>
      <c r="AF705" s="5">
        <v>9609200</v>
      </c>
      <c r="AG705" s="5">
        <v>9356300</v>
      </c>
      <c r="AH705" s="14">
        <v>10290000</v>
      </c>
      <c r="AI705" s="5">
        <v>9106300</v>
      </c>
      <c r="AJ705" s="5">
        <v>8793900</v>
      </c>
      <c r="AK705" s="5">
        <v>8270700</v>
      </c>
      <c r="AL705" s="14">
        <v>7945600</v>
      </c>
      <c r="AM705" s="5">
        <v>323.31</v>
      </c>
      <c r="AN705" s="5">
        <v>590</v>
      </c>
      <c r="AO705" s="5">
        <v>30</v>
      </c>
      <c r="AP705" s="5">
        <v>37.1</v>
      </c>
    </row>
    <row r="706" spans="1:42" x14ac:dyDescent="0.2">
      <c r="A706" s="5" t="s">
        <v>2467</v>
      </c>
      <c r="B706" s="5" t="s">
        <v>2584</v>
      </c>
      <c r="C706" s="5">
        <v>48893000</v>
      </c>
      <c r="D706" s="5">
        <v>39787000</v>
      </c>
      <c r="E706" s="5">
        <v>41917000</v>
      </c>
      <c r="F706" s="14">
        <v>38152000</v>
      </c>
      <c r="G706" s="5">
        <v>35180000</v>
      </c>
      <c r="H706" s="5">
        <v>35150000</v>
      </c>
      <c r="I706" s="5">
        <v>39295000</v>
      </c>
      <c r="J706" s="14">
        <v>37933000</v>
      </c>
      <c r="K706" s="5">
        <v>34837000</v>
      </c>
      <c r="L706" s="5">
        <v>31811000</v>
      </c>
      <c r="M706" s="5">
        <v>38153000</v>
      </c>
      <c r="N706" s="14">
        <v>37604000</v>
      </c>
      <c r="O706" s="5">
        <v>43210000</v>
      </c>
      <c r="P706" s="5">
        <v>37466000</v>
      </c>
      <c r="Q706" s="5">
        <v>42425000</v>
      </c>
      <c r="R706" s="14">
        <v>40364000</v>
      </c>
      <c r="S706" s="5">
        <v>31923000</v>
      </c>
      <c r="T706" s="5">
        <v>36363000</v>
      </c>
      <c r="U706" s="5">
        <v>31109000</v>
      </c>
      <c r="V706" s="14">
        <v>27232000</v>
      </c>
      <c r="W706" s="5">
        <v>39344000</v>
      </c>
      <c r="X706" s="5">
        <v>35613000</v>
      </c>
      <c r="Y706" s="5">
        <v>37307000</v>
      </c>
      <c r="Z706" s="14">
        <v>35025000</v>
      </c>
      <c r="AA706" s="5">
        <v>31313000</v>
      </c>
      <c r="AB706" s="5">
        <v>35638000</v>
      </c>
      <c r="AC706" s="5">
        <v>42820000</v>
      </c>
      <c r="AD706" s="14">
        <v>52919000</v>
      </c>
      <c r="AE706" s="5">
        <v>31716000</v>
      </c>
      <c r="AF706" s="5">
        <v>39745000</v>
      </c>
      <c r="AG706" s="5">
        <v>35881000</v>
      </c>
      <c r="AH706" s="14">
        <v>38697000</v>
      </c>
      <c r="AI706" s="5">
        <v>44694000</v>
      </c>
      <c r="AJ706" s="5">
        <v>31949000</v>
      </c>
      <c r="AK706" s="5">
        <v>33532000</v>
      </c>
      <c r="AL706" s="14">
        <v>33804000</v>
      </c>
      <c r="AM706" s="5">
        <v>323.31</v>
      </c>
      <c r="AN706" s="5">
        <v>1144</v>
      </c>
      <c r="AO706" s="5">
        <v>24</v>
      </c>
      <c r="AP706" s="5">
        <v>74.8</v>
      </c>
    </row>
    <row r="707" spans="1:42" x14ac:dyDescent="0.2">
      <c r="A707" s="5" t="s">
        <v>2468</v>
      </c>
      <c r="B707" s="5" t="s">
        <v>3304</v>
      </c>
      <c r="C707" s="5">
        <v>8535100</v>
      </c>
      <c r="D707" s="5">
        <v>8360600</v>
      </c>
      <c r="E707" s="5">
        <v>7628700</v>
      </c>
      <c r="F707" s="14">
        <v>9512100</v>
      </c>
      <c r="G707" s="5">
        <v>5355400</v>
      </c>
      <c r="H707" s="5">
        <v>6342000</v>
      </c>
      <c r="I707" s="5">
        <v>5046800</v>
      </c>
      <c r="J707" s="14">
        <v>5183300</v>
      </c>
      <c r="K707" s="5">
        <v>5831800</v>
      </c>
      <c r="L707" s="5">
        <v>5855600</v>
      </c>
      <c r="M707" s="5">
        <v>6322800</v>
      </c>
      <c r="N707" s="14">
        <v>5965500</v>
      </c>
      <c r="O707" s="5">
        <v>5596000</v>
      </c>
      <c r="P707" s="5">
        <v>4321700</v>
      </c>
      <c r="Q707" s="5">
        <v>4121300</v>
      </c>
      <c r="R707" s="14">
        <v>4262300</v>
      </c>
      <c r="S707" s="5">
        <v>3472600</v>
      </c>
      <c r="T707" s="5">
        <v>3750200</v>
      </c>
      <c r="U707" s="5">
        <v>4593400</v>
      </c>
      <c r="V707" s="14">
        <v>5810200</v>
      </c>
      <c r="W707" s="5">
        <v>4309500</v>
      </c>
      <c r="X707" s="5">
        <v>3855000</v>
      </c>
      <c r="Y707" s="5">
        <v>5085600</v>
      </c>
      <c r="Z707" s="14">
        <v>4649700</v>
      </c>
      <c r="AA707" s="5">
        <v>4590000</v>
      </c>
      <c r="AB707" s="5">
        <v>5027900</v>
      </c>
      <c r="AC707" s="5">
        <v>5307400</v>
      </c>
      <c r="AD707" s="14">
        <v>4886200</v>
      </c>
      <c r="AE707" s="5">
        <v>4327900</v>
      </c>
      <c r="AF707" s="5">
        <v>5735700</v>
      </c>
      <c r="AG707" s="5">
        <v>4925100</v>
      </c>
      <c r="AH707" s="14">
        <v>5556000</v>
      </c>
      <c r="AI707" s="5">
        <v>4763800</v>
      </c>
      <c r="AJ707" s="5">
        <v>4236700</v>
      </c>
      <c r="AK707" s="5">
        <v>3932800</v>
      </c>
      <c r="AL707" s="14">
        <v>3758100</v>
      </c>
      <c r="AM707" s="5">
        <v>26.643999999999998</v>
      </c>
      <c r="AN707" s="5">
        <v>201</v>
      </c>
      <c r="AO707" s="5">
        <v>6</v>
      </c>
      <c r="AP707" s="5">
        <v>25.8</v>
      </c>
    </row>
    <row r="708" spans="1:42" x14ac:dyDescent="0.2">
      <c r="A708" s="5" t="s">
        <v>2469</v>
      </c>
      <c r="B708" s="5" t="s">
        <v>3305</v>
      </c>
      <c r="C708" s="5">
        <v>9463500</v>
      </c>
      <c r="D708" s="5">
        <v>7758300</v>
      </c>
      <c r="E708" s="5">
        <v>8612700</v>
      </c>
      <c r="F708" s="14">
        <v>6976500</v>
      </c>
      <c r="G708" s="5">
        <v>6297300</v>
      </c>
      <c r="H708" s="5">
        <v>6517500</v>
      </c>
      <c r="I708" s="5">
        <v>6217900</v>
      </c>
      <c r="J708" s="14">
        <v>6804600</v>
      </c>
      <c r="K708" s="5">
        <v>5773900</v>
      </c>
      <c r="L708" s="5">
        <v>6187500</v>
      </c>
      <c r="M708" s="5">
        <v>5705000</v>
      </c>
      <c r="N708" s="14">
        <v>6359000</v>
      </c>
      <c r="O708" s="5">
        <v>6656000</v>
      </c>
      <c r="P708" s="5">
        <v>7054700</v>
      </c>
      <c r="Q708" s="5">
        <v>6622800</v>
      </c>
      <c r="R708" s="14">
        <v>6380400</v>
      </c>
      <c r="S708" s="5">
        <v>5253300</v>
      </c>
      <c r="T708" s="5">
        <v>5876600</v>
      </c>
      <c r="U708" s="5">
        <v>6453500</v>
      </c>
      <c r="V708" s="14">
        <v>6469700</v>
      </c>
      <c r="W708" s="5">
        <v>5460200</v>
      </c>
      <c r="X708" s="5">
        <v>5501700</v>
      </c>
      <c r="Y708" s="5">
        <v>6244800</v>
      </c>
      <c r="Z708" s="14">
        <v>5395900</v>
      </c>
      <c r="AA708" s="5">
        <v>6026000</v>
      </c>
      <c r="AB708" s="5">
        <v>6719000</v>
      </c>
      <c r="AC708" s="5">
        <v>6051900</v>
      </c>
      <c r="AD708" s="14">
        <v>7929100</v>
      </c>
      <c r="AE708" s="5">
        <v>4885400</v>
      </c>
      <c r="AF708" s="5">
        <v>6823000</v>
      </c>
      <c r="AG708" s="5">
        <v>6585800</v>
      </c>
      <c r="AH708" s="14">
        <v>6638400</v>
      </c>
      <c r="AI708" s="5">
        <v>6885300</v>
      </c>
      <c r="AJ708" s="5">
        <v>4997500</v>
      </c>
      <c r="AK708" s="5">
        <v>5556800</v>
      </c>
      <c r="AL708" s="14">
        <v>5409500</v>
      </c>
      <c r="AM708" s="5">
        <v>86.27</v>
      </c>
      <c r="AN708" s="5">
        <v>416</v>
      </c>
      <c r="AO708" s="5">
        <v>17</v>
      </c>
      <c r="AP708" s="5">
        <v>35.5</v>
      </c>
    </row>
    <row r="709" spans="1:42" x14ac:dyDescent="0.2">
      <c r="A709" s="5" t="s">
        <v>2470</v>
      </c>
      <c r="B709" s="5" t="s">
        <v>3306</v>
      </c>
      <c r="C709" s="5">
        <f>AVERAGE(D709:F709)</f>
        <v>950393.33333333337</v>
      </c>
      <c r="D709" s="5">
        <v>562980</v>
      </c>
      <c r="E709" s="5">
        <v>967100</v>
      </c>
      <c r="F709" s="14">
        <v>1321100</v>
      </c>
      <c r="G709" s="5">
        <v>2382200</v>
      </c>
      <c r="H709" s="5">
        <v>1990700</v>
      </c>
      <c r="I709" s="5">
        <v>1661800</v>
      </c>
      <c r="J709" s="14">
        <v>2496300</v>
      </c>
      <c r="K709" s="5">
        <v>1907700</v>
      </c>
      <c r="L709" s="5">
        <v>1939100</v>
      </c>
      <c r="M709" s="5">
        <v>2332700</v>
      </c>
      <c r="N709" s="14">
        <v>2216500</v>
      </c>
      <c r="O709" s="5">
        <f>AVERAGE(P709:R709)</f>
        <v>1929133.3333333333</v>
      </c>
      <c r="P709" s="5">
        <v>2281000</v>
      </c>
      <c r="Q709" s="5">
        <v>1857500</v>
      </c>
      <c r="R709" s="14">
        <v>1648900</v>
      </c>
      <c r="S709" s="5">
        <v>1717600</v>
      </c>
      <c r="T709" s="5">
        <v>1313900</v>
      </c>
      <c r="U709" s="5">
        <v>1459400</v>
      </c>
      <c r="V709" s="14">
        <v>1330300</v>
      </c>
      <c r="W709" s="5">
        <v>1453000</v>
      </c>
      <c r="X709" s="5">
        <v>1972400</v>
      </c>
      <c r="Y709" s="5">
        <v>2340100</v>
      </c>
      <c r="Z709" s="14">
        <v>2079100</v>
      </c>
      <c r="AA709" s="5">
        <v>1630900</v>
      </c>
      <c r="AB709" s="5">
        <v>1313700</v>
      </c>
      <c r="AC709" s="5">
        <v>2290300</v>
      </c>
      <c r="AD709" s="14">
        <f>AVERAGE(AA709:AC709)</f>
        <v>1744966.6666666667</v>
      </c>
      <c r="AE709" s="5">
        <v>2504900</v>
      </c>
      <c r="AF709" s="5">
        <v>1848900</v>
      </c>
      <c r="AG709" s="5">
        <v>2922400</v>
      </c>
      <c r="AH709" s="14">
        <v>2091500</v>
      </c>
      <c r="AI709" s="5">
        <v>2252000</v>
      </c>
      <c r="AJ709" s="5">
        <v>1625800</v>
      </c>
      <c r="AK709" s="5">
        <v>4211600</v>
      </c>
      <c r="AL709" s="14">
        <v>2912600</v>
      </c>
      <c r="AM709" s="5">
        <v>97.843999999999994</v>
      </c>
      <c r="AN709" s="5">
        <v>172</v>
      </c>
      <c r="AO709" s="5">
        <v>7</v>
      </c>
      <c r="AP709" s="5">
        <v>51.6</v>
      </c>
    </row>
    <row r="710" spans="1:42" x14ac:dyDescent="0.2">
      <c r="A710" s="5" t="s">
        <v>2475</v>
      </c>
      <c r="B710" s="5" t="s">
        <v>2584</v>
      </c>
      <c r="C710" s="5">
        <v>2976200</v>
      </c>
      <c r="D710" s="5">
        <v>5096600</v>
      </c>
      <c r="E710" s="5">
        <v>3504500</v>
      </c>
      <c r="F710" s="14">
        <f>AVERAGE(C710:E710)</f>
        <v>3859100</v>
      </c>
      <c r="G710" s="5">
        <v>3605700</v>
      </c>
      <c r="H710" s="5">
        <v>3998300</v>
      </c>
      <c r="I710" s="5">
        <v>4466000</v>
      </c>
      <c r="J710" s="14">
        <v>3813700</v>
      </c>
      <c r="K710" s="5">
        <v>3526200</v>
      </c>
      <c r="L710" s="5">
        <v>4092400</v>
      </c>
      <c r="M710" s="5">
        <v>3473500</v>
      </c>
      <c r="N710" s="14">
        <v>3172200</v>
      </c>
      <c r="O710" s="5">
        <v>3895600</v>
      </c>
      <c r="P710" s="5">
        <v>3188400</v>
      </c>
      <c r="Q710" s="5">
        <v>3393200</v>
      </c>
      <c r="R710" s="14">
        <v>3225900</v>
      </c>
      <c r="S710" s="5">
        <v>2856600</v>
      </c>
      <c r="T710" s="5">
        <v>2661700</v>
      </c>
      <c r="U710" s="5">
        <v>3091700</v>
      </c>
      <c r="V710" s="14">
        <v>3615400</v>
      </c>
      <c r="W710" s="5">
        <v>2901900</v>
      </c>
      <c r="X710" s="5">
        <v>2743200</v>
      </c>
      <c r="Y710" s="5">
        <v>3099800</v>
      </c>
      <c r="Z710" s="14">
        <v>2854100</v>
      </c>
      <c r="AA710" s="5">
        <v>2452000</v>
      </c>
      <c r="AB710" s="5">
        <v>3152600</v>
      </c>
      <c r="AC710" s="5">
        <v>2046300</v>
      </c>
      <c r="AD710" s="14">
        <v>3592400</v>
      </c>
      <c r="AE710" s="5">
        <v>2491700</v>
      </c>
      <c r="AF710" s="5">
        <v>2782800</v>
      </c>
      <c r="AG710" s="5">
        <v>3030900</v>
      </c>
      <c r="AH710" s="14">
        <v>3661500</v>
      </c>
      <c r="AI710" s="5">
        <v>2822000</v>
      </c>
      <c r="AJ710" s="5">
        <v>3838100</v>
      </c>
      <c r="AK710" s="5">
        <v>3051400</v>
      </c>
      <c r="AL710" s="14">
        <v>2869800</v>
      </c>
      <c r="AM710" s="5">
        <v>29.8</v>
      </c>
      <c r="AN710" s="5">
        <v>102</v>
      </c>
      <c r="AO710" s="5">
        <v>5</v>
      </c>
      <c r="AP710" s="5">
        <v>13.6</v>
      </c>
    </row>
    <row r="711" spans="1:42" x14ac:dyDescent="0.2">
      <c r="A711" s="5" t="s">
        <v>2480</v>
      </c>
      <c r="B711" s="5" t="s">
        <v>2584</v>
      </c>
      <c r="C711" s="5">
        <v>6339200</v>
      </c>
      <c r="D711" s="5">
        <v>7674500</v>
      </c>
      <c r="E711" s="5">
        <v>8651000</v>
      </c>
      <c r="F711" s="14">
        <v>8319300</v>
      </c>
      <c r="G711" s="5">
        <v>8431500</v>
      </c>
      <c r="H711" s="5">
        <v>9069700</v>
      </c>
      <c r="I711" s="5">
        <v>8918000</v>
      </c>
      <c r="J711" s="14">
        <v>9254200</v>
      </c>
      <c r="K711" s="5">
        <v>9499600</v>
      </c>
      <c r="L711" s="5">
        <v>9169600</v>
      </c>
      <c r="M711" s="5">
        <v>7980300</v>
      </c>
      <c r="N711" s="14">
        <v>8883400</v>
      </c>
      <c r="O711" s="5">
        <v>7675700</v>
      </c>
      <c r="P711" s="5">
        <v>11124000</v>
      </c>
      <c r="Q711" s="5">
        <v>11307000</v>
      </c>
      <c r="R711" s="14">
        <v>10822000</v>
      </c>
      <c r="S711" s="5">
        <v>8247700</v>
      </c>
      <c r="T711" s="5">
        <v>10281000</v>
      </c>
      <c r="U711" s="5">
        <v>6293500</v>
      </c>
      <c r="V711" s="14">
        <v>8170100</v>
      </c>
      <c r="W711" s="5">
        <v>12181000</v>
      </c>
      <c r="X711" s="5">
        <v>11431000</v>
      </c>
      <c r="Y711" s="5">
        <v>10877000</v>
      </c>
      <c r="Z711" s="14">
        <v>12324000</v>
      </c>
      <c r="AA711" s="5">
        <v>9521500</v>
      </c>
      <c r="AB711" s="5">
        <v>10005000</v>
      </c>
      <c r="AC711" s="5">
        <v>7251100</v>
      </c>
      <c r="AD711" s="14">
        <v>14490000</v>
      </c>
      <c r="AE711" s="5">
        <v>13273000</v>
      </c>
      <c r="AF711" s="5">
        <v>9930400</v>
      </c>
      <c r="AG711" s="5">
        <v>11031000</v>
      </c>
      <c r="AH711" s="14">
        <v>9581900</v>
      </c>
      <c r="AI711" s="5">
        <v>9632400</v>
      </c>
      <c r="AJ711" s="5">
        <v>14226000</v>
      </c>
      <c r="AK711" s="5">
        <v>11026000</v>
      </c>
      <c r="AL711" s="14">
        <v>11826000</v>
      </c>
      <c r="AM711" s="5">
        <v>323.31</v>
      </c>
      <c r="AN711" s="5">
        <v>416</v>
      </c>
      <c r="AO711" s="5">
        <v>23</v>
      </c>
      <c r="AP711" s="5">
        <v>57.1</v>
      </c>
    </row>
    <row r="712" spans="1:42" x14ac:dyDescent="0.2">
      <c r="A712" s="5" t="s">
        <v>2481</v>
      </c>
      <c r="B712" s="5" t="s">
        <v>2584</v>
      </c>
      <c r="C712" s="5">
        <v>174710000</v>
      </c>
      <c r="D712" s="5">
        <v>168250000</v>
      </c>
      <c r="E712" s="5">
        <v>131870000</v>
      </c>
      <c r="F712" s="14">
        <v>176100000</v>
      </c>
      <c r="G712" s="5">
        <v>393740000</v>
      </c>
      <c r="H712" s="5">
        <v>302330000</v>
      </c>
      <c r="I712" s="5">
        <v>383590000</v>
      </c>
      <c r="J712" s="14">
        <v>398300000</v>
      </c>
      <c r="K712" s="5">
        <v>427070000</v>
      </c>
      <c r="L712" s="5">
        <v>377040000</v>
      </c>
      <c r="M712" s="5">
        <v>294890000</v>
      </c>
      <c r="N712" s="14">
        <v>305560000</v>
      </c>
      <c r="O712" s="5">
        <v>255870000</v>
      </c>
      <c r="P712" s="5">
        <v>163670000</v>
      </c>
      <c r="Q712" s="5">
        <v>260180000</v>
      </c>
      <c r="R712" s="14">
        <v>241390000</v>
      </c>
      <c r="S712" s="5">
        <v>470080000</v>
      </c>
      <c r="T712" s="5">
        <v>357930000</v>
      </c>
      <c r="U712" s="5">
        <v>287960000</v>
      </c>
      <c r="V712" s="14">
        <v>332850000</v>
      </c>
      <c r="W712" s="5">
        <v>89409000</v>
      </c>
      <c r="X712" s="5">
        <v>62189000</v>
      </c>
      <c r="Y712" s="5">
        <v>40305000</v>
      </c>
      <c r="Z712" s="14">
        <v>38565000</v>
      </c>
      <c r="AA712" s="5">
        <v>163570000</v>
      </c>
      <c r="AB712" s="5">
        <v>87474000</v>
      </c>
      <c r="AC712" s="5">
        <v>125480000</v>
      </c>
      <c r="AD712" s="14">
        <v>101850000</v>
      </c>
      <c r="AE712" s="5">
        <v>31784000</v>
      </c>
      <c r="AF712" s="5">
        <v>61718000</v>
      </c>
      <c r="AG712" s="5">
        <v>98523000</v>
      </c>
      <c r="AH712" s="14">
        <v>90447000</v>
      </c>
      <c r="AI712" s="5">
        <v>47966000</v>
      </c>
      <c r="AJ712" s="5">
        <v>12057000</v>
      </c>
      <c r="AK712" s="5">
        <v>968150</v>
      </c>
      <c r="AL712" s="14">
        <v>4655200</v>
      </c>
      <c r="AM712" s="5">
        <v>323.31</v>
      </c>
      <c r="AN712" s="5">
        <v>3244</v>
      </c>
      <c r="AO712" s="5">
        <v>24</v>
      </c>
      <c r="AP712" s="5">
        <v>56.2</v>
      </c>
    </row>
    <row r="713" spans="1:42" x14ac:dyDescent="0.2">
      <c r="A713" s="5" t="s">
        <v>2482</v>
      </c>
      <c r="B713" s="5" t="s">
        <v>2584</v>
      </c>
      <c r="C713" s="5">
        <v>6247400</v>
      </c>
      <c r="D713" s="5">
        <v>3318400</v>
      </c>
      <c r="E713" s="5">
        <v>4174600</v>
      </c>
      <c r="F713" s="14">
        <v>4744400</v>
      </c>
      <c r="G713" s="5">
        <v>3263800</v>
      </c>
      <c r="H713" s="5">
        <v>3606500</v>
      </c>
      <c r="I713" s="5">
        <v>3933000</v>
      </c>
      <c r="J713" s="14">
        <v>4460500</v>
      </c>
      <c r="K713" s="5">
        <v>4904000</v>
      </c>
      <c r="L713" s="5">
        <v>3632600</v>
      </c>
      <c r="M713" s="5">
        <v>3330300</v>
      </c>
      <c r="N713" s="14">
        <v>4330800</v>
      </c>
      <c r="O713" s="5">
        <v>3975100</v>
      </c>
      <c r="P713" s="5">
        <v>5031200</v>
      </c>
      <c r="Q713" s="5">
        <v>4679300</v>
      </c>
      <c r="R713" s="14">
        <v>4318500</v>
      </c>
      <c r="S713" s="5">
        <v>5760000</v>
      </c>
      <c r="T713" s="5">
        <v>4968800</v>
      </c>
      <c r="U713" s="5">
        <v>6223200</v>
      </c>
      <c r="V713" s="14">
        <v>5619700</v>
      </c>
      <c r="W713" s="5">
        <v>3811500</v>
      </c>
      <c r="X713" s="5">
        <v>2620300</v>
      </c>
      <c r="Y713" s="5">
        <v>4035000</v>
      </c>
      <c r="Z713" s="14">
        <v>3291100</v>
      </c>
      <c r="AA713" s="5">
        <v>6042700</v>
      </c>
      <c r="AB713" s="5">
        <v>5254900</v>
      </c>
      <c r="AC713" s="5">
        <v>3177300</v>
      </c>
      <c r="AD713" s="14">
        <v>6200600</v>
      </c>
      <c r="AE713" s="5">
        <v>3253300</v>
      </c>
      <c r="AF713" s="5">
        <v>3808200</v>
      </c>
      <c r="AG713" s="5">
        <v>3439600</v>
      </c>
      <c r="AH713" s="14">
        <v>3797000</v>
      </c>
      <c r="AI713" s="5">
        <v>4101100</v>
      </c>
      <c r="AJ713" s="5">
        <v>2637900</v>
      </c>
      <c r="AK713" s="5">
        <v>3170500</v>
      </c>
      <c r="AL713" s="14">
        <v>2768600</v>
      </c>
      <c r="AM713" s="5">
        <v>246.13</v>
      </c>
      <c r="AN713" s="5">
        <v>160</v>
      </c>
      <c r="AO713" s="5">
        <v>3</v>
      </c>
      <c r="AP713" s="5">
        <v>35.1</v>
      </c>
    </row>
    <row r="714" spans="1:42" x14ac:dyDescent="0.2">
      <c r="A714" s="5" t="s">
        <v>2484</v>
      </c>
      <c r="B714" s="5" t="s">
        <v>2584</v>
      </c>
      <c r="C714" s="5">
        <v>28270000</v>
      </c>
      <c r="D714" s="5">
        <v>37387000</v>
      </c>
      <c r="E714" s="5">
        <v>41767000</v>
      </c>
      <c r="F714" s="14">
        <v>36938000</v>
      </c>
      <c r="G714" s="5">
        <v>36075000</v>
      </c>
      <c r="H714" s="5">
        <v>40377000</v>
      </c>
      <c r="I714" s="5">
        <v>43215000</v>
      </c>
      <c r="J714" s="14">
        <v>39455000</v>
      </c>
      <c r="K714" s="5">
        <v>36346000</v>
      </c>
      <c r="L714" s="5">
        <v>40244000</v>
      </c>
      <c r="M714" s="5">
        <v>37666000</v>
      </c>
      <c r="N714" s="14">
        <v>35580000</v>
      </c>
      <c r="O714" s="5">
        <v>40022000</v>
      </c>
      <c r="P714" s="5">
        <v>43983000</v>
      </c>
      <c r="Q714" s="5">
        <v>37120000</v>
      </c>
      <c r="R714" s="14">
        <v>40585000</v>
      </c>
      <c r="S714" s="5">
        <v>37105000</v>
      </c>
      <c r="T714" s="5">
        <v>49525000</v>
      </c>
      <c r="U714" s="5">
        <v>32089000</v>
      </c>
      <c r="V714" s="14">
        <v>40024000</v>
      </c>
      <c r="W714" s="5">
        <v>44001000</v>
      </c>
      <c r="X714" s="5">
        <v>48644000</v>
      </c>
      <c r="Y714" s="5">
        <v>45519000</v>
      </c>
      <c r="Z714" s="14">
        <v>48125000</v>
      </c>
      <c r="AA714" s="5">
        <v>41421000</v>
      </c>
      <c r="AB714" s="5">
        <v>44108000</v>
      </c>
      <c r="AC714" s="5">
        <v>40554000</v>
      </c>
      <c r="AD714" s="14">
        <v>38204000</v>
      </c>
      <c r="AE714" s="5">
        <v>47359000</v>
      </c>
      <c r="AF714" s="5">
        <v>44738000</v>
      </c>
      <c r="AG714" s="5">
        <v>43243000</v>
      </c>
      <c r="AH714" s="14">
        <v>46793000</v>
      </c>
      <c r="AI714" s="5">
        <v>47313000</v>
      </c>
      <c r="AJ714" s="5">
        <v>46561000</v>
      </c>
      <c r="AK714" s="5">
        <v>47063000</v>
      </c>
      <c r="AL714" s="14">
        <v>50019000</v>
      </c>
      <c r="AM714" s="5">
        <v>222.32</v>
      </c>
      <c r="AN714" s="5">
        <v>838</v>
      </c>
      <c r="AO714" s="5">
        <v>25</v>
      </c>
      <c r="AP714" s="5">
        <v>62</v>
      </c>
    </row>
    <row r="715" spans="1:42" x14ac:dyDescent="0.2">
      <c r="A715" s="5" t="s">
        <v>2487</v>
      </c>
      <c r="B715" s="5" t="s">
        <v>2625</v>
      </c>
      <c r="C715" s="5">
        <v>10329000</v>
      </c>
      <c r="D715" s="5">
        <v>6773700</v>
      </c>
      <c r="E715" s="5">
        <v>6466700</v>
      </c>
      <c r="F715" s="14">
        <v>8677100</v>
      </c>
      <c r="G715" s="5">
        <v>5628000</v>
      </c>
      <c r="H715" s="5">
        <v>6541000</v>
      </c>
      <c r="I715" s="5">
        <v>6485300</v>
      </c>
      <c r="J715" s="14">
        <v>8192900</v>
      </c>
      <c r="K715" s="5">
        <v>7476300</v>
      </c>
      <c r="L715" s="5">
        <v>7059100</v>
      </c>
      <c r="M715" s="5">
        <v>5132100</v>
      </c>
      <c r="N715" s="14">
        <v>6313700</v>
      </c>
      <c r="O715" s="5">
        <v>5718200</v>
      </c>
      <c r="P715" s="5">
        <v>5938400</v>
      </c>
      <c r="Q715" s="5">
        <v>5749700</v>
      </c>
      <c r="R715" s="14">
        <v>6850200</v>
      </c>
      <c r="S715" s="5">
        <v>6390800</v>
      </c>
      <c r="T715" s="5">
        <v>5483200</v>
      </c>
      <c r="U715" s="5">
        <v>9485300</v>
      </c>
      <c r="V715" s="14">
        <v>8861900</v>
      </c>
      <c r="W715" s="5">
        <v>4682100</v>
      </c>
      <c r="X715" s="5">
        <v>3877700</v>
      </c>
      <c r="Y715" s="5">
        <v>4527400</v>
      </c>
      <c r="Z715" s="14">
        <v>3917200</v>
      </c>
      <c r="AA715" s="5">
        <v>7397200</v>
      </c>
      <c r="AB715" s="5">
        <v>6658400</v>
      </c>
      <c r="AC715" s="5">
        <v>6558900</v>
      </c>
      <c r="AD715" s="14">
        <v>7711900</v>
      </c>
      <c r="AE715" s="5">
        <v>2713800</v>
      </c>
      <c r="AF715" s="5">
        <v>6137000</v>
      </c>
      <c r="AG715" s="5">
        <v>5915700</v>
      </c>
      <c r="AH715" s="14">
        <v>5612200</v>
      </c>
      <c r="AI715" s="5">
        <v>6324100</v>
      </c>
      <c r="AJ715" s="5">
        <v>3007500</v>
      </c>
      <c r="AK715" s="5">
        <v>2303800</v>
      </c>
      <c r="AL715" s="14">
        <v>2663900</v>
      </c>
      <c r="AM715" s="5">
        <v>323.31</v>
      </c>
      <c r="AN715" s="5">
        <v>121</v>
      </c>
      <c r="AO715" s="5">
        <v>2</v>
      </c>
      <c r="AP715" s="5">
        <v>50</v>
      </c>
    </row>
    <row r="716" spans="1:42" x14ac:dyDescent="0.2">
      <c r="A716" s="5" t="s">
        <v>2488</v>
      </c>
      <c r="B716" s="5" t="s">
        <v>2998</v>
      </c>
      <c r="C716" s="5">
        <v>23910000</v>
      </c>
      <c r="D716" s="5">
        <v>15956000</v>
      </c>
      <c r="E716" s="5">
        <v>16341000</v>
      </c>
      <c r="F716" s="14">
        <v>15744000</v>
      </c>
      <c r="G716" s="5">
        <v>15041000</v>
      </c>
      <c r="H716" s="5">
        <v>14233000</v>
      </c>
      <c r="I716" s="5">
        <v>15604000</v>
      </c>
      <c r="J716" s="14">
        <v>17305000</v>
      </c>
      <c r="K716" s="5">
        <v>13973000</v>
      </c>
      <c r="L716" s="5">
        <v>13575000</v>
      </c>
      <c r="M716" s="5">
        <v>16576000</v>
      </c>
      <c r="N716" s="14">
        <v>16091000</v>
      </c>
      <c r="O716" s="5">
        <v>18882000</v>
      </c>
      <c r="P716" s="5">
        <v>17782000</v>
      </c>
      <c r="Q716" s="5">
        <v>16370000</v>
      </c>
      <c r="R716" s="14">
        <v>16576000</v>
      </c>
      <c r="S716" s="5">
        <v>17529000</v>
      </c>
      <c r="T716" s="5">
        <v>14933000</v>
      </c>
      <c r="U716" s="5">
        <v>17206000</v>
      </c>
      <c r="V716" s="14">
        <v>17665000</v>
      </c>
      <c r="W716" s="5">
        <v>23677000</v>
      </c>
      <c r="X716" s="5">
        <v>24085000</v>
      </c>
      <c r="Y716" s="5">
        <v>25209000</v>
      </c>
      <c r="Z716" s="14">
        <v>27384000</v>
      </c>
      <c r="AA716" s="5">
        <v>19369000</v>
      </c>
      <c r="AB716" s="5">
        <v>18412000</v>
      </c>
      <c r="AC716" s="5">
        <v>15319000</v>
      </c>
      <c r="AD716" s="14">
        <v>19073000</v>
      </c>
      <c r="AE716" s="5">
        <v>25748000</v>
      </c>
      <c r="AF716" s="5">
        <v>19059000</v>
      </c>
      <c r="AG716" s="5">
        <v>19879000</v>
      </c>
      <c r="AH716" s="14">
        <v>19231000</v>
      </c>
      <c r="AI716" s="5">
        <v>19583000</v>
      </c>
      <c r="AJ716" s="5">
        <v>29976000</v>
      </c>
      <c r="AK716" s="5">
        <v>27185000</v>
      </c>
      <c r="AL716" s="14">
        <v>29371000</v>
      </c>
      <c r="AM716" s="5">
        <v>323.31</v>
      </c>
      <c r="AN716" s="5">
        <v>707</v>
      </c>
      <c r="AO716" s="5">
        <v>18</v>
      </c>
      <c r="AP716" s="5">
        <v>70.3</v>
      </c>
    </row>
    <row r="717" spans="1:42" x14ac:dyDescent="0.2">
      <c r="A717" s="5" t="s">
        <v>2491</v>
      </c>
      <c r="B717" s="5" t="s">
        <v>2771</v>
      </c>
      <c r="C717" s="5">
        <v>0</v>
      </c>
      <c r="D717" s="5">
        <v>0</v>
      </c>
      <c r="E717" s="5">
        <v>0</v>
      </c>
      <c r="F717" s="14">
        <v>0</v>
      </c>
      <c r="G717" s="5">
        <v>0</v>
      </c>
      <c r="H717" s="5">
        <v>1038900</v>
      </c>
      <c r="I717" s="5">
        <v>0</v>
      </c>
      <c r="J717" s="14">
        <v>0</v>
      </c>
      <c r="K717" s="5">
        <v>1523000</v>
      </c>
      <c r="L717" s="5">
        <v>2314900</v>
      </c>
      <c r="M717" s="5">
        <v>1367800</v>
      </c>
      <c r="N717" s="14">
        <f>AVERAGE(K717:M717)</f>
        <v>1735233.3333333333</v>
      </c>
      <c r="O717" s="5">
        <v>2222800</v>
      </c>
      <c r="P717" s="5">
        <v>0</v>
      </c>
      <c r="Q717" s="5">
        <v>0</v>
      </c>
      <c r="R717" s="14">
        <v>0</v>
      </c>
      <c r="S717" s="5">
        <v>0</v>
      </c>
      <c r="T717" s="5">
        <v>0</v>
      </c>
      <c r="U717" s="5">
        <v>727200</v>
      </c>
      <c r="V717" s="14">
        <v>0</v>
      </c>
      <c r="W717" s="5">
        <v>0</v>
      </c>
      <c r="X717" s="5">
        <v>0</v>
      </c>
      <c r="Y717" s="5">
        <v>0</v>
      </c>
      <c r="Z717" s="14">
        <v>0</v>
      </c>
      <c r="AA717" s="5">
        <v>0</v>
      </c>
      <c r="AB717" s="5">
        <v>0</v>
      </c>
      <c r="AC717" s="5">
        <v>0</v>
      </c>
      <c r="AD717" s="14">
        <v>0</v>
      </c>
      <c r="AE717" s="5">
        <f>AVERAGE(AF717:AH717)</f>
        <v>1790700</v>
      </c>
      <c r="AF717" s="5">
        <v>2080700</v>
      </c>
      <c r="AG717" s="5">
        <v>1401800</v>
      </c>
      <c r="AH717" s="14">
        <v>1889600</v>
      </c>
      <c r="AI717" s="5">
        <v>0</v>
      </c>
      <c r="AJ717" s="5">
        <v>0</v>
      </c>
      <c r="AK717" s="5">
        <v>0</v>
      </c>
      <c r="AL717" s="14">
        <v>0</v>
      </c>
      <c r="AM717" s="5">
        <v>9.8782999999999994</v>
      </c>
      <c r="AN717" s="5">
        <v>42</v>
      </c>
      <c r="AO717" s="5">
        <v>4</v>
      </c>
      <c r="AP717" s="5">
        <v>19.2</v>
      </c>
    </row>
    <row r="718" spans="1:42" x14ac:dyDescent="0.2">
      <c r="A718" s="5" t="s">
        <v>2492</v>
      </c>
      <c r="B718" s="5" t="s">
        <v>2584</v>
      </c>
      <c r="C718" s="5">
        <v>0</v>
      </c>
      <c r="D718" s="5">
        <v>0</v>
      </c>
      <c r="E718" s="5">
        <v>0</v>
      </c>
      <c r="F718" s="14">
        <v>0</v>
      </c>
      <c r="G718" s="5">
        <v>0</v>
      </c>
      <c r="H718" s="5">
        <v>0</v>
      </c>
      <c r="I718" s="5">
        <v>0</v>
      </c>
      <c r="J718" s="14">
        <v>0</v>
      </c>
      <c r="K718" s="5">
        <v>0</v>
      </c>
      <c r="L718" s="5">
        <v>0</v>
      </c>
      <c r="M718" s="5">
        <v>0</v>
      </c>
      <c r="N718" s="14">
        <v>0</v>
      </c>
      <c r="O718" s="5">
        <v>454290</v>
      </c>
      <c r="P718" s="5">
        <v>0</v>
      </c>
      <c r="Q718" s="5">
        <v>0</v>
      </c>
      <c r="R718" s="14">
        <v>0</v>
      </c>
      <c r="S718" s="5">
        <v>0</v>
      </c>
      <c r="T718" s="5">
        <v>0</v>
      </c>
      <c r="U718" s="5">
        <v>0</v>
      </c>
      <c r="V718" s="14">
        <v>0</v>
      </c>
      <c r="W718" s="5">
        <v>0</v>
      </c>
      <c r="X718" s="5">
        <v>0</v>
      </c>
      <c r="Y718" s="5">
        <v>0</v>
      </c>
      <c r="Z718" s="14">
        <v>0</v>
      </c>
      <c r="AA718" s="5">
        <f>AVERAGE(AB718:AD718)</f>
        <v>725673.33333333337</v>
      </c>
      <c r="AB718" s="5">
        <v>799410</v>
      </c>
      <c r="AC718" s="5">
        <v>915840</v>
      </c>
      <c r="AD718" s="14">
        <v>461770</v>
      </c>
      <c r="AE718" s="5">
        <v>0</v>
      </c>
      <c r="AF718" s="5">
        <v>0</v>
      </c>
      <c r="AG718" s="5">
        <v>0</v>
      </c>
      <c r="AH718" s="14">
        <v>0</v>
      </c>
      <c r="AI718" s="5">
        <v>1020100</v>
      </c>
      <c r="AJ718" s="5">
        <v>0</v>
      </c>
      <c r="AK718" s="5">
        <v>0</v>
      </c>
      <c r="AL718" s="14">
        <v>0</v>
      </c>
      <c r="AM718" s="5">
        <v>29.916</v>
      </c>
      <c r="AN718" s="5">
        <v>18</v>
      </c>
      <c r="AO718" s="5">
        <v>2</v>
      </c>
      <c r="AP718" s="5">
        <v>9.5</v>
      </c>
    </row>
    <row r="719" spans="1:42" x14ac:dyDescent="0.2">
      <c r="A719" s="5" t="s">
        <v>2495</v>
      </c>
      <c r="B719" s="5" t="s">
        <v>2593</v>
      </c>
      <c r="C719" s="5">
        <v>0</v>
      </c>
      <c r="D719" s="5">
        <v>417370</v>
      </c>
      <c r="E719" s="5">
        <v>0</v>
      </c>
      <c r="F719" s="14">
        <v>0</v>
      </c>
      <c r="G719" s="5">
        <v>385530</v>
      </c>
      <c r="H719" s="5">
        <f>AVERAGE(G719,I719:J719)</f>
        <v>372933.33333333331</v>
      </c>
      <c r="I719" s="5">
        <v>313430</v>
      </c>
      <c r="J719" s="14">
        <v>419840</v>
      </c>
      <c r="K719" s="5">
        <v>263090</v>
      </c>
      <c r="L719" s="5">
        <v>263040</v>
      </c>
      <c r="M719" s="5">
        <f>AVERAGE(K719:L719,N719)</f>
        <v>284123.33333333331</v>
      </c>
      <c r="N719" s="14">
        <v>326240</v>
      </c>
      <c r="O719" s="5">
        <v>0</v>
      </c>
      <c r="P719" s="5">
        <v>0</v>
      </c>
      <c r="Q719" s="5">
        <v>0</v>
      </c>
      <c r="R719" s="14">
        <v>0</v>
      </c>
      <c r="S719" s="5">
        <v>507520</v>
      </c>
      <c r="T719" s="5">
        <v>289200</v>
      </c>
      <c r="U719" s="5">
        <f>AVERAGE(S719:T719,V719)</f>
        <v>379940</v>
      </c>
      <c r="V719" s="14">
        <v>343100</v>
      </c>
      <c r="W719" s="5">
        <v>0</v>
      </c>
      <c r="X719" s="5">
        <v>0</v>
      </c>
      <c r="Y719" s="5">
        <v>0</v>
      </c>
      <c r="Z719" s="14">
        <v>0</v>
      </c>
      <c r="AA719" s="5">
        <v>0</v>
      </c>
      <c r="AB719" s="5">
        <v>391830</v>
      </c>
      <c r="AC719" s="5">
        <v>0</v>
      </c>
      <c r="AD719" s="14">
        <v>0</v>
      </c>
      <c r="AE719" s="5">
        <v>0</v>
      </c>
      <c r="AF719" s="5">
        <v>0</v>
      </c>
      <c r="AG719" s="5">
        <v>390190</v>
      </c>
      <c r="AH719" s="14">
        <v>0</v>
      </c>
      <c r="AI719" s="5">
        <v>0</v>
      </c>
      <c r="AJ719" s="5">
        <v>0</v>
      </c>
      <c r="AK719" s="5">
        <v>0</v>
      </c>
      <c r="AL719" s="14">
        <v>0</v>
      </c>
      <c r="AM719" s="5">
        <v>34.124000000000002</v>
      </c>
      <c r="AN719" s="5">
        <v>44</v>
      </c>
      <c r="AO719" s="5">
        <v>5</v>
      </c>
      <c r="AP719" s="5">
        <v>12.7</v>
      </c>
    </row>
    <row r="720" spans="1:42" x14ac:dyDescent="0.2">
      <c r="A720" s="5" t="s">
        <v>2496</v>
      </c>
      <c r="B720" s="5" t="s">
        <v>2584</v>
      </c>
      <c r="C720" s="5">
        <v>15126000</v>
      </c>
      <c r="D720" s="5">
        <v>28468000</v>
      </c>
      <c r="E720" s="5">
        <v>26156000</v>
      </c>
      <c r="F720" s="14">
        <v>23319000</v>
      </c>
      <c r="G720" s="5">
        <v>25563000</v>
      </c>
      <c r="H720" s="5">
        <v>27856000</v>
      </c>
      <c r="I720" s="5">
        <v>28053000</v>
      </c>
      <c r="J720" s="14">
        <v>29523000</v>
      </c>
      <c r="K720" s="5">
        <v>27974000</v>
      </c>
      <c r="L720" s="5">
        <v>28261000</v>
      </c>
      <c r="M720" s="5">
        <v>25898000</v>
      </c>
      <c r="N720" s="14">
        <v>26275000</v>
      </c>
      <c r="O720" s="5">
        <v>30952000</v>
      </c>
      <c r="P720" s="5">
        <v>24157000</v>
      </c>
      <c r="Q720" s="5">
        <v>27457000</v>
      </c>
      <c r="R720" s="14">
        <v>27659000</v>
      </c>
      <c r="S720" s="5">
        <v>24636000</v>
      </c>
      <c r="T720" s="5">
        <v>27538000</v>
      </c>
      <c r="U720" s="5">
        <v>27098000</v>
      </c>
      <c r="V720" s="14">
        <v>26285000</v>
      </c>
      <c r="W720" s="5">
        <v>36003000</v>
      </c>
      <c r="X720" s="5">
        <v>37444000</v>
      </c>
      <c r="Y720" s="5">
        <v>31723000</v>
      </c>
      <c r="Z720" s="14">
        <v>37172000</v>
      </c>
      <c r="AA720" s="5">
        <v>23902000</v>
      </c>
      <c r="AB720" s="5">
        <v>29501000</v>
      </c>
      <c r="AC720" s="5">
        <v>28230000</v>
      </c>
      <c r="AD720" s="14">
        <v>29546000</v>
      </c>
      <c r="AE720" s="5">
        <v>40211000</v>
      </c>
      <c r="AF720" s="5">
        <v>28493000</v>
      </c>
      <c r="AG720" s="5">
        <v>28817000</v>
      </c>
      <c r="AH720" s="14">
        <v>30306000</v>
      </c>
      <c r="AI720" s="5">
        <v>31550000</v>
      </c>
      <c r="AJ720" s="5">
        <v>36768000</v>
      </c>
      <c r="AK720" s="5">
        <v>42986000</v>
      </c>
      <c r="AL720" s="14">
        <v>38201000</v>
      </c>
      <c r="AM720" s="5">
        <v>323.31</v>
      </c>
      <c r="AN720" s="5">
        <v>974</v>
      </c>
      <c r="AO720" s="5">
        <v>29</v>
      </c>
      <c r="AP720" s="5">
        <v>52.7</v>
      </c>
    </row>
    <row r="721" spans="1:42" x14ac:dyDescent="0.2">
      <c r="A721" s="5" t="s">
        <v>2498</v>
      </c>
      <c r="B721" s="5" t="s">
        <v>3191</v>
      </c>
      <c r="C721" s="5">
        <v>2664600</v>
      </c>
      <c r="D721" s="5">
        <v>1338500</v>
      </c>
      <c r="E721" s="5">
        <v>2895900</v>
      </c>
      <c r="F721" s="14">
        <v>1290100</v>
      </c>
      <c r="G721" s="5">
        <v>4934400</v>
      </c>
      <c r="H721" s="5">
        <v>5548800</v>
      </c>
      <c r="I721" s="5">
        <v>3278700</v>
      </c>
      <c r="J721" s="14">
        <v>3472200</v>
      </c>
      <c r="K721" s="5">
        <v>4402200</v>
      </c>
      <c r="L721" s="5">
        <v>3718400</v>
      </c>
      <c r="M721" s="5">
        <v>3223000</v>
      </c>
      <c r="N721" s="14">
        <v>4670000</v>
      </c>
      <c r="O721" s="5">
        <v>3736100</v>
      </c>
      <c r="P721" s="5">
        <v>5135200</v>
      </c>
      <c r="Q721" s="5">
        <v>5058400</v>
      </c>
      <c r="R721" s="14">
        <v>3818400</v>
      </c>
      <c r="S721" s="5">
        <v>3965700</v>
      </c>
      <c r="T721" s="5">
        <v>3542200</v>
      </c>
      <c r="U721" s="5">
        <v>3182700</v>
      </c>
      <c r="V721" s="14">
        <v>3575600</v>
      </c>
      <c r="W721" s="5">
        <v>7028700</v>
      </c>
      <c r="X721" s="5">
        <v>6600100</v>
      </c>
      <c r="Y721" s="5">
        <v>5899800</v>
      </c>
      <c r="Z721" s="14">
        <v>6486700</v>
      </c>
      <c r="AA721" s="5">
        <v>2975600</v>
      </c>
      <c r="AB721" s="5">
        <v>3488000</v>
      </c>
      <c r="AC721" s="5">
        <v>3418600</v>
      </c>
      <c r="AD721" s="14">
        <v>4778600</v>
      </c>
      <c r="AE721" s="5">
        <v>7020000</v>
      </c>
      <c r="AF721" s="5">
        <v>4840400</v>
      </c>
      <c r="AG721" s="5">
        <v>4888100</v>
      </c>
      <c r="AH721" s="14">
        <v>4430900</v>
      </c>
      <c r="AI721" s="5">
        <v>3972200</v>
      </c>
      <c r="AJ721" s="5">
        <v>10107000</v>
      </c>
      <c r="AK721" s="5">
        <v>10095000</v>
      </c>
      <c r="AL721" s="14">
        <v>9367200</v>
      </c>
      <c r="AM721" s="5">
        <v>290.26</v>
      </c>
      <c r="AN721" s="5">
        <v>296</v>
      </c>
      <c r="AO721" s="5">
        <v>23</v>
      </c>
      <c r="AP721" s="5">
        <v>17</v>
      </c>
    </row>
    <row r="722" spans="1:42" x14ac:dyDescent="0.2">
      <c r="A722" s="5" t="s">
        <v>2499</v>
      </c>
      <c r="B722" s="5" t="s">
        <v>2799</v>
      </c>
      <c r="C722" s="5">
        <v>0</v>
      </c>
      <c r="D722" s="5">
        <v>0</v>
      </c>
      <c r="E722" s="5">
        <v>0</v>
      </c>
      <c r="F722" s="14">
        <v>0</v>
      </c>
      <c r="G722" s="5">
        <v>0</v>
      </c>
      <c r="H722" s="5">
        <v>0</v>
      </c>
      <c r="I722" s="5">
        <v>0</v>
      </c>
      <c r="J722" s="14">
        <v>0</v>
      </c>
      <c r="K722" s="5">
        <v>0</v>
      </c>
      <c r="L722" s="5">
        <v>0</v>
      </c>
      <c r="M722" s="5">
        <v>0</v>
      </c>
      <c r="N722" s="14">
        <v>0</v>
      </c>
      <c r="O722" s="5">
        <v>0</v>
      </c>
      <c r="P722" s="5">
        <v>0</v>
      </c>
      <c r="Q722" s="5">
        <v>0</v>
      </c>
      <c r="R722" s="14">
        <v>0</v>
      </c>
      <c r="S722" s="5">
        <v>0</v>
      </c>
      <c r="T722" s="5">
        <v>0</v>
      </c>
      <c r="U722" s="5">
        <v>0</v>
      </c>
      <c r="V722" s="14">
        <v>0</v>
      </c>
      <c r="W722" s="5">
        <v>0</v>
      </c>
      <c r="X722" s="5">
        <v>0</v>
      </c>
      <c r="Y722" s="5">
        <v>476020</v>
      </c>
      <c r="Z722" s="14">
        <v>0</v>
      </c>
      <c r="AA722" s="5">
        <v>0</v>
      </c>
      <c r="AB722" s="5">
        <v>0</v>
      </c>
      <c r="AC722" s="5">
        <v>0</v>
      </c>
      <c r="AD722" s="14">
        <v>0</v>
      </c>
      <c r="AE722" s="5">
        <v>0</v>
      </c>
      <c r="AF722" s="5">
        <v>0</v>
      </c>
      <c r="AG722" s="5">
        <v>0</v>
      </c>
      <c r="AH722" s="14">
        <v>0</v>
      </c>
      <c r="AI722" s="5">
        <f>AVERAGE(AJ722:AL722)</f>
        <v>621433.33333333337</v>
      </c>
      <c r="AJ722" s="5">
        <v>598350</v>
      </c>
      <c r="AK722" s="5">
        <v>570750</v>
      </c>
      <c r="AL722" s="14">
        <v>695200</v>
      </c>
      <c r="AM722" s="5">
        <v>17.324999999999999</v>
      </c>
      <c r="AN722" s="5">
        <v>43</v>
      </c>
      <c r="AO722" s="5">
        <v>4</v>
      </c>
      <c r="AP722" s="5">
        <v>7.6</v>
      </c>
    </row>
    <row r="723" spans="1:42" x14ac:dyDescent="0.2">
      <c r="A723" s="5" t="s">
        <v>2501</v>
      </c>
      <c r="B723" s="5" t="s">
        <v>2584</v>
      </c>
      <c r="C723" s="5">
        <v>2832500</v>
      </c>
      <c r="D723" s="5">
        <v>4448100</v>
      </c>
      <c r="E723" s="5">
        <v>5066400</v>
      </c>
      <c r="F723" s="14">
        <v>5019400</v>
      </c>
      <c r="G723" s="5">
        <v>4249400</v>
      </c>
      <c r="H723" s="5">
        <v>4682900</v>
      </c>
      <c r="I723" s="5">
        <v>4025200</v>
      </c>
      <c r="J723" s="14">
        <v>4970900</v>
      </c>
      <c r="K723" s="5">
        <v>4721200</v>
      </c>
      <c r="L723" s="5">
        <v>4284600</v>
      </c>
      <c r="M723" s="5">
        <v>4623600</v>
      </c>
      <c r="N723" s="14">
        <v>4694000</v>
      </c>
      <c r="O723" s="5">
        <v>4909700</v>
      </c>
      <c r="P723" s="5">
        <v>4350700</v>
      </c>
      <c r="Q723" s="5">
        <v>5087500</v>
      </c>
      <c r="R723" s="14">
        <v>4334100</v>
      </c>
      <c r="S723" s="5">
        <v>4195400</v>
      </c>
      <c r="T723" s="5">
        <v>4200000</v>
      </c>
      <c r="U723" s="5">
        <v>3050600</v>
      </c>
      <c r="V723" s="14">
        <v>2449500</v>
      </c>
      <c r="W723" s="5">
        <v>3659500</v>
      </c>
      <c r="X723" s="5">
        <v>3293600</v>
      </c>
      <c r="Y723" s="5">
        <v>3904000</v>
      </c>
      <c r="Z723" s="14">
        <v>4245000</v>
      </c>
      <c r="AA723" s="5">
        <v>5078600</v>
      </c>
      <c r="AB723" s="5">
        <v>4610200</v>
      </c>
      <c r="AC723" s="5">
        <v>6577800</v>
      </c>
      <c r="AD723" s="14">
        <v>5470500</v>
      </c>
      <c r="AE723" s="5">
        <v>3813200</v>
      </c>
      <c r="AF723" s="5">
        <v>4452200</v>
      </c>
      <c r="AG723" s="5">
        <v>4082900</v>
      </c>
      <c r="AH723" s="14">
        <v>4262000</v>
      </c>
      <c r="AI723" s="5">
        <v>5274400</v>
      </c>
      <c r="AJ723" s="5">
        <v>3555000</v>
      </c>
      <c r="AK723" s="5">
        <v>2921700</v>
      </c>
      <c r="AL723" s="14">
        <v>3657800</v>
      </c>
      <c r="AM723" s="5">
        <v>323.31</v>
      </c>
      <c r="AN723" s="5">
        <v>363</v>
      </c>
      <c r="AO723" s="5">
        <v>15</v>
      </c>
      <c r="AP723" s="5">
        <v>34.9</v>
      </c>
    </row>
    <row r="724" spans="1:42" x14ac:dyDescent="0.2">
      <c r="A724" s="5" t="s">
        <v>2502</v>
      </c>
      <c r="B724" s="5" t="s">
        <v>2584</v>
      </c>
      <c r="C724" s="5">
        <v>3485600</v>
      </c>
      <c r="D724" s="5">
        <v>2290700</v>
      </c>
      <c r="E724" s="5">
        <v>2020300</v>
      </c>
      <c r="F724" s="14">
        <v>2350400</v>
      </c>
      <c r="G724" s="5">
        <v>3262800</v>
      </c>
      <c r="H724" s="5">
        <v>4004700</v>
      </c>
      <c r="I724" s="5">
        <v>3075800</v>
      </c>
      <c r="J724" s="14">
        <v>3173300</v>
      </c>
      <c r="K724" s="5">
        <v>2149200</v>
      </c>
      <c r="L724" s="5">
        <v>2544900</v>
      </c>
      <c r="M724" s="5">
        <v>2718000</v>
      </c>
      <c r="N724" s="14">
        <v>2392600</v>
      </c>
      <c r="O724" s="5">
        <v>2823300</v>
      </c>
      <c r="P724" s="5">
        <v>2288600</v>
      </c>
      <c r="Q724" s="5">
        <v>2613100</v>
      </c>
      <c r="R724" s="14">
        <v>2437600</v>
      </c>
      <c r="S724" s="5">
        <v>1746200</v>
      </c>
      <c r="T724" s="5">
        <v>2255500</v>
      </c>
      <c r="U724" s="5">
        <v>2118800</v>
      </c>
      <c r="V724" s="14">
        <v>2556600</v>
      </c>
      <c r="W724" s="5">
        <v>1219000</v>
      </c>
      <c r="X724" s="5">
        <v>1180500</v>
      </c>
      <c r="Y724" s="5">
        <v>1823700</v>
      </c>
      <c r="Z724" s="14">
        <f>AVERAGE(W724:Y724)</f>
        <v>1407733.3333333333</v>
      </c>
      <c r="AA724" s="5">
        <v>1271600</v>
      </c>
      <c r="AB724" s="5">
        <v>1602100</v>
      </c>
      <c r="AC724" s="5">
        <v>1909300</v>
      </c>
      <c r="AD724" s="14">
        <v>1359600</v>
      </c>
      <c r="AE724" s="5">
        <v>1354400</v>
      </c>
      <c r="AF724" s="5">
        <v>2179800</v>
      </c>
      <c r="AG724" s="5">
        <v>1939400</v>
      </c>
      <c r="AH724" s="14">
        <v>1843500</v>
      </c>
      <c r="AI724" s="5">
        <v>2033200</v>
      </c>
      <c r="AJ724" s="5">
        <f>AVERAGE(AI724,AK724:AL724)</f>
        <v>1342080</v>
      </c>
      <c r="AK724" s="5">
        <v>1011200</v>
      </c>
      <c r="AL724" s="14">
        <v>981840</v>
      </c>
      <c r="AM724" s="5">
        <v>101.61</v>
      </c>
      <c r="AN724" s="5">
        <v>210</v>
      </c>
      <c r="AO724" s="5">
        <v>11</v>
      </c>
      <c r="AP724" s="5">
        <v>34</v>
      </c>
    </row>
    <row r="725" spans="1:42" x14ac:dyDescent="0.2">
      <c r="A725" s="5" t="s">
        <v>2504</v>
      </c>
      <c r="B725" s="5" t="s">
        <v>2584</v>
      </c>
      <c r="C725" s="5">
        <f>AVERAGE(D725:F725)</f>
        <v>1927566.6666666667</v>
      </c>
      <c r="D725" s="5">
        <v>1882000</v>
      </c>
      <c r="E725" s="5">
        <v>1948000</v>
      </c>
      <c r="F725" s="14">
        <v>1952700</v>
      </c>
      <c r="G725" s="5">
        <v>1612300</v>
      </c>
      <c r="H725" s="5">
        <v>1857400</v>
      </c>
      <c r="I725" s="5">
        <v>1959800</v>
      </c>
      <c r="J725" s="14">
        <v>1195800</v>
      </c>
      <c r="K725" s="5">
        <v>1500300</v>
      </c>
      <c r="L725" s="5">
        <v>1788500</v>
      </c>
      <c r="M725" s="5">
        <v>1644800</v>
      </c>
      <c r="N725" s="14">
        <v>1211900</v>
      </c>
      <c r="O725" s="5">
        <v>2540500</v>
      </c>
      <c r="P725" s="5">
        <v>2004700</v>
      </c>
      <c r="Q725" s="5">
        <v>1652000</v>
      </c>
      <c r="R725" s="14">
        <v>1872300</v>
      </c>
      <c r="S725" s="5">
        <v>1301000</v>
      </c>
      <c r="T725" s="5">
        <v>1842600</v>
      </c>
      <c r="U725" s="5">
        <v>1712500</v>
      </c>
      <c r="V725" s="14">
        <v>1726300</v>
      </c>
      <c r="W725" s="5">
        <v>1051600</v>
      </c>
      <c r="X725" s="5">
        <v>2389200</v>
      </c>
      <c r="Y725" s="5">
        <v>1714600</v>
      </c>
      <c r="Z725" s="14">
        <v>1499300</v>
      </c>
      <c r="AA725" s="5">
        <v>2099900</v>
      </c>
      <c r="AB725" s="5">
        <v>1262900</v>
      </c>
      <c r="AC725" s="5">
        <v>1086300</v>
      </c>
      <c r="AD725" s="14">
        <v>4877500</v>
      </c>
      <c r="AE725" s="5">
        <v>1658000</v>
      </c>
      <c r="AF725" s="5">
        <v>1374000</v>
      </c>
      <c r="AG725" s="5">
        <v>2342100</v>
      </c>
      <c r="AH725" s="14">
        <v>2362000</v>
      </c>
      <c r="AI725" s="5">
        <v>1803300</v>
      </c>
      <c r="AJ725" s="5">
        <v>2130700</v>
      </c>
      <c r="AK725" s="5">
        <v>1888900</v>
      </c>
      <c r="AL725" s="14">
        <v>1900900</v>
      </c>
      <c r="AM725" s="5">
        <v>154</v>
      </c>
      <c r="AN725" s="5">
        <v>160</v>
      </c>
      <c r="AO725" s="5">
        <v>9</v>
      </c>
      <c r="AP725" s="5">
        <v>35.299999999999997</v>
      </c>
    </row>
    <row r="726" spans="1:42" x14ac:dyDescent="0.2">
      <c r="A726" s="5" t="s">
        <v>2505</v>
      </c>
      <c r="B726" s="5" t="s">
        <v>2584</v>
      </c>
      <c r="C726" s="5">
        <v>1140800000</v>
      </c>
      <c r="D726" s="5">
        <v>639970000</v>
      </c>
      <c r="E726" s="5">
        <v>795340000</v>
      </c>
      <c r="F726" s="14">
        <v>700460000</v>
      </c>
      <c r="G726" s="5">
        <v>1233400000</v>
      </c>
      <c r="H726" s="5">
        <v>1104400000</v>
      </c>
      <c r="I726" s="5">
        <v>1225200000</v>
      </c>
      <c r="J726" s="14">
        <v>1205800000</v>
      </c>
      <c r="K726" s="5">
        <v>1216800000</v>
      </c>
      <c r="L726" s="5">
        <v>1312400000</v>
      </c>
      <c r="M726" s="5">
        <v>1144000000</v>
      </c>
      <c r="N726" s="14">
        <v>1223100000</v>
      </c>
      <c r="O726" s="5">
        <v>1239600000</v>
      </c>
      <c r="P726" s="5">
        <v>1096400000</v>
      </c>
      <c r="Q726" s="5">
        <v>1014300000</v>
      </c>
      <c r="R726" s="14">
        <v>1204700000</v>
      </c>
      <c r="S726" s="5">
        <v>1317800000</v>
      </c>
      <c r="T726" s="5">
        <v>1089200000</v>
      </c>
      <c r="U726" s="5">
        <v>1920200000</v>
      </c>
      <c r="V726" s="14">
        <v>1557200000</v>
      </c>
      <c r="W726" s="5">
        <v>1112500000</v>
      </c>
      <c r="X726" s="5">
        <v>851090000</v>
      </c>
      <c r="Y726" s="5">
        <v>838640000</v>
      </c>
      <c r="Z726" s="14">
        <v>698630000</v>
      </c>
      <c r="AA726" s="5">
        <v>1308300000</v>
      </c>
      <c r="AB726" s="5">
        <v>1169700000</v>
      </c>
      <c r="AC726" s="5">
        <v>1383100000</v>
      </c>
      <c r="AD726" s="14">
        <v>1179000000</v>
      </c>
      <c r="AE726" s="5">
        <v>424200000</v>
      </c>
      <c r="AF726" s="5">
        <v>1116000000</v>
      </c>
      <c r="AG726" s="5">
        <v>1248800000</v>
      </c>
      <c r="AH726" s="14">
        <v>975600000</v>
      </c>
      <c r="AI726" s="5">
        <v>1003000000</v>
      </c>
      <c r="AJ726" s="5">
        <v>404890000</v>
      </c>
      <c r="AK726" s="5">
        <v>254170000</v>
      </c>
      <c r="AL726" s="14">
        <v>314990000</v>
      </c>
      <c r="AM726" s="5">
        <v>323.31</v>
      </c>
      <c r="AN726" s="5">
        <v>4682</v>
      </c>
      <c r="AO726" s="5">
        <v>28</v>
      </c>
      <c r="AP726" s="5">
        <v>60.4</v>
      </c>
    </row>
    <row r="727" spans="1:42" x14ac:dyDescent="0.2">
      <c r="A727" s="5" t="s">
        <v>2506</v>
      </c>
      <c r="B727" s="5" t="s">
        <v>2789</v>
      </c>
      <c r="C727" s="5">
        <v>8663000</v>
      </c>
      <c r="D727" s="5">
        <v>10488000</v>
      </c>
      <c r="E727" s="5">
        <v>9076600</v>
      </c>
      <c r="F727" s="14">
        <v>10738000</v>
      </c>
      <c r="G727" s="5">
        <v>9560800</v>
      </c>
      <c r="H727" s="5">
        <v>9884900</v>
      </c>
      <c r="I727" s="5">
        <v>8401300</v>
      </c>
      <c r="J727" s="14">
        <v>10340000</v>
      </c>
      <c r="K727" s="5">
        <v>8851300</v>
      </c>
      <c r="L727" s="5">
        <v>8425200</v>
      </c>
      <c r="M727" s="5">
        <v>8851700</v>
      </c>
      <c r="N727" s="14">
        <v>9797500</v>
      </c>
      <c r="O727" s="5">
        <v>10859000</v>
      </c>
      <c r="P727" s="5">
        <v>7996900</v>
      </c>
      <c r="Q727" s="5">
        <v>9722700</v>
      </c>
      <c r="R727" s="14">
        <v>9488800</v>
      </c>
      <c r="S727" s="5">
        <v>4386300</v>
      </c>
      <c r="T727" s="5">
        <v>8368000</v>
      </c>
      <c r="U727" s="5">
        <v>6242300</v>
      </c>
      <c r="V727" s="14">
        <v>8642900</v>
      </c>
      <c r="W727" s="5">
        <v>3886400</v>
      </c>
      <c r="X727" s="5">
        <v>5429900</v>
      </c>
      <c r="Y727" s="5">
        <v>6838700</v>
      </c>
      <c r="Z727" s="14">
        <v>6928900</v>
      </c>
      <c r="AA727" s="5">
        <v>5323300</v>
      </c>
      <c r="AB727" s="5">
        <v>6603400</v>
      </c>
      <c r="AC727" s="5">
        <v>9077600</v>
      </c>
      <c r="AD727" s="14">
        <v>6265600</v>
      </c>
      <c r="AE727" s="5">
        <v>6941900</v>
      </c>
      <c r="AF727" s="5">
        <v>9006000</v>
      </c>
      <c r="AG727" s="5">
        <v>6823600</v>
      </c>
      <c r="AH727" s="14">
        <v>6706100</v>
      </c>
      <c r="AI727" s="5">
        <v>6566100</v>
      </c>
      <c r="AJ727" s="5">
        <v>6216100</v>
      </c>
      <c r="AK727" s="5">
        <v>4458700</v>
      </c>
      <c r="AL727" s="14">
        <v>7114700</v>
      </c>
      <c r="AM727" s="5">
        <v>197.38</v>
      </c>
      <c r="AN727" s="5">
        <v>468</v>
      </c>
      <c r="AO727" s="5">
        <v>12</v>
      </c>
      <c r="AP727" s="5">
        <v>43.1</v>
      </c>
    </row>
    <row r="728" spans="1:42" x14ac:dyDescent="0.2">
      <c r="A728" s="5" t="s">
        <v>2507</v>
      </c>
      <c r="B728" s="5" t="s">
        <v>2584</v>
      </c>
      <c r="C728" s="5">
        <v>0</v>
      </c>
      <c r="D728" s="5">
        <v>0</v>
      </c>
      <c r="E728" s="5">
        <v>0</v>
      </c>
      <c r="F728" s="14">
        <v>0</v>
      </c>
      <c r="G728" s="5">
        <v>0</v>
      </c>
      <c r="H728" s="5">
        <v>0</v>
      </c>
      <c r="I728" s="5">
        <v>0</v>
      </c>
      <c r="J728" s="14">
        <v>0</v>
      </c>
      <c r="K728" s="5">
        <v>0</v>
      </c>
      <c r="L728" s="5">
        <v>0</v>
      </c>
      <c r="M728" s="5">
        <v>0</v>
      </c>
      <c r="N728" s="14">
        <v>0</v>
      </c>
      <c r="O728" s="5">
        <v>0</v>
      </c>
      <c r="P728" s="5">
        <v>0</v>
      </c>
      <c r="Q728" s="5">
        <v>0</v>
      </c>
      <c r="R728" s="14">
        <v>0</v>
      </c>
      <c r="S728" s="5">
        <v>0</v>
      </c>
      <c r="T728" s="5">
        <v>0</v>
      </c>
      <c r="U728" s="5">
        <v>0</v>
      </c>
      <c r="V728" s="14">
        <v>0</v>
      </c>
      <c r="W728" s="5">
        <v>751480</v>
      </c>
      <c r="X728" s="5">
        <v>0</v>
      </c>
      <c r="Y728" s="5">
        <v>0</v>
      </c>
      <c r="Z728" s="14">
        <v>0</v>
      </c>
      <c r="AA728" s="5">
        <v>0</v>
      </c>
      <c r="AB728" s="5">
        <v>0</v>
      </c>
      <c r="AC728" s="5">
        <v>0</v>
      </c>
      <c r="AD728" s="14">
        <v>0</v>
      </c>
      <c r="AE728" s="5">
        <v>0</v>
      </c>
      <c r="AF728" s="5">
        <v>0</v>
      </c>
      <c r="AG728" s="5">
        <v>0</v>
      </c>
      <c r="AH728" s="14">
        <v>0</v>
      </c>
      <c r="AI728" s="5">
        <v>577220</v>
      </c>
      <c r="AJ728" s="5">
        <v>788190</v>
      </c>
      <c r="AK728" s="5">
        <v>1329500</v>
      </c>
      <c r="AL728" s="14">
        <v>1168500</v>
      </c>
      <c r="AM728" s="5">
        <v>153.09</v>
      </c>
      <c r="AN728" s="5">
        <v>47</v>
      </c>
      <c r="AO728" s="5">
        <v>4</v>
      </c>
      <c r="AP728" s="5">
        <v>18.8</v>
      </c>
    </row>
    <row r="729" spans="1:42" x14ac:dyDescent="0.2">
      <c r="A729" s="5" t="s">
        <v>2508</v>
      </c>
      <c r="B729" s="5" t="s">
        <v>2584</v>
      </c>
      <c r="C729" s="5">
        <v>21909000</v>
      </c>
      <c r="D729" s="5">
        <v>77427000</v>
      </c>
      <c r="E729" s="5">
        <v>55912000</v>
      </c>
      <c r="F729" s="14">
        <v>62882000</v>
      </c>
      <c r="G729" s="5">
        <v>55494000</v>
      </c>
      <c r="H729" s="5">
        <v>54606000</v>
      </c>
      <c r="I729" s="5">
        <v>49724000</v>
      </c>
      <c r="J729" s="14">
        <v>65197000</v>
      </c>
      <c r="K729" s="5">
        <v>60128000</v>
      </c>
      <c r="L729" s="5">
        <v>58940000</v>
      </c>
      <c r="M729" s="5">
        <v>41656000</v>
      </c>
      <c r="N729" s="14">
        <v>54244000</v>
      </c>
      <c r="O729" s="5">
        <v>55089000</v>
      </c>
      <c r="P729" s="5">
        <v>54578000</v>
      </c>
      <c r="Q729" s="5">
        <v>55266000</v>
      </c>
      <c r="R729" s="14">
        <v>59462000</v>
      </c>
      <c r="S729" s="5">
        <v>58724000</v>
      </c>
      <c r="T729" s="5">
        <v>61854000</v>
      </c>
      <c r="U729" s="5">
        <v>49522000</v>
      </c>
      <c r="V729" s="14">
        <v>47294000</v>
      </c>
      <c r="W729" s="5">
        <v>46190000</v>
      </c>
      <c r="X729" s="5">
        <v>47331000</v>
      </c>
      <c r="Y729" s="5">
        <v>44866000</v>
      </c>
      <c r="Z729" s="14">
        <v>40720000</v>
      </c>
      <c r="AA729" s="5">
        <v>56454000</v>
      </c>
      <c r="AB729" s="5">
        <v>61239000</v>
      </c>
      <c r="AC729" s="5">
        <v>48853000</v>
      </c>
      <c r="AD729" s="14">
        <v>19327000</v>
      </c>
      <c r="AE729" s="5">
        <v>37323000</v>
      </c>
      <c r="AF729" s="5">
        <v>40572000</v>
      </c>
      <c r="AG729" s="5">
        <v>50908000</v>
      </c>
      <c r="AH729" s="14">
        <v>40670000</v>
      </c>
      <c r="AI729" s="5">
        <v>49028000</v>
      </c>
      <c r="AJ729" s="5">
        <v>50206000</v>
      </c>
      <c r="AK729" s="5">
        <v>31016000</v>
      </c>
      <c r="AL729" s="14">
        <v>39161000</v>
      </c>
      <c r="AM729" s="5">
        <v>176.41</v>
      </c>
      <c r="AN729" s="5">
        <v>364</v>
      </c>
      <c r="AO729" s="5">
        <v>6</v>
      </c>
      <c r="AP729" s="5">
        <v>73.400000000000006</v>
      </c>
    </row>
    <row r="730" spans="1:42" x14ac:dyDescent="0.2">
      <c r="A730" s="5" t="s">
        <v>2509</v>
      </c>
      <c r="B730" s="5" t="s">
        <v>2584</v>
      </c>
      <c r="C730" s="5">
        <v>9815300</v>
      </c>
      <c r="D730" s="5">
        <v>13831000</v>
      </c>
      <c r="E730" s="5">
        <v>13722000</v>
      </c>
      <c r="F730" s="14">
        <v>12470000</v>
      </c>
      <c r="G730" s="5">
        <v>5822300</v>
      </c>
      <c r="H730" s="5">
        <v>6626900</v>
      </c>
      <c r="I730" s="5">
        <v>6591300</v>
      </c>
      <c r="J730" s="14">
        <v>6222200</v>
      </c>
      <c r="K730" s="5">
        <v>5782400</v>
      </c>
      <c r="L730" s="5">
        <v>7305600</v>
      </c>
      <c r="M730" s="5">
        <v>8764300</v>
      </c>
      <c r="N730" s="14">
        <v>7078200</v>
      </c>
      <c r="O730" s="5">
        <v>7140100</v>
      </c>
      <c r="P730" s="5">
        <v>6878400</v>
      </c>
      <c r="Q730" s="5">
        <v>8644500</v>
      </c>
      <c r="R730" s="14">
        <v>7465500</v>
      </c>
      <c r="S730" s="5">
        <v>6842000</v>
      </c>
      <c r="T730" s="5">
        <v>7104800</v>
      </c>
      <c r="U730" s="5">
        <v>7750700</v>
      </c>
      <c r="V730" s="14">
        <v>6560100</v>
      </c>
      <c r="W730" s="5">
        <v>4473600</v>
      </c>
      <c r="X730" s="5">
        <v>4350600</v>
      </c>
      <c r="Y730" s="5">
        <v>5943600</v>
      </c>
      <c r="Z730" s="14">
        <v>5870200</v>
      </c>
      <c r="AA730" s="5">
        <v>7028400</v>
      </c>
      <c r="AB730" s="5">
        <v>7514500</v>
      </c>
      <c r="AC730" s="5">
        <v>6568900</v>
      </c>
      <c r="AD730" s="14">
        <v>9582400</v>
      </c>
      <c r="AE730" s="5">
        <v>4977400</v>
      </c>
      <c r="AF730" s="5">
        <v>8952900</v>
      </c>
      <c r="AG730" s="5">
        <v>6686700</v>
      </c>
      <c r="AH730" s="14">
        <v>7943100</v>
      </c>
      <c r="AI730" s="5">
        <v>8879900</v>
      </c>
      <c r="AJ730" s="5">
        <v>4447000</v>
      </c>
      <c r="AK730" s="5">
        <v>5154400</v>
      </c>
      <c r="AL730" s="14">
        <v>4753700</v>
      </c>
      <c r="AM730" s="5">
        <v>165.03</v>
      </c>
      <c r="AN730" s="5">
        <v>343</v>
      </c>
      <c r="AO730" s="5">
        <v>14</v>
      </c>
      <c r="AP730" s="5">
        <v>41</v>
      </c>
    </row>
    <row r="731" spans="1:42" x14ac:dyDescent="0.2">
      <c r="A731" s="5" t="s">
        <v>2510</v>
      </c>
      <c r="B731" s="5" t="s">
        <v>3308</v>
      </c>
      <c r="C731" s="5">
        <f>AVERAGE(D731:F731)</f>
        <v>1057800</v>
      </c>
      <c r="D731" s="5">
        <v>923400</v>
      </c>
      <c r="E731" s="5">
        <v>1079100</v>
      </c>
      <c r="F731" s="14">
        <v>1170900</v>
      </c>
      <c r="G731" s="5">
        <v>1540400</v>
      </c>
      <c r="H731" s="5">
        <v>1638400</v>
      </c>
      <c r="I731" s="5">
        <v>1428000</v>
      </c>
      <c r="J731" s="14">
        <v>1550900</v>
      </c>
      <c r="K731" s="5">
        <v>1287800</v>
      </c>
      <c r="L731" s="5">
        <v>1290400</v>
      </c>
      <c r="M731" s="5">
        <v>1296900</v>
      </c>
      <c r="N731" s="14">
        <v>1870400</v>
      </c>
      <c r="O731" s="5">
        <v>1508300</v>
      </c>
      <c r="P731" s="5">
        <v>1637000</v>
      </c>
      <c r="Q731" s="5">
        <v>1454600</v>
      </c>
      <c r="R731" s="14">
        <v>1180500</v>
      </c>
      <c r="S731" s="5">
        <v>1098200</v>
      </c>
      <c r="T731" s="5">
        <v>1434700</v>
      </c>
      <c r="U731" s="5">
        <v>1167900</v>
      </c>
      <c r="V731" s="14">
        <v>1022200</v>
      </c>
      <c r="W731" s="5">
        <v>1507600</v>
      </c>
      <c r="X731" s="5">
        <v>1673500</v>
      </c>
      <c r="Y731" s="5">
        <v>1388000</v>
      </c>
      <c r="Z731" s="14">
        <v>1975800</v>
      </c>
      <c r="AA731" s="5">
        <v>1209400</v>
      </c>
      <c r="AB731" s="5">
        <v>1187600</v>
      </c>
      <c r="AC731" s="5">
        <v>1717600</v>
      </c>
      <c r="AD731" s="14">
        <v>1178700</v>
      </c>
      <c r="AE731" s="5">
        <v>1223000</v>
      </c>
      <c r="AF731" s="5">
        <v>1128000</v>
      </c>
      <c r="AG731" s="5">
        <v>1418700</v>
      </c>
      <c r="AH731" s="14">
        <v>1419200</v>
      </c>
      <c r="AI731" s="5">
        <v>1774700</v>
      </c>
      <c r="AJ731" s="5">
        <v>1223900</v>
      </c>
      <c r="AK731" s="5">
        <v>1230200</v>
      </c>
      <c r="AL731" s="14">
        <v>1583900</v>
      </c>
      <c r="AM731" s="5">
        <v>180.06</v>
      </c>
      <c r="AN731" s="5">
        <v>157</v>
      </c>
      <c r="AO731" s="5">
        <v>7</v>
      </c>
      <c r="AP731" s="5">
        <v>14.1</v>
      </c>
    </row>
    <row r="732" spans="1:42" x14ac:dyDescent="0.2">
      <c r="A732" s="5" t="s">
        <v>2511</v>
      </c>
      <c r="B732" s="5" t="s">
        <v>2584</v>
      </c>
      <c r="C732" s="5">
        <v>0</v>
      </c>
      <c r="D732" s="5">
        <v>0</v>
      </c>
      <c r="E732" s="5">
        <v>0</v>
      </c>
      <c r="F732" s="14">
        <v>0</v>
      </c>
      <c r="G732" s="5">
        <v>0</v>
      </c>
      <c r="H732" s="5">
        <v>0</v>
      </c>
      <c r="I732" s="5">
        <v>0</v>
      </c>
      <c r="J732" s="14">
        <v>0</v>
      </c>
      <c r="K732" s="5">
        <v>0</v>
      </c>
      <c r="L732" s="5">
        <v>0</v>
      </c>
      <c r="M732" s="5">
        <v>369450</v>
      </c>
      <c r="N732" s="14">
        <v>0</v>
      </c>
      <c r="O732" s="5">
        <v>737630</v>
      </c>
      <c r="P732" s="5">
        <v>0</v>
      </c>
      <c r="Q732" s="5">
        <v>0</v>
      </c>
      <c r="R732" s="14">
        <v>0</v>
      </c>
      <c r="S732" s="5">
        <v>0</v>
      </c>
      <c r="T732" s="5">
        <v>0</v>
      </c>
      <c r="U732" s="5">
        <v>0</v>
      </c>
      <c r="V732" s="14">
        <v>0</v>
      </c>
      <c r="W732" s="5">
        <f>AVERAGE(X732:Z732)</f>
        <v>588786.66666666663</v>
      </c>
      <c r="X732" s="5">
        <v>467860</v>
      </c>
      <c r="Y732" s="5">
        <v>579550</v>
      </c>
      <c r="Z732" s="14">
        <v>718950</v>
      </c>
      <c r="AA732" s="5">
        <v>0</v>
      </c>
      <c r="AB732" s="5">
        <v>0</v>
      </c>
      <c r="AC732" s="5">
        <v>0</v>
      </c>
      <c r="AD732" s="14">
        <v>0</v>
      </c>
      <c r="AE732" s="5">
        <v>793850</v>
      </c>
      <c r="AF732" s="5">
        <v>0</v>
      </c>
      <c r="AG732" s="5">
        <v>0</v>
      </c>
      <c r="AH732" s="14">
        <v>0</v>
      </c>
      <c r="AI732" s="5">
        <f>AVERAGE(AJ732:AL732)</f>
        <v>611500</v>
      </c>
      <c r="AJ732" s="5">
        <v>523930</v>
      </c>
      <c r="AK732" s="5">
        <v>755760</v>
      </c>
      <c r="AL732" s="14">
        <v>554810</v>
      </c>
      <c r="AM732" s="5">
        <v>11.009</v>
      </c>
      <c r="AN732" s="5">
        <v>45</v>
      </c>
      <c r="AO732" s="5">
        <v>5</v>
      </c>
      <c r="AP732" s="5">
        <v>18.600000000000001</v>
      </c>
    </row>
    <row r="733" spans="1:42" x14ac:dyDescent="0.2">
      <c r="A733" s="5" t="s">
        <v>2517</v>
      </c>
      <c r="B733" s="5" t="s">
        <v>2639</v>
      </c>
      <c r="C733" s="5">
        <v>0</v>
      </c>
      <c r="D733" s="5">
        <v>0</v>
      </c>
      <c r="E733" s="5">
        <v>0</v>
      </c>
      <c r="F733" s="14">
        <v>0</v>
      </c>
      <c r="G733" s="5">
        <v>0</v>
      </c>
      <c r="H733" s="5">
        <v>0</v>
      </c>
      <c r="I733" s="5">
        <v>0</v>
      </c>
      <c r="J733" s="14">
        <v>0</v>
      </c>
      <c r="K733" s="5">
        <v>0</v>
      </c>
      <c r="L733" s="5">
        <v>0</v>
      </c>
      <c r="M733" s="5">
        <v>0</v>
      </c>
      <c r="N733" s="14">
        <v>0</v>
      </c>
      <c r="O733" s="5">
        <v>0</v>
      </c>
      <c r="P733" s="5">
        <v>1556800</v>
      </c>
      <c r="Q733" s="5">
        <v>0</v>
      </c>
      <c r="R733" s="14">
        <v>0</v>
      </c>
      <c r="S733" s="5">
        <v>0</v>
      </c>
      <c r="T733" s="5">
        <v>0</v>
      </c>
      <c r="U733" s="5">
        <v>0</v>
      </c>
      <c r="V733" s="14">
        <v>0</v>
      </c>
      <c r="W733" s="5">
        <f>AVERAGE(X733:Z733)</f>
        <v>2004200</v>
      </c>
      <c r="X733" s="5">
        <v>1741900</v>
      </c>
      <c r="Y733" s="5">
        <v>2284000</v>
      </c>
      <c r="Z733" s="14">
        <v>1986700</v>
      </c>
      <c r="AA733" s="5">
        <v>0</v>
      </c>
      <c r="AB733" s="5">
        <v>1064700</v>
      </c>
      <c r="AC733" s="5">
        <v>0</v>
      </c>
      <c r="AD733" s="14">
        <v>0</v>
      </c>
      <c r="AE733" s="5">
        <v>2598700</v>
      </c>
      <c r="AF733" s="5">
        <v>1851900</v>
      </c>
      <c r="AG733" s="5">
        <v>1356800</v>
      </c>
      <c r="AH733" s="14">
        <v>1480100</v>
      </c>
      <c r="AI733" s="5">
        <v>1833500</v>
      </c>
      <c r="AJ733" s="5">
        <v>1821000</v>
      </c>
      <c r="AK733" s="5">
        <v>2192100</v>
      </c>
      <c r="AL733" s="14">
        <v>2637300</v>
      </c>
      <c r="AM733" s="5">
        <v>161.34</v>
      </c>
      <c r="AN733" s="5">
        <v>58</v>
      </c>
      <c r="AO733" s="5">
        <v>7</v>
      </c>
      <c r="AP733" s="5">
        <v>31.1</v>
      </c>
    </row>
    <row r="734" spans="1:42" x14ac:dyDescent="0.2">
      <c r="A734" s="5" t="s">
        <v>2519</v>
      </c>
      <c r="B734" s="5" t="s">
        <v>2584</v>
      </c>
      <c r="C734" s="5">
        <v>0</v>
      </c>
      <c r="D734" s="5">
        <v>0</v>
      </c>
      <c r="E734" s="5">
        <v>0</v>
      </c>
      <c r="F734" s="14">
        <v>797940</v>
      </c>
      <c r="G734" s="5">
        <v>877420</v>
      </c>
      <c r="H734" s="5">
        <v>0</v>
      </c>
      <c r="I734" s="5">
        <v>0</v>
      </c>
      <c r="J734" s="14">
        <v>0</v>
      </c>
      <c r="K734" s="5">
        <v>709600</v>
      </c>
      <c r="L734" s="5">
        <v>801330</v>
      </c>
      <c r="M734" s="5">
        <v>894220</v>
      </c>
      <c r="N734" s="14">
        <v>818090</v>
      </c>
      <c r="O734" s="5">
        <v>0</v>
      </c>
      <c r="P734" s="5">
        <v>0</v>
      </c>
      <c r="Q734" s="5">
        <v>0</v>
      </c>
      <c r="R734" s="14">
        <v>0</v>
      </c>
      <c r="S734" s="5">
        <v>0</v>
      </c>
      <c r="T734" s="5">
        <v>0</v>
      </c>
      <c r="U734" s="5">
        <v>0</v>
      </c>
      <c r="V734" s="14">
        <v>0</v>
      </c>
      <c r="W734" s="5">
        <v>0</v>
      </c>
      <c r="X734" s="5">
        <v>0</v>
      </c>
      <c r="Y734" s="5">
        <v>0</v>
      </c>
      <c r="Z734" s="14">
        <v>0</v>
      </c>
      <c r="AA734" s="5">
        <v>0</v>
      </c>
      <c r="AB734" s="5">
        <v>0</v>
      </c>
      <c r="AC734" s="5">
        <v>0</v>
      </c>
      <c r="AD734" s="14">
        <v>0</v>
      </c>
      <c r="AE734" s="5">
        <v>0</v>
      </c>
      <c r="AF734" s="5">
        <v>0</v>
      </c>
      <c r="AG734" s="5">
        <v>0</v>
      </c>
      <c r="AH734" s="14">
        <v>0</v>
      </c>
      <c r="AI734" s="5">
        <v>0</v>
      </c>
      <c r="AJ734" s="5">
        <v>0</v>
      </c>
      <c r="AK734" s="5">
        <v>0</v>
      </c>
      <c r="AL734" s="14">
        <v>0</v>
      </c>
      <c r="AM734" s="5">
        <v>14.278</v>
      </c>
      <c r="AN734" s="5">
        <v>20</v>
      </c>
      <c r="AO734" s="5">
        <v>2</v>
      </c>
      <c r="AP734" s="5">
        <v>26.4</v>
      </c>
    </row>
    <row r="735" spans="1:42" x14ac:dyDescent="0.2">
      <c r="A735" s="5" t="s">
        <v>2521</v>
      </c>
      <c r="B735" s="5" t="s">
        <v>3090</v>
      </c>
      <c r="C735" s="5">
        <v>5162600</v>
      </c>
      <c r="D735" s="5">
        <v>5436700</v>
      </c>
      <c r="E735" s="5">
        <v>4932700</v>
      </c>
      <c r="F735" s="14">
        <v>4808100</v>
      </c>
      <c r="G735" s="5">
        <v>5621300</v>
      </c>
      <c r="H735" s="5">
        <v>7258200</v>
      </c>
      <c r="I735" s="5">
        <v>5654800</v>
      </c>
      <c r="J735" s="14">
        <v>7791900</v>
      </c>
      <c r="K735" s="5">
        <v>6176100</v>
      </c>
      <c r="L735" s="5">
        <v>6114500</v>
      </c>
      <c r="M735" s="5">
        <v>4577100</v>
      </c>
      <c r="N735" s="14">
        <v>4810800</v>
      </c>
      <c r="O735" s="5">
        <v>5681000</v>
      </c>
      <c r="P735" s="5">
        <v>6046600</v>
      </c>
      <c r="Q735" s="5">
        <v>6317100</v>
      </c>
      <c r="R735" s="14">
        <v>6693000</v>
      </c>
      <c r="S735" s="5">
        <v>4085100</v>
      </c>
      <c r="T735" s="5">
        <v>4460000</v>
      </c>
      <c r="U735" s="5">
        <v>4789500</v>
      </c>
      <c r="V735" s="14">
        <v>6412900</v>
      </c>
      <c r="W735" s="5">
        <v>9191200</v>
      </c>
      <c r="X735" s="5">
        <v>9634800</v>
      </c>
      <c r="Y735" s="5">
        <v>10020000</v>
      </c>
      <c r="Z735" s="14">
        <v>7787800</v>
      </c>
      <c r="AA735" s="5">
        <v>5045500</v>
      </c>
      <c r="AB735" s="5">
        <v>5891100</v>
      </c>
      <c r="AC735" s="5">
        <v>5907100</v>
      </c>
      <c r="AD735" s="14">
        <v>6334400</v>
      </c>
      <c r="AE735" s="5">
        <v>10744000</v>
      </c>
      <c r="AF735" s="5">
        <v>6789200</v>
      </c>
      <c r="AG735" s="5">
        <v>6767900</v>
      </c>
      <c r="AH735" s="14">
        <v>6908200</v>
      </c>
      <c r="AI735" s="5">
        <v>6557300</v>
      </c>
      <c r="AJ735" s="5">
        <v>11077000</v>
      </c>
      <c r="AK735" s="5">
        <v>12377000</v>
      </c>
      <c r="AL735" s="14">
        <v>11751000</v>
      </c>
      <c r="AM735" s="5">
        <v>273.97000000000003</v>
      </c>
      <c r="AN735" s="5">
        <v>248</v>
      </c>
      <c r="AO735" s="5">
        <v>7</v>
      </c>
      <c r="AP735" s="5">
        <v>29.5</v>
      </c>
    </row>
    <row r="736" spans="1:42" x14ac:dyDescent="0.2">
      <c r="A736" s="5" t="s">
        <v>2522</v>
      </c>
      <c r="B736" s="5" t="s">
        <v>3310</v>
      </c>
      <c r="C736" s="5">
        <v>0</v>
      </c>
      <c r="D736" s="5">
        <v>0</v>
      </c>
      <c r="E736" s="5">
        <v>0</v>
      </c>
      <c r="F736" s="14">
        <v>0</v>
      </c>
      <c r="G736" s="5">
        <v>0</v>
      </c>
      <c r="H736" s="5">
        <v>0</v>
      </c>
      <c r="I736" s="5">
        <v>0</v>
      </c>
      <c r="J736" s="14">
        <v>0</v>
      </c>
      <c r="K736" s="5">
        <v>0</v>
      </c>
      <c r="L736" s="5">
        <v>0</v>
      </c>
      <c r="M736" s="5">
        <v>0</v>
      </c>
      <c r="N736" s="14">
        <v>0</v>
      </c>
      <c r="O736" s="5">
        <v>1349800</v>
      </c>
      <c r="P736" s="5">
        <v>455260</v>
      </c>
      <c r="Q736" s="5">
        <v>787790</v>
      </c>
      <c r="R736" s="14">
        <v>724860</v>
      </c>
      <c r="S736" s="5">
        <v>0</v>
      </c>
      <c r="T736" s="5">
        <v>0</v>
      </c>
      <c r="U736" s="5">
        <v>0</v>
      </c>
      <c r="V736" s="14">
        <v>458530</v>
      </c>
      <c r="W736" s="5">
        <v>5041500</v>
      </c>
      <c r="X736" s="5">
        <v>5910500</v>
      </c>
      <c r="Y736" s="5">
        <v>4778500</v>
      </c>
      <c r="Z736" s="14">
        <v>7111900</v>
      </c>
      <c r="AA736" s="5">
        <f>AVERAGE(AB736:AD736)</f>
        <v>1025293.3333333334</v>
      </c>
      <c r="AB736" s="5">
        <v>1254900</v>
      </c>
      <c r="AC736" s="5">
        <v>775780</v>
      </c>
      <c r="AD736" s="14">
        <v>1045200</v>
      </c>
      <c r="AE736" s="5">
        <v>11410000</v>
      </c>
      <c r="AF736" s="5">
        <v>1869200</v>
      </c>
      <c r="AG736" s="5">
        <v>1768200</v>
      </c>
      <c r="AH736" s="14">
        <v>2646300</v>
      </c>
      <c r="AI736" s="5">
        <v>1524200</v>
      </c>
      <c r="AJ736" s="5">
        <v>8565500</v>
      </c>
      <c r="AK736" s="5">
        <v>10048000</v>
      </c>
      <c r="AL736" s="14">
        <v>10266000</v>
      </c>
      <c r="AM736" s="5">
        <v>312.89999999999998</v>
      </c>
      <c r="AN736" s="5">
        <v>174</v>
      </c>
      <c r="AO736" s="5">
        <v>21</v>
      </c>
      <c r="AP736" s="5">
        <v>2.1</v>
      </c>
    </row>
    <row r="737" spans="1:42" x14ac:dyDescent="0.2">
      <c r="A737" s="5" t="s">
        <v>2523</v>
      </c>
      <c r="B737" s="5" t="s">
        <v>3311</v>
      </c>
      <c r="C737" s="5">
        <v>3185400</v>
      </c>
      <c r="D737" s="5">
        <v>7685900</v>
      </c>
      <c r="E737" s="5">
        <v>6874200</v>
      </c>
      <c r="F737" s="14">
        <v>8164500</v>
      </c>
      <c r="G737" s="5">
        <v>6806500</v>
      </c>
      <c r="H737" s="5">
        <v>4963400</v>
      </c>
      <c r="I737" s="5">
        <v>6106000</v>
      </c>
      <c r="J737" s="14">
        <v>5566400</v>
      </c>
      <c r="K737" s="5">
        <v>6060800</v>
      </c>
      <c r="L737" s="5">
        <v>8585100</v>
      </c>
      <c r="M737" s="5">
        <v>5611600</v>
      </c>
      <c r="N737" s="14">
        <v>5987100</v>
      </c>
      <c r="O737" s="5">
        <v>6881900</v>
      </c>
      <c r="P737" s="5">
        <v>6427800</v>
      </c>
      <c r="Q737" s="5">
        <v>6256300</v>
      </c>
      <c r="R737" s="14">
        <v>7369000</v>
      </c>
      <c r="S737" s="5">
        <v>5388400</v>
      </c>
      <c r="T737" s="5">
        <v>6594000</v>
      </c>
      <c r="U737" s="5">
        <v>8121900</v>
      </c>
      <c r="V737" s="14">
        <v>6935900</v>
      </c>
      <c r="W737" s="5">
        <v>5189200</v>
      </c>
      <c r="X737" s="5">
        <v>6381800</v>
      </c>
      <c r="Y737" s="5">
        <v>7848400</v>
      </c>
      <c r="Z737" s="14">
        <v>4947800</v>
      </c>
      <c r="AA737" s="5">
        <v>7763400</v>
      </c>
      <c r="AB737" s="5">
        <v>6112900</v>
      </c>
      <c r="AC737" s="5">
        <v>5098200</v>
      </c>
      <c r="AD737" s="14">
        <v>7627500</v>
      </c>
      <c r="AE737" s="5">
        <v>4325900</v>
      </c>
      <c r="AF737" s="5">
        <v>5682900</v>
      </c>
      <c r="AG737" s="5">
        <v>5880500</v>
      </c>
      <c r="AH737" s="14">
        <v>8636300</v>
      </c>
      <c r="AI737" s="5">
        <v>7809400</v>
      </c>
      <c r="AJ737" s="5">
        <v>6752900</v>
      </c>
      <c r="AK737" s="5">
        <v>5721600</v>
      </c>
      <c r="AL737" s="14">
        <v>4644600</v>
      </c>
      <c r="AM737" s="5">
        <v>323.31</v>
      </c>
      <c r="AN737" s="5">
        <v>286</v>
      </c>
      <c r="AO737" s="5">
        <v>8</v>
      </c>
      <c r="AP737" s="5">
        <v>51.2</v>
      </c>
    </row>
    <row r="738" spans="1:42" x14ac:dyDescent="0.2">
      <c r="A738" s="5" t="s">
        <v>2524</v>
      </c>
      <c r="B738" s="5" t="s">
        <v>3312</v>
      </c>
      <c r="C738" s="5">
        <v>736350</v>
      </c>
      <c r="D738" s="5">
        <v>2664400</v>
      </c>
      <c r="E738" s="5">
        <v>2112200</v>
      </c>
      <c r="F738" s="14">
        <v>2927700</v>
      </c>
      <c r="G738" s="5">
        <v>2142200</v>
      </c>
      <c r="H738" s="5">
        <v>2198800</v>
      </c>
      <c r="I738" s="5">
        <v>2509000</v>
      </c>
      <c r="J738" s="14">
        <v>2606600</v>
      </c>
      <c r="K738" s="5">
        <v>2938700</v>
      </c>
      <c r="L738" s="5">
        <v>2662600</v>
      </c>
      <c r="M738" s="5">
        <v>2324600</v>
      </c>
      <c r="N738" s="14">
        <v>2350300</v>
      </c>
      <c r="O738" s="5">
        <v>3044300</v>
      </c>
      <c r="P738" s="5">
        <v>2813600</v>
      </c>
      <c r="Q738" s="5">
        <v>2679700</v>
      </c>
      <c r="R738" s="14">
        <v>2336000</v>
      </c>
      <c r="S738" s="5">
        <v>2871700</v>
      </c>
      <c r="T738" s="5">
        <v>2895900</v>
      </c>
      <c r="U738" s="5">
        <v>2378200</v>
      </c>
      <c r="V738" s="14">
        <v>2928100</v>
      </c>
      <c r="W738" s="5">
        <v>4094700</v>
      </c>
      <c r="X738" s="5">
        <v>4830600</v>
      </c>
      <c r="Y738" s="5">
        <v>3812500</v>
      </c>
      <c r="Z738" s="14">
        <v>3607900</v>
      </c>
      <c r="AA738" s="5">
        <v>1683000</v>
      </c>
      <c r="AB738" s="5">
        <v>2370000</v>
      </c>
      <c r="AC738" s="5">
        <v>2113000</v>
      </c>
      <c r="AD738" s="14">
        <v>3136200</v>
      </c>
      <c r="AE738" s="5">
        <v>4954900</v>
      </c>
      <c r="AF738" s="5">
        <v>2006500</v>
      </c>
      <c r="AG738" s="5">
        <v>3099600</v>
      </c>
      <c r="AH738" s="14">
        <v>3490600</v>
      </c>
      <c r="AI738" s="5">
        <v>2997600</v>
      </c>
      <c r="AJ738" s="5">
        <v>5428400</v>
      </c>
      <c r="AK738" s="5">
        <v>4778500</v>
      </c>
      <c r="AL738" s="14">
        <v>4750400</v>
      </c>
      <c r="AM738" s="5">
        <v>117.62</v>
      </c>
      <c r="AN738" s="5">
        <v>166</v>
      </c>
      <c r="AO738" s="5">
        <v>6</v>
      </c>
      <c r="AP738" s="5">
        <v>50</v>
      </c>
    </row>
    <row r="739" spans="1:42" x14ac:dyDescent="0.2">
      <c r="A739" s="5" t="s">
        <v>2531</v>
      </c>
      <c r="B739" s="5" t="s">
        <v>2584</v>
      </c>
      <c r="C739" s="5">
        <f>AVERAGE(D739:F739)</f>
        <v>1094316.6666666667</v>
      </c>
      <c r="D739" s="5">
        <v>1328400</v>
      </c>
      <c r="E739" s="5">
        <v>1160100</v>
      </c>
      <c r="F739" s="14">
        <v>794450</v>
      </c>
      <c r="G739" s="5">
        <v>559420</v>
      </c>
      <c r="H739" s="5">
        <v>1226100</v>
      </c>
      <c r="I739" s="5">
        <f>AVERAGE(G739:H739,J739)</f>
        <v>903003.33333333337</v>
      </c>
      <c r="J739" s="14">
        <v>923490</v>
      </c>
      <c r="K739" s="5">
        <v>701460</v>
      </c>
      <c r="L739" s="5">
        <v>949150</v>
      </c>
      <c r="M739" s="5">
        <v>2083300</v>
      </c>
      <c r="N739" s="14">
        <v>891850</v>
      </c>
      <c r="O739" s="5">
        <v>0</v>
      </c>
      <c r="P739" s="5">
        <v>1390400</v>
      </c>
      <c r="Q739" s="5">
        <v>0</v>
      </c>
      <c r="R739" s="14">
        <v>0</v>
      </c>
      <c r="S739" s="5">
        <v>1002700</v>
      </c>
      <c r="T739" s="5">
        <v>624520</v>
      </c>
      <c r="U739" s="5">
        <f>AVERAGE(S739:T739,V739)</f>
        <v>785613.33333333337</v>
      </c>
      <c r="V739" s="14">
        <v>729620</v>
      </c>
      <c r="W739" s="5">
        <v>1191300</v>
      </c>
      <c r="X739" s="5">
        <v>1288700</v>
      </c>
      <c r="Y739" s="5">
        <v>1212700</v>
      </c>
      <c r="Z739" s="14">
        <v>2335000</v>
      </c>
      <c r="AA739" s="5">
        <v>749170</v>
      </c>
      <c r="AB739" s="5">
        <v>1685100</v>
      </c>
      <c r="AC739" s="5">
        <v>691400</v>
      </c>
      <c r="AD739" s="14">
        <v>964700</v>
      </c>
      <c r="AE739" s="5">
        <v>1690300</v>
      </c>
      <c r="AF739" s="5">
        <v>961310</v>
      </c>
      <c r="AG739" s="5">
        <v>1088400</v>
      </c>
      <c r="AH739" s="14">
        <v>1513100</v>
      </c>
      <c r="AI739" s="5">
        <v>787980</v>
      </c>
      <c r="AJ739" s="5">
        <v>1873600</v>
      </c>
      <c r="AK739" s="5">
        <v>5460700</v>
      </c>
      <c r="AL739" s="14">
        <v>7402000</v>
      </c>
      <c r="AM739" s="5">
        <v>323.31</v>
      </c>
      <c r="AN739" s="5">
        <v>100</v>
      </c>
      <c r="AO739" s="5">
        <v>6</v>
      </c>
      <c r="AP739" s="5">
        <v>30.2</v>
      </c>
    </row>
    <row r="740" spans="1:42" x14ac:dyDescent="0.2">
      <c r="A740" s="5" t="s">
        <v>2532</v>
      </c>
      <c r="B740" s="5" t="s">
        <v>2919</v>
      </c>
      <c r="C740" s="5">
        <v>1274300</v>
      </c>
      <c r="D740" s="5">
        <v>4887100</v>
      </c>
      <c r="E740" s="5">
        <v>3443700</v>
      </c>
      <c r="F740" s="14">
        <v>4196600</v>
      </c>
      <c r="G740" s="5">
        <v>3546800</v>
      </c>
      <c r="H740" s="5">
        <v>3373700</v>
      </c>
      <c r="I740" s="5">
        <v>4005200</v>
      </c>
      <c r="J740" s="14">
        <v>3369700</v>
      </c>
      <c r="K740" s="5">
        <v>3569100</v>
      </c>
      <c r="L740" s="5">
        <v>3794900</v>
      </c>
      <c r="M740" s="5">
        <v>4231000</v>
      </c>
      <c r="N740" s="14">
        <v>4126900</v>
      </c>
      <c r="O740" s="5">
        <v>3811900</v>
      </c>
      <c r="P740" s="5">
        <v>3454100</v>
      </c>
      <c r="Q740" s="5">
        <v>3560500</v>
      </c>
      <c r="R740" s="14">
        <v>2901900</v>
      </c>
      <c r="S740" s="5">
        <v>4641500</v>
      </c>
      <c r="T740" s="5">
        <v>4168700</v>
      </c>
      <c r="U740" s="5">
        <v>3972500</v>
      </c>
      <c r="V740" s="14">
        <v>3494900</v>
      </c>
      <c r="W740" s="5">
        <v>2302000</v>
      </c>
      <c r="X740" s="5">
        <v>2277600</v>
      </c>
      <c r="Y740" s="5">
        <v>2895700</v>
      </c>
      <c r="Z740" s="14">
        <v>2214000</v>
      </c>
      <c r="AA740" s="5">
        <v>3488000</v>
      </c>
      <c r="AB740" s="5">
        <v>4427800</v>
      </c>
      <c r="AC740" s="5">
        <v>3606600</v>
      </c>
      <c r="AD740" s="14">
        <v>4039800</v>
      </c>
      <c r="AE740" s="5">
        <v>2249600</v>
      </c>
      <c r="AF740" s="5">
        <v>3613900</v>
      </c>
      <c r="AG740" s="5">
        <v>3189900</v>
      </c>
      <c r="AH740" s="14">
        <v>3579700</v>
      </c>
      <c r="AI740" s="5">
        <v>2850700</v>
      </c>
      <c r="AJ740" s="5">
        <v>2651600</v>
      </c>
      <c r="AK740" s="5">
        <v>2035900</v>
      </c>
      <c r="AL740" s="14">
        <v>3040300</v>
      </c>
      <c r="AM740" s="5">
        <v>323.31</v>
      </c>
      <c r="AN740" s="5">
        <v>266</v>
      </c>
      <c r="AO740" s="5">
        <v>15</v>
      </c>
      <c r="AP740" s="5">
        <v>40.4</v>
      </c>
    </row>
    <row r="741" spans="1:42" x14ac:dyDescent="0.2">
      <c r="A741" s="5" t="s">
        <v>2534</v>
      </c>
      <c r="B741" s="5" t="s">
        <v>2584</v>
      </c>
      <c r="C741" s="5">
        <v>6816500</v>
      </c>
      <c r="D741" s="5">
        <v>15087000</v>
      </c>
      <c r="E741" s="5">
        <v>17034000</v>
      </c>
      <c r="F741" s="14">
        <v>14540000</v>
      </c>
      <c r="G741" s="5">
        <v>18916000</v>
      </c>
      <c r="H741" s="5">
        <v>16925000</v>
      </c>
      <c r="I741" s="5">
        <v>18124000</v>
      </c>
      <c r="J741" s="14">
        <v>17793000</v>
      </c>
      <c r="K741" s="5">
        <v>14871000</v>
      </c>
      <c r="L741" s="5">
        <v>15604000</v>
      </c>
      <c r="M741" s="5">
        <v>16575000</v>
      </c>
      <c r="N741" s="14">
        <v>18312000</v>
      </c>
      <c r="O741" s="5">
        <v>16523000</v>
      </c>
      <c r="P741" s="5">
        <v>21074000</v>
      </c>
      <c r="Q741" s="5">
        <v>15550000</v>
      </c>
      <c r="R741" s="14">
        <v>15086000</v>
      </c>
      <c r="S741" s="5">
        <v>16065000</v>
      </c>
      <c r="T741" s="5">
        <v>22530000</v>
      </c>
      <c r="U741" s="5">
        <v>15250000</v>
      </c>
      <c r="V741" s="14">
        <v>11822000</v>
      </c>
      <c r="W741" s="5">
        <v>12695000</v>
      </c>
      <c r="X741" s="5">
        <v>11901000</v>
      </c>
      <c r="Y741" s="5">
        <v>12017000</v>
      </c>
      <c r="Z741" s="14">
        <v>13032000</v>
      </c>
      <c r="AA741" s="5">
        <v>15670000</v>
      </c>
      <c r="AB741" s="5">
        <v>21897000</v>
      </c>
      <c r="AC741" s="5">
        <v>21191000</v>
      </c>
      <c r="AD741" s="14">
        <v>10362000</v>
      </c>
      <c r="AE741" s="5">
        <v>9418500</v>
      </c>
      <c r="AF741" s="5">
        <v>17991000</v>
      </c>
      <c r="AG741" s="5">
        <v>16613000</v>
      </c>
      <c r="AH741" s="14">
        <v>16678000</v>
      </c>
      <c r="AI741" s="5">
        <v>17920000</v>
      </c>
      <c r="AJ741" s="5">
        <v>6928100</v>
      </c>
      <c r="AK741" s="5">
        <v>9699700</v>
      </c>
      <c r="AL741" s="14">
        <v>10521000</v>
      </c>
      <c r="AM741" s="5">
        <v>211.32</v>
      </c>
      <c r="AN741" s="5">
        <v>545</v>
      </c>
      <c r="AO741" s="5">
        <v>12</v>
      </c>
      <c r="AP741" s="5">
        <v>64.400000000000006</v>
      </c>
    </row>
    <row r="742" spans="1:42" x14ac:dyDescent="0.2">
      <c r="A742" s="5" t="s">
        <v>2535</v>
      </c>
      <c r="B742" s="5" t="s">
        <v>2584</v>
      </c>
      <c r="C742" s="5">
        <v>716250</v>
      </c>
      <c r="D742" s="5">
        <f>AVERAGE(C742,E742:F742)</f>
        <v>745090</v>
      </c>
      <c r="E742" s="5">
        <v>708460</v>
      </c>
      <c r="F742" s="14">
        <v>810560</v>
      </c>
      <c r="G742" s="5">
        <v>693380</v>
      </c>
      <c r="H742" s="5">
        <v>809390</v>
      </c>
      <c r="I742" s="5">
        <v>670270</v>
      </c>
      <c r="J742" s="14">
        <v>866060</v>
      </c>
      <c r="K742" s="5">
        <v>580110</v>
      </c>
      <c r="L742" s="5">
        <v>1052100</v>
      </c>
      <c r="M742" s="5">
        <v>891370</v>
      </c>
      <c r="N742" s="14">
        <v>890830</v>
      </c>
      <c r="O742" s="5">
        <v>853930</v>
      </c>
      <c r="P742" s="5">
        <v>1217500</v>
      </c>
      <c r="Q742" s="5">
        <v>1057200</v>
      </c>
      <c r="R742" s="14">
        <v>967900</v>
      </c>
      <c r="S742" s="5">
        <v>994290</v>
      </c>
      <c r="T742" s="5">
        <v>850130</v>
      </c>
      <c r="U742" s="5">
        <v>945150</v>
      </c>
      <c r="V742" s="14">
        <v>1176700</v>
      </c>
      <c r="W742" s="5">
        <v>696340</v>
      </c>
      <c r="X742" s="5">
        <f>AVERAGE(W742,Y742:Z742)</f>
        <v>748460</v>
      </c>
      <c r="Y742" s="5">
        <v>656650</v>
      </c>
      <c r="Z742" s="14">
        <v>892390</v>
      </c>
      <c r="AA742" s="5">
        <v>769940</v>
      </c>
      <c r="AB742" s="5">
        <v>1077600</v>
      </c>
      <c r="AC742" s="5">
        <v>705650</v>
      </c>
      <c r="AD742" s="14">
        <f>AVERAGE(AA742:AC742)</f>
        <v>851063.33333333337</v>
      </c>
      <c r="AE742" s="5">
        <v>681470</v>
      </c>
      <c r="AF742" s="5">
        <v>893480</v>
      </c>
      <c r="AG742" s="5">
        <v>910280</v>
      </c>
      <c r="AH742" s="14">
        <v>924450</v>
      </c>
      <c r="AI742" s="5">
        <v>685410</v>
      </c>
      <c r="AJ742" s="5">
        <v>794990</v>
      </c>
      <c r="AK742" s="5">
        <v>659770</v>
      </c>
      <c r="AL742" s="14">
        <v>764120</v>
      </c>
      <c r="AM742" s="5">
        <v>21.853000000000002</v>
      </c>
      <c r="AN742" s="5">
        <v>74</v>
      </c>
      <c r="AO742" s="5">
        <v>3</v>
      </c>
      <c r="AP742" s="5">
        <v>50.7</v>
      </c>
    </row>
    <row r="743" spans="1:42" x14ac:dyDescent="0.2">
      <c r="A743" s="5" t="s">
        <v>2538</v>
      </c>
      <c r="B743" s="5" t="s">
        <v>2798</v>
      </c>
      <c r="C743" s="5">
        <v>7088700</v>
      </c>
      <c r="D743" s="5">
        <v>21800000</v>
      </c>
      <c r="E743" s="5">
        <v>23096000</v>
      </c>
      <c r="F743" s="14">
        <v>22445000</v>
      </c>
      <c r="G743" s="5">
        <v>19481000</v>
      </c>
      <c r="H743" s="5">
        <v>17688000</v>
      </c>
      <c r="I743" s="5">
        <v>16603000</v>
      </c>
      <c r="J743" s="14">
        <v>20367000</v>
      </c>
      <c r="K743" s="5">
        <v>23873000</v>
      </c>
      <c r="L743" s="5">
        <v>18410000</v>
      </c>
      <c r="M743" s="5">
        <v>15549000</v>
      </c>
      <c r="N743" s="14">
        <v>16317000</v>
      </c>
      <c r="O743" s="5">
        <v>25566000</v>
      </c>
      <c r="P743" s="5">
        <v>23877000</v>
      </c>
      <c r="Q743" s="5">
        <v>25240000</v>
      </c>
      <c r="R743" s="14">
        <v>25264000</v>
      </c>
      <c r="S743" s="5">
        <v>20242000</v>
      </c>
      <c r="T743" s="5">
        <v>16941000</v>
      </c>
      <c r="U743" s="5">
        <v>17753000</v>
      </c>
      <c r="V743" s="14">
        <v>19768000</v>
      </c>
      <c r="W743" s="5">
        <v>16793000</v>
      </c>
      <c r="X743" s="5">
        <v>22982000</v>
      </c>
      <c r="Y743" s="5">
        <v>28062000</v>
      </c>
      <c r="Z743" s="14">
        <v>21642000</v>
      </c>
      <c r="AA743" s="5">
        <v>20278000</v>
      </c>
      <c r="AB743" s="5">
        <v>24215000</v>
      </c>
      <c r="AC743" s="5">
        <v>19615000</v>
      </c>
      <c r="AD743" s="14">
        <v>29435000</v>
      </c>
      <c r="AE743" s="5">
        <v>24765000</v>
      </c>
      <c r="AF743" s="5">
        <v>24287000</v>
      </c>
      <c r="AG743" s="5">
        <v>24403000</v>
      </c>
      <c r="AH743" s="14">
        <v>24938000</v>
      </c>
      <c r="AI743" s="5">
        <v>26173000</v>
      </c>
      <c r="AJ743" s="5">
        <v>26408000</v>
      </c>
      <c r="AK743" s="5">
        <v>22231000</v>
      </c>
      <c r="AL743" s="14">
        <v>30079000</v>
      </c>
      <c r="AM743" s="5">
        <v>323.31</v>
      </c>
      <c r="AN743" s="5">
        <v>539</v>
      </c>
      <c r="AO743" s="5">
        <v>15</v>
      </c>
      <c r="AP743" s="5">
        <v>11.3</v>
      </c>
    </row>
    <row r="744" spans="1:42" x14ac:dyDescent="0.2">
      <c r="A744" s="5" t="s">
        <v>2545</v>
      </c>
      <c r="B744" s="5" t="s">
        <v>2584</v>
      </c>
      <c r="C744" s="5">
        <v>4888800</v>
      </c>
      <c r="D744" s="5">
        <v>3102600</v>
      </c>
      <c r="E744" s="5">
        <v>3675800</v>
      </c>
      <c r="F744" s="14">
        <v>3031100</v>
      </c>
      <c r="G744" s="5">
        <v>3279500</v>
      </c>
      <c r="H744" s="5">
        <v>3634800</v>
      </c>
      <c r="I744" s="5">
        <v>3541500</v>
      </c>
      <c r="J744" s="14">
        <v>3836900</v>
      </c>
      <c r="K744" s="5">
        <v>3451400</v>
      </c>
      <c r="L744" s="5">
        <v>3745400</v>
      </c>
      <c r="M744" s="5">
        <v>4295900</v>
      </c>
      <c r="N744" s="14">
        <v>3893700</v>
      </c>
      <c r="O744" s="5">
        <v>5066000</v>
      </c>
      <c r="P744" s="5">
        <v>4517500</v>
      </c>
      <c r="Q744" s="5">
        <v>5154300</v>
      </c>
      <c r="R744" s="14">
        <v>3839500</v>
      </c>
      <c r="S744" s="5">
        <v>3879500</v>
      </c>
      <c r="T744" s="5">
        <v>3756200</v>
      </c>
      <c r="U744" s="5">
        <v>3095700</v>
      </c>
      <c r="V744" s="14">
        <v>2783100</v>
      </c>
      <c r="W744" s="5">
        <v>3589000</v>
      </c>
      <c r="X744" s="5">
        <v>3229800</v>
      </c>
      <c r="Y744" s="5">
        <v>3555700</v>
      </c>
      <c r="Z744" s="14">
        <v>3500400</v>
      </c>
      <c r="AA744" s="5">
        <v>4145600</v>
      </c>
      <c r="AB744" s="5">
        <v>4582300</v>
      </c>
      <c r="AC744" s="5">
        <v>4377100</v>
      </c>
      <c r="AD744" s="14">
        <v>4583600</v>
      </c>
      <c r="AE744" s="5">
        <v>3197100</v>
      </c>
      <c r="AF744" s="5">
        <v>3588900</v>
      </c>
      <c r="AG744" s="5">
        <v>3779000</v>
      </c>
      <c r="AH744" s="14">
        <v>3663700</v>
      </c>
      <c r="AI744" s="5">
        <v>3725200</v>
      </c>
      <c r="AJ744" s="5">
        <v>2691700</v>
      </c>
      <c r="AK744" s="5">
        <v>3188100</v>
      </c>
      <c r="AL744" s="14">
        <v>3262400</v>
      </c>
      <c r="AM744" s="5">
        <v>156.88</v>
      </c>
      <c r="AN744" s="5">
        <v>292</v>
      </c>
      <c r="AO744" s="5">
        <v>9</v>
      </c>
      <c r="AP744" s="5">
        <v>14.5</v>
      </c>
    </row>
    <row r="745" spans="1:42" x14ac:dyDescent="0.2">
      <c r="A745" s="5" t="s">
        <v>2548</v>
      </c>
      <c r="B745" s="5" t="s">
        <v>2639</v>
      </c>
      <c r="C745" s="5">
        <v>0</v>
      </c>
      <c r="D745" s="5">
        <v>0</v>
      </c>
      <c r="E745" s="5">
        <v>0</v>
      </c>
      <c r="F745" s="14">
        <v>0</v>
      </c>
      <c r="G745" s="5">
        <v>0</v>
      </c>
      <c r="H745" s="5">
        <v>0</v>
      </c>
      <c r="I745" s="5">
        <v>0</v>
      </c>
      <c r="J745" s="14">
        <v>0</v>
      </c>
      <c r="K745" s="5">
        <v>0</v>
      </c>
      <c r="L745" s="5">
        <v>0</v>
      </c>
      <c r="M745" s="5">
        <v>0</v>
      </c>
      <c r="N745" s="14">
        <v>0</v>
      </c>
      <c r="O745" s="5">
        <v>0</v>
      </c>
      <c r="P745" s="5">
        <v>0</v>
      </c>
      <c r="Q745" s="5">
        <v>0</v>
      </c>
      <c r="R745" s="14">
        <v>0</v>
      </c>
      <c r="S745" s="5">
        <v>0</v>
      </c>
      <c r="T745" s="5">
        <v>0</v>
      </c>
      <c r="U745" s="5">
        <v>0</v>
      </c>
      <c r="V745" s="14">
        <v>0</v>
      </c>
      <c r="W745" s="5">
        <v>1905500</v>
      </c>
      <c r="X745" s="5">
        <v>1941000</v>
      </c>
      <c r="Y745" s="5">
        <f>AVERAGE(W745:X745,Z745)</f>
        <v>1941233.3333333333</v>
      </c>
      <c r="Z745" s="14">
        <v>1977200</v>
      </c>
      <c r="AA745" s="5">
        <v>0</v>
      </c>
      <c r="AB745" s="5">
        <v>0</v>
      </c>
      <c r="AC745" s="5">
        <v>0</v>
      </c>
      <c r="AD745" s="14">
        <v>0</v>
      </c>
      <c r="AE745" s="5">
        <v>2568400</v>
      </c>
      <c r="AF745" s="5">
        <v>0</v>
      </c>
      <c r="AG745" s="5">
        <v>0</v>
      </c>
      <c r="AH745" s="14">
        <v>0</v>
      </c>
      <c r="AI745" s="5">
        <f>AVERAGE(AJ745:AL745)</f>
        <v>2888366.6666666665</v>
      </c>
      <c r="AJ745" s="5">
        <v>2759700</v>
      </c>
      <c r="AK745" s="5">
        <v>3589400</v>
      </c>
      <c r="AL745" s="14">
        <v>2316000</v>
      </c>
      <c r="AM745" s="5">
        <v>322.39999999999998</v>
      </c>
      <c r="AN745" s="5">
        <v>28</v>
      </c>
      <c r="AO745" s="5">
        <v>3</v>
      </c>
      <c r="AP745" s="5">
        <v>10.8</v>
      </c>
    </row>
    <row r="746" spans="1:42" x14ac:dyDescent="0.2">
      <c r="A746" s="5" t="s">
        <v>2551</v>
      </c>
      <c r="B746" s="5" t="s">
        <v>2710</v>
      </c>
      <c r="C746" s="5">
        <v>4742100</v>
      </c>
      <c r="D746" s="5">
        <v>1914600</v>
      </c>
      <c r="E746" s="5">
        <v>2016200</v>
      </c>
      <c r="F746" s="14">
        <v>1866400</v>
      </c>
      <c r="G746" s="5">
        <v>2185700</v>
      </c>
      <c r="H746" s="5">
        <v>1939200</v>
      </c>
      <c r="I746" s="5">
        <v>2494800</v>
      </c>
      <c r="J746" s="14">
        <v>2612400</v>
      </c>
      <c r="K746" s="5">
        <v>2720600</v>
      </c>
      <c r="L746" s="5">
        <v>2628500</v>
      </c>
      <c r="M746" s="5">
        <v>2150500</v>
      </c>
      <c r="N746" s="14">
        <v>1798300</v>
      </c>
      <c r="O746" s="5">
        <v>2502700</v>
      </c>
      <c r="P746" s="5">
        <v>2210800</v>
      </c>
      <c r="Q746" s="5">
        <v>1880300</v>
      </c>
      <c r="R746" s="14">
        <v>2412200</v>
      </c>
      <c r="S746" s="5">
        <v>2114700</v>
      </c>
      <c r="T746" s="5">
        <v>2119100</v>
      </c>
      <c r="U746" s="5">
        <v>2398600</v>
      </c>
      <c r="V746" s="14">
        <v>2219300</v>
      </c>
      <c r="W746" s="5">
        <v>2009700</v>
      </c>
      <c r="X746" s="5">
        <v>1789000</v>
      </c>
      <c r="Y746" s="5">
        <v>1483300</v>
      </c>
      <c r="Z746" s="14">
        <v>1914800</v>
      </c>
      <c r="AA746" s="5">
        <v>1877600</v>
      </c>
      <c r="AB746" s="5">
        <v>2679200</v>
      </c>
      <c r="AC746" s="5">
        <v>2556900</v>
      </c>
      <c r="AD746" s="14">
        <v>2344300</v>
      </c>
      <c r="AE746" s="5">
        <v>2257500</v>
      </c>
      <c r="AF746" s="5">
        <v>2055800</v>
      </c>
      <c r="AG746" s="5">
        <v>1958900</v>
      </c>
      <c r="AH746" s="14">
        <v>2025200</v>
      </c>
      <c r="AI746" s="5">
        <v>2119800</v>
      </c>
      <c r="AJ746" s="5">
        <v>1163000</v>
      </c>
      <c r="AK746" s="5">
        <v>1957200</v>
      </c>
      <c r="AL746" s="14">
        <v>1832900</v>
      </c>
      <c r="AM746" s="5">
        <v>91.471000000000004</v>
      </c>
      <c r="AN746" s="5">
        <v>171</v>
      </c>
      <c r="AO746" s="5">
        <v>11</v>
      </c>
      <c r="AP746" s="5">
        <v>39.299999999999997</v>
      </c>
    </row>
    <row r="747" spans="1:42" x14ac:dyDescent="0.2">
      <c r="A747" s="5" t="s">
        <v>2555</v>
      </c>
      <c r="B747" s="5" t="s">
        <v>3315</v>
      </c>
      <c r="C747" s="5">
        <v>0</v>
      </c>
      <c r="D747" s="5">
        <v>676690</v>
      </c>
      <c r="E747" s="5">
        <v>0</v>
      </c>
      <c r="F747" s="14">
        <v>0</v>
      </c>
      <c r="G747" s="5">
        <v>649230</v>
      </c>
      <c r="H747" s="5">
        <f>AVERAGE(G747,I747:J747)</f>
        <v>702390</v>
      </c>
      <c r="I747" s="5">
        <v>693290</v>
      </c>
      <c r="J747" s="14">
        <v>764650</v>
      </c>
      <c r="K747" s="5">
        <v>954950</v>
      </c>
      <c r="L747" s="5">
        <f>AVERAGE(K747,M747:N747)</f>
        <v>731673.33333333337</v>
      </c>
      <c r="M747" s="5">
        <v>772780</v>
      </c>
      <c r="N747" s="14">
        <v>467290</v>
      </c>
      <c r="O747" s="5">
        <v>851130</v>
      </c>
      <c r="P747" s="5">
        <v>819040</v>
      </c>
      <c r="Q747" s="5">
        <v>948350</v>
      </c>
      <c r="R747" s="14">
        <v>1107400</v>
      </c>
      <c r="S747" s="5">
        <v>1580800</v>
      </c>
      <c r="T747" s="5">
        <v>873660</v>
      </c>
      <c r="U747" s="5">
        <v>827220</v>
      </c>
      <c r="V747" s="14">
        <v>1009300</v>
      </c>
      <c r="W747" s="5">
        <v>798640</v>
      </c>
      <c r="X747" s="5">
        <v>715060</v>
      </c>
      <c r="Y747" s="5">
        <f>AVERAGE(W747:X747,Z747)</f>
        <v>780246.66666666663</v>
      </c>
      <c r="Z747" s="14">
        <v>827040</v>
      </c>
      <c r="AA747" s="5">
        <v>430110</v>
      </c>
      <c r="AB747" s="5">
        <v>695560</v>
      </c>
      <c r="AC747" s="5">
        <v>931280</v>
      </c>
      <c r="AD747" s="14">
        <v>1078900</v>
      </c>
      <c r="AE747" s="5">
        <v>545930</v>
      </c>
      <c r="AF747" s="5">
        <v>810620</v>
      </c>
      <c r="AG747" s="5">
        <f>AVERAGE(AE747:AF747,AH747)</f>
        <v>658516.66666666663</v>
      </c>
      <c r="AH747" s="14">
        <v>619000</v>
      </c>
      <c r="AI747" s="5">
        <v>871510</v>
      </c>
      <c r="AJ747" s="5">
        <f>AVERAGE(AI747,AK747:AL747)</f>
        <v>856383.33333333337</v>
      </c>
      <c r="AK747" s="5">
        <v>928290</v>
      </c>
      <c r="AL747" s="14">
        <v>769350</v>
      </c>
      <c r="AM747" s="5">
        <v>62.411999999999999</v>
      </c>
      <c r="AN747" s="5">
        <v>82</v>
      </c>
      <c r="AO747" s="5">
        <v>5</v>
      </c>
      <c r="AP747" s="5">
        <v>27</v>
      </c>
    </row>
    <row r="748" spans="1:42" x14ac:dyDescent="0.2">
      <c r="A748" s="5" t="s">
        <v>2559</v>
      </c>
      <c r="B748" s="5" t="s">
        <v>2625</v>
      </c>
      <c r="C748" s="5">
        <f>AVERAGE(D748:F748)</f>
        <v>307913.33333333331</v>
      </c>
      <c r="D748" s="5">
        <v>398600</v>
      </c>
      <c r="E748" s="5">
        <v>307020</v>
      </c>
      <c r="F748" s="14">
        <v>218120</v>
      </c>
      <c r="G748" s="5">
        <v>923390</v>
      </c>
      <c r="H748" s="5">
        <v>525550</v>
      </c>
      <c r="I748" s="5">
        <v>625810</v>
      </c>
      <c r="J748" s="14">
        <v>840730</v>
      </c>
      <c r="K748" s="5">
        <v>861550</v>
      </c>
      <c r="L748" s="5">
        <v>674090</v>
      </c>
      <c r="M748" s="5">
        <v>762140</v>
      </c>
      <c r="N748" s="14">
        <v>789860</v>
      </c>
      <c r="O748" s="5">
        <v>737620</v>
      </c>
      <c r="P748" s="5">
        <v>355470</v>
      </c>
      <c r="Q748" s="5">
        <v>555760</v>
      </c>
      <c r="R748" s="14">
        <v>486240</v>
      </c>
      <c r="S748" s="5">
        <v>618770</v>
      </c>
      <c r="T748" s="5">
        <v>552550</v>
      </c>
      <c r="U748" s="5">
        <v>1352000</v>
      </c>
      <c r="V748" s="14">
        <v>829030</v>
      </c>
      <c r="W748" s="5">
        <v>1086600</v>
      </c>
      <c r="X748" s="5">
        <v>699300</v>
      </c>
      <c r="Y748" s="5">
        <v>572820</v>
      </c>
      <c r="Z748" s="14">
        <v>673380</v>
      </c>
      <c r="AA748" s="5">
        <v>533110</v>
      </c>
      <c r="AB748" s="5">
        <v>719300</v>
      </c>
      <c r="AC748" s="5">
        <v>742080</v>
      </c>
      <c r="AD748" s="14">
        <v>707610</v>
      </c>
      <c r="AE748" s="5">
        <v>282300</v>
      </c>
      <c r="AF748" s="5">
        <v>618550</v>
      </c>
      <c r="AG748" s="5">
        <v>520050</v>
      </c>
      <c r="AH748" s="14">
        <f>AVERAGE(AE748:AG748)</f>
        <v>473633.33333333331</v>
      </c>
      <c r="AI748" s="5">
        <v>384220</v>
      </c>
      <c r="AJ748" s="5">
        <v>573520</v>
      </c>
      <c r="AK748" s="5">
        <v>613440</v>
      </c>
      <c r="AL748" s="14">
        <v>420490</v>
      </c>
      <c r="AM748" s="5">
        <v>78.822000000000003</v>
      </c>
      <c r="AN748" s="5">
        <v>75</v>
      </c>
      <c r="AO748" s="5">
        <v>1</v>
      </c>
      <c r="AP748" s="5">
        <v>12</v>
      </c>
    </row>
    <row r="749" spans="1:42" x14ac:dyDescent="0.2">
      <c r="A749" s="5" t="s">
        <v>2561</v>
      </c>
      <c r="B749" s="5" t="s">
        <v>2584</v>
      </c>
      <c r="C749" s="5">
        <v>8523700</v>
      </c>
      <c r="D749" s="5">
        <v>9247900</v>
      </c>
      <c r="E749" s="5">
        <v>8127800</v>
      </c>
      <c r="F749" s="14">
        <v>10605000</v>
      </c>
      <c r="G749" s="5">
        <v>10855000</v>
      </c>
      <c r="H749" s="5">
        <v>10097000</v>
      </c>
      <c r="I749" s="5">
        <v>11495000</v>
      </c>
      <c r="J749" s="14">
        <v>11165000</v>
      </c>
      <c r="K749" s="5">
        <v>10156000</v>
      </c>
      <c r="L749" s="5">
        <v>10749000</v>
      </c>
      <c r="M749" s="5">
        <v>10345000</v>
      </c>
      <c r="N749" s="14">
        <v>11255000</v>
      </c>
      <c r="O749" s="5">
        <v>14782000</v>
      </c>
      <c r="P749" s="5">
        <v>17538000</v>
      </c>
      <c r="Q749" s="5">
        <v>12716000</v>
      </c>
      <c r="R749" s="14">
        <v>12016000</v>
      </c>
      <c r="S749" s="5">
        <v>10949000</v>
      </c>
      <c r="T749" s="5">
        <v>10053000</v>
      </c>
      <c r="U749" s="5">
        <v>11358000</v>
      </c>
      <c r="V749" s="14">
        <v>8871400</v>
      </c>
      <c r="W749" s="5">
        <v>13562000</v>
      </c>
      <c r="X749" s="5">
        <v>13191000</v>
      </c>
      <c r="Y749" s="5">
        <v>12549000</v>
      </c>
      <c r="Z749" s="14">
        <v>13933000</v>
      </c>
      <c r="AA749" s="5">
        <v>13336000</v>
      </c>
      <c r="AB749" s="5">
        <v>13465000</v>
      </c>
      <c r="AC749" s="5">
        <v>14483000</v>
      </c>
      <c r="AD749" s="14">
        <v>14213000</v>
      </c>
      <c r="AE749" s="5">
        <v>14256000</v>
      </c>
      <c r="AF749" s="5">
        <v>16708000</v>
      </c>
      <c r="AG749" s="5">
        <v>13830000</v>
      </c>
      <c r="AH749" s="14">
        <v>17484000</v>
      </c>
      <c r="AI749" s="5">
        <v>13753000</v>
      </c>
      <c r="AJ749" s="5">
        <v>13672000</v>
      </c>
      <c r="AK749" s="5">
        <v>15998000</v>
      </c>
      <c r="AL749" s="14">
        <v>15285000</v>
      </c>
      <c r="AM749" s="5">
        <v>323.31</v>
      </c>
      <c r="AN749" s="5">
        <v>472</v>
      </c>
      <c r="AO749" s="5">
        <v>15</v>
      </c>
      <c r="AP749" s="5">
        <v>13.8</v>
      </c>
    </row>
    <row r="750" spans="1:42" x14ac:dyDescent="0.2">
      <c r="A750" s="5" t="s">
        <v>2564</v>
      </c>
      <c r="B750" s="5" t="s">
        <v>2584</v>
      </c>
      <c r="C750" s="5">
        <v>6255800</v>
      </c>
      <c r="D750" s="5">
        <v>3564900</v>
      </c>
      <c r="E750" s="5">
        <v>3302200</v>
      </c>
      <c r="F750" s="14">
        <v>3088300</v>
      </c>
      <c r="G750" s="5">
        <v>2916300</v>
      </c>
      <c r="H750" s="5">
        <v>3051300</v>
      </c>
      <c r="I750" s="5">
        <v>2661900</v>
      </c>
      <c r="J750" s="14">
        <v>3292200</v>
      </c>
      <c r="K750" s="5">
        <v>3116500</v>
      </c>
      <c r="L750" s="5">
        <v>2665300</v>
      </c>
      <c r="M750" s="5">
        <v>2394900</v>
      </c>
      <c r="N750" s="14">
        <v>2730200</v>
      </c>
      <c r="O750" s="5">
        <v>2886900</v>
      </c>
      <c r="P750" s="5">
        <v>3381400</v>
      </c>
      <c r="Q750" s="5">
        <v>3869300</v>
      </c>
      <c r="R750" s="14">
        <v>2562200</v>
      </c>
      <c r="S750" s="5">
        <v>2886600</v>
      </c>
      <c r="T750" s="5">
        <v>3083100</v>
      </c>
      <c r="U750" s="5">
        <v>3247900</v>
      </c>
      <c r="V750" s="14">
        <v>2579800</v>
      </c>
      <c r="W750" s="5">
        <v>3085900</v>
      </c>
      <c r="X750" s="5">
        <v>3061200</v>
      </c>
      <c r="Y750" s="5">
        <v>2611600</v>
      </c>
      <c r="Z750" s="14">
        <v>2871100</v>
      </c>
      <c r="AA750" s="5">
        <v>3603800</v>
      </c>
      <c r="AB750" s="5">
        <v>3058500</v>
      </c>
      <c r="AC750" s="5">
        <v>2640400</v>
      </c>
      <c r="AD750" s="14">
        <v>4578800</v>
      </c>
      <c r="AE750" s="5">
        <v>2845900</v>
      </c>
      <c r="AF750" s="5">
        <v>3265100</v>
      </c>
      <c r="AG750" s="5">
        <v>2927200</v>
      </c>
      <c r="AH750" s="14">
        <v>3204700</v>
      </c>
      <c r="AI750" s="5">
        <v>2923200</v>
      </c>
      <c r="AJ750" s="5">
        <v>2846100</v>
      </c>
      <c r="AK750" s="5">
        <v>2806300</v>
      </c>
      <c r="AL750" s="14">
        <v>2849900</v>
      </c>
      <c r="AM750" s="5">
        <v>97.408000000000001</v>
      </c>
      <c r="AN750" s="5">
        <v>199</v>
      </c>
      <c r="AO750" s="5">
        <v>9</v>
      </c>
      <c r="AP750" s="5">
        <v>54.9</v>
      </c>
    </row>
    <row r="751" spans="1:42" x14ac:dyDescent="0.2">
      <c r="A751" s="5" t="s">
        <v>2566</v>
      </c>
      <c r="B751" s="5" t="s">
        <v>3317</v>
      </c>
      <c r="C751" s="5">
        <f>AVERAGE(D751:F751)</f>
        <v>903243.33333333337</v>
      </c>
      <c r="D751" s="5">
        <v>1275000</v>
      </c>
      <c r="E751" s="5">
        <v>667410</v>
      </c>
      <c r="F751" s="14">
        <v>767320</v>
      </c>
      <c r="G751" s="5">
        <v>1988700</v>
      </c>
      <c r="H751" s="5">
        <v>2039400</v>
      </c>
      <c r="I751" s="5">
        <v>2838100</v>
      </c>
      <c r="J751" s="14">
        <v>1393600</v>
      </c>
      <c r="K751" s="5">
        <v>2919700</v>
      </c>
      <c r="L751" s="5">
        <v>1771400</v>
      </c>
      <c r="M751" s="5">
        <v>1864800</v>
      </c>
      <c r="N751" s="14">
        <v>1985500</v>
      </c>
      <c r="O751" s="5">
        <v>2571500</v>
      </c>
      <c r="P751" s="5">
        <v>4694400</v>
      </c>
      <c r="Q751" s="5">
        <v>2956800</v>
      </c>
      <c r="R751" s="14">
        <v>1621200</v>
      </c>
      <c r="S751" s="5">
        <v>3157600</v>
      </c>
      <c r="T751" s="5">
        <v>2840700</v>
      </c>
      <c r="U751" s="5">
        <v>1464300</v>
      </c>
      <c r="V751" s="14">
        <v>1431900</v>
      </c>
      <c r="W751" s="5">
        <v>5379700</v>
      </c>
      <c r="X751" s="5">
        <v>8120900</v>
      </c>
      <c r="Y751" s="5">
        <v>6618800</v>
      </c>
      <c r="Z751" s="14">
        <v>5153400</v>
      </c>
      <c r="AA751" s="5">
        <v>1415400</v>
      </c>
      <c r="AB751" s="5">
        <v>1749900</v>
      </c>
      <c r="AC751" s="5">
        <v>2074600</v>
      </c>
      <c r="AD751" s="14">
        <v>2897800</v>
      </c>
      <c r="AE751" s="5">
        <v>6940500</v>
      </c>
      <c r="AF751" s="5">
        <v>2625800</v>
      </c>
      <c r="AG751" s="5">
        <v>2672800</v>
      </c>
      <c r="AH751" s="14">
        <v>2839600</v>
      </c>
      <c r="AI751" s="5">
        <v>2691700</v>
      </c>
      <c r="AJ751" s="5">
        <v>8310000</v>
      </c>
      <c r="AK751" s="5">
        <v>9251000</v>
      </c>
      <c r="AL751" s="14">
        <v>7127100</v>
      </c>
      <c r="AM751" s="5">
        <v>193.71</v>
      </c>
      <c r="AN751" s="5">
        <v>202</v>
      </c>
      <c r="AO751" s="5">
        <v>13</v>
      </c>
      <c r="AP751" s="5">
        <v>37.200000000000003</v>
      </c>
    </row>
    <row r="752" spans="1:42" x14ac:dyDescent="0.2">
      <c r="A752" s="5" t="s">
        <v>2567</v>
      </c>
      <c r="B752" s="5" t="s">
        <v>3179</v>
      </c>
      <c r="C752" s="5">
        <v>0</v>
      </c>
      <c r="D752" s="5">
        <v>0</v>
      </c>
      <c r="E752" s="5">
        <v>0</v>
      </c>
      <c r="F752" s="14">
        <v>0</v>
      </c>
      <c r="G752" s="5">
        <v>0</v>
      </c>
      <c r="H752" s="5">
        <v>0</v>
      </c>
      <c r="I752" s="5">
        <v>0</v>
      </c>
      <c r="J752" s="14">
        <v>0</v>
      </c>
      <c r="K752" s="5">
        <v>0</v>
      </c>
      <c r="L752" s="5">
        <v>0</v>
      </c>
      <c r="M752" s="5">
        <v>0</v>
      </c>
      <c r="N752" s="14">
        <v>0</v>
      </c>
      <c r="O752" s="5">
        <v>0</v>
      </c>
      <c r="P752" s="5">
        <v>0</v>
      </c>
      <c r="Q752" s="5">
        <v>0</v>
      </c>
      <c r="R752" s="14">
        <v>0</v>
      </c>
      <c r="S752" s="5">
        <v>0</v>
      </c>
      <c r="T752" s="5">
        <v>0</v>
      </c>
      <c r="U752" s="5">
        <v>0</v>
      </c>
      <c r="V752" s="14">
        <v>809530</v>
      </c>
      <c r="W752" s="5">
        <v>1210300</v>
      </c>
      <c r="X752" s="5">
        <v>1011000</v>
      </c>
      <c r="Y752" s="5">
        <v>960390</v>
      </c>
      <c r="Z752" s="14">
        <v>896670</v>
      </c>
      <c r="AA752" s="5">
        <v>0</v>
      </c>
      <c r="AB752" s="5">
        <v>0</v>
      </c>
      <c r="AC752" s="5">
        <v>0</v>
      </c>
      <c r="AD752" s="14">
        <v>588230</v>
      </c>
      <c r="AE752" s="5">
        <v>954840</v>
      </c>
      <c r="AF752" s="5">
        <v>0</v>
      </c>
      <c r="AG752" s="5">
        <v>0</v>
      </c>
      <c r="AH752" s="14">
        <v>0</v>
      </c>
      <c r="AI752" s="5">
        <f>AVERAGE(AJ752:AL752)</f>
        <v>1164036.6666666667</v>
      </c>
      <c r="AJ752" s="5">
        <v>1567900</v>
      </c>
      <c r="AK752" s="5">
        <v>1116400</v>
      </c>
      <c r="AL752" s="14">
        <v>807810</v>
      </c>
      <c r="AM752" s="5">
        <v>95.216999999999999</v>
      </c>
      <c r="AN752" s="5">
        <v>42</v>
      </c>
      <c r="AO752" s="5">
        <v>8</v>
      </c>
      <c r="AP752" s="5">
        <v>9.6</v>
      </c>
    </row>
    <row r="753" spans="1:42" x14ac:dyDescent="0.2">
      <c r="A753" s="5" t="s">
        <v>2574</v>
      </c>
      <c r="B753" s="5" t="s">
        <v>3259</v>
      </c>
      <c r="C753" s="5">
        <v>11168000</v>
      </c>
      <c r="D753" s="5">
        <v>3114100</v>
      </c>
      <c r="E753" s="5">
        <v>3106600</v>
      </c>
      <c r="F753" s="14">
        <v>3976700</v>
      </c>
      <c r="G753" s="5">
        <v>3779400</v>
      </c>
      <c r="H753" s="5">
        <v>3177500</v>
      </c>
      <c r="I753" s="5">
        <v>3323300</v>
      </c>
      <c r="J753" s="14">
        <v>3967900</v>
      </c>
      <c r="K753" s="5">
        <v>3117300</v>
      </c>
      <c r="L753" s="5">
        <v>3329200</v>
      </c>
      <c r="M753" s="5">
        <v>3662300</v>
      </c>
      <c r="N753" s="14">
        <v>3934900</v>
      </c>
      <c r="O753" s="5">
        <v>2732200</v>
      </c>
      <c r="P753" s="5">
        <v>4586700</v>
      </c>
      <c r="Q753" s="5">
        <v>4821300</v>
      </c>
      <c r="R753" s="14">
        <v>3919400</v>
      </c>
      <c r="S753" s="5">
        <v>4936800</v>
      </c>
      <c r="T753" s="5">
        <v>3923400</v>
      </c>
      <c r="U753" s="5">
        <v>4138500</v>
      </c>
      <c r="V753" s="14">
        <v>5038600</v>
      </c>
      <c r="W753" s="5">
        <v>1732000</v>
      </c>
      <c r="X753" s="5">
        <v>2155900</v>
      </c>
      <c r="Y753" s="5">
        <v>3198300</v>
      </c>
      <c r="Z753" s="14">
        <v>1981600</v>
      </c>
      <c r="AA753" s="5">
        <f>AVERAGE(AB753:AD753)</f>
        <v>3547566.6666666665</v>
      </c>
      <c r="AB753" s="5">
        <v>5244600</v>
      </c>
      <c r="AC753" s="5">
        <v>3426100</v>
      </c>
      <c r="AD753" s="14">
        <v>1972000</v>
      </c>
      <c r="AE753" s="5">
        <v>1669900</v>
      </c>
      <c r="AF753" s="5">
        <v>3975600</v>
      </c>
      <c r="AG753" s="5">
        <v>3752500</v>
      </c>
      <c r="AH753" s="14">
        <v>2951700</v>
      </c>
      <c r="AI753" s="5">
        <v>3113000</v>
      </c>
      <c r="AJ753" s="5">
        <f>AVERAGE(AI753,AK753:AL753)</f>
        <v>1976333.3333333333</v>
      </c>
      <c r="AK753" s="5">
        <v>1049200</v>
      </c>
      <c r="AL753" s="14">
        <v>1766800</v>
      </c>
      <c r="AM753" s="5">
        <v>74.400000000000006</v>
      </c>
      <c r="AN753" s="5">
        <v>83</v>
      </c>
      <c r="AO753" s="5">
        <v>4</v>
      </c>
      <c r="AP753" s="5">
        <v>54.2</v>
      </c>
    </row>
    <row r="754" spans="1:42" x14ac:dyDescent="0.2">
      <c r="A754" s="5" t="s">
        <v>2577</v>
      </c>
      <c r="B754" s="5" t="s">
        <v>3322</v>
      </c>
      <c r="C754" s="5">
        <v>124690</v>
      </c>
      <c r="D754" s="5">
        <v>12112000</v>
      </c>
      <c r="E754" s="5">
        <v>12274000</v>
      </c>
      <c r="F754" s="14">
        <v>11594000</v>
      </c>
      <c r="G754" s="5">
        <v>21279000</v>
      </c>
      <c r="H754" s="5">
        <v>7974300</v>
      </c>
      <c r="I754" s="5">
        <v>7135400</v>
      </c>
      <c r="J754" s="14">
        <v>10792000</v>
      </c>
      <c r="K754" s="5">
        <v>15020000</v>
      </c>
      <c r="L754" s="5">
        <v>9816200</v>
      </c>
      <c r="M754" s="5">
        <v>10773000</v>
      </c>
      <c r="N754" s="14">
        <v>36474000</v>
      </c>
      <c r="O754" s="5">
        <v>10789000</v>
      </c>
      <c r="P754" s="5">
        <v>15510000</v>
      </c>
      <c r="Q754" s="5">
        <v>10594000</v>
      </c>
      <c r="R754" s="14">
        <v>16145000</v>
      </c>
      <c r="S754" s="5">
        <v>24488000</v>
      </c>
      <c r="T754" s="5">
        <v>11265000</v>
      </c>
      <c r="U754" s="5">
        <v>10726000</v>
      </c>
      <c r="V754" s="14">
        <v>8727200</v>
      </c>
      <c r="W754" s="5">
        <v>8931200</v>
      </c>
      <c r="X754" s="5">
        <v>10651000</v>
      </c>
      <c r="Y754" s="5">
        <v>14300000</v>
      </c>
      <c r="Z754" s="14">
        <v>10307000</v>
      </c>
      <c r="AA754" s="5">
        <v>12649000</v>
      </c>
      <c r="AB754" s="5">
        <v>9369400</v>
      </c>
      <c r="AC754" s="5">
        <v>20979000</v>
      </c>
      <c r="AD754" s="14">
        <v>6216700</v>
      </c>
      <c r="AE754" s="5">
        <v>11962000</v>
      </c>
      <c r="AF754" s="5">
        <v>17058000</v>
      </c>
      <c r="AG754" s="5">
        <v>12344000</v>
      </c>
      <c r="AH754" s="14">
        <v>13774000</v>
      </c>
      <c r="AI754" s="5">
        <v>13220000</v>
      </c>
      <c r="AJ754" s="5">
        <v>9341000</v>
      </c>
      <c r="AK754" s="5">
        <v>7368900</v>
      </c>
      <c r="AL754" s="14">
        <v>9392300</v>
      </c>
      <c r="AM754" s="5">
        <v>129.52000000000001</v>
      </c>
      <c r="AN754" s="5">
        <v>144</v>
      </c>
      <c r="AO754" s="5">
        <v>7</v>
      </c>
      <c r="AP754" s="5">
        <v>29.7</v>
      </c>
    </row>
    <row r="755" spans="1:42" x14ac:dyDescent="0.2">
      <c r="A755" s="5" t="s">
        <v>2578</v>
      </c>
      <c r="B755" s="5" t="s">
        <v>3323</v>
      </c>
      <c r="C755" s="5">
        <v>37850000</v>
      </c>
      <c r="D755" s="5">
        <v>21939000</v>
      </c>
      <c r="E755" s="5">
        <v>19460000</v>
      </c>
      <c r="F755" s="14">
        <v>19538000</v>
      </c>
      <c r="G755" s="5">
        <v>21852000</v>
      </c>
      <c r="H755" s="5">
        <v>19001000</v>
      </c>
      <c r="I755" s="5">
        <v>25039000</v>
      </c>
      <c r="J755" s="14">
        <v>24377000</v>
      </c>
      <c r="K755" s="5">
        <v>21227000</v>
      </c>
      <c r="L755" s="5">
        <v>22220000</v>
      </c>
      <c r="M755" s="5">
        <v>23236000</v>
      </c>
      <c r="N755" s="14">
        <v>20283000</v>
      </c>
      <c r="O755" s="5">
        <v>25842000</v>
      </c>
      <c r="P755" s="5">
        <v>26003000</v>
      </c>
      <c r="Q755" s="5">
        <v>27867000</v>
      </c>
      <c r="R755" s="14">
        <v>24367000</v>
      </c>
      <c r="S755" s="5">
        <v>28713000</v>
      </c>
      <c r="T755" s="5">
        <v>31482000</v>
      </c>
      <c r="U755" s="5">
        <v>28351000</v>
      </c>
      <c r="V755" s="14">
        <v>27485000</v>
      </c>
      <c r="W755" s="5">
        <v>27621000</v>
      </c>
      <c r="X755" s="5">
        <v>25072000</v>
      </c>
      <c r="Y755" s="5">
        <v>22936000</v>
      </c>
      <c r="Z755" s="14">
        <v>23077000</v>
      </c>
      <c r="AA755" s="5">
        <v>27724000</v>
      </c>
      <c r="AB755" s="5">
        <v>29527000</v>
      </c>
      <c r="AC755" s="5">
        <v>22614000</v>
      </c>
      <c r="AD755" s="14">
        <v>35108000</v>
      </c>
      <c r="AE755" s="5">
        <v>18219000</v>
      </c>
      <c r="AF755" s="5">
        <v>26235000</v>
      </c>
      <c r="AG755" s="5">
        <v>25268000</v>
      </c>
      <c r="AH755" s="14">
        <v>24056000</v>
      </c>
      <c r="AI755" s="5">
        <v>28669000</v>
      </c>
      <c r="AJ755" s="5">
        <v>19388000</v>
      </c>
      <c r="AK755" s="5">
        <v>24667000</v>
      </c>
      <c r="AL755" s="14">
        <v>18653000</v>
      </c>
      <c r="AM755" s="5">
        <v>323.31</v>
      </c>
      <c r="AN755" s="5">
        <v>650</v>
      </c>
      <c r="AO755" s="5">
        <v>15</v>
      </c>
      <c r="AP755" s="5">
        <v>49.9</v>
      </c>
    </row>
  </sheetData>
  <phoneticPr fontId="20" type="noConversion"/>
  <pageMargins left="0.7" right="0.7" top="0.78740157499999996" bottom="0.78740157499999996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06B199D-627B-2E48-8D6E-A66107D26E52}">
  <dimension ref="A1:ADV754"/>
  <sheetViews>
    <sheetView zoomScaleNormal="100" workbookViewId="0">
      <selection activeCell="A27" sqref="A1:XFD1048576"/>
    </sheetView>
  </sheetViews>
  <sheetFormatPr baseColWidth="10" defaultRowHeight="15" x14ac:dyDescent="0.2"/>
  <cols>
    <col min="1" max="1" width="16.83203125" style="5" bestFit="1" customWidth="1"/>
    <col min="2" max="2" width="49.83203125" style="5" customWidth="1"/>
    <col min="3" max="3" width="14" style="5" bestFit="1" customWidth="1"/>
    <col min="4" max="4" width="10.83203125" style="5"/>
    <col min="5" max="5" width="11.6640625" style="5" bestFit="1" customWidth="1"/>
    <col min="6" max="7" width="10.83203125" style="5"/>
    <col min="8" max="8" width="14" style="5" bestFit="1" customWidth="1"/>
    <col min="9" max="9" width="10.83203125" style="5"/>
    <col min="10" max="10" width="14" style="5" bestFit="1" customWidth="1"/>
    <col min="11" max="14" width="10.83203125" style="5"/>
    <col min="15" max="15" width="14" style="5" bestFit="1" customWidth="1"/>
    <col min="16" max="16" width="11.6640625" style="5" bestFit="1" customWidth="1"/>
    <col min="17" max="17" width="10.83203125" style="5"/>
    <col min="18" max="18" width="12.83203125" style="5" bestFit="1" customWidth="1"/>
    <col min="19" max="21" width="10.83203125" style="5"/>
    <col min="22" max="22" width="11.6640625" style="5" bestFit="1" customWidth="1"/>
    <col min="23" max="23" width="11.83203125" style="5" bestFit="1" customWidth="1"/>
    <col min="24" max="26" width="11.6640625" style="5" bestFit="1" customWidth="1"/>
    <col min="27" max="27" width="14.1640625" style="5" bestFit="1" customWidth="1"/>
    <col min="28" max="29" width="11.6640625" style="5" bestFit="1" customWidth="1"/>
    <col min="30" max="30" width="14.1640625" style="5" bestFit="1" customWidth="1"/>
    <col min="31" max="34" width="11.6640625" style="5" bestFit="1" customWidth="1"/>
    <col min="35" max="48" width="10.83203125" style="5"/>
    <col min="49" max="50" width="11" style="5" bestFit="1" customWidth="1"/>
    <col min="51" max="16384" width="10.83203125" style="5"/>
  </cols>
  <sheetData>
    <row r="1" spans="1:802" x14ac:dyDescent="0.2">
      <c r="A1" s="6" t="s">
        <v>0</v>
      </c>
      <c r="B1" s="6" t="s">
        <v>1</v>
      </c>
      <c r="C1" s="6" t="s">
        <v>3367</v>
      </c>
      <c r="D1" s="6" t="s">
        <v>3367</v>
      </c>
      <c r="E1" s="6" t="s">
        <v>3367</v>
      </c>
      <c r="F1" s="6" t="s">
        <v>3367</v>
      </c>
      <c r="G1" s="12" t="s">
        <v>3368</v>
      </c>
      <c r="H1" s="12" t="s">
        <v>3368</v>
      </c>
      <c r="I1" s="12" t="s">
        <v>3368</v>
      </c>
      <c r="J1" s="12" t="s">
        <v>3368</v>
      </c>
      <c r="K1" s="12" t="s">
        <v>3369</v>
      </c>
      <c r="L1" s="6" t="s">
        <v>3369</v>
      </c>
      <c r="M1" s="6" t="s">
        <v>3369</v>
      </c>
      <c r="N1" s="2" t="s">
        <v>3369</v>
      </c>
      <c r="O1" s="12" t="s">
        <v>3370</v>
      </c>
      <c r="P1" s="12" t="s">
        <v>3370</v>
      </c>
      <c r="Q1" s="12" t="s">
        <v>3370</v>
      </c>
      <c r="R1" s="15" t="s">
        <v>3370</v>
      </c>
      <c r="S1" s="2" t="s">
        <v>3371</v>
      </c>
      <c r="T1" s="12" t="s">
        <v>3371</v>
      </c>
      <c r="U1" s="12" t="s">
        <v>3371</v>
      </c>
      <c r="V1" s="12" t="s">
        <v>3371</v>
      </c>
      <c r="W1" s="12" t="s">
        <v>3372</v>
      </c>
      <c r="X1" s="12" t="s">
        <v>3372</v>
      </c>
      <c r="Y1" s="12" t="s">
        <v>3372</v>
      </c>
      <c r="Z1" s="15" t="s">
        <v>3372</v>
      </c>
      <c r="AA1" s="2" t="s">
        <v>3373</v>
      </c>
      <c r="AB1" s="12" t="s">
        <v>3373</v>
      </c>
      <c r="AC1" s="12" t="s">
        <v>3373</v>
      </c>
      <c r="AD1" s="15" t="s">
        <v>3373</v>
      </c>
      <c r="AE1" s="2" t="s">
        <v>3374</v>
      </c>
      <c r="AF1" s="12" t="s">
        <v>3374</v>
      </c>
      <c r="AG1" s="12" t="s">
        <v>3374</v>
      </c>
      <c r="AH1" s="15" t="s">
        <v>3374</v>
      </c>
      <c r="AI1" s="2" t="s">
        <v>3375</v>
      </c>
      <c r="AJ1" s="12" t="s">
        <v>3375</v>
      </c>
      <c r="AK1" s="12" t="s">
        <v>3375</v>
      </c>
      <c r="AL1" s="15" t="s">
        <v>3375</v>
      </c>
      <c r="AM1" s="6" t="s">
        <v>4</v>
      </c>
      <c r="AN1" s="6" t="s">
        <v>5</v>
      </c>
      <c r="AO1" s="6" t="s">
        <v>2</v>
      </c>
      <c r="AP1" s="6" t="s">
        <v>3</v>
      </c>
      <c r="AQ1" s="5">
        <v>0</v>
      </c>
      <c r="AR1" s="5">
        <v>0</v>
      </c>
      <c r="AS1" s="5">
        <v>0</v>
      </c>
      <c r="AT1" s="5">
        <v>0</v>
      </c>
      <c r="AU1" s="5">
        <v>0</v>
      </c>
      <c r="AV1" s="5">
        <v>0</v>
      </c>
      <c r="AW1" s="5">
        <v>0</v>
      </c>
      <c r="AX1" s="5">
        <v>0</v>
      </c>
      <c r="AY1" s="5">
        <v>0</v>
      </c>
      <c r="AZ1" s="5">
        <v>0</v>
      </c>
      <c r="BA1" s="5">
        <v>0</v>
      </c>
      <c r="BB1" s="5">
        <v>0</v>
      </c>
      <c r="BC1" s="5">
        <v>0</v>
      </c>
      <c r="BD1" s="5">
        <v>0</v>
      </c>
      <c r="BE1" s="5">
        <v>0</v>
      </c>
      <c r="BF1" s="5">
        <v>0</v>
      </c>
      <c r="BG1" s="5">
        <v>0</v>
      </c>
      <c r="BH1" s="5">
        <v>0</v>
      </c>
      <c r="BI1" s="5">
        <v>0</v>
      </c>
      <c r="BJ1" s="5">
        <v>0</v>
      </c>
      <c r="BK1" s="5">
        <v>0</v>
      </c>
      <c r="BL1" s="5">
        <v>0</v>
      </c>
      <c r="BM1" s="5">
        <v>0</v>
      </c>
      <c r="BN1" s="5">
        <v>0</v>
      </c>
      <c r="BO1" s="5">
        <v>0</v>
      </c>
      <c r="BP1" s="5">
        <v>0</v>
      </c>
      <c r="BQ1" s="5">
        <v>0</v>
      </c>
      <c r="BR1" s="5">
        <v>0</v>
      </c>
      <c r="BS1" s="5">
        <v>0</v>
      </c>
      <c r="BT1" s="5">
        <v>0</v>
      </c>
      <c r="BU1" s="5">
        <v>0</v>
      </c>
      <c r="BV1" s="5">
        <v>0</v>
      </c>
      <c r="BW1" s="5">
        <v>0</v>
      </c>
      <c r="BX1" s="5">
        <v>0</v>
      </c>
      <c r="BY1" s="5">
        <v>0</v>
      </c>
      <c r="BZ1" s="5">
        <v>0</v>
      </c>
      <c r="CA1" s="5">
        <v>0</v>
      </c>
      <c r="CB1" s="5">
        <v>0</v>
      </c>
      <c r="CC1" s="5">
        <v>0</v>
      </c>
      <c r="CD1" s="5">
        <v>0</v>
      </c>
      <c r="CE1" s="5">
        <v>0</v>
      </c>
      <c r="CF1" s="5">
        <v>0</v>
      </c>
      <c r="CG1" s="5">
        <v>0</v>
      </c>
      <c r="CH1" s="5">
        <v>0</v>
      </c>
      <c r="CI1" s="5">
        <v>0</v>
      </c>
      <c r="CJ1" s="5">
        <v>0</v>
      </c>
      <c r="CK1" s="5">
        <v>0</v>
      </c>
      <c r="CL1" s="5">
        <v>0</v>
      </c>
      <c r="CM1" s="5">
        <v>0</v>
      </c>
      <c r="CN1" s="5">
        <v>0</v>
      </c>
      <c r="CO1" s="5">
        <v>0</v>
      </c>
      <c r="CP1" s="5">
        <v>0</v>
      </c>
      <c r="CQ1" s="5">
        <v>0</v>
      </c>
      <c r="CR1" s="5">
        <v>0</v>
      </c>
      <c r="CS1" s="5">
        <v>0</v>
      </c>
      <c r="CT1" s="5">
        <v>0</v>
      </c>
      <c r="CU1" s="5">
        <v>0</v>
      </c>
      <c r="CV1" s="5">
        <v>0</v>
      </c>
      <c r="CW1" s="5">
        <v>0</v>
      </c>
      <c r="CX1" s="5">
        <v>0</v>
      </c>
      <c r="CY1" s="5">
        <v>0</v>
      </c>
      <c r="CZ1" s="5">
        <v>0</v>
      </c>
      <c r="DA1" s="5">
        <v>0</v>
      </c>
      <c r="DB1" s="5">
        <v>0</v>
      </c>
      <c r="DC1" s="5">
        <v>0</v>
      </c>
      <c r="DD1" s="5">
        <v>0</v>
      </c>
      <c r="DE1" s="5">
        <v>0</v>
      </c>
      <c r="DF1" s="5">
        <v>0</v>
      </c>
      <c r="DG1" s="5">
        <v>0</v>
      </c>
      <c r="DH1" s="5">
        <v>0</v>
      </c>
      <c r="DI1" s="5">
        <v>0</v>
      </c>
      <c r="DJ1" s="5">
        <v>0</v>
      </c>
      <c r="DK1" s="5">
        <v>0</v>
      </c>
      <c r="DL1" s="5">
        <v>0</v>
      </c>
      <c r="DM1" s="5">
        <v>0</v>
      </c>
      <c r="DN1" s="5">
        <v>0</v>
      </c>
      <c r="DO1" s="5">
        <v>0</v>
      </c>
      <c r="DP1" s="5">
        <v>0</v>
      </c>
      <c r="DQ1" s="5">
        <v>0</v>
      </c>
      <c r="DR1" s="5">
        <v>0</v>
      </c>
      <c r="DS1" s="5">
        <v>0</v>
      </c>
      <c r="DT1" s="5">
        <v>0</v>
      </c>
      <c r="DU1" s="5">
        <v>0</v>
      </c>
      <c r="DV1" s="5">
        <v>0</v>
      </c>
      <c r="DW1" s="5">
        <v>0</v>
      </c>
      <c r="DX1" s="5">
        <v>0</v>
      </c>
      <c r="DY1" s="5">
        <v>0</v>
      </c>
      <c r="DZ1" s="5">
        <v>0</v>
      </c>
      <c r="EA1" s="5">
        <v>0</v>
      </c>
      <c r="EB1" s="5">
        <v>0</v>
      </c>
      <c r="EC1" s="5">
        <v>0</v>
      </c>
      <c r="ED1" s="5">
        <v>0</v>
      </c>
      <c r="EE1" s="5">
        <v>0</v>
      </c>
      <c r="EF1" s="5">
        <v>0</v>
      </c>
      <c r="EG1" s="5">
        <v>0</v>
      </c>
      <c r="EH1" s="5">
        <v>0</v>
      </c>
      <c r="EI1" s="5">
        <v>0</v>
      </c>
      <c r="EJ1" s="5">
        <v>0</v>
      </c>
      <c r="EK1" s="5">
        <v>0</v>
      </c>
      <c r="EL1" s="5">
        <v>0</v>
      </c>
      <c r="EM1" s="5">
        <v>0</v>
      </c>
      <c r="EN1" s="5">
        <v>0</v>
      </c>
      <c r="EO1" s="5">
        <v>0</v>
      </c>
      <c r="EP1" s="5">
        <v>0</v>
      </c>
      <c r="EQ1" s="5">
        <v>0</v>
      </c>
      <c r="ER1" s="5">
        <v>0</v>
      </c>
      <c r="ES1" s="5">
        <v>0</v>
      </c>
      <c r="ET1" s="5">
        <v>0</v>
      </c>
      <c r="EU1" s="5">
        <v>0</v>
      </c>
      <c r="EV1" s="5">
        <v>0</v>
      </c>
      <c r="EW1" s="5">
        <v>0</v>
      </c>
      <c r="EX1" s="5">
        <v>0</v>
      </c>
      <c r="EY1" s="5">
        <v>0</v>
      </c>
      <c r="EZ1" s="5">
        <v>0</v>
      </c>
      <c r="FA1" s="5">
        <v>0</v>
      </c>
      <c r="FB1" s="5">
        <v>0</v>
      </c>
      <c r="FC1" s="5">
        <v>0</v>
      </c>
      <c r="FD1" s="5">
        <v>0</v>
      </c>
      <c r="FE1" s="5">
        <v>0</v>
      </c>
      <c r="FF1" s="5">
        <v>0</v>
      </c>
      <c r="FG1" s="5">
        <v>0</v>
      </c>
      <c r="FH1" s="5">
        <v>0</v>
      </c>
      <c r="FI1" s="5">
        <v>0</v>
      </c>
      <c r="FJ1" s="5">
        <v>0</v>
      </c>
      <c r="FK1" s="5">
        <v>0</v>
      </c>
      <c r="FL1" s="5">
        <v>0</v>
      </c>
      <c r="FM1" s="5">
        <v>0</v>
      </c>
      <c r="FN1" s="5">
        <v>0</v>
      </c>
      <c r="FO1" s="5">
        <v>0</v>
      </c>
      <c r="FP1" s="5">
        <v>0</v>
      </c>
      <c r="FQ1" s="5">
        <v>0</v>
      </c>
      <c r="FR1" s="5">
        <v>0</v>
      </c>
      <c r="FS1" s="5">
        <v>0</v>
      </c>
      <c r="FT1" s="5">
        <v>0</v>
      </c>
      <c r="FU1" s="5">
        <v>0</v>
      </c>
      <c r="FV1" s="5">
        <v>0</v>
      </c>
      <c r="FW1" s="5">
        <v>0</v>
      </c>
      <c r="FX1" s="5">
        <v>0</v>
      </c>
      <c r="FY1" s="5">
        <v>0</v>
      </c>
      <c r="FZ1" s="5">
        <v>0</v>
      </c>
      <c r="GA1" s="5">
        <v>0</v>
      </c>
      <c r="GB1" s="5">
        <v>0</v>
      </c>
      <c r="GC1" s="5">
        <v>0</v>
      </c>
      <c r="GD1" s="5">
        <v>0</v>
      </c>
      <c r="GE1" s="5">
        <v>0</v>
      </c>
      <c r="GF1" s="5">
        <v>0</v>
      </c>
      <c r="GG1" s="5">
        <v>0</v>
      </c>
      <c r="GH1" s="5">
        <v>0</v>
      </c>
      <c r="GI1" s="5">
        <v>0</v>
      </c>
      <c r="GJ1" s="5">
        <v>0</v>
      </c>
      <c r="GK1" s="5">
        <v>0</v>
      </c>
      <c r="GL1" s="5">
        <v>0</v>
      </c>
      <c r="GM1" s="5">
        <v>0</v>
      </c>
      <c r="GN1" s="5">
        <v>0</v>
      </c>
      <c r="GO1" s="5">
        <v>0</v>
      </c>
      <c r="GP1" s="5">
        <v>0</v>
      </c>
      <c r="GQ1" s="5">
        <v>0</v>
      </c>
      <c r="GR1" s="5">
        <v>0</v>
      </c>
      <c r="GS1" s="5">
        <v>0</v>
      </c>
      <c r="GT1" s="5">
        <v>0</v>
      </c>
      <c r="GU1" s="5">
        <v>0</v>
      </c>
      <c r="GV1" s="5">
        <v>0</v>
      </c>
      <c r="GW1" s="5">
        <v>0</v>
      </c>
      <c r="GX1" s="5">
        <v>0</v>
      </c>
      <c r="GY1" s="5">
        <v>0</v>
      </c>
      <c r="GZ1" s="5">
        <v>0</v>
      </c>
      <c r="HA1" s="5">
        <v>0</v>
      </c>
      <c r="HB1" s="5">
        <v>0</v>
      </c>
      <c r="HC1" s="5">
        <v>0</v>
      </c>
      <c r="HD1" s="5">
        <v>0</v>
      </c>
      <c r="HE1" s="5">
        <v>0</v>
      </c>
      <c r="HF1" s="5">
        <v>0</v>
      </c>
      <c r="HG1" s="5">
        <v>0</v>
      </c>
      <c r="HH1" s="5">
        <v>0</v>
      </c>
      <c r="HI1" s="5">
        <v>0</v>
      </c>
      <c r="HJ1" s="5">
        <v>0</v>
      </c>
      <c r="HK1" s="5">
        <v>0</v>
      </c>
      <c r="HL1" s="5">
        <v>0</v>
      </c>
      <c r="HM1" s="5">
        <v>0</v>
      </c>
      <c r="HN1" s="5">
        <v>0</v>
      </c>
      <c r="HO1" s="5">
        <v>0</v>
      </c>
      <c r="HP1" s="5">
        <v>0</v>
      </c>
      <c r="HQ1" s="5">
        <v>0</v>
      </c>
      <c r="HR1" s="5">
        <v>0</v>
      </c>
      <c r="HS1" s="5">
        <v>0</v>
      </c>
      <c r="HT1" s="5">
        <v>0</v>
      </c>
      <c r="HU1" s="5">
        <v>0</v>
      </c>
      <c r="HV1" s="5">
        <v>0</v>
      </c>
      <c r="HW1" s="5">
        <v>0</v>
      </c>
      <c r="HX1" s="5">
        <v>0</v>
      </c>
      <c r="HY1" s="5">
        <v>0</v>
      </c>
      <c r="HZ1" s="5">
        <v>0</v>
      </c>
      <c r="IA1" s="5">
        <v>0</v>
      </c>
      <c r="IB1" s="5">
        <v>0</v>
      </c>
      <c r="IC1" s="5">
        <v>0</v>
      </c>
      <c r="ID1" s="5">
        <v>0</v>
      </c>
      <c r="IE1" s="5">
        <v>0</v>
      </c>
      <c r="IF1" s="5">
        <v>0</v>
      </c>
      <c r="IG1" s="5">
        <v>0</v>
      </c>
      <c r="IH1" s="5">
        <v>0</v>
      </c>
      <c r="II1" s="5">
        <v>0</v>
      </c>
      <c r="IJ1" s="5">
        <v>0</v>
      </c>
      <c r="IK1" s="5">
        <v>0</v>
      </c>
      <c r="IL1" s="5">
        <v>0</v>
      </c>
      <c r="IM1" s="5">
        <v>0</v>
      </c>
      <c r="IN1" s="5">
        <v>0</v>
      </c>
      <c r="IO1" s="5">
        <v>0</v>
      </c>
      <c r="IP1" s="5">
        <v>0</v>
      </c>
      <c r="IQ1" s="5">
        <v>0</v>
      </c>
      <c r="IR1" s="5">
        <v>0</v>
      </c>
      <c r="IS1" s="5">
        <v>0</v>
      </c>
      <c r="IT1" s="5">
        <v>0</v>
      </c>
      <c r="IU1" s="5">
        <v>0</v>
      </c>
      <c r="IV1" s="5">
        <v>0</v>
      </c>
      <c r="IW1" s="5">
        <v>0</v>
      </c>
      <c r="IX1" s="5">
        <v>0</v>
      </c>
      <c r="IY1" s="5">
        <v>0</v>
      </c>
      <c r="IZ1" s="5">
        <v>0</v>
      </c>
      <c r="JA1" s="5">
        <v>0</v>
      </c>
      <c r="JB1" s="5">
        <v>0</v>
      </c>
      <c r="JC1" s="5">
        <v>0</v>
      </c>
      <c r="JD1" s="5">
        <v>0</v>
      </c>
      <c r="JE1" s="5">
        <v>0</v>
      </c>
      <c r="JF1" s="5">
        <v>0</v>
      </c>
      <c r="JG1" s="5">
        <v>0</v>
      </c>
      <c r="JH1" s="5">
        <v>0</v>
      </c>
      <c r="JI1" s="5">
        <v>0</v>
      </c>
      <c r="JJ1" s="5">
        <v>0</v>
      </c>
      <c r="JK1" s="5">
        <v>0</v>
      </c>
      <c r="JL1" s="5">
        <v>0</v>
      </c>
      <c r="JM1" s="5">
        <v>0</v>
      </c>
      <c r="JN1" s="5">
        <v>0</v>
      </c>
      <c r="JO1" s="5">
        <v>0</v>
      </c>
      <c r="JP1" s="5">
        <v>0</v>
      </c>
      <c r="JQ1" s="5">
        <v>0</v>
      </c>
      <c r="JR1" s="5">
        <v>0</v>
      </c>
      <c r="JS1" s="5">
        <v>0</v>
      </c>
      <c r="JT1" s="5">
        <v>0</v>
      </c>
      <c r="JU1" s="5">
        <v>0</v>
      </c>
      <c r="JV1" s="5">
        <v>0</v>
      </c>
      <c r="JW1" s="5">
        <v>0</v>
      </c>
      <c r="JX1" s="5">
        <v>0</v>
      </c>
      <c r="JY1" s="5">
        <v>0</v>
      </c>
      <c r="JZ1" s="5">
        <v>0</v>
      </c>
      <c r="KA1" s="5">
        <v>0</v>
      </c>
      <c r="KB1" s="5">
        <v>0</v>
      </c>
      <c r="KC1" s="5">
        <v>0</v>
      </c>
      <c r="KD1" s="5">
        <v>0</v>
      </c>
      <c r="KE1" s="5">
        <v>0</v>
      </c>
      <c r="KF1" s="5">
        <v>0</v>
      </c>
      <c r="KG1" s="5">
        <v>0</v>
      </c>
      <c r="KH1" s="5">
        <v>0</v>
      </c>
      <c r="KI1" s="5">
        <v>0</v>
      </c>
      <c r="KJ1" s="5">
        <v>0</v>
      </c>
      <c r="KK1" s="5">
        <v>0</v>
      </c>
      <c r="KL1" s="5">
        <v>0</v>
      </c>
      <c r="KM1" s="5">
        <v>0</v>
      </c>
      <c r="KN1" s="5">
        <v>0</v>
      </c>
      <c r="KO1" s="5">
        <v>0</v>
      </c>
      <c r="KP1" s="5">
        <v>0</v>
      </c>
      <c r="KQ1" s="5">
        <v>0</v>
      </c>
      <c r="KR1" s="5">
        <v>0</v>
      </c>
      <c r="KS1" s="5">
        <v>0</v>
      </c>
      <c r="KT1" s="5">
        <v>0</v>
      </c>
      <c r="KU1" s="5">
        <v>0</v>
      </c>
      <c r="KV1" s="5">
        <v>0</v>
      </c>
      <c r="KW1" s="5">
        <v>0</v>
      </c>
      <c r="KX1" s="5">
        <v>0</v>
      </c>
      <c r="KY1" s="5">
        <v>0</v>
      </c>
      <c r="KZ1" s="5">
        <v>0</v>
      </c>
      <c r="LA1" s="5">
        <v>0</v>
      </c>
      <c r="LB1" s="5">
        <v>0</v>
      </c>
      <c r="LC1" s="5">
        <v>0</v>
      </c>
      <c r="LD1" s="5">
        <v>0</v>
      </c>
      <c r="LE1" s="5">
        <v>0</v>
      </c>
      <c r="LF1" s="5">
        <v>0</v>
      </c>
      <c r="LG1" s="5">
        <v>0</v>
      </c>
      <c r="LH1" s="5">
        <v>0</v>
      </c>
      <c r="LI1" s="5">
        <v>0</v>
      </c>
      <c r="LJ1" s="5">
        <v>0</v>
      </c>
      <c r="LK1" s="5">
        <v>0</v>
      </c>
      <c r="LL1" s="5">
        <v>0</v>
      </c>
      <c r="LM1" s="5">
        <v>0</v>
      </c>
      <c r="LN1" s="5">
        <v>0</v>
      </c>
      <c r="LO1" s="5">
        <v>0</v>
      </c>
      <c r="LP1" s="5">
        <v>0</v>
      </c>
      <c r="LQ1" s="5">
        <v>0</v>
      </c>
      <c r="LR1" s="5">
        <v>0</v>
      </c>
      <c r="LS1" s="5">
        <v>0</v>
      </c>
      <c r="LT1" s="5">
        <v>0</v>
      </c>
      <c r="LU1" s="5">
        <v>0</v>
      </c>
      <c r="LV1" s="5">
        <v>0</v>
      </c>
      <c r="LW1" s="5">
        <v>0</v>
      </c>
      <c r="LX1" s="5">
        <v>0</v>
      </c>
      <c r="LY1" s="5">
        <v>0</v>
      </c>
      <c r="LZ1" s="5">
        <v>0</v>
      </c>
      <c r="MA1" s="5">
        <v>0</v>
      </c>
      <c r="MB1" s="5">
        <v>0</v>
      </c>
      <c r="MC1" s="5">
        <v>0</v>
      </c>
      <c r="MD1" s="5">
        <v>0</v>
      </c>
      <c r="ME1" s="5">
        <v>0</v>
      </c>
      <c r="MF1" s="5">
        <v>0</v>
      </c>
      <c r="MG1" s="5">
        <v>0</v>
      </c>
      <c r="MH1" s="5">
        <v>0</v>
      </c>
      <c r="MI1" s="5">
        <v>0</v>
      </c>
      <c r="MJ1" s="5">
        <v>0</v>
      </c>
      <c r="MK1" s="5">
        <v>0</v>
      </c>
      <c r="ML1" s="5">
        <v>0</v>
      </c>
      <c r="MM1" s="5">
        <v>0</v>
      </c>
      <c r="MN1" s="5">
        <v>0</v>
      </c>
      <c r="MO1" s="5">
        <v>0</v>
      </c>
      <c r="MP1" s="5">
        <v>0</v>
      </c>
      <c r="MQ1" s="5">
        <v>0</v>
      </c>
      <c r="MR1" s="5">
        <v>0</v>
      </c>
      <c r="MS1" s="5">
        <v>0</v>
      </c>
      <c r="MT1" s="5">
        <v>0</v>
      </c>
      <c r="MU1" s="5">
        <v>0</v>
      </c>
      <c r="MV1" s="5">
        <v>0</v>
      </c>
      <c r="MW1" s="5">
        <v>0</v>
      </c>
      <c r="MX1" s="5">
        <v>0</v>
      </c>
      <c r="MY1" s="5">
        <v>0</v>
      </c>
      <c r="MZ1" s="5">
        <v>0</v>
      </c>
      <c r="NA1" s="5">
        <v>0</v>
      </c>
      <c r="NB1" s="5">
        <v>0</v>
      </c>
      <c r="NC1" s="5">
        <v>0</v>
      </c>
      <c r="ND1" s="5">
        <v>0</v>
      </c>
      <c r="NE1" s="5">
        <v>0</v>
      </c>
      <c r="NF1" s="5">
        <v>0</v>
      </c>
      <c r="NG1" s="5">
        <v>0</v>
      </c>
      <c r="NH1" s="5">
        <v>0</v>
      </c>
      <c r="NI1" s="5">
        <v>0</v>
      </c>
      <c r="NJ1" s="5">
        <v>0</v>
      </c>
      <c r="NK1" s="5">
        <v>0</v>
      </c>
      <c r="NL1" s="5">
        <v>0</v>
      </c>
      <c r="NM1" s="5">
        <v>0</v>
      </c>
      <c r="NN1" s="5">
        <v>0</v>
      </c>
      <c r="NO1" s="5">
        <v>0</v>
      </c>
      <c r="NP1" s="5">
        <v>0</v>
      </c>
      <c r="NQ1" s="5">
        <v>0</v>
      </c>
      <c r="NR1" s="5">
        <v>0</v>
      </c>
      <c r="NS1" s="5">
        <v>0</v>
      </c>
      <c r="NT1" s="5">
        <v>0</v>
      </c>
      <c r="NU1" s="5">
        <v>0</v>
      </c>
      <c r="NV1" s="5">
        <v>0</v>
      </c>
      <c r="NW1" s="5">
        <v>0</v>
      </c>
      <c r="NX1" s="5">
        <v>0</v>
      </c>
      <c r="NY1" s="5">
        <v>0</v>
      </c>
      <c r="NZ1" s="5">
        <v>0</v>
      </c>
      <c r="OA1" s="5">
        <v>0</v>
      </c>
      <c r="OB1" s="5">
        <v>0</v>
      </c>
      <c r="OC1" s="5">
        <v>0</v>
      </c>
      <c r="OD1" s="5">
        <v>0</v>
      </c>
      <c r="OE1" s="5">
        <v>0</v>
      </c>
      <c r="OF1" s="5">
        <v>0</v>
      </c>
      <c r="OG1" s="5">
        <v>0</v>
      </c>
      <c r="OH1" s="5">
        <v>0</v>
      </c>
      <c r="OI1" s="5">
        <v>0</v>
      </c>
      <c r="OJ1" s="5">
        <v>0</v>
      </c>
      <c r="OK1" s="5">
        <v>0</v>
      </c>
      <c r="OL1" s="5">
        <v>0</v>
      </c>
      <c r="OM1" s="5">
        <v>0</v>
      </c>
      <c r="ON1" s="5">
        <v>0</v>
      </c>
      <c r="OO1" s="5">
        <v>0</v>
      </c>
      <c r="OP1" s="5">
        <v>0</v>
      </c>
      <c r="OQ1" s="5">
        <v>0</v>
      </c>
      <c r="OR1" s="5">
        <v>0</v>
      </c>
      <c r="OS1" s="5">
        <v>0</v>
      </c>
      <c r="OT1" s="5">
        <v>0</v>
      </c>
      <c r="OU1" s="5">
        <v>0</v>
      </c>
      <c r="OV1" s="5">
        <v>0</v>
      </c>
      <c r="OW1" s="5">
        <v>0</v>
      </c>
      <c r="OX1" s="5">
        <v>0</v>
      </c>
      <c r="OY1" s="5">
        <v>0</v>
      </c>
      <c r="OZ1" s="5">
        <v>0</v>
      </c>
      <c r="PA1" s="5">
        <v>0</v>
      </c>
      <c r="PB1" s="5">
        <v>0</v>
      </c>
      <c r="PC1" s="5">
        <v>0</v>
      </c>
      <c r="PD1" s="5">
        <v>0</v>
      </c>
      <c r="PE1" s="5">
        <v>0</v>
      </c>
      <c r="PF1" s="5">
        <v>0</v>
      </c>
      <c r="PG1" s="5">
        <v>0</v>
      </c>
      <c r="PH1" s="5">
        <v>0</v>
      </c>
      <c r="PI1" s="5">
        <v>0</v>
      </c>
      <c r="PJ1" s="5">
        <v>0</v>
      </c>
      <c r="PK1" s="5">
        <v>0</v>
      </c>
      <c r="PL1" s="5">
        <v>0</v>
      </c>
      <c r="PM1" s="5">
        <v>0</v>
      </c>
      <c r="PN1" s="5">
        <v>0</v>
      </c>
      <c r="PO1" s="5">
        <v>0</v>
      </c>
      <c r="PP1" s="5">
        <v>0</v>
      </c>
      <c r="PQ1" s="5">
        <v>0</v>
      </c>
      <c r="PR1" s="5">
        <v>0</v>
      </c>
      <c r="PS1" s="5">
        <v>0</v>
      </c>
      <c r="PT1" s="5">
        <v>0</v>
      </c>
      <c r="PU1" s="5">
        <v>0</v>
      </c>
      <c r="PV1" s="5">
        <v>0</v>
      </c>
      <c r="PW1" s="5">
        <v>0</v>
      </c>
      <c r="PX1" s="5">
        <v>0</v>
      </c>
      <c r="PY1" s="5">
        <v>0</v>
      </c>
      <c r="PZ1" s="5">
        <v>0</v>
      </c>
      <c r="QA1" s="5">
        <v>0</v>
      </c>
      <c r="QB1" s="5">
        <v>0</v>
      </c>
      <c r="QC1" s="5">
        <v>0</v>
      </c>
      <c r="QD1" s="5">
        <v>0</v>
      </c>
      <c r="QE1" s="5">
        <v>0</v>
      </c>
      <c r="QF1" s="5">
        <v>0</v>
      </c>
      <c r="QG1" s="5">
        <v>0</v>
      </c>
      <c r="QH1" s="5">
        <v>0</v>
      </c>
      <c r="QI1" s="5">
        <v>0</v>
      </c>
      <c r="QJ1" s="5">
        <v>0</v>
      </c>
      <c r="QK1" s="5">
        <v>0</v>
      </c>
      <c r="QL1" s="5">
        <v>0</v>
      </c>
      <c r="QM1" s="5">
        <v>0</v>
      </c>
      <c r="QN1" s="5">
        <v>0</v>
      </c>
      <c r="QO1" s="5">
        <v>0</v>
      </c>
      <c r="QP1" s="5">
        <v>0</v>
      </c>
      <c r="QQ1" s="5">
        <v>0</v>
      </c>
      <c r="QR1" s="5">
        <v>0</v>
      </c>
      <c r="QS1" s="5">
        <v>0</v>
      </c>
      <c r="QT1" s="5">
        <v>0</v>
      </c>
      <c r="QU1" s="5">
        <v>0</v>
      </c>
      <c r="QV1" s="5">
        <v>0</v>
      </c>
      <c r="QW1" s="5">
        <v>0</v>
      </c>
      <c r="QX1" s="5">
        <v>0</v>
      </c>
      <c r="QY1" s="5">
        <v>0</v>
      </c>
      <c r="QZ1" s="5">
        <v>0</v>
      </c>
      <c r="RA1" s="5">
        <v>0</v>
      </c>
      <c r="RB1" s="5">
        <v>0</v>
      </c>
      <c r="RC1" s="5">
        <v>0</v>
      </c>
      <c r="RD1" s="5">
        <v>0</v>
      </c>
      <c r="RE1" s="5">
        <v>0</v>
      </c>
      <c r="RF1" s="5">
        <v>0</v>
      </c>
      <c r="RG1" s="5">
        <v>0</v>
      </c>
      <c r="RH1" s="5">
        <v>0</v>
      </c>
      <c r="RI1" s="5">
        <v>0</v>
      </c>
      <c r="RJ1" s="5">
        <v>0</v>
      </c>
      <c r="RK1" s="5">
        <v>0</v>
      </c>
      <c r="RL1" s="5">
        <v>0</v>
      </c>
      <c r="RM1" s="5">
        <v>0</v>
      </c>
      <c r="RN1" s="5">
        <v>0</v>
      </c>
      <c r="RO1" s="5">
        <v>0</v>
      </c>
      <c r="RP1" s="5">
        <v>0</v>
      </c>
      <c r="RQ1" s="5">
        <v>0</v>
      </c>
      <c r="RR1" s="5">
        <v>0</v>
      </c>
      <c r="RS1" s="5">
        <v>0</v>
      </c>
      <c r="RT1" s="5">
        <v>0</v>
      </c>
      <c r="RU1" s="5">
        <v>0</v>
      </c>
      <c r="RV1" s="5">
        <v>0</v>
      </c>
      <c r="RW1" s="5">
        <v>0</v>
      </c>
      <c r="RX1" s="5">
        <v>0</v>
      </c>
      <c r="RY1" s="5">
        <v>0</v>
      </c>
      <c r="RZ1" s="5">
        <v>0</v>
      </c>
      <c r="SA1" s="5">
        <v>0</v>
      </c>
      <c r="SB1" s="5">
        <v>0</v>
      </c>
      <c r="SC1" s="5">
        <v>0</v>
      </c>
      <c r="SD1" s="5">
        <v>0</v>
      </c>
      <c r="SE1" s="5">
        <v>0</v>
      </c>
      <c r="SF1" s="5">
        <v>0</v>
      </c>
      <c r="SG1" s="5">
        <v>0</v>
      </c>
      <c r="SH1" s="5">
        <v>0</v>
      </c>
      <c r="SI1" s="5">
        <v>0</v>
      </c>
      <c r="SJ1" s="5">
        <v>0</v>
      </c>
      <c r="SK1" s="5">
        <v>0</v>
      </c>
      <c r="SL1" s="5">
        <v>0</v>
      </c>
      <c r="SM1" s="5">
        <v>0</v>
      </c>
      <c r="SN1" s="5">
        <v>0</v>
      </c>
      <c r="SO1" s="5">
        <v>0</v>
      </c>
      <c r="SP1" s="5">
        <v>0</v>
      </c>
      <c r="SQ1" s="5">
        <v>0</v>
      </c>
      <c r="SR1" s="5">
        <v>0</v>
      </c>
      <c r="SS1" s="5">
        <v>0</v>
      </c>
      <c r="ST1" s="5">
        <v>0</v>
      </c>
      <c r="SU1" s="5">
        <v>0</v>
      </c>
      <c r="SV1" s="5">
        <v>0</v>
      </c>
      <c r="SW1" s="5">
        <v>0</v>
      </c>
      <c r="SX1" s="5">
        <v>0</v>
      </c>
      <c r="SY1" s="5">
        <v>0</v>
      </c>
      <c r="SZ1" s="5">
        <v>0</v>
      </c>
      <c r="TA1" s="5">
        <v>0</v>
      </c>
      <c r="TB1" s="5">
        <v>0</v>
      </c>
      <c r="TC1" s="5">
        <v>0</v>
      </c>
      <c r="TD1" s="5">
        <v>0</v>
      </c>
      <c r="TE1" s="5">
        <v>0</v>
      </c>
      <c r="TF1" s="5">
        <v>0</v>
      </c>
      <c r="TG1" s="5">
        <v>0</v>
      </c>
      <c r="TH1" s="5">
        <v>0</v>
      </c>
      <c r="TI1" s="5">
        <v>0</v>
      </c>
      <c r="TJ1" s="5">
        <v>0</v>
      </c>
      <c r="TK1" s="5">
        <v>0</v>
      </c>
      <c r="TL1" s="5">
        <v>0</v>
      </c>
      <c r="TM1" s="5">
        <v>0</v>
      </c>
      <c r="TN1" s="5">
        <v>0</v>
      </c>
      <c r="TO1" s="5">
        <v>0</v>
      </c>
      <c r="TP1" s="5">
        <v>0</v>
      </c>
      <c r="TQ1" s="5">
        <v>0</v>
      </c>
      <c r="TR1" s="5">
        <v>0</v>
      </c>
      <c r="TS1" s="5">
        <v>0</v>
      </c>
      <c r="TT1" s="5">
        <v>0</v>
      </c>
      <c r="TU1" s="5">
        <v>0</v>
      </c>
      <c r="TV1" s="5">
        <v>0</v>
      </c>
      <c r="TW1" s="5">
        <v>0</v>
      </c>
      <c r="TX1" s="5">
        <v>0</v>
      </c>
      <c r="TY1" s="5">
        <v>0</v>
      </c>
      <c r="TZ1" s="5">
        <v>0</v>
      </c>
      <c r="UA1" s="5">
        <v>0</v>
      </c>
      <c r="UB1" s="5">
        <v>0</v>
      </c>
      <c r="UC1" s="5">
        <v>0</v>
      </c>
      <c r="UD1" s="5">
        <v>0</v>
      </c>
      <c r="UE1" s="5">
        <v>0</v>
      </c>
      <c r="UF1" s="5">
        <v>0</v>
      </c>
      <c r="UG1" s="5">
        <v>0</v>
      </c>
      <c r="UH1" s="5">
        <v>0</v>
      </c>
      <c r="UI1" s="5">
        <v>0</v>
      </c>
      <c r="UJ1" s="5">
        <v>0</v>
      </c>
      <c r="UK1" s="5">
        <v>0</v>
      </c>
      <c r="UL1" s="5">
        <v>0</v>
      </c>
      <c r="UM1" s="5">
        <v>0</v>
      </c>
      <c r="UN1" s="5">
        <v>0</v>
      </c>
      <c r="UO1" s="5">
        <v>0</v>
      </c>
      <c r="UP1" s="5">
        <v>0</v>
      </c>
      <c r="UQ1" s="5">
        <v>0</v>
      </c>
      <c r="UR1" s="5">
        <v>0</v>
      </c>
      <c r="US1" s="5">
        <v>0</v>
      </c>
      <c r="UT1" s="5">
        <v>0</v>
      </c>
      <c r="UU1" s="5">
        <v>0</v>
      </c>
      <c r="UV1" s="5">
        <v>0</v>
      </c>
      <c r="UW1" s="5">
        <v>0</v>
      </c>
      <c r="UX1" s="5">
        <v>0</v>
      </c>
      <c r="UY1" s="5">
        <v>0</v>
      </c>
      <c r="UZ1" s="5">
        <v>0</v>
      </c>
      <c r="VA1" s="5">
        <v>0</v>
      </c>
      <c r="VB1" s="5">
        <v>0</v>
      </c>
      <c r="VC1" s="5">
        <v>0</v>
      </c>
      <c r="VD1" s="5">
        <v>0</v>
      </c>
      <c r="VE1" s="5">
        <v>0</v>
      </c>
      <c r="VF1" s="5">
        <v>0</v>
      </c>
      <c r="VG1" s="5">
        <v>0</v>
      </c>
      <c r="VH1" s="5">
        <v>0</v>
      </c>
      <c r="VI1" s="5">
        <v>0</v>
      </c>
      <c r="VJ1" s="5">
        <v>0</v>
      </c>
      <c r="VK1" s="5">
        <v>0</v>
      </c>
      <c r="VL1" s="5">
        <v>0</v>
      </c>
      <c r="VM1" s="5">
        <v>0</v>
      </c>
      <c r="VN1" s="5">
        <v>0</v>
      </c>
      <c r="VO1" s="5">
        <v>0</v>
      </c>
      <c r="VP1" s="5">
        <v>0</v>
      </c>
      <c r="VQ1" s="5">
        <v>0</v>
      </c>
      <c r="VR1" s="5">
        <v>0</v>
      </c>
      <c r="VS1" s="5">
        <v>0</v>
      </c>
      <c r="VT1" s="5">
        <v>0</v>
      </c>
      <c r="VU1" s="5">
        <v>0</v>
      </c>
      <c r="VV1" s="5">
        <v>0</v>
      </c>
      <c r="VW1" s="5">
        <v>0</v>
      </c>
      <c r="VX1" s="5">
        <v>0</v>
      </c>
      <c r="VY1" s="5">
        <v>0</v>
      </c>
      <c r="VZ1" s="5">
        <v>0</v>
      </c>
      <c r="WA1" s="5">
        <v>0</v>
      </c>
      <c r="WB1" s="5">
        <v>0</v>
      </c>
      <c r="WC1" s="5">
        <v>0</v>
      </c>
      <c r="WD1" s="5">
        <v>0</v>
      </c>
      <c r="WE1" s="5">
        <v>0</v>
      </c>
      <c r="WF1" s="5">
        <v>0</v>
      </c>
      <c r="WG1" s="5">
        <v>0</v>
      </c>
      <c r="WH1" s="5">
        <v>0</v>
      </c>
      <c r="WI1" s="5">
        <v>0</v>
      </c>
      <c r="WJ1" s="5">
        <v>0</v>
      </c>
      <c r="WK1" s="5">
        <v>0</v>
      </c>
      <c r="WL1" s="5">
        <v>0</v>
      </c>
      <c r="WM1" s="5">
        <v>0</v>
      </c>
      <c r="WN1" s="5">
        <v>0</v>
      </c>
      <c r="WO1" s="5">
        <v>0</v>
      </c>
      <c r="WP1" s="5">
        <v>0</v>
      </c>
      <c r="WQ1" s="5">
        <v>0</v>
      </c>
      <c r="WR1" s="5">
        <v>0</v>
      </c>
      <c r="WS1" s="5">
        <v>0</v>
      </c>
      <c r="WT1" s="5">
        <v>0</v>
      </c>
      <c r="WU1" s="5">
        <v>0</v>
      </c>
      <c r="WV1" s="5">
        <v>0</v>
      </c>
      <c r="WW1" s="5">
        <v>0</v>
      </c>
      <c r="WX1" s="5">
        <v>0</v>
      </c>
      <c r="WY1" s="5">
        <v>0</v>
      </c>
      <c r="WZ1" s="5">
        <v>0</v>
      </c>
      <c r="XA1" s="5">
        <v>0</v>
      </c>
      <c r="XB1" s="5">
        <v>0</v>
      </c>
      <c r="XC1" s="5">
        <v>0</v>
      </c>
      <c r="XD1" s="5">
        <v>0</v>
      </c>
      <c r="XE1" s="5">
        <v>0</v>
      </c>
      <c r="XF1" s="5">
        <v>0</v>
      </c>
      <c r="XG1" s="5">
        <v>0</v>
      </c>
      <c r="XH1" s="5">
        <v>0</v>
      </c>
      <c r="XI1" s="5">
        <v>0</v>
      </c>
      <c r="XJ1" s="5">
        <v>0</v>
      </c>
      <c r="XK1" s="5">
        <v>0</v>
      </c>
      <c r="XL1" s="5">
        <v>0</v>
      </c>
      <c r="XM1" s="5">
        <v>0</v>
      </c>
      <c r="XN1" s="5">
        <v>0</v>
      </c>
      <c r="XO1" s="5">
        <v>0</v>
      </c>
      <c r="XP1" s="5">
        <v>0</v>
      </c>
      <c r="XQ1" s="5">
        <v>0</v>
      </c>
      <c r="XR1" s="5">
        <v>0</v>
      </c>
      <c r="XS1" s="5">
        <v>0</v>
      </c>
      <c r="XT1" s="5">
        <v>0</v>
      </c>
      <c r="XU1" s="5">
        <v>0</v>
      </c>
      <c r="XV1" s="5">
        <v>0</v>
      </c>
      <c r="XW1" s="5">
        <v>0</v>
      </c>
      <c r="XX1" s="5">
        <v>0</v>
      </c>
      <c r="XY1" s="5">
        <v>0</v>
      </c>
      <c r="XZ1" s="5">
        <v>0</v>
      </c>
      <c r="YA1" s="5">
        <v>0</v>
      </c>
      <c r="YB1" s="5">
        <v>0</v>
      </c>
      <c r="YC1" s="5">
        <v>0</v>
      </c>
      <c r="YD1" s="5">
        <v>0</v>
      </c>
      <c r="YE1" s="5">
        <v>0</v>
      </c>
      <c r="YF1" s="5">
        <v>0</v>
      </c>
      <c r="YG1" s="5">
        <v>0</v>
      </c>
      <c r="YH1" s="5">
        <v>0</v>
      </c>
      <c r="YI1" s="5">
        <v>0</v>
      </c>
      <c r="YJ1" s="5">
        <v>0</v>
      </c>
      <c r="YK1" s="5">
        <v>0</v>
      </c>
      <c r="YL1" s="5">
        <v>0</v>
      </c>
      <c r="YM1" s="5">
        <v>0</v>
      </c>
      <c r="YN1" s="5">
        <v>0</v>
      </c>
      <c r="YO1" s="5">
        <v>0</v>
      </c>
      <c r="YP1" s="5">
        <v>0</v>
      </c>
      <c r="YQ1" s="5">
        <v>0</v>
      </c>
      <c r="YR1" s="5">
        <v>0</v>
      </c>
      <c r="YS1" s="5">
        <v>0</v>
      </c>
      <c r="YT1" s="5">
        <v>0</v>
      </c>
      <c r="YU1" s="5">
        <v>0</v>
      </c>
      <c r="YV1" s="5">
        <v>0</v>
      </c>
      <c r="YW1" s="5">
        <v>0</v>
      </c>
      <c r="YX1" s="5">
        <v>0</v>
      </c>
      <c r="YY1" s="5">
        <v>0</v>
      </c>
      <c r="YZ1" s="5">
        <v>0</v>
      </c>
      <c r="ZA1" s="5">
        <v>0</v>
      </c>
      <c r="ZB1" s="5">
        <v>0</v>
      </c>
      <c r="ZC1" s="5">
        <v>0</v>
      </c>
      <c r="ZD1" s="5">
        <v>0</v>
      </c>
      <c r="ZE1" s="5">
        <v>0</v>
      </c>
      <c r="ZF1" s="5">
        <v>0</v>
      </c>
      <c r="ZG1" s="5">
        <v>0</v>
      </c>
      <c r="ZH1" s="5">
        <v>0</v>
      </c>
      <c r="ZI1" s="5">
        <v>0</v>
      </c>
      <c r="ZJ1" s="5">
        <v>0</v>
      </c>
      <c r="ZK1" s="5">
        <v>0</v>
      </c>
      <c r="ZL1" s="5">
        <v>0</v>
      </c>
      <c r="ZM1" s="5">
        <v>0</v>
      </c>
      <c r="ZN1" s="5">
        <v>0</v>
      </c>
      <c r="ZO1" s="5">
        <v>0</v>
      </c>
      <c r="ZP1" s="5">
        <v>0</v>
      </c>
      <c r="ZQ1" s="5">
        <v>0</v>
      </c>
      <c r="ZR1" s="5">
        <v>0</v>
      </c>
      <c r="ZS1" s="5">
        <v>0</v>
      </c>
      <c r="ZT1" s="5">
        <v>0</v>
      </c>
      <c r="ZU1" s="5">
        <v>0</v>
      </c>
      <c r="ZV1" s="5">
        <v>0</v>
      </c>
      <c r="ZW1" s="5">
        <v>0</v>
      </c>
      <c r="ZX1" s="5">
        <v>0</v>
      </c>
      <c r="ZY1" s="5">
        <v>0</v>
      </c>
      <c r="ZZ1" s="5">
        <v>0</v>
      </c>
      <c r="AAA1" s="5">
        <v>0</v>
      </c>
      <c r="AAB1" s="5">
        <v>0</v>
      </c>
      <c r="AAC1" s="5">
        <v>0</v>
      </c>
      <c r="AAD1" s="5">
        <v>0</v>
      </c>
      <c r="AAE1" s="5">
        <v>0</v>
      </c>
      <c r="AAF1" s="5">
        <v>0</v>
      </c>
      <c r="AAG1" s="5">
        <v>0</v>
      </c>
      <c r="AAH1" s="5">
        <v>0</v>
      </c>
      <c r="AAI1" s="5">
        <v>0</v>
      </c>
      <c r="AAJ1" s="5">
        <v>0</v>
      </c>
      <c r="AAK1" s="5">
        <v>0</v>
      </c>
      <c r="AAL1" s="5">
        <v>0</v>
      </c>
      <c r="AAM1" s="5">
        <v>0</v>
      </c>
      <c r="AAN1" s="5">
        <v>0</v>
      </c>
      <c r="AAO1" s="5">
        <v>0</v>
      </c>
      <c r="AAP1" s="5">
        <v>0</v>
      </c>
      <c r="AAQ1" s="5">
        <v>0</v>
      </c>
      <c r="AAR1" s="5">
        <v>0</v>
      </c>
      <c r="AAS1" s="5">
        <v>0</v>
      </c>
      <c r="AAT1" s="5">
        <v>0</v>
      </c>
      <c r="AAU1" s="5">
        <v>0</v>
      </c>
      <c r="AAV1" s="5">
        <v>0</v>
      </c>
      <c r="AAW1" s="5">
        <v>0</v>
      </c>
      <c r="AAX1" s="5">
        <v>0</v>
      </c>
      <c r="AAY1" s="5">
        <v>0</v>
      </c>
      <c r="AAZ1" s="5">
        <v>0</v>
      </c>
      <c r="ABA1" s="5">
        <v>0</v>
      </c>
      <c r="ABB1" s="5">
        <v>0</v>
      </c>
      <c r="ABC1" s="5">
        <v>0</v>
      </c>
      <c r="ABD1" s="5">
        <v>0</v>
      </c>
      <c r="ABE1" s="5">
        <v>0</v>
      </c>
      <c r="ABF1" s="5">
        <v>0</v>
      </c>
      <c r="ABG1" s="5">
        <v>0</v>
      </c>
      <c r="ABH1" s="5">
        <v>0</v>
      </c>
      <c r="ABI1" s="5">
        <v>0</v>
      </c>
      <c r="ABJ1" s="5">
        <v>0</v>
      </c>
      <c r="ABK1" s="5">
        <v>0</v>
      </c>
      <c r="ABL1" s="5">
        <v>0</v>
      </c>
      <c r="ABM1" s="5">
        <v>0</v>
      </c>
      <c r="ABN1" s="5">
        <v>0</v>
      </c>
      <c r="ABO1" s="5">
        <v>0</v>
      </c>
      <c r="ABP1" s="5">
        <v>0</v>
      </c>
      <c r="ABQ1" s="5">
        <v>0</v>
      </c>
      <c r="ABR1" s="5">
        <v>0</v>
      </c>
      <c r="ABS1" s="5">
        <v>0</v>
      </c>
      <c r="ABT1" s="5">
        <v>0</v>
      </c>
      <c r="ABU1" s="5">
        <v>0</v>
      </c>
      <c r="ABV1" s="5">
        <v>0</v>
      </c>
      <c r="ABW1" s="5">
        <v>0</v>
      </c>
      <c r="ABX1" s="5">
        <v>0</v>
      </c>
      <c r="ABY1" s="5">
        <v>0</v>
      </c>
      <c r="ABZ1" s="5">
        <v>0</v>
      </c>
      <c r="ACA1" s="5">
        <v>0</v>
      </c>
      <c r="ACB1" s="5">
        <v>0</v>
      </c>
      <c r="ACC1" s="5">
        <v>0</v>
      </c>
      <c r="ACD1" s="5">
        <v>0</v>
      </c>
      <c r="ACE1" s="5">
        <v>0</v>
      </c>
      <c r="ACF1" s="5">
        <v>0</v>
      </c>
      <c r="ACG1" s="5">
        <v>0</v>
      </c>
      <c r="ACH1" s="5">
        <v>0</v>
      </c>
      <c r="ACI1" s="5">
        <v>0</v>
      </c>
      <c r="ACJ1" s="5">
        <v>0</v>
      </c>
      <c r="ACK1" s="5">
        <v>0</v>
      </c>
      <c r="ACL1" s="5">
        <v>0</v>
      </c>
      <c r="ACM1" s="5">
        <v>0</v>
      </c>
      <c r="ACN1" s="5">
        <v>0</v>
      </c>
      <c r="ACO1" s="5">
        <v>0</v>
      </c>
      <c r="ACP1" s="5">
        <v>0</v>
      </c>
      <c r="ACQ1" s="5">
        <v>0</v>
      </c>
      <c r="ACR1" s="5">
        <v>0</v>
      </c>
      <c r="ACS1" s="5">
        <v>0</v>
      </c>
      <c r="ACT1" s="5">
        <v>0</v>
      </c>
      <c r="ACU1" s="5">
        <v>0</v>
      </c>
      <c r="ACV1" s="5">
        <v>0</v>
      </c>
      <c r="ACW1" s="5">
        <v>0</v>
      </c>
      <c r="ACX1" s="5">
        <v>0</v>
      </c>
      <c r="ACY1" s="5">
        <v>0</v>
      </c>
      <c r="ACZ1" s="5">
        <v>0</v>
      </c>
      <c r="ADA1" s="5">
        <v>0</v>
      </c>
      <c r="ADB1" s="5">
        <v>0</v>
      </c>
      <c r="ADC1" s="5">
        <v>0</v>
      </c>
      <c r="ADD1" s="5">
        <v>0</v>
      </c>
      <c r="ADE1" s="5">
        <v>0</v>
      </c>
      <c r="ADF1" s="5">
        <v>0</v>
      </c>
      <c r="ADG1" s="5">
        <v>0</v>
      </c>
      <c r="ADH1" s="5">
        <v>0</v>
      </c>
      <c r="ADI1" s="5">
        <v>0</v>
      </c>
      <c r="ADJ1" s="5">
        <v>0</v>
      </c>
      <c r="ADK1" s="5">
        <v>0</v>
      </c>
      <c r="ADL1" s="5">
        <v>0</v>
      </c>
      <c r="ADM1" s="5">
        <v>0</v>
      </c>
      <c r="ADN1" s="5">
        <v>0</v>
      </c>
      <c r="ADO1" s="5">
        <v>0</v>
      </c>
      <c r="ADP1" s="5">
        <v>0</v>
      </c>
      <c r="ADQ1" s="5">
        <v>0</v>
      </c>
      <c r="ADR1" s="5">
        <v>0</v>
      </c>
      <c r="ADS1" s="5">
        <v>0</v>
      </c>
      <c r="ADT1" s="5">
        <v>0</v>
      </c>
      <c r="ADU1" s="5">
        <v>0</v>
      </c>
      <c r="ADV1" s="5">
        <v>0</v>
      </c>
    </row>
    <row r="2" spans="1:802" ht="16" x14ac:dyDescent="0.2">
      <c r="A2" s="5" t="s">
        <v>7</v>
      </c>
      <c r="B2" s="5" t="s">
        <v>2580</v>
      </c>
      <c r="C2" s="7">
        <v>5433900</v>
      </c>
      <c r="D2" s="7">
        <v>3554200</v>
      </c>
      <c r="E2" s="7">
        <v>4259000</v>
      </c>
      <c r="F2" s="7">
        <v>3034100</v>
      </c>
      <c r="G2" s="8">
        <v>1813100</v>
      </c>
      <c r="H2" s="7">
        <v>1530866.67</v>
      </c>
      <c r="I2" s="7">
        <v>1106100</v>
      </c>
      <c r="J2" s="7">
        <v>1673400</v>
      </c>
      <c r="K2" s="8">
        <v>1366500</v>
      </c>
      <c r="L2" s="7">
        <v>1773766.67</v>
      </c>
      <c r="M2" s="7">
        <v>1853800</v>
      </c>
      <c r="N2" s="7">
        <v>2101000</v>
      </c>
      <c r="O2" s="8">
        <v>0</v>
      </c>
      <c r="P2" s="7">
        <v>0</v>
      </c>
      <c r="Q2" s="7">
        <v>0</v>
      </c>
      <c r="R2" s="7">
        <v>0</v>
      </c>
      <c r="S2" s="8">
        <v>2316000</v>
      </c>
      <c r="T2" s="7">
        <v>1789466.67</v>
      </c>
      <c r="U2" s="7">
        <v>2047700</v>
      </c>
      <c r="V2" s="7">
        <v>1004700</v>
      </c>
      <c r="W2" s="8">
        <v>0</v>
      </c>
      <c r="X2" s="7">
        <v>0</v>
      </c>
      <c r="Y2" s="7">
        <v>0</v>
      </c>
      <c r="Z2" s="7">
        <v>0</v>
      </c>
      <c r="AA2" s="8">
        <v>0</v>
      </c>
      <c r="AB2" s="4">
        <v>0</v>
      </c>
      <c r="AC2" s="4">
        <v>0</v>
      </c>
      <c r="AD2" s="4">
        <v>0</v>
      </c>
      <c r="AE2" s="8">
        <v>0</v>
      </c>
      <c r="AF2" s="4">
        <v>0</v>
      </c>
      <c r="AG2" s="4">
        <v>0</v>
      </c>
      <c r="AH2" s="4">
        <v>0</v>
      </c>
      <c r="AI2" s="8">
        <v>0</v>
      </c>
      <c r="AJ2" s="4">
        <v>0</v>
      </c>
      <c r="AK2" s="4">
        <v>0</v>
      </c>
      <c r="AL2" s="4">
        <v>0</v>
      </c>
      <c r="AM2" s="4">
        <v>0</v>
      </c>
    </row>
    <row r="3" spans="1:802" ht="16" x14ac:dyDescent="0.2">
      <c r="A3" s="5" t="s">
        <v>9</v>
      </c>
      <c r="B3" s="5" t="s">
        <v>2582</v>
      </c>
      <c r="C3" s="7">
        <f>AVERAGE(D3:F3)</f>
        <v>47654333.333333336</v>
      </c>
      <c r="D3" s="7">
        <v>48305000</v>
      </c>
      <c r="E3" s="7">
        <v>48039000</v>
      </c>
      <c r="F3" s="7">
        <v>46619000</v>
      </c>
      <c r="G3" s="8">
        <v>48729000</v>
      </c>
      <c r="H3" s="7">
        <v>52842000</v>
      </c>
      <c r="I3" s="7">
        <v>47811000</v>
      </c>
      <c r="J3" s="7">
        <v>52927000</v>
      </c>
      <c r="K3" s="8">
        <v>50262000</v>
      </c>
      <c r="L3" s="7">
        <v>51930000</v>
      </c>
      <c r="M3" s="7">
        <v>40442000</v>
      </c>
      <c r="N3" s="7">
        <v>49121000</v>
      </c>
      <c r="O3" s="8">
        <v>50959000</v>
      </c>
      <c r="P3" s="7">
        <v>49764000</v>
      </c>
      <c r="Q3" s="7">
        <v>51440000</v>
      </c>
      <c r="R3" s="7">
        <v>45418000</v>
      </c>
      <c r="S3" s="8">
        <v>49431000</v>
      </c>
      <c r="T3" s="7">
        <v>56079000</v>
      </c>
      <c r="U3" s="7">
        <v>51490000</v>
      </c>
      <c r="V3" s="7">
        <v>40170000</v>
      </c>
      <c r="W3" s="8">
        <v>57244000</v>
      </c>
      <c r="X3" s="7">
        <v>51445000</v>
      </c>
      <c r="Y3" s="7">
        <v>47726000</v>
      </c>
      <c r="Z3" s="7">
        <v>50360000</v>
      </c>
      <c r="AA3" s="8">
        <v>49975000</v>
      </c>
      <c r="AB3" s="4">
        <v>50594000</v>
      </c>
      <c r="AC3" s="4">
        <v>48135000</v>
      </c>
      <c r="AD3" s="4">
        <v>43178000</v>
      </c>
      <c r="AE3" s="8">
        <v>51976000</v>
      </c>
      <c r="AF3" s="4">
        <v>51028000</v>
      </c>
      <c r="AG3" s="4">
        <v>49375000</v>
      </c>
      <c r="AH3" s="4">
        <v>50144000</v>
      </c>
      <c r="AI3" s="8">
        <v>47831000</v>
      </c>
      <c r="AJ3" s="4">
        <v>53225000</v>
      </c>
      <c r="AK3" s="4">
        <v>54887000</v>
      </c>
      <c r="AL3" s="4">
        <v>51139000</v>
      </c>
      <c r="AM3" s="7"/>
      <c r="AN3" s="7"/>
      <c r="AO3" s="7"/>
      <c r="AP3" s="7"/>
      <c r="AQ3" s="7"/>
      <c r="AR3" s="7"/>
      <c r="AS3" s="7"/>
      <c r="AT3" s="7"/>
      <c r="AU3" s="7"/>
      <c r="AV3" s="7"/>
      <c r="AW3" s="7"/>
      <c r="AX3" s="7"/>
      <c r="AY3" s="7"/>
      <c r="AZ3" s="7"/>
      <c r="BA3" s="7"/>
      <c r="BB3" s="7"/>
      <c r="BC3" s="7"/>
      <c r="BD3" s="7"/>
      <c r="BE3" s="7"/>
      <c r="BF3" s="7"/>
      <c r="BG3" s="7"/>
      <c r="BH3" s="7"/>
      <c r="BI3" s="7"/>
      <c r="BJ3" s="7"/>
      <c r="BK3" s="7"/>
      <c r="BL3" s="7"/>
      <c r="BM3" s="7"/>
      <c r="BN3" s="7"/>
      <c r="BO3" s="7"/>
      <c r="BP3" s="7"/>
      <c r="BQ3" s="7"/>
      <c r="BR3" s="7"/>
      <c r="BS3" s="7"/>
      <c r="BT3" s="7"/>
      <c r="BU3" s="7"/>
      <c r="BV3" s="7"/>
      <c r="BW3" s="7"/>
      <c r="BX3" s="7"/>
      <c r="BY3" s="7"/>
      <c r="BZ3" s="7"/>
      <c r="CA3" s="7"/>
      <c r="CB3" s="7"/>
      <c r="CC3" s="7"/>
      <c r="CD3" s="7"/>
      <c r="CE3" s="7"/>
      <c r="CF3" s="7"/>
      <c r="CG3" s="7"/>
      <c r="CH3" s="7"/>
      <c r="CI3" s="7"/>
      <c r="CJ3" s="7"/>
      <c r="CK3" s="7"/>
      <c r="CL3" s="7"/>
      <c r="CM3" s="7"/>
      <c r="CN3" s="7"/>
      <c r="CO3" s="7"/>
      <c r="CP3" s="7"/>
      <c r="CQ3" s="7"/>
      <c r="CR3" s="7"/>
      <c r="CS3" s="7"/>
      <c r="CT3" s="7"/>
      <c r="CU3" s="7"/>
      <c r="CV3" s="7"/>
      <c r="CW3" s="7"/>
      <c r="CX3" s="7"/>
      <c r="CY3" s="7"/>
      <c r="CZ3" s="7"/>
      <c r="DA3" s="7"/>
      <c r="DB3" s="7"/>
      <c r="DC3" s="7"/>
      <c r="DD3" s="7"/>
      <c r="DE3" s="7"/>
      <c r="DF3" s="7"/>
      <c r="DG3" s="7"/>
      <c r="DH3" s="7"/>
      <c r="DI3" s="7"/>
      <c r="DJ3" s="7"/>
      <c r="DK3" s="7"/>
      <c r="DL3" s="7"/>
      <c r="DM3" s="7"/>
      <c r="DN3" s="7"/>
      <c r="DO3" s="7"/>
      <c r="DP3" s="7"/>
      <c r="DQ3" s="7"/>
      <c r="DR3" s="7"/>
      <c r="DS3" s="7"/>
      <c r="DT3" s="7"/>
      <c r="DU3" s="7"/>
      <c r="DV3" s="7"/>
      <c r="DW3" s="7"/>
      <c r="DX3" s="7"/>
      <c r="DY3" s="7"/>
      <c r="DZ3" s="7"/>
      <c r="EA3" s="7"/>
      <c r="EB3" s="7"/>
      <c r="EC3" s="7"/>
      <c r="ED3" s="7"/>
      <c r="EE3" s="7"/>
      <c r="EF3" s="7"/>
      <c r="EG3" s="7"/>
      <c r="EH3" s="7"/>
      <c r="EI3" s="7"/>
      <c r="EJ3" s="7"/>
      <c r="EK3" s="7"/>
      <c r="EL3" s="7"/>
      <c r="EM3" s="7"/>
      <c r="EN3" s="7"/>
      <c r="EO3" s="7"/>
      <c r="EP3" s="7"/>
      <c r="EQ3" s="7"/>
      <c r="ER3" s="7"/>
      <c r="ES3" s="7"/>
      <c r="ET3" s="7"/>
      <c r="EU3" s="7"/>
      <c r="EV3" s="7"/>
      <c r="EW3" s="7"/>
      <c r="EX3" s="7"/>
      <c r="EY3" s="7"/>
      <c r="EZ3" s="7"/>
      <c r="FA3" s="7"/>
      <c r="FB3" s="7"/>
      <c r="FC3" s="7"/>
      <c r="FD3" s="7"/>
      <c r="FE3" s="7"/>
      <c r="FF3" s="7"/>
      <c r="FG3" s="7"/>
      <c r="FH3" s="7"/>
      <c r="FI3" s="7"/>
      <c r="FJ3" s="7"/>
      <c r="FK3" s="7"/>
      <c r="FL3" s="7"/>
      <c r="FM3" s="7"/>
      <c r="FN3" s="7"/>
      <c r="FO3" s="7"/>
      <c r="FP3" s="7"/>
      <c r="FQ3" s="7"/>
      <c r="FR3" s="7"/>
      <c r="FS3" s="7"/>
      <c r="FT3" s="7"/>
      <c r="FU3" s="7"/>
      <c r="FV3" s="7"/>
      <c r="FW3" s="7"/>
      <c r="FX3" s="7"/>
      <c r="FY3" s="7"/>
      <c r="FZ3" s="7"/>
      <c r="GA3" s="7"/>
      <c r="GB3" s="7"/>
      <c r="GC3" s="7"/>
      <c r="GD3" s="7"/>
      <c r="GE3" s="7"/>
      <c r="GF3" s="7"/>
      <c r="GG3" s="7"/>
      <c r="GH3" s="7"/>
      <c r="GI3" s="7"/>
      <c r="GJ3" s="7"/>
      <c r="GK3" s="7"/>
      <c r="GL3" s="7"/>
      <c r="GM3" s="7"/>
      <c r="GN3" s="7"/>
      <c r="GO3" s="7"/>
      <c r="GP3" s="7"/>
      <c r="GQ3" s="7"/>
      <c r="GR3" s="7"/>
      <c r="GS3" s="7"/>
      <c r="GT3" s="7"/>
      <c r="GU3" s="7"/>
      <c r="GV3" s="7"/>
      <c r="GW3" s="7"/>
      <c r="GX3" s="7"/>
      <c r="GY3" s="7"/>
      <c r="GZ3" s="7"/>
      <c r="HA3" s="7"/>
      <c r="HB3" s="7"/>
      <c r="HC3" s="7"/>
      <c r="HD3" s="7"/>
      <c r="HE3" s="7"/>
      <c r="HF3" s="7"/>
      <c r="HG3" s="7"/>
      <c r="HH3" s="7"/>
      <c r="HI3" s="7"/>
      <c r="HJ3" s="7"/>
      <c r="HK3" s="7"/>
      <c r="HL3" s="7"/>
      <c r="HM3" s="7"/>
      <c r="HN3" s="7"/>
      <c r="HO3" s="7"/>
      <c r="HP3" s="7"/>
      <c r="HQ3" s="7"/>
      <c r="HR3" s="7"/>
      <c r="HS3" s="7"/>
      <c r="HT3" s="7"/>
      <c r="HU3" s="7"/>
      <c r="HV3" s="7"/>
      <c r="HW3" s="7"/>
      <c r="HX3" s="7"/>
      <c r="HY3" s="7"/>
      <c r="HZ3" s="7"/>
      <c r="IA3" s="7"/>
      <c r="IB3" s="7"/>
      <c r="IC3" s="7"/>
      <c r="ID3" s="7"/>
      <c r="IE3" s="7"/>
      <c r="IF3" s="7"/>
      <c r="IG3" s="7"/>
      <c r="IH3" s="7"/>
      <c r="II3" s="7"/>
      <c r="IJ3" s="7"/>
      <c r="IK3" s="7"/>
      <c r="IL3" s="7"/>
      <c r="IM3" s="7"/>
      <c r="IN3" s="7"/>
      <c r="IO3" s="7"/>
      <c r="IP3" s="7"/>
      <c r="IQ3" s="7"/>
      <c r="IR3" s="7"/>
      <c r="IS3" s="7"/>
      <c r="IT3" s="7"/>
      <c r="IU3" s="7"/>
      <c r="IV3" s="7"/>
      <c r="IW3" s="7"/>
      <c r="IX3" s="7"/>
      <c r="IY3" s="7"/>
      <c r="IZ3" s="7"/>
      <c r="JA3" s="7"/>
      <c r="JB3" s="7"/>
      <c r="JC3" s="7"/>
      <c r="JD3" s="7"/>
      <c r="JE3" s="7"/>
      <c r="JF3" s="7"/>
      <c r="JG3" s="7"/>
      <c r="JH3" s="7"/>
      <c r="JI3" s="7"/>
      <c r="JJ3" s="7"/>
      <c r="JK3" s="7"/>
      <c r="JL3" s="7"/>
      <c r="JM3" s="7"/>
      <c r="JN3" s="7"/>
      <c r="JO3" s="7"/>
      <c r="JP3" s="7"/>
      <c r="JQ3" s="7"/>
      <c r="JR3" s="7"/>
      <c r="JS3" s="7"/>
      <c r="JT3" s="7"/>
      <c r="JU3" s="7"/>
      <c r="JV3" s="7"/>
      <c r="JW3" s="7"/>
      <c r="JX3" s="7"/>
      <c r="JY3" s="7"/>
      <c r="JZ3" s="7"/>
      <c r="KA3" s="7"/>
      <c r="KB3" s="7"/>
      <c r="KC3" s="7"/>
      <c r="KD3" s="7"/>
      <c r="KE3" s="7"/>
      <c r="KF3" s="7"/>
      <c r="KG3" s="7"/>
      <c r="KH3" s="7"/>
      <c r="KI3" s="7"/>
      <c r="KJ3" s="7"/>
      <c r="KK3" s="7"/>
      <c r="KL3" s="7"/>
      <c r="KM3" s="7"/>
      <c r="KN3" s="7"/>
      <c r="KO3" s="7"/>
      <c r="KP3" s="7"/>
      <c r="KQ3" s="7"/>
      <c r="KR3" s="7"/>
      <c r="KS3" s="7"/>
      <c r="KT3" s="7"/>
      <c r="KU3" s="7"/>
      <c r="KV3" s="7"/>
      <c r="KW3" s="7"/>
      <c r="KX3" s="7"/>
      <c r="KY3" s="7"/>
      <c r="KZ3" s="7"/>
      <c r="LA3" s="7"/>
      <c r="LB3" s="7"/>
      <c r="LC3" s="7"/>
      <c r="LD3" s="7"/>
      <c r="LE3" s="7"/>
      <c r="LF3" s="7"/>
      <c r="LG3" s="7"/>
      <c r="LH3" s="7"/>
      <c r="LI3" s="7"/>
      <c r="LJ3" s="7"/>
      <c r="LK3" s="7"/>
      <c r="LL3" s="7"/>
      <c r="LM3" s="7"/>
      <c r="LN3" s="7"/>
      <c r="LO3" s="7"/>
      <c r="LP3" s="7"/>
      <c r="LQ3" s="7"/>
      <c r="LR3" s="7"/>
      <c r="LS3" s="7"/>
      <c r="LT3" s="7"/>
      <c r="LU3" s="7"/>
      <c r="LV3" s="7"/>
      <c r="LW3" s="7"/>
      <c r="LX3" s="7"/>
      <c r="LY3" s="7"/>
      <c r="LZ3" s="7"/>
      <c r="MA3" s="7"/>
      <c r="MB3" s="7"/>
      <c r="MC3" s="7"/>
      <c r="MD3" s="7"/>
      <c r="ME3" s="7"/>
      <c r="MF3" s="7"/>
      <c r="MG3" s="7"/>
      <c r="MH3" s="7"/>
      <c r="MI3" s="7"/>
      <c r="MJ3" s="7"/>
      <c r="MK3" s="7"/>
      <c r="ML3" s="7"/>
      <c r="MM3" s="7"/>
      <c r="MN3" s="7"/>
      <c r="MO3" s="7"/>
      <c r="MP3" s="7"/>
      <c r="MQ3" s="7"/>
      <c r="MR3" s="7"/>
      <c r="MS3" s="7"/>
      <c r="MT3" s="7"/>
      <c r="MU3" s="7"/>
      <c r="MV3" s="7"/>
      <c r="MW3" s="7"/>
      <c r="MX3" s="7"/>
      <c r="MY3" s="7"/>
      <c r="MZ3" s="7"/>
      <c r="NA3" s="7"/>
      <c r="NB3" s="7"/>
      <c r="NC3" s="7"/>
      <c r="ND3" s="7"/>
      <c r="NE3" s="7"/>
      <c r="NF3" s="7"/>
      <c r="NG3" s="7"/>
      <c r="NH3" s="7"/>
      <c r="NI3" s="7"/>
      <c r="NJ3" s="7"/>
      <c r="NK3" s="7"/>
      <c r="NL3" s="7"/>
      <c r="NM3" s="7"/>
      <c r="NN3" s="7"/>
      <c r="NO3" s="7"/>
      <c r="NP3" s="7"/>
      <c r="NQ3" s="7"/>
      <c r="NR3" s="7"/>
      <c r="NS3" s="7"/>
      <c r="NT3" s="7"/>
      <c r="NU3" s="7"/>
      <c r="NV3" s="7"/>
      <c r="NW3" s="7"/>
      <c r="NX3" s="7"/>
      <c r="NY3" s="7"/>
      <c r="NZ3" s="7"/>
      <c r="OA3" s="7"/>
      <c r="OB3" s="7"/>
      <c r="OC3" s="7"/>
      <c r="OD3" s="7"/>
      <c r="OE3" s="7"/>
      <c r="OF3" s="7"/>
      <c r="OG3" s="7"/>
      <c r="OH3" s="7"/>
      <c r="OI3" s="7"/>
      <c r="OJ3" s="7"/>
      <c r="OK3" s="7"/>
      <c r="OL3" s="7"/>
      <c r="OM3" s="7"/>
      <c r="ON3" s="7"/>
      <c r="OO3" s="7"/>
      <c r="OP3" s="7"/>
      <c r="OQ3" s="7"/>
      <c r="OR3" s="7"/>
      <c r="OS3" s="7"/>
      <c r="OT3" s="7"/>
      <c r="OU3" s="7"/>
      <c r="OV3" s="7"/>
      <c r="OW3" s="7"/>
      <c r="OX3" s="7"/>
      <c r="OY3" s="7"/>
      <c r="OZ3" s="7"/>
      <c r="PA3" s="7"/>
      <c r="PB3" s="7"/>
      <c r="PC3" s="7"/>
      <c r="PD3" s="7"/>
      <c r="PE3" s="7"/>
      <c r="PF3" s="7"/>
      <c r="PG3" s="7"/>
      <c r="PH3" s="7"/>
      <c r="PI3" s="7"/>
      <c r="PJ3" s="7"/>
      <c r="PK3" s="7"/>
      <c r="PL3" s="7"/>
      <c r="PM3" s="7"/>
      <c r="PN3" s="7"/>
      <c r="PO3" s="7"/>
      <c r="PP3" s="7"/>
      <c r="PQ3" s="7"/>
      <c r="PR3" s="7"/>
      <c r="PS3" s="7"/>
      <c r="PT3" s="7"/>
      <c r="PU3" s="7"/>
      <c r="PV3" s="7"/>
      <c r="PW3" s="7"/>
      <c r="PX3" s="7"/>
      <c r="PY3" s="7"/>
      <c r="PZ3" s="7"/>
      <c r="QA3" s="7"/>
      <c r="QB3" s="7"/>
      <c r="QC3" s="7"/>
      <c r="QD3" s="7"/>
      <c r="QE3" s="7"/>
      <c r="QF3" s="7"/>
      <c r="QG3" s="7"/>
      <c r="QH3" s="7"/>
      <c r="QI3" s="7"/>
      <c r="QJ3" s="7"/>
      <c r="QK3" s="7"/>
      <c r="QL3" s="7"/>
      <c r="QM3" s="7"/>
      <c r="QN3" s="7"/>
      <c r="QO3" s="7"/>
      <c r="QP3" s="7"/>
      <c r="QQ3" s="7"/>
      <c r="QR3" s="7"/>
      <c r="QS3" s="7"/>
      <c r="QT3" s="7"/>
      <c r="QU3" s="7"/>
      <c r="QV3" s="7"/>
      <c r="QW3" s="7"/>
      <c r="QX3" s="7"/>
      <c r="QY3" s="7"/>
      <c r="QZ3" s="7"/>
      <c r="RA3" s="7"/>
      <c r="RB3" s="7"/>
      <c r="RC3" s="7"/>
      <c r="RD3" s="7"/>
      <c r="RE3" s="7"/>
      <c r="RF3" s="7"/>
      <c r="RG3" s="7"/>
      <c r="RH3" s="7"/>
      <c r="RI3" s="7"/>
      <c r="RJ3" s="7"/>
      <c r="RK3" s="7"/>
      <c r="RL3" s="7"/>
      <c r="RM3" s="7"/>
      <c r="RN3" s="7"/>
      <c r="RO3" s="7"/>
      <c r="RP3" s="7"/>
      <c r="RQ3" s="7"/>
      <c r="RR3" s="7"/>
      <c r="RS3" s="7"/>
      <c r="RT3" s="7"/>
      <c r="RU3" s="7"/>
      <c r="RV3" s="7"/>
      <c r="RW3" s="7"/>
      <c r="RX3" s="7"/>
      <c r="RY3" s="7"/>
      <c r="RZ3" s="7"/>
      <c r="SA3" s="7"/>
      <c r="SB3" s="7"/>
      <c r="SC3" s="7"/>
      <c r="SD3" s="7"/>
      <c r="SE3" s="7"/>
      <c r="SF3" s="7"/>
      <c r="SG3" s="7"/>
      <c r="SH3" s="7"/>
      <c r="SI3" s="7"/>
      <c r="SJ3" s="7"/>
      <c r="SK3" s="7"/>
      <c r="SL3" s="7"/>
      <c r="SM3" s="7"/>
      <c r="SN3" s="7"/>
      <c r="SO3" s="7"/>
      <c r="SP3" s="7"/>
      <c r="SQ3" s="7"/>
      <c r="SR3" s="7"/>
      <c r="SS3" s="7"/>
      <c r="ST3" s="7"/>
      <c r="SU3" s="7"/>
      <c r="SV3" s="7"/>
      <c r="SW3" s="7"/>
      <c r="SX3" s="7"/>
      <c r="SY3" s="7"/>
      <c r="SZ3" s="7"/>
      <c r="TA3" s="7"/>
      <c r="TB3" s="7"/>
      <c r="TC3" s="7"/>
      <c r="TD3" s="7"/>
      <c r="TE3" s="7"/>
      <c r="TF3" s="7"/>
      <c r="TG3" s="7"/>
      <c r="TH3" s="7"/>
      <c r="TI3" s="7"/>
      <c r="TJ3" s="7"/>
      <c r="TK3" s="7"/>
      <c r="TL3" s="7"/>
      <c r="TM3" s="7"/>
      <c r="TN3" s="7"/>
      <c r="TO3" s="7"/>
      <c r="TP3" s="7"/>
      <c r="TQ3" s="7"/>
      <c r="TR3" s="7"/>
      <c r="TS3" s="7"/>
      <c r="TT3" s="7"/>
      <c r="TU3" s="7"/>
      <c r="TV3" s="7"/>
      <c r="TW3" s="7"/>
      <c r="TX3" s="7"/>
      <c r="TY3" s="7"/>
      <c r="TZ3" s="7"/>
      <c r="UA3" s="7"/>
      <c r="UB3" s="7"/>
      <c r="UC3" s="7"/>
      <c r="UD3" s="7"/>
      <c r="UE3" s="7"/>
      <c r="UF3" s="7"/>
      <c r="UG3" s="7"/>
      <c r="UH3" s="7"/>
      <c r="UI3" s="7"/>
      <c r="UJ3" s="7"/>
      <c r="UK3" s="7"/>
      <c r="UL3" s="7"/>
      <c r="UM3" s="7"/>
      <c r="UN3" s="7"/>
      <c r="UO3" s="7"/>
      <c r="UP3" s="7"/>
      <c r="UQ3" s="7"/>
      <c r="UR3" s="7"/>
      <c r="US3" s="7"/>
      <c r="UT3" s="7"/>
      <c r="UU3" s="7"/>
      <c r="UV3" s="7"/>
      <c r="UW3" s="7"/>
      <c r="UX3" s="7"/>
      <c r="UY3" s="7"/>
      <c r="UZ3" s="7"/>
      <c r="VA3" s="7"/>
      <c r="VB3" s="7"/>
      <c r="VC3" s="7"/>
      <c r="VD3" s="7"/>
      <c r="VE3" s="7"/>
      <c r="VF3" s="7"/>
      <c r="VG3" s="7"/>
      <c r="VH3" s="7"/>
      <c r="VI3" s="7"/>
      <c r="VJ3" s="7"/>
      <c r="VK3" s="7"/>
      <c r="VL3" s="7"/>
      <c r="VM3" s="7"/>
      <c r="VN3" s="7"/>
      <c r="VO3" s="7"/>
      <c r="VP3" s="7"/>
      <c r="VQ3" s="7"/>
      <c r="VR3" s="7"/>
      <c r="VS3" s="7"/>
      <c r="VT3" s="7"/>
      <c r="VU3" s="7"/>
      <c r="VV3" s="7"/>
      <c r="VW3" s="7"/>
      <c r="VX3" s="7"/>
      <c r="VY3" s="7"/>
      <c r="VZ3" s="7"/>
      <c r="WA3" s="7"/>
      <c r="WB3" s="7"/>
      <c r="WC3" s="7"/>
      <c r="WD3" s="7"/>
      <c r="WE3" s="7"/>
      <c r="WF3" s="7"/>
      <c r="WG3" s="7"/>
      <c r="WH3" s="7"/>
      <c r="WI3" s="7"/>
      <c r="WJ3" s="7"/>
      <c r="WK3" s="7"/>
      <c r="WL3" s="7"/>
      <c r="WM3" s="7"/>
      <c r="WN3" s="7"/>
      <c r="WO3" s="7"/>
      <c r="WP3" s="7"/>
      <c r="WQ3" s="7"/>
      <c r="WR3" s="7"/>
      <c r="WS3" s="7"/>
      <c r="WT3" s="7"/>
      <c r="WU3" s="7"/>
      <c r="WV3" s="7"/>
      <c r="WW3" s="7"/>
      <c r="WX3" s="7"/>
      <c r="WY3" s="7"/>
      <c r="WZ3" s="7"/>
      <c r="XA3" s="7"/>
      <c r="XB3" s="7"/>
      <c r="XC3" s="7"/>
      <c r="XD3" s="7"/>
      <c r="XE3" s="7"/>
      <c r="XF3" s="7"/>
      <c r="XG3" s="7"/>
      <c r="XH3" s="7"/>
      <c r="XI3" s="7"/>
      <c r="XJ3" s="7"/>
      <c r="XK3" s="7"/>
      <c r="XL3" s="7"/>
      <c r="XM3" s="7"/>
      <c r="XN3" s="7"/>
      <c r="XO3" s="7"/>
      <c r="XP3" s="7"/>
      <c r="XQ3" s="7"/>
      <c r="XR3" s="7"/>
      <c r="XS3" s="7"/>
      <c r="XT3" s="7"/>
      <c r="XU3" s="7"/>
      <c r="XV3" s="7"/>
      <c r="XW3" s="7"/>
      <c r="XX3" s="7"/>
      <c r="XY3" s="7"/>
      <c r="XZ3" s="7"/>
      <c r="YA3" s="7"/>
      <c r="YB3" s="7"/>
      <c r="YC3" s="7"/>
      <c r="YD3" s="7"/>
      <c r="YE3" s="7"/>
      <c r="YF3" s="7"/>
      <c r="YG3" s="7"/>
      <c r="YH3" s="7"/>
      <c r="YI3" s="7"/>
      <c r="YJ3" s="7"/>
      <c r="YK3" s="7"/>
      <c r="YL3" s="7"/>
      <c r="YM3" s="7"/>
      <c r="YN3" s="7"/>
      <c r="YO3" s="7"/>
      <c r="YP3" s="7"/>
      <c r="YQ3" s="7"/>
      <c r="YR3" s="7"/>
      <c r="YS3" s="7"/>
      <c r="YT3" s="7"/>
      <c r="YU3" s="7"/>
      <c r="YV3" s="7"/>
      <c r="YW3" s="7"/>
      <c r="YX3" s="7"/>
      <c r="YY3" s="7"/>
      <c r="YZ3" s="7"/>
      <c r="ZA3" s="7"/>
      <c r="ZB3" s="7"/>
      <c r="ZC3" s="7"/>
      <c r="ZD3" s="7"/>
      <c r="ZE3" s="7"/>
      <c r="ZF3" s="7"/>
      <c r="ZG3" s="7"/>
      <c r="ZH3" s="7"/>
      <c r="ZI3" s="7"/>
      <c r="ZJ3" s="7"/>
      <c r="ZK3" s="7"/>
      <c r="ZL3" s="7"/>
      <c r="ZM3" s="7"/>
      <c r="ZN3" s="7"/>
      <c r="ZO3" s="7"/>
      <c r="ZP3" s="7"/>
      <c r="ZQ3" s="7"/>
      <c r="ZR3" s="7"/>
      <c r="ZS3" s="7"/>
      <c r="ZT3" s="7"/>
      <c r="ZU3" s="7"/>
      <c r="ZV3" s="7"/>
      <c r="ZW3" s="7"/>
      <c r="ZX3" s="7"/>
      <c r="ZY3" s="7"/>
      <c r="ZZ3" s="7"/>
      <c r="AAA3" s="7"/>
      <c r="AAB3" s="7"/>
      <c r="AAC3" s="7"/>
      <c r="AAD3" s="7"/>
      <c r="AAE3" s="7"/>
      <c r="AAF3" s="7"/>
      <c r="AAG3" s="7"/>
      <c r="AAH3" s="7"/>
      <c r="AAI3" s="7"/>
      <c r="AAJ3" s="7"/>
      <c r="AAK3" s="7"/>
      <c r="AAL3" s="7"/>
      <c r="AAM3" s="7"/>
      <c r="AAN3" s="7"/>
      <c r="AAO3" s="7"/>
      <c r="AAP3" s="7"/>
      <c r="AAQ3" s="7"/>
      <c r="AAR3" s="7"/>
      <c r="AAS3" s="7"/>
      <c r="AAT3" s="7"/>
      <c r="AAU3" s="7"/>
      <c r="AAV3" s="7"/>
      <c r="AAW3" s="7"/>
      <c r="AAX3" s="7"/>
      <c r="AAY3" s="7"/>
      <c r="AAZ3" s="7"/>
      <c r="ABA3" s="7"/>
      <c r="ABB3" s="7"/>
      <c r="ABC3" s="7"/>
      <c r="ABD3" s="7"/>
      <c r="ABE3" s="7"/>
      <c r="ABF3" s="7"/>
      <c r="ABG3" s="7"/>
      <c r="ABH3" s="7"/>
      <c r="ABI3" s="7"/>
      <c r="ABJ3" s="7"/>
      <c r="ABK3" s="7"/>
      <c r="ABL3" s="7"/>
      <c r="ABM3" s="7"/>
      <c r="ABN3" s="7"/>
      <c r="ABO3" s="7"/>
      <c r="ABP3" s="7"/>
      <c r="ABQ3" s="7"/>
      <c r="ABR3" s="7"/>
      <c r="ABS3" s="7"/>
      <c r="ABT3" s="7"/>
      <c r="ABU3" s="7"/>
      <c r="ABV3" s="7"/>
      <c r="ABW3" s="7"/>
      <c r="ABX3" s="7"/>
      <c r="ABY3" s="7"/>
      <c r="ABZ3" s="7"/>
      <c r="ACA3" s="7"/>
      <c r="ACB3" s="7"/>
      <c r="ACC3" s="7"/>
      <c r="ACD3" s="7"/>
      <c r="ACE3" s="7"/>
      <c r="ACF3" s="7"/>
      <c r="ACG3" s="7"/>
      <c r="ACH3" s="7"/>
      <c r="ACI3" s="7"/>
      <c r="ACJ3" s="7"/>
      <c r="ACK3" s="7"/>
      <c r="ACL3" s="7"/>
      <c r="ACM3" s="7"/>
      <c r="ACN3" s="7"/>
      <c r="ACO3" s="7"/>
      <c r="ACP3" s="7"/>
      <c r="ACQ3" s="7"/>
      <c r="ACR3" s="7"/>
      <c r="ACS3" s="7"/>
      <c r="ACT3" s="7"/>
      <c r="ACU3" s="7"/>
      <c r="ACV3" s="7"/>
      <c r="ACW3" s="7"/>
      <c r="ACX3" s="7"/>
      <c r="ACY3" s="7"/>
      <c r="ACZ3" s="7"/>
      <c r="ADA3" s="7"/>
      <c r="ADB3" s="7"/>
      <c r="ADC3" s="7"/>
      <c r="ADD3" s="7"/>
      <c r="ADE3" s="7"/>
      <c r="ADF3" s="7"/>
      <c r="ADG3" s="7"/>
      <c r="ADH3" s="7"/>
      <c r="ADI3" s="7"/>
      <c r="ADJ3" s="7"/>
      <c r="ADK3" s="7"/>
      <c r="ADL3" s="7"/>
      <c r="ADM3" s="7"/>
      <c r="ADN3" s="7"/>
      <c r="ADO3" s="7"/>
      <c r="ADP3" s="7"/>
      <c r="ADQ3" s="7"/>
    </row>
    <row r="4" spans="1:802" ht="16" x14ac:dyDescent="0.2">
      <c r="A4" s="5" t="s">
        <v>19</v>
      </c>
      <c r="B4" s="5" t="s">
        <v>2589</v>
      </c>
      <c r="C4" s="7">
        <v>1065900</v>
      </c>
      <c r="D4" s="7">
        <v>987800</v>
      </c>
      <c r="E4" s="7">
        <v>1034200</v>
      </c>
      <c r="F4" s="7">
        <v>1175700</v>
      </c>
      <c r="G4" s="8">
        <v>1974800</v>
      </c>
      <c r="H4" s="7">
        <v>1904200</v>
      </c>
      <c r="I4" s="7">
        <v>2233900</v>
      </c>
      <c r="J4" s="7">
        <v>1993400</v>
      </c>
      <c r="K4" s="8">
        <v>2219400</v>
      </c>
      <c r="L4" s="7">
        <v>1763500</v>
      </c>
      <c r="M4" s="7">
        <v>952690</v>
      </c>
      <c r="N4" s="7">
        <v>1645196.67</v>
      </c>
      <c r="O4" s="8">
        <v>1351400</v>
      </c>
      <c r="P4" s="7">
        <v>4478400</v>
      </c>
      <c r="Q4" s="7">
        <v>1637100</v>
      </c>
      <c r="R4" s="7">
        <v>3772700</v>
      </c>
      <c r="S4" s="8">
        <v>0</v>
      </c>
      <c r="T4" s="7">
        <v>0</v>
      </c>
      <c r="U4" s="7">
        <v>0</v>
      </c>
      <c r="V4" s="7">
        <v>0</v>
      </c>
      <c r="W4" s="8">
        <v>2111033.33</v>
      </c>
      <c r="X4" s="7">
        <v>3018300</v>
      </c>
      <c r="Y4" s="7">
        <v>1787700</v>
      </c>
      <c r="Z4" s="7">
        <v>1527100</v>
      </c>
      <c r="AA4" s="8">
        <v>2446000</v>
      </c>
      <c r="AB4" s="4">
        <v>2233366.67</v>
      </c>
      <c r="AC4" s="4">
        <v>2194500</v>
      </c>
      <c r="AD4" s="4">
        <v>2059600</v>
      </c>
      <c r="AE4" s="8">
        <v>2243400</v>
      </c>
      <c r="AF4" s="4">
        <v>2443000</v>
      </c>
      <c r="AG4" s="4">
        <v>2740100</v>
      </c>
      <c r="AH4" s="4">
        <v>1549100</v>
      </c>
      <c r="AI4" s="8">
        <v>1948600</v>
      </c>
      <c r="AJ4" s="4">
        <v>1595100</v>
      </c>
      <c r="AK4" s="4">
        <v>1283800</v>
      </c>
      <c r="AL4" s="4">
        <v>1764400</v>
      </c>
      <c r="AM4" s="7"/>
      <c r="AN4" s="7"/>
      <c r="AO4" s="7"/>
      <c r="AP4" s="7"/>
      <c r="AQ4" s="7"/>
      <c r="AR4" s="7"/>
      <c r="AS4" s="7"/>
      <c r="AT4" s="7"/>
      <c r="AU4" s="7"/>
      <c r="AV4" s="7"/>
      <c r="AW4" s="7"/>
      <c r="AX4" s="7"/>
      <c r="AY4" s="7"/>
      <c r="AZ4" s="7"/>
      <c r="BA4" s="7"/>
      <c r="BB4" s="7"/>
      <c r="BC4" s="7"/>
      <c r="BD4" s="7"/>
      <c r="BE4" s="7"/>
      <c r="BF4" s="7"/>
      <c r="BG4" s="7"/>
      <c r="BH4" s="7"/>
      <c r="BI4" s="7"/>
      <c r="BJ4" s="7"/>
      <c r="BK4" s="7"/>
      <c r="BL4" s="7"/>
      <c r="BM4" s="7"/>
      <c r="BN4" s="7"/>
      <c r="BO4" s="7"/>
      <c r="BP4" s="7"/>
      <c r="BQ4" s="7"/>
      <c r="BR4" s="7"/>
      <c r="BS4" s="7"/>
      <c r="BT4" s="7"/>
      <c r="BU4" s="7"/>
      <c r="BV4" s="7"/>
      <c r="BW4" s="7"/>
      <c r="BX4" s="7"/>
      <c r="BY4" s="7"/>
      <c r="BZ4" s="7"/>
      <c r="CA4" s="7"/>
      <c r="CB4" s="7"/>
      <c r="CC4" s="7"/>
      <c r="CD4" s="7"/>
      <c r="CE4" s="7"/>
      <c r="CF4" s="7"/>
      <c r="CG4" s="7"/>
      <c r="CH4" s="7"/>
      <c r="CI4" s="7"/>
      <c r="CJ4" s="7"/>
      <c r="CK4" s="7"/>
      <c r="CL4" s="7"/>
      <c r="CM4" s="7"/>
      <c r="CN4" s="7"/>
      <c r="CO4" s="7"/>
      <c r="CP4" s="7"/>
      <c r="CQ4" s="7"/>
      <c r="CR4" s="7"/>
      <c r="CS4" s="7"/>
      <c r="CT4" s="7"/>
      <c r="CU4" s="7"/>
      <c r="CV4" s="7"/>
      <c r="CW4" s="7"/>
      <c r="CX4" s="7"/>
      <c r="CY4" s="7"/>
      <c r="CZ4" s="7"/>
      <c r="DA4" s="7"/>
      <c r="DB4" s="7"/>
      <c r="DC4" s="7"/>
      <c r="DD4" s="7"/>
      <c r="DE4" s="7"/>
      <c r="DF4" s="7"/>
      <c r="DG4" s="7"/>
      <c r="DH4" s="7"/>
      <c r="DI4" s="7"/>
      <c r="DJ4" s="7"/>
      <c r="DK4" s="7"/>
      <c r="DL4" s="7"/>
      <c r="DM4" s="7"/>
      <c r="DN4" s="7"/>
      <c r="DO4" s="7"/>
      <c r="DP4" s="7"/>
      <c r="DQ4" s="7"/>
      <c r="DR4" s="7"/>
      <c r="DS4" s="7"/>
      <c r="DT4" s="7"/>
      <c r="DU4" s="7"/>
      <c r="DV4" s="7"/>
      <c r="DW4" s="7"/>
      <c r="DX4" s="7"/>
      <c r="DY4" s="7"/>
      <c r="DZ4" s="7"/>
      <c r="EA4" s="7"/>
      <c r="EB4" s="7"/>
      <c r="EC4" s="7"/>
      <c r="ED4" s="7"/>
      <c r="EE4" s="7"/>
      <c r="EF4" s="7"/>
      <c r="EG4" s="7"/>
      <c r="EH4" s="7"/>
      <c r="EI4" s="7"/>
      <c r="EJ4" s="7"/>
      <c r="EK4" s="7"/>
      <c r="EL4" s="7"/>
      <c r="EM4" s="7"/>
      <c r="EN4" s="7"/>
      <c r="EO4" s="7"/>
      <c r="EP4" s="7"/>
      <c r="EQ4" s="7"/>
      <c r="ER4" s="7"/>
      <c r="ES4" s="7"/>
      <c r="ET4" s="7"/>
      <c r="EU4" s="7"/>
      <c r="EV4" s="7"/>
      <c r="EW4" s="7"/>
      <c r="EX4" s="7"/>
      <c r="EY4" s="7"/>
      <c r="EZ4" s="7"/>
      <c r="FA4" s="7"/>
      <c r="FB4" s="7"/>
      <c r="FC4" s="7"/>
      <c r="FD4" s="7"/>
      <c r="FE4" s="7"/>
      <c r="FF4" s="7"/>
      <c r="FG4" s="7"/>
      <c r="FH4" s="7"/>
      <c r="FI4" s="7"/>
      <c r="FJ4" s="7"/>
      <c r="FK4" s="7"/>
      <c r="FL4" s="7"/>
      <c r="FM4" s="7"/>
      <c r="FN4" s="7"/>
      <c r="FO4" s="7"/>
      <c r="FP4" s="7"/>
      <c r="FQ4" s="7"/>
      <c r="FR4" s="7"/>
      <c r="FS4" s="7"/>
      <c r="FT4" s="7"/>
      <c r="FU4" s="7"/>
      <c r="FV4" s="7"/>
      <c r="FW4" s="7"/>
      <c r="FX4" s="7"/>
      <c r="FY4" s="7"/>
      <c r="FZ4" s="7"/>
      <c r="GA4" s="7"/>
      <c r="GB4" s="7"/>
      <c r="GC4" s="7"/>
      <c r="GD4" s="7"/>
      <c r="GE4" s="7"/>
      <c r="GF4" s="7"/>
      <c r="GG4" s="7"/>
      <c r="GH4" s="7"/>
      <c r="GI4" s="7"/>
      <c r="GJ4" s="7"/>
      <c r="GK4" s="7"/>
      <c r="GL4" s="7"/>
      <c r="GM4" s="7"/>
      <c r="GN4" s="7"/>
      <c r="GO4" s="7"/>
      <c r="GP4" s="7"/>
      <c r="GQ4" s="7"/>
      <c r="GR4" s="7"/>
      <c r="GS4" s="7"/>
      <c r="GT4" s="7"/>
      <c r="GU4" s="7"/>
      <c r="GV4" s="7"/>
      <c r="GW4" s="7"/>
      <c r="GX4" s="7"/>
      <c r="GY4" s="7"/>
      <c r="GZ4" s="7"/>
      <c r="HA4" s="7"/>
      <c r="HB4" s="7"/>
      <c r="HC4" s="7"/>
      <c r="HD4" s="7"/>
      <c r="HE4" s="7"/>
      <c r="HF4" s="7"/>
      <c r="HG4" s="7"/>
      <c r="HH4" s="7"/>
      <c r="HI4" s="7"/>
      <c r="HJ4" s="7"/>
      <c r="HK4" s="7"/>
      <c r="HL4" s="7"/>
      <c r="HM4" s="7"/>
      <c r="HN4" s="7"/>
      <c r="HO4" s="7"/>
      <c r="HP4" s="7"/>
      <c r="HQ4" s="7"/>
      <c r="HR4" s="7"/>
      <c r="HS4" s="7"/>
      <c r="HT4" s="7"/>
      <c r="HU4" s="7"/>
      <c r="HV4" s="7"/>
      <c r="HW4" s="7"/>
      <c r="HX4" s="7"/>
      <c r="HY4" s="7"/>
      <c r="HZ4" s="7"/>
      <c r="IA4" s="7"/>
      <c r="IB4" s="7"/>
      <c r="IC4" s="7"/>
      <c r="ID4" s="7"/>
      <c r="IE4" s="7"/>
      <c r="IF4" s="7"/>
      <c r="IG4" s="7"/>
      <c r="IH4" s="7"/>
      <c r="II4" s="7"/>
      <c r="IJ4" s="7"/>
      <c r="IK4" s="7"/>
      <c r="IL4" s="7"/>
      <c r="IM4" s="7"/>
      <c r="IN4" s="7"/>
      <c r="IO4" s="7"/>
      <c r="IP4" s="7"/>
      <c r="IQ4" s="7"/>
      <c r="IR4" s="7"/>
      <c r="IS4" s="7"/>
      <c r="IT4" s="7"/>
      <c r="IU4" s="7"/>
      <c r="IV4" s="7"/>
      <c r="IW4" s="7"/>
      <c r="IX4" s="7"/>
      <c r="IY4" s="7"/>
      <c r="IZ4" s="7"/>
      <c r="JA4" s="7"/>
      <c r="JB4" s="7"/>
      <c r="JC4" s="7"/>
      <c r="JD4" s="7"/>
      <c r="JE4" s="7"/>
      <c r="JF4" s="7"/>
      <c r="JG4" s="7"/>
      <c r="JH4" s="7"/>
      <c r="JI4" s="7"/>
      <c r="JJ4" s="7"/>
      <c r="JK4" s="7"/>
      <c r="JL4" s="7"/>
      <c r="JM4" s="7"/>
      <c r="JN4" s="7"/>
      <c r="JO4" s="7"/>
      <c r="JP4" s="7"/>
      <c r="JQ4" s="7"/>
      <c r="JR4" s="7"/>
      <c r="JS4" s="7"/>
      <c r="JT4" s="7"/>
      <c r="JU4" s="7"/>
      <c r="JV4" s="7"/>
      <c r="JW4" s="7"/>
      <c r="JX4" s="7"/>
      <c r="JY4" s="7"/>
      <c r="JZ4" s="7"/>
      <c r="KA4" s="7"/>
      <c r="KB4" s="7"/>
      <c r="KC4" s="7"/>
      <c r="KD4" s="7"/>
      <c r="KE4" s="7"/>
      <c r="KF4" s="7"/>
      <c r="KG4" s="7"/>
      <c r="KH4" s="7"/>
      <c r="KI4" s="7"/>
      <c r="KJ4" s="7"/>
      <c r="KK4" s="7"/>
      <c r="KL4" s="7"/>
      <c r="KM4" s="7"/>
      <c r="KN4" s="7"/>
      <c r="KO4" s="7"/>
      <c r="KP4" s="7"/>
      <c r="KQ4" s="7"/>
      <c r="KR4" s="7"/>
      <c r="KS4" s="7"/>
      <c r="KT4" s="7"/>
      <c r="KU4" s="7"/>
      <c r="KV4" s="7"/>
      <c r="KW4" s="7"/>
      <c r="KX4" s="7"/>
      <c r="KY4" s="7"/>
      <c r="KZ4" s="7"/>
      <c r="LA4" s="7"/>
      <c r="LB4" s="7"/>
      <c r="LC4" s="7"/>
      <c r="LD4" s="7"/>
      <c r="LE4" s="7"/>
      <c r="LF4" s="7"/>
      <c r="LG4" s="7"/>
      <c r="LH4" s="7"/>
      <c r="LI4" s="7"/>
      <c r="LJ4" s="7"/>
      <c r="LK4" s="7"/>
      <c r="LL4" s="7"/>
      <c r="LM4" s="7"/>
      <c r="LN4" s="7"/>
      <c r="LO4" s="7"/>
      <c r="LP4" s="7"/>
      <c r="LQ4" s="7"/>
      <c r="LR4" s="7"/>
      <c r="LS4" s="7"/>
      <c r="LT4" s="7"/>
      <c r="LU4" s="7"/>
      <c r="LV4" s="7"/>
      <c r="LW4" s="7"/>
      <c r="LX4" s="7"/>
      <c r="LY4" s="7"/>
      <c r="LZ4" s="7"/>
      <c r="MA4" s="7"/>
      <c r="MB4" s="7"/>
      <c r="MC4" s="7"/>
      <c r="MD4" s="7"/>
      <c r="ME4" s="7"/>
      <c r="MF4" s="7"/>
      <c r="MG4" s="7"/>
      <c r="MH4" s="7"/>
      <c r="MI4" s="7"/>
      <c r="MJ4" s="7"/>
      <c r="MK4" s="7"/>
      <c r="ML4" s="7"/>
      <c r="MM4" s="7"/>
      <c r="MN4" s="7"/>
      <c r="MO4" s="7"/>
      <c r="MP4" s="7"/>
      <c r="MQ4" s="7"/>
      <c r="MR4" s="7"/>
      <c r="MS4" s="7"/>
      <c r="MT4" s="7"/>
      <c r="MU4" s="7"/>
      <c r="MV4" s="7"/>
      <c r="MW4" s="7"/>
      <c r="MX4" s="7"/>
      <c r="MY4" s="7"/>
      <c r="MZ4" s="7"/>
      <c r="NA4" s="7"/>
      <c r="NB4" s="7"/>
      <c r="NC4" s="7"/>
      <c r="ND4" s="7"/>
      <c r="NE4" s="7"/>
      <c r="NF4" s="7"/>
      <c r="NG4" s="7"/>
      <c r="NH4" s="7"/>
      <c r="NI4" s="7"/>
      <c r="NJ4" s="7"/>
      <c r="NK4" s="7"/>
      <c r="NL4" s="7"/>
      <c r="NM4" s="7"/>
      <c r="NN4" s="7"/>
      <c r="NO4" s="7"/>
      <c r="NP4" s="7"/>
      <c r="NQ4" s="7"/>
      <c r="NR4" s="7"/>
      <c r="NS4" s="7"/>
      <c r="NT4" s="7"/>
      <c r="NU4" s="7"/>
      <c r="NV4" s="7"/>
      <c r="NW4" s="7"/>
      <c r="NX4" s="7"/>
      <c r="NY4" s="7"/>
      <c r="NZ4" s="7"/>
      <c r="OA4" s="7"/>
      <c r="OB4" s="7"/>
      <c r="OC4" s="7"/>
      <c r="OD4" s="7"/>
      <c r="OE4" s="7"/>
      <c r="OF4" s="7"/>
      <c r="OG4" s="7"/>
      <c r="OH4" s="7"/>
      <c r="OI4" s="7"/>
      <c r="OJ4" s="7"/>
      <c r="OK4" s="7"/>
      <c r="OL4" s="7"/>
      <c r="OM4" s="7"/>
      <c r="ON4" s="7"/>
      <c r="OO4" s="7"/>
      <c r="OP4" s="7"/>
      <c r="OQ4" s="7"/>
      <c r="OR4" s="7"/>
      <c r="OS4" s="7"/>
      <c r="OT4" s="7"/>
      <c r="OU4" s="7"/>
      <c r="OV4" s="7"/>
      <c r="OW4" s="7"/>
      <c r="OX4" s="7"/>
      <c r="OY4" s="7"/>
      <c r="OZ4" s="7"/>
      <c r="PA4" s="7"/>
      <c r="PB4" s="7"/>
      <c r="PC4" s="7"/>
      <c r="PD4" s="7"/>
      <c r="PE4" s="7"/>
      <c r="PF4" s="7"/>
      <c r="PG4" s="7"/>
      <c r="PH4" s="7"/>
      <c r="PI4" s="7"/>
      <c r="PJ4" s="7"/>
      <c r="PK4" s="7"/>
      <c r="PL4" s="7"/>
      <c r="PM4" s="7"/>
      <c r="PN4" s="7"/>
      <c r="PO4" s="7"/>
      <c r="PP4" s="7"/>
      <c r="PQ4" s="7"/>
      <c r="PR4" s="7"/>
      <c r="PS4" s="7"/>
      <c r="PT4" s="7"/>
      <c r="PU4" s="7"/>
      <c r="PV4" s="7"/>
      <c r="PW4" s="7"/>
      <c r="PX4" s="7"/>
      <c r="PY4" s="7"/>
      <c r="PZ4" s="7"/>
      <c r="QA4" s="7"/>
      <c r="QB4" s="7"/>
      <c r="QC4" s="7"/>
      <c r="QD4" s="7"/>
      <c r="QE4" s="7"/>
      <c r="QF4" s="7"/>
      <c r="QG4" s="7"/>
      <c r="QH4" s="7"/>
      <c r="QI4" s="7"/>
      <c r="QJ4" s="7"/>
      <c r="QK4" s="7"/>
      <c r="QL4" s="7"/>
      <c r="QM4" s="7"/>
      <c r="QN4" s="7"/>
      <c r="QO4" s="7"/>
      <c r="QP4" s="7"/>
      <c r="QQ4" s="7"/>
      <c r="QR4" s="7"/>
      <c r="QS4" s="7"/>
      <c r="QT4" s="7"/>
      <c r="QU4" s="7"/>
      <c r="QV4" s="7"/>
      <c r="QW4" s="7"/>
      <c r="QX4" s="7"/>
      <c r="QY4" s="7"/>
      <c r="QZ4" s="7"/>
      <c r="RA4" s="7"/>
      <c r="RB4" s="7"/>
      <c r="RC4" s="7"/>
      <c r="RD4" s="7"/>
      <c r="RE4" s="7"/>
      <c r="RF4" s="7"/>
      <c r="RG4" s="7"/>
      <c r="RH4" s="7"/>
      <c r="RI4" s="7"/>
      <c r="RJ4" s="7"/>
      <c r="RK4" s="7"/>
      <c r="RL4" s="7"/>
      <c r="RM4" s="7"/>
      <c r="RN4" s="7"/>
      <c r="RO4" s="7"/>
      <c r="RP4" s="7"/>
      <c r="RQ4" s="7"/>
      <c r="RR4" s="7"/>
      <c r="RS4" s="7"/>
      <c r="RT4" s="7"/>
      <c r="RU4" s="7"/>
      <c r="RV4" s="7"/>
      <c r="RW4" s="7"/>
      <c r="RX4" s="7"/>
      <c r="RY4" s="7"/>
      <c r="RZ4" s="7"/>
      <c r="SA4" s="7"/>
      <c r="SB4" s="7"/>
      <c r="SC4" s="7"/>
      <c r="SD4" s="7"/>
      <c r="SE4" s="7"/>
      <c r="SF4" s="7"/>
      <c r="SG4" s="7"/>
      <c r="SH4" s="7"/>
      <c r="SI4" s="7"/>
      <c r="SJ4" s="7"/>
      <c r="SK4" s="7"/>
      <c r="SL4" s="7"/>
      <c r="SM4" s="7"/>
      <c r="SN4" s="7"/>
      <c r="SO4" s="7"/>
      <c r="SP4" s="7"/>
      <c r="SQ4" s="7"/>
      <c r="SR4" s="7"/>
      <c r="SS4" s="7"/>
      <c r="ST4" s="7"/>
      <c r="SU4" s="7"/>
      <c r="SV4" s="7"/>
      <c r="SW4" s="7"/>
      <c r="SX4" s="7"/>
      <c r="SY4" s="7"/>
      <c r="SZ4" s="7"/>
      <c r="TA4" s="7"/>
      <c r="TB4" s="7"/>
      <c r="TC4" s="7"/>
      <c r="TD4" s="7"/>
      <c r="TE4" s="7"/>
      <c r="TF4" s="7"/>
      <c r="TG4" s="7"/>
      <c r="TH4" s="7"/>
      <c r="TI4" s="7"/>
      <c r="TJ4" s="7"/>
      <c r="TK4" s="7"/>
      <c r="TL4" s="7"/>
      <c r="TM4" s="7"/>
      <c r="TN4" s="7"/>
      <c r="TO4" s="7"/>
      <c r="TP4" s="7"/>
      <c r="TQ4" s="7"/>
      <c r="TR4" s="7"/>
      <c r="TS4" s="7"/>
      <c r="TT4" s="7"/>
      <c r="TU4" s="7"/>
      <c r="TV4" s="7"/>
      <c r="TW4" s="7"/>
      <c r="TX4" s="7"/>
      <c r="TY4" s="7"/>
      <c r="TZ4" s="7"/>
      <c r="UA4" s="7"/>
      <c r="UB4" s="7"/>
      <c r="UC4" s="7"/>
      <c r="UD4" s="7"/>
      <c r="UE4" s="7"/>
      <c r="UF4" s="7"/>
      <c r="UG4" s="7"/>
      <c r="UH4" s="7"/>
      <c r="UI4" s="7"/>
      <c r="UJ4" s="7"/>
      <c r="UK4" s="7"/>
      <c r="UL4" s="7"/>
      <c r="UM4" s="7"/>
      <c r="UN4" s="7"/>
      <c r="UO4" s="7"/>
      <c r="UP4" s="7"/>
      <c r="UQ4" s="7"/>
      <c r="UR4" s="7"/>
      <c r="US4" s="7"/>
      <c r="UT4" s="7"/>
      <c r="UU4" s="7"/>
      <c r="UV4" s="7"/>
      <c r="UW4" s="7"/>
      <c r="UX4" s="7"/>
      <c r="UY4" s="7"/>
      <c r="UZ4" s="7"/>
      <c r="VA4" s="7"/>
      <c r="VB4" s="7"/>
      <c r="VC4" s="7"/>
      <c r="VD4" s="7"/>
      <c r="VE4" s="7"/>
      <c r="VF4" s="7"/>
      <c r="VG4" s="7"/>
      <c r="VH4" s="7"/>
      <c r="VI4" s="7"/>
      <c r="VJ4" s="7"/>
      <c r="VK4" s="7"/>
      <c r="VL4" s="7"/>
      <c r="VM4" s="7"/>
      <c r="VN4" s="7"/>
      <c r="VO4" s="7"/>
      <c r="VP4" s="7"/>
      <c r="VQ4" s="7"/>
      <c r="VR4" s="7"/>
      <c r="VS4" s="7"/>
      <c r="VT4" s="7"/>
      <c r="VU4" s="7"/>
      <c r="VV4" s="7"/>
      <c r="VW4" s="7"/>
      <c r="VX4" s="7"/>
      <c r="VY4" s="7"/>
      <c r="VZ4" s="7"/>
      <c r="WA4" s="7"/>
      <c r="WB4" s="7"/>
      <c r="WC4" s="7"/>
      <c r="WD4" s="7"/>
      <c r="WE4" s="7"/>
      <c r="WF4" s="7"/>
      <c r="WG4" s="7"/>
      <c r="WH4" s="7"/>
      <c r="WI4" s="7"/>
      <c r="WJ4" s="7"/>
      <c r="WK4" s="7"/>
      <c r="WL4" s="7"/>
      <c r="WM4" s="7"/>
      <c r="WN4" s="7"/>
      <c r="WO4" s="7"/>
      <c r="WP4" s="7"/>
      <c r="WQ4" s="7"/>
      <c r="WR4" s="7"/>
      <c r="WS4" s="7"/>
      <c r="WT4" s="7"/>
      <c r="WU4" s="7"/>
      <c r="WV4" s="7"/>
      <c r="WW4" s="7"/>
      <c r="WX4" s="7"/>
      <c r="WY4" s="7"/>
      <c r="WZ4" s="7"/>
      <c r="XA4" s="7"/>
      <c r="XB4" s="7"/>
      <c r="XC4" s="7"/>
      <c r="XD4" s="7"/>
      <c r="XE4" s="7"/>
      <c r="XF4" s="7"/>
      <c r="XG4" s="7"/>
      <c r="XH4" s="7"/>
      <c r="XI4" s="7"/>
      <c r="XJ4" s="7"/>
      <c r="XK4" s="7"/>
      <c r="XL4" s="7"/>
      <c r="XM4" s="7"/>
      <c r="XN4" s="7"/>
      <c r="XO4" s="7"/>
      <c r="XP4" s="7"/>
      <c r="XQ4" s="7"/>
      <c r="XR4" s="7"/>
      <c r="XS4" s="7"/>
      <c r="XT4" s="7"/>
      <c r="XU4" s="7"/>
      <c r="XV4" s="7"/>
      <c r="XW4" s="7"/>
      <c r="XX4" s="7"/>
      <c r="XY4" s="7"/>
      <c r="XZ4" s="7"/>
      <c r="YA4" s="7"/>
      <c r="YB4" s="7"/>
      <c r="YC4" s="7"/>
      <c r="YD4" s="7"/>
      <c r="YE4" s="7"/>
      <c r="YF4" s="7"/>
      <c r="YG4" s="7"/>
      <c r="YH4" s="7"/>
      <c r="YI4" s="7"/>
      <c r="YJ4" s="7"/>
      <c r="YK4" s="7"/>
      <c r="YL4" s="7"/>
      <c r="YM4" s="7"/>
      <c r="YN4" s="7"/>
      <c r="YO4" s="7"/>
      <c r="YP4" s="7"/>
      <c r="YQ4" s="7"/>
      <c r="YR4" s="7"/>
      <c r="YS4" s="7"/>
      <c r="YT4" s="7"/>
      <c r="YU4" s="7"/>
      <c r="YV4" s="7"/>
      <c r="YW4" s="7"/>
      <c r="YX4" s="7"/>
      <c r="YY4" s="7"/>
      <c r="YZ4" s="7"/>
      <c r="ZA4" s="7"/>
      <c r="ZB4" s="7"/>
      <c r="ZC4" s="7"/>
      <c r="ZD4" s="7"/>
      <c r="ZE4" s="7"/>
      <c r="ZF4" s="7"/>
      <c r="ZG4" s="7"/>
      <c r="ZH4" s="7"/>
      <c r="ZI4" s="7"/>
      <c r="ZJ4" s="7"/>
      <c r="ZK4" s="7"/>
      <c r="ZL4" s="7"/>
      <c r="ZM4" s="7"/>
      <c r="ZN4" s="7"/>
      <c r="ZO4" s="7"/>
      <c r="ZP4" s="7"/>
      <c r="ZQ4" s="7"/>
      <c r="ZR4" s="7"/>
      <c r="ZS4" s="7"/>
      <c r="ZT4" s="7"/>
      <c r="ZU4" s="7"/>
      <c r="ZV4" s="7"/>
      <c r="ZW4" s="7"/>
      <c r="ZX4" s="7"/>
      <c r="ZY4" s="7"/>
      <c r="ZZ4" s="7"/>
      <c r="AAA4" s="7"/>
      <c r="AAB4" s="7"/>
      <c r="AAC4" s="7"/>
      <c r="AAD4" s="7"/>
      <c r="AAE4" s="7"/>
      <c r="AAF4" s="7"/>
      <c r="AAG4" s="7"/>
      <c r="AAH4" s="7"/>
      <c r="AAI4" s="7"/>
      <c r="AAJ4" s="7"/>
      <c r="AAK4" s="7"/>
      <c r="AAL4" s="7"/>
      <c r="AAM4" s="7"/>
      <c r="AAN4" s="7"/>
      <c r="AAO4" s="7"/>
      <c r="AAP4" s="7"/>
      <c r="AAQ4" s="7"/>
      <c r="AAR4" s="7"/>
      <c r="AAS4" s="7"/>
      <c r="AAT4" s="7"/>
      <c r="AAU4" s="7"/>
      <c r="AAV4" s="7"/>
      <c r="AAW4" s="7"/>
      <c r="AAX4" s="7"/>
      <c r="AAY4" s="7"/>
      <c r="AAZ4" s="7"/>
      <c r="ABA4" s="7"/>
      <c r="ABB4" s="7"/>
      <c r="ABC4" s="7"/>
      <c r="ABD4" s="7"/>
      <c r="ABE4" s="7"/>
      <c r="ABF4" s="7"/>
      <c r="ABG4" s="7"/>
      <c r="ABH4" s="7"/>
      <c r="ABI4" s="7"/>
      <c r="ABJ4" s="7"/>
      <c r="ABK4" s="7"/>
      <c r="ABL4" s="7"/>
      <c r="ABM4" s="7"/>
      <c r="ABN4" s="7"/>
      <c r="ABO4" s="7"/>
      <c r="ABP4" s="7"/>
      <c r="ABQ4" s="7"/>
      <c r="ABR4" s="7"/>
      <c r="ABS4" s="7"/>
      <c r="ABT4" s="7"/>
      <c r="ABU4" s="7"/>
      <c r="ABV4" s="7"/>
      <c r="ABW4" s="7"/>
      <c r="ABX4" s="7"/>
      <c r="ABY4" s="7"/>
      <c r="ABZ4" s="7"/>
      <c r="ACA4" s="7"/>
      <c r="ACB4" s="7"/>
      <c r="ACC4" s="7"/>
      <c r="ACD4" s="7"/>
      <c r="ACE4" s="7"/>
      <c r="ACF4" s="7"/>
      <c r="ACG4" s="7"/>
      <c r="ACH4" s="7"/>
      <c r="ACI4" s="7"/>
      <c r="ACJ4" s="7"/>
      <c r="ACK4" s="7"/>
      <c r="ACL4" s="7"/>
      <c r="ACM4" s="7"/>
      <c r="ACN4" s="7"/>
      <c r="ACO4" s="7"/>
      <c r="ACP4" s="7"/>
      <c r="ACQ4" s="7"/>
      <c r="ACR4" s="7"/>
      <c r="ACS4" s="7"/>
      <c r="ACT4" s="7"/>
      <c r="ACU4" s="7"/>
      <c r="ACV4" s="7"/>
      <c r="ACW4" s="7"/>
      <c r="ACX4" s="7"/>
      <c r="ACY4" s="7"/>
      <c r="ACZ4" s="7"/>
      <c r="ADA4" s="7"/>
      <c r="ADB4" s="7"/>
      <c r="ADC4" s="7"/>
      <c r="ADD4" s="7"/>
      <c r="ADE4" s="7"/>
      <c r="ADF4" s="7"/>
      <c r="ADG4" s="7"/>
      <c r="ADH4" s="7"/>
      <c r="ADI4" s="7"/>
      <c r="ADJ4" s="7"/>
      <c r="ADK4" s="7"/>
      <c r="ADL4" s="7"/>
      <c r="ADM4" s="7"/>
      <c r="ADN4" s="7"/>
      <c r="ADO4" s="7"/>
      <c r="ADP4" s="7"/>
      <c r="ADQ4" s="7"/>
    </row>
    <row r="5" spans="1:802" ht="16" x14ac:dyDescent="0.2">
      <c r="A5" s="5" t="s">
        <v>21</v>
      </c>
      <c r="B5" s="5" t="s">
        <v>2584</v>
      </c>
      <c r="C5" s="7">
        <v>21570000</v>
      </c>
      <c r="D5" s="7">
        <v>13988000</v>
      </c>
      <c r="E5" s="7">
        <v>14928000</v>
      </c>
      <c r="F5" s="7">
        <v>15881000</v>
      </c>
      <c r="G5" s="8">
        <v>10859000</v>
      </c>
      <c r="H5" s="7">
        <v>12660000</v>
      </c>
      <c r="I5" s="7">
        <v>11407000</v>
      </c>
      <c r="J5" s="7">
        <v>14034000</v>
      </c>
      <c r="K5" s="8">
        <v>11110000</v>
      </c>
      <c r="L5" s="7">
        <v>13221000</v>
      </c>
      <c r="M5" s="7">
        <v>12640000</v>
      </c>
      <c r="N5" s="7">
        <v>14915000</v>
      </c>
      <c r="O5" s="8">
        <v>9249000</v>
      </c>
      <c r="P5" s="7">
        <v>16387000</v>
      </c>
      <c r="Q5" s="7">
        <v>14084000</v>
      </c>
      <c r="R5" s="7">
        <v>17656000</v>
      </c>
      <c r="S5" s="8">
        <f>AVERAGE(T5:V5)</f>
        <v>15320666.666666666</v>
      </c>
      <c r="T5" s="7">
        <v>14839000</v>
      </c>
      <c r="U5" s="7">
        <v>15706000</v>
      </c>
      <c r="V5" s="7">
        <v>15417000</v>
      </c>
      <c r="W5" s="8">
        <v>14022000</v>
      </c>
      <c r="X5" s="7">
        <v>11294000</v>
      </c>
      <c r="Y5" s="7">
        <v>12874000</v>
      </c>
      <c r="Z5" s="7">
        <v>11103000</v>
      </c>
      <c r="AA5" s="8">
        <v>15847000</v>
      </c>
      <c r="AB5" s="4">
        <v>14927000</v>
      </c>
      <c r="AC5" s="4">
        <v>14664000</v>
      </c>
      <c r="AD5" s="4">
        <v>8631800</v>
      </c>
      <c r="AE5" s="8">
        <v>11305000</v>
      </c>
      <c r="AF5" s="4">
        <v>14121000</v>
      </c>
      <c r="AG5" s="4">
        <v>12484000</v>
      </c>
      <c r="AH5" s="4">
        <v>11756000</v>
      </c>
      <c r="AI5" s="8">
        <v>13407000</v>
      </c>
      <c r="AJ5" s="4">
        <v>10334000</v>
      </c>
      <c r="AK5" s="4">
        <v>9526600</v>
      </c>
      <c r="AL5" s="4">
        <v>10502000</v>
      </c>
      <c r="AM5" s="7"/>
      <c r="AN5" s="7"/>
      <c r="AO5" s="7"/>
      <c r="AP5" s="7"/>
      <c r="AQ5" s="7"/>
      <c r="AR5" s="7"/>
      <c r="AS5" s="7"/>
      <c r="AT5" s="7"/>
      <c r="AU5" s="7"/>
      <c r="AV5" s="7"/>
      <c r="AW5" s="7"/>
      <c r="AX5" s="7"/>
      <c r="AY5" s="7"/>
      <c r="AZ5" s="7"/>
      <c r="BA5" s="7"/>
      <c r="BB5" s="7"/>
      <c r="BC5" s="7"/>
      <c r="BD5" s="7"/>
      <c r="BE5" s="7"/>
      <c r="BF5" s="7"/>
      <c r="BG5" s="7"/>
      <c r="BH5" s="7"/>
      <c r="BI5" s="7"/>
      <c r="BJ5" s="7"/>
      <c r="BK5" s="7"/>
      <c r="BL5" s="7"/>
      <c r="BM5" s="7"/>
      <c r="BN5" s="7"/>
      <c r="BO5" s="7"/>
      <c r="BP5" s="7"/>
      <c r="BQ5" s="7"/>
      <c r="BR5" s="7"/>
      <c r="BS5" s="7"/>
      <c r="BT5" s="7"/>
      <c r="BU5" s="7"/>
      <c r="BV5" s="7"/>
      <c r="BW5" s="7"/>
      <c r="BX5" s="7"/>
      <c r="BY5" s="7"/>
      <c r="BZ5" s="7"/>
      <c r="CA5" s="7"/>
      <c r="CB5" s="7"/>
      <c r="CC5" s="7"/>
      <c r="CD5" s="7"/>
      <c r="CE5" s="7"/>
      <c r="CF5" s="7"/>
      <c r="CG5" s="7"/>
      <c r="CH5" s="7"/>
      <c r="CI5" s="7"/>
      <c r="CJ5" s="7"/>
      <c r="CK5" s="7"/>
      <c r="CL5" s="7"/>
      <c r="CM5" s="7"/>
      <c r="CN5" s="7"/>
      <c r="CO5" s="7"/>
      <c r="CP5" s="7"/>
      <c r="CQ5" s="7"/>
      <c r="CR5" s="7"/>
      <c r="CS5" s="7"/>
      <c r="CT5" s="7"/>
      <c r="CU5" s="7"/>
      <c r="CV5" s="7"/>
      <c r="CW5" s="7"/>
      <c r="CX5" s="7"/>
      <c r="CY5" s="7"/>
      <c r="CZ5" s="7"/>
      <c r="DA5" s="7"/>
      <c r="DB5" s="7"/>
      <c r="DC5" s="7"/>
      <c r="DD5" s="7"/>
      <c r="DE5" s="7"/>
      <c r="DF5" s="7"/>
      <c r="DG5" s="7"/>
      <c r="DH5" s="7"/>
      <c r="DI5" s="7"/>
      <c r="DJ5" s="7"/>
      <c r="DK5" s="7"/>
      <c r="DL5" s="7"/>
      <c r="DM5" s="7"/>
      <c r="DN5" s="7"/>
      <c r="DO5" s="7"/>
      <c r="DP5" s="7"/>
      <c r="DQ5" s="7"/>
      <c r="DR5" s="7"/>
      <c r="DS5" s="7"/>
      <c r="DT5" s="7"/>
      <c r="DU5" s="7"/>
      <c r="DV5" s="7"/>
      <c r="DW5" s="7"/>
      <c r="DX5" s="7"/>
      <c r="DY5" s="7"/>
      <c r="DZ5" s="7"/>
      <c r="EA5" s="7"/>
      <c r="EB5" s="7"/>
      <c r="EC5" s="7"/>
      <c r="ED5" s="7"/>
      <c r="EE5" s="7"/>
      <c r="EF5" s="7"/>
      <c r="EG5" s="7"/>
      <c r="EH5" s="7"/>
      <c r="EI5" s="7"/>
      <c r="EJ5" s="7"/>
      <c r="EK5" s="7"/>
      <c r="EL5" s="7"/>
      <c r="EM5" s="7"/>
      <c r="EN5" s="7"/>
      <c r="EO5" s="7"/>
      <c r="EP5" s="7"/>
      <c r="EQ5" s="7"/>
      <c r="ER5" s="7"/>
      <c r="ES5" s="7"/>
      <c r="ET5" s="7"/>
      <c r="EU5" s="7"/>
      <c r="EV5" s="7"/>
      <c r="EW5" s="7"/>
      <c r="EX5" s="7"/>
      <c r="EY5" s="7"/>
      <c r="EZ5" s="7"/>
      <c r="FA5" s="7"/>
      <c r="FB5" s="7"/>
      <c r="FC5" s="7"/>
      <c r="FD5" s="7"/>
      <c r="FE5" s="7"/>
      <c r="FF5" s="7"/>
      <c r="FG5" s="7"/>
      <c r="FH5" s="7"/>
      <c r="FI5" s="7"/>
      <c r="FJ5" s="7"/>
      <c r="FK5" s="7"/>
      <c r="FL5" s="7"/>
      <c r="FM5" s="7"/>
      <c r="FN5" s="7"/>
      <c r="FO5" s="7"/>
      <c r="FP5" s="7"/>
      <c r="FQ5" s="7"/>
      <c r="FR5" s="7"/>
      <c r="FS5" s="7"/>
      <c r="FT5" s="7"/>
      <c r="FU5" s="7"/>
      <c r="FV5" s="7"/>
      <c r="FW5" s="7"/>
      <c r="FX5" s="7"/>
      <c r="FY5" s="7"/>
      <c r="FZ5" s="7"/>
      <c r="GA5" s="7"/>
      <c r="GB5" s="7"/>
      <c r="GC5" s="7"/>
      <c r="GD5" s="7"/>
      <c r="GE5" s="7"/>
      <c r="GF5" s="7"/>
      <c r="GG5" s="7"/>
      <c r="GH5" s="7"/>
      <c r="GI5" s="7"/>
      <c r="GJ5" s="7"/>
      <c r="GK5" s="7"/>
      <c r="GL5" s="7"/>
      <c r="GM5" s="7"/>
      <c r="GN5" s="7"/>
      <c r="GO5" s="7"/>
      <c r="GP5" s="7"/>
      <c r="GQ5" s="7"/>
      <c r="GR5" s="7"/>
      <c r="GS5" s="7"/>
      <c r="GT5" s="7"/>
      <c r="GU5" s="7"/>
      <c r="GV5" s="7"/>
      <c r="GW5" s="7"/>
      <c r="GX5" s="7"/>
      <c r="GY5" s="7"/>
      <c r="GZ5" s="7"/>
      <c r="HA5" s="7"/>
      <c r="HB5" s="7"/>
      <c r="HC5" s="7"/>
      <c r="HD5" s="7"/>
      <c r="HE5" s="7"/>
      <c r="HF5" s="7"/>
      <c r="HG5" s="7"/>
      <c r="HH5" s="7"/>
      <c r="HI5" s="7"/>
      <c r="HJ5" s="7"/>
      <c r="HK5" s="7"/>
      <c r="HL5" s="7"/>
      <c r="HM5" s="7"/>
      <c r="HN5" s="7"/>
      <c r="HO5" s="7"/>
      <c r="HP5" s="7"/>
      <c r="HQ5" s="7"/>
      <c r="HR5" s="7"/>
      <c r="HS5" s="7"/>
      <c r="HT5" s="7"/>
      <c r="HU5" s="7"/>
      <c r="HV5" s="7"/>
      <c r="HW5" s="7"/>
      <c r="HX5" s="7"/>
      <c r="HY5" s="7"/>
      <c r="HZ5" s="7"/>
      <c r="IA5" s="7"/>
      <c r="IB5" s="7"/>
      <c r="IC5" s="7"/>
      <c r="ID5" s="7"/>
      <c r="IE5" s="7"/>
      <c r="IF5" s="7"/>
      <c r="IG5" s="7"/>
      <c r="IH5" s="7"/>
      <c r="II5" s="7"/>
      <c r="IJ5" s="7"/>
      <c r="IK5" s="7"/>
      <c r="IL5" s="7"/>
      <c r="IM5" s="7"/>
      <c r="IN5" s="7"/>
      <c r="IO5" s="7"/>
      <c r="IP5" s="7"/>
      <c r="IQ5" s="7"/>
      <c r="IR5" s="7"/>
      <c r="IS5" s="7"/>
      <c r="IT5" s="7"/>
      <c r="IU5" s="7"/>
      <c r="IV5" s="7"/>
      <c r="IW5" s="7"/>
      <c r="IX5" s="7"/>
      <c r="IY5" s="7"/>
      <c r="IZ5" s="7"/>
      <c r="JA5" s="7"/>
      <c r="JB5" s="7"/>
      <c r="JC5" s="7"/>
      <c r="JD5" s="7"/>
      <c r="JE5" s="7"/>
      <c r="JF5" s="7"/>
      <c r="JG5" s="7"/>
      <c r="JH5" s="7"/>
      <c r="JI5" s="7"/>
      <c r="JJ5" s="7"/>
      <c r="JK5" s="7"/>
      <c r="JL5" s="7"/>
      <c r="JM5" s="7"/>
      <c r="JN5" s="7"/>
      <c r="JO5" s="7"/>
      <c r="JP5" s="7"/>
      <c r="JQ5" s="7"/>
      <c r="JR5" s="7"/>
      <c r="JS5" s="7"/>
      <c r="JT5" s="7"/>
      <c r="JU5" s="7"/>
      <c r="JV5" s="7"/>
      <c r="JW5" s="7"/>
      <c r="JX5" s="7"/>
      <c r="JY5" s="7"/>
      <c r="JZ5" s="7"/>
      <c r="KA5" s="7"/>
      <c r="KB5" s="7"/>
      <c r="KC5" s="7"/>
      <c r="KD5" s="7"/>
      <c r="KE5" s="7"/>
      <c r="KF5" s="7"/>
      <c r="KG5" s="7"/>
      <c r="KH5" s="7"/>
      <c r="KI5" s="7"/>
      <c r="KJ5" s="7"/>
      <c r="KK5" s="7"/>
      <c r="KL5" s="7"/>
      <c r="KM5" s="7"/>
      <c r="KN5" s="7"/>
      <c r="KO5" s="7"/>
      <c r="KP5" s="7"/>
      <c r="KQ5" s="7"/>
      <c r="KR5" s="7"/>
      <c r="KS5" s="7"/>
      <c r="KT5" s="7"/>
      <c r="KU5" s="7"/>
      <c r="KV5" s="7"/>
      <c r="KW5" s="7"/>
      <c r="KX5" s="7"/>
      <c r="KY5" s="7"/>
      <c r="KZ5" s="7"/>
      <c r="LA5" s="7"/>
      <c r="LB5" s="7"/>
      <c r="LC5" s="7"/>
      <c r="LD5" s="7"/>
      <c r="LE5" s="7"/>
      <c r="LF5" s="7"/>
      <c r="LG5" s="7"/>
      <c r="LH5" s="7"/>
      <c r="LI5" s="7"/>
      <c r="LJ5" s="7"/>
      <c r="LK5" s="7"/>
      <c r="LL5" s="7"/>
      <c r="LM5" s="7"/>
      <c r="LN5" s="7"/>
      <c r="LO5" s="7"/>
      <c r="LP5" s="7"/>
      <c r="LQ5" s="7"/>
      <c r="LR5" s="7"/>
      <c r="LS5" s="7"/>
      <c r="LT5" s="7"/>
      <c r="LU5" s="7"/>
      <c r="LV5" s="7"/>
      <c r="LW5" s="7"/>
      <c r="LX5" s="7"/>
      <c r="LY5" s="7"/>
      <c r="LZ5" s="7"/>
      <c r="MA5" s="7"/>
      <c r="MB5" s="7"/>
      <c r="MC5" s="7"/>
      <c r="MD5" s="7"/>
      <c r="ME5" s="7"/>
      <c r="MF5" s="7"/>
      <c r="MG5" s="7"/>
      <c r="MH5" s="7"/>
      <c r="MI5" s="7"/>
      <c r="MJ5" s="7"/>
      <c r="MK5" s="7"/>
      <c r="ML5" s="7"/>
      <c r="MM5" s="7"/>
      <c r="MN5" s="7"/>
      <c r="MO5" s="7"/>
      <c r="MP5" s="7"/>
      <c r="MQ5" s="7"/>
      <c r="MR5" s="7"/>
      <c r="MS5" s="7"/>
      <c r="MT5" s="7"/>
      <c r="MU5" s="7"/>
      <c r="MV5" s="7"/>
      <c r="MW5" s="7"/>
      <c r="MX5" s="7"/>
      <c r="MY5" s="7"/>
      <c r="MZ5" s="7"/>
      <c r="NA5" s="7"/>
      <c r="NB5" s="7"/>
      <c r="NC5" s="7"/>
      <c r="ND5" s="7"/>
      <c r="NE5" s="7"/>
      <c r="NF5" s="7"/>
      <c r="NG5" s="7"/>
      <c r="NH5" s="7"/>
      <c r="NI5" s="7"/>
      <c r="NJ5" s="7"/>
      <c r="NK5" s="7"/>
      <c r="NL5" s="7"/>
      <c r="NM5" s="7"/>
      <c r="NN5" s="7"/>
      <c r="NO5" s="7"/>
      <c r="NP5" s="7"/>
      <c r="NQ5" s="7"/>
      <c r="NR5" s="7"/>
      <c r="NS5" s="7"/>
      <c r="NT5" s="7"/>
      <c r="NU5" s="7"/>
      <c r="NV5" s="7"/>
      <c r="NW5" s="7"/>
      <c r="NX5" s="7"/>
      <c r="NY5" s="7"/>
      <c r="NZ5" s="7"/>
      <c r="OA5" s="7"/>
      <c r="OB5" s="7"/>
      <c r="OC5" s="7"/>
      <c r="OD5" s="7"/>
      <c r="OE5" s="7"/>
      <c r="OF5" s="7"/>
      <c r="OG5" s="7"/>
      <c r="OH5" s="7"/>
      <c r="OI5" s="7"/>
      <c r="OJ5" s="7"/>
      <c r="OK5" s="7"/>
      <c r="OL5" s="7"/>
      <c r="OM5" s="7"/>
      <c r="ON5" s="7"/>
      <c r="OO5" s="7"/>
      <c r="OP5" s="7"/>
      <c r="OQ5" s="7"/>
      <c r="OR5" s="7"/>
      <c r="OS5" s="7"/>
      <c r="OT5" s="7"/>
      <c r="OU5" s="7"/>
      <c r="OV5" s="7"/>
      <c r="OW5" s="7"/>
      <c r="OX5" s="7"/>
      <c r="OY5" s="7"/>
      <c r="OZ5" s="7"/>
      <c r="PA5" s="7"/>
      <c r="PB5" s="7"/>
      <c r="PC5" s="7"/>
      <c r="PD5" s="7"/>
      <c r="PE5" s="7"/>
      <c r="PF5" s="7"/>
      <c r="PG5" s="7"/>
      <c r="PH5" s="7"/>
      <c r="PI5" s="7"/>
      <c r="PJ5" s="7"/>
      <c r="PK5" s="7"/>
      <c r="PL5" s="7"/>
      <c r="PM5" s="7"/>
      <c r="PN5" s="7"/>
      <c r="PO5" s="7"/>
      <c r="PP5" s="7"/>
      <c r="PQ5" s="7"/>
      <c r="PR5" s="7"/>
      <c r="PS5" s="7"/>
      <c r="PT5" s="7"/>
      <c r="PU5" s="7"/>
      <c r="PV5" s="7"/>
      <c r="PW5" s="7"/>
      <c r="PX5" s="7"/>
      <c r="PY5" s="7"/>
      <c r="PZ5" s="7"/>
      <c r="QA5" s="7"/>
      <c r="QB5" s="7"/>
      <c r="QC5" s="7"/>
      <c r="QD5" s="7"/>
      <c r="QE5" s="7"/>
      <c r="QF5" s="7"/>
      <c r="QG5" s="7"/>
      <c r="QH5" s="7"/>
      <c r="QI5" s="7"/>
      <c r="QJ5" s="7"/>
      <c r="QK5" s="7"/>
      <c r="QL5" s="7"/>
      <c r="QM5" s="7"/>
      <c r="QN5" s="7"/>
      <c r="QO5" s="7"/>
      <c r="QP5" s="7"/>
      <c r="QQ5" s="7"/>
      <c r="QR5" s="7"/>
      <c r="QS5" s="7"/>
      <c r="QT5" s="7"/>
      <c r="QU5" s="7"/>
      <c r="QV5" s="7"/>
      <c r="QW5" s="7"/>
      <c r="QX5" s="7"/>
      <c r="QY5" s="7"/>
      <c r="QZ5" s="7"/>
      <c r="RA5" s="7"/>
      <c r="RB5" s="7"/>
      <c r="RC5" s="7"/>
      <c r="RD5" s="7"/>
      <c r="RE5" s="7"/>
      <c r="RF5" s="7"/>
      <c r="RG5" s="7"/>
      <c r="RH5" s="7"/>
      <c r="RI5" s="7"/>
      <c r="RJ5" s="7"/>
      <c r="RK5" s="7"/>
      <c r="RL5" s="7"/>
      <c r="RM5" s="7"/>
      <c r="RN5" s="7"/>
      <c r="RO5" s="7"/>
      <c r="RP5" s="7"/>
      <c r="RQ5" s="7"/>
      <c r="RR5" s="7"/>
      <c r="RS5" s="7"/>
      <c r="RT5" s="7"/>
      <c r="RU5" s="7"/>
      <c r="RV5" s="7"/>
      <c r="RW5" s="7"/>
      <c r="RX5" s="7"/>
      <c r="RY5" s="7"/>
      <c r="RZ5" s="7"/>
      <c r="SA5" s="7"/>
      <c r="SB5" s="7"/>
      <c r="SC5" s="7"/>
      <c r="SD5" s="7"/>
      <c r="SE5" s="7"/>
      <c r="SF5" s="7"/>
      <c r="SG5" s="7"/>
      <c r="SH5" s="7"/>
      <c r="SI5" s="7"/>
      <c r="SJ5" s="7"/>
      <c r="SK5" s="7"/>
      <c r="SL5" s="7"/>
      <c r="SM5" s="7"/>
      <c r="SN5" s="7"/>
      <c r="SO5" s="7"/>
      <c r="SP5" s="7"/>
      <c r="SQ5" s="7"/>
      <c r="SR5" s="7"/>
      <c r="SS5" s="7"/>
      <c r="ST5" s="7"/>
      <c r="SU5" s="7"/>
      <c r="SV5" s="7"/>
      <c r="SW5" s="7"/>
      <c r="SX5" s="7"/>
      <c r="SY5" s="7"/>
      <c r="SZ5" s="7"/>
      <c r="TA5" s="7"/>
      <c r="TB5" s="7"/>
      <c r="TC5" s="7"/>
      <c r="TD5" s="7"/>
      <c r="TE5" s="7"/>
      <c r="TF5" s="7"/>
      <c r="TG5" s="7"/>
      <c r="TH5" s="7"/>
      <c r="TI5" s="7"/>
      <c r="TJ5" s="7"/>
      <c r="TK5" s="7"/>
      <c r="TL5" s="7"/>
      <c r="TM5" s="7"/>
      <c r="TN5" s="7"/>
      <c r="TO5" s="7"/>
      <c r="TP5" s="7"/>
      <c r="TQ5" s="7"/>
      <c r="TR5" s="7"/>
      <c r="TS5" s="7"/>
      <c r="TT5" s="7"/>
      <c r="TU5" s="7"/>
      <c r="TV5" s="7"/>
      <c r="TW5" s="7"/>
      <c r="TX5" s="7"/>
      <c r="TY5" s="7"/>
      <c r="TZ5" s="7"/>
      <c r="UA5" s="7"/>
      <c r="UB5" s="7"/>
      <c r="UC5" s="7"/>
      <c r="UD5" s="7"/>
      <c r="UE5" s="7"/>
      <c r="UF5" s="7"/>
      <c r="UG5" s="7"/>
      <c r="UH5" s="7"/>
      <c r="UI5" s="7"/>
      <c r="UJ5" s="7"/>
      <c r="UK5" s="7"/>
      <c r="UL5" s="7"/>
      <c r="UM5" s="7"/>
      <c r="UN5" s="7"/>
      <c r="UO5" s="7"/>
      <c r="UP5" s="7"/>
      <c r="UQ5" s="7"/>
      <c r="UR5" s="7"/>
      <c r="US5" s="7"/>
      <c r="UT5" s="7"/>
      <c r="UU5" s="7"/>
      <c r="UV5" s="7"/>
      <c r="UW5" s="7"/>
      <c r="UX5" s="7"/>
      <c r="UY5" s="7"/>
      <c r="UZ5" s="7"/>
      <c r="VA5" s="7"/>
      <c r="VB5" s="7"/>
      <c r="VC5" s="7"/>
      <c r="VD5" s="7"/>
      <c r="VE5" s="7"/>
      <c r="VF5" s="7"/>
      <c r="VG5" s="7"/>
      <c r="VH5" s="7"/>
      <c r="VI5" s="7"/>
      <c r="VJ5" s="7"/>
      <c r="VK5" s="7"/>
      <c r="VL5" s="7"/>
      <c r="VM5" s="7"/>
      <c r="VN5" s="7"/>
      <c r="VO5" s="7"/>
      <c r="VP5" s="7"/>
      <c r="VQ5" s="7"/>
      <c r="VR5" s="7"/>
      <c r="VS5" s="7"/>
      <c r="VT5" s="7"/>
      <c r="VU5" s="7"/>
      <c r="VV5" s="7"/>
      <c r="VW5" s="7"/>
      <c r="VX5" s="7"/>
      <c r="VY5" s="7"/>
      <c r="VZ5" s="7"/>
      <c r="WA5" s="7"/>
      <c r="WB5" s="7"/>
      <c r="WC5" s="7"/>
      <c r="WD5" s="7"/>
      <c r="WE5" s="7"/>
      <c r="WF5" s="7"/>
      <c r="WG5" s="7"/>
      <c r="WH5" s="7"/>
      <c r="WI5" s="7"/>
      <c r="WJ5" s="7"/>
      <c r="WK5" s="7"/>
      <c r="WL5" s="7"/>
      <c r="WM5" s="7"/>
      <c r="WN5" s="7"/>
      <c r="WO5" s="7"/>
      <c r="WP5" s="7"/>
      <c r="WQ5" s="7"/>
      <c r="WR5" s="7"/>
      <c r="WS5" s="7"/>
      <c r="WT5" s="7"/>
      <c r="WU5" s="7"/>
      <c r="WV5" s="7"/>
      <c r="WW5" s="7"/>
      <c r="WX5" s="7"/>
      <c r="WY5" s="7"/>
      <c r="WZ5" s="7"/>
      <c r="XA5" s="7"/>
      <c r="XB5" s="7"/>
      <c r="XC5" s="7"/>
      <c r="XD5" s="7"/>
      <c r="XE5" s="7"/>
      <c r="XF5" s="7"/>
      <c r="XG5" s="7"/>
      <c r="XH5" s="7"/>
      <c r="XI5" s="7"/>
      <c r="XJ5" s="7"/>
      <c r="XK5" s="7"/>
      <c r="XL5" s="7"/>
      <c r="XM5" s="7"/>
      <c r="XN5" s="7"/>
      <c r="XO5" s="7"/>
      <c r="XP5" s="7"/>
      <c r="XQ5" s="7"/>
      <c r="XR5" s="7"/>
      <c r="XS5" s="7"/>
      <c r="XT5" s="7"/>
      <c r="XU5" s="7"/>
      <c r="XV5" s="7"/>
      <c r="XW5" s="7"/>
      <c r="XX5" s="7"/>
      <c r="XY5" s="7"/>
      <c r="XZ5" s="7"/>
      <c r="YA5" s="7"/>
      <c r="YB5" s="7"/>
      <c r="YC5" s="7"/>
      <c r="YD5" s="7"/>
      <c r="YE5" s="7"/>
      <c r="YF5" s="7"/>
      <c r="YG5" s="7"/>
      <c r="YH5" s="7"/>
      <c r="YI5" s="7"/>
      <c r="YJ5" s="7"/>
      <c r="YK5" s="7"/>
      <c r="YL5" s="7"/>
      <c r="YM5" s="7"/>
      <c r="YN5" s="7"/>
      <c r="YO5" s="7"/>
      <c r="YP5" s="7"/>
      <c r="YQ5" s="7"/>
      <c r="YR5" s="7"/>
      <c r="YS5" s="7"/>
      <c r="YT5" s="7"/>
      <c r="YU5" s="7"/>
      <c r="YV5" s="7"/>
      <c r="YW5" s="7"/>
      <c r="YX5" s="7"/>
      <c r="YY5" s="7"/>
      <c r="YZ5" s="7"/>
      <c r="ZA5" s="7"/>
      <c r="ZB5" s="7"/>
      <c r="ZC5" s="7"/>
      <c r="ZD5" s="7"/>
      <c r="ZE5" s="7"/>
      <c r="ZF5" s="7"/>
      <c r="ZG5" s="7"/>
      <c r="ZH5" s="7"/>
      <c r="ZI5" s="7"/>
      <c r="ZJ5" s="7"/>
      <c r="ZK5" s="7"/>
      <c r="ZL5" s="7"/>
      <c r="ZM5" s="7"/>
      <c r="ZN5" s="7"/>
      <c r="ZO5" s="7"/>
      <c r="ZP5" s="7"/>
      <c r="ZQ5" s="7"/>
      <c r="ZR5" s="7"/>
      <c r="ZS5" s="7"/>
      <c r="ZT5" s="7"/>
      <c r="ZU5" s="7"/>
      <c r="ZV5" s="7"/>
      <c r="ZW5" s="7"/>
      <c r="ZX5" s="7"/>
      <c r="ZY5" s="7"/>
      <c r="ZZ5" s="7"/>
      <c r="AAA5" s="7"/>
      <c r="AAB5" s="7"/>
      <c r="AAC5" s="7"/>
      <c r="AAD5" s="7"/>
      <c r="AAE5" s="7"/>
      <c r="AAF5" s="7"/>
      <c r="AAG5" s="7"/>
      <c r="AAH5" s="7"/>
      <c r="AAI5" s="7"/>
      <c r="AAJ5" s="7"/>
      <c r="AAK5" s="7"/>
      <c r="AAL5" s="7"/>
      <c r="AAM5" s="7"/>
      <c r="AAN5" s="7"/>
      <c r="AAO5" s="7"/>
      <c r="AAP5" s="7"/>
      <c r="AAQ5" s="7"/>
      <c r="AAR5" s="7"/>
      <c r="AAS5" s="7"/>
      <c r="AAT5" s="7"/>
      <c r="AAU5" s="7"/>
      <c r="AAV5" s="7"/>
      <c r="AAW5" s="7"/>
      <c r="AAX5" s="7"/>
      <c r="AAY5" s="7"/>
      <c r="AAZ5" s="7"/>
      <c r="ABA5" s="7"/>
      <c r="ABB5" s="7"/>
      <c r="ABC5" s="7"/>
      <c r="ABD5" s="7"/>
      <c r="ABE5" s="7"/>
      <c r="ABF5" s="7"/>
      <c r="ABG5" s="7"/>
      <c r="ABH5" s="7"/>
      <c r="ABI5" s="7"/>
      <c r="ABJ5" s="7"/>
      <c r="ABK5" s="7"/>
      <c r="ABL5" s="7"/>
      <c r="ABM5" s="7"/>
      <c r="ABN5" s="7"/>
      <c r="ABO5" s="7"/>
      <c r="ABP5" s="7"/>
      <c r="ABQ5" s="7"/>
      <c r="ABR5" s="7"/>
      <c r="ABS5" s="7"/>
      <c r="ABT5" s="7"/>
      <c r="ABU5" s="7"/>
      <c r="ABV5" s="7"/>
      <c r="ABW5" s="7"/>
      <c r="ABX5" s="7"/>
      <c r="ABY5" s="7"/>
      <c r="ABZ5" s="7"/>
      <c r="ACA5" s="7"/>
      <c r="ACB5" s="7"/>
      <c r="ACC5" s="7"/>
      <c r="ACD5" s="7"/>
      <c r="ACE5" s="7"/>
      <c r="ACF5" s="7"/>
      <c r="ACG5" s="7"/>
      <c r="ACH5" s="7"/>
      <c r="ACI5" s="7"/>
      <c r="ACJ5" s="7"/>
      <c r="ACK5" s="7"/>
      <c r="ACL5" s="7"/>
      <c r="ACM5" s="7"/>
      <c r="ACN5" s="7"/>
      <c r="ACO5" s="7"/>
      <c r="ACP5" s="7"/>
      <c r="ACQ5" s="7"/>
      <c r="ACR5" s="7"/>
      <c r="ACS5" s="7"/>
      <c r="ACT5" s="7"/>
      <c r="ACU5" s="7"/>
      <c r="ACV5" s="7"/>
      <c r="ACW5" s="7"/>
      <c r="ACX5" s="7"/>
      <c r="ACY5" s="7"/>
      <c r="ACZ5" s="7"/>
      <c r="ADA5" s="7"/>
      <c r="ADB5" s="7"/>
      <c r="ADC5" s="7"/>
      <c r="ADD5" s="7"/>
      <c r="ADE5" s="7"/>
      <c r="ADF5" s="7"/>
      <c r="ADG5" s="7"/>
      <c r="ADH5" s="7"/>
      <c r="ADI5" s="7"/>
      <c r="ADJ5" s="7"/>
      <c r="ADK5" s="7"/>
      <c r="ADL5" s="7"/>
      <c r="ADM5" s="7"/>
      <c r="ADN5" s="7"/>
      <c r="ADO5" s="7"/>
      <c r="ADP5" s="7"/>
      <c r="ADQ5" s="7"/>
    </row>
    <row r="6" spans="1:802" ht="16" x14ac:dyDescent="0.2">
      <c r="A6" s="5" t="s">
        <v>22</v>
      </c>
      <c r="B6" s="5" t="s">
        <v>2584</v>
      </c>
      <c r="C6" s="7">
        <v>1990700</v>
      </c>
      <c r="D6" s="7">
        <v>3038600</v>
      </c>
      <c r="E6" s="7">
        <v>1571100</v>
      </c>
      <c r="F6" s="7">
        <v>2400000</v>
      </c>
      <c r="G6" s="8">
        <v>1836800</v>
      </c>
      <c r="H6" s="7">
        <v>1165100</v>
      </c>
      <c r="I6" s="7">
        <v>1928700</v>
      </c>
      <c r="J6" s="7">
        <v>1325400</v>
      </c>
      <c r="K6" s="8">
        <v>1783000</v>
      </c>
      <c r="L6" s="7">
        <v>1218000</v>
      </c>
      <c r="M6" s="7">
        <v>457190</v>
      </c>
      <c r="N6" s="7">
        <v>1175400</v>
      </c>
      <c r="O6" s="8">
        <v>1451700</v>
      </c>
      <c r="P6" s="7">
        <v>2745500</v>
      </c>
      <c r="Q6" s="7">
        <v>2375600</v>
      </c>
      <c r="R6" s="7">
        <v>1066900</v>
      </c>
      <c r="S6" s="8">
        <v>2192400</v>
      </c>
      <c r="T6" s="7">
        <v>2662600</v>
      </c>
      <c r="U6" s="7">
        <v>585310</v>
      </c>
      <c r="V6" s="7">
        <v>1366000</v>
      </c>
      <c r="W6" s="8">
        <v>1871100</v>
      </c>
      <c r="X6" s="7">
        <v>1974600</v>
      </c>
      <c r="Y6" s="7">
        <v>2205000</v>
      </c>
      <c r="Z6" s="7">
        <v>1245300</v>
      </c>
      <c r="AA6" s="8">
        <v>2242900</v>
      </c>
      <c r="AB6" s="4">
        <v>1772600</v>
      </c>
      <c r="AC6" s="4">
        <v>782650</v>
      </c>
      <c r="AD6" s="4">
        <v>2076100</v>
      </c>
      <c r="AE6" s="8">
        <v>842370</v>
      </c>
      <c r="AF6" s="4">
        <v>2270800</v>
      </c>
      <c r="AG6" s="4">
        <v>1826000</v>
      </c>
      <c r="AH6" s="4">
        <v>1282300</v>
      </c>
      <c r="AI6" s="8">
        <v>2269800</v>
      </c>
      <c r="AJ6" s="4">
        <v>2021500</v>
      </c>
      <c r="AK6" s="4">
        <v>1293500</v>
      </c>
      <c r="AL6" s="4">
        <v>786130</v>
      </c>
      <c r="AM6" s="7"/>
      <c r="AN6" s="7"/>
      <c r="AO6" s="7"/>
      <c r="AP6" s="7"/>
      <c r="AQ6" s="7"/>
      <c r="AR6" s="7"/>
      <c r="AS6" s="7"/>
      <c r="AT6" s="7"/>
      <c r="AU6" s="7"/>
      <c r="AV6" s="7"/>
      <c r="AW6" s="7"/>
      <c r="AX6" s="7"/>
      <c r="AY6" s="7"/>
      <c r="AZ6" s="7"/>
      <c r="BA6" s="7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  <c r="BM6" s="7"/>
      <c r="BN6" s="7"/>
      <c r="BO6" s="7"/>
      <c r="BP6" s="7"/>
      <c r="BQ6" s="7"/>
      <c r="BR6" s="7"/>
      <c r="BS6" s="7"/>
      <c r="BT6" s="7"/>
      <c r="BU6" s="7"/>
      <c r="BV6" s="7"/>
      <c r="BW6" s="7"/>
      <c r="BX6" s="7"/>
      <c r="BY6" s="7"/>
      <c r="BZ6" s="7"/>
      <c r="CA6" s="7"/>
      <c r="CB6" s="7"/>
      <c r="CC6" s="7"/>
      <c r="CD6" s="7"/>
      <c r="CE6" s="7"/>
      <c r="CF6" s="7"/>
      <c r="CG6" s="7"/>
      <c r="CH6" s="7"/>
      <c r="CI6" s="7"/>
      <c r="CJ6" s="7"/>
      <c r="CK6" s="7"/>
      <c r="CL6" s="7"/>
      <c r="CM6" s="7"/>
      <c r="CN6" s="7"/>
      <c r="CO6" s="7"/>
      <c r="CP6" s="7"/>
      <c r="CQ6" s="7"/>
      <c r="CR6" s="7"/>
      <c r="CS6" s="7"/>
      <c r="CT6" s="7"/>
      <c r="CU6" s="7"/>
      <c r="CV6" s="7"/>
      <c r="CW6" s="7"/>
      <c r="CX6" s="7"/>
      <c r="CY6" s="7"/>
      <c r="CZ6" s="7"/>
      <c r="DA6" s="7"/>
      <c r="DB6" s="7"/>
      <c r="DC6" s="7"/>
      <c r="DD6" s="7"/>
      <c r="DE6" s="7"/>
      <c r="DF6" s="7"/>
      <c r="DG6" s="7"/>
      <c r="DH6" s="7"/>
      <c r="DI6" s="7"/>
      <c r="DJ6" s="7"/>
      <c r="DK6" s="7"/>
      <c r="DL6" s="7"/>
      <c r="DM6" s="7"/>
      <c r="DN6" s="7"/>
      <c r="DO6" s="7"/>
      <c r="DP6" s="7"/>
      <c r="DQ6" s="7"/>
      <c r="DR6" s="7"/>
      <c r="DS6" s="7"/>
      <c r="DT6" s="7"/>
      <c r="DU6" s="7"/>
      <c r="DV6" s="7"/>
      <c r="DW6" s="7"/>
      <c r="DX6" s="7"/>
      <c r="DY6" s="7"/>
      <c r="DZ6" s="7"/>
      <c r="EA6" s="7"/>
      <c r="EB6" s="7"/>
      <c r="EC6" s="7"/>
      <c r="ED6" s="7"/>
      <c r="EE6" s="7"/>
      <c r="EF6" s="7"/>
      <c r="EG6" s="7"/>
      <c r="EH6" s="7"/>
      <c r="EI6" s="7"/>
      <c r="EJ6" s="7"/>
      <c r="EK6" s="7"/>
      <c r="EL6" s="7"/>
      <c r="EM6" s="7"/>
      <c r="EN6" s="7"/>
      <c r="EO6" s="7"/>
      <c r="EP6" s="7"/>
      <c r="EQ6" s="7"/>
      <c r="ER6" s="7"/>
      <c r="ES6" s="7"/>
      <c r="ET6" s="7"/>
      <c r="EU6" s="7"/>
      <c r="EV6" s="7"/>
      <c r="EW6" s="7"/>
      <c r="EX6" s="7"/>
      <c r="EY6" s="7"/>
      <c r="EZ6" s="7"/>
      <c r="FA6" s="7"/>
      <c r="FB6" s="7"/>
      <c r="FC6" s="7"/>
      <c r="FD6" s="7"/>
      <c r="FE6" s="7"/>
      <c r="FF6" s="7"/>
      <c r="FG6" s="7"/>
      <c r="FH6" s="7"/>
      <c r="FI6" s="7"/>
      <c r="FJ6" s="7"/>
      <c r="FK6" s="7"/>
      <c r="FL6" s="7"/>
      <c r="FM6" s="7"/>
      <c r="FN6" s="7"/>
      <c r="FO6" s="7"/>
      <c r="FP6" s="7"/>
      <c r="FQ6" s="7"/>
      <c r="FR6" s="7"/>
      <c r="FS6" s="7"/>
      <c r="FT6" s="7"/>
      <c r="FU6" s="7"/>
      <c r="FV6" s="7"/>
      <c r="FW6" s="7"/>
      <c r="FX6" s="7"/>
      <c r="FY6" s="7"/>
      <c r="FZ6" s="7"/>
      <c r="GA6" s="7"/>
      <c r="GB6" s="7"/>
      <c r="GC6" s="7"/>
      <c r="GD6" s="7"/>
      <c r="GE6" s="7"/>
      <c r="GF6" s="7"/>
      <c r="GG6" s="7"/>
      <c r="GH6" s="7"/>
      <c r="GI6" s="7"/>
      <c r="GJ6" s="7"/>
      <c r="GK6" s="7"/>
      <c r="GL6" s="7"/>
      <c r="GM6" s="7"/>
      <c r="GN6" s="7"/>
      <c r="GO6" s="7"/>
      <c r="GP6" s="7"/>
      <c r="GQ6" s="7"/>
      <c r="GR6" s="7"/>
      <c r="GS6" s="7"/>
      <c r="GT6" s="7"/>
      <c r="GU6" s="7"/>
      <c r="GV6" s="7"/>
      <c r="GW6" s="7"/>
      <c r="GX6" s="7"/>
      <c r="GY6" s="7"/>
      <c r="GZ6" s="7"/>
      <c r="HA6" s="7"/>
      <c r="HB6" s="7"/>
      <c r="HC6" s="7"/>
      <c r="HD6" s="7"/>
      <c r="HE6" s="7"/>
      <c r="HF6" s="7"/>
      <c r="HG6" s="7"/>
      <c r="HH6" s="7"/>
      <c r="HI6" s="7"/>
      <c r="HJ6" s="7"/>
      <c r="HK6" s="7"/>
      <c r="HL6" s="7"/>
      <c r="HM6" s="7"/>
      <c r="HN6" s="7"/>
      <c r="HO6" s="7"/>
      <c r="HP6" s="7"/>
      <c r="HQ6" s="7"/>
      <c r="HR6" s="7"/>
      <c r="HS6" s="7"/>
      <c r="HT6" s="7"/>
      <c r="HU6" s="7"/>
      <c r="HV6" s="7"/>
      <c r="HW6" s="7"/>
      <c r="HX6" s="7"/>
      <c r="HY6" s="7"/>
      <c r="HZ6" s="7"/>
      <c r="IA6" s="7"/>
      <c r="IB6" s="7"/>
      <c r="IC6" s="7"/>
      <c r="ID6" s="7"/>
      <c r="IE6" s="7"/>
      <c r="IF6" s="7"/>
      <c r="IG6" s="7"/>
      <c r="IH6" s="7"/>
      <c r="II6" s="7"/>
      <c r="IJ6" s="7"/>
      <c r="IK6" s="7"/>
      <c r="IL6" s="7"/>
      <c r="IM6" s="7"/>
      <c r="IN6" s="7"/>
      <c r="IO6" s="7"/>
      <c r="IP6" s="7"/>
      <c r="IQ6" s="7"/>
      <c r="IR6" s="7"/>
      <c r="IS6" s="7"/>
      <c r="IT6" s="7"/>
      <c r="IU6" s="7"/>
      <c r="IV6" s="7"/>
      <c r="IW6" s="7"/>
      <c r="IX6" s="7"/>
      <c r="IY6" s="7"/>
      <c r="IZ6" s="7"/>
      <c r="JA6" s="7"/>
      <c r="JB6" s="7"/>
      <c r="JC6" s="7"/>
      <c r="JD6" s="7"/>
      <c r="JE6" s="7"/>
      <c r="JF6" s="7"/>
      <c r="JG6" s="7"/>
      <c r="JH6" s="7"/>
      <c r="JI6" s="7"/>
      <c r="JJ6" s="7"/>
      <c r="JK6" s="7"/>
      <c r="JL6" s="7"/>
      <c r="JM6" s="7"/>
      <c r="JN6" s="7"/>
      <c r="JO6" s="7"/>
      <c r="JP6" s="7"/>
      <c r="JQ6" s="7"/>
      <c r="JR6" s="7"/>
      <c r="JS6" s="7"/>
      <c r="JT6" s="7"/>
      <c r="JU6" s="7"/>
      <c r="JV6" s="7"/>
      <c r="JW6" s="7"/>
      <c r="JX6" s="7"/>
      <c r="JY6" s="7"/>
      <c r="JZ6" s="7"/>
      <c r="KA6" s="7"/>
      <c r="KB6" s="7"/>
      <c r="KC6" s="7"/>
      <c r="KD6" s="7"/>
      <c r="KE6" s="7"/>
      <c r="KF6" s="7"/>
      <c r="KG6" s="7"/>
      <c r="KH6" s="7"/>
      <c r="KI6" s="7"/>
      <c r="KJ6" s="7"/>
      <c r="KK6" s="7"/>
      <c r="KL6" s="7"/>
      <c r="KM6" s="7"/>
      <c r="KN6" s="7"/>
      <c r="KO6" s="7"/>
      <c r="KP6" s="7"/>
      <c r="KQ6" s="7"/>
      <c r="KR6" s="7"/>
      <c r="KS6" s="7"/>
      <c r="KT6" s="7"/>
      <c r="KU6" s="7"/>
      <c r="KV6" s="7"/>
      <c r="KW6" s="7"/>
      <c r="KX6" s="7"/>
      <c r="KY6" s="7"/>
      <c r="KZ6" s="7"/>
      <c r="LA6" s="7"/>
      <c r="LB6" s="7"/>
      <c r="LC6" s="7"/>
      <c r="LD6" s="7"/>
      <c r="LE6" s="7"/>
      <c r="LF6" s="7"/>
      <c r="LG6" s="7"/>
      <c r="LH6" s="7"/>
      <c r="LI6" s="7"/>
      <c r="LJ6" s="7"/>
      <c r="LK6" s="7"/>
      <c r="LL6" s="7"/>
      <c r="LM6" s="7"/>
      <c r="LN6" s="7"/>
      <c r="LO6" s="7"/>
      <c r="LP6" s="7"/>
      <c r="LQ6" s="7"/>
      <c r="LR6" s="7"/>
      <c r="LS6" s="7"/>
      <c r="LT6" s="7"/>
      <c r="LU6" s="7"/>
      <c r="LV6" s="7"/>
      <c r="LW6" s="7"/>
      <c r="LX6" s="7"/>
      <c r="LY6" s="7"/>
      <c r="LZ6" s="7"/>
      <c r="MA6" s="7"/>
      <c r="MB6" s="7"/>
      <c r="MC6" s="7"/>
      <c r="MD6" s="7"/>
      <c r="ME6" s="7"/>
      <c r="MF6" s="7"/>
      <c r="MG6" s="7"/>
      <c r="MH6" s="7"/>
      <c r="MI6" s="7"/>
      <c r="MJ6" s="7"/>
      <c r="MK6" s="7"/>
      <c r="ML6" s="7"/>
      <c r="MM6" s="7"/>
      <c r="MN6" s="7"/>
      <c r="MO6" s="7"/>
      <c r="MP6" s="7"/>
      <c r="MQ6" s="7"/>
      <c r="MR6" s="7"/>
      <c r="MS6" s="7"/>
      <c r="MT6" s="7"/>
      <c r="MU6" s="7"/>
      <c r="MV6" s="7"/>
      <c r="MW6" s="7"/>
      <c r="MX6" s="7"/>
      <c r="MY6" s="7"/>
      <c r="MZ6" s="7"/>
      <c r="NA6" s="7"/>
      <c r="NB6" s="7"/>
      <c r="NC6" s="7"/>
      <c r="ND6" s="7"/>
      <c r="NE6" s="7"/>
      <c r="NF6" s="7"/>
      <c r="NG6" s="7"/>
      <c r="NH6" s="7"/>
      <c r="NI6" s="7"/>
      <c r="NJ6" s="7"/>
      <c r="NK6" s="7"/>
      <c r="NL6" s="7"/>
      <c r="NM6" s="7"/>
      <c r="NN6" s="7"/>
      <c r="NO6" s="7"/>
      <c r="NP6" s="7"/>
      <c r="NQ6" s="7"/>
      <c r="NR6" s="7"/>
      <c r="NS6" s="7"/>
      <c r="NT6" s="7"/>
      <c r="NU6" s="7"/>
      <c r="NV6" s="7"/>
      <c r="NW6" s="7"/>
      <c r="NX6" s="7"/>
      <c r="NY6" s="7"/>
      <c r="NZ6" s="7"/>
      <c r="OA6" s="7"/>
      <c r="OB6" s="7"/>
      <c r="OC6" s="7"/>
      <c r="OD6" s="7"/>
      <c r="OE6" s="7"/>
      <c r="OF6" s="7"/>
      <c r="OG6" s="7"/>
      <c r="OH6" s="7"/>
      <c r="OI6" s="7"/>
      <c r="OJ6" s="7"/>
      <c r="OK6" s="7"/>
      <c r="OL6" s="7"/>
      <c r="OM6" s="7"/>
      <c r="ON6" s="7"/>
      <c r="OO6" s="7"/>
      <c r="OP6" s="7"/>
      <c r="OQ6" s="7"/>
      <c r="OR6" s="7"/>
      <c r="OS6" s="7"/>
      <c r="OT6" s="7"/>
      <c r="OU6" s="7"/>
      <c r="OV6" s="7"/>
      <c r="OW6" s="7"/>
      <c r="OX6" s="7"/>
      <c r="OY6" s="7"/>
      <c r="OZ6" s="7"/>
      <c r="PA6" s="7"/>
      <c r="PB6" s="7"/>
      <c r="PC6" s="7"/>
      <c r="PD6" s="7"/>
      <c r="PE6" s="7"/>
      <c r="PF6" s="7"/>
      <c r="PG6" s="7"/>
      <c r="PH6" s="7"/>
      <c r="PI6" s="7"/>
      <c r="PJ6" s="7"/>
      <c r="PK6" s="7"/>
      <c r="PL6" s="7"/>
      <c r="PM6" s="7"/>
      <c r="PN6" s="7"/>
      <c r="PO6" s="7"/>
      <c r="PP6" s="7"/>
      <c r="PQ6" s="7"/>
      <c r="PR6" s="7"/>
      <c r="PS6" s="7"/>
      <c r="PT6" s="7"/>
      <c r="PU6" s="7"/>
      <c r="PV6" s="7"/>
      <c r="PW6" s="7"/>
      <c r="PX6" s="7"/>
      <c r="PY6" s="7"/>
      <c r="PZ6" s="7"/>
      <c r="QA6" s="7"/>
      <c r="QB6" s="7"/>
      <c r="QC6" s="7"/>
      <c r="QD6" s="7"/>
      <c r="QE6" s="7"/>
      <c r="QF6" s="7"/>
      <c r="QG6" s="7"/>
      <c r="QH6" s="7"/>
      <c r="QI6" s="7"/>
      <c r="QJ6" s="7"/>
      <c r="QK6" s="7"/>
      <c r="QL6" s="7"/>
      <c r="QM6" s="7"/>
      <c r="QN6" s="7"/>
      <c r="QO6" s="7"/>
      <c r="QP6" s="7"/>
      <c r="QQ6" s="7"/>
      <c r="QR6" s="7"/>
      <c r="QS6" s="7"/>
      <c r="QT6" s="7"/>
      <c r="QU6" s="7"/>
      <c r="QV6" s="7"/>
      <c r="QW6" s="7"/>
      <c r="QX6" s="7"/>
      <c r="QY6" s="7"/>
      <c r="QZ6" s="7"/>
      <c r="RA6" s="7"/>
      <c r="RB6" s="7"/>
      <c r="RC6" s="7"/>
      <c r="RD6" s="7"/>
      <c r="RE6" s="7"/>
      <c r="RF6" s="7"/>
      <c r="RG6" s="7"/>
      <c r="RH6" s="7"/>
      <c r="RI6" s="7"/>
      <c r="RJ6" s="7"/>
      <c r="RK6" s="7"/>
      <c r="RL6" s="7"/>
      <c r="RM6" s="7"/>
      <c r="RN6" s="7"/>
      <c r="RO6" s="7"/>
      <c r="RP6" s="7"/>
      <c r="RQ6" s="7"/>
      <c r="RR6" s="7"/>
      <c r="RS6" s="7"/>
      <c r="RT6" s="7"/>
      <c r="RU6" s="7"/>
      <c r="RV6" s="7"/>
      <c r="RW6" s="7"/>
      <c r="RX6" s="7"/>
      <c r="RY6" s="7"/>
      <c r="RZ6" s="7"/>
      <c r="SA6" s="7"/>
      <c r="SB6" s="7"/>
      <c r="SC6" s="7"/>
      <c r="SD6" s="7"/>
      <c r="SE6" s="7"/>
      <c r="SF6" s="7"/>
      <c r="SG6" s="7"/>
      <c r="SH6" s="7"/>
      <c r="SI6" s="7"/>
      <c r="SJ6" s="7"/>
      <c r="SK6" s="7"/>
      <c r="SL6" s="7"/>
      <c r="SM6" s="7"/>
      <c r="SN6" s="7"/>
      <c r="SO6" s="7"/>
      <c r="SP6" s="7"/>
      <c r="SQ6" s="7"/>
      <c r="SR6" s="7"/>
      <c r="SS6" s="7"/>
      <c r="ST6" s="7"/>
      <c r="SU6" s="7"/>
      <c r="SV6" s="7"/>
      <c r="SW6" s="7"/>
      <c r="SX6" s="7"/>
      <c r="SY6" s="7"/>
      <c r="SZ6" s="7"/>
      <c r="TA6" s="7"/>
      <c r="TB6" s="7"/>
      <c r="TC6" s="7"/>
      <c r="TD6" s="7"/>
      <c r="TE6" s="7"/>
      <c r="TF6" s="7"/>
      <c r="TG6" s="7"/>
      <c r="TH6" s="7"/>
      <c r="TI6" s="7"/>
      <c r="TJ6" s="7"/>
      <c r="TK6" s="7"/>
      <c r="TL6" s="7"/>
      <c r="TM6" s="7"/>
      <c r="TN6" s="7"/>
      <c r="TO6" s="7"/>
      <c r="TP6" s="7"/>
      <c r="TQ6" s="7"/>
      <c r="TR6" s="7"/>
      <c r="TS6" s="7"/>
      <c r="TT6" s="7"/>
      <c r="TU6" s="7"/>
      <c r="TV6" s="7"/>
      <c r="TW6" s="7"/>
      <c r="TX6" s="7"/>
      <c r="TY6" s="7"/>
      <c r="TZ6" s="7"/>
      <c r="UA6" s="7"/>
      <c r="UB6" s="7"/>
      <c r="UC6" s="7"/>
      <c r="UD6" s="7"/>
      <c r="UE6" s="7"/>
      <c r="UF6" s="7"/>
      <c r="UG6" s="7"/>
      <c r="UH6" s="7"/>
      <c r="UI6" s="7"/>
      <c r="UJ6" s="7"/>
      <c r="UK6" s="7"/>
      <c r="UL6" s="7"/>
      <c r="UM6" s="7"/>
      <c r="UN6" s="7"/>
      <c r="UO6" s="7"/>
      <c r="UP6" s="7"/>
      <c r="UQ6" s="7"/>
      <c r="UR6" s="7"/>
      <c r="US6" s="7"/>
      <c r="UT6" s="7"/>
      <c r="UU6" s="7"/>
      <c r="UV6" s="7"/>
      <c r="UW6" s="7"/>
      <c r="UX6" s="7"/>
      <c r="UY6" s="7"/>
      <c r="UZ6" s="7"/>
      <c r="VA6" s="7"/>
      <c r="VB6" s="7"/>
      <c r="VC6" s="7"/>
      <c r="VD6" s="7"/>
      <c r="VE6" s="7"/>
      <c r="VF6" s="7"/>
      <c r="VG6" s="7"/>
      <c r="VH6" s="7"/>
      <c r="VI6" s="7"/>
      <c r="VJ6" s="7"/>
      <c r="VK6" s="7"/>
      <c r="VL6" s="7"/>
      <c r="VM6" s="7"/>
      <c r="VN6" s="7"/>
      <c r="VO6" s="7"/>
      <c r="VP6" s="7"/>
      <c r="VQ6" s="7"/>
      <c r="VR6" s="7"/>
      <c r="VS6" s="7"/>
      <c r="VT6" s="7"/>
      <c r="VU6" s="7"/>
      <c r="VV6" s="7"/>
      <c r="VW6" s="7"/>
      <c r="VX6" s="7"/>
      <c r="VY6" s="7"/>
      <c r="VZ6" s="7"/>
      <c r="WA6" s="7"/>
      <c r="WB6" s="7"/>
      <c r="WC6" s="7"/>
      <c r="WD6" s="7"/>
      <c r="WE6" s="7"/>
      <c r="WF6" s="7"/>
      <c r="WG6" s="7"/>
      <c r="WH6" s="7"/>
      <c r="WI6" s="7"/>
      <c r="WJ6" s="7"/>
      <c r="WK6" s="7"/>
      <c r="WL6" s="7"/>
      <c r="WM6" s="7"/>
      <c r="WN6" s="7"/>
      <c r="WO6" s="7"/>
      <c r="WP6" s="7"/>
      <c r="WQ6" s="7"/>
      <c r="WR6" s="7"/>
      <c r="WS6" s="7"/>
      <c r="WT6" s="7"/>
      <c r="WU6" s="7"/>
      <c r="WV6" s="7"/>
      <c r="WW6" s="7"/>
      <c r="WX6" s="7"/>
      <c r="WY6" s="7"/>
      <c r="WZ6" s="7"/>
      <c r="XA6" s="7"/>
      <c r="XB6" s="7"/>
      <c r="XC6" s="7"/>
      <c r="XD6" s="7"/>
      <c r="XE6" s="7"/>
      <c r="XF6" s="7"/>
      <c r="XG6" s="7"/>
      <c r="XH6" s="7"/>
      <c r="XI6" s="7"/>
      <c r="XJ6" s="7"/>
      <c r="XK6" s="7"/>
      <c r="XL6" s="7"/>
      <c r="XM6" s="7"/>
      <c r="XN6" s="7"/>
      <c r="XO6" s="7"/>
      <c r="XP6" s="7"/>
      <c r="XQ6" s="7"/>
      <c r="XR6" s="7"/>
      <c r="XS6" s="7"/>
      <c r="XT6" s="7"/>
      <c r="XU6" s="7"/>
      <c r="XV6" s="7"/>
      <c r="XW6" s="7"/>
      <c r="XX6" s="7"/>
      <c r="XY6" s="7"/>
      <c r="XZ6" s="7"/>
      <c r="YA6" s="7"/>
      <c r="YB6" s="7"/>
      <c r="YC6" s="7"/>
      <c r="YD6" s="7"/>
      <c r="YE6" s="7"/>
      <c r="YF6" s="7"/>
      <c r="YG6" s="7"/>
      <c r="YH6" s="7"/>
      <c r="YI6" s="7"/>
      <c r="YJ6" s="7"/>
      <c r="YK6" s="7"/>
      <c r="YL6" s="7"/>
      <c r="YM6" s="7"/>
      <c r="YN6" s="7"/>
      <c r="YO6" s="7"/>
      <c r="YP6" s="7"/>
      <c r="YQ6" s="7"/>
      <c r="YR6" s="7"/>
      <c r="YS6" s="7"/>
      <c r="YT6" s="7"/>
      <c r="YU6" s="7"/>
      <c r="YV6" s="7"/>
      <c r="YW6" s="7"/>
      <c r="YX6" s="7"/>
      <c r="YY6" s="7"/>
      <c r="YZ6" s="7"/>
      <c r="ZA6" s="7"/>
      <c r="ZB6" s="7"/>
      <c r="ZC6" s="7"/>
      <c r="ZD6" s="7"/>
      <c r="ZE6" s="7"/>
      <c r="ZF6" s="7"/>
      <c r="ZG6" s="7"/>
      <c r="ZH6" s="7"/>
      <c r="ZI6" s="7"/>
      <c r="ZJ6" s="7"/>
      <c r="ZK6" s="7"/>
      <c r="ZL6" s="7"/>
      <c r="ZM6" s="7"/>
      <c r="ZN6" s="7"/>
      <c r="ZO6" s="7"/>
      <c r="ZP6" s="7"/>
      <c r="ZQ6" s="7"/>
      <c r="ZR6" s="7"/>
      <c r="ZS6" s="7"/>
      <c r="ZT6" s="7"/>
      <c r="ZU6" s="7"/>
      <c r="ZV6" s="7"/>
      <c r="ZW6" s="7"/>
      <c r="ZX6" s="7"/>
      <c r="ZY6" s="7"/>
      <c r="ZZ6" s="7"/>
      <c r="AAA6" s="7"/>
      <c r="AAB6" s="7"/>
      <c r="AAC6" s="7"/>
      <c r="AAD6" s="7"/>
      <c r="AAE6" s="7"/>
      <c r="AAF6" s="7"/>
      <c r="AAG6" s="7"/>
      <c r="AAH6" s="7"/>
      <c r="AAI6" s="7"/>
      <c r="AAJ6" s="7"/>
      <c r="AAK6" s="7"/>
      <c r="AAL6" s="7"/>
      <c r="AAM6" s="7"/>
      <c r="AAN6" s="7"/>
      <c r="AAO6" s="7"/>
      <c r="AAP6" s="7"/>
      <c r="AAQ6" s="7"/>
      <c r="AAR6" s="7"/>
      <c r="AAS6" s="7"/>
      <c r="AAT6" s="7"/>
      <c r="AAU6" s="7"/>
      <c r="AAV6" s="7"/>
      <c r="AAW6" s="7"/>
      <c r="AAX6" s="7"/>
      <c r="AAY6" s="7"/>
      <c r="AAZ6" s="7"/>
      <c r="ABA6" s="7"/>
      <c r="ABB6" s="7"/>
      <c r="ABC6" s="7"/>
      <c r="ABD6" s="7"/>
      <c r="ABE6" s="7"/>
      <c r="ABF6" s="7"/>
      <c r="ABG6" s="7"/>
      <c r="ABH6" s="7"/>
      <c r="ABI6" s="7"/>
      <c r="ABJ6" s="7"/>
      <c r="ABK6" s="7"/>
      <c r="ABL6" s="7"/>
      <c r="ABM6" s="7"/>
      <c r="ABN6" s="7"/>
      <c r="ABO6" s="7"/>
      <c r="ABP6" s="7"/>
      <c r="ABQ6" s="7"/>
      <c r="ABR6" s="7"/>
      <c r="ABS6" s="7"/>
      <c r="ABT6" s="7"/>
      <c r="ABU6" s="7"/>
      <c r="ABV6" s="7"/>
      <c r="ABW6" s="7"/>
      <c r="ABX6" s="7"/>
      <c r="ABY6" s="7"/>
      <c r="ABZ6" s="7"/>
      <c r="ACA6" s="7"/>
      <c r="ACB6" s="7"/>
      <c r="ACC6" s="7"/>
      <c r="ACD6" s="7"/>
      <c r="ACE6" s="7"/>
      <c r="ACF6" s="7"/>
      <c r="ACG6" s="7"/>
      <c r="ACH6" s="7"/>
      <c r="ACI6" s="7"/>
      <c r="ACJ6" s="7"/>
      <c r="ACK6" s="7"/>
      <c r="ACL6" s="7"/>
      <c r="ACM6" s="7"/>
      <c r="ACN6" s="7"/>
      <c r="ACO6" s="7"/>
      <c r="ACP6" s="7"/>
      <c r="ACQ6" s="7"/>
      <c r="ACR6" s="7"/>
      <c r="ACS6" s="7"/>
      <c r="ACT6" s="7"/>
      <c r="ACU6" s="7"/>
      <c r="ACV6" s="7"/>
      <c r="ACW6" s="7"/>
      <c r="ACX6" s="7"/>
      <c r="ACY6" s="7"/>
      <c r="ACZ6" s="7"/>
      <c r="ADA6" s="7"/>
      <c r="ADB6" s="7"/>
      <c r="ADC6" s="7"/>
      <c r="ADD6" s="7"/>
      <c r="ADE6" s="7"/>
      <c r="ADF6" s="7"/>
      <c r="ADG6" s="7"/>
      <c r="ADH6" s="7"/>
      <c r="ADI6" s="7"/>
      <c r="ADJ6" s="7"/>
      <c r="ADK6" s="7"/>
      <c r="ADL6" s="7"/>
      <c r="ADM6" s="7"/>
      <c r="ADN6" s="7"/>
      <c r="ADO6" s="7"/>
      <c r="ADP6" s="7"/>
      <c r="ADQ6" s="7"/>
    </row>
    <row r="7" spans="1:802" ht="16" x14ac:dyDescent="0.2">
      <c r="A7" s="5" t="s">
        <v>23</v>
      </c>
      <c r="B7" s="5" t="s">
        <v>2591</v>
      </c>
      <c r="C7" s="7">
        <v>5696900</v>
      </c>
      <c r="D7" s="7">
        <v>2684000</v>
      </c>
      <c r="E7" s="7">
        <v>2754300</v>
      </c>
      <c r="F7" s="7">
        <v>3827600</v>
      </c>
      <c r="G7" s="8">
        <v>4701900</v>
      </c>
      <c r="H7" s="7">
        <v>5149200</v>
      </c>
      <c r="I7" s="7">
        <v>4102800</v>
      </c>
      <c r="J7" s="7">
        <v>4663600</v>
      </c>
      <c r="K7" s="8">
        <v>6739200</v>
      </c>
      <c r="L7" s="7">
        <v>5510100</v>
      </c>
      <c r="M7" s="7">
        <v>3956600</v>
      </c>
      <c r="N7" s="7">
        <v>4040800</v>
      </c>
      <c r="O7" s="8">
        <v>1826000</v>
      </c>
      <c r="P7" s="7">
        <v>3479500</v>
      </c>
      <c r="Q7" s="7">
        <v>4117300</v>
      </c>
      <c r="R7" s="7">
        <v>4561300</v>
      </c>
      <c r="S7" s="8">
        <v>3874600</v>
      </c>
      <c r="T7" s="7">
        <v>5418200</v>
      </c>
      <c r="U7" s="7">
        <v>4372100</v>
      </c>
      <c r="V7" s="7">
        <v>3433900</v>
      </c>
      <c r="W7" s="8">
        <v>3202000</v>
      </c>
      <c r="X7" s="7">
        <v>3136900</v>
      </c>
      <c r="Y7" s="7">
        <v>3946300</v>
      </c>
      <c r="Z7" s="7">
        <v>3955400</v>
      </c>
      <c r="AA7" s="8">
        <v>4829200</v>
      </c>
      <c r="AB7" s="4">
        <v>2602300</v>
      </c>
      <c r="AC7" s="4">
        <v>5029400</v>
      </c>
      <c r="AD7" s="4">
        <v>2201100</v>
      </c>
      <c r="AE7" s="8">
        <v>2855800</v>
      </c>
      <c r="AF7" s="4">
        <v>4756000</v>
      </c>
      <c r="AG7" s="4">
        <v>4017200</v>
      </c>
      <c r="AH7" s="4">
        <v>4702600</v>
      </c>
      <c r="AI7" s="8">
        <v>3305700</v>
      </c>
      <c r="AJ7" s="4">
        <v>3103000</v>
      </c>
      <c r="AK7" s="4">
        <f>AVERAGE(AI7:AJ7,AL7)</f>
        <v>3223933.3333333335</v>
      </c>
      <c r="AL7" s="4">
        <v>3263100</v>
      </c>
      <c r="AM7" s="7"/>
      <c r="AN7" s="7"/>
      <c r="AO7" s="7"/>
      <c r="AP7" s="7"/>
      <c r="AQ7" s="7"/>
      <c r="AR7" s="7"/>
      <c r="AS7" s="7"/>
      <c r="AT7" s="7"/>
      <c r="AU7" s="7"/>
      <c r="AV7" s="7"/>
      <c r="AW7" s="7"/>
      <c r="AX7" s="7"/>
      <c r="AY7" s="7"/>
      <c r="AZ7" s="7"/>
      <c r="BA7" s="7"/>
      <c r="BB7" s="7"/>
      <c r="BC7" s="7"/>
      <c r="BD7" s="7"/>
      <c r="BE7" s="7"/>
      <c r="BF7" s="7"/>
      <c r="BG7" s="7"/>
      <c r="BH7" s="7"/>
      <c r="BI7" s="7"/>
      <c r="BJ7" s="7"/>
      <c r="BK7" s="7"/>
      <c r="BL7" s="7"/>
      <c r="BM7" s="7"/>
      <c r="BN7" s="7"/>
      <c r="BO7" s="7"/>
      <c r="BP7" s="7"/>
      <c r="BQ7" s="7"/>
      <c r="BR7" s="7"/>
      <c r="BS7" s="7"/>
      <c r="BT7" s="7"/>
      <c r="BU7" s="7"/>
      <c r="BV7" s="7"/>
      <c r="BW7" s="7"/>
      <c r="BX7" s="7"/>
      <c r="BY7" s="7"/>
      <c r="BZ7" s="7"/>
      <c r="CA7" s="7"/>
      <c r="CB7" s="7"/>
      <c r="CC7" s="7"/>
      <c r="CD7" s="7"/>
      <c r="CE7" s="7"/>
      <c r="CF7" s="7"/>
      <c r="CG7" s="7"/>
      <c r="CH7" s="7"/>
      <c r="CI7" s="7"/>
      <c r="CJ7" s="7"/>
      <c r="CK7" s="7"/>
      <c r="CL7" s="7"/>
      <c r="CM7" s="7"/>
      <c r="CN7" s="7"/>
      <c r="CO7" s="7"/>
      <c r="CP7" s="7"/>
      <c r="CQ7" s="7"/>
      <c r="CR7" s="7"/>
      <c r="CS7" s="7"/>
      <c r="CT7" s="7"/>
      <c r="CU7" s="7"/>
      <c r="CV7" s="7"/>
      <c r="CW7" s="7"/>
      <c r="CX7" s="7"/>
      <c r="CY7" s="7"/>
      <c r="CZ7" s="7"/>
      <c r="DA7" s="7"/>
      <c r="DB7" s="7"/>
      <c r="DC7" s="7"/>
      <c r="DD7" s="7"/>
      <c r="DE7" s="7"/>
      <c r="DF7" s="7"/>
      <c r="DG7" s="7"/>
      <c r="DH7" s="7"/>
      <c r="DI7" s="7"/>
      <c r="DJ7" s="7"/>
      <c r="DK7" s="7"/>
      <c r="DL7" s="7"/>
      <c r="DM7" s="7"/>
      <c r="DN7" s="7"/>
      <c r="DO7" s="7"/>
      <c r="DP7" s="7"/>
      <c r="DQ7" s="7"/>
      <c r="DR7" s="7"/>
      <c r="DS7" s="7"/>
      <c r="DT7" s="7"/>
      <c r="DU7" s="7"/>
      <c r="DV7" s="7"/>
      <c r="DW7" s="7"/>
      <c r="DX7" s="7"/>
      <c r="DY7" s="7"/>
      <c r="DZ7" s="7"/>
      <c r="EA7" s="7"/>
      <c r="EB7" s="7"/>
      <c r="EC7" s="7"/>
      <c r="ED7" s="7"/>
      <c r="EE7" s="7"/>
      <c r="EF7" s="7"/>
      <c r="EG7" s="7"/>
      <c r="EH7" s="7"/>
      <c r="EI7" s="7"/>
      <c r="EJ7" s="7"/>
      <c r="EK7" s="7"/>
      <c r="EL7" s="7"/>
      <c r="EM7" s="7"/>
      <c r="EN7" s="7"/>
      <c r="EO7" s="7"/>
      <c r="EP7" s="7"/>
      <c r="EQ7" s="7"/>
      <c r="ER7" s="7"/>
      <c r="ES7" s="7"/>
      <c r="ET7" s="7"/>
      <c r="EU7" s="7"/>
      <c r="EV7" s="7"/>
      <c r="EW7" s="7"/>
      <c r="EX7" s="7"/>
      <c r="EY7" s="7"/>
      <c r="EZ7" s="7"/>
      <c r="FA7" s="7"/>
      <c r="FB7" s="7"/>
      <c r="FC7" s="7"/>
      <c r="FD7" s="7"/>
      <c r="FE7" s="7"/>
      <c r="FF7" s="7"/>
      <c r="FG7" s="7"/>
      <c r="FH7" s="7"/>
      <c r="FI7" s="7"/>
      <c r="FJ7" s="7"/>
      <c r="FK7" s="7"/>
      <c r="FL7" s="7"/>
      <c r="FM7" s="7"/>
      <c r="FN7" s="7"/>
      <c r="FO7" s="7"/>
      <c r="FP7" s="7"/>
      <c r="FQ7" s="7"/>
      <c r="FR7" s="7"/>
      <c r="FS7" s="7"/>
      <c r="FT7" s="7"/>
      <c r="FU7" s="7"/>
      <c r="FV7" s="7"/>
      <c r="FW7" s="7"/>
      <c r="FX7" s="7"/>
      <c r="FY7" s="7"/>
      <c r="FZ7" s="7"/>
      <c r="GA7" s="7"/>
      <c r="GB7" s="7"/>
      <c r="GC7" s="7"/>
      <c r="GD7" s="7"/>
      <c r="GE7" s="7"/>
      <c r="GF7" s="7"/>
      <c r="GG7" s="7"/>
      <c r="GH7" s="7"/>
      <c r="GI7" s="7"/>
      <c r="GJ7" s="7"/>
      <c r="GK7" s="7"/>
      <c r="GL7" s="7"/>
      <c r="GM7" s="7"/>
      <c r="GN7" s="7"/>
      <c r="GO7" s="7"/>
      <c r="GP7" s="7"/>
      <c r="GQ7" s="7"/>
      <c r="GR7" s="7"/>
      <c r="GS7" s="7"/>
      <c r="GT7" s="7"/>
      <c r="GU7" s="7"/>
      <c r="GV7" s="7"/>
      <c r="GW7" s="7"/>
      <c r="GX7" s="7"/>
      <c r="GY7" s="7"/>
      <c r="GZ7" s="7"/>
      <c r="HA7" s="7"/>
      <c r="HB7" s="7"/>
      <c r="HC7" s="7"/>
      <c r="HD7" s="7"/>
      <c r="HE7" s="7"/>
      <c r="HF7" s="7"/>
      <c r="HG7" s="7"/>
      <c r="HH7" s="7"/>
      <c r="HI7" s="7"/>
      <c r="HJ7" s="7"/>
      <c r="HK7" s="7"/>
      <c r="HL7" s="7"/>
      <c r="HM7" s="7"/>
      <c r="HN7" s="7"/>
      <c r="HO7" s="7"/>
      <c r="HP7" s="7"/>
      <c r="HQ7" s="7"/>
      <c r="HR7" s="7"/>
      <c r="HS7" s="7"/>
      <c r="HT7" s="7"/>
      <c r="HU7" s="7"/>
      <c r="HV7" s="7"/>
      <c r="HW7" s="7"/>
      <c r="HX7" s="7"/>
      <c r="HY7" s="7"/>
      <c r="HZ7" s="7"/>
      <c r="IA7" s="7"/>
      <c r="IB7" s="7"/>
      <c r="IC7" s="7"/>
      <c r="ID7" s="7"/>
      <c r="IE7" s="7"/>
      <c r="IF7" s="7"/>
      <c r="IG7" s="7"/>
      <c r="IH7" s="7"/>
      <c r="II7" s="7"/>
      <c r="IJ7" s="7"/>
      <c r="IK7" s="7"/>
      <c r="IL7" s="7"/>
      <c r="IM7" s="7"/>
      <c r="IN7" s="7"/>
      <c r="IO7" s="7"/>
      <c r="IP7" s="7"/>
      <c r="IQ7" s="7"/>
      <c r="IR7" s="7"/>
      <c r="IS7" s="7"/>
      <c r="IT7" s="7"/>
      <c r="IU7" s="7"/>
      <c r="IV7" s="7"/>
      <c r="IW7" s="7"/>
      <c r="IX7" s="7"/>
      <c r="IY7" s="7"/>
      <c r="IZ7" s="7"/>
      <c r="JA7" s="7"/>
      <c r="JB7" s="7"/>
      <c r="JC7" s="7"/>
      <c r="JD7" s="7"/>
      <c r="JE7" s="7"/>
      <c r="JF7" s="7"/>
      <c r="JG7" s="7"/>
      <c r="JH7" s="7"/>
      <c r="JI7" s="7"/>
      <c r="JJ7" s="7"/>
      <c r="JK7" s="7"/>
      <c r="JL7" s="7"/>
      <c r="JM7" s="7"/>
      <c r="JN7" s="7"/>
      <c r="JO7" s="7"/>
      <c r="JP7" s="7"/>
      <c r="JQ7" s="7"/>
      <c r="JR7" s="7"/>
      <c r="JS7" s="7"/>
      <c r="JT7" s="7"/>
      <c r="JU7" s="7"/>
      <c r="JV7" s="7"/>
      <c r="JW7" s="7"/>
      <c r="JX7" s="7"/>
      <c r="JY7" s="7"/>
      <c r="JZ7" s="7"/>
      <c r="KA7" s="7"/>
      <c r="KB7" s="7"/>
      <c r="KC7" s="7"/>
      <c r="KD7" s="7"/>
      <c r="KE7" s="7"/>
      <c r="KF7" s="7"/>
      <c r="KG7" s="7"/>
      <c r="KH7" s="7"/>
      <c r="KI7" s="7"/>
      <c r="KJ7" s="7"/>
      <c r="KK7" s="7"/>
      <c r="KL7" s="7"/>
      <c r="KM7" s="7"/>
      <c r="KN7" s="7"/>
      <c r="KO7" s="7"/>
      <c r="KP7" s="7"/>
      <c r="KQ7" s="7"/>
      <c r="KR7" s="7"/>
      <c r="KS7" s="7"/>
      <c r="KT7" s="7"/>
      <c r="KU7" s="7"/>
      <c r="KV7" s="7"/>
      <c r="KW7" s="7"/>
      <c r="KX7" s="7"/>
      <c r="KY7" s="7"/>
      <c r="KZ7" s="7"/>
      <c r="LA7" s="7"/>
      <c r="LB7" s="7"/>
      <c r="LC7" s="7"/>
      <c r="LD7" s="7"/>
      <c r="LE7" s="7"/>
      <c r="LF7" s="7"/>
      <c r="LG7" s="7"/>
      <c r="LH7" s="7"/>
      <c r="LI7" s="7"/>
      <c r="LJ7" s="7"/>
      <c r="LK7" s="7"/>
      <c r="LL7" s="7"/>
      <c r="LM7" s="7"/>
      <c r="LN7" s="7"/>
      <c r="LO7" s="7"/>
      <c r="LP7" s="7"/>
      <c r="LQ7" s="7"/>
      <c r="LR7" s="7"/>
      <c r="LS7" s="7"/>
      <c r="LT7" s="7"/>
      <c r="LU7" s="7"/>
      <c r="LV7" s="7"/>
      <c r="LW7" s="7"/>
      <c r="LX7" s="7"/>
      <c r="LY7" s="7"/>
      <c r="LZ7" s="7"/>
      <c r="MA7" s="7"/>
      <c r="MB7" s="7"/>
      <c r="MC7" s="7"/>
      <c r="MD7" s="7"/>
      <c r="ME7" s="7"/>
      <c r="MF7" s="7"/>
      <c r="MG7" s="7"/>
      <c r="MH7" s="7"/>
      <c r="MI7" s="7"/>
      <c r="MJ7" s="7"/>
      <c r="MK7" s="7"/>
      <c r="ML7" s="7"/>
      <c r="MM7" s="7"/>
      <c r="MN7" s="7"/>
      <c r="MO7" s="7"/>
      <c r="MP7" s="7"/>
      <c r="MQ7" s="7"/>
      <c r="MR7" s="7"/>
      <c r="MS7" s="7"/>
      <c r="MT7" s="7"/>
      <c r="MU7" s="7"/>
      <c r="MV7" s="7"/>
      <c r="MW7" s="7"/>
      <c r="MX7" s="7"/>
      <c r="MY7" s="7"/>
      <c r="MZ7" s="7"/>
      <c r="NA7" s="7"/>
      <c r="NB7" s="7"/>
      <c r="NC7" s="7"/>
      <c r="ND7" s="7"/>
      <c r="NE7" s="7"/>
      <c r="NF7" s="7"/>
      <c r="NG7" s="7"/>
      <c r="NH7" s="7"/>
      <c r="NI7" s="7"/>
      <c r="NJ7" s="7"/>
      <c r="NK7" s="7"/>
      <c r="NL7" s="7"/>
      <c r="NM7" s="7"/>
      <c r="NN7" s="7"/>
      <c r="NO7" s="7"/>
      <c r="NP7" s="7"/>
      <c r="NQ7" s="7"/>
      <c r="NR7" s="7"/>
      <c r="NS7" s="7"/>
      <c r="NT7" s="7"/>
      <c r="NU7" s="7"/>
      <c r="NV7" s="7"/>
      <c r="NW7" s="7"/>
      <c r="NX7" s="7"/>
      <c r="NY7" s="7"/>
      <c r="NZ7" s="7"/>
      <c r="OA7" s="7"/>
      <c r="OB7" s="7"/>
      <c r="OC7" s="7"/>
      <c r="OD7" s="7"/>
      <c r="OE7" s="7"/>
      <c r="OF7" s="7"/>
      <c r="OG7" s="7"/>
      <c r="OH7" s="7"/>
      <c r="OI7" s="7"/>
      <c r="OJ7" s="7"/>
      <c r="OK7" s="7"/>
      <c r="OL7" s="7"/>
      <c r="OM7" s="7"/>
      <c r="ON7" s="7"/>
      <c r="OO7" s="7"/>
      <c r="OP7" s="7"/>
      <c r="OQ7" s="7"/>
      <c r="OR7" s="7"/>
      <c r="OS7" s="7"/>
      <c r="OT7" s="7"/>
      <c r="OU7" s="7"/>
      <c r="OV7" s="7"/>
      <c r="OW7" s="7"/>
      <c r="OX7" s="7"/>
      <c r="OY7" s="7"/>
      <c r="OZ7" s="7"/>
      <c r="PA7" s="7"/>
      <c r="PB7" s="7"/>
      <c r="PC7" s="7"/>
      <c r="PD7" s="7"/>
      <c r="PE7" s="7"/>
      <c r="PF7" s="7"/>
      <c r="PG7" s="7"/>
      <c r="PH7" s="7"/>
      <c r="PI7" s="7"/>
      <c r="PJ7" s="7"/>
      <c r="PK7" s="7"/>
      <c r="PL7" s="7"/>
      <c r="PM7" s="7"/>
      <c r="PN7" s="7"/>
      <c r="PO7" s="7"/>
      <c r="PP7" s="7"/>
      <c r="PQ7" s="7"/>
      <c r="PR7" s="7"/>
      <c r="PS7" s="7"/>
      <c r="PT7" s="7"/>
      <c r="PU7" s="7"/>
      <c r="PV7" s="7"/>
      <c r="PW7" s="7"/>
      <c r="PX7" s="7"/>
      <c r="PY7" s="7"/>
      <c r="PZ7" s="7"/>
      <c r="QA7" s="7"/>
      <c r="QB7" s="7"/>
      <c r="QC7" s="7"/>
      <c r="QD7" s="7"/>
      <c r="QE7" s="7"/>
      <c r="QF7" s="7"/>
      <c r="QG7" s="7"/>
      <c r="QH7" s="7"/>
      <c r="QI7" s="7"/>
      <c r="QJ7" s="7"/>
      <c r="QK7" s="7"/>
      <c r="QL7" s="7"/>
      <c r="QM7" s="7"/>
      <c r="QN7" s="7"/>
      <c r="QO7" s="7"/>
      <c r="QP7" s="7"/>
      <c r="QQ7" s="7"/>
      <c r="QR7" s="7"/>
      <c r="QS7" s="7"/>
      <c r="QT7" s="7"/>
      <c r="QU7" s="7"/>
      <c r="QV7" s="7"/>
      <c r="QW7" s="7"/>
      <c r="QX7" s="7"/>
      <c r="QY7" s="7"/>
      <c r="QZ7" s="7"/>
      <c r="RA7" s="7"/>
      <c r="RB7" s="7"/>
      <c r="RC7" s="7"/>
      <c r="RD7" s="7"/>
      <c r="RE7" s="7"/>
      <c r="RF7" s="7"/>
      <c r="RG7" s="7"/>
      <c r="RH7" s="7"/>
      <c r="RI7" s="7"/>
      <c r="RJ7" s="7"/>
      <c r="RK7" s="7"/>
      <c r="RL7" s="7"/>
      <c r="RM7" s="7"/>
      <c r="RN7" s="7"/>
      <c r="RO7" s="7"/>
      <c r="RP7" s="7"/>
      <c r="RQ7" s="7"/>
      <c r="RR7" s="7"/>
      <c r="RS7" s="7"/>
      <c r="RT7" s="7"/>
      <c r="RU7" s="7"/>
      <c r="RV7" s="7"/>
      <c r="RW7" s="7"/>
      <c r="RX7" s="7"/>
      <c r="RY7" s="7"/>
      <c r="RZ7" s="7"/>
      <c r="SA7" s="7"/>
      <c r="SB7" s="7"/>
      <c r="SC7" s="7"/>
      <c r="SD7" s="7"/>
      <c r="SE7" s="7"/>
      <c r="SF7" s="7"/>
      <c r="SG7" s="7"/>
      <c r="SH7" s="7"/>
      <c r="SI7" s="7"/>
      <c r="SJ7" s="7"/>
      <c r="SK7" s="7"/>
      <c r="SL7" s="7"/>
      <c r="SM7" s="7"/>
      <c r="SN7" s="7"/>
      <c r="SO7" s="7"/>
      <c r="SP7" s="7"/>
      <c r="SQ7" s="7"/>
      <c r="SR7" s="7"/>
      <c r="SS7" s="7"/>
      <c r="ST7" s="7"/>
      <c r="SU7" s="7"/>
      <c r="SV7" s="7"/>
      <c r="SW7" s="7"/>
      <c r="SX7" s="7"/>
      <c r="SY7" s="7"/>
      <c r="SZ7" s="7"/>
      <c r="TA7" s="7"/>
      <c r="TB7" s="7"/>
      <c r="TC7" s="7"/>
      <c r="TD7" s="7"/>
      <c r="TE7" s="7"/>
      <c r="TF7" s="7"/>
      <c r="TG7" s="7"/>
      <c r="TH7" s="7"/>
      <c r="TI7" s="7"/>
      <c r="TJ7" s="7"/>
      <c r="TK7" s="7"/>
      <c r="TL7" s="7"/>
      <c r="TM7" s="7"/>
      <c r="TN7" s="7"/>
      <c r="TO7" s="7"/>
      <c r="TP7" s="7"/>
      <c r="TQ7" s="7"/>
      <c r="TR7" s="7"/>
      <c r="TS7" s="7"/>
      <c r="TT7" s="7"/>
      <c r="TU7" s="7"/>
      <c r="TV7" s="7"/>
      <c r="TW7" s="7"/>
      <c r="TX7" s="7"/>
      <c r="TY7" s="7"/>
      <c r="TZ7" s="7"/>
      <c r="UA7" s="7"/>
      <c r="UB7" s="7"/>
      <c r="UC7" s="7"/>
      <c r="UD7" s="7"/>
      <c r="UE7" s="7"/>
      <c r="UF7" s="7"/>
      <c r="UG7" s="7"/>
      <c r="UH7" s="7"/>
      <c r="UI7" s="7"/>
      <c r="UJ7" s="7"/>
      <c r="UK7" s="7"/>
      <c r="UL7" s="7"/>
      <c r="UM7" s="7"/>
      <c r="UN7" s="7"/>
      <c r="UO7" s="7"/>
      <c r="UP7" s="7"/>
      <c r="UQ7" s="7"/>
      <c r="UR7" s="7"/>
      <c r="US7" s="7"/>
      <c r="UT7" s="7"/>
      <c r="UU7" s="7"/>
      <c r="UV7" s="7"/>
      <c r="UW7" s="7"/>
      <c r="UX7" s="7"/>
      <c r="UY7" s="7"/>
      <c r="UZ7" s="7"/>
      <c r="VA7" s="7"/>
      <c r="VB7" s="7"/>
      <c r="VC7" s="7"/>
      <c r="VD7" s="7"/>
      <c r="VE7" s="7"/>
      <c r="VF7" s="7"/>
      <c r="VG7" s="7"/>
      <c r="VH7" s="7"/>
      <c r="VI7" s="7"/>
      <c r="VJ7" s="7"/>
      <c r="VK7" s="7"/>
      <c r="VL7" s="7"/>
      <c r="VM7" s="7"/>
      <c r="VN7" s="7"/>
      <c r="VO7" s="7"/>
      <c r="VP7" s="7"/>
      <c r="VQ7" s="7"/>
      <c r="VR7" s="7"/>
      <c r="VS7" s="7"/>
      <c r="VT7" s="7"/>
      <c r="VU7" s="7"/>
      <c r="VV7" s="7"/>
      <c r="VW7" s="7"/>
      <c r="VX7" s="7"/>
      <c r="VY7" s="7"/>
      <c r="VZ7" s="7"/>
      <c r="WA7" s="7"/>
      <c r="WB7" s="7"/>
      <c r="WC7" s="7"/>
      <c r="WD7" s="7"/>
      <c r="WE7" s="7"/>
      <c r="WF7" s="7"/>
      <c r="WG7" s="7"/>
      <c r="WH7" s="7"/>
      <c r="WI7" s="7"/>
      <c r="WJ7" s="7"/>
      <c r="WK7" s="7"/>
      <c r="WL7" s="7"/>
      <c r="WM7" s="7"/>
      <c r="WN7" s="7"/>
      <c r="WO7" s="7"/>
      <c r="WP7" s="7"/>
      <c r="WQ7" s="7"/>
      <c r="WR7" s="7"/>
      <c r="WS7" s="7"/>
      <c r="WT7" s="7"/>
      <c r="WU7" s="7"/>
      <c r="WV7" s="7"/>
      <c r="WW7" s="7"/>
      <c r="WX7" s="7"/>
      <c r="WY7" s="7"/>
      <c r="WZ7" s="7"/>
      <c r="XA7" s="7"/>
      <c r="XB7" s="7"/>
      <c r="XC7" s="7"/>
      <c r="XD7" s="7"/>
      <c r="XE7" s="7"/>
      <c r="XF7" s="7"/>
      <c r="XG7" s="7"/>
      <c r="XH7" s="7"/>
      <c r="XI7" s="7"/>
      <c r="XJ7" s="7"/>
      <c r="XK7" s="7"/>
      <c r="XL7" s="7"/>
      <c r="XM7" s="7"/>
      <c r="XN7" s="7"/>
      <c r="XO7" s="7"/>
      <c r="XP7" s="7"/>
      <c r="XQ7" s="7"/>
      <c r="XR7" s="7"/>
      <c r="XS7" s="7"/>
      <c r="XT7" s="7"/>
      <c r="XU7" s="7"/>
      <c r="XV7" s="7"/>
      <c r="XW7" s="7"/>
      <c r="XX7" s="7"/>
      <c r="XY7" s="7"/>
      <c r="XZ7" s="7"/>
      <c r="YA7" s="7"/>
      <c r="YB7" s="7"/>
      <c r="YC7" s="7"/>
      <c r="YD7" s="7"/>
      <c r="YE7" s="7"/>
      <c r="YF7" s="7"/>
      <c r="YG7" s="7"/>
      <c r="YH7" s="7"/>
      <c r="YI7" s="7"/>
      <c r="YJ7" s="7"/>
      <c r="YK7" s="7"/>
      <c r="YL7" s="7"/>
      <c r="YM7" s="7"/>
      <c r="YN7" s="7"/>
      <c r="YO7" s="7"/>
      <c r="YP7" s="7"/>
      <c r="YQ7" s="7"/>
      <c r="YR7" s="7"/>
      <c r="YS7" s="7"/>
      <c r="YT7" s="7"/>
      <c r="YU7" s="7"/>
      <c r="YV7" s="7"/>
      <c r="YW7" s="7"/>
      <c r="YX7" s="7"/>
      <c r="YY7" s="7"/>
      <c r="YZ7" s="7"/>
      <c r="ZA7" s="7"/>
      <c r="ZB7" s="7"/>
      <c r="ZC7" s="7"/>
      <c r="ZD7" s="7"/>
      <c r="ZE7" s="7"/>
      <c r="ZF7" s="7"/>
      <c r="ZG7" s="7"/>
      <c r="ZH7" s="7"/>
      <c r="ZI7" s="7"/>
      <c r="ZJ7" s="7"/>
      <c r="ZK7" s="7"/>
      <c r="ZL7" s="7"/>
      <c r="ZM7" s="7"/>
      <c r="ZN7" s="7"/>
      <c r="ZO7" s="7"/>
      <c r="ZP7" s="7"/>
      <c r="ZQ7" s="7"/>
      <c r="ZR7" s="7"/>
      <c r="ZS7" s="7"/>
      <c r="ZT7" s="7"/>
      <c r="ZU7" s="7"/>
      <c r="ZV7" s="7"/>
      <c r="ZW7" s="7"/>
      <c r="ZX7" s="7"/>
      <c r="ZY7" s="7"/>
      <c r="ZZ7" s="7"/>
      <c r="AAA7" s="7"/>
      <c r="AAB7" s="7"/>
      <c r="AAC7" s="7"/>
      <c r="AAD7" s="7"/>
      <c r="AAE7" s="7"/>
      <c r="AAF7" s="7"/>
      <c r="AAG7" s="7"/>
      <c r="AAH7" s="7"/>
      <c r="AAI7" s="7"/>
      <c r="AAJ7" s="7"/>
      <c r="AAK7" s="7"/>
      <c r="AAL7" s="7"/>
      <c r="AAM7" s="7"/>
      <c r="AAN7" s="7"/>
      <c r="AAO7" s="7"/>
      <c r="AAP7" s="7"/>
      <c r="AAQ7" s="7"/>
      <c r="AAR7" s="7"/>
      <c r="AAS7" s="7"/>
      <c r="AAT7" s="7"/>
      <c r="AAU7" s="7"/>
      <c r="AAV7" s="7"/>
      <c r="AAW7" s="7"/>
      <c r="AAX7" s="7"/>
      <c r="AAY7" s="7"/>
      <c r="AAZ7" s="7"/>
      <c r="ABA7" s="7"/>
      <c r="ABB7" s="7"/>
      <c r="ABC7" s="7"/>
      <c r="ABD7" s="7"/>
      <c r="ABE7" s="7"/>
      <c r="ABF7" s="7"/>
      <c r="ABG7" s="7"/>
      <c r="ABH7" s="7"/>
      <c r="ABI7" s="7"/>
      <c r="ABJ7" s="7"/>
      <c r="ABK7" s="7"/>
      <c r="ABL7" s="7"/>
      <c r="ABM7" s="7"/>
      <c r="ABN7" s="7"/>
      <c r="ABO7" s="7"/>
      <c r="ABP7" s="7"/>
      <c r="ABQ7" s="7"/>
      <c r="ABR7" s="7"/>
      <c r="ABS7" s="7"/>
      <c r="ABT7" s="7"/>
      <c r="ABU7" s="7"/>
      <c r="ABV7" s="7"/>
      <c r="ABW7" s="7"/>
      <c r="ABX7" s="7"/>
      <c r="ABY7" s="7"/>
      <c r="ABZ7" s="7"/>
      <c r="ACA7" s="7"/>
      <c r="ACB7" s="7"/>
      <c r="ACC7" s="7"/>
      <c r="ACD7" s="7"/>
      <c r="ACE7" s="7"/>
      <c r="ACF7" s="7"/>
      <c r="ACG7" s="7"/>
      <c r="ACH7" s="7"/>
      <c r="ACI7" s="7"/>
      <c r="ACJ7" s="7"/>
      <c r="ACK7" s="7"/>
      <c r="ACL7" s="7"/>
      <c r="ACM7" s="7"/>
      <c r="ACN7" s="7"/>
      <c r="ACO7" s="7"/>
      <c r="ACP7" s="7"/>
      <c r="ACQ7" s="7"/>
      <c r="ACR7" s="7"/>
      <c r="ACS7" s="7"/>
      <c r="ACT7" s="7"/>
      <c r="ACU7" s="7"/>
      <c r="ACV7" s="7"/>
      <c r="ACW7" s="7"/>
      <c r="ACX7" s="7"/>
      <c r="ACY7" s="7"/>
      <c r="ACZ7" s="7"/>
      <c r="ADA7" s="7"/>
      <c r="ADB7" s="7"/>
      <c r="ADC7" s="7"/>
      <c r="ADD7" s="7"/>
    </row>
    <row r="8" spans="1:802" ht="16" x14ac:dyDescent="0.2">
      <c r="A8" s="5" t="s">
        <v>27</v>
      </c>
      <c r="B8" s="5" t="s">
        <v>2584</v>
      </c>
      <c r="C8" s="7">
        <v>8874100</v>
      </c>
      <c r="D8" s="7">
        <v>13781000</v>
      </c>
      <c r="E8" s="7">
        <v>11847000</v>
      </c>
      <c r="F8" s="7">
        <v>11644000</v>
      </c>
      <c r="G8" s="8">
        <v>11126000</v>
      </c>
      <c r="H8" s="7">
        <v>11055000</v>
      </c>
      <c r="I8" s="7">
        <v>9828900</v>
      </c>
      <c r="J8" s="7">
        <v>10034000</v>
      </c>
      <c r="K8" s="8">
        <v>10283000</v>
      </c>
      <c r="L8" s="7">
        <v>10584000</v>
      </c>
      <c r="M8" s="7">
        <f>AVERAGE(K8:L8,N8)</f>
        <v>10308333.333333334</v>
      </c>
      <c r="N8" s="7">
        <v>10058000</v>
      </c>
      <c r="O8" s="8">
        <v>12806000</v>
      </c>
      <c r="P8" s="7">
        <v>11645000</v>
      </c>
      <c r="Q8" s="7">
        <v>16318000</v>
      </c>
      <c r="R8" s="7">
        <v>13178000</v>
      </c>
      <c r="S8" s="8">
        <v>8181000</v>
      </c>
      <c r="T8" s="7">
        <f>AVERAGE(S8,U8:V8)</f>
        <v>8344866.666666667</v>
      </c>
      <c r="U8" s="7">
        <v>8802000</v>
      </c>
      <c r="V8" s="7">
        <v>8051600</v>
      </c>
      <c r="W8" s="8">
        <v>5556100</v>
      </c>
      <c r="X8" s="7">
        <v>7698500</v>
      </c>
      <c r="Y8" s="7">
        <v>9188400</v>
      </c>
      <c r="Z8" s="7">
        <v>8095200</v>
      </c>
      <c r="AA8" s="8">
        <v>8899500</v>
      </c>
      <c r="AB8" s="4">
        <v>10397000</v>
      </c>
      <c r="AC8" s="4">
        <v>10842000</v>
      </c>
      <c r="AD8" s="4">
        <v>9806900</v>
      </c>
      <c r="AE8" s="8">
        <v>7879700</v>
      </c>
      <c r="AF8" s="4">
        <v>10853000</v>
      </c>
      <c r="AG8" s="4">
        <v>8036800</v>
      </c>
      <c r="AH8" s="4">
        <v>8599100</v>
      </c>
      <c r="AI8" s="8">
        <v>9321900</v>
      </c>
      <c r="AJ8" s="4">
        <v>7451700</v>
      </c>
      <c r="AK8" s="4">
        <v>7191300</v>
      </c>
      <c r="AL8" s="4">
        <v>8421900</v>
      </c>
      <c r="AM8" s="7"/>
      <c r="AN8" s="7"/>
      <c r="AO8" s="7"/>
      <c r="AP8" s="7"/>
      <c r="AQ8" s="7"/>
      <c r="AR8" s="7"/>
      <c r="AS8" s="7"/>
      <c r="AT8" s="7"/>
      <c r="AU8" s="7"/>
      <c r="AV8" s="7"/>
      <c r="AW8" s="7"/>
      <c r="AX8" s="7"/>
      <c r="AY8" s="7"/>
      <c r="AZ8" s="7"/>
      <c r="BA8" s="7"/>
      <c r="BB8" s="7"/>
      <c r="BC8" s="7"/>
      <c r="BD8" s="7"/>
      <c r="BE8" s="7"/>
      <c r="BF8" s="7"/>
      <c r="BG8" s="7"/>
      <c r="BH8" s="7"/>
      <c r="BI8" s="7"/>
      <c r="BJ8" s="7"/>
      <c r="BK8" s="7"/>
      <c r="BL8" s="7"/>
      <c r="BM8" s="7"/>
      <c r="BN8" s="7"/>
      <c r="BO8" s="7"/>
      <c r="BP8" s="7"/>
      <c r="BQ8" s="7"/>
      <c r="BR8" s="7"/>
      <c r="BS8" s="7"/>
      <c r="BT8" s="7"/>
      <c r="BU8" s="7"/>
      <c r="BV8" s="7"/>
      <c r="BW8" s="7"/>
      <c r="BX8" s="7"/>
      <c r="BY8" s="7"/>
      <c r="BZ8" s="7"/>
      <c r="CA8" s="7"/>
      <c r="CB8" s="7"/>
      <c r="CC8" s="7"/>
      <c r="CD8" s="7"/>
      <c r="CE8" s="7"/>
      <c r="CF8" s="7"/>
      <c r="CG8" s="7"/>
      <c r="CH8" s="7"/>
      <c r="CI8" s="7"/>
      <c r="CJ8" s="7"/>
      <c r="CK8" s="7"/>
      <c r="CL8" s="7"/>
      <c r="CM8" s="7"/>
      <c r="CN8" s="7"/>
      <c r="CO8" s="7"/>
      <c r="CP8" s="7"/>
      <c r="CQ8" s="7"/>
      <c r="CR8" s="7"/>
      <c r="CS8" s="7"/>
      <c r="CT8" s="7"/>
      <c r="CU8" s="7"/>
      <c r="CV8" s="7"/>
      <c r="CW8" s="7"/>
      <c r="CX8" s="7"/>
      <c r="CY8" s="7"/>
      <c r="CZ8" s="7"/>
      <c r="DA8" s="7"/>
      <c r="DB8" s="7"/>
      <c r="DC8" s="7"/>
      <c r="DD8" s="7"/>
      <c r="DE8" s="7"/>
      <c r="DF8" s="7"/>
      <c r="DG8" s="7"/>
      <c r="DH8" s="7"/>
      <c r="DI8" s="7"/>
      <c r="DJ8" s="7"/>
      <c r="DK8" s="7"/>
      <c r="DL8" s="7"/>
      <c r="DM8" s="7"/>
      <c r="DN8" s="7"/>
      <c r="DO8" s="7"/>
      <c r="DP8" s="7"/>
      <c r="DQ8" s="7"/>
      <c r="DR8" s="7"/>
      <c r="DS8" s="7"/>
      <c r="DT8" s="7"/>
      <c r="DU8" s="7"/>
      <c r="DV8" s="7"/>
      <c r="DW8" s="7"/>
      <c r="DX8" s="7"/>
      <c r="DY8" s="7"/>
      <c r="DZ8" s="7"/>
      <c r="EA8" s="7"/>
      <c r="EB8" s="7"/>
      <c r="EC8" s="7"/>
      <c r="ED8" s="7"/>
      <c r="EE8" s="7"/>
      <c r="EF8" s="7"/>
      <c r="EG8" s="7"/>
      <c r="EH8" s="7"/>
      <c r="EI8" s="7"/>
      <c r="EJ8" s="7"/>
      <c r="EK8" s="7"/>
      <c r="EL8" s="7"/>
      <c r="EM8" s="7"/>
      <c r="EN8" s="7"/>
      <c r="EO8" s="7"/>
      <c r="EP8" s="7"/>
      <c r="EQ8" s="7"/>
      <c r="ER8" s="7"/>
      <c r="ES8" s="7"/>
      <c r="ET8" s="7"/>
      <c r="EU8" s="7"/>
      <c r="EV8" s="7"/>
      <c r="EW8" s="7"/>
      <c r="EX8" s="7"/>
      <c r="EY8" s="7"/>
      <c r="EZ8" s="7"/>
      <c r="FA8" s="7"/>
      <c r="FB8" s="7"/>
      <c r="FC8" s="7"/>
      <c r="FD8" s="7"/>
      <c r="FE8" s="7"/>
      <c r="FF8" s="7"/>
      <c r="FG8" s="7"/>
      <c r="FH8" s="7"/>
      <c r="FI8" s="7"/>
      <c r="FJ8" s="7"/>
      <c r="FK8" s="7"/>
      <c r="FL8" s="7"/>
      <c r="FM8" s="7"/>
      <c r="FN8" s="7"/>
      <c r="FO8" s="7"/>
      <c r="FP8" s="7"/>
      <c r="FQ8" s="7"/>
      <c r="FR8" s="7"/>
      <c r="FS8" s="7"/>
      <c r="FT8" s="7"/>
      <c r="FU8" s="7"/>
      <c r="FV8" s="7"/>
      <c r="FW8" s="7"/>
      <c r="FX8" s="7"/>
      <c r="FY8" s="7"/>
      <c r="FZ8" s="7"/>
      <c r="GA8" s="7"/>
      <c r="GB8" s="7"/>
      <c r="GC8" s="7"/>
      <c r="GD8" s="7"/>
      <c r="GE8" s="7"/>
      <c r="GF8" s="7"/>
      <c r="GG8" s="7"/>
      <c r="GH8" s="7"/>
      <c r="GI8" s="7"/>
      <c r="GJ8" s="7"/>
      <c r="GK8" s="7"/>
      <c r="GL8" s="7"/>
      <c r="GM8" s="7"/>
      <c r="GN8" s="7"/>
      <c r="GO8" s="7"/>
      <c r="GP8" s="7"/>
      <c r="GQ8" s="7"/>
      <c r="GR8" s="7"/>
      <c r="GS8" s="7"/>
      <c r="GT8" s="7"/>
      <c r="GU8" s="7"/>
      <c r="GV8" s="7"/>
      <c r="GW8" s="7"/>
      <c r="GX8" s="7"/>
      <c r="GY8" s="7"/>
      <c r="GZ8" s="7"/>
      <c r="HA8" s="7"/>
      <c r="HB8" s="7"/>
      <c r="HC8" s="7"/>
      <c r="HD8" s="7"/>
      <c r="HE8" s="7"/>
      <c r="HF8" s="7"/>
      <c r="HG8" s="7"/>
      <c r="HH8" s="7"/>
      <c r="HI8" s="7"/>
      <c r="HJ8" s="7"/>
      <c r="HK8" s="7"/>
      <c r="HL8" s="7"/>
      <c r="HM8" s="7"/>
      <c r="HN8" s="7"/>
      <c r="HO8" s="7"/>
      <c r="HP8" s="7"/>
      <c r="HQ8" s="7"/>
      <c r="HR8" s="7"/>
      <c r="HS8" s="7"/>
      <c r="HT8" s="7"/>
      <c r="HU8" s="7"/>
      <c r="HV8" s="7"/>
      <c r="HW8" s="7"/>
      <c r="HX8" s="7"/>
      <c r="HY8" s="7"/>
      <c r="HZ8" s="7"/>
      <c r="IA8" s="7"/>
      <c r="IB8" s="7"/>
      <c r="IC8" s="7"/>
      <c r="ID8" s="7"/>
      <c r="IE8" s="7"/>
      <c r="IF8" s="7"/>
      <c r="IG8" s="7"/>
      <c r="IH8" s="7"/>
      <c r="II8" s="7"/>
      <c r="IJ8" s="7"/>
      <c r="IK8" s="7"/>
      <c r="IL8" s="7"/>
      <c r="IM8" s="7"/>
      <c r="IN8" s="7"/>
      <c r="IO8" s="7"/>
      <c r="IP8" s="7"/>
      <c r="IQ8" s="7"/>
      <c r="IR8" s="7"/>
      <c r="IS8" s="7"/>
      <c r="IT8" s="7"/>
      <c r="IU8" s="7"/>
      <c r="IV8" s="7"/>
      <c r="IW8" s="7"/>
      <c r="IX8" s="7"/>
      <c r="IY8" s="7"/>
      <c r="IZ8" s="7"/>
      <c r="JA8" s="7"/>
      <c r="JB8" s="7"/>
      <c r="JC8" s="7"/>
      <c r="JD8" s="7"/>
      <c r="JE8" s="7"/>
      <c r="JF8" s="7"/>
      <c r="JG8" s="7"/>
      <c r="JH8" s="7"/>
      <c r="JI8" s="7"/>
      <c r="JJ8" s="7"/>
      <c r="JK8" s="7"/>
      <c r="JL8" s="7"/>
      <c r="JM8" s="7"/>
      <c r="JN8" s="7"/>
      <c r="JO8" s="7"/>
      <c r="JP8" s="7"/>
      <c r="JQ8" s="7"/>
      <c r="JR8" s="7"/>
      <c r="JS8" s="7"/>
      <c r="JT8" s="7"/>
      <c r="JU8" s="7"/>
      <c r="JV8" s="7"/>
      <c r="JW8" s="7"/>
      <c r="JX8" s="7"/>
      <c r="JY8" s="7"/>
      <c r="JZ8" s="7"/>
      <c r="KA8" s="7"/>
      <c r="KB8" s="7"/>
      <c r="KC8" s="7"/>
      <c r="KD8" s="7"/>
      <c r="KE8" s="7"/>
      <c r="KF8" s="7"/>
      <c r="KG8" s="7"/>
      <c r="KH8" s="7"/>
      <c r="KI8" s="7"/>
      <c r="KJ8" s="7"/>
      <c r="KK8" s="7"/>
      <c r="KL8" s="7"/>
      <c r="KM8" s="7"/>
      <c r="KN8" s="7"/>
      <c r="KO8" s="7"/>
      <c r="KP8" s="7"/>
      <c r="KQ8" s="7"/>
      <c r="KR8" s="7"/>
      <c r="KS8" s="7"/>
      <c r="KT8" s="7"/>
      <c r="KU8" s="7"/>
      <c r="KV8" s="7"/>
      <c r="KW8" s="7"/>
      <c r="KX8" s="7"/>
      <c r="KY8" s="7"/>
      <c r="KZ8" s="7"/>
      <c r="LA8" s="7"/>
      <c r="LB8" s="7"/>
      <c r="LC8" s="7"/>
      <c r="LD8" s="7"/>
      <c r="LE8" s="7"/>
      <c r="LF8" s="7"/>
      <c r="LG8" s="7"/>
      <c r="LH8" s="7"/>
      <c r="LI8" s="7"/>
      <c r="LJ8" s="7"/>
      <c r="LK8" s="7"/>
      <c r="LL8" s="7"/>
      <c r="LM8" s="7"/>
      <c r="LN8" s="7"/>
      <c r="LO8" s="7"/>
      <c r="LP8" s="7"/>
      <c r="LQ8" s="7"/>
      <c r="LR8" s="7"/>
      <c r="LS8" s="7"/>
      <c r="LT8" s="7"/>
      <c r="LU8" s="7"/>
      <c r="LV8" s="7"/>
      <c r="LW8" s="7"/>
      <c r="LX8" s="7"/>
      <c r="LY8" s="7"/>
      <c r="LZ8" s="7"/>
      <c r="MA8" s="7"/>
      <c r="MB8" s="7"/>
      <c r="MC8" s="7"/>
      <c r="MD8" s="7"/>
      <c r="ME8" s="7"/>
      <c r="MF8" s="7"/>
      <c r="MG8" s="7"/>
      <c r="MH8" s="7"/>
      <c r="MI8" s="7"/>
      <c r="MJ8" s="7"/>
      <c r="MK8" s="7"/>
      <c r="ML8" s="7"/>
      <c r="MM8" s="7"/>
      <c r="MN8" s="7"/>
      <c r="MO8" s="7"/>
      <c r="MP8" s="7"/>
      <c r="MQ8" s="7"/>
      <c r="MR8" s="7"/>
      <c r="MS8" s="7"/>
      <c r="MT8" s="7"/>
      <c r="MU8" s="7"/>
      <c r="MV8" s="7"/>
      <c r="MW8" s="7"/>
      <c r="MX8" s="7"/>
      <c r="MY8" s="7"/>
      <c r="MZ8" s="7"/>
      <c r="NA8" s="7"/>
      <c r="NB8" s="7"/>
      <c r="NC8" s="7"/>
      <c r="ND8" s="7"/>
      <c r="NE8" s="7"/>
      <c r="NF8" s="7"/>
      <c r="NG8" s="7"/>
      <c r="NH8" s="7"/>
      <c r="NI8" s="7"/>
      <c r="NJ8" s="7"/>
      <c r="NK8" s="7"/>
      <c r="NL8" s="7"/>
      <c r="NM8" s="7"/>
      <c r="NN8" s="7"/>
      <c r="NO8" s="7"/>
      <c r="NP8" s="7"/>
      <c r="NQ8" s="7"/>
      <c r="NR8" s="7"/>
      <c r="NS8" s="7"/>
      <c r="NT8" s="7"/>
      <c r="NU8" s="7"/>
      <c r="NV8" s="7"/>
      <c r="NW8" s="7"/>
      <c r="NX8" s="7"/>
      <c r="NY8" s="7"/>
      <c r="NZ8" s="7"/>
      <c r="OA8" s="7"/>
      <c r="OB8" s="7"/>
      <c r="OC8" s="7"/>
      <c r="OD8" s="7"/>
      <c r="OE8" s="7"/>
      <c r="OF8" s="7"/>
      <c r="OG8" s="7"/>
      <c r="OH8" s="7"/>
      <c r="OI8" s="7"/>
      <c r="OJ8" s="7"/>
      <c r="OK8" s="7"/>
      <c r="OL8" s="7"/>
      <c r="OM8" s="7"/>
      <c r="ON8" s="7"/>
      <c r="OO8" s="7"/>
      <c r="OP8" s="7"/>
      <c r="OQ8" s="7"/>
      <c r="OR8" s="7"/>
      <c r="OS8" s="7"/>
      <c r="OT8" s="7"/>
      <c r="OU8" s="7"/>
      <c r="OV8" s="7"/>
      <c r="OW8" s="7"/>
      <c r="OX8" s="7"/>
      <c r="OY8" s="7"/>
      <c r="OZ8" s="7"/>
      <c r="PA8" s="7"/>
      <c r="PB8" s="7"/>
      <c r="PC8" s="7"/>
      <c r="PD8" s="7"/>
      <c r="PE8" s="7"/>
      <c r="PF8" s="7"/>
      <c r="PG8" s="7"/>
      <c r="PH8" s="7"/>
      <c r="PI8" s="7"/>
      <c r="PJ8" s="7"/>
      <c r="PK8" s="7"/>
      <c r="PL8" s="7"/>
      <c r="PM8" s="7"/>
      <c r="PN8" s="7"/>
      <c r="PO8" s="7"/>
      <c r="PP8" s="7"/>
      <c r="PQ8" s="7"/>
      <c r="PR8" s="7"/>
      <c r="PS8" s="7"/>
      <c r="PT8" s="7"/>
      <c r="PU8" s="7"/>
      <c r="PV8" s="7"/>
      <c r="PW8" s="7"/>
      <c r="PX8" s="7"/>
      <c r="PY8" s="7"/>
      <c r="PZ8" s="7"/>
      <c r="QA8" s="7"/>
      <c r="QB8" s="7"/>
      <c r="QC8" s="7"/>
      <c r="QD8" s="7"/>
      <c r="QE8" s="7"/>
      <c r="QF8" s="7"/>
      <c r="QG8" s="7"/>
      <c r="QH8" s="7"/>
      <c r="QI8" s="7"/>
      <c r="QJ8" s="7"/>
      <c r="QK8" s="7"/>
      <c r="QL8" s="7"/>
      <c r="QM8" s="7"/>
      <c r="QN8" s="7"/>
      <c r="QO8" s="7"/>
      <c r="QP8" s="7"/>
      <c r="QQ8" s="7"/>
      <c r="QR8" s="7"/>
      <c r="QS8" s="7"/>
      <c r="QT8" s="7"/>
      <c r="QU8" s="7"/>
      <c r="QV8" s="7"/>
      <c r="QW8" s="7"/>
      <c r="QX8" s="7"/>
      <c r="QY8" s="7"/>
      <c r="QZ8" s="7"/>
      <c r="RA8" s="7"/>
      <c r="RB8" s="7"/>
      <c r="RC8" s="7"/>
      <c r="RD8" s="7"/>
      <c r="RE8" s="7"/>
      <c r="RF8" s="7"/>
      <c r="RG8" s="7"/>
      <c r="RH8" s="7"/>
      <c r="RI8" s="7"/>
      <c r="RJ8" s="7"/>
      <c r="RK8" s="7"/>
      <c r="RL8" s="7"/>
      <c r="RM8" s="7"/>
      <c r="RN8" s="7"/>
      <c r="RO8" s="7"/>
      <c r="RP8" s="7"/>
      <c r="RQ8" s="7"/>
      <c r="RR8" s="7"/>
      <c r="RS8" s="7"/>
      <c r="RT8" s="7"/>
      <c r="RU8" s="7"/>
      <c r="RV8" s="7"/>
      <c r="RW8" s="7"/>
      <c r="RX8" s="7"/>
      <c r="RY8" s="7"/>
      <c r="RZ8" s="7"/>
      <c r="SA8" s="7"/>
      <c r="SB8" s="7"/>
      <c r="SC8" s="7"/>
      <c r="SD8" s="7"/>
      <c r="SE8" s="7"/>
      <c r="SF8" s="7"/>
      <c r="SG8" s="7"/>
      <c r="SH8" s="7"/>
      <c r="SI8" s="7"/>
      <c r="SJ8" s="7"/>
      <c r="SK8" s="7"/>
      <c r="SL8" s="7"/>
      <c r="SM8" s="7"/>
      <c r="SN8" s="7"/>
      <c r="SO8" s="7"/>
      <c r="SP8" s="7"/>
      <c r="SQ8" s="7"/>
      <c r="SR8" s="7"/>
      <c r="SS8" s="7"/>
      <c r="ST8" s="7"/>
      <c r="SU8" s="7"/>
      <c r="SV8" s="7"/>
      <c r="SW8" s="7"/>
      <c r="SX8" s="7"/>
      <c r="SY8" s="7"/>
      <c r="SZ8" s="7"/>
      <c r="TA8" s="7"/>
      <c r="TB8" s="7"/>
      <c r="TC8" s="7"/>
      <c r="TD8" s="7"/>
      <c r="TE8" s="7"/>
      <c r="TF8" s="7"/>
      <c r="TG8" s="7"/>
      <c r="TH8" s="7"/>
      <c r="TI8" s="7"/>
      <c r="TJ8" s="7"/>
      <c r="TK8" s="7"/>
      <c r="TL8" s="7"/>
      <c r="TM8" s="7"/>
      <c r="TN8" s="7"/>
      <c r="TO8" s="7"/>
      <c r="TP8" s="7"/>
      <c r="TQ8" s="7"/>
      <c r="TR8" s="7"/>
      <c r="TS8" s="7"/>
      <c r="TT8" s="7"/>
      <c r="TU8" s="7"/>
      <c r="TV8" s="7"/>
      <c r="TW8" s="7"/>
      <c r="TX8" s="7"/>
      <c r="TY8" s="7"/>
      <c r="TZ8" s="7"/>
      <c r="UA8" s="7"/>
      <c r="UB8" s="7"/>
      <c r="UC8" s="7"/>
      <c r="UD8" s="7"/>
      <c r="UE8" s="7"/>
      <c r="UF8" s="7"/>
      <c r="UG8" s="7"/>
      <c r="UH8" s="7"/>
      <c r="UI8" s="7"/>
      <c r="UJ8" s="7"/>
      <c r="UK8" s="7"/>
      <c r="UL8" s="7"/>
      <c r="UM8" s="7"/>
      <c r="UN8" s="7"/>
      <c r="UO8" s="7"/>
      <c r="UP8" s="7"/>
      <c r="UQ8" s="7"/>
      <c r="UR8" s="7"/>
      <c r="US8" s="7"/>
      <c r="UT8" s="7"/>
      <c r="UU8" s="7"/>
      <c r="UV8" s="7"/>
      <c r="UW8" s="7"/>
      <c r="UX8" s="7"/>
      <c r="UY8" s="7"/>
      <c r="UZ8" s="7"/>
      <c r="VA8" s="7"/>
      <c r="VB8" s="7"/>
      <c r="VC8" s="7"/>
      <c r="VD8" s="7"/>
      <c r="VE8" s="7"/>
      <c r="VF8" s="7"/>
      <c r="VG8" s="7"/>
      <c r="VH8" s="7"/>
      <c r="VI8" s="7"/>
      <c r="VJ8" s="7"/>
      <c r="VK8" s="7"/>
      <c r="VL8" s="7"/>
      <c r="VM8" s="7"/>
      <c r="VN8" s="7"/>
      <c r="VO8" s="7"/>
      <c r="VP8" s="7"/>
      <c r="VQ8" s="7"/>
      <c r="VR8" s="7"/>
      <c r="VS8" s="7"/>
      <c r="VT8" s="7"/>
      <c r="VU8" s="7"/>
      <c r="VV8" s="7"/>
      <c r="VW8" s="7"/>
      <c r="VX8" s="7"/>
      <c r="VY8" s="7"/>
      <c r="VZ8" s="7"/>
      <c r="WA8" s="7"/>
      <c r="WB8" s="7"/>
      <c r="WC8" s="7"/>
      <c r="WD8" s="7"/>
      <c r="WE8" s="7"/>
      <c r="WF8" s="7"/>
      <c r="WG8" s="7"/>
      <c r="WH8" s="7"/>
      <c r="WI8" s="7"/>
      <c r="WJ8" s="7"/>
      <c r="WK8" s="7"/>
      <c r="WL8" s="7"/>
      <c r="WM8" s="7"/>
      <c r="WN8" s="7"/>
      <c r="WO8" s="7"/>
      <c r="WP8" s="7"/>
      <c r="WQ8" s="7"/>
      <c r="WR8" s="7"/>
      <c r="WS8" s="7"/>
      <c r="WT8" s="7"/>
      <c r="WU8" s="7"/>
      <c r="WV8" s="7"/>
      <c r="WW8" s="7"/>
      <c r="WX8" s="7"/>
      <c r="WY8" s="7"/>
      <c r="WZ8" s="7"/>
      <c r="XA8" s="7"/>
      <c r="XB8" s="7"/>
      <c r="XC8" s="7"/>
      <c r="XD8" s="7"/>
      <c r="XE8" s="7"/>
      <c r="XF8" s="7"/>
      <c r="XG8" s="7"/>
      <c r="XH8" s="7"/>
      <c r="XI8" s="7"/>
      <c r="XJ8" s="7"/>
      <c r="XK8" s="7"/>
      <c r="XL8" s="7"/>
      <c r="XM8" s="7"/>
      <c r="XN8" s="7"/>
      <c r="XO8" s="7"/>
      <c r="XP8" s="7"/>
      <c r="XQ8" s="7"/>
      <c r="XR8" s="7"/>
      <c r="XS8" s="7"/>
      <c r="XT8" s="7"/>
      <c r="XU8" s="7"/>
      <c r="XV8" s="7"/>
      <c r="XW8" s="7"/>
      <c r="XX8" s="7"/>
      <c r="XY8" s="7"/>
      <c r="XZ8" s="7"/>
      <c r="YA8" s="7"/>
      <c r="YB8" s="7"/>
      <c r="YC8" s="7"/>
      <c r="YD8" s="7"/>
      <c r="YE8" s="7"/>
      <c r="YF8" s="7"/>
      <c r="YG8" s="7"/>
      <c r="YH8" s="7"/>
      <c r="YI8" s="7"/>
      <c r="YJ8" s="7"/>
      <c r="YK8" s="7"/>
      <c r="YL8" s="7"/>
      <c r="YM8" s="7"/>
      <c r="YN8" s="7"/>
      <c r="YO8" s="7"/>
      <c r="YP8" s="7"/>
      <c r="YQ8" s="7"/>
      <c r="YR8" s="7"/>
      <c r="YS8" s="7"/>
      <c r="YT8" s="7"/>
      <c r="YU8" s="7"/>
      <c r="YV8" s="7"/>
      <c r="YW8" s="7"/>
      <c r="YX8" s="7"/>
      <c r="YY8" s="7"/>
      <c r="YZ8" s="7"/>
      <c r="ZA8" s="7"/>
      <c r="ZB8" s="7"/>
      <c r="ZC8" s="7"/>
      <c r="ZD8" s="7"/>
      <c r="ZE8" s="7"/>
      <c r="ZF8" s="7"/>
      <c r="ZG8" s="7"/>
      <c r="ZH8" s="7"/>
      <c r="ZI8" s="7"/>
      <c r="ZJ8" s="7"/>
      <c r="ZK8" s="7"/>
      <c r="ZL8" s="7"/>
      <c r="ZM8" s="7"/>
      <c r="ZN8" s="7"/>
      <c r="ZO8" s="7"/>
      <c r="ZP8" s="7"/>
      <c r="ZQ8" s="7"/>
      <c r="ZR8" s="7"/>
      <c r="ZS8" s="7"/>
      <c r="ZT8" s="7"/>
      <c r="ZU8" s="7"/>
      <c r="ZV8" s="7"/>
      <c r="ZW8" s="7"/>
      <c r="ZX8" s="7"/>
      <c r="ZY8" s="7"/>
      <c r="ZZ8" s="7"/>
      <c r="AAA8" s="7"/>
      <c r="AAB8" s="7"/>
      <c r="AAC8" s="7"/>
      <c r="AAD8" s="7"/>
      <c r="AAE8" s="7"/>
      <c r="AAF8" s="7"/>
      <c r="AAG8" s="7"/>
      <c r="AAH8" s="7"/>
      <c r="AAI8" s="7"/>
      <c r="AAJ8" s="7"/>
      <c r="AAK8" s="7"/>
      <c r="AAL8" s="7"/>
      <c r="AAM8" s="7"/>
      <c r="AAN8" s="7"/>
      <c r="AAO8" s="7"/>
      <c r="AAP8" s="7"/>
      <c r="AAQ8" s="7"/>
      <c r="AAR8" s="7"/>
      <c r="AAS8" s="7"/>
      <c r="AAT8" s="7"/>
      <c r="AAU8" s="7"/>
      <c r="AAV8" s="7"/>
      <c r="AAW8" s="7"/>
      <c r="AAX8" s="7"/>
      <c r="AAY8" s="7"/>
      <c r="AAZ8" s="7"/>
      <c r="ABA8" s="7"/>
      <c r="ABB8" s="7"/>
      <c r="ABC8" s="7"/>
      <c r="ABD8" s="7"/>
      <c r="ABE8" s="7"/>
      <c r="ABF8" s="7"/>
      <c r="ABG8" s="7"/>
      <c r="ABH8" s="7"/>
      <c r="ABI8" s="7"/>
      <c r="ABJ8" s="7"/>
      <c r="ABK8" s="7"/>
      <c r="ABL8" s="7"/>
      <c r="ABM8" s="7"/>
      <c r="ABN8" s="7"/>
      <c r="ABO8" s="7"/>
      <c r="ABP8" s="7"/>
      <c r="ABQ8" s="7"/>
      <c r="ABR8" s="7"/>
      <c r="ABS8" s="7"/>
      <c r="ABT8" s="7"/>
      <c r="ABU8" s="7"/>
      <c r="ABV8" s="7"/>
      <c r="ABW8" s="7"/>
      <c r="ABX8" s="7"/>
      <c r="ABY8" s="7"/>
      <c r="ABZ8" s="7"/>
      <c r="ACA8" s="7"/>
      <c r="ACB8" s="7"/>
      <c r="ACC8" s="7"/>
      <c r="ACD8" s="7"/>
      <c r="ACE8" s="7"/>
      <c r="ACF8" s="7"/>
      <c r="ACG8" s="7"/>
      <c r="ACH8" s="7"/>
      <c r="ACI8" s="7"/>
      <c r="ACJ8" s="7"/>
      <c r="ACK8" s="7"/>
      <c r="ACL8" s="7"/>
      <c r="ACM8" s="7"/>
      <c r="ACN8" s="7"/>
      <c r="ACO8" s="7"/>
      <c r="ACP8" s="7"/>
      <c r="ACQ8" s="7"/>
      <c r="ACR8" s="7"/>
      <c r="ACS8" s="7"/>
      <c r="ACT8" s="7"/>
      <c r="ACU8" s="7"/>
      <c r="ACV8" s="7"/>
      <c r="ACW8" s="7"/>
      <c r="ACX8" s="7"/>
      <c r="ACY8" s="7"/>
      <c r="ACZ8" s="7"/>
      <c r="ADA8" s="7"/>
      <c r="ADB8" s="7"/>
      <c r="ADC8" s="7"/>
      <c r="ADD8" s="7"/>
    </row>
    <row r="9" spans="1:802" ht="16" x14ac:dyDescent="0.2">
      <c r="A9" s="5" t="s">
        <v>33</v>
      </c>
      <c r="B9" s="5" t="s">
        <v>2596</v>
      </c>
      <c r="C9" s="7">
        <v>1186433.33</v>
      </c>
      <c r="D9" s="7">
        <v>1470800</v>
      </c>
      <c r="E9" s="7">
        <v>1125800</v>
      </c>
      <c r="F9" s="7">
        <v>962700</v>
      </c>
      <c r="G9" s="8">
        <v>1097100</v>
      </c>
      <c r="H9" s="7">
        <v>1193400</v>
      </c>
      <c r="I9" s="7">
        <v>1110800</v>
      </c>
      <c r="J9" s="7">
        <v>1382500</v>
      </c>
      <c r="K9" s="8">
        <v>1219900</v>
      </c>
      <c r="L9" s="7">
        <v>1193500</v>
      </c>
      <c r="M9" s="7">
        <v>1211000</v>
      </c>
      <c r="N9" s="7">
        <v>1220100</v>
      </c>
      <c r="O9" s="8">
        <v>1261500</v>
      </c>
      <c r="P9" s="7">
        <v>1520300</v>
      </c>
      <c r="Q9" s="7">
        <v>1613900</v>
      </c>
      <c r="R9" s="7">
        <v>1528800</v>
      </c>
      <c r="S9" s="8">
        <v>1306600</v>
      </c>
      <c r="T9" s="7">
        <v>1133300</v>
      </c>
      <c r="U9" s="7">
        <v>1593000</v>
      </c>
      <c r="V9" s="7">
        <v>1633000</v>
      </c>
      <c r="W9" s="8">
        <v>1710600</v>
      </c>
      <c r="X9" s="7">
        <v>1445700</v>
      </c>
      <c r="Y9" s="7">
        <v>1314900</v>
      </c>
      <c r="Z9" s="7">
        <v>1375500</v>
      </c>
      <c r="AA9" s="8">
        <v>1563300</v>
      </c>
      <c r="AB9" s="4">
        <v>1253000</v>
      </c>
      <c r="AC9" s="4">
        <v>2100800</v>
      </c>
      <c r="AD9" s="4">
        <v>1639033.33</v>
      </c>
      <c r="AE9" s="8">
        <v>1283100</v>
      </c>
      <c r="AF9" s="4">
        <v>1333000</v>
      </c>
      <c r="AG9" s="4">
        <v>1333400</v>
      </c>
      <c r="AH9" s="4">
        <v>1521200</v>
      </c>
      <c r="AI9" s="8">
        <v>1255300</v>
      </c>
      <c r="AJ9" s="4">
        <v>1554600</v>
      </c>
      <c r="AK9" s="4">
        <v>1860400</v>
      </c>
      <c r="AL9" s="4">
        <v>1725500</v>
      </c>
      <c r="AM9" s="7"/>
      <c r="AN9" s="7"/>
      <c r="AO9" s="7"/>
      <c r="AP9" s="7"/>
      <c r="AQ9" s="7"/>
      <c r="AR9" s="7"/>
      <c r="AS9" s="7"/>
      <c r="AT9" s="7"/>
      <c r="AU9" s="7"/>
      <c r="AV9" s="7"/>
      <c r="AW9" s="7"/>
      <c r="AX9" s="7"/>
      <c r="AY9" s="7"/>
      <c r="AZ9" s="7"/>
      <c r="BA9" s="7"/>
      <c r="BB9" s="7"/>
      <c r="BC9" s="7"/>
      <c r="BD9" s="7"/>
      <c r="BE9" s="7"/>
      <c r="BF9" s="7"/>
      <c r="BG9" s="7"/>
      <c r="BH9" s="7"/>
      <c r="BI9" s="7"/>
      <c r="BJ9" s="7"/>
      <c r="BK9" s="7"/>
      <c r="BL9" s="7"/>
      <c r="BM9" s="7"/>
      <c r="BN9" s="7"/>
      <c r="BO9" s="7"/>
      <c r="BP9" s="7"/>
      <c r="BQ9" s="7"/>
      <c r="BR9" s="7"/>
      <c r="BS9" s="7"/>
      <c r="BT9" s="7"/>
      <c r="BU9" s="7"/>
      <c r="BV9" s="7"/>
      <c r="BW9" s="7"/>
      <c r="BX9" s="7"/>
      <c r="BY9" s="7"/>
      <c r="BZ9" s="7"/>
      <c r="CA9" s="7"/>
      <c r="CB9" s="7"/>
      <c r="CC9" s="7"/>
      <c r="CD9" s="7"/>
      <c r="CE9" s="7"/>
      <c r="CF9" s="7"/>
      <c r="CG9" s="7"/>
      <c r="CH9" s="7"/>
      <c r="CI9" s="7"/>
      <c r="CJ9" s="7"/>
      <c r="CK9" s="7"/>
      <c r="CL9" s="7"/>
      <c r="CM9" s="7"/>
      <c r="CN9" s="7"/>
      <c r="CO9" s="7"/>
      <c r="CP9" s="7"/>
      <c r="CQ9" s="7"/>
      <c r="CR9" s="7"/>
      <c r="CS9" s="7"/>
      <c r="CT9" s="7"/>
      <c r="CU9" s="7"/>
      <c r="CV9" s="7"/>
      <c r="CW9" s="7"/>
      <c r="CX9" s="7"/>
      <c r="CY9" s="7"/>
      <c r="CZ9" s="7"/>
      <c r="DA9" s="7"/>
      <c r="DB9" s="7"/>
      <c r="DC9" s="7"/>
      <c r="DD9" s="7"/>
      <c r="DE9" s="7"/>
      <c r="DF9" s="7"/>
      <c r="DG9" s="7"/>
      <c r="DH9" s="7"/>
      <c r="DI9" s="7"/>
      <c r="DJ9" s="7"/>
      <c r="DK9" s="7"/>
      <c r="DL9" s="7"/>
      <c r="DM9" s="7"/>
      <c r="DN9" s="7"/>
      <c r="DO9" s="7"/>
      <c r="DP9" s="7"/>
      <c r="DQ9" s="7"/>
      <c r="DR9" s="7"/>
      <c r="DS9" s="7"/>
      <c r="DT9" s="7"/>
      <c r="DU9" s="7"/>
      <c r="DV9" s="7"/>
      <c r="DW9" s="7"/>
      <c r="DX9" s="7"/>
      <c r="DY9" s="7"/>
      <c r="DZ9" s="7"/>
      <c r="EA9" s="7"/>
      <c r="EB9" s="7"/>
      <c r="EC9" s="7"/>
      <c r="ED9" s="7"/>
      <c r="EE9" s="7"/>
      <c r="EF9" s="7"/>
      <c r="EG9" s="7"/>
      <c r="EH9" s="7"/>
      <c r="EI9" s="7"/>
      <c r="EJ9" s="7"/>
      <c r="EK9" s="7"/>
      <c r="EL9" s="7"/>
      <c r="EM9" s="7"/>
      <c r="EN9" s="7"/>
      <c r="EO9" s="7"/>
      <c r="EP9" s="7"/>
      <c r="EQ9" s="7"/>
      <c r="ER9" s="7"/>
      <c r="ES9" s="7"/>
      <c r="ET9" s="7"/>
      <c r="EU9" s="7"/>
      <c r="EV9" s="7"/>
      <c r="EW9" s="7"/>
      <c r="EX9" s="7"/>
      <c r="EY9" s="7"/>
      <c r="EZ9" s="7"/>
      <c r="FA9" s="7"/>
      <c r="FB9" s="7"/>
      <c r="FC9" s="7"/>
      <c r="FD9" s="7"/>
      <c r="FE9" s="7"/>
      <c r="FF9" s="7"/>
      <c r="FG9" s="7"/>
      <c r="FH9" s="7"/>
      <c r="FI9" s="7"/>
      <c r="FJ9" s="7"/>
      <c r="FK9" s="7"/>
      <c r="FL9" s="7"/>
      <c r="FM9" s="7"/>
      <c r="FN9" s="7"/>
      <c r="FO9" s="7"/>
      <c r="FP9" s="7"/>
      <c r="FQ9" s="7"/>
      <c r="FR9" s="7"/>
      <c r="FS9" s="7"/>
      <c r="FT9" s="7"/>
      <c r="FU9" s="7"/>
      <c r="FV9" s="7"/>
      <c r="FW9" s="7"/>
      <c r="FX9" s="7"/>
      <c r="FY9" s="7"/>
      <c r="FZ9" s="7"/>
      <c r="GA9" s="7"/>
      <c r="GB9" s="7"/>
      <c r="GC9" s="7"/>
      <c r="GD9" s="7"/>
      <c r="GE9" s="7"/>
      <c r="GF9" s="7"/>
      <c r="GG9" s="7"/>
      <c r="GH9" s="7"/>
      <c r="GI9" s="7"/>
      <c r="GJ9" s="7"/>
      <c r="GK9" s="7"/>
      <c r="GL9" s="7"/>
      <c r="GM9" s="7"/>
      <c r="GN9" s="7"/>
      <c r="GO9" s="7"/>
      <c r="GP9" s="7"/>
      <c r="GQ9" s="7"/>
      <c r="GR9" s="7"/>
      <c r="GS9" s="7"/>
      <c r="GT9" s="7"/>
      <c r="GU9" s="7"/>
      <c r="GV9" s="7"/>
      <c r="GW9" s="7"/>
      <c r="GX9" s="7"/>
      <c r="GY9" s="7"/>
      <c r="GZ9" s="7"/>
      <c r="HA9" s="7"/>
      <c r="HB9" s="7"/>
      <c r="HC9" s="7"/>
      <c r="HD9" s="7"/>
      <c r="HE9" s="7"/>
      <c r="HF9" s="7"/>
      <c r="HG9" s="7"/>
      <c r="HH9" s="7"/>
      <c r="HI9" s="7"/>
      <c r="HJ9" s="7"/>
      <c r="HK9" s="7"/>
      <c r="HL9" s="7"/>
      <c r="HM9" s="7"/>
      <c r="HN9" s="7"/>
      <c r="HO9" s="7"/>
      <c r="HP9" s="7"/>
      <c r="HQ9" s="7"/>
      <c r="HR9" s="7"/>
      <c r="HS9" s="7"/>
      <c r="HT9" s="7"/>
      <c r="HU9" s="7"/>
      <c r="HV9" s="7"/>
      <c r="HW9" s="7"/>
      <c r="HX9" s="7"/>
      <c r="HY9" s="7"/>
      <c r="HZ9" s="7"/>
      <c r="IA9" s="7"/>
      <c r="IB9" s="7"/>
      <c r="IC9" s="7"/>
      <c r="ID9" s="7"/>
      <c r="IE9" s="7"/>
      <c r="IF9" s="7"/>
      <c r="IG9" s="7"/>
      <c r="IH9" s="7"/>
      <c r="II9" s="7"/>
      <c r="IJ9" s="7"/>
      <c r="IK9" s="7"/>
      <c r="IL9" s="7"/>
      <c r="IM9" s="7"/>
      <c r="IN9" s="7"/>
      <c r="IO9" s="7"/>
      <c r="IP9" s="7"/>
      <c r="IQ9" s="7"/>
      <c r="IR9" s="7"/>
      <c r="IS9" s="7"/>
      <c r="IT9" s="7"/>
      <c r="IU9" s="7"/>
      <c r="IV9" s="7"/>
      <c r="IW9" s="7"/>
      <c r="IX9" s="7"/>
      <c r="IY9" s="7"/>
      <c r="IZ9" s="7"/>
      <c r="JA9" s="7"/>
      <c r="JB9" s="7"/>
      <c r="JC9" s="7"/>
      <c r="JD9" s="7"/>
      <c r="JE9" s="7"/>
      <c r="JF9" s="7"/>
      <c r="JG9" s="7"/>
      <c r="JH9" s="7"/>
      <c r="JI9" s="7"/>
      <c r="JJ9" s="7"/>
      <c r="JK9" s="7"/>
      <c r="JL9" s="7"/>
      <c r="JM9" s="7"/>
      <c r="JN9" s="7"/>
      <c r="JO9" s="7"/>
      <c r="JP9" s="7"/>
      <c r="JQ9" s="7"/>
      <c r="JR9" s="7"/>
      <c r="JS9" s="7"/>
      <c r="JT9" s="7"/>
      <c r="JU9" s="7"/>
      <c r="JV9" s="7"/>
      <c r="JW9" s="7"/>
      <c r="JX9" s="7"/>
      <c r="JY9" s="7"/>
      <c r="JZ9" s="7"/>
      <c r="KA9" s="7"/>
      <c r="KB9" s="7"/>
      <c r="KC9" s="7"/>
      <c r="KD9" s="7"/>
      <c r="KE9" s="7"/>
      <c r="KF9" s="7"/>
      <c r="KG9" s="7"/>
      <c r="KH9" s="7"/>
      <c r="KI9" s="7"/>
      <c r="KJ9" s="7"/>
      <c r="KK9" s="7"/>
      <c r="KL9" s="7"/>
      <c r="KM9" s="7"/>
      <c r="KN9" s="7"/>
      <c r="KO9" s="7"/>
      <c r="KP9" s="7"/>
      <c r="KQ9" s="7"/>
      <c r="KR9" s="7"/>
      <c r="KS9" s="7"/>
      <c r="KT9" s="7"/>
      <c r="KU9" s="7"/>
      <c r="KV9" s="7"/>
      <c r="KW9" s="7"/>
      <c r="KX9" s="7"/>
      <c r="KY9" s="7"/>
      <c r="KZ9" s="7"/>
      <c r="LA9" s="7"/>
      <c r="LB9" s="7"/>
      <c r="LC9" s="7"/>
      <c r="LD9" s="7"/>
      <c r="LE9" s="7"/>
      <c r="LF9" s="7"/>
      <c r="LG9" s="7"/>
      <c r="LH9" s="7"/>
      <c r="LI9" s="7"/>
      <c r="LJ9" s="7"/>
      <c r="LK9" s="7"/>
      <c r="LL9" s="7"/>
      <c r="LM9" s="7"/>
      <c r="LN9" s="7"/>
      <c r="LO9" s="7"/>
      <c r="LP9" s="7"/>
      <c r="LQ9" s="7"/>
      <c r="LR9" s="7"/>
      <c r="LS9" s="7"/>
      <c r="LT9" s="7"/>
      <c r="LU9" s="7"/>
      <c r="LV9" s="7"/>
      <c r="LW9" s="7"/>
      <c r="LX9" s="7"/>
      <c r="LY9" s="7"/>
      <c r="LZ9" s="7"/>
      <c r="MA9" s="7"/>
      <c r="MB9" s="7"/>
      <c r="MC9" s="7"/>
      <c r="MD9" s="7"/>
      <c r="ME9" s="7"/>
      <c r="MF9" s="7"/>
      <c r="MG9" s="7"/>
      <c r="MH9" s="7"/>
      <c r="MI9" s="7"/>
      <c r="MJ9" s="7"/>
      <c r="MK9" s="7"/>
      <c r="ML9" s="7"/>
      <c r="MM9" s="7"/>
      <c r="MN9" s="7"/>
      <c r="MO9" s="7"/>
      <c r="MP9" s="7"/>
      <c r="MQ9" s="7"/>
      <c r="MR9" s="7"/>
      <c r="MS9" s="7"/>
      <c r="MT9" s="7"/>
      <c r="MU9" s="7"/>
      <c r="MV9" s="7"/>
      <c r="MW9" s="7"/>
      <c r="MX9" s="7"/>
      <c r="MY9" s="7"/>
      <c r="MZ9" s="7"/>
      <c r="NA9" s="7"/>
      <c r="NB9" s="7"/>
      <c r="NC9" s="7"/>
      <c r="ND9" s="7"/>
      <c r="NE9" s="7"/>
      <c r="NF9" s="7"/>
      <c r="NG9" s="7"/>
      <c r="NH9" s="7"/>
      <c r="NI9" s="7"/>
      <c r="NJ9" s="7"/>
      <c r="NK9" s="7"/>
      <c r="NL9" s="7"/>
      <c r="NM9" s="7"/>
      <c r="NN9" s="7"/>
      <c r="NO9" s="7"/>
      <c r="NP9" s="7"/>
      <c r="NQ9" s="7"/>
      <c r="NR9" s="7"/>
      <c r="NS9" s="7"/>
      <c r="NT9" s="7"/>
      <c r="NU9" s="7"/>
      <c r="NV9" s="7"/>
      <c r="NW9" s="7"/>
      <c r="NX9" s="7"/>
      <c r="NY9" s="7"/>
      <c r="NZ9" s="7"/>
      <c r="OA9" s="7"/>
      <c r="OB9" s="7"/>
      <c r="OC9" s="7"/>
      <c r="OD9" s="7"/>
      <c r="OE9" s="7"/>
      <c r="OF9" s="7"/>
      <c r="OG9" s="7"/>
      <c r="OH9" s="7"/>
      <c r="OI9" s="7"/>
      <c r="OJ9" s="7"/>
      <c r="OK9" s="7"/>
      <c r="OL9" s="7"/>
      <c r="OM9" s="7"/>
      <c r="ON9" s="7"/>
      <c r="OO9" s="7"/>
      <c r="OP9" s="7"/>
      <c r="OQ9" s="7"/>
      <c r="OR9" s="7"/>
      <c r="OS9" s="7"/>
      <c r="OT9" s="7"/>
      <c r="OU9" s="7"/>
      <c r="OV9" s="7"/>
      <c r="OW9" s="7"/>
      <c r="OX9" s="7"/>
      <c r="OY9" s="7"/>
      <c r="OZ9" s="7"/>
      <c r="PA9" s="7"/>
      <c r="PB9" s="7"/>
      <c r="PC9" s="7"/>
      <c r="PD9" s="7"/>
      <c r="PE9" s="7"/>
      <c r="PF9" s="7"/>
      <c r="PG9" s="7"/>
      <c r="PH9" s="7"/>
      <c r="PI9" s="7"/>
      <c r="PJ9" s="7"/>
      <c r="PK9" s="7"/>
      <c r="PL9" s="7"/>
      <c r="PM9" s="7"/>
      <c r="PN9" s="7"/>
      <c r="PO9" s="7"/>
      <c r="PP9" s="7"/>
      <c r="PQ9" s="7"/>
      <c r="PR9" s="7"/>
      <c r="PS9" s="7"/>
      <c r="PT9" s="7"/>
      <c r="PU9" s="7"/>
      <c r="PV9" s="7"/>
      <c r="PW9" s="7"/>
      <c r="PX9" s="7"/>
      <c r="PY9" s="7"/>
      <c r="PZ9" s="7"/>
      <c r="QA9" s="7"/>
      <c r="QB9" s="7"/>
      <c r="QC9" s="7"/>
      <c r="QD9" s="7"/>
      <c r="QE9" s="7"/>
      <c r="QF9" s="7"/>
      <c r="QG9" s="7"/>
      <c r="QH9" s="7"/>
      <c r="QI9" s="7"/>
      <c r="QJ9" s="7"/>
      <c r="QK9" s="7"/>
      <c r="QL9" s="7"/>
      <c r="QM9" s="7"/>
      <c r="QN9" s="7"/>
      <c r="QO9" s="7"/>
      <c r="QP9" s="7"/>
      <c r="QQ9" s="7"/>
      <c r="QR9" s="7"/>
      <c r="QS9" s="7"/>
      <c r="QT9" s="7"/>
      <c r="QU9" s="7"/>
      <c r="QV9" s="7"/>
      <c r="QW9" s="7"/>
      <c r="QX9" s="7"/>
      <c r="QY9" s="7"/>
      <c r="QZ9" s="7"/>
      <c r="RA9" s="7"/>
      <c r="RB9" s="7"/>
      <c r="RC9" s="7"/>
      <c r="RD9" s="7"/>
      <c r="RE9" s="7"/>
      <c r="RF9" s="7"/>
      <c r="RG9" s="7"/>
      <c r="RH9" s="7"/>
      <c r="RI9" s="7"/>
      <c r="RJ9" s="7"/>
      <c r="RK9" s="7"/>
      <c r="RL9" s="7"/>
      <c r="RM9" s="7"/>
      <c r="RN9" s="7"/>
      <c r="RO9" s="7"/>
      <c r="RP9" s="7"/>
      <c r="RQ9" s="7"/>
      <c r="RR9" s="7"/>
      <c r="RS9" s="7"/>
      <c r="RT9" s="7"/>
      <c r="RU9" s="7"/>
      <c r="RV9" s="7"/>
      <c r="RW9" s="7"/>
      <c r="RX9" s="7"/>
      <c r="RY9" s="7"/>
      <c r="RZ9" s="7"/>
      <c r="SA9" s="7"/>
      <c r="SB9" s="7"/>
      <c r="SC9" s="7"/>
      <c r="SD9" s="7"/>
      <c r="SE9" s="7"/>
      <c r="SF9" s="7"/>
      <c r="SG9" s="7"/>
      <c r="SH9" s="7"/>
      <c r="SI9" s="7"/>
      <c r="SJ9" s="7"/>
      <c r="SK9" s="7"/>
      <c r="SL9" s="7"/>
      <c r="SM9" s="7"/>
      <c r="SN9" s="7"/>
      <c r="SO9" s="7"/>
      <c r="SP9" s="7"/>
      <c r="SQ9" s="7"/>
      <c r="SR9" s="7"/>
      <c r="SS9" s="7"/>
      <c r="ST9" s="7"/>
      <c r="SU9" s="7"/>
      <c r="SV9" s="7"/>
      <c r="SW9" s="7"/>
      <c r="SX9" s="7"/>
      <c r="SY9" s="7"/>
      <c r="SZ9" s="7"/>
      <c r="TA9" s="7"/>
      <c r="TB9" s="7"/>
      <c r="TC9" s="7"/>
      <c r="TD9" s="7"/>
      <c r="TE9" s="7"/>
      <c r="TF9" s="7"/>
      <c r="TG9" s="7"/>
      <c r="TH9" s="7"/>
      <c r="TI9" s="7"/>
      <c r="TJ9" s="7"/>
      <c r="TK9" s="7"/>
      <c r="TL9" s="7"/>
      <c r="TM9" s="7"/>
      <c r="TN9" s="7"/>
      <c r="TO9" s="7"/>
      <c r="TP9" s="7"/>
      <c r="TQ9" s="7"/>
      <c r="TR9" s="7"/>
      <c r="TS9" s="7"/>
      <c r="TT9" s="7"/>
      <c r="TU9" s="7"/>
      <c r="TV9" s="7"/>
      <c r="TW9" s="7"/>
      <c r="TX9" s="7"/>
      <c r="TY9" s="7"/>
      <c r="TZ9" s="7"/>
      <c r="UA9" s="7"/>
      <c r="UB9" s="7"/>
      <c r="UC9" s="7"/>
      <c r="UD9" s="7"/>
      <c r="UE9" s="7"/>
      <c r="UF9" s="7"/>
      <c r="UG9" s="7"/>
      <c r="UH9" s="7"/>
      <c r="UI9" s="7"/>
      <c r="UJ9" s="7"/>
      <c r="UK9" s="7"/>
      <c r="UL9" s="7"/>
      <c r="UM9" s="7"/>
      <c r="UN9" s="7"/>
      <c r="UO9" s="7"/>
      <c r="UP9" s="7"/>
      <c r="UQ9" s="7"/>
      <c r="UR9" s="7"/>
      <c r="US9" s="7"/>
      <c r="UT9" s="7"/>
      <c r="UU9" s="7"/>
      <c r="UV9" s="7"/>
      <c r="UW9" s="7"/>
      <c r="UX9" s="7"/>
      <c r="UY9" s="7"/>
      <c r="UZ9" s="7"/>
      <c r="VA9" s="7"/>
      <c r="VB9" s="7"/>
      <c r="VC9" s="7"/>
      <c r="VD9" s="7"/>
      <c r="VE9" s="7"/>
      <c r="VF9" s="7"/>
      <c r="VG9" s="7"/>
      <c r="VH9" s="7"/>
      <c r="VI9" s="7"/>
      <c r="VJ9" s="7"/>
      <c r="VK9" s="7"/>
      <c r="VL9" s="7"/>
      <c r="VM9" s="7"/>
      <c r="VN9" s="7"/>
      <c r="VO9" s="7"/>
      <c r="VP9" s="7"/>
      <c r="VQ9" s="7"/>
      <c r="VR9" s="7"/>
      <c r="VS9" s="7"/>
      <c r="VT9" s="7"/>
      <c r="VU9" s="7"/>
      <c r="VV9" s="7"/>
      <c r="VW9" s="7"/>
      <c r="VX9" s="7"/>
      <c r="VY9" s="7"/>
      <c r="VZ9" s="7"/>
      <c r="WA9" s="7"/>
      <c r="WB9" s="7"/>
      <c r="WC9" s="7"/>
      <c r="WD9" s="7"/>
      <c r="WE9" s="7"/>
      <c r="WF9" s="7"/>
      <c r="WG9" s="7"/>
      <c r="WH9" s="7"/>
      <c r="WI9" s="7"/>
      <c r="WJ9" s="7"/>
      <c r="WK9" s="7"/>
      <c r="WL9" s="7"/>
      <c r="WM9" s="7"/>
      <c r="WN9" s="7"/>
      <c r="WO9" s="7"/>
      <c r="WP9" s="7"/>
      <c r="WQ9" s="7"/>
      <c r="WR9" s="7"/>
      <c r="WS9" s="7"/>
      <c r="WT9" s="7"/>
      <c r="WU9" s="7"/>
      <c r="WV9" s="7"/>
      <c r="WW9" s="7"/>
      <c r="WX9" s="7"/>
      <c r="WY9" s="7"/>
      <c r="WZ9" s="7"/>
      <c r="XA9" s="7"/>
      <c r="XB9" s="7"/>
      <c r="XC9" s="7"/>
      <c r="XD9" s="7"/>
      <c r="XE9" s="7"/>
      <c r="XF9" s="7"/>
      <c r="XG9" s="7"/>
      <c r="XH9" s="7"/>
      <c r="XI9" s="7"/>
      <c r="XJ9" s="7"/>
      <c r="XK9" s="7"/>
      <c r="XL9" s="7"/>
      <c r="XM9" s="7"/>
      <c r="XN9" s="7"/>
      <c r="XO9" s="7"/>
      <c r="XP9" s="7"/>
      <c r="XQ9" s="7"/>
      <c r="XR9" s="7"/>
      <c r="XS9" s="7"/>
      <c r="XT9" s="7"/>
      <c r="XU9" s="7"/>
      <c r="XV9" s="7"/>
      <c r="XW9" s="7"/>
      <c r="XX9" s="7"/>
      <c r="XY9" s="7"/>
      <c r="XZ9" s="7"/>
      <c r="YA9" s="7"/>
      <c r="YB9" s="7"/>
      <c r="YC9" s="7"/>
      <c r="YD9" s="7"/>
      <c r="YE9" s="7"/>
      <c r="YF9" s="7"/>
      <c r="YG9" s="7"/>
      <c r="YH9" s="7"/>
      <c r="YI9" s="7"/>
      <c r="YJ9" s="7"/>
      <c r="YK9" s="7"/>
      <c r="YL9" s="7"/>
      <c r="YM9" s="7"/>
      <c r="YN9" s="7"/>
      <c r="YO9" s="7"/>
      <c r="YP9" s="7"/>
      <c r="YQ9" s="7"/>
      <c r="YR9" s="7"/>
      <c r="YS9" s="7"/>
      <c r="YT9" s="7"/>
      <c r="YU9" s="7"/>
      <c r="YV9" s="7"/>
      <c r="YW9" s="7"/>
      <c r="YX9" s="7"/>
      <c r="YY9" s="7"/>
      <c r="YZ9" s="7"/>
      <c r="ZA9" s="7"/>
      <c r="ZB9" s="7"/>
      <c r="ZC9" s="7"/>
      <c r="ZD9" s="7"/>
      <c r="ZE9" s="7"/>
      <c r="ZF9" s="7"/>
      <c r="ZG9" s="7"/>
      <c r="ZH9" s="7"/>
      <c r="ZI9" s="7"/>
      <c r="ZJ9" s="7"/>
      <c r="ZK9" s="7"/>
      <c r="ZL9" s="7"/>
      <c r="ZM9" s="7"/>
      <c r="ZN9" s="7"/>
      <c r="ZO9" s="7"/>
      <c r="ZP9" s="7"/>
      <c r="ZQ9" s="7"/>
      <c r="ZR9" s="7"/>
      <c r="ZS9" s="7"/>
      <c r="ZT9" s="7"/>
      <c r="ZU9" s="7"/>
      <c r="ZV9" s="7"/>
      <c r="ZW9" s="7"/>
      <c r="ZX9" s="7"/>
      <c r="ZY9" s="7"/>
      <c r="ZZ9" s="7"/>
      <c r="AAA9" s="7"/>
      <c r="AAB9" s="7"/>
      <c r="AAC9" s="7"/>
      <c r="AAD9" s="7"/>
      <c r="AAE9" s="7"/>
      <c r="AAF9" s="7"/>
      <c r="AAG9" s="7"/>
      <c r="AAH9" s="7"/>
      <c r="AAI9" s="7"/>
      <c r="AAJ9" s="7"/>
      <c r="AAK9" s="7"/>
      <c r="AAL9" s="7"/>
      <c r="AAM9" s="7"/>
      <c r="AAN9" s="7"/>
      <c r="AAO9" s="7"/>
      <c r="AAP9" s="7"/>
      <c r="AAQ9" s="7"/>
      <c r="AAR9" s="7"/>
      <c r="AAS9" s="7"/>
      <c r="AAT9" s="7"/>
      <c r="AAU9" s="7"/>
      <c r="AAV9" s="7"/>
      <c r="AAW9" s="7"/>
      <c r="AAX9" s="7"/>
      <c r="AAY9" s="7"/>
      <c r="AAZ9" s="7"/>
      <c r="ABA9" s="7"/>
      <c r="ABB9" s="7"/>
      <c r="ABC9" s="7"/>
      <c r="ABD9" s="7"/>
      <c r="ABE9" s="7"/>
      <c r="ABF9" s="7"/>
      <c r="ABG9" s="7"/>
      <c r="ABH9" s="7"/>
      <c r="ABI9" s="7"/>
      <c r="ABJ9" s="7"/>
      <c r="ABK9" s="7"/>
      <c r="ABL9" s="7"/>
      <c r="ABM9" s="7"/>
      <c r="ABN9" s="7"/>
      <c r="ABO9" s="7"/>
      <c r="ABP9" s="7"/>
      <c r="ABQ9" s="7"/>
      <c r="ABR9" s="7"/>
      <c r="ABS9" s="7"/>
      <c r="ABT9" s="7"/>
      <c r="ABU9" s="7"/>
      <c r="ABV9" s="7"/>
      <c r="ABW9" s="7"/>
      <c r="ABX9" s="7"/>
      <c r="ABY9" s="7"/>
      <c r="ABZ9" s="7"/>
      <c r="ACA9" s="7"/>
      <c r="ACB9" s="7"/>
      <c r="ACC9" s="7"/>
      <c r="ACD9" s="7"/>
      <c r="ACE9" s="7"/>
      <c r="ACF9" s="7"/>
      <c r="ACG9" s="7"/>
      <c r="ACH9" s="7"/>
      <c r="ACI9" s="7"/>
      <c r="ACJ9" s="7"/>
      <c r="ACK9" s="7"/>
      <c r="ACL9" s="7"/>
      <c r="ACM9" s="7"/>
      <c r="ACN9" s="7"/>
      <c r="ACO9" s="7"/>
      <c r="ACP9" s="7"/>
      <c r="ACQ9" s="7"/>
      <c r="ACR9" s="7"/>
      <c r="ACS9" s="7"/>
      <c r="ACT9" s="7"/>
      <c r="ACU9" s="7"/>
      <c r="ACV9" s="7"/>
      <c r="ACW9" s="7"/>
      <c r="ACX9" s="7"/>
      <c r="ACY9" s="7"/>
      <c r="ACZ9" s="7"/>
      <c r="ADA9" s="7"/>
      <c r="ADB9" s="7"/>
      <c r="ADC9" s="7"/>
      <c r="ADD9" s="7"/>
    </row>
    <row r="10" spans="1:802" ht="16" x14ac:dyDescent="0.2">
      <c r="A10" s="5" t="s">
        <v>37</v>
      </c>
      <c r="B10" s="5" t="s">
        <v>2598</v>
      </c>
      <c r="C10" s="7">
        <v>0</v>
      </c>
      <c r="D10" s="7">
        <v>0</v>
      </c>
      <c r="E10" s="7">
        <v>0</v>
      </c>
      <c r="F10" s="7">
        <v>0</v>
      </c>
      <c r="G10" s="8">
        <v>0</v>
      </c>
      <c r="H10" s="7">
        <v>0</v>
      </c>
      <c r="I10" s="7">
        <v>0</v>
      </c>
      <c r="J10" s="7">
        <v>0</v>
      </c>
      <c r="K10" s="8">
        <v>0</v>
      </c>
      <c r="L10" s="7">
        <v>0</v>
      </c>
      <c r="M10" s="7">
        <v>0</v>
      </c>
      <c r="N10" s="7">
        <v>0</v>
      </c>
      <c r="O10" s="8">
        <v>0</v>
      </c>
      <c r="P10" s="7">
        <v>0</v>
      </c>
      <c r="Q10" s="7">
        <v>0</v>
      </c>
      <c r="R10" s="7">
        <v>0</v>
      </c>
      <c r="S10" s="8">
        <v>0</v>
      </c>
      <c r="T10" s="7">
        <v>0</v>
      </c>
      <c r="U10" s="7">
        <v>0</v>
      </c>
      <c r="V10" s="7">
        <v>0</v>
      </c>
      <c r="W10" s="8">
        <v>0</v>
      </c>
      <c r="X10" s="7">
        <v>0</v>
      </c>
      <c r="Y10" s="7">
        <v>0</v>
      </c>
      <c r="Z10" s="7">
        <v>0</v>
      </c>
      <c r="AA10" s="8">
        <v>0</v>
      </c>
      <c r="AB10" s="4">
        <v>0</v>
      </c>
      <c r="AC10" s="4">
        <v>0</v>
      </c>
      <c r="AD10" s="4">
        <v>0</v>
      </c>
      <c r="AE10" s="8">
        <v>0</v>
      </c>
      <c r="AF10" s="4">
        <v>0</v>
      </c>
      <c r="AG10" s="4">
        <v>0</v>
      </c>
      <c r="AH10" s="4">
        <v>0</v>
      </c>
      <c r="AI10" s="8">
        <v>729843.33299999998</v>
      </c>
      <c r="AJ10" s="4">
        <v>571600</v>
      </c>
      <c r="AK10" s="4">
        <v>914060</v>
      </c>
      <c r="AL10" s="4">
        <v>703870</v>
      </c>
      <c r="AM10" s="7"/>
      <c r="AN10" s="7"/>
      <c r="AO10" s="7"/>
      <c r="AP10" s="7"/>
      <c r="AQ10" s="7"/>
      <c r="AR10" s="7"/>
      <c r="AS10" s="7"/>
      <c r="AT10" s="7"/>
      <c r="AU10" s="7"/>
      <c r="AV10" s="7"/>
      <c r="AW10" s="7"/>
      <c r="AX10" s="7"/>
      <c r="AY10" s="7"/>
      <c r="AZ10" s="7"/>
      <c r="BA10" s="7"/>
      <c r="BB10" s="7"/>
      <c r="BC10" s="7"/>
      <c r="BD10" s="7"/>
      <c r="BE10" s="7"/>
      <c r="BF10" s="7"/>
      <c r="BG10" s="7"/>
      <c r="BH10" s="7"/>
      <c r="BI10" s="7"/>
      <c r="BJ10" s="7"/>
      <c r="BK10" s="7"/>
      <c r="BL10" s="7"/>
      <c r="BM10" s="7"/>
      <c r="BN10" s="7"/>
      <c r="BO10" s="7"/>
      <c r="BP10" s="7"/>
      <c r="BQ10" s="7"/>
      <c r="BR10" s="7"/>
      <c r="BS10" s="7"/>
      <c r="BT10" s="7"/>
      <c r="BU10" s="7"/>
      <c r="BV10" s="7"/>
      <c r="BW10" s="7"/>
      <c r="BX10" s="7"/>
      <c r="BY10" s="7"/>
      <c r="BZ10" s="7"/>
      <c r="CA10" s="7"/>
      <c r="CB10" s="7"/>
      <c r="CC10" s="7"/>
      <c r="CD10" s="7"/>
      <c r="CE10" s="7"/>
      <c r="CF10" s="7"/>
      <c r="CG10" s="7"/>
      <c r="CH10" s="7"/>
      <c r="CI10" s="7"/>
      <c r="CJ10" s="7"/>
      <c r="CK10" s="7"/>
      <c r="CL10" s="7"/>
      <c r="CM10" s="7"/>
      <c r="CN10" s="7"/>
      <c r="CO10" s="7"/>
      <c r="CP10" s="7"/>
      <c r="CQ10" s="7"/>
      <c r="CR10" s="7"/>
      <c r="CS10" s="7"/>
      <c r="CT10" s="7"/>
      <c r="CU10" s="7"/>
      <c r="CV10" s="7"/>
      <c r="CW10" s="7"/>
      <c r="CX10" s="7"/>
      <c r="CY10" s="7"/>
      <c r="CZ10" s="7"/>
      <c r="DA10" s="7"/>
      <c r="DB10" s="7"/>
      <c r="DC10" s="7"/>
      <c r="DD10" s="7"/>
      <c r="DE10" s="7"/>
      <c r="DF10" s="7"/>
      <c r="DG10" s="7"/>
      <c r="DH10" s="7"/>
      <c r="DI10" s="7"/>
      <c r="DJ10" s="7"/>
      <c r="DK10" s="7"/>
      <c r="DL10" s="7"/>
      <c r="DM10" s="7"/>
      <c r="DN10" s="7"/>
      <c r="DO10" s="7"/>
      <c r="DP10" s="7"/>
      <c r="DQ10" s="7"/>
      <c r="DR10" s="7"/>
      <c r="DS10" s="7"/>
      <c r="DT10" s="7"/>
      <c r="DU10" s="7"/>
      <c r="DV10" s="7"/>
      <c r="DW10" s="7"/>
      <c r="DX10" s="7"/>
      <c r="DY10" s="7"/>
      <c r="DZ10" s="7"/>
      <c r="EA10" s="7"/>
      <c r="EB10" s="7"/>
      <c r="EC10" s="7"/>
      <c r="ED10" s="7"/>
      <c r="EE10" s="7"/>
      <c r="EF10" s="7"/>
      <c r="EG10" s="7"/>
      <c r="EH10" s="7"/>
      <c r="EI10" s="7"/>
      <c r="EJ10" s="7"/>
      <c r="EK10" s="7"/>
      <c r="EL10" s="7"/>
      <c r="EM10" s="7"/>
      <c r="EN10" s="7"/>
      <c r="EO10" s="7"/>
      <c r="EP10" s="7"/>
      <c r="EQ10" s="7"/>
      <c r="ER10" s="7"/>
      <c r="ES10" s="7"/>
      <c r="ET10" s="7"/>
      <c r="EU10" s="7"/>
      <c r="EV10" s="7"/>
      <c r="EW10" s="7"/>
      <c r="EX10" s="7"/>
      <c r="EY10" s="7"/>
      <c r="EZ10" s="7"/>
      <c r="FA10" s="7"/>
      <c r="FB10" s="7"/>
      <c r="FC10" s="7"/>
      <c r="FD10" s="7"/>
      <c r="FE10" s="7"/>
      <c r="FF10" s="7"/>
      <c r="FG10" s="7"/>
      <c r="FH10" s="7"/>
      <c r="FI10" s="7"/>
      <c r="FJ10" s="7"/>
      <c r="FK10" s="7"/>
      <c r="FL10" s="7"/>
      <c r="FM10" s="7"/>
      <c r="FN10" s="7"/>
      <c r="FO10" s="7"/>
      <c r="FP10" s="7"/>
      <c r="FQ10" s="7"/>
      <c r="FR10" s="7"/>
      <c r="FS10" s="7"/>
      <c r="FT10" s="7"/>
      <c r="FU10" s="7"/>
      <c r="FV10" s="7"/>
      <c r="FW10" s="7"/>
      <c r="FX10" s="7"/>
      <c r="FY10" s="7"/>
      <c r="FZ10" s="7"/>
      <c r="GA10" s="7"/>
      <c r="GB10" s="7"/>
      <c r="GC10" s="7"/>
      <c r="GD10" s="7"/>
      <c r="GE10" s="7"/>
      <c r="GF10" s="7"/>
      <c r="GG10" s="7"/>
      <c r="GH10" s="7"/>
      <c r="GI10" s="7"/>
      <c r="GJ10" s="7"/>
      <c r="GK10" s="7"/>
      <c r="GL10" s="7"/>
      <c r="GM10" s="7"/>
      <c r="GN10" s="7"/>
      <c r="GO10" s="7"/>
      <c r="GP10" s="7"/>
      <c r="GQ10" s="7"/>
      <c r="GR10" s="7"/>
      <c r="GS10" s="7"/>
      <c r="GT10" s="7"/>
      <c r="GU10" s="7"/>
      <c r="GV10" s="7"/>
      <c r="GW10" s="7"/>
      <c r="GX10" s="7"/>
      <c r="GY10" s="7"/>
      <c r="GZ10" s="7"/>
      <c r="HA10" s="7"/>
      <c r="HB10" s="7"/>
      <c r="HC10" s="7"/>
      <c r="HD10" s="7"/>
      <c r="HE10" s="7"/>
      <c r="HF10" s="7"/>
      <c r="HG10" s="7"/>
      <c r="HH10" s="7"/>
      <c r="HI10" s="7"/>
      <c r="HJ10" s="7"/>
      <c r="HK10" s="7"/>
      <c r="HL10" s="7"/>
      <c r="HM10" s="7"/>
      <c r="HN10" s="7"/>
      <c r="HO10" s="7"/>
      <c r="HP10" s="7"/>
      <c r="HQ10" s="7"/>
      <c r="HR10" s="7"/>
      <c r="HS10" s="7"/>
      <c r="HT10" s="7"/>
      <c r="HU10" s="7"/>
      <c r="HV10" s="7"/>
      <c r="HW10" s="7"/>
      <c r="HX10" s="7"/>
      <c r="HY10" s="7"/>
      <c r="HZ10" s="7"/>
      <c r="IA10" s="7"/>
      <c r="IB10" s="7"/>
      <c r="IC10" s="7"/>
      <c r="ID10" s="7"/>
      <c r="IE10" s="7"/>
      <c r="IF10" s="7"/>
      <c r="IG10" s="7"/>
      <c r="IH10" s="7"/>
      <c r="II10" s="7"/>
      <c r="IJ10" s="7"/>
      <c r="IK10" s="7"/>
      <c r="IL10" s="7"/>
      <c r="IM10" s="7"/>
      <c r="IN10" s="7"/>
      <c r="IO10" s="7"/>
      <c r="IP10" s="7"/>
      <c r="IQ10" s="7"/>
      <c r="IR10" s="7"/>
      <c r="IS10" s="7"/>
      <c r="IT10" s="7"/>
      <c r="IU10" s="7"/>
      <c r="IV10" s="7"/>
      <c r="IW10" s="7"/>
      <c r="IX10" s="7"/>
      <c r="IY10" s="7"/>
      <c r="IZ10" s="7"/>
      <c r="JA10" s="7"/>
      <c r="JB10" s="7"/>
      <c r="JC10" s="7"/>
      <c r="JD10" s="7"/>
      <c r="JE10" s="7"/>
      <c r="JF10" s="7"/>
      <c r="JG10" s="7"/>
      <c r="JH10" s="7"/>
      <c r="JI10" s="7"/>
      <c r="JJ10" s="7"/>
      <c r="JK10" s="7"/>
      <c r="JL10" s="7"/>
      <c r="JM10" s="7"/>
      <c r="JN10" s="7"/>
      <c r="JO10" s="7"/>
      <c r="JP10" s="7"/>
      <c r="JQ10" s="7"/>
      <c r="JR10" s="7"/>
      <c r="JS10" s="7"/>
      <c r="JT10" s="7"/>
      <c r="JU10" s="7"/>
      <c r="JV10" s="7"/>
      <c r="JW10" s="7"/>
      <c r="JX10" s="7"/>
      <c r="JY10" s="7"/>
      <c r="JZ10" s="7"/>
      <c r="KA10" s="7"/>
      <c r="KB10" s="7"/>
      <c r="KC10" s="7"/>
      <c r="KD10" s="7"/>
      <c r="KE10" s="7"/>
      <c r="KF10" s="7"/>
      <c r="KG10" s="7"/>
      <c r="KH10" s="7"/>
      <c r="KI10" s="7"/>
      <c r="KJ10" s="7"/>
      <c r="KK10" s="7"/>
      <c r="KL10" s="7"/>
      <c r="KM10" s="7"/>
      <c r="KN10" s="7"/>
      <c r="KO10" s="7"/>
      <c r="KP10" s="7"/>
      <c r="KQ10" s="7"/>
      <c r="KR10" s="7"/>
      <c r="KS10" s="7"/>
      <c r="KT10" s="7"/>
      <c r="KU10" s="7"/>
      <c r="KV10" s="7"/>
      <c r="KW10" s="7"/>
      <c r="KX10" s="7"/>
      <c r="KY10" s="7"/>
      <c r="KZ10" s="7"/>
      <c r="LA10" s="7"/>
      <c r="LB10" s="7"/>
      <c r="LC10" s="7"/>
      <c r="LD10" s="7"/>
      <c r="LE10" s="7"/>
      <c r="LF10" s="7"/>
      <c r="LG10" s="7"/>
      <c r="LH10" s="7"/>
      <c r="LI10" s="7"/>
      <c r="LJ10" s="7"/>
      <c r="LK10" s="7"/>
      <c r="LL10" s="7"/>
      <c r="LM10" s="7"/>
      <c r="LN10" s="7"/>
      <c r="LO10" s="7"/>
      <c r="LP10" s="7"/>
      <c r="LQ10" s="7"/>
      <c r="LR10" s="7"/>
      <c r="LS10" s="7"/>
      <c r="LT10" s="7"/>
      <c r="LU10" s="7"/>
      <c r="LV10" s="7"/>
      <c r="LW10" s="7"/>
      <c r="LX10" s="7"/>
      <c r="LY10" s="7"/>
      <c r="LZ10" s="7"/>
      <c r="MA10" s="7"/>
      <c r="MB10" s="7"/>
      <c r="MC10" s="7"/>
      <c r="MD10" s="7"/>
      <c r="ME10" s="7"/>
      <c r="MF10" s="7"/>
      <c r="MG10" s="7"/>
      <c r="MH10" s="7"/>
      <c r="MI10" s="7"/>
      <c r="MJ10" s="7"/>
      <c r="MK10" s="7"/>
      <c r="ML10" s="7"/>
      <c r="MM10" s="7"/>
      <c r="MN10" s="7"/>
      <c r="MO10" s="7"/>
      <c r="MP10" s="7"/>
      <c r="MQ10" s="7"/>
      <c r="MR10" s="7"/>
      <c r="MS10" s="7"/>
      <c r="MT10" s="7"/>
      <c r="MU10" s="7"/>
      <c r="MV10" s="7"/>
      <c r="MW10" s="7"/>
      <c r="MX10" s="7"/>
      <c r="MY10" s="7"/>
      <c r="MZ10" s="7"/>
      <c r="NA10" s="7"/>
      <c r="NB10" s="7"/>
      <c r="NC10" s="7"/>
      <c r="ND10" s="7"/>
      <c r="NE10" s="7"/>
      <c r="NF10" s="7"/>
      <c r="NG10" s="7"/>
      <c r="NH10" s="7"/>
      <c r="NI10" s="7"/>
      <c r="NJ10" s="7"/>
      <c r="NK10" s="7"/>
      <c r="NL10" s="7"/>
      <c r="NM10" s="7"/>
      <c r="NN10" s="7"/>
      <c r="NO10" s="7"/>
      <c r="NP10" s="7"/>
      <c r="NQ10" s="7"/>
      <c r="NR10" s="7"/>
      <c r="NS10" s="7"/>
      <c r="NT10" s="7"/>
      <c r="NU10" s="7"/>
      <c r="NV10" s="7"/>
      <c r="NW10" s="7"/>
      <c r="NX10" s="7"/>
      <c r="NY10" s="7"/>
      <c r="NZ10" s="7"/>
      <c r="OA10" s="7"/>
      <c r="OB10" s="7"/>
      <c r="OC10" s="7"/>
      <c r="OD10" s="7"/>
      <c r="OE10" s="7"/>
      <c r="OF10" s="7"/>
      <c r="OG10" s="7"/>
      <c r="OH10" s="7"/>
      <c r="OI10" s="7"/>
      <c r="OJ10" s="7"/>
      <c r="OK10" s="7"/>
      <c r="OL10" s="7"/>
      <c r="OM10" s="7"/>
      <c r="ON10" s="7"/>
      <c r="OO10" s="7"/>
      <c r="OP10" s="7"/>
      <c r="OQ10" s="7"/>
      <c r="OR10" s="7"/>
      <c r="OS10" s="7"/>
      <c r="OT10" s="7"/>
      <c r="OU10" s="7"/>
      <c r="OV10" s="7"/>
      <c r="OW10" s="7"/>
      <c r="OX10" s="7"/>
      <c r="OY10" s="7"/>
      <c r="OZ10" s="7"/>
      <c r="PA10" s="7"/>
      <c r="PB10" s="7"/>
      <c r="PC10" s="7"/>
      <c r="PD10" s="7"/>
      <c r="PE10" s="7"/>
      <c r="PF10" s="7"/>
      <c r="PG10" s="7"/>
      <c r="PH10" s="7"/>
      <c r="PI10" s="7"/>
      <c r="PJ10" s="7"/>
      <c r="PK10" s="7"/>
      <c r="PL10" s="7"/>
      <c r="PM10" s="7"/>
      <c r="PN10" s="7"/>
      <c r="PO10" s="7"/>
      <c r="PP10" s="7"/>
      <c r="PQ10" s="7"/>
      <c r="PR10" s="7"/>
      <c r="PS10" s="7"/>
      <c r="PT10" s="7"/>
      <c r="PU10" s="7"/>
      <c r="PV10" s="7"/>
      <c r="PW10" s="7"/>
      <c r="PX10" s="7"/>
      <c r="PY10" s="7"/>
      <c r="PZ10" s="7"/>
      <c r="QA10" s="7"/>
      <c r="QB10" s="7"/>
      <c r="QC10" s="7"/>
      <c r="QD10" s="7"/>
      <c r="QE10" s="7"/>
      <c r="QF10" s="7"/>
      <c r="QG10" s="7"/>
      <c r="QH10" s="7"/>
      <c r="QI10" s="7"/>
      <c r="QJ10" s="7"/>
      <c r="QK10" s="7"/>
      <c r="QL10" s="7"/>
      <c r="QM10" s="7"/>
      <c r="QN10" s="7"/>
      <c r="QO10" s="7"/>
      <c r="QP10" s="7"/>
      <c r="QQ10" s="7"/>
      <c r="QR10" s="7"/>
      <c r="QS10" s="7"/>
      <c r="QT10" s="7"/>
      <c r="QU10" s="7"/>
      <c r="QV10" s="7"/>
      <c r="QW10" s="7"/>
      <c r="QX10" s="7"/>
      <c r="QY10" s="7"/>
      <c r="QZ10" s="7"/>
      <c r="RA10" s="7"/>
      <c r="RB10" s="7"/>
      <c r="RC10" s="7"/>
      <c r="RD10" s="7"/>
      <c r="RE10" s="7"/>
      <c r="RF10" s="7"/>
      <c r="RG10" s="7"/>
      <c r="RH10" s="7"/>
      <c r="RI10" s="7"/>
      <c r="RJ10" s="7"/>
      <c r="RK10" s="7"/>
      <c r="RL10" s="7"/>
      <c r="RM10" s="7"/>
      <c r="RN10" s="7"/>
      <c r="RO10" s="7"/>
      <c r="RP10" s="7"/>
      <c r="RQ10" s="7"/>
      <c r="RR10" s="7"/>
      <c r="RS10" s="7"/>
      <c r="RT10" s="7"/>
      <c r="RU10" s="7"/>
      <c r="RV10" s="7"/>
      <c r="RW10" s="7"/>
      <c r="RX10" s="7"/>
      <c r="RY10" s="7"/>
      <c r="RZ10" s="7"/>
      <c r="SA10" s="7"/>
      <c r="SB10" s="7"/>
      <c r="SC10" s="7"/>
      <c r="SD10" s="7"/>
      <c r="SE10" s="7"/>
      <c r="SF10" s="7"/>
      <c r="SG10" s="7"/>
      <c r="SH10" s="7"/>
      <c r="SI10" s="7"/>
      <c r="SJ10" s="7"/>
      <c r="SK10" s="7"/>
      <c r="SL10" s="7"/>
      <c r="SM10" s="7"/>
      <c r="SN10" s="7"/>
      <c r="SO10" s="7"/>
      <c r="SP10" s="7"/>
      <c r="SQ10" s="7"/>
      <c r="SR10" s="7"/>
      <c r="SS10" s="7"/>
      <c r="ST10" s="7"/>
      <c r="SU10" s="7"/>
      <c r="SV10" s="7"/>
      <c r="SW10" s="7"/>
      <c r="SX10" s="7"/>
      <c r="SY10" s="7"/>
      <c r="SZ10" s="7"/>
      <c r="TA10" s="7"/>
      <c r="TB10" s="7"/>
      <c r="TC10" s="7"/>
      <c r="TD10" s="7"/>
      <c r="TE10" s="7"/>
      <c r="TF10" s="7"/>
      <c r="TG10" s="7"/>
      <c r="TH10" s="7"/>
      <c r="TI10" s="7"/>
      <c r="TJ10" s="7"/>
      <c r="TK10" s="7"/>
      <c r="TL10" s="7"/>
      <c r="TM10" s="7"/>
      <c r="TN10" s="7"/>
      <c r="TO10" s="7"/>
      <c r="TP10" s="7"/>
      <c r="TQ10" s="7"/>
      <c r="TR10" s="7"/>
      <c r="TS10" s="7"/>
      <c r="TT10" s="7"/>
      <c r="TU10" s="7"/>
      <c r="TV10" s="7"/>
      <c r="TW10" s="7"/>
      <c r="TX10" s="7"/>
      <c r="TY10" s="7"/>
      <c r="TZ10" s="7"/>
      <c r="UA10" s="7"/>
      <c r="UB10" s="7"/>
      <c r="UC10" s="7"/>
      <c r="UD10" s="7"/>
      <c r="UE10" s="7"/>
      <c r="UF10" s="7"/>
      <c r="UG10" s="7"/>
      <c r="UH10" s="7"/>
      <c r="UI10" s="7"/>
      <c r="UJ10" s="7"/>
      <c r="UK10" s="7"/>
      <c r="UL10" s="7"/>
      <c r="UM10" s="7"/>
      <c r="UN10" s="7"/>
      <c r="UO10" s="7"/>
      <c r="UP10" s="7"/>
      <c r="UQ10" s="7"/>
      <c r="UR10" s="7"/>
      <c r="US10" s="7"/>
      <c r="UT10" s="7"/>
      <c r="UU10" s="7"/>
      <c r="UV10" s="7"/>
      <c r="UW10" s="7"/>
      <c r="UX10" s="7"/>
      <c r="UY10" s="7"/>
      <c r="UZ10" s="7"/>
      <c r="VA10" s="7"/>
      <c r="VB10" s="7"/>
      <c r="VC10" s="7"/>
      <c r="VD10" s="7"/>
      <c r="VE10" s="7"/>
      <c r="VF10" s="7"/>
      <c r="VG10" s="7"/>
      <c r="VH10" s="7"/>
      <c r="VI10" s="7"/>
      <c r="VJ10" s="7"/>
      <c r="VK10" s="7"/>
      <c r="VL10" s="7"/>
      <c r="VM10" s="7"/>
      <c r="VN10" s="7"/>
      <c r="VO10" s="7"/>
      <c r="VP10" s="7"/>
      <c r="VQ10" s="7"/>
      <c r="VR10" s="7"/>
      <c r="VS10" s="7"/>
      <c r="VT10" s="7"/>
      <c r="VU10" s="7"/>
      <c r="VV10" s="7"/>
      <c r="VW10" s="7"/>
      <c r="VX10" s="7"/>
      <c r="VY10" s="7"/>
      <c r="VZ10" s="7"/>
      <c r="WA10" s="7"/>
      <c r="WB10" s="7"/>
      <c r="WC10" s="7"/>
      <c r="WD10" s="7"/>
      <c r="WE10" s="7"/>
      <c r="WF10" s="7"/>
      <c r="WG10" s="7"/>
      <c r="WH10" s="7"/>
      <c r="WI10" s="7"/>
      <c r="WJ10" s="7"/>
      <c r="WK10" s="7"/>
      <c r="WL10" s="7"/>
      <c r="WM10" s="7"/>
      <c r="WN10" s="7"/>
      <c r="WO10" s="7"/>
      <c r="WP10" s="7"/>
      <c r="WQ10" s="7"/>
      <c r="WR10" s="7"/>
      <c r="WS10" s="7"/>
      <c r="WT10" s="7"/>
      <c r="WU10" s="7"/>
      <c r="WV10" s="7"/>
      <c r="WW10" s="7"/>
      <c r="WX10" s="7"/>
      <c r="WY10" s="7"/>
      <c r="WZ10" s="7"/>
      <c r="XA10" s="7"/>
      <c r="XB10" s="7"/>
      <c r="XC10" s="7"/>
      <c r="XD10" s="7"/>
      <c r="XE10" s="7"/>
      <c r="XF10" s="7"/>
      <c r="XG10" s="7"/>
      <c r="XH10" s="7"/>
      <c r="XI10" s="7"/>
      <c r="XJ10" s="7"/>
      <c r="XK10" s="7"/>
      <c r="XL10" s="7"/>
      <c r="XM10" s="7"/>
      <c r="XN10" s="7"/>
      <c r="XO10" s="7"/>
      <c r="XP10" s="7"/>
      <c r="XQ10" s="7"/>
      <c r="XR10" s="7"/>
      <c r="XS10" s="7"/>
      <c r="XT10" s="7"/>
      <c r="XU10" s="7"/>
      <c r="XV10" s="7"/>
      <c r="XW10" s="7"/>
      <c r="XX10" s="7"/>
      <c r="XY10" s="7"/>
      <c r="XZ10" s="7"/>
      <c r="YA10" s="7"/>
      <c r="YB10" s="7"/>
      <c r="YC10" s="7"/>
      <c r="YD10" s="7"/>
      <c r="YE10" s="7"/>
      <c r="YF10" s="7"/>
      <c r="YG10" s="7"/>
      <c r="YH10" s="7"/>
      <c r="YI10" s="7"/>
      <c r="YJ10" s="7"/>
      <c r="YK10" s="7"/>
      <c r="YL10" s="7"/>
      <c r="YM10" s="7"/>
      <c r="YN10" s="7"/>
      <c r="YO10" s="7"/>
      <c r="YP10" s="7"/>
      <c r="YQ10" s="7"/>
      <c r="YR10" s="7"/>
      <c r="YS10" s="7"/>
      <c r="YT10" s="7"/>
      <c r="YU10" s="7"/>
      <c r="YV10" s="7"/>
      <c r="YW10" s="7"/>
      <c r="YX10" s="7"/>
      <c r="YY10" s="7"/>
      <c r="YZ10" s="7"/>
      <c r="ZA10" s="7"/>
      <c r="ZB10" s="7"/>
      <c r="ZC10" s="7"/>
      <c r="ZD10" s="7"/>
      <c r="ZE10" s="7"/>
      <c r="ZF10" s="7"/>
      <c r="ZG10" s="7"/>
      <c r="ZH10" s="7"/>
      <c r="ZI10" s="7"/>
      <c r="ZJ10" s="7"/>
      <c r="ZK10" s="7"/>
      <c r="ZL10" s="7"/>
      <c r="ZM10" s="7"/>
      <c r="ZN10" s="7"/>
      <c r="ZO10" s="7"/>
      <c r="ZP10" s="7"/>
      <c r="ZQ10" s="7"/>
      <c r="ZR10" s="7"/>
      <c r="ZS10" s="7"/>
      <c r="ZT10" s="7"/>
      <c r="ZU10" s="7"/>
      <c r="ZV10" s="7"/>
      <c r="ZW10" s="7"/>
      <c r="ZX10" s="7"/>
      <c r="ZY10" s="7"/>
      <c r="ZZ10" s="7"/>
      <c r="AAA10" s="7"/>
      <c r="AAB10" s="7"/>
      <c r="AAC10" s="7"/>
      <c r="AAD10" s="7"/>
      <c r="AAE10" s="7"/>
      <c r="AAF10" s="7"/>
      <c r="AAG10" s="7"/>
      <c r="AAH10" s="7"/>
      <c r="AAI10" s="7"/>
      <c r="AAJ10" s="7"/>
      <c r="AAK10" s="7"/>
      <c r="AAL10" s="7"/>
      <c r="AAM10" s="7"/>
      <c r="AAN10" s="7"/>
      <c r="AAO10" s="7"/>
      <c r="AAP10" s="7"/>
      <c r="AAQ10" s="7"/>
      <c r="AAR10" s="7"/>
      <c r="AAS10" s="7"/>
      <c r="AAT10" s="7"/>
      <c r="AAU10" s="7"/>
      <c r="AAV10" s="7"/>
      <c r="AAW10" s="7"/>
      <c r="AAX10" s="7"/>
      <c r="AAY10" s="7"/>
      <c r="AAZ10" s="7"/>
      <c r="ABA10" s="7"/>
      <c r="ABB10" s="7"/>
      <c r="ABC10" s="7"/>
      <c r="ABD10" s="7"/>
      <c r="ABE10" s="7"/>
      <c r="ABF10" s="7"/>
      <c r="ABG10" s="7"/>
      <c r="ABH10" s="7"/>
      <c r="ABI10" s="7"/>
      <c r="ABJ10" s="7"/>
      <c r="ABK10" s="7"/>
      <c r="ABL10" s="7"/>
      <c r="ABM10" s="7"/>
      <c r="ABN10" s="7"/>
      <c r="ABO10" s="7"/>
      <c r="ABP10" s="7"/>
      <c r="ABQ10" s="7"/>
      <c r="ABR10" s="7"/>
      <c r="ABS10" s="7"/>
      <c r="ABT10" s="7"/>
      <c r="ABU10" s="7"/>
      <c r="ABV10" s="7"/>
      <c r="ABW10" s="7"/>
      <c r="ABX10" s="7"/>
      <c r="ABY10" s="7"/>
      <c r="ABZ10" s="7"/>
      <c r="ACA10" s="7"/>
      <c r="ACB10" s="7"/>
      <c r="ACC10" s="7"/>
      <c r="ACD10" s="7"/>
      <c r="ACE10" s="7"/>
      <c r="ACF10" s="7"/>
      <c r="ACG10" s="7"/>
      <c r="ACH10" s="7"/>
      <c r="ACI10" s="7"/>
      <c r="ACJ10" s="7"/>
      <c r="ACK10" s="7"/>
      <c r="ACL10" s="7"/>
      <c r="ACM10" s="7"/>
      <c r="ACN10" s="7"/>
      <c r="ACO10" s="7"/>
      <c r="ACP10" s="7"/>
      <c r="ACQ10" s="7"/>
      <c r="ACR10" s="7"/>
      <c r="ACS10" s="7"/>
      <c r="ACT10" s="7"/>
      <c r="ACU10" s="7"/>
      <c r="ACV10" s="7"/>
      <c r="ACW10" s="7"/>
      <c r="ACX10" s="7"/>
      <c r="ACY10" s="7"/>
      <c r="ACZ10" s="7"/>
      <c r="ADA10" s="7"/>
      <c r="ADB10" s="7"/>
      <c r="ADC10" s="7"/>
      <c r="ADD10" s="7"/>
    </row>
    <row r="11" spans="1:802" ht="16" x14ac:dyDescent="0.2">
      <c r="A11" s="5" t="s">
        <v>42</v>
      </c>
      <c r="B11" s="5" t="s">
        <v>2601</v>
      </c>
      <c r="C11" s="7">
        <v>6037100</v>
      </c>
      <c r="D11" s="7">
        <v>5118300</v>
      </c>
      <c r="E11" s="7">
        <v>5722700</v>
      </c>
      <c r="F11" s="7">
        <v>7270300</v>
      </c>
      <c r="G11" s="8">
        <v>3381500</v>
      </c>
      <c r="H11" s="7">
        <v>4831900</v>
      </c>
      <c r="I11" s="7">
        <v>7593400</v>
      </c>
      <c r="J11" s="7">
        <v>4052000</v>
      </c>
      <c r="K11" s="8">
        <v>5399100</v>
      </c>
      <c r="L11" s="7">
        <v>3195100</v>
      </c>
      <c r="M11" s="7">
        <v>3797500</v>
      </c>
      <c r="N11" s="7">
        <v>5068800</v>
      </c>
      <c r="O11" s="8">
        <f>AVERAGE(P11:R11)</f>
        <v>4943133.333333333</v>
      </c>
      <c r="P11" s="7">
        <v>4638900</v>
      </c>
      <c r="Q11" s="7">
        <v>4655600</v>
      </c>
      <c r="R11" s="7">
        <v>5534900</v>
      </c>
      <c r="S11" s="8">
        <v>2389200</v>
      </c>
      <c r="T11" s="7">
        <v>4510800</v>
      </c>
      <c r="U11" s="7">
        <v>9637400</v>
      </c>
      <c r="V11" s="7">
        <v>4720700</v>
      </c>
      <c r="W11" s="8">
        <v>2298100</v>
      </c>
      <c r="X11" s="7">
        <v>5279100</v>
      </c>
      <c r="Y11" s="7">
        <v>3663000</v>
      </c>
      <c r="Z11" s="7">
        <v>4034400</v>
      </c>
      <c r="AA11" s="8">
        <v>6571500</v>
      </c>
      <c r="AB11" s="4">
        <v>4776500</v>
      </c>
      <c r="AC11" s="4">
        <v>11093000</v>
      </c>
      <c r="AD11" s="4">
        <v>1985100</v>
      </c>
      <c r="AE11" s="8">
        <v>5836500</v>
      </c>
      <c r="AF11" s="4">
        <v>7908400</v>
      </c>
      <c r="AG11" s="4">
        <v>2165700</v>
      </c>
      <c r="AH11" s="4">
        <v>3099300</v>
      </c>
      <c r="AI11" s="8">
        <v>4239400</v>
      </c>
      <c r="AJ11" s="4">
        <v>5151900</v>
      </c>
      <c r="AK11" s="4">
        <v>3962100</v>
      </c>
      <c r="AL11" s="4">
        <v>5459200</v>
      </c>
      <c r="AM11" s="7"/>
      <c r="AN11" s="7"/>
      <c r="AO11" s="7"/>
      <c r="AP11" s="7"/>
      <c r="AQ11" s="7"/>
      <c r="AR11" s="7"/>
      <c r="AS11" s="7"/>
      <c r="AT11" s="7"/>
      <c r="AU11" s="7"/>
      <c r="AV11" s="7"/>
      <c r="AW11" s="7"/>
      <c r="AX11" s="7"/>
      <c r="AY11" s="7"/>
      <c r="AZ11" s="7"/>
      <c r="BA11" s="7"/>
      <c r="BB11" s="7"/>
      <c r="BC11" s="7"/>
      <c r="BD11" s="7"/>
      <c r="BE11" s="7"/>
      <c r="BF11" s="7"/>
      <c r="BG11" s="7"/>
      <c r="BH11" s="7"/>
      <c r="BI11" s="7"/>
      <c r="BJ11" s="7"/>
      <c r="BK11" s="7"/>
      <c r="BL11" s="7"/>
      <c r="BM11" s="7"/>
      <c r="BN11" s="7"/>
      <c r="BO11" s="7"/>
      <c r="BP11" s="7"/>
      <c r="BQ11" s="7"/>
      <c r="BR11" s="7"/>
      <c r="BS11" s="7"/>
      <c r="BT11" s="7"/>
      <c r="BU11" s="7"/>
      <c r="BV11" s="7"/>
      <c r="BW11" s="7"/>
      <c r="BX11" s="7"/>
      <c r="BY11" s="7"/>
      <c r="BZ11" s="7"/>
      <c r="CA11" s="7"/>
      <c r="CB11" s="7"/>
      <c r="CC11" s="7"/>
      <c r="CD11" s="7"/>
      <c r="CE11" s="7"/>
      <c r="CF11" s="7"/>
      <c r="CG11" s="7"/>
      <c r="CH11" s="7"/>
      <c r="CI11" s="7"/>
      <c r="CJ11" s="7"/>
      <c r="CK11" s="7"/>
      <c r="CL11" s="7"/>
      <c r="CM11" s="7"/>
      <c r="CN11" s="7"/>
      <c r="CO11" s="7"/>
      <c r="CP11" s="7"/>
      <c r="CQ11" s="7"/>
      <c r="CR11" s="7"/>
      <c r="CS11" s="7"/>
      <c r="CT11" s="7"/>
      <c r="CU11" s="7"/>
      <c r="CV11" s="7"/>
      <c r="CW11" s="7"/>
      <c r="CX11" s="7"/>
      <c r="CY11" s="7"/>
      <c r="CZ11" s="7"/>
      <c r="DA11" s="7"/>
      <c r="DB11" s="7"/>
      <c r="DC11" s="7"/>
      <c r="DD11" s="7"/>
      <c r="DE11" s="7"/>
      <c r="DF11" s="7"/>
      <c r="DG11" s="7"/>
      <c r="DH11" s="7"/>
      <c r="DI11" s="7"/>
      <c r="DJ11" s="7"/>
      <c r="DK11" s="7"/>
      <c r="DL11" s="7"/>
      <c r="DM11" s="7"/>
      <c r="DN11" s="7"/>
      <c r="DO11" s="7"/>
      <c r="DP11" s="7"/>
      <c r="DQ11" s="7"/>
      <c r="DR11" s="7"/>
      <c r="DS11" s="7"/>
      <c r="DT11" s="7"/>
      <c r="DU11" s="7"/>
      <c r="DV11" s="7"/>
      <c r="DW11" s="7"/>
      <c r="DX11" s="7"/>
      <c r="DY11" s="7"/>
      <c r="DZ11" s="7"/>
      <c r="EA11" s="7"/>
      <c r="EB11" s="7"/>
      <c r="EC11" s="7"/>
      <c r="ED11" s="7"/>
      <c r="EE11" s="7"/>
      <c r="EF11" s="7"/>
      <c r="EG11" s="7"/>
      <c r="EH11" s="7"/>
      <c r="EI11" s="7"/>
      <c r="EJ11" s="7"/>
      <c r="EK11" s="7"/>
      <c r="EL11" s="7"/>
      <c r="EM11" s="7"/>
      <c r="EN11" s="7"/>
      <c r="EO11" s="7"/>
      <c r="EP11" s="7"/>
      <c r="EQ11" s="7"/>
      <c r="ER11" s="7"/>
      <c r="ES11" s="7"/>
      <c r="ET11" s="7"/>
      <c r="EU11" s="7"/>
      <c r="EV11" s="7"/>
      <c r="EW11" s="7"/>
      <c r="EX11" s="7"/>
      <c r="EY11" s="7"/>
      <c r="EZ11" s="7"/>
      <c r="FA11" s="7"/>
      <c r="FB11" s="7"/>
      <c r="FC11" s="7"/>
      <c r="FD11" s="7"/>
      <c r="FE11" s="7"/>
      <c r="FF11" s="7"/>
      <c r="FG11" s="7"/>
      <c r="FH11" s="7"/>
      <c r="FI11" s="7"/>
      <c r="FJ11" s="7"/>
      <c r="FK11" s="7"/>
      <c r="FL11" s="7"/>
      <c r="FM11" s="7"/>
      <c r="FN11" s="7"/>
      <c r="FO11" s="7"/>
      <c r="FP11" s="7"/>
      <c r="FQ11" s="7"/>
      <c r="FR11" s="7"/>
      <c r="FS11" s="7"/>
      <c r="FT11" s="7"/>
      <c r="FU11" s="7"/>
      <c r="FV11" s="7"/>
      <c r="FW11" s="7"/>
      <c r="FX11" s="7"/>
      <c r="FY11" s="7"/>
      <c r="FZ11" s="7"/>
      <c r="GA11" s="7"/>
      <c r="GB11" s="7"/>
      <c r="GC11" s="7"/>
      <c r="GD11" s="7"/>
      <c r="GE11" s="7"/>
      <c r="GF11" s="7"/>
      <c r="GG11" s="7"/>
      <c r="GH11" s="7"/>
      <c r="GI11" s="7"/>
      <c r="GJ11" s="7"/>
      <c r="GK11" s="7"/>
      <c r="GL11" s="7"/>
      <c r="GM11" s="7"/>
      <c r="GN11" s="7"/>
      <c r="GO11" s="7"/>
      <c r="GP11" s="7"/>
      <c r="GQ11" s="7"/>
      <c r="GR11" s="7"/>
      <c r="GS11" s="7"/>
      <c r="GT11" s="7"/>
      <c r="GU11" s="7"/>
      <c r="GV11" s="7"/>
      <c r="GW11" s="7"/>
      <c r="GX11" s="7"/>
      <c r="GY11" s="7"/>
      <c r="GZ11" s="7"/>
      <c r="HA11" s="7"/>
      <c r="HB11" s="7"/>
      <c r="HC11" s="7"/>
      <c r="HD11" s="7"/>
      <c r="HE11" s="7"/>
      <c r="HF11" s="7"/>
      <c r="HG11" s="7"/>
      <c r="HH11" s="7"/>
      <c r="HI11" s="7"/>
      <c r="HJ11" s="7"/>
      <c r="HK11" s="7"/>
      <c r="HL11" s="7"/>
      <c r="HM11" s="7"/>
      <c r="HN11" s="7"/>
      <c r="HO11" s="7"/>
      <c r="HP11" s="7"/>
      <c r="HQ11" s="7"/>
      <c r="HR11" s="7"/>
      <c r="HS11" s="7"/>
      <c r="HT11" s="7"/>
      <c r="HU11" s="7"/>
      <c r="HV11" s="7"/>
      <c r="HW11" s="7"/>
      <c r="HX11" s="7"/>
      <c r="HY11" s="7"/>
      <c r="HZ11" s="7"/>
      <c r="IA11" s="7"/>
      <c r="IB11" s="7"/>
      <c r="IC11" s="7"/>
      <c r="ID11" s="7"/>
      <c r="IE11" s="7"/>
      <c r="IF11" s="7"/>
      <c r="IG11" s="7"/>
      <c r="IH11" s="7"/>
      <c r="II11" s="7"/>
      <c r="IJ11" s="7"/>
      <c r="IK11" s="7"/>
      <c r="IL11" s="7"/>
      <c r="IM11" s="7"/>
      <c r="IN11" s="7"/>
      <c r="IO11" s="7"/>
      <c r="IP11" s="7"/>
      <c r="IQ11" s="7"/>
      <c r="IR11" s="7"/>
      <c r="IS11" s="7"/>
      <c r="IT11" s="7"/>
      <c r="IU11" s="7"/>
      <c r="IV11" s="7"/>
      <c r="IW11" s="7"/>
      <c r="IX11" s="7"/>
      <c r="IY11" s="7"/>
      <c r="IZ11" s="7"/>
      <c r="JA11" s="7"/>
      <c r="JB11" s="7"/>
      <c r="JC11" s="7"/>
      <c r="JD11" s="7"/>
      <c r="JE11" s="7"/>
      <c r="JF11" s="7"/>
      <c r="JG11" s="7"/>
      <c r="JH11" s="7"/>
      <c r="JI11" s="7"/>
      <c r="JJ11" s="7"/>
      <c r="JK11" s="7"/>
      <c r="JL11" s="7"/>
      <c r="JM11" s="7"/>
      <c r="JN11" s="7"/>
      <c r="JO11" s="7"/>
      <c r="JP11" s="7"/>
      <c r="JQ11" s="7"/>
      <c r="JR11" s="7"/>
      <c r="JS11" s="7"/>
      <c r="JT11" s="7"/>
      <c r="JU11" s="7"/>
      <c r="JV11" s="7"/>
      <c r="JW11" s="7"/>
      <c r="JX11" s="7"/>
      <c r="JY11" s="7"/>
      <c r="JZ11" s="7"/>
      <c r="KA11" s="7"/>
      <c r="KB11" s="7"/>
      <c r="KC11" s="7"/>
      <c r="KD11" s="7"/>
      <c r="KE11" s="7"/>
      <c r="KF11" s="7"/>
      <c r="KG11" s="7"/>
      <c r="KH11" s="7"/>
      <c r="KI11" s="7"/>
      <c r="KJ11" s="7"/>
      <c r="KK11" s="7"/>
      <c r="KL11" s="7"/>
      <c r="KM11" s="7"/>
      <c r="KN11" s="7"/>
      <c r="KO11" s="7"/>
      <c r="KP11" s="7"/>
      <c r="KQ11" s="7"/>
      <c r="KR11" s="7"/>
      <c r="KS11" s="7"/>
      <c r="KT11" s="7"/>
      <c r="KU11" s="7"/>
      <c r="KV11" s="7"/>
      <c r="KW11" s="7"/>
      <c r="KX11" s="7"/>
      <c r="KY11" s="7"/>
      <c r="KZ11" s="7"/>
      <c r="LA11" s="7"/>
      <c r="LB11" s="7"/>
      <c r="LC11" s="7"/>
      <c r="LD11" s="7"/>
      <c r="LE11" s="7"/>
      <c r="LF11" s="7"/>
      <c r="LG11" s="7"/>
      <c r="LH11" s="7"/>
      <c r="LI11" s="7"/>
      <c r="LJ11" s="7"/>
      <c r="LK11" s="7"/>
      <c r="LL11" s="7"/>
      <c r="LM11" s="7"/>
      <c r="LN11" s="7"/>
      <c r="LO11" s="7"/>
      <c r="LP11" s="7"/>
      <c r="LQ11" s="7"/>
      <c r="LR11" s="7"/>
      <c r="LS11" s="7"/>
      <c r="LT11" s="7"/>
      <c r="LU11" s="7"/>
      <c r="LV11" s="7"/>
      <c r="LW11" s="7"/>
      <c r="LX11" s="7"/>
      <c r="LY11" s="7"/>
      <c r="LZ11" s="7"/>
      <c r="MA11" s="7"/>
      <c r="MB11" s="7"/>
      <c r="MC11" s="7"/>
      <c r="MD11" s="7"/>
      <c r="ME11" s="7"/>
      <c r="MF11" s="7"/>
      <c r="MG11" s="7"/>
      <c r="MH11" s="7"/>
      <c r="MI11" s="7"/>
      <c r="MJ11" s="7"/>
      <c r="MK11" s="7"/>
      <c r="ML11" s="7"/>
      <c r="MM11" s="7"/>
      <c r="MN11" s="7"/>
      <c r="MO11" s="7"/>
      <c r="MP11" s="7"/>
      <c r="MQ11" s="7"/>
      <c r="MR11" s="7"/>
      <c r="MS11" s="7"/>
      <c r="MT11" s="7"/>
      <c r="MU11" s="7"/>
      <c r="MV11" s="7"/>
      <c r="MW11" s="7"/>
      <c r="MX11" s="7"/>
      <c r="MY11" s="7"/>
      <c r="MZ11" s="7"/>
      <c r="NA11" s="7"/>
      <c r="NB11" s="7"/>
      <c r="NC11" s="7"/>
      <c r="ND11" s="7"/>
      <c r="NE11" s="7"/>
      <c r="NF11" s="7"/>
      <c r="NG11" s="7"/>
      <c r="NH11" s="7"/>
      <c r="NI11" s="7"/>
      <c r="NJ11" s="7"/>
      <c r="NK11" s="7"/>
      <c r="NL11" s="7"/>
      <c r="NM11" s="7"/>
      <c r="NN11" s="7"/>
      <c r="NO11" s="7"/>
      <c r="NP11" s="7"/>
      <c r="NQ11" s="7"/>
      <c r="NR11" s="7"/>
      <c r="NS11" s="7"/>
      <c r="NT11" s="7"/>
      <c r="NU11" s="7"/>
      <c r="NV11" s="7"/>
      <c r="NW11" s="7"/>
      <c r="NX11" s="7"/>
      <c r="NY11" s="7"/>
      <c r="NZ11" s="7"/>
      <c r="OA11" s="7"/>
      <c r="OB11" s="7"/>
      <c r="OC11" s="7"/>
      <c r="OD11" s="7"/>
      <c r="OE11" s="7"/>
      <c r="OF11" s="7"/>
      <c r="OG11" s="7"/>
      <c r="OH11" s="7"/>
      <c r="OI11" s="7"/>
      <c r="OJ11" s="7"/>
      <c r="OK11" s="7"/>
      <c r="OL11" s="7"/>
      <c r="OM11" s="7"/>
      <c r="ON11" s="7"/>
      <c r="OO11" s="7"/>
      <c r="OP11" s="7"/>
      <c r="OQ11" s="7"/>
      <c r="OR11" s="7"/>
      <c r="OS11" s="7"/>
      <c r="OT11" s="7"/>
      <c r="OU11" s="7"/>
      <c r="OV11" s="7"/>
      <c r="OW11" s="7"/>
      <c r="OX11" s="7"/>
      <c r="OY11" s="7"/>
      <c r="OZ11" s="7"/>
      <c r="PA11" s="7"/>
      <c r="PB11" s="7"/>
      <c r="PC11" s="7"/>
      <c r="PD11" s="7"/>
      <c r="PE11" s="7"/>
      <c r="PF11" s="7"/>
      <c r="PG11" s="7"/>
      <c r="PH11" s="7"/>
      <c r="PI11" s="7"/>
      <c r="PJ11" s="7"/>
      <c r="PK11" s="7"/>
      <c r="PL11" s="7"/>
      <c r="PM11" s="7"/>
      <c r="PN11" s="7"/>
      <c r="PO11" s="7"/>
      <c r="PP11" s="7"/>
      <c r="PQ11" s="7"/>
      <c r="PR11" s="7"/>
      <c r="PS11" s="7"/>
      <c r="PT11" s="7"/>
      <c r="PU11" s="7"/>
      <c r="PV11" s="7"/>
      <c r="PW11" s="7"/>
      <c r="PX11" s="7"/>
      <c r="PY11" s="7"/>
      <c r="PZ11" s="7"/>
      <c r="QA11" s="7"/>
      <c r="QB11" s="7"/>
      <c r="QC11" s="7"/>
      <c r="QD11" s="7"/>
      <c r="QE11" s="7"/>
      <c r="QF11" s="7"/>
      <c r="QG11" s="7"/>
      <c r="QH11" s="7"/>
      <c r="QI11" s="7"/>
      <c r="QJ11" s="7"/>
      <c r="QK11" s="7"/>
      <c r="QL11" s="7"/>
      <c r="QM11" s="7"/>
      <c r="QN11" s="7"/>
      <c r="QO11" s="7"/>
      <c r="QP11" s="7"/>
      <c r="QQ11" s="7"/>
      <c r="QR11" s="7"/>
      <c r="QS11" s="7"/>
      <c r="QT11" s="7"/>
      <c r="QU11" s="7"/>
      <c r="QV11" s="7"/>
      <c r="QW11" s="7"/>
      <c r="QX11" s="7"/>
      <c r="QY11" s="7"/>
      <c r="QZ11" s="7"/>
      <c r="RA11" s="7"/>
      <c r="RB11" s="7"/>
      <c r="RC11" s="7"/>
      <c r="RD11" s="7"/>
      <c r="RE11" s="7"/>
      <c r="RF11" s="7"/>
      <c r="RG11" s="7"/>
      <c r="RH11" s="7"/>
      <c r="RI11" s="7"/>
      <c r="RJ11" s="7"/>
      <c r="RK11" s="7"/>
      <c r="RL11" s="7"/>
      <c r="RM11" s="7"/>
      <c r="RN11" s="7"/>
      <c r="RO11" s="7"/>
      <c r="RP11" s="7"/>
      <c r="RQ11" s="7"/>
      <c r="RR11" s="7"/>
      <c r="RS11" s="7"/>
      <c r="RT11" s="7"/>
      <c r="RU11" s="7"/>
      <c r="RV11" s="7"/>
      <c r="RW11" s="7"/>
      <c r="RX11" s="7"/>
      <c r="RY11" s="7"/>
      <c r="RZ11" s="7"/>
      <c r="SA11" s="7"/>
      <c r="SB11" s="7"/>
      <c r="SC11" s="7"/>
      <c r="SD11" s="7"/>
      <c r="SE11" s="7"/>
      <c r="SF11" s="7"/>
      <c r="SG11" s="7"/>
      <c r="SH11" s="7"/>
      <c r="SI11" s="7"/>
      <c r="SJ11" s="7"/>
      <c r="SK11" s="7"/>
      <c r="SL11" s="7"/>
      <c r="SM11" s="7"/>
      <c r="SN11" s="7"/>
      <c r="SO11" s="7"/>
      <c r="SP11" s="7"/>
      <c r="SQ11" s="7"/>
      <c r="SR11" s="7"/>
      <c r="SS11" s="7"/>
      <c r="ST11" s="7"/>
      <c r="SU11" s="7"/>
      <c r="SV11" s="7"/>
      <c r="SW11" s="7"/>
      <c r="SX11" s="7"/>
      <c r="SY11" s="7"/>
      <c r="SZ11" s="7"/>
      <c r="TA11" s="7"/>
      <c r="TB11" s="7"/>
      <c r="TC11" s="7"/>
      <c r="TD11" s="7"/>
      <c r="TE11" s="7"/>
      <c r="TF11" s="7"/>
      <c r="TG11" s="7"/>
      <c r="TH11" s="7"/>
      <c r="TI11" s="7"/>
      <c r="TJ11" s="7"/>
      <c r="TK11" s="7"/>
      <c r="TL11" s="7"/>
      <c r="TM11" s="7"/>
      <c r="TN11" s="7"/>
      <c r="TO11" s="7"/>
      <c r="TP11" s="7"/>
      <c r="TQ11" s="7"/>
      <c r="TR11" s="7"/>
      <c r="TS11" s="7"/>
      <c r="TT11" s="7"/>
      <c r="TU11" s="7"/>
      <c r="TV11" s="7"/>
      <c r="TW11" s="7"/>
      <c r="TX11" s="7"/>
      <c r="TY11" s="7"/>
      <c r="TZ11" s="7"/>
      <c r="UA11" s="7"/>
      <c r="UB11" s="7"/>
      <c r="UC11" s="7"/>
      <c r="UD11" s="7"/>
      <c r="UE11" s="7"/>
      <c r="UF11" s="7"/>
      <c r="UG11" s="7"/>
      <c r="UH11" s="7"/>
      <c r="UI11" s="7"/>
      <c r="UJ11" s="7"/>
      <c r="UK11" s="7"/>
      <c r="UL11" s="7"/>
      <c r="UM11" s="7"/>
      <c r="UN11" s="7"/>
      <c r="UO11" s="7"/>
      <c r="UP11" s="7"/>
      <c r="UQ11" s="7"/>
      <c r="UR11" s="7"/>
      <c r="US11" s="7"/>
      <c r="UT11" s="7"/>
      <c r="UU11" s="7"/>
      <c r="UV11" s="7"/>
      <c r="UW11" s="7"/>
      <c r="UX11" s="7"/>
      <c r="UY11" s="7"/>
      <c r="UZ11" s="7"/>
      <c r="VA11" s="7"/>
      <c r="VB11" s="7"/>
      <c r="VC11" s="7"/>
      <c r="VD11" s="7"/>
      <c r="VE11" s="7"/>
      <c r="VF11" s="7"/>
      <c r="VG11" s="7"/>
      <c r="VH11" s="7"/>
      <c r="VI11" s="7"/>
      <c r="VJ11" s="7"/>
      <c r="VK11" s="7"/>
      <c r="VL11" s="7"/>
      <c r="VM11" s="7"/>
      <c r="VN11" s="7"/>
      <c r="VO11" s="7"/>
      <c r="VP11" s="7"/>
      <c r="VQ11" s="7"/>
      <c r="VR11" s="7"/>
      <c r="VS11" s="7"/>
      <c r="VT11" s="7"/>
      <c r="VU11" s="7"/>
      <c r="VV11" s="7"/>
      <c r="VW11" s="7"/>
      <c r="VX11" s="7"/>
      <c r="VY11" s="7"/>
      <c r="VZ11" s="7"/>
      <c r="WA11" s="7"/>
      <c r="WB11" s="7"/>
      <c r="WC11" s="7"/>
      <c r="WD11" s="7"/>
      <c r="WE11" s="7"/>
      <c r="WF11" s="7"/>
      <c r="WG11" s="7"/>
      <c r="WH11" s="7"/>
      <c r="WI11" s="7"/>
      <c r="WJ11" s="7"/>
      <c r="WK11" s="7"/>
      <c r="WL11" s="7"/>
      <c r="WM11" s="7"/>
      <c r="WN11" s="7"/>
      <c r="WO11" s="7"/>
      <c r="WP11" s="7"/>
      <c r="WQ11" s="7"/>
      <c r="WR11" s="7"/>
      <c r="WS11" s="7"/>
      <c r="WT11" s="7"/>
      <c r="WU11" s="7"/>
      <c r="WV11" s="7"/>
      <c r="WW11" s="7"/>
      <c r="WX11" s="7"/>
      <c r="WY11" s="7"/>
      <c r="WZ11" s="7"/>
      <c r="XA11" s="7"/>
      <c r="XB11" s="7"/>
      <c r="XC11" s="7"/>
      <c r="XD11" s="7"/>
      <c r="XE11" s="7"/>
      <c r="XF11" s="7"/>
      <c r="XG11" s="7"/>
      <c r="XH11" s="7"/>
      <c r="XI11" s="7"/>
      <c r="XJ11" s="7"/>
      <c r="XK11" s="7"/>
      <c r="XL11" s="7"/>
      <c r="XM11" s="7"/>
      <c r="XN11" s="7"/>
      <c r="XO11" s="7"/>
      <c r="XP11" s="7"/>
      <c r="XQ11" s="7"/>
      <c r="XR11" s="7"/>
      <c r="XS11" s="7"/>
      <c r="XT11" s="7"/>
      <c r="XU11" s="7"/>
      <c r="XV11" s="7"/>
      <c r="XW11" s="7"/>
      <c r="XX11" s="7"/>
      <c r="XY11" s="7"/>
      <c r="XZ11" s="7"/>
      <c r="YA11" s="7"/>
      <c r="YB11" s="7"/>
      <c r="YC11" s="7"/>
      <c r="YD11" s="7"/>
      <c r="YE11" s="7"/>
      <c r="YF11" s="7"/>
      <c r="YG11" s="7"/>
      <c r="YH11" s="7"/>
      <c r="YI11" s="7"/>
      <c r="YJ11" s="7"/>
      <c r="YK11" s="7"/>
      <c r="YL11" s="7"/>
      <c r="YM11" s="7"/>
      <c r="YN11" s="7"/>
      <c r="YO11" s="7"/>
      <c r="YP11" s="7"/>
      <c r="YQ11" s="7"/>
      <c r="YR11" s="7"/>
      <c r="YS11" s="7"/>
      <c r="YT11" s="7"/>
      <c r="YU11" s="7"/>
      <c r="YV11" s="7"/>
      <c r="YW11" s="7"/>
      <c r="YX11" s="7"/>
      <c r="YY11" s="7"/>
      <c r="YZ11" s="7"/>
      <c r="ZA11" s="7"/>
      <c r="ZB11" s="7"/>
      <c r="ZC11" s="7"/>
      <c r="ZD11" s="7"/>
      <c r="ZE11" s="7"/>
      <c r="ZF11" s="7"/>
      <c r="ZG11" s="7"/>
      <c r="ZH11" s="7"/>
      <c r="ZI11" s="7"/>
      <c r="ZJ11" s="7"/>
      <c r="ZK11" s="7"/>
      <c r="ZL11" s="7"/>
      <c r="ZM11" s="7"/>
      <c r="ZN11" s="7"/>
      <c r="ZO11" s="7"/>
      <c r="ZP11" s="7"/>
      <c r="ZQ11" s="7"/>
      <c r="ZR11" s="7"/>
      <c r="ZS11" s="7"/>
      <c r="ZT11" s="7"/>
      <c r="ZU11" s="7"/>
      <c r="ZV11" s="7"/>
      <c r="ZW11" s="7"/>
      <c r="ZX11" s="7"/>
      <c r="ZY11" s="7"/>
      <c r="ZZ11" s="7"/>
      <c r="AAA11" s="7"/>
      <c r="AAB11" s="7"/>
      <c r="AAC11" s="7"/>
      <c r="AAD11" s="7"/>
      <c r="AAE11" s="7"/>
      <c r="AAF11" s="7"/>
      <c r="AAG11" s="7"/>
      <c r="AAH11" s="7"/>
      <c r="AAI11" s="7"/>
      <c r="AAJ11" s="7"/>
      <c r="AAK11" s="7"/>
      <c r="AAL11" s="7"/>
      <c r="AAM11" s="7"/>
      <c r="AAN11" s="7"/>
      <c r="AAO11" s="7"/>
      <c r="AAP11" s="7"/>
      <c r="AAQ11" s="7"/>
      <c r="AAR11" s="7"/>
      <c r="AAS11" s="7"/>
      <c r="AAT11" s="7"/>
      <c r="AAU11" s="7"/>
      <c r="AAV11" s="7"/>
      <c r="AAW11" s="7"/>
      <c r="AAX11" s="7"/>
      <c r="AAY11" s="7"/>
      <c r="AAZ11" s="7"/>
      <c r="ABA11" s="7"/>
      <c r="ABB11" s="7"/>
      <c r="ABC11" s="7"/>
      <c r="ABD11" s="7"/>
      <c r="ABE11" s="7"/>
      <c r="ABF11" s="7"/>
      <c r="ABG11" s="7"/>
      <c r="ABH11" s="7"/>
      <c r="ABI11" s="7"/>
      <c r="ABJ11" s="7"/>
      <c r="ABK11" s="7"/>
      <c r="ABL11" s="7"/>
      <c r="ABM11" s="7"/>
      <c r="ABN11" s="7"/>
      <c r="ABO11" s="7"/>
      <c r="ABP11" s="7"/>
      <c r="ABQ11" s="7"/>
      <c r="ABR11" s="7"/>
      <c r="ABS11" s="7"/>
      <c r="ABT11" s="7"/>
      <c r="ABU11" s="7"/>
      <c r="ABV11" s="7"/>
      <c r="ABW11" s="7"/>
      <c r="ABX11" s="7"/>
      <c r="ABY11" s="7"/>
      <c r="ABZ11" s="7"/>
      <c r="ACA11" s="7"/>
      <c r="ACB11" s="7"/>
      <c r="ACC11" s="7"/>
      <c r="ACD11" s="7"/>
      <c r="ACE11" s="7"/>
      <c r="ACF11" s="7"/>
      <c r="ACG11" s="7"/>
      <c r="ACH11" s="7"/>
      <c r="ACI11" s="7"/>
      <c r="ACJ11" s="7"/>
      <c r="ACK11" s="7"/>
      <c r="ACL11" s="7"/>
      <c r="ACM11" s="7"/>
      <c r="ACN11" s="7"/>
      <c r="ACO11" s="7"/>
      <c r="ACP11" s="7"/>
      <c r="ACQ11" s="7"/>
      <c r="ACR11" s="7"/>
      <c r="ACS11" s="7"/>
      <c r="ACT11" s="7"/>
      <c r="ACU11" s="7"/>
      <c r="ACV11" s="7"/>
      <c r="ACW11" s="7"/>
      <c r="ACX11" s="7"/>
      <c r="ACY11" s="7"/>
      <c r="ACZ11" s="7"/>
      <c r="ADA11" s="7"/>
      <c r="ADB11" s="7"/>
      <c r="ADC11" s="7"/>
      <c r="ADD11" s="7"/>
    </row>
    <row r="12" spans="1:802" ht="16" x14ac:dyDescent="0.2">
      <c r="A12" s="5" t="s">
        <v>44</v>
      </c>
      <c r="B12" s="5" t="s">
        <v>2603</v>
      </c>
      <c r="C12" s="7">
        <v>10323000</v>
      </c>
      <c r="D12" s="7">
        <v>7557200</v>
      </c>
      <c r="E12" s="7">
        <v>8524300</v>
      </c>
      <c r="F12" s="7">
        <v>10615000</v>
      </c>
      <c r="G12" s="8">
        <v>10378000</v>
      </c>
      <c r="H12" s="7">
        <v>10760000</v>
      </c>
      <c r="I12" s="7">
        <v>11220000</v>
      </c>
      <c r="J12" s="7">
        <v>11953000</v>
      </c>
      <c r="K12" s="8">
        <v>9649800</v>
      </c>
      <c r="L12" s="7">
        <v>9828600</v>
      </c>
      <c r="M12" s="7">
        <v>11871000</v>
      </c>
      <c r="N12" s="7">
        <v>10456000</v>
      </c>
      <c r="O12" s="8">
        <v>10152000</v>
      </c>
      <c r="P12" s="7">
        <f>AVERAGE(O12,Q12:R12)</f>
        <v>10059833.333333334</v>
      </c>
      <c r="Q12" s="7">
        <v>9945500</v>
      </c>
      <c r="R12" s="7">
        <v>10082000</v>
      </c>
      <c r="S12" s="8">
        <v>9033900</v>
      </c>
      <c r="T12" s="7">
        <v>9228200</v>
      </c>
      <c r="U12" s="7">
        <v>9271400</v>
      </c>
      <c r="V12" s="7">
        <v>8603700</v>
      </c>
      <c r="W12" s="8">
        <v>14172000</v>
      </c>
      <c r="X12" s="7">
        <v>14150000</v>
      </c>
      <c r="Y12" s="7">
        <v>13087000</v>
      </c>
      <c r="Z12" s="7">
        <v>13410000</v>
      </c>
      <c r="AA12" s="8">
        <v>10031000</v>
      </c>
      <c r="AB12" s="4">
        <v>12530000</v>
      </c>
      <c r="AC12" s="4">
        <v>14826000</v>
      </c>
      <c r="AD12" s="4">
        <v>17363000</v>
      </c>
      <c r="AE12" s="8">
        <v>13851000</v>
      </c>
      <c r="AF12" s="4">
        <v>13116000</v>
      </c>
      <c r="AG12" s="4">
        <v>11203000</v>
      </c>
      <c r="AH12" s="4">
        <v>13925000</v>
      </c>
      <c r="AI12" s="8">
        <f>AVERAGE(AJ12:AL12)</f>
        <v>13168666.666666666</v>
      </c>
      <c r="AJ12" s="4">
        <v>13305000</v>
      </c>
      <c r="AK12" s="4">
        <v>13461000</v>
      </c>
      <c r="AL12" s="4">
        <v>12740000</v>
      </c>
      <c r="AM12" s="7"/>
      <c r="AN12" s="7"/>
      <c r="AO12" s="7"/>
      <c r="AP12" s="7"/>
      <c r="AQ12" s="7"/>
      <c r="AR12" s="7"/>
      <c r="AS12" s="7"/>
      <c r="AT12" s="7"/>
      <c r="AU12" s="7"/>
      <c r="AV12" s="7"/>
      <c r="AW12" s="7"/>
      <c r="AX12" s="7"/>
      <c r="AY12" s="7"/>
      <c r="AZ12" s="7"/>
      <c r="BA12" s="7"/>
      <c r="BB12" s="7"/>
      <c r="BC12" s="7"/>
      <c r="BD12" s="7"/>
      <c r="BE12" s="7"/>
      <c r="BF12" s="7"/>
      <c r="BG12" s="7"/>
      <c r="BH12" s="7"/>
      <c r="BI12" s="7"/>
      <c r="BJ12" s="7"/>
      <c r="BK12" s="7"/>
      <c r="BL12" s="7"/>
      <c r="BM12" s="7"/>
      <c r="BN12" s="7"/>
      <c r="BO12" s="7"/>
      <c r="BP12" s="7"/>
      <c r="BQ12" s="7"/>
      <c r="BR12" s="7"/>
      <c r="BS12" s="7"/>
      <c r="BT12" s="7"/>
      <c r="BU12" s="7"/>
      <c r="BV12" s="7"/>
      <c r="BW12" s="7"/>
      <c r="BX12" s="7"/>
      <c r="BY12" s="7"/>
      <c r="BZ12" s="7"/>
      <c r="CA12" s="7"/>
      <c r="CB12" s="7"/>
      <c r="CC12" s="7"/>
      <c r="CD12" s="7"/>
      <c r="CE12" s="7"/>
      <c r="CF12" s="7"/>
      <c r="CG12" s="7"/>
      <c r="CH12" s="7"/>
      <c r="CI12" s="7"/>
      <c r="CJ12" s="7"/>
      <c r="CK12" s="7"/>
      <c r="CL12" s="7"/>
      <c r="CM12" s="7"/>
      <c r="CN12" s="7"/>
      <c r="CO12" s="7"/>
      <c r="CP12" s="7"/>
      <c r="CQ12" s="7"/>
      <c r="CR12" s="7"/>
      <c r="CS12" s="7"/>
      <c r="CT12" s="7"/>
      <c r="CU12" s="7"/>
      <c r="CV12" s="7"/>
      <c r="CW12" s="7"/>
      <c r="CX12" s="7"/>
      <c r="CY12" s="7"/>
      <c r="CZ12" s="7"/>
      <c r="DA12" s="7"/>
      <c r="DB12" s="7"/>
      <c r="DC12" s="7"/>
      <c r="DD12" s="7"/>
      <c r="DE12" s="7"/>
      <c r="DF12" s="7"/>
      <c r="DG12" s="7"/>
      <c r="DH12" s="7"/>
      <c r="DI12" s="7"/>
      <c r="DJ12" s="7"/>
      <c r="DK12" s="7"/>
      <c r="DL12" s="7"/>
      <c r="DM12" s="7"/>
      <c r="DN12" s="7"/>
      <c r="DO12" s="7"/>
      <c r="DP12" s="7"/>
      <c r="DQ12" s="7"/>
      <c r="DR12" s="7"/>
      <c r="DS12" s="7"/>
      <c r="DT12" s="7"/>
      <c r="DU12" s="7"/>
      <c r="DV12" s="7"/>
      <c r="DW12" s="7"/>
      <c r="DX12" s="7"/>
      <c r="DY12" s="7"/>
      <c r="DZ12" s="7"/>
      <c r="EA12" s="7"/>
      <c r="EB12" s="7"/>
      <c r="EC12" s="7"/>
      <c r="ED12" s="7"/>
      <c r="EE12" s="7"/>
      <c r="EF12" s="7"/>
      <c r="EG12" s="7"/>
      <c r="EH12" s="7"/>
      <c r="EI12" s="7"/>
      <c r="EJ12" s="7"/>
      <c r="EK12" s="7"/>
      <c r="EL12" s="7"/>
      <c r="EM12" s="7"/>
      <c r="EN12" s="7"/>
      <c r="EO12" s="7"/>
      <c r="EP12" s="7"/>
      <c r="EQ12" s="7"/>
      <c r="ER12" s="7"/>
      <c r="ES12" s="7"/>
      <c r="ET12" s="7"/>
      <c r="EU12" s="7"/>
      <c r="EV12" s="7"/>
      <c r="EW12" s="7"/>
      <c r="EX12" s="7"/>
      <c r="EY12" s="7"/>
      <c r="EZ12" s="7"/>
      <c r="FA12" s="7"/>
      <c r="FB12" s="7"/>
      <c r="FC12" s="7"/>
      <c r="FD12" s="7"/>
      <c r="FE12" s="7"/>
      <c r="FF12" s="7"/>
      <c r="FG12" s="7"/>
      <c r="FH12" s="7"/>
      <c r="FI12" s="7"/>
      <c r="FJ12" s="7"/>
      <c r="FK12" s="7"/>
      <c r="FL12" s="7"/>
      <c r="FM12" s="7"/>
      <c r="FN12" s="7"/>
      <c r="FO12" s="7"/>
      <c r="FP12" s="7"/>
      <c r="FQ12" s="7"/>
      <c r="FR12" s="7"/>
      <c r="FS12" s="7"/>
      <c r="FT12" s="7"/>
      <c r="FU12" s="7"/>
      <c r="FV12" s="7"/>
      <c r="FW12" s="7"/>
      <c r="FX12" s="7"/>
      <c r="FY12" s="7"/>
      <c r="FZ12" s="7"/>
      <c r="GA12" s="7"/>
      <c r="GB12" s="7"/>
      <c r="GC12" s="7"/>
      <c r="GD12" s="7"/>
      <c r="GE12" s="7"/>
      <c r="GF12" s="7"/>
      <c r="GG12" s="7"/>
      <c r="GH12" s="7"/>
      <c r="GI12" s="7"/>
      <c r="GJ12" s="7"/>
      <c r="GK12" s="7"/>
      <c r="GL12" s="7"/>
      <c r="GM12" s="7"/>
      <c r="GN12" s="7"/>
      <c r="GO12" s="7"/>
      <c r="GP12" s="7"/>
      <c r="GQ12" s="7"/>
      <c r="GR12" s="7"/>
      <c r="GS12" s="7"/>
      <c r="GT12" s="7"/>
      <c r="GU12" s="7"/>
      <c r="GV12" s="7"/>
      <c r="GW12" s="7"/>
      <c r="GX12" s="7"/>
      <c r="GY12" s="7"/>
      <c r="GZ12" s="7"/>
      <c r="HA12" s="7"/>
      <c r="HB12" s="7"/>
      <c r="HC12" s="7"/>
      <c r="HD12" s="7"/>
      <c r="HE12" s="7"/>
      <c r="HF12" s="7"/>
      <c r="HG12" s="7"/>
      <c r="HH12" s="7"/>
      <c r="HI12" s="7"/>
      <c r="HJ12" s="7"/>
      <c r="HK12" s="7"/>
      <c r="HL12" s="7"/>
      <c r="HM12" s="7"/>
      <c r="HN12" s="7"/>
      <c r="HO12" s="7"/>
      <c r="HP12" s="7"/>
      <c r="HQ12" s="7"/>
      <c r="HR12" s="7"/>
      <c r="HS12" s="7"/>
      <c r="HT12" s="7"/>
      <c r="HU12" s="7"/>
      <c r="HV12" s="7"/>
      <c r="HW12" s="7"/>
      <c r="HX12" s="7"/>
      <c r="HY12" s="7"/>
      <c r="HZ12" s="7"/>
      <c r="IA12" s="7"/>
      <c r="IB12" s="7"/>
      <c r="IC12" s="7"/>
      <c r="ID12" s="7"/>
      <c r="IE12" s="7"/>
      <c r="IF12" s="7"/>
      <c r="IG12" s="7"/>
      <c r="IH12" s="7"/>
      <c r="II12" s="7"/>
      <c r="IJ12" s="7"/>
      <c r="IK12" s="7"/>
      <c r="IL12" s="7"/>
      <c r="IM12" s="7"/>
      <c r="IN12" s="7"/>
      <c r="IO12" s="7"/>
      <c r="IP12" s="7"/>
      <c r="IQ12" s="7"/>
      <c r="IR12" s="7"/>
      <c r="IS12" s="7"/>
      <c r="IT12" s="7"/>
      <c r="IU12" s="7"/>
      <c r="IV12" s="7"/>
      <c r="IW12" s="7"/>
      <c r="IX12" s="7"/>
      <c r="IY12" s="7"/>
      <c r="IZ12" s="7"/>
      <c r="JA12" s="7"/>
      <c r="JB12" s="7"/>
      <c r="JC12" s="7"/>
      <c r="JD12" s="7"/>
      <c r="JE12" s="7"/>
      <c r="JF12" s="7"/>
      <c r="JG12" s="7"/>
      <c r="JH12" s="7"/>
      <c r="JI12" s="7"/>
      <c r="JJ12" s="7"/>
      <c r="JK12" s="7"/>
      <c r="JL12" s="7"/>
      <c r="JM12" s="7"/>
      <c r="JN12" s="7"/>
      <c r="JO12" s="7"/>
      <c r="JP12" s="7"/>
      <c r="JQ12" s="7"/>
      <c r="JR12" s="7"/>
      <c r="JS12" s="7"/>
      <c r="JT12" s="7"/>
      <c r="JU12" s="7"/>
      <c r="JV12" s="7"/>
      <c r="JW12" s="7"/>
      <c r="JX12" s="7"/>
      <c r="JY12" s="7"/>
      <c r="JZ12" s="7"/>
      <c r="KA12" s="7"/>
      <c r="KB12" s="7"/>
      <c r="KC12" s="7"/>
      <c r="KD12" s="7"/>
      <c r="KE12" s="7"/>
      <c r="KF12" s="7"/>
      <c r="KG12" s="7"/>
      <c r="KH12" s="7"/>
      <c r="KI12" s="7"/>
      <c r="KJ12" s="7"/>
      <c r="KK12" s="7"/>
      <c r="KL12" s="7"/>
      <c r="KM12" s="7"/>
      <c r="KN12" s="7"/>
      <c r="KO12" s="7"/>
      <c r="KP12" s="7"/>
      <c r="KQ12" s="7"/>
      <c r="KR12" s="7"/>
      <c r="KS12" s="7"/>
      <c r="KT12" s="7"/>
      <c r="KU12" s="7"/>
      <c r="KV12" s="7"/>
      <c r="KW12" s="7"/>
      <c r="KX12" s="7"/>
      <c r="KY12" s="7"/>
      <c r="KZ12" s="7"/>
      <c r="LA12" s="7"/>
      <c r="LB12" s="7"/>
      <c r="LC12" s="7"/>
      <c r="LD12" s="7"/>
      <c r="LE12" s="7"/>
      <c r="LF12" s="7"/>
      <c r="LG12" s="7"/>
      <c r="LH12" s="7"/>
      <c r="LI12" s="7"/>
      <c r="LJ12" s="7"/>
      <c r="LK12" s="7"/>
      <c r="LL12" s="7"/>
      <c r="LM12" s="7"/>
      <c r="LN12" s="7"/>
      <c r="LO12" s="7"/>
      <c r="LP12" s="7"/>
      <c r="LQ12" s="7"/>
      <c r="LR12" s="7"/>
      <c r="LS12" s="7"/>
      <c r="LT12" s="7"/>
      <c r="LU12" s="7"/>
      <c r="LV12" s="7"/>
      <c r="LW12" s="7"/>
      <c r="LX12" s="7"/>
      <c r="LY12" s="7"/>
      <c r="LZ12" s="7"/>
      <c r="MA12" s="7"/>
      <c r="MB12" s="7"/>
      <c r="MC12" s="7"/>
      <c r="MD12" s="7"/>
      <c r="ME12" s="7"/>
      <c r="MF12" s="7"/>
      <c r="MG12" s="7"/>
      <c r="MH12" s="7"/>
      <c r="MI12" s="7"/>
      <c r="MJ12" s="7"/>
      <c r="MK12" s="7"/>
      <c r="ML12" s="7"/>
      <c r="MM12" s="7"/>
      <c r="MN12" s="7"/>
      <c r="MO12" s="7"/>
      <c r="MP12" s="7"/>
      <c r="MQ12" s="7"/>
      <c r="MR12" s="7"/>
      <c r="MS12" s="7"/>
      <c r="MT12" s="7"/>
      <c r="MU12" s="7"/>
      <c r="MV12" s="7"/>
      <c r="MW12" s="7"/>
      <c r="MX12" s="7"/>
      <c r="MY12" s="7"/>
      <c r="MZ12" s="7"/>
      <c r="NA12" s="7"/>
      <c r="NB12" s="7"/>
      <c r="NC12" s="7"/>
      <c r="ND12" s="7"/>
      <c r="NE12" s="7"/>
      <c r="NF12" s="7"/>
      <c r="NG12" s="7"/>
      <c r="NH12" s="7"/>
      <c r="NI12" s="7"/>
      <c r="NJ12" s="7"/>
      <c r="NK12" s="7"/>
      <c r="NL12" s="7"/>
      <c r="NM12" s="7"/>
      <c r="NN12" s="7"/>
      <c r="NO12" s="7"/>
      <c r="NP12" s="7"/>
      <c r="NQ12" s="7"/>
      <c r="NR12" s="7"/>
      <c r="NS12" s="7"/>
      <c r="NT12" s="7"/>
      <c r="NU12" s="7"/>
      <c r="NV12" s="7"/>
      <c r="NW12" s="7"/>
      <c r="NX12" s="7"/>
      <c r="NY12" s="7"/>
      <c r="NZ12" s="7"/>
      <c r="OA12" s="7"/>
      <c r="OB12" s="7"/>
      <c r="OC12" s="7"/>
      <c r="OD12" s="7"/>
      <c r="OE12" s="7"/>
      <c r="OF12" s="7"/>
      <c r="OG12" s="7"/>
      <c r="OH12" s="7"/>
      <c r="OI12" s="7"/>
      <c r="OJ12" s="7"/>
      <c r="OK12" s="7"/>
      <c r="OL12" s="7"/>
      <c r="OM12" s="7"/>
      <c r="ON12" s="7"/>
      <c r="OO12" s="7"/>
      <c r="OP12" s="7"/>
      <c r="OQ12" s="7"/>
      <c r="OR12" s="7"/>
      <c r="OS12" s="7"/>
      <c r="OT12" s="7"/>
      <c r="OU12" s="7"/>
      <c r="OV12" s="7"/>
      <c r="OW12" s="7"/>
      <c r="OX12" s="7"/>
      <c r="OY12" s="7"/>
      <c r="OZ12" s="7"/>
      <c r="PA12" s="7"/>
      <c r="PB12" s="7"/>
      <c r="PC12" s="7"/>
      <c r="PD12" s="7"/>
      <c r="PE12" s="7"/>
      <c r="PF12" s="7"/>
      <c r="PG12" s="7"/>
      <c r="PH12" s="7"/>
      <c r="PI12" s="7"/>
      <c r="PJ12" s="7"/>
      <c r="PK12" s="7"/>
      <c r="PL12" s="7"/>
      <c r="PM12" s="7"/>
      <c r="PN12" s="7"/>
      <c r="PO12" s="7"/>
      <c r="PP12" s="7"/>
      <c r="PQ12" s="7"/>
      <c r="PR12" s="7"/>
      <c r="PS12" s="7"/>
      <c r="PT12" s="7"/>
      <c r="PU12" s="7"/>
      <c r="PV12" s="7"/>
      <c r="PW12" s="7"/>
      <c r="PX12" s="7"/>
      <c r="PY12" s="7"/>
      <c r="PZ12" s="7"/>
      <c r="QA12" s="7"/>
      <c r="QB12" s="7"/>
      <c r="QC12" s="7"/>
      <c r="QD12" s="7"/>
      <c r="QE12" s="7"/>
      <c r="QF12" s="7"/>
      <c r="QG12" s="7"/>
      <c r="QH12" s="7"/>
      <c r="QI12" s="7"/>
      <c r="QJ12" s="7"/>
      <c r="QK12" s="7"/>
      <c r="QL12" s="7"/>
      <c r="QM12" s="7"/>
      <c r="QN12" s="7"/>
      <c r="QO12" s="7"/>
      <c r="QP12" s="7"/>
      <c r="QQ12" s="7"/>
      <c r="QR12" s="7"/>
      <c r="QS12" s="7"/>
      <c r="QT12" s="7"/>
      <c r="QU12" s="7"/>
      <c r="QV12" s="7"/>
      <c r="QW12" s="7"/>
      <c r="QX12" s="7"/>
      <c r="QY12" s="7"/>
      <c r="QZ12" s="7"/>
      <c r="RA12" s="7"/>
      <c r="RB12" s="7"/>
      <c r="RC12" s="7"/>
      <c r="RD12" s="7"/>
      <c r="RE12" s="7"/>
      <c r="RF12" s="7"/>
      <c r="RG12" s="7"/>
      <c r="RH12" s="7"/>
      <c r="RI12" s="7"/>
      <c r="RJ12" s="7"/>
      <c r="RK12" s="7"/>
      <c r="RL12" s="7"/>
      <c r="RM12" s="7"/>
      <c r="RN12" s="7"/>
      <c r="RO12" s="7"/>
      <c r="RP12" s="7"/>
      <c r="RQ12" s="7"/>
      <c r="RR12" s="7"/>
      <c r="RS12" s="7"/>
      <c r="RT12" s="7"/>
      <c r="RU12" s="7"/>
      <c r="RV12" s="7"/>
      <c r="RW12" s="7"/>
      <c r="RX12" s="7"/>
      <c r="RY12" s="7"/>
      <c r="RZ12" s="7"/>
      <c r="SA12" s="7"/>
      <c r="SB12" s="7"/>
      <c r="SC12" s="7"/>
      <c r="SD12" s="7"/>
      <c r="SE12" s="7"/>
      <c r="SF12" s="7"/>
      <c r="SG12" s="7"/>
      <c r="SH12" s="7"/>
      <c r="SI12" s="7"/>
      <c r="SJ12" s="7"/>
      <c r="SK12" s="7"/>
      <c r="SL12" s="7"/>
      <c r="SM12" s="7"/>
      <c r="SN12" s="7"/>
      <c r="SO12" s="7"/>
      <c r="SP12" s="7"/>
      <c r="SQ12" s="7"/>
      <c r="SR12" s="7"/>
      <c r="SS12" s="7"/>
      <c r="ST12" s="7"/>
      <c r="SU12" s="7"/>
      <c r="SV12" s="7"/>
      <c r="SW12" s="7"/>
      <c r="SX12" s="7"/>
      <c r="SY12" s="7"/>
      <c r="SZ12" s="7"/>
      <c r="TA12" s="7"/>
      <c r="TB12" s="7"/>
      <c r="TC12" s="7"/>
      <c r="TD12" s="7"/>
      <c r="TE12" s="7"/>
      <c r="TF12" s="7"/>
      <c r="TG12" s="7"/>
      <c r="TH12" s="7"/>
      <c r="TI12" s="7"/>
      <c r="TJ12" s="7"/>
      <c r="TK12" s="7"/>
      <c r="TL12" s="7"/>
      <c r="TM12" s="7"/>
      <c r="TN12" s="7"/>
      <c r="TO12" s="7"/>
      <c r="TP12" s="7"/>
      <c r="TQ12" s="7"/>
      <c r="TR12" s="7"/>
      <c r="TS12" s="7"/>
      <c r="TT12" s="7"/>
      <c r="TU12" s="7"/>
      <c r="TV12" s="7"/>
      <c r="TW12" s="7"/>
      <c r="TX12" s="7"/>
      <c r="TY12" s="7"/>
      <c r="TZ12" s="7"/>
      <c r="UA12" s="7"/>
      <c r="UB12" s="7"/>
      <c r="UC12" s="7"/>
      <c r="UD12" s="7"/>
      <c r="UE12" s="7"/>
      <c r="UF12" s="7"/>
      <c r="UG12" s="7"/>
      <c r="UH12" s="7"/>
      <c r="UI12" s="7"/>
      <c r="UJ12" s="7"/>
      <c r="UK12" s="7"/>
      <c r="UL12" s="7"/>
      <c r="UM12" s="7"/>
      <c r="UN12" s="7"/>
      <c r="UO12" s="7"/>
      <c r="UP12" s="7"/>
      <c r="UQ12" s="7"/>
      <c r="UR12" s="7"/>
      <c r="US12" s="7"/>
      <c r="UT12" s="7"/>
      <c r="UU12" s="7"/>
      <c r="UV12" s="7"/>
      <c r="UW12" s="7"/>
      <c r="UX12" s="7"/>
      <c r="UY12" s="7"/>
      <c r="UZ12" s="7"/>
      <c r="VA12" s="7"/>
      <c r="VB12" s="7"/>
      <c r="VC12" s="7"/>
      <c r="VD12" s="7"/>
      <c r="VE12" s="7"/>
      <c r="VF12" s="7"/>
      <c r="VG12" s="7"/>
      <c r="VH12" s="7"/>
      <c r="VI12" s="7"/>
      <c r="VJ12" s="7"/>
      <c r="VK12" s="7"/>
      <c r="VL12" s="7"/>
      <c r="VM12" s="7"/>
      <c r="VN12" s="7"/>
      <c r="VO12" s="7"/>
      <c r="VP12" s="7"/>
      <c r="VQ12" s="7"/>
      <c r="VR12" s="7"/>
      <c r="VS12" s="7"/>
      <c r="VT12" s="7"/>
      <c r="VU12" s="7"/>
      <c r="VV12" s="7"/>
      <c r="VW12" s="7"/>
      <c r="VX12" s="7"/>
      <c r="VY12" s="7"/>
      <c r="VZ12" s="7"/>
      <c r="WA12" s="7"/>
      <c r="WB12" s="7"/>
      <c r="WC12" s="7"/>
      <c r="WD12" s="7"/>
      <c r="WE12" s="7"/>
      <c r="WF12" s="7"/>
      <c r="WG12" s="7"/>
      <c r="WH12" s="7"/>
      <c r="WI12" s="7"/>
      <c r="WJ12" s="7"/>
      <c r="WK12" s="7"/>
      <c r="WL12" s="7"/>
      <c r="WM12" s="7"/>
      <c r="WN12" s="7"/>
      <c r="WO12" s="7"/>
      <c r="WP12" s="7"/>
      <c r="WQ12" s="7"/>
      <c r="WR12" s="7"/>
      <c r="WS12" s="7"/>
      <c r="WT12" s="7"/>
      <c r="WU12" s="7"/>
      <c r="WV12" s="7"/>
      <c r="WW12" s="7"/>
      <c r="WX12" s="7"/>
      <c r="WY12" s="7"/>
      <c r="WZ12" s="7"/>
      <c r="XA12" s="7"/>
      <c r="XB12" s="7"/>
      <c r="XC12" s="7"/>
      <c r="XD12" s="7"/>
      <c r="XE12" s="7"/>
      <c r="XF12" s="7"/>
      <c r="XG12" s="7"/>
      <c r="XH12" s="7"/>
      <c r="XI12" s="7"/>
      <c r="XJ12" s="7"/>
      <c r="XK12" s="7"/>
      <c r="XL12" s="7"/>
      <c r="XM12" s="7"/>
      <c r="XN12" s="7"/>
      <c r="XO12" s="7"/>
      <c r="XP12" s="7"/>
      <c r="XQ12" s="7"/>
      <c r="XR12" s="7"/>
      <c r="XS12" s="7"/>
      <c r="XT12" s="7"/>
      <c r="XU12" s="7"/>
      <c r="XV12" s="7"/>
      <c r="XW12" s="7"/>
      <c r="XX12" s="7"/>
      <c r="XY12" s="7"/>
      <c r="XZ12" s="7"/>
      <c r="YA12" s="7"/>
      <c r="YB12" s="7"/>
      <c r="YC12" s="7"/>
      <c r="YD12" s="7"/>
      <c r="YE12" s="7"/>
      <c r="YF12" s="7"/>
      <c r="YG12" s="7"/>
      <c r="YH12" s="7"/>
      <c r="YI12" s="7"/>
      <c r="YJ12" s="7"/>
      <c r="YK12" s="7"/>
      <c r="YL12" s="7"/>
      <c r="YM12" s="7"/>
      <c r="YN12" s="7"/>
      <c r="YO12" s="7"/>
      <c r="YP12" s="7"/>
      <c r="YQ12" s="7"/>
      <c r="YR12" s="7"/>
      <c r="YS12" s="7"/>
      <c r="YT12" s="7"/>
      <c r="YU12" s="7"/>
      <c r="YV12" s="7"/>
      <c r="YW12" s="7"/>
      <c r="YX12" s="7"/>
      <c r="YY12" s="7"/>
      <c r="YZ12" s="7"/>
      <c r="ZA12" s="7"/>
      <c r="ZB12" s="7"/>
      <c r="ZC12" s="7"/>
      <c r="ZD12" s="7"/>
      <c r="ZE12" s="7"/>
      <c r="ZF12" s="7"/>
      <c r="ZG12" s="7"/>
      <c r="ZH12" s="7"/>
      <c r="ZI12" s="7"/>
      <c r="ZJ12" s="7"/>
      <c r="ZK12" s="7"/>
      <c r="ZL12" s="7"/>
      <c r="ZM12" s="7"/>
      <c r="ZN12" s="7"/>
      <c r="ZO12" s="7"/>
      <c r="ZP12" s="7"/>
      <c r="ZQ12" s="7"/>
      <c r="ZR12" s="7"/>
      <c r="ZS12" s="7"/>
      <c r="ZT12" s="7"/>
      <c r="ZU12" s="7"/>
      <c r="ZV12" s="7"/>
      <c r="ZW12" s="7"/>
      <c r="ZX12" s="7"/>
      <c r="ZY12" s="7"/>
      <c r="ZZ12" s="7"/>
      <c r="AAA12" s="7"/>
      <c r="AAB12" s="7"/>
      <c r="AAC12" s="7"/>
      <c r="AAD12" s="7"/>
      <c r="AAE12" s="7"/>
      <c r="AAF12" s="7"/>
      <c r="AAG12" s="7"/>
      <c r="AAH12" s="7"/>
      <c r="AAI12" s="7"/>
      <c r="AAJ12" s="7"/>
      <c r="AAK12" s="7"/>
      <c r="AAL12" s="7"/>
      <c r="AAM12" s="7"/>
      <c r="AAN12" s="7"/>
      <c r="AAO12" s="7"/>
      <c r="AAP12" s="7"/>
      <c r="AAQ12" s="7"/>
      <c r="AAR12" s="7"/>
      <c r="AAS12" s="7"/>
      <c r="AAT12" s="7"/>
      <c r="AAU12" s="7"/>
      <c r="AAV12" s="7"/>
      <c r="AAW12" s="7"/>
      <c r="AAX12" s="7"/>
      <c r="AAY12" s="7"/>
      <c r="AAZ12" s="7"/>
      <c r="ABA12" s="7"/>
      <c r="ABB12" s="7"/>
      <c r="ABC12" s="7"/>
      <c r="ABD12" s="7"/>
      <c r="ABE12" s="7"/>
      <c r="ABF12" s="7"/>
      <c r="ABG12" s="7"/>
      <c r="ABH12" s="7"/>
      <c r="ABI12" s="7"/>
      <c r="ABJ12" s="7"/>
      <c r="ABK12" s="7"/>
      <c r="ABL12" s="7"/>
      <c r="ABM12" s="7"/>
      <c r="ABN12" s="7"/>
      <c r="ABO12" s="7"/>
      <c r="ABP12" s="7"/>
      <c r="ABQ12" s="7"/>
      <c r="ABR12" s="7"/>
      <c r="ABS12" s="7"/>
      <c r="ABT12" s="7"/>
      <c r="ABU12" s="7"/>
      <c r="ABV12" s="7"/>
      <c r="ABW12" s="7"/>
      <c r="ABX12" s="7"/>
      <c r="ABY12" s="7"/>
      <c r="ABZ12" s="7"/>
      <c r="ACA12" s="7"/>
      <c r="ACB12" s="7"/>
      <c r="ACC12" s="7"/>
      <c r="ACD12" s="7"/>
      <c r="ACE12" s="7"/>
      <c r="ACF12" s="7"/>
      <c r="ACG12" s="7"/>
      <c r="ACH12" s="7"/>
      <c r="ACI12" s="7"/>
      <c r="ACJ12" s="7"/>
      <c r="ACK12" s="7"/>
      <c r="ACL12" s="7"/>
      <c r="ACM12" s="7"/>
      <c r="ACN12" s="7"/>
      <c r="ACO12" s="7"/>
      <c r="ACP12" s="7"/>
      <c r="ACQ12" s="7"/>
      <c r="ACR12" s="7"/>
      <c r="ACS12" s="7"/>
      <c r="ACT12" s="7"/>
      <c r="ACU12" s="7"/>
      <c r="ACV12" s="7"/>
      <c r="ACW12" s="7"/>
      <c r="ACX12" s="7"/>
      <c r="ACY12" s="7"/>
      <c r="ACZ12" s="7"/>
      <c r="ADA12" s="7"/>
      <c r="ADB12" s="7"/>
      <c r="ADC12" s="7"/>
      <c r="ADD12" s="7"/>
    </row>
    <row r="13" spans="1:802" ht="16" x14ac:dyDescent="0.2">
      <c r="A13" s="5" t="s">
        <v>55</v>
      </c>
      <c r="B13" s="5" t="s">
        <v>2611</v>
      </c>
      <c r="C13" s="7">
        <v>2931400</v>
      </c>
      <c r="D13" s="7">
        <v>2171600</v>
      </c>
      <c r="E13" s="7">
        <v>1791200</v>
      </c>
      <c r="F13" s="7">
        <v>2508700</v>
      </c>
      <c r="G13" s="8">
        <v>2300500</v>
      </c>
      <c r="H13" s="7">
        <v>2094000</v>
      </c>
      <c r="I13" s="7">
        <v>2605500</v>
      </c>
      <c r="J13" s="7">
        <v>2596800</v>
      </c>
      <c r="K13" s="8">
        <v>2291600</v>
      </c>
      <c r="L13" s="7">
        <v>2307800</v>
      </c>
      <c r="M13" s="7">
        <v>2304400</v>
      </c>
      <c r="N13" s="7">
        <f>AVERAGE(K13:M13)</f>
        <v>2301266.6666666665</v>
      </c>
      <c r="O13" s="8">
        <v>2330000</v>
      </c>
      <c r="P13" s="7">
        <v>2496500</v>
      </c>
      <c r="Q13" s="7">
        <v>2318000</v>
      </c>
      <c r="R13" s="7">
        <v>2652500</v>
      </c>
      <c r="S13" s="8">
        <v>1531900</v>
      </c>
      <c r="T13" s="7">
        <v>2425100</v>
      </c>
      <c r="U13" s="7">
        <v>1529000</v>
      </c>
      <c r="V13" s="7">
        <v>2364800</v>
      </c>
      <c r="W13" s="8">
        <v>2711800</v>
      </c>
      <c r="X13" s="7">
        <v>2617800</v>
      </c>
      <c r="Y13" s="7">
        <v>2738100</v>
      </c>
      <c r="Z13" s="7">
        <v>3130700</v>
      </c>
      <c r="AA13" s="8">
        <v>2370100</v>
      </c>
      <c r="AB13" s="4">
        <v>2363500</v>
      </c>
      <c r="AC13" s="4">
        <v>2060500</v>
      </c>
      <c r="AD13" s="4">
        <v>2654000</v>
      </c>
      <c r="AE13" s="8">
        <f>AVERAGE(AF13:AH13)</f>
        <v>2449433.3333333335</v>
      </c>
      <c r="AF13" s="4">
        <v>2341500</v>
      </c>
      <c r="AG13" s="4">
        <v>2401400</v>
      </c>
      <c r="AH13" s="4">
        <v>2605400</v>
      </c>
      <c r="AI13" s="8">
        <v>2438100</v>
      </c>
      <c r="AJ13" s="4">
        <v>2491200</v>
      </c>
      <c r="AK13" s="4">
        <v>2869200</v>
      </c>
      <c r="AL13" s="4">
        <v>3256100</v>
      </c>
      <c r="AM13" s="7"/>
      <c r="AN13" s="7"/>
      <c r="AO13" s="7"/>
      <c r="AP13" s="7"/>
      <c r="AQ13" s="7"/>
      <c r="AR13" s="7"/>
      <c r="AS13" s="7"/>
      <c r="AT13" s="7"/>
      <c r="AU13" s="7"/>
      <c r="AV13" s="7"/>
      <c r="AW13" s="7"/>
      <c r="AX13" s="7"/>
      <c r="AY13" s="7"/>
      <c r="AZ13" s="7"/>
      <c r="BA13" s="7"/>
      <c r="BB13" s="7"/>
      <c r="BC13" s="7"/>
      <c r="BD13" s="7"/>
      <c r="BE13" s="7"/>
      <c r="BF13" s="7"/>
      <c r="BG13" s="7"/>
      <c r="BH13" s="7"/>
      <c r="BI13" s="7"/>
      <c r="BJ13" s="7"/>
      <c r="BK13" s="7"/>
      <c r="BL13" s="7"/>
      <c r="BM13" s="7"/>
      <c r="BN13" s="7"/>
      <c r="BO13" s="7"/>
      <c r="BP13" s="7"/>
      <c r="BQ13" s="7"/>
      <c r="BR13" s="7"/>
      <c r="BS13" s="7"/>
      <c r="BT13" s="7"/>
      <c r="BU13" s="7"/>
      <c r="BV13" s="7"/>
      <c r="BW13" s="7"/>
      <c r="BX13" s="7"/>
      <c r="BY13" s="7"/>
      <c r="BZ13" s="7"/>
      <c r="CA13" s="7"/>
      <c r="CB13" s="7"/>
      <c r="CC13" s="7"/>
      <c r="CD13" s="7"/>
      <c r="CE13" s="7"/>
      <c r="CF13" s="7"/>
      <c r="CG13" s="7"/>
      <c r="CH13" s="7"/>
      <c r="CI13" s="7"/>
      <c r="CJ13" s="7"/>
      <c r="CK13" s="7"/>
      <c r="CL13" s="7"/>
      <c r="CM13" s="7"/>
      <c r="CN13" s="7"/>
      <c r="CO13" s="7"/>
      <c r="CP13" s="7"/>
      <c r="CQ13" s="7"/>
      <c r="CR13" s="7"/>
      <c r="CS13" s="7"/>
      <c r="CT13" s="7"/>
      <c r="CU13" s="7"/>
      <c r="CV13" s="7"/>
      <c r="CW13" s="7"/>
      <c r="CX13" s="7"/>
      <c r="CY13" s="7"/>
      <c r="CZ13" s="7"/>
      <c r="DA13" s="7"/>
      <c r="DB13" s="7"/>
      <c r="DC13" s="7"/>
      <c r="DD13" s="7"/>
      <c r="DE13" s="7"/>
      <c r="DF13" s="7"/>
      <c r="DG13" s="7"/>
      <c r="DH13" s="7"/>
      <c r="DI13" s="7"/>
      <c r="DJ13" s="7"/>
      <c r="DK13" s="7"/>
      <c r="DL13" s="7"/>
      <c r="DM13" s="7"/>
      <c r="DN13" s="7"/>
      <c r="DO13" s="7"/>
      <c r="DP13" s="7"/>
      <c r="DQ13" s="7"/>
      <c r="DR13" s="7"/>
      <c r="DS13" s="7"/>
      <c r="DT13" s="7"/>
      <c r="DU13" s="7"/>
      <c r="DV13" s="7"/>
      <c r="DW13" s="7"/>
      <c r="DX13" s="7"/>
      <c r="DY13" s="7"/>
      <c r="DZ13" s="7"/>
      <c r="EA13" s="7"/>
      <c r="EB13" s="7"/>
      <c r="EC13" s="7"/>
      <c r="ED13" s="7"/>
      <c r="EE13" s="7"/>
      <c r="EF13" s="7"/>
      <c r="EG13" s="7"/>
      <c r="EH13" s="7"/>
      <c r="EI13" s="7"/>
      <c r="EJ13" s="7"/>
      <c r="EK13" s="7"/>
      <c r="EL13" s="7"/>
      <c r="EM13" s="7"/>
      <c r="EN13" s="7"/>
      <c r="EO13" s="7"/>
      <c r="EP13" s="7"/>
      <c r="EQ13" s="7"/>
      <c r="ER13" s="7"/>
      <c r="ES13" s="7"/>
      <c r="ET13" s="7"/>
      <c r="EU13" s="7"/>
      <c r="EV13" s="7"/>
      <c r="EW13" s="7"/>
      <c r="EX13" s="7"/>
      <c r="EY13" s="7"/>
      <c r="EZ13" s="7"/>
      <c r="FA13" s="7"/>
      <c r="FB13" s="7"/>
      <c r="FC13" s="7"/>
      <c r="FD13" s="7"/>
      <c r="FE13" s="7"/>
      <c r="FF13" s="7"/>
      <c r="FG13" s="7"/>
      <c r="FH13" s="7"/>
      <c r="FI13" s="7"/>
      <c r="FJ13" s="7"/>
      <c r="FK13" s="7"/>
      <c r="FL13" s="7"/>
      <c r="FM13" s="7"/>
      <c r="FN13" s="7"/>
      <c r="FO13" s="7"/>
      <c r="FP13" s="7"/>
      <c r="FQ13" s="7"/>
      <c r="FR13" s="7"/>
      <c r="FS13" s="7"/>
      <c r="FT13" s="7"/>
      <c r="FU13" s="7"/>
      <c r="FV13" s="7"/>
      <c r="FW13" s="7"/>
      <c r="FX13" s="7"/>
      <c r="FY13" s="7"/>
      <c r="FZ13" s="7"/>
      <c r="GA13" s="7"/>
      <c r="GB13" s="7"/>
      <c r="GC13" s="7"/>
      <c r="GD13" s="7"/>
      <c r="GE13" s="7"/>
      <c r="GF13" s="7"/>
      <c r="GG13" s="7"/>
      <c r="GH13" s="7"/>
      <c r="GI13" s="7"/>
      <c r="GJ13" s="7"/>
      <c r="GK13" s="7"/>
      <c r="GL13" s="7"/>
      <c r="GM13" s="7"/>
      <c r="GN13" s="7"/>
      <c r="GO13" s="7"/>
      <c r="GP13" s="7"/>
      <c r="GQ13" s="7"/>
      <c r="GR13" s="7"/>
      <c r="GS13" s="7"/>
      <c r="GT13" s="7"/>
      <c r="GU13" s="7"/>
      <c r="GV13" s="7"/>
      <c r="GW13" s="7"/>
      <c r="GX13" s="7"/>
      <c r="GY13" s="7"/>
      <c r="GZ13" s="7"/>
      <c r="HA13" s="7"/>
      <c r="HB13" s="7"/>
      <c r="HC13" s="7"/>
      <c r="HD13" s="7"/>
      <c r="HE13" s="7"/>
      <c r="HF13" s="7"/>
      <c r="HG13" s="7"/>
      <c r="HH13" s="7"/>
      <c r="HI13" s="7"/>
      <c r="HJ13" s="7"/>
      <c r="HK13" s="7"/>
      <c r="HL13" s="7"/>
      <c r="HM13" s="7"/>
      <c r="HN13" s="7"/>
      <c r="HO13" s="7"/>
      <c r="HP13" s="7"/>
      <c r="HQ13" s="7"/>
      <c r="HR13" s="7"/>
      <c r="HS13" s="7"/>
      <c r="HT13" s="7"/>
      <c r="HU13" s="7"/>
      <c r="HV13" s="7"/>
      <c r="HW13" s="7"/>
      <c r="HX13" s="7"/>
      <c r="HY13" s="7"/>
      <c r="HZ13" s="7"/>
      <c r="IA13" s="7"/>
      <c r="IB13" s="7"/>
      <c r="IC13" s="7"/>
      <c r="ID13" s="7"/>
      <c r="IE13" s="7"/>
      <c r="IF13" s="7"/>
      <c r="IG13" s="7"/>
      <c r="IH13" s="7"/>
      <c r="II13" s="7"/>
      <c r="IJ13" s="7"/>
      <c r="IK13" s="7"/>
      <c r="IL13" s="7"/>
      <c r="IM13" s="7"/>
      <c r="IN13" s="7"/>
      <c r="IO13" s="7"/>
      <c r="IP13" s="7"/>
      <c r="IQ13" s="7"/>
      <c r="IR13" s="7"/>
      <c r="IS13" s="7"/>
      <c r="IT13" s="7"/>
      <c r="IU13" s="7"/>
      <c r="IV13" s="7"/>
      <c r="IW13" s="7"/>
      <c r="IX13" s="7"/>
      <c r="IY13" s="7"/>
      <c r="IZ13" s="7"/>
      <c r="JA13" s="7"/>
      <c r="JB13" s="7"/>
      <c r="JC13" s="7"/>
      <c r="JD13" s="7"/>
      <c r="JE13" s="7"/>
      <c r="JF13" s="7"/>
      <c r="JG13" s="7"/>
      <c r="JH13" s="7"/>
      <c r="JI13" s="7"/>
      <c r="JJ13" s="7"/>
      <c r="JK13" s="7"/>
      <c r="JL13" s="7"/>
      <c r="JM13" s="7"/>
      <c r="JN13" s="7"/>
      <c r="JO13" s="7"/>
      <c r="JP13" s="7"/>
      <c r="JQ13" s="7"/>
      <c r="JR13" s="7"/>
      <c r="JS13" s="7"/>
      <c r="JT13" s="7"/>
      <c r="JU13" s="7"/>
      <c r="JV13" s="7"/>
      <c r="JW13" s="7"/>
      <c r="JX13" s="7"/>
      <c r="JY13" s="7"/>
      <c r="JZ13" s="7"/>
      <c r="KA13" s="7"/>
      <c r="KB13" s="7"/>
      <c r="KC13" s="7"/>
      <c r="KD13" s="7"/>
      <c r="KE13" s="7"/>
      <c r="KF13" s="7"/>
      <c r="KG13" s="7"/>
      <c r="KH13" s="7"/>
      <c r="KI13" s="7"/>
      <c r="KJ13" s="7"/>
      <c r="KK13" s="7"/>
      <c r="KL13" s="7"/>
      <c r="KM13" s="7"/>
      <c r="KN13" s="7"/>
      <c r="KO13" s="7"/>
      <c r="KP13" s="7"/>
      <c r="KQ13" s="7"/>
      <c r="KR13" s="7"/>
      <c r="KS13" s="7"/>
      <c r="KT13" s="7"/>
      <c r="KU13" s="7"/>
      <c r="KV13" s="7"/>
      <c r="KW13" s="7"/>
      <c r="KX13" s="7"/>
      <c r="KY13" s="7"/>
      <c r="KZ13" s="7"/>
      <c r="LA13" s="7"/>
      <c r="LB13" s="7"/>
      <c r="LC13" s="7"/>
      <c r="LD13" s="7"/>
      <c r="LE13" s="7"/>
      <c r="LF13" s="7"/>
      <c r="LG13" s="7"/>
      <c r="LH13" s="7"/>
      <c r="LI13" s="7"/>
      <c r="LJ13" s="7"/>
      <c r="LK13" s="7"/>
      <c r="LL13" s="7"/>
      <c r="LM13" s="7"/>
      <c r="LN13" s="7"/>
      <c r="LO13" s="7"/>
      <c r="LP13" s="7"/>
      <c r="LQ13" s="7"/>
      <c r="LR13" s="7"/>
      <c r="LS13" s="7"/>
      <c r="LT13" s="7"/>
      <c r="LU13" s="7"/>
      <c r="LV13" s="7"/>
      <c r="LW13" s="7"/>
      <c r="LX13" s="7"/>
      <c r="LY13" s="7"/>
      <c r="LZ13" s="7"/>
      <c r="MA13" s="7"/>
      <c r="MB13" s="7"/>
      <c r="MC13" s="7"/>
      <c r="MD13" s="7"/>
      <c r="ME13" s="7"/>
      <c r="MF13" s="7"/>
      <c r="MG13" s="7"/>
      <c r="MH13" s="7"/>
      <c r="MI13" s="7"/>
      <c r="MJ13" s="7"/>
      <c r="MK13" s="7"/>
      <c r="ML13" s="7"/>
      <c r="MM13" s="7"/>
      <c r="MN13" s="7"/>
      <c r="MO13" s="7"/>
      <c r="MP13" s="7"/>
      <c r="MQ13" s="7"/>
      <c r="MR13" s="7"/>
      <c r="MS13" s="7"/>
      <c r="MT13" s="7"/>
      <c r="MU13" s="7"/>
      <c r="MV13" s="7"/>
      <c r="MW13" s="7"/>
      <c r="MX13" s="7"/>
      <c r="MY13" s="7"/>
      <c r="MZ13" s="7"/>
      <c r="NA13" s="7"/>
      <c r="NB13" s="7"/>
      <c r="NC13" s="7"/>
      <c r="ND13" s="7"/>
      <c r="NE13" s="7"/>
      <c r="NF13" s="7"/>
      <c r="NG13" s="7"/>
      <c r="NH13" s="7"/>
      <c r="NI13" s="7"/>
      <c r="NJ13" s="7"/>
      <c r="NK13" s="7"/>
      <c r="NL13" s="7"/>
      <c r="NM13" s="7"/>
      <c r="NN13" s="7"/>
      <c r="NO13" s="7"/>
      <c r="NP13" s="7"/>
      <c r="NQ13" s="7"/>
      <c r="NR13" s="7"/>
      <c r="NS13" s="7"/>
      <c r="NT13" s="7"/>
      <c r="NU13" s="7"/>
      <c r="NV13" s="7"/>
      <c r="NW13" s="7"/>
      <c r="NX13" s="7"/>
      <c r="NY13" s="7"/>
      <c r="NZ13" s="7"/>
      <c r="OA13" s="7"/>
      <c r="OB13" s="7"/>
      <c r="OC13" s="7"/>
      <c r="OD13" s="7"/>
      <c r="OE13" s="7"/>
      <c r="OF13" s="7"/>
      <c r="OG13" s="7"/>
      <c r="OH13" s="7"/>
      <c r="OI13" s="7"/>
      <c r="OJ13" s="7"/>
      <c r="OK13" s="7"/>
      <c r="OL13" s="7"/>
      <c r="OM13" s="7"/>
      <c r="ON13" s="7"/>
      <c r="OO13" s="7"/>
      <c r="OP13" s="7"/>
      <c r="OQ13" s="7"/>
      <c r="OR13" s="7"/>
      <c r="OS13" s="7"/>
      <c r="OT13" s="7"/>
      <c r="OU13" s="7"/>
      <c r="OV13" s="7"/>
      <c r="OW13" s="7"/>
      <c r="OX13" s="7"/>
      <c r="OY13" s="7"/>
      <c r="OZ13" s="7"/>
      <c r="PA13" s="7"/>
      <c r="PB13" s="7"/>
      <c r="PC13" s="7"/>
      <c r="PD13" s="7"/>
      <c r="PE13" s="7"/>
      <c r="PF13" s="7"/>
      <c r="PG13" s="7"/>
      <c r="PH13" s="7"/>
      <c r="PI13" s="7"/>
      <c r="PJ13" s="7"/>
      <c r="PK13" s="7"/>
      <c r="PL13" s="7"/>
      <c r="PM13" s="7"/>
      <c r="PN13" s="7"/>
      <c r="PO13" s="7"/>
      <c r="PP13" s="7"/>
      <c r="PQ13" s="7"/>
      <c r="PR13" s="7"/>
      <c r="PS13" s="7"/>
      <c r="PT13" s="7"/>
      <c r="PU13" s="7"/>
      <c r="PV13" s="7"/>
      <c r="PW13" s="7"/>
      <c r="PX13" s="7"/>
      <c r="PY13" s="7"/>
      <c r="PZ13" s="7"/>
      <c r="QA13" s="7"/>
      <c r="QB13" s="7"/>
      <c r="QC13" s="7"/>
      <c r="QD13" s="7"/>
      <c r="QE13" s="7"/>
      <c r="QF13" s="7"/>
      <c r="QG13" s="7"/>
      <c r="QH13" s="7"/>
      <c r="QI13" s="7"/>
      <c r="QJ13" s="7"/>
      <c r="QK13" s="7"/>
      <c r="QL13" s="7"/>
      <c r="QM13" s="7"/>
      <c r="QN13" s="7"/>
      <c r="QO13" s="7"/>
      <c r="QP13" s="7"/>
      <c r="QQ13" s="7"/>
      <c r="QR13" s="7"/>
      <c r="QS13" s="7"/>
      <c r="QT13" s="7"/>
      <c r="QU13" s="7"/>
      <c r="QV13" s="7"/>
      <c r="QW13" s="7"/>
      <c r="QX13" s="7"/>
      <c r="QY13" s="7"/>
      <c r="QZ13" s="7"/>
      <c r="RA13" s="7"/>
      <c r="RB13" s="7"/>
      <c r="RC13" s="7"/>
      <c r="RD13" s="7"/>
      <c r="RE13" s="7"/>
      <c r="RF13" s="7"/>
      <c r="RG13" s="7"/>
      <c r="RH13" s="7"/>
      <c r="RI13" s="7"/>
      <c r="RJ13" s="7"/>
      <c r="RK13" s="7"/>
      <c r="RL13" s="7"/>
      <c r="RM13" s="7"/>
      <c r="RN13" s="7"/>
      <c r="RO13" s="7"/>
      <c r="RP13" s="7"/>
      <c r="RQ13" s="7"/>
      <c r="RR13" s="7"/>
      <c r="RS13" s="7"/>
      <c r="RT13" s="7"/>
      <c r="RU13" s="7"/>
      <c r="RV13" s="7"/>
      <c r="RW13" s="7"/>
      <c r="RX13" s="7"/>
      <c r="RY13" s="7"/>
      <c r="RZ13" s="7"/>
      <c r="SA13" s="7"/>
      <c r="SB13" s="7"/>
      <c r="SC13" s="7"/>
      <c r="SD13" s="7"/>
      <c r="SE13" s="7"/>
      <c r="SF13" s="7"/>
      <c r="SG13" s="7"/>
      <c r="SH13" s="7"/>
      <c r="SI13" s="7"/>
      <c r="SJ13" s="7"/>
      <c r="SK13" s="7"/>
      <c r="SL13" s="7"/>
      <c r="SM13" s="7"/>
      <c r="SN13" s="7"/>
      <c r="SO13" s="7"/>
      <c r="SP13" s="7"/>
      <c r="SQ13" s="7"/>
      <c r="SR13" s="7"/>
      <c r="SS13" s="7"/>
      <c r="ST13" s="7"/>
      <c r="SU13" s="7"/>
      <c r="SV13" s="7"/>
      <c r="SW13" s="7"/>
      <c r="SX13" s="7"/>
      <c r="SY13" s="7"/>
      <c r="SZ13" s="7"/>
      <c r="TA13" s="7"/>
      <c r="TB13" s="7"/>
      <c r="TC13" s="7"/>
      <c r="TD13" s="7"/>
      <c r="TE13" s="7"/>
      <c r="TF13" s="7"/>
      <c r="TG13" s="7"/>
      <c r="TH13" s="7"/>
      <c r="TI13" s="7"/>
      <c r="TJ13" s="7"/>
      <c r="TK13" s="7"/>
      <c r="TL13" s="7"/>
      <c r="TM13" s="7"/>
      <c r="TN13" s="7"/>
      <c r="TO13" s="7"/>
      <c r="TP13" s="7"/>
      <c r="TQ13" s="7"/>
      <c r="TR13" s="7"/>
      <c r="TS13" s="7"/>
      <c r="TT13" s="7"/>
      <c r="TU13" s="7"/>
      <c r="TV13" s="7"/>
      <c r="TW13" s="7"/>
      <c r="TX13" s="7"/>
      <c r="TY13" s="7"/>
      <c r="TZ13" s="7"/>
      <c r="UA13" s="7"/>
      <c r="UB13" s="7"/>
      <c r="UC13" s="7"/>
      <c r="UD13" s="7"/>
      <c r="UE13" s="7"/>
      <c r="UF13" s="7"/>
      <c r="UG13" s="7"/>
      <c r="UH13" s="7"/>
      <c r="UI13" s="7"/>
      <c r="UJ13" s="7"/>
      <c r="UK13" s="7"/>
      <c r="UL13" s="7"/>
      <c r="UM13" s="7"/>
      <c r="UN13" s="7"/>
      <c r="UO13" s="7"/>
      <c r="UP13" s="7"/>
      <c r="UQ13" s="7"/>
      <c r="UR13" s="7"/>
      <c r="US13" s="7"/>
      <c r="UT13" s="7"/>
      <c r="UU13" s="7"/>
      <c r="UV13" s="7"/>
      <c r="UW13" s="7"/>
      <c r="UX13" s="7"/>
      <c r="UY13" s="7"/>
      <c r="UZ13" s="7"/>
      <c r="VA13" s="7"/>
      <c r="VB13" s="7"/>
      <c r="VC13" s="7"/>
      <c r="VD13" s="7"/>
      <c r="VE13" s="7"/>
      <c r="VF13" s="7"/>
      <c r="VG13" s="7"/>
      <c r="VH13" s="7"/>
      <c r="VI13" s="7"/>
      <c r="VJ13" s="7"/>
      <c r="VK13" s="7"/>
      <c r="VL13" s="7"/>
      <c r="VM13" s="7"/>
      <c r="VN13" s="7"/>
      <c r="VO13" s="7"/>
      <c r="VP13" s="7"/>
      <c r="VQ13" s="7"/>
      <c r="VR13" s="7"/>
      <c r="VS13" s="7"/>
      <c r="VT13" s="7"/>
      <c r="VU13" s="7"/>
      <c r="VV13" s="7"/>
      <c r="VW13" s="7"/>
      <c r="VX13" s="7"/>
      <c r="VY13" s="7"/>
      <c r="VZ13" s="7"/>
      <c r="WA13" s="7"/>
      <c r="WB13" s="7"/>
      <c r="WC13" s="7"/>
      <c r="WD13" s="7"/>
      <c r="WE13" s="7"/>
      <c r="WF13" s="7"/>
      <c r="WG13" s="7"/>
      <c r="WH13" s="7"/>
      <c r="WI13" s="7"/>
      <c r="WJ13" s="7"/>
      <c r="WK13" s="7"/>
      <c r="WL13" s="7"/>
      <c r="WM13" s="7"/>
      <c r="WN13" s="7"/>
      <c r="WO13" s="7"/>
      <c r="WP13" s="7"/>
      <c r="WQ13" s="7"/>
      <c r="WR13" s="7"/>
      <c r="WS13" s="7"/>
      <c r="WT13" s="7"/>
      <c r="WU13" s="7"/>
      <c r="WV13" s="7"/>
      <c r="WW13" s="7"/>
      <c r="WX13" s="7"/>
      <c r="WY13" s="7"/>
      <c r="WZ13" s="7"/>
      <c r="XA13" s="7"/>
      <c r="XB13" s="7"/>
      <c r="XC13" s="7"/>
      <c r="XD13" s="7"/>
      <c r="XE13" s="7"/>
      <c r="XF13" s="7"/>
      <c r="XG13" s="7"/>
      <c r="XH13" s="7"/>
      <c r="XI13" s="7"/>
      <c r="XJ13" s="7"/>
      <c r="XK13" s="7"/>
      <c r="XL13" s="7"/>
    </row>
    <row r="14" spans="1:802" ht="16" x14ac:dyDescent="0.2">
      <c r="A14" s="5" t="s">
        <v>59</v>
      </c>
      <c r="B14" s="5" t="s">
        <v>2584</v>
      </c>
      <c r="C14" s="7">
        <v>3223200</v>
      </c>
      <c r="D14" s="7">
        <v>3370000</v>
      </c>
      <c r="E14" s="7">
        <v>3074300</v>
      </c>
      <c r="F14" s="7">
        <v>2755700</v>
      </c>
      <c r="G14" s="8">
        <v>3315200</v>
      </c>
      <c r="H14" s="7">
        <v>3010366.67</v>
      </c>
      <c r="I14" s="7">
        <v>2685900</v>
      </c>
      <c r="J14" s="7">
        <v>3030000</v>
      </c>
      <c r="K14" s="8">
        <v>2985500</v>
      </c>
      <c r="L14" s="7">
        <v>3608700</v>
      </c>
      <c r="M14" s="7">
        <v>1986400</v>
      </c>
      <c r="N14" s="7">
        <v>1868400</v>
      </c>
      <c r="O14" s="8">
        <v>3086000</v>
      </c>
      <c r="P14" s="7">
        <v>3103300</v>
      </c>
      <c r="Q14" s="7">
        <v>3193400</v>
      </c>
      <c r="R14" s="7">
        <v>3531500</v>
      </c>
      <c r="S14" s="8">
        <v>2958300</v>
      </c>
      <c r="T14" s="7">
        <v>2394300</v>
      </c>
      <c r="U14" s="7">
        <v>3954300</v>
      </c>
      <c r="V14" s="7">
        <v>2702700</v>
      </c>
      <c r="W14" s="8">
        <v>3309500</v>
      </c>
      <c r="X14" s="7">
        <v>3222700</v>
      </c>
      <c r="Y14" s="7">
        <v>3139900</v>
      </c>
      <c r="Z14" s="7">
        <v>2726900</v>
      </c>
      <c r="AA14" s="8">
        <v>2852900</v>
      </c>
      <c r="AB14" s="4">
        <v>2872500</v>
      </c>
      <c r="AC14" s="4">
        <v>2681600</v>
      </c>
      <c r="AD14" s="4">
        <v>2802333.33</v>
      </c>
      <c r="AE14" s="8">
        <v>3054500</v>
      </c>
      <c r="AF14" s="4">
        <v>3184200</v>
      </c>
      <c r="AG14" s="4">
        <v>2514600</v>
      </c>
      <c r="AH14" s="4">
        <v>3531900</v>
      </c>
      <c r="AI14" s="8">
        <v>3066900</v>
      </c>
      <c r="AJ14" s="4">
        <v>3665000</v>
      </c>
      <c r="AK14" s="4">
        <v>3608400</v>
      </c>
      <c r="AL14" s="4">
        <v>3771800</v>
      </c>
      <c r="AM14" s="7"/>
      <c r="AN14" s="7"/>
      <c r="AO14" s="7"/>
      <c r="AP14" s="7"/>
      <c r="AQ14" s="7"/>
      <c r="AR14" s="7"/>
      <c r="AS14" s="7"/>
      <c r="AT14" s="7"/>
      <c r="AU14" s="7"/>
      <c r="AV14" s="7"/>
      <c r="AW14" s="7"/>
      <c r="AX14" s="7"/>
      <c r="AY14" s="7"/>
      <c r="AZ14" s="7"/>
      <c r="BA14" s="7"/>
      <c r="BB14" s="7"/>
      <c r="BC14" s="7"/>
      <c r="BD14" s="7"/>
      <c r="BE14" s="7"/>
      <c r="BF14" s="7"/>
      <c r="BG14" s="7"/>
      <c r="BH14" s="7"/>
      <c r="BI14" s="7"/>
      <c r="BJ14" s="7"/>
      <c r="BK14" s="7"/>
      <c r="BL14" s="7"/>
      <c r="BM14" s="7"/>
      <c r="BN14" s="7"/>
      <c r="BO14" s="7"/>
      <c r="BP14" s="7"/>
      <c r="BQ14" s="7"/>
      <c r="BR14" s="7"/>
      <c r="BS14" s="7"/>
      <c r="BT14" s="7"/>
      <c r="BU14" s="7"/>
      <c r="BV14" s="7"/>
      <c r="BW14" s="7"/>
      <c r="BX14" s="7"/>
      <c r="BY14" s="7"/>
      <c r="BZ14" s="7"/>
      <c r="CA14" s="7"/>
      <c r="CB14" s="7"/>
      <c r="CC14" s="7"/>
      <c r="CD14" s="7"/>
      <c r="CE14" s="7"/>
      <c r="CF14" s="7"/>
      <c r="CG14" s="7"/>
      <c r="CH14" s="7"/>
      <c r="CI14" s="7"/>
      <c r="CJ14" s="7"/>
      <c r="CK14" s="7"/>
      <c r="CL14" s="7"/>
      <c r="CM14" s="7"/>
      <c r="CN14" s="7"/>
      <c r="CO14" s="7"/>
      <c r="CP14" s="7"/>
      <c r="CQ14" s="7"/>
      <c r="CR14" s="7"/>
      <c r="CS14" s="7"/>
      <c r="CT14" s="7"/>
      <c r="CU14" s="7"/>
      <c r="CV14" s="7"/>
      <c r="CW14" s="7"/>
      <c r="CX14" s="7"/>
      <c r="CY14" s="7"/>
      <c r="CZ14" s="7"/>
      <c r="DA14" s="7"/>
      <c r="DB14" s="7"/>
      <c r="DC14" s="7"/>
      <c r="DD14" s="7"/>
      <c r="DE14" s="7"/>
      <c r="DF14" s="7"/>
      <c r="DG14" s="7"/>
      <c r="DH14" s="7"/>
      <c r="DI14" s="7"/>
      <c r="DJ14" s="7"/>
      <c r="DK14" s="7"/>
      <c r="DL14" s="7"/>
      <c r="DM14" s="7"/>
      <c r="DN14" s="7"/>
      <c r="DO14" s="7"/>
      <c r="DP14" s="7"/>
      <c r="DQ14" s="7"/>
      <c r="DR14" s="7"/>
      <c r="DS14" s="7"/>
      <c r="DT14" s="7"/>
      <c r="DU14" s="7"/>
      <c r="DV14" s="7"/>
      <c r="DW14" s="7"/>
      <c r="DX14" s="7"/>
      <c r="DY14" s="7"/>
      <c r="DZ14" s="7"/>
      <c r="EA14" s="7"/>
      <c r="EB14" s="7"/>
      <c r="EC14" s="7"/>
      <c r="ED14" s="7"/>
      <c r="EE14" s="7"/>
      <c r="EF14" s="7"/>
      <c r="EG14" s="7"/>
      <c r="EH14" s="7"/>
      <c r="EI14" s="7"/>
      <c r="EJ14" s="7"/>
      <c r="EK14" s="7"/>
      <c r="EL14" s="7"/>
      <c r="EM14" s="7"/>
      <c r="EN14" s="7"/>
      <c r="EO14" s="7"/>
      <c r="EP14" s="7"/>
      <c r="EQ14" s="7"/>
      <c r="ER14" s="7"/>
      <c r="ES14" s="7"/>
      <c r="ET14" s="7"/>
      <c r="EU14" s="7"/>
      <c r="EV14" s="7"/>
      <c r="EW14" s="7"/>
      <c r="EX14" s="7"/>
      <c r="EY14" s="7"/>
      <c r="EZ14" s="7"/>
      <c r="FA14" s="7"/>
      <c r="FB14" s="7"/>
      <c r="FC14" s="7"/>
      <c r="FD14" s="7"/>
      <c r="FE14" s="7"/>
      <c r="FF14" s="7"/>
      <c r="FG14" s="7"/>
      <c r="FH14" s="7"/>
      <c r="FI14" s="7"/>
      <c r="FJ14" s="7"/>
      <c r="FK14" s="7"/>
      <c r="FL14" s="7"/>
      <c r="FM14" s="7"/>
      <c r="FN14" s="7"/>
      <c r="FO14" s="7"/>
      <c r="FP14" s="7"/>
      <c r="FQ14" s="7"/>
      <c r="FR14" s="7"/>
      <c r="FS14" s="7"/>
      <c r="FT14" s="7"/>
      <c r="FU14" s="7"/>
      <c r="FV14" s="7"/>
      <c r="FW14" s="7"/>
      <c r="FX14" s="7"/>
      <c r="FY14" s="7"/>
      <c r="FZ14" s="7"/>
      <c r="GA14" s="7"/>
      <c r="GB14" s="7"/>
      <c r="GC14" s="7"/>
      <c r="GD14" s="7"/>
      <c r="GE14" s="7"/>
      <c r="GF14" s="7"/>
      <c r="GG14" s="7"/>
      <c r="GH14" s="7"/>
      <c r="GI14" s="7"/>
      <c r="GJ14" s="7"/>
      <c r="GK14" s="7"/>
      <c r="GL14" s="7"/>
      <c r="GM14" s="7"/>
      <c r="GN14" s="7"/>
      <c r="GO14" s="7"/>
      <c r="GP14" s="7"/>
      <c r="GQ14" s="7"/>
      <c r="GR14" s="7"/>
      <c r="GS14" s="7"/>
      <c r="GT14" s="7"/>
      <c r="GU14" s="7"/>
      <c r="GV14" s="7"/>
      <c r="GW14" s="7"/>
      <c r="GX14" s="7"/>
      <c r="GY14" s="7"/>
      <c r="GZ14" s="7"/>
      <c r="HA14" s="7"/>
      <c r="HB14" s="7"/>
      <c r="HC14" s="7"/>
      <c r="HD14" s="7"/>
      <c r="HE14" s="7"/>
      <c r="HF14" s="7"/>
      <c r="HG14" s="7"/>
      <c r="HH14" s="7"/>
      <c r="HI14" s="7"/>
      <c r="HJ14" s="7"/>
      <c r="HK14" s="7"/>
      <c r="HL14" s="7"/>
      <c r="HM14" s="7"/>
      <c r="HN14" s="7"/>
      <c r="HO14" s="7"/>
      <c r="HP14" s="7"/>
      <c r="HQ14" s="7"/>
      <c r="HR14" s="7"/>
      <c r="HS14" s="7"/>
      <c r="HT14" s="7"/>
      <c r="HU14" s="7"/>
      <c r="HV14" s="7"/>
      <c r="HW14" s="7"/>
      <c r="HX14" s="7"/>
      <c r="HY14" s="7"/>
      <c r="HZ14" s="7"/>
      <c r="IA14" s="7"/>
      <c r="IB14" s="7"/>
      <c r="IC14" s="7"/>
      <c r="ID14" s="7"/>
      <c r="IE14" s="7"/>
      <c r="IF14" s="7"/>
      <c r="IG14" s="7"/>
      <c r="IH14" s="7"/>
      <c r="II14" s="7"/>
      <c r="IJ14" s="7"/>
      <c r="IK14" s="7"/>
      <c r="IL14" s="7"/>
      <c r="IM14" s="7"/>
      <c r="IN14" s="7"/>
      <c r="IO14" s="7"/>
      <c r="IP14" s="7"/>
      <c r="IQ14" s="7"/>
      <c r="IR14" s="7"/>
      <c r="IS14" s="7"/>
      <c r="IT14" s="7"/>
      <c r="IU14" s="7"/>
      <c r="IV14" s="7"/>
      <c r="IW14" s="7"/>
      <c r="IX14" s="7"/>
      <c r="IY14" s="7"/>
      <c r="IZ14" s="7"/>
      <c r="JA14" s="7"/>
      <c r="JB14" s="7"/>
      <c r="JC14" s="7"/>
      <c r="JD14" s="7"/>
      <c r="JE14" s="7"/>
      <c r="JF14" s="7"/>
      <c r="JG14" s="7"/>
      <c r="JH14" s="7"/>
      <c r="JI14" s="7"/>
      <c r="JJ14" s="7"/>
      <c r="JK14" s="7"/>
      <c r="JL14" s="7"/>
      <c r="JM14" s="7"/>
      <c r="JN14" s="7"/>
      <c r="JO14" s="7"/>
      <c r="JP14" s="7"/>
      <c r="JQ14" s="7"/>
      <c r="JR14" s="7"/>
      <c r="JS14" s="7"/>
      <c r="JT14" s="7"/>
      <c r="JU14" s="7"/>
      <c r="JV14" s="7"/>
      <c r="JW14" s="7"/>
      <c r="JX14" s="7"/>
      <c r="JY14" s="7"/>
      <c r="JZ14" s="7"/>
      <c r="KA14" s="7"/>
      <c r="KB14" s="7"/>
      <c r="KC14" s="7"/>
      <c r="KD14" s="7"/>
      <c r="KE14" s="7"/>
      <c r="KF14" s="7"/>
      <c r="KG14" s="7"/>
      <c r="KH14" s="7"/>
      <c r="KI14" s="7"/>
      <c r="KJ14" s="7"/>
      <c r="KK14" s="7"/>
      <c r="KL14" s="7"/>
      <c r="KM14" s="7"/>
      <c r="KN14" s="7"/>
      <c r="KO14" s="7"/>
      <c r="KP14" s="7"/>
      <c r="KQ14" s="7"/>
      <c r="KR14" s="7"/>
      <c r="KS14" s="7"/>
      <c r="KT14" s="7"/>
      <c r="KU14" s="7"/>
      <c r="KV14" s="7"/>
      <c r="KW14" s="7"/>
      <c r="KX14" s="7"/>
      <c r="KY14" s="7"/>
      <c r="KZ14" s="7"/>
      <c r="LA14" s="7"/>
      <c r="LB14" s="7"/>
      <c r="LC14" s="7"/>
      <c r="LD14" s="7"/>
      <c r="LE14" s="7"/>
      <c r="LF14" s="7"/>
      <c r="LG14" s="7"/>
      <c r="LH14" s="7"/>
      <c r="LI14" s="7"/>
      <c r="LJ14" s="7"/>
      <c r="LK14" s="7"/>
      <c r="LL14" s="7"/>
      <c r="LM14" s="7"/>
      <c r="LN14" s="7"/>
      <c r="LO14" s="7"/>
      <c r="LP14" s="7"/>
      <c r="LQ14" s="7"/>
      <c r="LR14" s="7"/>
      <c r="LS14" s="7"/>
      <c r="LT14" s="7"/>
      <c r="LU14" s="7"/>
      <c r="LV14" s="7"/>
      <c r="LW14" s="7"/>
      <c r="LX14" s="7"/>
      <c r="LY14" s="7"/>
      <c r="LZ14" s="7"/>
      <c r="MA14" s="7"/>
      <c r="MB14" s="7"/>
      <c r="MC14" s="7"/>
      <c r="MD14" s="7"/>
      <c r="ME14" s="7"/>
      <c r="MF14" s="7"/>
      <c r="MG14" s="7"/>
      <c r="MH14" s="7"/>
      <c r="MI14" s="7"/>
      <c r="MJ14" s="7"/>
      <c r="MK14" s="7"/>
      <c r="ML14" s="7"/>
      <c r="MM14" s="7"/>
      <c r="MN14" s="7"/>
      <c r="MO14" s="7"/>
      <c r="MP14" s="7"/>
      <c r="MQ14" s="7"/>
      <c r="MR14" s="7"/>
      <c r="MS14" s="7"/>
      <c r="MT14" s="7"/>
      <c r="MU14" s="7"/>
      <c r="MV14" s="7"/>
      <c r="MW14" s="7"/>
      <c r="MX14" s="7"/>
      <c r="MY14" s="7"/>
      <c r="MZ14" s="7"/>
      <c r="NA14" s="7"/>
      <c r="NB14" s="7"/>
      <c r="NC14" s="7"/>
      <c r="ND14" s="7"/>
      <c r="NE14" s="7"/>
      <c r="NF14" s="7"/>
      <c r="NG14" s="7"/>
      <c r="NH14" s="7"/>
      <c r="NI14" s="7"/>
      <c r="NJ14" s="7"/>
      <c r="NK14" s="7"/>
      <c r="NL14" s="7"/>
      <c r="NM14" s="7"/>
      <c r="NN14" s="7"/>
      <c r="NO14" s="7"/>
      <c r="NP14" s="7"/>
      <c r="NQ14" s="7"/>
      <c r="NR14" s="7"/>
      <c r="NS14" s="7"/>
      <c r="NT14" s="7"/>
      <c r="NU14" s="7"/>
      <c r="NV14" s="7"/>
      <c r="NW14" s="7"/>
      <c r="NX14" s="7"/>
      <c r="NY14" s="7"/>
      <c r="NZ14" s="7"/>
      <c r="OA14" s="7"/>
      <c r="OB14" s="7"/>
      <c r="OC14" s="7"/>
      <c r="OD14" s="7"/>
      <c r="OE14" s="7"/>
      <c r="OF14" s="7"/>
      <c r="OG14" s="7"/>
      <c r="OH14" s="7"/>
      <c r="OI14" s="7"/>
      <c r="OJ14" s="7"/>
      <c r="OK14" s="7"/>
      <c r="OL14" s="7"/>
      <c r="OM14" s="7"/>
      <c r="ON14" s="7"/>
      <c r="OO14" s="7"/>
      <c r="OP14" s="7"/>
      <c r="OQ14" s="7"/>
      <c r="OR14" s="7"/>
      <c r="OS14" s="7"/>
      <c r="OT14" s="7"/>
      <c r="OU14" s="7"/>
      <c r="OV14" s="7"/>
      <c r="OW14" s="7"/>
      <c r="OX14" s="7"/>
      <c r="OY14" s="7"/>
      <c r="OZ14" s="7"/>
      <c r="PA14" s="7"/>
      <c r="PB14" s="7"/>
      <c r="PC14" s="7"/>
      <c r="PD14" s="7"/>
      <c r="PE14" s="7"/>
      <c r="PF14" s="7"/>
      <c r="PG14" s="7"/>
      <c r="PH14" s="7"/>
      <c r="PI14" s="7"/>
      <c r="PJ14" s="7"/>
      <c r="PK14" s="7"/>
      <c r="PL14" s="7"/>
      <c r="PM14" s="7"/>
      <c r="PN14" s="7"/>
      <c r="PO14" s="7"/>
      <c r="PP14" s="7"/>
      <c r="PQ14" s="7"/>
      <c r="PR14" s="7"/>
      <c r="PS14" s="7"/>
      <c r="PT14" s="7"/>
      <c r="PU14" s="7"/>
      <c r="PV14" s="7"/>
      <c r="PW14" s="7"/>
      <c r="PX14" s="7"/>
      <c r="PY14" s="7"/>
      <c r="PZ14" s="7"/>
      <c r="QA14" s="7"/>
      <c r="QB14" s="7"/>
      <c r="QC14" s="7"/>
      <c r="QD14" s="7"/>
      <c r="QE14" s="7"/>
      <c r="QF14" s="7"/>
      <c r="QG14" s="7"/>
      <c r="QH14" s="7"/>
      <c r="QI14" s="7"/>
      <c r="QJ14" s="7"/>
      <c r="QK14" s="7"/>
      <c r="QL14" s="7"/>
      <c r="QM14" s="7"/>
      <c r="QN14" s="7"/>
      <c r="QO14" s="7"/>
      <c r="QP14" s="7"/>
      <c r="QQ14" s="7"/>
      <c r="QR14" s="7"/>
      <c r="QS14" s="7"/>
      <c r="QT14" s="7"/>
      <c r="QU14" s="7"/>
      <c r="QV14" s="7"/>
      <c r="QW14" s="7"/>
      <c r="QX14" s="7"/>
      <c r="QY14" s="7"/>
      <c r="QZ14" s="7"/>
      <c r="RA14" s="7"/>
      <c r="RB14" s="7"/>
      <c r="RC14" s="7"/>
      <c r="RD14" s="7"/>
      <c r="RE14" s="7"/>
      <c r="RF14" s="7"/>
      <c r="RG14" s="7"/>
      <c r="RH14" s="7"/>
      <c r="RI14" s="7"/>
      <c r="RJ14" s="7"/>
      <c r="RK14" s="7"/>
      <c r="RL14" s="7"/>
      <c r="RM14" s="7"/>
      <c r="RN14" s="7"/>
      <c r="RO14" s="7"/>
      <c r="RP14" s="7"/>
      <c r="RQ14" s="7"/>
      <c r="RR14" s="7"/>
      <c r="RS14" s="7"/>
      <c r="RT14" s="7"/>
      <c r="RU14" s="7"/>
      <c r="RV14" s="7"/>
      <c r="RW14" s="7"/>
      <c r="RX14" s="7"/>
      <c r="RY14" s="7"/>
      <c r="RZ14" s="7"/>
      <c r="SA14" s="7"/>
      <c r="SB14" s="7"/>
      <c r="SC14" s="7"/>
      <c r="SD14" s="7"/>
      <c r="SE14" s="7"/>
      <c r="SF14" s="7"/>
      <c r="SG14" s="7"/>
      <c r="SH14" s="7"/>
      <c r="SI14" s="7"/>
      <c r="SJ14" s="7"/>
      <c r="SK14" s="7"/>
      <c r="SL14" s="7"/>
      <c r="SM14" s="7"/>
      <c r="SN14" s="7"/>
      <c r="SO14" s="7"/>
      <c r="SP14" s="7"/>
      <c r="SQ14" s="7"/>
      <c r="SR14" s="7"/>
      <c r="SS14" s="7"/>
      <c r="ST14" s="7"/>
      <c r="SU14" s="7"/>
      <c r="SV14" s="7"/>
      <c r="SW14" s="7"/>
      <c r="SX14" s="7"/>
      <c r="SY14" s="7"/>
      <c r="SZ14" s="7"/>
      <c r="TA14" s="7"/>
      <c r="TB14" s="7"/>
      <c r="TC14" s="7"/>
      <c r="TD14" s="7"/>
      <c r="TE14" s="7"/>
      <c r="TF14" s="7"/>
      <c r="TG14" s="7"/>
      <c r="TH14" s="7"/>
      <c r="TI14" s="7"/>
      <c r="TJ14" s="7"/>
      <c r="TK14" s="7"/>
      <c r="TL14" s="7"/>
      <c r="TM14" s="7"/>
      <c r="TN14" s="7"/>
      <c r="TO14" s="7"/>
      <c r="TP14" s="7"/>
      <c r="TQ14" s="7"/>
      <c r="TR14" s="7"/>
      <c r="TS14" s="7"/>
      <c r="TT14" s="7"/>
      <c r="TU14" s="7"/>
      <c r="TV14" s="7"/>
      <c r="TW14" s="7"/>
      <c r="TX14" s="7"/>
      <c r="TY14" s="7"/>
      <c r="TZ14" s="7"/>
      <c r="UA14" s="7"/>
      <c r="UB14" s="7"/>
      <c r="UC14" s="7"/>
      <c r="UD14" s="7"/>
      <c r="UE14" s="7"/>
      <c r="UF14" s="7"/>
      <c r="UG14" s="7"/>
      <c r="UH14" s="7"/>
      <c r="UI14" s="7"/>
      <c r="UJ14" s="7"/>
      <c r="UK14" s="7"/>
      <c r="UL14" s="7"/>
      <c r="UM14" s="7"/>
      <c r="UN14" s="7"/>
      <c r="UO14" s="7"/>
      <c r="UP14" s="7"/>
      <c r="UQ14" s="7"/>
      <c r="UR14" s="7"/>
      <c r="US14" s="7"/>
      <c r="UT14" s="7"/>
      <c r="UU14" s="7"/>
      <c r="UV14" s="7"/>
      <c r="UW14" s="7"/>
      <c r="UX14" s="7"/>
      <c r="UY14" s="7"/>
      <c r="UZ14" s="7"/>
      <c r="VA14" s="7"/>
      <c r="VB14" s="7"/>
      <c r="VC14" s="7"/>
      <c r="VD14" s="7"/>
      <c r="VE14" s="7"/>
      <c r="VF14" s="7"/>
      <c r="VG14" s="7"/>
      <c r="VH14" s="7"/>
      <c r="VI14" s="7"/>
      <c r="VJ14" s="7"/>
      <c r="VK14" s="7"/>
      <c r="VL14" s="7"/>
      <c r="VM14" s="7"/>
      <c r="VN14" s="7"/>
      <c r="VO14" s="7"/>
      <c r="VP14" s="7"/>
      <c r="VQ14" s="7"/>
      <c r="VR14" s="7"/>
      <c r="VS14" s="7"/>
      <c r="VT14" s="7"/>
      <c r="VU14" s="7"/>
      <c r="VV14" s="7"/>
      <c r="VW14" s="7"/>
      <c r="VX14" s="7"/>
      <c r="VY14" s="7"/>
      <c r="VZ14" s="7"/>
      <c r="WA14" s="7"/>
      <c r="WB14" s="7"/>
      <c r="WC14" s="7"/>
      <c r="WD14" s="7"/>
      <c r="WE14" s="7"/>
      <c r="WF14" s="7"/>
      <c r="WG14" s="7"/>
      <c r="WH14" s="7"/>
      <c r="WI14" s="7"/>
      <c r="WJ14" s="7"/>
      <c r="WK14" s="7"/>
      <c r="WL14" s="7"/>
      <c r="WM14" s="7"/>
      <c r="WN14" s="7"/>
      <c r="WO14" s="7"/>
      <c r="WP14" s="7"/>
      <c r="WQ14" s="7"/>
      <c r="WR14" s="7"/>
      <c r="WS14" s="7"/>
      <c r="WT14" s="7"/>
      <c r="WU14" s="7"/>
      <c r="WV14" s="7"/>
      <c r="WW14" s="7"/>
      <c r="WX14" s="7"/>
      <c r="WY14" s="7"/>
      <c r="WZ14" s="7"/>
      <c r="XA14" s="7"/>
      <c r="XB14" s="7"/>
      <c r="XC14" s="7"/>
      <c r="XD14" s="7"/>
      <c r="XE14" s="7"/>
      <c r="XF14" s="7"/>
      <c r="XG14" s="7"/>
      <c r="XH14" s="7"/>
      <c r="XI14" s="7"/>
      <c r="XJ14" s="7"/>
      <c r="XK14" s="7"/>
      <c r="XL14" s="7"/>
      <c r="XM14" s="7"/>
      <c r="XN14" s="7"/>
      <c r="XO14" s="7"/>
      <c r="XP14" s="7"/>
      <c r="XQ14" s="7"/>
      <c r="XR14" s="7"/>
      <c r="XS14" s="7"/>
      <c r="XT14" s="7"/>
      <c r="XU14" s="7"/>
      <c r="XV14" s="7"/>
      <c r="XW14" s="7"/>
      <c r="XX14" s="7"/>
      <c r="XY14" s="7"/>
      <c r="XZ14" s="7"/>
      <c r="YA14" s="7"/>
      <c r="YB14" s="7"/>
      <c r="YC14" s="7"/>
      <c r="YD14" s="7"/>
      <c r="YE14" s="7"/>
      <c r="YF14" s="7"/>
      <c r="YG14" s="7"/>
      <c r="YH14" s="7"/>
      <c r="YI14" s="7"/>
      <c r="YJ14" s="7"/>
      <c r="YK14" s="7"/>
      <c r="YL14" s="7"/>
      <c r="YM14" s="7"/>
      <c r="YN14" s="7"/>
      <c r="YO14" s="7"/>
      <c r="YP14" s="7"/>
      <c r="YQ14" s="7"/>
      <c r="YR14" s="7"/>
      <c r="YS14" s="7"/>
      <c r="YT14" s="7"/>
      <c r="YU14" s="7"/>
      <c r="YV14" s="7"/>
      <c r="YW14" s="7"/>
      <c r="YX14" s="7"/>
      <c r="YY14" s="7"/>
      <c r="YZ14" s="7"/>
      <c r="ZA14" s="7"/>
      <c r="ZB14" s="7"/>
      <c r="ZC14" s="7"/>
      <c r="ZD14" s="7"/>
      <c r="ZE14" s="7"/>
      <c r="ZF14" s="7"/>
      <c r="ZG14" s="7"/>
      <c r="ZH14" s="7"/>
      <c r="ZI14" s="7"/>
      <c r="ZJ14" s="7"/>
      <c r="ZK14" s="7"/>
      <c r="ZL14" s="7"/>
      <c r="ZM14" s="7"/>
      <c r="ZN14" s="7"/>
      <c r="ZO14" s="7"/>
      <c r="ZP14" s="7"/>
      <c r="ZQ14" s="7"/>
      <c r="ZR14" s="7"/>
      <c r="ZS14" s="7"/>
      <c r="ZT14" s="7"/>
      <c r="ZU14" s="7"/>
      <c r="ZV14" s="7"/>
      <c r="ZW14" s="7"/>
      <c r="ZX14" s="7"/>
      <c r="ZY14" s="7"/>
      <c r="ZZ14" s="7"/>
      <c r="AAA14" s="7"/>
      <c r="AAB14" s="7"/>
      <c r="AAC14" s="7"/>
      <c r="AAD14" s="7"/>
      <c r="AAE14" s="7"/>
      <c r="AAF14" s="7"/>
      <c r="AAG14" s="7"/>
      <c r="AAH14" s="7"/>
      <c r="AAI14" s="7"/>
      <c r="AAJ14" s="7"/>
      <c r="AAK14" s="7"/>
      <c r="AAL14" s="7"/>
      <c r="AAM14" s="7"/>
      <c r="AAN14" s="7"/>
      <c r="AAO14" s="7"/>
      <c r="AAP14" s="7"/>
      <c r="AAQ14" s="7"/>
      <c r="AAR14" s="7"/>
      <c r="AAS14" s="7"/>
      <c r="AAT14" s="7"/>
      <c r="AAU14" s="7"/>
      <c r="AAV14" s="7"/>
      <c r="AAW14" s="7"/>
      <c r="AAX14" s="7"/>
      <c r="AAY14" s="7"/>
      <c r="AAZ14" s="7"/>
      <c r="ABA14" s="7"/>
      <c r="ABB14" s="7"/>
      <c r="ABC14" s="7"/>
      <c r="ABD14" s="7"/>
      <c r="ABE14" s="7"/>
      <c r="ABF14" s="7"/>
      <c r="ABG14" s="7"/>
      <c r="ABH14" s="7"/>
      <c r="ABI14" s="7"/>
      <c r="ABJ14" s="7"/>
      <c r="ABK14" s="7"/>
      <c r="ABL14" s="7"/>
      <c r="ABM14" s="7"/>
      <c r="ABN14" s="7"/>
      <c r="ABO14" s="7"/>
      <c r="ABP14" s="7"/>
      <c r="ABQ14" s="7"/>
      <c r="ABR14" s="7"/>
      <c r="ABS14" s="7"/>
      <c r="ABT14" s="7"/>
      <c r="ABU14" s="7"/>
      <c r="ABV14" s="7"/>
      <c r="ABW14" s="7"/>
      <c r="ABX14" s="7"/>
      <c r="ABY14" s="7"/>
      <c r="ABZ14" s="7"/>
      <c r="ACA14" s="7"/>
      <c r="ACB14" s="7"/>
      <c r="ACC14" s="7"/>
      <c r="ACD14" s="7"/>
      <c r="ACE14" s="7"/>
      <c r="ACF14" s="7"/>
      <c r="ACG14" s="7"/>
      <c r="ACH14" s="7"/>
      <c r="ACI14" s="7"/>
      <c r="ACJ14" s="7"/>
      <c r="ACK14" s="7"/>
      <c r="ACL14" s="7"/>
      <c r="ACM14" s="7"/>
      <c r="ACN14" s="7"/>
      <c r="ACO14" s="7"/>
      <c r="ACP14" s="7"/>
      <c r="ACQ14" s="7"/>
      <c r="ACR14" s="7"/>
      <c r="ACS14" s="7"/>
      <c r="ACT14" s="7"/>
      <c r="ACU14" s="7"/>
      <c r="ACV14" s="7"/>
      <c r="ACW14" s="7"/>
      <c r="ACX14" s="7"/>
      <c r="ACY14" s="7"/>
      <c r="ACZ14" s="7"/>
      <c r="ADA14" s="7"/>
      <c r="ADB14" s="7"/>
      <c r="ADC14" s="7"/>
      <c r="ADD14" s="7"/>
      <c r="ADE14" s="7"/>
      <c r="ADF14" s="7"/>
      <c r="ADG14" s="7"/>
      <c r="ADH14" s="7"/>
      <c r="ADI14" s="7"/>
      <c r="ADJ14" s="7"/>
      <c r="ADK14" s="7"/>
      <c r="ADL14" s="7"/>
    </row>
    <row r="15" spans="1:802" ht="16" x14ac:dyDescent="0.2">
      <c r="A15" s="5" t="s">
        <v>68</v>
      </c>
      <c r="B15" s="5" t="s">
        <v>2617</v>
      </c>
      <c r="C15" s="7">
        <f>AVERAGE(D15:F15)</f>
        <v>3955833.3333333335</v>
      </c>
      <c r="D15" s="7">
        <v>3709100</v>
      </c>
      <c r="E15" s="7">
        <v>4208400</v>
      </c>
      <c r="F15" s="7">
        <v>3950000</v>
      </c>
      <c r="G15" s="8">
        <v>4238000</v>
      </c>
      <c r="H15" s="7">
        <v>3182000</v>
      </c>
      <c r="I15" s="7">
        <v>4035500</v>
      </c>
      <c r="J15" s="7">
        <v>4378500</v>
      </c>
      <c r="K15" s="8">
        <v>3671500</v>
      </c>
      <c r="L15" s="7">
        <v>4032300</v>
      </c>
      <c r="M15" s="7">
        <v>2976600</v>
      </c>
      <c r="N15" s="7">
        <v>3987800</v>
      </c>
      <c r="O15" s="8">
        <v>2890100</v>
      </c>
      <c r="P15" s="7">
        <v>3861400</v>
      </c>
      <c r="Q15" s="7">
        <v>3974400</v>
      </c>
      <c r="R15" s="7">
        <v>4216800</v>
      </c>
      <c r="S15" s="8">
        <v>3182300</v>
      </c>
      <c r="T15" s="7">
        <v>4631000</v>
      </c>
      <c r="U15" s="7">
        <v>4747000</v>
      </c>
      <c r="V15" s="7">
        <v>5651700</v>
      </c>
      <c r="W15" s="8">
        <v>2812100</v>
      </c>
      <c r="X15" s="7">
        <v>2725800</v>
      </c>
      <c r="Y15" s="7">
        <v>3144600</v>
      </c>
      <c r="Z15" s="7">
        <v>2576400</v>
      </c>
      <c r="AA15" s="8">
        <v>4027300</v>
      </c>
      <c r="AB15" s="4">
        <v>3579500</v>
      </c>
      <c r="AC15" s="4">
        <v>4584100</v>
      </c>
      <c r="AD15" s="4">
        <v>3478000</v>
      </c>
      <c r="AE15" s="8">
        <v>1901200</v>
      </c>
      <c r="AF15" s="4">
        <v>3234300</v>
      </c>
      <c r="AG15" s="4">
        <v>3367100</v>
      </c>
      <c r="AH15" s="4">
        <v>3692700</v>
      </c>
      <c r="AI15" s="8">
        <f>AVERAGE(AJ15:AL15)</f>
        <v>2508566.6666666665</v>
      </c>
      <c r="AJ15" s="4">
        <v>2593900</v>
      </c>
      <c r="AK15" s="4">
        <v>2478700</v>
      </c>
      <c r="AL15" s="4">
        <v>2453100</v>
      </c>
      <c r="AM15" s="7"/>
      <c r="AN15" s="7"/>
      <c r="AO15" s="7"/>
      <c r="AP15" s="7"/>
      <c r="AQ15" s="7"/>
      <c r="AR15" s="7"/>
      <c r="AS15" s="7"/>
      <c r="AT15" s="7"/>
      <c r="AU15" s="7"/>
      <c r="AV15" s="7"/>
      <c r="AW15" s="7"/>
      <c r="AX15" s="7"/>
      <c r="AY15" s="7"/>
      <c r="AZ15" s="7"/>
      <c r="BA15" s="7"/>
      <c r="BB15" s="7"/>
      <c r="BC15" s="7"/>
      <c r="BD15" s="7"/>
      <c r="BE15" s="7"/>
      <c r="BF15" s="7"/>
      <c r="BG15" s="7"/>
      <c r="BH15" s="7"/>
      <c r="BI15" s="7"/>
      <c r="BJ15" s="7"/>
      <c r="BK15" s="7"/>
      <c r="BL15" s="7"/>
      <c r="BM15" s="7"/>
      <c r="BN15" s="7"/>
      <c r="BO15" s="7"/>
      <c r="BP15" s="7"/>
      <c r="BQ15" s="7"/>
      <c r="BR15" s="7"/>
      <c r="BS15" s="7"/>
      <c r="BT15" s="7"/>
      <c r="BU15" s="7"/>
      <c r="BV15" s="7"/>
      <c r="BW15" s="7"/>
      <c r="BX15" s="7"/>
      <c r="BY15" s="7"/>
      <c r="BZ15" s="7"/>
      <c r="CA15" s="7"/>
      <c r="CB15" s="7"/>
      <c r="CC15" s="7"/>
      <c r="CD15" s="7"/>
      <c r="CE15" s="7"/>
      <c r="CF15" s="7"/>
      <c r="CG15" s="7"/>
      <c r="CH15" s="7"/>
      <c r="CI15" s="7"/>
      <c r="CJ15" s="7"/>
      <c r="CK15" s="7"/>
      <c r="CL15" s="7"/>
      <c r="CM15" s="7"/>
      <c r="CN15" s="7"/>
      <c r="CO15" s="7"/>
      <c r="CP15" s="7"/>
      <c r="CQ15" s="7"/>
      <c r="CR15" s="7"/>
      <c r="CS15" s="7"/>
      <c r="CT15" s="7"/>
      <c r="CU15" s="7"/>
      <c r="CV15" s="7"/>
      <c r="CW15" s="7"/>
      <c r="CX15" s="7"/>
      <c r="CY15" s="7"/>
      <c r="CZ15" s="7"/>
      <c r="DA15" s="7"/>
      <c r="DB15" s="7"/>
      <c r="DC15" s="7"/>
      <c r="DD15" s="7"/>
      <c r="DE15" s="7"/>
      <c r="DF15" s="7"/>
      <c r="DG15" s="7"/>
      <c r="DH15" s="7"/>
      <c r="DI15" s="7"/>
      <c r="DJ15" s="7"/>
      <c r="DK15" s="7"/>
      <c r="DL15" s="7"/>
      <c r="DM15" s="7"/>
      <c r="DN15" s="7"/>
      <c r="DO15" s="7"/>
      <c r="DP15" s="7"/>
      <c r="DQ15" s="7"/>
      <c r="DR15" s="7"/>
      <c r="DS15" s="7"/>
      <c r="DT15" s="7"/>
      <c r="DU15" s="7"/>
      <c r="DV15" s="7"/>
      <c r="DW15" s="7"/>
      <c r="DX15" s="7"/>
      <c r="DY15" s="7"/>
      <c r="DZ15" s="7"/>
      <c r="EA15" s="7"/>
      <c r="EB15" s="7"/>
      <c r="EC15" s="7"/>
      <c r="ED15" s="7"/>
      <c r="EE15" s="7"/>
      <c r="EF15" s="7"/>
      <c r="EG15" s="7"/>
      <c r="EH15" s="7"/>
      <c r="EI15" s="7"/>
      <c r="EJ15" s="7"/>
      <c r="EK15" s="7"/>
      <c r="EL15" s="7"/>
      <c r="EM15" s="7"/>
      <c r="EN15" s="7"/>
      <c r="EO15" s="7"/>
      <c r="EP15" s="7"/>
      <c r="EQ15" s="7"/>
      <c r="ER15" s="7"/>
      <c r="ES15" s="7"/>
      <c r="ET15" s="7"/>
      <c r="EU15" s="7"/>
      <c r="EV15" s="7"/>
      <c r="EW15" s="7"/>
      <c r="EX15" s="7"/>
      <c r="EY15" s="7"/>
      <c r="EZ15" s="7"/>
      <c r="FA15" s="7"/>
      <c r="FB15" s="7"/>
      <c r="FC15" s="7"/>
      <c r="FD15" s="7"/>
      <c r="FE15" s="7"/>
      <c r="FF15" s="7"/>
      <c r="FG15" s="7"/>
      <c r="FH15" s="7"/>
      <c r="FI15" s="7"/>
      <c r="FJ15" s="7"/>
      <c r="FK15" s="7"/>
      <c r="FL15" s="7"/>
      <c r="FM15" s="7"/>
      <c r="FN15" s="7"/>
      <c r="FO15" s="7"/>
      <c r="FP15" s="7"/>
      <c r="FQ15" s="7"/>
      <c r="FR15" s="7"/>
      <c r="FS15" s="7"/>
      <c r="FT15" s="7"/>
      <c r="FU15" s="7"/>
      <c r="FV15" s="7"/>
      <c r="FW15" s="7"/>
      <c r="FX15" s="7"/>
      <c r="FY15" s="7"/>
      <c r="FZ15" s="7"/>
      <c r="GA15" s="7"/>
      <c r="GB15" s="7"/>
      <c r="GC15" s="7"/>
      <c r="GD15" s="7"/>
      <c r="GE15" s="7"/>
      <c r="GF15" s="7"/>
      <c r="GG15" s="7"/>
      <c r="GH15" s="7"/>
      <c r="GI15" s="7"/>
      <c r="GJ15" s="7"/>
      <c r="GK15" s="7"/>
      <c r="GL15" s="7"/>
      <c r="GM15" s="7"/>
      <c r="GN15" s="7"/>
      <c r="GO15" s="7"/>
      <c r="GP15" s="7"/>
      <c r="GQ15" s="7"/>
      <c r="GR15" s="7"/>
      <c r="GS15" s="7"/>
      <c r="GT15" s="7"/>
      <c r="GU15" s="7"/>
      <c r="GV15" s="7"/>
      <c r="GW15" s="7"/>
      <c r="GX15" s="7"/>
      <c r="GY15" s="7"/>
      <c r="GZ15" s="7"/>
      <c r="HA15" s="7"/>
      <c r="HB15" s="7"/>
      <c r="HC15" s="7"/>
      <c r="HD15" s="7"/>
      <c r="HE15" s="7"/>
      <c r="HF15" s="7"/>
      <c r="HG15" s="7"/>
      <c r="HH15" s="7"/>
      <c r="HI15" s="7"/>
      <c r="HJ15" s="7"/>
      <c r="HK15" s="7"/>
      <c r="HL15" s="7"/>
      <c r="HM15" s="7"/>
      <c r="HN15" s="7"/>
      <c r="HO15" s="7"/>
      <c r="HP15" s="7"/>
      <c r="HQ15" s="7"/>
      <c r="HR15" s="7"/>
      <c r="HS15" s="7"/>
      <c r="HT15" s="7"/>
      <c r="HU15" s="7"/>
      <c r="HV15" s="7"/>
      <c r="HW15" s="7"/>
      <c r="HX15" s="7"/>
      <c r="HY15" s="7"/>
      <c r="HZ15" s="7"/>
      <c r="IA15" s="7"/>
      <c r="IB15" s="7"/>
      <c r="IC15" s="7"/>
      <c r="ID15" s="7"/>
      <c r="IE15" s="7"/>
      <c r="IF15" s="7"/>
      <c r="IG15" s="7"/>
      <c r="IH15" s="7"/>
      <c r="II15" s="7"/>
      <c r="IJ15" s="7"/>
      <c r="IK15" s="7"/>
      <c r="IL15" s="7"/>
      <c r="IM15" s="7"/>
      <c r="IN15" s="7"/>
      <c r="IO15" s="7"/>
      <c r="IP15" s="7"/>
      <c r="IQ15" s="7"/>
      <c r="IR15" s="7"/>
      <c r="IS15" s="7"/>
      <c r="IT15" s="7"/>
      <c r="IU15" s="7"/>
      <c r="IV15" s="7"/>
      <c r="IW15" s="7"/>
      <c r="IX15" s="7"/>
      <c r="IY15" s="7"/>
      <c r="IZ15" s="7"/>
      <c r="JA15" s="7"/>
      <c r="JB15" s="7"/>
      <c r="JC15" s="7"/>
      <c r="JD15" s="7"/>
      <c r="JE15" s="7"/>
      <c r="JF15" s="7"/>
      <c r="JG15" s="7"/>
      <c r="JH15" s="7"/>
      <c r="JI15" s="7"/>
      <c r="JJ15" s="7"/>
      <c r="JK15" s="7"/>
      <c r="JL15" s="7"/>
      <c r="JM15" s="7"/>
      <c r="JN15" s="7"/>
      <c r="JO15" s="7"/>
      <c r="JP15" s="7"/>
      <c r="JQ15" s="7"/>
      <c r="JR15" s="7"/>
      <c r="JS15" s="7"/>
      <c r="JT15" s="7"/>
      <c r="JU15" s="7"/>
      <c r="JV15" s="7"/>
      <c r="JW15" s="7"/>
      <c r="JX15" s="7"/>
      <c r="JY15" s="7"/>
      <c r="JZ15" s="7"/>
      <c r="KA15" s="7"/>
      <c r="KB15" s="7"/>
      <c r="KC15" s="7"/>
      <c r="KD15" s="7"/>
      <c r="KE15" s="7"/>
      <c r="KF15" s="7"/>
      <c r="KG15" s="7"/>
      <c r="KH15" s="7"/>
      <c r="KI15" s="7"/>
      <c r="KJ15" s="7"/>
      <c r="KK15" s="7"/>
      <c r="KL15" s="7"/>
      <c r="KM15" s="7"/>
      <c r="KN15" s="7"/>
      <c r="KO15" s="7"/>
      <c r="KP15" s="7"/>
      <c r="KQ15" s="7"/>
      <c r="KR15" s="7"/>
      <c r="KS15" s="7"/>
      <c r="KT15" s="7"/>
      <c r="KU15" s="7"/>
      <c r="KV15" s="7"/>
      <c r="KW15" s="7"/>
      <c r="KX15" s="7"/>
      <c r="KY15" s="7"/>
      <c r="KZ15" s="7"/>
      <c r="LA15" s="7"/>
      <c r="LB15" s="7"/>
      <c r="LC15" s="7"/>
      <c r="LD15" s="7"/>
      <c r="LE15" s="7"/>
      <c r="LF15" s="7"/>
      <c r="LG15" s="7"/>
      <c r="LH15" s="7"/>
      <c r="LI15" s="7"/>
      <c r="LJ15" s="7"/>
      <c r="LK15" s="7"/>
      <c r="LL15" s="7"/>
      <c r="LM15" s="7"/>
      <c r="LN15" s="7"/>
      <c r="LO15" s="7"/>
      <c r="LP15" s="7"/>
      <c r="LQ15" s="7"/>
      <c r="LR15" s="7"/>
      <c r="LS15" s="7"/>
      <c r="LT15" s="7"/>
      <c r="LU15" s="7"/>
      <c r="LV15" s="7"/>
      <c r="LW15" s="7"/>
      <c r="LX15" s="7"/>
      <c r="LY15" s="7"/>
      <c r="LZ15" s="7"/>
      <c r="MA15" s="7"/>
      <c r="MB15" s="7"/>
      <c r="MC15" s="7"/>
      <c r="MD15" s="7"/>
      <c r="ME15" s="7"/>
      <c r="MF15" s="7"/>
      <c r="MG15" s="7"/>
      <c r="MH15" s="7"/>
      <c r="MI15" s="7"/>
      <c r="MJ15" s="7"/>
      <c r="MK15" s="7"/>
      <c r="ML15" s="7"/>
      <c r="MM15" s="7"/>
      <c r="MN15" s="7"/>
      <c r="MO15" s="7"/>
      <c r="MP15" s="7"/>
      <c r="MQ15" s="7"/>
      <c r="MR15" s="7"/>
      <c r="MS15" s="7"/>
      <c r="MT15" s="7"/>
      <c r="MU15" s="7"/>
      <c r="MV15" s="7"/>
      <c r="MW15" s="7"/>
      <c r="MX15" s="7"/>
      <c r="MY15" s="7"/>
      <c r="MZ15" s="7"/>
      <c r="NA15" s="7"/>
      <c r="NB15" s="7"/>
      <c r="NC15" s="7"/>
      <c r="ND15" s="7"/>
      <c r="NE15" s="7"/>
      <c r="NF15" s="7"/>
      <c r="NG15" s="7"/>
      <c r="NH15" s="7"/>
      <c r="NI15" s="7"/>
      <c r="NJ15" s="7"/>
      <c r="NK15" s="7"/>
      <c r="NL15" s="7"/>
      <c r="NM15" s="7"/>
      <c r="NN15" s="7"/>
      <c r="NO15" s="7"/>
      <c r="NP15" s="7"/>
      <c r="NQ15" s="7"/>
      <c r="NR15" s="7"/>
      <c r="NS15" s="7"/>
      <c r="NT15" s="7"/>
      <c r="NU15" s="7"/>
      <c r="NV15" s="7"/>
      <c r="NW15" s="7"/>
      <c r="NX15" s="7"/>
      <c r="NY15" s="7"/>
      <c r="NZ15" s="7"/>
      <c r="OA15" s="7"/>
      <c r="OB15" s="7"/>
      <c r="OC15" s="7"/>
      <c r="OD15" s="7"/>
      <c r="OE15" s="7"/>
      <c r="OF15" s="7"/>
      <c r="OG15" s="7"/>
      <c r="OH15" s="7"/>
      <c r="OI15" s="7"/>
      <c r="OJ15" s="7"/>
      <c r="OK15" s="7"/>
      <c r="OL15" s="7"/>
      <c r="OM15" s="7"/>
      <c r="ON15" s="7"/>
      <c r="OO15" s="7"/>
      <c r="OP15" s="7"/>
      <c r="OQ15" s="7"/>
      <c r="OR15" s="7"/>
      <c r="OS15" s="7"/>
      <c r="OT15" s="7"/>
      <c r="OU15" s="7"/>
      <c r="OV15" s="7"/>
      <c r="OW15" s="7"/>
      <c r="OX15" s="7"/>
      <c r="OY15" s="7"/>
      <c r="OZ15" s="7"/>
      <c r="PA15" s="7"/>
      <c r="PB15" s="7"/>
      <c r="PC15" s="7"/>
      <c r="PD15" s="7"/>
      <c r="PE15" s="7"/>
      <c r="PF15" s="7"/>
      <c r="PG15" s="7"/>
      <c r="PH15" s="7"/>
      <c r="PI15" s="7"/>
      <c r="PJ15" s="7"/>
      <c r="PK15" s="7"/>
      <c r="PL15" s="7"/>
      <c r="PM15" s="7"/>
      <c r="PN15" s="7"/>
      <c r="PO15" s="7"/>
      <c r="PP15" s="7"/>
      <c r="PQ15" s="7"/>
      <c r="PR15" s="7"/>
      <c r="PS15" s="7"/>
      <c r="PT15" s="7"/>
      <c r="PU15" s="7"/>
      <c r="PV15" s="7"/>
      <c r="PW15" s="7"/>
      <c r="PX15" s="7"/>
      <c r="PY15" s="7"/>
      <c r="PZ15" s="7"/>
      <c r="QA15" s="7"/>
      <c r="QB15" s="7"/>
      <c r="QC15" s="7"/>
      <c r="QD15" s="7"/>
      <c r="QE15" s="7"/>
      <c r="QF15" s="7"/>
      <c r="QG15" s="7"/>
      <c r="QH15" s="7"/>
      <c r="QI15" s="7"/>
      <c r="QJ15" s="7"/>
      <c r="QK15" s="7"/>
      <c r="QL15" s="7"/>
      <c r="QM15" s="7"/>
      <c r="QN15" s="7"/>
      <c r="QO15" s="7"/>
      <c r="QP15" s="7"/>
      <c r="QQ15" s="7"/>
      <c r="QR15" s="7"/>
      <c r="QS15" s="7"/>
      <c r="QT15" s="7"/>
      <c r="QU15" s="7"/>
      <c r="QV15" s="7"/>
      <c r="QW15" s="7"/>
      <c r="QX15" s="7"/>
      <c r="QY15" s="7"/>
      <c r="QZ15" s="7"/>
      <c r="RA15" s="7"/>
      <c r="RB15" s="7"/>
      <c r="RC15" s="7"/>
      <c r="RD15" s="7"/>
      <c r="RE15" s="7"/>
      <c r="RF15" s="7"/>
      <c r="RG15" s="7"/>
      <c r="RH15" s="7"/>
      <c r="RI15" s="7"/>
      <c r="RJ15" s="7"/>
      <c r="RK15" s="7"/>
      <c r="RL15" s="7"/>
      <c r="RM15" s="7"/>
      <c r="RN15" s="7"/>
      <c r="RO15" s="7"/>
      <c r="RP15" s="7"/>
      <c r="RQ15" s="7"/>
      <c r="RR15" s="7"/>
      <c r="RS15" s="7"/>
      <c r="RT15" s="7"/>
      <c r="RU15" s="7"/>
      <c r="RV15" s="7"/>
      <c r="RW15" s="7"/>
      <c r="RX15" s="7"/>
      <c r="RY15" s="7"/>
      <c r="RZ15" s="7"/>
      <c r="SA15" s="7"/>
      <c r="SB15" s="7"/>
      <c r="SC15" s="7"/>
      <c r="SD15" s="7"/>
      <c r="SE15" s="7"/>
      <c r="SF15" s="7"/>
      <c r="SG15" s="7"/>
      <c r="SH15" s="7"/>
      <c r="SI15" s="7"/>
      <c r="SJ15" s="7"/>
      <c r="SK15" s="7"/>
      <c r="SL15" s="7"/>
      <c r="SM15" s="7"/>
      <c r="SN15" s="7"/>
      <c r="SO15" s="7"/>
      <c r="SP15" s="7"/>
      <c r="SQ15" s="7"/>
      <c r="SR15" s="7"/>
      <c r="SS15" s="7"/>
      <c r="ST15" s="7"/>
      <c r="SU15" s="7"/>
      <c r="SV15" s="7"/>
      <c r="SW15" s="7"/>
      <c r="SX15" s="7"/>
      <c r="SY15" s="7"/>
      <c r="SZ15" s="7"/>
      <c r="TA15" s="7"/>
      <c r="TB15" s="7"/>
      <c r="TC15" s="7"/>
      <c r="TD15" s="7"/>
      <c r="TE15" s="7"/>
      <c r="TF15" s="7"/>
      <c r="TG15" s="7"/>
      <c r="TH15" s="7"/>
      <c r="TI15" s="7"/>
      <c r="TJ15" s="7"/>
      <c r="TK15" s="7"/>
      <c r="TL15" s="7"/>
      <c r="TM15" s="7"/>
      <c r="TN15" s="7"/>
      <c r="TO15" s="7"/>
      <c r="TP15" s="7"/>
      <c r="TQ15" s="7"/>
      <c r="TR15" s="7"/>
      <c r="TS15" s="7"/>
      <c r="TT15" s="7"/>
      <c r="TU15" s="7"/>
      <c r="TV15" s="7"/>
      <c r="TW15" s="7"/>
      <c r="TX15" s="7"/>
      <c r="TY15" s="7"/>
      <c r="TZ15" s="7"/>
      <c r="UA15" s="7"/>
      <c r="UB15" s="7"/>
      <c r="UC15" s="7"/>
      <c r="UD15" s="7"/>
      <c r="UE15" s="7"/>
      <c r="UF15" s="7"/>
      <c r="UG15" s="7"/>
      <c r="UH15" s="7"/>
      <c r="UI15" s="7"/>
      <c r="UJ15" s="7"/>
      <c r="UK15" s="7"/>
      <c r="UL15" s="7"/>
      <c r="UM15" s="7"/>
      <c r="UN15" s="7"/>
      <c r="UO15" s="7"/>
      <c r="UP15" s="7"/>
      <c r="UQ15" s="7"/>
      <c r="UR15" s="7"/>
      <c r="US15" s="7"/>
      <c r="UT15" s="7"/>
      <c r="UU15" s="7"/>
      <c r="UV15" s="7"/>
      <c r="UW15" s="7"/>
      <c r="UX15" s="7"/>
      <c r="UY15" s="7"/>
      <c r="UZ15" s="7"/>
      <c r="VA15" s="7"/>
      <c r="VB15" s="7"/>
      <c r="VC15" s="7"/>
      <c r="VD15" s="7"/>
      <c r="VE15" s="7"/>
      <c r="VF15" s="7"/>
      <c r="VG15" s="7"/>
      <c r="VH15" s="7"/>
      <c r="VI15" s="7"/>
      <c r="VJ15" s="7"/>
      <c r="VK15" s="7"/>
      <c r="VL15" s="7"/>
      <c r="VM15" s="7"/>
      <c r="VN15" s="7"/>
      <c r="VO15" s="7"/>
      <c r="VP15" s="7"/>
      <c r="VQ15" s="7"/>
      <c r="VR15" s="7"/>
      <c r="VS15" s="7"/>
      <c r="VT15" s="7"/>
      <c r="VU15" s="7"/>
      <c r="VV15" s="7"/>
      <c r="VW15" s="7"/>
      <c r="VX15" s="7"/>
      <c r="VY15" s="7"/>
      <c r="VZ15" s="7"/>
      <c r="WA15" s="7"/>
      <c r="WB15" s="7"/>
      <c r="WC15" s="7"/>
      <c r="WD15" s="7"/>
      <c r="WE15" s="7"/>
      <c r="WF15" s="7"/>
      <c r="WG15" s="7"/>
      <c r="WH15" s="7"/>
      <c r="WI15" s="7"/>
      <c r="WJ15" s="7"/>
      <c r="WK15" s="7"/>
      <c r="WL15" s="7"/>
      <c r="WM15" s="7"/>
      <c r="WN15" s="7"/>
      <c r="WO15" s="7"/>
      <c r="WP15" s="7"/>
      <c r="WQ15" s="7"/>
      <c r="WR15" s="7"/>
      <c r="WS15" s="7"/>
      <c r="WT15" s="7"/>
      <c r="WU15" s="7"/>
      <c r="WV15" s="7"/>
      <c r="WW15" s="7"/>
      <c r="WX15" s="7"/>
      <c r="WY15" s="7"/>
      <c r="WZ15" s="7"/>
      <c r="XA15" s="7"/>
      <c r="XB15" s="7"/>
      <c r="XC15" s="7"/>
      <c r="XD15" s="7"/>
      <c r="XE15" s="7"/>
      <c r="XF15" s="7"/>
      <c r="XG15" s="7"/>
      <c r="XH15" s="7"/>
      <c r="XI15" s="7"/>
      <c r="XJ15" s="7"/>
      <c r="XK15" s="7"/>
      <c r="XL15" s="7"/>
      <c r="XM15" s="7"/>
      <c r="XN15" s="7"/>
      <c r="XO15" s="7"/>
      <c r="XP15" s="7"/>
      <c r="XQ15" s="7"/>
      <c r="XR15" s="7"/>
      <c r="XS15" s="7"/>
      <c r="XT15" s="7"/>
      <c r="XU15" s="7"/>
      <c r="XV15" s="7"/>
      <c r="XW15" s="7"/>
      <c r="XX15" s="7"/>
      <c r="XY15" s="7"/>
      <c r="XZ15" s="7"/>
      <c r="YA15" s="7"/>
      <c r="YB15" s="7"/>
      <c r="YC15" s="7"/>
      <c r="YD15" s="7"/>
      <c r="YE15" s="7"/>
      <c r="YF15" s="7"/>
      <c r="YG15" s="7"/>
      <c r="YH15" s="7"/>
      <c r="YI15" s="7"/>
      <c r="YJ15" s="7"/>
      <c r="YK15" s="7"/>
      <c r="YL15" s="7"/>
      <c r="YM15" s="7"/>
      <c r="YN15" s="7"/>
      <c r="YO15" s="7"/>
      <c r="YP15" s="7"/>
      <c r="YQ15" s="7"/>
      <c r="YR15" s="7"/>
      <c r="YS15" s="7"/>
      <c r="YT15" s="7"/>
      <c r="YU15" s="7"/>
      <c r="YV15" s="7"/>
      <c r="YW15" s="7"/>
      <c r="YX15" s="7"/>
      <c r="YY15" s="7"/>
      <c r="YZ15" s="7"/>
      <c r="ZA15" s="7"/>
      <c r="ZB15" s="7"/>
      <c r="ZC15" s="7"/>
      <c r="ZD15" s="7"/>
      <c r="ZE15" s="7"/>
      <c r="ZF15" s="7"/>
      <c r="ZG15" s="7"/>
      <c r="ZH15" s="7"/>
      <c r="ZI15" s="7"/>
      <c r="ZJ15" s="7"/>
      <c r="ZK15" s="7"/>
      <c r="ZL15" s="7"/>
      <c r="ZM15" s="7"/>
      <c r="ZN15" s="7"/>
      <c r="ZO15" s="7"/>
      <c r="ZP15" s="7"/>
      <c r="ZQ15" s="7"/>
      <c r="ZR15" s="7"/>
      <c r="ZS15" s="7"/>
      <c r="ZT15" s="7"/>
      <c r="ZU15" s="7"/>
      <c r="ZV15" s="7"/>
      <c r="ZW15" s="7"/>
      <c r="ZX15" s="7"/>
      <c r="ZY15" s="7"/>
      <c r="ZZ15" s="7"/>
      <c r="AAA15" s="7"/>
      <c r="AAB15" s="7"/>
      <c r="AAC15" s="7"/>
      <c r="AAD15" s="7"/>
      <c r="AAE15" s="7"/>
      <c r="AAF15" s="7"/>
      <c r="AAG15" s="7"/>
      <c r="AAH15" s="7"/>
      <c r="AAI15" s="7"/>
      <c r="AAJ15" s="7"/>
      <c r="AAK15" s="7"/>
      <c r="AAL15" s="7"/>
      <c r="AAM15" s="7"/>
      <c r="AAN15" s="7"/>
      <c r="AAO15" s="7"/>
      <c r="AAP15" s="7"/>
      <c r="AAQ15" s="7"/>
      <c r="AAR15" s="7"/>
      <c r="AAS15" s="7"/>
      <c r="AAT15" s="7"/>
      <c r="AAU15" s="7"/>
      <c r="AAV15" s="7"/>
      <c r="AAW15" s="7"/>
      <c r="AAX15" s="7"/>
      <c r="AAY15" s="7"/>
      <c r="AAZ15" s="7"/>
      <c r="ABA15" s="7"/>
      <c r="ABB15" s="7"/>
      <c r="ABC15" s="7"/>
      <c r="ABD15" s="7"/>
      <c r="ABE15" s="7"/>
      <c r="ABF15" s="7"/>
      <c r="ABG15" s="7"/>
      <c r="ABH15" s="7"/>
      <c r="ABI15" s="7"/>
      <c r="ABJ15" s="7"/>
      <c r="ABK15" s="7"/>
      <c r="ABL15" s="7"/>
      <c r="ABM15" s="7"/>
      <c r="ABN15" s="7"/>
      <c r="ABO15" s="7"/>
      <c r="ABP15" s="7"/>
      <c r="ABQ15" s="7"/>
      <c r="ABR15" s="7"/>
      <c r="ABS15" s="7"/>
      <c r="ABT15" s="7"/>
      <c r="ABU15" s="7"/>
      <c r="ABV15" s="7"/>
      <c r="ABW15" s="7"/>
      <c r="ABX15" s="7"/>
      <c r="ABY15" s="7"/>
      <c r="ABZ15" s="7"/>
      <c r="ACA15" s="7"/>
      <c r="ACB15" s="7"/>
      <c r="ACC15" s="7"/>
      <c r="ACD15" s="7"/>
      <c r="ACE15" s="7"/>
      <c r="ACF15" s="7"/>
      <c r="ACG15" s="7"/>
      <c r="ACH15" s="7"/>
      <c r="ACI15" s="7"/>
      <c r="ACJ15" s="7"/>
      <c r="ACK15" s="7"/>
      <c r="ACL15" s="7"/>
      <c r="ACM15" s="7"/>
      <c r="ACN15" s="7"/>
      <c r="ACO15" s="7"/>
      <c r="ACP15" s="7"/>
      <c r="ACQ15" s="7"/>
      <c r="ACR15" s="7"/>
      <c r="ACS15" s="7"/>
      <c r="ACT15" s="7"/>
      <c r="ACU15" s="7"/>
      <c r="ACV15" s="7"/>
      <c r="ACW15" s="7"/>
      <c r="ACX15" s="7"/>
      <c r="ACY15" s="7"/>
      <c r="ACZ15" s="7"/>
      <c r="ADA15" s="7"/>
      <c r="ADB15" s="7"/>
      <c r="ADC15" s="7"/>
      <c r="ADD15" s="7"/>
      <c r="ADE15" s="7"/>
      <c r="ADF15" s="7"/>
      <c r="ADG15" s="7"/>
      <c r="ADH15" s="7"/>
      <c r="ADI15" s="7"/>
      <c r="ADJ15" s="7"/>
      <c r="ADK15" s="7"/>
      <c r="ADL15" s="7"/>
    </row>
    <row r="16" spans="1:802" ht="16" x14ac:dyDescent="0.2">
      <c r="A16" s="5" t="s">
        <v>74</v>
      </c>
      <c r="B16" s="5" t="s">
        <v>2593</v>
      </c>
      <c r="C16" s="7">
        <v>0</v>
      </c>
      <c r="D16" s="7">
        <v>0</v>
      </c>
      <c r="E16" s="7">
        <v>0</v>
      </c>
      <c r="F16" s="7">
        <v>0</v>
      </c>
      <c r="G16" s="8">
        <v>2399100</v>
      </c>
      <c r="H16" s="7">
        <v>2615600</v>
      </c>
      <c r="I16" s="7">
        <v>3259700</v>
      </c>
      <c r="J16" s="7">
        <v>1669000</v>
      </c>
      <c r="K16" s="8">
        <v>2521400</v>
      </c>
      <c r="L16" s="7">
        <v>2103400</v>
      </c>
      <c r="M16" s="7">
        <v>2868900</v>
      </c>
      <c r="N16" s="7">
        <v>2301800</v>
      </c>
      <c r="O16" s="8">
        <v>2191100</v>
      </c>
      <c r="P16" s="7">
        <v>2210000</v>
      </c>
      <c r="Q16" s="7">
        <v>2085266.67</v>
      </c>
      <c r="R16" s="7">
        <v>1854700</v>
      </c>
      <c r="S16" s="8">
        <v>2062200</v>
      </c>
      <c r="T16" s="7">
        <v>2042000</v>
      </c>
      <c r="U16" s="7">
        <v>3124900</v>
      </c>
      <c r="V16" s="7">
        <v>3611600</v>
      </c>
      <c r="W16" s="8">
        <v>3709300</v>
      </c>
      <c r="X16" s="7">
        <v>2236400</v>
      </c>
      <c r="Y16" s="7">
        <v>2541800</v>
      </c>
      <c r="Z16" s="7">
        <v>2196000</v>
      </c>
      <c r="AA16" s="8">
        <v>2667600</v>
      </c>
      <c r="AB16" s="4">
        <v>2743400</v>
      </c>
      <c r="AC16" s="4">
        <v>2674800</v>
      </c>
      <c r="AD16" s="4">
        <v>2746300</v>
      </c>
      <c r="AE16" s="8">
        <v>1932400</v>
      </c>
      <c r="AF16" s="4">
        <v>2483866.67</v>
      </c>
      <c r="AG16" s="4">
        <v>2512400</v>
      </c>
      <c r="AH16" s="4">
        <v>3006800</v>
      </c>
      <c r="AI16" s="8">
        <v>2342600</v>
      </c>
      <c r="AJ16" s="4">
        <v>2019600</v>
      </c>
      <c r="AK16" s="4">
        <v>2008800</v>
      </c>
      <c r="AL16" s="4">
        <v>1665000</v>
      </c>
      <c r="AM16" s="7"/>
      <c r="AN16" s="7"/>
      <c r="AO16" s="7"/>
      <c r="AP16" s="7"/>
      <c r="AQ16" s="7"/>
      <c r="AR16" s="7"/>
      <c r="AS16" s="7"/>
      <c r="AT16" s="7"/>
      <c r="AU16" s="7"/>
      <c r="AV16" s="7"/>
      <c r="AW16" s="7"/>
      <c r="AX16" s="7"/>
      <c r="AY16" s="7"/>
      <c r="AZ16" s="7"/>
      <c r="BA16" s="7"/>
      <c r="BB16" s="7"/>
      <c r="BC16" s="7"/>
      <c r="BD16" s="7"/>
      <c r="BE16" s="7"/>
      <c r="BF16" s="7"/>
      <c r="BG16" s="7"/>
      <c r="BH16" s="7"/>
      <c r="BI16" s="7"/>
      <c r="BJ16" s="7"/>
      <c r="BK16" s="7"/>
      <c r="BL16" s="7"/>
      <c r="BM16" s="7"/>
      <c r="BN16" s="7"/>
      <c r="BO16" s="7"/>
      <c r="BP16" s="7"/>
      <c r="BQ16" s="7"/>
      <c r="BR16" s="7"/>
      <c r="BS16" s="7"/>
      <c r="BT16" s="7"/>
      <c r="BU16" s="7"/>
      <c r="BV16" s="7"/>
      <c r="BW16" s="7"/>
      <c r="BX16" s="7"/>
      <c r="BY16" s="7"/>
      <c r="BZ16" s="7"/>
      <c r="CA16" s="7"/>
      <c r="CB16" s="7"/>
      <c r="CC16" s="7"/>
      <c r="CD16" s="7"/>
      <c r="CE16" s="7"/>
      <c r="CF16" s="7"/>
      <c r="CG16" s="7"/>
      <c r="CH16" s="7"/>
      <c r="CI16" s="7"/>
      <c r="CJ16" s="7"/>
      <c r="CK16" s="7"/>
      <c r="CL16" s="7"/>
      <c r="CM16" s="7"/>
      <c r="CN16" s="7"/>
      <c r="CO16" s="7"/>
      <c r="CP16" s="7"/>
      <c r="CQ16" s="7"/>
      <c r="CR16" s="7"/>
      <c r="CS16" s="7"/>
      <c r="CT16" s="7"/>
      <c r="CU16" s="7"/>
      <c r="CV16" s="7"/>
      <c r="CW16" s="7"/>
      <c r="CX16" s="7"/>
      <c r="CY16" s="7"/>
      <c r="CZ16" s="7"/>
      <c r="DA16" s="7"/>
      <c r="DB16" s="7"/>
      <c r="DC16" s="7"/>
      <c r="DD16" s="7"/>
      <c r="DE16" s="7"/>
      <c r="DF16" s="7"/>
      <c r="DG16" s="7"/>
      <c r="DH16" s="7"/>
      <c r="DI16" s="7"/>
      <c r="DJ16" s="7"/>
      <c r="DK16" s="7"/>
      <c r="DL16" s="7"/>
      <c r="DM16" s="7"/>
      <c r="DN16" s="7"/>
      <c r="DO16" s="7"/>
      <c r="DP16" s="7"/>
      <c r="DQ16" s="7"/>
      <c r="DR16" s="7"/>
      <c r="DS16" s="7"/>
      <c r="DT16" s="7"/>
      <c r="DU16" s="7"/>
      <c r="DV16" s="7"/>
      <c r="DW16" s="7"/>
      <c r="DX16" s="7"/>
      <c r="DY16" s="7"/>
      <c r="DZ16" s="7"/>
      <c r="EA16" s="7"/>
      <c r="EB16" s="7"/>
      <c r="EC16" s="7"/>
      <c r="ED16" s="7"/>
      <c r="EE16" s="7"/>
      <c r="EF16" s="7"/>
      <c r="EG16" s="7"/>
      <c r="EH16" s="7"/>
      <c r="EI16" s="7"/>
      <c r="EJ16" s="7"/>
      <c r="EK16" s="7"/>
      <c r="EL16" s="7"/>
      <c r="EM16" s="7"/>
      <c r="EN16" s="7"/>
      <c r="EO16" s="7"/>
      <c r="EP16" s="7"/>
      <c r="EQ16" s="7"/>
      <c r="ER16" s="7"/>
      <c r="ES16" s="7"/>
      <c r="ET16" s="7"/>
      <c r="EU16" s="7"/>
      <c r="EV16" s="7"/>
      <c r="EW16" s="7"/>
      <c r="EX16" s="7"/>
      <c r="EY16" s="7"/>
      <c r="EZ16" s="7"/>
      <c r="FA16" s="7"/>
      <c r="FB16" s="7"/>
      <c r="FC16" s="7"/>
      <c r="FD16" s="7"/>
      <c r="FE16" s="7"/>
      <c r="FF16" s="7"/>
      <c r="FG16" s="7"/>
      <c r="FH16" s="7"/>
      <c r="FI16" s="7"/>
      <c r="FJ16" s="7"/>
      <c r="FK16" s="7"/>
      <c r="FL16" s="7"/>
      <c r="FM16" s="7"/>
      <c r="FN16" s="7"/>
      <c r="FO16" s="7"/>
      <c r="FP16" s="7"/>
      <c r="FQ16" s="7"/>
      <c r="FR16" s="7"/>
      <c r="FS16" s="7"/>
      <c r="FT16" s="7"/>
      <c r="FU16" s="7"/>
      <c r="FV16" s="7"/>
      <c r="FW16" s="7"/>
      <c r="FX16" s="7"/>
      <c r="FY16" s="7"/>
      <c r="FZ16" s="7"/>
      <c r="GA16" s="7"/>
      <c r="GB16" s="7"/>
      <c r="GC16" s="7"/>
      <c r="GD16" s="7"/>
      <c r="GE16" s="7"/>
      <c r="GF16" s="7"/>
      <c r="GG16" s="7"/>
      <c r="GH16" s="7"/>
      <c r="GI16" s="7"/>
      <c r="GJ16" s="7"/>
      <c r="GK16" s="7"/>
      <c r="GL16" s="7"/>
      <c r="GM16" s="7"/>
      <c r="GN16" s="7"/>
      <c r="GO16" s="7"/>
      <c r="GP16" s="7"/>
      <c r="GQ16" s="7"/>
      <c r="GR16" s="7"/>
      <c r="GS16" s="7"/>
      <c r="GT16" s="7"/>
      <c r="GU16" s="7"/>
      <c r="GV16" s="7"/>
      <c r="GW16" s="7"/>
      <c r="GX16" s="7"/>
      <c r="GY16" s="7"/>
      <c r="GZ16" s="7"/>
      <c r="HA16" s="7"/>
      <c r="HB16" s="7"/>
      <c r="HC16" s="7"/>
      <c r="HD16" s="7"/>
      <c r="HE16" s="7"/>
      <c r="HF16" s="7"/>
      <c r="HG16" s="7"/>
      <c r="HH16" s="7"/>
      <c r="HI16" s="7"/>
      <c r="HJ16" s="7"/>
      <c r="HK16" s="7"/>
      <c r="HL16" s="7"/>
      <c r="HM16" s="7"/>
      <c r="HN16" s="7"/>
      <c r="HO16" s="7"/>
      <c r="HP16" s="7"/>
      <c r="HQ16" s="7"/>
      <c r="HR16" s="7"/>
      <c r="HS16" s="7"/>
      <c r="HT16" s="7"/>
      <c r="HU16" s="7"/>
      <c r="HV16" s="7"/>
      <c r="HW16" s="7"/>
      <c r="HX16" s="7"/>
      <c r="HY16" s="7"/>
      <c r="HZ16" s="7"/>
      <c r="IA16" s="7"/>
      <c r="IB16" s="7"/>
      <c r="IC16" s="7"/>
      <c r="ID16" s="7"/>
      <c r="IE16" s="7"/>
      <c r="IF16" s="7"/>
      <c r="IG16" s="7"/>
      <c r="IH16" s="7"/>
      <c r="II16" s="7"/>
      <c r="IJ16" s="7"/>
      <c r="IK16" s="7"/>
      <c r="IL16" s="7"/>
      <c r="IM16" s="7"/>
      <c r="IN16" s="7"/>
      <c r="IO16" s="7"/>
      <c r="IP16" s="7"/>
      <c r="IQ16" s="7"/>
      <c r="IR16" s="7"/>
      <c r="IS16" s="7"/>
      <c r="IT16" s="7"/>
      <c r="IU16" s="7"/>
      <c r="IV16" s="7"/>
      <c r="IW16" s="7"/>
      <c r="IX16" s="7"/>
      <c r="IY16" s="7"/>
      <c r="IZ16" s="7"/>
      <c r="JA16" s="7"/>
      <c r="JB16" s="7"/>
      <c r="JC16" s="7"/>
      <c r="JD16" s="7"/>
      <c r="JE16" s="7"/>
      <c r="JF16" s="7"/>
      <c r="JG16" s="7"/>
      <c r="JH16" s="7"/>
      <c r="JI16" s="7"/>
      <c r="JJ16" s="7"/>
      <c r="JK16" s="7"/>
      <c r="JL16" s="7"/>
      <c r="JM16" s="7"/>
      <c r="JN16" s="7"/>
      <c r="JO16" s="7"/>
      <c r="JP16" s="7"/>
      <c r="JQ16" s="7"/>
      <c r="JR16" s="7"/>
      <c r="JS16" s="7"/>
      <c r="JT16" s="7"/>
      <c r="JU16" s="7"/>
      <c r="JV16" s="7"/>
      <c r="JW16" s="7"/>
      <c r="JX16" s="7"/>
      <c r="JY16" s="7"/>
      <c r="JZ16" s="7"/>
      <c r="KA16" s="7"/>
      <c r="KB16" s="7"/>
      <c r="KC16" s="7"/>
      <c r="KD16" s="7"/>
      <c r="KE16" s="7"/>
      <c r="KF16" s="7"/>
      <c r="KG16" s="7"/>
      <c r="KH16" s="7"/>
      <c r="KI16" s="7"/>
      <c r="KJ16" s="7"/>
      <c r="KK16" s="7"/>
      <c r="KL16" s="7"/>
      <c r="KM16" s="7"/>
      <c r="KN16" s="7"/>
      <c r="KO16" s="7"/>
      <c r="KP16" s="7"/>
      <c r="KQ16" s="7"/>
      <c r="KR16" s="7"/>
      <c r="KS16" s="7"/>
      <c r="KT16" s="7"/>
      <c r="KU16" s="7"/>
      <c r="KV16" s="7"/>
      <c r="KW16" s="7"/>
      <c r="KX16" s="7"/>
      <c r="KY16" s="7"/>
      <c r="KZ16" s="7"/>
      <c r="LA16" s="7"/>
      <c r="LB16" s="7"/>
      <c r="LC16" s="7"/>
      <c r="LD16" s="7"/>
      <c r="LE16" s="7"/>
      <c r="LF16" s="7"/>
      <c r="LG16" s="7"/>
      <c r="LH16" s="7"/>
      <c r="LI16" s="7"/>
      <c r="LJ16" s="7"/>
      <c r="LK16" s="7"/>
      <c r="LL16" s="7"/>
      <c r="LM16" s="7"/>
      <c r="LN16" s="7"/>
      <c r="LO16" s="7"/>
      <c r="LP16" s="7"/>
      <c r="LQ16" s="7"/>
      <c r="LR16" s="7"/>
      <c r="LS16" s="7"/>
      <c r="LT16" s="7"/>
      <c r="LU16" s="7"/>
      <c r="LV16" s="7"/>
      <c r="LW16" s="7"/>
      <c r="LX16" s="7"/>
      <c r="LY16" s="7"/>
      <c r="LZ16" s="7"/>
      <c r="MA16" s="7"/>
      <c r="MB16" s="7"/>
      <c r="MC16" s="7"/>
      <c r="MD16" s="7"/>
      <c r="ME16" s="7"/>
      <c r="MF16" s="7"/>
      <c r="MG16" s="7"/>
      <c r="MH16" s="7"/>
      <c r="MI16" s="7"/>
      <c r="MJ16" s="7"/>
      <c r="MK16" s="7"/>
      <c r="ML16" s="7"/>
      <c r="MM16" s="7"/>
      <c r="MN16" s="7"/>
      <c r="MO16" s="7"/>
      <c r="MP16" s="7"/>
      <c r="MQ16" s="7"/>
      <c r="MR16" s="7"/>
      <c r="MS16" s="7"/>
      <c r="MT16" s="7"/>
      <c r="MU16" s="7"/>
      <c r="MV16" s="7"/>
      <c r="MW16" s="7"/>
      <c r="MX16" s="7"/>
      <c r="MY16" s="7"/>
      <c r="MZ16" s="7"/>
      <c r="NA16" s="7"/>
      <c r="NB16" s="7"/>
      <c r="NC16" s="7"/>
      <c r="ND16" s="7"/>
      <c r="NE16" s="7"/>
      <c r="NF16" s="7"/>
      <c r="NG16" s="7"/>
      <c r="NH16" s="7"/>
      <c r="NI16" s="7"/>
      <c r="NJ16" s="7"/>
      <c r="NK16" s="7"/>
      <c r="NL16" s="7"/>
      <c r="NM16" s="7"/>
      <c r="NN16" s="7"/>
      <c r="NO16" s="7"/>
      <c r="NP16" s="7"/>
      <c r="NQ16" s="7"/>
      <c r="NR16" s="7"/>
      <c r="NS16" s="7"/>
      <c r="NT16" s="7"/>
      <c r="NU16" s="7"/>
      <c r="NV16" s="7"/>
      <c r="NW16" s="7"/>
      <c r="NX16" s="7"/>
      <c r="NY16" s="7"/>
      <c r="NZ16" s="7"/>
      <c r="OA16" s="7"/>
      <c r="OB16" s="7"/>
      <c r="OC16" s="7"/>
      <c r="OD16" s="7"/>
      <c r="OE16" s="7"/>
      <c r="OF16" s="7"/>
      <c r="OG16" s="7"/>
      <c r="OH16" s="7"/>
      <c r="OI16" s="7"/>
      <c r="OJ16" s="7"/>
      <c r="OK16" s="7"/>
      <c r="OL16" s="7"/>
      <c r="OM16" s="7"/>
      <c r="ON16" s="7"/>
      <c r="OO16" s="7"/>
      <c r="OP16" s="7"/>
      <c r="OQ16" s="7"/>
      <c r="OR16" s="7"/>
      <c r="OS16" s="7"/>
      <c r="OT16" s="7"/>
      <c r="OU16" s="7"/>
      <c r="OV16" s="7"/>
      <c r="OW16" s="7"/>
      <c r="OX16" s="7"/>
      <c r="OY16" s="7"/>
      <c r="OZ16" s="7"/>
      <c r="PA16" s="7"/>
      <c r="PB16" s="7"/>
      <c r="PC16" s="7"/>
      <c r="PD16" s="7"/>
      <c r="PE16" s="7"/>
      <c r="PF16" s="7"/>
      <c r="PG16" s="7"/>
      <c r="PH16" s="7"/>
      <c r="PI16" s="7"/>
      <c r="PJ16" s="7"/>
      <c r="PK16" s="7"/>
      <c r="PL16" s="7"/>
      <c r="PM16" s="7"/>
      <c r="PN16" s="7"/>
      <c r="PO16" s="7"/>
      <c r="PP16" s="7"/>
      <c r="PQ16" s="7"/>
      <c r="PR16" s="7"/>
      <c r="PS16" s="7"/>
      <c r="PT16" s="7"/>
      <c r="PU16" s="7"/>
      <c r="PV16" s="7"/>
      <c r="PW16" s="7"/>
      <c r="PX16" s="7"/>
      <c r="PY16" s="7"/>
      <c r="PZ16" s="7"/>
      <c r="QA16" s="7"/>
      <c r="QB16" s="7"/>
      <c r="QC16" s="7"/>
      <c r="QD16" s="7"/>
      <c r="QE16" s="7"/>
      <c r="QF16" s="7"/>
      <c r="QG16" s="7"/>
      <c r="QH16" s="7"/>
      <c r="QI16" s="7"/>
      <c r="QJ16" s="7"/>
      <c r="QK16" s="7"/>
      <c r="QL16" s="7"/>
      <c r="QM16" s="7"/>
      <c r="QN16" s="7"/>
      <c r="QO16" s="7"/>
      <c r="QP16" s="7"/>
      <c r="QQ16" s="7"/>
      <c r="QR16" s="7"/>
      <c r="QS16" s="7"/>
      <c r="QT16" s="7"/>
      <c r="QU16" s="7"/>
      <c r="QV16" s="7"/>
      <c r="QW16" s="7"/>
      <c r="QX16" s="7"/>
      <c r="QY16" s="7"/>
      <c r="QZ16" s="7"/>
      <c r="RA16" s="7"/>
      <c r="RB16" s="7"/>
      <c r="RC16" s="7"/>
      <c r="RD16" s="7"/>
      <c r="RE16" s="7"/>
      <c r="RF16" s="7"/>
      <c r="RG16" s="7"/>
      <c r="RH16" s="7"/>
      <c r="RI16" s="7"/>
      <c r="RJ16" s="7"/>
      <c r="RK16" s="7"/>
      <c r="RL16" s="7"/>
      <c r="RM16" s="7"/>
      <c r="RN16" s="7"/>
      <c r="RO16" s="7"/>
      <c r="RP16" s="7"/>
      <c r="RQ16" s="7"/>
      <c r="RR16" s="7"/>
      <c r="RS16" s="7"/>
      <c r="RT16" s="7"/>
      <c r="RU16" s="7"/>
      <c r="RV16" s="7"/>
      <c r="RW16" s="7"/>
      <c r="RX16" s="7"/>
      <c r="RY16" s="7"/>
      <c r="RZ16" s="7"/>
      <c r="SA16" s="7"/>
      <c r="SB16" s="7"/>
      <c r="SC16" s="7"/>
      <c r="SD16" s="7"/>
      <c r="SE16" s="7"/>
      <c r="SF16" s="7"/>
      <c r="SG16" s="7"/>
      <c r="SH16" s="7"/>
      <c r="SI16" s="7"/>
      <c r="SJ16" s="7"/>
      <c r="SK16" s="7"/>
      <c r="SL16" s="7"/>
      <c r="SM16" s="7"/>
      <c r="SN16" s="7"/>
      <c r="SO16" s="7"/>
      <c r="SP16" s="7"/>
      <c r="SQ16" s="7"/>
      <c r="SR16" s="7"/>
      <c r="SS16" s="7"/>
      <c r="ST16" s="7"/>
      <c r="SU16" s="7"/>
      <c r="SV16" s="7"/>
      <c r="SW16" s="7"/>
      <c r="SX16" s="7"/>
      <c r="SY16" s="7"/>
      <c r="SZ16" s="7"/>
      <c r="TA16" s="7"/>
      <c r="TB16" s="7"/>
      <c r="TC16" s="7"/>
      <c r="TD16" s="7"/>
      <c r="TE16" s="7"/>
      <c r="TF16" s="7"/>
      <c r="TG16" s="7"/>
      <c r="TH16" s="7"/>
      <c r="TI16" s="7"/>
      <c r="TJ16" s="7"/>
      <c r="TK16" s="7"/>
      <c r="TL16" s="7"/>
      <c r="TM16" s="7"/>
      <c r="TN16" s="7"/>
      <c r="TO16" s="7"/>
      <c r="TP16" s="7"/>
      <c r="TQ16" s="7"/>
      <c r="TR16" s="7"/>
      <c r="TS16" s="7"/>
      <c r="TT16" s="7"/>
      <c r="TU16" s="7"/>
      <c r="TV16" s="7"/>
      <c r="TW16" s="7"/>
      <c r="TX16" s="7"/>
      <c r="TY16" s="7"/>
      <c r="TZ16" s="7"/>
      <c r="UA16" s="7"/>
      <c r="UB16" s="7"/>
      <c r="UC16" s="7"/>
      <c r="UD16" s="7"/>
      <c r="UE16" s="7"/>
      <c r="UF16" s="7"/>
      <c r="UG16" s="7"/>
      <c r="UH16" s="7"/>
      <c r="UI16" s="7"/>
      <c r="UJ16" s="7"/>
      <c r="UK16" s="7"/>
      <c r="UL16" s="7"/>
      <c r="UM16" s="7"/>
      <c r="UN16" s="7"/>
      <c r="UO16" s="7"/>
      <c r="UP16" s="7"/>
      <c r="UQ16" s="7"/>
      <c r="UR16" s="7"/>
      <c r="US16" s="7"/>
      <c r="UT16" s="7"/>
      <c r="UU16" s="7"/>
      <c r="UV16" s="7"/>
      <c r="UW16" s="7"/>
      <c r="UX16" s="7"/>
      <c r="UY16" s="7"/>
      <c r="UZ16" s="7"/>
      <c r="VA16" s="7"/>
      <c r="VB16" s="7"/>
      <c r="VC16" s="7"/>
      <c r="VD16" s="7"/>
      <c r="VE16" s="7"/>
      <c r="VF16" s="7"/>
      <c r="VG16" s="7"/>
      <c r="VH16" s="7"/>
      <c r="VI16" s="7"/>
      <c r="VJ16" s="7"/>
      <c r="VK16" s="7"/>
      <c r="VL16" s="7"/>
      <c r="VM16" s="7"/>
      <c r="VN16" s="7"/>
      <c r="VO16" s="7"/>
      <c r="VP16" s="7"/>
      <c r="VQ16" s="7"/>
      <c r="VR16" s="7"/>
      <c r="VS16" s="7"/>
      <c r="VT16" s="7"/>
      <c r="VU16" s="7"/>
      <c r="VV16" s="7"/>
      <c r="VW16" s="7"/>
      <c r="VX16" s="7"/>
      <c r="VY16" s="7"/>
      <c r="VZ16" s="7"/>
      <c r="WA16" s="7"/>
      <c r="WB16" s="7"/>
      <c r="WC16" s="7"/>
      <c r="WD16" s="7"/>
      <c r="WE16" s="7"/>
      <c r="WF16" s="7"/>
      <c r="WG16" s="7"/>
      <c r="WH16" s="7"/>
      <c r="WI16" s="7"/>
      <c r="WJ16" s="7"/>
      <c r="WK16" s="7"/>
      <c r="WL16" s="7"/>
      <c r="WM16" s="7"/>
      <c r="WN16" s="7"/>
      <c r="WO16" s="7"/>
      <c r="WP16" s="7"/>
      <c r="WQ16" s="7"/>
      <c r="WR16" s="7"/>
      <c r="WS16" s="7"/>
      <c r="WT16" s="7"/>
      <c r="WU16" s="7"/>
      <c r="WV16" s="7"/>
      <c r="WW16" s="7"/>
      <c r="WX16" s="7"/>
      <c r="WY16" s="7"/>
      <c r="WZ16" s="7"/>
      <c r="XA16" s="7"/>
      <c r="XB16" s="7"/>
      <c r="XC16" s="7"/>
      <c r="XD16" s="7"/>
      <c r="XE16" s="7"/>
      <c r="XF16" s="7"/>
      <c r="XG16" s="7"/>
      <c r="XH16" s="7"/>
      <c r="XI16" s="7"/>
      <c r="XJ16" s="7"/>
      <c r="XK16" s="7"/>
      <c r="XL16" s="7"/>
      <c r="XM16" s="7"/>
      <c r="XN16" s="7"/>
      <c r="XO16" s="7"/>
      <c r="XP16" s="7"/>
      <c r="XQ16" s="7"/>
      <c r="XR16" s="7"/>
      <c r="XS16" s="7"/>
      <c r="XT16" s="7"/>
      <c r="XU16" s="7"/>
      <c r="XV16" s="7"/>
      <c r="XW16" s="7"/>
      <c r="XX16" s="7"/>
      <c r="XY16" s="7"/>
      <c r="XZ16" s="7"/>
      <c r="YA16" s="7"/>
      <c r="YB16" s="7"/>
      <c r="YC16" s="7"/>
      <c r="YD16" s="7"/>
      <c r="YE16" s="7"/>
      <c r="YF16" s="7"/>
      <c r="YG16" s="7"/>
      <c r="YH16" s="7"/>
      <c r="YI16" s="7"/>
      <c r="YJ16" s="7"/>
      <c r="YK16" s="7"/>
      <c r="YL16" s="7"/>
      <c r="YM16" s="7"/>
      <c r="YN16" s="7"/>
      <c r="YO16" s="7"/>
      <c r="YP16" s="7"/>
      <c r="YQ16" s="7"/>
      <c r="YR16" s="7"/>
      <c r="YS16" s="7"/>
      <c r="YT16" s="7"/>
      <c r="YU16" s="7"/>
      <c r="YV16" s="7"/>
      <c r="YW16" s="7"/>
      <c r="YX16" s="7"/>
      <c r="YY16" s="7"/>
      <c r="YZ16" s="7"/>
      <c r="ZA16" s="7"/>
      <c r="ZB16" s="7"/>
      <c r="ZC16" s="7"/>
      <c r="ZD16" s="7"/>
      <c r="ZE16" s="7"/>
      <c r="ZF16" s="7"/>
      <c r="ZG16" s="7"/>
      <c r="ZH16" s="7"/>
      <c r="ZI16" s="7"/>
      <c r="ZJ16" s="7"/>
      <c r="ZK16" s="7"/>
      <c r="ZL16" s="7"/>
      <c r="ZM16" s="7"/>
      <c r="ZN16" s="7"/>
      <c r="ZO16" s="7"/>
      <c r="ZP16" s="7"/>
      <c r="ZQ16" s="7"/>
      <c r="ZR16" s="7"/>
      <c r="ZS16" s="7"/>
      <c r="ZT16" s="7"/>
      <c r="ZU16" s="7"/>
      <c r="ZV16" s="7"/>
      <c r="ZW16" s="7"/>
      <c r="ZX16" s="7"/>
      <c r="ZY16" s="7"/>
      <c r="ZZ16" s="7"/>
      <c r="AAA16" s="7"/>
      <c r="AAB16" s="7"/>
      <c r="AAC16" s="7"/>
      <c r="AAD16" s="7"/>
      <c r="AAE16" s="7"/>
      <c r="AAF16" s="7"/>
      <c r="AAG16" s="7"/>
      <c r="AAH16" s="7"/>
      <c r="AAI16" s="7"/>
      <c r="AAJ16" s="7"/>
      <c r="AAK16" s="7"/>
      <c r="AAL16" s="7"/>
      <c r="AAM16" s="7"/>
      <c r="AAN16" s="7"/>
      <c r="AAO16" s="7"/>
      <c r="AAP16" s="7"/>
      <c r="AAQ16" s="7"/>
      <c r="AAR16" s="7"/>
      <c r="AAS16" s="7"/>
      <c r="AAT16" s="7"/>
      <c r="AAU16" s="7"/>
      <c r="AAV16" s="7"/>
      <c r="AAW16" s="7"/>
      <c r="AAX16" s="7"/>
      <c r="AAY16" s="7"/>
      <c r="AAZ16" s="7"/>
      <c r="ABA16" s="7"/>
      <c r="ABB16" s="7"/>
      <c r="ABC16" s="7"/>
      <c r="ABD16" s="7"/>
      <c r="ABE16" s="7"/>
      <c r="ABF16" s="7"/>
      <c r="ABG16" s="7"/>
      <c r="ABH16" s="7"/>
      <c r="ABI16" s="7"/>
      <c r="ABJ16" s="7"/>
      <c r="ABK16" s="7"/>
      <c r="ABL16" s="7"/>
      <c r="ABM16" s="7"/>
      <c r="ABN16" s="7"/>
      <c r="ABO16" s="7"/>
      <c r="ABP16" s="7"/>
      <c r="ABQ16" s="7"/>
      <c r="ABR16" s="7"/>
      <c r="ABS16" s="7"/>
      <c r="ABT16" s="7"/>
      <c r="ABU16" s="7"/>
      <c r="ABV16" s="7"/>
      <c r="ABW16" s="7"/>
      <c r="ABX16" s="7"/>
      <c r="ABY16" s="7"/>
      <c r="ABZ16" s="7"/>
      <c r="ACA16" s="7"/>
      <c r="ACB16" s="7"/>
      <c r="ACC16" s="7"/>
      <c r="ACD16" s="7"/>
      <c r="ACE16" s="7"/>
      <c r="ACF16" s="7"/>
      <c r="ACG16" s="7"/>
      <c r="ACH16" s="7"/>
      <c r="ACI16" s="7"/>
      <c r="ACJ16" s="7"/>
      <c r="ACK16" s="7"/>
      <c r="ACL16" s="7"/>
      <c r="ACM16" s="7"/>
      <c r="ACN16" s="7"/>
      <c r="ACO16" s="7"/>
      <c r="ACP16" s="7"/>
      <c r="ACQ16" s="7"/>
      <c r="ACR16" s="7"/>
      <c r="ACS16" s="7"/>
      <c r="ACT16" s="7"/>
      <c r="ACU16" s="7"/>
      <c r="ACV16" s="7"/>
      <c r="ACW16" s="7"/>
      <c r="ACX16" s="7"/>
      <c r="ACY16" s="7"/>
      <c r="ACZ16" s="7"/>
      <c r="ADA16" s="7"/>
      <c r="ADB16" s="7"/>
      <c r="ADC16" s="7"/>
      <c r="ADD16" s="7"/>
      <c r="ADE16" s="7"/>
      <c r="ADF16" s="7"/>
      <c r="ADG16" s="7"/>
      <c r="ADH16" s="7"/>
      <c r="ADI16" s="7"/>
      <c r="ADJ16" s="7"/>
      <c r="ADK16" s="7"/>
      <c r="ADL16" s="7"/>
    </row>
    <row r="17" spans="1:792" ht="16" x14ac:dyDescent="0.2">
      <c r="A17" s="5" t="s">
        <v>79</v>
      </c>
      <c r="B17" s="5" t="s">
        <v>2620</v>
      </c>
      <c r="C17" s="7">
        <v>0</v>
      </c>
      <c r="D17" s="7">
        <v>0</v>
      </c>
      <c r="E17" s="7">
        <v>0</v>
      </c>
      <c r="F17" s="7">
        <v>0</v>
      </c>
      <c r="G17" s="8">
        <v>0</v>
      </c>
      <c r="H17" s="7">
        <v>0</v>
      </c>
      <c r="I17" s="7">
        <v>0</v>
      </c>
      <c r="J17" s="7">
        <v>0</v>
      </c>
      <c r="K17" s="8">
        <v>0</v>
      </c>
      <c r="L17" s="7">
        <v>0</v>
      </c>
      <c r="M17" s="7">
        <v>0</v>
      </c>
      <c r="N17" s="7">
        <v>0</v>
      </c>
      <c r="O17" s="8">
        <v>517650</v>
      </c>
      <c r="P17" s="7">
        <v>2165500</v>
      </c>
      <c r="Q17" s="7">
        <v>485200</v>
      </c>
      <c r="R17" s="7">
        <v>1056116.67</v>
      </c>
      <c r="S17" s="8">
        <v>0</v>
      </c>
      <c r="T17" s="7">
        <v>0</v>
      </c>
      <c r="U17" s="7">
        <v>0</v>
      </c>
      <c r="V17" s="7">
        <v>0</v>
      </c>
      <c r="W17" s="8">
        <v>11899000</v>
      </c>
      <c r="X17" s="7">
        <v>15743000</v>
      </c>
      <c r="Y17" s="7">
        <v>8929400</v>
      </c>
      <c r="Z17" s="7">
        <v>10304000</v>
      </c>
      <c r="AA17" s="8">
        <v>2139600</v>
      </c>
      <c r="AB17" s="4">
        <v>2155300</v>
      </c>
      <c r="AC17" s="4">
        <v>1348400</v>
      </c>
      <c r="AD17" s="4">
        <v>1802200</v>
      </c>
      <c r="AE17" s="8">
        <f>AVERAGE(AF17:AH17)</f>
        <v>5379100</v>
      </c>
      <c r="AF17" s="4">
        <v>4191400</v>
      </c>
      <c r="AG17" s="4">
        <v>5326600</v>
      </c>
      <c r="AH17" s="4">
        <v>6619300</v>
      </c>
      <c r="AI17" s="8">
        <v>4718700</v>
      </c>
      <c r="AJ17" s="4">
        <v>21805000</v>
      </c>
      <c r="AK17" s="4">
        <v>17648000</v>
      </c>
      <c r="AL17" s="4">
        <v>25183000</v>
      </c>
      <c r="AM17" s="7"/>
      <c r="AN17" s="7"/>
      <c r="AO17" s="7"/>
      <c r="AP17" s="7"/>
      <c r="AQ17" s="7"/>
      <c r="AR17" s="7"/>
      <c r="AS17" s="7"/>
      <c r="AT17" s="7"/>
      <c r="AU17" s="7"/>
      <c r="AV17" s="7"/>
      <c r="AW17" s="7"/>
      <c r="AX17" s="7"/>
      <c r="AY17" s="7"/>
      <c r="AZ17" s="7"/>
      <c r="BA17" s="7"/>
      <c r="BB17" s="7"/>
      <c r="BC17" s="7"/>
      <c r="BD17" s="7"/>
      <c r="BE17" s="7"/>
      <c r="BF17" s="7"/>
      <c r="BG17" s="7"/>
      <c r="BH17" s="7"/>
      <c r="BI17" s="7"/>
      <c r="BJ17" s="7"/>
      <c r="BK17" s="7"/>
      <c r="BL17" s="7"/>
      <c r="BM17" s="7"/>
      <c r="BN17" s="7"/>
      <c r="BO17" s="7"/>
      <c r="BP17" s="7"/>
      <c r="BQ17" s="7"/>
      <c r="BR17" s="7"/>
      <c r="BS17" s="7"/>
      <c r="BT17" s="7"/>
      <c r="BU17" s="7"/>
      <c r="BV17" s="7"/>
      <c r="BW17" s="7"/>
      <c r="BX17" s="7"/>
      <c r="BY17" s="7"/>
      <c r="BZ17" s="7"/>
      <c r="CA17" s="7"/>
      <c r="CB17" s="7"/>
      <c r="CC17" s="7"/>
      <c r="CD17" s="7"/>
      <c r="CE17" s="7"/>
      <c r="CF17" s="7"/>
      <c r="CG17" s="7"/>
      <c r="CH17" s="7"/>
      <c r="CI17" s="7"/>
      <c r="CJ17" s="7"/>
      <c r="CK17" s="7"/>
      <c r="CL17" s="7"/>
      <c r="CM17" s="7"/>
      <c r="CN17" s="7"/>
      <c r="CO17" s="7"/>
      <c r="CP17" s="7"/>
      <c r="CQ17" s="7"/>
      <c r="CR17" s="7"/>
      <c r="CS17" s="7"/>
      <c r="CT17" s="7"/>
      <c r="CU17" s="7"/>
      <c r="CV17" s="7"/>
      <c r="CW17" s="7"/>
      <c r="CX17" s="7"/>
      <c r="CY17" s="7"/>
      <c r="CZ17" s="7"/>
      <c r="DA17" s="7"/>
      <c r="DB17" s="7"/>
      <c r="DC17" s="7"/>
      <c r="DD17" s="7"/>
      <c r="DE17" s="7"/>
      <c r="DF17" s="7"/>
      <c r="DG17" s="7"/>
      <c r="DH17" s="7"/>
      <c r="DI17" s="7"/>
      <c r="DJ17" s="7"/>
      <c r="DK17" s="7"/>
      <c r="DL17" s="7"/>
      <c r="DM17" s="7"/>
      <c r="DN17" s="7"/>
      <c r="DO17" s="7"/>
      <c r="DP17" s="7"/>
      <c r="DQ17" s="7"/>
      <c r="DR17" s="7"/>
      <c r="DS17" s="7"/>
      <c r="DT17" s="7"/>
      <c r="DU17" s="7"/>
      <c r="DV17" s="7"/>
      <c r="DW17" s="7"/>
      <c r="DX17" s="7"/>
      <c r="DY17" s="7"/>
      <c r="DZ17" s="7"/>
      <c r="EA17" s="7"/>
      <c r="EB17" s="7"/>
      <c r="EC17" s="7"/>
      <c r="ED17" s="7"/>
      <c r="EE17" s="7"/>
      <c r="EF17" s="7"/>
      <c r="EG17" s="7"/>
      <c r="EH17" s="7"/>
      <c r="EI17" s="7"/>
      <c r="EJ17" s="7"/>
      <c r="EK17" s="7"/>
      <c r="EL17" s="7"/>
      <c r="EM17" s="7"/>
      <c r="EN17" s="7"/>
      <c r="EO17" s="7"/>
      <c r="EP17" s="7"/>
      <c r="EQ17" s="7"/>
      <c r="ER17" s="7"/>
      <c r="ES17" s="7"/>
      <c r="ET17" s="7"/>
      <c r="EU17" s="7"/>
      <c r="EV17" s="7"/>
      <c r="EW17" s="7"/>
      <c r="EX17" s="7"/>
      <c r="EY17" s="7"/>
      <c r="EZ17" s="7"/>
      <c r="FA17" s="7"/>
      <c r="FB17" s="7"/>
      <c r="FC17" s="7"/>
      <c r="FD17" s="7"/>
      <c r="FE17" s="7"/>
      <c r="FF17" s="7"/>
      <c r="FG17" s="7"/>
      <c r="FH17" s="7"/>
      <c r="FI17" s="7"/>
      <c r="FJ17" s="7"/>
      <c r="FK17" s="7"/>
      <c r="FL17" s="7"/>
      <c r="FM17" s="7"/>
      <c r="FN17" s="7"/>
      <c r="FO17" s="7"/>
      <c r="FP17" s="7"/>
      <c r="FQ17" s="7"/>
      <c r="FR17" s="7"/>
      <c r="FS17" s="7"/>
      <c r="FT17" s="7"/>
      <c r="FU17" s="7"/>
      <c r="FV17" s="7"/>
      <c r="FW17" s="7"/>
      <c r="FX17" s="7"/>
      <c r="FY17" s="7"/>
      <c r="FZ17" s="7"/>
      <c r="GA17" s="7"/>
      <c r="GB17" s="7"/>
      <c r="GC17" s="7"/>
      <c r="GD17" s="7"/>
      <c r="GE17" s="7"/>
      <c r="GF17" s="7"/>
      <c r="GG17" s="7"/>
      <c r="GH17" s="7"/>
      <c r="GI17" s="7"/>
      <c r="GJ17" s="7"/>
      <c r="GK17" s="7"/>
      <c r="GL17" s="7"/>
      <c r="GM17" s="7"/>
      <c r="GN17" s="7"/>
      <c r="GO17" s="7"/>
      <c r="GP17" s="7"/>
      <c r="GQ17" s="7"/>
      <c r="GR17" s="7"/>
      <c r="GS17" s="7"/>
      <c r="GT17" s="7"/>
      <c r="GU17" s="7"/>
      <c r="GV17" s="7"/>
      <c r="GW17" s="7"/>
      <c r="GX17" s="7"/>
      <c r="GY17" s="7"/>
      <c r="GZ17" s="7"/>
      <c r="HA17" s="7"/>
      <c r="HB17" s="7"/>
      <c r="HC17" s="7"/>
      <c r="HD17" s="7"/>
      <c r="HE17" s="7"/>
      <c r="HF17" s="7"/>
      <c r="HG17" s="7"/>
      <c r="HH17" s="7"/>
      <c r="HI17" s="7"/>
      <c r="HJ17" s="7"/>
      <c r="HK17" s="7"/>
      <c r="HL17" s="7"/>
      <c r="HM17" s="7"/>
      <c r="HN17" s="7"/>
      <c r="HO17" s="7"/>
      <c r="HP17" s="7"/>
      <c r="HQ17" s="7"/>
      <c r="HR17" s="7"/>
      <c r="HS17" s="7"/>
      <c r="HT17" s="7"/>
      <c r="HU17" s="7"/>
      <c r="HV17" s="7"/>
      <c r="HW17" s="7"/>
      <c r="HX17" s="7"/>
      <c r="HY17" s="7"/>
      <c r="HZ17" s="7"/>
      <c r="IA17" s="7"/>
      <c r="IB17" s="7"/>
      <c r="IC17" s="7"/>
      <c r="ID17" s="7"/>
      <c r="IE17" s="7"/>
      <c r="IF17" s="7"/>
      <c r="IG17" s="7"/>
      <c r="IH17" s="7"/>
      <c r="II17" s="7"/>
      <c r="IJ17" s="7"/>
      <c r="IK17" s="7"/>
      <c r="IL17" s="7"/>
      <c r="IM17" s="7"/>
      <c r="IN17" s="7"/>
      <c r="IO17" s="7"/>
      <c r="IP17" s="7"/>
      <c r="IQ17" s="7"/>
      <c r="IR17" s="7"/>
      <c r="IS17" s="7"/>
      <c r="IT17" s="7"/>
      <c r="IU17" s="7"/>
      <c r="IV17" s="7"/>
      <c r="IW17" s="7"/>
      <c r="IX17" s="7"/>
      <c r="IY17" s="7"/>
      <c r="IZ17" s="7"/>
      <c r="JA17" s="7"/>
      <c r="JB17" s="7"/>
      <c r="JC17" s="7"/>
      <c r="JD17" s="7"/>
      <c r="JE17" s="7"/>
      <c r="JF17" s="7"/>
      <c r="JG17" s="7"/>
      <c r="JH17" s="7"/>
      <c r="JI17" s="7"/>
      <c r="JJ17" s="7"/>
      <c r="JK17" s="7"/>
      <c r="JL17" s="7"/>
      <c r="JM17" s="7"/>
      <c r="JN17" s="7"/>
      <c r="JO17" s="7"/>
      <c r="JP17" s="7"/>
      <c r="JQ17" s="7"/>
      <c r="JR17" s="7"/>
      <c r="JS17" s="7"/>
      <c r="JT17" s="7"/>
      <c r="JU17" s="7"/>
      <c r="JV17" s="7"/>
      <c r="JW17" s="7"/>
      <c r="JX17" s="7"/>
      <c r="JY17" s="7"/>
      <c r="JZ17" s="7"/>
      <c r="KA17" s="7"/>
      <c r="KB17" s="7"/>
      <c r="KC17" s="7"/>
      <c r="KD17" s="7"/>
      <c r="KE17" s="7"/>
      <c r="KF17" s="7"/>
      <c r="KG17" s="7"/>
      <c r="KH17" s="7"/>
      <c r="KI17" s="7"/>
      <c r="KJ17" s="7"/>
      <c r="KK17" s="7"/>
      <c r="KL17" s="7"/>
      <c r="KM17" s="7"/>
      <c r="KN17" s="7"/>
      <c r="KO17" s="7"/>
      <c r="KP17" s="7"/>
      <c r="KQ17" s="7"/>
      <c r="KR17" s="7"/>
      <c r="KS17" s="7"/>
      <c r="KT17" s="7"/>
      <c r="KU17" s="7"/>
      <c r="KV17" s="7"/>
      <c r="KW17" s="7"/>
      <c r="KX17" s="7"/>
      <c r="KY17" s="7"/>
      <c r="KZ17" s="7"/>
      <c r="LA17" s="7"/>
      <c r="LB17" s="7"/>
      <c r="LC17" s="7"/>
      <c r="LD17" s="7"/>
      <c r="LE17" s="7"/>
      <c r="LF17" s="7"/>
      <c r="LG17" s="7"/>
      <c r="LH17" s="7"/>
      <c r="LI17" s="7"/>
      <c r="LJ17" s="7"/>
      <c r="LK17" s="7"/>
      <c r="LL17" s="7"/>
      <c r="LM17" s="7"/>
      <c r="LN17" s="7"/>
      <c r="LO17" s="7"/>
      <c r="LP17" s="7"/>
      <c r="LQ17" s="7"/>
      <c r="LR17" s="7"/>
      <c r="LS17" s="7"/>
      <c r="LT17" s="7"/>
      <c r="LU17" s="7"/>
      <c r="LV17" s="7"/>
      <c r="LW17" s="7"/>
      <c r="LX17" s="7"/>
      <c r="LY17" s="7"/>
      <c r="LZ17" s="7"/>
      <c r="MA17" s="7"/>
      <c r="MB17" s="7"/>
      <c r="MC17" s="7"/>
      <c r="MD17" s="7"/>
      <c r="ME17" s="7"/>
      <c r="MF17" s="7"/>
      <c r="MG17" s="7"/>
      <c r="MH17" s="7"/>
      <c r="MI17" s="7"/>
      <c r="MJ17" s="7"/>
      <c r="MK17" s="7"/>
      <c r="ML17" s="7"/>
      <c r="MM17" s="7"/>
      <c r="MN17" s="7"/>
      <c r="MO17" s="7"/>
      <c r="MP17" s="7"/>
      <c r="MQ17" s="7"/>
      <c r="MR17" s="7"/>
      <c r="MS17" s="7"/>
      <c r="MT17" s="7"/>
      <c r="MU17" s="7"/>
      <c r="MV17" s="7"/>
      <c r="MW17" s="7"/>
      <c r="MX17" s="7"/>
      <c r="MY17" s="7"/>
      <c r="MZ17" s="7"/>
      <c r="NA17" s="7"/>
      <c r="NB17" s="7"/>
      <c r="NC17" s="7"/>
      <c r="ND17" s="7"/>
      <c r="NE17" s="7"/>
      <c r="NF17" s="7"/>
      <c r="NG17" s="7"/>
      <c r="NH17" s="7"/>
      <c r="NI17" s="7"/>
      <c r="NJ17" s="7"/>
      <c r="NK17" s="7"/>
      <c r="NL17" s="7"/>
      <c r="NM17" s="7"/>
      <c r="NN17" s="7"/>
      <c r="NO17" s="7"/>
      <c r="NP17" s="7"/>
      <c r="NQ17" s="7"/>
      <c r="NR17" s="7"/>
      <c r="NS17" s="7"/>
      <c r="NT17" s="7"/>
      <c r="NU17" s="7"/>
      <c r="NV17" s="7"/>
      <c r="NW17" s="7"/>
      <c r="NX17" s="7"/>
      <c r="NY17" s="7"/>
      <c r="NZ17" s="7"/>
      <c r="OA17" s="7"/>
      <c r="OB17" s="7"/>
      <c r="OC17" s="7"/>
      <c r="OD17" s="7"/>
      <c r="OE17" s="7"/>
      <c r="OF17" s="7"/>
      <c r="OG17" s="7"/>
      <c r="OH17" s="7"/>
      <c r="OI17" s="7"/>
      <c r="OJ17" s="7"/>
      <c r="OK17" s="7"/>
      <c r="OL17" s="7"/>
      <c r="OM17" s="7"/>
      <c r="ON17" s="7"/>
      <c r="OO17" s="7"/>
      <c r="OP17" s="7"/>
      <c r="OQ17" s="7"/>
      <c r="OR17" s="7"/>
      <c r="OS17" s="7"/>
      <c r="OT17" s="7"/>
      <c r="OU17" s="7"/>
      <c r="OV17" s="7"/>
      <c r="OW17" s="7"/>
      <c r="OX17" s="7"/>
      <c r="OY17" s="7"/>
      <c r="OZ17" s="7"/>
      <c r="PA17" s="7"/>
      <c r="PB17" s="7"/>
      <c r="PC17" s="7"/>
      <c r="PD17" s="7"/>
      <c r="PE17" s="7"/>
      <c r="PF17" s="7"/>
      <c r="PG17" s="7"/>
      <c r="PH17" s="7"/>
      <c r="PI17" s="7"/>
      <c r="PJ17" s="7"/>
      <c r="PK17" s="7"/>
      <c r="PL17" s="7"/>
      <c r="PM17" s="7"/>
      <c r="PN17" s="7"/>
      <c r="PO17" s="7"/>
      <c r="PP17" s="7"/>
      <c r="PQ17" s="7"/>
      <c r="PR17" s="7"/>
      <c r="PS17" s="7"/>
      <c r="PT17" s="7"/>
      <c r="PU17" s="7"/>
      <c r="PV17" s="7"/>
      <c r="PW17" s="7"/>
      <c r="PX17" s="7"/>
      <c r="PY17" s="7"/>
      <c r="PZ17" s="7"/>
      <c r="QA17" s="7"/>
      <c r="QB17" s="7"/>
      <c r="QC17" s="7"/>
      <c r="QD17" s="7"/>
      <c r="QE17" s="7"/>
      <c r="QF17" s="7"/>
      <c r="QG17" s="7"/>
      <c r="QH17" s="7"/>
      <c r="QI17" s="7"/>
      <c r="QJ17" s="7"/>
      <c r="QK17" s="7"/>
      <c r="QL17" s="7"/>
      <c r="QM17" s="7"/>
      <c r="QN17" s="7"/>
      <c r="QO17" s="7"/>
      <c r="QP17" s="7"/>
      <c r="QQ17" s="7"/>
      <c r="QR17" s="7"/>
      <c r="QS17" s="7"/>
      <c r="QT17" s="7"/>
      <c r="QU17" s="7"/>
      <c r="QV17" s="7"/>
      <c r="QW17" s="7"/>
      <c r="QX17" s="7"/>
      <c r="QY17" s="7"/>
      <c r="QZ17" s="7"/>
      <c r="RA17" s="7"/>
      <c r="RB17" s="7"/>
      <c r="RC17" s="7"/>
      <c r="RD17" s="7"/>
      <c r="RE17" s="7"/>
      <c r="RF17" s="7"/>
      <c r="RG17" s="7"/>
      <c r="RH17" s="7"/>
      <c r="RI17" s="7"/>
      <c r="RJ17" s="7"/>
      <c r="RK17" s="7"/>
      <c r="RL17" s="7"/>
      <c r="RM17" s="7"/>
      <c r="RN17" s="7"/>
      <c r="RO17" s="7"/>
      <c r="RP17" s="7"/>
      <c r="RQ17" s="7"/>
      <c r="RR17" s="7"/>
      <c r="RS17" s="7"/>
      <c r="RT17" s="7"/>
      <c r="RU17" s="7"/>
      <c r="RV17" s="7"/>
      <c r="RW17" s="7"/>
      <c r="RX17" s="7"/>
      <c r="RY17" s="7"/>
      <c r="RZ17" s="7"/>
      <c r="SA17" s="7"/>
      <c r="SB17" s="7"/>
      <c r="SC17" s="7"/>
      <c r="SD17" s="7"/>
      <c r="SE17" s="7"/>
      <c r="SF17" s="7"/>
      <c r="SG17" s="7"/>
      <c r="SH17" s="7"/>
      <c r="SI17" s="7"/>
      <c r="SJ17" s="7"/>
      <c r="SK17" s="7"/>
      <c r="SL17" s="7"/>
      <c r="SM17" s="7"/>
      <c r="SN17" s="7"/>
      <c r="SO17" s="7"/>
      <c r="SP17" s="7"/>
      <c r="SQ17" s="7"/>
      <c r="SR17" s="7"/>
      <c r="SS17" s="7"/>
      <c r="ST17" s="7"/>
      <c r="SU17" s="7"/>
      <c r="SV17" s="7"/>
      <c r="SW17" s="7"/>
      <c r="SX17" s="7"/>
      <c r="SY17" s="7"/>
      <c r="SZ17" s="7"/>
      <c r="TA17" s="7"/>
      <c r="TB17" s="7"/>
      <c r="TC17" s="7"/>
      <c r="TD17" s="7"/>
      <c r="TE17" s="7"/>
      <c r="TF17" s="7"/>
      <c r="TG17" s="7"/>
      <c r="TH17" s="7"/>
      <c r="TI17" s="7"/>
      <c r="TJ17" s="7"/>
      <c r="TK17" s="7"/>
      <c r="TL17" s="7"/>
      <c r="TM17" s="7"/>
      <c r="TN17" s="7"/>
      <c r="TO17" s="7"/>
      <c r="TP17" s="7"/>
      <c r="TQ17" s="7"/>
      <c r="TR17" s="7"/>
      <c r="TS17" s="7"/>
      <c r="TT17" s="7"/>
      <c r="TU17" s="7"/>
      <c r="TV17" s="7"/>
      <c r="TW17" s="7"/>
      <c r="TX17" s="7"/>
      <c r="TY17" s="7"/>
      <c r="TZ17" s="7"/>
      <c r="UA17" s="7"/>
      <c r="UB17" s="7"/>
      <c r="UC17" s="7"/>
      <c r="UD17" s="7"/>
      <c r="UE17" s="7"/>
      <c r="UF17" s="7"/>
      <c r="UG17" s="7"/>
      <c r="UH17" s="7"/>
      <c r="UI17" s="7"/>
      <c r="UJ17" s="7"/>
      <c r="UK17" s="7"/>
      <c r="UL17" s="7"/>
      <c r="UM17" s="7"/>
      <c r="UN17" s="7"/>
      <c r="UO17" s="7"/>
      <c r="UP17" s="7"/>
      <c r="UQ17" s="7"/>
      <c r="UR17" s="7"/>
      <c r="US17" s="7"/>
      <c r="UT17" s="7"/>
      <c r="UU17" s="7"/>
      <c r="UV17" s="7"/>
      <c r="UW17" s="7"/>
      <c r="UX17" s="7"/>
      <c r="UY17" s="7"/>
      <c r="UZ17" s="7"/>
      <c r="VA17" s="7"/>
      <c r="VB17" s="7"/>
      <c r="VC17" s="7"/>
      <c r="VD17" s="7"/>
      <c r="VE17" s="7"/>
      <c r="VF17" s="7"/>
      <c r="VG17" s="7"/>
      <c r="VH17" s="7"/>
      <c r="VI17" s="7"/>
      <c r="VJ17" s="7"/>
      <c r="VK17" s="7"/>
      <c r="VL17" s="7"/>
      <c r="VM17" s="7"/>
      <c r="VN17" s="7"/>
      <c r="VO17" s="7"/>
      <c r="VP17" s="7"/>
      <c r="VQ17" s="7"/>
      <c r="VR17" s="7"/>
      <c r="VS17" s="7"/>
      <c r="VT17" s="7"/>
      <c r="VU17" s="7"/>
      <c r="VV17" s="7"/>
      <c r="VW17" s="7"/>
      <c r="VX17" s="7"/>
      <c r="VY17" s="7"/>
      <c r="VZ17" s="7"/>
      <c r="WA17" s="7"/>
      <c r="WB17" s="7"/>
      <c r="WC17" s="7"/>
      <c r="WD17" s="7"/>
      <c r="WE17" s="7"/>
      <c r="WF17" s="7"/>
      <c r="WG17" s="7"/>
      <c r="WH17" s="7"/>
      <c r="WI17" s="7"/>
      <c r="WJ17" s="7"/>
      <c r="WK17" s="7"/>
      <c r="WL17" s="7"/>
      <c r="WM17" s="7"/>
      <c r="WN17" s="7"/>
      <c r="WO17" s="7"/>
      <c r="WP17" s="7"/>
      <c r="WQ17" s="7"/>
      <c r="WR17" s="7"/>
      <c r="WS17" s="7"/>
      <c r="WT17" s="7"/>
      <c r="WU17" s="7"/>
      <c r="WV17" s="7"/>
      <c r="WW17" s="7"/>
      <c r="WX17" s="7"/>
      <c r="WY17" s="7"/>
      <c r="WZ17" s="7"/>
      <c r="XA17" s="7"/>
      <c r="XB17" s="7"/>
      <c r="XC17" s="7"/>
      <c r="XD17" s="7"/>
      <c r="XE17" s="7"/>
      <c r="XF17" s="7"/>
      <c r="XG17" s="7"/>
      <c r="XH17" s="7"/>
      <c r="XI17" s="7"/>
      <c r="XJ17" s="7"/>
      <c r="XK17" s="7"/>
      <c r="XL17" s="7"/>
      <c r="XM17" s="7"/>
      <c r="XN17" s="7"/>
      <c r="XO17" s="7"/>
      <c r="XP17" s="7"/>
      <c r="XQ17" s="7"/>
      <c r="XR17" s="7"/>
      <c r="XS17" s="7"/>
      <c r="XT17" s="7"/>
      <c r="XU17" s="7"/>
      <c r="XV17" s="7"/>
      <c r="XW17" s="7"/>
      <c r="XX17" s="7"/>
      <c r="XY17" s="7"/>
      <c r="XZ17" s="7"/>
      <c r="YA17" s="7"/>
      <c r="YB17" s="7"/>
      <c r="YC17" s="7"/>
      <c r="YD17" s="7"/>
      <c r="YE17" s="7"/>
      <c r="YF17" s="7"/>
      <c r="YG17" s="7"/>
      <c r="YH17" s="7"/>
      <c r="YI17" s="7"/>
      <c r="YJ17" s="7"/>
      <c r="YK17" s="7"/>
      <c r="YL17" s="7"/>
      <c r="YM17" s="7"/>
      <c r="YN17" s="7"/>
      <c r="YO17" s="7"/>
      <c r="YP17" s="7"/>
      <c r="YQ17" s="7"/>
      <c r="YR17" s="7"/>
      <c r="YS17" s="7"/>
      <c r="YT17" s="7"/>
      <c r="YU17" s="7"/>
      <c r="YV17" s="7"/>
      <c r="YW17" s="7"/>
      <c r="YX17" s="7"/>
      <c r="YY17" s="7"/>
      <c r="YZ17" s="7"/>
      <c r="ZA17" s="7"/>
      <c r="ZB17" s="7"/>
      <c r="ZC17" s="7"/>
      <c r="ZD17" s="7"/>
      <c r="ZE17" s="7"/>
      <c r="ZF17" s="7"/>
      <c r="ZG17" s="7"/>
      <c r="ZH17" s="7"/>
      <c r="ZI17" s="7"/>
      <c r="ZJ17" s="7"/>
      <c r="ZK17" s="7"/>
      <c r="ZL17" s="7"/>
      <c r="ZM17" s="7"/>
      <c r="ZN17" s="7"/>
      <c r="ZO17" s="7"/>
      <c r="ZP17" s="7"/>
      <c r="ZQ17" s="7"/>
      <c r="ZR17" s="7"/>
      <c r="ZS17" s="7"/>
      <c r="ZT17" s="7"/>
      <c r="ZU17" s="7"/>
      <c r="ZV17" s="7"/>
      <c r="ZW17" s="7"/>
      <c r="ZX17" s="7"/>
      <c r="ZY17" s="7"/>
      <c r="ZZ17" s="7"/>
      <c r="AAA17" s="7"/>
      <c r="AAB17" s="7"/>
      <c r="AAC17" s="7"/>
      <c r="AAD17" s="7"/>
      <c r="AAE17" s="7"/>
      <c r="AAF17" s="7"/>
      <c r="AAG17" s="7"/>
      <c r="AAH17" s="7"/>
      <c r="AAI17" s="7"/>
      <c r="AAJ17" s="7"/>
      <c r="AAK17" s="7"/>
      <c r="AAL17" s="7"/>
      <c r="AAM17" s="7"/>
      <c r="AAN17" s="7"/>
      <c r="AAO17" s="7"/>
      <c r="AAP17" s="7"/>
      <c r="AAQ17" s="7"/>
      <c r="AAR17" s="7"/>
      <c r="AAS17" s="7"/>
      <c r="AAT17" s="7"/>
      <c r="AAU17" s="7"/>
      <c r="AAV17" s="7"/>
      <c r="AAW17" s="7"/>
      <c r="AAX17" s="7"/>
      <c r="AAY17" s="7"/>
      <c r="AAZ17" s="7"/>
      <c r="ABA17" s="7"/>
      <c r="ABB17" s="7"/>
      <c r="ABC17" s="7"/>
      <c r="ABD17" s="7"/>
      <c r="ABE17" s="7"/>
      <c r="ABF17" s="7"/>
      <c r="ABG17" s="7"/>
      <c r="ABH17" s="7"/>
      <c r="ABI17" s="7"/>
      <c r="ABJ17" s="7"/>
      <c r="ABK17" s="7"/>
      <c r="ABL17" s="7"/>
      <c r="ABM17" s="7"/>
      <c r="ABN17" s="7"/>
      <c r="ABO17" s="7"/>
      <c r="ABP17" s="7"/>
      <c r="ABQ17" s="7"/>
      <c r="ABR17" s="7"/>
      <c r="ABS17" s="7"/>
      <c r="ABT17" s="7"/>
      <c r="ABU17" s="7"/>
      <c r="ABV17" s="7"/>
      <c r="ABW17" s="7"/>
      <c r="ABX17" s="7"/>
      <c r="ABY17" s="7"/>
      <c r="ABZ17" s="7"/>
      <c r="ACA17" s="7"/>
      <c r="ACB17" s="7"/>
      <c r="ACC17" s="7"/>
      <c r="ACD17" s="7"/>
      <c r="ACE17" s="7"/>
      <c r="ACF17" s="7"/>
      <c r="ACG17" s="7"/>
      <c r="ACH17" s="7"/>
      <c r="ACI17" s="7"/>
      <c r="ACJ17" s="7"/>
      <c r="ACK17" s="7"/>
      <c r="ACL17" s="7"/>
      <c r="ACM17" s="7"/>
      <c r="ACN17" s="7"/>
      <c r="ACO17" s="7"/>
      <c r="ACP17" s="7"/>
      <c r="ACQ17" s="7"/>
      <c r="ACR17" s="7"/>
      <c r="ACS17" s="7"/>
      <c r="ACT17" s="7"/>
      <c r="ACU17" s="7"/>
      <c r="ACV17" s="7"/>
      <c r="ACW17" s="7"/>
      <c r="ACX17" s="7"/>
      <c r="ACY17" s="7"/>
      <c r="ACZ17" s="7"/>
      <c r="ADA17" s="7"/>
      <c r="ADB17" s="7"/>
      <c r="ADC17" s="7"/>
      <c r="ADD17" s="7"/>
      <c r="ADE17" s="7"/>
      <c r="ADF17" s="7"/>
      <c r="ADG17" s="7"/>
      <c r="ADH17" s="7"/>
      <c r="ADI17" s="7"/>
      <c r="ADJ17" s="7"/>
      <c r="ADK17" s="7"/>
      <c r="ADL17" s="7"/>
    </row>
    <row r="18" spans="1:792" ht="16" x14ac:dyDescent="0.2">
      <c r="A18" s="5" t="s">
        <v>85</v>
      </c>
      <c r="B18" s="5" t="s">
        <v>2623</v>
      </c>
      <c r="C18" s="7">
        <f>AVERAGE(D18:F18)</f>
        <v>2386633.3333333335</v>
      </c>
      <c r="D18" s="7">
        <v>2135600</v>
      </c>
      <c r="E18" s="7">
        <v>2456600</v>
      </c>
      <c r="F18" s="7">
        <v>2567700</v>
      </c>
      <c r="G18" s="8">
        <v>2451500</v>
      </c>
      <c r="H18" s="7">
        <v>2590100</v>
      </c>
      <c r="I18" s="7">
        <v>2306100</v>
      </c>
      <c r="J18" s="7">
        <v>2472800</v>
      </c>
      <c r="K18" s="8">
        <v>2446300</v>
      </c>
      <c r="L18" s="7">
        <v>2777700</v>
      </c>
      <c r="M18" s="7">
        <v>1941900</v>
      </c>
      <c r="N18" s="7">
        <v>2108300</v>
      </c>
      <c r="O18" s="8">
        <v>2248600</v>
      </c>
      <c r="P18" s="7">
        <v>2696600</v>
      </c>
      <c r="Q18" s="7">
        <v>2009200</v>
      </c>
      <c r="R18" s="7">
        <v>1799900</v>
      </c>
      <c r="S18" s="8">
        <v>2428000</v>
      </c>
      <c r="T18" s="7">
        <v>1906800</v>
      </c>
      <c r="U18" s="7">
        <v>2725200</v>
      </c>
      <c r="V18" s="7">
        <v>2837300</v>
      </c>
      <c r="W18" s="8">
        <v>2567700</v>
      </c>
      <c r="X18" s="7">
        <v>2404566.67</v>
      </c>
      <c r="Y18" s="7">
        <v>2365400</v>
      </c>
      <c r="Z18" s="7">
        <v>2280600</v>
      </c>
      <c r="AA18" s="8">
        <v>2288700</v>
      </c>
      <c r="AB18" s="4">
        <v>2467600</v>
      </c>
      <c r="AC18" s="4">
        <v>2169800</v>
      </c>
      <c r="AD18" s="4">
        <v>2081300</v>
      </c>
      <c r="AE18" s="8">
        <v>2242400</v>
      </c>
      <c r="AF18" s="4">
        <f>AVERAGE(AE18,AG18:AH18)</f>
        <v>2337666.6666666665</v>
      </c>
      <c r="AG18" s="4">
        <v>2396000</v>
      </c>
      <c r="AH18" s="4">
        <v>2374600</v>
      </c>
      <c r="AI18" s="8">
        <v>2518500</v>
      </c>
      <c r="AJ18" s="4">
        <v>2413400</v>
      </c>
      <c r="AK18" s="4">
        <v>2333900</v>
      </c>
      <c r="AL18" s="4">
        <v>3144600</v>
      </c>
      <c r="AM18" s="7"/>
      <c r="AN18" s="7"/>
      <c r="AO18" s="7"/>
      <c r="AP18" s="7"/>
      <c r="AQ18" s="7"/>
      <c r="AR18" s="7"/>
      <c r="AS18" s="7"/>
      <c r="AT18" s="7"/>
      <c r="AU18" s="7"/>
      <c r="AV18" s="7"/>
      <c r="AW18" s="7"/>
      <c r="AX18" s="7"/>
      <c r="AY18" s="7"/>
      <c r="AZ18" s="7"/>
      <c r="BA18" s="7"/>
      <c r="BB18" s="7"/>
      <c r="BC18" s="7"/>
      <c r="BD18" s="7"/>
      <c r="BE18" s="7"/>
      <c r="BF18" s="7"/>
      <c r="BG18" s="7"/>
      <c r="BH18" s="7"/>
      <c r="BI18" s="7"/>
      <c r="BJ18" s="7"/>
      <c r="BK18" s="7"/>
      <c r="BL18" s="7"/>
      <c r="BM18" s="7"/>
      <c r="BN18" s="7"/>
      <c r="BO18" s="7"/>
      <c r="BP18" s="7"/>
      <c r="BQ18" s="7"/>
      <c r="BR18" s="7"/>
      <c r="BS18" s="7"/>
      <c r="BT18" s="7"/>
      <c r="BU18" s="7"/>
      <c r="BV18" s="7"/>
      <c r="BW18" s="7"/>
      <c r="BX18" s="7"/>
      <c r="BY18" s="7"/>
      <c r="BZ18" s="7"/>
      <c r="CA18" s="7"/>
      <c r="CB18" s="7"/>
      <c r="CC18" s="7"/>
      <c r="CD18" s="7"/>
      <c r="CE18" s="7"/>
      <c r="CF18" s="7"/>
      <c r="CG18" s="7"/>
      <c r="CH18" s="7"/>
      <c r="CI18" s="7"/>
      <c r="CJ18" s="7"/>
      <c r="CK18" s="7"/>
      <c r="CL18" s="7"/>
      <c r="CM18" s="7"/>
      <c r="CN18" s="7"/>
      <c r="CO18" s="7"/>
      <c r="CP18" s="7"/>
      <c r="CQ18" s="7"/>
      <c r="CR18" s="7"/>
      <c r="CS18" s="7"/>
      <c r="CT18" s="7"/>
      <c r="CU18" s="7"/>
      <c r="CV18" s="7"/>
      <c r="CW18" s="7"/>
      <c r="CX18" s="7"/>
      <c r="CY18" s="7"/>
      <c r="CZ18" s="7"/>
      <c r="DA18" s="7"/>
      <c r="DB18" s="7"/>
      <c r="DC18" s="7"/>
      <c r="DD18" s="7"/>
      <c r="DE18" s="7"/>
      <c r="DF18" s="7"/>
      <c r="DG18" s="7"/>
      <c r="DH18" s="7"/>
      <c r="DI18" s="7"/>
      <c r="DJ18" s="7"/>
      <c r="DK18" s="7"/>
      <c r="DL18" s="7"/>
      <c r="DM18" s="7"/>
      <c r="DN18" s="7"/>
      <c r="DO18" s="7"/>
      <c r="DP18" s="7"/>
      <c r="DQ18" s="7"/>
      <c r="DR18" s="7"/>
      <c r="DS18" s="7"/>
      <c r="DT18" s="7"/>
      <c r="DU18" s="7"/>
      <c r="DV18" s="7"/>
      <c r="DW18" s="7"/>
      <c r="DX18" s="7"/>
      <c r="DY18" s="7"/>
      <c r="DZ18" s="7"/>
      <c r="EA18" s="7"/>
      <c r="EB18" s="7"/>
      <c r="EC18" s="7"/>
      <c r="ED18" s="7"/>
      <c r="EE18" s="7"/>
      <c r="EF18" s="7"/>
      <c r="EG18" s="7"/>
      <c r="EH18" s="7"/>
      <c r="EI18" s="7"/>
      <c r="EJ18" s="7"/>
      <c r="EK18" s="7"/>
      <c r="EL18" s="7"/>
      <c r="EM18" s="7"/>
      <c r="EN18" s="7"/>
      <c r="EO18" s="7"/>
      <c r="EP18" s="7"/>
      <c r="EQ18" s="7"/>
      <c r="ER18" s="7"/>
      <c r="ES18" s="7"/>
      <c r="ET18" s="7"/>
      <c r="EU18" s="7"/>
      <c r="EV18" s="7"/>
      <c r="EW18" s="7"/>
      <c r="EX18" s="7"/>
      <c r="EY18" s="7"/>
      <c r="EZ18" s="7"/>
      <c r="FA18" s="7"/>
      <c r="FB18" s="7"/>
      <c r="FC18" s="7"/>
      <c r="FD18" s="7"/>
      <c r="FE18" s="7"/>
      <c r="FF18" s="7"/>
      <c r="FG18" s="7"/>
      <c r="FH18" s="7"/>
      <c r="FI18" s="7"/>
      <c r="FJ18" s="7"/>
      <c r="FK18" s="7"/>
      <c r="FL18" s="7"/>
      <c r="FM18" s="7"/>
      <c r="FN18" s="7"/>
      <c r="FO18" s="7"/>
      <c r="FP18" s="7"/>
      <c r="FQ18" s="7"/>
      <c r="FR18" s="7"/>
      <c r="FS18" s="7"/>
      <c r="FT18" s="7"/>
      <c r="FU18" s="7"/>
      <c r="FV18" s="7"/>
      <c r="FW18" s="7"/>
      <c r="FX18" s="7"/>
      <c r="FY18" s="7"/>
      <c r="FZ18" s="7"/>
      <c r="GA18" s="7"/>
      <c r="GB18" s="7"/>
      <c r="GC18" s="7"/>
      <c r="GD18" s="7"/>
      <c r="GE18" s="7"/>
      <c r="GF18" s="7"/>
      <c r="GG18" s="7"/>
      <c r="GH18" s="7"/>
      <c r="GI18" s="7"/>
      <c r="GJ18" s="7"/>
      <c r="GK18" s="7"/>
      <c r="GL18" s="7"/>
      <c r="GM18" s="7"/>
      <c r="GN18" s="7"/>
      <c r="GO18" s="7"/>
      <c r="GP18" s="7"/>
      <c r="GQ18" s="7"/>
      <c r="GR18" s="7"/>
      <c r="GS18" s="7"/>
      <c r="GT18" s="7"/>
      <c r="GU18" s="7"/>
      <c r="GV18" s="7"/>
      <c r="GW18" s="7"/>
      <c r="GX18" s="7"/>
      <c r="GY18" s="7"/>
      <c r="GZ18" s="7"/>
      <c r="HA18" s="7"/>
      <c r="HB18" s="7"/>
      <c r="HC18" s="7"/>
      <c r="HD18" s="7"/>
      <c r="HE18" s="7"/>
      <c r="HF18" s="7"/>
      <c r="HG18" s="7"/>
      <c r="HH18" s="7"/>
      <c r="HI18" s="7"/>
      <c r="HJ18" s="7"/>
      <c r="HK18" s="7"/>
      <c r="HL18" s="7"/>
      <c r="HM18" s="7"/>
      <c r="HN18" s="7"/>
      <c r="HO18" s="7"/>
      <c r="HP18" s="7"/>
      <c r="HQ18" s="7"/>
      <c r="HR18" s="7"/>
      <c r="HS18" s="7"/>
      <c r="HT18" s="7"/>
      <c r="HU18" s="7"/>
      <c r="HV18" s="7"/>
      <c r="HW18" s="7"/>
      <c r="HX18" s="7"/>
      <c r="HY18" s="7"/>
      <c r="HZ18" s="7"/>
      <c r="IA18" s="7"/>
      <c r="IB18" s="7"/>
      <c r="IC18" s="7"/>
      <c r="ID18" s="7"/>
      <c r="IE18" s="7"/>
      <c r="IF18" s="7"/>
      <c r="IG18" s="7"/>
      <c r="IH18" s="7"/>
      <c r="II18" s="7"/>
      <c r="IJ18" s="7"/>
      <c r="IK18" s="7"/>
      <c r="IL18" s="7"/>
      <c r="IM18" s="7"/>
      <c r="IN18" s="7"/>
      <c r="IO18" s="7"/>
      <c r="IP18" s="7"/>
      <c r="IQ18" s="7"/>
      <c r="IR18" s="7"/>
      <c r="IS18" s="7"/>
      <c r="IT18" s="7"/>
      <c r="IU18" s="7"/>
      <c r="IV18" s="7"/>
      <c r="IW18" s="7"/>
      <c r="IX18" s="7"/>
      <c r="IY18" s="7"/>
      <c r="IZ18" s="7"/>
      <c r="JA18" s="7"/>
      <c r="JB18" s="7"/>
      <c r="JC18" s="7"/>
      <c r="JD18" s="7"/>
      <c r="JE18" s="7"/>
      <c r="JF18" s="7"/>
      <c r="JG18" s="7"/>
      <c r="JH18" s="7"/>
      <c r="JI18" s="7"/>
      <c r="JJ18" s="7"/>
      <c r="JK18" s="7"/>
      <c r="JL18" s="7"/>
      <c r="JM18" s="7"/>
      <c r="JN18" s="7"/>
      <c r="JO18" s="7"/>
      <c r="JP18" s="7"/>
      <c r="JQ18" s="7"/>
      <c r="JR18" s="7"/>
      <c r="JS18" s="7"/>
      <c r="JT18" s="7"/>
      <c r="JU18" s="7"/>
      <c r="JV18" s="7"/>
      <c r="JW18" s="7"/>
      <c r="JX18" s="7"/>
      <c r="JY18" s="7"/>
      <c r="JZ18" s="7"/>
      <c r="KA18" s="7"/>
      <c r="KB18" s="7"/>
      <c r="KC18" s="7"/>
      <c r="KD18" s="7"/>
      <c r="KE18" s="7"/>
      <c r="KF18" s="7"/>
      <c r="KG18" s="7"/>
      <c r="KH18" s="7"/>
      <c r="KI18" s="7"/>
      <c r="KJ18" s="7"/>
      <c r="KK18" s="7"/>
      <c r="KL18" s="7"/>
      <c r="KM18" s="7"/>
      <c r="KN18" s="7"/>
      <c r="KO18" s="7"/>
      <c r="KP18" s="7"/>
      <c r="KQ18" s="7"/>
      <c r="KR18" s="7"/>
      <c r="KS18" s="7"/>
      <c r="KT18" s="7"/>
      <c r="KU18" s="7"/>
      <c r="KV18" s="7"/>
      <c r="KW18" s="7"/>
      <c r="KX18" s="7"/>
      <c r="KY18" s="7"/>
      <c r="KZ18" s="7"/>
      <c r="LA18" s="7"/>
      <c r="LB18" s="7"/>
      <c r="LC18" s="7"/>
      <c r="LD18" s="7"/>
      <c r="LE18" s="7"/>
      <c r="LF18" s="7"/>
      <c r="LG18" s="7"/>
      <c r="LH18" s="7"/>
      <c r="LI18" s="7"/>
      <c r="LJ18" s="7"/>
      <c r="LK18" s="7"/>
      <c r="LL18" s="7"/>
      <c r="LM18" s="7"/>
      <c r="LN18" s="7"/>
      <c r="LO18" s="7"/>
      <c r="LP18" s="7"/>
      <c r="LQ18" s="7"/>
      <c r="LR18" s="7"/>
      <c r="LS18" s="7"/>
      <c r="LT18" s="7"/>
      <c r="LU18" s="7"/>
      <c r="LV18" s="7"/>
      <c r="LW18" s="7"/>
      <c r="LX18" s="7"/>
      <c r="LY18" s="7"/>
      <c r="LZ18" s="7"/>
      <c r="MA18" s="7"/>
      <c r="MB18" s="7"/>
      <c r="MC18" s="7"/>
      <c r="MD18" s="7"/>
      <c r="ME18" s="7"/>
      <c r="MF18" s="7"/>
      <c r="MG18" s="7"/>
      <c r="MH18" s="7"/>
      <c r="MI18" s="7"/>
      <c r="MJ18" s="7"/>
      <c r="MK18" s="7"/>
      <c r="ML18" s="7"/>
      <c r="MM18" s="7"/>
      <c r="MN18" s="7"/>
      <c r="MO18" s="7"/>
      <c r="MP18" s="7"/>
      <c r="MQ18" s="7"/>
      <c r="MR18" s="7"/>
      <c r="MS18" s="7"/>
      <c r="MT18" s="7"/>
      <c r="MU18" s="7"/>
      <c r="MV18" s="7"/>
      <c r="MW18" s="7"/>
      <c r="MX18" s="7"/>
      <c r="MY18" s="7"/>
      <c r="MZ18" s="7"/>
      <c r="NA18" s="7"/>
      <c r="NB18" s="7"/>
      <c r="NC18" s="7"/>
      <c r="ND18" s="7"/>
      <c r="NE18" s="7"/>
      <c r="NF18" s="7"/>
      <c r="NG18" s="7"/>
      <c r="NH18" s="7"/>
      <c r="NI18" s="7"/>
      <c r="NJ18" s="7"/>
      <c r="NK18" s="7"/>
      <c r="NL18" s="7"/>
      <c r="NM18" s="7"/>
      <c r="NN18" s="7"/>
      <c r="NO18" s="7"/>
      <c r="NP18" s="7"/>
      <c r="NQ18" s="7"/>
      <c r="NR18" s="7"/>
      <c r="NS18" s="7"/>
      <c r="NT18" s="7"/>
      <c r="NU18" s="7"/>
      <c r="NV18" s="7"/>
      <c r="NW18" s="7"/>
      <c r="NX18" s="7"/>
      <c r="NY18" s="7"/>
      <c r="NZ18" s="7"/>
      <c r="OA18" s="7"/>
      <c r="OB18" s="7"/>
      <c r="OC18" s="7"/>
      <c r="OD18" s="7"/>
      <c r="OE18" s="7"/>
      <c r="OF18" s="7"/>
      <c r="OG18" s="7"/>
      <c r="OH18" s="7"/>
      <c r="OI18" s="7"/>
      <c r="OJ18" s="7"/>
      <c r="OK18" s="7"/>
      <c r="OL18" s="7"/>
      <c r="OM18" s="7"/>
      <c r="ON18" s="7"/>
      <c r="OO18" s="7"/>
      <c r="OP18" s="7"/>
      <c r="OQ18" s="7"/>
      <c r="OR18" s="7"/>
      <c r="OS18" s="7"/>
      <c r="OT18" s="7"/>
      <c r="OU18" s="7"/>
      <c r="OV18" s="7"/>
      <c r="OW18" s="7"/>
      <c r="OX18" s="7"/>
      <c r="OY18" s="7"/>
      <c r="OZ18" s="7"/>
      <c r="PA18" s="7"/>
      <c r="PB18" s="7"/>
      <c r="PC18" s="7"/>
      <c r="PD18" s="7"/>
      <c r="PE18" s="7"/>
      <c r="PF18" s="7"/>
      <c r="PG18" s="7"/>
      <c r="PH18" s="7"/>
      <c r="PI18" s="7"/>
      <c r="PJ18" s="7"/>
      <c r="PK18" s="7"/>
      <c r="PL18" s="7"/>
      <c r="PM18" s="7"/>
      <c r="PN18" s="7"/>
      <c r="PO18" s="7"/>
      <c r="PP18" s="7"/>
      <c r="PQ18" s="7"/>
      <c r="PR18" s="7"/>
      <c r="PS18" s="7"/>
      <c r="PT18" s="7"/>
      <c r="PU18" s="7"/>
      <c r="PV18" s="7"/>
      <c r="PW18" s="7"/>
      <c r="PX18" s="7"/>
      <c r="PY18" s="7"/>
      <c r="PZ18" s="7"/>
      <c r="QA18" s="7"/>
      <c r="QB18" s="7"/>
      <c r="QC18" s="7"/>
      <c r="QD18" s="7"/>
      <c r="QE18" s="7"/>
      <c r="QF18" s="7"/>
      <c r="QG18" s="7"/>
      <c r="QH18" s="7"/>
      <c r="QI18" s="7"/>
      <c r="QJ18" s="7"/>
      <c r="QK18" s="7"/>
      <c r="QL18" s="7"/>
      <c r="QM18" s="7"/>
      <c r="QN18" s="7"/>
      <c r="QO18" s="7"/>
      <c r="QP18" s="7"/>
      <c r="QQ18" s="7"/>
      <c r="QR18" s="7"/>
      <c r="QS18" s="7"/>
      <c r="QT18" s="7"/>
      <c r="QU18" s="7"/>
      <c r="QV18" s="7"/>
      <c r="QW18" s="7"/>
      <c r="QX18" s="7"/>
      <c r="QY18" s="7"/>
      <c r="QZ18" s="7"/>
      <c r="RA18" s="7"/>
      <c r="RB18" s="7"/>
      <c r="RC18" s="7"/>
      <c r="RD18" s="7"/>
      <c r="RE18" s="7"/>
      <c r="RF18" s="7"/>
      <c r="RG18" s="7"/>
      <c r="RH18" s="7"/>
      <c r="RI18" s="7"/>
      <c r="RJ18" s="7"/>
      <c r="RK18" s="7"/>
      <c r="RL18" s="7"/>
      <c r="RM18" s="7"/>
      <c r="RN18" s="7"/>
      <c r="RO18" s="7"/>
      <c r="RP18" s="7"/>
      <c r="RQ18" s="7"/>
      <c r="RR18" s="7"/>
      <c r="RS18" s="7"/>
      <c r="RT18" s="7"/>
      <c r="RU18" s="7"/>
      <c r="RV18" s="7"/>
      <c r="RW18" s="7"/>
      <c r="RX18" s="7"/>
      <c r="RY18" s="7"/>
      <c r="RZ18" s="7"/>
      <c r="SA18" s="7"/>
      <c r="SB18" s="7"/>
      <c r="SC18" s="7"/>
      <c r="SD18" s="7"/>
      <c r="SE18" s="7"/>
      <c r="SF18" s="7"/>
      <c r="SG18" s="7"/>
      <c r="SH18" s="7"/>
      <c r="SI18" s="7"/>
      <c r="SJ18" s="7"/>
      <c r="SK18" s="7"/>
      <c r="SL18" s="7"/>
      <c r="SM18" s="7"/>
      <c r="SN18" s="7"/>
      <c r="SO18" s="7"/>
      <c r="SP18" s="7"/>
      <c r="SQ18" s="7"/>
      <c r="SR18" s="7"/>
      <c r="SS18" s="7"/>
      <c r="ST18" s="7"/>
      <c r="SU18" s="7"/>
      <c r="SV18" s="7"/>
      <c r="SW18" s="7"/>
      <c r="SX18" s="7"/>
      <c r="SY18" s="7"/>
      <c r="SZ18" s="7"/>
      <c r="TA18" s="7"/>
      <c r="TB18" s="7"/>
      <c r="TC18" s="7"/>
      <c r="TD18" s="7"/>
      <c r="TE18" s="7"/>
      <c r="TF18" s="7"/>
      <c r="TG18" s="7"/>
      <c r="TH18" s="7"/>
      <c r="TI18" s="7"/>
      <c r="TJ18" s="7"/>
      <c r="TK18" s="7"/>
      <c r="TL18" s="7"/>
      <c r="TM18" s="7"/>
      <c r="TN18" s="7"/>
      <c r="TO18" s="7"/>
      <c r="TP18" s="7"/>
      <c r="TQ18" s="7"/>
      <c r="TR18" s="7"/>
      <c r="TS18" s="7"/>
      <c r="TT18" s="7"/>
      <c r="TU18" s="7"/>
      <c r="TV18" s="7"/>
      <c r="TW18" s="7"/>
      <c r="TX18" s="7"/>
      <c r="TY18" s="7"/>
      <c r="TZ18" s="7"/>
      <c r="UA18" s="7"/>
      <c r="UB18" s="7"/>
      <c r="UC18" s="7"/>
      <c r="UD18" s="7"/>
      <c r="UE18" s="7"/>
      <c r="UF18" s="7"/>
      <c r="UG18" s="7"/>
      <c r="UH18" s="7"/>
      <c r="UI18" s="7"/>
      <c r="UJ18" s="7"/>
      <c r="UK18" s="7"/>
      <c r="UL18" s="7"/>
      <c r="UM18" s="7"/>
      <c r="UN18" s="7"/>
      <c r="UO18" s="7"/>
      <c r="UP18" s="7"/>
      <c r="UQ18" s="7"/>
      <c r="UR18" s="7"/>
      <c r="US18" s="7"/>
      <c r="UT18" s="7"/>
      <c r="UU18" s="7"/>
      <c r="UV18" s="7"/>
      <c r="UW18" s="7"/>
      <c r="UX18" s="7"/>
      <c r="UY18" s="7"/>
      <c r="UZ18" s="7"/>
      <c r="VA18" s="7"/>
      <c r="VB18" s="7"/>
      <c r="VC18" s="7"/>
      <c r="VD18" s="7"/>
      <c r="VE18" s="7"/>
      <c r="VF18" s="7"/>
      <c r="VG18" s="7"/>
      <c r="VH18" s="7"/>
      <c r="VI18" s="7"/>
      <c r="VJ18" s="7"/>
      <c r="VK18" s="7"/>
      <c r="VL18" s="7"/>
      <c r="VM18" s="7"/>
      <c r="VN18" s="7"/>
      <c r="VO18" s="7"/>
      <c r="VP18" s="7"/>
      <c r="VQ18" s="7"/>
      <c r="VR18" s="7"/>
      <c r="VS18" s="7"/>
      <c r="VT18" s="7"/>
      <c r="VU18" s="7"/>
      <c r="VV18" s="7"/>
      <c r="VW18" s="7"/>
      <c r="VX18" s="7"/>
      <c r="VY18" s="7"/>
      <c r="VZ18" s="7"/>
      <c r="WA18" s="7"/>
      <c r="WB18" s="7"/>
      <c r="WC18" s="7"/>
      <c r="WD18" s="7"/>
      <c r="WE18" s="7"/>
      <c r="WF18" s="7"/>
      <c r="WG18" s="7"/>
      <c r="WH18" s="7"/>
      <c r="WI18" s="7"/>
      <c r="WJ18" s="7"/>
      <c r="WK18" s="7"/>
      <c r="WL18" s="7"/>
      <c r="WM18" s="7"/>
      <c r="WN18" s="7"/>
      <c r="WO18" s="7"/>
      <c r="WP18" s="7"/>
      <c r="WQ18" s="7"/>
      <c r="WR18" s="7"/>
      <c r="WS18" s="7"/>
      <c r="WT18" s="7"/>
      <c r="WU18" s="7"/>
      <c r="WV18" s="7"/>
      <c r="WW18" s="7"/>
      <c r="WX18" s="7"/>
      <c r="WY18" s="7"/>
      <c r="WZ18" s="7"/>
      <c r="XA18" s="7"/>
      <c r="XB18" s="7"/>
      <c r="XC18" s="7"/>
      <c r="XD18" s="7"/>
      <c r="XE18" s="7"/>
      <c r="XF18" s="7"/>
      <c r="XG18" s="7"/>
      <c r="XH18" s="7"/>
      <c r="XI18" s="7"/>
      <c r="XJ18" s="7"/>
      <c r="XK18" s="7"/>
      <c r="XL18" s="7"/>
      <c r="XM18" s="7"/>
      <c r="XN18" s="7"/>
      <c r="XO18" s="7"/>
      <c r="XP18" s="7"/>
      <c r="XQ18" s="7"/>
      <c r="XR18" s="7"/>
      <c r="XS18" s="7"/>
      <c r="XT18" s="7"/>
      <c r="XU18" s="7"/>
      <c r="XV18" s="7"/>
      <c r="XW18" s="7"/>
      <c r="XX18" s="7"/>
      <c r="XY18" s="7"/>
      <c r="XZ18" s="7"/>
      <c r="YA18" s="7"/>
      <c r="YB18" s="7"/>
      <c r="YC18" s="7"/>
      <c r="YD18" s="7"/>
      <c r="YE18" s="7"/>
      <c r="YF18" s="7"/>
      <c r="YG18" s="7"/>
      <c r="YH18" s="7"/>
      <c r="YI18" s="7"/>
      <c r="YJ18" s="7"/>
      <c r="YK18" s="7"/>
      <c r="YL18" s="7"/>
      <c r="YM18" s="7"/>
      <c r="YN18" s="7"/>
      <c r="YO18" s="7"/>
      <c r="YP18" s="7"/>
      <c r="YQ18" s="7"/>
      <c r="YR18" s="7"/>
      <c r="YS18" s="7"/>
      <c r="YT18" s="7"/>
      <c r="YU18" s="7"/>
      <c r="YV18" s="7"/>
      <c r="YW18" s="7"/>
      <c r="YX18" s="7"/>
      <c r="YY18" s="7"/>
      <c r="YZ18" s="7"/>
      <c r="ZA18" s="7"/>
      <c r="ZB18" s="7"/>
      <c r="ZC18" s="7"/>
      <c r="ZD18" s="7"/>
      <c r="ZE18" s="7"/>
      <c r="ZF18" s="7"/>
      <c r="ZG18" s="7"/>
      <c r="ZH18" s="7"/>
      <c r="ZI18" s="7"/>
      <c r="ZJ18" s="7"/>
      <c r="ZK18" s="7"/>
      <c r="ZL18" s="7"/>
      <c r="ZM18" s="7"/>
      <c r="ZN18" s="7"/>
      <c r="ZO18" s="7"/>
      <c r="ZP18" s="7"/>
      <c r="ZQ18" s="7"/>
      <c r="ZR18" s="7"/>
      <c r="ZS18" s="7"/>
      <c r="ZT18" s="7"/>
      <c r="ZU18" s="7"/>
      <c r="ZV18" s="7"/>
      <c r="ZW18" s="7"/>
      <c r="ZX18" s="7"/>
      <c r="ZY18" s="7"/>
      <c r="ZZ18" s="7"/>
      <c r="AAA18" s="7"/>
      <c r="AAB18" s="7"/>
      <c r="AAC18" s="7"/>
      <c r="AAD18" s="7"/>
      <c r="AAE18" s="7"/>
      <c r="AAF18" s="7"/>
      <c r="AAG18" s="7"/>
      <c r="AAH18" s="7"/>
      <c r="AAI18" s="7"/>
      <c r="AAJ18" s="7"/>
      <c r="AAK18" s="7"/>
      <c r="AAL18" s="7"/>
      <c r="AAM18" s="7"/>
      <c r="AAN18" s="7"/>
      <c r="AAO18" s="7"/>
      <c r="AAP18" s="7"/>
      <c r="AAQ18" s="7"/>
      <c r="AAR18" s="7"/>
      <c r="AAS18" s="7"/>
      <c r="AAT18" s="7"/>
      <c r="AAU18" s="7"/>
      <c r="AAV18" s="7"/>
      <c r="AAW18" s="7"/>
      <c r="AAX18" s="7"/>
      <c r="AAY18" s="7"/>
      <c r="AAZ18" s="7"/>
      <c r="ABA18" s="7"/>
      <c r="ABB18" s="7"/>
      <c r="ABC18" s="7"/>
      <c r="ABD18" s="7"/>
      <c r="ABE18" s="7"/>
      <c r="ABF18" s="7"/>
      <c r="ABG18" s="7"/>
      <c r="ABH18" s="7"/>
      <c r="ABI18" s="7"/>
      <c r="ABJ18" s="7"/>
      <c r="ABK18" s="7"/>
      <c r="ABL18" s="7"/>
      <c r="ABM18" s="7"/>
      <c r="ABN18" s="7"/>
      <c r="ABO18" s="7"/>
      <c r="ABP18" s="7"/>
      <c r="ABQ18" s="7"/>
      <c r="ABR18" s="7"/>
      <c r="ABS18" s="7"/>
      <c r="ABT18" s="7"/>
      <c r="ABU18" s="7"/>
      <c r="ABV18" s="7"/>
      <c r="ABW18" s="7"/>
      <c r="ABX18" s="7"/>
      <c r="ABY18" s="7"/>
      <c r="ABZ18" s="7"/>
      <c r="ACA18" s="7"/>
      <c r="ACB18" s="7"/>
      <c r="ACC18" s="7"/>
      <c r="ACD18" s="7"/>
      <c r="ACE18" s="7"/>
      <c r="ACF18" s="7"/>
      <c r="ACG18" s="7"/>
      <c r="ACH18" s="7"/>
    </row>
    <row r="19" spans="1:792" ht="16" x14ac:dyDescent="0.2">
      <c r="A19" s="5" t="s">
        <v>99</v>
      </c>
      <c r="B19" s="5" t="s">
        <v>2584</v>
      </c>
      <c r="C19" s="7">
        <v>20568000</v>
      </c>
      <c r="D19" s="7">
        <v>28097000</v>
      </c>
      <c r="E19" s="7">
        <v>22242000</v>
      </c>
      <c r="F19" s="7">
        <v>25317000</v>
      </c>
      <c r="G19" s="8">
        <v>20982000</v>
      </c>
      <c r="H19" s="7">
        <v>25542000</v>
      </c>
      <c r="I19" s="7">
        <v>27956000</v>
      </c>
      <c r="J19" s="7">
        <v>23789000</v>
      </c>
      <c r="K19" s="8">
        <v>25065000</v>
      </c>
      <c r="L19" s="7">
        <v>28470000</v>
      </c>
      <c r="M19" s="7">
        <v>22133000</v>
      </c>
      <c r="N19" s="7">
        <v>25311000</v>
      </c>
      <c r="O19" s="8">
        <v>26045000</v>
      </c>
      <c r="P19" s="7">
        <v>28345000</v>
      </c>
      <c r="Q19" s="7">
        <v>27365000</v>
      </c>
      <c r="R19" s="7">
        <v>29112000</v>
      </c>
      <c r="S19" s="8">
        <v>22732000</v>
      </c>
      <c r="T19" s="7">
        <v>24882000</v>
      </c>
      <c r="U19" s="7">
        <v>21543000</v>
      </c>
      <c r="V19" s="7">
        <v>28479000</v>
      </c>
      <c r="W19" s="8">
        <v>21622000</v>
      </c>
      <c r="X19" s="7">
        <v>23407000</v>
      </c>
      <c r="Y19" s="7">
        <v>22537000</v>
      </c>
      <c r="Z19" s="7">
        <v>22510000</v>
      </c>
      <c r="AA19" s="8">
        <v>24546000</v>
      </c>
      <c r="AB19" s="4">
        <v>22828000</v>
      </c>
      <c r="AC19" s="4">
        <v>18807000</v>
      </c>
      <c r="AD19" s="4">
        <v>25316000</v>
      </c>
      <c r="AE19" s="8">
        <v>22651000</v>
      </c>
      <c r="AF19" s="4">
        <v>21890000</v>
      </c>
      <c r="AG19" s="4">
        <v>24973000</v>
      </c>
      <c r="AH19" s="4">
        <v>22231000</v>
      </c>
      <c r="AI19" s="8">
        <v>23886000</v>
      </c>
      <c r="AJ19" s="4">
        <v>22864000</v>
      </c>
      <c r="AK19" s="4">
        <v>24002000</v>
      </c>
      <c r="AL19" s="4">
        <v>22891000</v>
      </c>
      <c r="AM19" s="7"/>
      <c r="AN19" s="7"/>
      <c r="AO19" s="7"/>
      <c r="AP19" s="7"/>
      <c r="AQ19" s="7"/>
      <c r="AR19" s="7"/>
      <c r="AS19" s="7"/>
      <c r="AT19" s="7"/>
      <c r="AU19" s="7"/>
      <c r="AV19" s="7"/>
      <c r="AW19" s="7"/>
      <c r="AX19" s="7"/>
      <c r="AY19" s="7"/>
      <c r="AZ19" s="7"/>
      <c r="BA19" s="7"/>
      <c r="BB19" s="7"/>
      <c r="BC19" s="7"/>
      <c r="BD19" s="7"/>
      <c r="BE19" s="7"/>
      <c r="BF19" s="7"/>
      <c r="BG19" s="7"/>
      <c r="BH19" s="7"/>
      <c r="BI19" s="7"/>
      <c r="BJ19" s="7"/>
      <c r="BK19" s="7"/>
      <c r="BL19" s="7"/>
      <c r="BM19" s="7"/>
      <c r="BN19" s="7"/>
      <c r="BO19" s="7"/>
      <c r="BP19" s="7"/>
      <c r="BQ19" s="7"/>
      <c r="BR19" s="7"/>
      <c r="BS19" s="7"/>
      <c r="BT19" s="7"/>
      <c r="BU19" s="7"/>
      <c r="BV19" s="7"/>
      <c r="BW19" s="7"/>
      <c r="BX19" s="7"/>
      <c r="BY19" s="7"/>
      <c r="BZ19" s="7"/>
      <c r="CA19" s="7"/>
      <c r="CB19" s="7"/>
      <c r="CC19" s="7"/>
      <c r="CD19" s="7"/>
      <c r="CE19" s="7"/>
      <c r="CF19" s="7"/>
      <c r="CG19" s="7"/>
      <c r="CH19" s="7"/>
      <c r="CI19" s="7"/>
      <c r="CJ19" s="7"/>
      <c r="CK19" s="7"/>
      <c r="CL19" s="7"/>
      <c r="CM19" s="7"/>
      <c r="CN19" s="7"/>
      <c r="CO19" s="7"/>
      <c r="CP19" s="7"/>
      <c r="CQ19" s="7"/>
      <c r="CR19" s="7"/>
      <c r="CS19" s="7"/>
      <c r="CT19" s="7"/>
      <c r="CU19" s="7"/>
      <c r="CV19" s="7"/>
      <c r="CW19" s="7"/>
      <c r="CX19" s="7"/>
      <c r="CY19" s="7"/>
      <c r="CZ19" s="7"/>
      <c r="DA19" s="7"/>
      <c r="DB19" s="7"/>
      <c r="DC19" s="7"/>
      <c r="DD19" s="7"/>
      <c r="DE19" s="7"/>
      <c r="DF19" s="7"/>
      <c r="DG19" s="7"/>
      <c r="DH19" s="7"/>
      <c r="DI19" s="7"/>
      <c r="DJ19" s="7"/>
      <c r="DK19" s="7"/>
      <c r="DL19" s="7"/>
      <c r="DM19" s="7"/>
      <c r="DN19" s="7"/>
      <c r="DO19" s="7"/>
      <c r="DP19" s="7"/>
      <c r="DQ19" s="7"/>
      <c r="DR19" s="7"/>
      <c r="DS19" s="7"/>
      <c r="DT19" s="7"/>
      <c r="DU19" s="7"/>
      <c r="DV19" s="7"/>
      <c r="DW19" s="7"/>
      <c r="DX19" s="7"/>
      <c r="DY19" s="7"/>
      <c r="DZ19" s="7"/>
      <c r="EA19" s="7"/>
      <c r="EB19" s="7"/>
      <c r="EC19" s="7"/>
      <c r="ED19" s="7"/>
      <c r="EE19" s="7"/>
      <c r="EF19" s="7"/>
      <c r="EG19" s="7"/>
      <c r="EH19" s="7"/>
      <c r="EI19" s="7"/>
      <c r="EJ19" s="7"/>
      <c r="EK19" s="7"/>
      <c r="EL19" s="7"/>
      <c r="EM19" s="7"/>
      <c r="EN19" s="7"/>
      <c r="EO19" s="7"/>
      <c r="EP19" s="7"/>
      <c r="EQ19" s="7"/>
      <c r="ER19" s="7"/>
      <c r="ES19" s="7"/>
      <c r="ET19" s="7"/>
      <c r="EU19" s="7"/>
      <c r="EV19" s="7"/>
      <c r="EW19" s="7"/>
      <c r="EX19" s="7"/>
      <c r="EY19" s="7"/>
      <c r="EZ19" s="7"/>
      <c r="FA19" s="7"/>
      <c r="FB19" s="7"/>
      <c r="FC19" s="7"/>
      <c r="FD19" s="7"/>
      <c r="FE19" s="7"/>
      <c r="FF19" s="7"/>
      <c r="FG19" s="7"/>
      <c r="FH19" s="7"/>
      <c r="FI19" s="7"/>
      <c r="FJ19" s="7"/>
      <c r="FK19" s="7"/>
      <c r="FL19" s="7"/>
      <c r="FM19" s="7"/>
      <c r="FN19" s="7"/>
      <c r="FO19" s="7"/>
      <c r="FP19" s="7"/>
      <c r="FQ19" s="7"/>
      <c r="FR19" s="7"/>
      <c r="FS19" s="7"/>
      <c r="FT19" s="7"/>
      <c r="FU19" s="7"/>
      <c r="FV19" s="7"/>
      <c r="FW19" s="7"/>
      <c r="FX19" s="7"/>
      <c r="FY19" s="7"/>
      <c r="FZ19" s="7"/>
      <c r="GA19" s="7"/>
      <c r="GB19" s="7"/>
      <c r="GC19" s="7"/>
      <c r="GD19" s="7"/>
      <c r="GE19" s="7"/>
      <c r="GF19" s="7"/>
      <c r="GG19" s="7"/>
      <c r="GH19" s="7"/>
      <c r="GI19" s="7"/>
      <c r="GJ19" s="7"/>
      <c r="GK19" s="7"/>
      <c r="GL19" s="7"/>
      <c r="GM19" s="7"/>
      <c r="GN19" s="7"/>
      <c r="GO19" s="7"/>
      <c r="GP19" s="7"/>
      <c r="GQ19" s="7"/>
      <c r="GR19" s="7"/>
      <c r="GS19" s="7"/>
      <c r="GT19" s="7"/>
      <c r="GU19" s="7"/>
      <c r="GV19" s="7"/>
      <c r="GW19" s="7"/>
      <c r="GX19" s="7"/>
      <c r="GY19" s="7"/>
      <c r="GZ19" s="7"/>
      <c r="HA19" s="7"/>
      <c r="HB19" s="7"/>
      <c r="HC19" s="7"/>
      <c r="HD19" s="7"/>
      <c r="HE19" s="7"/>
      <c r="HF19" s="7"/>
      <c r="HG19" s="7"/>
      <c r="HH19" s="7"/>
      <c r="HI19" s="7"/>
      <c r="HJ19" s="7"/>
      <c r="HK19" s="7"/>
      <c r="HL19" s="7"/>
      <c r="HM19" s="7"/>
      <c r="HN19" s="7"/>
      <c r="HO19" s="7"/>
      <c r="HP19" s="7"/>
      <c r="HQ19" s="7"/>
      <c r="HR19" s="7"/>
      <c r="HS19" s="7"/>
      <c r="HT19" s="7"/>
      <c r="HU19" s="7"/>
      <c r="HV19" s="7"/>
      <c r="HW19" s="7"/>
      <c r="HX19" s="7"/>
      <c r="HY19" s="7"/>
      <c r="HZ19" s="7"/>
      <c r="IA19" s="7"/>
      <c r="IB19" s="7"/>
      <c r="IC19" s="7"/>
      <c r="ID19" s="7"/>
      <c r="IE19" s="7"/>
      <c r="IF19" s="7"/>
      <c r="IG19" s="7"/>
      <c r="IH19" s="7"/>
      <c r="II19" s="7"/>
      <c r="IJ19" s="7"/>
      <c r="IK19" s="7"/>
      <c r="IL19" s="7"/>
      <c r="IM19" s="7"/>
      <c r="IN19" s="7"/>
      <c r="IO19" s="7"/>
      <c r="IP19" s="7"/>
      <c r="IQ19" s="7"/>
      <c r="IR19" s="7"/>
      <c r="IS19" s="7"/>
      <c r="IT19" s="7"/>
      <c r="IU19" s="7"/>
      <c r="IV19" s="7"/>
      <c r="IW19" s="7"/>
      <c r="IX19" s="7"/>
      <c r="IY19" s="7"/>
      <c r="IZ19" s="7"/>
      <c r="JA19" s="7"/>
      <c r="JB19" s="7"/>
      <c r="JC19" s="7"/>
      <c r="JD19" s="7"/>
      <c r="JE19" s="7"/>
      <c r="JF19" s="7"/>
      <c r="JG19" s="7"/>
      <c r="JH19" s="7"/>
      <c r="JI19" s="7"/>
      <c r="JJ19" s="7"/>
      <c r="JK19" s="7"/>
      <c r="JL19" s="7"/>
      <c r="JM19" s="7"/>
      <c r="JN19" s="7"/>
      <c r="JO19" s="7"/>
      <c r="JP19" s="7"/>
      <c r="JQ19" s="7"/>
      <c r="JR19" s="7"/>
      <c r="JS19" s="7"/>
      <c r="JT19" s="7"/>
      <c r="JU19" s="7"/>
      <c r="JV19" s="7"/>
      <c r="JW19" s="7"/>
      <c r="JX19" s="7"/>
      <c r="JY19" s="7"/>
      <c r="JZ19" s="7"/>
      <c r="KA19" s="7"/>
      <c r="KB19" s="7"/>
      <c r="KC19" s="7"/>
      <c r="KD19" s="7"/>
      <c r="KE19" s="7"/>
      <c r="KF19" s="7"/>
      <c r="KG19" s="7"/>
      <c r="KH19" s="7"/>
      <c r="KI19" s="7"/>
      <c r="KJ19" s="7"/>
      <c r="KK19" s="7"/>
      <c r="KL19" s="7"/>
      <c r="KM19" s="7"/>
      <c r="KN19" s="7"/>
      <c r="KO19" s="7"/>
      <c r="KP19" s="7"/>
      <c r="KQ19" s="7"/>
      <c r="KR19" s="7"/>
      <c r="KS19" s="7"/>
      <c r="KT19" s="7"/>
      <c r="KU19" s="7"/>
      <c r="KV19" s="7"/>
      <c r="KW19" s="7"/>
      <c r="KX19" s="7"/>
      <c r="KY19" s="7"/>
      <c r="KZ19" s="7"/>
      <c r="LA19" s="7"/>
      <c r="LB19" s="7"/>
      <c r="LC19" s="7"/>
      <c r="LD19" s="7"/>
      <c r="LE19" s="7"/>
      <c r="LF19" s="7"/>
      <c r="LG19" s="7"/>
      <c r="LH19" s="7"/>
      <c r="LI19" s="7"/>
      <c r="LJ19" s="7"/>
      <c r="LK19" s="7"/>
      <c r="LL19" s="7"/>
      <c r="LM19" s="7"/>
      <c r="LN19" s="7"/>
      <c r="LO19" s="7"/>
      <c r="LP19" s="7"/>
      <c r="LQ19" s="7"/>
      <c r="LR19" s="7"/>
      <c r="LS19" s="7"/>
      <c r="LT19" s="7"/>
      <c r="LU19" s="7"/>
      <c r="LV19" s="7"/>
      <c r="LW19" s="7"/>
      <c r="LX19" s="7"/>
      <c r="LY19" s="7"/>
      <c r="LZ19" s="7"/>
      <c r="MA19" s="7"/>
      <c r="MB19" s="7"/>
      <c r="MC19" s="7"/>
      <c r="MD19" s="7"/>
      <c r="ME19" s="7"/>
      <c r="MF19" s="7"/>
      <c r="MG19" s="7"/>
      <c r="MH19" s="7"/>
      <c r="MI19" s="7"/>
      <c r="MJ19" s="7"/>
      <c r="MK19" s="7"/>
      <c r="ML19" s="7"/>
      <c r="MM19" s="7"/>
      <c r="MN19" s="7"/>
      <c r="MO19" s="7"/>
      <c r="MP19" s="7"/>
      <c r="MQ19" s="7"/>
      <c r="MR19" s="7"/>
      <c r="MS19" s="7"/>
      <c r="MT19" s="7"/>
      <c r="MU19" s="7"/>
      <c r="MV19" s="7"/>
      <c r="MW19" s="7"/>
      <c r="MX19" s="7"/>
      <c r="MY19" s="7"/>
      <c r="MZ19" s="7"/>
      <c r="NA19" s="7"/>
      <c r="NB19" s="7"/>
      <c r="NC19" s="7"/>
      <c r="ND19" s="7"/>
      <c r="NE19" s="7"/>
      <c r="NF19" s="7"/>
      <c r="NG19" s="7"/>
      <c r="NH19" s="7"/>
      <c r="NI19" s="7"/>
      <c r="NJ19" s="7"/>
      <c r="NK19" s="7"/>
      <c r="NL19" s="7"/>
      <c r="NM19" s="7"/>
      <c r="NN19" s="7"/>
      <c r="NO19" s="7"/>
      <c r="NP19" s="7"/>
      <c r="NQ19" s="7"/>
      <c r="NR19" s="7"/>
      <c r="NS19" s="7"/>
      <c r="NT19" s="7"/>
      <c r="NU19" s="7"/>
      <c r="NV19" s="7"/>
      <c r="NW19" s="7"/>
      <c r="NX19" s="7"/>
      <c r="NY19" s="7"/>
      <c r="NZ19" s="7"/>
      <c r="OA19" s="7"/>
      <c r="OB19" s="7"/>
      <c r="OC19" s="7"/>
      <c r="OD19" s="7"/>
      <c r="OE19" s="7"/>
      <c r="OF19" s="7"/>
      <c r="OG19" s="7"/>
      <c r="OH19" s="7"/>
      <c r="OI19" s="7"/>
      <c r="OJ19" s="7"/>
      <c r="OK19" s="7"/>
      <c r="OL19" s="7"/>
      <c r="OM19" s="7"/>
      <c r="ON19" s="7"/>
      <c r="OO19" s="7"/>
      <c r="OP19" s="7"/>
      <c r="OQ19" s="7"/>
      <c r="OR19" s="7"/>
      <c r="OS19" s="7"/>
      <c r="OT19" s="7"/>
      <c r="OU19" s="7"/>
      <c r="OV19" s="7"/>
      <c r="OW19" s="7"/>
      <c r="OX19" s="7"/>
      <c r="OY19" s="7"/>
      <c r="OZ19" s="7"/>
      <c r="PA19" s="7"/>
      <c r="PB19" s="7"/>
      <c r="PC19" s="7"/>
      <c r="PD19" s="7"/>
      <c r="PE19" s="7"/>
      <c r="PF19" s="7"/>
      <c r="PG19" s="7"/>
      <c r="PH19" s="7"/>
      <c r="PI19" s="7"/>
      <c r="PJ19" s="7"/>
      <c r="PK19" s="7"/>
      <c r="PL19" s="7"/>
      <c r="PM19" s="7"/>
      <c r="PN19" s="7"/>
      <c r="PO19" s="7"/>
      <c r="PP19" s="7"/>
      <c r="PQ19" s="7"/>
      <c r="PR19" s="7"/>
      <c r="PS19" s="7"/>
      <c r="PT19" s="7"/>
      <c r="PU19" s="7"/>
      <c r="PV19" s="7"/>
      <c r="PW19" s="7"/>
      <c r="PX19" s="7"/>
      <c r="PY19" s="7"/>
      <c r="PZ19" s="7"/>
      <c r="QA19" s="7"/>
      <c r="QB19" s="7"/>
      <c r="QC19" s="7"/>
      <c r="QD19" s="7"/>
      <c r="QE19" s="7"/>
      <c r="QF19" s="7"/>
      <c r="QG19" s="7"/>
      <c r="QH19" s="7"/>
      <c r="QI19" s="7"/>
      <c r="QJ19" s="7"/>
      <c r="QK19" s="7"/>
      <c r="QL19" s="7"/>
      <c r="QM19" s="7"/>
      <c r="QN19" s="7"/>
      <c r="QO19" s="7"/>
      <c r="QP19" s="7"/>
      <c r="QQ19" s="7"/>
      <c r="QR19" s="7"/>
      <c r="QS19" s="7"/>
      <c r="QT19" s="7"/>
      <c r="QU19" s="7"/>
      <c r="QV19" s="7"/>
      <c r="QW19" s="7"/>
      <c r="QX19" s="7"/>
      <c r="QY19" s="7"/>
      <c r="QZ19" s="7"/>
      <c r="RA19" s="7"/>
      <c r="RB19" s="7"/>
      <c r="RC19" s="7"/>
      <c r="RD19" s="7"/>
      <c r="RE19" s="7"/>
      <c r="RF19" s="7"/>
      <c r="RG19" s="7"/>
      <c r="RH19" s="7"/>
      <c r="RI19" s="7"/>
      <c r="RJ19" s="7"/>
      <c r="RK19" s="7"/>
      <c r="RL19" s="7"/>
      <c r="RM19" s="7"/>
      <c r="RN19" s="7"/>
      <c r="RO19" s="7"/>
      <c r="RP19" s="7"/>
      <c r="RQ19" s="7"/>
      <c r="RR19" s="7"/>
      <c r="RS19" s="7"/>
      <c r="RT19" s="7"/>
      <c r="RU19" s="7"/>
      <c r="RV19" s="7"/>
      <c r="RW19" s="7"/>
      <c r="RX19" s="7"/>
      <c r="RY19" s="7"/>
      <c r="RZ19" s="7"/>
      <c r="SA19" s="7"/>
      <c r="SB19" s="7"/>
      <c r="SC19" s="7"/>
      <c r="SD19" s="7"/>
      <c r="SE19" s="7"/>
      <c r="SF19" s="7"/>
      <c r="SG19" s="7"/>
      <c r="SH19" s="7"/>
      <c r="SI19" s="7"/>
      <c r="SJ19" s="7"/>
      <c r="SK19" s="7"/>
      <c r="SL19" s="7"/>
      <c r="SM19" s="7"/>
      <c r="SN19" s="7"/>
      <c r="SO19" s="7"/>
      <c r="SP19" s="7"/>
      <c r="SQ19" s="7"/>
      <c r="SR19" s="7"/>
      <c r="SS19" s="7"/>
      <c r="ST19" s="7"/>
      <c r="SU19" s="7"/>
      <c r="SV19" s="7"/>
      <c r="SW19" s="7"/>
      <c r="SX19" s="7"/>
      <c r="SY19" s="7"/>
      <c r="SZ19" s="7"/>
      <c r="TA19" s="7"/>
      <c r="TB19" s="7"/>
      <c r="TC19" s="7"/>
      <c r="TD19" s="7"/>
      <c r="TE19" s="7"/>
      <c r="TF19" s="7"/>
      <c r="TG19" s="7"/>
      <c r="TH19" s="7"/>
      <c r="TI19" s="7"/>
      <c r="TJ19" s="7"/>
      <c r="TK19" s="7"/>
      <c r="TL19" s="7"/>
      <c r="TM19" s="7"/>
      <c r="TN19" s="7"/>
      <c r="TO19" s="7"/>
      <c r="TP19" s="7"/>
      <c r="TQ19" s="7"/>
      <c r="TR19" s="7"/>
      <c r="TS19" s="7"/>
      <c r="TT19" s="7"/>
      <c r="TU19" s="7"/>
      <c r="TV19" s="7"/>
      <c r="TW19" s="7"/>
      <c r="TX19" s="7"/>
      <c r="TY19" s="7"/>
      <c r="TZ19" s="7"/>
      <c r="UA19" s="7"/>
      <c r="UB19" s="7"/>
      <c r="UC19" s="7"/>
      <c r="UD19" s="7"/>
      <c r="UE19" s="7"/>
      <c r="UF19" s="7"/>
      <c r="UG19" s="7"/>
      <c r="UH19" s="7"/>
      <c r="UI19" s="7"/>
      <c r="UJ19" s="7"/>
      <c r="UK19" s="7"/>
      <c r="UL19" s="7"/>
      <c r="UM19" s="7"/>
      <c r="UN19" s="7"/>
      <c r="UO19" s="7"/>
      <c r="UP19" s="7"/>
      <c r="UQ19" s="7"/>
      <c r="UR19" s="7"/>
      <c r="US19" s="7"/>
      <c r="UT19" s="7"/>
      <c r="UU19" s="7"/>
      <c r="UV19" s="7"/>
      <c r="UW19" s="7"/>
      <c r="UX19" s="7"/>
      <c r="UY19" s="7"/>
      <c r="UZ19" s="7"/>
      <c r="VA19" s="7"/>
      <c r="VB19" s="7"/>
      <c r="VC19" s="7"/>
      <c r="VD19" s="7"/>
      <c r="VE19" s="7"/>
      <c r="VF19" s="7"/>
      <c r="VG19" s="7"/>
      <c r="VH19" s="7"/>
      <c r="VI19" s="7"/>
      <c r="VJ19" s="7"/>
      <c r="VK19" s="7"/>
      <c r="VL19" s="7"/>
      <c r="VM19" s="7"/>
      <c r="VN19" s="7"/>
      <c r="VO19" s="7"/>
      <c r="VP19" s="7"/>
      <c r="VQ19" s="7"/>
      <c r="VR19" s="7"/>
      <c r="VS19" s="7"/>
      <c r="VT19" s="7"/>
      <c r="VU19" s="7"/>
      <c r="VV19" s="7"/>
      <c r="VW19" s="7"/>
      <c r="VX19" s="7"/>
      <c r="VY19" s="7"/>
      <c r="VZ19" s="7"/>
      <c r="WA19" s="7"/>
      <c r="WB19" s="7"/>
      <c r="WC19" s="7"/>
      <c r="WD19" s="7"/>
      <c r="WE19" s="7"/>
      <c r="WF19" s="7"/>
      <c r="WG19" s="7"/>
      <c r="WH19" s="7"/>
      <c r="WI19" s="7"/>
      <c r="WJ19" s="7"/>
      <c r="WK19" s="7"/>
      <c r="WL19" s="7"/>
      <c r="WM19" s="7"/>
      <c r="WN19" s="7"/>
      <c r="WO19" s="7"/>
      <c r="WP19" s="7"/>
      <c r="WQ19" s="7"/>
      <c r="WR19" s="7"/>
      <c r="WS19" s="7"/>
      <c r="WT19" s="7"/>
      <c r="WU19" s="7"/>
      <c r="WV19" s="7"/>
      <c r="WW19" s="7"/>
      <c r="WX19" s="7"/>
      <c r="WY19" s="7"/>
      <c r="WZ19" s="7"/>
      <c r="XA19" s="7"/>
      <c r="XB19" s="7"/>
      <c r="XC19" s="7"/>
      <c r="XD19" s="7"/>
      <c r="XE19" s="7"/>
      <c r="XF19" s="7"/>
      <c r="XG19" s="7"/>
      <c r="XH19" s="7"/>
      <c r="XI19" s="7"/>
      <c r="XJ19" s="7"/>
      <c r="XK19" s="7"/>
      <c r="XL19" s="7"/>
      <c r="XM19" s="7"/>
      <c r="XN19" s="7"/>
      <c r="XO19" s="7"/>
      <c r="XP19" s="7"/>
      <c r="XQ19" s="7"/>
      <c r="XR19" s="7"/>
      <c r="XS19" s="7"/>
      <c r="XT19" s="7"/>
      <c r="XU19" s="7"/>
      <c r="XV19" s="7"/>
      <c r="XW19" s="7"/>
      <c r="XX19" s="7"/>
      <c r="XY19" s="7"/>
      <c r="XZ19" s="7"/>
      <c r="YA19" s="7"/>
      <c r="YB19" s="7"/>
      <c r="YC19" s="7"/>
      <c r="YD19" s="7"/>
      <c r="YE19" s="7"/>
      <c r="YF19" s="7"/>
      <c r="YG19" s="7"/>
      <c r="YH19" s="7"/>
      <c r="YI19" s="7"/>
      <c r="YJ19" s="7"/>
      <c r="YK19" s="7"/>
      <c r="YL19" s="7"/>
      <c r="YM19" s="7"/>
      <c r="YN19" s="7"/>
      <c r="YO19" s="7"/>
      <c r="YP19" s="7"/>
      <c r="YQ19" s="7"/>
      <c r="YR19" s="7"/>
      <c r="YS19" s="7"/>
      <c r="YT19" s="7"/>
      <c r="YU19" s="7"/>
      <c r="YV19" s="7"/>
      <c r="YW19" s="7"/>
      <c r="YX19" s="7"/>
      <c r="YY19" s="7"/>
      <c r="YZ19" s="7"/>
      <c r="ZA19" s="7"/>
      <c r="ZB19" s="7"/>
      <c r="ZC19" s="7"/>
      <c r="ZD19" s="7"/>
      <c r="ZE19" s="7"/>
      <c r="ZF19" s="7"/>
      <c r="ZG19" s="7"/>
      <c r="ZH19" s="7"/>
      <c r="ZI19" s="7"/>
      <c r="ZJ19" s="7"/>
      <c r="ZK19" s="7"/>
      <c r="ZL19" s="7"/>
      <c r="ZM19" s="7"/>
      <c r="ZN19" s="7"/>
      <c r="ZO19" s="7"/>
      <c r="ZP19" s="7"/>
      <c r="ZQ19" s="7"/>
      <c r="ZR19" s="7"/>
      <c r="ZS19" s="7"/>
      <c r="ZT19" s="7"/>
      <c r="ZU19" s="7"/>
      <c r="ZV19" s="7"/>
      <c r="ZW19" s="7"/>
      <c r="ZX19" s="7"/>
      <c r="ZY19" s="7"/>
      <c r="ZZ19" s="7"/>
      <c r="AAA19" s="7"/>
      <c r="AAB19" s="7"/>
      <c r="AAC19" s="7"/>
      <c r="AAD19" s="7"/>
      <c r="AAE19" s="7"/>
      <c r="AAF19" s="7"/>
      <c r="AAG19" s="7"/>
      <c r="AAH19" s="7"/>
      <c r="AAI19" s="7"/>
      <c r="AAJ19" s="7"/>
      <c r="AAK19" s="7"/>
      <c r="AAL19" s="7"/>
      <c r="AAM19" s="7"/>
      <c r="AAN19" s="7"/>
      <c r="AAO19" s="7"/>
      <c r="AAP19" s="7"/>
      <c r="AAQ19" s="7"/>
      <c r="AAR19" s="7"/>
      <c r="AAS19" s="7"/>
      <c r="AAT19" s="7"/>
      <c r="AAU19" s="7"/>
      <c r="AAV19" s="7"/>
      <c r="AAW19" s="7"/>
      <c r="AAX19" s="7"/>
      <c r="AAY19" s="7"/>
      <c r="AAZ19" s="7"/>
      <c r="ABA19" s="7"/>
      <c r="ABB19" s="7"/>
      <c r="ABC19" s="7"/>
      <c r="ABD19" s="7"/>
      <c r="ABE19" s="7"/>
      <c r="ABF19" s="7"/>
      <c r="ABG19" s="7"/>
      <c r="ABH19" s="7"/>
      <c r="ABI19" s="7"/>
      <c r="ABJ19" s="7"/>
      <c r="ABK19" s="7"/>
      <c r="ABL19" s="7"/>
      <c r="ABM19" s="7"/>
      <c r="ABN19" s="7"/>
      <c r="ABO19" s="7"/>
      <c r="ABP19" s="7"/>
      <c r="ABQ19" s="7"/>
      <c r="ABR19" s="7"/>
      <c r="ABS19" s="7"/>
      <c r="ABT19" s="7"/>
      <c r="ABU19" s="7"/>
      <c r="ABV19" s="7"/>
      <c r="ABW19" s="7"/>
      <c r="ABX19" s="7"/>
      <c r="ABY19" s="7"/>
      <c r="ABZ19" s="7"/>
      <c r="ACA19" s="7"/>
      <c r="ACB19" s="7"/>
      <c r="ACC19" s="7"/>
      <c r="ACD19" s="7"/>
      <c r="ACE19" s="7"/>
      <c r="ACF19" s="7"/>
      <c r="ACG19" s="7"/>
      <c r="ACH19" s="7"/>
    </row>
    <row r="20" spans="1:792" ht="16" x14ac:dyDescent="0.2">
      <c r="A20" s="5" t="s">
        <v>109</v>
      </c>
      <c r="B20" s="5" t="s">
        <v>2631</v>
      </c>
      <c r="C20" s="7">
        <v>830240</v>
      </c>
      <c r="D20" s="7">
        <v>2574600</v>
      </c>
      <c r="E20" s="7">
        <v>1922200</v>
      </c>
      <c r="F20" s="7">
        <v>2158300</v>
      </c>
      <c r="G20" s="8">
        <v>2397600</v>
      </c>
      <c r="H20" s="7">
        <v>2942700</v>
      </c>
      <c r="I20" s="7">
        <v>2378800</v>
      </c>
      <c r="J20" s="7">
        <v>2791400</v>
      </c>
      <c r="K20" s="8">
        <v>1688200</v>
      </c>
      <c r="L20" s="7">
        <v>2150300</v>
      </c>
      <c r="M20" s="7">
        <v>2312300</v>
      </c>
      <c r="N20" s="7">
        <v>2587900</v>
      </c>
      <c r="O20" s="8">
        <v>2778600</v>
      </c>
      <c r="P20" s="7">
        <v>2367900</v>
      </c>
      <c r="Q20" s="7">
        <v>2440300</v>
      </c>
      <c r="R20" s="7">
        <v>2204700</v>
      </c>
      <c r="S20" s="8">
        <v>2026700</v>
      </c>
      <c r="T20" s="7">
        <v>2544000</v>
      </c>
      <c r="U20" s="7">
        <v>2356500</v>
      </c>
      <c r="V20" s="7">
        <v>2925900</v>
      </c>
      <c r="W20" s="8">
        <v>2385000</v>
      </c>
      <c r="X20" s="7">
        <v>2879400</v>
      </c>
      <c r="Y20" s="7">
        <v>2735300</v>
      </c>
      <c r="Z20" s="7">
        <v>2738600</v>
      </c>
      <c r="AA20" s="8">
        <v>2132600</v>
      </c>
      <c r="AB20" s="4">
        <v>2240700</v>
      </c>
      <c r="AC20" s="4">
        <v>2425600</v>
      </c>
      <c r="AD20" s="4">
        <v>2069800</v>
      </c>
      <c r="AE20" s="8">
        <v>3076900</v>
      </c>
      <c r="AF20" s="4">
        <v>2505000</v>
      </c>
      <c r="AG20" s="4">
        <v>2370200</v>
      </c>
      <c r="AH20" s="4">
        <v>2473800</v>
      </c>
      <c r="AI20" s="8">
        <v>2634500</v>
      </c>
      <c r="AJ20" s="4">
        <v>2763700</v>
      </c>
      <c r="AK20" s="4">
        <v>3000400</v>
      </c>
      <c r="AL20" s="4">
        <v>2698100</v>
      </c>
      <c r="AM20" s="7"/>
      <c r="AN20" s="7"/>
      <c r="AO20" s="7"/>
      <c r="AP20" s="7">
        <v>0</v>
      </c>
      <c r="AQ20" s="7">
        <v>0</v>
      </c>
      <c r="AR20" s="7"/>
      <c r="AS20" s="7"/>
      <c r="AT20" s="7"/>
      <c r="AU20" s="7"/>
      <c r="AV20" s="7"/>
      <c r="AW20" s="7"/>
      <c r="AX20" s="7"/>
      <c r="AY20" s="7"/>
      <c r="AZ20" s="7"/>
      <c r="BA20" s="7"/>
      <c r="BB20" s="7"/>
      <c r="BC20" s="7"/>
      <c r="BD20" s="7"/>
      <c r="BE20" s="7"/>
      <c r="BF20" s="7"/>
      <c r="BG20" s="7"/>
      <c r="BH20" s="7"/>
      <c r="BI20" s="7"/>
      <c r="BJ20" s="7"/>
      <c r="BK20" s="7"/>
      <c r="BL20" s="7"/>
      <c r="BM20" s="7"/>
      <c r="BN20" s="7"/>
      <c r="BO20" s="7"/>
      <c r="BP20" s="7"/>
      <c r="BQ20" s="7"/>
      <c r="BR20" s="7"/>
      <c r="BS20" s="7"/>
      <c r="BT20" s="7"/>
      <c r="BU20" s="7"/>
      <c r="BV20" s="7"/>
      <c r="BW20" s="7"/>
      <c r="BX20" s="7"/>
      <c r="BY20" s="7"/>
      <c r="BZ20" s="7"/>
      <c r="CA20" s="7"/>
      <c r="CB20" s="7"/>
      <c r="CC20" s="7"/>
      <c r="CD20" s="7"/>
      <c r="CE20" s="7"/>
      <c r="CF20" s="7"/>
      <c r="CG20" s="7"/>
      <c r="CH20" s="7"/>
      <c r="CI20" s="7"/>
      <c r="CJ20" s="7"/>
      <c r="CK20" s="7"/>
      <c r="CL20" s="7"/>
      <c r="CM20" s="7"/>
      <c r="CN20" s="7"/>
      <c r="CO20" s="7"/>
      <c r="CP20" s="7"/>
      <c r="CQ20" s="7"/>
      <c r="CR20" s="7"/>
      <c r="CS20" s="7"/>
      <c r="CT20" s="7"/>
      <c r="CU20" s="7"/>
      <c r="CV20" s="7"/>
      <c r="CW20" s="7"/>
      <c r="CX20" s="7"/>
      <c r="CY20" s="7"/>
      <c r="CZ20" s="7"/>
      <c r="DA20" s="7"/>
      <c r="DB20" s="7"/>
      <c r="DC20" s="7"/>
      <c r="DD20" s="7"/>
      <c r="DE20" s="7"/>
      <c r="DF20" s="7"/>
      <c r="DG20" s="7"/>
      <c r="DH20" s="7"/>
      <c r="DI20" s="7"/>
      <c r="DJ20" s="7"/>
      <c r="DK20" s="7"/>
      <c r="DL20" s="7"/>
      <c r="DM20" s="7"/>
      <c r="DN20" s="7"/>
      <c r="DO20" s="7"/>
      <c r="DP20" s="7"/>
      <c r="DQ20" s="7"/>
      <c r="DR20" s="7"/>
      <c r="DS20" s="7"/>
      <c r="DT20" s="7"/>
      <c r="DU20" s="7"/>
      <c r="DV20" s="7"/>
      <c r="DW20" s="7"/>
      <c r="DX20" s="7"/>
      <c r="DY20" s="7"/>
      <c r="DZ20" s="7"/>
      <c r="EA20" s="7"/>
      <c r="EB20" s="7"/>
      <c r="EC20" s="7"/>
      <c r="ED20" s="7"/>
      <c r="EE20" s="7"/>
      <c r="EF20" s="7"/>
      <c r="EG20" s="7"/>
      <c r="EH20" s="7"/>
      <c r="EI20" s="7"/>
      <c r="EJ20" s="7"/>
      <c r="EK20" s="7"/>
      <c r="EL20" s="7"/>
      <c r="EM20" s="7"/>
      <c r="EN20" s="7"/>
      <c r="EO20" s="7"/>
      <c r="EP20" s="7"/>
      <c r="EQ20" s="7"/>
      <c r="ER20" s="7"/>
      <c r="ES20" s="7"/>
      <c r="ET20" s="7"/>
      <c r="EU20" s="7"/>
      <c r="EV20" s="7"/>
      <c r="EW20" s="7"/>
      <c r="EX20" s="7"/>
      <c r="EY20" s="7"/>
      <c r="EZ20" s="7"/>
      <c r="FA20" s="7"/>
      <c r="FB20" s="7"/>
      <c r="FC20" s="7"/>
      <c r="FD20" s="7"/>
      <c r="FE20" s="7"/>
      <c r="FF20" s="7"/>
      <c r="FG20" s="7"/>
      <c r="FH20" s="7"/>
      <c r="FI20" s="7"/>
      <c r="FJ20" s="7"/>
      <c r="FK20" s="7"/>
      <c r="FL20" s="7"/>
      <c r="FM20" s="7"/>
      <c r="FN20" s="7"/>
      <c r="FO20" s="7"/>
      <c r="FP20" s="7"/>
      <c r="FQ20" s="7"/>
      <c r="FR20" s="7"/>
      <c r="FS20" s="7"/>
      <c r="FT20" s="7"/>
      <c r="FU20" s="7"/>
      <c r="FV20" s="7"/>
      <c r="FW20" s="7"/>
      <c r="FX20" s="7"/>
      <c r="FY20" s="7"/>
      <c r="FZ20" s="7"/>
      <c r="GA20" s="7"/>
      <c r="GB20" s="7"/>
      <c r="GC20" s="7"/>
      <c r="GD20" s="7"/>
      <c r="GE20" s="7"/>
      <c r="GF20" s="7"/>
      <c r="GG20" s="7"/>
      <c r="GH20" s="7"/>
      <c r="GI20" s="7"/>
      <c r="GJ20" s="7"/>
      <c r="GK20" s="7"/>
      <c r="GL20" s="7"/>
      <c r="GM20" s="7"/>
      <c r="GN20" s="7"/>
      <c r="GO20" s="7"/>
      <c r="GP20" s="7"/>
      <c r="GQ20" s="7"/>
      <c r="GR20" s="7"/>
      <c r="GS20" s="7"/>
      <c r="GT20" s="7"/>
      <c r="GU20" s="7"/>
      <c r="GV20" s="7"/>
      <c r="GW20" s="7"/>
      <c r="GX20" s="7"/>
      <c r="GY20" s="7"/>
      <c r="GZ20" s="7"/>
      <c r="HA20" s="7"/>
      <c r="HB20" s="7"/>
      <c r="HC20" s="7"/>
      <c r="HD20" s="7"/>
      <c r="HE20" s="7"/>
      <c r="HF20" s="7"/>
      <c r="HG20" s="7"/>
      <c r="HH20" s="7"/>
      <c r="HI20" s="7"/>
      <c r="HJ20" s="7"/>
      <c r="HK20" s="7"/>
      <c r="HL20" s="7"/>
      <c r="HM20" s="7"/>
      <c r="HN20" s="7"/>
      <c r="HO20" s="7"/>
      <c r="HP20" s="7"/>
      <c r="HQ20" s="7"/>
      <c r="HR20" s="7"/>
      <c r="HS20" s="7"/>
      <c r="HT20" s="7"/>
      <c r="HU20" s="7"/>
      <c r="HV20" s="7"/>
      <c r="HW20" s="7"/>
      <c r="HX20" s="7"/>
      <c r="HY20" s="7"/>
      <c r="HZ20" s="7"/>
      <c r="IA20" s="7"/>
      <c r="IB20" s="7"/>
      <c r="IC20" s="7"/>
      <c r="ID20" s="7"/>
      <c r="IE20" s="7"/>
      <c r="IF20" s="7"/>
      <c r="IG20" s="7"/>
      <c r="IH20" s="7"/>
      <c r="II20" s="7"/>
      <c r="IJ20" s="7"/>
      <c r="IK20" s="7"/>
      <c r="IL20" s="7"/>
      <c r="IM20" s="7"/>
      <c r="IN20" s="7"/>
      <c r="IO20" s="7"/>
      <c r="IP20" s="7"/>
      <c r="IQ20" s="7"/>
      <c r="IR20" s="7"/>
      <c r="IS20" s="7"/>
      <c r="IT20" s="7"/>
      <c r="IU20" s="7"/>
      <c r="IV20" s="7"/>
      <c r="IW20" s="7"/>
      <c r="IX20" s="7"/>
      <c r="IY20" s="7"/>
      <c r="IZ20" s="7"/>
      <c r="JA20" s="7"/>
      <c r="JB20" s="7"/>
      <c r="JC20" s="7"/>
      <c r="JD20" s="7"/>
      <c r="JE20" s="7"/>
      <c r="JF20" s="7"/>
      <c r="JG20" s="7"/>
      <c r="JH20" s="7"/>
      <c r="JI20" s="7"/>
      <c r="JJ20" s="7"/>
      <c r="JK20" s="7"/>
      <c r="JL20" s="7"/>
      <c r="JM20" s="7"/>
      <c r="JN20" s="7"/>
      <c r="JO20" s="7"/>
      <c r="JP20" s="7"/>
      <c r="JQ20" s="7"/>
      <c r="JR20" s="7"/>
      <c r="JS20" s="7"/>
      <c r="JT20" s="7"/>
      <c r="JU20" s="7"/>
      <c r="JV20" s="7"/>
      <c r="JW20" s="7"/>
      <c r="JX20" s="7"/>
      <c r="JY20" s="7"/>
      <c r="JZ20" s="7"/>
      <c r="KA20" s="7"/>
      <c r="KB20" s="7"/>
      <c r="KC20" s="7"/>
      <c r="KD20" s="7"/>
      <c r="KE20" s="7"/>
      <c r="KF20" s="7"/>
      <c r="KG20" s="7"/>
      <c r="KH20" s="7"/>
      <c r="KI20" s="7"/>
      <c r="KJ20" s="7"/>
      <c r="KK20" s="7"/>
      <c r="KL20" s="7"/>
      <c r="KM20" s="7"/>
      <c r="KN20" s="7"/>
      <c r="KO20" s="7"/>
      <c r="KP20" s="7"/>
      <c r="KQ20" s="7"/>
      <c r="KR20" s="7"/>
      <c r="KS20" s="7"/>
      <c r="KT20" s="7"/>
      <c r="KU20" s="7"/>
      <c r="KV20" s="7"/>
      <c r="KW20" s="7"/>
      <c r="KX20" s="7"/>
      <c r="KY20" s="7"/>
      <c r="KZ20" s="7"/>
      <c r="LA20" s="7"/>
      <c r="LB20" s="7"/>
      <c r="LC20" s="7"/>
      <c r="LD20" s="7"/>
      <c r="LE20" s="7"/>
      <c r="LF20" s="7"/>
      <c r="LG20" s="7"/>
      <c r="LH20" s="7"/>
      <c r="LI20" s="7"/>
      <c r="LJ20" s="7"/>
      <c r="LK20" s="7"/>
      <c r="LL20" s="7"/>
      <c r="LM20" s="7"/>
      <c r="LN20" s="7"/>
      <c r="LO20" s="7"/>
      <c r="LP20" s="7"/>
      <c r="LQ20" s="7"/>
      <c r="LR20" s="7"/>
      <c r="LS20" s="7"/>
      <c r="LT20" s="7"/>
      <c r="LU20" s="7"/>
      <c r="LV20" s="7"/>
      <c r="LW20" s="7"/>
      <c r="LX20" s="7"/>
      <c r="LY20" s="7"/>
      <c r="LZ20" s="7"/>
      <c r="MA20" s="7"/>
      <c r="MB20" s="7"/>
      <c r="MC20" s="7"/>
      <c r="MD20" s="7"/>
      <c r="ME20" s="7"/>
      <c r="MF20" s="7"/>
      <c r="MG20" s="7"/>
      <c r="MH20" s="7"/>
      <c r="MI20" s="7"/>
      <c r="MJ20" s="7"/>
      <c r="MK20" s="7"/>
      <c r="ML20" s="7"/>
      <c r="MM20" s="7"/>
      <c r="MN20" s="7"/>
      <c r="MO20" s="7"/>
      <c r="MP20" s="7"/>
      <c r="MQ20" s="7"/>
      <c r="MR20" s="7"/>
      <c r="MS20" s="7"/>
      <c r="MT20" s="7"/>
      <c r="MU20" s="7"/>
      <c r="MV20" s="7"/>
      <c r="MW20" s="7"/>
      <c r="MX20" s="7"/>
      <c r="MY20" s="7"/>
      <c r="MZ20" s="7"/>
      <c r="NA20" s="7"/>
      <c r="NB20" s="7"/>
      <c r="NC20" s="7"/>
      <c r="ND20" s="7"/>
      <c r="NE20" s="7"/>
      <c r="NF20" s="7"/>
      <c r="NG20" s="7"/>
      <c r="NH20" s="7"/>
      <c r="NI20" s="7"/>
      <c r="NJ20" s="7"/>
      <c r="NK20" s="7"/>
      <c r="NL20" s="7"/>
      <c r="NM20" s="7"/>
      <c r="NN20" s="7"/>
      <c r="NO20" s="7"/>
      <c r="NP20" s="7"/>
      <c r="NQ20" s="7"/>
      <c r="NR20" s="7"/>
      <c r="NS20" s="7"/>
      <c r="NT20" s="7"/>
      <c r="NU20" s="7"/>
      <c r="NV20" s="7"/>
      <c r="NW20" s="7"/>
      <c r="NX20" s="7"/>
      <c r="NY20" s="7"/>
      <c r="NZ20" s="7"/>
      <c r="OA20" s="7"/>
      <c r="OB20" s="7"/>
      <c r="OC20" s="7"/>
      <c r="OD20" s="7"/>
      <c r="OE20" s="7"/>
      <c r="OF20" s="7"/>
      <c r="OG20" s="7"/>
      <c r="OH20" s="7"/>
      <c r="OI20" s="7"/>
      <c r="OJ20" s="7"/>
      <c r="OK20" s="7"/>
      <c r="OL20" s="7"/>
      <c r="OM20" s="7"/>
      <c r="ON20" s="7"/>
      <c r="OO20" s="7"/>
      <c r="OP20" s="7"/>
      <c r="OQ20" s="7"/>
      <c r="OR20" s="7"/>
      <c r="OS20" s="7"/>
      <c r="OT20" s="7"/>
      <c r="OU20" s="7"/>
      <c r="OV20" s="7"/>
      <c r="OW20" s="7"/>
      <c r="OX20" s="7"/>
      <c r="OY20" s="7"/>
      <c r="OZ20" s="7"/>
      <c r="PA20" s="7"/>
      <c r="PB20" s="7"/>
      <c r="PC20" s="7"/>
      <c r="PD20" s="7"/>
      <c r="PE20" s="7"/>
      <c r="PF20" s="7"/>
      <c r="PG20" s="7"/>
      <c r="PH20" s="7"/>
      <c r="PI20" s="7"/>
      <c r="PJ20" s="7"/>
      <c r="PK20" s="7"/>
      <c r="PL20" s="7"/>
      <c r="PM20" s="7"/>
      <c r="PN20" s="7"/>
      <c r="PO20" s="7"/>
      <c r="PP20" s="7"/>
      <c r="PQ20" s="7"/>
      <c r="PR20" s="7"/>
      <c r="PS20" s="7"/>
      <c r="PT20" s="7"/>
      <c r="PU20" s="7"/>
      <c r="PV20" s="7"/>
      <c r="PW20" s="7"/>
      <c r="PX20" s="7"/>
      <c r="PY20" s="7"/>
      <c r="PZ20" s="7"/>
      <c r="QA20" s="7"/>
      <c r="QB20" s="7"/>
      <c r="QC20" s="7"/>
      <c r="QD20" s="7"/>
      <c r="QE20" s="7"/>
      <c r="QF20" s="7"/>
      <c r="QG20" s="7"/>
      <c r="QH20" s="7"/>
      <c r="QI20" s="7"/>
      <c r="QJ20" s="7"/>
      <c r="QK20" s="7"/>
      <c r="QL20" s="7"/>
      <c r="QM20" s="7"/>
      <c r="QN20" s="7"/>
      <c r="QO20" s="7"/>
      <c r="QP20" s="7"/>
      <c r="QQ20" s="7"/>
      <c r="QR20" s="7"/>
      <c r="QS20" s="7"/>
      <c r="QT20" s="7"/>
      <c r="QU20" s="7"/>
      <c r="QV20" s="7"/>
      <c r="QW20" s="7"/>
      <c r="QX20" s="7"/>
      <c r="QY20" s="7"/>
      <c r="QZ20" s="7"/>
      <c r="RA20" s="7"/>
      <c r="RB20" s="7"/>
      <c r="RC20" s="7"/>
      <c r="RD20" s="7"/>
      <c r="RE20" s="7"/>
      <c r="RF20" s="7"/>
      <c r="RG20" s="7"/>
      <c r="RH20" s="7"/>
      <c r="RI20" s="7"/>
      <c r="RJ20" s="7"/>
      <c r="RK20" s="7"/>
      <c r="RL20" s="7"/>
      <c r="RM20" s="7"/>
      <c r="RN20" s="7"/>
      <c r="RO20" s="7"/>
      <c r="RP20" s="7"/>
      <c r="RQ20" s="7"/>
      <c r="RR20" s="7"/>
      <c r="RS20" s="7"/>
      <c r="RT20" s="7"/>
      <c r="RU20" s="7"/>
      <c r="RV20" s="7"/>
      <c r="RW20" s="7"/>
      <c r="RX20" s="7"/>
      <c r="RY20" s="7"/>
      <c r="RZ20" s="7"/>
      <c r="SA20" s="7"/>
      <c r="SB20" s="7"/>
      <c r="SC20" s="7"/>
      <c r="SD20" s="7"/>
      <c r="SE20" s="7"/>
      <c r="SF20" s="7"/>
      <c r="SG20" s="7"/>
      <c r="SH20" s="7"/>
      <c r="SI20" s="7"/>
      <c r="SJ20" s="7"/>
      <c r="SK20" s="7"/>
      <c r="SL20" s="7"/>
      <c r="SM20" s="7"/>
      <c r="SN20" s="7"/>
      <c r="SO20" s="7"/>
      <c r="SP20" s="7"/>
      <c r="SQ20" s="7"/>
      <c r="SR20" s="7"/>
      <c r="SS20" s="7"/>
      <c r="ST20" s="7"/>
      <c r="SU20" s="7"/>
      <c r="SV20" s="7"/>
      <c r="SW20" s="7"/>
      <c r="SX20" s="7"/>
      <c r="SY20" s="7"/>
      <c r="SZ20" s="7"/>
      <c r="TA20" s="7"/>
      <c r="TB20" s="7"/>
      <c r="TC20" s="7"/>
      <c r="TD20" s="7"/>
      <c r="TE20" s="7"/>
      <c r="TF20" s="7"/>
      <c r="TG20" s="7"/>
      <c r="TH20" s="7"/>
      <c r="TI20" s="7"/>
      <c r="TJ20" s="7"/>
      <c r="TK20" s="7"/>
      <c r="TL20" s="7"/>
      <c r="TM20" s="7"/>
      <c r="TN20" s="7"/>
      <c r="TO20" s="7"/>
      <c r="TP20" s="7"/>
      <c r="TQ20" s="7"/>
      <c r="TR20" s="7"/>
      <c r="TS20" s="7"/>
      <c r="TT20" s="7"/>
      <c r="TU20" s="7"/>
      <c r="TV20" s="7"/>
      <c r="TW20" s="7"/>
      <c r="TX20" s="7"/>
      <c r="TY20" s="7"/>
      <c r="TZ20" s="7"/>
      <c r="UA20" s="7"/>
      <c r="UB20" s="7"/>
      <c r="UC20" s="7"/>
      <c r="UD20" s="7"/>
      <c r="UE20" s="7"/>
      <c r="UF20" s="7"/>
      <c r="UG20" s="7"/>
      <c r="UH20" s="7"/>
      <c r="UI20" s="7"/>
      <c r="UJ20" s="7"/>
      <c r="UK20" s="7"/>
      <c r="UL20" s="7"/>
      <c r="UM20" s="7"/>
      <c r="UN20" s="7"/>
      <c r="UO20" s="7"/>
      <c r="UP20" s="7"/>
      <c r="UQ20" s="7"/>
      <c r="UR20" s="7"/>
      <c r="US20" s="7"/>
      <c r="UT20" s="7"/>
      <c r="UU20" s="7"/>
      <c r="UV20" s="7"/>
      <c r="UW20" s="7"/>
      <c r="UX20" s="7"/>
      <c r="UY20" s="7"/>
      <c r="UZ20" s="7"/>
      <c r="VA20" s="7"/>
      <c r="VB20" s="7"/>
      <c r="VC20" s="7"/>
      <c r="VD20" s="7"/>
      <c r="VE20" s="7"/>
      <c r="VF20" s="7"/>
      <c r="VG20" s="7"/>
      <c r="VH20" s="7"/>
      <c r="VI20" s="7"/>
      <c r="VJ20" s="7"/>
      <c r="VK20" s="7"/>
      <c r="VL20" s="7"/>
      <c r="VM20" s="7"/>
      <c r="VN20" s="7"/>
      <c r="VO20" s="7"/>
      <c r="VP20" s="7"/>
      <c r="VQ20" s="7"/>
      <c r="VR20" s="7"/>
      <c r="VS20" s="7"/>
      <c r="VT20" s="7"/>
      <c r="VU20" s="7"/>
      <c r="VV20" s="7"/>
      <c r="VW20" s="7"/>
      <c r="VX20" s="7"/>
      <c r="VY20" s="7"/>
      <c r="VZ20" s="7"/>
      <c r="WA20" s="7"/>
      <c r="WB20" s="7"/>
      <c r="WC20" s="7"/>
      <c r="WD20" s="7"/>
      <c r="WE20" s="7"/>
      <c r="WF20" s="7"/>
      <c r="WG20" s="7"/>
      <c r="WH20" s="7"/>
      <c r="WI20" s="7"/>
      <c r="WJ20" s="7"/>
      <c r="WK20" s="7"/>
      <c r="WL20" s="7"/>
      <c r="WM20" s="7"/>
      <c r="WN20" s="7"/>
      <c r="WO20" s="7"/>
      <c r="WP20" s="7"/>
      <c r="WQ20" s="7"/>
      <c r="WR20" s="7"/>
      <c r="WS20" s="7"/>
      <c r="WT20" s="7"/>
      <c r="WU20" s="7"/>
      <c r="WV20" s="7"/>
      <c r="WW20" s="7"/>
      <c r="WX20" s="7"/>
      <c r="WY20" s="7"/>
      <c r="WZ20" s="7"/>
      <c r="XA20" s="7"/>
      <c r="XB20" s="7"/>
      <c r="XC20" s="7"/>
      <c r="XD20" s="7"/>
      <c r="XE20" s="7"/>
      <c r="XF20" s="7"/>
      <c r="XG20" s="7"/>
      <c r="XH20" s="7"/>
      <c r="XI20" s="7"/>
      <c r="XJ20" s="7"/>
      <c r="XK20" s="7"/>
      <c r="XL20" s="7"/>
      <c r="XM20" s="7"/>
      <c r="XN20" s="7"/>
      <c r="XO20" s="7"/>
      <c r="XP20" s="7"/>
      <c r="XQ20" s="7"/>
      <c r="XR20" s="7"/>
      <c r="XS20" s="7"/>
      <c r="XT20" s="7"/>
      <c r="XU20" s="7"/>
      <c r="XV20" s="7"/>
      <c r="XW20" s="7"/>
      <c r="XX20" s="7"/>
      <c r="XY20" s="7"/>
      <c r="XZ20" s="7"/>
      <c r="YA20" s="7"/>
      <c r="YB20" s="7"/>
      <c r="YC20" s="7"/>
      <c r="YD20" s="7"/>
      <c r="YE20" s="7"/>
      <c r="YF20" s="7"/>
      <c r="YG20" s="7"/>
      <c r="YH20" s="7"/>
      <c r="YI20" s="7"/>
      <c r="YJ20" s="7"/>
      <c r="YK20" s="7"/>
      <c r="YL20" s="7"/>
      <c r="YM20" s="7"/>
      <c r="YN20" s="7"/>
      <c r="YO20" s="7"/>
      <c r="YP20" s="7"/>
      <c r="YQ20" s="7"/>
      <c r="YR20" s="7"/>
      <c r="YS20" s="7"/>
      <c r="YT20" s="7"/>
      <c r="YU20" s="7"/>
      <c r="YV20" s="7"/>
      <c r="YW20" s="7"/>
      <c r="YX20" s="7"/>
      <c r="YY20" s="7"/>
      <c r="YZ20" s="7"/>
      <c r="ZA20" s="7"/>
      <c r="ZB20" s="7"/>
      <c r="ZC20" s="7"/>
      <c r="ZD20" s="7"/>
      <c r="ZE20" s="7"/>
      <c r="ZF20" s="7"/>
      <c r="ZG20" s="7"/>
      <c r="ZH20" s="7"/>
      <c r="ZI20" s="7"/>
      <c r="ZJ20" s="7"/>
      <c r="ZK20" s="7"/>
      <c r="ZL20" s="7"/>
      <c r="ZM20" s="7"/>
      <c r="ZN20" s="7"/>
      <c r="ZO20" s="7"/>
      <c r="ZP20" s="7"/>
      <c r="ZQ20" s="7"/>
      <c r="ZR20" s="7"/>
      <c r="ZS20" s="7"/>
      <c r="ZT20" s="7"/>
      <c r="ZU20" s="7"/>
      <c r="ZV20" s="7"/>
      <c r="ZW20" s="7"/>
      <c r="ZX20" s="7"/>
      <c r="ZY20" s="7"/>
      <c r="ZZ20" s="7"/>
      <c r="AAA20" s="7"/>
      <c r="AAB20" s="7"/>
      <c r="AAC20" s="7"/>
      <c r="AAD20" s="7"/>
      <c r="AAE20" s="7"/>
      <c r="AAF20" s="7"/>
      <c r="AAG20" s="7"/>
      <c r="AAH20" s="7"/>
      <c r="AAI20" s="7"/>
      <c r="AAJ20" s="7"/>
      <c r="AAK20" s="7"/>
      <c r="AAL20" s="7"/>
      <c r="AAM20" s="7"/>
      <c r="AAN20" s="7"/>
      <c r="AAO20" s="7"/>
      <c r="AAP20" s="7"/>
      <c r="AAQ20" s="7"/>
      <c r="AAR20" s="7"/>
      <c r="AAS20" s="7"/>
      <c r="AAT20" s="7"/>
      <c r="AAU20" s="7"/>
      <c r="AAV20" s="7"/>
      <c r="AAW20" s="7"/>
      <c r="AAX20" s="7"/>
      <c r="AAY20" s="7"/>
      <c r="AAZ20" s="7"/>
      <c r="ABA20" s="7"/>
      <c r="ABB20" s="7"/>
      <c r="ABC20" s="7"/>
      <c r="ABD20" s="7"/>
      <c r="ABE20" s="7"/>
      <c r="ABF20" s="7"/>
      <c r="ABG20" s="7"/>
      <c r="ABH20" s="7"/>
      <c r="ABI20" s="7"/>
      <c r="ABJ20" s="7"/>
      <c r="ABK20" s="7"/>
      <c r="ABL20" s="7"/>
      <c r="ABM20" s="7"/>
      <c r="ABN20" s="7"/>
      <c r="ABO20" s="7"/>
      <c r="ABP20" s="7"/>
      <c r="ABQ20" s="7"/>
      <c r="ABR20" s="7"/>
      <c r="ABS20" s="7"/>
      <c r="ABT20" s="7"/>
      <c r="ABU20" s="7"/>
      <c r="ABV20" s="7"/>
      <c r="ABW20" s="7"/>
      <c r="ABX20" s="7"/>
      <c r="ABY20" s="7"/>
      <c r="ABZ20" s="7"/>
      <c r="ACA20" s="7"/>
      <c r="ACB20" s="7"/>
      <c r="ACC20" s="7"/>
      <c r="ACD20" s="7"/>
      <c r="ACE20" s="7"/>
      <c r="ACF20" s="7"/>
      <c r="ACG20" s="7"/>
      <c r="ACH20" s="7"/>
    </row>
    <row r="21" spans="1:792" ht="16" x14ac:dyDescent="0.2">
      <c r="A21" s="5" t="s">
        <v>112</v>
      </c>
      <c r="B21" s="5" t="s">
        <v>2584</v>
      </c>
      <c r="C21" s="7">
        <v>34356000</v>
      </c>
      <c r="D21" s="7">
        <v>19232000</v>
      </c>
      <c r="E21" s="7">
        <v>25045000</v>
      </c>
      <c r="F21" s="7">
        <v>42578000</v>
      </c>
      <c r="G21" s="8">
        <v>44713000</v>
      </c>
      <c r="H21" s="7">
        <v>49485000</v>
      </c>
      <c r="I21" s="7">
        <v>56083000</v>
      </c>
      <c r="J21" s="7">
        <v>57368000</v>
      </c>
      <c r="K21" s="8">
        <v>53070000</v>
      </c>
      <c r="L21" s="7">
        <v>55882000</v>
      </c>
      <c r="M21" s="7">
        <v>56675000</v>
      </c>
      <c r="N21" s="7">
        <v>48369000</v>
      </c>
      <c r="O21" s="8">
        <f>AVERAGE(P21:R21)</f>
        <v>54421000</v>
      </c>
      <c r="P21" s="7">
        <v>57258000</v>
      </c>
      <c r="Q21" s="7">
        <v>55341000</v>
      </c>
      <c r="R21" s="7">
        <v>50664000</v>
      </c>
      <c r="S21" s="8">
        <v>49696000</v>
      </c>
      <c r="T21" s="7">
        <v>56343000</v>
      </c>
      <c r="U21" s="7">
        <v>58281000</v>
      </c>
      <c r="V21" s="7">
        <v>54513000</v>
      </c>
      <c r="W21" s="8">
        <v>20627000</v>
      </c>
      <c r="X21" s="7">
        <v>27922000</v>
      </c>
      <c r="Y21" s="7">
        <v>38833000</v>
      </c>
      <c r="Z21" s="7">
        <v>27660000</v>
      </c>
      <c r="AA21" s="8">
        <v>41962000</v>
      </c>
      <c r="AB21" s="4">
        <v>46446000</v>
      </c>
      <c r="AC21" s="4">
        <v>38436000</v>
      </c>
      <c r="AD21" s="4">
        <v>10461000</v>
      </c>
      <c r="AE21" s="8">
        <v>30714000</v>
      </c>
      <c r="AF21" s="4">
        <v>49092000</v>
      </c>
      <c r="AG21" s="4">
        <v>62908000</v>
      </c>
      <c r="AH21" s="4">
        <v>39513000</v>
      </c>
      <c r="AI21" s="8">
        <v>32702000</v>
      </c>
      <c r="AJ21" s="4">
        <v>21694000</v>
      </c>
      <c r="AK21" s="4">
        <v>12967000</v>
      </c>
      <c r="AL21" s="4">
        <v>32947000</v>
      </c>
    </row>
    <row r="22" spans="1:792" ht="16" x14ac:dyDescent="0.2">
      <c r="A22" s="5" t="s">
        <v>114</v>
      </c>
      <c r="B22" s="5" t="s">
        <v>2633</v>
      </c>
      <c r="C22" s="7">
        <v>0</v>
      </c>
      <c r="D22" s="7">
        <v>0</v>
      </c>
      <c r="E22" s="7">
        <v>0</v>
      </c>
      <c r="F22" s="7">
        <v>0</v>
      </c>
      <c r="G22" s="8">
        <v>0</v>
      </c>
      <c r="H22" s="7">
        <v>0</v>
      </c>
      <c r="I22" s="7">
        <v>0</v>
      </c>
      <c r="J22" s="7">
        <v>0</v>
      </c>
      <c r="K22" s="8">
        <v>259960</v>
      </c>
      <c r="L22" s="7">
        <v>264006.66700000002</v>
      </c>
      <c r="M22" s="7">
        <v>254190</v>
      </c>
      <c r="N22" s="7">
        <v>277870</v>
      </c>
      <c r="O22" s="8">
        <v>0</v>
      </c>
      <c r="P22" s="7">
        <v>0</v>
      </c>
      <c r="Q22" s="7">
        <v>0</v>
      </c>
      <c r="R22" s="7">
        <v>0</v>
      </c>
      <c r="S22" s="8">
        <v>0</v>
      </c>
      <c r="T22" s="7">
        <v>0</v>
      </c>
      <c r="U22" s="7">
        <v>0</v>
      </c>
      <c r="V22" s="7">
        <v>0</v>
      </c>
      <c r="W22" s="8">
        <v>0</v>
      </c>
      <c r="X22" s="7">
        <v>0</v>
      </c>
      <c r="Y22" s="7">
        <v>0</v>
      </c>
      <c r="Z22" s="7">
        <v>0</v>
      </c>
      <c r="AA22" s="8">
        <v>0</v>
      </c>
      <c r="AB22" s="4">
        <v>0</v>
      </c>
      <c r="AC22" s="4">
        <v>0</v>
      </c>
      <c r="AD22" s="4">
        <v>0</v>
      </c>
      <c r="AE22" s="8">
        <v>269560</v>
      </c>
      <c r="AF22" s="4">
        <v>199033.33300000001</v>
      </c>
      <c r="AG22" s="4">
        <v>163660</v>
      </c>
      <c r="AH22" s="4">
        <v>163880</v>
      </c>
      <c r="AI22" s="8">
        <v>186190</v>
      </c>
      <c r="AJ22" s="4">
        <v>197620</v>
      </c>
      <c r="AK22" s="4">
        <v>196566.66699999999</v>
      </c>
      <c r="AL22" s="4">
        <v>205890</v>
      </c>
    </row>
    <row r="23" spans="1:792" ht="16" x14ac:dyDescent="0.2">
      <c r="A23" s="5" t="s">
        <v>115</v>
      </c>
      <c r="B23" s="5" t="s">
        <v>2634</v>
      </c>
      <c r="C23" s="7">
        <v>3246100</v>
      </c>
      <c r="D23" s="7">
        <v>2869000</v>
      </c>
      <c r="E23" s="7">
        <v>2809400</v>
      </c>
      <c r="F23" s="7">
        <v>2739400</v>
      </c>
      <c r="G23" s="8">
        <v>1239800</v>
      </c>
      <c r="H23" s="7">
        <v>1315400</v>
      </c>
      <c r="I23" s="7">
        <v>1570700</v>
      </c>
      <c r="J23" s="7">
        <v>1548200</v>
      </c>
      <c r="K23" s="8">
        <v>1396300</v>
      </c>
      <c r="L23" s="7">
        <v>1461300</v>
      </c>
      <c r="M23" s="7">
        <v>1991900</v>
      </c>
      <c r="N23" s="7">
        <v>1820800</v>
      </c>
      <c r="O23" s="8">
        <v>1308900</v>
      </c>
      <c r="P23" s="7">
        <v>1059400</v>
      </c>
      <c r="Q23" s="7">
        <v>1077500</v>
      </c>
      <c r="R23" s="7">
        <v>997170</v>
      </c>
      <c r="S23" s="8">
        <v>1450100</v>
      </c>
      <c r="T23" s="7">
        <v>1245100</v>
      </c>
      <c r="U23" s="7">
        <v>1811400</v>
      </c>
      <c r="V23" s="7">
        <v>2087200</v>
      </c>
      <c r="W23" s="8">
        <v>933820</v>
      </c>
      <c r="X23" s="7">
        <v>1160900</v>
      </c>
      <c r="Y23" s="7">
        <v>1091700</v>
      </c>
      <c r="Z23" s="7">
        <v>1328500</v>
      </c>
      <c r="AA23" s="8">
        <v>1446000</v>
      </c>
      <c r="AB23" s="4">
        <v>1295600</v>
      </c>
      <c r="AC23" s="4">
        <v>1393700</v>
      </c>
      <c r="AD23" s="4">
        <v>1414200</v>
      </c>
      <c r="AE23" s="8">
        <v>1636000</v>
      </c>
      <c r="AF23" s="4">
        <v>1466200</v>
      </c>
      <c r="AG23" s="4">
        <v>1373700</v>
      </c>
      <c r="AH23" s="4">
        <v>1252600</v>
      </c>
      <c r="AI23" s="8">
        <v>1092200</v>
      </c>
      <c r="AJ23" s="4">
        <v>1098500</v>
      </c>
      <c r="AK23" s="4">
        <v>1169000</v>
      </c>
      <c r="AL23" s="4">
        <v>1225100</v>
      </c>
    </row>
    <row r="24" spans="1:792" ht="16" x14ac:dyDescent="0.2">
      <c r="A24" s="5" t="s">
        <v>118</v>
      </c>
      <c r="B24" s="5" t="s">
        <v>2635</v>
      </c>
      <c r="C24" s="7">
        <v>2036633.33</v>
      </c>
      <c r="D24" s="7">
        <v>1719600</v>
      </c>
      <c r="E24" s="7">
        <v>2122100</v>
      </c>
      <c r="F24" s="7">
        <v>2268200</v>
      </c>
      <c r="G24" s="8">
        <v>755500</v>
      </c>
      <c r="H24" s="7">
        <v>2048500</v>
      </c>
      <c r="I24" s="7">
        <v>1086400</v>
      </c>
      <c r="J24" s="7">
        <v>1454600</v>
      </c>
      <c r="K24" s="8">
        <v>1898400</v>
      </c>
      <c r="L24" s="7">
        <v>1499600</v>
      </c>
      <c r="M24" s="7">
        <v>2048500</v>
      </c>
      <c r="N24" s="7">
        <v>1074600</v>
      </c>
      <c r="O24" s="8">
        <v>5598600</v>
      </c>
      <c r="P24" s="7">
        <v>7126500</v>
      </c>
      <c r="Q24" s="7">
        <v>5423800</v>
      </c>
      <c r="R24" s="7">
        <v>4190700</v>
      </c>
      <c r="S24" s="8">
        <v>1404300</v>
      </c>
      <c r="T24" s="7">
        <v>1319000</v>
      </c>
      <c r="U24" s="7">
        <v>3061800</v>
      </c>
      <c r="V24" s="7">
        <v>1010200</v>
      </c>
      <c r="W24" s="8">
        <v>5493400</v>
      </c>
      <c r="X24" s="7">
        <v>8767200</v>
      </c>
      <c r="Y24" s="7">
        <v>11450000</v>
      </c>
      <c r="Z24" s="7">
        <v>9255100</v>
      </c>
      <c r="AA24" s="8">
        <v>4334800</v>
      </c>
      <c r="AB24" s="4">
        <v>5047900</v>
      </c>
      <c r="AC24" s="4">
        <v>5460800</v>
      </c>
      <c r="AD24" s="4">
        <v>2329300</v>
      </c>
      <c r="AE24" s="8">
        <v>10030000</v>
      </c>
      <c r="AF24" s="4">
        <v>6968900</v>
      </c>
      <c r="AG24" s="4">
        <v>9129400</v>
      </c>
      <c r="AH24" s="4">
        <v>9033600</v>
      </c>
      <c r="AI24" s="8">
        <v>8842200</v>
      </c>
      <c r="AJ24" s="4">
        <v>8169200</v>
      </c>
      <c r="AK24" s="4">
        <v>7714300</v>
      </c>
      <c r="AL24" s="4">
        <v>11127000</v>
      </c>
      <c r="AM24" s="7"/>
      <c r="AN24" s="7"/>
      <c r="AO24" s="7"/>
      <c r="AP24" s="7"/>
      <c r="AQ24" s="7"/>
      <c r="AR24" s="7"/>
      <c r="AS24" s="7"/>
      <c r="AT24" s="7"/>
      <c r="AU24" s="7"/>
      <c r="AV24" s="7"/>
      <c r="AW24" s="7"/>
      <c r="AX24" s="7"/>
      <c r="AY24" s="7"/>
      <c r="AZ24" s="7"/>
      <c r="BA24" s="7"/>
      <c r="BB24" s="7"/>
      <c r="BC24" s="7"/>
      <c r="BD24" s="7"/>
      <c r="BE24" s="7"/>
      <c r="BF24" s="7"/>
      <c r="BG24" s="7"/>
      <c r="BH24" s="7"/>
      <c r="BI24" s="7"/>
      <c r="BJ24" s="7"/>
      <c r="BK24" s="7"/>
      <c r="BL24" s="7"/>
      <c r="BM24" s="7"/>
      <c r="BN24" s="7"/>
      <c r="BO24" s="7"/>
      <c r="BP24" s="7"/>
      <c r="BQ24" s="7"/>
      <c r="BR24" s="7"/>
      <c r="BS24" s="7"/>
      <c r="BT24" s="7"/>
      <c r="BU24" s="7"/>
      <c r="BV24" s="7"/>
      <c r="BW24" s="7"/>
      <c r="BX24" s="7"/>
      <c r="BY24" s="7"/>
      <c r="BZ24" s="7"/>
      <c r="CA24" s="7"/>
      <c r="CB24" s="7"/>
      <c r="CC24" s="7"/>
      <c r="CD24" s="7"/>
      <c r="CE24" s="7"/>
      <c r="CF24" s="7"/>
      <c r="CG24" s="7"/>
      <c r="CH24" s="7"/>
      <c r="CI24" s="7"/>
      <c r="CJ24" s="7"/>
      <c r="CK24" s="7"/>
      <c r="CL24" s="7"/>
      <c r="CM24" s="7"/>
      <c r="CN24" s="7"/>
      <c r="CO24" s="7"/>
      <c r="CP24" s="7"/>
      <c r="CQ24" s="7"/>
      <c r="CR24" s="7"/>
      <c r="CS24" s="7"/>
      <c r="CT24" s="7"/>
      <c r="CU24" s="7"/>
      <c r="CV24" s="7"/>
      <c r="CW24" s="7"/>
      <c r="CX24" s="7"/>
      <c r="CY24" s="7"/>
      <c r="CZ24" s="7"/>
      <c r="DA24" s="7"/>
      <c r="DB24" s="7"/>
      <c r="DC24" s="7"/>
      <c r="DD24" s="7"/>
      <c r="DE24" s="7"/>
      <c r="DF24" s="7"/>
      <c r="DG24" s="7"/>
      <c r="DH24" s="7"/>
      <c r="DI24" s="7"/>
      <c r="DJ24" s="7"/>
      <c r="DK24" s="7"/>
      <c r="DL24" s="7"/>
      <c r="DM24" s="7"/>
      <c r="DN24" s="7"/>
      <c r="DO24" s="7"/>
      <c r="DP24" s="7"/>
      <c r="DQ24" s="7"/>
      <c r="DR24" s="7"/>
      <c r="DS24" s="7"/>
      <c r="DT24" s="7"/>
      <c r="DU24" s="7"/>
      <c r="DV24" s="7"/>
      <c r="DW24" s="7"/>
      <c r="DX24" s="7"/>
      <c r="DY24" s="7"/>
      <c r="DZ24" s="7"/>
      <c r="EA24" s="7"/>
      <c r="EB24" s="7"/>
      <c r="EC24" s="7"/>
      <c r="ED24" s="7"/>
      <c r="EE24" s="7"/>
      <c r="EF24" s="7"/>
      <c r="EG24" s="7"/>
      <c r="EH24" s="7"/>
      <c r="EI24" s="7"/>
      <c r="EJ24" s="7"/>
      <c r="EK24" s="7"/>
      <c r="EL24" s="7"/>
      <c r="EM24" s="7"/>
      <c r="EN24" s="7"/>
      <c r="EO24" s="7"/>
      <c r="EP24" s="7"/>
      <c r="EQ24" s="7"/>
      <c r="ER24" s="7"/>
      <c r="ES24" s="7"/>
      <c r="ET24" s="7"/>
      <c r="EU24" s="7"/>
      <c r="EV24" s="7"/>
      <c r="EW24" s="7"/>
      <c r="EX24" s="7"/>
      <c r="EY24" s="7"/>
      <c r="EZ24" s="7"/>
      <c r="FA24" s="7"/>
      <c r="FB24" s="7"/>
      <c r="FC24" s="7"/>
      <c r="FD24" s="7"/>
      <c r="FE24" s="7"/>
      <c r="FF24" s="7"/>
      <c r="FG24" s="7"/>
      <c r="FH24" s="7"/>
      <c r="FI24" s="7"/>
      <c r="FJ24" s="7"/>
      <c r="FK24" s="7"/>
      <c r="FL24" s="7"/>
      <c r="FM24" s="7"/>
      <c r="FN24" s="7"/>
      <c r="FO24" s="7"/>
      <c r="FP24" s="7"/>
      <c r="FQ24" s="7"/>
      <c r="FR24" s="7"/>
      <c r="FS24" s="7"/>
      <c r="FT24" s="7"/>
      <c r="FU24" s="7"/>
      <c r="FV24" s="7"/>
      <c r="FW24" s="7"/>
      <c r="FX24" s="7"/>
      <c r="FY24" s="7"/>
      <c r="FZ24" s="7"/>
      <c r="GA24" s="7"/>
      <c r="GB24" s="7"/>
      <c r="GC24" s="7"/>
      <c r="GD24" s="7"/>
      <c r="GE24" s="7"/>
      <c r="GF24" s="7"/>
      <c r="GG24" s="7"/>
      <c r="GH24" s="7"/>
      <c r="GI24" s="7"/>
      <c r="GJ24" s="7"/>
      <c r="GK24" s="7"/>
      <c r="GL24" s="7"/>
      <c r="GM24" s="7"/>
      <c r="GN24" s="7"/>
      <c r="GO24" s="7"/>
      <c r="GP24" s="7"/>
      <c r="GQ24" s="7"/>
      <c r="GR24" s="7"/>
      <c r="GS24" s="7"/>
      <c r="GT24" s="7"/>
      <c r="GU24" s="7"/>
      <c r="GV24" s="7"/>
      <c r="GW24" s="7"/>
      <c r="GX24" s="7"/>
      <c r="GY24" s="7"/>
      <c r="GZ24" s="7"/>
      <c r="HA24" s="7"/>
      <c r="HB24" s="7"/>
      <c r="HC24" s="7"/>
      <c r="HD24" s="7"/>
      <c r="HE24" s="7"/>
      <c r="HF24" s="7"/>
      <c r="HG24" s="7"/>
      <c r="HH24" s="7"/>
      <c r="HI24" s="7"/>
      <c r="HJ24" s="7"/>
      <c r="HK24" s="7"/>
      <c r="HL24" s="7"/>
      <c r="HM24" s="7"/>
      <c r="HN24" s="7"/>
      <c r="HO24" s="7"/>
      <c r="HP24" s="7"/>
      <c r="HQ24" s="7"/>
      <c r="HR24" s="7"/>
      <c r="HS24" s="7"/>
      <c r="HT24" s="7"/>
      <c r="HU24" s="7"/>
      <c r="HV24" s="7"/>
      <c r="HW24" s="7"/>
      <c r="HX24" s="7"/>
      <c r="HY24" s="7"/>
      <c r="HZ24" s="7"/>
      <c r="IA24" s="7"/>
      <c r="IB24" s="7"/>
      <c r="IC24" s="7"/>
      <c r="ID24" s="7"/>
      <c r="IE24" s="7"/>
      <c r="IF24" s="7"/>
      <c r="IG24" s="7"/>
      <c r="IH24" s="7"/>
      <c r="II24" s="7"/>
      <c r="IJ24" s="7"/>
      <c r="IK24" s="7"/>
      <c r="IL24" s="7"/>
      <c r="IM24" s="7"/>
      <c r="IN24" s="7"/>
      <c r="IO24" s="7"/>
      <c r="IP24" s="7"/>
      <c r="IQ24" s="7"/>
      <c r="IR24" s="7"/>
      <c r="IS24" s="7"/>
      <c r="IT24" s="7"/>
      <c r="IU24" s="7"/>
      <c r="IV24" s="7"/>
      <c r="IW24" s="7"/>
      <c r="IX24" s="7"/>
      <c r="IY24" s="7"/>
      <c r="IZ24" s="7"/>
      <c r="JA24" s="7"/>
      <c r="JB24" s="7"/>
      <c r="JC24" s="7"/>
      <c r="JD24" s="7"/>
      <c r="JE24" s="7"/>
      <c r="JF24" s="7"/>
      <c r="JG24" s="7"/>
      <c r="JH24" s="7"/>
      <c r="JI24" s="7"/>
      <c r="JJ24" s="7"/>
      <c r="JK24" s="7"/>
      <c r="JL24" s="7"/>
      <c r="JM24" s="7"/>
      <c r="JN24" s="7"/>
      <c r="JO24" s="7"/>
      <c r="JP24" s="7"/>
      <c r="JQ24" s="7"/>
      <c r="JR24" s="7"/>
      <c r="JS24" s="7"/>
      <c r="JT24" s="7"/>
      <c r="JU24" s="7"/>
      <c r="JV24" s="7"/>
      <c r="JW24" s="7"/>
      <c r="JX24" s="7"/>
      <c r="JY24" s="7"/>
      <c r="JZ24" s="7"/>
      <c r="KA24" s="7"/>
      <c r="KB24" s="7"/>
      <c r="KC24" s="7"/>
      <c r="KD24" s="7"/>
      <c r="KE24" s="7"/>
      <c r="KF24" s="7"/>
      <c r="KG24" s="7"/>
      <c r="KH24" s="7"/>
      <c r="KI24" s="7"/>
      <c r="KJ24" s="7"/>
      <c r="KK24" s="7"/>
      <c r="KL24" s="7"/>
      <c r="KM24" s="7"/>
      <c r="KN24" s="7"/>
      <c r="KO24" s="7"/>
      <c r="KP24" s="7"/>
      <c r="KQ24" s="7"/>
      <c r="KR24" s="7"/>
      <c r="KS24" s="7"/>
      <c r="KT24" s="7"/>
      <c r="KU24" s="7"/>
      <c r="KV24" s="7"/>
      <c r="KW24" s="7"/>
      <c r="KX24" s="7"/>
      <c r="KY24" s="7"/>
      <c r="KZ24" s="7"/>
      <c r="LA24" s="7"/>
      <c r="LB24" s="7"/>
      <c r="LC24" s="7"/>
      <c r="LD24" s="7"/>
      <c r="LE24" s="7"/>
      <c r="LF24" s="7"/>
      <c r="LG24" s="7"/>
      <c r="LH24" s="7"/>
      <c r="LI24" s="7"/>
      <c r="LJ24" s="7"/>
      <c r="LK24" s="7"/>
      <c r="LL24" s="7"/>
      <c r="LM24" s="7"/>
      <c r="LN24" s="7"/>
      <c r="LO24" s="7"/>
      <c r="LP24" s="7"/>
      <c r="LQ24" s="7"/>
      <c r="LR24" s="7"/>
      <c r="LS24" s="7"/>
      <c r="LT24" s="7"/>
      <c r="LU24" s="7"/>
      <c r="LV24" s="7"/>
      <c r="LW24" s="7"/>
      <c r="LX24" s="7"/>
      <c r="LY24" s="7"/>
      <c r="LZ24" s="7"/>
      <c r="MA24" s="7"/>
      <c r="MB24" s="7"/>
      <c r="MC24" s="7"/>
      <c r="MD24" s="7"/>
      <c r="ME24" s="7"/>
      <c r="MF24" s="7"/>
      <c r="MG24" s="7"/>
      <c r="MH24" s="7"/>
      <c r="MI24" s="7"/>
      <c r="MJ24" s="7"/>
      <c r="MK24" s="7"/>
      <c r="ML24" s="7"/>
      <c r="MM24" s="7"/>
      <c r="MN24" s="7"/>
      <c r="MO24" s="7"/>
      <c r="MP24" s="7"/>
      <c r="MQ24" s="7"/>
      <c r="MR24" s="7"/>
      <c r="MS24" s="7"/>
      <c r="MT24" s="7"/>
      <c r="MU24" s="7"/>
      <c r="MV24" s="7"/>
      <c r="MW24" s="7"/>
      <c r="MX24" s="7"/>
      <c r="MY24" s="7"/>
      <c r="MZ24" s="7"/>
      <c r="NA24" s="7"/>
      <c r="NB24" s="7"/>
      <c r="NC24" s="7"/>
      <c r="ND24" s="7"/>
      <c r="NE24" s="7"/>
      <c r="NF24" s="7"/>
      <c r="NG24" s="7"/>
      <c r="NH24" s="7"/>
      <c r="NI24" s="7"/>
      <c r="NJ24" s="7"/>
      <c r="NK24" s="7"/>
      <c r="NL24" s="7"/>
      <c r="NM24" s="7"/>
      <c r="NN24" s="7"/>
      <c r="NO24" s="7"/>
      <c r="NP24" s="7"/>
      <c r="NQ24" s="7"/>
      <c r="NR24" s="7"/>
      <c r="NS24" s="7"/>
      <c r="NT24" s="7"/>
      <c r="NU24" s="7"/>
      <c r="NV24" s="7"/>
      <c r="NW24" s="7"/>
      <c r="NX24" s="7"/>
      <c r="NY24" s="7"/>
      <c r="NZ24" s="7"/>
      <c r="OA24" s="7"/>
      <c r="OB24" s="7"/>
      <c r="OC24" s="7"/>
      <c r="OD24" s="7"/>
      <c r="OE24" s="7"/>
      <c r="OF24" s="7"/>
      <c r="OG24" s="7"/>
      <c r="OH24" s="7"/>
      <c r="OI24" s="7"/>
      <c r="OJ24" s="7"/>
      <c r="OK24" s="7"/>
      <c r="OL24" s="7"/>
      <c r="OM24" s="7"/>
      <c r="ON24" s="7"/>
      <c r="OO24" s="7"/>
      <c r="OP24" s="7"/>
      <c r="OQ24" s="7"/>
      <c r="OR24" s="7"/>
      <c r="OS24" s="7"/>
      <c r="OT24" s="7"/>
      <c r="OU24" s="7"/>
      <c r="OV24" s="7"/>
      <c r="OW24" s="7"/>
      <c r="OX24" s="7"/>
      <c r="OY24" s="7"/>
      <c r="OZ24" s="7"/>
      <c r="PA24" s="7"/>
      <c r="PB24" s="7"/>
      <c r="PC24" s="7"/>
      <c r="PD24" s="7"/>
      <c r="PE24" s="7"/>
      <c r="PF24" s="7"/>
      <c r="PG24" s="7"/>
      <c r="PH24" s="7"/>
      <c r="PI24" s="7"/>
      <c r="PJ24" s="7"/>
      <c r="PK24" s="7"/>
      <c r="PL24" s="7"/>
      <c r="PM24" s="7"/>
      <c r="PN24" s="7"/>
      <c r="PO24" s="7"/>
      <c r="PP24" s="7"/>
      <c r="PQ24" s="7"/>
      <c r="PR24" s="7"/>
      <c r="PS24" s="7"/>
      <c r="PT24" s="7"/>
      <c r="PU24" s="7"/>
      <c r="PV24" s="7"/>
      <c r="PW24" s="7"/>
      <c r="PX24" s="7"/>
      <c r="PY24" s="7"/>
      <c r="PZ24" s="7"/>
      <c r="QA24" s="7"/>
      <c r="QB24" s="7"/>
      <c r="QC24" s="7"/>
      <c r="QD24" s="7"/>
      <c r="QE24" s="7"/>
      <c r="QF24" s="7"/>
      <c r="QG24" s="7"/>
      <c r="QH24" s="7"/>
      <c r="QI24" s="7"/>
      <c r="QJ24" s="7"/>
      <c r="QK24" s="7"/>
      <c r="QL24" s="7"/>
      <c r="QM24" s="7"/>
      <c r="QN24" s="7"/>
      <c r="QO24" s="7"/>
      <c r="QP24" s="7"/>
      <c r="QQ24" s="7"/>
      <c r="QR24" s="7"/>
      <c r="QS24" s="7"/>
      <c r="QT24" s="7"/>
      <c r="QU24" s="7"/>
      <c r="QV24" s="7"/>
      <c r="QW24" s="7"/>
      <c r="QX24" s="7"/>
      <c r="QY24" s="7"/>
      <c r="QZ24" s="7"/>
      <c r="RA24" s="7"/>
      <c r="RB24" s="7"/>
      <c r="RC24" s="7"/>
      <c r="RD24" s="7"/>
      <c r="RE24" s="7"/>
      <c r="RF24" s="7"/>
      <c r="RG24" s="7"/>
      <c r="RH24" s="7"/>
      <c r="RI24" s="7"/>
      <c r="RJ24" s="7"/>
      <c r="RK24" s="7"/>
      <c r="RL24" s="7"/>
      <c r="RM24" s="7"/>
      <c r="RN24" s="7"/>
      <c r="RO24" s="7"/>
      <c r="RP24" s="7"/>
      <c r="RQ24" s="7"/>
      <c r="RR24" s="7"/>
      <c r="RS24" s="7"/>
      <c r="RT24" s="7"/>
      <c r="RU24" s="7"/>
      <c r="RV24" s="7"/>
      <c r="RW24" s="7"/>
      <c r="RX24" s="7"/>
      <c r="RY24" s="7"/>
      <c r="RZ24" s="7"/>
      <c r="SA24" s="7"/>
      <c r="SB24" s="7"/>
      <c r="SC24" s="7"/>
      <c r="SD24" s="7"/>
      <c r="SE24" s="7"/>
      <c r="SF24" s="7"/>
      <c r="SG24" s="7"/>
      <c r="SH24" s="7"/>
      <c r="SI24" s="7"/>
      <c r="SJ24" s="7"/>
      <c r="SK24" s="7"/>
      <c r="SL24" s="7"/>
      <c r="SM24" s="7"/>
      <c r="SN24" s="7"/>
      <c r="SO24" s="7"/>
      <c r="SP24" s="7"/>
      <c r="SQ24" s="7"/>
      <c r="SR24" s="7"/>
      <c r="SS24" s="7"/>
      <c r="ST24" s="7"/>
      <c r="SU24" s="7"/>
      <c r="SV24" s="7"/>
      <c r="SW24" s="7"/>
      <c r="SX24" s="7"/>
      <c r="SY24" s="7"/>
      <c r="SZ24" s="7"/>
      <c r="TA24" s="7"/>
      <c r="TB24" s="7"/>
      <c r="TC24" s="7"/>
      <c r="TD24" s="7"/>
      <c r="TE24" s="7"/>
      <c r="TF24" s="7"/>
      <c r="TG24" s="7"/>
      <c r="TH24" s="7"/>
      <c r="TI24" s="7"/>
      <c r="TJ24" s="7"/>
      <c r="TK24" s="7"/>
      <c r="TL24" s="7"/>
      <c r="TM24" s="7"/>
      <c r="TN24" s="7"/>
      <c r="TO24" s="7"/>
      <c r="TP24" s="7"/>
      <c r="TQ24" s="7"/>
      <c r="TR24" s="7"/>
      <c r="TS24" s="7"/>
      <c r="TT24" s="7"/>
      <c r="TU24" s="7"/>
      <c r="TV24" s="7"/>
      <c r="TW24" s="7"/>
      <c r="TX24" s="7"/>
      <c r="TY24" s="7"/>
      <c r="TZ24" s="7"/>
      <c r="UA24" s="7"/>
      <c r="UB24" s="7"/>
      <c r="UC24" s="7"/>
      <c r="UD24" s="7"/>
      <c r="UE24" s="7"/>
      <c r="UF24" s="7"/>
      <c r="UG24" s="7"/>
      <c r="UH24" s="7"/>
      <c r="UI24" s="7"/>
      <c r="UJ24" s="7"/>
      <c r="UK24" s="7"/>
      <c r="UL24" s="7"/>
      <c r="UM24" s="7"/>
      <c r="UN24" s="7"/>
      <c r="UO24" s="7"/>
      <c r="UP24" s="7"/>
      <c r="UQ24" s="7"/>
      <c r="UR24" s="7"/>
      <c r="US24" s="7"/>
      <c r="UT24" s="7"/>
      <c r="UU24" s="7"/>
      <c r="UV24" s="7"/>
      <c r="UW24" s="7"/>
      <c r="UX24" s="7"/>
      <c r="UY24" s="7"/>
      <c r="UZ24" s="7"/>
      <c r="VA24" s="7"/>
      <c r="VB24" s="7"/>
      <c r="VC24" s="7"/>
      <c r="VD24" s="7"/>
      <c r="VE24" s="7"/>
      <c r="VF24" s="7"/>
      <c r="VG24" s="7"/>
      <c r="VH24" s="7"/>
      <c r="VI24" s="7"/>
      <c r="VJ24" s="7"/>
      <c r="VK24" s="7"/>
      <c r="VL24" s="7"/>
      <c r="VM24" s="7"/>
      <c r="VN24" s="7"/>
      <c r="VO24" s="7"/>
      <c r="VP24" s="7"/>
      <c r="VQ24" s="7"/>
      <c r="VR24" s="7"/>
      <c r="VS24" s="7"/>
      <c r="VT24" s="7"/>
      <c r="VU24" s="7"/>
      <c r="VV24" s="7"/>
      <c r="VW24" s="7"/>
      <c r="VX24" s="7"/>
      <c r="VY24" s="7"/>
      <c r="VZ24" s="7"/>
      <c r="WA24" s="7"/>
      <c r="WB24" s="7"/>
      <c r="WC24" s="7"/>
      <c r="WD24" s="7"/>
      <c r="WE24" s="7"/>
      <c r="WF24" s="7"/>
      <c r="WG24" s="7"/>
      <c r="WH24" s="7"/>
      <c r="WI24" s="7"/>
      <c r="WJ24" s="7"/>
      <c r="WK24" s="7"/>
      <c r="WL24" s="7"/>
      <c r="WM24" s="7"/>
      <c r="WN24" s="7"/>
      <c r="WO24" s="7"/>
      <c r="WP24" s="7"/>
      <c r="WQ24" s="7"/>
      <c r="WR24" s="7"/>
      <c r="WS24" s="7"/>
      <c r="WT24" s="7"/>
      <c r="WU24" s="7"/>
      <c r="WV24" s="7"/>
      <c r="WW24" s="7"/>
      <c r="WX24" s="7"/>
      <c r="WY24" s="7"/>
      <c r="WZ24" s="7"/>
      <c r="XA24" s="7"/>
      <c r="XB24" s="7"/>
      <c r="XC24" s="7"/>
      <c r="XD24" s="7"/>
      <c r="XE24" s="7"/>
      <c r="XF24" s="7"/>
      <c r="XG24" s="7"/>
      <c r="XH24" s="7"/>
      <c r="XI24" s="7"/>
      <c r="XJ24" s="7"/>
      <c r="XK24" s="7"/>
      <c r="XL24" s="7"/>
      <c r="XM24" s="7"/>
      <c r="XN24" s="7"/>
      <c r="XO24" s="7"/>
      <c r="XP24" s="7"/>
      <c r="XQ24" s="7"/>
      <c r="XR24" s="7"/>
      <c r="XS24" s="7"/>
      <c r="XT24" s="7"/>
      <c r="XU24" s="7"/>
      <c r="XV24" s="7"/>
      <c r="XW24" s="7"/>
      <c r="XX24" s="7"/>
      <c r="XY24" s="7"/>
      <c r="XZ24" s="7"/>
      <c r="YA24" s="7"/>
      <c r="YB24" s="7"/>
      <c r="YC24" s="7"/>
      <c r="YD24" s="7"/>
      <c r="YE24" s="7"/>
      <c r="YF24" s="7"/>
      <c r="YG24" s="7"/>
      <c r="YH24" s="7"/>
      <c r="YI24" s="7"/>
      <c r="YJ24" s="7"/>
      <c r="YK24" s="7"/>
      <c r="YL24" s="7"/>
      <c r="YM24" s="7"/>
      <c r="YN24" s="7"/>
      <c r="YO24" s="7"/>
      <c r="YP24" s="7"/>
      <c r="YQ24" s="7"/>
      <c r="YR24" s="7"/>
      <c r="YS24" s="7"/>
      <c r="YT24" s="7"/>
      <c r="YU24" s="7"/>
      <c r="YV24" s="7"/>
      <c r="YW24" s="7"/>
      <c r="YX24" s="7"/>
      <c r="YY24" s="7"/>
      <c r="YZ24" s="7"/>
      <c r="ZA24" s="7"/>
      <c r="ZB24" s="7"/>
      <c r="ZC24" s="7"/>
      <c r="ZD24" s="7"/>
      <c r="ZE24" s="7"/>
      <c r="ZF24" s="7"/>
      <c r="ZG24" s="7"/>
      <c r="ZH24" s="7"/>
      <c r="ZI24" s="7"/>
      <c r="ZJ24" s="7"/>
      <c r="ZK24" s="7"/>
      <c r="ZL24" s="7"/>
      <c r="ZM24" s="7"/>
      <c r="ZN24" s="7"/>
      <c r="ZO24" s="7"/>
      <c r="ZP24" s="7"/>
      <c r="ZQ24" s="7"/>
      <c r="ZR24" s="7"/>
      <c r="ZS24" s="7"/>
      <c r="ZT24" s="7"/>
      <c r="ZU24" s="7"/>
      <c r="ZV24" s="7"/>
      <c r="ZW24" s="7"/>
      <c r="ZX24" s="7"/>
      <c r="ZY24" s="7"/>
      <c r="ZZ24" s="7"/>
      <c r="AAA24" s="7"/>
      <c r="AAB24" s="7"/>
      <c r="AAC24" s="7"/>
      <c r="AAD24" s="7"/>
      <c r="AAE24" s="7"/>
      <c r="AAF24" s="7"/>
      <c r="AAG24" s="7"/>
      <c r="AAH24" s="7"/>
      <c r="AAI24" s="7"/>
      <c r="AAJ24" s="7"/>
      <c r="AAK24" s="7"/>
      <c r="AAL24" s="7"/>
      <c r="AAM24" s="7"/>
      <c r="AAN24" s="7"/>
      <c r="AAO24" s="7"/>
      <c r="AAP24" s="7"/>
      <c r="AAQ24" s="7"/>
      <c r="AAR24" s="7"/>
      <c r="AAS24" s="7"/>
      <c r="AAT24" s="7"/>
      <c r="AAU24" s="7"/>
      <c r="AAV24" s="7"/>
      <c r="AAW24" s="7"/>
      <c r="AAX24" s="7"/>
      <c r="AAY24" s="7"/>
      <c r="AAZ24" s="7"/>
      <c r="ABA24" s="7"/>
      <c r="ABB24" s="7"/>
      <c r="ABC24" s="7"/>
      <c r="ABD24" s="7"/>
      <c r="ABE24" s="7"/>
      <c r="ABF24" s="7"/>
      <c r="ABG24" s="7"/>
      <c r="ABH24" s="7"/>
      <c r="ABI24" s="7"/>
      <c r="ABJ24" s="7"/>
      <c r="ABK24" s="7"/>
      <c r="ABL24" s="7"/>
      <c r="ABM24" s="7"/>
      <c r="ABN24" s="7"/>
      <c r="ABO24" s="7"/>
      <c r="ABP24" s="7"/>
      <c r="ABQ24" s="7"/>
      <c r="ABR24" s="7"/>
      <c r="ABS24" s="7"/>
      <c r="ABT24" s="7"/>
      <c r="ABU24" s="7"/>
      <c r="ABV24" s="7"/>
      <c r="ABW24" s="7"/>
      <c r="ABX24" s="7"/>
      <c r="ABY24" s="7"/>
      <c r="ABZ24" s="7"/>
      <c r="ACA24" s="7"/>
      <c r="ACB24" s="7"/>
      <c r="ACC24" s="7"/>
      <c r="ACD24" s="7"/>
      <c r="ACE24" s="7"/>
      <c r="ACF24" s="7"/>
      <c r="ACG24" s="7"/>
      <c r="ACH24" s="7"/>
      <c r="ACI24" s="7"/>
      <c r="ACJ24" s="7"/>
      <c r="ACK24" s="7"/>
      <c r="ACL24" s="7"/>
      <c r="ACM24" s="7"/>
      <c r="ACN24" s="7"/>
      <c r="ACO24" s="7"/>
      <c r="ACP24" s="7"/>
      <c r="ACQ24" s="7"/>
      <c r="ACR24" s="7"/>
      <c r="ACS24" s="7"/>
      <c r="ACT24" s="7"/>
      <c r="ACU24" s="7"/>
      <c r="ACV24" s="7"/>
      <c r="ACW24" s="7"/>
      <c r="ACX24" s="7"/>
      <c r="ACY24" s="7"/>
      <c r="ACZ24" s="7"/>
      <c r="ADA24" s="7"/>
      <c r="ADB24" s="7"/>
      <c r="ADC24" s="7"/>
      <c r="ADD24" s="7"/>
      <c r="ADE24" s="7"/>
      <c r="ADF24" s="7"/>
    </row>
    <row r="25" spans="1:792" ht="16" x14ac:dyDescent="0.2">
      <c r="A25" s="5" t="s">
        <v>129</v>
      </c>
      <c r="B25" s="5" t="s">
        <v>2639</v>
      </c>
      <c r="C25" s="7">
        <v>0</v>
      </c>
      <c r="D25" s="7">
        <v>0</v>
      </c>
      <c r="E25" s="7">
        <v>0</v>
      </c>
      <c r="F25" s="7">
        <v>0</v>
      </c>
      <c r="G25" s="8">
        <v>0</v>
      </c>
      <c r="H25" s="7">
        <v>0</v>
      </c>
      <c r="I25" s="7">
        <v>0</v>
      </c>
      <c r="J25" s="7">
        <v>0</v>
      </c>
      <c r="K25" s="8">
        <v>0</v>
      </c>
      <c r="L25" s="7">
        <v>0</v>
      </c>
      <c r="M25" s="7">
        <v>0</v>
      </c>
      <c r="N25" s="7">
        <v>0</v>
      </c>
      <c r="O25" s="8">
        <v>0</v>
      </c>
      <c r="P25" s="7">
        <v>0</v>
      </c>
      <c r="Q25" s="7">
        <v>0</v>
      </c>
      <c r="R25" s="7">
        <v>0</v>
      </c>
      <c r="S25" s="8">
        <v>0</v>
      </c>
      <c r="T25" s="7">
        <v>0</v>
      </c>
      <c r="U25" s="7">
        <v>0</v>
      </c>
      <c r="V25" s="7">
        <v>0</v>
      </c>
      <c r="W25" s="8">
        <v>436090</v>
      </c>
      <c r="X25" s="7">
        <v>395550</v>
      </c>
      <c r="Y25" s="7">
        <v>394330</v>
      </c>
      <c r="Z25" s="7">
        <v>518390</v>
      </c>
      <c r="AA25" s="8">
        <v>0</v>
      </c>
      <c r="AB25" s="4">
        <v>0</v>
      </c>
      <c r="AC25" s="4">
        <v>0</v>
      </c>
      <c r="AD25" s="4">
        <v>0</v>
      </c>
      <c r="AE25" s="8">
        <v>0</v>
      </c>
      <c r="AF25" s="4">
        <v>0</v>
      </c>
      <c r="AG25" s="4">
        <v>0</v>
      </c>
      <c r="AH25" s="4">
        <v>0</v>
      </c>
      <c r="AI25" s="8">
        <v>803910</v>
      </c>
      <c r="AJ25" s="4">
        <v>815780</v>
      </c>
      <c r="AK25" s="4">
        <v>788820</v>
      </c>
      <c r="AL25" s="4">
        <v>807130</v>
      </c>
      <c r="AM25" s="7"/>
      <c r="AN25" s="7"/>
      <c r="AO25" s="7"/>
      <c r="AP25" s="7"/>
      <c r="AQ25" s="7"/>
      <c r="AR25" s="7"/>
      <c r="AS25" s="7"/>
      <c r="AT25" s="7"/>
      <c r="AU25" s="7"/>
      <c r="AV25" s="7"/>
      <c r="AW25" s="7"/>
      <c r="AX25" s="7"/>
      <c r="AY25" s="7"/>
      <c r="AZ25" s="7"/>
      <c r="BA25" s="7"/>
      <c r="BB25" s="7"/>
      <c r="BC25" s="7"/>
      <c r="BD25" s="7"/>
      <c r="BE25" s="7"/>
      <c r="BF25" s="7"/>
      <c r="BG25" s="7"/>
      <c r="BH25" s="7"/>
      <c r="BI25" s="7"/>
      <c r="BJ25" s="7"/>
      <c r="BK25" s="7"/>
      <c r="BL25" s="7"/>
      <c r="BM25" s="7"/>
      <c r="BN25" s="7"/>
      <c r="BO25" s="7"/>
      <c r="BP25" s="7"/>
      <c r="BQ25" s="7"/>
      <c r="BR25" s="7"/>
      <c r="BS25" s="7"/>
      <c r="BT25" s="7"/>
      <c r="BU25" s="7"/>
      <c r="BV25" s="7"/>
      <c r="BW25" s="7"/>
      <c r="BX25" s="7"/>
      <c r="BY25" s="7"/>
      <c r="BZ25" s="7"/>
      <c r="CA25" s="7"/>
      <c r="CB25" s="7"/>
      <c r="CC25" s="7"/>
      <c r="CD25" s="7"/>
      <c r="CE25" s="7"/>
      <c r="CF25" s="7"/>
      <c r="CG25" s="7"/>
      <c r="CH25" s="7"/>
      <c r="CI25" s="7"/>
      <c r="CJ25" s="7"/>
      <c r="CK25" s="7"/>
      <c r="CL25" s="7"/>
      <c r="CM25" s="7"/>
      <c r="CN25" s="7"/>
      <c r="CO25" s="7"/>
      <c r="CP25" s="7"/>
      <c r="CQ25" s="7"/>
      <c r="CR25" s="7"/>
      <c r="CS25" s="7"/>
      <c r="CT25" s="7"/>
      <c r="CU25" s="7"/>
      <c r="CV25" s="7"/>
      <c r="CW25" s="7"/>
      <c r="CX25" s="7"/>
      <c r="CY25" s="7"/>
      <c r="CZ25" s="7"/>
      <c r="DA25" s="7"/>
      <c r="DB25" s="7"/>
      <c r="DC25" s="7"/>
      <c r="DD25" s="7"/>
      <c r="DE25" s="7"/>
      <c r="DF25" s="7"/>
      <c r="DG25" s="7"/>
      <c r="DH25" s="7"/>
      <c r="DI25" s="7"/>
      <c r="DJ25" s="7"/>
      <c r="DK25" s="7"/>
      <c r="DL25" s="7"/>
      <c r="DM25" s="7"/>
      <c r="DN25" s="7"/>
      <c r="DO25" s="7"/>
      <c r="DP25" s="7"/>
      <c r="DQ25" s="7"/>
      <c r="DR25" s="7"/>
      <c r="DS25" s="7"/>
      <c r="DT25" s="7"/>
      <c r="DU25" s="7"/>
      <c r="DV25" s="7"/>
      <c r="DW25" s="7"/>
      <c r="DX25" s="7"/>
      <c r="DY25" s="7"/>
      <c r="DZ25" s="7"/>
      <c r="EA25" s="7"/>
      <c r="EB25" s="7"/>
      <c r="EC25" s="7"/>
      <c r="ED25" s="7"/>
      <c r="EE25" s="7"/>
      <c r="EF25" s="7"/>
      <c r="EG25" s="7"/>
      <c r="EH25" s="7"/>
      <c r="EI25" s="7"/>
      <c r="EJ25" s="7"/>
      <c r="EK25" s="7"/>
      <c r="EL25" s="7"/>
      <c r="EM25" s="7"/>
      <c r="EN25" s="7"/>
      <c r="EO25" s="7"/>
      <c r="EP25" s="7"/>
      <c r="EQ25" s="7"/>
      <c r="ER25" s="7"/>
      <c r="ES25" s="7"/>
      <c r="ET25" s="7"/>
      <c r="EU25" s="7"/>
      <c r="EV25" s="7"/>
      <c r="EW25" s="7"/>
      <c r="EX25" s="7"/>
      <c r="EY25" s="7"/>
      <c r="EZ25" s="7"/>
      <c r="FA25" s="7"/>
      <c r="FB25" s="7"/>
      <c r="FC25" s="7"/>
      <c r="FD25" s="7"/>
      <c r="FE25" s="7"/>
      <c r="FF25" s="7"/>
      <c r="FG25" s="7"/>
      <c r="FH25" s="7"/>
      <c r="FI25" s="7"/>
      <c r="FJ25" s="7"/>
      <c r="FK25" s="7"/>
      <c r="FL25" s="7"/>
      <c r="FM25" s="7"/>
      <c r="FN25" s="7"/>
      <c r="FO25" s="7"/>
      <c r="FP25" s="7"/>
      <c r="FQ25" s="7"/>
      <c r="FR25" s="7"/>
      <c r="FS25" s="7"/>
      <c r="FT25" s="7"/>
      <c r="FU25" s="7"/>
      <c r="FV25" s="7"/>
      <c r="FW25" s="7"/>
      <c r="FX25" s="7"/>
      <c r="FY25" s="7"/>
      <c r="FZ25" s="7"/>
      <c r="GA25" s="7"/>
      <c r="GB25" s="7"/>
      <c r="GC25" s="7"/>
      <c r="GD25" s="7"/>
      <c r="GE25" s="7"/>
      <c r="GF25" s="7"/>
      <c r="GG25" s="7"/>
      <c r="GH25" s="7"/>
      <c r="GI25" s="7"/>
      <c r="GJ25" s="7"/>
      <c r="GK25" s="7"/>
      <c r="GL25" s="7"/>
      <c r="GM25" s="7"/>
      <c r="GN25" s="7"/>
      <c r="GO25" s="7"/>
      <c r="GP25" s="7"/>
      <c r="GQ25" s="7"/>
      <c r="GR25" s="7"/>
      <c r="GS25" s="7"/>
      <c r="GT25" s="7"/>
      <c r="GU25" s="7"/>
      <c r="GV25" s="7"/>
      <c r="GW25" s="7"/>
      <c r="GX25" s="7"/>
      <c r="GY25" s="7"/>
      <c r="GZ25" s="7"/>
      <c r="HA25" s="7"/>
      <c r="HB25" s="7"/>
      <c r="HC25" s="7"/>
      <c r="HD25" s="7"/>
      <c r="HE25" s="7"/>
      <c r="HF25" s="7"/>
      <c r="HG25" s="7"/>
      <c r="HH25" s="7"/>
      <c r="HI25" s="7"/>
      <c r="HJ25" s="7"/>
      <c r="HK25" s="7"/>
      <c r="HL25" s="7"/>
      <c r="HM25" s="7"/>
      <c r="HN25" s="7"/>
      <c r="HO25" s="7"/>
      <c r="HP25" s="7"/>
      <c r="HQ25" s="7"/>
      <c r="HR25" s="7"/>
      <c r="HS25" s="7"/>
      <c r="HT25" s="7"/>
      <c r="HU25" s="7"/>
      <c r="HV25" s="7"/>
      <c r="HW25" s="7"/>
      <c r="HX25" s="7"/>
      <c r="HY25" s="7"/>
      <c r="HZ25" s="7"/>
      <c r="IA25" s="7"/>
      <c r="IB25" s="7"/>
      <c r="IC25" s="7"/>
      <c r="ID25" s="7"/>
      <c r="IE25" s="7"/>
      <c r="IF25" s="7"/>
      <c r="IG25" s="7"/>
      <c r="IH25" s="7"/>
      <c r="II25" s="7"/>
      <c r="IJ25" s="7"/>
      <c r="IK25" s="7"/>
      <c r="IL25" s="7"/>
      <c r="IM25" s="7"/>
      <c r="IN25" s="7"/>
      <c r="IO25" s="7"/>
      <c r="IP25" s="7"/>
      <c r="IQ25" s="7"/>
      <c r="IR25" s="7"/>
      <c r="IS25" s="7"/>
      <c r="IT25" s="7"/>
      <c r="IU25" s="7"/>
      <c r="IV25" s="7"/>
      <c r="IW25" s="7"/>
      <c r="IX25" s="7"/>
      <c r="IY25" s="7"/>
      <c r="IZ25" s="7"/>
      <c r="JA25" s="7"/>
      <c r="JB25" s="7"/>
      <c r="JC25" s="7"/>
      <c r="JD25" s="7"/>
      <c r="JE25" s="7"/>
      <c r="JF25" s="7"/>
      <c r="JG25" s="7"/>
      <c r="JH25" s="7"/>
      <c r="JI25" s="7"/>
      <c r="JJ25" s="7"/>
      <c r="JK25" s="7"/>
      <c r="JL25" s="7"/>
      <c r="JM25" s="7"/>
      <c r="JN25" s="7"/>
      <c r="JO25" s="7"/>
      <c r="JP25" s="7"/>
      <c r="JQ25" s="7"/>
      <c r="JR25" s="7"/>
      <c r="JS25" s="7"/>
      <c r="JT25" s="7"/>
      <c r="JU25" s="7"/>
      <c r="JV25" s="7"/>
      <c r="JW25" s="7"/>
      <c r="JX25" s="7"/>
      <c r="JY25" s="7"/>
      <c r="JZ25" s="7"/>
      <c r="KA25" s="7"/>
      <c r="KB25" s="7"/>
      <c r="KC25" s="7"/>
      <c r="KD25" s="7"/>
      <c r="KE25" s="7"/>
      <c r="KF25" s="7"/>
      <c r="KG25" s="7"/>
      <c r="KH25" s="7"/>
      <c r="KI25" s="7"/>
      <c r="KJ25" s="7"/>
      <c r="KK25" s="7"/>
      <c r="KL25" s="7"/>
      <c r="KM25" s="7"/>
      <c r="KN25" s="7"/>
      <c r="KO25" s="7"/>
      <c r="KP25" s="7"/>
      <c r="KQ25" s="7"/>
      <c r="KR25" s="7"/>
      <c r="KS25" s="7"/>
      <c r="KT25" s="7"/>
      <c r="KU25" s="7"/>
      <c r="KV25" s="7"/>
      <c r="KW25" s="7"/>
      <c r="KX25" s="7"/>
      <c r="KY25" s="7"/>
      <c r="KZ25" s="7"/>
      <c r="LA25" s="7"/>
      <c r="LB25" s="7"/>
      <c r="LC25" s="7"/>
      <c r="LD25" s="7"/>
      <c r="LE25" s="7"/>
      <c r="LF25" s="7"/>
      <c r="LG25" s="7"/>
      <c r="LH25" s="7"/>
      <c r="LI25" s="7"/>
      <c r="LJ25" s="7"/>
      <c r="LK25" s="7"/>
      <c r="LL25" s="7"/>
      <c r="LM25" s="7"/>
      <c r="LN25" s="7"/>
      <c r="LO25" s="7"/>
      <c r="LP25" s="7"/>
      <c r="LQ25" s="7"/>
      <c r="LR25" s="7"/>
      <c r="LS25" s="7"/>
      <c r="LT25" s="7"/>
      <c r="LU25" s="7"/>
      <c r="LV25" s="7"/>
      <c r="LW25" s="7"/>
      <c r="LX25" s="7"/>
      <c r="LY25" s="7"/>
      <c r="LZ25" s="7"/>
      <c r="MA25" s="7"/>
      <c r="MB25" s="7"/>
      <c r="MC25" s="7"/>
      <c r="MD25" s="7"/>
      <c r="ME25" s="7"/>
      <c r="MF25" s="7"/>
      <c r="MG25" s="7"/>
      <c r="MH25" s="7"/>
      <c r="MI25" s="7"/>
      <c r="MJ25" s="7"/>
      <c r="MK25" s="7"/>
      <c r="ML25" s="7"/>
      <c r="MM25" s="7"/>
      <c r="MN25" s="7"/>
      <c r="MO25" s="7"/>
      <c r="MP25" s="7"/>
      <c r="MQ25" s="7"/>
      <c r="MR25" s="7"/>
      <c r="MS25" s="7"/>
      <c r="MT25" s="7"/>
      <c r="MU25" s="7"/>
      <c r="MV25" s="7"/>
      <c r="MW25" s="7"/>
      <c r="MX25" s="7"/>
      <c r="MY25" s="7"/>
      <c r="MZ25" s="7"/>
      <c r="NA25" s="7"/>
      <c r="NB25" s="7"/>
      <c r="NC25" s="7"/>
      <c r="ND25" s="7"/>
      <c r="NE25" s="7"/>
      <c r="NF25" s="7"/>
      <c r="NG25" s="7"/>
      <c r="NH25" s="7"/>
      <c r="NI25" s="7"/>
      <c r="NJ25" s="7"/>
      <c r="NK25" s="7"/>
      <c r="NL25" s="7"/>
      <c r="NM25" s="7"/>
      <c r="NN25" s="7"/>
      <c r="NO25" s="7"/>
      <c r="NP25" s="7"/>
      <c r="NQ25" s="7"/>
      <c r="NR25" s="7"/>
      <c r="NS25" s="7"/>
      <c r="NT25" s="7"/>
      <c r="NU25" s="7"/>
      <c r="NV25" s="7"/>
      <c r="NW25" s="7"/>
      <c r="NX25" s="7"/>
      <c r="NY25" s="7"/>
      <c r="NZ25" s="7"/>
      <c r="OA25" s="7"/>
      <c r="OB25" s="7"/>
      <c r="OC25" s="7"/>
      <c r="OD25" s="7"/>
      <c r="OE25" s="7"/>
      <c r="OF25" s="7"/>
      <c r="OG25" s="7"/>
      <c r="OH25" s="7"/>
      <c r="OI25" s="7"/>
      <c r="OJ25" s="7"/>
      <c r="OK25" s="7"/>
      <c r="OL25" s="7"/>
      <c r="OM25" s="7"/>
      <c r="ON25" s="7"/>
      <c r="OO25" s="7"/>
      <c r="OP25" s="7"/>
      <c r="OQ25" s="7"/>
      <c r="OR25" s="7"/>
      <c r="OS25" s="7"/>
      <c r="OT25" s="7"/>
      <c r="OU25" s="7"/>
      <c r="OV25" s="7"/>
      <c r="OW25" s="7"/>
      <c r="OX25" s="7"/>
      <c r="OY25" s="7"/>
      <c r="OZ25" s="7"/>
      <c r="PA25" s="7"/>
      <c r="PB25" s="7"/>
      <c r="PC25" s="7"/>
      <c r="PD25" s="7"/>
      <c r="PE25" s="7"/>
      <c r="PF25" s="7"/>
      <c r="PG25" s="7"/>
      <c r="PH25" s="7"/>
      <c r="PI25" s="7"/>
      <c r="PJ25" s="7"/>
      <c r="PK25" s="7"/>
      <c r="PL25" s="7"/>
      <c r="PM25" s="7"/>
      <c r="PN25" s="7"/>
      <c r="PO25" s="7"/>
      <c r="PP25" s="7"/>
      <c r="PQ25" s="7"/>
      <c r="PR25" s="7"/>
      <c r="PS25" s="7"/>
      <c r="PT25" s="7"/>
      <c r="PU25" s="7"/>
      <c r="PV25" s="7"/>
      <c r="PW25" s="7"/>
      <c r="PX25" s="7"/>
      <c r="PY25" s="7"/>
      <c r="PZ25" s="7"/>
      <c r="QA25" s="7"/>
      <c r="QB25" s="7"/>
      <c r="QC25" s="7"/>
      <c r="QD25" s="7"/>
      <c r="QE25" s="7"/>
      <c r="QF25" s="7"/>
      <c r="QG25" s="7"/>
      <c r="QH25" s="7"/>
      <c r="QI25" s="7"/>
      <c r="QJ25" s="7"/>
      <c r="QK25" s="7"/>
      <c r="QL25" s="7"/>
      <c r="QM25" s="7"/>
      <c r="QN25" s="7"/>
      <c r="QO25" s="7"/>
      <c r="QP25" s="7"/>
      <c r="QQ25" s="7"/>
      <c r="QR25" s="7"/>
      <c r="QS25" s="7"/>
      <c r="QT25" s="7"/>
      <c r="QU25" s="7"/>
      <c r="QV25" s="7"/>
      <c r="QW25" s="7"/>
      <c r="QX25" s="7"/>
      <c r="QY25" s="7"/>
      <c r="QZ25" s="7"/>
      <c r="RA25" s="7"/>
      <c r="RB25" s="7"/>
      <c r="RC25" s="7"/>
      <c r="RD25" s="7"/>
      <c r="RE25" s="7"/>
      <c r="RF25" s="7"/>
      <c r="RG25" s="7"/>
      <c r="RH25" s="7"/>
      <c r="RI25" s="7"/>
      <c r="RJ25" s="7"/>
      <c r="RK25" s="7"/>
      <c r="RL25" s="7"/>
      <c r="RM25" s="7"/>
      <c r="RN25" s="7"/>
      <c r="RO25" s="7"/>
      <c r="RP25" s="7"/>
      <c r="RQ25" s="7"/>
      <c r="RR25" s="7"/>
      <c r="RS25" s="7"/>
      <c r="RT25" s="7"/>
      <c r="RU25" s="7"/>
      <c r="RV25" s="7"/>
      <c r="RW25" s="7"/>
      <c r="RX25" s="7"/>
      <c r="RY25" s="7"/>
      <c r="RZ25" s="7"/>
      <c r="SA25" s="7"/>
      <c r="SB25" s="7"/>
      <c r="SC25" s="7"/>
      <c r="SD25" s="7"/>
      <c r="SE25" s="7"/>
      <c r="SF25" s="7"/>
      <c r="SG25" s="7"/>
      <c r="SH25" s="7"/>
      <c r="SI25" s="7"/>
      <c r="SJ25" s="7"/>
      <c r="SK25" s="7"/>
      <c r="SL25" s="7"/>
      <c r="SM25" s="7"/>
      <c r="SN25" s="7"/>
      <c r="SO25" s="7"/>
      <c r="SP25" s="7"/>
      <c r="SQ25" s="7"/>
      <c r="SR25" s="7"/>
      <c r="SS25" s="7"/>
      <c r="ST25" s="7"/>
      <c r="SU25" s="7"/>
      <c r="SV25" s="7"/>
      <c r="SW25" s="7"/>
      <c r="SX25" s="7"/>
      <c r="SY25" s="7"/>
      <c r="SZ25" s="7"/>
      <c r="TA25" s="7"/>
      <c r="TB25" s="7"/>
      <c r="TC25" s="7"/>
      <c r="TD25" s="7"/>
      <c r="TE25" s="7"/>
      <c r="TF25" s="7"/>
      <c r="TG25" s="7"/>
      <c r="TH25" s="7"/>
      <c r="TI25" s="7"/>
      <c r="TJ25" s="7"/>
      <c r="TK25" s="7"/>
      <c r="TL25" s="7"/>
      <c r="TM25" s="7"/>
      <c r="TN25" s="7"/>
      <c r="TO25" s="7"/>
      <c r="TP25" s="7"/>
      <c r="TQ25" s="7"/>
      <c r="TR25" s="7"/>
      <c r="TS25" s="7"/>
      <c r="TT25" s="7"/>
      <c r="TU25" s="7"/>
      <c r="TV25" s="7"/>
      <c r="TW25" s="7"/>
      <c r="TX25" s="7"/>
      <c r="TY25" s="7"/>
      <c r="TZ25" s="7"/>
      <c r="UA25" s="7"/>
      <c r="UB25" s="7"/>
      <c r="UC25" s="7"/>
      <c r="UD25" s="7"/>
      <c r="UE25" s="7"/>
      <c r="UF25" s="7"/>
      <c r="UG25" s="7"/>
      <c r="UH25" s="7"/>
      <c r="UI25" s="7"/>
      <c r="UJ25" s="7"/>
      <c r="UK25" s="7"/>
      <c r="UL25" s="7"/>
      <c r="UM25" s="7"/>
      <c r="UN25" s="7"/>
      <c r="UO25" s="7"/>
      <c r="UP25" s="7"/>
      <c r="UQ25" s="7"/>
      <c r="UR25" s="7"/>
      <c r="US25" s="7"/>
      <c r="UT25" s="7"/>
      <c r="UU25" s="7"/>
      <c r="UV25" s="7"/>
      <c r="UW25" s="7"/>
      <c r="UX25" s="7"/>
      <c r="UY25" s="7"/>
      <c r="UZ25" s="7"/>
      <c r="VA25" s="7"/>
      <c r="VB25" s="7"/>
      <c r="VC25" s="7"/>
      <c r="VD25" s="7"/>
      <c r="VE25" s="7"/>
      <c r="VF25" s="7"/>
      <c r="VG25" s="7"/>
      <c r="VH25" s="7"/>
      <c r="VI25" s="7"/>
      <c r="VJ25" s="7"/>
      <c r="VK25" s="7"/>
      <c r="VL25" s="7"/>
      <c r="VM25" s="7"/>
      <c r="VN25" s="7"/>
      <c r="VO25" s="7"/>
      <c r="VP25" s="7"/>
      <c r="VQ25" s="7"/>
      <c r="VR25" s="7"/>
      <c r="VS25" s="7"/>
      <c r="VT25" s="7"/>
      <c r="VU25" s="7"/>
      <c r="VV25" s="7"/>
      <c r="VW25" s="7"/>
      <c r="VX25" s="7"/>
      <c r="VY25" s="7"/>
      <c r="VZ25" s="7"/>
      <c r="WA25" s="7"/>
      <c r="WB25" s="7"/>
      <c r="WC25" s="7"/>
      <c r="WD25" s="7"/>
      <c r="WE25" s="7"/>
      <c r="WF25" s="7"/>
      <c r="WG25" s="7"/>
      <c r="WH25" s="7"/>
      <c r="WI25" s="7"/>
      <c r="WJ25" s="7"/>
      <c r="WK25" s="7"/>
      <c r="WL25" s="7"/>
      <c r="WM25" s="7"/>
      <c r="WN25" s="7"/>
      <c r="WO25" s="7"/>
      <c r="WP25" s="7"/>
      <c r="WQ25" s="7"/>
      <c r="WR25" s="7"/>
      <c r="WS25" s="7"/>
      <c r="WT25" s="7"/>
      <c r="WU25" s="7"/>
      <c r="WV25" s="7"/>
      <c r="WW25" s="7"/>
      <c r="WX25" s="7"/>
      <c r="WY25" s="7"/>
      <c r="WZ25" s="7"/>
      <c r="XA25" s="7"/>
      <c r="XB25" s="7"/>
      <c r="XC25" s="7"/>
      <c r="XD25" s="7"/>
      <c r="XE25" s="7"/>
      <c r="XF25" s="7"/>
      <c r="XG25" s="7"/>
      <c r="XH25" s="7"/>
      <c r="XI25" s="7"/>
      <c r="XJ25" s="7"/>
      <c r="XK25" s="7"/>
      <c r="XL25" s="7"/>
      <c r="XM25" s="7"/>
      <c r="XN25" s="7"/>
      <c r="XO25" s="7"/>
      <c r="XP25" s="7"/>
      <c r="XQ25" s="7"/>
      <c r="XR25" s="7"/>
      <c r="XS25" s="7"/>
      <c r="XT25" s="7"/>
      <c r="XU25" s="7"/>
      <c r="XV25" s="7"/>
      <c r="XW25" s="7"/>
      <c r="XX25" s="7"/>
      <c r="XY25" s="7"/>
      <c r="XZ25" s="7"/>
      <c r="YA25" s="7"/>
      <c r="YB25" s="7"/>
      <c r="YC25" s="7"/>
      <c r="YD25" s="7"/>
      <c r="YE25" s="7"/>
      <c r="YF25" s="7"/>
      <c r="YG25" s="7"/>
      <c r="YH25" s="7"/>
      <c r="YI25" s="7"/>
      <c r="YJ25" s="7"/>
      <c r="YK25" s="7"/>
      <c r="YL25" s="7"/>
      <c r="YM25" s="7"/>
      <c r="YN25" s="7"/>
      <c r="YO25" s="7"/>
      <c r="YP25" s="7"/>
      <c r="YQ25" s="7"/>
      <c r="YR25" s="7"/>
      <c r="YS25" s="7"/>
      <c r="YT25" s="7"/>
      <c r="YU25" s="7"/>
      <c r="YV25" s="7"/>
      <c r="YW25" s="7"/>
      <c r="YX25" s="7"/>
      <c r="YY25" s="7"/>
      <c r="YZ25" s="7"/>
      <c r="ZA25" s="7"/>
      <c r="ZB25" s="7"/>
      <c r="ZC25" s="7"/>
      <c r="ZD25" s="7"/>
      <c r="ZE25" s="7"/>
      <c r="ZF25" s="7"/>
      <c r="ZG25" s="7"/>
      <c r="ZH25" s="7"/>
      <c r="ZI25" s="7"/>
      <c r="ZJ25" s="7"/>
      <c r="ZK25" s="7"/>
      <c r="ZL25" s="7"/>
      <c r="ZM25" s="7"/>
      <c r="ZN25" s="7"/>
      <c r="ZO25" s="7"/>
      <c r="ZP25" s="7"/>
      <c r="ZQ25" s="7"/>
      <c r="ZR25" s="7"/>
      <c r="ZS25" s="7"/>
      <c r="ZT25" s="7"/>
      <c r="ZU25" s="7"/>
      <c r="ZV25" s="7"/>
      <c r="ZW25" s="7"/>
      <c r="ZX25" s="7"/>
      <c r="ZY25" s="7"/>
      <c r="ZZ25" s="7"/>
      <c r="AAA25" s="7"/>
      <c r="AAB25" s="7"/>
      <c r="AAC25" s="7"/>
      <c r="AAD25" s="7"/>
      <c r="AAE25" s="7"/>
      <c r="AAF25" s="7"/>
      <c r="AAG25" s="7"/>
      <c r="AAH25" s="7"/>
      <c r="AAI25" s="7"/>
      <c r="AAJ25" s="7"/>
      <c r="AAK25" s="7"/>
      <c r="AAL25" s="7"/>
      <c r="AAM25" s="7"/>
      <c r="AAN25" s="7"/>
      <c r="AAO25" s="7"/>
      <c r="AAP25" s="7"/>
      <c r="AAQ25" s="7"/>
      <c r="AAR25" s="7"/>
      <c r="AAS25" s="7"/>
      <c r="AAT25" s="7"/>
      <c r="AAU25" s="7"/>
      <c r="AAV25" s="7"/>
      <c r="AAW25" s="7"/>
      <c r="AAX25" s="7"/>
      <c r="AAY25" s="7"/>
      <c r="AAZ25" s="7"/>
      <c r="ABA25" s="7"/>
      <c r="ABB25" s="7"/>
      <c r="ABC25" s="7"/>
      <c r="ABD25" s="7"/>
      <c r="ABE25" s="7"/>
      <c r="ABF25" s="7"/>
      <c r="ABG25" s="7"/>
      <c r="ABH25" s="7"/>
      <c r="ABI25" s="7"/>
      <c r="ABJ25" s="7"/>
      <c r="ABK25" s="7"/>
      <c r="ABL25" s="7"/>
      <c r="ABM25" s="7"/>
      <c r="ABN25" s="7"/>
      <c r="ABO25" s="7"/>
      <c r="ABP25" s="7"/>
      <c r="ABQ25" s="7"/>
      <c r="ABR25" s="7"/>
      <c r="ABS25" s="7"/>
      <c r="ABT25" s="7"/>
      <c r="ABU25" s="7"/>
      <c r="ABV25" s="7"/>
      <c r="ABW25" s="7"/>
      <c r="ABX25" s="7"/>
      <c r="ABY25" s="7"/>
      <c r="ABZ25" s="7"/>
      <c r="ACA25" s="7"/>
      <c r="ACB25" s="7"/>
      <c r="ACC25" s="7"/>
      <c r="ACD25" s="7"/>
      <c r="ACE25" s="7"/>
      <c r="ACF25" s="7"/>
      <c r="ACG25" s="7"/>
      <c r="ACH25" s="7"/>
      <c r="ACI25" s="7"/>
      <c r="ACJ25" s="7"/>
      <c r="ACK25" s="7"/>
      <c r="ACL25" s="7"/>
      <c r="ACM25" s="7"/>
      <c r="ACN25" s="7"/>
      <c r="ACO25" s="7"/>
      <c r="ACP25" s="7"/>
      <c r="ACQ25" s="7"/>
      <c r="ACR25" s="7"/>
      <c r="ACS25" s="7"/>
      <c r="ACT25" s="7"/>
      <c r="ACU25" s="7"/>
      <c r="ACV25" s="7"/>
      <c r="ACW25" s="7"/>
      <c r="ACX25" s="7"/>
      <c r="ACY25" s="7"/>
      <c r="ACZ25" s="7"/>
      <c r="ADA25" s="7"/>
      <c r="ADB25" s="7"/>
      <c r="ADC25" s="7"/>
      <c r="ADD25" s="7"/>
      <c r="ADE25" s="7"/>
      <c r="ADF25" s="7"/>
    </row>
    <row r="26" spans="1:792" ht="16" x14ac:dyDescent="0.2">
      <c r="A26" s="5" t="s">
        <v>133</v>
      </c>
      <c r="B26" s="5" t="s">
        <v>2641</v>
      </c>
      <c r="C26" s="7">
        <v>61354000</v>
      </c>
      <c r="D26" s="7">
        <v>72901000</v>
      </c>
      <c r="E26" s="7">
        <v>79449000</v>
      </c>
      <c r="F26" s="7">
        <v>81408000</v>
      </c>
      <c r="G26" s="8">
        <v>78015000</v>
      </c>
      <c r="H26" s="7">
        <v>62083000</v>
      </c>
      <c r="I26" s="7">
        <v>73289000</v>
      </c>
      <c r="J26" s="7">
        <v>80006000</v>
      </c>
      <c r="K26" s="8">
        <v>66800000</v>
      </c>
      <c r="L26" s="7">
        <v>71249000</v>
      </c>
      <c r="M26" s="7">
        <v>74421000</v>
      </c>
      <c r="N26" s="7">
        <v>60766000</v>
      </c>
      <c r="O26" s="8">
        <v>74007000</v>
      </c>
      <c r="P26" s="7">
        <v>73424000</v>
      </c>
      <c r="Q26" s="7">
        <v>72513000</v>
      </c>
      <c r="R26" s="7">
        <f>AVERAGE(O26:Q26)</f>
        <v>73314666.666666672</v>
      </c>
      <c r="S26" s="8">
        <v>40609000</v>
      </c>
      <c r="T26" s="7">
        <v>60899000</v>
      </c>
      <c r="U26" s="7">
        <v>67141000</v>
      </c>
      <c r="V26" s="7">
        <v>73533000</v>
      </c>
      <c r="W26" s="8">
        <v>64750000</v>
      </c>
      <c r="X26" s="7">
        <v>66831000</v>
      </c>
      <c r="Y26" s="7">
        <v>83326000</v>
      </c>
      <c r="Z26" s="7">
        <v>62467000</v>
      </c>
      <c r="AA26" s="8">
        <v>68632000</v>
      </c>
      <c r="AB26" s="4">
        <v>69135000</v>
      </c>
      <c r="AC26" s="4">
        <v>81895000</v>
      </c>
      <c r="AD26" s="4">
        <v>42112000</v>
      </c>
      <c r="AE26" s="8">
        <v>65425000</v>
      </c>
      <c r="AF26" s="4">
        <v>74985000</v>
      </c>
      <c r="AG26" s="4">
        <v>61997000</v>
      </c>
      <c r="AH26" s="4">
        <v>59172000</v>
      </c>
      <c r="AI26" s="8">
        <v>70711000</v>
      </c>
      <c r="AJ26" s="4">
        <v>80170000</v>
      </c>
      <c r="AK26" s="4">
        <v>90233000</v>
      </c>
      <c r="AL26" s="4">
        <v>66996000</v>
      </c>
      <c r="AM26" s="7"/>
      <c r="AN26" s="7"/>
      <c r="AO26" s="7"/>
      <c r="AP26" s="7"/>
      <c r="AQ26" s="7"/>
      <c r="AR26" s="7"/>
      <c r="AS26" s="7"/>
      <c r="AT26" s="7"/>
      <c r="AU26" s="7"/>
      <c r="AV26" s="7"/>
      <c r="AW26" s="7"/>
      <c r="AX26" s="7"/>
      <c r="AY26" s="7"/>
      <c r="AZ26" s="7"/>
      <c r="BA26" s="7"/>
      <c r="BB26" s="7"/>
      <c r="BC26" s="7"/>
      <c r="BD26" s="7"/>
      <c r="BE26" s="7"/>
      <c r="BF26" s="7"/>
      <c r="BG26" s="7"/>
      <c r="BH26" s="7"/>
      <c r="BI26" s="7"/>
      <c r="BJ26" s="7"/>
      <c r="BK26" s="7"/>
      <c r="BL26" s="7"/>
      <c r="BM26" s="7"/>
      <c r="BN26" s="7"/>
      <c r="BO26" s="7"/>
      <c r="BP26" s="7"/>
      <c r="BQ26" s="7"/>
      <c r="BR26" s="7"/>
      <c r="BS26" s="7"/>
      <c r="BT26" s="7"/>
      <c r="BU26" s="7"/>
      <c r="BV26" s="7"/>
      <c r="BW26" s="7"/>
      <c r="BX26" s="7"/>
      <c r="BY26" s="7"/>
      <c r="BZ26" s="7"/>
      <c r="CA26" s="7"/>
      <c r="CB26" s="7"/>
      <c r="CC26" s="7"/>
      <c r="CD26" s="7"/>
      <c r="CE26" s="7"/>
      <c r="CF26" s="7"/>
      <c r="CG26" s="7"/>
      <c r="CH26" s="7"/>
      <c r="CI26" s="7"/>
      <c r="CJ26" s="7"/>
      <c r="CK26" s="7"/>
      <c r="CL26" s="7"/>
      <c r="CM26" s="7"/>
      <c r="CN26" s="7"/>
      <c r="CO26" s="7"/>
      <c r="CP26" s="7"/>
      <c r="CQ26" s="7"/>
      <c r="CR26" s="7"/>
      <c r="CS26" s="7"/>
      <c r="CT26" s="7"/>
      <c r="CU26" s="7"/>
      <c r="CV26" s="7"/>
      <c r="CW26" s="7"/>
      <c r="CX26" s="7"/>
      <c r="CY26" s="7"/>
      <c r="CZ26" s="7"/>
      <c r="DA26" s="7"/>
      <c r="DB26" s="7"/>
      <c r="DC26" s="7"/>
      <c r="DD26" s="7"/>
      <c r="DE26" s="7"/>
      <c r="DF26" s="7"/>
      <c r="DG26" s="7"/>
      <c r="DH26" s="7"/>
      <c r="DI26" s="7"/>
      <c r="DJ26" s="7"/>
      <c r="DK26" s="7"/>
      <c r="DL26" s="7"/>
      <c r="DM26" s="7"/>
      <c r="DN26" s="7"/>
      <c r="DO26" s="7"/>
      <c r="DP26" s="7"/>
      <c r="DQ26" s="7"/>
      <c r="DR26" s="7"/>
      <c r="DS26" s="7"/>
      <c r="DT26" s="7"/>
      <c r="DU26" s="7"/>
      <c r="DV26" s="7"/>
      <c r="DW26" s="7"/>
      <c r="DX26" s="7"/>
      <c r="DY26" s="7"/>
      <c r="DZ26" s="7"/>
      <c r="EA26" s="7"/>
      <c r="EB26" s="7"/>
      <c r="EC26" s="7"/>
      <c r="ED26" s="7"/>
      <c r="EE26" s="7"/>
      <c r="EF26" s="7"/>
      <c r="EG26" s="7"/>
      <c r="EH26" s="7"/>
      <c r="EI26" s="7"/>
      <c r="EJ26" s="7"/>
      <c r="EK26" s="7"/>
      <c r="EL26" s="7"/>
      <c r="EM26" s="7"/>
      <c r="EN26" s="7"/>
      <c r="EO26" s="7"/>
      <c r="EP26" s="7"/>
      <c r="EQ26" s="7"/>
      <c r="ER26" s="7"/>
      <c r="ES26" s="7"/>
      <c r="ET26" s="7"/>
      <c r="EU26" s="7"/>
      <c r="EV26" s="7"/>
      <c r="EW26" s="7"/>
      <c r="EX26" s="7"/>
      <c r="EY26" s="7"/>
      <c r="EZ26" s="7"/>
      <c r="FA26" s="7"/>
      <c r="FB26" s="7"/>
      <c r="FC26" s="7"/>
      <c r="FD26" s="7"/>
      <c r="FE26" s="7"/>
      <c r="FF26" s="7"/>
      <c r="FG26" s="7"/>
      <c r="FH26" s="7"/>
      <c r="FI26" s="7"/>
      <c r="FJ26" s="7"/>
      <c r="FK26" s="7"/>
      <c r="FL26" s="7"/>
      <c r="FM26" s="7"/>
      <c r="FN26" s="7"/>
      <c r="FO26" s="7"/>
      <c r="FP26" s="7"/>
      <c r="FQ26" s="7"/>
      <c r="FR26" s="7"/>
      <c r="FS26" s="7"/>
      <c r="FT26" s="7"/>
      <c r="FU26" s="7"/>
      <c r="FV26" s="7"/>
      <c r="FW26" s="7"/>
      <c r="FX26" s="7"/>
      <c r="FY26" s="7"/>
      <c r="FZ26" s="7"/>
      <c r="GA26" s="7"/>
      <c r="GB26" s="7"/>
      <c r="GC26" s="7"/>
      <c r="GD26" s="7"/>
      <c r="GE26" s="7"/>
      <c r="GF26" s="7"/>
      <c r="GG26" s="7"/>
      <c r="GH26" s="7"/>
      <c r="GI26" s="7"/>
      <c r="GJ26" s="7"/>
      <c r="GK26" s="7"/>
      <c r="GL26" s="7"/>
      <c r="GM26" s="7"/>
      <c r="GN26" s="7"/>
      <c r="GO26" s="7"/>
      <c r="GP26" s="7"/>
      <c r="GQ26" s="7"/>
      <c r="GR26" s="7"/>
      <c r="GS26" s="7"/>
      <c r="GT26" s="7"/>
      <c r="GU26" s="7"/>
      <c r="GV26" s="7"/>
      <c r="GW26" s="7"/>
      <c r="GX26" s="7"/>
      <c r="GY26" s="7"/>
      <c r="GZ26" s="7"/>
      <c r="HA26" s="7"/>
      <c r="HB26" s="7"/>
      <c r="HC26" s="7"/>
      <c r="HD26" s="7"/>
      <c r="HE26" s="7"/>
      <c r="HF26" s="7"/>
      <c r="HG26" s="7"/>
      <c r="HH26" s="7"/>
      <c r="HI26" s="7"/>
      <c r="HJ26" s="7"/>
      <c r="HK26" s="7"/>
      <c r="HL26" s="7"/>
      <c r="HM26" s="7"/>
      <c r="HN26" s="7"/>
      <c r="HO26" s="7"/>
      <c r="HP26" s="7"/>
      <c r="HQ26" s="7"/>
      <c r="HR26" s="7"/>
      <c r="HS26" s="7"/>
      <c r="HT26" s="7"/>
      <c r="HU26" s="7"/>
      <c r="HV26" s="7"/>
      <c r="HW26" s="7"/>
      <c r="HX26" s="7"/>
      <c r="HY26" s="7"/>
      <c r="HZ26" s="7"/>
      <c r="IA26" s="7"/>
      <c r="IB26" s="7"/>
      <c r="IC26" s="7"/>
      <c r="ID26" s="7"/>
      <c r="IE26" s="7"/>
      <c r="IF26" s="7"/>
      <c r="IG26" s="7"/>
      <c r="IH26" s="7"/>
      <c r="II26" s="7"/>
      <c r="IJ26" s="7"/>
      <c r="IK26" s="7"/>
      <c r="IL26" s="7"/>
      <c r="IM26" s="7"/>
      <c r="IN26" s="7"/>
      <c r="IO26" s="7"/>
      <c r="IP26" s="7"/>
      <c r="IQ26" s="7"/>
      <c r="IR26" s="7"/>
      <c r="IS26" s="7"/>
      <c r="IT26" s="7"/>
      <c r="IU26" s="7"/>
      <c r="IV26" s="7"/>
      <c r="IW26" s="7"/>
      <c r="IX26" s="7"/>
      <c r="IY26" s="7"/>
      <c r="IZ26" s="7"/>
      <c r="JA26" s="7"/>
      <c r="JB26" s="7"/>
      <c r="JC26" s="7"/>
      <c r="JD26" s="7"/>
      <c r="JE26" s="7"/>
      <c r="JF26" s="7"/>
      <c r="JG26" s="7"/>
      <c r="JH26" s="7"/>
      <c r="JI26" s="7"/>
      <c r="JJ26" s="7"/>
      <c r="JK26" s="7"/>
      <c r="JL26" s="7"/>
      <c r="JM26" s="7"/>
      <c r="JN26" s="7"/>
      <c r="JO26" s="7"/>
      <c r="JP26" s="7"/>
      <c r="JQ26" s="7"/>
      <c r="JR26" s="7"/>
      <c r="JS26" s="7"/>
      <c r="JT26" s="7"/>
      <c r="JU26" s="7"/>
      <c r="JV26" s="7"/>
      <c r="JW26" s="7"/>
      <c r="JX26" s="7"/>
      <c r="JY26" s="7"/>
      <c r="JZ26" s="7"/>
      <c r="KA26" s="7"/>
      <c r="KB26" s="7"/>
      <c r="KC26" s="7"/>
      <c r="KD26" s="7"/>
      <c r="KE26" s="7"/>
      <c r="KF26" s="7"/>
      <c r="KG26" s="7"/>
      <c r="KH26" s="7"/>
      <c r="KI26" s="7"/>
      <c r="KJ26" s="7"/>
      <c r="KK26" s="7"/>
      <c r="KL26" s="7"/>
      <c r="KM26" s="7"/>
      <c r="KN26" s="7"/>
      <c r="KO26" s="7"/>
      <c r="KP26" s="7"/>
      <c r="KQ26" s="7"/>
      <c r="KR26" s="7"/>
      <c r="KS26" s="7"/>
      <c r="KT26" s="7"/>
      <c r="KU26" s="7"/>
      <c r="KV26" s="7"/>
      <c r="KW26" s="7"/>
      <c r="KX26" s="7"/>
      <c r="KY26" s="7"/>
      <c r="KZ26" s="7"/>
      <c r="LA26" s="7"/>
      <c r="LB26" s="7"/>
      <c r="LC26" s="7"/>
      <c r="LD26" s="7"/>
      <c r="LE26" s="7"/>
      <c r="LF26" s="7"/>
      <c r="LG26" s="7"/>
      <c r="LH26" s="7"/>
      <c r="LI26" s="7"/>
      <c r="LJ26" s="7"/>
      <c r="LK26" s="7"/>
      <c r="LL26" s="7"/>
      <c r="LM26" s="7"/>
      <c r="LN26" s="7"/>
      <c r="LO26" s="7"/>
      <c r="LP26" s="7"/>
      <c r="LQ26" s="7"/>
      <c r="LR26" s="7"/>
      <c r="LS26" s="7"/>
      <c r="LT26" s="7"/>
      <c r="LU26" s="7"/>
      <c r="LV26" s="7"/>
      <c r="LW26" s="7"/>
      <c r="LX26" s="7"/>
      <c r="LY26" s="7"/>
      <c r="LZ26" s="7"/>
      <c r="MA26" s="7"/>
      <c r="MB26" s="7"/>
      <c r="MC26" s="7"/>
      <c r="MD26" s="7"/>
      <c r="ME26" s="7"/>
      <c r="MF26" s="7"/>
      <c r="MG26" s="7"/>
      <c r="MH26" s="7"/>
      <c r="MI26" s="7"/>
      <c r="MJ26" s="7"/>
      <c r="MK26" s="7"/>
      <c r="ML26" s="7"/>
      <c r="MM26" s="7"/>
      <c r="MN26" s="7"/>
      <c r="MO26" s="7"/>
      <c r="MP26" s="7"/>
      <c r="MQ26" s="7"/>
      <c r="MR26" s="7"/>
      <c r="MS26" s="7"/>
      <c r="MT26" s="7"/>
      <c r="MU26" s="7"/>
      <c r="MV26" s="7"/>
      <c r="MW26" s="7"/>
      <c r="MX26" s="7"/>
      <c r="MY26" s="7"/>
      <c r="MZ26" s="7"/>
      <c r="NA26" s="7"/>
      <c r="NB26" s="7"/>
      <c r="NC26" s="7"/>
      <c r="ND26" s="7"/>
      <c r="NE26" s="7"/>
      <c r="NF26" s="7"/>
      <c r="NG26" s="7"/>
      <c r="NH26" s="7"/>
      <c r="NI26" s="7"/>
      <c r="NJ26" s="7"/>
      <c r="NK26" s="7"/>
      <c r="NL26" s="7"/>
      <c r="NM26" s="7"/>
      <c r="NN26" s="7"/>
      <c r="NO26" s="7"/>
      <c r="NP26" s="7"/>
      <c r="NQ26" s="7"/>
      <c r="NR26" s="7"/>
      <c r="NS26" s="7"/>
      <c r="NT26" s="7"/>
      <c r="NU26" s="7"/>
      <c r="NV26" s="7"/>
      <c r="NW26" s="7"/>
      <c r="NX26" s="7"/>
      <c r="NY26" s="7"/>
      <c r="NZ26" s="7"/>
      <c r="OA26" s="7"/>
      <c r="OB26" s="7"/>
      <c r="OC26" s="7"/>
      <c r="OD26" s="7"/>
      <c r="OE26" s="7"/>
      <c r="OF26" s="7"/>
      <c r="OG26" s="7"/>
      <c r="OH26" s="7"/>
      <c r="OI26" s="7"/>
      <c r="OJ26" s="7"/>
      <c r="OK26" s="7"/>
      <c r="OL26" s="7"/>
      <c r="OM26" s="7"/>
      <c r="ON26" s="7"/>
      <c r="OO26" s="7"/>
      <c r="OP26" s="7"/>
      <c r="OQ26" s="7"/>
      <c r="OR26" s="7"/>
      <c r="OS26" s="7"/>
      <c r="OT26" s="7"/>
      <c r="OU26" s="7"/>
      <c r="OV26" s="7"/>
      <c r="OW26" s="7"/>
      <c r="OX26" s="7"/>
      <c r="OY26" s="7"/>
      <c r="OZ26" s="7"/>
      <c r="PA26" s="7"/>
      <c r="PB26" s="7"/>
      <c r="PC26" s="7"/>
      <c r="PD26" s="7"/>
      <c r="PE26" s="7"/>
      <c r="PF26" s="7"/>
      <c r="PG26" s="7"/>
      <c r="PH26" s="7"/>
      <c r="PI26" s="7"/>
      <c r="PJ26" s="7"/>
      <c r="PK26" s="7"/>
      <c r="PL26" s="7"/>
      <c r="PM26" s="7"/>
      <c r="PN26" s="7"/>
      <c r="PO26" s="7"/>
      <c r="PP26" s="7"/>
      <c r="PQ26" s="7"/>
      <c r="PR26" s="7"/>
      <c r="PS26" s="7"/>
      <c r="PT26" s="7"/>
      <c r="PU26" s="7"/>
      <c r="PV26" s="7"/>
      <c r="PW26" s="7"/>
      <c r="PX26" s="7"/>
      <c r="PY26" s="7"/>
      <c r="PZ26" s="7"/>
      <c r="QA26" s="7"/>
      <c r="QB26" s="7"/>
      <c r="QC26" s="7"/>
      <c r="QD26" s="7"/>
      <c r="QE26" s="7"/>
      <c r="QF26" s="7"/>
      <c r="QG26" s="7"/>
      <c r="QH26" s="7"/>
      <c r="QI26" s="7"/>
      <c r="QJ26" s="7"/>
      <c r="QK26" s="7"/>
      <c r="QL26" s="7"/>
      <c r="QM26" s="7"/>
      <c r="QN26" s="7"/>
      <c r="QO26" s="7"/>
      <c r="QP26" s="7"/>
      <c r="QQ26" s="7"/>
      <c r="QR26" s="7"/>
      <c r="QS26" s="7"/>
      <c r="QT26" s="7"/>
      <c r="QU26" s="7"/>
      <c r="QV26" s="7"/>
      <c r="QW26" s="7"/>
      <c r="QX26" s="7"/>
      <c r="QY26" s="7"/>
      <c r="QZ26" s="7"/>
      <c r="RA26" s="7"/>
      <c r="RB26" s="7"/>
      <c r="RC26" s="7"/>
      <c r="RD26" s="7"/>
      <c r="RE26" s="7"/>
      <c r="RF26" s="7"/>
      <c r="RG26" s="7"/>
      <c r="RH26" s="7"/>
      <c r="RI26" s="7"/>
      <c r="RJ26" s="7"/>
      <c r="RK26" s="7"/>
      <c r="RL26" s="7"/>
      <c r="RM26" s="7"/>
      <c r="RN26" s="7"/>
      <c r="RO26" s="7"/>
      <c r="RP26" s="7"/>
      <c r="RQ26" s="7"/>
      <c r="RR26" s="7"/>
      <c r="RS26" s="7"/>
      <c r="RT26" s="7"/>
      <c r="RU26" s="7"/>
      <c r="RV26" s="7"/>
      <c r="RW26" s="7"/>
      <c r="RX26" s="7"/>
      <c r="RY26" s="7"/>
      <c r="RZ26" s="7"/>
      <c r="SA26" s="7"/>
      <c r="SB26" s="7"/>
      <c r="SC26" s="7"/>
      <c r="SD26" s="7"/>
      <c r="SE26" s="7"/>
      <c r="SF26" s="7"/>
      <c r="SG26" s="7"/>
      <c r="SH26" s="7"/>
      <c r="SI26" s="7"/>
      <c r="SJ26" s="7"/>
      <c r="SK26" s="7"/>
      <c r="SL26" s="7"/>
      <c r="SM26" s="7"/>
      <c r="SN26" s="7"/>
      <c r="SO26" s="7"/>
      <c r="SP26" s="7"/>
      <c r="SQ26" s="7"/>
      <c r="SR26" s="7"/>
      <c r="SS26" s="7"/>
      <c r="ST26" s="7"/>
      <c r="SU26" s="7"/>
      <c r="SV26" s="7"/>
      <c r="SW26" s="7"/>
      <c r="SX26" s="7"/>
      <c r="SY26" s="7"/>
      <c r="SZ26" s="7"/>
      <c r="TA26" s="7"/>
      <c r="TB26" s="7"/>
      <c r="TC26" s="7"/>
      <c r="TD26" s="7"/>
      <c r="TE26" s="7"/>
      <c r="TF26" s="7"/>
      <c r="TG26" s="7"/>
      <c r="TH26" s="7"/>
      <c r="TI26" s="7"/>
      <c r="TJ26" s="7"/>
      <c r="TK26" s="7"/>
      <c r="TL26" s="7"/>
      <c r="TM26" s="7"/>
      <c r="TN26" s="7"/>
      <c r="TO26" s="7"/>
      <c r="TP26" s="7"/>
      <c r="TQ26" s="7"/>
      <c r="TR26" s="7"/>
      <c r="TS26" s="7"/>
      <c r="TT26" s="7"/>
      <c r="TU26" s="7"/>
      <c r="TV26" s="7"/>
      <c r="TW26" s="7"/>
      <c r="TX26" s="7"/>
      <c r="TY26" s="7"/>
      <c r="TZ26" s="7"/>
      <c r="UA26" s="7"/>
      <c r="UB26" s="7"/>
      <c r="UC26" s="7"/>
      <c r="UD26" s="7"/>
      <c r="UE26" s="7"/>
      <c r="UF26" s="7"/>
      <c r="UG26" s="7"/>
      <c r="UH26" s="7"/>
      <c r="UI26" s="7"/>
      <c r="UJ26" s="7"/>
      <c r="UK26" s="7"/>
      <c r="UL26" s="7"/>
      <c r="UM26" s="7"/>
      <c r="UN26" s="7"/>
      <c r="UO26" s="7"/>
      <c r="UP26" s="7"/>
      <c r="UQ26" s="7"/>
      <c r="UR26" s="7"/>
      <c r="US26" s="7"/>
      <c r="UT26" s="7"/>
      <c r="UU26" s="7"/>
      <c r="UV26" s="7"/>
      <c r="UW26" s="7"/>
      <c r="UX26" s="7"/>
      <c r="UY26" s="7"/>
      <c r="UZ26" s="7"/>
      <c r="VA26" s="7"/>
      <c r="VB26" s="7"/>
      <c r="VC26" s="7"/>
      <c r="VD26" s="7"/>
      <c r="VE26" s="7"/>
      <c r="VF26" s="7"/>
      <c r="VG26" s="7"/>
      <c r="VH26" s="7"/>
      <c r="VI26" s="7"/>
      <c r="VJ26" s="7"/>
      <c r="VK26" s="7"/>
      <c r="VL26" s="7"/>
      <c r="VM26" s="7"/>
      <c r="VN26" s="7"/>
      <c r="VO26" s="7"/>
      <c r="VP26" s="7"/>
      <c r="VQ26" s="7"/>
      <c r="VR26" s="7"/>
      <c r="VS26" s="7"/>
      <c r="VT26" s="7"/>
      <c r="VU26" s="7"/>
      <c r="VV26" s="7"/>
      <c r="VW26" s="7"/>
      <c r="VX26" s="7"/>
      <c r="VY26" s="7"/>
      <c r="VZ26" s="7"/>
      <c r="WA26" s="7"/>
      <c r="WB26" s="7"/>
      <c r="WC26" s="7"/>
      <c r="WD26" s="7"/>
      <c r="WE26" s="7"/>
      <c r="WF26" s="7"/>
      <c r="WG26" s="7"/>
      <c r="WH26" s="7"/>
      <c r="WI26" s="7"/>
      <c r="WJ26" s="7"/>
      <c r="WK26" s="7"/>
      <c r="WL26" s="7"/>
      <c r="WM26" s="7"/>
      <c r="WN26" s="7"/>
      <c r="WO26" s="7"/>
      <c r="WP26" s="7"/>
      <c r="WQ26" s="7"/>
      <c r="WR26" s="7"/>
      <c r="WS26" s="7"/>
      <c r="WT26" s="7"/>
      <c r="WU26" s="7"/>
      <c r="WV26" s="7"/>
      <c r="WW26" s="7"/>
      <c r="WX26" s="7"/>
      <c r="WY26" s="7"/>
      <c r="WZ26" s="7"/>
      <c r="XA26" s="7"/>
      <c r="XB26" s="7"/>
      <c r="XC26" s="7"/>
      <c r="XD26" s="7"/>
      <c r="XE26" s="7"/>
      <c r="XF26" s="7"/>
      <c r="XG26" s="7"/>
      <c r="XH26" s="7"/>
      <c r="XI26" s="7"/>
      <c r="XJ26" s="7"/>
      <c r="XK26" s="7"/>
      <c r="XL26" s="7"/>
      <c r="XM26" s="7"/>
      <c r="XN26" s="7"/>
      <c r="XO26" s="7"/>
      <c r="XP26" s="7"/>
      <c r="XQ26" s="7"/>
      <c r="XR26" s="7"/>
      <c r="XS26" s="7"/>
      <c r="XT26" s="7"/>
      <c r="XU26" s="7"/>
      <c r="XV26" s="7"/>
      <c r="XW26" s="7"/>
      <c r="XX26" s="7"/>
      <c r="XY26" s="7"/>
      <c r="XZ26" s="7"/>
      <c r="YA26" s="7"/>
      <c r="YB26" s="7"/>
      <c r="YC26" s="7"/>
      <c r="YD26" s="7"/>
      <c r="YE26" s="7"/>
      <c r="YF26" s="7"/>
      <c r="YG26" s="7"/>
      <c r="YH26" s="7"/>
      <c r="YI26" s="7"/>
      <c r="YJ26" s="7"/>
      <c r="YK26" s="7"/>
      <c r="YL26" s="7"/>
      <c r="YM26" s="7"/>
      <c r="YN26" s="7"/>
      <c r="YO26" s="7"/>
      <c r="YP26" s="7"/>
      <c r="YQ26" s="7"/>
      <c r="YR26" s="7"/>
      <c r="YS26" s="7"/>
      <c r="YT26" s="7"/>
      <c r="YU26" s="7"/>
      <c r="YV26" s="7"/>
      <c r="YW26" s="7"/>
      <c r="YX26" s="7"/>
      <c r="YY26" s="7"/>
      <c r="YZ26" s="7"/>
      <c r="ZA26" s="7"/>
      <c r="ZB26" s="7"/>
      <c r="ZC26" s="7"/>
      <c r="ZD26" s="7"/>
      <c r="ZE26" s="7"/>
      <c r="ZF26" s="7"/>
      <c r="ZG26" s="7"/>
      <c r="ZH26" s="7"/>
      <c r="ZI26" s="7"/>
      <c r="ZJ26" s="7"/>
      <c r="ZK26" s="7"/>
      <c r="ZL26" s="7"/>
      <c r="ZM26" s="7"/>
      <c r="ZN26" s="7"/>
      <c r="ZO26" s="7"/>
      <c r="ZP26" s="7"/>
      <c r="ZQ26" s="7"/>
      <c r="ZR26" s="7"/>
      <c r="ZS26" s="7"/>
      <c r="ZT26" s="7"/>
      <c r="ZU26" s="7"/>
      <c r="ZV26" s="7"/>
      <c r="ZW26" s="7"/>
      <c r="ZX26" s="7"/>
      <c r="ZY26" s="7"/>
      <c r="ZZ26" s="7"/>
      <c r="AAA26" s="7"/>
      <c r="AAB26" s="7"/>
      <c r="AAC26" s="7"/>
      <c r="AAD26" s="7"/>
      <c r="AAE26" s="7"/>
      <c r="AAF26" s="7"/>
      <c r="AAG26" s="7"/>
      <c r="AAH26" s="7"/>
      <c r="AAI26" s="7"/>
      <c r="AAJ26" s="7"/>
      <c r="AAK26" s="7"/>
      <c r="AAL26" s="7"/>
      <c r="AAM26" s="7"/>
      <c r="AAN26" s="7"/>
      <c r="AAO26" s="7"/>
      <c r="AAP26" s="7"/>
      <c r="AAQ26" s="7"/>
      <c r="AAR26" s="7"/>
      <c r="AAS26" s="7"/>
      <c r="AAT26" s="7"/>
      <c r="AAU26" s="7"/>
      <c r="AAV26" s="7"/>
      <c r="AAW26" s="7"/>
      <c r="AAX26" s="7"/>
      <c r="AAY26" s="7"/>
      <c r="AAZ26" s="7"/>
      <c r="ABA26" s="7"/>
      <c r="ABB26" s="7"/>
      <c r="ABC26" s="7"/>
      <c r="ABD26" s="7"/>
      <c r="ABE26" s="7"/>
      <c r="ABF26" s="7"/>
      <c r="ABG26" s="7"/>
      <c r="ABH26" s="7"/>
      <c r="ABI26" s="7"/>
      <c r="ABJ26" s="7"/>
      <c r="ABK26" s="7"/>
      <c r="ABL26" s="7"/>
      <c r="ABM26" s="7"/>
      <c r="ABN26" s="7"/>
      <c r="ABO26" s="7"/>
      <c r="ABP26" s="7"/>
      <c r="ABQ26" s="7"/>
      <c r="ABR26" s="7"/>
      <c r="ABS26" s="7"/>
      <c r="ABT26" s="7"/>
      <c r="ABU26" s="7"/>
      <c r="ABV26" s="7"/>
      <c r="ABW26" s="7"/>
      <c r="ABX26" s="7"/>
      <c r="ABY26" s="7"/>
      <c r="ABZ26" s="7"/>
      <c r="ACA26" s="7"/>
      <c r="ACB26" s="7"/>
      <c r="ACC26" s="7"/>
      <c r="ACD26" s="7"/>
      <c r="ACE26" s="7"/>
      <c r="ACF26" s="7"/>
      <c r="ACG26" s="7"/>
      <c r="ACH26" s="7"/>
      <c r="ACI26" s="7"/>
      <c r="ACJ26" s="7"/>
      <c r="ACK26" s="7"/>
      <c r="ACL26" s="7"/>
      <c r="ACM26" s="7"/>
      <c r="ACN26" s="7"/>
      <c r="ACO26" s="7"/>
      <c r="ACP26" s="7"/>
      <c r="ACQ26" s="7"/>
      <c r="ACR26" s="7"/>
      <c r="ACS26" s="7"/>
      <c r="ACT26" s="7"/>
      <c r="ACU26" s="7"/>
      <c r="ACV26" s="7"/>
      <c r="ACW26" s="7"/>
      <c r="ACX26" s="7"/>
      <c r="ACY26" s="7"/>
      <c r="ACZ26" s="7"/>
      <c r="ADA26" s="7"/>
      <c r="ADB26" s="7"/>
      <c r="ADC26" s="7"/>
      <c r="ADD26" s="7"/>
      <c r="ADE26" s="7"/>
      <c r="ADF26" s="7"/>
    </row>
    <row r="27" spans="1:792" ht="16" x14ac:dyDescent="0.2">
      <c r="A27" s="5" t="s">
        <v>134</v>
      </c>
      <c r="B27" s="5" t="s">
        <v>2618</v>
      </c>
      <c r="C27" s="7">
        <v>39908000</v>
      </c>
      <c r="D27" s="7">
        <v>29855000</v>
      </c>
      <c r="E27" s="7">
        <v>54852000</v>
      </c>
      <c r="F27" s="7">
        <v>46589000</v>
      </c>
      <c r="G27" s="8">
        <v>54905000</v>
      </c>
      <c r="H27" s="7">
        <v>67494000</v>
      </c>
      <c r="I27" s="7">
        <v>48269000</v>
      </c>
      <c r="J27" s="7">
        <v>53405000</v>
      </c>
      <c r="K27" s="8">
        <v>54026000</v>
      </c>
      <c r="L27" s="7">
        <v>59942000</v>
      </c>
      <c r="M27" s="7">
        <v>49700000</v>
      </c>
      <c r="N27" s="7">
        <v>69736000</v>
      </c>
      <c r="O27" s="8">
        <v>59287000</v>
      </c>
      <c r="P27" s="7">
        <v>53031000</v>
      </c>
      <c r="Q27" s="7">
        <v>53208000</v>
      </c>
      <c r="R27" s="7">
        <v>43275000</v>
      </c>
      <c r="S27" s="8">
        <v>41661000</v>
      </c>
      <c r="T27" s="7">
        <v>44460000</v>
      </c>
      <c r="U27" s="7">
        <v>38696000</v>
      </c>
      <c r="V27" s="7">
        <v>20563000</v>
      </c>
      <c r="W27" s="8">
        <v>56908000</v>
      </c>
      <c r="X27" s="7">
        <v>42338000</v>
      </c>
      <c r="Y27" s="7">
        <v>44629000</v>
      </c>
      <c r="Z27" s="7">
        <v>38302000</v>
      </c>
      <c r="AA27" s="8">
        <v>58486000</v>
      </c>
      <c r="AB27" s="4">
        <v>61386000</v>
      </c>
      <c r="AC27" s="4">
        <v>85462000</v>
      </c>
      <c r="AD27" s="4">
        <v>39567000</v>
      </c>
      <c r="AE27" s="8">
        <v>48248000</v>
      </c>
      <c r="AF27" s="4">
        <v>58587000</v>
      </c>
      <c r="AG27" s="4">
        <v>48951000</v>
      </c>
      <c r="AH27" s="4">
        <v>42576000</v>
      </c>
      <c r="AI27" s="8">
        <v>55375000</v>
      </c>
      <c r="AJ27" s="4">
        <v>39016000</v>
      </c>
      <c r="AK27" s="4">
        <v>43780000</v>
      </c>
      <c r="AL27" s="4">
        <v>42576000</v>
      </c>
      <c r="AM27" s="7"/>
      <c r="AN27" s="7"/>
      <c r="AO27" s="7"/>
      <c r="AP27" s="7"/>
      <c r="AQ27" s="7"/>
      <c r="AR27" s="7"/>
      <c r="AS27" s="7"/>
      <c r="AT27" s="7"/>
      <c r="AU27" s="7"/>
      <c r="AV27" s="7"/>
      <c r="AW27" s="7"/>
      <c r="AX27" s="7"/>
      <c r="AY27" s="7"/>
      <c r="AZ27" s="7"/>
      <c r="BA27" s="7"/>
      <c r="BB27" s="7"/>
      <c r="BC27" s="7"/>
      <c r="BD27" s="7"/>
      <c r="BE27" s="7"/>
      <c r="BF27" s="7"/>
      <c r="BG27" s="7"/>
      <c r="BH27" s="7"/>
      <c r="BI27" s="7"/>
      <c r="BJ27" s="7"/>
      <c r="BK27" s="7"/>
      <c r="BL27" s="7"/>
      <c r="BM27" s="7"/>
      <c r="BN27" s="7"/>
      <c r="BO27" s="7"/>
      <c r="BP27" s="7"/>
      <c r="BQ27" s="7"/>
      <c r="BR27" s="7"/>
      <c r="BS27" s="7"/>
      <c r="BT27" s="7"/>
      <c r="BU27" s="7"/>
      <c r="BV27" s="7"/>
      <c r="BW27" s="7"/>
      <c r="BX27" s="7"/>
      <c r="BY27" s="7"/>
      <c r="BZ27" s="7"/>
      <c r="CA27" s="7"/>
      <c r="CB27" s="7"/>
      <c r="CC27" s="7"/>
      <c r="CD27" s="7"/>
      <c r="CE27" s="7"/>
      <c r="CF27" s="7"/>
      <c r="CG27" s="7"/>
      <c r="CH27" s="7"/>
      <c r="CI27" s="7"/>
      <c r="CJ27" s="7"/>
      <c r="CK27" s="7"/>
      <c r="CL27" s="7"/>
      <c r="CM27" s="7"/>
      <c r="CN27" s="7"/>
      <c r="CO27" s="7"/>
      <c r="CP27" s="7"/>
      <c r="CQ27" s="7"/>
      <c r="CR27" s="7"/>
      <c r="CS27" s="7"/>
      <c r="CT27" s="7"/>
      <c r="CU27" s="7"/>
      <c r="CV27" s="7"/>
      <c r="CW27" s="7"/>
      <c r="CX27" s="7"/>
      <c r="CY27" s="7"/>
      <c r="CZ27" s="7"/>
      <c r="DA27" s="7"/>
      <c r="DB27" s="7"/>
      <c r="DC27" s="7"/>
      <c r="DD27" s="7"/>
      <c r="DE27" s="7"/>
      <c r="DF27" s="7"/>
      <c r="DG27" s="7"/>
      <c r="DH27" s="7"/>
      <c r="DI27" s="7"/>
      <c r="DJ27" s="7"/>
      <c r="DK27" s="7"/>
      <c r="DL27" s="7"/>
      <c r="DM27" s="7"/>
      <c r="DN27" s="7"/>
      <c r="DO27" s="7"/>
      <c r="DP27" s="7"/>
      <c r="DQ27" s="7"/>
      <c r="DR27" s="7"/>
      <c r="DS27" s="7"/>
      <c r="DT27" s="7"/>
      <c r="DU27" s="7"/>
      <c r="DV27" s="7"/>
      <c r="DW27" s="7"/>
      <c r="DX27" s="7"/>
      <c r="DY27" s="7"/>
      <c r="DZ27" s="7"/>
      <c r="EA27" s="7"/>
      <c r="EB27" s="7"/>
      <c r="EC27" s="7"/>
      <c r="ED27" s="7"/>
      <c r="EE27" s="7"/>
      <c r="EF27" s="7"/>
      <c r="EG27" s="7"/>
      <c r="EH27" s="7"/>
      <c r="EI27" s="7"/>
      <c r="EJ27" s="7"/>
      <c r="EK27" s="7"/>
      <c r="EL27" s="7"/>
      <c r="EM27" s="7"/>
      <c r="EN27" s="7"/>
      <c r="EO27" s="7"/>
      <c r="EP27" s="7"/>
      <c r="EQ27" s="7"/>
      <c r="ER27" s="7"/>
      <c r="ES27" s="7"/>
      <c r="ET27" s="7"/>
      <c r="EU27" s="7"/>
      <c r="EV27" s="7"/>
      <c r="EW27" s="7"/>
      <c r="EX27" s="7"/>
      <c r="EY27" s="7"/>
      <c r="EZ27" s="7"/>
      <c r="FA27" s="7"/>
      <c r="FB27" s="7"/>
      <c r="FC27" s="7"/>
      <c r="FD27" s="7"/>
      <c r="FE27" s="7"/>
      <c r="FF27" s="7"/>
      <c r="FG27" s="7"/>
      <c r="FH27" s="7"/>
      <c r="FI27" s="7"/>
      <c r="FJ27" s="7"/>
      <c r="FK27" s="7"/>
      <c r="FL27" s="7"/>
      <c r="FM27" s="7"/>
      <c r="FN27" s="7"/>
      <c r="FO27" s="7"/>
      <c r="FP27" s="7"/>
      <c r="FQ27" s="7"/>
      <c r="FR27" s="7"/>
      <c r="FS27" s="7"/>
      <c r="FT27" s="7"/>
      <c r="FU27" s="7"/>
      <c r="FV27" s="7"/>
      <c r="FW27" s="7"/>
      <c r="FX27" s="7"/>
      <c r="FY27" s="7"/>
      <c r="FZ27" s="7"/>
      <c r="GA27" s="7"/>
      <c r="GB27" s="7"/>
      <c r="GC27" s="7"/>
      <c r="GD27" s="7"/>
      <c r="GE27" s="7"/>
      <c r="GF27" s="7"/>
      <c r="GG27" s="7"/>
      <c r="GH27" s="7"/>
      <c r="GI27" s="7"/>
      <c r="GJ27" s="7"/>
      <c r="GK27" s="7"/>
      <c r="GL27" s="7"/>
      <c r="GM27" s="7"/>
      <c r="GN27" s="7"/>
      <c r="GO27" s="7"/>
      <c r="GP27" s="7"/>
      <c r="GQ27" s="7"/>
      <c r="GR27" s="7"/>
      <c r="GS27" s="7"/>
      <c r="GT27" s="7"/>
      <c r="GU27" s="7"/>
      <c r="GV27" s="7"/>
      <c r="GW27" s="7"/>
      <c r="GX27" s="7"/>
      <c r="GY27" s="7"/>
      <c r="GZ27" s="7"/>
      <c r="HA27" s="7"/>
      <c r="HB27" s="7"/>
      <c r="HC27" s="7"/>
      <c r="HD27" s="7"/>
      <c r="HE27" s="7"/>
      <c r="HF27" s="7"/>
      <c r="HG27" s="7"/>
      <c r="HH27" s="7"/>
      <c r="HI27" s="7"/>
      <c r="HJ27" s="7"/>
      <c r="HK27" s="7"/>
      <c r="HL27" s="7"/>
      <c r="HM27" s="7"/>
      <c r="HN27" s="7"/>
      <c r="HO27" s="7"/>
      <c r="HP27" s="7"/>
      <c r="HQ27" s="7"/>
      <c r="HR27" s="7"/>
      <c r="HS27" s="7"/>
      <c r="HT27" s="7"/>
      <c r="HU27" s="7"/>
      <c r="HV27" s="7"/>
      <c r="HW27" s="7"/>
      <c r="HX27" s="7"/>
      <c r="HY27" s="7"/>
      <c r="HZ27" s="7"/>
      <c r="IA27" s="7"/>
      <c r="IB27" s="7"/>
      <c r="IC27" s="7"/>
      <c r="ID27" s="7"/>
      <c r="IE27" s="7"/>
      <c r="IF27" s="7"/>
      <c r="IG27" s="7"/>
      <c r="IH27" s="7"/>
      <c r="II27" s="7"/>
      <c r="IJ27" s="7"/>
      <c r="IK27" s="7"/>
      <c r="IL27" s="7"/>
      <c r="IM27" s="7"/>
      <c r="IN27" s="7"/>
      <c r="IO27" s="7"/>
      <c r="IP27" s="7"/>
      <c r="IQ27" s="7"/>
      <c r="IR27" s="7"/>
      <c r="IS27" s="7"/>
      <c r="IT27" s="7"/>
      <c r="IU27" s="7"/>
      <c r="IV27" s="7"/>
      <c r="IW27" s="7"/>
      <c r="IX27" s="7"/>
      <c r="IY27" s="7"/>
      <c r="IZ27" s="7"/>
      <c r="JA27" s="7"/>
      <c r="JB27" s="7"/>
      <c r="JC27" s="7"/>
      <c r="JD27" s="7"/>
      <c r="JE27" s="7"/>
      <c r="JF27" s="7"/>
      <c r="JG27" s="7"/>
      <c r="JH27" s="7"/>
      <c r="JI27" s="7"/>
      <c r="JJ27" s="7"/>
      <c r="JK27" s="7"/>
      <c r="JL27" s="7"/>
      <c r="JM27" s="7"/>
      <c r="JN27" s="7"/>
      <c r="JO27" s="7"/>
      <c r="JP27" s="7"/>
      <c r="JQ27" s="7"/>
      <c r="JR27" s="7"/>
      <c r="JS27" s="7"/>
      <c r="JT27" s="7"/>
      <c r="JU27" s="7"/>
      <c r="JV27" s="7"/>
      <c r="JW27" s="7"/>
      <c r="JX27" s="7"/>
      <c r="JY27" s="7"/>
      <c r="JZ27" s="7"/>
      <c r="KA27" s="7"/>
      <c r="KB27" s="7"/>
      <c r="KC27" s="7"/>
      <c r="KD27" s="7"/>
      <c r="KE27" s="7"/>
      <c r="KF27" s="7"/>
      <c r="KG27" s="7"/>
      <c r="KH27" s="7"/>
      <c r="KI27" s="7"/>
      <c r="KJ27" s="7"/>
      <c r="KK27" s="7"/>
      <c r="KL27" s="7"/>
      <c r="KM27" s="7"/>
      <c r="KN27" s="7"/>
      <c r="KO27" s="7"/>
      <c r="KP27" s="7"/>
      <c r="KQ27" s="7"/>
      <c r="KR27" s="7"/>
      <c r="KS27" s="7"/>
      <c r="KT27" s="7"/>
      <c r="KU27" s="7"/>
      <c r="KV27" s="7"/>
      <c r="KW27" s="7"/>
      <c r="KX27" s="7"/>
      <c r="KY27" s="7"/>
      <c r="KZ27" s="7"/>
      <c r="LA27" s="7"/>
      <c r="LB27" s="7"/>
      <c r="LC27" s="7"/>
      <c r="LD27" s="7"/>
      <c r="LE27" s="7"/>
      <c r="LF27" s="7"/>
      <c r="LG27" s="7"/>
      <c r="LH27" s="7"/>
      <c r="LI27" s="7"/>
      <c r="LJ27" s="7"/>
      <c r="LK27" s="7"/>
      <c r="LL27" s="7"/>
      <c r="LM27" s="7"/>
      <c r="LN27" s="7"/>
      <c r="LO27" s="7"/>
      <c r="LP27" s="7"/>
      <c r="LQ27" s="7"/>
      <c r="LR27" s="7"/>
      <c r="LS27" s="7"/>
      <c r="LT27" s="7"/>
      <c r="LU27" s="7"/>
      <c r="LV27" s="7"/>
      <c r="LW27" s="7"/>
      <c r="LX27" s="7"/>
      <c r="LY27" s="7"/>
      <c r="LZ27" s="7"/>
      <c r="MA27" s="7"/>
      <c r="MB27" s="7"/>
      <c r="MC27" s="7"/>
      <c r="MD27" s="7"/>
      <c r="ME27" s="7"/>
      <c r="MF27" s="7"/>
      <c r="MG27" s="7"/>
      <c r="MH27" s="7"/>
      <c r="MI27" s="7"/>
      <c r="MJ27" s="7"/>
      <c r="MK27" s="7"/>
      <c r="ML27" s="7"/>
      <c r="MM27" s="7"/>
      <c r="MN27" s="7"/>
      <c r="MO27" s="7"/>
      <c r="MP27" s="7"/>
      <c r="MQ27" s="7"/>
      <c r="MR27" s="7"/>
      <c r="MS27" s="7"/>
      <c r="MT27" s="7"/>
      <c r="MU27" s="7"/>
      <c r="MV27" s="7"/>
      <c r="MW27" s="7"/>
      <c r="MX27" s="7"/>
      <c r="MY27" s="7"/>
      <c r="MZ27" s="7"/>
      <c r="NA27" s="7"/>
      <c r="NB27" s="7"/>
      <c r="NC27" s="7"/>
      <c r="ND27" s="7"/>
      <c r="NE27" s="7"/>
      <c r="NF27" s="7"/>
      <c r="NG27" s="7"/>
      <c r="NH27" s="7"/>
      <c r="NI27" s="7"/>
      <c r="NJ27" s="7"/>
      <c r="NK27" s="7"/>
      <c r="NL27" s="7"/>
      <c r="NM27" s="7"/>
      <c r="NN27" s="7"/>
      <c r="NO27" s="7"/>
      <c r="NP27" s="7"/>
      <c r="NQ27" s="7"/>
      <c r="NR27" s="7"/>
      <c r="NS27" s="7"/>
      <c r="NT27" s="7"/>
      <c r="NU27" s="7"/>
      <c r="NV27" s="7"/>
      <c r="NW27" s="7"/>
      <c r="NX27" s="7"/>
      <c r="NY27" s="7"/>
      <c r="NZ27" s="7"/>
      <c r="OA27" s="7"/>
      <c r="OB27" s="7"/>
      <c r="OC27" s="7"/>
      <c r="OD27" s="7"/>
      <c r="OE27" s="7"/>
      <c r="OF27" s="7"/>
      <c r="OG27" s="7"/>
      <c r="OH27" s="7"/>
      <c r="OI27" s="7"/>
      <c r="OJ27" s="7"/>
      <c r="OK27" s="7"/>
      <c r="OL27" s="7"/>
      <c r="OM27" s="7"/>
      <c r="ON27" s="7"/>
      <c r="OO27" s="7"/>
      <c r="OP27" s="7"/>
      <c r="OQ27" s="7"/>
      <c r="OR27" s="7"/>
      <c r="OS27" s="7"/>
      <c r="OT27" s="7"/>
      <c r="OU27" s="7"/>
      <c r="OV27" s="7"/>
      <c r="OW27" s="7"/>
      <c r="OX27" s="7"/>
      <c r="OY27" s="7"/>
      <c r="OZ27" s="7"/>
      <c r="PA27" s="7"/>
      <c r="PB27" s="7"/>
      <c r="PC27" s="7"/>
      <c r="PD27" s="7"/>
      <c r="PE27" s="7"/>
      <c r="PF27" s="7"/>
      <c r="PG27" s="7"/>
      <c r="PH27" s="7"/>
      <c r="PI27" s="7"/>
      <c r="PJ27" s="7"/>
      <c r="PK27" s="7"/>
      <c r="PL27" s="7"/>
      <c r="PM27" s="7"/>
      <c r="PN27" s="7"/>
      <c r="PO27" s="7"/>
      <c r="PP27" s="7"/>
      <c r="PQ27" s="7"/>
      <c r="PR27" s="7"/>
      <c r="PS27" s="7"/>
      <c r="PT27" s="7"/>
      <c r="PU27" s="7"/>
      <c r="PV27" s="7"/>
      <c r="PW27" s="7"/>
      <c r="PX27" s="7"/>
      <c r="PY27" s="7"/>
      <c r="PZ27" s="7"/>
      <c r="QA27" s="7"/>
      <c r="QB27" s="7"/>
      <c r="QC27" s="7"/>
      <c r="QD27" s="7"/>
      <c r="QE27" s="7"/>
      <c r="QF27" s="7"/>
      <c r="QG27" s="7"/>
      <c r="QH27" s="7"/>
      <c r="QI27" s="7"/>
      <c r="QJ27" s="7"/>
      <c r="QK27" s="7"/>
      <c r="QL27" s="7"/>
      <c r="QM27" s="7"/>
      <c r="QN27" s="7"/>
      <c r="QO27" s="7"/>
      <c r="QP27" s="7"/>
      <c r="QQ27" s="7"/>
      <c r="QR27" s="7"/>
      <c r="QS27" s="7"/>
      <c r="QT27" s="7"/>
      <c r="QU27" s="7"/>
      <c r="QV27" s="7"/>
      <c r="QW27" s="7"/>
      <c r="QX27" s="7"/>
      <c r="QY27" s="7"/>
      <c r="QZ27" s="7"/>
      <c r="RA27" s="7"/>
      <c r="RB27" s="7"/>
      <c r="RC27" s="7"/>
      <c r="RD27" s="7"/>
      <c r="RE27" s="7"/>
      <c r="RF27" s="7"/>
      <c r="RG27" s="7"/>
      <c r="RH27" s="7"/>
      <c r="RI27" s="7"/>
      <c r="RJ27" s="7"/>
      <c r="RK27" s="7"/>
      <c r="RL27" s="7"/>
      <c r="RM27" s="7"/>
      <c r="RN27" s="7"/>
      <c r="RO27" s="7"/>
      <c r="RP27" s="7"/>
      <c r="RQ27" s="7"/>
      <c r="RR27" s="7"/>
      <c r="RS27" s="7"/>
      <c r="RT27" s="7"/>
      <c r="RU27" s="7"/>
      <c r="RV27" s="7"/>
      <c r="RW27" s="7"/>
      <c r="RX27" s="7"/>
      <c r="RY27" s="7"/>
      <c r="RZ27" s="7"/>
      <c r="SA27" s="7"/>
      <c r="SB27" s="7"/>
      <c r="SC27" s="7"/>
      <c r="SD27" s="7"/>
      <c r="SE27" s="7"/>
      <c r="SF27" s="7"/>
      <c r="SG27" s="7"/>
      <c r="SH27" s="7"/>
      <c r="SI27" s="7"/>
      <c r="SJ27" s="7"/>
      <c r="SK27" s="7"/>
      <c r="SL27" s="7"/>
      <c r="SM27" s="7"/>
      <c r="SN27" s="7"/>
      <c r="SO27" s="7"/>
      <c r="SP27" s="7"/>
      <c r="SQ27" s="7"/>
      <c r="SR27" s="7"/>
      <c r="SS27" s="7"/>
      <c r="ST27" s="7"/>
      <c r="SU27" s="7"/>
      <c r="SV27" s="7"/>
      <c r="SW27" s="7"/>
      <c r="SX27" s="7"/>
      <c r="SY27" s="7"/>
      <c r="SZ27" s="7"/>
      <c r="TA27" s="7"/>
      <c r="TB27" s="7"/>
      <c r="TC27" s="7"/>
      <c r="TD27" s="7"/>
      <c r="TE27" s="7"/>
      <c r="TF27" s="7"/>
      <c r="TG27" s="7"/>
      <c r="TH27" s="7"/>
      <c r="TI27" s="7"/>
      <c r="TJ27" s="7"/>
      <c r="TK27" s="7"/>
      <c r="TL27" s="7"/>
      <c r="TM27" s="7"/>
      <c r="TN27" s="7"/>
      <c r="TO27" s="7"/>
      <c r="TP27" s="7"/>
      <c r="TQ27" s="7"/>
      <c r="TR27" s="7"/>
      <c r="TS27" s="7"/>
      <c r="TT27" s="7"/>
      <c r="TU27" s="7"/>
      <c r="TV27" s="7"/>
      <c r="TW27" s="7"/>
      <c r="TX27" s="7"/>
      <c r="TY27" s="7"/>
      <c r="TZ27" s="7"/>
      <c r="UA27" s="7"/>
      <c r="UB27" s="7"/>
      <c r="UC27" s="7"/>
      <c r="UD27" s="7"/>
      <c r="UE27" s="7"/>
      <c r="UF27" s="7"/>
      <c r="UG27" s="7"/>
      <c r="UH27" s="7"/>
      <c r="UI27" s="7"/>
      <c r="UJ27" s="7"/>
      <c r="UK27" s="7"/>
      <c r="UL27" s="7"/>
      <c r="UM27" s="7"/>
      <c r="UN27" s="7"/>
      <c r="UO27" s="7"/>
      <c r="UP27" s="7"/>
      <c r="UQ27" s="7"/>
      <c r="UR27" s="7"/>
      <c r="US27" s="7"/>
      <c r="UT27" s="7"/>
      <c r="UU27" s="7"/>
      <c r="UV27" s="7"/>
      <c r="UW27" s="7"/>
      <c r="UX27" s="7"/>
      <c r="UY27" s="7"/>
      <c r="UZ27" s="7"/>
      <c r="VA27" s="7"/>
      <c r="VB27" s="7"/>
      <c r="VC27" s="7"/>
      <c r="VD27" s="7"/>
      <c r="VE27" s="7"/>
      <c r="VF27" s="7"/>
      <c r="VG27" s="7"/>
      <c r="VH27" s="7"/>
      <c r="VI27" s="7"/>
      <c r="VJ27" s="7"/>
      <c r="VK27" s="7"/>
      <c r="VL27" s="7"/>
      <c r="VM27" s="7"/>
      <c r="VN27" s="7"/>
      <c r="VO27" s="7"/>
      <c r="VP27" s="7"/>
      <c r="VQ27" s="7"/>
      <c r="VR27" s="7"/>
      <c r="VS27" s="7"/>
      <c r="VT27" s="7"/>
      <c r="VU27" s="7"/>
      <c r="VV27" s="7"/>
      <c r="VW27" s="7"/>
      <c r="VX27" s="7"/>
      <c r="VY27" s="7"/>
      <c r="VZ27" s="7"/>
      <c r="WA27" s="7"/>
      <c r="WB27" s="7"/>
      <c r="WC27" s="7"/>
      <c r="WD27" s="7"/>
      <c r="WE27" s="7"/>
      <c r="WF27" s="7"/>
      <c r="WG27" s="7"/>
      <c r="WH27" s="7"/>
      <c r="WI27" s="7"/>
      <c r="WJ27" s="7"/>
      <c r="WK27" s="7"/>
      <c r="WL27" s="7"/>
      <c r="WM27" s="7"/>
      <c r="WN27" s="7"/>
      <c r="WO27" s="7"/>
      <c r="WP27" s="7"/>
      <c r="WQ27" s="7"/>
      <c r="WR27" s="7"/>
      <c r="WS27" s="7"/>
      <c r="WT27" s="7"/>
      <c r="WU27" s="7"/>
      <c r="WV27" s="7"/>
      <c r="WW27" s="7"/>
      <c r="WX27" s="7"/>
      <c r="WY27" s="7"/>
      <c r="WZ27" s="7"/>
      <c r="XA27" s="7"/>
      <c r="XB27" s="7"/>
      <c r="XC27" s="7"/>
      <c r="XD27" s="7"/>
      <c r="XE27" s="7"/>
      <c r="XF27" s="7"/>
      <c r="XG27" s="7"/>
      <c r="XH27" s="7"/>
      <c r="XI27" s="7"/>
      <c r="XJ27" s="7"/>
      <c r="XK27" s="7"/>
      <c r="XL27" s="7"/>
      <c r="XM27" s="7"/>
      <c r="XN27" s="7"/>
      <c r="XO27" s="7"/>
      <c r="XP27" s="7"/>
      <c r="XQ27" s="7"/>
      <c r="XR27" s="7"/>
      <c r="XS27" s="7"/>
      <c r="XT27" s="7"/>
      <c r="XU27" s="7"/>
      <c r="XV27" s="7"/>
      <c r="XW27" s="7"/>
      <c r="XX27" s="7"/>
      <c r="XY27" s="7"/>
      <c r="XZ27" s="7"/>
      <c r="YA27" s="7"/>
      <c r="YB27" s="7"/>
      <c r="YC27" s="7"/>
      <c r="YD27" s="7"/>
      <c r="YE27" s="7"/>
      <c r="YF27" s="7"/>
      <c r="YG27" s="7"/>
      <c r="YH27" s="7"/>
      <c r="YI27" s="7"/>
      <c r="YJ27" s="7"/>
      <c r="YK27" s="7"/>
      <c r="YL27" s="7"/>
      <c r="YM27" s="7"/>
      <c r="YN27" s="7"/>
      <c r="YO27" s="7"/>
      <c r="YP27" s="7"/>
      <c r="YQ27" s="7"/>
      <c r="YR27" s="7"/>
      <c r="YS27" s="7"/>
      <c r="YT27" s="7"/>
      <c r="YU27" s="7"/>
      <c r="YV27" s="7"/>
      <c r="YW27" s="7"/>
      <c r="YX27" s="7"/>
      <c r="YY27" s="7"/>
      <c r="YZ27" s="7"/>
      <c r="ZA27" s="7"/>
      <c r="ZB27" s="7"/>
      <c r="ZC27" s="7"/>
      <c r="ZD27" s="7"/>
      <c r="ZE27" s="7"/>
      <c r="ZF27" s="7"/>
      <c r="ZG27" s="7"/>
      <c r="ZH27" s="7"/>
      <c r="ZI27" s="7"/>
      <c r="ZJ27" s="7"/>
      <c r="ZK27" s="7"/>
      <c r="ZL27" s="7"/>
      <c r="ZM27" s="7"/>
      <c r="ZN27" s="7"/>
      <c r="ZO27" s="7"/>
      <c r="ZP27" s="7"/>
      <c r="ZQ27" s="7"/>
      <c r="ZR27" s="7"/>
      <c r="ZS27" s="7"/>
      <c r="ZT27" s="7"/>
      <c r="ZU27" s="7"/>
      <c r="ZV27" s="7"/>
      <c r="ZW27" s="7"/>
      <c r="ZX27" s="7"/>
      <c r="ZY27" s="7"/>
      <c r="ZZ27" s="7"/>
      <c r="AAA27" s="7"/>
      <c r="AAB27" s="7"/>
      <c r="AAC27" s="7"/>
      <c r="AAD27" s="7"/>
      <c r="AAE27" s="7"/>
      <c r="AAF27" s="7"/>
      <c r="AAG27" s="7"/>
      <c r="AAH27" s="7"/>
      <c r="AAI27" s="7"/>
      <c r="AAJ27" s="7"/>
      <c r="AAK27" s="7"/>
      <c r="AAL27" s="7"/>
      <c r="AAM27" s="7"/>
      <c r="AAN27" s="7"/>
      <c r="AAO27" s="7"/>
      <c r="AAP27" s="7"/>
      <c r="AAQ27" s="7"/>
      <c r="AAR27" s="7"/>
      <c r="AAS27" s="7"/>
      <c r="AAT27" s="7"/>
      <c r="AAU27" s="7"/>
      <c r="AAV27" s="7"/>
      <c r="AAW27" s="7"/>
      <c r="AAX27" s="7"/>
      <c r="AAY27" s="7"/>
      <c r="AAZ27" s="7"/>
      <c r="ABA27" s="7"/>
      <c r="ABB27" s="7"/>
      <c r="ABC27" s="7"/>
      <c r="ABD27" s="7"/>
      <c r="ABE27" s="7"/>
      <c r="ABF27" s="7"/>
      <c r="ABG27" s="7"/>
      <c r="ABH27" s="7"/>
      <c r="ABI27" s="7"/>
      <c r="ABJ27" s="7"/>
      <c r="ABK27" s="7"/>
      <c r="ABL27" s="7"/>
      <c r="ABM27" s="7"/>
      <c r="ABN27" s="7"/>
      <c r="ABO27" s="7"/>
      <c r="ABP27" s="7"/>
      <c r="ABQ27" s="7"/>
      <c r="ABR27" s="7"/>
      <c r="ABS27" s="7"/>
      <c r="ABT27" s="7"/>
      <c r="ABU27" s="7"/>
      <c r="ABV27" s="7"/>
      <c r="ABW27" s="7"/>
      <c r="ABX27" s="7"/>
      <c r="ABY27" s="7"/>
      <c r="ABZ27" s="7"/>
      <c r="ACA27" s="7"/>
      <c r="ACB27" s="7"/>
      <c r="ACC27" s="7"/>
      <c r="ACD27" s="7"/>
      <c r="ACE27" s="7"/>
      <c r="ACF27" s="7"/>
      <c r="ACG27" s="7"/>
      <c r="ACH27" s="7"/>
      <c r="ACI27" s="7"/>
      <c r="ACJ27" s="7"/>
      <c r="ACK27" s="7"/>
      <c r="ACL27" s="7"/>
      <c r="ACM27" s="7"/>
      <c r="ACN27" s="7"/>
      <c r="ACO27" s="7"/>
      <c r="ACP27" s="7"/>
      <c r="ACQ27" s="7"/>
      <c r="ACR27" s="7"/>
      <c r="ACS27" s="7"/>
      <c r="ACT27" s="7"/>
      <c r="ACU27" s="7"/>
      <c r="ACV27" s="7"/>
      <c r="ACW27" s="7"/>
      <c r="ACX27" s="7"/>
      <c r="ACY27" s="7"/>
      <c r="ACZ27" s="7"/>
      <c r="ADA27" s="7"/>
      <c r="ADB27" s="7"/>
      <c r="ADC27" s="7"/>
      <c r="ADD27" s="7"/>
      <c r="ADE27" s="7"/>
      <c r="ADF27" s="7"/>
    </row>
    <row r="28" spans="1:792" ht="16" x14ac:dyDescent="0.2">
      <c r="A28" s="5" t="s">
        <v>135</v>
      </c>
      <c r="B28" s="5" t="s">
        <v>2642</v>
      </c>
      <c r="C28" s="7">
        <v>1459700</v>
      </c>
      <c r="D28" s="7">
        <v>1213300</v>
      </c>
      <c r="E28" s="7">
        <v>1177200</v>
      </c>
      <c r="F28" s="7">
        <v>1139200</v>
      </c>
      <c r="G28" s="8">
        <v>1280900</v>
      </c>
      <c r="H28" s="7">
        <f>AVERAGE(G28,I28:J28)</f>
        <v>1232266.6666666667</v>
      </c>
      <c r="I28" s="7">
        <v>1196900</v>
      </c>
      <c r="J28" s="7">
        <v>1219000</v>
      </c>
      <c r="K28" s="8">
        <v>1405000</v>
      </c>
      <c r="L28" s="7">
        <f>AVERAGE(K28,M28:N28)</f>
        <v>1445900</v>
      </c>
      <c r="M28" s="7">
        <v>1482500</v>
      </c>
      <c r="N28" s="7">
        <v>1450200</v>
      </c>
      <c r="O28" s="8">
        <v>1743600</v>
      </c>
      <c r="P28" s="7">
        <v>1495000</v>
      </c>
      <c r="Q28" s="7">
        <v>1457500</v>
      </c>
      <c r="R28" s="7">
        <v>1421300</v>
      </c>
      <c r="S28" s="8">
        <v>1277400</v>
      </c>
      <c r="T28" s="7">
        <v>1236400</v>
      </c>
      <c r="U28" s="7">
        <v>1031800</v>
      </c>
      <c r="V28" s="7">
        <v>944780</v>
      </c>
      <c r="W28" s="8">
        <v>1138100</v>
      </c>
      <c r="X28" s="7">
        <v>937230</v>
      </c>
      <c r="Y28" s="7">
        <v>976790</v>
      </c>
      <c r="Z28" s="7">
        <v>857030</v>
      </c>
      <c r="AA28" s="8">
        <v>1157400</v>
      </c>
      <c r="AB28" s="4">
        <v>1417800</v>
      </c>
      <c r="AC28" s="4">
        <v>1335000</v>
      </c>
      <c r="AD28" s="4">
        <v>1573400</v>
      </c>
      <c r="AE28" s="8">
        <v>816250</v>
      </c>
      <c r="AF28" s="4">
        <v>954700</v>
      </c>
      <c r="AG28" s="4">
        <v>823250</v>
      </c>
      <c r="AH28" s="4">
        <v>855150</v>
      </c>
      <c r="AI28" s="8">
        <v>959010</v>
      </c>
      <c r="AJ28" s="4">
        <v>821580</v>
      </c>
      <c r="AK28" s="4">
        <v>741000</v>
      </c>
      <c r="AL28" s="4">
        <v>765340</v>
      </c>
    </row>
    <row r="29" spans="1:792" ht="16" x14ac:dyDescent="0.2">
      <c r="A29" s="5" t="s">
        <v>136</v>
      </c>
      <c r="B29" s="5" t="s">
        <v>2584</v>
      </c>
      <c r="C29" s="7">
        <v>172630000</v>
      </c>
      <c r="D29" s="7">
        <v>186130000</v>
      </c>
      <c r="E29" s="7">
        <v>185250000</v>
      </c>
      <c r="F29" s="7">
        <v>209070000</v>
      </c>
      <c r="G29" s="8">
        <v>193030000</v>
      </c>
      <c r="H29" s="7">
        <v>200110000</v>
      </c>
      <c r="I29" s="7">
        <v>204730000</v>
      </c>
      <c r="J29" s="7">
        <v>211510000</v>
      </c>
      <c r="K29" s="8">
        <v>177590000</v>
      </c>
      <c r="L29" s="7">
        <v>215960000</v>
      </c>
      <c r="M29" s="7">
        <v>229550000</v>
      </c>
      <c r="N29" s="7">
        <v>204090000</v>
      </c>
      <c r="O29" s="8">
        <f>AVERAGE(P29:R29)</f>
        <v>185403333.33333334</v>
      </c>
      <c r="P29" s="7">
        <v>179670000</v>
      </c>
      <c r="Q29" s="7">
        <v>187190000</v>
      </c>
      <c r="R29" s="7">
        <v>189350000</v>
      </c>
      <c r="S29" s="8">
        <v>205050000</v>
      </c>
      <c r="T29" s="7">
        <v>196270000</v>
      </c>
      <c r="U29" s="7">
        <v>246330000</v>
      </c>
      <c r="V29" s="7">
        <v>181070000</v>
      </c>
      <c r="W29" s="8">
        <f>AVERAGE(X29:Z29)</f>
        <v>157560000</v>
      </c>
      <c r="X29" s="7">
        <v>159450000</v>
      </c>
      <c r="Y29" s="7">
        <v>158270000</v>
      </c>
      <c r="Z29" s="7">
        <v>154960000</v>
      </c>
      <c r="AA29" s="8">
        <v>202380000</v>
      </c>
      <c r="AB29" s="4">
        <v>199510000</v>
      </c>
      <c r="AC29" s="4">
        <v>213990000</v>
      </c>
      <c r="AD29" s="4">
        <f>AVERAGE(AA29:AC29)</f>
        <v>205293333.33333334</v>
      </c>
      <c r="AE29" s="8">
        <v>126330000</v>
      </c>
      <c r="AF29" s="4">
        <v>193370000</v>
      </c>
      <c r="AG29" s="4">
        <v>184200000</v>
      </c>
      <c r="AH29" s="4">
        <v>170900000</v>
      </c>
      <c r="AI29" s="8">
        <v>182900000</v>
      </c>
      <c r="AJ29" s="4">
        <v>141090000</v>
      </c>
      <c r="AK29" s="4">
        <v>139230000</v>
      </c>
      <c r="AL29" s="4">
        <v>123720000</v>
      </c>
      <c r="AM29" s="7"/>
      <c r="AN29" s="7"/>
      <c r="AO29" s="7"/>
      <c r="AP29" s="7"/>
      <c r="AQ29" s="7"/>
      <c r="AR29" s="7"/>
      <c r="AS29" s="7"/>
      <c r="AT29" s="7"/>
      <c r="AU29" s="7"/>
      <c r="AV29" s="7"/>
      <c r="AW29" s="7"/>
      <c r="AX29" s="7"/>
      <c r="AY29" s="7"/>
      <c r="AZ29" s="7"/>
      <c r="BA29" s="7"/>
      <c r="BB29" s="7"/>
      <c r="BC29" s="7"/>
      <c r="BD29" s="7"/>
      <c r="BE29" s="7"/>
      <c r="BF29" s="7"/>
      <c r="BG29" s="7"/>
      <c r="BH29" s="7"/>
      <c r="BI29" s="7"/>
      <c r="BJ29" s="7"/>
      <c r="BK29" s="7"/>
      <c r="BL29" s="7"/>
      <c r="BM29" s="7"/>
      <c r="BN29" s="7"/>
      <c r="BO29" s="7"/>
      <c r="BP29" s="7"/>
      <c r="BQ29" s="7"/>
      <c r="BR29" s="7"/>
      <c r="BS29" s="7"/>
      <c r="BT29" s="7"/>
      <c r="BU29" s="7"/>
      <c r="BV29" s="7"/>
      <c r="BW29" s="7"/>
      <c r="BX29" s="7"/>
      <c r="BY29" s="7"/>
      <c r="BZ29" s="7"/>
      <c r="CA29" s="7"/>
      <c r="CB29" s="7"/>
      <c r="CC29" s="7"/>
      <c r="CD29" s="7"/>
      <c r="CE29" s="7"/>
      <c r="CF29" s="7"/>
      <c r="CG29" s="7"/>
      <c r="CH29" s="7"/>
      <c r="CI29" s="7"/>
      <c r="CJ29" s="7"/>
      <c r="CK29" s="7"/>
      <c r="CL29" s="7"/>
      <c r="CM29" s="7"/>
      <c r="CN29" s="7"/>
      <c r="CO29" s="7"/>
      <c r="CP29" s="7"/>
      <c r="CQ29" s="7"/>
      <c r="CR29" s="7"/>
      <c r="CS29" s="7"/>
      <c r="CT29" s="7"/>
      <c r="CU29" s="7"/>
      <c r="CV29" s="7"/>
      <c r="CW29" s="7"/>
      <c r="CX29" s="7"/>
      <c r="CY29" s="7"/>
      <c r="CZ29" s="7"/>
      <c r="DA29" s="7"/>
      <c r="DB29" s="7"/>
      <c r="DC29" s="7"/>
      <c r="DD29" s="7"/>
      <c r="DE29" s="7"/>
      <c r="DF29" s="7"/>
      <c r="DG29" s="7"/>
      <c r="DH29" s="7"/>
      <c r="DI29" s="7"/>
      <c r="DJ29" s="7"/>
      <c r="DK29" s="7"/>
      <c r="DL29" s="7"/>
      <c r="DM29" s="7"/>
      <c r="DN29" s="7"/>
      <c r="DO29" s="7"/>
      <c r="DP29" s="7"/>
      <c r="DQ29" s="7"/>
      <c r="DR29" s="7"/>
      <c r="DS29" s="7"/>
      <c r="DT29" s="7"/>
      <c r="DU29" s="7"/>
      <c r="DV29" s="7"/>
      <c r="DW29" s="7"/>
      <c r="DX29" s="7"/>
      <c r="DY29" s="7"/>
      <c r="DZ29" s="7"/>
      <c r="EA29" s="7"/>
      <c r="EB29" s="7"/>
      <c r="EC29" s="7"/>
      <c r="ED29" s="7"/>
      <c r="EE29" s="7"/>
      <c r="EF29" s="7"/>
      <c r="EG29" s="7"/>
      <c r="EH29" s="7"/>
      <c r="EI29" s="7"/>
      <c r="EJ29" s="7"/>
      <c r="EK29" s="7"/>
      <c r="EL29" s="7"/>
      <c r="EM29" s="7"/>
      <c r="EN29" s="7"/>
      <c r="EO29" s="7"/>
      <c r="EP29" s="7"/>
      <c r="EQ29" s="7"/>
      <c r="ER29" s="7"/>
      <c r="ES29" s="7"/>
      <c r="ET29" s="7"/>
      <c r="EU29" s="7"/>
      <c r="EV29" s="7"/>
      <c r="EW29" s="7"/>
      <c r="EX29" s="7"/>
      <c r="EY29" s="7"/>
      <c r="EZ29" s="7"/>
      <c r="FA29" s="7"/>
      <c r="FB29" s="7"/>
      <c r="FC29" s="7"/>
      <c r="FD29" s="7"/>
      <c r="FE29" s="7"/>
      <c r="FF29" s="7"/>
      <c r="FG29" s="7"/>
      <c r="FH29" s="7"/>
      <c r="FI29" s="7"/>
      <c r="FJ29" s="7"/>
      <c r="FK29" s="7"/>
      <c r="FL29" s="7"/>
      <c r="FM29" s="7"/>
      <c r="FN29" s="7"/>
      <c r="FO29" s="7"/>
      <c r="FP29" s="7"/>
      <c r="FQ29" s="7"/>
      <c r="FR29" s="7"/>
      <c r="FS29" s="7"/>
      <c r="FT29" s="7"/>
      <c r="FU29" s="7"/>
      <c r="FV29" s="7"/>
      <c r="FW29" s="7"/>
      <c r="FX29" s="7"/>
      <c r="FY29" s="7"/>
      <c r="FZ29" s="7"/>
      <c r="GA29" s="7"/>
      <c r="GB29" s="7"/>
      <c r="GC29" s="7"/>
      <c r="GD29" s="7"/>
      <c r="GE29" s="7"/>
      <c r="GF29" s="7"/>
      <c r="GG29" s="7"/>
      <c r="GH29" s="7"/>
      <c r="GI29" s="7"/>
      <c r="GJ29" s="7"/>
      <c r="GK29" s="7"/>
      <c r="GL29" s="7"/>
      <c r="GM29" s="7"/>
      <c r="GN29" s="7"/>
      <c r="GO29" s="7"/>
      <c r="GP29" s="7"/>
      <c r="GQ29" s="7"/>
      <c r="GR29" s="7"/>
      <c r="GS29" s="7"/>
      <c r="GT29" s="7"/>
      <c r="GU29" s="7"/>
      <c r="GV29" s="7"/>
      <c r="GW29" s="7"/>
      <c r="GX29" s="7"/>
      <c r="GY29" s="7"/>
      <c r="GZ29" s="7"/>
      <c r="HA29" s="7"/>
      <c r="HB29" s="7"/>
      <c r="HC29" s="7"/>
      <c r="HD29" s="7"/>
      <c r="HE29" s="7"/>
      <c r="HF29" s="7"/>
      <c r="HG29" s="7"/>
      <c r="HH29" s="7"/>
      <c r="HI29" s="7"/>
      <c r="HJ29" s="7"/>
      <c r="HK29" s="7"/>
      <c r="HL29" s="7"/>
      <c r="HM29" s="7"/>
      <c r="HN29" s="7"/>
      <c r="HO29" s="7"/>
      <c r="HP29" s="7"/>
      <c r="HQ29" s="7"/>
      <c r="HR29" s="7"/>
      <c r="HS29" s="7"/>
      <c r="HT29" s="7"/>
      <c r="HU29" s="7"/>
      <c r="HV29" s="7"/>
      <c r="HW29" s="7"/>
      <c r="HX29" s="7"/>
      <c r="HY29" s="7"/>
      <c r="HZ29" s="7"/>
      <c r="IA29" s="7"/>
      <c r="IB29" s="7"/>
      <c r="IC29" s="7"/>
      <c r="ID29" s="7"/>
      <c r="IE29" s="7"/>
      <c r="IF29" s="7"/>
      <c r="IG29" s="7"/>
      <c r="IH29" s="7"/>
      <c r="II29" s="7"/>
      <c r="IJ29" s="7"/>
      <c r="IK29" s="7"/>
      <c r="IL29" s="7"/>
      <c r="IM29" s="7"/>
      <c r="IN29" s="7"/>
      <c r="IO29" s="7"/>
      <c r="IP29" s="7"/>
      <c r="IQ29" s="7"/>
      <c r="IR29" s="7"/>
      <c r="IS29" s="7"/>
      <c r="IT29" s="7"/>
      <c r="IU29" s="7"/>
      <c r="IV29" s="7"/>
      <c r="IW29" s="7"/>
      <c r="IX29" s="7"/>
      <c r="IY29" s="7"/>
      <c r="IZ29" s="7"/>
      <c r="JA29" s="7"/>
      <c r="JB29" s="7"/>
      <c r="JC29" s="7"/>
      <c r="JD29" s="7"/>
      <c r="JE29" s="7"/>
      <c r="JF29" s="7"/>
      <c r="JG29" s="7"/>
      <c r="JH29" s="7"/>
      <c r="JI29" s="7"/>
      <c r="JJ29" s="7"/>
      <c r="JK29" s="7"/>
      <c r="JL29" s="7"/>
      <c r="JM29" s="7"/>
      <c r="JN29" s="7"/>
      <c r="JO29" s="7"/>
      <c r="JP29" s="7"/>
      <c r="JQ29" s="7"/>
      <c r="JR29" s="7"/>
      <c r="JS29" s="7"/>
      <c r="JT29" s="7"/>
      <c r="JU29" s="7"/>
      <c r="JV29" s="7"/>
      <c r="JW29" s="7"/>
      <c r="JX29" s="7"/>
      <c r="JY29" s="7"/>
      <c r="JZ29" s="7"/>
      <c r="KA29" s="7"/>
      <c r="KB29" s="7"/>
      <c r="KC29" s="7"/>
      <c r="KD29" s="7"/>
      <c r="KE29" s="7"/>
      <c r="KF29" s="7"/>
      <c r="KG29" s="7"/>
      <c r="KH29" s="7"/>
      <c r="KI29" s="7"/>
      <c r="KJ29" s="7"/>
      <c r="KK29" s="7"/>
      <c r="KL29" s="7"/>
      <c r="KM29" s="7"/>
      <c r="KN29" s="7"/>
      <c r="KO29" s="7"/>
      <c r="KP29" s="7"/>
      <c r="KQ29" s="7"/>
      <c r="KR29" s="7"/>
      <c r="KS29" s="7"/>
      <c r="KT29" s="7"/>
      <c r="KU29" s="7"/>
      <c r="KV29" s="7"/>
      <c r="KW29" s="7"/>
      <c r="KX29" s="7"/>
      <c r="KY29" s="7"/>
      <c r="KZ29" s="7"/>
      <c r="LA29" s="7"/>
      <c r="LB29" s="7"/>
      <c r="LC29" s="7"/>
      <c r="LD29" s="7"/>
      <c r="LE29" s="7"/>
      <c r="LF29" s="7"/>
      <c r="LG29" s="7"/>
      <c r="LH29" s="7"/>
      <c r="LI29" s="7"/>
      <c r="LJ29" s="7"/>
      <c r="LK29" s="7"/>
      <c r="LL29" s="7"/>
      <c r="LM29" s="7"/>
      <c r="LN29" s="7"/>
      <c r="LO29" s="7"/>
      <c r="LP29" s="7"/>
      <c r="LQ29" s="7"/>
      <c r="LR29" s="7"/>
      <c r="LS29" s="7"/>
      <c r="LT29" s="7"/>
      <c r="LU29" s="7"/>
      <c r="LV29" s="7"/>
      <c r="LW29" s="7"/>
      <c r="LX29" s="7"/>
      <c r="LY29" s="7"/>
      <c r="LZ29" s="7"/>
      <c r="MA29" s="7"/>
      <c r="MB29" s="7"/>
      <c r="MC29" s="7"/>
      <c r="MD29" s="7"/>
      <c r="ME29" s="7"/>
      <c r="MF29" s="7"/>
      <c r="MG29" s="7"/>
      <c r="MH29" s="7"/>
      <c r="MI29" s="7"/>
      <c r="MJ29" s="7"/>
      <c r="MK29" s="7"/>
      <c r="ML29" s="7"/>
      <c r="MM29" s="7"/>
      <c r="MN29" s="7"/>
      <c r="MO29" s="7"/>
      <c r="MP29" s="7"/>
      <c r="MQ29" s="7"/>
      <c r="MR29" s="7"/>
      <c r="MS29" s="7"/>
      <c r="MT29" s="7"/>
      <c r="MU29" s="7"/>
      <c r="MV29" s="7"/>
      <c r="MW29" s="7"/>
      <c r="MX29" s="7"/>
      <c r="MY29" s="7"/>
      <c r="MZ29" s="7"/>
      <c r="NA29" s="7"/>
      <c r="NB29" s="7"/>
      <c r="NC29" s="7"/>
      <c r="ND29" s="7"/>
      <c r="NE29" s="7"/>
      <c r="NF29" s="7"/>
      <c r="NG29" s="7"/>
      <c r="NH29" s="7"/>
      <c r="NI29" s="7"/>
      <c r="NJ29" s="7"/>
      <c r="NK29" s="7"/>
      <c r="NL29" s="7"/>
      <c r="NM29" s="7"/>
      <c r="NN29" s="7"/>
      <c r="NO29" s="7"/>
      <c r="NP29" s="7"/>
      <c r="NQ29" s="7"/>
      <c r="NR29" s="7"/>
      <c r="NS29" s="7"/>
      <c r="NT29" s="7"/>
      <c r="NU29" s="7"/>
      <c r="NV29" s="7"/>
      <c r="NW29" s="7"/>
      <c r="NX29" s="7"/>
      <c r="NY29" s="7"/>
      <c r="NZ29" s="7"/>
      <c r="OA29" s="7"/>
      <c r="OB29" s="7"/>
      <c r="OC29" s="7"/>
      <c r="OD29" s="7"/>
      <c r="OE29" s="7"/>
      <c r="OF29" s="7"/>
      <c r="OG29" s="7"/>
      <c r="OH29" s="7"/>
      <c r="OI29" s="7"/>
      <c r="OJ29" s="7"/>
      <c r="OK29" s="7"/>
      <c r="OL29" s="7"/>
      <c r="OM29" s="7"/>
      <c r="ON29" s="7"/>
      <c r="OO29" s="7"/>
      <c r="OP29" s="7"/>
      <c r="OQ29" s="7"/>
      <c r="OR29" s="7"/>
      <c r="OS29" s="7"/>
      <c r="OT29" s="7"/>
      <c r="OU29" s="7"/>
      <c r="OV29" s="7"/>
      <c r="OW29" s="7"/>
      <c r="OX29" s="7"/>
      <c r="OY29" s="7"/>
      <c r="OZ29" s="7"/>
      <c r="PA29" s="7"/>
      <c r="PB29" s="7"/>
      <c r="PC29" s="7"/>
      <c r="PD29" s="7"/>
      <c r="PE29" s="7"/>
      <c r="PF29" s="7"/>
      <c r="PG29" s="7"/>
      <c r="PH29" s="7"/>
      <c r="PI29" s="7"/>
      <c r="PJ29" s="7"/>
      <c r="PK29" s="7"/>
      <c r="PL29" s="7"/>
      <c r="PM29" s="7"/>
      <c r="PN29" s="7"/>
      <c r="PO29" s="7"/>
      <c r="PP29" s="7"/>
      <c r="PQ29" s="7"/>
      <c r="PR29" s="7"/>
      <c r="PS29" s="7"/>
      <c r="PT29" s="7"/>
      <c r="PU29" s="7"/>
      <c r="PV29" s="7"/>
      <c r="PW29" s="7"/>
      <c r="PX29" s="7"/>
      <c r="PY29" s="7"/>
      <c r="PZ29" s="7"/>
      <c r="QA29" s="7"/>
      <c r="QB29" s="7"/>
      <c r="QC29" s="7"/>
      <c r="QD29" s="7"/>
      <c r="QE29" s="7"/>
      <c r="QF29" s="7"/>
      <c r="QG29" s="7"/>
      <c r="QH29" s="7"/>
      <c r="QI29" s="7"/>
      <c r="QJ29" s="7"/>
      <c r="QK29" s="7"/>
      <c r="QL29" s="7"/>
      <c r="QM29" s="7"/>
      <c r="QN29" s="7"/>
      <c r="QO29" s="7"/>
      <c r="QP29" s="7"/>
      <c r="QQ29" s="7"/>
      <c r="QR29" s="7"/>
      <c r="QS29" s="7"/>
      <c r="QT29" s="7"/>
      <c r="QU29" s="7"/>
      <c r="QV29" s="7"/>
      <c r="QW29" s="7"/>
      <c r="QX29" s="7"/>
      <c r="QY29" s="7"/>
      <c r="QZ29" s="7"/>
      <c r="RA29" s="7"/>
      <c r="RB29" s="7"/>
      <c r="RC29" s="7"/>
      <c r="RD29" s="7"/>
      <c r="RE29" s="7"/>
      <c r="RF29" s="7"/>
      <c r="RG29" s="7"/>
      <c r="RH29" s="7"/>
      <c r="RI29" s="7"/>
      <c r="RJ29" s="7"/>
      <c r="RK29" s="7"/>
      <c r="RL29" s="7"/>
      <c r="RM29" s="7"/>
      <c r="RN29" s="7"/>
      <c r="RO29" s="7"/>
      <c r="RP29" s="7"/>
      <c r="RQ29" s="7"/>
      <c r="RR29" s="7"/>
      <c r="RS29" s="7"/>
      <c r="RT29" s="7"/>
      <c r="RU29" s="7"/>
      <c r="RV29" s="7"/>
      <c r="RW29" s="7"/>
      <c r="RX29" s="7"/>
      <c r="RY29" s="7"/>
      <c r="RZ29" s="7"/>
      <c r="SA29" s="7"/>
      <c r="SB29" s="7"/>
      <c r="SC29" s="7"/>
      <c r="SD29" s="7"/>
      <c r="SE29" s="7"/>
      <c r="SF29" s="7"/>
      <c r="SG29" s="7"/>
      <c r="SH29" s="7"/>
      <c r="SI29" s="7"/>
      <c r="SJ29" s="7"/>
      <c r="SK29" s="7"/>
      <c r="SL29" s="7"/>
      <c r="SM29" s="7"/>
      <c r="SN29" s="7"/>
      <c r="SO29" s="7"/>
      <c r="SP29" s="7"/>
      <c r="SQ29" s="7"/>
      <c r="SR29" s="7"/>
      <c r="SS29" s="7"/>
      <c r="ST29" s="7"/>
      <c r="SU29" s="7"/>
      <c r="SV29" s="7"/>
      <c r="SW29" s="7"/>
      <c r="SX29" s="7"/>
      <c r="SY29" s="7"/>
      <c r="SZ29" s="7"/>
      <c r="TA29" s="7"/>
      <c r="TB29" s="7"/>
      <c r="TC29" s="7"/>
      <c r="TD29" s="7"/>
      <c r="TE29" s="7"/>
      <c r="TF29" s="7"/>
      <c r="TG29" s="7"/>
      <c r="TH29" s="7"/>
      <c r="TI29" s="7"/>
      <c r="TJ29" s="7"/>
      <c r="TK29" s="7"/>
      <c r="TL29" s="7"/>
      <c r="TM29" s="7"/>
      <c r="TN29" s="7"/>
      <c r="TO29" s="7"/>
      <c r="TP29" s="7"/>
      <c r="TQ29" s="7"/>
      <c r="TR29" s="7"/>
      <c r="TS29" s="7"/>
      <c r="TT29" s="7"/>
      <c r="TU29" s="7"/>
      <c r="TV29" s="7"/>
      <c r="TW29" s="7"/>
      <c r="TX29" s="7"/>
      <c r="TY29" s="7"/>
      <c r="TZ29" s="7"/>
      <c r="UA29" s="7"/>
      <c r="UB29" s="7"/>
      <c r="UC29" s="7"/>
      <c r="UD29" s="7"/>
      <c r="UE29" s="7"/>
      <c r="UF29" s="7"/>
      <c r="UG29" s="7"/>
      <c r="UH29" s="7"/>
      <c r="UI29" s="7"/>
      <c r="UJ29" s="7"/>
      <c r="UK29" s="7"/>
      <c r="UL29" s="7"/>
      <c r="UM29" s="7"/>
      <c r="UN29" s="7"/>
      <c r="UO29" s="7"/>
      <c r="UP29" s="7"/>
      <c r="UQ29" s="7"/>
      <c r="UR29" s="7"/>
      <c r="US29" s="7"/>
      <c r="UT29" s="7"/>
      <c r="UU29" s="7"/>
      <c r="UV29" s="7"/>
      <c r="UW29" s="7"/>
      <c r="UX29" s="7"/>
      <c r="UY29" s="7"/>
      <c r="UZ29" s="7"/>
      <c r="VA29" s="7"/>
      <c r="VB29" s="7"/>
      <c r="VC29" s="7"/>
      <c r="VD29" s="7"/>
      <c r="VE29" s="7"/>
      <c r="VF29" s="7"/>
      <c r="VG29" s="7"/>
      <c r="VH29" s="7"/>
      <c r="VI29" s="7"/>
      <c r="VJ29" s="7"/>
      <c r="VK29" s="7"/>
      <c r="VL29" s="7"/>
      <c r="VM29" s="7"/>
      <c r="VN29" s="7"/>
      <c r="VO29" s="7"/>
      <c r="VP29" s="7"/>
      <c r="VQ29" s="7"/>
      <c r="VR29" s="7"/>
      <c r="VS29" s="7"/>
      <c r="VT29" s="7"/>
      <c r="VU29" s="7"/>
      <c r="VV29" s="7"/>
      <c r="VW29" s="7"/>
      <c r="VX29" s="7"/>
      <c r="VY29" s="7"/>
      <c r="VZ29" s="7"/>
      <c r="WA29" s="7"/>
      <c r="WB29" s="7"/>
      <c r="WC29" s="7"/>
      <c r="WD29" s="7"/>
      <c r="WE29" s="7"/>
      <c r="WF29" s="7"/>
      <c r="WG29" s="7"/>
      <c r="WH29" s="7"/>
      <c r="WI29" s="7"/>
      <c r="WJ29" s="7"/>
      <c r="WK29" s="7"/>
      <c r="WL29" s="7"/>
      <c r="WM29" s="7"/>
      <c r="WN29" s="7"/>
      <c r="WO29" s="7"/>
      <c r="WP29" s="7"/>
      <c r="WQ29" s="7"/>
      <c r="WR29" s="7"/>
      <c r="WS29" s="7"/>
      <c r="WT29" s="7"/>
      <c r="WU29" s="7"/>
      <c r="WV29" s="7"/>
      <c r="WW29" s="7"/>
      <c r="WX29" s="7"/>
      <c r="WY29" s="7"/>
      <c r="WZ29" s="7"/>
      <c r="XA29" s="7"/>
      <c r="XB29" s="7"/>
      <c r="XC29" s="7"/>
      <c r="XD29" s="7"/>
      <c r="XE29" s="7"/>
      <c r="XF29" s="7"/>
      <c r="XG29" s="7"/>
      <c r="XH29" s="7"/>
      <c r="XI29" s="7"/>
      <c r="XJ29" s="7"/>
      <c r="XK29" s="7"/>
      <c r="XL29" s="7"/>
      <c r="XM29" s="7"/>
      <c r="XN29" s="7"/>
      <c r="XO29" s="7"/>
      <c r="XP29" s="7"/>
      <c r="XQ29" s="7"/>
      <c r="XR29" s="7"/>
      <c r="XS29" s="7"/>
      <c r="XT29" s="7"/>
      <c r="XU29" s="7"/>
      <c r="XV29" s="7"/>
      <c r="XW29" s="7"/>
      <c r="XX29" s="7"/>
      <c r="XY29" s="7"/>
      <c r="XZ29" s="7"/>
      <c r="YA29" s="7"/>
      <c r="YB29" s="7"/>
      <c r="YC29" s="7"/>
      <c r="YD29" s="7"/>
      <c r="YE29" s="7"/>
      <c r="YF29" s="7"/>
      <c r="YG29" s="7"/>
      <c r="YH29" s="7"/>
      <c r="YI29" s="7"/>
      <c r="YJ29" s="7"/>
      <c r="YK29" s="7"/>
      <c r="YL29" s="7"/>
      <c r="YM29" s="7"/>
      <c r="YN29" s="7"/>
      <c r="YO29" s="7"/>
      <c r="YP29" s="7"/>
      <c r="YQ29" s="7"/>
      <c r="YR29" s="7"/>
      <c r="YS29" s="7"/>
      <c r="YT29" s="7"/>
      <c r="YU29" s="7"/>
      <c r="YV29" s="7"/>
      <c r="YW29" s="7"/>
      <c r="YX29" s="7"/>
      <c r="YY29" s="7"/>
      <c r="YZ29" s="7"/>
      <c r="ZA29" s="7"/>
      <c r="ZB29" s="7"/>
      <c r="ZC29" s="7"/>
      <c r="ZD29" s="7"/>
      <c r="ZE29" s="7"/>
      <c r="ZF29" s="7"/>
      <c r="ZG29" s="7"/>
      <c r="ZH29" s="7"/>
      <c r="ZI29" s="7"/>
      <c r="ZJ29" s="7"/>
      <c r="ZK29" s="7"/>
      <c r="ZL29" s="7"/>
      <c r="ZM29" s="7"/>
      <c r="ZN29" s="7"/>
      <c r="ZO29" s="7"/>
      <c r="ZP29" s="7"/>
      <c r="ZQ29" s="7"/>
      <c r="ZR29" s="7"/>
      <c r="ZS29" s="7"/>
      <c r="ZT29" s="7"/>
      <c r="ZU29" s="7"/>
      <c r="ZV29" s="7"/>
      <c r="ZW29" s="7"/>
      <c r="ZX29" s="7"/>
      <c r="ZY29" s="7"/>
      <c r="ZZ29" s="7"/>
      <c r="AAA29" s="7"/>
      <c r="AAB29" s="7"/>
      <c r="AAC29" s="7"/>
      <c r="AAD29" s="7"/>
      <c r="AAE29" s="7"/>
      <c r="AAF29" s="7"/>
      <c r="AAG29" s="7"/>
      <c r="AAH29" s="7"/>
      <c r="AAI29" s="7"/>
      <c r="AAJ29" s="7"/>
      <c r="AAK29" s="7"/>
      <c r="AAL29" s="7"/>
      <c r="AAM29" s="7"/>
      <c r="AAN29" s="7"/>
      <c r="AAO29" s="7"/>
      <c r="AAP29" s="7"/>
      <c r="AAQ29" s="7"/>
      <c r="AAR29" s="7"/>
      <c r="AAS29" s="7"/>
      <c r="AAT29" s="7"/>
      <c r="AAU29" s="7"/>
      <c r="AAV29" s="7"/>
      <c r="AAW29" s="7"/>
      <c r="AAX29" s="7"/>
      <c r="AAY29" s="7"/>
      <c r="AAZ29" s="7"/>
      <c r="ABA29" s="7"/>
      <c r="ABB29" s="7"/>
      <c r="ABC29" s="7"/>
      <c r="ABD29" s="7"/>
      <c r="ABE29" s="7"/>
      <c r="ABF29" s="7"/>
      <c r="ABG29" s="7"/>
      <c r="ABH29" s="7"/>
      <c r="ABI29" s="7"/>
      <c r="ABJ29" s="7"/>
      <c r="ABK29" s="7"/>
      <c r="ABL29" s="7"/>
      <c r="ABM29" s="7"/>
      <c r="ABN29" s="7"/>
      <c r="ABO29" s="7"/>
      <c r="ABP29" s="7"/>
      <c r="ABQ29" s="7"/>
      <c r="ABR29" s="7"/>
      <c r="ABS29" s="7"/>
      <c r="ABT29" s="7"/>
      <c r="ABU29" s="7"/>
      <c r="ABV29" s="7"/>
      <c r="ABW29" s="7"/>
      <c r="ABX29" s="7"/>
      <c r="ABY29" s="7"/>
      <c r="ABZ29" s="7"/>
      <c r="ACA29" s="7"/>
      <c r="ACB29" s="7"/>
      <c r="ACC29" s="7"/>
      <c r="ACD29" s="7"/>
      <c r="ACE29" s="7"/>
      <c r="ACF29" s="7"/>
      <c r="ACG29" s="7"/>
      <c r="ACH29" s="7"/>
      <c r="ACI29" s="7"/>
      <c r="ACJ29" s="7"/>
      <c r="ACK29" s="7"/>
      <c r="ACL29" s="7"/>
      <c r="ACM29" s="7"/>
      <c r="ACN29" s="7"/>
      <c r="ACO29" s="7"/>
      <c r="ACP29" s="7"/>
      <c r="ACQ29" s="7"/>
      <c r="ACR29" s="7"/>
      <c r="ACS29" s="7"/>
      <c r="ACT29" s="7"/>
      <c r="ACU29" s="7"/>
      <c r="ACV29" s="7"/>
      <c r="ACW29" s="7"/>
      <c r="ACX29" s="7"/>
      <c r="ACY29" s="7"/>
      <c r="ACZ29" s="7"/>
      <c r="ADA29" s="7"/>
    </row>
    <row r="30" spans="1:792" ht="16" x14ac:dyDescent="0.2">
      <c r="A30" s="5" t="s">
        <v>137</v>
      </c>
      <c r="B30" s="5" t="s">
        <v>2643</v>
      </c>
      <c r="C30" s="7">
        <v>9570400</v>
      </c>
      <c r="D30" s="7">
        <v>6833600</v>
      </c>
      <c r="E30" s="7">
        <v>5665300</v>
      </c>
      <c r="F30" s="7">
        <v>6743200</v>
      </c>
      <c r="G30" s="8">
        <v>9107400</v>
      </c>
      <c r="H30" s="7">
        <v>10262000</v>
      </c>
      <c r="I30" s="7">
        <v>9855100</v>
      </c>
      <c r="J30" s="7">
        <v>11754000</v>
      </c>
      <c r="K30" s="8">
        <v>9290100</v>
      </c>
      <c r="L30" s="7">
        <v>9132800</v>
      </c>
      <c r="M30" s="7">
        <v>8631800</v>
      </c>
      <c r="N30" s="7">
        <v>7971000</v>
      </c>
      <c r="O30" s="8">
        <v>11517000</v>
      </c>
      <c r="P30" s="7">
        <v>14214000</v>
      </c>
      <c r="Q30" s="7">
        <v>14549000</v>
      </c>
      <c r="R30" s="7">
        <v>12967000</v>
      </c>
      <c r="S30" s="8">
        <v>9512500</v>
      </c>
      <c r="T30" s="7">
        <v>9479900</v>
      </c>
      <c r="U30" s="7">
        <v>9310000</v>
      </c>
      <c r="V30" s="7">
        <f>AVERAGE(S30:U30)</f>
        <v>9434133.333333334</v>
      </c>
      <c r="W30" s="8">
        <v>21422000</v>
      </c>
      <c r="X30" s="7">
        <v>19149000</v>
      </c>
      <c r="Y30" s="7">
        <v>17526000</v>
      </c>
      <c r="Z30" s="7">
        <v>21475000</v>
      </c>
      <c r="AA30" s="8">
        <v>13228000</v>
      </c>
      <c r="AB30" s="4">
        <v>13985000</v>
      </c>
      <c r="AC30" s="4">
        <v>10879000</v>
      </c>
      <c r="AD30" s="4">
        <v>18510000</v>
      </c>
      <c r="AE30" s="8">
        <v>17961000</v>
      </c>
      <c r="AF30" s="4">
        <v>15406000</v>
      </c>
      <c r="AG30" s="4">
        <v>16136000</v>
      </c>
      <c r="AH30" s="4">
        <v>17588000</v>
      </c>
      <c r="AI30" s="8">
        <v>16952000</v>
      </c>
      <c r="AJ30" s="4">
        <v>19833000</v>
      </c>
      <c r="AK30" s="4">
        <v>24024000</v>
      </c>
      <c r="AL30" s="4">
        <v>22894000</v>
      </c>
      <c r="AM30" s="7"/>
      <c r="AN30" s="7"/>
      <c r="AO30" s="7"/>
      <c r="AP30" s="7"/>
      <c r="AQ30" s="7"/>
      <c r="AR30" s="7"/>
      <c r="AS30" s="7"/>
      <c r="AT30" s="7"/>
      <c r="AU30" s="7"/>
      <c r="AV30" s="7"/>
      <c r="AW30" s="7"/>
      <c r="AX30" s="7"/>
      <c r="AY30" s="7"/>
      <c r="AZ30" s="7"/>
      <c r="BA30" s="7"/>
      <c r="BB30" s="7"/>
      <c r="BC30" s="7"/>
      <c r="BD30" s="7"/>
      <c r="BE30" s="7"/>
      <c r="BF30" s="7"/>
      <c r="BG30" s="7"/>
      <c r="BH30" s="7"/>
      <c r="BI30" s="7"/>
      <c r="BJ30" s="7"/>
      <c r="BK30" s="7"/>
      <c r="BL30" s="7"/>
      <c r="BM30" s="7"/>
      <c r="BN30" s="7"/>
      <c r="BO30" s="7"/>
      <c r="BP30" s="7"/>
      <c r="BQ30" s="7"/>
      <c r="BR30" s="7"/>
      <c r="BS30" s="7"/>
      <c r="BT30" s="7"/>
      <c r="BU30" s="7"/>
      <c r="BV30" s="7"/>
      <c r="BW30" s="7"/>
      <c r="BX30" s="7"/>
      <c r="BY30" s="7"/>
      <c r="BZ30" s="7"/>
      <c r="CA30" s="7"/>
      <c r="CB30" s="7"/>
      <c r="CC30" s="7"/>
      <c r="CD30" s="7"/>
      <c r="CE30" s="7"/>
      <c r="CF30" s="7"/>
      <c r="CG30" s="7"/>
      <c r="CH30" s="7"/>
      <c r="CI30" s="7"/>
      <c r="CJ30" s="7"/>
      <c r="CK30" s="7"/>
      <c r="CL30" s="7"/>
      <c r="CM30" s="7"/>
      <c r="CN30" s="7"/>
      <c r="CO30" s="7"/>
      <c r="CP30" s="7"/>
      <c r="CQ30" s="7"/>
      <c r="CR30" s="7"/>
      <c r="CS30" s="7"/>
      <c r="CT30" s="7"/>
      <c r="CU30" s="7"/>
      <c r="CV30" s="7"/>
      <c r="CW30" s="7"/>
      <c r="CX30" s="7"/>
      <c r="CY30" s="7"/>
      <c r="CZ30" s="7"/>
      <c r="DA30" s="7"/>
      <c r="DB30" s="7"/>
      <c r="DC30" s="7"/>
      <c r="DD30" s="7"/>
      <c r="DE30" s="7"/>
      <c r="DF30" s="7"/>
      <c r="DG30" s="7"/>
      <c r="DH30" s="7"/>
      <c r="DI30" s="7"/>
      <c r="DJ30" s="7"/>
      <c r="DK30" s="7"/>
      <c r="DL30" s="7"/>
      <c r="DM30" s="7"/>
      <c r="DN30" s="7"/>
      <c r="DO30" s="7"/>
      <c r="DP30" s="7"/>
      <c r="DQ30" s="7"/>
      <c r="DR30" s="7"/>
      <c r="DS30" s="7"/>
      <c r="DT30" s="7"/>
      <c r="DU30" s="7"/>
      <c r="DV30" s="7"/>
      <c r="DW30" s="7"/>
      <c r="DX30" s="7"/>
      <c r="DY30" s="7"/>
      <c r="DZ30" s="7"/>
      <c r="EA30" s="7"/>
      <c r="EB30" s="7"/>
      <c r="EC30" s="7"/>
      <c r="ED30" s="7"/>
      <c r="EE30" s="7"/>
      <c r="EF30" s="7"/>
      <c r="EG30" s="7"/>
      <c r="EH30" s="7"/>
      <c r="EI30" s="7"/>
      <c r="EJ30" s="7"/>
      <c r="EK30" s="7"/>
      <c r="EL30" s="7"/>
      <c r="EM30" s="7"/>
      <c r="EN30" s="7"/>
      <c r="EO30" s="7"/>
      <c r="EP30" s="7"/>
      <c r="EQ30" s="7"/>
      <c r="ER30" s="7"/>
      <c r="ES30" s="7"/>
      <c r="ET30" s="7"/>
      <c r="EU30" s="7"/>
      <c r="EV30" s="7"/>
      <c r="EW30" s="7"/>
      <c r="EX30" s="7"/>
      <c r="EY30" s="7"/>
      <c r="EZ30" s="7"/>
      <c r="FA30" s="7"/>
      <c r="FB30" s="7"/>
      <c r="FC30" s="7"/>
      <c r="FD30" s="7"/>
      <c r="FE30" s="7"/>
      <c r="FF30" s="7"/>
      <c r="FG30" s="7"/>
      <c r="FH30" s="7"/>
      <c r="FI30" s="7"/>
      <c r="FJ30" s="7"/>
      <c r="FK30" s="7"/>
      <c r="FL30" s="7"/>
      <c r="FM30" s="7"/>
      <c r="FN30" s="7"/>
      <c r="FO30" s="7"/>
      <c r="FP30" s="7"/>
      <c r="FQ30" s="7"/>
      <c r="FR30" s="7"/>
      <c r="FS30" s="7"/>
      <c r="FT30" s="7"/>
      <c r="FU30" s="7"/>
      <c r="FV30" s="7"/>
      <c r="FW30" s="7"/>
      <c r="FX30" s="7"/>
      <c r="FY30" s="7"/>
      <c r="FZ30" s="7"/>
      <c r="GA30" s="7"/>
      <c r="GB30" s="7"/>
      <c r="GC30" s="7"/>
      <c r="GD30" s="7"/>
      <c r="GE30" s="7"/>
      <c r="GF30" s="7"/>
      <c r="GG30" s="7"/>
      <c r="GH30" s="7"/>
      <c r="GI30" s="7"/>
      <c r="GJ30" s="7"/>
      <c r="GK30" s="7"/>
      <c r="GL30" s="7"/>
      <c r="GM30" s="7"/>
      <c r="GN30" s="7"/>
      <c r="GO30" s="7"/>
      <c r="GP30" s="7"/>
      <c r="GQ30" s="7"/>
      <c r="GR30" s="7"/>
      <c r="GS30" s="7"/>
      <c r="GT30" s="7"/>
      <c r="GU30" s="7"/>
      <c r="GV30" s="7"/>
      <c r="GW30" s="7"/>
      <c r="GX30" s="7"/>
      <c r="GY30" s="7"/>
      <c r="GZ30" s="7"/>
      <c r="HA30" s="7"/>
      <c r="HB30" s="7"/>
      <c r="HC30" s="7"/>
      <c r="HD30" s="7"/>
      <c r="HE30" s="7"/>
      <c r="HF30" s="7"/>
      <c r="HG30" s="7"/>
      <c r="HH30" s="7"/>
      <c r="HI30" s="7"/>
      <c r="HJ30" s="7"/>
      <c r="HK30" s="7"/>
      <c r="HL30" s="7"/>
      <c r="HM30" s="7"/>
      <c r="HN30" s="7"/>
      <c r="HO30" s="7"/>
      <c r="HP30" s="7"/>
      <c r="HQ30" s="7"/>
      <c r="HR30" s="7"/>
      <c r="HS30" s="7"/>
      <c r="HT30" s="7"/>
      <c r="HU30" s="7"/>
      <c r="HV30" s="7"/>
      <c r="HW30" s="7"/>
      <c r="HX30" s="7"/>
      <c r="HY30" s="7"/>
      <c r="HZ30" s="7"/>
      <c r="IA30" s="7"/>
      <c r="IB30" s="7"/>
      <c r="IC30" s="7"/>
      <c r="ID30" s="7"/>
      <c r="IE30" s="7"/>
      <c r="IF30" s="7"/>
      <c r="IG30" s="7"/>
      <c r="IH30" s="7"/>
      <c r="II30" s="7"/>
      <c r="IJ30" s="7"/>
      <c r="IK30" s="7"/>
      <c r="IL30" s="7"/>
      <c r="IM30" s="7"/>
      <c r="IN30" s="7"/>
      <c r="IO30" s="7"/>
      <c r="IP30" s="7"/>
      <c r="IQ30" s="7"/>
      <c r="IR30" s="7"/>
      <c r="IS30" s="7"/>
      <c r="IT30" s="7"/>
      <c r="IU30" s="7"/>
      <c r="IV30" s="7"/>
      <c r="IW30" s="7"/>
      <c r="IX30" s="7"/>
      <c r="IY30" s="7"/>
      <c r="IZ30" s="7"/>
      <c r="JA30" s="7"/>
      <c r="JB30" s="7"/>
      <c r="JC30" s="7"/>
      <c r="JD30" s="7"/>
      <c r="JE30" s="7"/>
      <c r="JF30" s="7"/>
      <c r="JG30" s="7"/>
      <c r="JH30" s="7"/>
      <c r="JI30" s="7"/>
      <c r="JJ30" s="7"/>
      <c r="JK30" s="7"/>
      <c r="JL30" s="7"/>
      <c r="JM30" s="7"/>
      <c r="JN30" s="7"/>
      <c r="JO30" s="7"/>
      <c r="JP30" s="7"/>
      <c r="JQ30" s="7"/>
      <c r="JR30" s="7"/>
      <c r="JS30" s="7"/>
      <c r="JT30" s="7"/>
      <c r="JU30" s="7"/>
      <c r="JV30" s="7"/>
      <c r="JW30" s="7"/>
      <c r="JX30" s="7"/>
      <c r="JY30" s="7"/>
      <c r="JZ30" s="7"/>
      <c r="KA30" s="7"/>
      <c r="KB30" s="7"/>
      <c r="KC30" s="7"/>
      <c r="KD30" s="7"/>
      <c r="KE30" s="7"/>
      <c r="KF30" s="7"/>
      <c r="KG30" s="7"/>
      <c r="KH30" s="7"/>
      <c r="KI30" s="7"/>
      <c r="KJ30" s="7"/>
      <c r="KK30" s="7"/>
      <c r="KL30" s="7"/>
      <c r="KM30" s="7"/>
      <c r="KN30" s="7"/>
      <c r="KO30" s="7"/>
      <c r="KP30" s="7"/>
      <c r="KQ30" s="7"/>
      <c r="KR30" s="7"/>
      <c r="KS30" s="7"/>
      <c r="KT30" s="7"/>
      <c r="KU30" s="7"/>
      <c r="KV30" s="7"/>
      <c r="KW30" s="7"/>
      <c r="KX30" s="7"/>
      <c r="KY30" s="7"/>
      <c r="KZ30" s="7"/>
      <c r="LA30" s="7"/>
      <c r="LB30" s="7"/>
      <c r="LC30" s="7"/>
      <c r="LD30" s="7"/>
      <c r="LE30" s="7"/>
      <c r="LF30" s="7"/>
      <c r="LG30" s="7"/>
      <c r="LH30" s="7"/>
      <c r="LI30" s="7"/>
      <c r="LJ30" s="7"/>
      <c r="LK30" s="7"/>
      <c r="LL30" s="7"/>
      <c r="LM30" s="7"/>
      <c r="LN30" s="7"/>
      <c r="LO30" s="7"/>
      <c r="LP30" s="7"/>
      <c r="LQ30" s="7"/>
      <c r="LR30" s="7"/>
      <c r="LS30" s="7"/>
      <c r="LT30" s="7"/>
      <c r="LU30" s="7"/>
      <c r="LV30" s="7"/>
      <c r="LW30" s="7"/>
      <c r="LX30" s="7"/>
      <c r="LY30" s="7"/>
      <c r="LZ30" s="7"/>
      <c r="MA30" s="7"/>
      <c r="MB30" s="7"/>
      <c r="MC30" s="7"/>
      <c r="MD30" s="7"/>
      <c r="ME30" s="7"/>
      <c r="MF30" s="7"/>
      <c r="MG30" s="7"/>
      <c r="MH30" s="7"/>
      <c r="MI30" s="7"/>
      <c r="MJ30" s="7"/>
      <c r="MK30" s="7"/>
      <c r="ML30" s="7"/>
      <c r="MM30" s="7"/>
      <c r="MN30" s="7"/>
      <c r="MO30" s="7"/>
      <c r="MP30" s="7"/>
      <c r="MQ30" s="7"/>
      <c r="MR30" s="7"/>
      <c r="MS30" s="7"/>
      <c r="MT30" s="7"/>
      <c r="MU30" s="7"/>
      <c r="MV30" s="7"/>
      <c r="MW30" s="7"/>
      <c r="MX30" s="7"/>
      <c r="MY30" s="7"/>
      <c r="MZ30" s="7"/>
      <c r="NA30" s="7"/>
      <c r="NB30" s="7"/>
      <c r="NC30" s="7"/>
      <c r="ND30" s="7"/>
      <c r="NE30" s="7"/>
      <c r="NF30" s="7"/>
      <c r="NG30" s="7"/>
      <c r="NH30" s="7"/>
      <c r="NI30" s="7"/>
      <c r="NJ30" s="7"/>
      <c r="NK30" s="7"/>
      <c r="NL30" s="7"/>
      <c r="NM30" s="7"/>
      <c r="NN30" s="7"/>
      <c r="NO30" s="7"/>
      <c r="NP30" s="7"/>
      <c r="NQ30" s="7"/>
      <c r="NR30" s="7"/>
      <c r="NS30" s="7"/>
      <c r="NT30" s="7"/>
      <c r="NU30" s="7"/>
      <c r="NV30" s="7"/>
      <c r="NW30" s="7"/>
      <c r="NX30" s="7"/>
      <c r="NY30" s="7"/>
      <c r="NZ30" s="7"/>
      <c r="OA30" s="7"/>
      <c r="OB30" s="7"/>
      <c r="OC30" s="7"/>
      <c r="OD30" s="7"/>
      <c r="OE30" s="7"/>
      <c r="OF30" s="7"/>
      <c r="OG30" s="7"/>
      <c r="OH30" s="7"/>
      <c r="OI30" s="7"/>
      <c r="OJ30" s="7"/>
      <c r="OK30" s="7"/>
      <c r="OL30" s="7"/>
      <c r="OM30" s="7"/>
      <c r="ON30" s="7"/>
      <c r="OO30" s="7"/>
      <c r="OP30" s="7"/>
      <c r="OQ30" s="7"/>
      <c r="OR30" s="7"/>
      <c r="OS30" s="7"/>
      <c r="OT30" s="7"/>
      <c r="OU30" s="7"/>
      <c r="OV30" s="7"/>
      <c r="OW30" s="7"/>
      <c r="OX30" s="7"/>
      <c r="OY30" s="7"/>
      <c r="OZ30" s="7"/>
      <c r="PA30" s="7"/>
      <c r="PB30" s="7"/>
      <c r="PC30" s="7"/>
      <c r="PD30" s="7"/>
      <c r="PE30" s="7"/>
      <c r="PF30" s="7"/>
      <c r="PG30" s="7"/>
      <c r="PH30" s="7"/>
      <c r="PI30" s="7"/>
      <c r="PJ30" s="7"/>
      <c r="PK30" s="7"/>
      <c r="PL30" s="7"/>
      <c r="PM30" s="7"/>
      <c r="PN30" s="7"/>
      <c r="PO30" s="7"/>
      <c r="PP30" s="7"/>
      <c r="PQ30" s="7"/>
      <c r="PR30" s="7"/>
      <c r="PS30" s="7"/>
      <c r="PT30" s="7"/>
      <c r="PU30" s="7"/>
      <c r="PV30" s="7"/>
      <c r="PW30" s="7"/>
      <c r="PX30" s="7"/>
      <c r="PY30" s="7"/>
      <c r="PZ30" s="7"/>
      <c r="QA30" s="7"/>
      <c r="QB30" s="7"/>
      <c r="QC30" s="7"/>
      <c r="QD30" s="7"/>
      <c r="QE30" s="7"/>
      <c r="QF30" s="7"/>
      <c r="QG30" s="7"/>
      <c r="QH30" s="7"/>
      <c r="QI30" s="7"/>
      <c r="QJ30" s="7"/>
      <c r="QK30" s="7"/>
      <c r="QL30" s="7"/>
      <c r="QM30" s="7"/>
      <c r="QN30" s="7"/>
      <c r="QO30" s="7"/>
      <c r="QP30" s="7"/>
      <c r="QQ30" s="7"/>
      <c r="QR30" s="7"/>
      <c r="QS30" s="7"/>
      <c r="QT30" s="7"/>
      <c r="QU30" s="7"/>
      <c r="QV30" s="7"/>
      <c r="QW30" s="7"/>
      <c r="QX30" s="7"/>
      <c r="QY30" s="7"/>
      <c r="QZ30" s="7"/>
      <c r="RA30" s="7"/>
      <c r="RB30" s="7"/>
      <c r="RC30" s="7"/>
      <c r="RD30" s="7"/>
      <c r="RE30" s="7"/>
      <c r="RF30" s="7"/>
      <c r="RG30" s="7"/>
      <c r="RH30" s="7"/>
      <c r="RI30" s="7"/>
      <c r="RJ30" s="7"/>
      <c r="RK30" s="7"/>
      <c r="RL30" s="7"/>
      <c r="RM30" s="7"/>
      <c r="RN30" s="7"/>
      <c r="RO30" s="7"/>
      <c r="RP30" s="7"/>
      <c r="RQ30" s="7"/>
      <c r="RR30" s="7"/>
      <c r="RS30" s="7"/>
      <c r="RT30" s="7"/>
      <c r="RU30" s="7"/>
      <c r="RV30" s="7"/>
      <c r="RW30" s="7"/>
      <c r="RX30" s="7"/>
      <c r="RY30" s="7"/>
      <c r="RZ30" s="7"/>
      <c r="SA30" s="7"/>
      <c r="SB30" s="7"/>
      <c r="SC30" s="7"/>
      <c r="SD30" s="7"/>
      <c r="SE30" s="7"/>
      <c r="SF30" s="7"/>
      <c r="SG30" s="7"/>
      <c r="SH30" s="7"/>
      <c r="SI30" s="7"/>
      <c r="SJ30" s="7"/>
      <c r="SK30" s="7"/>
      <c r="SL30" s="7"/>
      <c r="SM30" s="7"/>
      <c r="SN30" s="7"/>
      <c r="SO30" s="7"/>
      <c r="SP30" s="7"/>
      <c r="SQ30" s="7"/>
      <c r="SR30" s="7"/>
      <c r="SS30" s="7"/>
      <c r="ST30" s="7"/>
      <c r="SU30" s="7"/>
      <c r="SV30" s="7"/>
      <c r="SW30" s="7"/>
      <c r="SX30" s="7"/>
      <c r="SY30" s="7"/>
      <c r="SZ30" s="7"/>
      <c r="TA30" s="7"/>
      <c r="TB30" s="7"/>
      <c r="TC30" s="7"/>
      <c r="TD30" s="7"/>
      <c r="TE30" s="7"/>
      <c r="TF30" s="7"/>
      <c r="TG30" s="7"/>
      <c r="TH30" s="7"/>
      <c r="TI30" s="7"/>
      <c r="TJ30" s="7"/>
      <c r="TK30" s="7"/>
      <c r="TL30" s="7"/>
      <c r="TM30" s="7"/>
      <c r="TN30" s="7"/>
      <c r="TO30" s="7"/>
      <c r="TP30" s="7"/>
      <c r="TQ30" s="7"/>
      <c r="TR30" s="7"/>
      <c r="TS30" s="7"/>
      <c r="TT30" s="7"/>
      <c r="TU30" s="7"/>
      <c r="TV30" s="7"/>
      <c r="TW30" s="7"/>
      <c r="TX30" s="7"/>
      <c r="TY30" s="7"/>
      <c r="TZ30" s="7"/>
      <c r="UA30" s="7"/>
      <c r="UB30" s="7"/>
      <c r="UC30" s="7"/>
      <c r="UD30" s="7"/>
      <c r="UE30" s="7"/>
      <c r="UF30" s="7"/>
      <c r="UG30" s="7"/>
      <c r="UH30" s="7"/>
      <c r="UI30" s="7"/>
      <c r="UJ30" s="7"/>
      <c r="UK30" s="7"/>
      <c r="UL30" s="7"/>
      <c r="UM30" s="7"/>
      <c r="UN30" s="7"/>
      <c r="UO30" s="7"/>
      <c r="UP30" s="7"/>
      <c r="UQ30" s="7"/>
      <c r="UR30" s="7"/>
      <c r="US30" s="7"/>
      <c r="UT30" s="7"/>
      <c r="UU30" s="7"/>
      <c r="UV30" s="7"/>
      <c r="UW30" s="7"/>
      <c r="UX30" s="7"/>
      <c r="UY30" s="7"/>
      <c r="UZ30" s="7"/>
      <c r="VA30" s="7"/>
      <c r="VB30" s="7"/>
      <c r="VC30" s="7"/>
      <c r="VD30" s="7"/>
      <c r="VE30" s="7"/>
      <c r="VF30" s="7"/>
      <c r="VG30" s="7"/>
      <c r="VH30" s="7"/>
      <c r="VI30" s="7"/>
      <c r="VJ30" s="7"/>
      <c r="VK30" s="7"/>
      <c r="VL30" s="7"/>
      <c r="VM30" s="7"/>
      <c r="VN30" s="7"/>
      <c r="VO30" s="7"/>
      <c r="VP30" s="7"/>
      <c r="VQ30" s="7"/>
      <c r="VR30" s="7"/>
      <c r="VS30" s="7"/>
      <c r="VT30" s="7"/>
      <c r="VU30" s="7"/>
      <c r="VV30" s="7"/>
      <c r="VW30" s="7"/>
      <c r="VX30" s="7"/>
      <c r="VY30" s="7"/>
      <c r="VZ30" s="7"/>
      <c r="WA30" s="7"/>
      <c r="WB30" s="7"/>
      <c r="WC30" s="7"/>
      <c r="WD30" s="7"/>
      <c r="WE30" s="7"/>
      <c r="WF30" s="7"/>
      <c r="WG30" s="7"/>
      <c r="WH30" s="7"/>
      <c r="WI30" s="7"/>
      <c r="WJ30" s="7"/>
      <c r="WK30" s="7"/>
      <c r="WL30" s="7"/>
      <c r="WM30" s="7"/>
      <c r="WN30" s="7"/>
      <c r="WO30" s="7"/>
      <c r="WP30" s="7"/>
      <c r="WQ30" s="7"/>
      <c r="WR30" s="7"/>
      <c r="WS30" s="7"/>
      <c r="WT30" s="7"/>
      <c r="WU30" s="7"/>
      <c r="WV30" s="7"/>
      <c r="WW30" s="7"/>
      <c r="WX30" s="7"/>
      <c r="WY30" s="7"/>
      <c r="WZ30" s="7"/>
      <c r="XA30" s="7"/>
      <c r="XB30" s="7"/>
      <c r="XC30" s="7"/>
      <c r="XD30" s="7"/>
      <c r="XE30" s="7"/>
      <c r="XF30" s="7"/>
      <c r="XG30" s="7"/>
      <c r="XH30" s="7"/>
      <c r="XI30" s="7"/>
      <c r="XJ30" s="7"/>
      <c r="XK30" s="7"/>
      <c r="XL30" s="7"/>
      <c r="XM30" s="7"/>
      <c r="XN30" s="7"/>
      <c r="XO30" s="7"/>
      <c r="XP30" s="7"/>
      <c r="XQ30" s="7"/>
      <c r="XR30" s="7"/>
      <c r="XS30" s="7"/>
      <c r="XT30" s="7"/>
      <c r="XU30" s="7"/>
      <c r="XV30" s="7"/>
      <c r="XW30" s="7"/>
      <c r="XX30" s="7"/>
      <c r="XY30" s="7"/>
      <c r="XZ30" s="7"/>
      <c r="YA30" s="7"/>
      <c r="YB30" s="7"/>
      <c r="YC30" s="7"/>
      <c r="YD30" s="7"/>
      <c r="YE30" s="7"/>
      <c r="YF30" s="7"/>
      <c r="YG30" s="7"/>
      <c r="YH30" s="7"/>
      <c r="YI30" s="7"/>
      <c r="YJ30" s="7"/>
      <c r="YK30" s="7"/>
      <c r="YL30" s="7"/>
      <c r="YM30" s="7"/>
      <c r="YN30" s="7"/>
      <c r="YO30" s="7"/>
      <c r="YP30" s="7"/>
      <c r="YQ30" s="7"/>
      <c r="YR30" s="7"/>
      <c r="YS30" s="7"/>
      <c r="YT30" s="7"/>
      <c r="YU30" s="7"/>
      <c r="YV30" s="7"/>
      <c r="YW30" s="7"/>
      <c r="YX30" s="7"/>
      <c r="YY30" s="7"/>
      <c r="YZ30" s="7"/>
      <c r="ZA30" s="7"/>
      <c r="ZB30" s="7"/>
      <c r="ZC30" s="7"/>
      <c r="ZD30" s="7"/>
      <c r="ZE30" s="7"/>
      <c r="ZF30" s="7"/>
      <c r="ZG30" s="7"/>
      <c r="ZH30" s="7"/>
      <c r="ZI30" s="7"/>
      <c r="ZJ30" s="7"/>
      <c r="ZK30" s="7"/>
      <c r="ZL30" s="7"/>
      <c r="ZM30" s="7"/>
      <c r="ZN30" s="7"/>
      <c r="ZO30" s="7"/>
      <c r="ZP30" s="7"/>
      <c r="ZQ30" s="7"/>
      <c r="ZR30" s="7"/>
      <c r="ZS30" s="7"/>
      <c r="ZT30" s="7"/>
      <c r="ZU30" s="7"/>
      <c r="ZV30" s="7"/>
      <c r="ZW30" s="7"/>
      <c r="ZX30" s="7"/>
      <c r="ZY30" s="7"/>
      <c r="ZZ30" s="7"/>
      <c r="AAA30" s="7"/>
      <c r="AAB30" s="7"/>
      <c r="AAC30" s="7"/>
      <c r="AAD30" s="7"/>
      <c r="AAE30" s="7"/>
      <c r="AAF30" s="7"/>
      <c r="AAG30" s="7"/>
      <c r="AAH30" s="7"/>
      <c r="AAI30" s="7"/>
      <c r="AAJ30" s="7"/>
      <c r="AAK30" s="7"/>
      <c r="AAL30" s="7"/>
      <c r="AAM30" s="7"/>
      <c r="AAN30" s="7"/>
      <c r="AAO30" s="7"/>
      <c r="AAP30" s="7"/>
      <c r="AAQ30" s="7"/>
      <c r="AAR30" s="7"/>
      <c r="AAS30" s="7"/>
      <c r="AAT30" s="7"/>
      <c r="AAU30" s="7"/>
      <c r="AAV30" s="7"/>
      <c r="AAW30" s="7"/>
      <c r="AAX30" s="7"/>
      <c r="AAY30" s="7"/>
      <c r="AAZ30" s="7"/>
      <c r="ABA30" s="7"/>
      <c r="ABB30" s="7"/>
      <c r="ABC30" s="7"/>
      <c r="ABD30" s="7"/>
      <c r="ABE30" s="7"/>
      <c r="ABF30" s="7"/>
      <c r="ABG30" s="7"/>
      <c r="ABH30" s="7"/>
      <c r="ABI30" s="7"/>
      <c r="ABJ30" s="7"/>
      <c r="ABK30" s="7"/>
      <c r="ABL30" s="7"/>
      <c r="ABM30" s="7"/>
      <c r="ABN30" s="7"/>
      <c r="ABO30" s="7"/>
      <c r="ABP30" s="7"/>
      <c r="ABQ30" s="7"/>
      <c r="ABR30" s="7"/>
      <c r="ABS30" s="7"/>
      <c r="ABT30" s="7"/>
      <c r="ABU30" s="7"/>
      <c r="ABV30" s="7"/>
      <c r="ABW30" s="7"/>
      <c r="ABX30" s="7"/>
      <c r="ABY30" s="7"/>
      <c r="ABZ30" s="7"/>
      <c r="ACA30" s="7"/>
      <c r="ACB30" s="7"/>
      <c r="ACC30" s="7"/>
      <c r="ACD30" s="7"/>
      <c r="ACE30" s="7"/>
      <c r="ACF30" s="7"/>
      <c r="ACG30" s="7"/>
      <c r="ACH30" s="7"/>
      <c r="ACI30" s="7"/>
      <c r="ACJ30" s="7"/>
      <c r="ACK30" s="7"/>
      <c r="ACL30" s="7"/>
      <c r="ACM30" s="7"/>
      <c r="ACN30" s="7"/>
      <c r="ACO30" s="7"/>
      <c r="ACP30" s="7"/>
      <c r="ACQ30" s="7"/>
      <c r="ACR30" s="7"/>
      <c r="ACS30" s="7"/>
      <c r="ACT30" s="7"/>
      <c r="ACU30" s="7"/>
      <c r="ACV30" s="7"/>
      <c r="ACW30" s="7"/>
      <c r="ACX30" s="7"/>
      <c r="ACY30" s="7"/>
      <c r="ACZ30" s="7"/>
      <c r="ADA30" s="7"/>
    </row>
    <row r="31" spans="1:792" ht="16" x14ac:dyDescent="0.2">
      <c r="A31" s="5" t="s">
        <v>142</v>
      </c>
      <c r="B31" s="5" t="s">
        <v>2584</v>
      </c>
      <c r="C31" s="7">
        <v>0</v>
      </c>
      <c r="D31" s="7">
        <v>0</v>
      </c>
      <c r="E31" s="7">
        <v>0</v>
      </c>
      <c r="F31" s="7">
        <v>0</v>
      </c>
      <c r="G31" s="8">
        <v>0</v>
      </c>
      <c r="H31" s="7">
        <v>0</v>
      </c>
      <c r="I31" s="7">
        <v>0</v>
      </c>
      <c r="J31" s="7">
        <v>0</v>
      </c>
      <c r="K31" s="8">
        <v>0</v>
      </c>
      <c r="L31" s="7">
        <v>0</v>
      </c>
      <c r="M31" s="7">
        <v>0</v>
      </c>
      <c r="N31" s="7">
        <v>0</v>
      </c>
      <c r="O31" s="8">
        <v>0</v>
      </c>
      <c r="P31" s="7">
        <v>0</v>
      </c>
      <c r="Q31" s="7">
        <v>0</v>
      </c>
      <c r="R31" s="7">
        <v>0</v>
      </c>
      <c r="S31" s="8">
        <v>0</v>
      </c>
      <c r="T31" s="7">
        <v>0</v>
      </c>
      <c r="U31" s="7">
        <v>0</v>
      </c>
      <c r="V31" s="7">
        <v>0</v>
      </c>
      <c r="W31" s="8">
        <v>562100</v>
      </c>
      <c r="X31" s="7">
        <v>368900</v>
      </c>
      <c r="Y31" s="7">
        <v>448956.66700000002</v>
      </c>
      <c r="Z31" s="7">
        <v>415870</v>
      </c>
      <c r="AA31" s="8">
        <v>0</v>
      </c>
      <c r="AB31" s="4">
        <v>0</v>
      </c>
      <c r="AC31" s="4">
        <v>0</v>
      </c>
      <c r="AD31" s="4">
        <v>0</v>
      </c>
      <c r="AE31" s="8">
        <v>0</v>
      </c>
      <c r="AF31" s="4">
        <v>0</v>
      </c>
      <c r="AG31" s="4">
        <v>0</v>
      </c>
      <c r="AH31" s="4">
        <v>0</v>
      </c>
      <c r="AI31" s="8">
        <v>363653.33299999998</v>
      </c>
      <c r="AJ31" s="4">
        <v>378360</v>
      </c>
      <c r="AK31" s="4">
        <v>369470</v>
      </c>
      <c r="AL31" s="4">
        <v>343130</v>
      </c>
      <c r="AM31" s="7"/>
      <c r="AN31" s="7"/>
      <c r="AO31" s="7"/>
      <c r="AP31" s="7"/>
      <c r="AQ31" s="7"/>
      <c r="AR31" s="7"/>
      <c r="AS31" s="7"/>
      <c r="AT31" s="7"/>
      <c r="AU31" s="7"/>
      <c r="AV31" s="7"/>
      <c r="AW31" s="7"/>
      <c r="AX31" s="7"/>
      <c r="AY31" s="7"/>
      <c r="AZ31" s="7"/>
      <c r="BA31" s="7"/>
      <c r="BB31" s="7"/>
      <c r="BC31" s="7"/>
      <c r="BD31" s="7"/>
      <c r="BE31" s="7"/>
      <c r="BF31" s="7"/>
      <c r="BG31" s="7"/>
      <c r="BH31" s="7"/>
      <c r="BI31" s="7"/>
      <c r="BJ31" s="7"/>
      <c r="BK31" s="7"/>
      <c r="BL31" s="7"/>
      <c r="BM31" s="7"/>
      <c r="BN31" s="7"/>
      <c r="BO31" s="7"/>
      <c r="BP31" s="7"/>
      <c r="BQ31" s="7"/>
      <c r="BR31" s="7"/>
      <c r="BS31" s="7"/>
      <c r="BT31" s="7"/>
      <c r="BU31" s="7"/>
      <c r="BV31" s="7"/>
      <c r="BW31" s="7"/>
      <c r="BX31" s="7"/>
      <c r="BY31" s="7"/>
      <c r="BZ31" s="7"/>
      <c r="CA31" s="7"/>
      <c r="CB31" s="7"/>
      <c r="CC31" s="7"/>
      <c r="CD31" s="7"/>
      <c r="CE31" s="7"/>
      <c r="CF31" s="7"/>
      <c r="CG31" s="7"/>
      <c r="CH31" s="7"/>
      <c r="CI31" s="7"/>
      <c r="CJ31" s="7"/>
      <c r="CK31" s="7"/>
      <c r="CL31" s="7"/>
      <c r="CM31" s="7"/>
      <c r="CN31" s="7"/>
      <c r="CO31" s="7"/>
      <c r="CP31" s="7"/>
      <c r="CQ31" s="7"/>
      <c r="CR31" s="7"/>
      <c r="CS31" s="7"/>
      <c r="CT31" s="7"/>
      <c r="CU31" s="7"/>
      <c r="CV31" s="7"/>
      <c r="CW31" s="7"/>
      <c r="CX31" s="7"/>
      <c r="CY31" s="7"/>
      <c r="CZ31" s="7"/>
      <c r="DA31" s="7"/>
      <c r="DB31" s="7"/>
      <c r="DC31" s="7"/>
      <c r="DD31" s="7"/>
      <c r="DE31" s="7"/>
      <c r="DF31" s="7"/>
      <c r="DG31" s="7"/>
      <c r="DH31" s="7"/>
      <c r="DI31" s="7"/>
      <c r="DJ31" s="7"/>
      <c r="DK31" s="7"/>
      <c r="DL31" s="7"/>
      <c r="DM31" s="7"/>
      <c r="DN31" s="7"/>
      <c r="DO31" s="7"/>
      <c r="DP31" s="7"/>
      <c r="DQ31" s="7"/>
      <c r="DR31" s="7"/>
      <c r="DS31" s="7"/>
      <c r="DT31" s="7"/>
      <c r="DU31" s="7"/>
      <c r="DV31" s="7"/>
      <c r="DW31" s="7"/>
      <c r="DX31" s="7"/>
      <c r="DY31" s="7"/>
      <c r="DZ31" s="7"/>
      <c r="EA31" s="7"/>
      <c r="EB31" s="7"/>
      <c r="EC31" s="7"/>
      <c r="ED31" s="7"/>
      <c r="EE31" s="7"/>
      <c r="EF31" s="7"/>
      <c r="EG31" s="7"/>
      <c r="EH31" s="7"/>
      <c r="EI31" s="7"/>
      <c r="EJ31" s="7"/>
      <c r="EK31" s="7"/>
      <c r="EL31" s="7"/>
      <c r="EM31" s="7"/>
      <c r="EN31" s="7"/>
      <c r="EO31" s="7"/>
      <c r="EP31" s="7"/>
      <c r="EQ31" s="7"/>
      <c r="ER31" s="7"/>
      <c r="ES31" s="7"/>
      <c r="ET31" s="7"/>
      <c r="EU31" s="7"/>
      <c r="EV31" s="7"/>
      <c r="EW31" s="7"/>
      <c r="EX31" s="7"/>
      <c r="EY31" s="7"/>
      <c r="EZ31" s="7"/>
      <c r="FA31" s="7"/>
      <c r="FB31" s="7"/>
      <c r="FC31" s="7"/>
      <c r="FD31" s="7"/>
      <c r="FE31" s="7"/>
      <c r="FF31" s="7"/>
      <c r="FG31" s="7"/>
      <c r="FH31" s="7"/>
      <c r="FI31" s="7"/>
      <c r="FJ31" s="7"/>
      <c r="FK31" s="7"/>
      <c r="FL31" s="7"/>
      <c r="FM31" s="7"/>
      <c r="FN31" s="7"/>
      <c r="FO31" s="7"/>
      <c r="FP31" s="7"/>
      <c r="FQ31" s="7"/>
      <c r="FR31" s="7"/>
      <c r="FS31" s="7"/>
      <c r="FT31" s="7"/>
      <c r="FU31" s="7"/>
      <c r="FV31" s="7"/>
      <c r="FW31" s="7"/>
      <c r="FX31" s="7"/>
      <c r="FY31" s="7"/>
      <c r="FZ31" s="7"/>
      <c r="GA31" s="7"/>
      <c r="GB31" s="7"/>
      <c r="GC31" s="7"/>
      <c r="GD31" s="7"/>
      <c r="GE31" s="7"/>
      <c r="GF31" s="7"/>
      <c r="GG31" s="7"/>
      <c r="GH31" s="7"/>
      <c r="GI31" s="7"/>
      <c r="GJ31" s="7"/>
      <c r="GK31" s="7"/>
      <c r="GL31" s="7"/>
      <c r="GM31" s="7"/>
      <c r="GN31" s="7"/>
      <c r="GO31" s="7"/>
      <c r="GP31" s="7"/>
      <c r="GQ31" s="7"/>
      <c r="GR31" s="7"/>
      <c r="GS31" s="7"/>
      <c r="GT31" s="7"/>
      <c r="GU31" s="7"/>
      <c r="GV31" s="7"/>
      <c r="GW31" s="7"/>
      <c r="GX31" s="7"/>
      <c r="GY31" s="7"/>
      <c r="GZ31" s="7"/>
      <c r="HA31" s="7"/>
      <c r="HB31" s="7"/>
      <c r="HC31" s="7"/>
      <c r="HD31" s="7"/>
      <c r="HE31" s="7"/>
      <c r="HF31" s="7"/>
      <c r="HG31" s="7"/>
      <c r="HH31" s="7"/>
      <c r="HI31" s="7"/>
      <c r="HJ31" s="7"/>
      <c r="HK31" s="7"/>
      <c r="HL31" s="7"/>
      <c r="HM31" s="7"/>
      <c r="HN31" s="7"/>
      <c r="HO31" s="7"/>
      <c r="HP31" s="7"/>
      <c r="HQ31" s="7"/>
      <c r="HR31" s="7"/>
      <c r="HS31" s="7"/>
      <c r="HT31" s="7"/>
      <c r="HU31" s="7"/>
      <c r="HV31" s="7"/>
      <c r="HW31" s="7"/>
      <c r="HX31" s="7"/>
      <c r="HY31" s="7"/>
      <c r="HZ31" s="7"/>
      <c r="IA31" s="7"/>
      <c r="IB31" s="7"/>
      <c r="IC31" s="7"/>
      <c r="ID31" s="7"/>
      <c r="IE31" s="7"/>
      <c r="IF31" s="7"/>
      <c r="IG31" s="7"/>
      <c r="IH31" s="7"/>
      <c r="II31" s="7"/>
      <c r="IJ31" s="7"/>
      <c r="IK31" s="7"/>
      <c r="IL31" s="7"/>
      <c r="IM31" s="7"/>
      <c r="IN31" s="7"/>
      <c r="IO31" s="7"/>
      <c r="IP31" s="7"/>
      <c r="IQ31" s="7"/>
      <c r="IR31" s="7"/>
      <c r="IS31" s="7"/>
      <c r="IT31" s="7"/>
      <c r="IU31" s="7"/>
      <c r="IV31" s="7"/>
      <c r="IW31" s="7"/>
      <c r="IX31" s="7"/>
      <c r="IY31" s="7"/>
      <c r="IZ31" s="7"/>
      <c r="JA31" s="7"/>
      <c r="JB31" s="7"/>
      <c r="JC31" s="7"/>
      <c r="JD31" s="7"/>
      <c r="JE31" s="7"/>
      <c r="JF31" s="7"/>
      <c r="JG31" s="7"/>
      <c r="JH31" s="7"/>
      <c r="JI31" s="7"/>
      <c r="JJ31" s="7"/>
      <c r="JK31" s="7"/>
      <c r="JL31" s="7"/>
      <c r="JM31" s="7"/>
      <c r="JN31" s="7"/>
      <c r="JO31" s="7"/>
      <c r="JP31" s="7"/>
      <c r="JQ31" s="7"/>
      <c r="JR31" s="7"/>
      <c r="JS31" s="7"/>
      <c r="JT31" s="7"/>
      <c r="JU31" s="7"/>
      <c r="JV31" s="7"/>
      <c r="JW31" s="7"/>
      <c r="JX31" s="7"/>
      <c r="JY31" s="7"/>
      <c r="JZ31" s="7"/>
      <c r="KA31" s="7"/>
      <c r="KB31" s="7"/>
      <c r="KC31" s="7"/>
      <c r="KD31" s="7"/>
      <c r="KE31" s="7"/>
      <c r="KF31" s="7"/>
      <c r="KG31" s="7"/>
      <c r="KH31" s="7"/>
      <c r="KI31" s="7"/>
      <c r="KJ31" s="7"/>
      <c r="KK31" s="7"/>
      <c r="KL31" s="7"/>
      <c r="KM31" s="7"/>
      <c r="KN31" s="7"/>
      <c r="KO31" s="7"/>
      <c r="KP31" s="7"/>
      <c r="KQ31" s="7"/>
      <c r="KR31" s="7"/>
      <c r="KS31" s="7"/>
      <c r="KT31" s="7"/>
      <c r="KU31" s="7"/>
      <c r="KV31" s="7"/>
      <c r="KW31" s="7"/>
      <c r="KX31" s="7"/>
      <c r="KY31" s="7"/>
      <c r="KZ31" s="7"/>
      <c r="LA31" s="7"/>
      <c r="LB31" s="7"/>
      <c r="LC31" s="7"/>
      <c r="LD31" s="7"/>
      <c r="LE31" s="7"/>
      <c r="LF31" s="7"/>
      <c r="LG31" s="7"/>
      <c r="LH31" s="7"/>
      <c r="LI31" s="7"/>
      <c r="LJ31" s="7"/>
      <c r="LK31" s="7"/>
      <c r="LL31" s="7"/>
      <c r="LM31" s="7"/>
      <c r="LN31" s="7"/>
      <c r="LO31" s="7"/>
      <c r="LP31" s="7"/>
      <c r="LQ31" s="7"/>
      <c r="LR31" s="7"/>
      <c r="LS31" s="7"/>
      <c r="LT31" s="7"/>
      <c r="LU31" s="7"/>
      <c r="LV31" s="7"/>
      <c r="LW31" s="7"/>
      <c r="LX31" s="7"/>
      <c r="LY31" s="7"/>
      <c r="LZ31" s="7"/>
      <c r="MA31" s="7"/>
      <c r="MB31" s="7"/>
      <c r="MC31" s="7"/>
      <c r="MD31" s="7"/>
      <c r="ME31" s="7"/>
      <c r="MF31" s="7"/>
      <c r="MG31" s="7"/>
      <c r="MH31" s="7"/>
      <c r="MI31" s="7"/>
      <c r="MJ31" s="7"/>
      <c r="MK31" s="7"/>
      <c r="ML31" s="7"/>
      <c r="MM31" s="7"/>
      <c r="MN31" s="7"/>
      <c r="MO31" s="7"/>
      <c r="MP31" s="7"/>
      <c r="MQ31" s="7"/>
      <c r="MR31" s="7"/>
      <c r="MS31" s="7"/>
      <c r="MT31" s="7"/>
      <c r="MU31" s="7"/>
      <c r="MV31" s="7"/>
      <c r="MW31" s="7"/>
      <c r="MX31" s="7"/>
      <c r="MY31" s="7"/>
      <c r="MZ31" s="7"/>
      <c r="NA31" s="7"/>
      <c r="NB31" s="7"/>
      <c r="NC31" s="7"/>
      <c r="ND31" s="7"/>
      <c r="NE31" s="7"/>
      <c r="NF31" s="7"/>
      <c r="NG31" s="7"/>
      <c r="NH31" s="7"/>
      <c r="NI31" s="7"/>
      <c r="NJ31" s="7"/>
      <c r="NK31" s="7"/>
      <c r="NL31" s="7"/>
      <c r="NM31" s="7"/>
      <c r="NN31" s="7"/>
      <c r="NO31" s="7"/>
      <c r="NP31" s="7"/>
      <c r="NQ31" s="7"/>
      <c r="NR31" s="7"/>
      <c r="NS31" s="7"/>
      <c r="NT31" s="7"/>
      <c r="NU31" s="7"/>
      <c r="NV31" s="7"/>
      <c r="NW31" s="7"/>
      <c r="NX31" s="7"/>
      <c r="NY31" s="7"/>
      <c r="NZ31" s="7"/>
      <c r="OA31" s="7"/>
      <c r="OB31" s="7"/>
      <c r="OC31" s="7"/>
      <c r="OD31" s="7"/>
      <c r="OE31" s="7"/>
      <c r="OF31" s="7"/>
      <c r="OG31" s="7"/>
      <c r="OH31" s="7"/>
      <c r="OI31" s="7"/>
      <c r="OJ31" s="7"/>
      <c r="OK31" s="7"/>
      <c r="OL31" s="7"/>
      <c r="OM31" s="7"/>
      <c r="ON31" s="7"/>
      <c r="OO31" s="7"/>
      <c r="OP31" s="7"/>
      <c r="OQ31" s="7"/>
      <c r="OR31" s="7"/>
      <c r="OS31" s="7"/>
      <c r="OT31" s="7"/>
      <c r="OU31" s="7"/>
      <c r="OV31" s="7"/>
      <c r="OW31" s="7"/>
      <c r="OX31" s="7"/>
      <c r="OY31" s="7"/>
      <c r="OZ31" s="7"/>
      <c r="PA31" s="7"/>
      <c r="PB31" s="7"/>
      <c r="PC31" s="7"/>
      <c r="PD31" s="7"/>
      <c r="PE31" s="7"/>
      <c r="PF31" s="7"/>
      <c r="PG31" s="7"/>
      <c r="PH31" s="7"/>
      <c r="PI31" s="7"/>
      <c r="PJ31" s="7"/>
      <c r="PK31" s="7"/>
      <c r="PL31" s="7"/>
      <c r="PM31" s="7"/>
      <c r="PN31" s="7"/>
      <c r="PO31" s="7"/>
      <c r="PP31" s="7"/>
      <c r="PQ31" s="7"/>
      <c r="PR31" s="7"/>
      <c r="PS31" s="7"/>
      <c r="PT31" s="7"/>
      <c r="PU31" s="7"/>
      <c r="PV31" s="7"/>
      <c r="PW31" s="7"/>
      <c r="PX31" s="7"/>
      <c r="PY31" s="7"/>
      <c r="PZ31" s="7"/>
      <c r="QA31" s="7"/>
      <c r="QB31" s="7"/>
      <c r="QC31" s="7"/>
      <c r="QD31" s="7"/>
      <c r="QE31" s="7"/>
      <c r="QF31" s="7"/>
      <c r="QG31" s="7"/>
      <c r="QH31" s="7"/>
      <c r="QI31" s="7"/>
      <c r="QJ31" s="7"/>
      <c r="QK31" s="7"/>
      <c r="QL31" s="7"/>
      <c r="QM31" s="7"/>
      <c r="QN31" s="7"/>
      <c r="QO31" s="7"/>
      <c r="QP31" s="7"/>
      <c r="QQ31" s="7"/>
      <c r="QR31" s="7"/>
      <c r="QS31" s="7"/>
      <c r="QT31" s="7"/>
      <c r="QU31" s="7"/>
      <c r="QV31" s="7"/>
      <c r="QW31" s="7"/>
      <c r="QX31" s="7"/>
      <c r="QY31" s="7"/>
      <c r="QZ31" s="7"/>
      <c r="RA31" s="7"/>
      <c r="RB31" s="7"/>
      <c r="RC31" s="7"/>
      <c r="RD31" s="7"/>
      <c r="RE31" s="7"/>
      <c r="RF31" s="7"/>
      <c r="RG31" s="7"/>
      <c r="RH31" s="7"/>
      <c r="RI31" s="7"/>
      <c r="RJ31" s="7"/>
      <c r="RK31" s="7"/>
      <c r="RL31" s="7"/>
      <c r="RM31" s="7"/>
      <c r="RN31" s="7"/>
      <c r="RO31" s="7"/>
      <c r="RP31" s="7"/>
      <c r="RQ31" s="7"/>
      <c r="RR31" s="7"/>
      <c r="RS31" s="7"/>
      <c r="RT31" s="7"/>
      <c r="RU31" s="7"/>
      <c r="RV31" s="7"/>
      <c r="RW31" s="7"/>
      <c r="RX31" s="7"/>
      <c r="RY31" s="7"/>
      <c r="RZ31" s="7"/>
      <c r="SA31" s="7"/>
      <c r="SB31" s="7"/>
      <c r="SC31" s="7"/>
      <c r="SD31" s="7"/>
      <c r="SE31" s="7"/>
      <c r="SF31" s="7"/>
      <c r="SG31" s="7"/>
      <c r="SH31" s="7"/>
      <c r="SI31" s="7"/>
      <c r="SJ31" s="7"/>
      <c r="SK31" s="7"/>
      <c r="SL31" s="7"/>
      <c r="SM31" s="7"/>
      <c r="SN31" s="7"/>
      <c r="SO31" s="7"/>
      <c r="SP31" s="7"/>
      <c r="SQ31" s="7"/>
      <c r="SR31" s="7"/>
      <c r="SS31" s="7"/>
      <c r="ST31" s="7"/>
      <c r="SU31" s="7"/>
      <c r="SV31" s="7"/>
      <c r="SW31" s="7"/>
      <c r="SX31" s="7"/>
      <c r="SY31" s="7"/>
      <c r="SZ31" s="7"/>
      <c r="TA31" s="7"/>
      <c r="TB31" s="7"/>
      <c r="TC31" s="7"/>
      <c r="TD31" s="7"/>
      <c r="TE31" s="7"/>
      <c r="TF31" s="7"/>
      <c r="TG31" s="7"/>
      <c r="TH31" s="7"/>
      <c r="TI31" s="7"/>
      <c r="TJ31" s="7"/>
      <c r="TK31" s="7"/>
      <c r="TL31" s="7"/>
      <c r="TM31" s="7"/>
      <c r="TN31" s="7"/>
      <c r="TO31" s="7"/>
      <c r="TP31" s="7"/>
      <c r="TQ31" s="7"/>
      <c r="TR31" s="7"/>
      <c r="TS31" s="7"/>
      <c r="TT31" s="7"/>
      <c r="TU31" s="7"/>
      <c r="TV31" s="7"/>
      <c r="TW31" s="7"/>
      <c r="TX31" s="7"/>
      <c r="TY31" s="7"/>
      <c r="TZ31" s="7"/>
      <c r="UA31" s="7"/>
      <c r="UB31" s="7"/>
      <c r="UC31" s="7"/>
      <c r="UD31" s="7"/>
      <c r="UE31" s="7"/>
      <c r="UF31" s="7"/>
      <c r="UG31" s="7"/>
      <c r="UH31" s="7"/>
      <c r="UI31" s="7"/>
      <c r="UJ31" s="7"/>
      <c r="UK31" s="7"/>
      <c r="UL31" s="7"/>
      <c r="UM31" s="7"/>
      <c r="UN31" s="7"/>
      <c r="UO31" s="7"/>
      <c r="UP31" s="7"/>
      <c r="UQ31" s="7"/>
      <c r="UR31" s="7"/>
      <c r="US31" s="7"/>
      <c r="UT31" s="7"/>
      <c r="UU31" s="7"/>
      <c r="UV31" s="7"/>
      <c r="UW31" s="7"/>
      <c r="UX31" s="7"/>
      <c r="UY31" s="7"/>
      <c r="UZ31" s="7"/>
      <c r="VA31" s="7"/>
      <c r="VB31" s="7"/>
      <c r="VC31" s="7"/>
      <c r="VD31" s="7"/>
      <c r="VE31" s="7"/>
      <c r="VF31" s="7"/>
      <c r="VG31" s="7"/>
      <c r="VH31" s="7"/>
      <c r="VI31" s="7"/>
      <c r="VJ31" s="7"/>
      <c r="VK31" s="7"/>
      <c r="VL31" s="7"/>
      <c r="VM31" s="7"/>
      <c r="VN31" s="7"/>
      <c r="VO31" s="7"/>
      <c r="VP31" s="7"/>
      <c r="VQ31" s="7"/>
      <c r="VR31" s="7"/>
      <c r="VS31" s="7"/>
      <c r="VT31" s="7"/>
      <c r="VU31" s="7"/>
      <c r="VV31" s="7"/>
      <c r="VW31" s="7"/>
      <c r="VX31" s="7"/>
      <c r="VY31" s="7"/>
      <c r="VZ31" s="7"/>
      <c r="WA31" s="7"/>
      <c r="WB31" s="7"/>
      <c r="WC31" s="7"/>
      <c r="WD31" s="7"/>
      <c r="WE31" s="7"/>
      <c r="WF31" s="7"/>
      <c r="WG31" s="7"/>
      <c r="WH31" s="7"/>
      <c r="WI31" s="7"/>
      <c r="WJ31" s="7"/>
      <c r="WK31" s="7"/>
      <c r="WL31" s="7"/>
      <c r="WM31" s="7"/>
      <c r="WN31" s="7"/>
      <c r="WO31" s="7"/>
      <c r="WP31" s="7"/>
      <c r="WQ31" s="7"/>
      <c r="WR31" s="7"/>
      <c r="WS31" s="7"/>
      <c r="WT31" s="7"/>
      <c r="WU31" s="7"/>
      <c r="WV31" s="7"/>
      <c r="WW31" s="7"/>
      <c r="WX31" s="7"/>
      <c r="WY31" s="7"/>
      <c r="WZ31" s="7"/>
      <c r="XA31" s="7"/>
      <c r="XB31" s="7"/>
      <c r="XC31" s="7"/>
      <c r="XD31" s="7"/>
      <c r="XE31" s="7"/>
      <c r="XF31" s="7"/>
      <c r="XG31" s="7"/>
      <c r="XH31" s="7"/>
      <c r="XI31" s="7"/>
      <c r="XJ31" s="7"/>
      <c r="XK31" s="7"/>
      <c r="XL31" s="7"/>
      <c r="XM31" s="7"/>
      <c r="XN31" s="7"/>
      <c r="XO31" s="7"/>
      <c r="XP31" s="7"/>
      <c r="XQ31" s="7"/>
      <c r="XR31" s="7"/>
      <c r="XS31" s="7"/>
      <c r="XT31" s="7"/>
      <c r="XU31" s="7"/>
      <c r="XV31" s="7"/>
      <c r="XW31" s="7"/>
      <c r="XX31" s="7"/>
      <c r="XY31" s="7"/>
      <c r="XZ31" s="7"/>
      <c r="YA31" s="7"/>
      <c r="YB31" s="7"/>
      <c r="YC31" s="7"/>
      <c r="YD31" s="7"/>
      <c r="YE31" s="7"/>
      <c r="YF31" s="7"/>
      <c r="YG31" s="7"/>
      <c r="YH31" s="7"/>
      <c r="YI31" s="7"/>
      <c r="YJ31" s="7"/>
      <c r="YK31" s="7"/>
      <c r="YL31" s="7"/>
      <c r="YM31" s="7"/>
      <c r="YN31" s="7"/>
      <c r="YO31" s="7"/>
      <c r="YP31" s="7"/>
      <c r="YQ31" s="7"/>
      <c r="YR31" s="7"/>
      <c r="YS31" s="7"/>
      <c r="YT31" s="7"/>
      <c r="YU31" s="7"/>
      <c r="YV31" s="7"/>
      <c r="YW31" s="7"/>
      <c r="YX31" s="7"/>
      <c r="YY31" s="7"/>
      <c r="YZ31" s="7"/>
      <c r="ZA31" s="7"/>
      <c r="ZB31" s="7"/>
      <c r="ZC31" s="7"/>
      <c r="ZD31" s="7"/>
      <c r="ZE31" s="7"/>
      <c r="ZF31" s="7"/>
      <c r="ZG31" s="7"/>
      <c r="ZH31" s="7"/>
      <c r="ZI31" s="7"/>
      <c r="ZJ31" s="7"/>
      <c r="ZK31" s="7"/>
      <c r="ZL31" s="7"/>
      <c r="ZM31" s="7"/>
      <c r="ZN31" s="7"/>
      <c r="ZO31" s="7"/>
      <c r="ZP31" s="7"/>
      <c r="ZQ31" s="7"/>
      <c r="ZR31" s="7"/>
      <c r="ZS31" s="7"/>
      <c r="ZT31" s="7"/>
      <c r="ZU31" s="7"/>
      <c r="ZV31" s="7"/>
      <c r="ZW31" s="7"/>
      <c r="ZX31" s="7"/>
      <c r="ZY31" s="7"/>
      <c r="ZZ31" s="7"/>
      <c r="AAA31" s="7"/>
      <c r="AAB31" s="7"/>
      <c r="AAC31" s="7"/>
      <c r="AAD31" s="7"/>
      <c r="AAE31" s="7"/>
      <c r="AAF31" s="7"/>
      <c r="AAG31" s="7"/>
      <c r="AAH31" s="7"/>
      <c r="AAI31" s="7"/>
      <c r="AAJ31" s="7"/>
      <c r="AAK31" s="7"/>
      <c r="AAL31" s="7"/>
      <c r="AAM31" s="7"/>
      <c r="AAN31" s="7"/>
      <c r="AAO31" s="7"/>
      <c r="AAP31" s="7"/>
      <c r="AAQ31" s="7"/>
      <c r="AAR31" s="7"/>
      <c r="AAS31" s="7"/>
      <c r="AAT31" s="7"/>
      <c r="AAU31" s="7"/>
      <c r="AAV31" s="7"/>
      <c r="AAW31" s="7"/>
      <c r="AAX31" s="7"/>
      <c r="AAY31" s="7"/>
      <c r="AAZ31" s="7"/>
      <c r="ABA31" s="7"/>
      <c r="ABB31" s="7"/>
      <c r="ABC31" s="7"/>
      <c r="ABD31" s="7"/>
      <c r="ABE31" s="7"/>
      <c r="ABF31" s="7"/>
      <c r="ABG31" s="7"/>
      <c r="ABH31" s="7"/>
      <c r="ABI31" s="7"/>
      <c r="ABJ31" s="7"/>
      <c r="ABK31" s="7"/>
      <c r="ABL31" s="7"/>
      <c r="ABM31" s="7"/>
      <c r="ABN31" s="7"/>
      <c r="ABO31" s="7"/>
      <c r="ABP31" s="7"/>
      <c r="ABQ31" s="7"/>
      <c r="ABR31" s="7"/>
      <c r="ABS31" s="7"/>
      <c r="ABT31" s="7"/>
      <c r="ABU31" s="7"/>
      <c r="ABV31" s="7"/>
      <c r="ABW31" s="7"/>
      <c r="ABX31" s="7"/>
      <c r="ABY31" s="7"/>
      <c r="ABZ31" s="7"/>
      <c r="ACA31" s="7"/>
      <c r="ACB31" s="7"/>
      <c r="ACC31" s="7"/>
      <c r="ACD31" s="7"/>
      <c r="ACE31" s="7"/>
      <c r="ACF31" s="7"/>
      <c r="ACG31" s="7"/>
      <c r="ACH31" s="7"/>
      <c r="ACI31" s="7"/>
      <c r="ACJ31" s="7"/>
      <c r="ACK31" s="7"/>
      <c r="ACL31" s="7"/>
      <c r="ACM31" s="7"/>
      <c r="ACN31" s="7"/>
      <c r="ACO31" s="7"/>
      <c r="ACP31" s="7"/>
      <c r="ACQ31" s="7"/>
      <c r="ACR31" s="7"/>
      <c r="ACS31" s="7"/>
      <c r="ACT31" s="7"/>
      <c r="ACU31" s="7"/>
      <c r="ACV31" s="7"/>
      <c r="ACW31" s="7"/>
      <c r="ACX31" s="7"/>
      <c r="ACY31" s="7"/>
      <c r="ACZ31" s="7"/>
      <c r="ADA31" s="7"/>
    </row>
    <row r="32" spans="1:792" ht="16" x14ac:dyDescent="0.2">
      <c r="A32" s="5" t="s">
        <v>144</v>
      </c>
      <c r="B32" s="5" t="s">
        <v>2646</v>
      </c>
      <c r="C32" s="7">
        <v>30171000</v>
      </c>
      <c r="D32" s="7">
        <v>32891000</v>
      </c>
      <c r="E32" s="7">
        <v>38113000</v>
      </c>
      <c r="F32" s="7">
        <v>34589000</v>
      </c>
      <c r="G32" s="8">
        <v>24453000</v>
      </c>
      <c r="H32" s="7">
        <v>22398000</v>
      </c>
      <c r="I32" s="7">
        <v>22732000</v>
      </c>
      <c r="J32" s="7">
        <v>24776000</v>
      </c>
      <c r="K32" s="8">
        <v>22638000</v>
      </c>
      <c r="L32" s="7">
        <v>24907000</v>
      </c>
      <c r="M32" s="7">
        <v>27744000</v>
      </c>
      <c r="N32" s="7">
        <v>19661000</v>
      </c>
      <c r="O32" s="8">
        <v>32659000</v>
      </c>
      <c r="P32" s="7">
        <v>23312000</v>
      </c>
      <c r="Q32" s="7">
        <v>24776000</v>
      </c>
      <c r="R32" s="7">
        <v>24802000</v>
      </c>
      <c r="S32" s="8">
        <v>23839000</v>
      </c>
      <c r="T32" s="7">
        <v>28810000</v>
      </c>
      <c r="U32" s="7">
        <v>35987000</v>
      </c>
      <c r="V32" s="7">
        <v>27356000</v>
      </c>
      <c r="W32" s="8">
        <v>20014000</v>
      </c>
      <c r="X32" s="7">
        <v>19926000</v>
      </c>
      <c r="Y32" s="7">
        <v>19926000</v>
      </c>
      <c r="Z32" s="7">
        <f>AVERAGE(W32:Y32)</f>
        <v>19955333.333333332</v>
      </c>
      <c r="AA32" s="8">
        <v>26054000</v>
      </c>
      <c r="AB32" s="4">
        <v>25079000</v>
      </c>
      <c r="AC32" s="4">
        <v>26818000</v>
      </c>
      <c r="AD32" s="4">
        <v>31692000</v>
      </c>
      <c r="AE32" s="8">
        <v>20973000</v>
      </c>
      <c r="AF32" s="4">
        <v>26790000</v>
      </c>
      <c r="AG32" s="4">
        <v>25694000</v>
      </c>
      <c r="AH32" s="4">
        <v>25341000</v>
      </c>
      <c r="AI32" s="8">
        <v>25345000</v>
      </c>
      <c r="AJ32" s="4">
        <v>20908000</v>
      </c>
      <c r="AK32" s="4">
        <v>19045000</v>
      </c>
      <c r="AL32" s="4">
        <v>19393000</v>
      </c>
      <c r="AM32" s="7"/>
      <c r="AN32" s="7"/>
      <c r="AO32" s="7"/>
      <c r="AP32" s="7"/>
      <c r="AQ32" s="7"/>
      <c r="AR32" s="7"/>
      <c r="AS32" s="7"/>
      <c r="AT32" s="7"/>
      <c r="AU32" s="7"/>
      <c r="AV32" s="7"/>
      <c r="AW32" s="7"/>
      <c r="AX32" s="7"/>
      <c r="AY32" s="7"/>
      <c r="AZ32" s="7"/>
      <c r="BA32" s="7"/>
      <c r="BB32" s="7"/>
      <c r="BC32" s="7"/>
      <c r="BD32" s="7"/>
      <c r="BE32" s="7"/>
      <c r="BF32" s="7"/>
      <c r="BG32" s="7"/>
      <c r="BH32" s="7"/>
      <c r="BI32" s="7"/>
      <c r="BJ32" s="7"/>
      <c r="BK32" s="7"/>
      <c r="BL32" s="7"/>
      <c r="BM32" s="7"/>
      <c r="BN32" s="7"/>
      <c r="BO32" s="7"/>
      <c r="BP32" s="7"/>
      <c r="BQ32" s="7"/>
      <c r="BR32" s="7"/>
      <c r="BS32" s="7"/>
      <c r="BT32" s="7"/>
      <c r="BU32" s="7"/>
      <c r="BV32" s="7"/>
      <c r="BW32" s="7"/>
      <c r="BX32" s="7"/>
      <c r="BY32" s="7"/>
      <c r="BZ32" s="7"/>
      <c r="CA32" s="7"/>
      <c r="CB32" s="7"/>
      <c r="CC32" s="7"/>
      <c r="CD32" s="7"/>
      <c r="CE32" s="7"/>
      <c r="CF32" s="7"/>
      <c r="CG32" s="7"/>
      <c r="CH32" s="7"/>
      <c r="CI32" s="7"/>
      <c r="CJ32" s="7"/>
      <c r="CK32" s="7"/>
      <c r="CL32" s="7"/>
      <c r="CM32" s="7"/>
      <c r="CN32" s="7"/>
      <c r="CO32" s="7"/>
      <c r="CP32" s="7"/>
      <c r="CQ32" s="7"/>
      <c r="CR32" s="7"/>
      <c r="CS32" s="7"/>
      <c r="CT32" s="7"/>
      <c r="CU32" s="7"/>
      <c r="CV32" s="7"/>
      <c r="CW32" s="7"/>
      <c r="CX32" s="7"/>
      <c r="CY32" s="7"/>
      <c r="CZ32" s="7"/>
      <c r="DA32" s="7"/>
      <c r="DB32" s="7"/>
      <c r="DC32" s="7"/>
      <c r="DD32" s="7"/>
      <c r="DE32" s="7"/>
      <c r="DF32" s="7"/>
      <c r="DG32" s="7"/>
      <c r="DH32" s="7"/>
      <c r="DI32" s="7"/>
      <c r="DJ32" s="7"/>
      <c r="DK32" s="7"/>
      <c r="DL32" s="7"/>
      <c r="DM32" s="7"/>
      <c r="DN32" s="7"/>
      <c r="DO32" s="7"/>
      <c r="DP32" s="7"/>
      <c r="DQ32" s="7"/>
      <c r="DR32" s="7"/>
      <c r="DS32" s="7"/>
      <c r="DT32" s="7"/>
      <c r="DU32" s="7"/>
      <c r="DV32" s="7"/>
      <c r="DW32" s="7"/>
      <c r="DX32" s="7"/>
      <c r="DY32" s="7"/>
      <c r="DZ32" s="7"/>
      <c r="EA32" s="7"/>
      <c r="EB32" s="7"/>
      <c r="EC32" s="7"/>
      <c r="ED32" s="7"/>
      <c r="EE32" s="7"/>
      <c r="EF32" s="7"/>
      <c r="EG32" s="7"/>
      <c r="EH32" s="7"/>
      <c r="EI32" s="7"/>
      <c r="EJ32" s="7"/>
      <c r="EK32" s="7"/>
      <c r="EL32" s="7"/>
      <c r="EM32" s="7"/>
      <c r="EN32" s="7"/>
      <c r="EO32" s="7"/>
      <c r="EP32" s="7"/>
      <c r="EQ32" s="7"/>
      <c r="ER32" s="7"/>
      <c r="ES32" s="7"/>
      <c r="ET32" s="7"/>
      <c r="EU32" s="7"/>
      <c r="EV32" s="7"/>
      <c r="EW32" s="7"/>
      <c r="EX32" s="7"/>
      <c r="EY32" s="7"/>
      <c r="EZ32" s="7"/>
      <c r="FA32" s="7"/>
      <c r="FB32" s="7"/>
      <c r="FC32" s="7"/>
      <c r="FD32" s="7"/>
      <c r="FE32" s="7"/>
      <c r="FF32" s="7"/>
      <c r="FG32" s="7"/>
      <c r="FH32" s="7"/>
      <c r="FI32" s="7"/>
      <c r="FJ32" s="7"/>
      <c r="FK32" s="7"/>
      <c r="FL32" s="7"/>
      <c r="FM32" s="7"/>
      <c r="FN32" s="7"/>
      <c r="FO32" s="7"/>
      <c r="FP32" s="7"/>
      <c r="FQ32" s="7"/>
      <c r="FR32" s="7"/>
      <c r="FS32" s="7"/>
      <c r="FT32" s="7"/>
      <c r="FU32" s="7"/>
      <c r="FV32" s="7"/>
      <c r="FW32" s="7"/>
      <c r="FX32" s="7"/>
      <c r="FY32" s="7"/>
      <c r="FZ32" s="7"/>
      <c r="GA32" s="7"/>
      <c r="GB32" s="7"/>
      <c r="GC32" s="7"/>
      <c r="GD32" s="7"/>
      <c r="GE32" s="7"/>
      <c r="GF32" s="7"/>
      <c r="GG32" s="7"/>
      <c r="GH32" s="7"/>
      <c r="GI32" s="7"/>
      <c r="GJ32" s="7"/>
      <c r="GK32" s="7"/>
      <c r="GL32" s="7"/>
      <c r="GM32" s="7"/>
      <c r="GN32" s="7"/>
      <c r="GO32" s="7"/>
      <c r="GP32" s="7"/>
      <c r="GQ32" s="7"/>
      <c r="GR32" s="7"/>
      <c r="GS32" s="7"/>
      <c r="GT32" s="7"/>
      <c r="GU32" s="7"/>
      <c r="GV32" s="7"/>
      <c r="GW32" s="7"/>
      <c r="GX32" s="7"/>
      <c r="GY32" s="7"/>
      <c r="GZ32" s="7"/>
      <c r="HA32" s="7"/>
      <c r="HB32" s="7"/>
      <c r="HC32" s="7"/>
      <c r="HD32" s="7"/>
      <c r="HE32" s="7"/>
      <c r="HF32" s="7"/>
      <c r="HG32" s="7"/>
      <c r="HH32" s="7"/>
      <c r="HI32" s="7"/>
      <c r="HJ32" s="7"/>
      <c r="HK32" s="7"/>
      <c r="HL32" s="7"/>
      <c r="HM32" s="7"/>
      <c r="HN32" s="7"/>
      <c r="HO32" s="7"/>
      <c r="HP32" s="7"/>
      <c r="HQ32" s="7"/>
      <c r="HR32" s="7"/>
      <c r="HS32" s="7"/>
      <c r="HT32" s="7"/>
      <c r="HU32" s="7"/>
      <c r="HV32" s="7"/>
      <c r="HW32" s="7"/>
      <c r="HX32" s="7"/>
      <c r="HY32" s="7"/>
      <c r="HZ32" s="7"/>
      <c r="IA32" s="7"/>
      <c r="IB32" s="7"/>
      <c r="IC32" s="7"/>
      <c r="ID32" s="7"/>
      <c r="IE32" s="7"/>
      <c r="IF32" s="7"/>
      <c r="IG32" s="7"/>
      <c r="IH32" s="7"/>
      <c r="II32" s="7"/>
      <c r="IJ32" s="7"/>
      <c r="IK32" s="7"/>
      <c r="IL32" s="7"/>
      <c r="IM32" s="7"/>
      <c r="IN32" s="7"/>
      <c r="IO32" s="7"/>
      <c r="IP32" s="7"/>
      <c r="IQ32" s="7"/>
      <c r="IR32" s="7"/>
      <c r="IS32" s="7"/>
      <c r="IT32" s="7"/>
      <c r="IU32" s="7"/>
      <c r="IV32" s="7"/>
      <c r="IW32" s="7"/>
      <c r="IX32" s="7"/>
      <c r="IY32" s="7"/>
      <c r="IZ32" s="7"/>
      <c r="JA32" s="7"/>
      <c r="JB32" s="7"/>
      <c r="JC32" s="7"/>
      <c r="JD32" s="7"/>
      <c r="JE32" s="7"/>
      <c r="JF32" s="7"/>
      <c r="JG32" s="7"/>
      <c r="JH32" s="7"/>
      <c r="JI32" s="7"/>
      <c r="JJ32" s="7"/>
      <c r="JK32" s="7"/>
      <c r="JL32" s="7"/>
      <c r="JM32" s="7"/>
      <c r="JN32" s="7"/>
      <c r="JO32" s="7"/>
      <c r="JP32" s="7"/>
      <c r="JQ32" s="7"/>
      <c r="JR32" s="7"/>
      <c r="JS32" s="7"/>
      <c r="JT32" s="7"/>
      <c r="JU32" s="7"/>
      <c r="JV32" s="7"/>
      <c r="JW32" s="7"/>
      <c r="JX32" s="7"/>
      <c r="JY32" s="7"/>
      <c r="JZ32" s="7"/>
      <c r="KA32" s="7"/>
      <c r="KB32" s="7"/>
      <c r="KC32" s="7"/>
      <c r="KD32" s="7"/>
      <c r="KE32" s="7"/>
      <c r="KF32" s="7"/>
      <c r="KG32" s="7"/>
      <c r="KH32" s="7"/>
      <c r="KI32" s="7"/>
      <c r="KJ32" s="7"/>
      <c r="KK32" s="7"/>
      <c r="KL32" s="7"/>
      <c r="KM32" s="7"/>
      <c r="KN32" s="7"/>
      <c r="KO32" s="7"/>
      <c r="KP32" s="7"/>
      <c r="KQ32" s="7"/>
      <c r="KR32" s="7"/>
      <c r="KS32" s="7"/>
      <c r="KT32" s="7"/>
      <c r="KU32" s="7"/>
      <c r="KV32" s="7"/>
      <c r="KW32" s="7"/>
      <c r="KX32" s="7"/>
      <c r="KY32" s="7"/>
      <c r="KZ32" s="7"/>
      <c r="LA32" s="7"/>
      <c r="LB32" s="7"/>
      <c r="LC32" s="7"/>
      <c r="LD32" s="7"/>
      <c r="LE32" s="7"/>
      <c r="LF32" s="7"/>
      <c r="LG32" s="7"/>
      <c r="LH32" s="7"/>
      <c r="LI32" s="7"/>
      <c r="LJ32" s="7"/>
      <c r="LK32" s="7"/>
      <c r="LL32" s="7"/>
      <c r="LM32" s="7"/>
      <c r="LN32" s="7"/>
      <c r="LO32" s="7"/>
      <c r="LP32" s="7"/>
      <c r="LQ32" s="7"/>
      <c r="LR32" s="7"/>
      <c r="LS32" s="7"/>
      <c r="LT32" s="7"/>
      <c r="LU32" s="7"/>
      <c r="LV32" s="7"/>
      <c r="LW32" s="7"/>
      <c r="LX32" s="7"/>
      <c r="LY32" s="7"/>
      <c r="LZ32" s="7"/>
      <c r="MA32" s="7"/>
      <c r="MB32" s="7"/>
      <c r="MC32" s="7"/>
      <c r="MD32" s="7"/>
      <c r="ME32" s="7"/>
      <c r="MF32" s="7"/>
      <c r="MG32" s="7"/>
      <c r="MH32" s="7"/>
      <c r="MI32" s="7"/>
      <c r="MJ32" s="7"/>
      <c r="MK32" s="7"/>
      <c r="ML32" s="7"/>
      <c r="MM32" s="7"/>
      <c r="MN32" s="7"/>
      <c r="MO32" s="7"/>
      <c r="MP32" s="7"/>
      <c r="MQ32" s="7"/>
      <c r="MR32" s="7"/>
      <c r="MS32" s="7"/>
      <c r="MT32" s="7"/>
      <c r="MU32" s="7"/>
      <c r="MV32" s="7"/>
      <c r="MW32" s="7"/>
      <c r="MX32" s="7"/>
      <c r="MY32" s="7"/>
      <c r="MZ32" s="7"/>
      <c r="NA32" s="7"/>
      <c r="NB32" s="7"/>
      <c r="NC32" s="7"/>
      <c r="ND32" s="7"/>
      <c r="NE32" s="7"/>
      <c r="NF32" s="7"/>
      <c r="NG32" s="7"/>
      <c r="NH32" s="7"/>
      <c r="NI32" s="7"/>
      <c r="NJ32" s="7"/>
      <c r="NK32" s="7"/>
      <c r="NL32" s="7"/>
      <c r="NM32" s="7"/>
      <c r="NN32" s="7"/>
      <c r="NO32" s="7"/>
      <c r="NP32" s="7"/>
      <c r="NQ32" s="7"/>
      <c r="NR32" s="7"/>
      <c r="NS32" s="7"/>
      <c r="NT32" s="7"/>
      <c r="NU32" s="7"/>
      <c r="NV32" s="7"/>
      <c r="NW32" s="7"/>
      <c r="NX32" s="7"/>
      <c r="NY32" s="7"/>
      <c r="NZ32" s="7"/>
      <c r="OA32" s="7"/>
      <c r="OB32" s="7"/>
      <c r="OC32" s="7"/>
      <c r="OD32" s="7"/>
      <c r="OE32" s="7"/>
      <c r="OF32" s="7"/>
      <c r="OG32" s="7"/>
      <c r="OH32" s="7"/>
      <c r="OI32" s="7"/>
      <c r="OJ32" s="7"/>
      <c r="OK32" s="7"/>
      <c r="OL32" s="7"/>
      <c r="OM32" s="7"/>
      <c r="ON32" s="7"/>
      <c r="OO32" s="7"/>
      <c r="OP32" s="7"/>
      <c r="OQ32" s="7"/>
      <c r="OR32" s="7"/>
      <c r="OS32" s="7"/>
      <c r="OT32" s="7"/>
      <c r="OU32" s="7"/>
      <c r="OV32" s="7"/>
      <c r="OW32" s="7"/>
      <c r="OX32" s="7"/>
      <c r="OY32" s="7"/>
      <c r="OZ32" s="7"/>
      <c r="PA32" s="7"/>
      <c r="PB32" s="7"/>
      <c r="PC32" s="7"/>
      <c r="PD32" s="7"/>
      <c r="PE32" s="7"/>
      <c r="PF32" s="7"/>
      <c r="PG32" s="7"/>
      <c r="PH32" s="7"/>
      <c r="PI32" s="7"/>
      <c r="PJ32" s="7"/>
      <c r="PK32" s="7"/>
      <c r="PL32" s="7"/>
      <c r="PM32" s="7"/>
      <c r="PN32" s="7"/>
      <c r="PO32" s="7"/>
      <c r="PP32" s="7"/>
      <c r="PQ32" s="7"/>
      <c r="PR32" s="7"/>
      <c r="PS32" s="7"/>
      <c r="PT32" s="7"/>
      <c r="PU32" s="7"/>
      <c r="PV32" s="7"/>
      <c r="PW32" s="7"/>
      <c r="PX32" s="7"/>
      <c r="PY32" s="7"/>
      <c r="PZ32" s="7"/>
      <c r="QA32" s="7"/>
      <c r="QB32" s="7"/>
      <c r="QC32" s="7"/>
      <c r="QD32" s="7"/>
      <c r="QE32" s="7"/>
      <c r="QF32" s="7"/>
      <c r="QG32" s="7"/>
      <c r="QH32" s="7"/>
      <c r="QI32" s="7"/>
      <c r="QJ32" s="7"/>
      <c r="QK32" s="7"/>
      <c r="QL32" s="7"/>
      <c r="QM32" s="7"/>
      <c r="QN32" s="7"/>
      <c r="QO32" s="7"/>
      <c r="QP32" s="7"/>
      <c r="QQ32" s="7"/>
      <c r="QR32" s="7"/>
      <c r="QS32" s="7"/>
      <c r="QT32" s="7"/>
      <c r="QU32" s="7"/>
      <c r="QV32" s="7"/>
      <c r="QW32" s="7"/>
      <c r="QX32" s="7"/>
      <c r="QY32" s="7"/>
      <c r="QZ32" s="7"/>
      <c r="RA32" s="7"/>
      <c r="RB32" s="7"/>
      <c r="RC32" s="7"/>
      <c r="RD32" s="7"/>
      <c r="RE32" s="7"/>
      <c r="RF32" s="7"/>
      <c r="RG32" s="7"/>
      <c r="RH32" s="7"/>
      <c r="RI32" s="7"/>
      <c r="RJ32" s="7"/>
      <c r="RK32" s="7"/>
      <c r="RL32" s="7"/>
      <c r="RM32" s="7"/>
      <c r="RN32" s="7"/>
      <c r="RO32" s="7"/>
      <c r="RP32" s="7"/>
      <c r="RQ32" s="7"/>
      <c r="RR32" s="7"/>
      <c r="RS32" s="7"/>
      <c r="RT32" s="7"/>
      <c r="RU32" s="7"/>
      <c r="RV32" s="7"/>
      <c r="RW32" s="7"/>
      <c r="RX32" s="7"/>
      <c r="RY32" s="7"/>
      <c r="RZ32" s="7"/>
      <c r="SA32" s="7"/>
      <c r="SB32" s="7"/>
      <c r="SC32" s="7"/>
      <c r="SD32" s="7"/>
      <c r="SE32" s="7"/>
      <c r="SF32" s="7"/>
      <c r="SG32" s="7"/>
      <c r="SH32" s="7"/>
      <c r="SI32" s="7"/>
      <c r="SJ32" s="7"/>
      <c r="SK32" s="7"/>
      <c r="SL32" s="7"/>
      <c r="SM32" s="7"/>
      <c r="SN32" s="7"/>
      <c r="SO32" s="7"/>
      <c r="SP32" s="7"/>
      <c r="SQ32" s="7"/>
      <c r="SR32" s="7"/>
      <c r="SS32" s="7"/>
      <c r="ST32" s="7"/>
      <c r="SU32" s="7"/>
      <c r="SV32" s="7"/>
      <c r="SW32" s="7"/>
      <c r="SX32" s="7"/>
      <c r="SY32" s="7"/>
      <c r="SZ32" s="7"/>
      <c r="TA32" s="7"/>
      <c r="TB32" s="7"/>
      <c r="TC32" s="7"/>
      <c r="TD32" s="7"/>
      <c r="TE32" s="7"/>
      <c r="TF32" s="7"/>
      <c r="TG32" s="7"/>
      <c r="TH32" s="7"/>
      <c r="TI32" s="7"/>
      <c r="TJ32" s="7"/>
      <c r="TK32" s="7"/>
      <c r="TL32" s="7"/>
      <c r="TM32" s="7"/>
      <c r="TN32" s="7"/>
      <c r="TO32" s="7"/>
      <c r="TP32" s="7"/>
      <c r="TQ32" s="7"/>
      <c r="TR32" s="7"/>
      <c r="TS32" s="7"/>
      <c r="TT32" s="7"/>
      <c r="TU32" s="7"/>
      <c r="TV32" s="7"/>
      <c r="TW32" s="7"/>
      <c r="TX32" s="7"/>
      <c r="TY32" s="7"/>
      <c r="TZ32" s="7"/>
      <c r="UA32" s="7"/>
      <c r="UB32" s="7"/>
      <c r="UC32" s="7"/>
      <c r="UD32" s="7"/>
      <c r="UE32" s="7"/>
      <c r="UF32" s="7"/>
      <c r="UG32" s="7"/>
      <c r="UH32" s="7"/>
      <c r="UI32" s="7"/>
      <c r="UJ32" s="7"/>
      <c r="UK32" s="7"/>
      <c r="UL32" s="7"/>
      <c r="UM32" s="7"/>
      <c r="UN32" s="7"/>
      <c r="UO32" s="7"/>
      <c r="UP32" s="7"/>
      <c r="UQ32" s="7"/>
      <c r="UR32" s="7"/>
      <c r="US32" s="7"/>
      <c r="UT32" s="7"/>
      <c r="UU32" s="7"/>
      <c r="UV32" s="7"/>
      <c r="UW32" s="7"/>
      <c r="UX32" s="7"/>
      <c r="UY32" s="7"/>
      <c r="UZ32" s="7"/>
      <c r="VA32" s="7"/>
      <c r="VB32" s="7"/>
      <c r="VC32" s="7"/>
      <c r="VD32" s="7"/>
      <c r="VE32" s="7"/>
      <c r="VF32" s="7"/>
      <c r="VG32" s="7"/>
      <c r="VH32" s="7"/>
      <c r="VI32" s="7"/>
      <c r="VJ32" s="7"/>
      <c r="VK32" s="7"/>
      <c r="VL32" s="7"/>
      <c r="VM32" s="7"/>
      <c r="VN32" s="7"/>
      <c r="VO32" s="7"/>
      <c r="VP32" s="7"/>
      <c r="VQ32" s="7"/>
      <c r="VR32" s="7"/>
      <c r="VS32" s="7"/>
      <c r="VT32" s="7"/>
      <c r="VU32" s="7"/>
      <c r="VV32" s="7"/>
      <c r="VW32" s="7"/>
      <c r="VX32" s="7"/>
      <c r="VY32" s="7"/>
      <c r="VZ32" s="7"/>
      <c r="WA32" s="7"/>
      <c r="WB32" s="7"/>
      <c r="WC32" s="7"/>
      <c r="WD32" s="7"/>
      <c r="WE32" s="7"/>
      <c r="WF32" s="7"/>
      <c r="WG32" s="7"/>
      <c r="WH32" s="7"/>
      <c r="WI32" s="7"/>
      <c r="WJ32" s="7"/>
      <c r="WK32" s="7"/>
      <c r="WL32" s="7"/>
      <c r="WM32" s="7"/>
      <c r="WN32" s="7"/>
      <c r="WO32" s="7"/>
      <c r="WP32" s="7"/>
      <c r="WQ32" s="7"/>
      <c r="WR32" s="7"/>
      <c r="WS32" s="7"/>
      <c r="WT32" s="7"/>
      <c r="WU32" s="7"/>
      <c r="WV32" s="7"/>
      <c r="WW32" s="7"/>
      <c r="WX32" s="7"/>
      <c r="WY32" s="7"/>
      <c r="WZ32" s="7"/>
      <c r="XA32" s="7"/>
      <c r="XB32" s="7"/>
      <c r="XC32" s="7"/>
      <c r="XD32" s="7"/>
      <c r="XE32" s="7"/>
      <c r="XF32" s="7"/>
      <c r="XG32" s="7"/>
      <c r="XH32" s="7"/>
      <c r="XI32" s="7"/>
      <c r="XJ32" s="7"/>
      <c r="XK32" s="7"/>
      <c r="XL32" s="7"/>
      <c r="XM32" s="7"/>
      <c r="XN32" s="7"/>
      <c r="XO32" s="7"/>
      <c r="XP32" s="7"/>
      <c r="XQ32" s="7"/>
      <c r="XR32" s="7"/>
      <c r="XS32" s="7"/>
      <c r="XT32" s="7"/>
      <c r="XU32" s="7"/>
      <c r="XV32" s="7"/>
      <c r="XW32" s="7"/>
      <c r="XX32" s="7"/>
      <c r="XY32" s="7"/>
      <c r="XZ32" s="7"/>
      <c r="YA32" s="7"/>
      <c r="YB32" s="7"/>
      <c r="YC32" s="7"/>
      <c r="YD32" s="7"/>
      <c r="YE32" s="7"/>
      <c r="YF32" s="7"/>
      <c r="YG32" s="7"/>
      <c r="YH32" s="7"/>
      <c r="YI32" s="7"/>
      <c r="YJ32" s="7"/>
      <c r="YK32" s="7"/>
      <c r="YL32" s="7"/>
      <c r="YM32" s="7"/>
      <c r="YN32" s="7"/>
      <c r="YO32" s="7"/>
      <c r="YP32" s="7"/>
      <c r="YQ32" s="7"/>
      <c r="YR32" s="7"/>
      <c r="YS32" s="7"/>
      <c r="YT32" s="7"/>
      <c r="YU32" s="7"/>
      <c r="YV32" s="7"/>
      <c r="YW32" s="7"/>
      <c r="YX32" s="7"/>
      <c r="YY32" s="7"/>
      <c r="YZ32" s="7"/>
      <c r="ZA32" s="7"/>
      <c r="ZB32" s="7"/>
      <c r="ZC32" s="7"/>
      <c r="ZD32" s="7"/>
      <c r="ZE32" s="7"/>
      <c r="ZF32" s="7"/>
      <c r="ZG32" s="7"/>
      <c r="ZH32" s="7"/>
      <c r="ZI32" s="7"/>
      <c r="ZJ32" s="7"/>
      <c r="ZK32" s="7"/>
      <c r="ZL32" s="7"/>
      <c r="ZM32" s="7"/>
      <c r="ZN32" s="7"/>
      <c r="ZO32" s="7"/>
      <c r="ZP32" s="7"/>
      <c r="ZQ32" s="7"/>
      <c r="ZR32" s="7"/>
      <c r="ZS32" s="7"/>
      <c r="ZT32" s="7"/>
      <c r="ZU32" s="7"/>
      <c r="ZV32" s="7"/>
      <c r="ZW32" s="7"/>
      <c r="ZX32" s="7"/>
      <c r="ZY32" s="7"/>
      <c r="ZZ32" s="7"/>
      <c r="AAA32" s="7"/>
      <c r="AAB32" s="7"/>
      <c r="AAC32" s="7"/>
      <c r="AAD32" s="7"/>
      <c r="AAE32" s="7"/>
      <c r="AAF32" s="7"/>
      <c r="AAG32" s="7"/>
      <c r="AAH32" s="7"/>
      <c r="AAI32" s="7"/>
      <c r="AAJ32" s="7"/>
      <c r="AAK32" s="7"/>
      <c r="AAL32" s="7"/>
      <c r="AAM32" s="7"/>
      <c r="AAN32" s="7"/>
      <c r="AAO32" s="7"/>
      <c r="AAP32" s="7"/>
      <c r="AAQ32" s="7"/>
      <c r="AAR32" s="7"/>
      <c r="AAS32" s="7"/>
      <c r="AAT32" s="7"/>
      <c r="AAU32" s="7"/>
      <c r="AAV32" s="7"/>
      <c r="AAW32" s="7"/>
      <c r="AAX32" s="7"/>
      <c r="AAY32" s="7"/>
      <c r="AAZ32" s="7"/>
      <c r="ABA32" s="7"/>
      <c r="ABB32" s="7"/>
      <c r="ABC32" s="7"/>
      <c r="ABD32" s="7"/>
      <c r="ABE32" s="7"/>
      <c r="ABF32" s="7"/>
      <c r="ABG32" s="7"/>
      <c r="ABH32" s="7"/>
      <c r="ABI32" s="7"/>
      <c r="ABJ32" s="7"/>
      <c r="ABK32" s="7"/>
      <c r="ABL32" s="7"/>
      <c r="ABM32" s="7"/>
      <c r="ABN32" s="7"/>
      <c r="ABO32" s="7"/>
      <c r="ABP32" s="7"/>
      <c r="ABQ32" s="7"/>
      <c r="ABR32" s="7"/>
      <c r="ABS32" s="7"/>
      <c r="ABT32" s="7"/>
      <c r="ABU32" s="7"/>
      <c r="ABV32" s="7"/>
      <c r="ABW32" s="7"/>
      <c r="ABX32" s="7"/>
      <c r="ABY32" s="7"/>
      <c r="ABZ32" s="7"/>
      <c r="ACA32" s="7"/>
      <c r="ACB32" s="7"/>
      <c r="ACC32" s="7"/>
      <c r="ACD32" s="7"/>
      <c r="ACE32" s="7"/>
      <c r="ACF32" s="7"/>
      <c r="ACG32" s="7"/>
      <c r="ACH32" s="7"/>
      <c r="ACI32" s="7"/>
      <c r="ACJ32" s="7"/>
      <c r="ACK32" s="7"/>
      <c r="ACL32" s="7"/>
      <c r="ACM32" s="7"/>
      <c r="ACN32" s="7"/>
      <c r="ACO32" s="7"/>
      <c r="ACP32" s="7"/>
      <c r="ACQ32" s="7"/>
      <c r="ACR32" s="7"/>
      <c r="ACS32" s="7"/>
      <c r="ACT32" s="7"/>
      <c r="ACU32" s="7"/>
      <c r="ACV32" s="7"/>
      <c r="ACW32" s="7"/>
      <c r="ACX32" s="7"/>
      <c r="ACY32" s="7"/>
      <c r="ACZ32" s="7"/>
      <c r="ADA32" s="7"/>
    </row>
    <row r="33" spans="1:802" ht="16" x14ac:dyDescent="0.2">
      <c r="A33" s="5" t="s">
        <v>149</v>
      </c>
      <c r="B33" s="5" t="s">
        <v>2650</v>
      </c>
      <c r="C33" s="7">
        <v>1634800</v>
      </c>
      <c r="D33" s="7">
        <v>10175000</v>
      </c>
      <c r="E33" s="7">
        <v>6676000</v>
      </c>
      <c r="F33" s="7">
        <v>10571000</v>
      </c>
      <c r="G33" s="8">
        <v>4872700</v>
      </c>
      <c r="H33" s="7">
        <v>10192000</v>
      </c>
      <c r="I33" s="7">
        <v>6238300</v>
      </c>
      <c r="J33" s="7">
        <v>7899500</v>
      </c>
      <c r="K33" s="8">
        <v>6451600</v>
      </c>
      <c r="L33" s="7">
        <v>6902800</v>
      </c>
      <c r="M33" s="7">
        <v>6830600</v>
      </c>
      <c r="N33" s="7">
        <v>8538300</v>
      </c>
      <c r="O33" s="8">
        <v>7692200</v>
      </c>
      <c r="P33" s="7">
        <v>7402800</v>
      </c>
      <c r="Q33" s="7">
        <v>4141000</v>
      </c>
      <c r="R33" s="7">
        <v>4136100</v>
      </c>
      <c r="S33" s="8">
        <v>2894900</v>
      </c>
      <c r="T33" s="7">
        <v>4951500</v>
      </c>
      <c r="U33" s="7">
        <v>3680600</v>
      </c>
      <c r="V33" s="7">
        <v>7438700</v>
      </c>
      <c r="W33" s="8">
        <v>4334500</v>
      </c>
      <c r="X33" s="7">
        <v>6134100</v>
      </c>
      <c r="Y33" s="7">
        <v>7278500</v>
      </c>
      <c r="Z33" s="7">
        <v>5269700</v>
      </c>
      <c r="AA33" s="8">
        <v>3786900</v>
      </c>
      <c r="AB33" s="4">
        <v>4656000</v>
      </c>
      <c r="AC33" s="4">
        <v>5525900</v>
      </c>
      <c r="AD33" s="4">
        <v>6409800</v>
      </c>
      <c r="AE33" s="8">
        <v>7546400</v>
      </c>
      <c r="AF33" s="4">
        <v>5555400</v>
      </c>
      <c r="AG33" s="4">
        <v>7907500</v>
      </c>
      <c r="AH33" s="4">
        <v>3332300</v>
      </c>
      <c r="AI33" s="8">
        <v>5478800</v>
      </c>
      <c r="AJ33" s="4">
        <v>6422600</v>
      </c>
      <c r="AK33" s="4">
        <v>3834800</v>
      </c>
      <c r="AL33" s="4">
        <v>5587600</v>
      </c>
    </row>
    <row r="34" spans="1:802" ht="16" x14ac:dyDescent="0.2">
      <c r="A34" s="5" t="s">
        <v>150</v>
      </c>
      <c r="B34" s="5" t="s">
        <v>2651</v>
      </c>
      <c r="C34" s="7">
        <v>2054900</v>
      </c>
      <c r="D34" s="7">
        <v>5108400</v>
      </c>
      <c r="E34" s="7">
        <v>6213800</v>
      </c>
      <c r="F34" s="7">
        <v>4809300</v>
      </c>
      <c r="G34" s="8">
        <v>4968000</v>
      </c>
      <c r="H34" s="7">
        <v>7001900</v>
      </c>
      <c r="I34" s="7">
        <v>5178400</v>
      </c>
      <c r="J34" s="7">
        <v>6188700</v>
      </c>
      <c r="K34" s="8">
        <v>5256500</v>
      </c>
      <c r="L34" s="7">
        <v>4614700</v>
      </c>
      <c r="M34" s="7">
        <v>5177900</v>
      </c>
      <c r="N34" s="7">
        <v>8663000</v>
      </c>
      <c r="O34" s="8">
        <v>10100000</v>
      </c>
      <c r="P34" s="7">
        <v>7260900</v>
      </c>
      <c r="Q34" s="7">
        <v>7602700</v>
      </c>
      <c r="R34" s="7">
        <v>5391600</v>
      </c>
      <c r="S34" s="8">
        <v>4458100</v>
      </c>
      <c r="T34" s="7">
        <v>4997900</v>
      </c>
      <c r="U34" s="7">
        <v>5578900</v>
      </c>
      <c r="V34" s="7">
        <v>4536600</v>
      </c>
      <c r="W34" s="8">
        <v>4856500</v>
      </c>
      <c r="X34" s="7">
        <v>6816500</v>
      </c>
      <c r="Y34" s="7">
        <v>5509500</v>
      </c>
      <c r="Z34" s="7">
        <v>5991400</v>
      </c>
      <c r="AA34" s="8">
        <v>7696400</v>
      </c>
      <c r="AB34" s="4">
        <v>4400800</v>
      </c>
      <c r="AC34" s="4">
        <v>4246600</v>
      </c>
      <c r="AD34" s="4">
        <v>3713300</v>
      </c>
      <c r="AE34" s="8">
        <v>5740100</v>
      </c>
      <c r="AF34" s="4">
        <v>6565100</v>
      </c>
      <c r="AG34" s="4">
        <v>5673600</v>
      </c>
      <c r="AH34" s="4">
        <v>6093400</v>
      </c>
      <c r="AI34" s="8">
        <v>6785600</v>
      </c>
      <c r="AJ34" s="4">
        <v>5601200</v>
      </c>
      <c r="AK34" s="4">
        <v>6655500</v>
      </c>
      <c r="AL34" s="4">
        <v>8803900</v>
      </c>
    </row>
    <row r="35" spans="1:802" ht="16" x14ac:dyDescent="0.2">
      <c r="A35" s="5" t="s">
        <v>151</v>
      </c>
      <c r="B35" s="5" t="s">
        <v>2584</v>
      </c>
      <c r="C35" s="7">
        <v>8145800</v>
      </c>
      <c r="D35" s="7">
        <v>9515600</v>
      </c>
      <c r="E35" s="7">
        <v>8121800</v>
      </c>
      <c r="F35" s="7">
        <v>8446900</v>
      </c>
      <c r="G35" s="8">
        <v>7178800</v>
      </c>
      <c r="H35" s="7">
        <v>9115700</v>
      </c>
      <c r="I35" s="7">
        <v>6997900</v>
      </c>
      <c r="J35" s="7">
        <v>9348800</v>
      </c>
      <c r="K35" s="8">
        <v>8044500</v>
      </c>
      <c r="L35" s="7">
        <v>8132900</v>
      </c>
      <c r="M35" s="7">
        <v>8586000</v>
      </c>
      <c r="N35" s="7">
        <v>7908200</v>
      </c>
      <c r="O35" s="8">
        <v>9636500</v>
      </c>
      <c r="P35" s="7">
        <v>8387900</v>
      </c>
      <c r="Q35" s="7">
        <v>8339200</v>
      </c>
      <c r="R35" s="7">
        <v>8953700</v>
      </c>
      <c r="S35" s="8">
        <v>7343300</v>
      </c>
      <c r="T35" s="7">
        <v>7190100</v>
      </c>
      <c r="U35" s="7">
        <v>8496100</v>
      </c>
      <c r="V35" s="7">
        <v>9815300</v>
      </c>
      <c r="W35" s="8">
        <v>9021800</v>
      </c>
      <c r="X35" s="7">
        <v>8292400</v>
      </c>
      <c r="Y35" s="7">
        <v>8431100</v>
      </c>
      <c r="Z35" s="7">
        <v>8786900</v>
      </c>
      <c r="AA35" s="8">
        <v>9418600</v>
      </c>
      <c r="AB35" s="4">
        <v>8381200</v>
      </c>
      <c r="AC35" s="4">
        <v>5783800</v>
      </c>
      <c r="AD35" s="4">
        <v>8937400</v>
      </c>
      <c r="AE35" s="8">
        <v>7252700</v>
      </c>
      <c r="AF35" s="4">
        <v>8748800</v>
      </c>
      <c r="AG35" s="4">
        <v>8844200</v>
      </c>
      <c r="AH35" s="4">
        <v>10236000</v>
      </c>
      <c r="AI35" s="8">
        <v>8145300</v>
      </c>
      <c r="AJ35" s="4">
        <v>9138300</v>
      </c>
      <c r="AK35" s="4">
        <v>8087500</v>
      </c>
      <c r="AL35" s="4">
        <v>9188900</v>
      </c>
    </row>
    <row r="36" spans="1:802" ht="16" x14ac:dyDescent="0.2">
      <c r="A36" s="5" t="s">
        <v>153</v>
      </c>
      <c r="B36" s="5" t="s">
        <v>2653</v>
      </c>
      <c r="C36" s="7">
        <v>951280</v>
      </c>
      <c r="D36" s="7">
        <v>1570900</v>
      </c>
      <c r="E36" s="7">
        <v>1764800</v>
      </c>
      <c r="F36" s="7">
        <v>1402900</v>
      </c>
      <c r="G36" s="8">
        <v>1508200</v>
      </c>
      <c r="H36" s="7">
        <v>1305800</v>
      </c>
      <c r="I36" s="7">
        <v>1301100</v>
      </c>
      <c r="J36" s="7">
        <v>1191200</v>
      </c>
      <c r="K36" s="8">
        <v>1056600</v>
      </c>
      <c r="L36" s="7">
        <v>1237300</v>
      </c>
      <c r="M36" s="7">
        <v>1241833.33</v>
      </c>
      <c r="N36" s="7">
        <v>1431600</v>
      </c>
      <c r="O36" s="8">
        <v>1576200</v>
      </c>
      <c r="P36" s="7">
        <v>1427600</v>
      </c>
      <c r="Q36" s="7">
        <v>1422433.33</v>
      </c>
      <c r="R36" s="7">
        <v>1263500</v>
      </c>
      <c r="S36" s="8">
        <v>1383500</v>
      </c>
      <c r="T36" s="7">
        <v>1490600</v>
      </c>
      <c r="U36" s="7">
        <v>1426700</v>
      </c>
      <c r="V36" s="7">
        <v>1433600</v>
      </c>
      <c r="W36" s="8">
        <v>1343900</v>
      </c>
      <c r="X36" s="7">
        <v>1276300</v>
      </c>
      <c r="Y36" s="7">
        <v>1417300</v>
      </c>
      <c r="Z36" s="7">
        <v>1503800</v>
      </c>
      <c r="AA36" s="8">
        <v>1833900</v>
      </c>
      <c r="AB36" s="4">
        <v>1159900</v>
      </c>
      <c r="AC36" s="4">
        <v>1292200</v>
      </c>
      <c r="AD36" s="4">
        <v>1441400</v>
      </c>
      <c r="AE36" s="8">
        <v>1378300</v>
      </c>
      <c r="AF36" s="4">
        <v>1742900</v>
      </c>
      <c r="AG36" s="4">
        <v>1254100</v>
      </c>
      <c r="AH36" s="4">
        <v>1458433.33</v>
      </c>
      <c r="AI36" s="8">
        <v>1597800</v>
      </c>
      <c r="AJ36" s="4">
        <v>1352800</v>
      </c>
      <c r="AK36" s="4">
        <v>1319600</v>
      </c>
      <c r="AL36" s="4">
        <v>1042200</v>
      </c>
    </row>
    <row r="37" spans="1:802" ht="16" x14ac:dyDescent="0.2">
      <c r="A37" s="5" t="s">
        <v>156</v>
      </c>
      <c r="B37" s="5" t="s">
        <v>2653</v>
      </c>
      <c r="C37" s="7">
        <v>9920000</v>
      </c>
      <c r="D37" s="7">
        <v>6410500</v>
      </c>
      <c r="E37" s="7">
        <v>5136000</v>
      </c>
      <c r="F37" s="7">
        <v>5455100</v>
      </c>
      <c r="G37" s="8">
        <v>5298900</v>
      </c>
      <c r="H37" s="7">
        <v>5819500</v>
      </c>
      <c r="I37" s="7">
        <v>6039100</v>
      </c>
      <c r="J37" s="7">
        <v>6372000</v>
      </c>
      <c r="K37" s="8">
        <v>6278400</v>
      </c>
      <c r="L37" s="7">
        <v>5438300</v>
      </c>
      <c r="M37" s="7">
        <v>5807000</v>
      </c>
      <c r="N37" s="7">
        <v>5554900</v>
      </c>
      <c r="O37" s="8">
        <v>5586000</v>
      </c>
      <c r="P37" s="7">
        <v>5249100</v>
      </c>
      <c r="Q37" s="7">
        <v>5079300</v>
      </c>
      <c r="R37" s="7">
        <v>5691700</v>
      </c>
      <c r="S37" s="8">
        <v>4912100</v>
      </c>
      <c r="T37" s="7">
        <v>5453800</v>
      </c>
      <c r="U37" s="7">
        <v>8080800</v>
      </c>
      <c r="V37" s="7">
        <v>7240800</v>
      </c>
      <c r="W37" s="8">
        <v>8315100</v>
      </c>
      <c r="X37" s="7">
        <v>7033500</v>
      </c>
      <c r="Y37" s="7">
        <v>6623700</v>
      </c>
      <c r="Z37" s="7">
        <v>6924100</v>
      </c>
      <c r="AA37" s="8">
        <v>6374200</v>
      </c>
      <c r="AB37" s="4">
        <v>7477100</v>
      </c>
      <c r="AC37" s="4">
        <v>6067500</v>
      </c>
      <c r="AD37" s="4">
        <v>7986800</v>
      </c>
      <c r="AE37" s="8">
        <v>7015900</v>
      </c>
      <c r="AF37" s="4">
        <v>5897500</v>
      </c>
      <c r="AG37" s="4">
        <v>5950200</v>
      </c>
      <c r="AH37" s="4">
        <v>6239600</v>
      </c>
      <c r="AI37" s="8">
        <v>5696300</v>
      </c>
      <c r="AJ37" s="4">
        <v>7364600</v>
      </c>
      <c r="AK37" s="4">
        <v>6961400</v>
      </c>
      <c r="AL37" s="4">
        <v>5788100</v>
      </c>
    </row>
    <row r="38" spans="1:802" ht="16" x14ac:dyDescent="0.2">
      <c r="A38" s="5" t="s">
        <v>157</v>
      </c>
      <c r="B38" s="5" t="s">
        <v>2655</v>
      </c>
      <c r="C38" s="7">
        <v>33287000</v>
      </c>
      <c r="D38" s="7">
        <v>27408000</v>
      </c>
      <c r="E38" s="7">
        <v>22034000</v>
      </c>
      <c r="F38" s="7">
        <v>21655000</v>
      </c>
      <c r="G38" s="8">
        <v>22819000</v>
      </c>
      <c r="H38" s="7">
        <v>21404000</v>
      </c>
      <c r="I38" s="7">
        <v>21401000</v>
      </c>
      <c r="J38" s="7">
        <v>25801000</v>
      </c>
      <c r="K38" s="8">
        <v>23183000</v>
      </c>
      <c r="L38" s="7">
        <v>22385000</v>
      </c>
      <c r="M38" s="7">
        <v>24585000</v>
      </c>
      <c r="N38" s="7">
        <v>21774000</v>
      </c>
      <c r="O38" s="8">
        <v>28973000</v>
      </c>
      <c r="P38" s="7">
        <v>28348000</v>
      </c>
      <c r="Q38" s="7">
        <v>28231000</v>
      </c>
      <c r="R38" s="7">
        <v>25121000</v>
      </c>
      <c r="S38" s="8">
        <v>27157000</v>
      </c>
      <c r="T38" s="7">
        <v>24392000</v>
      </c>
      <c r="U38" s="7">
        <v>21771000</v>
      </c>
      <c r="V38" s="7">
        <v>23719000</v>
      </c>
      <c r="W38" s="8">
        <v>18573000</v>
      </c>
      <c r="X38" s="7">
        <v>18376000</v>
      </c>
      <c r="Y38" s="7">
        <v>20978000</v>
      </c>
      <c r="Z38" s="7">
        <v>17606000</v>
      </c>
      <c r="AA38" s="8">
        <v>23445000</v>
      </c>
      <c r="AB38" s="4">
        <v>21714000</v>
      </c>
      <c r="AC38" s="4">
        <v>22105000</v>
      </c>
      <c r="AD38" s="4">
        <v>21760000</v>
      </c>
      <c r="AE38" s="8">
        <v>17378000</v>
      </c>
      <c r="AF38" s="4">
        <v>23756000</v>
      </c>
      <c r="AG38" s="4">
        <v>22444000</v>
      </c>
      <c r="AH38" s="4">
        <v>19883000</v>
      </c>
      <c r="AI38" s="8">
        <v>20523000</v>
      </c>
      <c r="AJ38" s="4">
        <v>17816000</v>
      </c>
      <c r="AK38" s="4">
        <v>15483000</v>
      </c>
      <c r="AL38" s="4">
        <v>20035000</v>
      </c>
    </row>
    <row r="39" spans="1:802" ht="16" x14ac:dyDescent="0.2">
      <c r="A39" s="5" t="s">
        <v>160</v>
      </c>
      <c r="B39" s="5" t="s">
        <v>2656</v>
      </c>
      <c r="C39" s="7">
        <v>9345900</v>
      </c>
      <c r="D39" s="7">
        <v>10704000</v>
      </c>
      <c r="E39" s="7">
        <v>8864500</v>
      </c>
      <c r="F39" s="7">
        <v>8469200</v>
      </c>
      <c r="G39" s="8">
        <v>7605700</v>
      </c>
      <c r="H39" s="7">
        <v>8455200</v>
      </c>
      <c r="I39" s="7">
        <v>6178600</v>
      </c>
      <c r="J39" s="7">
        <v>10965000</v>
      </c>
      <c r="K39" s="8">
        <v>9430100</v>
      </c>
      <c r="L39" s="7">
        <v>7011300</v>
      </c>
      <c r="M39" s="7">
        <v>7568000</v>
      </c>
      <c r="N39" s="7">
        <v>6754500</v>
      </c>
      <c r="O39" s="8">
        <v>13815000</v>
      </c>
      <c r="P39" s="7">
        <v>9675200</v>
      </c>
      <c r="Q39" s="7">
        <v>7594100</v>
      </c>
      <c r="R39" s="7">
        <v>7976300</v>
      </c>
      <c r="S39" s="8">
        <v>5358400</v>
      </c>
      <c r="T39" s="7">
        <v>6769600</v>
      </c>
      <c r="U39" s="7">
        <v>11358000</v>
      </c>
      <c r="V39" s="7">
        <v>7982000</v>
      </c>
      <c r="W39" s="8">
        <v>7043900</v>
      </c>
      <c r="X39" s="7">
        <v>6007600</v>
      </c>
      <c r="Y39" s="7">
        <v>5777800</v>
      </c>
      <c r="Z39" s="7">
        <v>5504000</v>
      </c>
      <c r="AA39" s="8">
        <v>6998700</v>
      </c>
      <c r="AB39" s="4">
        <v>8529300</v>
      </c>
      <c r="AC39" s="4">
        <v>5613500</v>
      </c>
      <c r="AD39" s="4">
        <v>6413800</v>
      </c>
      <c r="AE39" s="8">
        <v>5843500</v>
      </c>
      <c r="AF39" s="4">
        <f>AVERAGE(AE39,AG39:AH39)</f>
        <v>6311433.333333333</v>
      </c>
      <c r="AG39" s="4">
        <v>6131900</v>
      </c>
      <c r="AH39" s="4">
        <v>6958900</v>
      </c>
      <c r="AI39" s="8">
        <v>7135000</v>
      </c>
      <c r="AJ39" s="4">
        <v>5567100</v>
      </c>
      <c r="AK39" s="4">
        <v>5891300</v>
      </c>
      <c r="AL39" s="4">
        <v>5788800</v>
      </c>
    </row>
    <row r="40" spans="1:802" ht="16" x14ac:dyDescent="0.2">
      <c r="A40" s="5" t="s">
        <v>164</v>
      </c>
      <c r="B40" s="5" t="s">
        <v>2584</v>
      </c>
      <c r="C40" s="7">
        <v>5940900</v>
      </c>
      <c r="D40" s="7">
        <v>6030900</v>
      </c>
      <c r="E40" s="7">
        <v>5450500</v>
      </c>
      <c r="F40" s="7">
        <v>5546500</v>
      </c>
      <c r="G40" s="8">
        <v>4990900</v>
      </c>
      <c r="H40" s="7">
        <v>4512800</v>
      </c>
      <c r="I40" s="7">
        <v>3766900</v>
      </c>
      <c r="J40" s="7">
        <v>5861000</v>
      </c>
      <c r="K40" s="8">
        <v>4717700</v>
      </c>
      <c r="L40" s="7">
        <v>4889100</v>
      </c>
      <c r="M40" s="7">
        <v>5163900</v>
      </c>
      <c r="N40" s="7">
        <v>5406500</v>
      </c>
      <c r="O40" s="8">
        <v>5974900</v>
      </c>
      <c r="P40" s="7">
        <v>4935200</v>
      </c>
      <c r="Q40" s="7">
        <v>5303100</v>
      </c>
      <c r="R40" s="7">
        <v>5865900</v>
      </c>
      <c r="S40" s="8">
        <v>4808300</v>
      </c>
      <c r="T40" s="7">
        <v>4767300</v>
      </c>
      <c r="U40" s="7">
        <v>4499900</v>
      </c>
      <c r="V40" s="7">
        <v>4539000</v>
      </c>
      <c r="W40" s="8">
        <v>5014600</v>
      </c>
      <c r="X40" s="7">
        <v>5424500</v>
      </c>
      <c r="Y40" s="7">
        <v>5218400</v>
      </c>
      <c r="Z40" s="7">
        <v>5586200</v>
      </c>
      <c r="AA40" s="8">
        <v>5178400</v>
      </c>
      <c r="AB40" s="4">
        <v>5504000</v>
      </c>
      <c r="AC40" s="4">
        <v>5122300</v>
      </c>
      <c r="AD40" s="4">
        <v>5057100</v>
      </c>
      <c r="AE40" s="8">
        <v>5138900</v>
      </c>
      <c r="AF40" s="4">
        <v>5641800</v>
      </c>
      <c r="AG40" s="4">
        <v>5177600</v>
      </c>
      <c r="AH40" s="4">
        <v>5756600</v>
      </c>
      <c r="AI40" s="8">
        <v>5395700</v>
      </c>
      <c r="AJ40" s="4">
        <v>6192700</v>
      </c>
      <c r="AK40" s="4">
        <v>5836600</v>
      </c>
      <c r="AL40" s="4">
        <v>5864400</v>
      </c>
    </row>
    <row r="41" spans="1:802" ht="16" x14ac:dyDescent="0.2">
      <c r="A41" s="5" t="s">
        <v>165</v>
      </c>
      <c r="B41" s="5" t="s">
        <v>2658</v>
      </c>
      <c r="C41" s="7">
        <v>0</v>
      </c>
      <c r="D41" s="7">
        <v>0</v>
      </c>
      <c r="E41" s="7">
        <v>0</v>
      </c>
      <c r="F41" s="7">
        <v>0</v>
      </c>
      <c r="G41" s="8">
        <v>0</v>
      </c>
      <c r="H41" s="7">
        <v>0</v>
      </c>
      <c r="I41" s="7">
        <v>0</v>
      </c>
      <c r="J41" s="7">
        <v>0</v>
      </c>
      <c r="K41" s="8">
        <v>0</v>
      </c>
      <c r="L41" s="7">
        <v>0</v>
      </c>
      <c r="M41" s="7">
        <v>0</v>
      </c>
      <c r="N41" s="7">
        <v>0</v>
      </c>
      <c r="O41" s="8">
        <v>452460</v>
      </c>
      <c r="P41" s="7">
        <v>504550</v>
      </c>
      <c r="Q41" s="7">
        <v>503190</v>
      </c>
      <c r="R41" s="7">
        <v>552560</v>
      </c>
      <c r="S41" s="8">
        <v>0</v>
      </c>
      <c r="T41" s="7">
        <v>0</v>
      </c>
      <c r="U41" s="7">
        <v>0</v>
      </c>
      <c r="V41" s="7">
        <v>0</v>
      </c>
      <c r="W41" s="8">
        <v>704530</v>
      </c>
      <c r="X41" s="7">
        <v>599250</v>
      </c>
      <c r="Y41" s="7">
        <v>637170</v>
      </c>
      <c r="Z41" s="7">
        <v>958310</v>
      </c>
      <c r="AA41" s="8">
        <v>0</v>
      </c>
      <c r="AB41" s="4">
        <v>0</v>
      </c>
      <c r="AC41" s="4">
        <v>0</v>
      </c>
      <c r="AD41" s="4">
        <v>0</v>
      </c>
      <c r="AE41" s="8">
        <v>0</v>
      </c>
      <c r="AF41" s="4">
        <v>0</v>
      </c>
      <c r="AG41" s="4">
        <v>0</v>
      </c>
      <c r="AH41" s="4">
        <v>0</v>
      </c>
      <c r="AI41" s="8">
        <v>1637733.33</v>
      </c>
      <c r="AJ41" s="4">
        <v>1297100</v>
      </c>
      <c r="AK41" s="4">
        <v>1572700</v>
      </c>
      <c r="AL41" s="4">
        <v>2043400</v>
      </c>
    </row>
    <row r="42" spans="1:802" ht="16" x14ac:dyDescent="0.2">
      <c r="A42" s="5" t="s">
        <v>166</v>
      </c>
      <c r="B42" s="5" t="s">
        <v>2659</v>
      </c>
      <c r="C42" s="7">
        <v>2785100</v>
      </c>
      <c r="D42" s="7">
        <v>2359000</v>
      </c>
      <c r="E42" s="7">
        <v>1774700</v>
      </c>
      <c r="F42" s="7">
        <v>2323600</v>
      </c>
      <c r="G42" s="8">
        <v>2493300</v>
      </c>
      <c r="H42" s="7">
        <v>1886600</v>
      </c>
      <c r="I42" s="7">
        <v>2124400</v>
      </c>
      <c r="J42" s="7">
        <v>2095800</v>
      </c>
      <c r="K42" s="8">
        <v>2083400</v>
      </c>
      <c r="L42" s="7">
        <v>2581400</v>
      </c>
      <c r="M42" s="7">
        <v>1254400</v>
      </c>
      <c r="N42" s="7">
        <v>1741800</v>
      </c>
      <c r="O42" s="8">
        <v>1670600</v>
      </c>
      <c r="P42" s="7">
        <v>1934800</v>
      </c>
      <c r="Q42" s="7">
        <v>1856800</v>
      </c>
      <c r="R42" s="7">
        <v>1908500</v>
      </c>
      <c r="S42" s="8">
        <v>1420500</v>
      </c>
      <c r="T42" s="7">
        <v>2128900</v>
      </c>
      <c r="U42" s="7">
        <v>1624400</v>
      </c>
      <c r="V42" s="7">
        <v>2064000</v>
      </c>
      <c r="W42" s="8">
        <v>1774000</v>
      </c>
      <c r="X42" s="7">
        <v>1873100</v>
      </c>
      <c r="Y42" s="7">
        <v>1679400</v>
      </c>
      <c r="Z42" s="7">
        <v>1602200</v>
      </c>
      <c r="AA42" s="8">
        <v>1666600</v>
      </c>
      <c r="AB42" s="4">
        <v>1635500</v>
      </c>
      <c r="AC42" s="4">
        <v>1787000</v>
      </c>
      <c r="AD42" s="4">
        <f>AVERAGE(AA42:AC42)</f>
        <v>1696366.6666666667</v>
      </c>
      <c r="AE42" s="8">
        <v>1444200</v>
      </c>
      <c r="AF42" s="4">
        <v>1484300</v>
      </c>
      <c r="AG42" s="4">
        <v>2393500</v>
      </c>
      <c r="AH42" s="4">
        <v>2080300</v>
      </c>
      <c r="AI42" s="8">
        <v>1568800</v>
      </c>
      <c r="AJ42" s="4">
        <v>1712200</v>
      </c>
      <c r="AK42" s="4">
        <v>1917600</v>
      </c>
      <c r="AL42" s="4">
        <v>1798700</v>
      </c>
      <c r="AM42" s="7"/>
      <c r="AN42" s="7"/>
      <c r="AO42" s="7"/>
      <c r="AP42" s="7"/>
      <c r="AQ42" s="7"/>
      <c r="AR42" s="7"/>
      <c r="AS42" s="7"/>
      <c r="AT42" s="7"/>
      <c r="AU42" s="7"/>
      <c r="AV42" s="7"/>
      <c r="AW42" s="7"/>
      <c r="AX42" s="7"/>
      <c r="AY42" s="7"/>
      <c r="AZ42" s="7"/>
      <c r="BA42" s="7"/>
      <c r="BB42" s="7"/>
      <c r="BC42" s="7"/>
      <c r="BD42" s="7"/>
      <c r="BE42" s="7"/>
      <c r="BF42" s="7"/>
      <c r="BG42" s="7"/>
      <c r="BH42" s="7"/>
      <c r="BI42" s="7"/>
      <c r="BJ42" s="7"/>
      <c r="BK42" s="7"/>
      <c r="BL42" s="7"/>
      <c r="BM42" s="7"/>
      <c r="BN42" s="7"/>
      <c r="BO42" s="7"/>
      <c r="BP42" s="7"/>
      <c r="BQ42" s="7"/>
      <c r="BR42" s="7"/>
      <c r="BS42" s="7"/>
      <c r="BT42" s="7"/>
      <c r="BU42" s="7"/>
      <c r="BV42" s="7"/>
      <c r="BW42" s="7"/>
      <c r="BX42" s="7"/>
      <c r="BY42" s="7"/>
      <c r="BZ42" s="7"/>
      <c r="CA42" s="7"/>
      <c r="CB42" s="7"/>
      <c r="CC42" s="7"/>
      <c r="CD42" s="7"/>
      <c r="CE42" s="7"/>
      <c r="CF42" s="7"/>
      <c r="CG42" s="7"/>
      <c r="CH42" s="7"/>
      <c r="CI42" s="7"/>
      <c r="CJ42" s="7"/>
      <c r="CK42" s="7"/>
      <c r="CL42" s="7"/>
      <c r="CM42" s="7"/>
      <c r="CN42" s="7"/>
      <c r="CO42" s="7"/>
      <c r="CP42" s="7"/>
      <c r="CQ42" s="7"/>
      <c r="CR42" s="7"/>
      <c r="CS42" s="7"/>
      <c r="CT42" s="7"/>
      <c r="CU42" s="7"/>
      <c r="CV42" s="7"/>
      <c r="CW42" s="7"/>
      <c r="CX42" s="7"/>
      <c r="CY42" s="7"/>
      <c r="CZ42" s="7"/>
      <c r="DA42" s="7"/>
      <c r="DB42" s="7"/>
      <c r="DC42" s="7"/>
      <c r="DD42" s="7"/>
      <c r="DE42" s="7"/>
      <c r="DF42" s="7"/>
      <c r="DG42" s="7"/>
      <c r="DH42" s="7"/>
      <c r="DI42" s="7"/>
      <c r="DJ42" s="7"/>
      <c r="DK42" s="7"/>
      <c r="DL42" s="7"/>
      <c r="DM42" s="7"/>
      <c r="DN42" s="7"/>
      <c r="DO42" s="7"/>
      <c r="DP42" s="7"/>
      <c r="DQ42" s="7"/>
      <c r="DR42" s="7"/>
      <c r="DS42" s="7"/>
      <c r="DT42" s="7"/>
      <c r="DU42" s="7"/>
      <c r="DV42" s="7"/>
      <c r="DW42" s="7"/>
      <c r="DX42" s="7"/>
      <c r="DY42" s="7"/>
      <c r="DZ42" s="7"/>
      <c r="EA42" s="7"/>
      <c r="EB42" s="7"/>
      <c r="EC42" s="7"/>
      <c r="ED42" s="7"/>
      <c r="EE42" s="7"/>
      <c r="EF42" s="7"/>
      <c r="EG42" s="7"/>
      <c r="EH42" s="7"/>
      <c r="EI42" s="7"/>
      <c r="EJ42" s="7"/>
      <c r="EK42" s="7"/>
      <c r="EL42" s="7"/>
      <c r="EM42" s="7"/>
      <c r="EN42" s="7"/>
      <c r="EO42" s="7"/>
      <c r="EP42" s="7"/>
      <c r="EQ42" s="7"/>
      <c r="ER42" s="7"/>
      <c r="ES42" s="7"/>
      <c r="ET42" s="7"/>
      <c r="EU42" s="7"/>
      <c r="EV42" s="7"/>
      <c r="EW42" s="7"/>
      <c r="EX42" s="7"/>
      <c r="EY42" s="7"/>
      <c r="EZ42" s="7"/>
      <c r="FA42" s="7"/>
      <c r="FB42" s="7"/>
      <c r="FC42" s="7"/>
      <c r="FD42" s="7"/>
      <c r="FE42" s="7"/>
      <c r="FF42" s="7"/>
      <c r="FG42" s="7"/>
      <c r="FH42" s="7"/>
      <c r="FI42" s="7"/>
      <c r="FJ42" s="7"/>
      <c r="FK42" s="7"/>
      <c r="FL42" s="7"/>
      <c r="FM42" s="7"/>
      <c r="FN42" s="7"/>
      <c r="FO42" s="7"/>
      <c r="FP42" s="7"/>
      <c r="FQ42" s="7"/>
      <c r="FR42" s="7"/>
      <c r="FS42" s="7"/>
      <c r="FT42" s="7"/>
      <c r="FU42" s="7"/>
      <c r="FV42" s="7"/>
      <c r="FW42" s="7"/>
      <c r="FX42" s="7"/>
      <c r="FY42" s="7"/>
      <c r="FZ42" s="7"/>
      <c r="GA42" s="7"/>
      <c r="GB42" s="7"/>
      <c r="GC42" s="7"/>
      <c r="GD42" s="7"/>
      <c r="GE42" s="7"/>
      <c r="GF42" s="7"/>
      <c r="GG42" s="7"/>
      <c r="GH42" s="7"/>
      <c r="GI42" s="7"/>
      <c r="GJ42" s="7"/>
      <c r="GK42" s="7"/>
      <c r="GL42" s="7"/>
      <c r="GM42" s="7"/>
      <c r="GN42" s="7"/>
      <c r="GO42" s="7"/>
      <c r="GP42" s="7"/>
      <c r="GQ42" s="7"/>
      <c r="GR42" s="7"/>
      <c r="GS42" s="7"/>
      <c r="GT42" s="7"/>
      <c r="GU42" s="7"/>
      <c r="GV42" s="7"/>
      <c r="GW42" s="7"/>
      <c r="GX42" s="7"/>
      <c r="GY42" s="7"/>
      <c r="GZ42" s="7"/>
      <c r="HA42" s="7"/>
      <c r="HB42" s="7"/>
      <c r="HC42" s="7"/>
      <c r="HD42" s="7"/>
      <c r="HE42" s="7"/>
      <c r="HF42" s="7"/>
      <c r="HG42" s="7"/>
      <c r="HH42" s="7"/>
      <c r="HI42" s="7"/>
      <c r="HJ42" s="7"/>
      <c r="HK42" s="7"/>
      <c r="HL42" s="7"/>
      <c r="HM42" s="7"/>
      <c r="HN42" s="7"/>
      <c r="HO42" s="7"/>
      <c r="HP42" s="7"/>
      <c r="HQ42" s="7"/>
      <c r="HR42" s="7"/>
      <c r="HS42" s="7"/>
      <c r="HT42" s="7"/>
      <c r="HU42" s="7"/>
      <c r="HV42" s="7"/>
      <c r="HW42" s="7"/>
      <c r="HX42" s="7"/>
      <c r="HY42" s="7"/>
      <c r="HZ42" s="7"/>
      <c r="IA42" s="7"/>
      <c r="IB42" s="7"/>
      <c r="IC42" s="7"/>
      <c r="ID42" s="7"/>
      <c r="IE42" s="7"/>
      <c r="IF42" s="7"/>
      <c r="IG42" s="7"/>
      <c r="IH42" s="7"/>
      <c r="II42" s="7"/>
      <c r="IJ42" s="7"/>
      <c r="IK42" s="7"/>
      <c r="IL42" s="7"/>
      <c r="IM42" s="7"/>
      <c r="IN42" s="7"/>
      <c r="IO42" s="7"/>
      <c r="IP42" s="7"/>
      <c r="IQ42" s="7"/>
      <c r="IR42" s="7"/>
      <c r="IS42" s="7"/>
      <c r="IT42" s="7"/>
      <c r="IU42" s="7"/>
      <c r="IV42" s="7"/>
      <c r="IW42" s="7"/>
      <c r="IX42" s="7"/>
      <c r="IY42" s="7"/>
      <c r="IZ42" s="7"/>
      <c r="JA42" s="7"/>
      <c r="JB42" s="7"/>
      <c r="JC42" s="7"/>
      <c r="JD42" s="7"/>
      <c r="JE42" s="7"/>
      <c r="JF42" s="7"/>
      <c r="JG42" s="7"/>
      <c r="JH42" s="7"/>
      <c r="JI42" s="7"/>
      <c r="JJ42" s="7"/>
      <c r="JK42" s="7"/>
      <c r="JL42" s="7"/>
      <c r="JM42" s="7"/>
      <c r="JN42" s="7"/>
      <c r="JO42" s="7"/>
      <c r="JP42" s="7"/>
      <c r="JQ42" s="7"/>
      <c r="JR42" s="7"/>
      <c r="JS42" s="7"/>
      <c r="JT42" s="7"/>
      <c r="JU42" s="7"/>
      <c r="JV42" s="7"/>
      <c r="JW42" s="7"/>
      <c r="JX42" s="7"/>
      <c r="JY42" s="7"/>
      <c r="JZ42" s="7"/>
      <c r="KA42" s="7"/>
      <c r="KB42" s="7"/>
      <c r="KC42" s="7"/>
      <c r="KD42" s="7"/>
      <c r="KE42" s="7"/>
      <c r="KF42" s="7"/>
      <c r="KG42" s="7"/>
      <c r="KH42" s="7"/>
      <c r="KI42" s="7"/>
      <c r="KJ42" s="7"/>
      <c r="KK42" s="7"/>
      <c r="KL42" s="7"/>
      <c r="KM42" s="7"/>
      <c r="KN42" s="7"/>
      <c r="KO42" s="7"/>
      <c r="KP42" s="7"/>
      <c r="KQ42" s="7"/>
      <c r="KR42" s="7"/>
      <c r="KS42" s="7"/>
      <c r="KT42" s="7"/>
      <c r="KU42" s="7"/>
      <c r="KV42" s="7"/>
      <c r="KW42" s="7"/>
      <c r="KX42" s="7"/>
      <c r="KY42" s="7"/>
      <c r="KZ42" s="7"/>
      <c r="LA42" s="7"/>
      <c r="LB42" s="7"/>
      <c r="LC42" s="7"/>
      <c r="LD42" s="7"/>
      <c r="LE42" s="7"/>
      <c r="LF42" s="7"/>
      <c r="LG42" s="7"/>
      <c r="LH42" s="7"/>
      <c r="LI42" s="7"/>
      <c r="LJ42" s="7"/>
      <c r="LK42" s="7"/>
      <c r="LL42" s="7"/>
      <c r="LM42" s="7"/>
      <c r="LN42" s="7"/>
      <c r="LO42" s="7"/>
      <c r="LP42" s="7"/>
      <c r="LQ42" s="7"/>
      <c r="LR42" s="7"/>
      <c r="LS42" s="7"/>
      <c r="LT42" s="7"/>
      <c r="LU42" s="7"/>
      <c r="LV42" s="7"/>
      <c r="LW42" s="7"/>
      <c r="LX42" s="7"/>
      <c r="LY42" s="7"/>
      <c r="LZ42" s="7"/>
      <c r="MA42" s="7"/>
      <c r="MB42" s="7"/>
      <c r="MC42" s="7"/>
      <c r="MD42" s="7"/>
      <c r="ME42" s="7"/>
      <c r="MF42" s="7"/>
      <c r="MG42" s="7"/>
      <c r="MH42" s="7"/>
      <c r="MI42" s="7"/>
      <c r="MJ42" s="7"/>
      <c r="MK42" s="7"/>
      <c r="ML42" s="7"/>
      <c r="MM42" s="7"/>
      <c r="MN42" s="7"/>
      <c r="MO42" s="7"/>
      <c r="MP42" s="7"/>
      <c r="MQ42" s="7"/>
      <c r="MR42" s="7"/>
      <c r="MS42" s="7"/>
      <c r="MT42" s="7"/>
      <c r="MU42" s="7"/>
      <c r="MV42" s="7"/>
      <c r="MW42" s="7"/>
      <c r="MX42" s="7"/>
      <c r="MY42" s="7"/>
      <c r="MZ42" s="7"/>
      <c r="NA42" s="7"/>
      <c r="NB42" s="7"/>
      <c r="NC42" s="7"/>
      <c r="ND42" s="7"/>
      <c r="NE42" s="7"/>
      <c r="NF42" s="7"/>
      <c r="NG42" s="7"/>
      <c r="NH42" s="7"/>
      <c r="NI42" s="7"/>
      <c r="NJ42" s="7"/>
      <c r="NK42" s="7"/>
      <c r="NL42" s="7"/>
      <c r="NM42" s="7"/>
      <c r="NN42" s="7"/>
      <c r="NO42" s="7"/>
      <c r="NP42" s="7"/>
      <c r="NQ42" s="7"/>
      <c r="NR42" s="7"/>
      <c r="NS42" s="7"/>
      <c r="NT42" s="7"/>
      <c r="NU42" s="7"/>
      <c r="NV42" s="7"/>
      <c r="NW42" s="7"/>
      <c r="NX42" s="7"/>
      <c r="NY42" s="7"/>
      <c r="NZ42" s="7"/>
      <c r="OA42" s="7"/>
      <c r="OB42" s="7"/>
      <c r="OC42" s="7"/>
      <c r="OD42" s="7"/>
      <c r="OE42" s="7"/>
      <c r="OF42" s="7"/>
      <c r="OG42" s="7"/>
      <c r="OH42" s="7"/>
      <c r="OI42" s="7"/>
      <c r="OJ42" s="7"/>
      <c r="OK42" s="7"/>
      <c r="OL42" s="7"/>
      <c r="OM42" s="7"/>
      <c r="ON42" s="7"/>
      <c r="OO42" s="7"/>
      <c r="OP42" s="7"/>
      <c r="OQ42" s="7"/>
      <c r="OR42" s="7"/>
      <c r="OS42" s="7"/>
      <c r="OT42" s="7"/>
      <c r="OU42" s="7"/>
      <c r="OV42" s="7"/>
      <c r="OW42" s="7"/>
      <c r="OX42" s="7"/>
      <c r="OY42" s="7"/>
      <c r="OZ42" s="7"/>
      <c r="PA42" s="7"/>
      <c r="PB42" s="7"/>
      <c r="PC42" s="7"/>
      <c r="PD42" s="7"/>
      <c r="PE42" s="7"/>
      <c r="PF42" s="7"/>
      <c r="PG42" s="7"/>
      <c r="PH42" s="7"/>
      <c r="PI42" s="7"/>
      <c r="PJ42" s="7"/>
      <c r="PK42" s="7"/>
      <c r="PL42" s="7"/>
      <c r="PM42" s="7"/>
      <c r="PN42" s="7"/>
      <c r="PO42" s="7"/>
      <c r="PP42" s="7"/>
      <c r="PQ42" s="7"/>
      <c r="PR42" s="7"/>
      <c r="PS42" s="7"/>
      <c r="PT42" s="7"/>
      <c r="PU42" s="7"/>
      <c r="PV42" s="7"/>
      <c r="PW42" s="7"/>
      <c r="PX42" s="7"/>
      <c r="PY42" s="7"/>
      <c r="PZ42" s="7"/>
      <c r="QA42" s="7"/>
      <c r="QB42" s="7"/>
      <c r="QC42" s="7"/>
      <c r="QD42" s="7"/>
      <c r="QE42" s="7"/>
      <c r="QF42" s="7"/>
      <c r="QG42" s="7"/>
      <c r="QH42" s="7"/>
      <c r="QI42" s="7"/>
      <c r="QJ42" s="7"/>
      <c r="QK42" s="7"/>
      <c r="QL42" s="7"/>
      <c r="QM42" s="7"/>
      <c r="QN42" s="7"/>
      <c r="QO42" s="7"/>
      <c r="QP42" s="7"/>
      <c r="QQ42" s="7"/>
      <c r="QR42" s="7"/>
      <c r="QS42" s="7"/>
      <c r="QT42" s="7"/>
      <c r="QU42" s="7"/>
      <c r="QV42" s="7"/>
      <c r="QW42" s="7"/>
      <c r="QX42" s="7"/>
      <c r="QY42" s="7"/>
      <c r="QZ42" s="7"/>
      <c r="RA42" s="7"/>
      <c r="RB42" s="7"/>
      <c r="RC42" s="7"/>
      <c r="RD42" s="7"/>
      <c r="RE42" s="7"/>
      <c r="RF42" s="7"/>
      <c r="RG42" s="7"/>
      <c r="RH42" s="7"/>
      <c r="RI42" s="7"/>
      <c r="RJ42" s="7"/>
      <c r="RK42" s="7"/>
      <c r="RL42" s="7"/>
      <c r="RM42" s="7"/>
      <c r="RN42" s="7"/>
      <c r="RO42" s="7"/>
      <c r="RP42" s="7"/>
      <c r="RQ42" s="7"/>
      <c r="RR42" s="7"/>
      <c r="RS42" s="7"/>
      <c r="RT42" s="7"/>
      <c r="RU42" s="7"/>
      <c r="RV42" s="7"/>
      <c r="RW42" s="7"/>
      <c r="RX42" s="7"/>
      <c r="RY42" s="7"/>
      <c r="RZ42" s="7"/>
      <c r="SA42" s="7"/>
      <c r="SB42" s="7"/>
      <c r="SC42" s="7"/>
      <c r="SD42" s="7"/>
      <c r="SE42" s="7"/>
      <c r="SF42" s="7"/>
      <c r="SG42" s="7"/>
      <c r="SH42" s="7"/>
      <c r="SI42" s="7"/>
      <c r="SJ42" s="7"/>
      <c r="SK42" s="7"/>
      <c r="SL42" s="7"/>
      <c r="SM42" s="7"/>
      <c r="SN42" s="7"/>
      <c r="SO42" s="7"/>
      <c r="SP42" s="7"/>
      <c r="SQ42" s="7"/>
      <c r="SR42" s="7"/>
      <c r="SS42" s="7"/>
      <c r="ST42" s="7"/>
      <c r="SU42" s="7"/>
      <c r="SV42" s="7"/>
      <c r="SW42" s="7"/>
      <c r="SX42" s="7"/>
      <c r="SY42" s="7"/>
      <c r="SZ42" s="7"/>
      <c r="TA42" s="7"/>
      <c r="TB42" s="7"/>
      <c r="TC42" s="7"/>
      <c r="TD42" s="7"/>
      <c r="TE42" s="7"/>
      <c r="TF42" s="7"/>
      <c r="TG42" s="7"/>
      <c r="TH42" s="7"/>
      <c r="TI42" s="7"/>
      <c r="TJ42" s="7"/>
      <c r="TK42" s="7"/>
      <c r="TL42" s="7"/>
      <c r="TM42" s="7"/>
      <c r="TN42" s="7"/>
      <c r="TO42" s="7"/>
      <c r="TP42" s="7"/>
      <c r="TQ42" s="7"/>
      <c r="TR42" s="7"/>
      <c r="TS42" s="7"/>
      <c r="TT42" s="7"/>
      <c r="TU42" s="7"/>
      <c r="TV42" s="7"/>
      <c r="TW42" s="7"/>
      <c r="TX42" s="7"/>
      <c r="TY42" s="7"/>
      <c r="TZ42" s="7"/>
      <c r="UA42" s="7"/>
      <c r="UB42" s="7"/>
      <c r="UC42" s="7"/>
      <c r="UD42" s="7"/>
      <c r="UE42" s="7"/>
      <c r="UF42" s="7"/>
      <c r="UG42" s="7"/>
      <c r="UH42" s="7"/>
      <c r="UI42" s="7"/>
      <c r="UJ42" s="7"/>
      <c r="UK42" s="7"/>
      <c r="UL42" s="7"/>
      <c r="UM42" s="7"/>
      <c r="UN42" s="7"/>
      <c r="UO42" s="7"/>
      <c r="UP42" s="7"/>
      <c r="UQ42" s="7"/>
      <c r="UR42" s="7"/>
      <c r="US42" s="7"/>
      <c r="UT42" s="7"/>
      <c r="UU42" s="7"/>
      <c r="UV42" s="7"/>
      <c r="UW42" s="7"/>
      <c r="UX42" s="7"/>
      <c r="UY42" s="7"/>
      <c r="UZ42" s="7"/>
      <c r="VA42" s="7"/>
      <c r="VB42" s="7"/>
      <c r="VC42" s="7"/>
      <c r="VD42" s="7"/>
      <c r="VE42" s="7"/>
      <c r="VF42" s="7"/>
      <c r="VG42" s="7"/>
      <c r="VH42" s="7"/>
      <c r="VI42" s="7"/>
      <c r="VJ42" s="7"/>
      <c r="VK42" s="7"/>
      <c r="VL42" s="7"/>
      <c r="VM42" s="7"/>
      <c r="VN42" s="7"/>
      <c r="VO42" s="7"/>
      <c r="VP42" s="7"/>
      <c r="VQ42" s="7"/>
      <c r="VR42" s="7"/>
      <c r="VS42" s="7"/>
      <c r="VT42" s="7"/>
      <c r="VU42" s="7"/>
      <c r="VV42" s="7"/>
      <c r="VW42" s="7"/>
      <c r="VX42" s="7"/>
      <c r="VY42" s="7"/>
      <c r="VZ42" s="7"/>
      <c r="WA42" s="7"/>
      <c r="WB42" s="7"/>
      <c r="WC42" s="7"/>
      <c r="WD42" s="7"/>
      <c r="WE42" s="7"/>
      <c r="WF42" s="7"/>
      <c r="WG42" s="7"/>
      <c r="WH42" s="7"/>
      <c r="WI42" s="7"/>
      <c r="WJ42" s="7"/>
      <c r="WK42" s="7"/>
      <c r="WL42" s="7"/>
      <c r="WM42" s="7"/>
      <c r="WN42" s="7"/>
      <c r="WO42" s="7"/>
      <c r="WP42" s="7"/>
      <c r="WQ42" s="7"/>
      <c r="WR42" s="7"/>
      <c r="WS42" s="7"/>
      <c r="WT42" s="7"/>
      <c r="WU42" s="7"/>
      <c r="WV42" s="7"/>
      <c r="WW42" s="7"/>
      <c r="WX42" s="7"/>
      <c r="WY42" s="7"/>
      <c r="WZ42" s="7"/>
      <c r="XA42" s="7"/>
      <c r="XB42" s="7"/>
      <c r="XC42" s="7"/>
      <c r="XD42" s="7"/>
      <c r="XE42" s="7"/>
      <c r="XF42" s="7"/>
      <c r="XG42" s="7"/>
      <c r="XH42" s="7"/>
      <c r="XI42" s="7"/>
      <c r="XJ42" s="7"/>
      <c r="XK42" s="7"/>
      <c r="XL42" s="7"/>
      <c r="XM42" s="7"/>
      <c r="XN42" s="7"/>
      <c r="XO42" s="7"/>
      <c r="XP42" s="7"/>
      <c r="XQ42" s="7"/>
      <c r="XR42" s="7"/>
      <c r="XS42" s="7"/>
      <c r="XT42" s="7"/>
      <c r="XU42" s="7"/>
      <c r="XV42" s="7"/>
      <c r="XW42" s="7"/>
      <c r="XX42" s="7"/>
      <c r="XY42" s="7"/>
      <c r="XZ42" s="7"/>
      <c r="YA42" s="7"/>
      <c r="YB42" s="7"/>
      <c r="YC42" s="7"/>
      <c r="YD42" s="7"/>
      <c r="YE42" s="7"/>
      <c r="YF42" s="7"/>
      <c r="YG42" s="7"/>
      <c r="YH42" s="7"/>
      <c r="YI42" s="7"/>
      <c r="YJ42" s="7"/>
      <c r="YK42" s="7"/>
      <c r="YL42" s="7"/>
      <c r="YM42" s="7"/>
      <c r="YN42" s="7"/>
      <c r="YO42" s="7"/>
      <c r="YP42" s="7"/>
      <c r="YQ42" s="7"/>
      <c r="YR42" s="7"/>
      <c r="YS42" s="7"/>
      <c r="YT42" s="7"/>
      <c r="YU42" s="7"/>
      <c r="YV42" s="7"/>
      <c r="YW42" s="7"/>
      <c r="YX42" s="7"/>
      <c r="YY42" s="7"/>
      <c r="YZ42" s="7"/>
      <c r="ZA42" s="7"/>
      <c r="ZB42" s="7"/>
      <c r="ZC42" s="7"/>
      <c r="ZD42" s="7"/>
      <c r="ZE42" s="7"/>
      <c r="ZF42" s="7"/>
      <c r="ZG42" s="7"/>
      <c r="ZH42" s="7"/>
      <c r="ZI42" s="7"/>
      <c r="ZJ42" s="7"/>
      <c r="ZK42" s="7"/>
      <c r="ZL42" s="7"/>
      <c r="ZM42" s="7"/>
      <c r="ZN42" s="7"/>
      <c r="ZO42" s="7"/>
      <c r="ZP42" s="7"/>
      <c r="ZQ42" s="7"/>
      <c r="ZR42" s="7"/>
      <c r="ZS42" s="7"/>
      <c r="ZT42" s="7"/>
      <c r="ZU42" s="7"/>
      <c r="ZV42" s="7"/>
      <c r="ZW42" s="7"/>
      <c r="ZX42" s="7"/>
      <c r="ZY42" s="7"/>
      <c r="ZZ42" s="7"/>
      <c r="AAA42" s="7"/>
      <c r="AAB42" s="7"/>
      <c r="AAC42" s="7"/>
      <c r="AAD42" s="7"/>
      <c r="AAE42" s="7"/>
      <c r="AAF42" s="7"/>
      <c r="AAG42" s="7"/>
      <c r="AAH42" s="7"/>
      <c r="AAI42" s="7"/>
      <c r="AAJ42" s="7"/>
      <c r="AAK42" s="7"/>
      <c r="AAL42" s="7"/>
      <c r="AAM42" s="7"/>
      <c r="AAN42" s="7"/>
      <c r="AAO42" s="7"/>
      <c r="AAP42" s="7"/>
      <c r="AAQ42" s="7"/>
      <c r="AAR42" s="7"/>
      <c r="AAS42" s="7"/>
      <c r="AAT42" s="7"/>
      <c r="AAU42" s="7"/>
      <c r="AAV42" s="7"/>
      <c r="AAW42" s="7"/>
      <c r="AAX42" s="7"/>
      <c r="AAY42" s="7"/>
      <c r="AAZ42" s="7"/>
      <c r="ABA42" s="7"/>
      <c r="ABB42" s="7"/>
      <c r="ABC42" s="7"/>
      <c r="ABD42" s="7"/>
      <c r="ABE42" s="7"/>
      <c r="ABF42" s="7"/>
      <c r="ABG42" s="7"/>
      <c r="ABH42" s="7"/>
      <c r="ABI42" s="7"/>
      <c r="ABJ42" s="7"/>
      <c r="ABK42" s="7"/>
      <c r="ABL42" s="7"/>
      <c r="ABM42" s="7"/>
      <c r="ABN42" s="7"/>
      <c r="ABO42" s="7"/>
      <c r="ABP42" s="7"/>
      <c r="ABQ42" s="7"/>
      <c r="ABR42" s="7"/>
      <c r="ABS42" s="7"/>
      <c r="ABT42" s="7"/>
      <c r="ABU42" s="7"/>
      <c r="ABV42" s="7"/>
      <c r="ABW42" s="7"/>
      <c r="ABX42" s="7"/>
      <c r="ABY42" s="7"/>
      <c r="ABZ42" s="7"/>
      <c r="ACA42" s="7"/>
      <c r="ACB42" s="7"/>
      <c r="ACC42" s="7"/>
      <c r="ACD42" s="7"/>
      <c r="ACE42" s="7"/>
      <c r="ACF42" s="7"/>
      <c r="ACG42" s="7"/>
      <c r="ACH42" s="7"/>
      <c r="ACI42" s="7"/>
      <c r="ACJ42" s="7"/>
      <c r="ACK42" s="7"/>
      <c r="ACL42" s="7"/>
      <c r="ACM42" s="7"/>
      <c r="ACN42" s="7"/>
      <c r="ACO42" s="7"/>
      <c r="ACP42" s="7"/>
      <c r="ACQ42" s="7"/>
      <c r="ACR42" s="7"/>
      <c r="ACS42" s="7"/>
      <c r="ACT42" s="7"/>
      <c r="ACU42" s="7"/>
      <c r="ACV42" s="7"/>
      <c r="ACW42" s="7"/>
      <c r="ACX42" s="7"/>
      <c r="ACY42" s="7"/>
      <c r="ACZ42" s="7"/>
      <c r="ADA42" s="7"/>
      <c r="ADB42" s="7"/>
      <c r="ADC42" s="7"/>
      <c r="ADD42" s="7"/>
      <c r="ADE42" s="7"/>
      <c r="ADF42" s="7"/>
      <c r="ADG42" s="7"/>
      <c r="ADH42" s="7"/>
      <c r="ADI42" s="7"/>
      <c r="ADJ42" s="7"/>
      <c r="ADK42" s="7"/>
      <c r="ADL42" s="7"/>
      <c r="ADM42" s="7"/>
      <c r="ADN42" s="7"/>
      <c r="ADO42" s="7"/>
      <c r="ADP42" s="7"/>
      <c r="ADQ42" s="7"/>
      <c r="ADR42" s="7"/>
      <c r="ADS42" s="7"/>
      <c r="ADT42" s="7"/>
      <c r="ADU42" s="7"/>
      <c r="ADV42" s="7"/>
    </row>
    <row r="43" spans="1:802" ht="16" x14ac:dyDescent="0.2">
      <c r="A43" s="5" t="s">
        <v>167</v>
      </c>
      <c r="B43" s="5" t="s">
        <v>2584</v>
      </c>
      <c r="C43" s="7">
        <v>1407500</v>
      </c>
      <c r="D43" s="7">
        <v>1286500</v>
      </c>
      <c r="E43" s="7">
        <v>1399900</v>
      </c>
      <c r="F43" s="7">
        <v>1431900</v>
      </c>
      <c r="G43" s="8">
        <v>1329500</v>
      </c>
      <c r="H43" s="7">
        <v>1744400</v>
      </c>
      <c r="I43" s="7">
        <v>1352200</v>
      </c>
      <c r="J43" s="7">
        <v>1797500</v>
      </c>
      <c r="K43" s="8">
        <v>1199400</v>
      </c>
      <c r="L43" s="7">
        <v>1751600</v>
      </c>
      <c r="M43" s="7">
        <v>1493600</v>
      </c>
      <c r="N43" s="7">
        <v>1487400</v>
      </c>
      <c r="O43" s="8">
        <v>902380</v>
      </c>
      <c r="P43" s="7">
        <v>2315200</v>
      </c>
      <c r="Q43" s="7">
        <v>3066200</v>
      </c>
      <c r="R43" s="7">
        <v>2301100</v>
      </c>
      <c r="S43" s="8">
        <v>1514000</v>
      </c>
      <c r="T43" s="7">
        <v>1761000</v>
      </c>
      <c r="U43" s="7">
        <v>1138800</v>
      </c>
      <c r="V43" s="7">
        <v>1487500</v>
      </c>
      <c r="W43" s="8">
        <v>5222700</v>
      </c>
      <c r="X43" s="7">
        <v>5836700</v>
      </c>
      <c r="Y43" s="7">
        <v>6621700</v>
      </c>
      <c r="Z43" s="7">
        <v>6315400</v>
      </c>
      <c r="AA43" s="8">
        <v>1477300</v>
      </c>
      <c r="AB43" s="4">
        <v>2074900</v>
      </c>
      <c r="AC43" s="4">
        <v>1665800</v>
      </c>
      <c r="AD43" s="4">
        <v>1196200</v>
      </c>
      <c r="AE43" s="8">
        <f>AVERAGE(AF43:AH43)</f>
        <v>2749266.6666666665</v>
      </c>
      <c r="AF43" s="4">
        <v>2861700</v>
      </c>
      <c r="AG43" s="4">
        <v>2581200</v>
      </c>
      <c r="AH43" s="4">
        <v>2804900</v>
      </c>
      <c r="AI43" s="8">
        <f>AVERAGE(AJ43:AL43)</f>
        <v>8209166.666666667</v>
      </c>
      <c r="AJ43" s="4">
        <v>7820400</v>
      </c>
      <c r="AK43" s="4">
        <v>8281800</v>
      </c>
      <c r="AL43" s="4">
        <v>8525300</v>
      </c>
      <c r="AM43" s="7"/>
      <c r="AN43" s="7"/>
      <c r="AO43" s="7"/>
      <c r="AP43" s="7"/>
      <c r="AQ43" s="7"/>
      <c r="AR43" s="7"/>
      <c r="AS43" s="7"/>
      <c r="AT43" s="7"/>
      <c r="AU43" s="7"/>
      <c r="AV43" s="7"/>
      <c r="AW43" s="7"/>
      <c r="AX43" s="7"/>
      <c r="AY43" s="7"/>
      <c r="AZ43" s="7"/>
      <c r="BA43" s="7"/>
      <c r="BB43" s="7"/>
      <c r="BC43" s="7"/>
      <c r="BD43" s="7"/>
      <c r="BE43" s="7"/>
      <c r="BF43" s="7"/>
      <c r="BG43" s="7"/>
      <c r="BH43" s="7"/>
      <c r="BI43" s="7"/>
      <c r="BJ43" s="7"/>
      <c r="BK43" s="7"/>
      <c r="BL43" s="7"/>
      <c r="BM43" s="7"/>
      <c r="BN43" s="7"/>
      <c r="BO43" s="7"/>
      <c r="BP43" s="7"/>
      <c r="BQ43" s="7"/>
      <c r="BR43" s="7"/>
      <c r="BS43" s="7"/>
      <c r="BT43" s="7"/>
      <c r="BU43" s="7"/>
      <c r="BV43" s="7"/>
      <c r="BW43" s="7"/>
      <c r="BX43" s="7"/>
      <c r="BY43" s="7"/>
      <c r="BZ43" s="7"/>
      <c r="CA43" s="7"/>
      <c r="CB43" s="7"/>
      <c r="CC43" s="7"/>
      <c r="CD43" s="7"/>
      <c r="CE43" s="7"/>
      <c r="CF43" s="7"/>
      <c r="CG43" s="7"/>
      <c r="CH43" s="7"/>
      <c r="CI43" s="7"/>
      <c r="CJ43" s="7"/>
      <c r="CK43" s="7"/>
      <c r="CL43" s="7"/>
      <c r="CM43" s="7"/>
      <c r="CN43" s="7"/>
      <c r="CO43" s="7"/>
      <c r="CP43" s="7"/>
      <c r="CQ43" s="7"/>
      <c r="CR43" s="7"/>
      <c r="CS43" s="7"/>
      <c r="CT43" s="7"/>
      <c r="CU43" s="7"/>
      <c r="CV43" s="7"/>
      <c r="CW43" s="7"/>
      <c r="CX43" s="7"/>
      <c r="CY43" s="7"/>
      <c r="CZ43" s="7"/>
      <c r="DA43" s="7"/>
      <c r="DB43" s="7"/>
      <c r="DC43" s="7"/>
      <c r="DD43" s="7"/>
      <c r="DE43" s="7"/>
      <c r="DF43" s="7"/>
      <c r="DG43" s="7"/>
      <c r="DH43" s="7"/>
      <c r="DI43" s="7"/>
      <c r="DJ43" s="7"/>
      <c r="DK43" s="7"/>
      <c r="DL43" s="7"/>
      <c r="DM43" s="7"/>
      <c r="DN43" s="7"/>
      <c r="DO43" s="7"/>
      <c r="DP43" s="7"/>
      <c r="DQ43" s="7"/>
      <c r="DR43" s="7"/>
      <c r="DS43" s="7"/>
      <c r="DT43" s="7"/>
      <c r="DU43" s="7"/>
      <c r="DV43" s="7"/>
      <c r="DW43" s="7"/>
      <c r="DX43" s="7"/>
      <c r="DY43" s="7"/>
      <c r="DZ43" s="7"/>
      <c r="EA43" s="7"/>
      <c r="EB43" s="7"/>
      <c r="EC43" s="7"/>
      <c r="ED43" s="7"/>
      <c r="EE43" s="7"/>
      <c r="EF43" s="7"/>
      <c r="EG43" s="7"/>
      <c r="EH43" s="7"/>
      <c r="EI43" s="7"/>
      <c r="EJ43" s="7"/>
      <c r="EK43" s="7"/>
      <c r="EL43" s="7"/>
      <c r="EM43" s="7"/>
      <c r="EN43" s="7"/>
      <c r="EO43" s="7"/>
      <c r="EP43" s="7"/>
      <c r="EQ43" s="7"/>
      <c r="ER43" s="7"/>
      <c r="ES43" s="7"/>
      <c r="ET43" s="7"/>
      <c r="EU43" s="7"/>
      <c r="EV43" s="7"/>
      <c r="EW43" s="7"/>
      <c r="EX43" s="7"/>
      <c r="EY43" s="7"/>
      <c r="EZ43" s="7"/>
      <c r="FA43" s="7"/>
      <c r="FB43" s="7"/>
      <c r="FC43" s="7"/>
      <c r="FD43" s="7"/>
      <c r="FE43" s="7"/>
      <c r="FF43" s="7"/>
      <c r="FG43" s="7"/>
      <c r="FH43" s="7"/>
      <c r="FI43" s="7"/>
      <c r="FJ43" s="7"/>
      <c r="FK43" s="7"/>
      <c r="FL43" s="7"/>
      <c r="FM43" s="7"/>
      <c r="FN43" s="7"/>
      <c r="FO43" s="7"/>
      <c r="FP43" s="7"/>
      <c r="FQ43" s="7"/>
      <c r="FR43" s="7"/>
      <c r="FS43" s="7"/>
      <c r="FT43" s="7"/>
      <c r="FU43" s="7"/>
      <c r="FV43" s="7"/>
      <c r="FW43" s="7"/>
      <c r="FX43" s="7"/>
      <c r="FY43" s="7"/>
      <c r="FZ43" s="7"/>
      <c r="GA43" s="7"/>
      <c r="GB43" s="7"/>
      <c r="GC43" s="7"/>
      <c r="GD43" s="7"/>
      <c r="GE43" s="7"/>
      <c r="GF43" s="7"/>
      <c r="GG43" s="7"/>
      <c r="GH43" s="7"/>
      <c r="GI43" s="7"/>
      <c r="GJ43" s="7"/>
      <c r="GK43" s="7"/>
      <c r="GL43" s="7"/>
      <c r="GM43" s="7"/>
      <c r="GN43" s="7"/>
      <c r="GO43" s="7"/>
      <c r="GP43" s="7"/>
      <c r="GQ43" s="7"/>
      <c r="GR43" s="7"/>
      <c r="GS43" s="7"/>
      <c r="GT43" s="7"/>
      <c r="GU43" s="7"/>
      <c r="GV43" s="7"/>
      <c r="GW43" s="7"/>
      <c r="GX43" s="7"/>
      <c r="GY43" s="7"/>
      <c r="GZ43" s="7"/>
      <c r="HA43" s="7"/>
      <c r="HB43" s="7"/>
      <c r="HC43" s="7"/>
      <c r="HD43" s="7"/>
      <c r="HE43" s="7"/>
      <c r="HF43" s="7"/>
      <c r="HG43" s="7"/>
      <c r="HH43" s="7"/>
      <c r="HI43" s="7"/>
      <c r="HJ43" s="7"/>
      <c r="HK43" s="7"/>
      <c r="HL43" s="7"/>
      <c r="HM43" s="7"/>
      <c r="HN43" s="7"/>
      <c r="HO43" s="7"/>
      <c r="HP43" s="7"/>
      <c r="HQ43" s="7"/>
      <c r="HR43" s="7"/>
      <c r="HS43" s="7"/>
      <c r="HT43" s="7"/>
      <c r="HU43" s="7"/>
      <c r="HV43" s="7"/>
      <c r="HW43" s="7"/>
      <c r="HX43" s="7"/>
      <c r="HY43" s="7"/>
      <c r="HZ43" s="7"/>
      <c r="IA43" s="7"/>
      <c r="IB43" s="7"/>
      <c r="IC43" s="7"/>
      <c r="ID43" s="7"/>
      <c r="IE43" s="7"/>
      <c r="IF43" s="7"/>
      <c r="IG43" s="7"/>
      <c r="IH43" s="7"/>
      <c r="II43" s="7"/>
      <c r="IJ43" s="7"/>
      <c r="IK43" s="7"/>
      <c r="IL43" s="7"/>
      <c r="IM43" s="7"/>
      <c r="IN43" s="7"/>
      <c r="IO43" s="7"/>
      <c r="IP43" s="7"/>
      <c r="IQ43" s="7"/>
      <c r="IR43" s="7"/>
      <c r="IS43" s="7"/>
      <c r="IT43" s="7"/>
      <c r="IU43" s="7"/>
      <c r="IV43" s="7"/>
      <c r="IW43" s="7"/>
      <c r="IX43" s="7"/>
      <c r="IY43" s="7"/>
      <c r="IZ43" s="7"/>
      <c r="JA43" s="7"/>
      <c r="JB43" s="7"/>
      <c r="JC43" s="7"/>
      <c r="JD43" s="7"/>
      <c r="JE43" s="7"/>
      <c r="JF43" s="7"/>
      <c r="JG43" s="7"/>
      <c r="JH43" s="7"/>
      <c r="JI43" s="7"/>
      <c r="JJ43" s="7"/>
      <c r="JK43" s="7"/>
      <c r="JL43" s="7"/>
      <c r="JM43" s="7"/>
      <c r="JN43" s="7"/>
      <c r="JO43" s="7"/>
      <c r="JP43" s="7"/>
      <c r="JQ43" s="7"/>
      <c r="JR43" s="7"/>
      <c r="JS43" s="7"/>
      <c r="JT43" s="7"/>
      <c r="JU43" s="7"/>
      <c r="JV43" s="7"/>
      <c r="JW43" s="7"/>
      <c r="JX43" s="7"/>
      <c r="JY43" s="7"/>
      <c r="JZ43" s="7"/>
      <c r="KA43" s="7"/>
      <c r="KB43" s="7"/>
      <c r="KC43" s="7"/>
      <c r="KD43" s="7"/>
      <c r="KE43" s="7"/>
      <c r="KF43" s="7"/>
      <c r="KG43" s="7"/>
      <c r="KH43" s="7"/>
      <c r="KI43" s="7"/>
      <c r="KJ43" s="7"/>
      <c r="KK43" s="7"/>
      <c r="KL43" s="7"/>
      <c r="KM43" s="7"/>
      <c r="KN43" s="7"/>
      <c r="KO43" s="7"/>
      <c r="KP43" s="7"/>
      <c r="KQ43" s="7"/>
      <c r="KR43" s="7"/>
      <c r="KS43" s="7"/>
      <c r="KT43" s="7"/>
      <c r="KU43" s="7"/>
      <c r="KV43" s="7"/>
      <c r="KW43" s="7"/>
      <c r="KX43" s="7"/>
      <c r="KY43" s="7"/>
      <c r="KZ43" s="7"/>
      <c r="LA43" s="7"/>
      <c r="LB43" s="7"/>
      <c r="LC43" s="7"/>
      <c r="LD43" s="7"/>
      <c r="LE43" s="7"/>
      <c r="LF43" s="7"/>
      <c r="LG43" s="7"/>
      <c r="LH43" s="7"/>
      <c r="LI43" s="7"/>
      <c r="LJ43" s="7"/>
      <c r="LK43" s="7"/>
      <c r="LL43" s="7"/>
      <c r="LM43" s="7"/>
      <c r="LN43" s="7"/>
      <c r="LO43" s="7"/>
      <c r="LP43" s="7"/>
      <c r="LQ43" s="7"/>
      <c r="LR43" s="7"/>
      <c r="LS43" s="7"/>
      <c r="LT43" s="7"/>
      <c r="LU43" s="7"/>
      <c r="LV43" s="7"/>
      <c r="LW43" s="7"/>
      <c r="LX43" s="7"/>
      <c r="LY43" s="7"/>
      <c r="LZ43" s="7"/>
      <c r="MA43" s="7"/>
      <c r="MB43" s="7"/>
      <c r="MC43" s="7"/>
      <c r="MD43" s="7"/>
      <c r="ME43" s="7"/>
      <c r="MF43" s="7"/>
      <c r="MG43" s="7"/>
      <c r="MH43" s="7"/>
      <c r="MI43" s="7"/>
      <c r="MJ43" s="7"/>
      <c r="MK43" s="7"/>
      <c r="ML43" s="7"/>
      <c r="MM43" s="7"/>
      <c r="MN43" s="7"/>
      <c r="MO43" s="7"/>
      <c r="MP43" s="7"/>
      <c r="MQ43" s="7"/>
      <c r="MR43" s="7"/>
      <c r="MS43" s="7"/>
      <c r="MT43" s="7"/>
      <c r="MU43" s="7"/>
      <c r="MV43" s="7"/>
      <c r="MW43" s="7"/>
      <c r="MX43" s="7"/>
      <c r="MY43" s="7"/>
      <c r="MZ43" s="7"/>
      <c r="NA43" s="7"/>
      <c r="NB43" s="7"/>
      <c r="NC43" s="7"/>
      <c r="ND43" s="7"/>
      <c r="NE43" s="7"/>
      <c r="NF43" s="7"/>
      <c r="NG43" s="7"/>
      <c r="NH43" s="7"/>
      <c r="NI43" s="7"/>
      <c r="NJ43" s="7"/>
      <c r="NK43" s="7"/>
      <c r="NL43" s="7"/>
      <c r="NM43" s="7"/>
      <c r="NN43" s="7"/>
      <c r="NO43" s="7"/>
      <c r="NP43" s="7"/>
      <c r="NQ43" s="7"/>
      <c r="NR43" s="7"/>
      <c r="NS43" s="7"/>
      <c r="NT43" s="7"/>
      <c r="NU43" s="7"/>
      <c r="NV43" s="7"/>
      <c r="NW43" s="7"/>
      <c r="NX43" s="7"/>
      <c r="NY43" s="7"/>
      <c r="NZ43" s="7"/>
      <c r="OA43" s="7"/>
      <c r="OB43" s="7"/>
      <c r="OC43" s="7"/>
      <c r="OD43" s="7"/>
      <c r="OE43" s="7"/>
      <c r="OF43" s="7"/>
      <c r="OG43" s="7"/>
      <c r="OH43" s="7"/>
      <c r="OI43" s="7"/>
      <c r="OJ43" s="7"/>
      <c r="OK43" s="7"/>
      <c r="OL43" s="7"/>
      <c r="OM43" s="7"/>
      <c r="ON43" s="7"/>
      <c r="OO43" s="7"/>
      <c r="OP43" s="7"/>
      <c r="OQ43" s="7"/>
      <c r="OR43" s="7"/>
      <c r="OS43" s="7"/>
      <c r="OT43" s="7"/>
      <c r="OU43" s="7"/>
      <c r="OV43" s="7"/>
      <c r="OW43" s="7"/>
      <c r="OX43" s="7"/>
      <c r="OY43" s="7"/>
      <c r="OZ43" s="7"/>
      <c r="PA43" s="7"/>
      <c r="PB43" s="7"/>
      <c r="PC43" s="7"/>
      <c r="PD43" s="7"/>
      <c r="PE43" s="7"/>
      <c r="PF43" s="7"/>
      <c r="PG43" s="7"/>
      <c r="PH43" s="7"/>
      <c r="PI43" s="7"/>
      <c r="PJ43" s="7"/>
      <c r="PK43" s="7"/>
      <c r="PL43" s="7"/>
      <c r="PM43" s="7"/>
      <c r="PN43" s="7"/>
      <c r="PO43" s="7"/>
      <c r="PP43" s="7"/>
      <c r="PQ43" s="7"/>
      <c r="PR43" s="7"/>
      <c r="PS43" s="7"/>
      <c r="PT43" s="7"/>
      <c r="PU43" s="7"/>
      <c r="PV43" s="7"/>
      <c r="PW43" s="7"/>
      <c r="PX43" s="7"/>
      <c r="PY43" s="7"/>
      <c r="PZ43" s="7"/>
      <c r="QA43" s="7"/>
      <c r="QB43" s="7"/>
      <c r="QC43" s="7"/>
      <c r="QD43" s="7"/>
      <c r="QE43" s="7"/>
      <c r="QF43" s="7"/>
      <c r="QG43" s="7"/>
      <c r="QH43" s="7"/>
      <c r="QI43" s="7"/>
      <c r="QJ43" s="7"/>
      <c r="QK43" s="7"/>
      <c r="QL43" s="7"/>
      <c r="QM43" s="7"/>
      <c r="QN43" s="7"/>
      <c r="QO43" s="7"/>
      <c r="QP43" s="7"/>
      <c r="QQ43" s="7"/>
      <c r="QR43" s="7"/>
      <c r="QS43" s="7"/>
      <c r="QT43" s="7"/>
      <c r="QU43" s="7"/>
      <c r="QV43" s="7"/>
      <c r="QW43" s="7"/>
      <c r="QX43" s="7"/>
      <c r="QY43" s="7"/>
      <c r="QZ43" s="7"/>
      <c r="RA43" s="7"/>
      <c r="RB43" s="7"/>
      <c r="RC43" s="7"/>
      <c r="RD43" s="7"/>
      <c r="RE43" s="7"/>
      <c r="RF43" s="7"/>
      <c r="RG43" s="7"/>
      <c r="RH43" s="7"/>
      <c r="RI43" s="7"/>
      <c r="RJ43" s="7"/>
      <c r="RK43" s="7"/>
      <c r="RL43" s="7"/>
      <c r="RM43" s="7"/>
      <c r="RN43" s="7"/>
      <c r="RO43" s="7"/>
      <c r="RP43" s="7"/>
      <c r="RQ43" s="7"/>
      <c r="RR43" s="7"/>
      <c r="RS43" s="7"/>
      <c r="RT43" s="7"/>
      <c r="RU43" s="7"/>
      <c r="RV43" s="7"/>
      <c r="RW43" s="7"/>
      <c r="RX43" s="7"/>
      <c r="RY43" s="7"/>
      <c r="RZ43" s="7"/>
      <c r="SA43" s="7"/>
      <c r="SB43" s="7"/>
      <c r="SC43" s="7"/>
      <c r="SD43" s="7"/>
      <c r="SE43" s="7"/>
      <c r="SF43" s="7"/>
      <c r="SG43" s="7"/>
      <c r="SH43" s="7"/>
      <c r="SI43" s="7"/>
      <c r="SJ43" s="7"/>
      <c r="SK43" s="7"/>
      <c r="SL43" s="7"/>
      <c r="SM43" s="7"/>
      <c r="SN43" s="7"/>
      <c r="SO43" s="7"/>
      <c r="SP43" s="7"/>
      <c r="SQ43" s="7"/>
      <c r="SR43" s="7"/>
      <c r="SS43" s="7"/>
      <c r="ST43" s="7"/>
      <c r="SU43" s="7"/>
      <c r="SV43" s="7"/>
      <c r="SW43" s="7"/>
      <c r="SX43" s="7"/>
      <c r="SY43" s="7"/>
      <c r="SZ43" s="7"/>
      <c r="TA43" s="7"/>
      <c r="TB43" s="7"/>
      <c r="TC43" s="7"/>
      <c r="TD43" s="7"/>
      <c r="TE43" s="7"/>
      <c r="TF43" s="7"/>
      <c r="TG43" s="7"/>
      <c r="TH43" s="7"/>
      <c r="TI43" s="7"/>
      <c r="TJ43" s="7"/>
      <c r="TK43" s="7"/>
      <c r="TL43" s="7"/>
      <c r="TM43" s="7"/>
      <c r="TN43" s="7"/>
      <c r="TO43" s="7"/>
      <c r="TP43" s="7"/>
      <c r="TQ43" s="7"/>
      <c r="TR43" s="7"/>
      <c r="TS43" s="7"/>
      <c r="TT43" s="7"/>
      <c r="TU43" s="7"/>
      <c r="TV43" s="7"/>
      <c r="TW43" s="7"/>
      <c r="TX43" s="7"/>
      <c r="TY43" s="7"/>
      <c r="TZ43" s="7"/>
      <c r="UA43" s="7"/>
      <c r="UB43" s="7"/>
      <c r="UC43" s="7"/>
      <c r="UD43" s="7"/>
      <c r="UE43" s="7"/>
      <c r="UF43" s="7"/>
      <c r="UG43" s="7"/>
      <c r="UH43" s="7"/>
      <c r="UI43" s="7"/>
      <c r="UJ43" s="7"/>
      <c r="UK43" s="7"/>
      <c r="UL43" s="7"/>
      <c r="UM43" s="7"/>
      <c r="UN43" s="7"/>
      <c r="UO43" s="7"/>
      <c r="UP43" s="7"/>
      <c r="UQ43" s="7"/>
      <c r="UR43" s="7"/>
      <c r="US43" s="7"/>
      <c r="UT43" s="7"/>
      <c r="UU43" s="7"/>
      <c r="UV43" s="7"/>
      <c r="UW43" s="7"/>
      <c r="UX43" s="7"/>
      <c r="UY43" s="7"/>
      <c r="UZ43" s="7"/>
      <c r="VA43" s="7"/>
      <c r="VB43" s="7"/>
      <c r="VC43" s="7"/>
      <c r="VD43" s="7"/>
      <c r="VE43" s="7"/>
      <c r="VF43" s="7"/>
      <c r="VG43" s="7"/>
      <c r="VH43" s="7"/>
      <c r="VI43" s="7"/>
      <c r="VJ43" s="7"/>
      <c r="VK43" s="7"/>
      <c r="VL43" s="7"/>
      <c r="VM43" s="7"/>
      <c r="VN43" s="7"/>
      <c r="VO43" s="7"/>
      <c r="VP43" s="7"/>
      <c r="VQ43" s="7"/>
      <c r="VR43" s="7"/>
      <c r="VS43" s="7"/>
      <c r="VT43" s="7"/>
      <c r="VU43" s="7"/>
      <c r="VV43" s="7"/>
      <c r="VW43" s="7"/>
      <c r="VX43" s="7"/>
      <c r="VY43" s="7"/>
      <c r="VZ43" s="7"/>
      <c r="WA43" s="7"/>
      <c r="WB43" s="7"/>
      <c r="WC43" s="7"/>
      <c r="WD43" s="7"/>
      <c r="WE43" s="7"/>
      <c r="WF43" s="7"/>
      <c r="WG43" s="7"/>
      <c r="WH43" s="7"/>
      <c r="WI43" s="7"/>
      <c r="WJ43" s="7"/>
      <c r="WK43" s="7"/>
      <c r="WL43" s="7"/>
      <c r="WM43" s="7"/>
      <c r="WN43" s="7"/>
      <c r="WO43" s="7"/>
      <c r="WP43" s="7"/>
      <c r="WQ43" s="7"/>
      <c r="WR43" s="7"/>
      <c r="WS43" s="7"/>
      <c r="WT43" s="7"/>
      <c r="WU43" s="7"/>
      <c r="WV43" s="7"/>
      <c r="WW43" s="7"/>
      <c r="WX43" s="7"/>
      <c r="WY43" s="7"/>
      <c r="WZ43" s="7"/>
      <c r="XA43" s="7"/>
      <c r="XB43" s="7"/>
      <c r="XC43" s="7"/>
      <c r="XD43" s="7"/>
      <c r="XE43" s="7"/>
      <c r="XF43" s="7"/>
      <c r="XG43" s="7"/>
      <c r="XH43" s="7"/>
      <c r="XI43" s="7"/>
      <c r="XJ43" s="7"/>
      <c r="XK43" s="7"/>
      <c r="XL43" s="7"/>
      <c r="XM43" s="7"/>
      <c r="XN43" s="7"/>
      <c r="XO43" s="7"/>
      <c r="XP43" s="7"/>
      <c r="XQ43" s="7"/>
      <c r="XR43" s="7"/>
      <c r="XS43" s="7"/>
      <c r="XT43" s="7"/>
      <c r="XU43" s="7"/>
      <c r="XV43" s="7"/>
      <c r="XW43" s="7"/>
      <c r="XX43" s="7"/>
      <c r="XY43" s="7"/>
      <c r="XZ43" s="7"/>
      <c r="YA43" s="7"/>
      <c r="YB43" s="7"/>
      <c r="YC43" s="7"/>
      <c r="YD43" s="7"/>
      <c r="YE43" s="7"/>
      <c r="YF43" s="7"/>
      <c r="YG43" s="7"/>
      <c r="YH43" s="7"/>
      <c r="YI43" s="7"/>
      <c r="YJ43" s="7"/>
      <c r="YK43" s="7"/>
      <c r="YL43" s="7"/>
      <c r="YM43" s="7"/>
      <c r="YN43" s="7"/>
      <c r="YO43" s="7"/>
      <c r="YP43" s="7"/>
      <c r="YQ43" s="7"/>
      <c r="YR43" s="7"/>
      <c r="YS43" s="7"/>
      <c r="YT43" s="7"/>
      <c r="YU43" s="7"/>
      <c r="YV43" s="7"/>
      <c r="YW43" s="7"/>
      <c r="YX43" s="7"/>
      <c r="YY43" s="7"/>
      <c r="YZ43" s="7"/>
      <c r="ZA43" s="7"/>
      <c r="ZB43" s="7"/>
      <c r="ZC43" s="7"/>
      <c r="ZD43" s="7"/>
      <c r="ZE43" s="7"/>
      <c r="ZF43" s="7"/>
      <c r="ZG43" s="7"/>
      <c r="ZH43" s="7"/>
      <c r="ZI43" s="7"/>
      <c r="ZJ43" s="7"/>
      <c r="ZK43" s="7"/>
      <c r="ZL43" s="7"/>
      <c r="ZM43" s="7"/>
      <c r="ZN43" s="7"/>
      <c r="ZO43" s="7"/>
      <c r="ZP43" s="7"/>
      <c r="ZQ43" s="7"/>
      <c r="ZR43" s="7"/>
      <c r="ZS43" s="7"/>
      <c r="ZT43" s="7"/>
      <c r="ZU43" s="7"/>
      <c r="ZV43" s="7"/>
      <c r="ZW43" s="7"/>
      <c r="ZX43" s="7"/>
      <c r="ZY43" s="7"/>
      <c r="ZZ43" s="7"/>
      <c r="AAA43" s="7"/>
      <c r="AAB43" s="7"/>
      <c r="AAC43" s="7"/>
      <c r="AAD43" s="7"/>
      <c r="AAE43" s="7"/>
      <c r="AAF43" s="7"/>
      <c r="AAG43" s="7"/>
      <c r="AAH43" s="7"/>
      <c r="AAI43" s="7"/>
      <c r="AAJ43" s="7"/>
      <c r="AAK43" s="7"/>
      <c r="AAL43" s="7"/>
      <c r="AAM43" s="7"/>
      <c r="AAN43" s="7"/>
      <c r="AAO43" s="7"/>
      <c r="AAP43" s="7"/>
      <c r="AAQ43" s="7"/>
      <c r="AAR43" s="7"/>
      <c r="AAS43" s="7"/>
      <c r="AAT43" s="7"/>
      <c r="AAU43" s="7"/>
      <c r="AAV43" s="7"/>
      <c r="AAW43" s="7"/>
      <c r="AAX43" s="7"/>
      <c r="AAY43" s="7"/>
      <c r="AAZ43" s="7"/>
      <c r="ABA43" s="7"/>
      <c r="ABB43" s="7"/>
      <c r="ABC43" s="7"/>
      <c r="ABD43" s="7"/>
      <c r="ABE43" s="7"/>
      <c r="ABF43" s="7"/>
      <c r="ABG43" s="7"/>
      <c r="ABH43" s="7"/>
      <c r="ABI43" s="7"/>
      <c r="ABJ43" s="7"/>
      <c r="ABK43" s="7"/>
      <c r="ABL43" s="7"/>
      <c r="ABM43" s="7"/>
      <c r="ABN43" s="7"/>
      <c r="ABO43" s="7"/>
      <c r="ABP43" s="7"/>
      <c r="ABQ43" s="7"/>
      <c r="ABR43" s="7"/>
      <c r="ABS43" s="7"/>
      <c r="ABT43" s="7"/>
      <c r="ABU43" s="7"/>
      <c r="ABV43" s="7"/>
      <c r="ABW43" s="7"/>
      <c r="ABX43" s="7"/>
      <c r="ABY43" s="7"/>
      <c r="ABZ43" s="7"/>
      <c r="ACA43" s="7"/>
      <c r="ACB43" s="7"/>
      <c r="ACC43" s="7"/>
      <c r="ACD43" s="7"/>
      <c r="ACE43" s="7"/>
      <c r="ACF43" s="7"/>
      <c r="ACG43" s="7"/>
      <c r="ACH43" s="7"/>
      <c r="ACI43" s="7"/>
      <c r="ACJ43" s="7"/>
      <c r="ACK43" s="7"/>
      <c r="ACL43" s="7"/>
      <c r="ACM43" s="7"/>
      <c r="ACN43" s="7"/>
      <c r="ACO43" s="7"/>
      <c r="ACP43" s="7"/>
      <c r="ACQ43" s="7"/>
      <c r="ACR43" s="7"/>
      <c r="ACS43" s="7"/>
      <c r="ACT43" s="7"/>
      <c r="ACU43" s="7"/>
      <c r="ACV43" s="7"/>
      <c r="ACW43" s="7"/>
      <c r="ACX43" s="7"/>
      <c r="ACY43" s="7"/>
      <c r="ACZ43" s="7"/>
      <c r="ADA43" s="7"/>
      <c r="ADB43" s="7"/>
      <c r="ADC43" s="7"/>
      <c r="ADD43" s="7"/>
      <c r="ADE43" s="7"/>
      <c r="ADF43" s="7"/>
      <c r="ADG43" s="7"/>
      <c r="ADH43" s="7"/>
      <c r="ADI43" s="7"/>
      <c r="ADJ43" s="7"/>
      <c r="ADK43" s="7"/>
      <c r="ADL43" s="7"/>
      <c r="ADM43" s="7"/>
      <c r="ADN43" s="7"/>
      <c r="ADO43" s="7"/>
      <c r="ADP43" s="7"/>
      <c r="ADQ43" s="7"/>
      <c r="ADR43" s="7"/>
      <c r="ADS43" s="7"/>
      <c r="ADT43" s="7"/>
      <c r="ADU43" s="7"/>
      <c r="ADV43" s="7"/>
    </row>
    <row r="44" spans="1:802" ht="16" x14ac:dyDescent="0.2">
      <c r="A44" s="5" t="s">
        <v>168</v>
      </c>
      <c r="B44" s="5" t="s">
        <v>2584</v>
      </c>
      <c r="C44" s="7">
        <f>AVERAGE(D44:F44)</f>
        <v>17262000</v>
      </c>
      <c r="D44" s="7">
        <v>17348000</v>
      </c>
      <c r="E44" s="7">
        <v>17193000</v>
      </c>
      <c r="F44" s="7">
        <v>17245000</v>
      </c>
      <c r="G44" s="8">
        <v>13645000</v>
      </c>
      <c r="H44" s="7">
        <v>13656000</v>
      </c>
      <c r="I44" s="7">
        <v>13312000</v>
      </c>
      <c r="J44" s="7">
        <f>AVERAGE(G44:I44)</f>
        <v>13537666.666666666</v>
      </c>
      <c r="K44" s="8">
        <v>13524000</v>
      </c>
      <c r="L44" s="7">
        <v>13296000</v>
      </c>
      <c r="M44" s="7">
        <v>13875000</v>
      </c>
      <c r="N44" s="7">
        <v>15521000</v>
      </c>
      <c r="O44" s="8">
        <v>14325000</v>
      </c>
      <c r="P44" s="7">
        <v>13464000</v>
      </c>
      <c r="Q44" s="7">
        <v>14510000</v>
      </c>
      <c r="R44" s="7">
        <v>13120000</v>
      </c>
      <c r="S44" s="8">
        <v>12257000</v>
      </c>
      <c r="T44" s="7">
        <v>11588000</v>
      </c>
      <c r="U44" s="7">
        <v>11028000</v>
      </c>
      <c r="V44" s="7">
        <v>13458000</v>
      </c>
      <c r="W44" s="8">
        <v>12424000</v>
      </c>
      <c r="X44" s="7">
        <v>11168000</v>
      </c>
      <c r="Y44" s="7">
        <v>10730000</v>
      </c>
      <c r="Z44" s="7">
        <v>11586000</v>
      </c>
      <c r="AA44" s="8">
        <v>12130000</v>
      </c>
      <c r="AB44" s="4">
        <v>13326000</v>
      </c>
      <c r="AC44" s="4">
        <v>11119000</v>
      </c>
      <c r="AD44" s="4">
        <v>13653000</v>
      </c>
      <c r="AE44" s="8">
        <v>10916000</v>
      </c>
      <c r="AF44" s="4">
        <v>13182000</v>
      </c>
      <c r="AG44" s="4">
        <v>15157000</v>
      </c>
      <c r="AH44" s="4">
        <v>12870000</v>
      </c>
      <c r="AI44" s="8">
        <v>13840000</v>
      </c>
      <c r="AJ44" s="4">
        <v>12742000</v>
      </c>
      <c r="AK44" s="4">
        <v>11970000</v>
      </c>
      <c r="AL44" s="4">
        <v>11832000</v>
      </c>
      <c r="AM44" s="7"/>
      <c r="AN44" s="7"/>
      <c r="AO44" s="7"/>
      <c r="AP44" s="7"/>
      <c r="AQ44" s="7"/>
      <c r="AR44" s="7"/>
      <c r="AS44" s="7"/>
      <c r="AT44" s="7"/>
      <c r="AU44" s="7"/>
      <c r="AV44" s="7"/>
      <c r="AW44" s="7"/>
      <c r="AX44" s="7"/>
      <c r="AY44" s="7"/>
      <c r="AZ44" s="7"/>
      <c r="BA44" s="7"/>
      <c r="BB44" s="7"/>
      <c r="BC44" s="7"/>
      <c r="BD44" s="7"/>
      <c r="BE44" s="7"/>
      <c r="BF44" s="7"/>
      <c r="BG44" s="7"/>
      <c r="BH44" s="7"/>
      <c r="BI44" s="7"/>
      <c r="BJ44" s="7"/>
      <c r="BK44" s="7"/>
      <c r="BL44" s="7"/>
      <c r="BM44" s="7"/>
      <c r="BN44" s="7"/>
      <c r="BO44" s="7"/>
      <c r="BP44" s="7"/>
      <c r="BQ44" s="7"/>
      <c r="BR44" s="7"/>
      <c r="BS44" s="7"/>
      <c r="BT44" s="7"/>
      <c r="BU44" s="7"/>
      <c r="BV44" s="7"/>
      <c r="BW44" s="7"/>
      <c r="BX44" s="7"/>
      <c r="BY44" s="7"/>
      <c r="BZ44" s="7"/>
      <c r="CA44" s="7"/>
      <c r="CB44" s="7"/>
      <c r="CC44" s="7"/>
      <c r="CD44" s="7"/>
      <c r="CE44" s="7"/>
      <c r="CF44" s="7"/>
      <c r="CG44" s="7"/>
      <c r="CH44" s="7"/>
      <c r="CI44" s="7"/>
      <c r="CJ44" s="7"/>
      <c r="CK44" s="7"/>
      <c r="CL44" s="7"/>
      <c r="CM44" s="7"/>
      <c r="CN44" s="7"/>
      <c r="CO44" s="7"/>
      <c r="CP44" s="7"/>
      <c r="CQ44" s="7"/>
      <c r="CR44" s="7"/>
      <c r="CS44" s="7"/>
      <c r="CT44" s="7"/>
      <c r="CU44" s="7"/>
      <c r="CV44" s="7"/>
      <c r="CW44" s="7"/>
      <c r="CX44" s="7"/>
      <c r="CY44" s="7"/>
      <c r="CZ44" s="7"/>
      <c r="DA44" s="7"/>
      <c r="DB44" s="7"/>
      <c r="DC44" s="7"/>
      <c r="DD44" s="7"/>
      <c r="DE44" s="7"/>
      <c r="DF44" s="7"/>
      <c r="DG44" s="7"/>
      <c r="DH44" s="7"/>
      <c r="DI44" s="7"/>
      <c r="DJ44" s="7"/>
      <c r="DK44" s="7"/>
      <c r="DL44" s="7"/>
      <c r="DM44" s="7"/>
      <c r="DN44" s="7"/>
      <c r="DO44" s="7"/>
      <c r="DP44" s="7"/>
      <c r="DQ44" s="7"/>
      <c r="DR44" s="7"/>
      <c r="DS44" s="7"/>
      <c r="DT44" s="7"/>
      <c r="DU44" s="7"/>
      <c r="DV44" s="7"/>
      <c r="DW44" s="7"/>
      <c r="DX44" s="7"/>
      <c r="DY44" s="7"/>
      <c r="DZ44" s="7"/>
      <c r="EA44" s="7"/>
      <c r="EB44" s="7"/>
      <c r="EC44" s="7"/>
      <c r="ED44" s="7"/>
      <c r="EE44" s="7"/>
      <c r="EF44" s="7"/>
      <c r="EG44" s="7"/>
      <c r="EH44" s="7"/>
      <c r="EI44" s="7"/>
      <c r="EJ44" s="7"/>
      <c r="EK44" s="7"/>
      <c r="EL44" s="7"/>
      <c r="EM44" s="7"/>
      <c r="EN44" s="7"/>
      <c r="EO44" s="7"/>
      <c r="EP44" s="7"/>
      <c r="EQ44" s="7"/>
      <c r="ER44" s="7"/>
      <c r="ES44" s="7"/>
      <c r="ET44" s="7"/>
      <c r="EU44" s="7"/>
      <c r="EV44" s="7"/>
      <c r="EW44" s="7"/>
      <c r="EX44" s="7"/>
      <c r="EY44" s="7"/>
      <c r="EZ44" s="7"/>
      <c r="FA44" s="7"/>
      <c r="FB44" s="7"/>
      <c r="FC44" s="7"/>
      <c r="FD44" s="7"/>
      <c r="FE44" s="7"/>
      <c r="FF44" s="7"/>
      <c r="FG44" s="7"/>
      <c r="FH44" s="7"/>
      <c r="FI44" s="7"/>
      <c r="FJ44" s="7"/>
      <c r="FK44" s="7"/>
      <c r="FL44" s="7"/>
      <c r="FM44" s="7"/>
      <c r="FN44" s="7"/>
      <c r="FO44" s="7"/>
      <c r="FP44" s="7"/>
      <c r="FQ44" s="7"/>
      <c r="FR44" s="7"/>
      <c r="FS44" s="7"/>
      <c r="FT44" s="7"/>
      <c r="FU44" s="7"/>
      <c r="FV44" s="7"/>
      <c r="FW44" s="7"/>
      <c r="FX44" s="7"/>
      <c r="FY44" s="7"/>
      <c r="FZ44" s="7"/>
      <c r="GA44" s="7"/>
      <c r="GB44" s="7"/>
      <c r="GC44" s="7"/>
      <c r="GD44" s="7"/>
      <c r="GE44" s="7"/>
      <c r="GF44" s="7"/>
      <c r="GG44" s="7"/>
      <c r="GH44" s="7"/>
      <c r="GI44" s="7"/>
      <c r="GJ44" s="7"/>
      <c r="GK44" s="7"/>
      <c r="GL44" s="7"/>
      <c r="GM44" s="7"/>
      <c r="GN44" s="7"/>
      <c r="GO44" s="7"/>
      <c r="GP44" s="7"/>
      <c r="GQ44" s="7"/>
      <c r="GR44" s="7"/>
      <c r="GS44" s="7"/>
      <c r="GT44" s="7"/>
      <c r="GU44" s="7"/>
      <c r="GV44" s="7"/>
      <c r="GW44" s="7"/>
      <c r="GX44" s="7"/>
      <c r="GY44" s="7"/>
      <c r="GZ44" s="7"/>
      <c r="HA44" s="7"/>
      <c r="HB44" s="7"/>
      <c r="HC44" s="7"/>
      <c r="HD44" s="7"/>
      <c r="HE44" s="7"/>
      <c r="HF44" s="7"/>
      <c r="HG44" s="7"/>
      <c r="HH44" s="7"/>
      <c r="HI44" s="7"/>
      <c r="HJ44" s="7"/>
      <c r="HK44" s="7"/>
      <c r="HL44" s="7"/>
      <c r="HM44" s="7"/>
      <c r="HN44" s="7"/>
      <c r="HO44" s="7"/>
      <c r="HP44" s="7"/>
      <c r="HQ44" s="7"/>
      <c r="HR44" s="7"/>
      <c r="HS44" s="7"/>
      <c r="HT44" s="7"/>
      <c r="HU44" s="7"/>
      <c r="HV44" s="7"/>
      <c r="HW44" s="7"/>
      <c r="HX44" s="7"/>
      <c r="HY44" s="7"/>
      <c r="HZ44" s="7"/>
      <c r="IA44" s="7"/>
      <c r="IB44" s="7"/>
      <c r="IC44" s="7"/>
      <c r="ID44" s="7"/>
      <c r="IE44" s="7"/>
      <c r="IF44" s="7"/>
      <c r="IG44" s="7"/>
      <c r="IH44" s="7"/>
      <c r="II44" s="7"/>
      <c r="IJ44" s="7"/>
      <c r="IK44" s="7"/>
      <c r="IL44" s="7"/>
      <c r="IM44" s="7"/>
      <c r="IN44" s="7"/>
      <c r="IO44" s="7"/>
      <c r="IP44" s="7"/>
      <c r="IQ44" s="7"/>
      <c r="IR44" s="7"/>
      <c r="IS44" s="7"/>
      <c r="IT44" s="7"/>
      <c r="IU44" s="7"/>
      <c r="IV44" s="7"/>
      <c r="IW44" s="7"/>
      <c r="IX44" s="7"/>
      <c r="IY44" s="7"/>
      <c r="IZ44" s="7"/>
      <c r="JA44" s="7"/>
      <c r="JB44" s="7"/>
      <c r="JC44" s="7"/>
      <c r="JD44" s="7"/>
      <c r="JE44" s="7"/>
      <c r="JF44" s="7"/>
      <c r="JG44" s="7"/>
      <c r="JH44" s="7"/>
      <c r="JI44" s="7"/>
      <c r="JJ44" s="7"/>
      <c r="JK44" s="7"/>
      <c r="JL44" s="7"/>
      <c r="JM44" s="7"/>
      <c r="JN44" s="7"/>
      <c r="JO44" s="7"/>
      <c r="JP44" s="7"/>
      <c r="JQ44" s="7"/>
      <c r="JR44" s="7"/>
      <c r="JS44" s="7"/>
      <c r="JT44" s="7"/>
      <c r="JU44" s="7"/>
      <c r="JV44" s="7"/>
      <c r="JW44" s="7"/>
      <c r="JX44" s="7"/>
      <c r="JY44" s="7"/>
      <c r="JZ44" s="7"/>
      <c r="KA44" s="7"/>
      <c r="KB44" s="7"/>
      <c r="KC44" s="7"/>
      <c r="KD44" s="7"/>
      <c r="KE44" s="7"/>
      <c r="KF44" s="7"/>
      <c r="KG44" s="7"/>
      <c r="KH44" s="7"/>
      <c r="KI44" s="7"/>
      <c r="KJ44" s="7"/>
      <c r="KK44" s="7"/>
      <c r="KL44" s="7"/>
      <c r="KM44" s="7"/>
      <c r="KN44" s="7"/>
      <c r="KO44" s="7"/>
      <c r="KP44" s="7"/>
      <c r="KQ44" s="7"/>
      <c r="KR44" s="7"/>
      <c r="KS44" s="7"/>
      <c r="KT44" s="7"/>
      <c r="KU44" s="7"/>
      <c r="KV44" s="7"/>
      <c r="KW44" s="7"/>
      <c r="KX44" s="7"/>
      <c r="KY44" s="7"/>
      <c r="KZ44" s="7"/>
      <c r="LA44" s="7"/>
      <c r="LB44" s="7"/>
      <c r="LC44" s="7"/>
      <c r="LD44" s="7"/>
      <c r="LE44" s="7"/>
      <c r="LF44" s="7"/>
      <c r="LG44" s="7"/>
      <c r="LH44" s="7"/>
      <c r="LI44" s="7"/>
      <c r="LJ44" s="7"/>
      <c r="LK44" s="7"/>
      <c r="LL44" s="7"/>
      <c r="LM44" s="7"/>
      <c r="LN44" s="7"/>
      <c r="LO44" s="7"/>
      <c r="LP44" s="7"/>
      <c r="LQ44" s="7"/>
      <c r="LR44" s="7"/>
      <c r="LS44" s="7"/>
      <c r="LT44" s="7"/>
      <c r="LU44" s="7"/>
      <c r="LV44" s="7"/>
      <c r="LW44" s="7"/>
      <c r="LX44" s="7"/>
      <c r="LY44" s="7"/>
      <c r="LZ44" s="7"/>
      <c r="MA44" s="7"/>
      <c r="MB44" s="7"/>
      <c r="MC44" s="7"/>
      <c r="MD44" s="7"/>
      <c r="ME44" s="7"/>
      <c r="MF44" s="7"/>
      <c r="MG44" s="7"/>
      <c r="MH44" s="7"/>
      <c r="MI44" s="7"/>
      <c r="MJ44" s="7"/>
      <c r="MK44" s="7"/>
      <c r="ML44" s="7"/>
      <c r="MM44" s="7"/>
      <c r="MN44" s="7"/>
      <c r="MO44" s="7"/>
      <c r="MP44" s="7"/>
      <c r="MQ44" s="7"/>
      <c r="MR44" s="7"/>
      <c r="MS44" s="7"/>
      <c r="MT44" s="7"/>
      <c r="MU44" s="7"/>
      <c r="MV44" s="7"/>
      <c r="MW44" s="7"/>
      <c r="MX44" s="7"/>
      <c r="MY44" s="7"/>
      <c r="MZ44" s="7"/>
      <c r="NA44" s="7"/>
      <c r="NB44" s="7"/>
      <c r="NC44" s="7"/>
      <c r="ND44" s="7"/>
      <c r="NE44" s="7"/>
      <c r="NF44" s="7"/>
      <c r="NG44" s="7"/>
      <c r="NH44" s="7"/>
      <c r="NI44" s="7"/>
      <c r="NJ44" s="7"/>
      <c r="NK44" s="7"/>
      <c r="NL44" s="7"/>
      <c r="NM44" s="7"/>
      <c r="NN44" s="7"/>
      <c r="NO44" s="7"/>
      <c r="NP44" s="7"/>
      <c r="NQ44" s="7"/>
      <c r="NR44" s="7"/>
      <c r="NS44" s="7"/>
      <c r="NT44" s="7"/>
      <c r="NU44" s="7"/>
      <c r="NV44" s="7"/>
      <c r="NW44" s="7"/>
      <c r="NX44" s="7"/>
      <c r="NY44" s="7"/>
      <c r="NZ44" s="7"/>
      <c r="OA44" s="7"/>
      <c r="OB44" s="7"/>
      <c r="OC44" s="7"/>
      <c r="OD44" s="7"/>
      <c r="OE44" s="7"/>
      <c r="OF44" s="7"/>
      <c r="OG44" s="7"/>
      <c r="OH44" s="7"/>
      <c r="OI44" s="7"/>
      <c r="OJ44" s="7"/>
      <c r="OK44" s="7"/>
      <c r="OL44" s="7"/>
      <c r="OM44" s="7"/>
      <c r="ON44" s="7"/>
      <c r="OO44" s="7"/>
      <c r="OP44" s="7"/>
      <c r="OQ44" s="7"/>
      <c r="OR44" s="7"/>
      <c r="OS44" s="7"/>
      <c r="OT44" s="7"/>
      <c r="OU44" s="7"/>
      <c r="OV44" s="7"/>
      <c r="OW44" s="7"/>
      <c r="OX44" s="7"/>
      <c r="OY44" s="7"/>
      <c r="OZ44" s="7"/>
      <c r="PA44" s="7"/>
      <c r="PB44" s="7"/>
      <c r="PC44" s="7"/>
      <c r="PD44" s="7"/>
      <c r="PE44" s="7"/>
      <c r="PF44" s="7"/>
      <c r="PG44" s="7"/>
      <c r="PH44" s="7"/>
      <c r="PI44" s="7"/>
      <c r="PJ44" s="7"/>
      <c r="PK44" s="7"/>
      <c r="PL44" s="7"/>
      <c r="PM44" s="7"/>
      <c r="PN44" s="7"/>
      <c r="PO44" s="7"/>
      <c r="PP44" s="7"/>
      <c r="PQ44" s="7"/>
      <c r="PR44" s="7"/>
      <c r="PS44" s="7"/>
      <c r="PT44" s="7"/>
      <c r="PU44" s="7"/>
      <c r="PV44" s="7"/>
      <c r="PW44" s="7"/>
      <c r="PX44" s="7"/>
      <c r="PY44" s="7"/>
      <c r="PZ44" s="7"/>
      <c r="QA44" s="7"/>
      <c r="QB44" s="7"/>
      <c r="QC44" s="7"/>
      <c r="QD44" s="7"/>
      <c r="QE44" s="7"/>
      <c r="QF44" s="7"/>
      <c r="QG44" s="7"/>
      <c r="QH44" s="7"/>
      <c r="QI44" s="7"/>
      <c r="QJ44" s="7"/>
      <c r="QK44" s="7"/>
      <c r="QL44" s="7"/>
      <c r="QM44" s="7"/>
      <c r="QN44" s="7"/>
      <c r="QO44" s="7"/>
      <c r="QP44" s="7"/>
      <c r="QQ44" s="7"/>
      <c r="QR44" s="7"/>
      <c r="QS44" s="7"/>
      <c r="QT44" s="7"/>
      <c r="QU44" s="7"/>
      <c r="QV44" s="7"/>
      <c r="QW44" s="7"/>
      <c r="QX44" s="7"/>
      <c r="QY44" s="7"/>
      <c r="QZ44" s="7"/>
      <c r="RA44" s="7"/>
      <c r="RB44" s="7"/>
      <c r="RC44" s="7"/>
      <c r="RD44" s="7"/>
      <c r="RE44" s="7"/>
      <c r="RF44" s="7"/>
      <c r="RG44" s="7"/>
      <c r="RH44" s="7"/>
      <c r="RI44" s="7"/>
      <c r="RJ44" s="7"/>
      <c r="RK44" s="7"/>
      <c r="RL44" s="7"/>
      <c r="RM44" s="7"/>
      <c r="RN44" s="7"/>
      <c r="RO44" s="7"/>
      <c r="RP44" s="7"/>
      <c r="RQ44" s="7"/>
      <c r="RR44" s="7"/>
      <c r="RS44" s="7"/>
      <c r="RT44" s="7"/>
      <c r="RU44" s="7"/>
      <c r="RV44" s="7"/>
      <c r="RW44" s="7"/>
      <c r="RX44" s="7"/>
      <c r="RY44" s="7"/>
      <c r="RZ44" s="7"/>
      <c r="SA44" s="7"/>
      <c r="SB44" s="7"/>
      <c r="SC44" s="7"/>
      <c r="SD44" s="7"/>
      <c r="SE44" s="7"/>
      <c r="SF44" s="7"/>
      <c r="SG44" s="7"/>
      <c r="SH44" s="7"/>
      <c r="SI44" s="7"/>
      <c r="SJ44" s="7"/>
      <c r="SK44" s="7"/>
      <c r="SL44" s="7"/>
      <c r="SM44" s="7"/>
      <c r="SN44" s="7"/>
      <c r="SO44" s="7"/>
      <c r="SP44" s="7"/>
      <c r="SQ44" s="7"/>
      <c r="SR44" s="7"/>
      <c r="SS44" s="7"/>
      <c r="ST44" s="7"/>
      <c r="SU44" s="7"/>
      <c r="SV44" s="7"/>
      <c r="SW44" s="7"/>
      <c r="SX44" s="7"/>
      <c r="SY44" s="7"/>
      <c r="SZ44" s="7"/>
      <c r="TA44" s="7"/>
      <c r="TB44" s="7"/>
      <c r="TC44" s="7"/>
      <c r="TD44" s="7"/>
      <c r="TE44" s="7"/>
      <c r="TF44" s="7"/>
      <c r="TG44" s="7"/>
      <c r="TH44" s="7"/>
      <c r="TI44" s="7"/>
      <c r="TJ44" s="7"/>
      <c r="TK44" s="7"/>
      <c r="TL44" s="7"/>
      <c r="TM44" s="7"/>
      <c r="TN44" s="7"/>
      <c r="TO44" s="7"/>
      <c r="TP44" s="7"/>
      <c r="TQ44" s="7"/>
      <c r="TR44" s="7"/>
      <c r="TS44" s="7"/>
      <c r="TT44" s="7"/>
      <c r="TU44" s="7"/>
      <c r="TV44" s="7"/>
      <c r="TW44" s="7"/>
      <c r="TX44" s="7"/>
      <c r="TY44" s="7"/>
      <c r="TZ44" s="7"/>
      <c r="UA44" s="7"/>
      <c r="UB44" s="7"/>
      <c r="UC44" s="7"/>
      <c r="UD44" s="7"/>
      <c r="UE44" s="7"/>
      <c r="UF44" s="7"/>
      <c r="UG44" s="7"/>
      <c r="UH44" s="7"/>
      <c r="UI44" s="7"/>
      <c r="UJ44" s="7"/>
      <c r="UK44" s="7"/>
      <c r="UL44" s="7"/>
      <c r="UM44" s="7"/>
      <c r="UN44" s="7"/>
      <c r="UO44" s="7"/>
      <c r="UP44" s="7"/>
      <c r="UQ44" s="7"/>
      <c r="UR44" s="7"/>
      <c r="US44" s="7"/>
      <c r="UT44" s="7"/>
      <c r="UU44" s="7"/>
      <c r="UV44" s="7"/>
      <c r="UW44" s="7"/>
      <c r="UX44" s="7"/>
      <c r="UY44" s="7"/>
      <c r="UZ44" s="7"/>
      <c r="VA44" s="7"/>
      <c r="VB44" s="7"/>
      <c r="VC44" s="7"/>
      <c r="VD44" s="7"/>
      <c r="VE44" s="7"/>
      <c r="VF44" s="7"/>
      <c r="VG44" s="7"/>
      <c r="VH44" s="7"/>
      <c r="VI44" s="7"/>
      <c r="VJ44" s="7"/>
      <c r="VK44" s="7"/>
      <c r="VL44" s="7"/>
      <c r="VM44" s="7"/>
      <c r="VN44" s="7"/>
      <c r="VO44" s="7"/>
      <c r="VP44" s="7"/>
      <c r="VQ44" s="7"/>
      <c r="VR44" s="7"/>
      <c r="VS44" s="7"/>
      <c r="VT44" s="7"/>
      <c r="VU44" s="7"/>
      <c r="VV44" s="7"/>
      <c r="VW44" s="7"/>
      <c r="VX44" s="7"/>
      <c r="VY44" s="7"/>
      <c r="VZ44" s="7"/>
      <c r="WA44" s="7"/>
      <c r="WB44" s="7"/>
      <c r="WC44" s="7"/>
      <c r="WD44" s="7"/>
      <c r="WE44" s="7"/>
      <c r="WF44" s="7"/>
      <c r="WG44" s="7"/>
      <c r="WH44" s="7"/>
      <c r="WI44" s="7"/>
      <c r="WJ44" s="7"/>
      <c r="WK44" s="7"/>
      <c r="WL44" s="7"/>
      <c r="WM44" s="7"/>
      <c r="WN44" s="7"/>
      <c r="WO44" s="7"/>
      <c r="WP44" s="7"/>
      <c r="WQ44" s="7"/>
      <c r="WR44" s="7"/>
      <c r="WS44" s="7"/>
      <c r="WT44" s="7"/>
      <c r="WU44" s="7"/>
      <c r="WV44" s="7"/>
      <c r="WW44" s="7"/>
      <c r="WX44" s="7"/>
      <c r="WY44" s="7"/>
      <c r="WZ44" s="7"/>
      <c r="XA44" s="7"/>
      <c r="XB44" s="7"/>
      <c r="XC44" s="7"/>
      <c r="XD44" s="7"/>
      <c r="XE44" s="7"/>
      <c r="XF44" s="7"/>
      <c r="XG44" s="7"/>
      <c r="XH44" s="7"/>
      <c r="XI44" s="7"/>
      <c r="XJ44" s="7"/>
      <c r="XK44" s="7"/>
      <c r="XL44" s="7"/>
      <c r="XM44" s="7"/>
      <c r="XN44" s="7"/>
      <c r="XO44" s="7"/>
      <c r="XP44" s="7"/>
      <c r="XQ44" s="7"/>
      <c r="XR44" s="7"/>
      <c r="XS44" s="7"/>
      <c r="XT44" s="7"/>
      <c r="XU44" s="7"/>
      <c r="XV44" s="7"/>
      <c r="XW44" s="7"/>
      <c r="XX44" s="7"/>
      <c r="XY44" s="7"/>
      <c r="XZ44" s="7"/>
      <c r="YA44" s="7"/>
      <c r="YB44" s="7"/>
      <c r="YC44" s="7"/>
      <c r="YD44" s="7"/>
      <c r="YE44" s="7"/>
      <c r="YF44" s="7"/>
      <c r="YG44" s="7"/>
      <c r="YH44" s="7"/>
      <c r="YI44" s="7"/>
      <c r="YJ44" s="7"/>
      <c r="YK44" s="7"/>
      <c r="YL44" s="7"/>
      <c r="YM44" s="7"/>
      <c r="YN44" s="7"/>
      <c r="YO44" s="7"/>
      <c r="YP44" s="7"/>
      <c r="YQ44" s="7"/>
      <c r="YR44" s="7"/>
      <c r="YS44" s="7"/>
      <c r="YT44" s="7"/>
      <c r="YU44" s="7"/>
      <c r="YV44" s="7"/>
      <c r="YW44" s="7"/>
      <c r="YX44" s="7"/>
      <c r="YY44" s="7"/>
      <c r="YZ44" s="7"/>
      <c r="ZA44" s="7"/>
      <c r="ZB44" s="7"/>
      <c r="ZC44" s="7"/>
      <c r="ZD44" s="7"/>
      <c r="ZE44" s="7"/>
      <c r="ZF44" s="7"/>
      <c r="ZG44" s="7"/>
      <c r="ZH44" s="7"/>
      <c r="ZI44" s="7"/>
      <c r="ZJ44" s="7"/>
      <c r="ZK44" s="7"/>
      <c r="ZL44" s="7"/>
      <c r="ZM44" s="7"/>
      <c r="ZN44" s="7"/>
      <c r="ZO44" s="7"/>
      <c r="ZP44" s="7"/>
      <c r="ZQ44" s="7"/>
      <c r="ZR44" s="7"/>
      <c r="ZS44" s="7"/>
      <c r="ZT44" s="7"/>
      <c r="ZU44" s="7"/>
      <c r="ZV44" s="7"/>
      <c r="ZW44" s="7"/>
      <c r="ZX44" s="7"/>
      <c r="ZY44" s="7"/>
      <c r="ZZ44" s="7"/>
      <c r="AAA44" s="7"/>
      <c r="AAB44" s="7"/>
      <c r="AAC44" s="7"/>
      <c r="AAD44" s="7"/>
      <c r="AAE44" s="7"/>
      <c r="AAF44" s="7"/>
      <c r="AAG44" s="7"/>
      <c r="AAH44" s="7"/>
      <c r="AAI44" s="7"/>
      <c r="AAJ44" s="7"/>
      <c r="AAK44" s="7"/>
      <c r="AAL44" s="7"/>
      <c r="AAM44" s="7"/>
      <c r="AAN44" s="7"/>
      <c r="AAO44" s="7"/>
      <c r="AAP44" s="7"/>
      <c r="AAQ44" s="7"/>
      <c r="AAR44" s="7"/>
      <c r="AAS44" s="7"/>
      <c r="AAT44" s="7"/>
      <c r="AAU44" s="7"/>
      <c r="AAV44" s="7"/>
      <c r="AAW44" s="7"/>
      <c r="AAX44" s="7"/>
      <c r="AAY44" s="7"/>
      <c r="AAZ44" s="7"/>
      <c r="ABA44" s="7"/>
      <c r="ABB44" s="7"/>
      <c r="ABC44" s="7"/>
      <c r="ABD44" s="7"/>
      <c r="ABE44" s="7"/>
      <c r="ABF44" s="7"/>
      <c r="ABG44" s="7"/>
      <c r="ABH44" s="7"/>
      <c r="ABI44" s="7"/>
      <c r="ABJ44" s="7"/>
      <c r="ABK44" s="7"/>
      <c r="ABL44" s="7"/>
      <c r="ABM44" s="7"/>
      <c r="ABN44" s="7"/>
      <c r="ABO44" s="7"/>
      <c r="ABP44" s="7"/>
      <c r="ABQ44" s="7"/>
      <c r="ABR44" s="7"/>
      <c r="ABS44" s="7"/>
      <c r="ABT44" s="7"/>
      <c r="ABU44" s="7"/>
      <c r="ABV44" s="7"/>
      <c r="ABW44" s="7"/>
      <c r="ABX44" s="7"/>
      <c r="ABY44" s="7"/>
      <c r="ABZ44" s="7"/>
      <c r="ACA44" s="7"/>
      <c r="ACB44" s="7"/>
      <c r="ACC44" s="7"/>
      <c r="ACD44" s="7"/>
      <c r="ACE44" s="7"/>
      <c r="ACF44" s="7"/>
      <c r="ACG44" s="7"/>
      <c r="ACH44" s="7"/>
      <c r="ACI44" s="7"/>
      <c r="ACJ44" s="7"/>
      <c r="ACK44" s="7"/>
      <c r="ACL44" s="7"/>
      <c r="ACM44" s="7"/>
      <c r="ACN44" s="7"/>
      <c r="ACO44" s="7"/>
      <c r="ACP44" s="7"/>
      <c r="ACQ44" s="7"/>
      <c r="ACR44" s="7"/>
      <c r="ACS44" s="7"/>
      <c r="ACT44" s="7"/>
      <c r="ACU44" s="7"/>
      <c r="ACV44" s="7"/>
      <c r="ACW44" s="7"/>
      <c r="ACX44" s="7"/>
      <c r="ACY44" s="7"/>
      <c r="ACZ44" s="7"/>
      <c r="ADA44" s="7"/>
      <c r="ADB44" s="7"/>
      <c r="ADC44" s="7"/>
      <c r="ADD44" s="7"/>
      <c r="ADE44" s="7"/>
      <c r="ADF44" s="7"/>
      <c r="ADG44" s="7"/>
      <c r="ADH44" s="7"/>
      <c r="ADI44" s="7"/>
      <c r="ADJ44" s="7"/>
      <c r="ADK44" s="7"/>
      <c r="ADL44" s="7"/>
      <c r="ADM44" s="7"/>
      <c r="ADN44" s="7"/>
      <c r="ADO44" s="7"/>
      <c r="ADP44" s="7"/>
      <c r="ADQ44" s="7"/>
      <c r="ADR44" s="7"/>
      <c r="ADS44" s="7"/>
      <c r="ADT44" s="7"/>
      <c r="ADU44" s="7"/>
      <c r="ADV44" s="7"/>
    </row>
    <row r="45" spans="1:802" ht="16" x14ac:dyDescent="0.2">
      <c r="A45" s="5" t="s">
        <v>170</v>
      </c>
      <c r="B45" s="5" t="s">
        <v>2660</v>
      </c>
      <c r="C45" s="7">
        <v>4350700</v>
      </c>
      <c r="D45" s="7">
        <v>8413100</v>
      </c>
      <c r="E45" s="7">
        <v>7525900</v>
      </c>
      <c r="F45" s="7">
        <v>8723500</v>
      </c>
      <c r="G45" s="8">
        <v>8119800</v>
      </c>
      <c r="H45" s="7">
        <v>7271300</v>
      </c>
      <c r="I45" s="7">
        <v>8440100</v>
      </c>
      <c r="J45" s="7">
        <v>9443400</v>
      </c>
      <c r="K45" s="8">
        <v>9294600</v>
      </c>
      <c r="L45" s="7">
        <v>6272900</v>
      </c>
      <c r="M45" s="7">
        <v>9266200</v>
      </c>
      <c r="N45" s="7">
        <v>7384800</v>
      </c>
      <c r="O45" s="8">
        <v>9928500</v>
      </c>
      <c r="P45" s="7">
        <v>10086000</v>
      </c>
      <c r="Q45" s="7">
        <v>9523000</v>
      </c>
      <c r="R45" s="7">
        <v>11520000</v>
      </c>
      <c r="S45" s="8">
        <v>9291900</v>
      </c>
      <c r="T45" s="7">
        <v>7999800</v>
      </c>
      <c r="U45" s="7">
        <v>6498200</v>
      </c>
      <c r="V45" s="7">
        <v>5774500</v>
      </c>
      <c r="W45" s="8">
        <v>8539800</v>
      </c>
      <c r="X45" s="7">
        <v>7868800</v>
      </c>
      <c r="Y45" s="7">
        <v>7658900</v>
      </c>
      <c r="Z45" s="7">
        <v>7257900</v>
      </c>
      <c r="AA45" s="8">
        <v>9251900</v>
      </c>
      <c r="AB45" s="4">
        <v>10784000</v>
      </c>
      <c r="AC45" s="4">
        <v>9694700</v>
      </c>
      <c r="AD45" s="4">
        <v>10930000</v>
      </c>
      <c r="AE45" s="8">
        <v>9273700</v>
      </c>
      <c r="AF45" s="4">
        <v>9193100</v>
      </c>
      <c r="AG45" s="4">
        <v>9322300</v>
      </c>
      <c r="AH45" s="4">
        <f>AVERAGE(AE45:AG45)</f>
        <v>9263033.333333334</v>
      </c>
      <c r="AI45" s="8">
        <v>7560500</v>
      </c>
      <c r="AJ45" s="4">
        <v>8423400</v>
      </c>
      <c r="AK45" s="4">
        <v>10784000</v>
      </c>
      <c r="AL45" s="4">
        <v>9418600</v>
      </c>
      <c r="AM45" s="7"/>
      <c r="AN45" s="7"/>
      <c r="AO45" s="7"/>
      <c r="AP45" s="7"/>
      <c r="AQ45" s="7"/>
      <c r="AR45" s="7"/>
      <c r="AS45" s="7"/>
      <c r="AT45" s="7"/>
      <c r="AU45" s="7"/>
      <c r="AV45" s="7"/>
      <c r="AW45" s="7"/>
      <c r="AX45" s="7"/>
      <c r="AY45" s="7"/>
      <c r="AZ45" s="7"/>
      <c r="BA45" s="7"/>
      <c r="BB45" s="7"/>
      <c r="BC45" s="7"/>
      <c r="BD45" s="7"/>
      <c r="BE45" s="7"/>
      <c r="BF45" s="7"/>
      <c r="BG45" s="7"/>
      <c r="BH45" s="7"/>
      <c r="BI45" s="7"/>
      <c r="BJ45" s="7"/>
      <c r="BK45" s="7"/>
      <c r="BL45" s="7"/>
      <c r="BM45" s="7"/>
      <c r="BN45" s="7"/>
      <c r="BO45" s="7"/>
      <c r="BP45" s="7"/>
      <c r="BQ45" s="7"/>
      <c r="BR45" s="7"/>
      <c r="BS45" s="7"/>
      <c r="BT45" s="7"/>
      <c r="BU45" s="7"/>
      <c r="BV45" s="7"/>
      <c r="BW45" s="7"/>
      <c r="BX45" s="7"/>
      <c r="BY45" s="7"/>
      <c r="BZ45" s="7"/>
      <c r="CA45" s="7"/>
      <c r="CB45" s="7"/>
      <c r="CC45" s="7"/>
      <c r="CD45" s="7"/>
      <c r="CE45" s="7"/>
      <c r="CF45" s="7"/>
      <c r="CG45" s="7"/>
      <c r="CH45" s="7"/>
      <c r="CI45" s="7"/>
      <c r="CJ45" s="7"/>
      <c r="CK45" s="7"/>
      <c r="CL45" s="7"/>
      <c r="CM45" s="7"/>
      <c r="CN45" s="7"/>
      <c r="CO45" s="7"/>
      <c r="CP45" s="7"/>
      <c r="CQ45" s="7"/>
      <c r="CR45" s="7"/>
      <c r="CS45" s="7"/>
      <c r="CT45" s="7"/>
      <c r="CU45" s="7"/>
      <c r="CV45" s="7"/>
      <c r="CW45" s="7"/>
      <c r="CX45" s="7"/>
      <c r="CY45" s="7"/>
      <c r="CZ45" s="7"/>
      <c r="DA45" s="7"/>
      <c r="DB45" s="7"/>
      <c r="DC45" s="7"/>
      <c r="DD45" s="7"/>
      <c r="DE45" s="7"/>
      <c r="DF45" s="7"/>
      <c r="DG45" s="7"/>
      <c r="DH45" s="7"/>
      <c r="DI45" s="7"/>
      <c r="DJ45" s="7"/>
      <c r="DK45" s="7"/>
      <c r="DL45" s="7"/>
      <c r="DM45" s="7"/>
      <c r="DN45" s="7"/>
      <c r="DO45" s="7"/>
      <c r="DP45" s="7"/>
      <c r="DQ45" s="7"/>
      <c r="DR45" s="7"/>
      <c r="DS45" s="7"/>
      <c r="DT45" s="7"/>
      <c r="DU45" s="7"/>
      <c r="DV45" s="7"/>
      <c r="DW45" s="7"/>
      <c r="DX45" s="7"/>
      <c r="DY45" s="7"/>
      <c r="DZ45" s="7"/>
      <c r="EA45" s="7"/>
      <c r="EB45" s="7"/>
      <c r="EC45" s="7"/>
      <c r="ED45" s="7"/>
      <c r="EE45" s="7"/>
      <c r="EF45" s="7"/>
      <c r="EG45" s="7"/>
      <c r="EH45" s="7"/>
      <c r="EI45" s="7"/>
      <c r="EJ45" s="7"/>
      <c r="EK45" s="7"/>
      <c r="EL45" s="7"/>
      <c r="EM45" s="7"/>
      <c r="EN45" s="7"/>
      <c r="EO45" s="7"/>
      <c r="EP45" s="7"/>
      <c r="EQ45" s="7"/>
      <c r="ER45" s="7"/>
      <c r="ES45" s="7"/>
      <c r="ET45" s="7"/>
      <c r="EU45" s="7"/>
      <c r="EV45" s="7"/>
      <c r="EW45" s="7"/>
      <c r="EX45" s="7"/>
      <c r="EY45" s="7"/>
      <c r="EZ45" s="7"/>
      <c r="FA45" s="7"/>
      <c r="FB45" s="7"/>
      <c r="FC45" s="7"/>
      <c r="FD45" s="7"/>
      <c r="FE45" s="7"/>
      <c r="FF45" s="7"/>
      <c r="FG45" s="7"/>
      <c r="FH45" s="7"/>
      <c r="FI45" s="7"/>
      <c r="FJ45" s="7"/>
      <c r="FK45" s="7"/>
      <c r="FL45" s="7"/>
      <c r="FM45" s="7"/>
      <c r="FN45" s="7"/>
      <c r="FO45" s="7"/>
      <c r="FP45" s="7"/>
      <c r="FQ45" s="7"/>
      <c r="FR45" s="7"/>
      <c r="FS45" s="7"/>
      <c r="FT45" s="7"/>
      <c r="FU45" s="7"/>
      <c r="FV45" s="7"/>
      <c r="FW45" s="7"/>
      <c r="FX45" s="7"/>
      <c r="FY45" s="7"/>
      <c r="FZ45" s="7"/>
      <c r="GA45" s="7"/>
      <c r="GB45" s="7"/>
      <c r="GC45" s="7"/>
      <c r="GD45" s="7"/>
      <c r="GE45" s="7"/>
      <c r="GF45" s="7"/>
      <c r="GG45" s="7"/>
      <c r="GH45" s="7"/>
      <c r="GI45" s="7"/>
      <c r="GJ45" s="7"/>
      <c r="GK45" s="7"/>
      <c r="GL45" s="7"/>
      <c r="GM45" s="7"/>
      <c r="GN45" s="7"/>
      <c r="GO45" s="7"/>
      <c r="GP45" s="7"/>
      <c r="GQ45" s="7"/>
      <c r="GR45" s="7"/>
      <c r="GS45" s="7"/>
      <c r="GT45" s="7"/>
      <c r="GU45" s="7"/>
      <c r="GV45" s="7"/>
      <c r="GW45" s="7"/>
      <c r="GX45" s="7"/>
      <c r="GY45" s="7"/>
      <c r="GZ45" s="7"/>
      <c r="HA45" s="7"/>
      <c r="HB45" s="7"/>
      <c r="HC45" s="7"/>
      <c r="HD45" s="7"/>
      <c r="HE45" s="7"/>
      <c r="HF45" s="7"/>
      <c r="HG45" s="7"/>
      <c r="HH45" s="7"/>
      <c r="HI45" s="7"/>
      <c r="HJ45" s="7"/>
      <c r="HK45" s="7"/>
      <c r="HL45" s="7"/>
      <c r="HM45" s="7"/>
      <c r="HN45" s="7"/>
      <c r="HO45" s="7"/>
      <c r="HP45" s="7"/>
      <c r="HQ45" s="7"/>
      <c r="HR45" s="7"/>
      <c r="HS45" s="7"/>
      <c r="HT45" s="7"/>
      <c r="HU45" s="7"/>
      <c r="HV45" s="7"/>
      <c r="HW45" s="7"/>
      <c r="HX45" s="7"/>
      <c r="HY45" s="7"/>
      <c r="HZ45" s="7"/>
      <c r="IA45" s="7"/>
      <c r="IB45" s="7"/>
      <c r="IC45" s="7"/>
      <c r="ID45" s="7"/>
      <c r="IE45" s="7"/>
      <c r="IF45" s="7"/>
      <c r="IG45" s="7"/>
      <c r="IH45" s="7"/>
      <c r="II45" s="7"/>
      <c r="IJ45" s="7"/>
      <c r="IK45" s="7"/>
      <c r="IL45" s="7"/>
      <c r="IM45" s="7"/>
      <c r="IN45" s="7"/>
      <c r="IO45" s="7"/>
      <c r="IP45" s="7"/>
      <c r="IQ45" s="7"/>
      <c r="IR45" s="7"/>
      <c r="IS45" s="7"/>
      <c r="IT45" s="7"/>
      <c r="IU45" s="7"/>
      <c r="IV45" s="7"/>
      <c r="IW45" s="7"/>
      <c r="IX45" s="7"/>
      <c r="IY45" s="7"/>
      <c r="IZ45" s="7"/>
      <c r="JA45" s="7"/>
      <c r="JB45" s="7"/>
      <c r="JC45" s="7"/>
      <c r="JD45" s="7"/>
      <c r="JE45" s="7"/>
      <c r="JF45" s="7"/>
      <c r="JG45" s="7"/>
      <c r="JH45" s="7"/>
      <c r="JI45" s="7"/>
      <c r="JJ45" s="7"/>
      <c r="JK45" s="7"/>
      <c r="JL45" s="7"/>
      <c r="JM45" s="7"/>
      <c r="JN45" s="7"/>
      <c r="JO45" s="7"/>
      <c r="JP45" s="7"/>
      <c r="JQ45" s="7"/>
      <c r="JR45" s="7"/>
      <c r="JS45" s="7"/>
      <c r="JT45" s="7"/>
      <c r="JU45" s="7"/>
      <c r="JV45" s="7"/>
      <c r="JW45" s="7"/>
      <c r="JX45" s="7"/>
      <c r="JY45" s="7"/>
      <c r="JZ45" s="7"/>
      <c r="KA45" s="7"/>
      <c r="KB45" s="7"/>
      <c r="KC45" s="7"/>
      <c r="KD45" s="7"/>
      <c r="KE45" s="7"/>
      <c r="KF45" s="7"/>
      <c r="KG45" s="7"/>
      <c r="KH45" s="7"/>
      <c r="KI45" s="7"/>
      <c r="KJ45" s="7"/>
      <c r="KK45" s="7"/>
      <c r="KL45" s="7"/>
      <c r="KM45" s="7"/>
      <c r="KN45" s="7"/>
      <c r="KO45" s="7"/>
      <c r="KP45" s="7"/>
      <c r="KQ45" s="7"/>
      <c r="KR45" s="7"/>
      <c r="KS45" s="7"/>
      <c r="KT45" s="7"/>
      <c r="KU45" s="7"/>
      <c r="KV45" s="7"/>
      <c r="KW45" s="7"/>
      <c r="KX45" s="7"/>
      <c r="KY45" s="7"/>
      <c r="KZ45" s="7"/>
      <c r="LA45" s="7"/>
      <c r="LB45" s="7"/>
      <c r="LC45" s="7"/>
      <c r="LD45" s="7"/>
      <c r="LE45" s="7"/>
      <c r="LF45" s="7"/>
      <c r="LG45" s="7"/>
      <c r="LH45" s="7"/>
      <c r="LI45" s="7"/>
      <c r="LJ45" s="7"/>
      <c r="LK45" s="7"/>
      <c r="LL45" s="7"/>
      <c r="LM45" s="7"/>
      <c r="LN45" s="7"/>
      <c r="LO45" s="7"/>
      <c r="LP45" s="7"/>
      <c r="LQ45" s="7"/>
      <c r="LR45" s="7"/>
      <c r="LS45" s="7"/>
      <c r="LT45" s="7"/>
      <c r="LU45" s="7"/>
      <c r="LV45" s="7"/>
      <c r="LW45" s="7"/>
      <c r="LX45" s="7"/>
      <c r="LY45" s="7"/>
      <c r="LZ45" s="7"/>
      <c r="MA45" s="7"/>
      <c r="MB45" s="7"/>
      <c r="MC45" s="7"/>
      <c r="MD45" s="7"/>
      <c r="ME45" s="7"/>
      <c r="MF45" s="7"/>
      <c r="MG45" s="7"/>
      <c r="MH45" s="7"/>
      <c r="MI45" s="7"/>
      <c r="MJ45" s="7"/>
      <c r="MK45" s="7"/>
      <c r="ML45" s="7"/>
      <c r="MM45" s="7"/>
      <c r="MN45" s="7"/>
      <c r="MO45" s="7"/>
      <c r="MP45" s="7"/>
      <c r="MQ45" s="7"/>
      <c r="MR45" s="7"/>
      <c r="MS45" s="7"/>
      <c r="MT45" s="7"/>
      <c r="MU45" s="7"/>
      <c r="MV45" s="7"/>
      <c r="MW45" s="7"/>
      <c r="MX45" s="7"/>
      <c r="MY45" s="7"/>
      <c r="MZ45" s="7"/>
      <c r="NA45" s="7"/>
      <c r="NB45" s="7"/>
      <c r="NC45" s="7"/>
      <c r="ND45" s="7"/>
      <c r="NE45" s="7"/>
      <c r="NF45" s="7"/>
      <c r="NG45" s="7"/>
      <c r="NH45" s="7"/>
      <c r="NI45" s="7"/>
      <c r="NJ45" s="7"/>
      <c r="NK45" s="7"/>
      <c r="NL45" s="7"/>
      <c r="NM45" s="7"/>
      <c r="NN45" s="7"/>
      <c r="NO45" s="7"/>
      <c r="NP45" s="7"/>
      <c r="NQ45" s="7"/>
      <c r="NR45" s="7"/>
      <c r="NS45" s="7"/>
      <c r="NT45" s="7"/>
      <c r="NU45" s="7"/>
      <c r="NV45" s="7"/>
      <c r="NW45" s="7"/>
      <c r="NX45" s="7"/>
      <c r="NY45" s="7"/>
      <c r="NZ45" s="7"/>
      <c r="OA45" s="7"/>
      <c r="OB45" s="7"/>
      <c r="OC45" s="7"/>
      <c r="OD45" s="7"/>
      <c r="OE45" s="7"/>
      <c r="OF45" s="7"/>
      <c r="OG45" s="7"/>
      <c r="OH45" s="7"/>
      <c r="OI45" s="7"/>
      <c r="OJ45" s="7"/>
      <c r="OK45" s="7"/>
      <c r="OL45" s="7"/>
      <c r="OM45" s="7"/>
      <c r="ON45" s="7"/>
      <c r="OO45" s="7"/>
      <c r="OP45" s="7"/>
      <c r="OQ45" s="7"/>
      <c r="OR45" s="7"/>
      <c r="OS45" s="7"/>
      <c r="OT45" s="7"/>
      <c r="OU45" s="7"/>
      <c r="OV45" s="7"/>
      <c r="OW45" s="7"/>
      <c r="OX45" s="7"/>
      <c r="OY45" s="7"/>
      <c r="OZ45" s="7"/>
      <c r="PA45" s="7"/>
      <c r="PB45" s="7"/>
      <c r="PC45" s="7"/>
      <c r="PD45" s="7"/>
      <c r="PE45" s="7"/>
      <c r="PF45" s="7"/>
      <c r="PG45" s="7"/>
      <c r="PH45" s="7"/>
      <c r="PI45" s="7"/>
      <c r="PJ45" s="7"/>
      <c r="PK45" s="7"/>
      <c r="PL45" s="7"/>
      <c r="PM45" s="7"/>
      <c r="PN45" s="7"/>
      <c r="PO45" s="7"/>
      <c r="PP45" s="7"/>
      <c r="PQ45" s="7"/>
      <c r="PR45" s="7"/>
      <c r="PS45" s="7"/>
      <c r="PT45" s="7"/>
      <c r="PU45" s="7"/>
      <c r="PV45" s="7"/>
      <c r="PW45" s="7"/>
      <c r="PX45" s="7"/>
      <c r="PY45" s="7"/>
      <c r="PZ45" s="7"/>
      <c r="QA45" s="7"/>
      <c r="QB45" s="7"/>
      <c r="QC45" s="7"/>
      <c r="QD45" s="7"/>
      <c r="QE45" s="7"/>
      <c r="QF45" s="7"/>
      <c r="QG45" s="7"/>
      <c r="QH45" s="7"/>
      <c r="QI45" s="7"/>
      <c r="QJ45" s="7"/>
      <c r="QK45" s="7"/>
      <c r="QL45" s="7"/>
      <c r="QM45" s="7"/>
      <c r="QN45" s="7"/>
      <c r="QO45" s="7"/>
      <c r="QP45" s="7"/>
      <c r="QQ45" s="7"/>
      <c r="QR45" s="7"/>
      <c r="QS45" s="7"/>
      <c r="QT45" s="7"/>
      <c r="QU45" s="7"/>
      <c r="QV45" s="7"/>
      <c r="QW45" s="7"/>
      <c r="QX45" s="7"/>
      <c r="QY45" s="7"/>
      <c r="QZ45" s="7"/>
      <c r="RA45" s="7"/>
      <c r="RB45" s="7"/>
      <c r="RC45" s="7"/>
      <c r="RD45" s="7"/>
      <c r="RE45" s="7"/>
      <c r="RF45" s="7"/>
      <c r="RG45" s="7"/>
      <c r="RH45" s="7"/>
      <c r="RI45" s="7"/>
      <c r="RJ45" s="7"/>
      <c r="RK45" s="7"/>
      <c r="RL45" s="7"/>
      <c r="RM45" s="7"/>
      <c r="RN45" s="7"/>
      <c r="RO45" s="7"/>
      <c r="RP45" s="7"/>
      <c r="RQ45" s="7"/>
      <c r="RR45" s="7"/>
      <c r="RS45" s="7"/>
      <c r="RT45" s="7"/>
      <c r="RU45" s="7"/>
      <c r="RV45" s="7"/>
      <c r="RW45" s="7"/>
      <c r="RX45" s="7"/>
      <c r="RY45" s="7"/>
      <c r="RZ45" s="7"/>
      <c r="SA45" s="7"/>
      <c r="SB45" s="7"/>
      <c r="SC45" s="7"/>
      <c r="SD45" s="7"/>
      <c r="SE45" s="7"/>
      <c r="SF45" s="7"/>
      <c r="SG45" s="7"/>
      <c r="SH45" s="7"/>
      <c r="SI45" s="7"/>
      <c r="SJ45" s="7"/>
      <c r="SK45" s="7"/>
      <c r="SL45" s="7"/>
      <c r="SM45" s="7"/>
      <c r="SN45" s="7"/>
      <c r="SO45" s="7"/>
      <c r="SP45" s="7"/>
      <c r="SQ45" s="7"/>
      <c r="SR45" s="7"/>
      <c r="SS45" s="7"/>
      <c r="ST45" s="7"/>
      <c r="SU45" s="7"/>
      <c r="SV45" s="7"/>
      <c r="SW45" s="7"/>
      <c r="SX45" s="7"/>
      <c r="SY45" s="7"/>
      <c r="SZ45" s="7"/>
      <c r="TA45" s="7"/>
      <c r="TB45" s="7"/>
      <c r="TC45" s="7"/>
      <c r="TD45" s="7"/>
      <c r="TE45" s="7"/>
      <c r="TF45" s="7"/>
      <c r="TG45" s="7"/>
      <c r="TH45" s="7"/>
      <c r="TI45" s="7"/>
      <c r="TJ45" s="7"/>
      <c r="TK45" s="7"/>
      <c r="TL45" s="7"/>
      <c r="TM45" s="7"/>
      <c r="TN45" s="7"/>
      <c r="TO45" s="7"/>
      <c r="TP45" s="7"/>
      <c r="TQ45" s="7"/>
      <c r="TR45" s="7"/>
      <c r="TS45" s="7"/>
      <c r="TT45" s="7"/>
      <c r="TU45" s="7"/>
      <c r="TV45" s="7"/>
      <c r="TW45" s="7"/>
      <c r="TX45" s="7"/>
      <c r="TY45" s="7"/>
      <c r="TZ45" s="7"/>
      <c r="UA45" s="7"/>
      <c r="UB45" s="7"/>
      <c r="UC45" s="7"/>
      <c r="UD45" s="7"/>
      <c r="UE45" s="7"/>
      <c r="UF45" s="7"/>
      <c r="UG45" s="7"/>
      <c r="UH45" s="7"/>
      <c r="UI45" s="7"/>
      <c r="UJ45" s="7"/>
      <c r="UK45" s="7"/>
      <c r="UL45" s="7"/>
      <c r="UM45" s="7"/>
      <c r="UN45" s="7"/>
      <c r="UO45" s="7"/>
      <c r="UP45" s="7"/>
      <c r="UQ45" s="7"/>
      <c r="UR45" s="7"/>
      <c r="US45" s="7"/>
      <c r="UT45" s="7"/>
      <c r="UU45" s="7"/>
      <c r="UV45" s="7"/>
      <c r="UW45" s="7"/>
      <c r="UX45" s="7"/>
      <c r="UY45" s="7"/>
      <c r="UZ45" s="7"/>
      <c r="VA45" s="7"/>
      <c r="VB45" s="7"/>
      <c r="VC45" s="7"/>
      <c r="VD45" s="7"/>
      <c r="VE45" s="7"/>
      <c r="VF45" s="7"/>
      <c r="VG45" s="7"/>
      <c r="VH45" s="7"/>
      <c r="VI45" s="7"/>
      <c r="VJ45" s="7"/>
      <c r="VK45" s="7"/>
      <c r="VL45" s="7"/>
      <c r="VM45" s="7"/>
      <c r="VN45" s="7"/>
      <c r="VO45" s="7"/>
      <c r="VP45" s="7"/>
      <c r="VQ45" s="7"/>
      <c r="VR45" s="7"/>
      <c r="VS45" s="7"/>
      <c r="VT45" s="7"/>
      <c r="VU45" s="7"/>
      <c r="VV45" s="7"/>
      <c r="VW45" s="7"/>
      <c r="VX45" s="7"/>
      <c r="VY45" s="7"/>
      <c r="VZ45" s="7"/>
      <c r="WA45" s="7"/>
      <c r="WB45" s="7"/>
      <c r="WC45" s="7"/>
      <c r="WD45" s="7"/>
      <c r="WE45" s="7"/>
      <c r="WF45" s="7"/>
      <c r="WG45" s="7"/>
      <c r="WH45" s="7"/>
      <c r="WI45" s="7"/>
      <c r="WJ45" s="7"/>
      <c r="WK45" s="7"/>
      <c r="WL45" s="7"/>
      <c r="WM45" s="7"/>
      <c r="WN45" s="7"/>
      <c r="WO45" s="7"/>
      <c r="WP45" s="7"/>
      <c r="WQ45" s="7"/>
      <c r="WR45" s="7"/>
      <c r="WS45" s="7"/>
      <c r="WT45" s="7"/>
      <c r="WU45" s="7"/>
      <c r="WV45" s="7"/>
      <c r="WW45" s="7"/>
      <c r="WX45" s="7"/>
      <c r="WY45" s="7"/>
      <c r="WZ45" s="7"/>
      <c r="XA45" s="7"/>
      <c r="XB45" s="7"/>
      <c r="XC45" s="7"/>
      <c r="XD45" s="7"/>
      <c r="XE45" s="7"/>
      <c r="XF45" s="7"/>
      <c r="XG45" s="7"/>
      <c r="XH45" s="7"/>
      <c r="XI45" s="7"/>
      <c r="XJ45" s="7"/>
      <c r="XK45" s="7"/>
      <c r="XL45" s="7"/>
      <c r="XM45" s="7"/>
      <c r="XN45" s="7"/>
      <c r="XO45" s="7"/>
      <c r="XP45" s="7"/>
      <c r="XQ45" s="7"/>
      <c r="XR45" s="7"/>
      <c r="XS45" s="7"/>
      <c r="XT45" s="7"/>
      <c r="XU45" s="7"/>
      <c r="XV45" s="7"/>
      <c r="XW45" s="7"/>
      <c r="XX45" s="7"/>
      <c r="XY45" s="7"/>
      <c r="XZ45" s="7"/>
      <c r="YA45" s="7"/>
      <c r="YB45" s="7"/>
      <c r="YC45" s="7"/>
      <c r="YD45" s="7"/>
      <c r="YE45" s="7"/>
      <c r="YF45" s="7"/>
      <c r="YG45" s="7"/>
      <c r="YH45" s="7"/>
      <c r="YI45" s="7"/>
      <c r="YJ45" s="7"/>
      <c r="YK45" s="7"/>
      <c r="YL45" s="7"/>
      <c r="YM45" s="7"/>
      <c r="YN45" s="7"/>
      <c r="YO45" s="7"/>
      <c r="YP45" s="7"/>
      <c r="YQ45" s="7"/>
      <c r="YR45" s="7"/>
      <c r="YS45" s="7"/>
      <c r="YT45" s="7"/>
      <c r="YU45" s="7"/>
      <c r="YV45" s="7"/>
      <c r="YW45" s="7"/>
      <c r="YX45" s="7"/>
      <c r="YY45" s="7"/>
      <c r="YZ45" s="7"/>
      <c r="ZA45" s="7"/>
      <c r="ZB45" s="7"/>
      <c r="ZC45" s="7"/>
      <c r="ZD45" s="7"/>
      <c r="ZE45" s="7"/>
      <c r="ZF45" s="7"/>
      <c r="ZG45" s="7"/>
      <c r="ZH45" s="7"/>
      <c r="ZI45" s="7"/>
      <c r="ZJ45" s="7"/>
      <c r="ZK45" s="7"/>
      <c r="ZL45" s="7"/>
      <c r="ZM45" s="7"/>
      <c r="ZN45" s="7"/>
      <c r="ZO45" s="7"/>
      <c r="ZP45" s="7"/>
      <c r="ZQ45" s="7"/>
      <c r="ZR45" s="7"/>
      <c r="ZS45" s="7"/>
      <c r="ZT45" s="7"/>
      <c r="ZU45" s="7"/>
      <c r="ZV45" s="7"/>
      <c r="ZW45" s="7"/>
      <c r="ZX45" s="7"/>
      <c r="ZY45" s="7"/>
      <c r="ZZ45" s="7"/>
      <c r="AAA45" s="7"/>
      <c r="AAB45" s="7"/>
      <c r="AAC45" s="7"/>
      <c r="AAD45" s="7"/>
      <c r="AAE45" s="7"/>
      <c r="AAF45" s="7"/>
      <c r="AAG45" s="7"/>
      <c r="AAH45" s="7"/>
      <c r="AAI45" s="7"/>
      <c r="AAJ45" s="7"/>
      <c r="AAK45" s="7"/>
      <c r="AAL45" s="7"/>
      <c r="AAM45" s="7"/>
      <c r="AAN45" s="7"/>
      <c r="AAO45" s="7"/>
      <c r="AAP45" s="7"/>
      <c r="AAQ45" s="7"/>
      <c r="AAR45" s="7"/>
      <c r="AAS45" s="7"/>
      <c r="AAT45" s="7"/>
      <c r="AAU45" s="7"/>
      <c r="AAV45" s="7"/>
      <c r="AAW45" s="7"/>
      <c r="AAX45" s="7"/>
      <c r="AAY45" s="7"/>
      <c r="AAZ45" s="7"/>
      <c r="ABA45" s="7"/>
      <c r="ABB45" s="7"/>
      <c r="ABC45" s="7"/>
      <c r="ABD45" s="7"/>
      <c r="ABE45" s="7"/>
      <c r="ABF45" s="7"/>
      <c r="ABG45" s="7"/>
      <c r="ABH45" s="7"/>
      <c r="ABI45" s="7"/>
      <c r="ABJ45" s="7"/>
      <c r="ABK45" s="7"/>
      <c r="ABL45" s="7"/>
      <c r="ABM45" s="7"/>
      <c r="ABN45" s="7"/>
      <c r="ABO45" s="7"/>
      <c r="ABP45" s="7"/>
      <c r="ABQ45" s="7"/>
      <c r="ABR45" s="7"/>
      <c r="ABS45" s="7"/>
      <c r="ABT45" s="7"/>
      <c r="ABU45" s="7"/>
      <c r="ABV45" s="7"/>
      <c r="ABW45" s="7"/>
      <c r="ABX45" s="7"/>
      <c r="ABY45" s="7"/>
      <c r="ABZ45" s="7"/>
      <c r="ACA45" s="7"/>
      <c r="ACB45" s="7"/>
      <c r="ACC45" s="7"/>
      <c r="ACD45" s="7"/>
      <c r="ACE45" s="7"/>
      <c r="ACF45" s="7"/>
      <c r="ACG45" s="7"/>
      <c r="ACH45" s="7"/>
      <c r="ACI45" s="7"/>
      <c r="ACJ45" s="7"/>
      <c r="ACK45" s="7"/>
      <c r="ACL45" s="7"/>
      <c r="ACM45" s="7"/>
      <c r="ACN45" s="7"/>
      <c r="ACO45" s="7"/>
      <c r="ACP45" s="7"/>
      <c r="ACQ45" s="7"/>
      <c r="ACR45" s="7"/>
      <c r="ACS45" s="7"/>
      <c r="ACT45" s="7"/>
      <c r="ACU45" s="7"/>
      <c r="ACV45" s="7"/>
      <c r="ACW45" s="7"/>
      <c r="ACX45" s="7"/>
      <c r="ACY45" s="7"/>
      <c r="ACZ45" s="7"/>
      <c r="ADA45" s="7"/>
      <c r="ADB45" s="7"/>
      <c r="ADC45" s="7"/>
      <c r="ADD45" s="7"/>
      <c r="ADE45" s="7"/>
      <c r="ADF45" s="7"/>
      <c r="ADG45" s="7"/>
      <c r="ADH45" s="7"/>
      <c r="ADI45" s="7"/>
      <c r="ADJ45" s="7"/>
      <c r="ADK45" s="7"/>
      <c r="ADL45" s="7"/>
      <c r="ADM45" s="7"/>
      <c r="ADN45" s="7"/>
      <c r="ADO45" s="7"/>
      <c r="ADP45" s="7"/>
      <c r="ADQ45" s="7"/>
      <c r="ADR45" s="7"/>
      <c r="ADS45" s="7"/>
      <c r="ADT45" s="7"/>
      <c r="ADU45" s="7"/>
      <c r="ADV45" s="7"/>
    </row>
    <row r="46" spans="1:802" ht="16" x14ac:dyDescent="0.2">
      <c r="A46" s="5" t="s">
        <v>176</v>
      </c>
      <c r="B46" s="5" t="s">
        <v>2584</v>
      </c>
      <c r="C46" s="7">
        <v>0</v>
      </c>
      <c r="D46" s="7">
        <v>0</v>
      </c>
      <c r="E46" s="7">
        <v>0</v>
      </c>
      <c r="F46" s="7">
        <v>0</v>
      </c>
      <c r="G46" s="8">
        <v>0</v>
      </c>
      <c r="H46" s="7">
        <v>0</v>
      </c>
      <c r="I46" s="7">
        <v>0</v>
      </c>
      <c r="J46" s="7">
        <v>0</v>
      </c>
      <c r="K46" s="8">
        <v>846880</v>
      </c>
      <c r="L46" s="7">
        <v>650346.66700000002</v>
      </c>
      <c r="M46" s="7">
        <v>579560</v>
      </c>
      <c r="N46" s="7">
        <v>524600</v>
      </c>
      <c r="O46" s="8">
        <v>897080</v>
      </c>
      <c r="P46" s="7">
        <v>789870</v>
      </c>
      <c r="Q46" s="7">
        <v>1105700</v>
      </c>
      <c r="R46" s="7">
        <v>421210</v>
      </c>
      <c r="S46" s="8">
        <v>1051316.67</v>
      </c>
      <c r="T46" s="7">
        <v>1191100</v>
      </c>
      <c r="U46" s="7">
        <v>1032100</v>
      </c>
      <c r="V46" s="7">
        <v>930750</v>
      </c>
      <c r="W46" s="8">
        <v>1544940</v>
      </c>
      <c r="X46" s="7">
        <v>987220</v>
      </c>
      <c r="Y46" s="7">
        <v>1582400</v>
      </c>
      <c r="Z46" s="7">
        <v>2065200</v>
      </c>
      <c r="AA46" s="8">
        <v>0</v>
      </c>
      <c r="AB46" s="4">
        <v>0</v>
      </c>
      <c r="AC46" s="4">
        <v>0</v>
      </c>
      <c r="AD46" s="4">
        <v>0</v>
      </c>
      <c r="AE46" s="8">
        <v>0</v>
      </c>
      <c r="AF46" s="4">
        <v>0</v>
      </c>
      <c r="AG46" s="4">
        <v>0</v>
      </c>
      <c r="AH46" s="4">
        <v>0</v>
      </c>
      <c r="AI46" s="8">
        <v>0</v>
      </c>
      <c r="AJ46" s="4">
        <v>0</v>
      </c>
      <c r="AK46" s="4">
        <v>0</v>
      </c>
      <c r="AL46" s="4">
        <v>0</v>
      </c>
    </row>
    <row r="47" spans="1:802" ht="16" x14ac:dyDescent="0.2">
      <c r="A47" s="5" t="s">
        <v>184</v>
      </c>
      <c r="B47" s="5" t="s">
        <v>2666</v>
      </c>
      <c r="C47" s="7">
        <v>719053.33299999998</v>
      </c>
      <c r="D47" s="7">
        <v>834750</v>
      </c>
      <c r="E47" s="7">
        <v>659290</v>
      </c>
      <c r="F47" s="7">
        <v>663120</v>
      </c>
      <c r="G47" s="8">
        <v>1660200</v>
      </c>
      <c r="H47" s="7">
        <v>2021000</v>
      </c>
      <c r="I47" s="7">
        <v>1449326.67</v>
      </c>
      <c r="J47" s="7">
        <v>666780</v>
      </c>
      <c r="K47" s="8">
        <v>1074600</v>
      </c>
      <c r="L47" s="7">
        <v>1133300</v>
      </c>
      <c r="M47" s="7">
        <v>1316800</v>
      </c>
      <c r="N47" s="7">
        <v>940730</v>
      </c>
      <c r="O47" s="8">
        <v>1006500</v>
      </c>
      <c r="P47" s="7">
        <v>970640</v>
      </c>
      <c r="Q47" s="7">
        <v>735310</v>
      </c>
      <c r="R47" s="7">
        <v>843010</v>
      </c>
      <c r="S47" s="8">
        <v>1268000</v>
      </c>
      <c r="T47" s="7">
        <v>827840</v>
      </c>
      <c r="U47" s="7">
        <v>844740</v>
      </c>
      <c r="V47" s="7">
        <v>442060</v>
      </c>
      <c r="W47" s="8">
        <v>1306200</v>
      </c>
      <c r="X47" s="7">
        <v>1156600</v>
      </c>
      <c r="Y47" s="7">
        <v>909350</v>
      </c>
      <c r="Z47" s="7">
        <v>1695200</v>
      </c>
      <c r="AA47" s="8">
        <v>1539100</v>
      </c>
      <c r="AB47" s="4">
        <v>1129100</v>
      </c>
      <c r="AC47" s="4">
        <v>1292200</v>
      </c>
      <c r="AD47" s="4">
        <v>662610</v>
      </c>
      <c r="AE47" s="8">
        <v>1113200</v>
      </c>
      <c r="AF47" s="4">
        <f>AVERAGE(AE47,AG47:AH47)</f>
        <v>1023263.3333333334</v>
      </c>
      <c r="AG47" s="4">
        <v>911190</v>
      </c>
      <c r="AH47" s="4">
        <v>1045400</v>
      </c>
      <c r="AI47" s="8">
        <v>874670</v>
      </c>
      <c r="AJ47" s="4">
        <v>1374400</v>
      </c>
      <c r="AK47" s="4">
        <v>1319900</v>
      </c>
      <c r="AL47" s="4">
        <v>1537200</v>
      </c>
    </row>
    <row r="48" spans="1:802" ht="16" x14ac:dyDescent="0.2">
      <c r="A48" s="5" t="s">
        <v>185</v>
      </c>
      <c r="B48" s="5" t="s">
        <v>2584</v>
      </c>
      <c r="C48" s="7">
        <v>0</v>
      </c>
      <c r="D48" s="7">
        <v>0</v>
      </c>
      <c r="E48" s="7">
        <v>0</v>
      </c>
      <c r="F48" s="7">
        <v>0</v>
      </c>
      <c r="G48" s="8">
        <v>190990</v>
      </c>
      <c r="H48" s="7">
        <v>253860</v>
      </c>
      <c r="I48" s="7">
        <v>399810</v>
      </c>
      <c r="J48" s="7">
        <v>281553.33299999998</v>
      </c>
      <c r="K48" s="8">
        <v>0</v>
      </c>
      <c r="L48" s="7">
        <v>0</v>
      </c>
      <c r="M48" s="7">
        <v>0</v>
      </c>
      <c r="N48" s="7">
        <v>0</v>
      </c>
      <c r="O48" s="8">
        <v>0</v>
      </c>
      <c r="P48" s="7">
        <v>0</v>
      </c>
      <c r="Q48" s="7">
        <v>0</v>
      </c>
      <c r="R48" s="7">
        <v>0</v>
      </c>
      <c r="S48" s="8">
        <v>0</v>
      </c>
      <c r="T48" s="7">
        <v>0</v>
      </c>
      <c r="U48" s="7">
        <v>0</v>
      </c>
      <c r="V48" s="7">
        <v>0</v>
      </c>
      <c r="W48" s="8">
        <v>0</v>
      </c>
      <c r="X48" s="7">
        <v>0</v>
      </c>
      <c r="Y48" s="7">
        <v>0</v>
      </c>
      <c r="Z48" s="7">
        <v>0</v>
      </c>
      <c r="AA48" s="8">
        <v>0</v>
      </c>
      <c r="AB48" s="4">
        <v>0</v>
      </c>
      <c r="AC48" s="4">
        <v>0</v>
      </c>
      <c r="AD48" s="4">
        <v>0</v>
      </c>
      <c r="AE48" s="8">
        <v>0</v>
      </c>
      <c r="AF48" s="4">
        <v>0</v>
      </c>
      <c r="AG48" s="4">
        <v>0</v>
      </c>
      <c r="AH48" s="4">
        <v>0</v>
      </c>
      <c r="AI48" s="8">
        <v>0</v>
      </c>
      <c r="AJ48" s="4">
        <v>0</v>
      </c>
      <c r="AK48" s="4">
        <v>0</v>
      </c>
      <c r="AL48" s="4">
        <v>0</v>
      </c>
    </row>
    <row r="49" spans="1:38" ht="16" x14ac:dyDescent="0.2">
      <c r="A49" s="5" t="s">
        <v>188</v>
      </c>
      <c r="B49" s="5" t="s">
        <v>2669</v>
      </c>
      <c r="C49" s="7">
        <v>50667000</v>
      </c>
      <c r="D49" s="7">
        <v>43207000</v>
      </c>
      <c r="E49" s="7">
        <v>48659000</v>
      </c>
      <c r="F49" s="7">
        <v>38317000</v>
      </c>
      <c r="G49" s="8">
        <v>43966000</v>
      </c>
      <c r="H49" s="7">
        <v>39888000</v>
      </c>
      <c r="I49" s="7">
        <v>37469000</v>
      </c>
      <c r="J49" s="7">
        <v>39473000</v>
      </c>
      <c r="K49" s="8">
        <v>34587000</v>
      </c>
      <c r="L49" s="7">
        <v>38854000</v>
      </c>
      <c r="M49" s="7">
        <v>45475000</v>
      </c>
      <c r="N49" s="7">
        <v>37054000</v>
      </c>
      <c r="O49" s="8">
        <v>40461000</v>
      </c>
      <c r="P49" s="7">
        <v>40205000</v>
      </c>
      <c r="Q49" s="7">
        <v>37488000</v>
      </c>
      <c r="R49" s="7">
        <v>44017000</v>
      </c>
      <c r="S49" s="8">
        <v>32045000</v>
      </c>
      <c r="T49" s="7">
        <v>31693000</v>
      </c>
      <c r="U49" s="7">
        <v>44056000</v>
      </c>
      <c r="V49" s="7">
        <v>44173000</v>
      </c>
      <c r="W49" s="8">
        <v>52359000</v>
      </c>
      <c r="X49" s="7">
        <v>44633000</v>
      </c>
      <c r="Y49" s="7">
        <v>41171000</v>
      </c>
      <c r="Z49" s="7">
        <v>47411000</v>
      </c>
      <c r="AA49" s="8">
        <v>45559000</v>
      </c>
      <c r="AB49" s="4">
        <v>42530000</v>
      </c>
      <c r="AC49" s="4">
        <v>38640000</v>
      </c>
      <c r="AD49" s="4">
        <v>36056000</v>
      </c>
      <c r="AE49" s="8">
        <v>41487000</v>
      </c>
      <c r="AF49" s="4">
        <v>44262000</v>
      </c>
      <c r="AG49" s="4">
        <v>39606000</v>
      </c>
      <c r="AH49" s="4">
        <v>49284000</v>
      </c>
      <c r="AI49" s="8">
        <v>41736000</v>
      </c>
      <c r="AJ49" s="4">
        <v>51807000</v>
      </c>
      <c r="AK49" s="4">
        <v>46794000</v>
      </c>
      <c r="AL49" s="4">
        <v>48419000</v>
      </c>
    </row>
    <row r="50" spans="1:38" ht="16" x14ac:dyDescent="0.2">
      <c r="A50" s="5" t="s">
        <v>191</v>
      </c>
      <c r="B50" s="5" t="s">
        <v>2584</v>
      </c>
      <c r="C50" s="7">
        <v>14157000</v>
      </c>
      <c r="D50" s="7">
        <v>8933800</v>
      </c>
      <c r="E50" s="7">
        <v>8312100</v>
      </c>
      <c r="F50" s="7">
        <v>7377000</v>
      </c>
      <c r="G50" s="8">
        <v>6246000</v>
      </c>
      <c r="H50" s="7">
        <v>5885000</v>
      </c>
      <c r="I50" s="7">
        <v>5916600</v>
      </c>
      <c r="J50" s="7">
        <v>6592800</v>
      </c>
      <c r="K50" s="8">
        <v>6507500</v>
      </c>
      <c r="L50" s="7">
        <v>6155500</v>
      </c>
      <c r="M50" s="7">
        <v>7141000</v>
      </c>
      <c r="N50" s="7">
        <v>6920700</v>
      </c>
      <c r="O50" s="8">
        <v>7320500</v>
      </c>
      <c r="P50" s="7">
        <v>7327500</v>
      </c>
      <c r="Q50" s="7">
        <v>7804800</v>
      </c>
      <c r="R50" s="7">
        <v>7778600</v>
      </c>
      <c r="S50" s="8">
        <v>6521000</v>
      </c>
      <c r="T50" s="7">
        <v>7525700</v>
      </c>
      <c r="U50" s="7">
        <v>7992400</v>
      </c>
      <c r="V50" s="7">
        <v>6945600</v>
      </c>
      <c r="W50" s="8">
        <v>5801500</v>
      </c>
      <c r="X50" s="7">
        <v>5062300</v>
      </c>
      <c r="Y50" s="7">
        <v>6676000</v>
      </c>
      <c r="Z50" s="7">
        <v>5758600</v>
      </c>
      <c r="AA50" s="8">
        <v>6639800</v>
      </c>
      <c r="AB50" s="4">
        <v>7205200</v>
      </c>
      <c r="AC50" s="4">
        <v>7749300</v>
      </c>
      <c r="AD50" s="4">
        <v>10961000</v>
      </c>
      <c r="AE50" s="8">
        <v>5092900</v>
      </c>
      <c r="AF50" s="4">
        <v>6552100</v>
      </c>
      <c r="AG50" s="4">
        <v>6822600</v>
      </c>
      <c r="AH50" s="4">
        <v>8131900</v>
      </c>
      <c r="AI50" s="8">
        <v>6380100</v>
      </c>
      <c r="AJ50" s="4">
        <v>5872200</v>
      </c>
      <c r="AK50" s="4">
        <v>5137800</v>
      </c>
      <c r="AL50" s="4">
        <v>5477300</v>
      </c>
    </row>
    <row r="51" spans="1:38" ht="16" x14ac:dyDescent="0.2">
      <c r="A51" s="5" t="s">
        <v>192</v>
      </c>
      <c r="B51" s="5" t="s">
        <v>2671</v>
      </c>
      <c r="C51" s="7">
        <v>6418500</v>
      </c>
      <c r="D51" s="7">
        <v>4608300</v>
      </c>
      <c r="E51" s="7">
        <v>4973000</v>
      </c>
      <c r="F51" s="7">
        <v>5822200</v>
      </c>
      <c r="G51" s="8">
        <v>4989200</v>
      </c>
      <c r="H51" s="7">
        <v>6785800</v>
      </c>
      <c r="I51" s="7">
        <v>4700700</v>
      </c>
      <c r="J51" s="7">
        <v>5881700</v>
      </c>
      <c r="K51" s="8">
        <v>4547600</v>
      </c>
      <c r="L51" s="7">
        <v>5138900</v>
      </c>
      <c r="M51" s="7">
        <v>5075900</v>
      </c>
      <c r="N51" s="7">
        <v>5315200</v>
      </c>
      <c r="O51" s="8">
        <v>4918900</v>
      </c>
      <c r="P51" s="7">
        <v>6891500</v>
      </c>
      <c r="Q51" s="7">
        <v>5470800</v>
      </c>
      <c r="R51" s="7">
        <v>6015100</v>
      </c>
      <c r="S51" s="8">
        <v>4545300</v>
      </c>
      <c r="T51" s="7">
        <v>4311000</v>
      </c>
      <c r="U51" s="7">
        <v>4130400</v>
      </c>
      <c r="V51" s="7">
        <v>3724400</v>
      </c>
      <c r="W51" s="8">
        <v>4738800</v>
      </c>
      <c r="X51" s="7">
        <v>4167500</v>
      </c>
      <c r="Y51" s="7">
        <v>4821600</v>
      </c>
      <c r="Z51" s="7">
        <v>4568300</v>
      </c>
      <c r="AA51" s="8">
        <v>5436200</v>
      </c>
      <c r="AB51" s="4">
        <v>5790200</v>
      </c>
      <c r="AC51" s="4">
        <v>7014100</v>
      </c>
      <c r="AD51" s="4">
        <v>5630200</v>
      </c>
      <c r="AE51" s="8">
        <f>AVERAGE(AF51:AH51)</f>
        <v>5249166.666666667</v>
      </c>
      <c r="AF51" s="4">
        <v>5283600</v>
      </c>
      <c r="AG51" s="4">
        <v>5010400</v>
      </c>
      <c r="AH51" s="4">
        <v>5453500</v>
      </c>
      <c r="AI51" s="8">
        <v>4942200</v>
      </c>
      <c r="AJ51" s="4">
        <v>4284400</v>
      </c>
      <c r="AK51" s="4">
        <v>3860300</v>
      </c>
      <c r="AL51" s="4">
        <v>4251000</v>
      </c>
    </row>
    <row r="52" spans="1:38" ht="16" x14ac:dyDescent="0.2">
      <c r="A52" s="5" t="s">
        <v>198</v>
      </c>
      <c r="B52" s="5" t="s">
        <v>2584</v>
      </c>
      <c r="C52" s="7">
        <v>3049300</v>
      </c>
      <c r="D52" s="7">
        <v>9485200</v>
      </c>
      <c r="E52" s="7">
        <v>10804000</v>
      </c>
      <c r="F52" s="7">
        <v>8194500</v>
      </c>
      <c r="G52" s="8">
        <v>6179000</v>
      </c>
      <c r="H52" s="7">
        <v>12834000</v>
      </c>
      <c r="I52" s="7">
        <v>7940900</v>
      </c>
      <c r="J52" s="7">
        <v>9407600</v>
      </c>
      <c r="K52" s="8">
        <v>8748100</v>
      </c>
      <c r="L52" s="7">
        <v>9692700</v>
      </c>
      <c r="M52" s="7">
        <v>10364000</v>
      </c>
      <c r="N52" s="7">
        <v>7820700</v>
      </c>
      <c r="O52" s="8">
        <v>5441700</v>
      </c>
      <c r="P52" s="7">
        <v>10609000</v>
      </c>
      <c r="Q52" s="7">
        <v>7821200</v>
      </c>
      <c r="R52" s="7">
        <v>6829400</v>
      </c>
      <c r="S52" s="8">
        <v>10454000</v>
      </c>
      <c r="T52" s="7">
        <v>9565200</v>
      </c>
      <c r="U52" s="7">
        <v>10268000</v>
      </c>
      <c r="V52" s="7">
        <v>10631000</v>
      </c>
      <c r="W52" s="8">
        <v>8803700</v>
      </c>
      <c r="X52" s="7">
        <v>7146700</v>
      </c>
      <c r="Y52" s="7">
        <v>8572500</v>
      </c>
      <c r="Z52" s="7">
        <v>7727400</v>
      </c>
      <c r="AA52" s="8">
        <v>7544700</v>
      </c>
      <c r="AB52" s="4">
        <v>7815800</v>
      </c>
      <c r="AC52" s="4">
        <v>8103100</v>
      </c>
      <c r="AD52" s="4">
        <v>6430400</v>
      </c>
      <c r="AE52" s="8">
        <v>8458400</v>
      </c>
      <c r="AF52" s="4">
        <v>10485000</v>
      </c>
      <c r="AG52" s="4">
        <v>7969700</v>
      </c>
      <c r="AH52" s="4">
        <v>8629400</v>
      </c>
      <c r="AI52" s="8">
        <v>9548100</v>
      </c>
      <c r="AJ52" s="4">
        <v>9235100</v>
      </c>
      <c r="AK52" s="4">
        <f>AVERAGE(AI52:AJ52,AL52)</f>
        <v>9531366.666666666</v>
      </c>
      <c r="AL52" s="4">
        <v>9810900</v>
      </c>
    </row>
    <row r="53" spans="1:38" ht="16" x14ac:dyDescent="0.2">
      <c r="A53" s="5" t="s">
        <v>200</v>
      </c>
      <c r="B53" s="5" t="s">
        <v>2674</v>
      </c>
      <c r="C53" s="7">
        <v>0</v>
      </c>
      <c r="D53" s="7">
        <v>0</v>
      </c>
      <c r="E53" s="7">
        <v>0</v>
      </c>
      <c r="F53" s="7">
        <v>0</v>
      </c>
      <c r="G53" s="8">
        <v>0</v>
      </c>
      <c r="H53" s="7">
        <v>0</v>
      </c>
      <c r="I53" s="7">
        <v>0</v>
      </c>
      <c r="J53" s="7">
        <v>0</v>
      </c>
      <c r="K53" s="8">
        <v>0</v>
      </c>
      <c r="L53" s="7">
        <v>0</v>
      </c>
      <c r="M53" s="7">
        <v>0</v>
      </c>
      <c r="N53" s="7">
        <v>0</v>
      </c>
      <c r="O53" s="8">
        <v>0</v>
      </c>
      <c r="P53" s="7">
        <v>0</v>
      </c>
      <c r="Q53" s="7">
        <v>0</v>
      </c>
      <c r="R53" s="7">
        <v>0</v>
      </c>
      <c r="S53" s="8">
        <v>0</v>
      </c>
      <c r="T53" s="7">
        <v>0</v>
      </c>
      <c r="U53" s="7">
        <v>0</v>
      </c>
      <c r="V53" s="7">
        <v>0</v>
      </c>
      <c r="W53" s="8">
        <v>0</v>
      </c>
      <c r="X53" s="7">
        <v>0</v>
      </c>
      <c r="Y53" s="7">
        <v>0</v>
      </c>
      <c r="Z53" s="7">
        <v>0</v>
      </c>
      <c r="AA53" s="8">
        <v>0</v>
      </c>
      <c r="AB53" s="4">
        <v>0</v>
      </c>
      <c r="AC53" s="4">
        <v>0</v>
      </c>
      <c r="AD53" s="4">
        <v>0</v>
      </c>
      <c r="AE53" s="8">
        <v>0</v>
      </c>
      <c r="AF53" s="4">
        <v>0</v>
      </c>
      <c r="AG53" s="4">
        <v>0</v>
      </c>
      <c r="AH53" s="4">
        <v>0</v>
      </c>
      <c r="AI53" s="8">
        <v>453823.33299999998</v>
      </c>
      <c r="AJ53" s="4">
        <v>421810</v>
      </c>
      <c r="AK53" s="4">
        <v>472820</v>
      </c>
      <c r="AL53" s="4">
        <v>466840</v>
      </c>
    </row>
    <row r="54" spans="1:38" ht="16" x14ac:dyDescent="0.2">
      <c r="A54" s="5" t="s">
        <v>206</v>
      </c>
      <c r="B54" s="5" t="s">
        <v>2658</v>
      </c>
      <c r="C54" s="7">
        <v>839033.33299999998</v>
      </c>
      <c r="D54" s="7">
        <v>719820</v>
      </c>
      <c r="E54" s="7">
        <v>879740</v>
      </c>
      <c r="F54" s="7">
        <v>917540</v>
      </c>
      <c r="G54" s="8">
        <v>975580</v>
      </c>
      <c r="H54" s="7">
        <v>1625000</v>
      </c>
      <c r="I54" s="7">
        <v>1355000</v>
      </c>
      <c r="J54" s="7">
        <v>792940</v>
      </c>
      <c r="K54" s="8">
        <v>1048746.67</v>
      </c>
      <c r="L54" s="7">
        <v>683340</v>
      </c>
      <c r="M54" s="7">
        <v>1243100</v>
      </c>
      <c r="N54" s="7">
        <v>1219800</v>
      </c>
      <c r="O54" s="8">
        <v>2093600</v>
      </c>
      <c r="P54" s="7">
        <v>993120</v>
      </c>
      <c r="Q54" s="7">
        <v>1859800</v>
      </c>
      <c r="R54" s="7">
        <v>1004500</v>
      </c>
      <c r="S54" s="8">
        <v>1357600</v>
      </c>
      <c r="T54" s="7">
        <v>888710</v>
      </c>
      <c r="U54" s="7">
        <v>1147000</v>
      </c>
      <c r="V54" s="7">
        <v>534000</v>
      </c>
      <c r="W54" s="8">
        <v>933760</v>
      </c>
      <c r="X54" s="7">
        <v>1172700</v>
      </c>
      <c r="Y54" s="7">
        <v>955940</v>
      </c>
      <c r="Z54" s="7">
        <v>1020800</v>
      </c>
      <c r="AA54" s="8">
        <v>905420</v>
      </c>
      <c r="AB54" s="4">
        <v>1079100</v>
      </c>
      <c r="AC54" s="4">
        <v>906590</v>
      </c>
      <c r="AD54" s="4">
        <f>AVERAGE(AA54:AC54)</f>
        <v>963703.33333333337</v>
      </c>
      <c r="AE54" s="8">
        <v>1199800</v>
      </c>
      <c r="AF54" s="4">
        <v>952380</v>
      </c>
      <c r="AG54" s="4">
        <v>1034700</v>
      </c>
      <c r="AH54" s="4">
        <v>1250900</v>
      </c>
      <c r="AI54" s="8">
        <v>886850</v>
      </c>
      <c r="AJ54" s="4">
        <v>1174500</v>
      </c>
      <c r="AK54" s="4">
        <v>1636400</v>
      </c>
      <c r="AL54" s="4">
        <v>1053200</v>
      </c>
    </row>
    <row r="55" spans="1:38" ht="16" x14ac:dyDescent="0.2">
      <c r="A55" s="5" t="s">
        <v>238</v>
      </c>
      <c r="B55" s="5" t="s">
        <v>2685</v>
      </c>
      <c r="C55" s="7">
        <f>AVERAGE(D55:F55)</f>
        <v>3371166.6666666665</v>
      </c>
      <c r="D55" s="7">
        <v>3432900</v>
      </c>
      <c r="E55" s="7">
        <v>3446400</v>
      </c>
      <c r="F55" s="7">
        <v>3234200</v>
      </c>
      <c r="G55" s="8">
        <v>3391300</v>
      </c>
      <c r="H55" s="7">
        <v>2737100</v>
      </c>
      <c r="I55" s="7">
        <v>3764500</v>
      </c>
      <c r="J55" s="7">
        <v>3555300</v>
      </c>
      <c r="K55" s="8">
        <v>2470300</v>
      </c>
      <c r="L55" s="7">
        <v>2732000</v>
      </c>
      <c r="M55" s="7">
        <v>2925700</v>
      </c>
      <c r="N55" s="7">
        <v>3456900</v>
      </c>
      <c r="O55" s="8">
        <v>2789100</v>
      </c>
      <c r="P55" s="7">
        <v>2742800</v>
      </c>
      <c r="Q55" s="7">
        <v>2349700</v>
      </c>
      <c r="R55" s="7">
        <v>3443600</v>
      </c>
      <c r="S55" s="8">
        <v>3100900</v>
      </c>
      <c r="T55" s="7">
        <v>3313700</v>
      </c>
      <c r="U55" s="7">
        <v>3845500</v>
      </c>
      <c r="V55" s="7">
        <v>3661000</v>
      </c>
      <c r="W55" s="8">
        <v>4241600</v>
      </c>
      <c r="X55" s="7">
        <v>3692400</v>
      </c>
      <c r="Y55" s="7">
        <v>3607400</v>
      </c>
      <c r="Z55" s="7">
        <v>3537300</v>
      </c>
      <c r="AA55" s="8">
        <v>3702100</v>
      </c>
      <c r="AB55" s="4">
        <v>4136000</v>
      </c>
      <c r="AC55" s="4">
        <v>3889800</v>
      </c>
      <c r="AD55" s="4">
        <v>4649500</v>
      </c>
      <c r="AE55" s="8">
        <v>3572000</v>
      </c>
      <c r="AF55" s="4">
        <v>3723700</v>
      </c>
      <c r="AG55" s="4">
        <v>2959600</v>
      </c>
      <c r="AH55" s="4">
        <v>3460800</v>
      </c>
      <c r="AI55" s="8">
        <v>4054400</v>
      </c>
      <c r="AJ55" s="4">
        <v>3489000</v>
      </c>
      <c r="AK55" s="4">
        <v>5164700</v>
      </c>
      <c r="AL55" s="4">
        <v>4124200</v>
      </c>
    </row>
    <row r="56" spans="1:38" ht="16" x14ac:dyDescent="0.2">
      <c r="A56" s="5" t="s">
        <v>242</v>
      </c>
      <c r="B56" s="5" t="s">
        <v>2584</v>
      </c>
      <c r="C56" s="7">
        <v>20335000</v>
      </c>
      <c r="D56" s="7">
        <v>5231100</v>
      </c>
      <c r="E56" s="7">
        <v>7270800</v>
      </c>
      <c r="F56" s="7">
        <v>12353000</v>
      </c>
      <c r="G56" s="8">
        <f>AVERAGE(H56:J56)</f>
        <v>9675166.666666666</v>
      </c>
      <c r="H56" s="7">
        <v>9585900</v>
      </c>
      <c r="I56" s="7">
        <v>9825100</v>
      </c>
      <c r="J56" s="7">
        <v>9614500</v>
      </c>
      <c r="K56" s="8">
        <v>10184000</v>
      </c>
      <c r="L56" s="7">
        <v>10513000</v>
      </c>
      <c r="M56" s="7">
        <v>13680000</v>
      </c>
      <c r="N56" s="7">
        <v>12260000</v>
      </c>
      <c r="O56" s="8">
        <v>1744000</v>
      </c>
      <c r="P56" s="7">
        <v>5307600</v>
      </c>
      <c r="Q56" s="7">
        <v>5937400</v>
      </c>
      <c r="R56" s="7">
        <v>6678600</v>
      </c>
      <c r="S56" s="8">
        <v>11483000</v>
      </c>
      <c r="T56" s="7">
        <v>8906400</v>
      </c>
      <c r="U56" s="7">
        <v>16738000</v>
      </c>
      <c r="V56" s="7">
        <v>13239000</v>
      </c>
      <c r="W56" s="8">
        <v>1775900</v>
      </c>
      <c r="X56" s="7">
        <v>1939000</v>
      </c>
      <c r="Y56" s="7">
        <v>2343700</v>
      </c>
      <c r="Z56" s="7">
        <v>1977200</v>
      </c>
      <c r="AA56" s="8">
        <v>9527600</v>
      </c>
      <c r="AB56" s="4">
        <v>8132600</v>
      </c>
      <c r="AC56" s="4">
        <v>10029000</v>
      </c>
      <c r="AD56" s="4">
        <f>AVERAGE(AA56:AC56)</f>
        <v>9229733.333333334</v>
      </c>
      <c r="AE56" s="8">
        <v>1876100</v>
      </c>
      <c r="AF56" s="4">
        <v>6492000</v>
      </c>
      <c r="AG56" s="4">
        <v>7258200</v>
      </c>
      <c r="AH56" s="4">
        <v>4535500</v>
      </c>
      <c r="AI56" s="8">
        <v>2673600</v>
      </c>
      <c r="AJ56" s="4">
        <v>474310</v>
      </c>
      <c r="AK56" s="4">
        <v>1441136.67</v>
      </c>
      <c r="AL56" s="4">
        <v>1175500</v>
      </c>
    </row>
    <row r="57" spans="1:38" ht="16" x14ac:dyDescent="0.2">
      <c r="A57" s="5" t="s">
        <v>247</v>
      </c>
      <c r="B57" s="5" t="s">
        <v>2584</v>
      </c>
      <c r="C57" s="7">
        <v>0</v>
      </c>
      <c r="D57" s="7">
        <v>0</v>
      </c>
      <c r="E57" s="7">
        <v>0</v>
      </c>
      <c r="F57" s="7">
        <v>0</v>
      </c>
      <c r="G57" s="8">
        <v>0</v>
      </c>
      <c r="H57" s="7">
        <v>0</v>
      </c>
      <c r="I57" s="7">
        <v>0</v>
      </c>
      <c r="J57" s="7">
        <v>0</v>
      </c>
      <c r="K57" s="8">
        <v>0</v>
      </c>
      <c r="L57" s="7">
        <v>0</v>
      </c>
      <c r="M57" s="7">
        <v>0</v>
      </c>
      <c r="N57" s="7">
        <v>0</v>
      </c>
      <c r="O57" s="8">
        <v>0</v>
      </c>
      <c r="P57" s="7">
        <v>0</v>
      </c>
      <c r="Q57" s="7">
        <v>0</v>
      </c>
      <c r="R57" s="7">
        <v>0</v>
      </c>
      <c r="S57" s="8">
        <v>0</v>
      </c>
      <c r="T57" s="7">
        <v>0</v>
      </c>
      <c r="U57" s="7">
        <v>0</v>
      </c>
      <c r="V57" s="7">
        <v>0</v>
      </c>
      <c r="W57" s="8">
        <v>1174500</v>
      </c>
      <c r="X57" s="7">
        <v>745030</v>
      </c>
      <c r="Y57" s="7">
        <v>837186.66700000002</v>
      </c>
      <c r="Z57" s="7">
        <v>592030</v>
      </c>
      <c r="AA57" s="8">
        <v>0</v>
      </c>
      <c r="AB57" s="4">
        <v>0</v>
      </c>
      <c r="AC57" s="4">
        <v>0</v>
      </c>
      <c r="AD57" s="4">
        <v>0</v>
      </c>
      <c r="AE57" s="8">
        <f>AVERAGE(AF57:AH57)</f>
        <v>1788400</v>
      </c>
      <c r="AF57" s="4">
        <v>1699700</v>
      </c>
      <c r="AG57" s="4">
        <v>1836200</v>
      </c>
      <c r="AH57" s="4">
        <v>1829300</v>
      </c>
      <c r="AI57" s="8">
        <v>1663500</v>
      </c>
      <c r="AJ57" s="4">
        <v>785220</v>
      </c>
      <c r="AK57" s="4">
        <v>969396.66700000002</v>
      </c>
      <c r="AL57" s="4">
        <v>459470</v>
      </c>
    </row>
    <row r="58" spans="1:38" ht="16" x14ac:dyDescent="0.2">
      <c r="A58" s="5" t="s">
        <v>252</v>
      </c>
      <c r="B58" s="5" t="s">
        <v>2584</v>
      </c>
      <c r="C58" s="7">
        <v>8592000</v>
      </c>
      <c r="D58" s="7">
        <v>5252300</v>
      </c>
      <c r="E58" s="7">
        <v>6060500</v>
      </c>
      <c r="F58" s="7">
        <v>4852300</v>
      </c>
      <c r="G58" s="8">
        <v>3233500</v>
      </c>
      <c r="H58" s="7">
        <v>2265300</v>
      </c>
      <c r="I58" s="7">
        <v>2993200</v>
      </c>
      <c r="J58" s="7">
        <v>2970500</v>
      </c>
      <c r="K58" s="8">
        <v>3850800</v>
      </c>
      <c r="L58" s="7">
        <v>2119900</v>
      </c>
      <c r="M58" s="7">
        <v>3599900</v>
      </c>
      <c r="N58" s="7">
        <v>4698600</v>
      </c>
      <c r="O58" s="8">
        <v>1580000</v>
      </c>
      <c r="P58" s="7">
        <v>1205300</v>
      </c>
      <c r="Q58" s="7">
        <v>1440900</v>
      </c>
      <c r="R58" s="7">
        <v>1669800</v>
      </c>
      <c r="S58" s="8">
        <v>3278800</v>
      </c>
      <c r="T58" s="7">
        <v>2755500</v>
      </c>
      <c r="U58" s="7">
        <v>5845900</v>
      </c>
      <c r="V58" s="7">
        <v>5149400</v>
      </c>
      <c r="W58" s="8">
        <v>0</v>
      </c>
      <c r="X58" s="7">
        <v>0</v>
      </c>
      <c r="Y58" s="7">
        <v>0</v>
      </c>
      <c r="Z58" s="7">
        <v>0</v>
      </c>
      <c r="AA58" s="8">
        <v>2334900</v>
      </c>
      <c r="AB58" s="4">
        <v>2372600</v>
      </c>
      <c r="AC58" s="4">
        <v>3118000</v>
      </c>
      <c r="AD58" s="4">
        <v>534180</v>
      </c>
      <c r="AE58" s="8">
        <v>1258126.67</v>
      </c>
      <c r="AF58" s="4">
        <v>1268900</v>
      </c>
      <c r="AG58" s="4">
        <v>1579300</v>
      </c>
      <c r="AH58" s="4">
        <v>926180</v>
      </c>
      <c r="AI58" s="8">
        <v>0</v>
      </c>
      <c r="AJ58" s="4">
        <v>0</v>
      </c>
      <c r="AK58" s="4">
        <v>0</v>
      </c>
      <c r="AL58" s="4">
        <v>0</v>
      </c>
    </row>
    <row r="59" spans="1:38" ht="16" x14ac:dyDescent="0.2">
      <c r="A59" s="5" t="s">
        <v>253</v>
      </c>
      <c r="B59" s="5" t="s">
        <v>2690</v>
      </c>
      <c r="C59" s="7">
        <v>7806600</v>
      </c>
      <c r="D59" s="7">
        <v>7004100</v>
      </c>
      <c r="E59" s="7">
        <v>6072200</v>
      </c>
      <c r="F59" s="7">
        <v>6399100</v>
      </c>
      <c r="G59" s="8">
        <v>4935900</v>
      </c>
      <c r="H59" s="7">
        <v>5546200</v>
      </c>
      <c r="I59" s="7">
        <v>5040200</v>
      </c>
      <c r="J59" s="7">
        <v>6018300</v>
      </c>
      <c r="K59" s="8">
        <v>5909400</v>
      </c>
      <c r="L59" s="7">
        <v>5294200</v>
      </c>
      <c r="M59" s="7">
        <v>5781000</v>
      </c>
      <c r="N59" s="7">
        <v>5239500</v>
      </c>
      <c r="O59" s="8">
        <v>5592600</v>
      </c>
      <c r="P59" s="7">
        <f>AVERAGE(O59,Q59:R59)</f>
        <v>5695533.333333333</v>
      </c>
      <c r="Q59" s="7">
        <v>5771300</v>
      </c>
      <c r="R59" s="7">
        <v>5722700</v>
      </c>
      <c r="S59" s="8">
        <v>5007000</v>
      </c>
      <c r="T59" s="7">
        <v>5110300</v>
      </c>
      <c r="U59" s="7">
        <v>3482200</v>
      </c>
      <c r="V59" s="7">
        <v>4528100</v>
      </c>
      <c r="W59" s="8">
        <v>4292800</v>
      </c>
      <c r="X59" s="7">
        <v>3507500</v>
      </c>
      <c r="Y59" s="7">
        <v>3972400</v>
      </c>
      <c r="Z59" s="7">
        <v>3455800</v>
      </c>
      <c r="AA59" s="8">
        <v>5468700</v>
      </c>
      <c r="AB59" s="4">
        <v>4593200</v>
      </c>
      <c r="AC59" s="4">
        <v>4411000</v>
      </c>
      <c r="AD59" s="4">
        <v>7568300</v>
      </c>
      <c r="AE59" s="8">
        <v>3340400</v>
      </c>
      <c r="AF59" s="4">
        <v>4840700</v>
      </c>
      <c r="AG59" s="4">
        <v>5817700</v>
      </c>
      <c r="AH59" s="4">
        <v>5353200</v>
      </c>
      <c r="AI59" s="8">
        <f>AVERAGE(AJ59:AL59)</f>
        <v>3542866.6666666665</v>
      </c>
      <c r="AJ59" s="4">
        <v>3646500</v>
      </c>
      <c r="AK59" s="4">
        <v>3506700</v>
      </c>
      <c r="AL59" s="4">
        <v>3475400</v>
      </c>
    </row>
    <row r="60" spans="1:38" ht="16" x14ac:dyDescent="0.2">
      <c r="A60" s="5" t="s">
        <v>255</v>
      </c>
      <c r="B60" s="5" t="s">
        <v>2691</v>
      </c>
      <c r="C60" s="7">
        <v>605810</v>
      </c>
      <c r="D60" s="7">
        <v>943850</v>
      </c>
      <c r="E60" s="7">
        <v>1156600</v>
      </c>
      <c r="F60" s="7">
        <v>824030</v>
      </c>
      <c r="G60" s="8">
        <v>683190</v>
      </c>
      <c r="H60" s="7">
        <v>598980</v>
      </c>
      <c r="I60" s="7">
        <v>701560</v>
      </c>
      <c r="J60" s="7">
        <v>749030</v>
      </c>
      <c r="K60" s="8">
        <v>762180</v>
      </c>
      <c r="L60" s="7">
        <v>913530</v>
      </c>
      <c r="M60" s="7">
        <v>988900</v>
      </c>
      <c r="N60" s="7">
        <v>929540</v>
      </c>
      <c r="O60" s="8">
        <v>793240</v>
      </c>
      <c r="P60" s="7">
        <v>897690</v>
      </c>
      <c r="Q60" s="7">
        <v>831850</v>
      </c>
      <c r="R60" s="7">
        <v>1125000</v>
      </c>
      <c r="S60" s="8">
        <v>820040</v>
      </c>
      <c r="T60" s="7">
        <v>791270</v>
      </c>
      <c r="U60" s="7">
        <v>943840</v>
      </c>
      <c r="V60" s="7">
        <v>933780</v>
      </c>
      <c r="W60" s="8">
        <v>888460</v>
      </c>
      <c r="X60" s="7">
        <v>705840</v>
      </c>
      <c r="Y60" s="7">
        <v>772080</v>
      </c>
      <c r="Z60" s="7">
        <v>776770</v>
      </c>
      <c r="AA60" s="8">
        <v>627120</v>
      </c>
      <c r="AB60" s="4">
        <v>741890</v>
      </c>
      <c r="AC60" s="4">
        <v>1044200</v>
      </c>
      <c r="AD60" s="4">
        <v>1035600</v>
      </c>
      <c r="AE60" s="8">
        <v>722660</v>
      </c>
      <c r="AF60" s="4">
        <f>AVERAGE(AE60,AG60:AH60)</f>
        <v>731083.33333333337</v>
      </c>
      <c r="AG60" s="4">
        <v>723230</v>
      </c>
      <c r="AH60" s="4">
        <v>747360</v>
      </c>
      <c r="AI60" s="8">
        <v>736230</v>
      </c>
      <c r="AJ60" s="4">
        <v>912020</v>
      </c>
      <c r="AK60" s="4">
        <v>604420</v>
      </c>
      <c r="AL60" s="4">
        <v>546190</v>
      </c>
    </row>
    <row r="61" spans="1:38" ht="16" x14ac:dyDescent="0.2">
      <c r="A61" s="5" t="s">
        <v>262</v>
      </c>
      <c r="B61" s="5" t="s">
        <v>2584</v>
      </c>
      <c r="C61" s="7">
        <v>3861700</v>
      </c>
      <c r="D61" s="7">
        <v>4097200</v>
      </c>
      <c r="E61" s="7">
        <v>3551300</v>
      </c>
      <c r="F61" s="7">
        <v>3957900</v>
      </c>
      <c r="G61" s="8">
        <v>2758800</v>
      </c>
      <c r="H61" s="7">
        <v>2922800</v>
      </c>
      <c r="I61" s="7">
        <v>2409300</v>
      </c>
      <c r="J61" s="7">
        <v>2566000</v>
      </c>
      <c r="K61" s="8">
        <v>2937600</v>
      </c>
      <c r="L61" s="7">
        <v>2557300</v>
      </c>
      <c r="M61" s="7">
        <v>2436800</v>
      </c>
      <c r="N61" s="7">
        <v>2932700</v>
      </c>
      <c r="O61" s="8">
        <v>2786300</v>
      </c>
      <c r="P61" s="7">
        <v>2618300</v>
      </c>
      <c r="Q61" s="7">
        <v>3011700</v>
      </c>
      <c r="R61" s="7">
        <v>2634700</v>
      </c>
      <c r="S61" s="8">
        <v>3708300</v>
      </c>
      <c r="T61" s="7">
        <v>3712400</v>
      </c>
      <c r="U61" s="7">
        <v>3260000</v>
      </c>
      <c r="V61" s="7">
        <v>2876200</v>
      </c>
      <c r="W61" s="8">
        <v>2357900</v>
      </c>
      <c r="X61" s="7">
        <v>2519300</v>
      </c>
      <c r="Y61" s="7">
        <v>2784800</v>
      </c>
      <c r="Z61" s="7">
        <v>2385100</v>
      </c>
      <c r="AA61" s="8">
        <v>3368100</v>
      </c>
      <c r="AB61" s="4">
        <f>AVERAGE(AA61,AC61:AD61)</f>
        <v>3445766.6666666665</v>
      </c>
      <c r="AC61" s="4">
        <v>3488500</v>
      </c>
      <c r="AD61" s="4">
        <v>3480700</v>
      </c>
      <c r="AE61" s="8">
        <v>2456400</v>
      </c>
      <c r="AF61" s="4">
        <v>2970200</v>
      </c>
      <c r="AG61" s="4">
        <v>3440700</v>
      </c>
      <c r="AH61" s="4">
        <v>2782200</v>
      </c>
      <c r="AI61" s="8">
        <v>2909700</v>
      </c>
      <c r="AJ61" s="4">
        <v>3108200</v>
      </c>
      <c r="AK61" s="4">
        <v>2501400</v>
      </c>
      <c r="AL61" s="4">
        <v>2851700</v>
      </c>
    </row>
    <row r="62" spans="1:38" ht="16" x14ac:dyDescent="0.2">
      <c r="A62" s="5" t="s">
        <v>266</v>
      </c>
      <c r="B62" s="5" t="s">
        <v>2697</v>
      </c>
      <c r="C62" s="7">
        <v>0</v>
      </c>
      <c r="D62" s="7">
        <v>0</v>
      </c>
      <c r="E62" s="7">
        <v>0</v>
      </c>
      <c r="F62" s="7">
        <v>0</v>
      </c>
      <c r="G62" s="8">
        <v>1994700</v>
      </c>
      <c r="H62" s="7">
        <v>1754000</v>
      </c>
      <c r="I62" s="7">
        <v>1666300</v>
      </c>
      <c r="J62" s="7">
        <v>2271100</v>
      </c>
      <c r="K62" s="8">
        <v>2211700</v>
      </c>
      <c r="L62" s="7">
        <v>1820500</v>
      </c>
      <c r="M62" s="7">
        <v>2021500</v>
      </c>
      <c r="N62" s="7">
        <v>1553500</v>
      </c>
      <c r="O62" s="8">
        <v>409960</v>
      </c>
      <c r="P62" s="7">
        <v>1093700</v>
      </c>
      <c r="Q62" s="7">
        <v>784220</v>
      </c>
      <c r="R62" s="7">
        <v>1258400</v>
      </c>
      <c r="S62" s="8">
        <v>822600</v>
      </c>
      <c r="T62" s="7">
        <v>983720</v>
      </c>
      <c r="U62" s="7">
        <v>1742400</v>
      </c>
      <c r="V62" s="7">
        <v>1719500</v>
      </c>
      <c r="W62" s="8">
        <v>1688400</v>
      </c>
      <c r="X62" s="7">
        <v>1956500</v>
      </c>
      <c r="Y62" s="7">
        <v>2000600</v>
      </c>
      <c r="Z62" s="7">
        <v>2194600</v>
      </c>
      <c r="AA62" s="8">
        <v>1517000</v>
      </c>
      <c r="AB62" s="4">
        <v>1252600</v>
      </c>
      <c r="AC62" s="4">
        <v>1762800</v>
      </c>
      <c r="AD62" s="4">
        <v>626610</v>
      </c>
      <c r="AE62" s="8">
        <v>2890900</v>
      </c>
      <c r="AF62" s="4">
        <v>1904700</v>
      </c>
      <c r="AG62" s="4">
        <v>2468000</v>
      </c>
      <c r="AH62" s="4">
        <v>1944600</v>
      </c>
      <c r="AI62" s="8">
        <v>1345100</v>
      </c>
      <c r="AJ62" s="4">
        <v>2109700</v>
      </c>
      <c r="AK62" s="4">
        <v>1039800</v>
      </c>
      <c r="AL62" s="4">
        <v>2901400</v>
      </c>
    </row>
    <row r="63" spans="1:38" ht="16" x14ac:dyDescent="0.2">
      <c r="A63" s="5" t="s">
        <v>267</v>
      </c>
      <c r="B63" s="5" t="s">
        <v>2584</v>
      </c>
      <c r="C63" s="7">
        <v>11136000</v>
      </c>
      <c r="D63" s="7">
        <v>19347000</v>
      </c>
      <c r="E63" s="7">
        <v>17043000</v>
      </c>
      <c r="F63" s="7">
        <v>18551000</v>
      </c>
      <c r="G63" s="8">
        <v>14827000</v>
      </c>
      <c r="H63" s="7">
        <v>15195000</v>
      </c>
      <c r="I63" s="7">
        <v>13630000</v>
      </c>
      <c r="J63" s="7">
        <v>18377000</v>
      </c>
      <c r="K63" s="8">
        <f>AVERAGE(L63:N63)</f>
        <v>17332333.333333332</v>
      </c>
      <c r="L63" s="7">
        <v>17410000</v>
      </c>
      <c r="M63" s="7">
        <v>17458000</v>
      </c>
      <c r="N63" s="7">
        <v>17129000</v>
      </c>
      <c r="O63" s="8">
        <v>17632000</v>
      </c>
      <c r="P63" s="7">
        <v>16424000</v>
      </c>
      <c r="Q63" s="7">
        <v>15312000</v>
      </c>
      <c r="R63" s="7">
        <v>15566000</v>
      </c>
      <c r="S63" s="8">
        <v>12220000</v>
      </c>
      <c r="T63" s="7">
        <v>17337000</v>
      </c>
      <c r="U63" s="7">
        <v>28152000</v>
      </c>
      <c r="V63" s="7">
        <v>21564000</v>
      </c>
      <c r="W63" s="8">
        <v>14327000</v>
      </c>
      <c r="X63" s="7">
        <v>13111000</v>
      </c>
      <c r="Y63" s="7">
        <v>14281000</v>
      </c>
      <c r="Z63" s="7">
        <v>12390000</v>
      </c>
      <c r="AA63" s="8">
        <v>19202000</v>
      </c>
      <c r="AB63" s="4">
        <v>15467000</v>
      </c>
      <c r="AC63" s="4">
        <v>12306000</v>
      </c>
      <c r="AD63" s="4">
        <v>25140000</v>
      </c>
      <c r="AE63" s="8">
        <v>10088000</v>
      </c>
      <c r="AF63" s="4">
        <v>17708000</v>
      </c>
      <c r="AG63" s="4">
        <v>18332000</v>
      </c>
      <c r="AH63" s="4">
        <v>15239000</v>
      </c>
      <c r="AI63" s="8">
        <v>16946000</v>
      </c>
      <c r="AJ63" s="4">
        <v>12688000</v>
      </c>
      <c r="AK63" s="4">
        <v>9904800</v>
      </c>
      <c r="AL63" s="4">
        <v>12203000</v>
      </c>
    </row>
    <row r="64" spans="1:38" ht="16" x14ac:dyDescent="0.2">
      <c r="A64" s="5" t="s">
        <v>269</v>
      </c>
      <c r="B64" s="5" t="s">
        <v>2698</v>
      </c>
      <c r="C64" s="7">
        <v>1712700</v>
      </c>
      <c r="D64" s="7">
        <v>2802000</v>
      </c>
      <c r="E64" s="7">
        <v>3253700</v>
      </c>
      <c r="F64" s="7">
        <v>2278200</v>
      </c>
      <c r="G64" s="8">
        <v>3249800</v>
      </c>
      <c r="H64" s="7">
        <v>2433300</v>
      </c>
      <c r="I64" s="7">
        <v>2412200</v>
      </c>
      <c r="J64" s="7">
        <v>4432700</v>
      </c>
      <c r="K64" s="8">
        <v>3778100</v>
      </c>
      <c r="L64" s="7">
        <v>3452600</v>
      </c>
      <c r="M64" s="7">
        <v>2998700</v>
      </c>
      <c r="N64" s="7">
        <v>2592100</v>
      </c>
      <c r="O64" s="8">
        <v>3268400</v>
      </c>
      <c r="P64" s="7">
        <v>2875000</v>
      </c>
      <c r="Q64" s="7">
        <v>2879300</v>
      </c>
      <c r="R64" s="7">
        <v>3131100</v>
      </c>
      <c r="S64" s="8">
        <v>5002300</v>
      </c>
      <c r="T64" s="7">
        <v>3039200</v>
      </c>
      <c r="U64" s="7">
        <v>3385900</v>
      </c>
      <c r="V64" s="7">
        <v>1952000</v>
      </c>
      <c r="W64" s="8">
        <v>3630100</v>
      </c>
      <c r="X64" s="7">
        <v>4800300</v>
      </c>
      <c r="Y64" s="7">
        <v>4352000</v>
      </c>
      <c r="Z64" s="7">
        <v>4102200</v>
      </c>
      <c r="AA64" s="8">
        <v>3634700</v>
      </c>
      <c r="AB64" s="4">
        <v>2628600</v>
      </c>
      <c r="AC64" s="4">
        <v>2247800</v>
      </c>
      <c r="AD64" s="4">
        <v>4428100</v>
      </c>
      <c r="AE64" s="8">
        <v>3465000</v>
      </c>
      <c r="AF64" s="4">
        <v>2855900</v>
      </c>
      <c r="AG64" s="4">
        <v>3803800</v>
      </c>
      <c r="AH64" s="4">
        <v>2554000</v>
      </c>
      <c r="AI64" s="8">
        <v>3327900</v>
      </c>
      <c r="AJ64" s="4">
        <v>4165600</v>
      </c>
      <c r="AK64" s="4">
        <v>3882500</v>
      </c>
      <c r="AL64" s="4">
        <v>4123500</v>
      </c>
    </row>
    <row r="65" spans="1:800" ht="16" x14ac:dyDescent="0.2">
      <c r="A65" s="5" t="s">
        <v>270</v>
      </c>
      <c r="B65" s="5" t="s">
        <v>2698</v>
      </c>
      <c r="C65" s="7">
        <v>6802100</v>
      </c>
      <c r="D65" s="7">
        <v>4170600</v>
      </c>
      <c r="E65" s="7">
        <v>3417200</v>
      </c>
      <c r="F65" s="7">
        <v>3742900</v>
      </c>
      <c r="G65" s="8">
        <v>3346200</v>
      </c>
      <c r="H65" s="7">
        <v>3342700</v>
      </c>
      <c r="I65" s="7">
        <v>3746900</v>
      </c>
      <c r="J65" s="7">
        <v>3772200</v>
      </c>
      <c r="K65" s="8">
        <v>2931900</v>
      </c>
      <c r="L65" s="7">
        <v>3486500</v>
      </c>
      <c r="M65" s="7">
        <v>3979200</v>
      </c>
      <c r="N65" s="7">
        <v>3204300</v>
      </c>
      <c r="O65" s="8">
        <v>2585700</v>
      </c>
      <c r="P65" s="7">
        <v>3149100</v>
      </c>
      <c r="Q65" s="7">
        <v>2657600</v>
      </c>
      <c r="R65" s="7">
        <v>3003800</v>
      </c>
      <c r="S65" s="8">
        <v>3666400</v>
      </c>
      <c r="T65" s="7">
        <v>2764500</v>
      </c>
      <c r="U65" s="7">
        <v>4493300</v>
      </c>
      <c r="V65" s="7">
        <v>4303500</v>
      </c>
      <c r="W65" s="8">
        <v>3861100</v>
      </c>
      <c r="X65" s="7">
        <v>3370600</v>
      </c>
      <c r="Y65" s="7">
        <v>3165400</v>
      </c>
      <c r="Z65" s="7">
        <v>3016600</v>
      </c>
      <c r="AA65" s="8">
        <v>3428300</v>
      </c>
      <c r="AB65" s="4">
        <v>2884000</v>
      </c>
      <c r="AC65" s="4">
        <v>3035600</v>
      </c>
      <c r="AD65" s="4">
        <v>3801800</v>
      </c>
      <c r="AE65" s="8">
        <v>3077800</v>
      </c>
      <c r="AF65" s="4">
        <v>3759300</v>
      </c>
      <c r="AG65" s="4">
        <v>3100700</v>
      </c>
      <c r="AH65" s="4">
        <v>3268000</v>
      </c>
      <c r="AI65" s="8">
        <v>3222300</v>
      </c>
      <c r="AJ65" s="4">
        <f>AVERAGE(AI65,AK65:AL65)</f>
        <v>3227066.6666666665</v>
      </c>
      <c r="AK65" s="4">
        <v>3216800</v>
      </c>
      <c r="AL65" s="4">
        <v>3242100</v>
      </c>
    </row>
    <row r="66" spans="1:800" ht="16" x14ac:dyDescent="0.2">
      <c r="A66" s="5" t="s">
        <v>274</v>
      </c>
      <c r="B66" s="5" t="s">
        <v>2702</v>
      </c>
      <c r="C66" s="7">
        <v>0</v>
      </c>
      <c r="D66" s="7">
        <v>0</v>
      </c>
      <c r="E66" s="7">
        <v>0</v>
      </c>
      <c r="F66" s="7">
        <v>0</v>
      </c>
      <c r="G66" s="8">
        <v>0</v>
      </c>
      <c r="H66" s="7">
        <v>0</v>
      </c>
      <c r="I66" s="7">
        <v>0</v>
      </c>
      <c r="J66" s="7">
        <v>0</v>
      </c>
      <c r="K66" s="8">
        <v>0</v>
      </c>
      <c r="L66" s="7">
        <v>0</v>
      </c>
      <c r="M66" s="7">
        <v>0</v>
      </c>
      <c r="N66" s="7">
        <v>0</v>
      </c>
      <c r="O66" s="8">
        <v>0</v>
      </c>
      <c r="P66" s="7">
        <v>0</v>
      </c>
      <c r="Q66" s="7">
        <v>0</v>
      </c>
      <c r="R66" s="7">
        <v>0</v>
      </c>
      <c r="S66" s="8">
        <v>0</v>
      </c>
      <c r="T66" s="7">
        <v>0</v>
      </c>
      <c r="U66" s="7">
        <v>0</v>
      </c>
      <c r="V66" s="7">
        <v>0</v>
      </c>
      <c r="W66" s="8">
        <v>403570</v>
      </c>
      <c r="X66" s="7">
        <v>581660</v>
      </c>
      <c r="Y66" s="7">
        <v>504010</v>
      </c>
      <c r="Z66" s="7">
        <f>AVERAGE(W66:Y66)</f>
        <v>496413.33333333331</v>
      </c>
      <c r="AA66" s="8">
        <v>0</v>
      </c>
      <c r="AB66" s="4">
        <v>0</v>
      </c>
      <c r="AC66" s="4">
        <v>0</v>
      </c>
      <c r="AD66" s="4">
        <v>0</v>
      </c>
      <c r="AE66" s="8">
        <v>0</v>
      </c>
      <c r="AF66" s="4">
        <v>0</v>
      </c>
      <c r="AG66" s="4">
        <v>0</v>
      </c>
      <c r="AH66" s="4">
        <v>0</v>
      </c>
      <c r="AI66" s="8">
        <v>653533.33299999998</v>
      </c>
      <c r="AJ66" s="4">
        <v>842090</v>
      </c>
      <c r="AK66" s="4">
        <v>437080</v>
      </c>
      <c r="AL66" s="4">
        <v>681430</v>
      </c>
      <c r="AU66" s="7"/>
      <c r="AV66" s="7"/>
      <c r="AW66" s="7"/>
      <c r="AX66" s="7"/>
      <c r="AY66" s="7"/>
      <c r="AZ66" s="7"/>
      <c r="BA66" s="7"/>
      <c r="BB66" s="7"/>
      <c r="BC66" s="7"/>
      <c r="BD66" s="7"/>
      <c r="BE66" s="7"/>
      <c r="BF66" s="7"/>
      <c r="BG66" s="7"/>
      <c r="BH66" s="7"/>
      <c r="BI66" s="7"/>
      <c r="BJ66" s="7"/>
      <c r="BK66" s="7"/>
      <c r="BL66" s="7"/>
      <c r="BM66" s="7"/>
      <c r="BN66" s="7"/>
      <c r="BO66" s="7"/>
      <c r="BP66" s="7"/>
      <c r="BQ66" s="7"/>
      <c r="BR66" s="7"/>
      <c r="BS66" s="7"/>
      <c r="BT66" s="7"/>
      <c r="BU66" s="7"/>
      <c r="BV66" s="7"/>
      <c r="BW66" s="7"/>
      <c r="BX66" s="7"/>
      <c r="BY66" s="7"/>
      <c r="BZ66" s="7"/>
      <c r="CA66" s="7"/>
      <c r="CB66" s="7"/>
      <c r="CC66" s="7"/>
      <c r="CD66" s="7"/>
      <c r="CE66" s="7"/>
      <c r="CF66" s="7"/>
      <c r="CG66" s="7"/>
      <c r="CH66" s="7"/>
      <c r="CI66" s="7"/>
      <c r="CJ66" s="7"/>
      <c r="CK66" s="7"/>
      <c r="CL66" s="7"/>
      <c r="CM66" s="7"/>
      <c r="CN66" s="7"/>
      <c r="CO66" s="7"/>
      <c r="CP66" s="7"/>
      <c r="CQ66" s="7"/>
      <c r="CR66" s="7"/>
      <c r="CS66" s="7"/>
      <c r="CT66" s="7"/>
      <c r="CU66" s="7"/>
      <c r="CV66" s="7"/>
      <c r="CW66" s="7"/>
      <c r="CX66" s="7"/>
      <c r="CY66" s="7"/>
      <c r="CZ66" s="7"/>
      <c r="DA66" s="7"/>
      <c r="DB66" s="7"/>
      <c r="DC66" s="7"/>
      <c r="DD66" s="7"/>
      <c r="DE66" s="7"/>
      <c r="DF66" s="7"/>
      <c r="DG66" s="7"/>
      <c r="DH66" s="7"/>
      <c r="DI66" s="7"/>
      <c r="DJ66" s="7"/>
      <c r="DK66" s="7"/>
      <c r="DL66" s="7"/>
      <c r="DM66" s="7"/>
      <c r="DN66" s="7"/>
      <c r="DO66" s="7"/>
      <c r="DP66" s="7"/>
      <c r="DQ66" s="7"/>
      <c r="DR66" s="7"/>
      <c r="DS66" s="7"/>
      <c r="DT66" s="7"/>
      <c r="DU66" s="7"/>
      <c r="DV66" s="7"/>
      <c r="DW66" s="7"/>
      <c r="DX66" s="7"/>
      <c r="DY66" s="7"/>
      <c r="DZ66" s="7"/>
      <c r="EA66" s="7"/>
      <c r="EB66" s="7"/>
      <c r="EC66" s="7"/>
      <c r="ED66" s="7"/>
      <c r="EE66" s="7"/>
      <c r="EF66" s="7"/>
      <c r="EG66" s="7"/>
      <c r="EH66" s="7"/>
      <c r="EI66" s="7"/>
      <c r="EJ66" s="7"/>
      <c r="EK66" s="7"/>
      <c r="EL66" s="7"/>
      <c r="EM66" s="7"/>
      <c r="EN66" s="7"/>
      <c r="EO66" s="7"/>
      <c r="EP66" s="7"/>
      <c r="EQ66" s="7"/>
      <c r="ER66" s="7"/>
      <c r="ES66" s="7"/>
      <c r="ET66" s="7"/>
      <c r="EU66" s="7"/>
      <c r="EV66" s="7"/>
      <c r="EW66" s="7"/>
      <c r="EX66" s="7"/>
      <c r="EY66" s="7"/>
      <c r="EZ66" s="7"/>
      <c r="FA66" s="7"/>
      <c r="FB66" s="7"/>
      <c r="FC66" s="7"/>
      <c r="FD66" s="7"/>
      <c r="FE66" s="7"/>
      <c r="FF66" s="7"/>
      <c r="FG66" s="7"/>
      <c r="FH66" s="7"/>
      <c r="FI66" s="7"/>
      <c r="FJ66" s="7"/>
      <c r="FK66" s="7"/>
      <c r="FL66" s="7"/>
      <c r="FM66" s="7"/>
      <c r="FN66" s="7"/>
      <c r="FO66" s="7"/>
      <c r="FP66" s="7"/>
      <c r="FQ66" s="7"/>
      <c r="FR66" s="7"/>
      <c r="FS66" s="7"/>
      <c r="FT66" s="7"/>
      <c r="FU66" s="7"/>
      <c r="FV66" s="7"/>
      <c r="FW66" s="7"/>
      <c r="FX66" s="7"/>
      <c r="FY66" s="7"/>
      <c r="FZ66" s="7"/>
      <c r="GA66" s="7"/>
      <c r="GB66" s="7"/>
      <c r="GC66" s="7"/>
      <c r="GD66" s="7"/>
      <c r="GE66" s="7"/>
      <c r="GF66" s="7"/>
      <c r="GG66" s="7"/>
      <c r="GH66" s="7"/>
      <c r="GI66" s="7"/>
      <c r="GJ66" s="7"/>
      <c r="GK66" s="7"/>
      <c r="GL66" s="7"/>
      <c r="GM66" s="7"/>
      <c r="GN66" s="7"/>
      <c r="GO66" s="7"/>
      <c r="GP66" s="7"/>
      <c r="GQ66" s="7"/>
      <c r="GR66" s="7"/>
      <c r="GS66" s="7"/>
      <c r="GT66" s="7"/>
      <c r="GU66" s="7"/>
      <c r="GV66" s="7"/>
      <c r="GW66" s="7"/>
      <c r="GX66" s="7"/>
      <c r="GY66" s="7"/>
      <c r="GZ66" s="7"/>
      <c r="HA66" s="7"/>
      <c r="HB66" s="7"/>
      <c r="HC66" s="7"/>
      <c r="HD66" s="7"/>
      <c r="HE66" s="7"/>
      <c r="HF66" s="7"/>
      <c r="HG66" s="7"/>
      <c r="HH66" s="7"/>
      <c r="HI66" s="7"/>
      <c r="HJ66" s="7"/>
      <c r="HK66" s="7"/>
      <c r="HL66" s="7"/>
      <c r="HM66" s="7"/>
      <c r="HN66" s="7"/>
      <c r="HO66" s="7"/>
      <c r="HP66" s="7"/>
      <c r="HQ66" s="7"/>
      <c r="HR66" s="7"/>
      <c r="HS66" s="7"/>
      <c r="HT66" s="7"/>
      <c r="HU66" s="7"/>
      <c r="HV66" s="7"/>
      <c r="HW66" s="7"/>
      <c r="HX66" s="7"/>
      <c r="HY66" s="7"/>
      <c r="HZ66" s="7"/>
      <c r="IA66" s="7"/>
      <c r="IB66" s="7"/>
      <c r="IC66" s="7"/>
      <c r="ID66" s="7"/>
      <c r="IE66" s="7"/>
      <c r="IF66" s="7"/>
      <c r="IG66" s="7"/>
      <c r="IH66" s="7"/>
      <c r="II66" s="7"/>
      <c r="IJ66" s="7"/>
      <c r="IK66" s="7"/>
      <c r="IL66" s="7"/>
      <c r="IM66" s="7"/>
      <c r="IN66" s="7"/>
      <c r="IO66" s="7"/>
      <c r="IP66" s="7"/>
      <c r="IQ66" s="7"/>
      <c r="IR66" s="7"/>
      <c r="IS66" s="7"/>
      <c r="IT66" s="7"/>
      <c r="IU66" s="7"/>
      <c r="IV66" s="7"/>
      <c r="IW66" s="7"/>
      <c r="IX66" s="7"/>
      <c r="IY66" s="7"/>
      <c r="IZ66" s="7"/>
      <c r="JA66" s="7"/>
      <c r="JB66" s="7"/>
      <c r="JC66" s="7"/>
      <c r="JD66" s="7"/>
      <c r="JE66" s="7"/>
      <c r="JF66" s="7"/>
      <c r="JG66" s="7"/>
      <c r="JH66" s="7"/>
      <c r="JI66" s="7"/>
      <c r="JJ66" s="7"/>
      <c r="JK66" s="7"/>
      <c r="JL66" s="7"/>
      <c r="JM66" s="7"/>
      <c r="JN66" s="7"/>
      <c r="JO66" s="7"/>
      <c r="JP66" s="7"/>
      <c r="JQ66" s="7"/>
      <c r="JR66" s="7"/>
      <c r="JS66" s="7"/>
      <c r="JT66" s="7"/>
      <c r="JU66" s="7"/>
      <c r="JV66" s="7"/>
      <c r="JW66" s="7"/>
      <c r="JX66" s="7"/>
      <c r="JY66" s="7"/>
      <c r="JZ66" s="7"/>
      <c r="KA66" s="7"/>
      <c r="KB66" s="7"/>
      <c r="KC66" s="7"/>
      <c r="KD66" s="7"/>
      <c r="KE66" s="7"/>
      <c r="KF66" s="7"/>
      <c r="KG66" s="7"/>
      <c r="KH66" s="7"/>
      <c r="KI66" s="7"/>
      <c r="KJ66" s="7"/>
      <c r="KK66" s="7"/>
      <c r="KL66" s="7"/>
      <c r="KM66" s="7"/>
      <c r="KN66" s="7"/>
      <c r="KO66" s="7"/>
      <c r="KP66" s="7"/>
      <c r="KQ66" s="7"/>
      <c r="KR66" s="7"/>
      <c r="KS66" s="7"/>
      <c r="KT66" s="7"/>
      <c r="KU66" s="7"/>
      <c r="KV66" s="7"/>
      <c r="KW66" s="7"/>
      <c r="KX66" s="7"/>
      <c r="KY66" s="7"/>
      <c r="KZ66" s="7"/>
      <c r="LA66" s="7"/>
      <c r="LB66" s="7"/>
      <c r="LC66" s="7"/>
      <c r="LD66" s="7"/>
      <c r="LE66" s="7"/>
      <c r="LF66" s="7"/>
      <c r="LG66" s="7"/>
      <c r="LH66" s="7"/>
      <c r="LI66" s="7"/>
      <c r="LJ66" s="7"/>
      <c r="LK66" s="7"/>
      <c r="LL66" s="7"/>
      <c r="LM66" s="7"/>
      <c r="LN66" s="7"/>
      <c r="LO66" s="7"/>
      <c r="LP66" s="7"/>
      <c r="LQ66" s="7"/>
      <c r="LR66" s="7"/>
      <c r="LS66" s="7"/>
      <c r="LT66" s="7"/>
      <c r="LU66" s="7"/>
      <c r="LV66" s="7"/>
      <c r="LW66" s="7"/>
      <c r="LX66" s="7"/>
      <c r="LY66" s="7"/>
      <c r="LZ66" s="7"/>
      <c r="MA66" s="7"/>
      <c r="MB66" s="7"/>
      <c r="MC66" s="7"/>
      <c r="MD66" s="7"/>
      <c r="ME66" s="7"/>
      <c r="MF66" s="7"/>
      <c r="MG66" s="7"/>
      <c r="MH66" s="7"/>
      <c r="MI66" s="7"/>
      <c r="MJ66" s="7"/>
      <c r="MK66" s="7"/>
      <c r="ML66" s="7"/>
      <c r="MM66" s="7"/>
      <c r="MN66" s="7"/>
      <c r="MO66" s="7"/>
      <c r="MP66" s="7"/>
      <c r="MQ66" s="7"/>
      <c r="MR66" s="7"/>
      <c r="MS66" s="7"/>
      <c r="MT66" s="7"/>
      <c r="MU66" s="7"/>
      <c r="MV66" s="7"/>
      <c r="MW66" s="7"/>
      <c r="MX66" s="7"/>
      <c r="MY66" s="7"/>
      <c r="MZ66" s="7"/>
      <c r="NA66" s="7"/>
      <c r="NB66" s="7"/>
      <c r="NC66" s="7"/>
      <c r="ND66" s="7"/>
      <c r="NE66" s="7"/>
      <c r="NF66" s="7"/>
      <c r="NG66" s="7"/>
      <c r="NH66" s="7"/>
      <c r="NI66" s="7"/>
      <c r="NJ66" s="7"/>
      <c r="NK66" s="7"/>
      <c r="NL66" s="7"/>
      <c r="NM66" s="7"/>
      <c r="NN66" s="7"/>
      <c r="NO66" s="7"/>
      <c r="NP66" s="7"/>
      <c r="NQ66" s="7"/>
      <c r="NR66" s="7"/>
      <c r="NS66" s="7"/>
      <c r="NT66" s="7"/>
      <c r="NU66" s="7"/>
      <c r="NV66" s="7"/>
      <c r="NW66" s="7"/>
      <c r="NX66" s="7"/>
      <c r="NY66" s="7"/>
      <c r="NZ66" s="7"/>
      <c r="OA66" s="7"/>
      <c r="OB66" s="7"/>
      <c r="OC66" s="7"/>
      <c r="OD66" s="7"/>
      <c r="OE66" s="7"/>
      <c r="OF66" s="7"/>
      <c r="OG66" s="7"/>
      <c r="OH66" s="7"/>
      <c r="OI66" s="7"/>
      <c r="OJ66" s="7"/>
      <c r="OK66" s="7"/>
      <c r="OL66" s="7"/>
      <c r="OM66" s="7"/>
      <c r="ON66" s="7"/>
      <c r="OO66" s="7"/>
      <c r="OP66" s="7"/>
      <c r="OQ66" s="7"/>
      <c r="OR66" s="7"/>
      <c r="OS66" s="7"/>
      <c r="OT66" s="7"/>
      <c r="OU66" s="7"/>
      <c r="OV66" s="7"/>
      <c r="OW66" s="7"/>
      <c r="OX66" s="7"/>
      <c r="OY66" s="7"/>
      <c r="OZ66" s="7"/>
      <c r="PA66" s="7"/>
      <c r="PB66" s="7"/>
      <c r="PC66" s="7"/>
      <c r="PD66" s="7"/>
      <c r="PE66" s="7"/>
      <c r="PF66" s="7"/>
      <c r="PG66" s="7"/>
      <c r="PH66" s="7"/>
      <c r="PI66" s="7"/>
      <c r="PJ66" s="7"/>
      <c r="PK66" s="7"/>
      <c r="PL66" s="7"/>
      <c r="PM66" s="7"/>
      <c r="PN66" s="7"/>
      <c r="PO66" s="7"/>
      <c r="PP66" s="7"/>
      <c r="PQ66" s="7"/>
      <c r="PR66" s="7"/>
      <c r="PS66" s="7"/>
      <c r="PT66" s="7"/>
      <c r="PU66" s="7"/>
      <c r="PV66" s="7"/>
      <c r="PW66" s="7"/>
      <c r="PX66" s="7"/>
      <c r="PY66" s="7"/>
      <c r="PZ66" s="7"/>
      <c r="QA66" s="7"/>
      <c r="QB66" s="7"/>
      <c r="QC66" s="7"/>
      <c r="QD66" s="7"/>
      <c r="QE66" s="7"/>
      <c r="QF66" s="7"/>
      <c r="QG66" s="7"/>
      <c r="QH66" s="7"/>
      <c r="QI66" s="7"/>
      <c r="QJ66" s="7"/>
      <c r="QK66" s="7"/>
      <c r="QL66" s="7"/>
      <c r="QM66" s="7"/>
      <c r="QN66" s="7"/>
      <c r="QO66" s="7"/>
      <c r="QP66" s="7"/>
      <c r="QQ66" s="7"/>
      <c r="QR66" s="7"/>
      <c r="QS66" s="7"/>
      <c r="QT66" s="7"/>
      <c r="QU66" s="7"/>
      <c r="QV66" s="7"/>
      <c r="QW66" s="7"/>
      <c r="QX66" s="7"/>
      <c r="QY66" s="7"/>
      <c r="QZ66" s="7"/>
      <c r="RA66" s="7"/>
      <c r="RB66" s="7"/>
      <c r="RC66" s="7"/>
      <c r="RD66" s="7"/>
      <c r="RE66" s="7"/>
      <c r="RF66" s="7"/>
      <c r="RG66" s="7"/>
      <c r="RH66" s="7"/>
      <c r="RI66" s="7"/>
      <c r="RJ66" s="7"/>
      <c r="RK66" s="7"/>
      <c r="RL66" s="7"/>
      <c r="RM66" s="7"/>
      <c r="RN66" s="7"/>
      <c r="RO66" s="7"/>
      <c r="RP66" s="7"/>
      <c r="RQ66" s="7"/>
      <c r="RR66" s="7"/>
      <c r="RS66" s="7"/>
      <c r="RT66" s="7"/>
      <c r="RU66" s="7"/>
      <c r="RV66" s="7"/>
      <c r="RW66" s="7"/>
      <c r="RX66" s="7"/>
      <c r="RY66" s="7"/>
      <c r="RZ66" s="7"/>
      <c r="SA66" s="7"/>
      <c r="SB66" s="7"/>
      <c r="SC66" s="7"/>
      <c r="SD66" s="7"/>
      <c r="SE66" s="7"/>
      <c r="SF66" s="7"/>
      <c r="SG66" s="7"/>
      <c r="SH66" s="7"/>
      <c r="SI66" s="7"/>
      <c r="SJ66" s="7"/>
      <c r="SK66" s="7"/>
      <c r="SL66" s="7"/>
      <c r="SM66" s="7"/>
      <c r="SN66" s="7"/>
      <c r="SO66" s="7"/>
      <c r="SP66" s="7"/>
      <c r="SQ66" s="7"/>
      <c r="SR66" s="7"/>
      <c r="SS66" s="7"/>
      <c r="ST66" s="7"/>
      <c r="SU66" s="7"/>
      <c r="SV66" s="7"/>
      <c r="SW66" s="7"/>
      <c r="SX66" s="7"/>
      <c r="SY66" s="7"/>
      <c r="SZ66" s="7"/>
      <c r="TA66" s="7"/>
      <c r="TB66" s="7"/>
      <c r="TC66" s="7"/>
      <c r="TD66" s="7"/>
      <c r="TE66" s="7"/>
      <c r="TF66" s="7"/>
      <c r="TG66" s="7"/>
      <c r="TH66" s="7"/>
      <c r="TI66" s="7"/>
      <c r="TJ66" s="7"/>
      <c r="TK66" s="7"/>
      <c r="TL66" s="7"/>
      <c r="TM66" s="7"/>
      <c r="TN66" s="7"/>
      <c r="TO66" s="7"/>
      <c r="TP66" s="7"/>
      <c r="TQ66" s="7"/>
      <c r="TR66" s="7"/>
      <c r="TS66" s="7"/>
      <c r="TT66" s="7"/>
      <c r="TU66" s="7"/>
      <c r="TV66" s="7"/>
      <c r="TW66" s="7"/>
      <c r="TX66" s="7"/>
      <c r="TY66" s="7"/>
      <c r="TZ66" s="7"/>
      <c r="UA66" s="7"/>
      <c r="UB66" s="7"/>
      <c r="UC66" s="7"/>
      <c r="UD66" s="7"/>
      <c r="UE66" s="7"/>
      <c r="UF66" s="7"/>
      <c r="UG66" s="7"/>
      <c r="UH66" s="7"/>
      <c r="UI66" s="7"/>
      <c r="UJ66" s="7"/>
      <c r="UK66" s="7"/>
      <c r="UL66" s="7"/>
      <c r="UM66" s="7"/>
      <c r="UN66" s="7"/>
      <c r="UO66" s="7"/>
      <c r="UP66" s="7"/>
      <c r="UQ66" s="7"/>
      <c r="UR66" s="7"/>
      <c r="US66" s="7"/>
      <c r="UT66" s="7"/>
      <c r="UU66" s="7"/>
      <c r="UV66" s="7"/>
      <c r="UW66" s="7"/>
      <c r="UX66" s="7"/>
      <c r="UY66" s="7"/>
      <c r="UZ66" s="7"/>
      <c r="VA66" s="7"/>
      <c r="VB66" s="7"/>
      <c r="VC66" s="7"/>
      <c r="VD66" s="7"/>
      <c r="VE66" s="7"/>
      <c r="VF66" s="7"/>
      <c r="VG66" s="7"/>
      <c r="VH66" s="7"/>
      <c r="VI66" s="7"/>
      <c r="VJ66" s="7"/>
      <c r="VK66" s="7"/>
      <c r="VL66" s="7"/>
      <c r="VM66" s="7"/>
      <c r="VN66" s="7"/>
      <c r="VO66" s="7"/>
      <c r="VP66" s="7"/>
      <c r="VQ66" s="7"/>
      <c r="VR66" s="7"/>
      <c r="VS66" s="7"/>
      <c r="VT66" s="7"/>
      <c r="VU66" s="7"/>
      <c r="VV66" s="7"/>
      <c r="VW66" s="7"/>
      <c r="VX66" s="7"/>
      <c r="VY66" s="7"/>
      <c r="VZ66" s="7"/>
      <c r="WA66" s="7"/>
      <c r="WB66" s="7"/>
      <c r="WC66" s="7"/>
      <c r="WD66" s="7"/>
      <c r="WE66" s="7"/>
      <c r="WF66" s="7"/>
      <c r="WG66" s="7"/>
      <c r="WH66" s="7"/>
      <c r="WI66" s="7"/>
      <c r="WJ66" s="7"/>
      <c r="WK66" s="7"/>
      <c r="WL66" s="7"/>
      <c r="WM66" s="7"/>
      <c r="WN66" s="7"/>
      <c r="WO66" s="7"/>
      <c r="WP66" s="7"/>
      <c r="WQ66" s="7"/>
      <c r="WR66" s="7"/>
      <c r="WS66" s="7"/>
      <c r="WT66" s="7"/>
      <c r="WU66" s="7"/>
      <c r="WV66" s="7"/>
      <c r="WW66" s="7"/>
      <c r="WX66" s="7"/>
      <c r="WY66" s="7"/>
      <c r="WZ66" s="7"/>
      <c r="XA66" s="7"/>
      <c r="XB66" s="7"/>
      <c r="XC66" s="7"/>
      <c r="XD66" s="7"/>
      <c r="XE66" s="7"/>
      <c r="XF66" s="7"/>
      <c r="XG66" s="7"/>
      <c r="XH66" s="7"/>
      <c r="XI66" s="7"/>
      <c r="XJ66" s="7"/>
      <c r="XK66" s="7"/>
      <c r="XL66" s="7"/>
      <c r="XM66" s="7"/>
      <c r="XN66" s="7"/>
      <c r="XO66" s="7"/>
      <c r="XP66" s="7"/>
      <c r="XQ66" s="7"/>
      <c r="XR66" s="7"/>
      <c r="XS66" s="7"/>
      <c r="XT66" s="7"/>
      <c r="XU66" s="7"/>
      <c r="XV66" s="7"/>
      <c r="XW66" s="7"/>
      <c r="XX66" s="7"/>
      <c r="XY66" s="7"/>
      <c r="XZ66" s="7"/>
      <c r="YA66" s="7"/>
      <c r="YB66" s="7"/>
      <c r="YC66" s="7"/>
      <c r="YD66" s="7"/>
      <c r="YE66" s="7"/>
      <c r="YF66" s="7"/>
      <c r="YG66" s="7"/>
      <c r="YH66" s="7"/>
      <c r="YI66" s="7"/>
      <c r="YJ66" s="7"/>
      <c r="YK66" s="7"/>
      <c r="YL66" s="7"/>
      <c r="YM66" s="7"/>
      <c r="YN66" s="7"/>
      <c r="YO66" s="7"/>
      <c r="YP66" s="7"/>
      <c r="YQ66" s="7"/>
      <c r="YR66" s="7"/>
      <c r="YS66" s="7"/>
      <c r="YT66" s="7"/>
      <c r="YU66" s="7"/>
      <c r="YV66" s="7"/>
      <c r="YW66" s="7"/>
      <c r="YX66" s="7"/>
      <c r="YY66" s="7"/>
      <c r="YZ66" s="7"/>
      <c r="ZA66" s="7"/>
      <c r="ZB66" s="7"/>
      <c r="ZC66" s="7"/>
      <c r="ZD66" s="7"/>
      <c r="ZE66" s="7"/>
      <c r="ZF66" s="7"/>
      <c r="ZG66" s="7"/>
      <c r="ZH66" s="7"/>
      <c r="ZI66" s="7"/>
      <c r="ZJ66" s="7"/>
      <c r="ZK66" s="7"/>
      <c r="ZL66" s="7"/>
      <c r="ZM66" s="7"/>
      <c r="ZN66" s="7"/>
      <c r="ZO66" s="7"/>
      <c r="ZP66" s="7"/>
      <c r="ZQ66" s="7"/>
      <c r="ZR66" s="7"/>
      <c r="ZS66" s="7"/>
      <c r="ZT66" s="7"/>
      <c r="ZU66" s="7"/>
      <c r="ZV66" s="7"/>
      <c r="ZW66" s="7"/>
      <c r="ZX66" s="7"/>
      <c r="ZY66" s="7"/>
      <c r="ZZ66" s="7"/>
      <c r="AAA66" s="7"/>
      <c r="AAB66" s="7"/>
      <c r="AAC66" s="7"/>
      <c r="AAD66" s="7"/>
      <c r="AAE66" s="7"/>
      <c r="AAF66" s="7"/>
      <c r="AAG66" s="7"/>
      <c r="AAH66" s="7"/>
      <c r="AAI66" s="7"/>
      <c r="AAJ66" s="7"/>
      <c r="AAK66" s="7"/>
      <c r="AAL66" s="7"/>
      <c r="AAM66" s="7"/>
      <c r="AAN66" s="7"/>
      <c r="AAO66" s="7"/>
      <c r="AAP66" s="7"/>
      <c r="AAQ66" s="7"/>
      <c r="AAR66" s="7"/>
      <c r="AAS66" s="7"/>
      <c r="AAT66" s="7"/>
      <c r="AAU66" s="7"/>
      <c r="AAV66" s="7"/>
      <c r="AAW66" s="7"/>
      <c r="AAX66" s="7"/>
      <c r="AAY66" s="7"/>
      <c r="AAZ66" s="7"/>
      <c r="ABA66" s="7"/>
      <c r="ABB66" s="7"/>
      <c r="ABC66" s="7"/>
      <c r="ABD66" s="7"/>
      <c r="ABE66" s="7"/>
      <c r="ABF66" s="7"/>
      <c r="ABG66" s="7"/>
      <c r="ABH66" s="7"/>
      <c r="ABI66" s="7"/>
      <c r="ABJ66" s="7"/>
      <c r="ABK66" s="7"/>
      <c r="ABL66" s="7"/>
      <c r="ABM66" s="7"/>
      <c r="ABN66" s="7"/>
      <c r="ABO66" s="7"/>
      <c r="ABP66" s="7"/>
      <c r="ABQ66" s="7"/>
      <c r="ABR66" s="7"/>
      <c r="ABS66" s="7"/>
      <c r="ABT66" s="7"/>
      <c r="ABU66" s="7"/>
      <c r="ABV66" s="7"/>
      <c r="ABW66" s="7"/>
      <c r="ABX66" s="7"/>
      <c r="ABY66" s="7"/>
      <c r="ABZ66" s="7"/>
      <c r="ACA66" s="7"/>
      <c r="ACB66" s="7"/>
      <c r="ACC66" s="7"/>
      <c r="ACD66" s="7"/>
      <c r="ACE66" s="7"/>
      <c r="ACF66" s="7"/>
      <c r="ACG66" s="7"/>
      <c r="ACH66" s="7"/>
      <c r="ACI66" s="7"/>
      <c r="ACJ66" s="7"/>
      <c r="ACK66" s="7"/>
      <c r="ACL66" s="7"/>
      <c r="ACM66" s="7"/>
      <c r="ACN66" s="7"/>
      <c r="ACO66" s="7"/>
      <c r="ACP66" s="7"/>
      <c r="ACQ66" s="7"/>
      <c r="ACR66" s="7"/>
      <c r="ACS66" s="7"/>
      <c r="ACT66" s="7"/>
      <c r="ACU66" s="7"/>
      <c r="ACV66" s="7"/>
      <c r="ACW66" s="7"/>
      <c r="ACX66" s="7"/>
      <c r="ACY66" s="7"/>
      <c r="ACZ66" s="7"/>
      <c r="ADA66" s="7"/>
      <c r="ADB66" s="7"/>
      <c r="ADC66" s="7"/>
      <c r="ADD66" s="7"/>
      <c r="ADE66" s="7"/>
      <c r="ADF66" s="7"/>
      <c r="ADG66" s="7"/>
      <c r="ADH66" s="7"/>
      <c r="ADI66" s="7"/>
      <c r="ADJ66" s="7"/>
      <c r="ADK66" s="7"/>
      <c r="ADL66" s="7"/>
      <c r="ADM66" s="7"/>
      <c r="ADN66" s="7"/>
      <c r="ADO66" s="7"/>
      <c r="ADP66" s="7"/>
      <c r="ADQ66" s="7"/>
      <c r="ADR66" s="7"/>
      <c r="ADS66" s="7"/>
      <c r="ADT66" s="7"/>
    </row>
    <row r="67" spans="1:800" ht="16" x14ac:dyDescent="0.2">
      <c r="A67" s="5" t="s">
        <v>276</v>
      </c>
      <c r="B67" s="5" t="s">
        <v>2703</v>
      </c>
      <c r="C67" s="7">
        <v>1209666.67</v>
      </c>
      <c r="D67" s="7">
        <v>1167900</v>
      </c>
      <c r="E67" s="7">
        <v>1164200</v>
      </c>
      <c r="F67" s="7">
        <v>1296900</v>
      </c>
      <c r="G67" s="8">
        <v>607100</v>
      </c>
      <c r="H67" s="7">
        <v>801530</v>
      </c>
      <c r="I67" s="7">
        <v>1182400</v>
      </c>
      <c r="J67" s="7">
        <v>893640</v>
      </c>
      <c r="K67" s="8">
        <v>697440</v>
      </c>
      <c r="L67" s="7">
        <v>951260</v>
      </c>
      <c r="M67" s="7">
        <v>1074800</v>
      </c>
      <c r="N67" s="7">
        <v>721410</v>
      </c>
      <c r="O67" s="8">
        <v>927780</v>
      </c>
      <c r="P67" s="7">
        <v>832640</v>
      </c>
      <c r="Q67" s="7">
        <v>826480</v>
      </c>
      <c r="R67" s="7">
        <v>998010</v>
      </c>
      <c r="S67" s="8">
        <v>1153200</v>
      </c>
      <c r="T67" s="7">
        <v>1186700</v>
      </c>
      <c r="U67" s="7">
        <v>1032600</v>
      </c>
      <c r="V67" s="7">
        <v>825070</v>
      </c>
      <c r="W67" s="8">
        <v>746310</v>
      </c>
      <c r="X67" s="7">
        <v>781680</v>
      </c>
      <c r="Y67" s="7">
        <v>1085600</v>
      </c>
      <c r="Z67" s="7">
        <v>1030300</v>
      </c>
      <c r="AA67" s="8">
        <v>1173000</v>
      </c>
      <c r="AB67" s="4">
        <v>1001700</v>
      </c>
      <c r="AC67" s="4">
        <v>752820</v>
      </c>
      <c r="AD67" s="4">
        <v>511070</v>
      </c>
      <c r="AE67" s="8">
        <v>1270700</v>
      </c>
      <c r="AF67" s="4">
        <v>930780</v>
      </c>
      <c r="AG67" s="4">
        <v>932030</v>
      </c>
      <c r="AH67" s="4">
        <v>1056200</v>
      </c>
      <c r="AI67" s="8">
        <v>1075300</v>
      </c>
      <c r="AJ67" s="4">
        <v>1027400</v>
      </c>
      <c r="AK67" s="4">
        <v>1455200</v>
      </c>
      <c r="AL67" s="4">
        <v>1105300</v>
      </c>
      <c r="AU67" s="7"/>
      <c r="AV67" s="7"/>
      <c r="AW67" s="7"/>
      <c r="AX67" s="7"/>
      <c r="AY67" s="7"/>
      <c r="AZ67" s="7"/>
      <c r="BA67" s="7"/>
      <c r="BB67" s="7"/>
      <c r="BC67" s="7"/>
      <c r="BD67" s="7"/>
      <c r="BE67" s="7"/>
      <c r="BF67" s="7"/>
      <c r="BG67" s="7"/>
      <c r="BH67" s="7"/>
      <c r="BI67" s="7"/>
      <c r="BJ67" s="7"/>
      <c r="BK67" s="7"/>
      <c r="BL67" s="7"/>
      <c r="BM67" s="7"/>
      <c r="BN67" s="7"/>
      <c r="BO67" s="7"/>
      <c r="BP67" s="7"/>
      <c r="BQ67" s="7"/>
      <c r="BR67" s="7"/>
      <c r="BS67" s="7"/>
      <c r="BT67" s="7"/>
      <c r="BU67" s="7"/>
      <c r="BV67" s="7"/>
      <c r="BW67" s="7"/>
      <c r="BX67" s="7"/>
      <c r="BY67" s="7"/>
      <c r="BZ67" s="7"/>
      <c r="CA67" s="7"/>
      <c r="CB67" s="7"/>
      <c r="CC67" s="7"/>
      <c r="CD67" s="7"/>
      <c r="CE67" s="7"/>
      <c r="CF67" s="7"/>
      <c r="CG67" s="7"/>
      <c r="CH67" s="7"/>
      <c r="CI67" s="7"/>
      <c r="CJ67" s="7"/>
      <c r="CK67" s="7"/>
      <c r="CL67" s="7"/>
      <c r="CM67" s="7"/>
      <c r="CN67" s="7"/>
      <c r="CO67" s="7"/>
      <c r="CP67" s="7"/>
      <c r="CQ67" s="7"/>
      <c r="CR67" s="7"/>
      <c r="CS67" s="7"/>
      <c r="CT67" s="7"/>
      <c r="CU67" s="7"/>
      <c r="CV67" s="7"/>
      <c r="CW67" s="7"/>
      <c r="CX67" s="7"/>
      <c r="CY67" s="7"/>
      <c r="CZ67" s="7"/>
      <c r="DA67" s="7"/>
      <c r="DB67" s="7"/>
      <c r="DC67" s="7"/>
      <c r="DD67" s="7"/>
      <c r="DE67" s="7"/>
      <c r="DF67" s="7"/>
      <c r="DG67" s="7"/>
      <c r="DH67" s="7"/>
      <c r="DI67" s="7"/>
      <c r="DJ67" s="7"/>
      <c r="DK67" s="7"/>
      <c r="DL67" s="7"/>
      <c r="DM67" s="7"/>
      <c r="DN67" s="7"/>
      <c r="DO67" s="7"/>
      <c r="DP67" s="7"/>
      <c r="DQ67" s="7"/>
      <c r="DR67" s="7"/>
      <c r="DS67" s="7"/>
      <c r="DT67" s="7"/>
      <c r="DU67" s="7"/>
      <c r="DV67" s="7"/>
      <c r="DW67" s="7"/>
      <c r="DX67" s="7"/>
      <c r="DY67" s="7"/>
      <c r="DZ67" s="7"/>
      <c r="EA67" s="7"/>
      <c r="EB67" s="7"/>
      <c r="EC67" s="7"/>
      <c r="ED67" s="7"/>
      <c r="EE67" s="7"/>
      <c r="EF67" s="7"/>
      <c r="EG67" s="7"/>
      <c r="EH67" s="7"/>
      <c r="EI67" s="7"/>
      <c r="EJ67" s="7"/>
      <c r="EK67" s="7"/>
      <c r="EL67" s="7"/>
      <c r="EM67" s="7"/>
      <c r="EN67" s="7"/>
      <c r="EO67" s="7"/>
      <c r="EP67" s="7"/>
      <c r="EQ67" s="7"/>
      <c r="ER67" s="7"/>
      <c r="ES67" s="7"/>
      <c r="ET67" s="7"/>
      <c r="EU67" s="7"/>
      <c r="EV67" s="7"/>
      <c r="EW67" s="7"/>
      <c r="EX67" s="7"/>
      <c r="EY67" s="7"/>
      <c r="EZ67" s="7"/>
      <c r="FA67" s="7"/>
      <c r="FB67" s="7"/>
      <c r="FC67" s="7"/>
      <c r="FD67" s="7"/>
      <c r="FE67" s="7"/>
      <c r="FF67" s="7"/>
      <c r="FG67" s="7"/>
      <c r="FH67" s="7"/>
      <c r="FI67" s="7"/>
      <c r="FJ67" s="7"/>
      <c r="FK67" s="7"/>
      <c r="FL67" s="7"/>
      <c r="FM67" s="7"/>
      <c r="FN67" s="7"/>
      <c r="FO67" s="7"/>
      <c r="FP67" s="7"/>
      <c r="FQ67" s="7"/>
      <c r="FR67" s="7"/>
      <c r="FS67" s="7"/>
      <c r="FT67" s="7"/>
      <c r="FU67" s="7"/>
      <c r="FV67" s="7"/>
      <c r="FW67" s="7"/>
      <c r="FX67" s="7"/>
      <c r="FY67" s="7"/>
      <c r="FZ67" s="7"/>
      <c r="GA67" s="7"/>
      <c r="GB67" s="7"/>
      <c r="GC67" s="7"/>
      <c r="GD67" s="7"/>
      <c r="GE67" s="7"/>
      <c r="GF67" s="7"/>
      <c r="GG67" s="7"/>
      <c r="GH67" s="7"/>
      <c r="GI67" s="7"/>
      <c r="GJ67" s="7"/>
      <c r="GK67" s="7"/>
      <c r="GL67" s="7"/>
      <c r="GM67" s="7"/>
      <c r="GN67" s="7"/>
      <c r="GO67" s="7"/>
      <c r="GP67" s="7"/>
      <c r="GQ67" s="7"/>
      <c r="GR67" s="7"/>
      <c r="GS67" s="7"/>
      <c r="GT67" s="7"/>
      <c r="GU67" s="7"/>
      <c r="GV67" s="7"/>
      <c r="GW67" s="7"/>
      <c r="GX67" s="7"/>
      <c r="GY67" s="7"/>
      <c r="GZ67" s="7"/>
      <c r="HA67" s="7"/>
      <c r="HB67" s="7"/>
      <c r="HC67" s="7"/>
      <c r="HD67" s="7"/>
      <c r="HE67" s="7"/>
      <c r="HF67" s="7"/>
      <c r="HG67" s="7"/>
      <c r="HH67" s="7"/>
      <c r="HI67" s="7"/>
      <c r="HJ67" s="7"/>
      <c r="HK67" s="7"/>
      <c r="HL67" s="7"/>
      <c r="HM67" s="7"/>
      <c r="HN67" s="7"/>
      <c r="HO67" s="7"/>
      <c r="HP67" s="7"/>
      <c r="HQ67" s="7"/>
      <c r="HR67" s="7"/>
      <c r="HS67" s="7"/>
      <c r="HT67" s="7"/>
      <c r="HU67" s="7"/>
      <c r="HV67" s="7"/>
      <c r="HW67" s="7"/>
      <c r="HX67" s="7"/>
      <c r="HY67" s="7"/>
      <c r="HZ67" s="7"/>
      <c r="IA67" s="7"/>
      <c r="IB67" s="7"/>
      <c r="IC67" s="7"/>
      <c r="ID67" s="7"/>
      <c r="IE67" s="7"/>
      <c r="IF67" s="7"/>
      <c r="IG67" s="7"/>
      <c r="IH67" s="7"/>
      <c r="II67" s="7"/>
      <c r="IJ67" s="7"/>
      <c r="IK67" s="7"/>
      <c r="IL67" s="7"/>
      <c r="IM67" s="7"/>
      <c r="IN67" s="7"/>
      <c r="IO67" s="7"/>
      <c r="IP67" s="7"/>
      <c r="IQ67" s="7"/>
      <c r="IR67" s="7"/>
      <c r="IS67" s="7"/>
      <c r="IT67" s="7"/>
      <c r="IU67" s="7"/>
      <c r="IV67" s="7"/>
      <c r="IW67" s="7"/>
      <c r="IX67" s="7"/>
      <c r="IY67" s="7"/>
      <c r="IZ67" s="7"/>
      <c r="JA67" s="7"/>
      <c r="JB67" s="7"/>
      <c r="JC67" s="7"/>
      <c r="JD67" s="7"/>
      <c r="JE67" s="7"/>
      <c r="JF67" s="7"/>
      <c r="JG67" s="7"/>
      <c r="JH67" s="7"/>
      <c r="JI67" s="7"/>
      <c r="JJ67" s="7"/>
      <c r="JK67" s="7"/>
      <c r="JL67" s="7"/>
      <c r="JM67" s="7"/>
      <c r="JN67" s="7"/>
      <c r="JO67" s="7"/>
      <c r="JP67" s="7"/>
      <c r="JQ67" s="7"/>
      <c r="JR67" s="7"/>
      <c r="JS67" s="7"/>
      <c r="JT67" s="7"/>
      <c r="JU67" s="7"/>
      <c r="JV67" s="7"/>
      <c r="JW67" s="7"/>
      <c r="JX67" s="7"/>
      <c r="JY67" s="7"/>
      <c r="JZ67" s="7"/>
      <c r="KA67" s="7"/>
      <c r="KB67" s="7"/>
      <c r="KC67" s="7"/>
      <c r="KD67" s="7"/>
      <c r="KE67" s="7"/>
      <c r="KF67" s="7"/>
      <c r="KG67" s="7"/>
      <c r="KH67" s="7"/>
      <c r="KI67" s="7"/>
      <c r="KJ67" s="7"/>
      <c r="KK67" s="7"/>
      <c r="KL67" s="7"/>
      <c r="KM67" s="7"/>
      <c r="KN67" s="7"/>
      <c r="KO67" s="7"/>
      <c r="KP67" s="7"/>
      <c r="KQ67" s="7"/>
      <c r="KR67" s="7"/>
      <c r="KS67" s="7"/>
      <c r="KT67" s="7"/>
      <c r="KU67" s="7"/>
      <c r="KV67" s="7"/>
      <c r="KW67" s="7"/>
      <c r="KX67" s="7"/>
      <c r="KY67" s="7"/>
      <c r="KZ67" s="7"/>
      <c r="LA67" s="7"/>
      <c r="LB67" s="7"/>
      <c r="LC67" s="7"/>
      <c r="LD67" s="7"/>
      <c r="LE67" s="7"/>
      <c r="LF67" s="7"/>
      <c r="LG67" s="7"/>
      <c r="LH67" s="7"/>
      <c r="LI67" s="7"/>
      <c r="LJ67" s="7"/>
      <c r="LK67" s="7"/>
      <c r="LL67" s="7"/>
      <c r="LM67" s="7"/>
      <c r="LN67" s="7"/>
      <c r="LO67" s="7"/>
      <c r="LP67" s="7"/>
      <c r="LQ67" s="7"/>
      <c r="LR67" s="7"/>
      <c r="LS67" s="7"/>
      <c r="LT67" s="7"/>
      <c r="LU67" s="7"/>
      <c r="LV67" s="7"/>
      <c r="LW67" s="7"/>
      <c r="LX67" s="7"/>
      <c r="LY67" s="7"/>
      <c r="LZ67" s="7"/>
      <c r="MA67" s="7"/>
      <c r="MB67" s="7"/>
      <c r="MC67" s="7"/>
      <c r="MD67" s="7"/>
      <c r="ME67" s="7"/>
      <c r="MF67" s="7"/>
      <c r="MG67" s="7"/>
      <c r="MH67" s="7"/>
      <c r="MI67" s="7"/>
      <c r="MJ67" s="7"/>
      <c r="MK67" s="7"/>
      <c r="ML67" s="7"/>
      <c r="MM67" s="7"/>
      <c r="MN67" s="7"/>
      <c r="MO67" s="7"/>
      <c r="MP67" s="7"/>
      <c r="MQ67" s="7"/>
      <c r="MR67" s="7"/>
      <c r="MS67" s="7"/>
      <c r="MT67" s="7"/>
      <c r="MU67" s="7"/>
      <c r="MV67" s="7"/>
      <c r="MW67" s="7"/>
      <c r="MX67" s="7"/>
      <c r="MY67" s="7"/>
      <c r="MZ67" s="7"/>
      <c r="NA67" s="7"/>
      <c r="NB67" s="7"/>
      <c r="NC67" s="7"/>
      <c r="ND67" s="7"/>
      <c r="NE67" s="7"/>
      <c r="NF67" s="7"/>
      <c r="NG67" s="7"/>
      <c r="NH67" s="7"/>
      <c r="NI67" s="7"/>
      <c r="NJ67" s="7"/>
      <c r="NK67" s="7"/>
      <c r="NL67" s="7"/>
      <c r="NM67" s="7"/>
      <c r="NN67" s="7"/>
      <c r="NO67" s="7"/>
      <c r="NP67" s="7"/>
      <c r="NQ67" s="7"/>
      <c r="NR67" s="7"/>
      <c r="NS67" s="7"/>
      <c r="NT67" s="7"/>
      <c r="NU67" s="7"/>
      <c r="NV67" s="7"/>
      <c r="NW67" s="7"/>
      <c r="NX67" s="7"/>
      <c r="NY67" s="7"/>
      <c r="NZ67" s="7"/>
      <c r="OA67" s="7"/>
      <c r="OB67" s="7"/>
      <c r="OC67" s="7"/>
      <c r="OD67" s="7"/>
      <c r="OE67" s="7"/>
      <c r="OF67" s="7"/>
      <c r="OG67" s="7"/>
      <c r="OH67" s="7"/>
      <c r="OI67" s="7"/>
      <c r="OJ67" s="7"/>
      <c r="OK67" s="7"/>
      <c r="OL67" s="7"/>
      <c r="OM67" s="7"/>
      <c r="ON67" s="7"/>
      <c r="OO67" s="7"/>
      <c r="OP67" s="7"/>
      <c r="OQ67" s="7"/>
      <c r="OR67" s="7"/>
      <c r="OS67" s="7"/>
      <c r="OT67" s="7"/>
      <c r="OU67" s="7"/>
      <c r="OV67" s="7"/>
      <c r="OW67" s="7"/>
      <c r="OX67" s="7"/>
      <c r="OY67" s="7"/>
      <c r="OZ67" s="7"/>
      <c r="PA67" s="7"/>
      <c r="PB67" s="7"/>
      <c r="PC67" s="7"/>
      <c r="PD67" s="7"/>
      <c r="PE67" s="7"/>
      <c r="PF67" s="7"/>
      <c r="PG67" s="7"/>
      <c r="PH67" s="7"/>
      <c r="PI67" s="7"/>
      <c r="PJ67" s="7"/>
      <c r="PK67" s="7"/>
      <c r="PL67" s="7"/>
      <c r="PM67" s="7"/>
      <c r="PN67" s="7"/>
      <c r="PO67" s="7"/>
      <c r="PP67" s="7"/>
      <c r="PQ67" s="7"/>
      <c r="PR67" s="7"/>
      <c r="PS67" s="7"/>
      <c r="PT67" s="7"/>
      <c r="PU67" s="7"/>
      <c r="PV67" s="7"/>
      <c r="PW67" s="7"/>
      <c r="PX67" s="7"/>
      <c r="PY67" s="7"/>
      <c r="PZ67" s="7"/>
      <c r="QA67" s="7"/>
      <c r="QB67" s="7"/>
      <c r="QC67" s="7"/>
      <c r="QD67" s="7"/>
      <c r="QE67" s="7"/>
      <c r="QF67" s="7"/>
      <c r="QG67" s="7"/>
      <c r="QH67" s="7"/>
      <c r="QI67" s="7"/>
      <c r="QJ67" s="7"/>
      <c r="QK67" s="7"/>
      <c r="QL67" s="7"/>
      <c r="QM67" s="7"/>
      <c r="QN67" s="7"/>
      <c r="QO67" s="7"/>
      <c r="QP67" s="7"/>
      <c r="QQ67" s="7"/>
      <c r="QR67" s="7"/>
      <c r="QS67" s="7"/>
      <c r="QT67" s="7"/>
      <c r="QU67" s="7"/>
      <c r="QV67" s="7"/>
      <c r="QW67" s="7"/>
      <c r="QX67" s="7"/>
      <c r="QY67" s="7"/>
      <c r="QZ67" s="7"/>
      <c r="RA67" s="7"/>
      <c r="RB67" s="7"/>
      <c r="RC67" s="7"/>
      <c r="RD67" s="7"/>
      <c r="RE67" s="7"/>
      <c r="RF67" s="7"/>
      <c r="RG67" s="7"/>
      <c r="RH67" s="7"/>
      <c r="RI67" s="7"/>
      <c r="RJ67" s="7"/>
      <c r="RK67" s="7"/>
      <c r="RL67" s="7"/>
      <c r="RM67" s="7"/>
      <c r="RN67" s="7"/>
      <c r="RO67" s="7"/>
      <c r="RP67" s="7"/>
      <c r="RQ67" s="7"/>
      <c r="RR67" s="7"/>
      <c r="RS67" s="7"/>
      <c r="RT67" s="7"/>
      <c r="RU67" s="7"/>
      <c r="RV67" s="7"/>
      <c r="RW67" s="7"/>
      <c r="RX67" s="7"/>
      <c r="RY67" s="7"/>
      <c r="RZ67" s="7"/>
      <c r="SA67" s="7"/>
      <c r="SB67" s="7"/>
      <c r="SC67" s="7"/>
      <c r="SD67" s="7"/>
      <c r="SE67" s="7"/>
      <c r="SF67" s="7"/>
      <c r="SG67" s="7"/>
      <c r="SH67" s="7"/>
      <c r="SI67" s="7"/>
      <c r="SJ67" s="7"/>
      <c r="SK67" s="7"/>
      <c r="SL67" s="7"/>
      <c r="SM67" s="7"/>
      <c r="SN67" s="7"/>
      <c r="SO67" s="7"/>
      <c r="SP67" s="7"/>
      <c r="SQ67" s="7"/>
      <c r="SR67" s="7"/>
      <c r="SS67" s="7"/>
      <c r="ST67" s="7"/>
      <c r="SU67" s="7"/>
      <c r="SV67" s="7"/>
      <c r="SW67" s="7"/>
      <c r="SX67" s="7"/>
      <c r="SY67" s="7"/>
      <c r="SZ67" s="7"/>
      <c r="TA67" s="7"/>
      <c r="TB67" s="7"/>
      <c r="TC67" s="7"/>
      <c r="TD67" s="7"/>
      <c r="TE67" s="7"/>
      <c r="TF67" s="7"/>
      <c r="TG67" s="7"/>
      <c r="TH67" s="7"/>
      <c r="TI67" s="7"/>
      <c r="TJ67" s="7"/>
      <c r="TK67" s="7"/>
      <c r="TL67" s="7"/>
      <c r="TM67" s="7"/>
      <c r="TN67" s="7"/>
      <c r="TO67" s="7"/>
      <c r="TP67" s="7"/>
      <c r="TQ67" s="7"/>
      <c r="TR67" s="7"/>
      <c r="TS67" s="7"/>
      <c r="TT67" s="7"/>
      <c r="TU67" s="7"/>
      <c r="TV67" s="7"/>
      <c r="TW67" s="7"/>
      <c r="TX67" s="7"/>
      <c r="TY67" s="7"/>
      <c r="TZ67" s="7"/>
      <c r="UA67" s="7"/>
      <c r="UB67" s="7"/>
      <c r="UC67" s="7"/>
      <c r="UD67" s="7"/>
      <c r="UE67" s="7"/>
      <c r="UF67" s="7"/>
      <c r="UG67" s="7"/>
      <c r="UH67" s="7"/>
      <c r="UI67" s="7"/>
      <c r="UJ67" s="7"/>
      <c r="UK67" s="7"/>
      <c r="UL67" s="7"/>
      <c r="UM67" s="7"/>
      <c r="UN67" s="7"/>
      <c r="UO67" s="7"/>
      <c r="UP67" s="7"/>
      <c r="UQ67" s="7"/>
      <c r="UR67" s="7"/>
      <c r="US67" s="7"/>
      <c r="UT67" s="7"/>
      <c r="UU67" s="7"/>
      <c r="UV67" s="7"/>
      <c r="UW67" s="7"/>
      <c r="UX67" s="7"/>
      <c r="UY67" s="7"/>
      <c r="UZ67" s="7"/>
      <c r="VA67" s="7"/>
      <c r="VB67" s="7"/>
      <c r="VC67" s="7"/>
      <c r="VD67" s="7"/>
      <c r="VE67" s="7"/>
      <c r="VF67" s="7"/>
      <c r="VG67" s="7"/>
      <c r="VH67" s="7"/>
      <c r="VI67" s="7"/>
      <c r="VJ67" s="7"/>
      <c r="VK67" s="7"/>
      <c r="VL67" s="7"/>
      <c r="VM67" s="7"/>
      <c r="VN67" s="7"/>
      <c r="VO67" s="7"/>
      <c r="VP67" s="7"/>
      <c r="VQ67" s="7"/>
      <c r="VR67" s="7"/>
      <c r="VS67" s="7"/>
      <c r="VT67" s="7"/>
      <c r="VU67" s="7"/>
      <c r="VV67" s="7"/>
      <c r="VW67" s="7"/>
      <c r="VX67" s="7"/>
      <c r="VY67" s="7"/>
      <c r="VZ67" s="7"/>
      <c r="WA67" s="7"/>
      <c r="WB67" s="7"/>
      <c r="WC67" s="7"/>
      <c r="WD67" s="7"/>
      <c r="WE67" s="7"/>
      <c r="WF67" s="7"/>
      <c r="WG67" s="7"/>
      <c r="WH67" s="7"/>
      <c r="WI67" s="7"/>
      <c r="WJ67" s="7"/>
      <c r="WK67" s="7"/>
      <c r="WL67" s="7"/>
      <c r="WM67" s="7"/>
      <c r="WN67" s="7"/>
      <c r="WO67" s="7"/>
      <c r="WP67" s="7"/>
      <c r="WQ67" s="7"/>
      <c r="WR67" s="7"/>
      <c r="WS67" s="7"/>
      <c r="WT67" s="7"/>
      <c r="WU67" s="7"/>
      <c r="WV67" s="7"/>
      <c r="WW67" s="7"/>
      <c r="WX67" s="7"/>
      <c r="WY67" s="7"/>
      <c r="WZ67" s="7"/>
      <c r="XA67" s="7"/>
      <c r="XB67" s="7"/>
      <c r="XC67" s="7"/>
      <c r="XD67" s="7"/>
      <c r="XE67" s="7"/>
      <c r="XF67" s="7"/>
      <c r="XG67" s="7"/>
      <c r="XH67" s="7"/>
      <c r="XI67" s="7"/>
      <c r="XJ67" s="7"/>
      <c r="XK67" s="7"/>
      <c r="XL67" s="7"/>
      <c r="XM67" s="7"/>
      <c r="XN67" s="7"/>
      <c r="XO67" s="7"/>
      <c r="XP67" s="7"/>
      <c r="XQ67" s="7"/>
      <c r="XR67" s="7"/>
      <c r="XS67" s="7"/>
      <c r="XT67" s="7"/>
      <c r="XU67" s="7"/>
      <c r="XV67" s="7"/>
      <c r="XW67" s="7"/>
      <c r="XX67" s="7"/>
      <c r="XY67" s="7"/>
      <c r="XZ67" s="7"/>
      <c r="YA67" s="7"/>
      <c r="YB67" s="7"/>
      <c r="YC67" s="7"/>
      <c r="YD67" s="7"/>
      <c r="YE67" s="7"/>
      <c r="YF67" s="7"/>
      <c r="YG67" s="7"/>
      <c r="YH67" s="7"/>
      <c r="YI67" s="7"/>
      <c r="YJ67" s="7"/>
      <c r="YK67" s="7"/>
      <c r="YL67" s="7"/>
      <c r="YM67" s="7"/>
      <c r="YN67" s="7"/>
      <c r="YO67" s="7"/>
      <c r="YP67" s="7"/>
      <c r="YQ67" s="7"/>
      <c r="YR67" s="7"/>
      <c r="YS67" s="7"/>
      <c r="YT67" s="7"/>
      <c r="YU67" s="7"/>
      <c r="YV67" s="7"/>
      <c r="YW67" s="7"/>
      <c r="YX67" s="7"/>
      <c r="YY67" s="7"/>
      <c r="YZ67" s="7"/>
      <c r="ZA67" s="7"/>
      <c r="ZB67" s="7"/>
      <c r="ZC67" s="7"/>
      <c r="ZD67" s="7"/>
      <c r="ZE67" s="7"/>
      <c r="ZF67" s="7"/>
      <c r="ZG67" s="7"/>
      <c r="ZH67" s="7"/>
      <c r="ZI67" s="7"/>
      <c r="ZJ67" s="7"/>
      <c r="ZK67" s="7"/>
      <c r="ZL67" s="7"/>
      <c r="ZM67" s="7"/>
      <c r="ZN67" s="7"/>
      <c r="ZO67" s="7"/>
      <c r="ZP67" s="7"/>
      <c r="ZQ67" s="7"/>
      <c r="ZR67" s="7"/>
      <c r="ZS67" s="7"/>
      <c r="ZT67" s="7"/>
      <c r="ZU67" s="7"/>
      <c r="ZV67" s="7"/>
      <c r="ZW67" s="7"/>
      <c r="ZX67" s="7"/>
      <c r="ZY67" s="7"/>
      <c r="ZZ67" s="7"/>
      <c r="AAA67" s="7"/>
      <c r="AAB67" s="7"/>
      <c r="AAC67" s="7"/>
      <c r="AAD67" s="7"/>
      <c r="AAE67" s="7"/>
      <c r="AAF67" s="7"/>
      <c r="AAG67" s="7"/>
      <c r="AAH67" s="7"/>
      <c r="AAI67" s="7"/>
      <c r="AAJ67" s="7"/>
      <c r="AAK67" s="7"/>
      <c r="AAL67" s="7"/>
      <c r="AAM67" s="7"/>
      <c r="AAN67" s="7"/>
      <c r="AAO67" s="7"/>
      <c r="AAP67" s="7"/>
      <c r="AAQ67" s="7"/>
      <c r="AAR67" s="7"/>
      <c r="AAS67" s="7"/>
      <c r="AAT67" s="7"/>
      <c r="AAU67" s="7"/>
      <c r="AAV67" s="7"/>
      <c r="AAW67" s="7"/>
      <c r="AAX67" s="7"/>
      <c r="AAY67" s="7"/>
      <c r="AAZ67" s="7"/>
      <c r="ABA67" s="7"/>
      <c r="ABB67" s="7"/>
      <c r="ABC67" s="7"/>
      <c r="ABD67" s="7"/>
      <c r="ABE67" s="7"/>
      <c r="ABF67" s="7"/>
      <c r="ABG67" s="7"/>
      <c r="ABH67" s="7"/>
      <c r="ABI67" s="7"/>
      <c r="ABJ67" s="7"/>
      <c r="ABK67" s="7"/>
      <c r="ABL67" s="7"/>
      <c r="ABM67" s="7"/>
      <c r="ABN67" s="7"/>
      <c r="ABO67" s="7"/>
      <c r="ABP67" s="7"/>
      <c r="ABQ67" s="7"/>
      <c r="ABR67" s="7"/>
      <c r="ABS67" s="7"/>
      <c r="ABT67" s="7"/>
      <c r="ABU67" s="7"/>
      <c r="ABV67" s="7"/>
      <c r="ABW67" s="7"/>
      <c r="ABX67" s="7"/>
      <c r="ABY67" s="7"/>
      <c r="ABZ67" s="7"/>
      <c r="ACA67" s="7"/>
      <c r="ACB67" s="7"/>
      <c r="ACC67" s="7"/>
      <c r="ACD67" s="7"/>
      <c r="ACE67" s="7"/>
      <c r="ACF67" s="7"/>
      <c r="ACG67" s="7"/>
      <c r="ACH67" s="7"/>
      <c r="ACI67" s="7"/>
      <c r="ACJ67" s="7"/>
      <c r="ACK67" s="7"/>
      <c r="ACL67" s="7"/>
      <c r="ACM67" s="7"/>
      <c r="ACN67" s="7"/>
      <c r="ACO67" s="7"/>
      <c r="ACP67" s="7"/>
      <c r="ACQ67" s="7"/>
      <c r="ACR67" s="7"/>
      <c r="ACS67" s="7"/>
      <c r="ACT67" s="7"/>
      <c r="ACU67" s="7"/>
      <c r="ACV67" s="7"/>
      <c r="ACW67" s="7"/>
      <c r="ACX67" s="7"/>
      <c r="ACY67" s="7"/>
      <c r="ACZ67" s="7"/>
      <c r="ADA67" s="7"/>
      <c r="ADB67" s="7"/>
      <c r="ADC67" s="7"/>
      <c r="ADD67" s="7"/>
      <c r="ADE67" s="7"/>
      <c r="ADF67" s="7"/>
      <c r="ADG67" s="7"/>
      <c r="ADH67" s="7"/>
      <c r="ADI67" s="7"/>
      <c r="ADJ67" s="7"/>
      <c r="ADK67" s="7"/>
      <c r="ADL67" s="7"/>
      <c r="ADM67" s="7"/>
      <c r="ADN67" s="7"/>
      <c r="ADO67" s="7"/>
      <c r="ADP67" s="7"/>
      <c r="ADQ67" s="7"/>
      <c r="ADR67" s="7"/>
      <c r="ADS67" s="7"/>
      <c r="ADT67" s="7"/>
    </row>
    <row r="68" spans="1:800" ht="16" x14ac:dyDescent="0.2">
      <c r="A68" s="5" t="s">
        <v>283</v>
      </c>
      <c r="B68" s="5" t="s">
        <v>2584</v>
      </c>
      <c r="C68" s="7">
        <v>10423800</v>
      </c>
      <c r="D68" s="7">
        <v>10249000</v>
      </c>
      <c r="E68" s="7">
        <v>11102000</v>
      </c>
      <c r="F68" s="7">
        <v>9920400</v>
      </c>
      <c r="G68" s="8">
        <v>9203500</v>
      </c>
      <c r="H68" s="7">
        <v>11870000</v>
      </c>
      <c r="I68" s="7">
        <v>11102000</v>
      </c>
      <c r="J68" s="7">
        <v>12453000</v>
      </c>
      <c r="K68" s="8">
        <v>11619000</v>
      </c>
      <c r="L68" s="7">
        <v>11565000</v>
      </c>
      <c r="M68" s="7">
        <v>9350000</v>
      </c>
      <c r="N68" s="7">
        <v>9339500</v>
      </c>
      <c r="O68" s="8">
        <v>9116100</v>
      </c>
      <c r="P68" s="7">
        <v>13734000</v>
      </c>
      <c r="Q68" s="7">
        <v>8835300</v>
      </c>
      <c r="R68" s="7">
        <v>19703000</v>
      </c>
      <c r="S68" s="8">
        <v>10072000</v>
      </c>
      <c r="T68" s="7">
        <v>13371000</v>
      </c>
      <c r="U68" s="7">
        <v>6840000</v>
      </c>
      <c r="V68" s="7">
        <v>5830300</v>
      </c>
      <c r="W68" s="8">
        <v>7089800</v>
      </c>
      <c r="X68" s="7">
        <v>6727400</v>
      </c>
      <c r="Y68" s="7">
        <v>7526400</v>
      </c>
      <c r="Z68" s="7">
        <v>5789900</v>
      </c>
      <c r="AA68" s="8">
        <v>10632000</v>
      </c>
      <c r="AB68" s="4">
        <v>7185600</v>
      </c>
      <c r="AC68" s="4">
        <v>9405800</v>
      </c>
      <c r="AD68" s="4">
        <v>10092000</v>
      </c>
      <c r="AE68" s="8">
        <v>6725500</v>
      </c>
      <c r="AF68" s="4">
        <v>7899800</v>
      </c>
      <c r="AG68" s="4">
        <v>7302900</v>
      </c>
      <c r="AH68" s="4">
        <v>11366000</v>
      </c>
      <c r="AI68" s="8">
        <v>9961400</v>
      </c>
      <c r="AJ68" s="4">
        <v>7680500</v>
      </c>
      <c r="AK68" s="4">
        <v>7185400</v>
      </c>
      <c r="AL68" s="4">
        <v>8914100</v>
      </c>
      <c r="AU68" s="7"/>
      <c r="AV68" s="7"/>
      <c r="AW68" s="7"/>
      <c r="AX68" s="7"/>
      <c r="AY68" s="7"/>
      <c r="AZ68" s="7"/>
      <c r="BA68" s="7"/>
      <c r="BB68" s="7"/>
      <c r="BC68" s="7"/>
      <c r="BD68" s="7"/>
      <c r="BE68" s="7"/>
      <c r="BF68" s="7"/>
      <c r="BG68" s="7"/>
      <c r="BH68" s="7"/>
      <c r="BI68" s="7"/>
      <c r="BJ68" s="7"/>
      <c r="BK68" s="7"/>
      <c r="BL68" s="7"/>
      <c r="BM68" s="7"/>
      <c r="BN68" s="7"/>
      <c r="BO68" s="7"/>
      <c r="BP68" s="7"/>
      <c r="BQ68" s="7"/>
      <c r="BR68" s="7"/>
      <c r="BS68" s="7"/>
      <c r="BT68" s="7"/>
      <c r="BU68" s="7"/>
      <c r="BV68" s="7"/>
      <c r="BW68" s="7"/>
      <c r="BX68" s="7"/>
      <c r="BY68" s="7"/>
      <c r="BZ68" s="7"/>
      <c r="CA68" s="7"/>
      <c r="CB68" s="7"/>
      <c r="CC68" s="7"/>
      <c r="CD68" s="7"/>
      <c r="CE68" s="7"/>
      <c r="CF68" s="7"/>
      <c r="CG68" s="7"/>
      <c r="CH68" s="7"/>
      <c r="CI68" s="7"/>
      <c r="CJ68" s="7"/>
      <c r="CK68" s="7"/>
      <c r="CL68" s="7"/>
      <c r="CM68" s="7"/>
      <c r="CN68" s="7"/>
      <c r="CO68" s="7"/>
      <c r="CP68" s="7"/>
      <c r="CQ68" s="7"/>
      <c r="CR68" s="7"/>
      <c r="CS68" s="7"/>
      <c r="CT68" s="7"/>
      <c r="CU68" s="7"/>
      <c r="CV68" s="7"/>
      <c r="CW68" s="7"/>
      <c r="CX68" s="7"/>
      <c r="CY68" s="7"/>
      <c r="CZ68" s="7"/>
      <c r="DA68" s="7"/>
      <c r="DB68" s="7"/>
      <c r="DC68" s="7"/>
      <c r="DD68" s="7"/>
      <c r="DE68" s="7"/>
      <c r="DF68" s="7"/>
      <c r="DG68" s="7"/>
      <c r="DH68" s="7"/>
      <c r="DI68" s="7"/>
      <c r="DJ68" s="7"/>
      <c r="DK68" s="7"/>
      <c r="DL68" s="7"/>
      <c r="DM68" s="7"/>
      <c r="DN68" s="7"/>
      <c r="DO68" s="7"/>
      <c r="DP68" s="7"/>
      <c r="DQ68" s="7"/>
      <c r="DR68" s="7"/>
      <c r="DS68" s="7"/>
      <c r="DT68" s="7"/>
      <c r="DU68" s="7"/>
      <c r="DV68" s="7"/>
      <c r="DW68" s="7"/>
      <c r="DX68" s="7"/>
      <c r="DY68" s="7"/>
      <c r="DZ68" s="7"/>
      <c r="EA68" s="7"/>
      <c r="EB68" s="7"/>
      <c r="EC68" s="7"/>
      <c r="ED68" s="7"/>
      <c r="EE68" s="7"/>
      <c r="EF68" s="7"/>
      <c r="EG68" s="7"/>
      <c r="EH68" s="7"/>
      <c r="EI68" s="7"/>
      <c r="EJ68" s="7"/>
      <c r="EK68" s="7"/>
      <c r="EL68" s="7"/>
      <c r="EM68" s="7"/>
      <c r="EN68" s="7"/>
      <c r="EO68" s="7"/>
      <c r="EP68" s="7"/>
      <c r="EQ68" s="7"/>
      <c r="ER68" s="7"/>
      <c r="ES68" s="7"/>
      <c r="ET68" s="7"/>
      <c r="EU68" s="7"/>
      <c r="EV68" s="7"/>
      <c r="EW68" s="7"/>
      <c r="EX68" s="7"/>
      <c r="EY68" s="7"/>
      <c r="EZ68" s="7"/>
      <c r="FA68" s="7"/>
      <c r="FB68" s="7"/>
      <c r="FC68" s="7"/>
      <c r="FD68" s="7"/>
      <c r="FE68" s="7"/>
      <c r="FF68" s="7"/>
      <c r="FG68" s="7"/>
      <c r="FH68" s="7"/>
      <c r="FI68" s="7"/>
      <c r="FJ68" s="7"/>
      <c r="FK68" s="7"/>
      <c r="FL68" s="7"/>
      <c r="FM68" s="7"/>
      <c r="FN68" s="7"/>
      <c r="FO68" s="7"/>
      <c r="FP68" s="7"/>
      <c r="FQ68" s="7"/>
      <c r="FR68" s="7"/>
      <c r="FS68" s="7"/>
      <c r="FT68" s="7"/>
      <c r="FU68" s="7"/>
      <c r="FV68" s="7"/>
      <c r="FW68" s="7"/>
      <c r="FX68" s="7"/>
      <c r="FY68" s="7"/>
      <c r="FZ68" s="7"/>
      <c r="GA68" s="7"/>
      <c r="GB68" s="7"/>
      <c r="GC68" s="7"/>
      <c r="GD68" s="7"/>
      <c r="GE68" s="7"/>
      <c r="GF68" s="7"/>
      <c r="GG68" s="7"/>
      <c r="GH68" s="7"/>
      <c r="GI68" s="7"/>
      <c r="GJ68" s="7"/>
      <c r="GK68" s="7"/>
      <c r="GL68" s="7"/>
      <c r="GM68" s="7"/>
      <c r="GN68" s="7"/>
      <c r="GO68" s="7"/>
      <c r="GP68" s="7"/>
      <c r="GQ68" s="7"/>
      <c r="GR68" s="7"/>
      <c r="GS68" s="7"/>
      <c r="GT68" s="7"/>
      <c r="GU68" s="7"/>
      <c r="GV68" s="7"/>
      <c r="GW68" s="7"/>
      <c r="GX68" s="7"/>
      <c r="GY68" s="7"/>
      <c r="GZ68" s="7"/>
      <c r="HA68" s="7"/>
      <c r="HB68" s="7"/>
      <c r="HC68" s="7"/>
      <c r="HD68" s="7"/>
      <c r="HE68" s="7"/>
      <c r="HF68" s="7"/>
      <c r="HG68" s="7"/>
      <c r="HH68" s="7"/>
      <c r="HI68" s="7"/>
      <c r="HJ68" s="7"/>
      <c r="HK68" s="7"/>
      <c r="HL68" s="7"/>
      <c r="HM68" s="7"/>
      <c r="HN68" s="7"/>
      <c r="HO68" s="7"/>
      <c r="HP68" s="7"/>
      <c r="HQ68" s="7"/>
      <c r="HR68" s="7"/>
      <c r="HS68" s="7"/>
      <c r="HT68" s="7"/>
      <c r="HU68" s="7"/>
      <c r="HV68" s="7"/>
      <c r="HW68" s="7"/>
      <c r="HX68" s="7"/>
      <c r="HY68" s="7"/>
      <c r="HZ68" s="7"/>
      <c r="IA68" s="7"/>
      <c r="IB68" s="7"/>
      <c r="IC68" s="7"/>
      <c r="ID68" s="7"/>
      <c r="IE68" s="7"/>
      <c r="IF68" s="7"/>
      <c r="IG68" s="7"/>
      <c r="IH68" s="7"/>
      <c r="II68" s="7"/>
      <c r="IJ68" s="7"/>
      <c r="IK68" s="7"/>
      <c r="IL68" s="7"/>
      <c r="IM68" s="7"/>
      <c r="IN68" s="7"/>
      <c r="IO68" s="7"/>
      <c r="IP68" s="7"/>
      <c r="IQ68" s="7"/>
      <c r="IR68" s="7"/>
      <c r="IS68" s="7"/>
      <c r="IT68" s="7"/>
      <c r="IU68" s="7"/>
      <c r="IV68" s="7"/>
      <c r="IW68" s="7"/>
      <c r="IX68" s="7"/>
      <c r="IY68" s="7"/>
      <c r="IZ68" s="7"/>
      <c r="JA68" s="7"/>
      <c r="JB68" s="7"/>
      <c r="JC68" s="7"/>
      <c r="JD68" s="7"/>
      <c r="JE68" s="7"/>
      <c r="JF68" s="7"/>
      <c r="JG68" s="7"/>
      <c r="JH68" s="7"/>
      <c r="JI68" s="7"/>
      <c r="JJ68" s="7"/>
      <c r="JK68" s="7"/>
      <c r="JL68" s="7"/>
      <c r="JM68" s="7"/>
      <c r="JN68" s="7"/>
      <c r="JO68" s="7"/>
      <c r="JP68" s="7"/>
      <c r="JQ68" s="7"/>
      <c r="JR68" s="7"/>
      <c r="JS68" s="7"/>
      <c r="JT68" s="7"/>
      <c r="JU68" s="7"/>
      <c r="JV68" s="7"/>
      <c r="JW68" s="7"/>
      <c r="JX68" s="7"/>
      <c r="JY68" s="7"/>
      <c r="JZ68" s="7"/>
      <c r="KA68" s="7"/>
      <c r="KB68" s="7"/>
      <c r="KC68" s="7"/>
      <c r="KD68" s="7"/>
      <c r="KE68" s="7"/>
      <c r="KF68" s="7"/>
      <c r="KG68" s="7"/>
      <c r="KH68" s="7"/>
      <c r="KI68" s="7"/>
      <c r="KJ68" s="7"/>
      <c r="KK68" s="7"/>
      <c r="KL68" s="7"/>
      <c r="KM68" s="7"/>
      <c r="KN68" s="7"/>
      <c r="KO68" s="7"/>
      <c r="KP68" s="7"/>
      <c r="KQ68" s="7"/>
      <c r="KR68" s="7"/>
      <c r="KS68" s="7"/>
      <c r="KT68" s="7"/>
      <c r="KU68" s="7"/>
      <c r="KV68" s="7"/>
      <c r="KW68" s="7"/>
      <c r="KX68" s="7"/>
      <c r="KY68" s="7"/>
      <c r="KZ68" s="7"/>
      <c r="LA68" s="7"/>
      <c r="LB68" s="7"/>
      <c r="LC68" s="7"/>
      <c r="LD68" s="7"/>
      <c r="LE68" s="7"/>
      <c r="LF68" s="7"/>
      <c r="LG68" s="7"/>
      <c r="LH68" s="7"/>
      <c r="LI68" s="7"/>
      <c r="LJ68" s="7"/>
      <c r="LK68" s="7"/>
      <c r="LL68" s="7"/>
      <c r="LM68" s="7"/>
      <c r="LN68" s="7"/>
      <c r="LO68" s="7"/>
      <c r="LP68" s="7"/>
      <c r="LQ68" s="7"/>
      <c r="LR68" s="7"/>
      <c r="LS68" s="7"/>
      <c r="LT68" s="7"/>
      <c r="LU68" s="7"/>
      <c r="LV68" s="7"/>
      <c r="LW68" s="7"/>
      <c r="LX68" s="7"/>
      <c r="LY68" s="7"/>
      <c r="LZ68" s="7"/>
      <c r="MA68" s="7"/>
      <c r="MB68" s="7"/>
      <c r="MC68" s="7"/>
      <c r="MD68" s="7"/>
      <c r="ME68" s="7"/>
      <c r="MF68" s="7"/>
      <c r="MG68" s="7"/>
      <c r="MH68" s="7"/>
      <c r="MI68" s="7"/>
      <c r="MJ68" s="7"/>
      <c r="MK68" s="7"/>
      <c r="ML68" s="7"/>
      <c r="MM68" s="7"/>
      <c r="MN68" s="7"/>
      <c r="MO68" s="7"/>
      <c r="MP68" s="7"/>
      <c r="MQ68" s="7"/>
      <c r="MR68" s="7"/>
      <c r="MS68" s="7"/>
      <c r="MT68" s="7"/>
      <c r="MU68" s="7"/>
      <c r="MV68" s="7"/>
      <c r="MW68" s="7"/>
      <c r="MX68" s="7"/>
      <c r="MY68" s="7"/>
      <c r="MZ68" s="7"/>
      <c r="NA68" s="7"/>
      <c r="NB68" s="7"/>
      <c r="NC68" s="7"/>
      <c r="ND68" s="7"/>
      <c r="NE68" s="7"/>
      <c r="NF68" s="7"/>
      <c r="NG68" s="7"/>
      <c r="NH68" s="7"/>
      <c r="NI68" s="7"/>
      <c r="NJ68" s="7"/>
      <c r="NK68" s="7"/>
      <c r="NL68" s="7"/>
      <c r="NM68" s="7"/>
      <c r="NN68" s="7"/>
      <c r="NO68" s="7"/>
      <c r="NP68" s="7"/>
      <c r="NQ68" s="7"/>
      <c r="NR68" s="7"/>
      <c r="NS68" s="7"/>
      <c r="NT68" s="7"/>
      <c r="NU68" s="7"/>
      <c r="NV68" s="7"/>
      <c r="NW68" s="7"/>
      <c r="NX68" s="7"/>
      <c r="NY68" s="7"/>
      <c r="NZ68" s="7"/>
      <c r="OA68" s="7"/>
      <c r="OB68" s="7"/>
      <c r="OC68" s="7"/>
      <c r="OD68" s="7"/>
      <c r="OE68" s="7"/>
      <c r="OF68" s="7"/>
      <c r="OG68" s="7"/>
      <c r="OH68" s="7"/>
      <c r="OI68" s="7"/>
      <c r="OJ68" s="7"/>
      <c r="OK68" s="7"/>
      <c r="OL68" s="7"/>
      <c r="OM68" s="7"/>
      <c r="ON68" s="7"/>
      <c r="OO68" s="7"/>
      <c r="OP68" s="7"/>
      <c r="OQ68" s="7"/>
      <c r="OR68" s="7"/>
      <c r="OS68" s="7"/>
      <c r="OT68" s="7"/>
      <c r="OU68" s="7"/>
      <c r="OV68" s="7"/>
      <c r="OW68" s="7"/>
      <c r="OX68" s="7"/>
      <c r="OY68" s="7"/>
      <c r="OZ68" s="7"/>
      <c r="PA68" s="7"/>
      <c r="PB68" s="7"/>
      <c r="PC68" s="7"/>
      <c r="PD68" s="7"/>
      <c r="PE68" s="7"/>
      <c r="PF68" s="7"/>
      <c r="PG68" s="7"/>
      <c r="PH68" s="7"/>
      <c r="PI68" s="7"/>
      <c r="PJ68" s="7"/>
      <c r="PK68" s="7"/>
      <c r="PL68" s="7"/>
      <c r="PM68" s="7"/>
      <c r="PN68" s="7"/>
      <c r="PO68" s="7"/>
      <c r="PP68" s="7"/>
      <c r="PQ68" s="7"/>
      <c r="PR68" s="7"/>
      <c r="PS68" s="7"/>
      <c r="PT68" s="7"/>
      <c r="PU68" s="7"/>
      <c r="PV68" s="7"/>
      <c r="PW68" s="7"/>
      <c r="PX68" s="7"/>
      <c r="PY68" s="7"/>
      <c r="PZ68" s="7"/>
      <c r="QA68" s="7"/>
      <c r="QB68" s="7"/>
      <c r="QC68" s="7"/>
      <c r="QD68" s="7"/>
      <c r="QE68" s="7"/>
      <c r="QF68" s="7"/>
      <c r="QG68" s="7"/>
      <c r="QH68" s="7"/>
      <c r="QI68" s="7"/>
      <c r="QJ68" s="7"/>
      <c r="QK68" s="7"/>
      <c r="QL68" s="7"/>
      <c r="QM68" s="7"/>
      <c r="QN68" s="7"/>
      <c r="QO68" s="7"/>
      <c r="QP68" s="7"/>
      <c r="QQ68" s="7"/>
      <c r="QR68" s="7"/>
      <c r="QS68" s="7"/>
      <c r="QT68" s="7"/>
      <c r="QU68" s="7"/>
      <c r="QV68" s="7"/>
      <c r="QW68" s="7"/>
      <c r="QX68" s="7"/>
      <c r="QY68" s="7"/>
      <c r="QZ68" s="7"/>
      <c r="RA68" s="7"/>
      <c r="RB68" s="7"/>
      <c r="RC68" s="7"/>
      <c r="RD68" s="7"/>
      <c r="RE68" s="7"/>
      <c r="RF68" s="7"/>
      <c r="RG68" s="7"/>
      <c r="RH68" s="7"/>
      <c r="RI68" s="7"/>
      <c r="RJ68" s="7"/>
      <c r="RK68" s="7"/>
      <c r="RL68" s="7"/>
      <c r="RM68" s="7"/>
      <c r="RN68" s="7"/>
      <c r="RO68" s="7"/>
      <c r="RP68" s="7"/>
      <c r="RQ68" s="7"/>
      <c r="RR68" s="7"/>
      <c r="RS68" s="7"/>
      <c r="RT68" s="7"/>
      <c r="RU68" s="7"/>
      <c r="RV68" s="7"/>
      <c r="RW68" s="7"/>
      <c r="RX68" s="7"/>
      <c r="RY68" s="7"/>
      <c r="RZ68" s="7"/>
      <c r="SA68" s="7"/>
      <c r="SB68" s="7"/>
      <c r="SC68" s="7"/>
      <c r="SD68" s="7"/>
      <c r="SE68" s="7"/>
      <c r="SF68" s="7"/>
      <c r="SG68" s="7"/>
      <c r="SH68" s="7"/>
      <c r="SI68" s="7"/>
      <c r="SJ68" s="7"/>
      <c r="SK68" s="7"/>
      <c r="SL68" s="7"/>
      <c r="SM68" s="7"/>
      <c r="SN68" s="7"/>
      <c r="SO68" s="7"/>
      <c r="SP68" s="7"/>
      <c r="SQ68" s="7"/>
      <c r="SR68" s="7"/>
      <c r="SS68" s="7"/>
      <c r="ST68" s="7"/>
      <c r="SU68" s="7"/>
      <c r="SV68" s="7"/>
      <c r="SW68" s="7"/>
      <c r="SX68" s="7"/>
      <c r="SY68" s="7"/>
      <c r="SZ68" s="7"/>
      <c r="TA68" s="7"/>
      <c r="TB68" s="7"/>
      <c r="TC68" s="7"/>
      <c r="TD68" s="7"/>
      <c r="TE68" s="7"/>
      <c r="TF68" s="7"/>
      <c r="TG68" s="7"/>
      <c r="TH68" s="7"/>
      <c r="TI68" s="7"/>
      <c r="TJ68" s="7"/>
      <c r="TK68" s="7"/>
      <c r="TL68" s="7"/>
      <c r="TM68" s="7"/>
      <c r="TN68" s="7"/>
      <c r="TO68" s="7"/>
      <c r="TP68" s="7"/>
      <c r="TQ68" s="7"/>
      <c r="TR68" s="7"/>
      <c r="TS68" s="7"/>
      <c r="TT68" s="7"/>
      <c r="TU68" s="7"/>
      <c r="TV68" s="7"/>
      <c r="TW68" s="7"/>
      <c r="TX68" s="7"/>
      <c r="TY68" s="7"/>
      <c r="TZ68" s="7"/>
      <c r="UA68" s="7"/>
      <c r="UB68" s="7"/>
      <c r="UC68" s="7"/>
      <c r="UD68" s="7"/>
      <c r="UE68" s="7"/>
      <c r="UF68" s="7"/>
      <c r="UG68" s="7"/>
      <c r="UH68" s="7"/>
      <c r="UI68" s="7"/>
      <c r="UJ68" s="7"/>
      <c r="UK68" s="7"/>
      <c r="UL68" s="7"/>
      <c r="UM68" s="7"/>
      <c r="UN68" s="7"/>
      <c r="UO68" s="7"/>
      <c r="UP68" s="7"/>
      <c r="UQ68" s="7"/>
      <c r="UR68" s="7"/>
      <c r="US68" s="7"/>
      <c r="UT68" s="7"/>
      <c r="UU68" s="7"/>
      <c r="UV68" s="7"/>
      <c r="UW68" s="7"/>
      <c r="UX68" s="7"/>
      <c r="UY68" s="7"/>
      <c r="UZ68" s="7"/>
      <c r="VA68" s="7"/>
      <c r="VB68" s="7"/>
      <c r="VC68" s="7"/>
      <c r="VD68" s="7"/>
      <c r="VE68" s="7"/>
      <c r="VF68" s="7"/>
      <c r="VG68" s="7"/>
      <c r="VH68" s="7"/>
      <c r="VI68" s="7"/>
      <c r="VJ68" s="7"/>
      <c r="VK68" s="7"/>
      <c r="VL68" s="7"/>
      <c r="VM68" s="7"/>
      <c r="VN68" s="7"/>
      <c r="VO68" s="7"/>
      <c r="VP68" s="7"/>
      <c r="VQ68" s="7"/>
      <c r="VR68" s="7"/>
      <c r="VS68" s="7"/>
      <c r="VT68" s="7"/>
      <c r="VU68" s="7"/>
      <c r="VV68" s="7"/>
      <c r="VW68" s="7"/>
      <c r="VX68" s="7"/>
      <c r="VY68" s="7"/>
      <c r="VZ68" s="7"/>
      <c r="WA68" s="7"/>
      <c r="WB68" s="7"/>
      <c r="WC68" s="7"/>
      <c r="WD68" s="7"/>
      <c r="WE68" s="7"/>
      <c r="WF68" s="7"/>
      <c r="WG68" s="7"/>
      <c r="WH68" s="7"/>
      <c r="WI68" s="7"/>
      <c r="WJ68" s="7"/>
      <c r="WK68" s="7"/>
      <c r="WL68" s="7"/>
      <c r="WM68" s="7"/>
      <c r="WN68" s="7"/>
      <c r="WO68" s="7"/>
      <c r="WP68" s="7"/>
      <c r="WQ68" s="7"/>
      <c r="WR68" s="7"/>
      <c r="WS68" s="7"/>
      <c r="WT68" s="7"/>
      <c r="WU68" s="7"/>
      <c r="WV68" s="7"/>
      <c r="WW68" s="7"/>
      <c r="WX68" s="7"/>
      <c r="WY68" s="7"/>
      <c r="WZ68" s="7"/>
      <c r="XA68" s="7"/>
      <c r="XB68" s="7"/>
      <c r="XC68" s="7"/>
      <c r="XD68" s="7"/>
      <c r="XE68" s="7"/>
      <c r="XF68" s="7"/>
      <c r="XG68" s="7"/>
      <c r="XH68" s="7"/>
      <c r="XI68" s="7"/>
      <c r="XJ68" s="7"/>
      <c r="XK68" s="7"/>
      <c r="XL68" s="7"/>
      <c r="XM68" s="7"/>
      <c r="XN68" s="7"/>
      <c r="XO68" s="7"/>
      <c r="XP68" s="7"/>
      <c r="XQ68" s="7"/>
      <c r="XR68" s="7"/>
      <c r="XS68" s="7"/>
      <c r="XT68" s="7"/>
      <c r="XU68" s="7"/>
      <c r="XV68" s="7"/>
      <c r="XW68" s="7"/>
      <c r="XX68" s="7"/>
      <c r="XY68" s="7"/>
      <c r="XZ68" s="7"/>
      <c r="YA68" s="7"/>
      <c r="YB68" s="7"/>
      <c r="YC68" s="7"/>
      <c r="YD68" s="7"/>
      <c r="YE68" s="7"/>
      <c r="YF68" s="7"/>
      <c r="YG68" s="7"/>
      <c r="YH68" s="7"/>
      <c r="YI68" s="7"/>
      <c r="YJ68" s="7"/>
      <c r="YK68" s="7"/>
      <c r="YL68" s="7"/>
      <c r="YM68" s="7"/>
      <c r="YN68" s="7"/>
      <c r="YO68" s="7"/>
      <c r="YP68" s="7"/>
      <c r="YQ68" s="7"/>
      <c r="YR68" s="7"/>
      <c r="YS68" s="7"/>
      <c r="YT68" s="7"/>
      <c r="YU68" s="7"/>
      <c r="YV68" s="7"/>
      <c r="YW68" s="7"/>
      <c r="YX68" s="7"/>
      <c r="YY68" s="7"/>
      <c r="YZ68" s="7"/>
      <c r="ZA68" s="7"/>
      <c r="ZB68" s="7"/>
      <c r="ZC68" s="7"/>
      <c r="ZD68" s="7"/>
      <c r="ZE68" s="7"/>
      <c r="ZF68" s="7"/>
      <c r="ZG68" s="7"/>
      <c r="ZH68" s="7"/>
      <c r="ZI68" s="7"/>
      <c r="ZJ68" s="7"/>
      <c r="ZK68" s="7"/>
      <c r="ZL68" s="7"/>
      <c r="ZM68" s="7"/>
      <c r="ZN68" s="7"/>
      <c r="ZO68" s="7"/>
      <c r="ZP68" s="7"/>
      <c r="ZQ68" s="7"/>
      <c r="ZR68" s="7"/>
      <c r="ZS68" s="7"/>
      <c r="ZT68" s="7"/>
      <c r="ZU68" s="7"/>
      <c r="ZV68" s="7"/>
      <c r="ZW68" s="7"/>
      <c r="ZX68" s="7"/>
      <c r="ZY68" s="7"/>
      <c r="ZZ68" s="7"/>
      <c r="AAA68" s="7"/>
      <c r="AAB68" s="7"/>
      <c r="AAC68" s="7"/>
      <c r="AAD68" s="7"/>
      <c r="AAE68" s="7"/>
      <c r="AAF68" s="7"/>
      <c r="AAG68" s="7"/>
      <c r="AAH68" s="7"/>
      <c r="AAI68" s="7"/>
      <c r="AAJ68" s="7"/>
      <c r="AAK68" s="7"/>
      <c r="AAL68" s="7"/>
      <c r="AAM68" s="7"/>
      <c r="AAN68" s="7"/>
      <c r="AAO68" s="7"/>
      <c r="AAP68" s="7"/>
      <c r="AAQ68" s="7"/>
      <c r="AAR68" s="7"/>
      <c r="AAS68" s="7"/>
      <c r="AAT68" s="7"/>
      <c r="AAU68" s="7"/>
      <c r="AAV68" s="7"/>
      <c r="AAW68" s="7"/>
      <c r="AAX68" s="7"/>
      <c r="AAY68" s="7"/>
      <c r="AAZ68" s="7"/>
      <c r="ABA68" s="7"/>
      <c r="ABB68" s="7"/>
      <c r="ABC68" s="7"/>
      <c r="ABD68" s="7"/>
      <c r="ABE68" s="7"/>
      <c r="ABF68" s="7"/>
      <c r="ABG68" s="7"/>
      <c r="ABH68" s="7"/>
      <c r="ABI68" s="7"/>
      <c r="ABJ68" s="7"/>
      <c r="ABK68" s="7"/>
      <c r="ABL68" s="7"/>
      <c r="ABM68" s="7"/>
      <c r="ABN68" s="7"/>
      <c r="ABO68" s="7"/>
      <c r="ABP68" s="7"/>
      <c r="ABQ68" s="7"/>
      <c r="ABR68" s="7"/>
      <c r="ABS68" s="7"/>
      <c r="ABT68" s="7"/>
      <c r="ABU68" s="7"/>
      <c r="ABV68" s="7"/>
      <c r="ABW68" s="7"/>
      <c r="ABX68" s="7"/>
      <c r="ABY68" s="7"/>
      <c r="ABZ68" s="7"/>
      <c r="ACA68" s="7"/>
      <c r="ACB68" s="7"/>
      <c r="ACC68" s="7"/>
      <c r="ACD68" s="7"/>
      <c r="ACE68" s="7"/>
      <c r="ACF68" s="7"/>
      <c r="ACG68" s="7"/>
      <c r="ACH68" s="7"/>
      <c r="ACI68" s="7"/>
      <c r="ACJ68" s="7"/>
      <c r="ACK68" s="7"/>
      <c r="ACL68" s="7"/>
      <c r="ACM68" s="7"/>
      <c r="ACN68" s="7"/>
      <c r="ACO68" s="7"/>
      <c r="ACP68" s="7"/>
      <c r="ACQ68" s="7"/>
      <c r="ACR68" s="7"/>
      <c r="ACS68" s="7"/>
      <c r="ACT68" s="7"/>
      <c r="ACU68" s="7"/>
      <c r="ACV68" s="7"/>
      <c r="ACW68" s="7"/>
      <c r="ACX68" s="7"/>
      <c r="ACY68" s="7"/>
      <c r="ACZ68" s="7"/>
      <c r="ADA68" s="7"/>
      <c r="ADB68" s="7"/>
      <c r="ADC68" s="7"/>
      <c r="ADD68" s="7"/>
      <c r="ADE68" s="7"/>
      <c r="ADF68" s="7"/>
      <c r="ADG68" s="7"/>
      <c r="ADH68" s="7"/>
      <c r="ADI68" s="7"/>
      <c r="ADJ68" s="7"/>
      <c r="ADK68" s="7"/>
      <c r="ADL68" s="7"/>
      <c r="ADM68" s="7"/>
      <c r="ADN68" s="7"/>
      <c r="ADO68" s="7"/>
      <c r="ADP68" s="7"/>
      <c r="ADQ68" s="7"/>
      <c r="ADR68" s="7"/>
      <c r="ADS68" s="7"/>
      <c r="ADT68" s="7"/>
    </row>
    <row r="69" spans="1:800" ht="16" x14ac:dyDescent="0.2">
      <c r="A69" s="5" t="s">
        <v>289</v>
      </c>
      <c r="B69" s="5" t="s">
        <v>2708</v>
      </c>
      <c r="C69" s="7">
        <v>1196813.33</v>
      </c>
      <c r="D69" s="7">
        <v>1383200</v>
      </c>
      <c r="E69" s="7">
        <v>1303600</v>
      </c>
      <c r="F69" s="7">
        <v>903640</v>
      </c>
      <c r="G69" s="8">
        <v>984050</v>
      </c>
      <c r="H69" s="7">
        <v>614970</v>
      </c>
      <c r="I69" s="7">
        <v>1321900</v>
      </c>
      <c r="J69" s="7">
        <v>909980</v>
      </c>
      <c r="K69" s="8">
        <v>900760</v>
      </c>
      <c r="L69" s="7">
        <v>711830</v>
      </c>
      <c r="M69" s="7">
        <v>821520</v>
      </c>
      <c r="N69" s="7">
        <v>814910</v>
      </c>
      <c r="O69" s="8">
        <v>822680</v>
      </c>
      <c r="P69" s="7">
        <v>874660</v>
      </c>
      <c r="Q69" s="7">
        <v>896980</v>
      </c>
      <c r="R69" s="7">
        <v>967160</v>
      </c>
      <c r="S69" s="8">
        <v>994410</v>
      </c>
      <c r="T69" s="7">
        <v>671080</v>
      </c>
      <c r="U69" s="7">
        <v>1068600</v>
      </c>
      <c r="V69" s="7">
        <v>836020</v>
      </c>
      <c r="W69" s="8">
        <v>887646.66700000002</v>
      </c>
      <c r="X69" s="7">
        <v>749570</v>
      </c>
      <c r="Y69" s="7">
        <v>980640</v>
      </c>
      <c r="Z69" s="7">
        <v>932730</v>
      </c>
      <c r="AA69" s="8">
        <v>1368600</v>
      </c>
      <c r="AB69" s="4">
        <v>1102300</v>
      </c>
      <c r="AC69" s="4">
        <v>739620</v>
      </c>
      <c r="AD69" s="4">
        <v>1615600</v>
      </c>
      <c r="AE69" s="8">
        <v>858850</v>
      </c>
      <c r="AF69" s="4">
        <v>1243200</v>
      </c>
      <c r="AG69" s="4">
        <v>1018000</v>
      </c>
      <c r="AH69" s="4">
        <v>1400700</v>
      </c>
      <c r="AI69" s="8">
        <v>837870</v>
      </c>
      <c r="AJ69" s="4">
        <v>724320</v>
      </c>
      <c r="AK69" s="4">
        <v>1330900</v>
      </c>
      <c r="AL69" s="4">
        <v>1048700</v>
      </c>
      <c r="AU69" s="7"/>
      <c r="AV69" s="7"/>
      <c r="AW69" s="7"/>
      <c r="AX69" s="7"/>
      <c r="AY69" s="7"/>
      <c r="AZ69" s="7"/>
      <c r="BA69" s="7"/>
      <c r="BB69" s="7"/>
      <c r="BC69" s="7"/>
      <c r="BD69" s="7"/>
      <c r="BE69" s="7"/>
      <c r="BF69" s="7"/>
      <c r="BG69" s="7"/>
      <c r="BH69" s="7"/>
      <c r="BI69" s="7"/>
      <c r="BJ69" s="7"/>
      <c r="BK69" s="7"/>
      <c r="BL69" s="7"/>
      <c r="BM69" s="7"/>
      <c r="BN69" s="7"/>
      <c r="BO69" s="7"/>
      <c r="BP69" s="7"/>
      <c r="BQ69" s="7"/>
      <c r="BR69" s="7"/>
      <c r="BS69" s="7"/>
      <c r="BT69" s="7"/>
      <c r="BU69" s="7"/>
      <c r="BV69" s="7"/>
      <c r="BW69" s="7"/>
      <c r="BX69" s="7"/>
      <c r="BY69" s="7"/>
      <c r="BZ69" s="7"/>
      <c r="CA69" s="7"/>
      <c r="CB69" s="7"/>
      <c r="CC69" s="7"/>
      <c r="CD69" s="7"/>
      <c r="CE69" s="7"/>
      <c r="CF69" s="7"/>
      <c r="CG69" s="7"/>
      <c r="CH69" s="7"/>
      <c r="CI69" s="7"/>
      <c r="CJ69" s="7"/>
      <c r="CK69" s="7"/>
      <c r="CL69" s="7"/>
      <c r="CM69" s="7"/>
      <c r="CN69" s="7"/>
      <c r="CO69" s="7"/>
      <c r="CP69" s="7"/>
      <c r="CQ69" s="7"/>
      <c r="CR69" s="7"/>
      <c r="CS69" s="7"/>
      <c r="CT69" s="7"/>
      <c r="CU69" s="7"/>
      <c r="CV69" s="7"/>
      <c r="CW69" s="7"/>
      <c r="CX69" s="7"/>
      <c r="CY69" s="7"/>
      <c r="CZ69" s="7"/>
      <c r="DA69" s="7"/>
      <c r="DB69" s="7"/>
      <c r="DC69" s="7"/>
      <c r="DD69" s="7"/>
      <c r="DE69" s="7"/>
      <c r="DF69" s="7"/>
      <c r="DG69" s="7"/>
      <c r="DH69" s="7"/>
      <c r="DI69" s="7"/>
      <c r="DJ69" s="7"/>
      <c r="DK69" s="7"/>
      <c r="DL69" s="7"/>
      <c r="DM69" s="7"/>
      <c r="DN69" s="7"/>
      <c r="DO69" s="7"/>
      <c r="DP69" s="7"/>
      <c r="DQ69" s="7"/>
      <c r="DR69" s="7"/>
      <c r="DS69" s="7"/>
      <c r="DT69" s="7"/>
      <c r="DU69" s="7"/>
      <c r="DV69" s="7"/>
      <c r="DW69" s="7"/>
      <c r="DX69" s="7"/>
      <c r="DY69" s="7"/>
      <c r="DZ69" s="7"/>
      <c r="EA69" s="7"/>
      <c r="EB69" s="7"/>
      <c r="EC69" s="7"/>
      <c r="ED69" s="7"/>
      <c r="EE69" s="7"/>
      <c r="EF69" s="7"/>
      <c r="EG69" s="7"/>
      <c r="EH69" s="7"/>
      <c r="EI69" s="7"/>
      <c r="EJ69" s="7"/>
      <c r="EK69" s="7"/>
      <c r="EL69" s="7"/>
      <c r="EM69" s="7"/>
      <c r="EN69" s="7"/>
      <c r="EO69" s="7"/>
      <c r="EP69" s="7"/>
      <c r="EQ69" s="7"/>
      <c r="ER69" s="7"/>
      <c r="ES69" s="7"/>
      <c r="ET69" s="7"/>
      <c r="EU69" s="7"/>
      <c r="EV69" s="7"/>
      <c r="EW69" s="7"/>
      <c r="EX69" s="7"/>
      <c r="EY69" s="7"/>
      <c r="EZ69" s="7"/>
      <c r="FA69" s="7"/>
      <c r="FB69" s="7"/>
      <c r="FC69" s="7"/>
      <c r="FD69" s="7"/>
      <c r="FE69" s="7"/>
      <c r="FF69" s="7"/>
      <c r="FG69" s="7"/>
      <c r="FH69" s="7"/>
      <c r="FI69" s="7"/>
      <c r="FJ69" s="7"/>
      <c r="FK69" s="7"/>
      <c r="FL69" s="7"/>
      <c r="FM69" s="7"/>
      <c r="FN69" s="7"/>
      <c r="FO69" s="7"/>
      <c r="FP69" s="7"/>
      <c r="FQ69" s="7"/>
      <c r="FR69" s="7"/>
      <c r="FS69" s="7"/>
      <c r="FT69" s="7"/>
      <c r="FU69" s="7"/>
      <c r="FV69" s="7"/>
      <c r="FW69" s="7"/>
      <c r="FX69" s="7"/>
      <c r="FY69" s="7"/>
      <c r="FZ69" s="7"/>
      <c r="GA69" s="7"/>
      <c r="GB69" s="7"/>
      <c r="GC69" s="7"/>
      <c r="GD69" s="7"/>
      <c r="GE69" s="7"/>
      <c r="GF69" s="7"/>
      <c r="GG69" s="7"/>
      <c r="GH69" s="7"/>
      <c r="GI69" s="7"/>
      <c r="GJ69" s="7"/>
      <c r="GK69" s="7"/>
      <c r="GL69" s="7"/>
      <c r="GM69" s="7"/>
      <c r="GN69" s="7"/>
      <c r="GO69" s="7"/>
      <c r="GP69" s="7"/>
      <c r="GQ69" s="7"/>
      <c r="GR69" s="7"/>
      <c r="GS69" s="7"/>
      <c r="GT69" s="7"/>
      <c r="GU69" s="7"/>
      <c r="GV69" s="7"/>
      <c r="GW69" s="7"/>
      <c r="GX69" s="7"/>
      <c r="GY69" s="7"/>
      <c r="GZ69" s="7"/>
      <c r="HA69" s="7"/>
      <c r="HB69" s="7"/>
      <c r="HC69" s="7"/>
      <c r="HD69" s="7"/>
      <c r="HE69" s="7"/>
      <c r="HF69" s="7"/>
      <c r="HG69" s="7"/>
      <c r="HH69" s="7"/>
      <c r="HI69" s="7"/>
      <c r="HJ69" s="7"/>
      <c r="HK69" s="7"/>
      <c r="HL69" s="7"/>
      <c r="HM69" s="7"/>
      <c r="HN69" s="7"/>
      <c r="HO69" s="7"/>
      <c r="HP69" s="7"/>
      <c r="HQ69" s="7"/>
      <c r="HR69" s="7"/>
      <c r="HS69" s="7"/>
      <c r="HT69" s="7"/>
      <c r="HU69" s="7"/>
      <c r="HV69" s="7"/>
      <c r="HW69" s="7"/>
      <c r="HX69" s="7"/>
      <c r="HY69" s="7"/>
      <c r="HZ69" s="7"/>
      <c r="IA69" s="7"/>
      <c r="IB69" s="7"/>
      <c r="IC69" s="7"/>
      <c r="ID69" s="7"/>
      <c r="IE69" s="7"/>
      <c r="IF69" s="7"/>
      <c r="IG69" s="7"/>
      <c r="IH69" s="7"/>
      <c r="II69" s="7"/>
      <c r="IJ69" s="7"/>
      <c r="IK69" s="7"/>
      <c r="IL69" s="7"/>
      <c r="IM69" s="7"/>
      <c r="IN69" s="7"/>
      <c r="IO69" s="7"/>
      <c r="IP69" s="7"/>
      <c r="IQ69" s="7"/>
      <c r="IR69" s="7"/>
      <c r="IS69" s="7"/>
      <c r="IT69" s="7"/>
      <c r="IU69" s="7"/>
      <c r="IV69" s="7"/>
      <c r="IW69" s="7"/>
      <c r="IX69" s="7"/>
      <c r="IY69" s="7"/>
      <c r="IZ69" s="7"/>
      <c r="JA69" s="7"/>
      <c r="JB69" s="7"/>
      <c r="JC69" s="7"/>
      <c r="JD69" s="7"/>
      <c r="JE69" s="7"/>
      <c r="JF69" s="7"/>
      <c r="JG69" s="7"/>
      <c r="JH69" s="7"/>
      <c r="JI69" s="7"/>
      <c r="JJ69" s="7"/>
      <c r="JK69" s="7"/>
      <c r="JL69" s="7"/>
      <c r="JM69" s="7"/>
      <c r="JN69" s="7"/>
      <c r="JO69" s="7"/>
      <c r="JP69" s="7"/>
      <c r="JQ69" s="7"/>
      <c r="JR69" s="7"/>
      <c r="JS69" s="7"/>
      <c r="JT69" s="7"/>
      <c r="JU69" s="7"/>
      <c r="JV69" s="7"/>
      <c r="JW69" s="7"/>
      <c r="JX69" s="7"/>
      <c r="JY69" s="7"/>
      <c r="JZ69" s="7"/>
      <c r="KA69" s="7"/>
      <c r="KB69" s="7"/>
      <c r="KC69" s="7"/>
      <c r="KD69" s="7"/>
      <c r="KE69" s="7"/>
      <c r="KF69" s="7"/>
      <c r="KG69" s="7"/>
      <c r="KH69" s="7"/>
      <c r="KI69" s="7"/>
      <c r="KJ69" s="7"/>
      <c r="KK69" s="7"/>
      <c r="KL69" s="7"/>
      <c r="KM69" s="7"/>
      <c r="KN69" s="7"/>
      <c r="KO69" s="7"/>
      <c r="KP69" s="7"/>
      <c r="KQ69" s="7"/>
      <c r="KR69" s="7"/>
      <c r="KS69" s="7"/>
      <c r="KT69" s="7"/>
      <c r="KU69" s="7"/>
      <c r="KV69" s="7"/>
      <c r="KW69" s="7"/>
      <c r="KX69" s="7"/>
      <c r="KY69" s="7"/>
      <c r="KZ69" s="7"/>
      <c r="LA69" s="7"/>
      <c r="LB69" s="7"/>
      <c r="LC69" s="7"/>
      <c r="LD69" s="7"/>
      <c r="LE69" s="7"/>
      <c r="LF69" s="7"/>
      <c r="LG69" s="7"/>
      <c r="LH69" s="7"/>
      <c r="LI69" s="7"/>
      <c r="LJ69" s="7"/>
      <c r="LK69" s="7"/>
      <c r="LL69" s="7"/>
      <c r="LM69" s="7"/>
      <c r="LN69" s="7"/>
      <c r="LO69" s="7"/>
      <c r="LP69" s="7"/>
      <c r="LQ69" s="7"/>
      <c r="LR69" s="7"/>
      <c r="LS69" s="7"/>
      <c r="LT69" s="7"/>
      <c r="LU69" s="7"/>
      <c r="LV69" s="7"/>
      <c r="LW69" s="7"/>
      <c r="LX69" s="7"/>
      <c r="LY69" s="7"/>
      <c r="LZ69" s="7"/>
      <c r="MA69" s="7"/>
      <c r="MB69" s="7"/>
      <c r="MC69" s="7"/>
      <c r="MD69" s="7"/>
      <c r="ME69" s="7"/>
      <c r="MF69" s="7"/>
      <c r="MG69" s="7"/>
      <c r="MH69" s="7"/>
      <c r="MI69" s="7"/>
      <c r="MJ69" s="7"/>
      <c r="MK69" s="7"/>
      <c r="ML69" s="7"/>
      <c r="MM69" s="7"/>
      <c r="MN69" s="7"/>
      <c r="MO69" s="7"/>
      <c r="MP69" s="7"/>
      <c r="MQ69" s="7"/>
      <c r="MR69" s="7"/>
      <c r="MS69" s="7"/>
      <c r="MT69" s="7"/>
      <c r="MU69" s="7"/>
      <c r="MV69" s="7"/>
      <c r="MW69" s="7"/>
      <c r="MX69" s="7"/>
      <c r="MY69" s="7"/>
      <c r="MZ69" s="7"/>
      <c r="NA69" s="7"/>
      <c r="NB69" s="7"/>
      <c r="NC69" s="7"/>
      <c r="ND69" s="7"/>
      <c r="NE69" s="7"/>
      <c r="NF69" s="7"/>
      <c r="NG69" s="7"/>
      <c r="NH69" s="7"/>
      <c r="NI69" s="7"/>
      <c r="NJ69" s="7"/>
      <c r="NK69" s="7"/>
      <c r="NL69" s="7"/>
      <c r="NM69" s="7"/>
      <c r="NN69" s="7"/>
      <c r="NO69" s="7"/>
      <c r="NP69" s="7"/>
      <c r="NQ69" s="7"/>
      <c r="NR69" s="7"/>
      <c r="NS69" s="7"/>
      <c r="NT69" s="7"/>
      <c r="NU69" s="7"/>
      <c r="NV69" s="7"/>
      <c r="NW69" s="7"/>
      <c r="NX69" s="7"/>
      <c r="NY69" s="7"/>
      <c r="NZ69" s="7"/>
      <c r="OA69" s="7"/>
      <c r="OB69" s="7"/>
      <c r="OC69" s="7"/>
      <c r="OD69" s="7"/>
      <c r="OE69" s="7"/>
      <c r="OF69" s="7"/>
      <c r="OG69" s="7"/>
      <c r="OH69" s="7"/>
      <c r="OI69" s="7"/>
      <c r="OJ69" s="7"/>
      <c r="OK69" s="7"/>
      <c r="OL69" s="7"/>
      <c r="OM69" s="7"/>
      <c r="ON69" s="7"/>
      <c r="OO69" s="7"/>
      <c r="OP69" s="7"/>
      <c r="OQ69" s="7"/>
      <c r="OR69" s="7"/>
      <c r="OS69" s="7"/>
      <c r="OT69" s="7"/>
      <c r="OU69" s="7"/>
      <c r="OV69" s="7"/>
      <c r="OW69" s="7"/>
      <c r="OX69" s="7"/>
      <c r="OY69" s="7"/>
      <c r="OZ69" s="7"/>
      <c r="PA69" s="7"/>
      <c r="PB69" s="7"/>
      <c r="PC69" s="7"/>
      <c r="PD69" s="7"/>
      <c r="PE69" s="7"/>
      <c r="PF69" s="7"/>
      <c r="PG69" s="7"/>
      <c r="PH69" s="7"/>
      <c r="PI69" s="7"/>
      <c r="PJ69" s="7"/>
      <c r="PK69" s="7"/>
      <c r="PL69" s="7"/>
      <c r="PM69" s="7"/>
      <c r="PN69" s="7"/>
      <c r="PO69" s="7"/>
      <c r="PP69" s="7"/>
      <c r="PQ69" s="7"/>
      <c r="PR69" s="7"/>
      <c r="PS69" s="7"/>
      <c r="PT69" s="7"/>
      <c r="PU69" s="7"/>
      <c r="PV69" s="7"/>
      <c r="PW69" s="7"/>
      <c r="PX69" s="7"/>
      <c r="PY69" s="7"/>
      <c r="PZ69" s="7"/>
      <c r="QA69" s="7"/>
      <c r="QB69" s="7"/>
      <c r="QC69" s="7"/>
      <c r="QD69" s="7"/>
      <c r="QE69" s="7"/>
      <c r="QF69" s="7"/>
      <c r="QG69" s="7"/>
      <c r="QH69" s="7"/>
      <c r="QI69" s="7"/>
      <c r="QJ69" s="7"/>
      <c r="QK69" s="7"/>
      <c r="QL69" s="7"/>
      <c r="QM69" s="7"/>
      <c r="QN69" s="7"/>
      <c r="QO69" s="7"/>
      <c r="QP69" s="7"/>
      <c r="QQ69" s="7"/>
      <c r="QR69" s="7"/>
      <c r="QS69" s="7"/>
      <c r="QT69" s="7"/>
      <c r="QU69" s="7"/>
      <c r="QV69" s="7"/>
      <c r="QW69" s="7"/>
      <c r="QX69" s="7"/>
      <c r="QY69" s="7"/>
      <c r="QZ69" s="7"/>
      <c r="RA69" s="7"/>
      <c r="RB69" s="7"/>
      <c r="RC69" s="7"/>
      <c r="RD69" s="7"/>
      <c r="RE69" s="7"/>
      <c r="RF69" s="7"/>
      <c r="RG69" s="7"/>
      <c r="RH69" s="7"/>
      <c r="RI69" s="7"/>
      <c r="RJ69" s="7"/>
      <c r="RK69" s="7"/>
      <c r="RL69" s="7"/>
      <c r="RM69" s="7"/>
      <c r="RN69" s="7"/>
      <c r="RO69" s="7"/>
      <c r="RP69" s="7"/>
      <c r="RQ69" s="7"/>
      <c r="RR69" s="7"/>
      <c r="RS69" s="7"/>
      <c r="RT69" s="7"/>
      <c r="RU69" s="7"/>
      <c r="RV69" s="7"/>
      <c r="RW69" s="7"/>
      <c r="RX69" s="7"/>
      <c r="RY69" s="7"/>
      <c r="RZ69" s="7"/>
      <c r="SA69" s="7"/>
      <c r="SB69" s="7"/>
      <c r="SC69" s="7"/>
      <c r="SD69" s="7"/>
      <c r="SE69" s="7"/>
      <c r="SF69" s="7"/>
      <c r="SG69" s="7"/>
      <c r="SH69" s="7"/>
      <c r="SI69" s="7"/>
      <c r="SJ69" s="7"/>
      <c r="SK69" s="7"/>
      <c r="SL69" s="7"/>
      <c r="SM69" s="7"/>
      <c r="SN69" s="7"/>
      <c r="SO69" s="7"/>
      <c r="SP69" s="7"/>
      <c r="SQ69" s="7"/>
      <c r="SR69" s="7"/>
      <c r="SS69" s="7"/>
      <c r="ST69" s="7"/>
      <c r="SU69" s="7"/>
      <c r="SV69" s="7"/>
      <c r="SW69" s="7"/>
      <c r="SX69" s="7"/>
      <c r="SY69" s="7"/>
      <c r="SZ69" s="7"/>
      <c r="TA69" s="7"/>
      <c r="TB69" s="7"/>
      <c r="TC69" s="7"/>
      <c r="TD69" s="7"/>
      <c r="TE69" s="7"/>
      <c r="TF69" s="7"/>
      <c r="TG69" s="7"/>
      <c r="TH69" s="7"/>
      <c r="TI69" s="7"/>
      <c r="TJ69" s="7"/>
      <c r="TK69" s="7"/>
      <c r="TL69" s="7"/>
      <c r="TM69" s="7"/>
      <c r="TN69" s="7"/>
      <c r="TO69" s="7"/>
      <c r="TP69" s="7"/>
      <c r="TQ69" s="7"/>
      <c r="TR69" s="7"/>
      <c r="TS69" s="7"/>
      <c r="TT69" s="7"/>
      <c r="TU69" s="7"/>
      <c r="TV69" s="7"/>
      <c r="TW69" s="7"/>
      <c r="TX69" s="7"/>
      <c r="TY69" s="7"/>
      <c r="TZ69" s="7"/>
      <c r="UA69" s="7"/>
      <c r="UB69" s="7"/>
      <c r="UC69" s="7"/>
      <c r="UD69" s="7"/>
      <c r="UE69" s="7"/>
      <c r="UF69" s="7"/>
      <c r="UG69" s="7"/>
      <c r="UH69" s="7"/>
      <c r="UI69" s="7"/>
      <c r="UJ69" s="7"/>
      <c r="UK69" s="7"/>
      <c r="UL69" s="7"/>
      <c r="UM69" s="7"/>
      <c r="UN69" s="7"/>
      <c r="UO69" s="7"/>
      <c r="UP69" s="7"/>
      <c r="UQ69" s="7"/>
      <c r="UR69" s="7"/>
      <c r="US69" s="7"/>
      <c r="UT69" s="7"/>
      <c r="UU69" s="7"/>
      <c r="UV69" s="7"/>
      <c r="UW69" s="7"/>
      <c r="UX69" s="7"/>
      <c r="UY69" s="7"/>
      <c r="UZ69" s="7"/>
      <c r="VA69" s="7"/>
      <c r="VB69" s="7"/>
      <c r="VC69" s="7"/>
      <c r="VD69" s="7"/>
      <c r="VE69" s="7"/>
      <c r="VF69" s="7"/>
      <c r="VG69" s="7"/>
      <c r="VH69" s="7"/>
      <c r="VI69" s="7"/>
      <c r="VJ69" s="7"/>
      <c r="VK69" s="7"/>
      <c r="VL69" s="7"/>
      <c r="VM69" s="7"/>
      <c r="VN69" s="7"/>
      <c r="VO69" s="7"/>
      <c r="VP69" s="7"/>
      <c r="VQ69" s="7"/>
      <c r="VR69" s="7"/>
      <c r="VS69" s="7"/>
      <c r="VT69" s="7"/>
      <c r="VU69" s="7"/>
      <c r="VV69" s="7"/>
      <c r="VW69" s="7"/>
      <c r="VX69" s="7"/>
      <c r="VY69" s="7"/>
      <c r="VZ69" s="7"/>
      <c r="WA69" s="7"/>
      <c r="WB69" s="7"/>
      <c r="WC69" s="7"/>
      <c r="WD69" s="7"/>
      <c r="WE69" s="7"/>
      <c r="WF69" s="7"/>
      <c r="WG69" s="7"/>
      <c r="WH69" s="7"/>
      <c r="WI69" s="7"/>
      <c r="WJ69" s="7"/>
      <c r="WK69" s="7"/>
      <c r="WL69" s="7"/>
      <c r="WM69" s="7"/>
      <c r="WN69" s="7"/>
      <c r="WO69" s="7"/>
      <c r="WP69" s="7"/>
      <c r="WQ69" s="7"/>
      <c r="WR69" s="7"/>
      <c r="WS69" s="7"/>
      <c r="WT69" s="7"/>
      <c r="WU69" s="7"/>
      <c r="WV69" s="7"/>
      <c r="WW69" s="7"/>
      <c r="WX69" s="7"/>
      <c r="WY69" s="7"/>
      <c r="WZ69" s="7"/>
      <c r="XA69" s="7"/>
      <c r="XB69" s="7"/>
      <c r="XC69" s="7"/>
      <c r="XD69" s="7"/>
      <c r="XE69" s="7"/>
      <c r="XF69" s="7"/>
      <c r="XG69" s="7"/>
      <c r="XH69" s="7"/>
      <c r="XI69" s="7"/>
      <c r="XJ69" s="7"/>
      <c r="XK69" s="7"/>
      <c r="XL69" s="7"/>
      <c r="XM69" s="7"/>
      <c r="XN69" s="7"/>
      <c r="XO69" s="7"/>
      <c r="XP69" s="7"/>
      <c r="XQ69" s="7"/>
      <c r="XR69" s="7"/>
      <c r="XS69" s="7"/>
      <c r="XT69" s="7"/>
      <c r="XU69" s="7"/>
      <c r="XV69" s="7"/>
      <c r="XW69" s="7"/>
      <c r="XX69" s="7"/>
      <c r="XY69" s="7"/>
      <c r="XZ69" s="7"/>
      <c r="YA69" s="7"/>
      <c r="YB69" s="7"/>
      <c r="YC69" s="7"/>
      <c r="YD69" s="7"/>
      <c r="YE69" s="7"/>
      <c r="YF69" s="7"/>
      <c r="YG69" s="7"/>
      <c r="YH69" s="7"/>
      <c r="YI69" s="7"/>
      <c r="YJ69" s="7"/>
      <c r="YK69" s="7"/>
      <c r="YL69" s="7"/>
      <c r="YM69" s="7"/>
      <c r="YN69" s="7"/>
      <c r="YO69" s="7"/>
      <c r="YP69" s="7"/>
      <c r="YQ69" s="7"/>
      <c r="YR69" s="7"/>
      <c r="YS69" s="7"/>
      <c r="YT69" s="7"/>
      <c r="YU69" s="7"/>
      <c r="YV69" s="7"/>
      <c r="YW69" s="7"/>
      <c r="YX69" s="7"/>
      <c r="YY69" s="7"/>
      <c r="YZ69" s="7"/>
      <c r="ZA69" s="7"/>
      <c r="ZB69" s="7"/>
      <c r="ZC69" s="7"/>
      <c r="ZD69" s="7"/>
      <c r="ZE69" s="7"/>
      <c r="ZF69" s="7"/>
      <c r="ZG69" s="7"/>
      <c r="ZH69" s="7"/>
      <c r="ZI69" s="7"/>
      <c r="ZJ69" s="7"/>
      <c r="ZK69" s="7"/>
      <c r="ZL69" s="7"/>
      <c r="ZM69" s="7"/>
      <c r="ZN69" s="7"/>
      <c r="ZO69" s="7"/>
      <c r="ZP69" s="7"/>
      <c r="ZQ69" s="7"/>
      <c r="ZR69" s="7"/>
      <c r="ZS69" s="7"/>
      <c r="ZT69" s="7"/>
      <c r="ZU69" s="7"/>
      <c r="ZV69" s="7"/>
      <c r="ZW69" s="7"/>
      <c r="ZX69" s="7"/>
      <c r="ZY69" s="7"/>
      <c r="ZZ69" s="7"/>
      <c r="AAA69" s="7"/>
      <c r="AAB69" s="7"/>
      <c r="AAC69" s="7"/>
      <c r="AAD69" s="7"/>
      <c r="AAE69" s="7"/>
      <c r="AAF69" s="7"/>
      <c r="AAG69" s="7"/>
      <c r="AAH69" s="7"/>
      <c r="AAI69" s="7"/>
      <c r="AAJ69" s="7"/>
      <c r="AAK69" s="7"/>
      <c r="AAL69" s="7"/>
      <c r="AAM69" s="7"/>
      <c r="AAN69" s="7"/>
      <c r="AAO69" s="7"/>
      <c r="AAP69" s="7"/>
      <c r="AAQ69" s="7"/>
      <c r="AAR69" s="7"/>
      <c r="AAS69" s="7"/>
      <c r="AAT69" s="7"/>
      <c r="AAU69" s="7"/>
      <c r="AAV69" s="7"/>
      <c r="AAW69" s="7"/>
      <c r="AAX69" s="7"/>
      <c r="AAY69" s="7"/>
      <c r="AAZ69" s="7"/>
      <c r="ABA69" s="7"/>
      <c r="ABB69" s="7"/>
      <c r="ABC69" s="7"/>
      <c r="ABD69" s="7"/>
      <c r="ABE69" s="7"/>
      <c r="ABF69" s="7"/>
      <c r="ABG69" s="7"/>
      <c r="ABH69" s="7"/>
      <c r="ABI69" s="7"/>
      <c r="ABJ69" s="7"/>
      <c r="ABK69" s="7"/>
      <c r="ABL69" s="7"/>
      <c r="ABM69" s="7"/>
      <c r="ABN69" s="7"/>
      <c r="ABO69" s="7"/>
      <c r="ABP69" s="7"/>
      <c r="ABQ69" s="7"/>
      <c r="ABR69" s="7"/>
      <c r="ABS69" s="7"/>
      <c r="ABT69" s="7"/>
      <c r="ABU69" s="7"/>
      <c r="ABV69" s="7"/>
      <c r="ABW69" s="7"/>
      <c r="ABX69" s="7"/>
      <c r="ABY69" s="7"/>
      <c r="ABZ69" s="7"/>
      <c r="ACA69" s="7"/>
      <c r="ACB69" s="7"/>
      <c r="ACC69" s="7"/>
      <c r="ACD69" s="7"/>
      <c r="ACE69" s="7"/>
      <c r="ACF69" s="7"/>
      <c r="ACG69" s="7"/>
      <c r="ACH69" s="7"/>
      <c r="ACI69" s="7"/>
      <c r="ACJ69" s="7"/>
      <c r="ACK69" s="7"/>
      <c r="ACL69" s="7"/>
      <c r="ACM69" s="7"/>
      <c r="ACN69" s="7"/>
      <c r="ACO69" s="7"/>
      <c r="ACP69" s="7"/>
      <c r="ACQ69" s="7"/>
      <c r="ACR69" s="7"/>
      <c r="ACS69" s="7"/>
      <c r="ACT69" s="7"/>
      <c r="ACU69" s="7"/>
      <c r="ACV69" s="7"/>
      <c r="ACW69" s="7"/>
      <c r="ACX69" s="7"/>
      <c r="ACY69" s="7"/>
      <c r="ACZ69" s="7"/>
      <c r="ADA69" s="7"/>
      <c r="ADB69" s="7"/>
      <c r="ADC69" s="7"/>
      <c r="ADD69" s="7"/>
      <c r="ADE69" s="7"/>
      <c r="ADF69" s="7"/>
      <c r="ADG69" s="7"/>
      <c r="ADH69" s="7"/>
      <c r="ADI69" s="7"/>
      <c r="ADJ69" s="7"/>
      <c r="ADK69" s="7"/>
      <c r="ADL69" s="7"/>
      <c r="ADM69" s="7"/>
      <c r="ADN69" s="7"/>
      <c r="ADO69" s="7"/>
      <c r="ADP69" s="7"/>
      <c r="ADQ69" s="7"/>
      <c r="ADR69" s="7"/>
      <c r="ADS69" s="7"/>
      <c r="ADT69" s="7"/>
    </row>
    <row r="70" spans="1:800" ht="16" x14ac:dyDescent="0.2">
      <c r="A70" s="5" t="s">
        <v>293</v>
      </c>
      <c r="B70" s="5" t="s">
        <v>2711</v>
      </c>
      <c r="C70" s="7">
        <v>643073.33299999998</v>
      </c>
      <c r="D70" s="7">
        <v>751850</v>
      </c>
      <c r="E70" s="7">
        <v>553770</v>
      </c>
      <c r="F70" s="7">
        <v>623600</v>
      </c>
      <c r="G70" s="8">
        <v>993890</v>
      </c>
      <c r="H70" s="7">
        <v>1142300</v>
      </c>
      <c r="I70" s="7">
        <v>1307300</v>
      </c>
      <c r="J70" s="7">
        <v>748930</v>
      </c>
      <c r="K70" s="8">
        <v>868560</v>
      </c>
      <c r="L70" s="7">
        <v>1504600</v>
      </c>
      <c r="M70" s="7">
        <v>1011600</v>
      </c>
      <c r="N70" s="7">
        <v>954200</v>
      </c>
      <c r="O70" s="8">
        <v>1271500</v>
      </c>
      <c r="P70" s="7">
        <v>906640</v>
      </c>
      <c r="Q70" s="7">
        <v>1392000</v>
      </c>
      <c r="R70" s="7">
        <v>1020600</v>
      </c>
      <c r="S70" s="8">
        <v>724950</v>
      </c>
      <c r="T70" s="7">
        <v>1115700</v>
      </c>
      <c r="U70" s="7">
        <v>1241000</v>
      </c>
      <c r="V70" s="7">
        <v>555190</v>
      </c>
      <c r="W70" s="8">
        <v>1149600</v>
      </c>
      <c r="X70" s="7">
        <v>1260200</v>
      </c>
      <c r="Y70" s="7">
        <v>1052400</v>
      </c>
      <c r="Z70" s="7">
        <v>1464000</v>
      </c>
      <c r="AA70" s="8">
        <v>666880</v>
      </c>
      <c r="AB70" s="4">
        <v>1280700</v>
      </c>
      <c r="AC70" s="4">
        <v>1012000</v>
      </c>
      <c r="AD70" s="4">
        <v>1502500</v>
      </c>
      <c r="AE70" s="8">
        <v>1271200</v>
      </c>
      <c r="AF70" s="4">
        <v>1460300</v>
      </c>
      <c r="AG70" s="4">
        <v>1360300</v>
      </c>
      <c r="AH70" s="4">
        <v>1680000</v>
      </c>
      <c r="AI70" s="8">
        <v>1397000</v>
      </c>
      <c r="AJ70" s="4">
        <v>1094700</v>
      </c>
      <c r="AK70" s="4">
        <v>1391000</v>
      </c>
      <c r="AL70" s="4">
        <v>1104200</v>
      </c>
    </row>
    <row r="71" spans="1:800" ht="16" x14ac:dyDescent="0.2">
      <c r="A71" s="5" t="s">
        <v>298</v>
      </c>
      <c r="B71" s="5" t="s">
        <v>2714</v>
      </c>
      <c r="C71" s="7">
        <v>51682333.299999997</v>
      </c>
      <c r="D71" s="7">
        <v>38964000</v>
      </c>
      <c r="E71" s="7">
        <v>57378000</v>
      </c>
      <c r="F71" s="7">
        <v>58705000</v>
      </c>
      <c r="G71" s="8">
        <v>72321000</v>
      </c>
      <c r="H71" s="7">
        <v>69475000</v>
      </c>
      <c r="I71" s="7">
        <v>67438000</v>
      </c>
      <c r="J71" s="7">
        <v>61758000</v>
      </c>
      <c r="K71" s="8">
        <v>62002000</v>
      </c>
      <c r="L71" s="7">
        <v>75732000</v>
      </c>
      <c r="M71" s="7">
        <v>70316000</v>
      </c>
      <c r="N71" s="7">
        <v>87803000</v>
      </c>
      <c r="O71" s="8">
        <v>85929000</v>
      </c>
      <c r="P71" s="7">
        <v>74834000</v>
      </c>
      <c r="Q71" s="7">
        <v>64870000</v>
      </c>
      <c r="R71" s="7">
        <v>58531000</v>
      </c>
      <c r="S71" s="8">
        <v>56526000</v>
      </c>
      <c r="T71" s="7">
        <v>70358000</v>
      </c>
      <c r="U71" s="7">
        <v>48064000</v>
      </c>
      <c r="V71" s="7">
        <v>31382000</v>
      </c>
      <c r="W71" s="8">
        <v>59625000</v>
      </c>
      <c r="X71" s="7">
        <v>51784000</v>
      </c>
      <c r="Y71" s="7">
        <v>46861000</v>
      </c>
      <c r="Z71" s="7">
        <v>64638000</v>
      </c>
      <c r="AA71" s="8">
        <v>86040000</v>
      </c>
      <c r="AB71" s="4">
        <v>65596000</v>
      </c>
      <c r="AC71" s="4">
        <v>85011000</v>
      </c>
      <c r="AD71" s="4">
        <v>60591000</v>
      </c>
      <c r="AE71" s="8">
        <v>69433000</v>
      </c>
      <c r="AF71" s="4">
        <v>64555000</v>
      </c>
      <c r="AG71" s="4">
        <v>51121000</v>
      </c>
      <c r="AH71" s="4">
        <v>53286000</v>
      </c>
      <c r="AI71" s="8">
        <v>80152000</v>
      </c>
      <c r="AJ71" s="4">
        <v>38275000</v>
      </c>
      <c r="AK71" s="4">
        <v>54752000</v>
      </c>
      <c r="AL71" s="4">
        <v>39212000</v>
      </c>
    </row>
    <row r="72" spans="1:800" ht="16" x14ac:dyDescent="0.2">
      <c r="A72" s="5" t="s">
        <v>300</v>
      </c>
      <c r="B72" s="5" t="s">
        <v>2643</v>
      </c>
      <c r="C72" s="7">
        <v>1785066.67</v>
      </c>
      <c r="D72" s="7">
        <v>2285000</v>
      </c>
      <c r="E72" s="7">
        <v>1564800</v>
      </c>
      <c r="F72" s="7">
        <v>1505400</v>
      </c>
      <c r="G72" s="8">
        <v>1954000</v>
      </c>
      <c r="H72" s="7">
        <v>1760500</v>
      </c>
      <c r="I72" s="7">
        <v>1497900</v>
      </c>
      <c r="J72" s="7">
        <v>1566800</v>
      </c>
      <c r="K72" s="8">
        <v>1600900</v>
      </c>
      <c r="L72" s="7">
        <v>1802700</v>
      </c>
      <c r="M72" s="7">
        <v>1323600</v>
      </c>
      <c r="N72" s="7">
        <v>1560200</v>
      </c>
      <c r="O72" s="8">
        <v>2132800</v>
      </c>
      <c r="P72" s="7">
        <v>1529400</v>
      </c>
      <c r="Q72" s="7">
        <v>2639800</v>
      </c>
      <c r="R72" s="7">
        <v>1677500</v>
      </c>
      <c r="S72" s="8">
        <v>1675600</v>
      </c>
      <c r="T72" s="7">
        <v>1847500</v>
      </c>
      <c r="U72" s="7">
        <v>2399300</v>
      </c>
      <c r="V72" s="7">
        <v>1785500</v>
      </c>
      <c r="W72" s="8">
        <v>2270900</v>
      </c>
      <c r="X72" s="7">
        <v>3458000</v>
      </c>
      <c r="Y72" s="7">
        <v>2821200</v>
      </c>
      <c r="Z72" s="7">
        <v>2566100</v>
      </c>
      <c r="AA72" s="8">
        <v>1407900</v>
      </c>
      <c r="AB72" s="4">
        <v>1357500</v>
      </c>
      <c r="AC72" s="4">
        <v>2164300</v>
      </c>
      <c r="AD72" s="4">
        <v>2247200</v>
      </c>
      <c r="AE72" s="8">
        <v>3277900</v>
      </c>
      <c r="AF72" s="4">
        <v>1733100</v>
      </c>
      <c r="AG72" s="4">
        <v>1525200</v>
      </c>
      <c r="AH72" s="4">
        <v>2031300</v>
      </c>
      <c r="AI72" s="8">
        <v>1965200</v>
      </c>
      <c r="AJ72" s="4">
        <v>3167700</v>
      </c>
      <c r="AK72" s="4">
        <v>3145000</v>
      </c>
      <c r="AL72" s="4">
        <v>2848500</v>
      </c>
    </row>
    <row r="73" spans="1:800" ht="16" x14ac:dyDescent="0.2">
      <c r="A73" s="5" t="s">
        <v>305</v>
      </c>
      <c r="B73" s="5" t="s">
        <v>2584</v>
      </c>
      <c r="C73" s="7">
        <f>AVERAGE(D73:F73)</f>
        <v>6390433.333333333</v>
      </c>
      <c r="D73" s="7">
        <v>6370000</v>
      </c>
      <c r="E73" s="7">
        <v>6463000</v>
      </c>
      <c r="F73" s="7">
        <v>6338300</v>
      </c>
      <c r="G73" s="8">
        <v>4982800</v>
      </c>
      <c r="H73" s="7">
        <v>5693800</v>
      </c>
      <c r="I73" s="7">
        <v>4356800</v>
      </c>
      <c r="J73" s="7">
        <v>6071200</v>
      </c>
      <c r="K73" s="8">
        <v>5794900</v>
      </c>
      <c r="L73" s="7">
        <v>6816800</v>
      </c>
      <c r="M73" s="7">
        <v>5855900</v>
      </c>
      <c r="N73" s="7">
        <v>5153100</v>
      </c>
      <c r="O73" s="8">
        <v>5538400</v>
      </c>
      <c r="P73" s="7">
        <v>5591600</v>
      </c>
      <c r="Q73" s="7">
        <v>4508200</v>
      </c>
      <c r="R73" s="7">
        <v>6445700</v>
      </c>
      <c r="S73" s="8">
        <v>3798700</v>
      </c>
      <c r="T73" s="7">
        <v>5458300</v>
      </c>
      <c r="U73" s="7">
        <v>5751700</v>
      </c>
      <c r="V73" s="7">
        <v>5300200</v>
      </c>
      <c r="W73" s="8">
        <v>7372100</v>
      </c>
      <c r="X73" s="7">
        <v>5424100</v>
      </c>
      <c r="Y73" s="7">
        <v>4881300</v>
      </c>
      <c r="Z73" s="7">
        <v>4909500</v>
      </c>
      <c r="AA73" s="8">
        <v>6445200</v>
      </c>
      <c r="AB73" s="4">
        <v>6214900</v>
      </c>
      <c r="AC73" s="4">
        <v>5444500</v>
      </c>
      <c r="AD73" s="4">
        <v>6550400</v>
      </c>
      <c r="AE73" s="8">
        <v>4921400</v>
      </c>
      <c r="AF73" s="4">
        <v>6833300</v>
      </c>
      <c r="AG73" s="4">
        <v>5134200</v>
      </c>
      <c r="AH73" s="4">
        <v>7199600</v>
      </c>
      <c r="AI73" s="8">
        <v>5502700</v>
      </c>
      <c r="AJ73" s="4">
        <v>6026900</v>
      </c>
      <c r="AK73" s="4">
        <v>4987900</v>
      </c>
      <c r="AL73" s="4">
        <v>6129400</v>
      </c>
    </row>
    <row r="74" spans="1:800" ht="16" x14ac:dyDescent="0.2">
      <c r="A74" s="5" t="s">
        <v>306</v>
      </c>
      <c r="B74" s="5" t="s">
        <v>2719</v>
      </c>
      <c r="C74" s="7">
        <v>4661200</v>
      </c>
      <c r="D74" s="7">
        <v>3095600</v>
      </c>
      <c r="E74" s="7">
        <v>3186100</v>
      </c>
      <c r="F74" s="7">
        <v>2692700</v>
      </c>
      <c r="G74" s="8">
        <v>2942600</v>
      </c>
      <c r="H74" s="7">
        <v>3567200</v>
      </c>
      <c r="I74" s="7">
        <v>3344500</v>
      </c>
      <c r="J74" s="7">
        <v>3396300</v>
      </c>
      <c r="K74" s="8">
        <v>2805300</v>
      </c>
      <c r="L74" s="7">
        <v>2920300</v>
      </c>
      <c r="M74" s="7">
        <v>3361700</v>
      </c>
      <c r="N74" s="7">
        <v>2444600</v>
      </c>
      <c r="O74" s="8">
        <v>3159500</v>
      </c>
      <c r="P74" s="7">
        <v>3104000</v>
      </c>
      <c r="Q74" s="7">
        <v>3455200</v>
      </c>
      <c r="R74" s="7">
        <v>3487200</v>
      </c>
      <c r="S74" s="8">
        <v>3316900</v>
      </c>
      <c r="T74" s="7">
        <v>3576900</v>
      </c>
      <c r="U74" s="7">
        <v>3720400</v>
      </c>
      <c r="V74" s="7">
        <v>3567900</v>
      </c>
      <c r="W74" s="8">
        <v>2390100</v>
      </c>
      <c r="X74" s="7">
        <v>2593400</v>
      </c>
      <c r="Y74" s="7">
        <v>2283400</v>
      </c>
      <c r="Z74" s="7">
        <v>2848300</v>
      </c>
      <c r="AA74" s="8">
        <v>2422500</v>
      </c>
      <c r="AB74" s="4">
        <v>3035700</v>
      </c>
      <c r="AC74" s="4">
        <v>3356900</v>
      </c>
      <c r="AD74" s="4">
        <v>3164400</v>
      </c>
      <c r="AE74" s="8">
        <v>2386600</v>
      </c>
      <c r="AF74" s="4">
        <v>2697000</v>
      </c>
      <c r="AG74" s="4">
        <v>2928700</v>
      </c>
      <c r="AH74" s="4">
        <v>3286600</v>
      </c>
      <c r="AI74" s="8">
        <v>2959100</v>
      </c>
      <c r="AJ74" s="4">
        <v>2452500</v>
      </c>
      <c r="AK74" s="4">
        <v>2411800</v>
      </c>
      <c r="AL74" s="4">
        <v>2273900</v>
      </c>
    </row>
    <row r="75" spans="1:800" ht="16" x14ac:dyDescent="0.2">
      <c r="A75" s="5" t="s">
        <v>311</v>
      </c>
      <c r="B75" s="5" t="s">
        <v>2720</v>
      </c>
      <c r="C75" s="7">
        <v>1636466.67</v>
      </c>
      <c r="D75" s="7">
        <v>1436700</v>
      </c>
      <c r="E75" s="7">
        <v>1942900</v>
      </c>
      <c r="F75" s="7">
        <v>1529800</v>
      </c>
      <c r="G75" s="8">
        <v>1756600</v>
      </c>
      <c r="H75" s="7">
        <v>1493900</v>
      </c>
      <c r="I75" s="7">
        <v>1376900</v>
      </c>
      <c r="J75" s="7">
        <v>1371400</v>
      </c>
      <c r="K75" s="8">
        <v>1321000</v>
      </c>
      <c r="L75" s="7">
        <v>1751700</v>
      </c>
      <c r="M75" s="7">
        <v>1465200</v>
      </c>
      <c r="N75" s="7">
        <v>1279400</v>
      </c>
      <c r="O75" s="8">
        <v>1475700</v>
      </c>
      <c r="P75" s="7">
        <v>1374100</v>
      </c>
      <c r="Q75" s="7">
        <v>1328000</v>
      </c>
      <c r="R75" s="7">
        <v>1164500</v>
      </c>
      <c r="S75" s="8">
        <v>515630</v>
      </c>
      <c r="T75" s="7">
        <v>1462400</v>
      </c>
      <c r="U75" s="7">
        <v>1514400</v>
      </c>
      <c r="V75" s="7">
        <v>1728900</v>
      </c>
      <c r="W75" s="8">
        <v>1335933.33</v>
      </c>
      <c r="X75" s="7">
        <v>1448900</v>
      </c>
      <c r="Y75" s="7">
        <v>1210900</v>
      </c>
      <c r="Z75" s="7">
        <v>1348000</v>
      </c>
      <c r="AA75" s="8">
        <v>1110700</v>
      </c>
      <c r="AB75" s="4">
        <v>1363700</v>
      </c>
      <c r="AC75" s="4">
        <v>1461300</v>
      </c>
      <c r="AD75" s="4">
        <v>2062500</v>
      </c>
      <c r="AE75" s="8">
        <v>1279300</v>
      </c>
      <c r="AF75" s="4">
        <v>1717400</v>
      </c>
      <c r="AG75" s="4">
        <v>1475800</v>
      </c>
      <c r="AH75" s="4">
        <v>1564300</v>
      </c>
      <c r="AI75" s="8">
        <f>AVERAGE(AJ75:AL75)</f>
        <v>1194466.6666666667</v>
      </c>
      <c r="AJ75" s="4">
        <v>1234600</v>
      </c>
      <c r="AK75" s="4">
        <v>1151200</v>
      </c>
      <c r="AL75" s="4">
        <v>1197600</v>
      </c>
    </row>
    <row r="76" spans="1:800" ht="16" x14ac:dyDescent="0.2">
      <c r="A76" s="5" t="s">
        <v>314</v>
      </c>
      <c r="B76" s="5" t="s">
        <v>2679</v>
      </c>
      <c r="C76" s="7">
        <v>0</v>
      </c>
      <c r="D76" s="7">
        <v>0</v>
      </c>
      <c r="E76" s="7">
        <v>0</v>
      </c>
      <c r="F76" s="7">
        <v>0</v>
      </c>
      <c r="G76" s="8">
        <v>0</v>
      </c>
      <c r="H76" s="7">
        <v>0</v>
      </c>
      <c r="I76" s="7">
        <v>0</v>
      </c>
      <c r="J76" s="7">
        <v>0</v>
      </c>
      <c r="K76" s="8">
        <v>0</v>
      </c>
      <c r="L76" s="7">
        <v>0</v>
      </c>
      <c r="M76" s="7">
        <v>0</v>
      </c>
      <c r="N76" s="7">
        <v>0</v>
      </c>
      <c r="O76" s="8">
        <v>0</v>
      </c>
      <c r="P76" s="7">
        <v>0</v>
      </c>
      <c r="Q76" s="7">
        <v>0</v>
      </c>
      <c r="R76" s="7">
        <v>0</v>
      </c>
      <c r="S76" s="8">
        <v>0</v>
      </c>
      <c r="T76" s="7">
        <v>0</v>
      </c>
      <c r="U76" s="7">
        <v>0</v>
      </c>
      <c r="V76" s="7">
        <v>0</v>
      </c>
      <c r="W76" s="8">
        <v>1861400</v>
      </c>
      <c r="X76" s="7">
        <v>2485100</v>
      </c>
      <c r="Y76" s="7">
        <v>1945500</v>
      </c>
      <c r="Z76" s="7">
        <v>2718900</v>
      </c>
      <c r="AA76" s="8">
        <v>0</v>
      </c>
      <c r="AB76" s="4">
        <v>0</v>
      </c>
      <c r="AC76" s="4">
        <v>0</v>
      </c>
      <c r="AD76" s="4">
        <v>0</v>
      </c>
      <c r="AE76" s="8">
        <v>0</v>
      </c>
      <c r="AF76" s="4">
        <v>0</v>
      </c>
      <c r="AG76" s="4">
        <v>0</v>
      </c>
      <c r="AH76" s="4">
        <v>0</v>
      </c>
      <c r="AI76" s="8">
        <v>2512833.33</v>
      </c>
      <c r="AJ76" s="4">
        <v>2367000</v>
      </c>
      <c r="AK76" s="4">
        <v>2643100</v>
      </c>
      <c r="AL76" s="4">
        <v>2528400</v>
      </c>
    </row>
    <row r="77" spans="1:800" ht="16" x14ac:dyDescent="0.2">
      <c r="A77" s="5" t="s">
        <v>315</v>
      </c>
      <c r="B77" s="5" t="s">
        <v>2630</v>
      </c>
      <c r="C77" s="7">
        <f>AVERAGE(D77:F77)</f>
        <v>18596000</v>
      </c>
      <c r="D77" s="7">
        <v>19582000</v>
      </c>
      <c r="E77" s="7">
        <v>17964000</v>
      </c>
      <c r="F77" s="7">
        <v>18242000</v>
      </c>
      <c r="G77" s="8">
        <v>14556000</v>
      </c>
      <c r="H77" s="7">
        <v>12906000</v>
      </c>
      <c r="I77" s="7">
        <v>15544000</v>
      </c>
      <c r="J77" s="7">
        <v>16232000</v>
      </c>
      <c r="K77" s="8">
        <v>14958000</v>
      </c>
      <c r="L77" s="7">
        <v>15854000</v>
      </c>
      <c r="M77" s="7">
        <v>13826000</v>
      </c>
      <c r="N77" s="7">
        <v>14217000</v>
      </c>
      <c r="O77" s="8">
        <v>16424000</v>
      </c>
      <c r="P77" s="7">
        <v>12872000</v>
      </c>
      <c r="Q77" s="7">
        <v>13721000</v>
      </c>
      <c r="R77" s="7">
        <v>14870000</v>
      </c>
      <c r="S77" s="8">
        <v>17107000</v>
      </c>
      <c r="T77" s="7">
        <v>14976000</v>
      </c>
      <c r="U77" s="7">
        <v>18745000</v>
      </c>
      <c r="V77" s="7">
        <v>17784000</v>
      </c>
      <c r="W77" s="8">
        <v>8889200</v>
      </c>
      <c r="X77" s="7">
        <v>8475800</v>
      </c>
      <c r="Y77" s="7">
        <v>9465100</v>
      </c>
      <c r="Z77" s="7">
        <v>8731700</v>
      </c>
      <c r="AA77" s="8">
        <v>15158000</v>
      </c>
      <c r="AB77" s="4">
        <v>13884000</v>
      </c>
      <c r="AC77" s="4">
        <v>13279000</v>
      </c>
      <c r="AD77" s="4">
        <v>17333000</v>
      </c>
      <c r="AE77" s="8">
        <f>AVERAGE(AF77:AH77)</f>
        <v>12772000</v>
      </c>
      <c r="AF77" s="4">
        <v>13156000</v>
      </c>
      <c r="AG77" s="4">
        <v>12873000</v>
      </c>
      <c r="AH77" s="4">
        <v>12287000</v>
      </c>
      <c r="AI77" s="8">
        <f>AVERAGE(AJ77:AL77)</f>
        <v>7334833.333333333</v>
      </c>
      <c r="AJ77" s="4">
        <v>7371600</v>
      </c>
      <c r="AK77" s="4">
        <v>7689200</v>
      </c>
      <c r="AL77" s="4">
        <v>6943700</v>
      </c>
    </row>
    <row r="78" spans="1:800" ht="16" x14ac:dyDescent="0.2">
      <c r="A78" s="5" t="s">
        <v>316</v>
      </c>
      <c r="B78" s="5" t="s">
        <v>2584</v>
      </c>
      <c r="C78" s="7">
        <v>1690500</v>
      </c>
      <c r="D78" s="7">
        <v>1218500</v>
      </c>
      <c r="E78" s="7">
        <v>1434900</v>
      </c>
      <c r="F78" s="7">
        <v>843220</v>
      </c>
      <c r="G78" s="8">
        <v>853260</v>
      </c>
      <c r="H78" s="7">
        <v>748680</v>
      </c>
      <c r="I78" s="7">
        <v>949850</v>
      </c>
      <c r="J78" s="7">
        <v>857190</v>
      </c>
      <c r="K78" s="8">
        <v>1427300</v>
      </c>
      <c r="L78" s="7">
        <v>1023100</v>
      </c>
      <c r="M78" s="7">
        <v>663770</v>
      </c>
      <c r="N78" s="7">
        <v>1038056.67</v>
      </c>
      <c r="O78" s="8">
        <v>781430</v>
      </c>
      <c r="P78" s="7">
        <v>718330</v>
      </c>
      <c r="Q78" s="7">
        <v>984650</v>
      </c>
      <c r="R78" s="7">
        <v>967400</v>
      </c>
      <c r="S78" s="8">
        <v>1337300</v>
      </c>
      <c r="T78" s="7">
        <v>925800</v>
      </c>
      <c r="U78" s="7">
        <v>1148700</v>
      </c>
      <c r="V78" s="7">
        <v>745910</v>
      </c>
      <c r="W78" s="8">
        <v>956820</v>
      </c>
      <c r="X78" s="7">
        <v>1065900</v>
      </c>
      <c r="Y78" s="7">
        <v>837880</v>
      </c>
      <c r="Z78" s="7">
        <v>861610</v>
      </c>
      <c r="AA78" s="8">
        <v>636920</v>
      </c>
      <c r="AB78" s="4">
        <v>905240</v>
      </c>
      <c r="AC78" s="4">
        <v>879530</v>
      </c>
      <c r="AD78" s="4">
        <v>807230</v>
      </c>
      <c r="AE78" s="8">
        <v>1067200</v>
      </c>
      <c r="AF78" s="4">
        <v>894110</v>
      </c>
      <c r="AG78" s="4">
        <v>1062100</v>
      </c>
      <c r="AH78" s="4">
        <v>977260</v>
      </c>
      <c r="AI78" s="8">
        <v>1182400</v>
      </c>
      <c r="AJ78" s="4">
        <v>1076700</v>
      </c>
      <c r="AK78" s="4">
        <v>1029700</v>
      </c>
      <c r="AL78" s="4">
        <v>1064600</v>
      </c>
    </row>
    <row r="79" spans="1:800" ht="16" x14ac:dyDescent="0.2">
      <c r="A79" s="5" t="s">
        <v>319</v>
      </c>
      <c r="B79" s="5" t="s">
        <v>2584</v>
      </c>
      <c r="C79" s="7">
        <v>0</v>
      </c>
      <c r="D79" s="7">
        <v>0</v>
      </c>
      <c r="E79" s="7">
        <v>0</v>
      </c>
      <c r="F79" s="7">
        <v>0</v>
      </c>
      <c r="G79" s="8">
        <v>1307000</v>
      </c>
      <c r="H79" s="7">
        <v>1339600</v>
      </c>
      <c r="I79" s="7">
        <v>1290200</v>
      </c>
      <c r="J79" s="7">
        <f>AVERAGE(G79:I79)</f>
        <v>1312266.6666666667</v>
      </c>
      <c r="K79" s="8">
        <v>1977900</v>
      </c>
      <c r="L79" s="7">
        <v>741350</v>
      </c>
      <c r="M79" s="7">
        <v>1293700</v>
      </c>
      <c r="N79" s="7">
        <v>764720</v>
      </c>
      <c r="O79" s="8">
        <v>928410</v>
      </c>
      <c r="P79" s="7">
        <v>530210</v>
      </c>
      <c r="Q79" s="7">
        <v>1622000</v>
      </c>
      <c r="R79" s="7">
        <v>1924800</v>
      </c>
      <c r="S79" s="8">
        <v>434390</v>
      </c>
      <c r="T79" s="7">
        <v>573450</v>
      </c>
      <c r="U79" s="7">
        <v>1711000</v>
      </c>
      <c r="V79" s="7">
        <v>1483300</v>
      </c>
      <c r="W79" s="8">
        <v>4742600</v>
      </c>
      <c r="X79" s="7">
        <v>5829400</v>
      </c>
      <c r="Y79" s="7">
        <v>5053600</v>
      </c>
      <c r="Z79" s="7">
        <v>8752800</v>
      </c>
      <c r="AA79" s="8">
        <v>523510</v>
      </c>
      <c r="AB79" s="4">
        <v>876320</v>
      </c>
      <c r="AC79" s="4">
        <v>384960</v>
      </c>
      <c r="AD79" s="4">
        <v>700350</v>
      </c>
      <c r="AE79" s="8">
        <v>7491100</v>
      </c>
      <c r="AF79" s="4">
        <v>2381500</v>
      </c>
      <c r="AG79" s="4">
        <v>2341600</v>
      </c>
      <c r="AH79" s="4">
        <v>4242600</v>
      </c>
      <c r="AI79" s="8">
        <v>2192800</v>
      </c>
      <c r="AJ79" s="4">
        <v>8461400</v>
      </c>
      <c r="AK79" s="4">
        <v>9934600</v>
      </c>
      <c r="AL79" s="4">
        <v>10649000</v>
      </c>
    </row>
    <row r="80" spans="1:800" ht="16" x14ac:dyDescent="0.2">
      <c r="A80" s="5" t="s">
        <v>321</v>
      </c>
      <c r="B80" s="5" t="s">
        <v>2725</v>
      </c>
      <c r="C80" s="7">
        <v>63483000</v>
      </c>
      <c r="D80" s="7">
        <v>30212000</v>
      </c>
      <c r="E80" s="7">
        <v>35181000</v>
      </c>
      <c r="F80" s="7">
        <v>36005000</v>
      </c>
      <c r="G80" s="8">
        <v>31561000</v>
      </c>
      <c r="H80" s="7">
        <v>40096000</v>
      </c>
      <c r="I80" s="7">
        <v>35110000</v>
      </c>
      <c r="J80" s="7">
        <v>47507000</v>
      </c>
      <c r="K80" s="8">
        <v>40695000</v>
      </c>
      <c r="L80" s="7">
        <v>35783000</v>
      </c>
      <c r="M80" s="7">
        <v>33856000</v>
      </c>
      <c r="N80" s="7">
        <v>36657000</v>
      </c>
      <c r="O80" s="8">
        <v>24815000</v>
      </c>
      <c r="P80" s="7">
        <v>37020000</v>
      </c>
      <c r="Q80" s="7">
        <v>39917000</v>
      </c>
      <c r="R80" s="7">
        <v>32726000</v>
      </c>
      <c r="S80" s="8">
        <v>12050000</v>
      </c>
      <c r="T80" s="7">
        <v>27526000</v>
      </c>
      <c r="U80" s="7">
        <v>29935000</v>
      </c>
      <c r="V80" s="7">
        <v>45489000</v>
      </c>
      <c r="W80" s="8">
        <v>30846000</v>
      </c>
      <c r="X80" s="7">
        <v>30751000</v>
      </c>
      <c r="Y80" s="7">
        <f>AVERAGE(W80:X80,Z80)</f>
        <v>30877666.666666668</v>
      </c>
      <c r="Z80" s="7">
        <v>31036000</v>
      </c>
      <c r="AA80" s="8">
        <v>34412000</v>
      </c>
      <c r="AB80" s="4">
        <v>41543000</v>
      </c>
      <c r="AC80" s="4">
        <v>31153000</v>
      </c>
      <c r="AD80" s="4">
        <v>26679000</v>
      </c>
      <c r="AE80" s="8">
        <v>27012000</v>
      </c>
      <c r="AF80" s="4">
        <v>29365000</v>
      </c>
      <c r="AG80" s="4">
        <v>29846000</v>
      </c>
      <c r="AH80" s="4">
        <v>40310000</v>
      </c>
      <c r="AI80" s="8">
        <v>36256000</v>
      </c>
      <c r="AJ80" s="4">
        <v>37429000</v>
      </c>
      <c r="AK80" s="4">
        <v>37228000</v>
      </c>
      <c r="AL80" s="4">
        <v>32517000</v>
      </c>
    </row>
    <row r="81" spans="1:38" ht="16" x14ac:dyDescent="0.2">
      <c r="A81" s="5" t="s">
        <v>325</v>
      </c>
      <c r="B81" s="5" t="s">
        <v>2584</v>
      </c>
      <c r="C81" s="7">
        <v>1846266.67</v>
      </c>
      <c r="D81" s="7">
        <v>2250100</v>
      </c>
      <c r="E81" s="7">
        <v>1342800</v>
      </c>
      <c r="F81" s="7">
        <v>1945900</v>
      </c>
      <c r="G81" s="8">
        <v>2038600</v>
      </c>
      <c r="H81" s="7">
        <v>2321400</v>
      </c>
      <c r="I81" s="7">
        <v>2081500</v>
      </c>
      <c r="J81" s="7">
        <v>2122700</v>
      </c>
      <c r="K81" s="8">
        <v>2105600</v>
      </c>
      <c r="L81" s="7">
        <v>2339300</v>
      </c>
      <c r="M81" s="7">
        <v>2157100</v>
      </c>
      <c r="N81" s="7">
        <v>1736600</v>
      </c>
      <c r="O81" s="8">
        <v>2331900</v>
      </c>
      <c r="P81" s="7">
        <v>2613200</v>
      </c>
      <c r="Q81" s="7">
        <v>2395100</v>
      </c>
      <c r="R81" s="7">
        <v>2392600</v>
      </c>
      <c r="S81" s="8">
        <v>2386500</v>
      </c>
      <c r="T81" s="7">
        <v>1918300</v>
      </c>
      <c r="U81" s="7">
        <v>2352800</v>
      </c>
      <c r="V81" s="7">
        <v>2890000</v>
      </c>
      <c r="W81" s="8">
        <v>2193300</v>
      </c>
      <c r="X81" s="7">
        <v>1839700</v>
      </c>
      <c r="Y81" s="7">
        <v>1996800</v>
      </c>
      <c r="Z81" s="7">
        <v>2009933.33</v>
      </c>
      <c r="AA81" s="8">
        <v>2481600</v>
      </c>
      <c r="AB81" s="4">
        <v>2147400</v>
      </c>
      <c r="AC81" s="4">
        <v>1898900</v>
      </c>
      <c r="AD81" s="4">
        <v>3520000</v>
      </c>
      <c r="AE81" s="8">
        <v>1677700</v>
      </c>
      <c r="AF81" s="4">
        <v>1838300</v>
      </c>
      <c r="AG81" s="4">
        <v>2311400</v>
      </c>
      <c r="AH81" s="4">
        <v>2024300</v>
      </c>
      <c r="AI81" s="8">
        <v>2173200</v>
      </c>
      <c r="AJ81" s="4">
        <v>2179800</v>
      </c>
      <c r="AK81" s="4">
        <v>2397200</v>
      </c>
      <c r="AL81" s="4">
        <v>1832700</v>
      </c>
    </row>
    <row r="82" spans="1:38" ht="16" x14ac:dyDescent="0.2">
      <c r="A82" s="5" t="s">
        <v>326</v>
      </c>
      <c r="B82" s="5" t="s">
        <v>2727</v>
      </c>
      <c r="C82" s="7">
        <v>5782300</v>
      </c>
      <c r="D82" s="7">
        <v>6581100</v>
      </c>
      <c r="E82" s="7">
        <v>5697000</v>
      </c>
      <c r="F82" s="7">
        <v>6067800</v>
      </c>
      <c r="G82" s="8">
        <v>6127100</v>
      </c>
      <c r="H82" s="7">
        <v>5699700</v>
      </c>
      <c r="I82" s="7">
        <v>5866700</v>
      </c>
      <c r="J82" s="7">
        <v>5600100</v>
      </c>
      <c r="K82" s="8">
        <v>5230500</v>
      </c>
      <c r="L82" s="7">
        <v>6289800</v>
      </c>
      <c r="M82" s="7">
        <v>5641800</v>
      </c>
      <c r="N82" s="7">
        <v>5268700</v>
      </c>
      <c r="O82" s="8">
        <v>6411800</v>
      </c>
      <c r="P82" s="7">
        <v>6120700</v>
      </c>
      <c r="Q82" s="7">
        <v>6740900</v>
      </c>
      <c r="R82" s="7">
        <v>5491700</v>
      </c>
      <c r="S82" s="8">
        <v>4885200</v>
      </c>
      <c r="T82" s="7">
        <v>5484100</v>
      </c>
      <c r="U82" s="7">
        <v>6355100</v>
      </c>
      <c r="V82" s="7">
        <v>6024900</v>
      </c>
      <c r="W82" s="8">
        <v>5296800</v>
      </c>
      <c r="X82" s="7">
        <v>5648200</v>
      </c>
      <c r="Y82" s="7">
        <v>5777100</v>
      </c>
      <c r="Z82" s="7">
        <v>5832900</v>
      </c>
      <c r="AA82" s="8">
        <v>6331000</v>
      </c>
      <c r="AB82" s="4">
        <v>6243900</v>
      </c>
      <c r="AC82" s="4">
        <v>5398400</v>
      </c>
      <c r="AD82" s="4">
        <v>4300700</v>
      </c>
      <c r="AE82" s="8">
        <v>5800700</v>
      </c>
      <c r="AF82" s="4">
        <v>6023700</v>
      </c>
      <c r="AG82" s="4">
        <v>6835500</v>
      </c>
      <c r="AH82" s="4">
        <v>6954900</v>
      </c>
      <c r="AI82" s="8">
        <f>AVERAGE(AJ82:AL82)</f>
        <v>5897066.666666667</v>
      </c>
      <c r="AJ82" s="4">
        <v>5901300</v>
      </c>
      <c r="AK82" s="4">
        <v>5958400</v>
      </c>
      <c r="AL82" s="4">
        <v>5831500</v>
      </c>
    </row>
    <row r="83" spans="1:38" ht="16" x14ac:dyDescent="0.2">
      <c r="A83" s="5" t="s">
        <v>331</v>
      </c>
      <c r="B83" s="5" t="s">
        <v>2731</v>
      </c>
      <c r="C83" s="7">
        <v>0</v>
      </c>
      <c r="D83" s="7">
        <v>0</v>
      </c>
      <c r="E83" s="7">
        <v>0</v>
      </c>
      <c r="F83" s="7">
        <v>0</v>
      </c>
      <c r="G83" s="8">
        <v>0</v>
      </c>
      <c r="H83" s="7">
        <v>0</v>
      </c>
      <c r="I83" s="7">
        <v>0</v>
      </c>
      <c r="J83" s="7">
        <v>0</v>
      </c>
      <c r="K83" s="8">
        <v>0</v>
      </c>
      <c r="L83" s="7">
        <v>0</v>
      </c>
      <c r="M83" s="7">
        <v>0</v>
      </c>
      <c r="N83" s="7">
        <v>0</v>
      </c>
      <c r="O83" s="8">
        <v>0</v>
      </c>
      <c r="P83" s="7">
        <v>0</v>
      </c>
      <c r="Q83" s="7">
        <v>0</v>
      </c>
      <c r="R83" s="7">
        <v>0</v>
      </c>
      <c r="S83" s="8">
        <v>0</v>
      </c>
      <c r="T83" s="7">
        <v>0</v>
      </c>
      <c r="U83" s="7">
        <v>0</v>
      </c>
      <c r="V83" s="7">
        <v>0</v>
      </c>
      <c r="W83" s="8">
        <v>0</v>
      </c>
      <c r="X83" s="7">
        <v>0</v>
      </c>
      <c r="Y83" s="7">
        <v>0</v>
      </c>
      <c r="Z83" s="7">
        <v>0</v>
      </c>
      <c r="AA83" s="8">
        <v>0</v>
      </c>
      <c r="AB83" s="4">
        <v>0</v>
      </c>
      <c r="AC83" s="4">
        <v>0</v>
      </c>
      <c r="AD83" s="4">
        <v>0</v>
      </c>
      <c r="AE83" s="8">
        <v>0</v>
      </c>
      <c r="AF83" s="4">
        <v>0</v>
      </c>
      <c r="AG83" s="4">
        <v>0</v>
      </c>
      <c r="AH83" s="4">
        <v>0</v>
      </c>
      <c r="AI83" s="8">
        <v>480006.66700000002</v>
      </c>
      <c r="AJ83" s="4">
        <v>393940</v>
      </c>
      <c r="AK83" s="4">
        <v>519200</v>
      </c>
      <c r="AL83" s="4">
        <v>526880</v>
      </c>
    </row>
    <row r="84" spans="1:38" ht="16" x14ac:dyDescent="0.2">
      <c r="A84" s="5" t="s">
        <v>334</v>
      </c>
      <c r="B84" s="5" t="s">
        <v>2584</v>
      </c>
      <c r="C84" s="7">
        <f>AVERAGE(D84:F84)</f>
        <v>146410000</v>
      </c>
      <c r="D84" s="7">
        <v>138170000</v>
      </c>
      <c r="E84" s="7">
        <v>146850000</v>
      </c>
      <c r="F84" s="7">
        <v>154210000</v>
      </c>
      <c r="G84" s="8">
        <v>137030000</v>
      </c>
      <c r="H84" s="7">
        <v>111150000</v>
      </c>
      <c r="I84" s="7">
        <v>126720000</v>
      </c>
      <c r="J84" s="7">
        <v>125430000</v>
      </c>
      <c r="K84" s="8">
        <v>122090000</v>
      </c>
      <c r="L84" s="7">
        <v>132720000</v>
      </c>
      <c r="M84" s="7">
        <v>143120000</v>
      </c>
      <c r="N84" s="7">
        <v>131670000</v>
      </c>
      <c r="O84" s="8">
        <v>73657000</v>
      </c>
      <c r="P84" s="7">
        <v>55556000</v>
      </c>
      <c r="Q84" s="7">
        <v>73067000</v>
      </c>
      <c r="R84" s="7">
        <v>65663000</v>
      </c>
      <c r="S84" s="8">
        <v>114390000</v>
      </c>
      <c r="T84" s="7">
        <v>117400000</v>
      </c>
      <c r="U84" s="7">
        <v>159250000</v>
      </c>
      <c r="V84" s="7">
        <v>139800000</v>
      </c>
      <c r="W84" s="8">
        <v>42375000</v>
      </c>
      <c r="X84" s="7">
        <v>22541000</v>
      </c>
      <c r="Y84" s="7">
        <v>27350000</v>
      </c>
      <c r="Z84" s="7">
        <v>23227000</v>
      </c>
      <c r="AA84" s="8">
        <v>105660000</v>
      </c>
      <c r="AB84" s="4">
        <v>101010000</v>
      </c>
      <c r="AC84" s="4">
        <v>96249000</v>
      </c>
      <c r="AD84" s="4">
        <v>90569000</v>
      </c>
      <c r="AE84" s="8">
        <f>AVERAGE(AF84:AH84)</f>
        <v>75408000</v>
      </c>
      <c r="AF84" s="4">
        <v>74352000</v>
      </c>
      <c r="AG84" s="4">
        <v>81194000</v>
      </c>
      <c r="AH84" s="4">
        <v>70678000</v>
      </c>
      <c r="AI84" s="8">
        <f>AVERAGE(AJ84:AL84)</f>
        <v>11188000</v>
      </c>
      <c r="AJ84" s="4">
        <v>10394000</v>
      </c>
      <c r="AK84" s="4">
        <v>10417000</v>
      </c>
      <c r="AL84" s="4">
        <v>12753000</v>
      </c>
    </row>
    <row r="85" spans="1:38" ht="16" x14ac:dyDescent="0.2">
      <c r="A85" s="5" t="s">
        <v>336</v>
      </c>
      <c r="B85" s="5" t="s">
        <v>2733</v>
      </c>
      <c r="C85" s="7">
        <v>0</v>
      </c>
      <c r="D85" s="7">
        <v>0</v>
      </c>
      <c r="E85" s="7">
        <v>0</v>
      </c>
      <c r="F85" s="7">
        <v>0</v>
      </c>
      <c r="G85" s="8">
        <v>0</v>
      </c>
      <c r="H85" s="7">
        <v>0</v>
      </c>
      <c r="I85" s="7">
        <v>0</v>
      </c>
      <c r="J85" s="7">
        <v>0</v>
      </c>
      <c r="K85" s="8">
        <v>0</v>
      </c>
      <c r="L85" s="7">
        <v>0</v>
      </c>
      <c r="M85" s="7">
        <v>0</v>
      </c>
      <c r="N85" s="7">
        <v>0</v>
      </c>
      <c r="O85" s="8">
        <v>0</v>
      </c>
      <c r="P85" s="7">
        <v>0</v>
      </c>
      <c r="Q85" s="7">
        <v>0</v>
      </c>
      <c r="R85" s="7">
        <v>0</v>
      </c>
      <c r="S85" s="8">
        <v>0</v>
      </c>
      <c r="T85" s="7">
        <v>0</v>
      </c>
      <c r="U85" s="7">
        <v>0</v>
      </c>
      <c r="V85" s="7">
        <v>0</v>
      </c>
      <c r="W85" s="8">
        <v>0</v>
      </c>
      <c r="X85" s="7">
        <v>0</v>
      </c>
      <c r="Y85" s="7">
        <v>0</v>
      </c>
      <c r="Z85" s="7">
        <v>0</v>
      </c>
      <c r="AA85" s="8">
        <v>0</v>
      </c>
      <c r="AB85" s="4">
        <v>0</v>
      </c>
      <c r="AC85" s="4">
        <v>0</v>
      </c>
      <c r="AD85" s="4">
        <v>0</v>
      </c>
      <c r="AE85" s="8">
        <v>0</v>
      </c>
      <c r="AF85" s="4">
        <v>0</v>
      </c>
      <c r="AG85" s="4">
        <v>0</v>
      </c>
      <c r="AH85" s="4">
        <v>0</v>
      </c>
      <c r="AI85" s="8">
        <v>366946.66700000002</v>
      </c>
      <c r="AJ85" s="4">
        <v>413760</v>
      </c>
      <c r="AK85" s="4">
        <v>313720</v>
      </c>
      <c r="AL85" s="4">
        <v>373360</v>
      </c>
    </row>
    <row r="86" spans="1:38" ht="16" x14ac:dyDescent="0.2">
      <c r="A86" s="5" t="s">
        <v>337</v>
      </c>
      <c r="B86" s="5" t="s">
        <v>2734</v>
      </c>
      <c r="C86" s="7">
        <v>88092000</v>
      </c>
      <c r="D86" s="7">
        <v>107430000</v>
      </c>
      <c r="E86" s="7">
        <v>99559000</v>
      </c>
      <c r="F86" s="7">
        <v>102670000</v>
      </c>
      <c r="G86" s="8">
        <v>116640000</v>
      </c>
      <c r="H86" s="7">
        <v>115370000</v>
      </c>
      <c r="I86" s="7">
        <v>115640000</v>
      </c>
      <c r="J86" s="7">
        <v>116390000</v>
      </c>
      <c r="K86" s="8">
        <v>115970000</v>
      </c>
      <c r="L86" s="7">
        <v>100410000</v>
      </c>
      <c r="M86" s="7">
        <v>122420000</v>
      </c>
      <c r="N86" s="7">
        <v>115520000</v>
      </c>
      <c r="O86" s="8">
        <v>133200000</v>
      </c>
      <c r="P86" s="7">
        <v>120770000</v>
      </c>
      <c r="Q86" s="7">
        <v>105560000</v>
      </c>
      <c r="R86" s="7">
        <v>117050000</v>
      </c>
      <c r="S86" s="8">
        <v>113470000</v>
      </c>
      <c r="T86" s="7">
        <v>101370000</v>
      </c>
      <c r="U86" s="7">
        <v>103600000</v>
      </c>
      <c r="V86" s="7">
        <v>103670000</v>
      </c>
      <c r="W86" s="8">
        <v>131300000</v>
      </c>
      <c r="X86" s="7">
        <v>125520000</v>
      </c>
      <c r="Y86" s="7">
        <v>114040000</v>
      </c>
      <c r="Z86" s="7">
        <v>140540000</v>
      </c>
      <c r="AA86" s="8">
        <v>129870000</v>
      </c>
      <c r="AB86" s="4">
        <v>121070000</v>
      </c>
      <c r="AC86" s="4">
        <v>119700000</v>
      </c>
      <c r="AD86" s="4">
        <v>141470000</v>
      </c>
      <c r="AE86" s="8">
        <v>128340000</v>
      </c>
      <c r="AF86" s="4">
        <v>127460000</v>
      </c>
      <c r="AG86" s="4">
        <v>118680000</v>
      </c>
      <c r="AH86" s="4">
        <v>129650000</v>
      </c>
      <c r="AI86" s="8">
        <v>128310000</v>
      </c>
      <c r="AJ86" s="4">
        <v>128870000</v>
      </c>
      <c r="AK86" s="4">
        <v>139020000</v>
      </c>
      <c r="AL86" s="4">
        <v>135370000</v>
      </c>
    </row>
    <row r="87" spans="1:38" ht="16" x14ac:dyDescent="0.2">
      <c r="A87" s="5" t="s">
        <v>338</v>
      </c>
      <c r="B87" s="5" t="s">
        <v>2735</v>
      </c>
      <c r="C87" s="7">
        <v>188303.33300000001</v>
      </c>
      <c r="D87" s="7">
        <v>150860</v>
      </c>
      <c r="E87" s="7">
        <v>186820</v>
      </c>
      <c r="F87" s="7">
        <v>227230</v>
      </c>
      <c r="G87" s="8">
        <v>340410</v>
      </c>
      <c r="H87" s="7">
        <v>331090</v>
      </c>
      <c r="I87" s="7">
        <v>260160</v>
      </c>
      <c r="J87" s="7">
        <v>404710</v>
      </c>
      <c r="K87" s="8">
        <v>267900</v>
      </c>
      <c r="L87" s="7">
        <v>307970</v>
      </c>
      <c r="M87" s="7">
        <v>334450</v>
      </c>
      <c r="N87" s="7">
        <v>464300</v>
      </c>
      <c r="O87" s="8">
        <v>145880</v>
      </c>
      <c r="P87" s="7">
        <v>398720</v>
      </c>
      <c r="Q87" s="7">
        <v>277860</v>
      </c>
      <c r="R87" s="7">
        <v>347420</v>
      </c>
      <c r="S87" s="8">
        <v>217430</v>
      </c>
      <c r="T87" s="7">
        <v>159400</v>
      </c>
      <c r="U87" s="7">
        <v>211100</v>
      </c>
      <c r="V87" s="7">
        <v>165000</v>
      </c>
      <c r="W87" s="8">
        <v>272560</v>
      </c>
      <c r="X87" s="7">
        <f>AVERAGE(W87,Y87:Z87)</f>
        <v>273686.66666666669</v>
      </c>
      <c r="Y87" s="7">
        <v>269750</v>
      </c>
      <c r="Z87" s="7">
        <v>278750</v>
      </c>
      <c r="AA87" s="8">
        <v>250470</v>
      </c>
      <c r="AB87" s="4">
        <v>333640</v>
      </c>
      <c r="AC87" s="4">
        <v>365880</v>
      </c>
      <c r="AD87" s="4">
        <v>69802</v>
      </c>
      <c r="AE87" s="8">
        <v>271660</v>
      </c>
      <c r="AF87" s="4">
        <v>282550</v>
      </c>
      <c r="AG87" s="4">
        <v>288740</v>
      </c>
      <c r="AH87" s="4">
        <f>AVERAGE(AE87:AG87)</f>
        <v>280983.33333333331</v>
      </c>
      <c r="AI87" s="8">
        <v>285780</v>
      </c>
      <c r="AJ87" s="4">
        <v>232990</v>
      </c>
      <c r="AK87" s="4">
        <v>103330</v>
      </c>
      <c r="AL87" s="4">
        <v>333520</v>
      </c>
    </row>
    <row r="88" spans="1:38" ht="16" x14ac:dyDescent="0.2">
      <c r="A88" s="5" t="s">
        <v>341</v>
      </c>
      <c r="B88" s="5" t="s">
        <v>2584</v>
      </c>
      <c r="C88" s="7">
        <v>6001800</v>
      </c>
      <c r="D88" s="7">
        <v>4037600</v>
      </c>
      <c r="E88" s="7">
        <v>4284700</v>
      </c>
      <c r="F88" s="7">
        <v>3597400</v>
      </c>
      <c r="G88" s="8">
        <v>2496800</v>
      </c>
      <c r="H88" s="7">
        <v>3390500</v>
      </c>
      <c r="I88" s="7">
        <v>2843400</v>
      </c>
      <c r="J88" s="7">
        <v>3078700</v>
      </c>
      <c r="K88" s="8">
        <v>3279800</v>
      </c>
      <c r="L88" s="7">
        <v>3673500</v>
      </c>
      <c r="M88" s="7">
        <v>3213700</v>
      </c>
      <c r="N88" s="7">
        <v>3493300</v>
      </c>
      <c r="O88" s="8">
        <v>3432200</v>
      </c>
      <c r="P88" s="7">
        <v>2766500</v>
      </c>
      <c r="Q88" s="7">
        <v>3130300</v>
      </c>
      <c r="R88" s="7">
        <v>3048700</v>
      </c>
      <c r="S88" s="8">
        <v>2642300</v>
      </c>
      <c r="T88" s="7">
        <v>2392000</v>
      </c>
      <c r="U88" s="7">
        <v>4190200</v>
      </c>
      <c r="V88" s="7">
        <v>3381700</v>
      </c>
      <c r="W88" s="8">
        <v>2341900</v>
      </c>
      <c r="X88" s="7">
        <v>2485500</v>
      </c>
      <c r="Y88" s="7">
        <v>2957100</v>
      </c>
      <c r="Z88" s="7">
        <v>2631400</v>
      </c>
      <c r="AA88" s="8">
        <v>3374300</v>
      </c>
      <c r="AB88" s="4">
        <v>2911200</v>
      </c>
      <c r="AC88" s="4">
        <v>3062900</v>
      </c>
      <c r="AD88" s="4">
        <v>3126300</v>
      </c>
      <c r="AE88" s="8">
        <v>2652400</v>
      </c>
      <c r="AF88" s="4">
        <v>2675700</v>
      </c>
      <c r="AG88" s="4">
        <v>2744000</v>
      </c>
      <c r="AH88" s="4">
        <v>3008900</v>
      </c>
      <c r="AI88" s="8">
        <v>2899300</v>
      </c>
      <c r="AJ88" s="4">
        <v>2524400</v>
      </c>
      <c r="AK88" s="4">
        <v>2404100</v>
      </c>
      <c r="AL88" s="4">
        <v>2287200</v>
      </c>
    </row>
    <row r="89" spans="1:38" ht="16" x14ac:dyDescent="0.2">
      <c r="A89" s="5" t="s">
        <v>342</v>
      </c>
      <c r="B89" s="5" t="s">
        <v>2584</v>
      </c>
      <c r="C89" s="7">
        <v>1009300</v>
      </c>
      <c r="D89" s="7">
        <v>2239400</v>
      </c>
      <c r="E89" s="7">
        <v>2460800</v>
      </c>
      <c r="F89" s="7">
        <v>2228600</v>
      </c>
      <c r="G89" s="8">
        <v>2769600</v>
      </c>
      <c r="H89" s="7">
        <v>2314000</v>
      </c>
      <c r="I89" s="7">
        <v>3050200</v>
      </c>
      <c r="J89" s="7">
        <v>2669900</v>
      </c>
      <c r="K89" s="8">
        <v>2521900</v>
      </c>
      <c r="L89" s="7">
        <v>2290400</v>
      </c>
      <c r="M89" s="7">
        <v>3597200</v>
      </c>
      <c r="N89" s="7">
        <v>2782800</v>
      </c>
      <c r="O89" s="8">
        <v>2943800</v>
      </c>
      <c r="P89" s="7">
        <v>1528300</v>
      </c>
      <c r="Q89" s="7">
        <v>2829000</v>
      </c>
      <c r="R89" s="7">
        <v>3518000</v>
      </c>
      <c r="S89" s="8">
        <v>1320400</v>
      </c>
      <c r="T89" s="7">
        <f>AVERAGE(S89,U89:V89)</f>
        <v>1341033.3333333333</v>
      </c>
      <c r="U89" s="7">
        <v>1420400</v>
      </c>
      <c r="V89" s="7">
        <v>1282300</v>
      </c>
      <c r="W89" s="8">
        <v>1812000</v>
      </c>
      <c r="X89" s="7">
        <v>1810900</v>
      </c>
      <c r="Y89" s="7">
        <v>1474500</v>
      </c>
      <c r="Z89" s="7">
        <v>1557000</v>
      </c>
      <c r="AA89" s="8">
        <v>1498100</v>
      </c>
      <c r="AB89" s="4">
        <v>2286500</v>
      </c>
      <c r="AC89" s="4">
        <v>3036500</v>
      </c>
      <c r="AD89" s="4">
        <v>1944900</v>
      </c>
      <c r="AE89" s="8">
        <v>1289300</v>
      </c>
      <c r="AF89" s="4">
        <v>1700700</v>
      </c>
      <c r="AG89" s="4">
        <v>2221300</v>
      </c>
      <c r="AH89" s="4">
        <v>2540900</v>
      </c>
      <c r="AI89" s="8">
        <v>2013500</v>
      </c>
      <c r="AJ89" s="4">
        <v>1183100</v>
      </c>
      <c r="AK89" s="4">
        <v>1221100</v>
      </c>
      <c r="AL89" s="4">
        <v>1506200</v>
      </c>
    </row>
    <row r="90" spans="1:38" ht="16" x14ac:dyDescent="0.2">
      <c r="A90" s="5" t="s">
        <v>351</v>
      </c>
      <c r="B90" s="5" t="s">
        <v>2740</v>
      </c>
      <c r="C90" s="7">
        <v>1383100</v>
      </c>
      <c r="D90" s="7">
        <v>1027400</v>
      </c>
      <c r="E90" s="7">
        <v>1899700</v>
      </c>
      <c r="F90" s="7">
        <v>1222200</v>
      </c>
      <c r="G90" s="8">
        <v>2096300</v>
      </c>
      <c r="H90" s="7">
        <v>1437000</v>
      </c>
      <c r="I90" s="7">
        <v>1929800</v>
      </c>
      <c r="J90" s="7">
        <v>1579100</v>
      </c>
      <c r="K90" s="8">
        <v>1641800</v>
      </c>
      <c r="L90" s="7">
        <v>1380000</v>
      </c>
      <c r="M90" s="7">
        <v>1721200</v>
      </c>
      <c r="N90" s="7">
        <v>1625100</v>
      </c>
      <c r="O90" s="8">
        <v>1592200</v>
      </c>
      <c r="P90" s="7">
        <v>1806500</v>
      </c>
      <c r="Q90" s="7">
        <v>1424300</v>
      </c>
      <c r="R90" s="7">
        <v>1410200</v>
      </c>
      <c r="S90" s="8">
        <v>1517300</v>
      </c>
      <c r="T90" s="7">
        <v>1632600</v>
      </c>
      <c r="U90" s="7">
        <v>808300</v>
      </c>
      <c r="V90" s="7">
        <v>1150300</v>
      </c>
      <c r="W90" s="8">
        <v>1143400</v>
      </c>
      <c r="X90" s="7">
        <v>1067800</v>
      </c>
      <c r="Y90" s="7">
        <v>956480</v>
      </c>
      <c r="Z90" s="7">
        <v>1055300</v>
      </c>
      <c r="AA90" s="8">
        <v>1628000</v>
      </c>
      <c r="AB90" s="4">
        <v>1150600</v>
      </c>
      <c r="AC90" s="4">
        <v>1382700</v>
      </c>
      <c r="AD90" s="4">
        <v>1387100</v>
      </c>
      <c r="AE90" s="8">
        <v>1191700</v>
      </c>
      <c r="AF90" s="4">
        <v>1457300</v>
      </c>
      <c r="AG90" s="4">
        <v>1070800</v>
      </c>
      <c r="AH90" s="4">
        <v>1415000</v>
      </c>
      <c r="AI90" s="8">
        <v>1049700</v>
      </c>
      <c r="AJ90" s="4">
        <v>788220</v>
      </c>
      <c r="AK90" s="4">
        <v>710000</v>
      </c>
      <c r="AL90" s="4">
        <v>753310</v>
      </c>
    </row>
    <row r="91" spans="1:38" ht="16" x14ac:dyDescent="0.2">
      <c r="A91" s="5" t="s">
        <v>354</v>
      </c>
      <c r="B91" s="5" t="s">
        <v>2743</v>
      </c>
      <c r="C91" s="7">
        <v>989980</v>
      </c>
      <c r="D91" s="7">
        <v>1653000</v>
      </c>
      <c r="E91" s="7">
        <v>1817300</v>
      </c>
      <c r="F91" s="7">
        <v>1852100</v>
      </c>
      <c r="G91" s="8">
        <v>1639200</v>
      </c>
      <c r="H91" s="7">
        <v>1887800</v>
      </c>
      <c r="I91" s="7">
        <v>1942600</v>
      </c>
      <c r="J91" s="7">
        <v>1598500</v>
      </c>
      <c r="K91" s="8">
        <v>1792100</v>
      </c>
      <c r="L91" s="7">
        <v>2195300</v>
      </c>
      <c r="M91" s="7">
        <v>1913500</v>
      </c>
      <c r="N91" s="7">
        <v>1757200</v>
      </c>
      <c r="O91" s="8">
        <v>2281100</v>
      </c>
      <c r="P91" s="7">
        <v>1530100</v>
      </c>
      <c r="Q91" s="7">
        <v>2620600</v>
      </c>
      <c r="R91" s="7">
        <v>2019200</v>
      </c>
      <c r="S91" s="8">
        <v>1921333.33</v>
      </c>
      <c r="T91" s="7">
        <v>1310100</v>
      </c>
      <c r="U91" s="7">
        <v>2610800</v>
      </c>
      <c r="V91" s="7">
        <v>1843100</v>
      </c>
      <c r="W91" s="8">
        <v>1399800</v>
      </c>
      <c r="X91" s="7">
        <v>1749700</v>
      </c>
      <c r="Y91" s="7">
        <v>1495400</v>
      </c>
      <c r="Z91" s="7">
        <v>1266900</v>
      </c>
      <c r="AA91" s="8">
        <v>1631900</v>
      </c>
      <c r="AB91" s="4">
        <v>1693600</v>
      </c>
      <c r="AC91" s="4">
        <v>1397900</v>
      </c>
      <c r="AD91" s="4">
        <v>1971700</v>
      </c>
      <c r="AE91" s="8">
        <v>1522700</v>
      </c>
      <c r="AF91" s="4">
        <v>2003900</v>
      </c>
      <c r="AG91" s="4">
        <v>1696400</v>
      </c>
      <c r="AH91" s="4">
        <v>2031500</v>
      </c>
      <c r="AI91" s="8">
        <v>2013400</v>
      </c>
      <c r="AJ91" s="4">
        <v>1338000</v>
      </c>
      <c r="AK91" s="4">
        <v>1442200</v>
      </c>
      <c r="AL91" s="4">
        <v>1240200</v>
      </c>
    </row>
    <row r="92" spans="1:38" ht="16" x14ac:dyDescent="0.2">
      <c r="A92" s="5" t="s">
        <v>355</v>
      </c>
      <c r="B92" s="5" t="s">
        <v>2584</v>
      </c>
      <c r="C92" s="7">
        <v>26348000</v>
      </c>
      <c r="D92" s="7">
        <v>27541000</v>
      </c>
      <c r="E92" s="7">
        <v>28930000</v>
      </c>
      <c r="F92" s="7">
        <v>29896000</v>
      </c>
      <c r="G92" s="8">
        <v>37903000</v>
      </c>
      <c r="H92" s="7">
        <v>39240000</v>
      </c>
      <c r="I92" s="7">
        <v>33967000</v>
      </c>
      <c r="J92" s="7">
        <v>37321000</v>
      </c>
      <c r="K92" s="8">
        <v>42541000</v>
      </c>
      <c r="L92" s="7">
        <v>36485000</v>
      </c>
      <c r="M92" s="7">
        <v>38608000</v>
      </c>
      <c r="N92" s="7">
        <v>40599000</v>
      </c>
      <c r="O92" s="8">
        <v>38459000</v>
      </c>
      <c r="P92" s="7">
        <f>AVERAGE(O92,Q92:R92)</f>
        <v>38234666.666666664</v>
      </c>
      <c r="Q92" s="7">
        <v>38248000</v>
      </c>
      <c r="R92" s="7">
        <v>37997000</v>
      </c>
      <c r="S92" s="8">
        <v>35473000</v>
      </c>
      <c r="T92" s="7">
        <v>35514000</v>
      </c>
      <c r="U92" s="7">
        <v>43226000</v>
      </c>
      <c r="V92" s="7">
        <v>41472000</v>
      </c>
      <c r="W92" s="8">
        <v>36753000</v>
      </c>
      <c r="X92" s="7">
        <v>33626000</v>
      </c>
      <c r="Y92" s="7">
        <v>29369000</v>
      </c>
      <c r="Z92" s="7">
        <v>36074000</v>
      </c>
      <c r="AA92" s="8">
        <v>36175000</v>
      </c>
      <c r="AB92" s="4">
        <v>31659000</v>
      </c>
      <c r="AC92" s="4">
        <v>38610000</v>
      </c>
      <c r="AD92" s="4">
        <v>31787000</v>
      </c>
      <c r="AE92" s="8">
        <v>32982000</v>
      </c>
      <c r="AF92" s="4">
        <v>32477000</v>
      </c>
      <c r="AG92" s="4">
        <v>35071000</v>
      </c>
      <c r="AH92" s="4">
        <v>34356000</v>
      </c>
      <c r="AI92" s="8">
        <v>33301000</v>
      </c>
      <c r="AJ92" s="4">
        <v>29587000</v>
      </c>
      <c r="AK92" s="4">
        <v>31723000</v>
      </c>
      <c r="AL92" s="4">
        <v>32713000</v>
      </c>
    </row>
    <row r="93" spans="1:38" ht="16" x14ac:dyDescent="0.2">
      <c r="A93" s="5" t="s">
        <v>359</v>
      </c>
      <c r="B93" s="5" t="s">
        <v>2584</v>
      </c>
      <c r="C93" s="7">
        <v>6385800</v>
      </c>
      <c r="D93" s="7">
        <v>7837800</v>
      </c>
      <c r="E93" s="7">
        <v>7134500</v>
      </c>
      <c r="F93" s="7">
        <v>7582100</v>
      </c>
      <c r="G93" s="8">
        <v>5961800</v>
      </c>
      <c r="H93" s="7">
        <v>6049200</v>
      </c>
      <c r="I93" s="7">
        <v>5945400</v>
      </c>
      <c r="J93" s="7">
        <f>AVERAGE(G93:I93)</f>
        <v>5985466.666666667</v>
      </c>
      <c r="K93" s="8">
        <v>5954500</v>
      </c>
      <c r="L93" s="7">
        <v>5618900</v>
      </c>
      <c r="M93" s="7">
        <f>AVERAGE(K93:L93,N93)</f>
        <v>5747666.666666667</v>
      </c>
      <c r="N93" s="7">
        <v>5669600</v>
      </c>
      <c r="O93" s="8">
        <v>7885400</v>
      </c>
      <c r="P93" s="7">
        <v>5697100</v>
      </c>
      <c r="Q93" s="7">
        <v>5479200</v>
      </c>
      <c r="R93" s="7">
        <v>7120900</v>
      </c>
      <c r="S93" s="8">
        <v>5530800</v>
      </c>
      <c r="T93" s="7">
        <v>6779400</v>
      </c>
      <c r="U93" s="7">
        <v>6039300</v>
      </c>
      <c r="V93" s="7">
        <v>7119300</v>
      </c>
      <c r="W93" s="8">
        <v>6541300</v>
      </c>
      <c r="X93" s="7">
        <v>5929400</v>
      </c>
      <c r="Y93" s="7">
        <v>6872800</v>
      </c>
      <c r="Z93" s="7">
        <v>6394500</v>
      </c>
      <c r="AA93" s="8">
        <v>6451900</v>
      </c>
      <c r="AB93" s="4">
        <v>5770600</v>
      </c>
      <c r="AC93" s="4">
        <v>6750100</v>
      </c>
      <c r="AD93" s="4">
        <v>6079600</v>
      </c>
      <c r="AE93" s="8">
        <v>6736600</v>
      </c>
      <c r="AF93" s="4">
        <v>6587400</v>
      </c>
      <c r="AG93" s="4">
        <v>6250900</v>
      </c>
      <c r="AH93" s="4">
        <v>6434200</v>
      </c>
      <c r="AI93" s="8">
        <v>6028800</v>
      </c>
      <c r="AJ93" s="4">
        <v>6899300</v>
      </c>
      <c r="AK93" s="4">
        <v>5614000</v>
      </c>
      <c r="AL93" s="4">
        <v>6317600</v>
      </c>
    </row>
    <row r="94" spans="1:38" ht="16" x14ac:dyDescent="0.2">
      <c r="A94" s="5" t="s">
        <v>360</v>
      </c>
      <c r="B94" s="5" t="s">
        <v>2669</v>
      </c>
      <c r="C94" s="7">
        <f>AVERAGE(D94:F94)</f>
        <v>21258000</v>
      </c>
      <c r="D94" s="7">
        <v>20153000</v>
      </c>
      <c r="E94" s="7">
        <v>21616000</v>
      </c>
      <c r="F94" s="7">
        <v>22005000</v>
      </c>
      <c r="G94" s="8">
        <v>21728000</v>
      </c>
      <c r="H94" s="7">
        <v>24008000</v>
      </c>
      <c r="I94" s="7">
        <v>21332000</v>
      </c>
      <c r="J94" s="7">
        <v>26496000</v>
      </c>
      <c r="K94" s="8">
        <v>23619000</v>
      </c>
      <c r="L94" s="7">
        <v>20257000</v>
      </c>
      <c r="M94" s="7">
        <v>20740000</v>
      </c>
      <c r="N94" s="7">
        <v>26145000</v>
      </c>
      <c r="O94" s="8">
        <v>20487000</v>
      </c>
      <c r="P94" s="7">
        <v>29099000</v>
      </c>
      <c r="Q94" s="7">
        <v>29369000</v>
      </c>
      <c r="R94" s="7">
        <v>24204000</v>
      </c>
      <c r="S94" s="8">
        <v>21963000</v>
      </c>
      <c r="T94" s="7">
        <v>24591000</v>
      </c>
      <c r="U94" s="7">
        <v>20982000</v>
      </c>
      <c r="V94" s="7">
        <v>16431000</v>
      </c>
      <c r="W94" s="8">
        <v>26556000</v>
      </c>
      <c r="X94" s="7">
        <v>24791000</v>
      </c>
      <c r="Y94" s="7">
        <v>25904000</v>
      </c>
      <c r="Z94" s="7">
        <v>23199000</v>
      </c>
      <c r="AA94" s="8">
        <v>30250000</v>
      </c>
      <c r="AB94" s="4">
        <v>24746000</v>
      </c>
      <c r="AC94" s="4">
        <v>26358000</v>
      </c>
      <c r="AD94" s="4">
        <v>15488000</v>
      </c>
      <c r="AE94" s="8">
        <v>21988000</v>
      </c>
      <c r="AF94" s="4">
        <v>23124000</v>
      </c>
      <c r="AG94" s="4">
        <v>22827000</v>
      </c>
      <c r="AH94" s="4">
        <v>28783000</v>
      </c>
      <c r="AI94" s="8">
        <v>22830000</v>
      </c>
      <c r="AJ94" s="4">
        <v>24617000</v>
      </c>
      <c r="AK94" s="4">
        <v>28423000</v>
      </c>
      <c r="AL94" s="4">
        <v>22122000</v>
      </c>
    </row>
    <row r="95" spans="1:38" ht="16" x14ac:dyDescent="0.2">
      <c r="A95" s="5" t="s">
        <v>361</v>
      </c>
      <c r="B95" s="5" t="s">
        <v>2746</v>
      </c>
      <c r="C95" s="7">
        <v>18121500</v>
      </c>
      <c r="D95" s="7">
        <v>15610000</v>
      </c>
      <c r="E95" s="7">
        <v>30997000</v>
      </c>
      <c r="F95" s="7">
        <v>7757500</v>
      </c>
      <c r="G95" s="8">
        <v>9034300</v>
      </c>
      <c r="H95" s="7">
        <v>10153000</v>
      </c>
      <c r="I95" s="7">
        <v>9108600</v>
      </c>
      <c r="J95" s="7">
        <f>AVERAGE(G95:I95)</f>
        <v>9431966.666666666</v>
      </c>
      <c r="K95" s="8">
        <v>8216700</v>
      </c>
      <c r="L95" s="7">
        <v>9447900</v>
      </c>
      <c r="M95" s="7">
        <v>8855533.3300000001</v>
      </c>
      <c r="N95" s="7">
        <v>8902000</v>
      </c>
      <c r="O95" s="8">
        <v>11975000</v>
      </c>
      <c r="P95" s="7">
        <v>8990600</v>
      </c>
      <c r="Q95" s="7">
        <v>8405800</v>
      </c>
      <c r="R95" s="7">
        <v>11137000</v>
      </c>
      <c r="S95" s="8">
        <v>7299600</v>
      </c>
      <c r="T95" s="7">
        <v>9763200</v>
      </c>
      <c r="U95" s="7">
        <v>13956000</v>
      </c>
      <c r="V95" s="7">
        <v>8204200</v>
      </c>
      <c r="W95" s="8">
        <v>12953000</v>
      </c>
      <c r="X95" s="7">
        <v>7939400</v>
      </c>
      <c r="Y95" s="7">
        <v>8277400</v>
      </c>
      <c r="Z95" s="7">
        <v>9938200</v>
      </c>
      <c r="AA95" s="8">
        <v>7441600</v>
      </c>
      <c r="AB95" s="4">
        <v>15630000</v>
      </c>
      <c r="AC95" s="4">
        <v>46596000</v>
      </c>
      <c r="AD95" s="4">
        <v>5900100</v>
      </c>
      <c r="AE95" s="8">
        <v>17684000</v>
      </c>
      <c r="AF95" s="4">
        <v>15157000</v>
      </c>
      <c r="AG95" s="4">
        <v>7728600</v>
      </c>
      <c r="AH95" s="4">
        <v>8636000</v>
      </c>
      <c r="AI95" s="8">
        <v>7907700</v>
      </c>
      <c r="AJ95" s="4">
        <v>11803000</v>
      </c>
      <c r="AK95" s="4">
        <v>17667000</v>
      </c>
      <c r="AL95" s="4">
        <v>9671200</v>
      </c>
    </row>
    <row r="96" spans="1:38" ht="16" x14ac:dyDescent="0.2">
      <c r="A96" s="5" t="s">
        <v>362</v>
      </c>
      <c r="B96" s="5" t="s">
        <v>2747</v>
      </c>
      <c r="C96" s="7">
        <v>3139600</v>
      </c>
      <c r="D96" s="7">
        <v>3869000</v>
      </c>
      <c r="E96" s="7">
        <v>5591500</v>
      </c>
      <c r="F96" s="7">
        <v>3827400</v>
      </c>
      <c r="G96" s="8">
        <v>4035400</v>
      </c>
      <c r="H96" s="7">
        <v>3999500</v>
      </c>
      <c r="I96" s="7">
        <v>3579300</v>
      </c>
      <c r="J96" s="7">
        <v>4703400</v>
      </c>
      <c r="K96" s="8">
        <v>4565700</v>
      </c>
      <c r="L96" s="7">
        <v>4737800</v>
      </c>
      <c r="M96" s="7">
        <v>3777600</v>
      </c>
      <c r="N96" s="7">
        <v>4095200</v>
      </c>
      <c r="O96" s="8">
        <v>2909300</v>
      </c>
      <c r="P96" s="7">
        <v>2785200</v>
      </c>
      <c r="Q96" s="7">
        <v>3279100</v>
      </c>
      <c r="R96" s="7">
        <v>3639700</v>
      </c>
      <c r="S96" s="8">
        <v>3758100</v>
      </c>
      <c r="T96" s="7">
        <v>3004400</v>
      </c>
      <c r="U96" s="7">
        <v>3315200</v>
      </c>
      <c r="V96" s="7">
        <v>3337700</v>
      </c>
      <c r="W96" s="8">
        <v>1707900</v>
      </c>
      <c r="X96" s="7">
        <v>2086400</v>
      </c>
      <c r="Y96" s="7">
        <v>2959000</v>
      </c>
      <c r="Z96" s="7">
        <v>2369300</v>
      </c>
      <c r="AA96" s="8">
        <v>3713300</v>
      </c>
      <c r="AB96" s="4">
        <v>2571000</v>
      </c>
      <c r="AC96" s="4">
        <v>3821400</v>
      </c>
      <c r="AD96" s="4">
        <v>4437100</v>
      </c>
      <c r="AE96" s="8">
        <v>2544300</v>
      </c>
      <c r="AF96" s="4">
        <v>3069500</v>
      </c>
      <c r="AG96" s="4">
        <v>2467700</v>
      </c>
      <c r="AH96" s="4">
        <v>2756500</v>
      </c>
      <c r="AI96" s="8">
        <f>AVERAGE(AJ96:AL96)</f>
        <v>2006366.6666666667</v>
      </c>
      <c r="AJ96" s="4">
        <v>2008200</v>
      </c>
      <c r="AK96" s="4">
        <v>2126400</v>
      </c>
      <c r="AL96" s="4">
        <v>1884500</v>
      </c>
    </row>
    <row r="97" spans="1:38" ht="16" x14ac:dyDescent="0.2">
      <c r="A97" s="5" t="s">
        <v>364</v>
      </c>
      <c r="B97" s="5" t="s">
        <v>2644</v>
      </c>
      <c r="C97" s="7">
        <v>261713.33300000001</v>
      </c>
      <c r="D97" s="7">
        <v>274020</v>
      </c>
      <c r="E97" s="7">
        <v>303460</v>
      </c>
      <c r="F97" s="7">
        <v>207660</v>
      </c>
      <c r="G97" s="8">
        <v>469360</v>
      </c>
      <c r="H97" s="7">
        <v>552110</v>
      </c>
      <c r="I97" s="7">
        <v>544860</v>
      </c>
      <c r="J97" s="7">
        <v>422600</v>
      </c>
      <c r="K97" s="8">
        <v>512700</v>
      </c>
      <c r="L97" s="7">
        <v>480120</v>
      </c>
      <c r="M97" s="7">
        <v>628960</v>
      </c>
      <c r="N97" s="7">
        <v>504650</v>
      </c>
      <c r="O97" s="8">
        <v>606140</v>
      </c>
      <c r="P97" s="7">
        <v>573060</v>
      </c>
      <c r="Q97" s="7">
        <v>661670</v>
      </c>
      <c r="R97" s="7">
        <v>597040</v>
      </c>
      <c r="S97" s="8">
        <v>737580</v>
      </c>
      <c r="T97" s="7">
        <v>421343.33299999998</v>
      </c>
      <c r="U97" s="7">
        <v>340770</v>
      </c>
      <c r="V97" s="7">
        <v>317120</v>
      </c>
      <c r="W97" s="8">
        <v>926010</v>
      </c>
      <c r="X97" s="7">
        <v>641530</v>
      </c>
      <c r="Y97" s="7">
        <v>587420</v>
      </c>
      <c r="Z97" s="7">
        <v>635750</v>
      </c>
      <c r="AA97" s="8">
        <v>482290</v>
      </c>
      <c r="AB97" s="4">
        <v>550230</v>
      </c>
      <c r="AC97" s="4">
        <v>567680</v>
      </c>
      <c r="AD97" s="4">
        <v>276310</v>
      </c>
      <c r="AE97" s="8">
        <v>791820</v>
      </c>
      <c r="AF97" s="4">
        <v>652700</v>
      </c>
      <c r="AG97" s="4">
        <v>572850</v>
      </c>
      <c r="AH97" s="4">
        <v>639200</v>
      </c>
      <c r="AI97" s="8">
        <v>701210</v>
      </c>
      <c r="AJ97" s="4">
        <v>820370</v>
      </c>
      <c r="AK97" s="4">
        <v>1050300</v>
      </c>
      <c r="AL97" s="4">
        <v>902320</v>
      </c>
    </row>
    <row r="98" spans="1:38" ht="16" x14ac:dyDescent="0.2">
      <c r="A98" s="5" t="s">
        <v>372</v>
      </c>
      <c r="B98" s="5" t="s">
        <v>2751</v>
      </c>
      <c r="C98" s="7">
        <v>790560</v>
      </c>
      <c r="D98" s="7">
        <v>1883100</v>
      </c>
      <c r="E98" s="7">
        <v>2030700</v>
      </c>
      <c r="F98" s="7">
        <v>1782400</v>
      </c>
      <c r="G98" s="8">
        <v>1863500</v>
      </c>
      <c r="H98" s="7">
        <v>2404300</v>
      </c>
      <c r="I98" s="7">
        <v>2296500</v>
      </c>
      <c r="J98" s="7">
        <v>2220900</v>
      </c>
      <c r="K98" s="8">
        <v>2120900</v>
      </c>
      <c r="L98" s="7">
        <v>2030800</v>
      </c>
      <c r="M98" s="7">
        <v>2111200</v>
      </c>
      <c r="N98" s="7">
        <v>2355100</v>
      </c>
      <c r="O98" s="8">
        <v>2206200</v>
      </c>
      <c r="P98" s="7">
        <v>2104800</v>
      </c>
      <c r="Q98" s="7">
        <v>1993900</v>
      </c>
      <c r="R98" s="7">
        <v>1846300</v>
      </c>
      <c r="S98" s="8">
        <v>1790000</v>
      </c>
      <c r="T98" s="7">
        <v>2726300</v>
      </c>
      <c r="U98" s="7">
        <v>2073500</v>
      </c>
      <c r="V98" s="7">
        <v>3257000</v>
      </c>
      <c r="W98" s="8">
        <v>1649000</v>
      </c>
      <c r="X98" s="7">
        <v>2563700</v>
      </c>
      <c r="Y98" s="7">
        <v>2253500</v>
      </c>
      <c r="Z98" s="7">
        <v>2291000</v>
      </c>
      <c r="AA98" s="8">
        <v>2233900</v>
      </c>
      <c r="AB98" s="4">
        <v>2258900</v>
      </c>
      <c r="AC98" s="4">
        <v>2055100</v>
      </c>
      <c r="AD98" s="4">
        <v>1421600</v>
      </c>
      <c r="AE98" s="8">
        <v>3088600</v>
      </c>
      <c r="AF98" s="4">
        <v>2016800</v>
      </c>
      <c r="AG98" s="4">
        <v>2537000</v>
      </c>
      <c r="AH98" s="4">
        <v>2718700</v>
      </c>
      <c r="AI98" s="8">
        <v>2011400</v>
      </c>
      <c r="AJ98" s="4">
        <v>2397800</v>
      </c>
      <c r="AK98" s="4">
        <v>2767700</v>
      </c>
      <c r="AL98" s="4">
        <v>2823200</v>
      </c>
    </row>
    <row r="99" spans="1:38" ht="16" x14ac:dyDescent="0.2">
      <c r="A99" s="5" t="s">
        <v>375</v>
      </c>
      <c r="B99" s="5" t="s">
        <v>2584</v>
      </c>
      <c r="C99" s="7">
        <v>4010300</v>
      </c>
      <c r="D99" s="7">
        <v>3192300</v>
      </c>
      <c r="E99" s="7">
        <v>2988300</v>
      </c>
      <c r="F99" s="7">
        <v>3516700</v>
      </c>
      <c r="G99" s="8">
        <v>3109800</v>
      </c>
      <c r="H99" s="7">
        <v>2976000</v>
      </c>
      <c r="I99" s="7">
        <v>2265300</v>
      </c>
      <c r="J99" s="7">
        <v>2572200</v>
      </c>
      <c r="K99" s="8">
        <v>3137900</v>
      </c>
      <c r="L99" s="7">
        <v>2823400</v>
      </c>
      <c r="M99" s="7">
        <v>3163700</v>
      </c>
      <c r="N99" s="7">
        <v>2580700</v>
      </c>
      <c r="O99" s="8">
        <v>3692900</v>
      </c>
      <c r="P99" s="7">
        <v>3279800</v>
      </c>
      <c r="Q99" s="7">
        <v>3556000</v>
      </c>
      <c r="R99" s="7">
        <v>3911600</v>
      </c>
      <c r="S99" s="8">
        <v>2756400</v>
      </c>
      <c r="T99" s="7">
        <v>2975200</v>
      </c>
      <c r="U99" s="7">
        <v>2548800</v>
      </c>
      <c r="V99" s="7">
        <v>3392200</v>
      </c>
      <c r="W99" s="8">
        <v>2759300</v>
      </c>
      <c r="X99" s="7">
        <v>2362100</v>
      </c>
      <c r="Y99" s="7">
        <v>2221800</v>
      </c>
      <c r="Z99" s="7">
        <v>2417000</v>
      </c>
      <c r="AA99" s="8">
        <v>3391400</v>
      </c>
      <c r="AB99" s="4">
        <v>2872300</v>
      </c>
      <c r="AC99" s="4">
        <v>3328800</v>
      </c>
      <c r="AD99" s="4">
        <v>4024200</v>
      </c>
      <c r="AE99" s="8">
        <v>2069900</v>
      </c>
      <c r="AF99" s="4">
        <v>3054800</v>
      </c>
      <c r="AG99" s="4">
        <v>3229500</v>
      </c>
      <c r="AH99" s="4">
        <v>2723400</v>
      </c>
      <c r="AI99" s="8">
        <v>2989200</v>
      </c>
      <c r="AJ99" s="4">
        <v>2048100</v>
      </c>
      <c r="AK99" s="4">
        <v>2342100</v>
      </c>
      <c r="AL99" s="4">
        <v>1911300</v>
      </c>
    </row>
    <row r="100" spans="1:38" ht="16" x14ac:dyDescent="0.2">
      <c r="A100" s="5" t="s">
        <v>376</v>
      </c>
      <c r="B100" s="5" t="s">
        <v>2615</v>
      </c>
      <c r="C100" s="7">
        <v>2413200</v>
      </c>
      <c r="D100" s="7">
        <v>2446100</v>
      </c>
      <c r="E100" s="7">
        <f>AVERAGE(C100:D100,F100)</f>
        <v>2459966.6666666665</v>
      </c>
      <c r="F100" s="7">
        <v>2520600</v>
      </c>
      <c r="G100" s="8">
        <v>1119700</v>
      </c>
      <c r="H100" s="7">
        <v>1629000</v>
      </c>
      <c r="I100" s="7">
        <v>1421000</v>
      </c>
      <c r="J100" s="7">
        <v>1389900</v>
      </c>
      <c r="K100" s="8">
        <v>1170600</v>
      </c>
      <c r="L100" s="7">
        <v>1554400</v>
      </c>
      <c r="M100" s="7">
        <v>1564700</v>
      </c>
      <c r="N100" s="7">
        <v>1749900</v>
      </c>
      <c r="O100" s="8">
        <v>1211200</v>
      </c>
      <c r="P100" s="7">
        <v>1628666.67</v>
      </c>
      <c r="Q100" s="7">
        <v>1731500</v>
      </c>
      <c r="R100" s="7">
        <v>1943300</v>
      </c>
      <c r="S100" s="8">
        <v>1917833.33</v>
      </c>
      <c r="T100" s="7">
        <v>1500300</v>
      </c>
      <c r="U100" s="7">
        <v>1777500</v>
      </c>
      <c r="V100" s="7">
        <v>2475700</v>
      </c>
      <c r="W100" s="8">
        <v>894730</v>
      </c>
      <c r="X100" s="7">
        <v>747960</v>
      </c>
      <c r="Y100" s="7">
        <v>912750</v>
      </c>
      <c r="Z100" s="7">
        <v>707740</v>
      </c>
      <c r="AA100" s="8">
        <v>1583400</v>
      </c>
      <c r="AB100" s="4">
        <v>1718800</v>
      </c>
      <c r="AC100" s="4">
        <v>1563000</v>
      </c>
      <c r="AD100" s="4">
        <v>1744500</v>
      </c>
      <c r="AE100" s="8">
        <f>AVERAGE(AF100:AH100)</f>
        <v>1556833.3333333333</v>
      </c>
      <c r="AF100" s="4">
        <v>1494900</v>
      </c>
      <c r="AG100" s="4">
        <v>1545700</v>
      </c>
      <c r="AH100" s="4">
        <v>1629900</v>
      </c>
      <c r="AI100" s="8">
        <f>AVERAGE(AJ100:AL100)</f>
        <v>532210</v>
      </c>
      <c r="AJ100" s="4">
        <v>622160</v>
      </c>
      <c r="AK100" s="4">
        <v>469190</v>
      </c>
      <c r="AL100" s="4">
        <v>505280</v>
      </c>
    </row>
    <row r="101" spans="1:38" ht="16" x14ac:dyDescent="0.2">
      <c r="A101" s="5" t="s">
        <v>377</v>
      </c>
      <c r="B101" s="5" t="s">
        <v>2753</v>
      </c>
      <c r="C101" s="7">
        <v>4230500</v>
      </c>
      <c r="D101" s="7">
        <v>4957800</v>
      </c>
      <c r="E101" s="7">
        <v>4534800</v>
      </c>
      <c r="F101" s="7">
        <v>4739700</v>
      </c>
      <c r="G101" s="8">
        <v>4022700</v>
      </c>
      <c r="H101" s="7">
        <v>4657100</v>
      </c>
      <c r="I101" s="7">
        <v>4997100</v>
      </c>
      <c r="J101" s="7">
        <v>5116300</v>
      </c>
      <c r="K101" s="8">
        <v>3239000</v>
      </c>
      <c r="L101" s="7">
        <v>4886700</v>
      </c>
      <c r="M101" s="7">
        <v>2885500</v>
      </c>
      <c r="N101" s="7">
        <v>3879500</v>
      </c>
      <c r="O101" s="8">
        <v>4340400</v>
      </c>
      <c r="P101" s="7">
        <v>6158100</v>
      </c>
      <c r="Q101" s="7">
        <v>4694300</v>
      </c>
      <c r="R101" s="7">
        <v>5351900</v>
      </c>
      <c r="S101" s="8">
        <v>4374900</v>
      </c>
      <c r="T101" s="7">
        <v>4785100</v>
      </c>
      <c r="U101" s="7">
        <v>4473200</v>
      </c>
      <c r="V101" s="7">
        <v>4365600</v>
      </c>
      <c r="W101" s="8">
        <v>5172500</v>
      </c>
      <c r="X101" s="7">
        <v>4690900</v>
      </c>
      <c r="Y101" s="7">
        <v>5017900</v>
      </c>
      <c r="Z101" s="7">
        <v>4860400</v>
      </c>
      <c r="AA101" s="8">
        <v>4752300</v>
      </c>
      <c r="AB101" s="4">
        <v>5089000</v>
      </c>
      <c r="AC101" s="4">
        <v>5401300</v>
      </c>
      <c r="AD101" s="4">
        <v>6790300</v>
      </c>
      <c r="AE101" s="8">
        <v>5514700</v>
      </c>
      <c r="AF101" s="4">
        <v>5196900</v>
      </c>
      <c r="AG101" s="4">
        <v>5274300</v>
      </c>
      <c r="AH101" s="4">
        <v>4991000</v>
      </c>
      <c r="AI101" s="8">
        <v>4612800</v>
      </c>
      <c r="AJ101" s="4">
        <v>5367800</v>
      </c>
      <c r="AK101" s="4">
        <v>5589300</v>
      </c>
      <c r="AL101" s="4">
        <v>5435500</v>
      </c>
    </row>
    <row r="102" spans="1:38" ht="16" x14ac:dyDescent="0.2">
      <c r="A102" s="5" t="s">
        <v>386</v>
      </c>
      <c r="B102" s="5" t="s">
        <v>2584</v>
      </c>
      <c r="C102" s="7">
        <v>0</v>
      </c>
      <c r="D102" s="7">
        <v>0</v>
      </c>
      <c r="E102" s="7">
        <v>0</v>
      </c>
      <c r="F102" s="7">
        <v>0</v>
      </c>
      <c r="G102" s="8">
        <v>706820</v>
      </c>
      <c r="H102" s="7">
        <v>623240</v>
      </c>
      <c r="I102" s="7">
        <v>708610</v>
      </c>
      <c r="J102" s="7">
        <v>795770</v>
      </c>
      <c r="K102" s="8">
        <v>0</v>
      </c>
      <c r="L102" s="7">
        <v>0</v>
      </c>
      <c r="M102" s="7">
        <v>0</v>
      </c>
      <c r="N102" s="7">
        <v>0</v>
      </c>
      <c r="O102" s="8">
        <v>1014400</v>
      </c>
      <c r="P102" s="7">
        <v>731050</v>
      </c>
      <c r="Q102" s="7">
        <v>716290</v>
      </c>
      <c r="R102" s="7">
        <v>820580</v>
      </c>
      <c r="S102" s="8">
        <v>718260</v>
      </c>
      <c r="T102" s="7">
        <v>563070</v>
      </c>
      <c r="U102" s="7">
        <v>750080</v>
      </c>
      <c r="V102" s="7">
        <v>968910</v>
      </c>
      <c r="W102" s="8">
        <v>1473400</v>
      </c>
      <c r="X102" s="7">
        <v>1276900</v>
      </c>
      <c r="Y102" s="7">
        <v>1404700</v>
      </c>
      <c r="Z102" s="7">
        <v>1488100</v>
      </c>
      <c r="AA102" s="8">
        <v>870610</v>
      </c>
      <c r="AB102" s="4">
        <v>730460</v>
      </c>
      <c r="AC102" s="4">
        <v>800400</v>
      </c>
      <c r="AD102" s="4">
        <v>800130</v>
      </c>
      <c r="AE102" s="8">
        <v>1462300</v>
      </c>
      <c r="AF102" s="4">
        <v>947740</v>
      </c>
      <c r="AG102" s="4">
        <v>865270</v>
      </c>
      <c r="AH102" s="4">
        <v>1091770</v>
      </c>
      <c r="AI102" s="8">
        <v>776800</v>
      </c>
      <c r="AJ102" s="4">
        <v>1595700</v>
      </c>
      <c r="AK102" s="4">
        <v>1812300</v>
      </c>
      <c r="AL102" s="4">
        <v>1445800</v>
      </c>
    </row>
    <row r="103" spans="1:38" ht="16" x14ac:dyDescent="0.2">
      <c r="A103" s="5" t="s">
        <v>391</v>
      </c>
      <c r="B103" s="5" t="s">
        <v>2584</v>
      </c>
      <c r="C103" s="7">
        <v>0</v>
      </c>
      <c r="D103" s="7">
        <v>0</v>
      </c>
      <c r="E103" s="7">
        <v>0</v>
      </c>
      <c r="F103" s="7">
        <v>0</v>
      </c>
      <c r="G103" s="8">
        <v>622620</v>
      </c>
      <c r="H103" s="7">
        <v>491500</v>
      </c>
      <c r="I103" s="7">
        <v>453500</v>
      </c>
      <c r="J103" s="7">
        <v>457990</v>
      </c>
      <c r="K103" s="8">
        <v>425780</v>
      </c>
      <c r="L103" s="7">
        <v>376750</v>
      </c>
      <c r="M103" s="7">
        <v>577850</v>
      </c>
      <c r="N103" s="7">
        <v>615150</v>
      </c>
      <c r="O103" s="8">
        <v>498050</v>
      </c>
      <c r="P103" s="7">
        <v>619140</v>
      </c>
      <c r="Q103" s="7">
        <v>505770</v>
      </c>
      <c r="R103" s="7">
        <v>458630</v>
      </c>
      <c r="S103" s="8">
        <v>392730</v>
      </c>
      <c r="T103" s="7">
        <v>461750</v>
      </c>
      <c r="U103" s="7">
        <v>545780</v>
      </c>
      <c r="V103" s="7">
        <v>338630</v>
      </c>
      <c r="W103" s="8">
        <v>703810</v>
      </c>
      <c r="X103" s="7">
        <v>626030</v>
      </c>
      <c r="Y103" s="7">
        <v>660786.66700000002</v>
      </c>
      <c r="Z103" s="7">
        <v>652520</v>
      </c>
      <c r="AA103" s="8">
        <v>617990</v>
      </c>
      <c r="AB103" s="4">
        <v>582510</v>
      </c>
      <c r="AC103" s="4">
        <v>660840</v>
      </c>
      <c r="AD103" s="4">
        <v>620446.66700000002</v>
      </c>
      <c r="AE103" s="8">
        <v>457580</v>
      </c>
      <c r="AF103" s="4">
        <v>589210</v>
      </c>
      <c r="AG103" s="4">
        <v>525260</v>
      </c>
      <c r="AH103" s="4">
        <v>379620</v>
      </c>
      <c r="AI103" s="8">
        <v>512160</v>
      </c>
      <c r="AJ103" s="4">
        <v>461920</v>
      </c>
      <c r="AK103" s="4">
        <v>395960</v>
      </c>
      <c r="AL103" s="4">
        <v>529570</v>
      </c>
    </row>
    <row r="104" spans="1:38" ht="16" x14ac:dyDescent="0.2">
      <c r="A104" s="5" t="s">
        <v>393</v>
      </c>
      <c r="B104" s="5" t="s">
        <v>2584</v>
      </c>
      <c r="C104" s="7">
        <v>747083.33299999998</v>
      </c>
      <c r="D104" s="7">
        <v>801330</v>
      </c>
      <c r="E104" s="7">
        <v>820280</v>
      </c>
      <c r="F104" s="7">
        <v>619640</v>
      </c>
      <c r="G104" s="8">
        <v>0</v>
      </c>
      <c r="H104" s="7">
        <v>0</v>
      </c>
      <c r="I104" s="7">
        <v>0</v>
      </c>
      <c r="J104" s="7">
        <v>0</v>
      </c>
      <c r="K104" s="8">
        <v>0</v>
      </c>
      <c r="L104" s="7">
        <v>0</v>
      </c>
      <c r="M104" s="7">
        <v>0</v>
      </c>
      <c r="N104" s="7">
        <v>0</v>
      </c>
      <c r="O104" s="8">
        <v>0</v>
      </c>
      <c r="P104" s="7">
        <v>0</v>
      </c>
      <c r="Q104" s="7">
        <v>0</v>
      </c>
      <c r="R104" s="7">
        <v>0</v>
      </c>
      <c r="S104" s="8">
        <v>0</v>
      </c>
      <c r="T104" s="7">
        <v>0</v>
      </c>
      <c r="U104" s="7">
        <v>0</v>
      </c>
      <c r="V104" s="7">
        <v>0</v>
      </c>
      <c r="W104" s="8">
        <v>0</v>
      </c>
      <c r="X104" s="7">
        <v>0</v>
      </c>
      <c r="Y104" s="7">
        <v>0</v>
      </c>
      <c r="Z104" s="7">
        <v>0</v>
      </c>
      <c r="AA104" s="8">
        <v>0</v>
      </c>
      <c r="AB104" s="4">
        <v>0</v>
      </c>
      <c r="AC104" s="4">
        <v>0</v>
      </c>
      <c r="AD104" s="4">
        <v>0</v>
      </c>
      <c r="AE104" s="8">
        <v>0</v>
      </c>
      <c r="AF104" s="4">
        <v>0</v>
      </c>
      <c r="AG104" s="4">
        <v>0</v>
      </c>
      <c r="AH104" s="4">
        <v>0</v>
      </c>
      <c r="AI104" s="8">
        <v>0</v>
      </c>
      <c r="AJ104" s="4">
        <v>0</v>
      </c>
      <c r="AK104" s="4">
        <v>0</v>
      </c>
      <c r="AL104" s="4">
        <v>0</v>
      </c>
    </row>
    <row r="105" spans="1:38" ht="16" x14ac:dyDescent="0.2">
      <c r="A105" s="5" t="s">
        <v>399</v>
      </c>
      <c r="B105" s="5" t="s">
        <v>2762</v>
      </c>
      <c r="C105" s="7">
        <v>2174000</v>
      </c>
      <c r="D105" s="7">
        <v>2177100</v>
      </c>
      <c r="E105" s="7">
        <v>2596600</v>
      </c>
      <c r="F105" s="7">
        <v>1748300</v>
      </c>
      <c r="G105" s="8">
        <v>0</v>
      </c>
      <c r="H105" s="7">
        <v>0</v>
      </c>
      <c r="I105" s="7">
        <v>0</v>
      </c>
      <c r="J105" s="7">
        <v>0</v>
      </c>
      <c r="K105" s="8">
        <v>0</v>
      </c>
      <c r="L105" s="7">
        <v>0</v>
      </c>
      <c r="M105" s="7">
        <v>0</v>
      </c>
      <c r="N105" s="7">
        <v>0</v>
      </c>
      <c r="O105" s="8">
        <v>0</v>
      </c>
      <c r="P105" s="7">
        <v>0</v>
      </c>
      <c r="Q105" s="7">
        <v>0</v>
      </c>
      <c r="R105" s="7">
        <v>0</v>
      </c>
      <c r="S105" s="8">
        <v>0</v>
      </c>
      <c r="T105" s="7">
        <v>0</v>
      </c>
      <c r="U105" s="7">
        <v>0</v>
      </c>
      <c r="V105" s="7">
        <v>0</v>
      </c>
      <c r="W105" s="8">
        <v>0</v>
      </c>
      <c r="X105" s="7">
        <v>0</v>
      </c>
      <c r="Y105" s="7">
        <v>0</v>
      </c>
      <c r="Z105" s="7">
        <v>0</v>
      </c>
      <c r="AA105" s="8">
        <v>0</v>
      </c>
      <c r="AB105" s="4">
        <v>0</v>
      </c>
      <c r="AC105" s="4">
        <v>0</v>
      </c>
      <c r="AD105" s="4">
        <v>0</v>
      </c>
      <c r="AE105" s="8">
        <v>0</v>
      </c>
      <c r="AF105" s="4">
        <v>0</v>
      </c>
      <c r="AG105" s="4">
        <v>0</v>
      </c>
      <c r="AH105" s="4">
        <v>0</v>
      </c>
      <c r="AI105" s="8">
        <v>0</v>
      </c>
      <c r="AJ105" s="4">
        <v>0</v>
      </c>
      <c r="AK105" s="4">
        <v>0</v>
      </c>
      <c r="AL105" s="4">
        <v>0</v>
      </c>
    </row>
    <row r="106" spans="1:38" ht="16" x14ac:dyDescent="0.2">
      <c r="A106" s="5" t="s">
        <v>400</v>
      </c>
      <c r="B106" s="5" t="s">
        <v>2762</v>
      </c>
      <c r="C106" s="7">
        <v>39688000</v>
      </c>
      <c r="D106" s="7">
        <v>32098000</v>
      </c>
      <c r="E106" s="7">
        <v>34621000</v>
      </c>
      <c r="F106" s="7">
        <v>30916000</v>
      </c>
      <c r="G106" s="8">
        <v>25524000</v>
      </c>
      <c r="H106" s="7">
        <v>20578000</v>
      </c>
      <c r="I106" s="7">
        <v>21531000</v>
      </c>
      <c r="J106" s="7">
        <v>26382000</v>
      </c>
      <c r="K106" s="8">
        <v>17290000</v>
      </c>
      <c r="L106" s="7">
        <v>22415000</v>
      </c>
      <c r="M106" s="7">
        <v>21447000</v>
      </c>
      <c r="N106" s="7">
        <v>26140000</v>
      </c>
      <c r="O106" s="8">
        <v>32115000</v>
      </c>
      <c r="P106" s="7">
        <v>28400000</v>
      </c>
      <c r="Q106" s="7">
        <v>29529000</v>
      </c>
      <c r="R106" s="7">
        <v>23862000</v>
      </c>
      <c r="S106" s="8">
        <v>24318000</v>
      </c>
      <c r="T106" s="7">
        <v>26559000</v>
      </c>
      <c r="U106" s="7">
        <v>31357000</v>
      </c>
      <c r="V106" s="7">
        <v>28055000</v>
      </c>
      <c r="W106" s="8">
        <v>27119000</v>
      </c>
      <c r="X106" s="7">
        <v>25944000</v>
      </c>
      <c r="Y106" s="7">
        <v>22139000</v>
      </c>
      <c r="Z106" s="7">
        <v>24292000</v>
      </c>
      <c r="AA106" s="8">
        <v>35997000</v>
      </c>
      <c r="AB106" s="4">
        <v>29563000</v>
      </c>
      <c r="AC106" s="4">
        <v>25399000</v>
      </c>
      <c r="AD106" s="4">
        <v>24993000</v>
      </c>
      <c r="AE106" s="8">
        <v>18852000</v>
      </c>
      <c r="AF106" s="4">
        <v>32874000</v>
      </c>
      <c r="AG106" s="4">
        <v>22633000</v>
      </c>
      <c r="AH106" s="4">
        <v>21159000</v>
      </c>
      <c r="AI106" s="8">
        <v>20391000</v>
      </c>
      <c r="AJ106" s="4">
        <v>17736000</v>
      </c>
      <c r="AK106" s="4">
        <v>18600000</v>
      </c>
      <c r="AL106" s="4">
        <v>17972000</v>
      </c>
    </row>
    <row r="107" spans="1:38" ht="16" x14ac:dyDescent="0.2">
      <c r="A107" s="5" t="s">
        <v>403</v>
      </c>
      <c r="B107" s="5" t="s">
        <v>2765</v>
      </c>
      <c r="C107" s="7">
        <v>0</v>
      </c>
      <c r="D107" s="7">
        <v>0</v>
      </c>
      <c r="E107" s="7">
        <v>0</v>
      </c>
      <c r="F107" s="7">
        <v>0</v>
      </c>
      <c r="G107" s="8">
        <v>469050</v>
      </c>
      <c r="H107" s="7">
        <v>529773.33299999998</v>
      </c>
      <c r="I107" s="7">
        <v>511930</v>
      </c>
      <c r="J107" s="7">
        <v>608340</v>
      </c>
      <c r="K107" s="8">
        <v>689400</v>
      </c>
      <c r="L107" s="7">
        <v>657440</v>
      </c>
      <c r="M107" s="7">
        <f>AVERAGE(K107:L107,N107)</f>
        <v>676046.66666666663</v>
      </c>
      <c r="N107" s="7">
        <v>681300</v>
      </c>
      <c r="O107" s="8">
        <v>596800</v>
      </c>
      <c r="P107" s="7">
        <v>352460</v>
      </c>
      <c r="Q107" s="7">
        <v>451360</v>
      </c>
      <c r="R107" s="7">
        <v>455620</v>
      </c>
      <c r="S107" s="8">
        <v>610740</v>
      </c>
      <c r="T107" s="7">
        <v>566450</v>
      </c>
      <c r="U107" s="7">
        <v>489230</v>
      </c>
      <c r="V107" s="7">
        <v>555473.33299999998</v>
      </c>
      <c r="W107" s="8">
        <v>0</v>
      </c>
      <c r="X107" s="7">
        <v>0</v>
      </c>
      <c r="Y107" s="7">
        <v>0</v>
      </c>
      <c r="Z107" s="7">
        <v>0</v>
      </c>
      <c r="AA107" s="8">
        <v>468260</v>
      </c>
      <c r="AB107" s="4">
        <v>502180</v>
      </c>
      <c r="AC107" s="4">
        <v>644330</v>
      </c>
      <c r="AD107" s="4">
        <v>448580</v>
      </c>
      <c r="AE107" s="8">
        <v>0</v>
      </c>
      <c r="AF107" s="4">
        <v>0</v>
      </c>
      <c r="AG107" s="4">
        <v>0</v>
      </c>
      <c r="AH107" s="4">
        <v>0</v>
      </c>
      <c r="AI107" s="8">
        <v>0</v>
      </c>
      <c r="AJ107" s="4">
        <v>0</v>
      </c>
      <c r="AK107" s="4">
        <v>0</v>
      </c>
      <c r="AL107" s="4">
        <v>0</v>
      </c>
    </row>
    <row r="108" spans="1:38" ht="16" x14ac:dyDescent="0.2">
      <c r="A108" s="5" t="s">
        <v>404</v>
      </c>
      <c r="B108" s="5" t="s">
        <v>2766</v>
      </c>
      <c r="C108" s="7">
        <v>2217900</v>
      </c>
      <c r="D108" s="7">
        <v>3517300</v>
      </c>
      <c r="E108" s="7">
        <v>3769000</v>
      </c>
      <c r="F108" s="7">
        <v>4135300</v>
      </c>
      <c r="G108" s="8">
        <v>3820300</v>
      </c>
      <c r="H108" s="7">
        <v>4117500</v>
      </c>
      <c r="I108" s="7">
        <v>4712500</v>
      </c>
      <c r="J108" s="7">
        <v>3721700</v>
      </c>
      <c r="K108" s="8">
        <v>3491500</v>
      </c>
      <c r="L108" s="7">
        <v>3754700</v>
      </c>
      <c r="M108" s="7">
        <v>5153500</v>
      </c>
      <c r="N108" s="7">
        <v>2489800</v>
      </c>
      <c r="O108" s="8">
        <v>3758800</v>
      </c>
      <c r="P108" s="7">
        <v>2686100</v>
      </c>
      <c r="Q108" s="7">
        <v>3550000</v>
      </c>
      <c r="R108" s="7">
        <v>3028400</v>
      </c>
      <c r="S108" s="8">
        <v>3686800</v>
      </c>
      <c r="T108" s="7">
        <v>4048500</v>
      </c>
      <c r="U108" s="7">
        <v>4058300</v>
      </c>
      <c r="V108" s="7">
        <v>3245000</v>
      </c>
      <c r="W108" s="8">
        <v>2969300</v>
      </c>
      <c r="X108" s="7">
        <v>2630000</v>
      </c>
      <c r="Y108" s="7">
        <v>2473000</v>
      </c>
      <c r="Z108" s="7">
        <v>2748900</v>
      </c>
      <c r="AA108" s="8">
        <v>2578700</v>
      </c>
      <c r="AB108" s="4">
        <v>2955500</v>
      </c>
      <c r="AC108" s="4">
        <v>3881700</v>
      </c>
      <c r="AD108" s="4">
        <v>4474600</v>
      </c>
      <c r="AE108" s="8">
        <v>2730500</v>
      </c>
      <c r="AF108" s="4">
        <v>3395200</v>
      </c>
      <c r="AG108" s="4">
        <v>3767000</v>
      </c>
      <c r="AH108" s="4">
        <v>3792100</v>
      </c>
      <c r="AI108" s="8">
        <v>3707500</v>
      </c>
      <c r="AJ108" s="4">
        <v>2247800</v>
      </c>
      <c r="AK108" s="4">
        <v>2792700</v>
      </c>
      <c r="AL108" s="4">
        <v>2811400</v>
      </c>
    </row>
    <row r="109" spans="1:38" ht="16" x14ac:dyDescent="0.2">
      <c r="A109" s="5" t="s">
        <v>405</v>
      </c>
      <c r="B109" s="5" t="s">
        <v>2720</v>
      </c>
      <c r="C109" s="7">
        <v>670960</v>
      </c>
      <c r="D109" s="7">
        <v>1291200</v>
      </c>
      <c r="E109" s="7">
        <v>1080000</v>
      </c>
      <c r="F109" s="7">
        <v>1051500</v>
      </c>
      <c r="G109" s="8">
        <v>1169300</v>
      </c>
      <c r="H109" s="7">
        <v>1204800</v>
      </c>
      <c r="I109" s="7">
        <v>1307000</v>
      </c>
      <c r="J109" s="7">
        <v>1371500</v>
      </c>
      <c r="K109" s="8">
        <v>1232400</v>
      </c>
      <c r="L109" s="7">
        <v>1168266.67</v>
      </c>
      <c r="M109" s="7">
        <v>1053600</v>
      </c>
      <c r="N109" s="7">
        <v>1218800</v>
      </c>
      <c r="O109" s="8">
        <v>1456000</v>
      </c>
      <c r="P109" s="7">
        <v>1099500</v>
      </c>
      <c r="Q109" s="7">
        <v>1102700</v>
      </c>
      <c r="R109" s="7">
        <v>1280600</v>
      </c>
      <c r="S109" s="8">
        <v>858330</v>
      </c>
      <c r="T109" s="7">
        <v>973470</v>
      </c>
      <c r="U109" s="7">
        <v>996660</v>
      </c>
      <c r="V109" s="7">
        <v>1224000</v>
      </c>
      <c r="W109" s="8">
        <v>1124700</v>
      </c>
      <c r="X109" s="7">
        <v>1150300</v>
      </c>
      <c r="Y109" s="7">
        <v>1069800</v>
      </c>
      <c r="Z109" s="7">
        <v>1076600</v>
      </c>
      <c r="AA109" s="8">
        <v>1231400</v>
      </c>
      <c r="AB109" s="4">
        <v>1084700</v>
      </c>
      <c r="AC109" s="4">
        <v>1177000</v>
      </c>
      <c r="AD109" s="4">
        <v>1432500</v>
      </c>
      <c r="AE109" s="8">
        <v>967990</v>
      </c>
      <c r="AF109" s="4">
        <v>1292000</v>
      </c>
      <c r="AG109" s="4">
        <v>1212800</v>
      </c>
      <c r="AH109" s="4">
        <v>1480600</v>
      </c>
      <c r="AI109" s="8">
        <v>1410600</v>
      </c>
      <c r="AJ109" s="4">
        <v>1198900</v>
      </c>
      <c r="AK109" s="4">
        <v>1150200</v>
      </c>
      <c r="AL109" s="4">
        <v>1202400</v>
      </c>
    </row>
    <row r="110" spans="1:38" ht="16" x14ac:dyDescent="0.2">
      <c r="A110" s="5" t="s">
        <v>406</v>
      </c>
      <c r="B110" s="5" t="s">
        <v>2766</v>
      </c>
      <c r="C110" s="7">
        <v>815616.66700000002</v>
      </c>
      <c r="D110" s="7">
        <v>841500</v>
      </c>
      <c r="E110" s="7">
        <v>843410</v>
      </c>
      <c r="F110" s="7">
        <v>761940</v>
      </c>
      <c r="G110" s="8">
        <v>837290</v>
      </c>
      <c r="H110" s="7">
        <v>849990</v>
      </c>
      <c r="I110" s="7">
        <v>830270</v>
      </c>
      <c r="J110" s="7">
        <v>839183.33299999998</v>
      </c>
      <c r="K110" s="8">
        <v>859680</v>
      </c>
      <c r="L110" s="7">
        <v>676440</v>
      </c>
      <c r="M110" s="7">
        <v>773690</v>
      </c>
      <c r="N110" s="7">
        <v>831910</v>
      </c>
      <c r="O110" s="8">
        <v>1086700</v>
      </c>
      <c r="P110" s="7">
        <v>850656.66700000002</v>
      </c>
      <c r="Q110" s="7">
        <v>739330</v>
      </c>
      <c r="R110" s="7">
        <v>725940</v>
      </c>
      <c r="S110" s="8">
        <v>1029263.33</v>
      </c>
      <c r="T110" s="7">
        <v>1030600</v>
      </c>
      <c r="U110" s="7">
        <v>1060000</v>
      </c>
      <c r="V110" s="7">
        <v>997190</v>
      </c>
      <c r="W110" s="8">
        <v>1523900</v>
      </c>
      <c r="X110" s="7">
        <v>1286000</v>
      </c>
      <c r="Y110" s="7">
        <v>963200</v>
      </c>
      <c r="Z110" s="7">
        <v>957190</v>
      </c>
      <c r="AA110" s="8">
        <v>0</v>
      </c>
      <c r="AB110" s="4">
        <v>0</v>
      </c>
      <c r="AC110" s="4">
        <v>0</v>
      </c>
      <c r="AD110" s="4">
        <v>0</v>
      </c>
      <c r="AE110" s="8">
        <v>910030</v>
      </c>
      <c r="AF110" s="4">
        <v>845200</v>
      </c>
      <c r="AG110" s="4">
        <v>805600</v>
      </c>
      <c r="AH110" s="4">
        <v>733930</v>
      </c>
      <c r="AI110" s="8">
        <v>819530</v>
      </c>
      <c r="AJ110" s="4">
        <v>875270</v>
      </c>
      <c r="AK110" s="4">
        <v>960650</v>
      </c>
      <c r="AL110" s="4">
        <v>885150</v>
      </c>
    </row>
    <row r="111" spans="1:38" ht="16" x14ac:dyDescent="0.2">
      <c r="A111" s="5" t="s">
        <v>408</v>
      </c>
      <c r="B111" s="5" t="s">
        <v>2767</v>
      </c>
      <c r="C111" s="7">
        <v>9754600</v>
      </c>
      <c r="D111" s="7">
        <v>6523900</v>
      </c>
      <c r="E111" s="7">
        <v>6112700</v>
      </c>
      <c r="F111" s="7">
        <v>4821500</v>
      </c>
      <c r="G111" s="8">
        <v>4438200</v>
      </c>
      <c r="H111" s="7">
        <v>4864900</v>
      </c>
      <c r="I111" s="7">
        <v>4684200</v>
      </c>
      <c r="J111" s="7">
        <v>4169200</v>
      </c>
      <c r="K111" s="8">
        <v>4355900</v>
      </c>
      <c r="L111" s="7">
        <v>4561700</v>
      </c>
      <c r="M111" s="7">
        <v>5418800</v>
      </c>
      <c r="N111" s="7">
        <v>4255000</v>
      </c>
      <c r="O111" s="8">
        <v>5277800</v>
      </c>
      <c r="P111" s="7">
        <v>3686800</v>
      </c>
      <c r="Q111" s="7">
        <v>5503300</v>
      </c>
      <c r="R111" s="7">
        <v>4809800</v>
      </c>
      <c r="S111" s="8">
        <v>3441700</v>
      </c>
      <c r="T111" s="7">
        <v>4561800</v>
      </c>
      <c r="U111" s="7">
        <v>4962400</v>
      </c>
      <c r="V111" s="7">
        <v>4813700</v>
      </c>
      <c r="W111" s="8">
        <v>3827200</v>
      </c>
      <c r="X111" s="7">
        <v>3316400</v>
      </c>
      <c r="Y111" s="7">
        <v>4107500</v>
      </c>
      <c r="Z111" s="7">
        <v>4558400</v>
      </c>
      <c r="AA111" s="8">
        <v>5490700</v>
      </c>
      <c r="AB111" s="4">
        <v>4357700</v>
      </c>
      <c r="AC111" s="4">
        <v>4996800</v>
      </c>
      <c r="AD111" s="4">
        <v>5703300</v>
      </c>
      <c r="AE111" s="8">
        <v>3142900</v>
      </c>
      <c r="AF111" s="4">
        <v>4986800</v>
      </c>
      <c r="AG111" s="4">
        <v>4476500</v>
      </c>
      <c r="AH111" s="4">
        <v>4889700</v>
      </c>
      <c r="AI111" s="8">
        <v>4791700</v>
      </c>
      <c r="AJ111" s="4">
        <v>3013100</v>
      </c>
      <c r="AK111" s="4">
        <v>4248800</v>
      </c>
      <c r="AL111" s="4">
        <v>3492700</v>
      </c>
    </row>
    <row r="112" spans="1:38" ht="16" x14ac:dyDescent="0.2">
      <c r="A112" s="5" t="s">
        <v>415</v>
      </c>
      <c r="B112" s="5" t="s">
        <v>2584</v>
      </c>
      <c r="C112" s="7">
        <v>0</v>
      </c>
      <c r="D112" s="7">
        <v>0</v>
      </c>
      <c r="E112" s="7">
        <v>0</v>
      </c>
      <c r="F112" s="7">
        <v>0</v>
      </c>
      <c r="G112" s="8">
        <v>0</v>
      </c>
      <c r="H112" s="7">
        <v>0</v>
      </c>
      <c r="I112" s="7">
        <v>0</v>
      </c>
      <c r="J112" s="7">
        <v>0</v>
      </c>
      <c r="K112" s="8">
        <v>0</v>
      </c>
      <c r="L112" s="7">
        <v>0</v>
      </c>
      <c r="M112" s="7">
        <v>0</v>
      </c>
      <c r="N112" s="7">
        <v>0</v>
      </c>
      <c r="O112" s="8">
        <v>0</v>
      </c>
      <c r="P112" s="7">
        <v>0</v>
      </c>
      <c r="Q112" s="7">
        <v>0</v>
      </c>
      <c r="R112" s="7">
        <v>0</v>
      </c>
      <c r="S112" s="8">
        <v>0</v>
      </c>
      <c r="T112" s="7">
        <v>0</v>
      </c>
      <c r="U112" s="7">
        <v>0</v>
      </c>
      <c r="V112" s="7">
        <v>0</v>
      </c>
      <c r="W112" s="8">
        <v>7728900</v>
      </c>
      <c r="X112" s="7">
        <v>5096200</v>
      </c>
      <c r="Y112" s="7">
        <v>3949400</v>
      </c>
      <c r="Z112" s="7">
        <v>4035200</v>
      </c>
      <c r="AA112" s="8">
        <v>0</v>
      </c>
      <c r="AB112" s="4">
        <v>0</v>
      </c>
      <c r="AC112" s="4">
        <v>0</v>
      </c>
      <c r="AD112" s="4">
        <v>0</v>
      </c>
      <c r="AE112" s="8">
        <v>0</v>
      </c>
      <c r="AF112" s="4">
        <v>0</v>
      </c>
      <c r="AG112" s="4">
        <v>0</v>
      </c>
      <c r="AH112" s="4">
        <v>0</v>
      </c>
      <c r="AI112" s="8">
        <v>5506600</v>
      </c>
      <c r="AJ112" s="4">
        <v>5033000</v>
      </c>
      <c r="AK112" s="4">
        <v>6761400</v>
      </c>
      <c r="AL112" s="4">
        <v>4725400</v>
      </c>
    </row>
    <row r="113" spans="1:38" ht="16" x14ac:dyDescent="0.2">
      <c r="A113" s="5" t="s">
        <v>417</v>
      </c>
      <c r="B113" s="5" t="s">
        <v>2584</v>
      </c>
      <c r="C113" s="7">
        <v>16056000</v>
      </c>
      <c r="D113" s="7">
        <v>8629100</v>
      </c>
      <c r="E113" s="7">
        <v>8399300</v>
      </c>
      <c r="F113" s="7">
        <v>10438000</v>
      </c>
      <c r="G113" s="8">
        <v>9060000</v>
      </c>
      <c r="H113" s="7">
        <v>10284000</v>
      </c>
      <c r="I113" s="7">
        <v>9759500</v>
      </c>
      <c r="J113" s="7">
        <v>6677000</v>
      </c>
      <c r="K113" s="8">
        <v>8717500</v>
      </c>
      <c r="L113" s="7">
        <v>11720000</v>
      </c>
      <c r="M113" s="7">
        <v>7016800</v>
      </c>
      <c r="N113" s="7">
        <v>9595900</v>
      </c>
      <c r="O113" s="8">
        <v>10933000</v>
      </c>
      <c r="P113" s="7">
        <f>AVERAGE(O113,Q113:R113)</f>
        <v>11406000</v>
      </c>
      <c r="Q113" s="7">
        <v>12821000</v>
      </c>
      <c r="R113" s="7">
        <v>10464000</v>
      </c>
      <c r="S113" s="8">
        <v>13681000</v>
      </c>
      <c r="T113" s="7">
        <v>9686500</v>
      </c>
      <c r="U113" s="7">
        <v>8320100</v>
      </c>
      <c r="V113" s="7">
        <v>13360000</v>
      </c>
      <c r="W113" s="8">
        <v>9458500</v>
      </c>
      <c r="X113" s="7">
        <v>7487500</v>
      </c>
      <c r="Y113" s="7">
        <v>9783600</v>
      </c>
      <c r="Z113" s="7">
        <v>8698400</v>
      </c>
      <c r="AA113" s="8">
        <v>4803900</v>
      </c>
      <c r="AB113" s="4">
        <v>7991500</v>
      </c>
      <c r="AC113" s="4">
        <v>9339100</v>
      </c>
      <c r="AD113" s="4">
        <v>17282000</v>
      </c>
      <c r="AE113" s="8">
        <v>8555000</v>
      </c>
      <c r="AF113" s="4">
        <v>9289700</v>
      </c>
      <c r="AG113" s="4">
        <v>10806000</v>
      </c>
      <c r="AH113" s="4">
        <v>10932000</v>
      </c>
      <c r="AI113" s="8">
        <v>12041000</v>
      </c>
      <c r="AJ113" s="4">
        <v>11789000</v>
      </c>
      <c r="AK113" s="4">
        <v>13012000</v>
      </c>
      <c r="AL113" s="4">
        <v>8551200</v>
      </c>
    </row>
    <row r="114" spans="1:38" ht="16" x14ac:dyDescent="0.2">
      <c r="A114" s="5" t="s">
        <v>419</v>
      </c>
      <c r="B114" s="5" t="s">
        <v>2775</v>
      </c>
      <c r="C114" s="7">
        <v>5401700</v>
      </c>
      <c r="D114" s="7">
        <v>3877300</v>
      </c>
      <c r="E114" s="7">
        <v>3401200</v>
      </c>
      <c r="F114" s="7">
        <v>4083700</v>
      </c>
      <c r="G114" s="8">
        <v>3804300</v>
      </c>
      <c r="H114" s="7">
        <v>3937900</v>
      </c>
      <c r="I114" s="7">
        <f>AVERAGE(G114:H114,J114)</f>
        <v>3850966.6666666665</v>
      </c>
      <c r="J114" s="7">
        <v>3810700</v>
      </c>
      <c r="K114" s="8">
        <v>4149100</v>
      </c>
      <c r="L114" s="7">
        <v>4020900</v>
      </c>
      <c r="M114" s="7">
        <v>3888800</v>
      </c>
      <c r="N114" s="7">
        <v>4075900</v>
      </c>
      <c r="O114" s="8">
        <v>3511300</v>
      </c>
      <c r="P114" s="7">
        <v>4003800</v>
      </c>
      <c r="Q114" s="7">
        <v>5275600</v>
      </c>
      <c r="R114" s="7">
        <v>3846200</v>
      </c>
      <c r="S114" s="8">
        <v>3138700</v>
      </c>
      <c r="T114" s="7">
        <v>3159200</v>
      </c>
      <c r="U114" s="7">
        <v>3305600</v>
      </c>
      <c r="V114" s="7">
        <v>3420900</v>
      </c>
      <c r="W114" s="8">
        <v>3251700</v>
      </c>
      <c r="X114" s="7">
        <v>3544300</v>
      </c>
      <c r="Y114" s="7">
        <v>3142500</v>
      </c>
      <c r="Z114" s="7">
        <v>2616000</v>
      </c>
      <c r="AA114" s="8">
        <v>3060000</v>
      </c>
      <c r="AB114" s="4">
        <v>3013300</v>
      </c>
      <c r="AC114" s="4">
        <v>4872200</v>
      </c>
      <c r="AD114" s="4">
        <v>4101900</v>
      </c>
      <c r="AE114" s="8">
        <v>3017600</v>
      </c>
      <c r="AF114" s="4">
        <v>3556000</v>
      </c>
      <c r="AG114" s="4">
        <v>3817900</v>
      </c>
      <c r="AH114" s="4">
        <v>3661100</v>
      </c>
      <c r="AI114" s="8">
        <v>3353500</v>
      </c>
      <c r="AJ114" s="4">
        <v>2138200</v>
      </c>
      <c r="AK114" s="4">
        <v>2201500</v>
      </c>
      <c r="AL114" s="4">
        <v>2546100</v>
      </c>
    </row>
    <row r="115" spans="1:38" ht="16" x14ac:dyDescent="0.2">
      <c r="A115" s="5" t="s">
        <v>421</v>
      </c>
      <c r="B115" s="5" t="s">
        <v>2584</v>
      </c>
      <c r="C115" s="7">
        <v>815330</v>
      </c>
      <c r="D115" s="7">
        <v>2340500</v>
      </c>
      <c r="E115" s="7">
        <v>1630400</v>
      </c>
      <c r="F115" s="7">
        <v>1825200</v>
      </c>
      <c r="G115" s="8">
        <v>2005400</v>
      </c>
      <c r="H115" s="7">
        <v>1613600</v>
      </c>
      <c r="I115" s="7">
        <v>2098700</v>
      </c>
      <c r="J115" s="7">
        <v>1437900</v>
      </c>
      <c r="K115" s="8">
        <v>1613000</v>
      </c>
      <c r="L115" s="7">
        <v>2446500</v>
      </c>
      <c r="M115" s="7">
        <v>1362700</v>
      </c>
      <c r="N115" s="7">
        <v>1531200</v>
      </c>
      <c r="O115" s="8">
        <v>1949800</v>
      </c>
      <c r="P115" s="7">
        <v>2037100</v>
      </c>
      <c r="Q115" s="7">
        <v>1652500</v>
      </c>
      <c r="R115" s="7">
        <v>1649500</v>
      </c>
      <c r="S115" s="8">
        <v>1397000</v>
      </c>
      <c r="T115" s="7">
        <v>2073300</v>
      </c>
      <c r="U115" s="7">
        <v>1325500</v>
      </c>
      <c r="V115" s="7">
        <v>2196700</v>
      </c>
      <c r="W115" s="8">
        <v>5457200</v>
      </c>
      <c r="X115" s="7">
        <f>AVERAGE(W115,Y115:Z115)</f>
        <v>5507566.666666667</v>
      </c>
      <c r="Y115" s="7">
        <v>5338000</v>
      </c>
      <c r="Z115" s="7">
        <v>5727500</v>
      </c>
      <c r="AA115" s="8">
        <v>1983200</v>
      </c>
      <c r="AB115" s="4">
        <v>2046600</v>
      </c>
      <c r="AC115" s="4">
        <v>2192500</v>
      </c>
      <c r="AD115" s="4">
        <v>2547700</v>
      </c>
      <c r="AE115" s="8">
        <f>AVERAGE(AF115:AH115)</f>
        <v>2316966.6666666665</v>
      </c>
      <c r="AF115" s="4">
        <v>1745300</v>
      </c>
      <c r="AG115" s="4">
        <v>3159000</v>
      </c>
      <c r="AH115" s="4">
        <v>2046600</v>
      </c>
      <c r="AI115" s="8">
        <v>1824900</v>
      </c>
      <c r="AJ115" s="4">
        <v>12148000</v>
      </c>
      <c r="AK115" s="4">
        <v>8862800</v>
      </c>
      <c r="AL115" s="4">
        <v>7825800</v>
      </c>
    </row>
    <row r="116" spans="1:38" ht="16" x14ac:dyDescent="0.2">
      <c r="A116" s="5" t="s">
        <v>422</v>
      </c>
      <c r="B116" s="5" t="s">
        <v>2584</v>
      </c>
      <c r="C116" s="7">
        <v>1643700</v>
      </c>
      <c r="D116" s="7">
        <v>3563300</v>
      </c>
      <c r="E116" s="7">
        <v>3181300</v>
      </c>
      <c r="F116" s="7">
        <v>2873700</v>
      </c>
      <c r="G116" s="8">
        <v>3022600</v>
      </c>
      <c r="H116" s="7">
        <v>2895600</v>
      </c>
      <c r="I116" s="7">
        <v>3204300</v>
      </c>
      <c r="J116" s="7">
        <v>3317900</v>
      </c>
      <c r="K116" s="8">
        <v>3379400</v>
      </c>
      <c r="L116" s="7">
        <v>3330500</v>
      </c>
      <c r="M116" s="7">
        <f>AVERAGE(K116:L116,N116)</f>
        <v>3376366.6666666665</v>
      </c>
      <c r="N116" s="7">
        <v>3419200</v>
      </c>
      <c r="O116" s="8">
        <v>3590600</v>
      </c>
      <c r="P116" s="7">
        <v>2693900</v>
      </c>
      <c r="Q116" s="7">
        <v>3420000</v>
      </c>
      <c r="R116" s="7">
        <v>3354300</v>
      </c>
      <c r="S116" s="8">
        <v>3967200</v>
      </c>
      <c r="T116" s="7">
        <v>3235066.67</v>
      </c>
      <c r="U116" s="7">
        <v>2544700</v>
      </c>
      <c r="V116" s="7">
        <v>3569900</v>
      </c>
      <c r="W116" s="8">
        <v>12223000</v>
      </c>
      <c r="X116" s="7">
        <v>13254000</v>
      </c>
      <c r="Y116" s="7">
        <v>9380500</v>
      </c>
      <c r="Z116" s="7">
        <v>11146000</v>
      </c>
      <c r="AA116" s="8">
        <v>4061700</v>
      </c>
      <c r="AB116" s="4">
        <v>2883400</v>
      </c>
      <c r="AC116" s="4">
        <v>2468700</v>
      </c>
      <c r="AD116" s="4">
        <v>3580500</v>
      </c>
      <c r="AE116" s="8">
        <f>AVERAGE(AF116:AH116)</f>
        <v>3650900</v>
      </c>
      <c r="AF116" s="4">
        <v>3567300</v>
      </c>
      <c r="AG116" s="4">
        <v>3565200</v>
      </c>
      <c r="AH116" s="4">
        <v>3820200</v>
      </c>
      <c r="AI116" s="8">
        <f>AVERAGE(AJ116:AL116)</f>
        <v>19403333.333333332</v>
      </c>
      <c r="AJ116" s="4">
        <v>21109000</v>
      </c>
      <c r="AK116" s="4">
        <v>19986000</v>
      </c>
      <c r="AL116" s="4">
        <v>17115000</v>
      </c>
    </row>
    <row r="117" spans="1:38" ht="16" x14ac:dyDescent="0.2">
      <c r="A117" s="5" t="s">
        <v>431</v>
      </c>
      <c r="B117" s="5" t="s">
        <v>2777</v>
      </c>
      <c r="C117" s="7">
        <v>1908400</v>
      </c>
      <c r="D117" s="7">
        <v>3689000</v>
      </c>
      <c r="E117" s="7">
        <v>4374300</v>
      </c>
      <c r="F117" s="7">
        <v>3981300</v>
      </c>
      <c r="G117" s="8">
        <v>4869600</v>
      </c>
      <c r="H117" s="7">
        <v>5591200</v>
      </c>
      <c r="I117" s="7">
        <v>4777200</v>
      </c>
      <c r="J117" s="7">
        <v>5671100</v>
      </c>
      <c r="K117" s="8">
        <v>5351100</v>
      </c>
      <c r="L117" s="7">
        <v>5226300</v>
      </c>
      <c r="M117" s="7">
        <v>4225700</v>
      </c>
      <c r="N117" s="7">
        <v>5105400</v>
      </c>
      <c r="O117" s="8">
        <v>4626800</v>
      </c>
      <c r="P117" s="7">
        <v>3806500</v>
      </c>
      <c r="Q117" s="7">
        <v>5104900</v>
      </c>
      <c r="R117" s="7">
        <v>3662100</v>
      </c>
      <c r="S117" s="8">
        <v>4366900</v>
      </c>
      <c r="T117" s="7">
        <v>5079000</v>
      </c>
      <c r="U117" s="7">
        <v>4537700</v>
      </c>
      <c r="V117" s="7">
        <v>4936500</v>
      </c>
      <c r="W117" s="8">
        <v>10558000</v>
      </c>
      <c r="X117" s="7">
        <v>9889900</v>
      </c>
      <c r="Y117" s="7">
        <v>7711700</v>
      </c>
      <c r="Z117" s="7">
        <v>11564000</v>
      </c>
      <c r="AA117" s="8">
        <v>4111300</v>
      </c>
      <c r="AB117" s="4">
        <v>4642000</v>
      </c>
      <c r="AC117" s="4">
        <v>5614000</v>
      </c>
      <c r="AD117" s="4">
        <v>2680200</v>
      </c>
      <c r="AE117" s="8">
        <f>AVERAGE(AF117:AH117)</f>
        <v>5031866.666666667</v>
      </c>
      <c r="AF117" s="4">
        <v>5028100</v>
      </c>
      <c r="AG117" s="4">
        <v>4792100</v>
      </c>
      <c r="AH117" s="4">
        <v>5275400</v>
      </c>
      <c r="AI117" s="8">
        <v>5346800</v>
      </c>
      <c r="AJ117" s="4">
        <v>13015000</v>
      </c>
      <c r="AK117" s="4">
        <v>17942000</v>
      </c>
      <c r="AL117" s="4">
        <v>13901000</v>
      </c>
    </row>
    <row r="118" spans="1:38" ht="16" x14ac:dyDescent="0.2">
      <c r="A118" s="5" t="s">
        <v>432</v>
      </c>
      <c r="B118" s="5" t="s">
        <v>2778</v>
      </c>
      <c r="C118" s="7">
        <f>AVERAGE(D118:F118)</f>
        <v>4114300</v>
      </c>
      <c r="D118" s="7">
        <v>4081800</v>
      </c>
      <c r="E118" s="7">
        <v>4179000</v>
      </c>
      <c r="F118" s="7">
        <v>4082100</v>
      </c>
      <c r="G118" s="8">
        <v>3136900</v>
      </c>
      <c r="H118" s="7">
        <v>2880100</v>
      </c>
      <c r="I118" s="7">
        <v>3905200</v>
      </c>
      <c r="J118" s="7">
        <v>3329300</v>
      </c>
      <c r="K118" s="8">
        <v>2857700</v>
      </c>
      <c r="L118" s="7">
        <v>3443000</v>
      </c>
      <c r="M118" s="7">
        <v>1980400</v>
      </c>
      <c r="N118" s="7">
        <v>3142900</v>
      </c>
      <c r="O118" s="8">
        <v>4516400</v>
      </c>
      <c r="P118" s="7">
        <v>1239000</v>
      </c>
      <c r="Q118" s="7">
        <v>3832700</v>
      </c>
      <c r="R118" s="7">
        <v>4152100</v>
      </c>
      <c r="S118" s="8">
        <v>3173700</v>
      </c>
      <c r="T118" s="7">
        <v>3694600</v>
      </c>
      <c r="U118" s="7">
        <v>4513800</v>
      </c>
      <c r="V118" s="7">
        <v>2017700</v>
      </c>
      <c r="W118" s="8">
        <v>955410</v>
      </c>
      <c r="X118" s="7">
        <v>1397400</v>
      </c>
      <c r="Y118" s="7">
        <v>2370800</v>
      </c>
      <c r="Z118" s="7">
        <v>943070</v>
      </c>
      <c r="AA118" s="8">
        <v>2929300</v>
      </c>
      <c r="AB118" s="4">
        <v>3180400</v>
      </c>
      <c r="AC118" s="4">
        <v>3712900</v>
      </c>
      <c r="AD118" s="4">
        <v>3494000</v>
      </c>
      <c r="AE118" s="8">
        <f>AVERAGE(AF118:AH118)</f>
        <v>3429366.6666666665</v>
      </c>
      <c r="AF118" s="4">
        <v>3489100</v>
      </c>
      <c r="AG118" s="4">
        <v>3261600</v>
      </c>
      <c r="AH118" s="4">
        <v>3537400</v>
      </c>
      <c r="AI118" s="8">
        <v>3202500</v>
      </c>
      <c r="AJ118" s="4">
        <v>1712300</v>
      </c>
      <c r="AK118" s="4">
        <v>1465800</v>
      </c>
      <c r="AL118" s="4">
        <v>1209400</v>
      </c>
    </row>
    <row r="119" spans="1:38" ht="16" x14ac:dyDescent="0.2">
      <c r="A119" s="5" t="s">
        <v>433</v>
      </c>
      <c r="B119" s="5" t="s">
        <v>2779</v>
      </c>
      <c r="C119" s="7">
        <v>20220000</v>
      </c>
      <c r="D119" s="7">
        <v>20503000</v>
      </c>
      <c r="E119" s="7">
        <v>15983000</v>
      </c>
      <c r="F119" s="7">
        <v>15449000</v>
      </c>
      <c r="G119" s="8">
        <v>17508000</v>
      </c>
      <c r="H119" s="7">
        <v>15910000</v>
      </c>
      <c r="I119" s="7">
        <v>16637000</v>
      </c>
      <c r="J119" s="7">
        <v>20288000</v>
      </c>
      <c r="K119" s="8">
        <v>21906000</v>
      </c>
      <c r="L119" s="7">
        <v>19173000</v>
      </c>
      <c r="M119" s="7">
        <v>19156000</v>
      </c>
      <c r="N119" s="7">
        <v>20336000</v>
      </c>
      <c r="O119" s="8">
        <v>16781000</v>
      </c>
      <c r="P119" s="7">
        <v>13869000</v>
      </c>
      <c r="Q119" s="7">
        <v>15584000</v>
      </c>
      <c r="R119" s="7">
        <v>19091000</v>
      </c>
      <c r="S119" s="8">
        <v>20717000</v>
      </c>
      <c r="T119" s="7">
        <v>15985000</v>
      </c>
      <c r="U119" s="7">
        <v>22984000</v>
      </c>
      <c r="V119" s="7">
        <v>21953000</v>
      </c>
      <c r="W119" s="8">
        <v>17849000</v>
      </c>
      <c r="X119" s="7">
        <v>15701000</v>
      </c>
      <c r="Y119" s="7">
        <v>15299000</v>
      </c>
      <c r="Z119" s="7">
        <v>16867000</v>
      </c>
      <c r="AA119" s="8">
        <v>23544000</v>
      </c>
      <c r="AB119" s="4">
        <v>16236000</v>
      </c>
      <c r="AC119" s="4">
        <v>16425000</v>
      </c>
      <c r="AD119" s="4">
        <v>26989000</v>
      </c>
      <c r="AE119" s="8">
        <v>15696000</v>
      </c>
      <c r="AF119" s="4">
        <v>15755000</v>
      </c>
      <c r="AG119" s="4">
        <v>17052000</v>
      </c>
      <c r="AH119" s="4">
        <v>17320000</v>
      </c>
      <c r="AI119" s="8">
        <v>19695000</v>
      </c>
      <c r="AJ119" s="4">
        <v>16183000</v>
      </c>
      <c r="AK119" s="4">
        <v>17434000</v>
      </c>
      <c r="AL119" s="4">
        <v>16485000</v>
      </c>
    </row>
    <row r="120" spans="1:38" ht="16" x14ac:dyDescent="0.2">
      <c r="A120" s="5" t="s">
        <v>435</v>
      </c>
      <c r="B120" s="5" t="s">
        <v>2584</v>
      </c>
      <c r="C120" s="7">
        <v>3571400</v>
      </c>
      <c r="D120" s="7">
        <v>2194700</v>
      </c>
      <c r="E120" s="7">
        <v>1836000</v>
      </c>
      <c r="F120" s="7">
        <v>1730600</v>
      </c>
      <c r="G120" s="8">
        <v>1711700</v>
      </c>
      <c r="H120" s="7">
        <v>2050000</v>
      </c>
      <c r="I120" s="7">
        <v>1796700</v>
      </c>
      <c r="J120" s="7">
        <v>2392800</v>
      </c>
      <c r="K120" s="8">
        <v>1660200</v>
      </c>
      <c r="L120" s="7">
        <v>2435600</v>
      </c>
      <c r="M120" s="7">
        <v>2139600</v>
      </c>
      <c r="N120" s="7">
        <v>2407200</v>
      </c>
      <c r="O120" s="8">
        <v>2147600</v>
      </c>
      <c r="P120" s="7">
        <v>2067100</v>
      </c>
      <c r="Q120" s="7">
        <v>2102200</v>
      </c>
      <c r="R120" s="7">
        <v>2260600</v>
      </c>
      <c r="S120" s="8">
        <v>2423900</v>
      </c>
      <c r="T120" s="7">
        <v>2240600</v>
      </c>
      <c r="U120" s="7">
        <v>2577900</v>
      </c>
      <c r="V120" s="7">
        <v>2417500</v>
      </c>
      <c r="W120" s="8">
        <f>AVERAGE(X120:Z120)</f>
        <v>1932066.6666666667</v>
      </c>
      <c r="X120" s="7">
        <v>2000200</v>
      </c>
      <c r="Y120" s="7">
        <v>1874300</v>
      </c>
      <c r="Z120" s="7">
        <v>1921700</v>
      </c>
      <c r="AA120" s="8">
        <v>2157000</v>
      </c>
      <c r="AB120" s="4">
        <v>2839600</v>
      </c>
      <c r="AC120" s="4">
        <v>2646300</v>
      </c>
      <c r="AD120" s="4">
        <v>3330900</v>
      </c>
      <c r="AE120" s="8">
        <v>2019100</v>
      </c>
      <c r="AF120" s="4">
        <v>1816700</v>
      </c>
      <c r="AG120" s="4">
        <v>1994300</v>
      </c>
      <c r="AH120" s="4">
        <v>2215800</v>
      </c>
      <c r="AI120" s="8">
        <v>1892400</v>
      </c>
      <c r="AJ120" s="4">
        <v>1986800</v>
      </c>
      <c r="AK120" s="4">
        <v>1891200</v>
      </c>
      <c r="AL120" s="4">
        <v>1787200</v>
      </c>
    </row>
    <row r="121" spans="1:38" ht="16" x14ac:dyDescent="0.2">
      <c r="A121" s="5" t="s">
        <v>436</v>
      </c>
      <c r="B121" s="5" t="s">
        <v>2780</v>
      </c>
      <c r="C121" s="7">
        <f>AVERAGE(D121:F121)</f>
        <v>8573100</v>
      </c>
      <c r="D121" s="7">
        <v>8403100</v>
      </c>
      <c r="E121" s="7">
        <v>8894900</v>
      </c>
      <c r="F121" s="7">
        <v>8421300</v>
      </c>
      <c r="G121" s="8">
        <v>8745600</v>
      </c>
      <c r="H121" s="7">
        <v>8009300</v>
      </c>
      <c r="I121" s="7">
        <v>7529700</v>
      </c>
      <c r="J121" s="7">
        <v>10374000</v>
      </c>
      <c r="K121" s="8">
        <v>8714400</v>
      </c>
      <c r="L121" s="7">
        <v>8376900</v>
      </c>
      <c r="M121" s="7">
        <v>7500800</v>
      </c>
      <c r="N121" s="7">
        <v>8679800</v>
      </c>
      <c r="O121" s="8">
        <v>11441000</v>
      </c>
      <c r="P121" s="7">
        <v>12896000</v>
      </c>
      <c r="Q121" s="7">
        <v>11035000</v>
      </c>
      <c r="R121" s="7">
        <v>12564000</v>
      </c>
      <c r="S121" s="8">
        <v>10678000</v>
      </c>
      <c r="T121" s="7">
        <v>7702100</v>
      </c>
      <c r="U121" s="7">
        <v>6852000</v>
      </c>
      <c r="V121" s="7">
        <v>10992000</v>
      </c>
      <c r="W121" s="8">
        <v>9638600</v>
      </c>
      <c r="X121" s="7">
        <v>9650900</v>
      </c>
      <c r="Y121" s="7">
        <v>10614000</v>
      </c>
      <c r="Z121" s="7">
        <v>8629000</v>
      </c>
      <c r="AA121" s="8">
        <v>11269000</v>
      </c>
      <c r="AB121" s="4">
        <v>9123400</v>
      </c>
      <c r="AC121" s="4">
        <v>7692700</v>
      </c>
      <c r="AD121" s="4">
        <v>12342000</v>
      </c>
      <c r="AE121" s="8">
        <v>8674700</v>
      </c>
      <c r="AF121" s="4">
        <v>7722700</v>
      </c>
      <c r="AG121" s="4">
        <v>8744600</v>
      </c>
      <c r="AH121" s="4">
        <v>9633200</v>
      </c>
      <c r="AI121" s="8">
        <v>7693000</v>
      </c>
      <c r="AJ121" s="4">
        <v>9482100</v>
      </c>
      <c r="AK121" s="4">
        <v>8921200</v>
      </c>
      <c r="AL121" s="4">
        <v>8708500</v>
      </c>
    </row>
    <row r="122" spans="1:38" ht="16" x14ac:dyDescent="0.2">
      <c r="A122" s="5" t="s">
        <v>438</v>
      </c>
      <c r="B122" s="5" t="s">
        <v>2778</v>
      </c>
      <c r="C122" s="7">
        <v>527270</v>
      </c>
      <c r="D122" s="7">
        <v>6899000</v>
      </c>
      <c r="E122" s="7">
        <v>5662700</v>
      </c>
      <c r="F122" s="7">
        <v>5768800</v>
      </c>
      <c r="G122" s="8">
        <v>3994200</v>
      </c>
      <c r="H122" s="7">
        <v>4772000</v>
      </c>
      <c r="I122" s="7">
        <v>4029900</v>
      </c>
      <c r="J122" s="7">
        <v>4649400</v>
      </c>
      <c r="K122" s="8">
        <v>3878100</v>
      </c>
      <c r="L122" s="7">
        <v>3607500</v>
      </c>
      <c r="M122" s="7">
        <v>3923700</v>
      </c>
      <c r="N122" s="7">
        <v>4618000</v>
      </c>
      <c r="O122" s="8">
        <v>4819300</v>
      </c>
      <c r="P122" s="7">
        <v>2183900</v>
      </c>
      <c r="Q122" s="7">
        <v>4317900</v>
      </c>
      <c r="R122" s="7">
        <v>4001100</v>
      </c>
      <c r="S122" s="8">
        <v>1736200</v>
      </c>
      <c r="T122" s="7">
        <v>3163900</v>
      </c>
      <c r="U122" s="7">
        <v>2728200</v>
      </c>
      <c r="V122" s="7">
        <v>4206000</v>
      </c>
      <c r="W122" s="8">
        <v>789830</v>
      </c>
      <c r="X122" s="7">
        <v>2501800</v>
      </c>
      <c r="Y122" s="7">
        <v>2613100</v>
      </c>
      <c r="Z122" s="7">
        <v>2087700</v>
      </c>
      <c r="AA122" s="8">
        <v>3086700</v>
      </c>
      <c r="AB122" s="4">
        <v>3255700</v>
      </c>
      <c r="AC122" s="4">
        <v>3967500</v>
      </c>
      <c r="AD122" s="4">
        <v>3197400</v>
      </c>
      <c r="AE122" s="8">
        <v>1919200</v>
      </c>
      <c r="AF122" s="4">
        <v>4650800</v>
      </c>
      <c r="AG122" s="4">
        <v>4008600</v>
      </c>
      <c r="AH122" s="4">
        <v>4769100</v>
      </c>
      <c r="AI122" s="8">
        <v>4819500</v>
      </c>
      <c r="AJ122" s="4">
        <v>1347500</v>
      </c>
      <c r="AK122" s="4">
        <v>511250</v>
      </c>
      <c r="AL122" s="4">
        <v>2380100</v>
      </c>
    </row>
    <row r="123" spans="1:38" ht="16" x14ac:dyDescent="0.2">
      <c r="A123" s="5" t="s">
        <v>443</v>
      </c>
      <c r="B123" s="5" t="s">
        <v>2644</v>
      </c>
      <c r="C123" s="7">
        <v>0</v>
      </c>
      <c r="D123" s="7">
        <v>0</v>
      </c>
      <c r="E123" s="7">
        <v>0</v>
      </c>
      <c r="F123" s="7">
        <v>0</v>
      </c>
      <c r="G123" s="8">
        <v>0</v>
      </c>
      <c r="H123" s="7">
        <v>0</v>
      </c>
      <c r="I123" s="7">
        <v>0</v>
      </c>
      <c r="J123" s="7">
        <v>0</v>
      </c>
      <c r="K123" s="8">
        <v>0</v>
      </c>
      <c r="L123" s="7">
        <v>0</v>
      </c>
      <c r="M123" s="7">
        <v>0</v>
      </c>
      <c r="N123" s="7">
        <v>0</v>
      </c>
      <c r="O123" s="8">
        <v>0</v>
      </c>
      <c r="P123" s="7">
        <v>0</v>
      </c>
      <c r="Q123" s="7">
        <v>0</v>
      </c>
      <c r="R123" s="7">
        <v>0</v>
      </c>
      <c r="S123" s="8">
        <v>0</v>
      </c>
      <c r="T123" s="7">
        <v>0</v>
      </c>
      <c r="U123" s="7">
        <v>0</v>
      </c>
      <c r="V123" s="7">
        <v>0</v>
      </c>
      <c r="W123" s="8">
        <v>1379700</v>
      </c>
      <c r="X123" s="7">
        <v>1209800</v>
      </c>
      <c r="Y123" s="7">
        <v>1024900</v>
      </c>
      <c r="Z123" s="7">
        <v>1479900</v>
      </c>
      <c r="AA123" s="8">
        <v>0</v>
      </c>
      <c r="AB123" s="4">
        <v>0</v>
      </c>
      <c r="AC123" s="4">
        <v>0</v>
      </c>
      <c r="AD123" s="4">
        <v>0</v>
      </c>
      <c r="AE123" s="8">
        <v>0</v>
      </c>
      <c r="AF123" s="4">
        <v>0</v>
      </c>
      <c r="AG123" s="4">
        <v>0</v>
      </c>
      <c r="AH123" s="4">
        <v>0</v>
      </c>
      <c r="AI123" s="8">
        <v>2323966.67</v>
      </c>
      <c r="AJ123" s="4">
        <v>2054200</v>
      </c>
      <c r="AK123" s="4">
        <v>3108000</v>
      </c>
      <c r="AL123" s="4">
        <v>1809700</v>
      </c>
    </row>
    <row r="124" spans="1:38" ht="16" x14ac:dyDescent="0.2">
      <c r="A124" s="5" t="s">
        <v>447</v>
      </c>
      <c r="B124" s="5" t="s">
        <v>2639</v>
      </c>
      <c r="C124" s="7">
        <v>0</v>
      </c>
      <c r="D124" s="7">
        <v>0</v>
      </c>
      <c r="E124" s="7">
        <v>0</v>
      </c>
      <c r="F124" s="7">
        <v>0</v>
      </c>
      <c r="G124" s="8">
        <v>0</v>
      </c>
      <c r="H124" s="7">
        <v>0</v>
      </c>
      <c r="I124" s="7">
        <v>0</v>
      </c>
      <c r="J124" s="7">
        <v>0</v>
      </c>
      <c r="K124" s="8">
        <v>0</v>
      </c>
      <c r="L124" s="7">
        <v>0</v>
      </c>
      <c r="M124" s="7">
        <v>0</v>
      </c>
      <c r="N124" s="7">
        <v>0</v>
      </c>
      <c r="O124" s="8">
        <v>0</v>
      </c>
      <c r="P124" s="7">
        <v>0</v>
      </c>
      <c r="Q124" s="7">
        <v>0</v>
      </c>
      <c r="R124" s="7">
        <v>0</v>
      </c>
      <c r="S124" s="8">
        <v>0</v>
      </c>
      <c r="T124" s="7">
        <v>0</v>
      </c>
      <c r="U124" s="7">
        <v>0</v>
      </c>
      <c r="V124" s="7">
        <v>0</v>
      </c>
      <c r="W124" s="8">
        <v>1101743.33</v>
      </c>
      <c r="X124" s="7">
        <v>941530</v>
      </c>
      <c r="Y124" s="7">
        <v>1102000</v>
      </c>
      <c r="Z124" s="7">
        <v>1261700</v>
      </c>
      <c r="AA124" s="8">
        <v>0</v>
      </c>
      <c r="AB124" s="4">
        <v>0</v>
      </c>
      <c r="AC124" s="4">
        <v>0</v>
      </c>
      <c r="AD124" s="4">
        <v>0</v>
      </c>
      <c r="AE124" s="8">
        <v>0</v>
      </c>
      <c r="AF124" s="4">
        <v>0</v>
      </c>
      <c r="AG124" s="4">
        <v>0</v>
      </c>
      <c r="AH124" s="4">
        <v>0</v>
      </c>
      <c r="AI124" s="8">
        <v>2581866.67</v>
      </c>
      <c r="AJ124" s="4">
        <v>2035900</v>
      </c>
      <c r="AK124" s="4">
        <v>3341000</v>
      </c>
      <c r="AL124" s="4">
        <v>2368700</v>
      </c>
    </row>
    <row r="125" spans="1:38" ht="16" x14ac:dyDescent="0.2">
      <c r="A125" s="5" t="s">
        <v>451</v>
      </c>
      <c r="B125" s="5" t="s">
        <v>2584</v>
      </c>
      <c r="C125" s="7">
        <v>0</v>
      </c>
      <c r="D125" s="7">
        <v>0</v>
      </c>
      <c r="E125" s="7">
        <v>0</v>
      </c>
      <c r="F125" s="7">
        <v>0</v>
      </c>
      <c r="G125" s="8">
        <v>0</v>
      </c>
      <c r="H125" s="7">
        <v>0</v>
      </c>
      <c r="I125" s="7">
        <v>0</v>
      </c>
      <c r="J125" s="7">
        <v>0</v>
      </c>
      <c r="K125" s="8">
        <v>0</v>
      </c>
      <c r="L125" s="7">
        <v>0</v>
      </c>
      <c r="M125" s="7">
        <v>0</v>
      </c>
      <c r="N125" s="7">
        <v>0</v>
      </c>
      <c r="O125" s="8">
        <v>387180</v>
      </c>
      <c r="P125" s="7">
        <v>521106.66700000002</v>
      </c>
      <c r="Q125" s="7">
        <v>554760</v>
      </c>
      <c r="R125" s="7">
        <v>621380</v>
      </c>
      <c r="S125" s="8">
        <v>0</v>
      </c>
      <c r="T125" s="7">
        <v>0</v>
      </c>
      <c r="U125" s="7">
        <v>0</v>
      </c>
      <c r="V125" s="7">
        <v>0</v>
      </c>
      <c r="W125" s="8">
        <v>605030</v>
      </c>
      <c r="X125" s="7">
        <v>747840</v>
      </c>
      <c r="Y125" s="7">
        <v>583270</v>
      </c>
      <c r="Z125" s="7">
        <v>737290</v>
      </c>
      <c r="AA125" s="8">
        <v>0</v>
      </c>
      <c r="AB125" s="4">
        <v>0</v>
      </c>
      <c r="AC125" s="4">
        <v>0</v>
      </c>
      <c r="AD125" s="4">
        <v>0</v>
      </c>
      <c r="AE125" s="8">
        <v>0</v>
      </c>
      <c r="AF125" s="4">
        <v>0</v>
      </c>
      <c r="AG125" s="4">
        <v>0</v>
      </c>
      <c r="AH125" s="4">
        <v>0</v>
      </c>
      <c r="AI125" s="8">
        <v>792626.66700000002</v>
      </c>
      <c r="AJ125" s="4">
        <v>679580</v>
      </c>
      <c r="AK125" s="4">
        <v>647800</v>
      </c>
      <c r="AL125" s="4">
        <v>1050500</v>
      </c>
    </row>
    <row r="126" spans="1:38" ht="16" x14ac:dyDescent="0.2">
      <c r="A126" s="5" t="s">
        <v>454</v>
      </c>
      <c r="B126" s="5" t="s">
        <v>2784</v>
      </c>
      <c r="C126" s="7">
        <f>AVERAGE(D126:F126)</f>
        <v>173643333.33333334</v>
      </c>
      <c r="D126" s="7">
        <v>174390000</v>
      </c>
      <c r="E126" s="7">
        <v>169560000</v>
      </c>
      <c r="F126" s="7">
        <v>176980000</v>
      </c>
      <c r="G126" s="8">
        <v>155670000</v>
      </c>
      <c r="H126" s="7">
        <v>169770000</v>
      </c>
      <c r="I126" s="7">
        <v>167640000</v>
      </c>
      <c r="J126" s="7">
        <v>178500000</v>
      </c>
      <c r="K126" s="8">
        <v>171160000</v>
      </c>
      <c r="L126" s="7">
        <v>206480000</v>
      </c>
      <c r="M126" s="7">
        <v>170910000</v>
      </c>
      <c r="N126" s="7">
        <v>159690000</v>
      </c>
      <c r="O126" s="8">
        <f>AVERAGE(P126:R126)</f>
        <v>185953333.33333334</v>
      </c>
      <c r="P126" s="7">
        <v>189340000</v>
      </c>
      <c r="Q126" s="7">
        <v>184280000</v>
      </c>
      <c r="R126" s="7">
        <v>184240000</v>
      </c>
      <c r="S126" s="8">
        <v>204480000</v>
      </c>
      <c r="T126" s="7">
        <v>216450000</v>
      </c>
      <c r="U126" s="7">
        <v>232590000</v>
      </c>
      <c r="V126" s="7">
        <v>169730000</v>
      </c>
      <c r="W126" s="8">
        <v>126140000</v>
      </c>
      <c r="X126" s="7">
        <v>111950000</v>
      </c>
      <c r="Y126" s="7">
        <v>116910000</v>
      </c>
      <c r="Z126" s="7">
        <v>121990000</v>
      </c>
      <c r="AA126" s="8">
        <v>186250000</v>
      </c>
      <c r="AB126" s="4">
        <v>181490000</v>
      </c>
      <c r="AC126" s="4">
        <v>172540000</v>
      </c>
      <c r="AD126" s="4">
        <f>AVERAGE(AA126:AC126)</f>
        <v>180093333.33333334</v>
      </c>
      <c r="AE126" s="8">
        <v>83550000</v>
      </c>
      <c r="AF126" s="4">
        <v>166050000</v>
      </c>
      <c r="AG126" s="4">
        <v>157280000</v>
      </c>
      <c r="AH126" s="4">
        <v>148660000</v>
      </c>
      <c r="AI126" s="8">
        <v>138650000</v>
      </c>
      <c r="AJ126" s="4">
        <v>81997000</v>
      </c>
      <c r="AK126" s="4">
        <v>62129000</v>
      </c>
      <c r="AL126" s="4">
        <v>86045000</v>
      </c>
    </row>
    <row r="127" spans="1:38" ht="16" x14ac:dyDescent="0.2">
      <c r="A127" s="5" t="s">
        <v>456</v>
      </c>
      <c r="B127" s="5" t="s">
        <v>2786</v>
      </c>
      <c r="C127" s="7">
        <v>0</v>
      </c>
      <c r="D127" s="7">
        <v>0</v>
      </c>
      <c r="E127" s="7">
        <v>0</v>
      </c>
      <c r="F127" s="7">
        <v>0</v>
      </c>
      <c r="G127" s="8">
        <v>0</v>
      </c>
      <c r="H127" s="7">
        <v>0</v>
      </c>
      <c r="I127" s="7">
        <v>0</v>
      </c>
      <c r="J127" s="7">
        <v>0</v>
      </c>
      <c r="K127" s="8">
        <v>0</v>
      </c>
      <c r="L127" s="7">
        <v>0</v>
      </c>
      <c r="M127" s="7">
        <v>0</v>
      </c>
      <c r="N127" s="7">
        <v>0</v>
      </c>
      <c r="O127" s="8">
        <v>0</v>
      </c>
      <c r="P127" s="7">
        <v>0</v>
      </c>
      <c r="Q127" s="7">
        <v>0</v>
      </c>
      <c r="R127" s="7">
        <v>0</v>
      </c>
      <c r="S127" s="8">
        <v>0</v>
      </c>
      <c r="T127" s="7">
        <v>0</v>
      </c>
      <c r="U127" s="7">
        <v>0</v>
      </c>
      <c r="V127" s="7">
        <v>0</v>
      </c>
      <c r="W127" s="8">
        <v>332840</v>
      </c>
      <c r="X127" s="7">
        <v>359340</v>
      </c>
      <c r="Y127" s="7">
        <v>326100</v>
      </c>
      <c r="Z127" s="7">
        <v>419080</v>
      </c>
      <c r="AA127" s="8">
        <v>0</v>
      </c>
      <c r="AB127" s="4">
        <v>0</v>
      </c>
      <c r="AC127" s="4">
        <v>0</v>
      </c>
      <c r="AD127" s="4">
        <v>0</v>
      </c>
      <c r="AE127" s="8">
        <v>0</v>
      </c>
      <c r="AF127" s="4">
        <v>0</v>
      </c>
      <c r="AG127" s="4">
        <v>0</v>
      </c>
      <c r="AH127" s="4">
        <v>0</v>
      </c>
      <c r="AI127" s="8">
        <v>311953.33299999998</v>
      </c>
      <c r="AJ127" s="4">
        <v>296860</v>
      </c>
      <c r="AK127" s="4">
        <v>314880</v>
      </c>
      <c r="AL127" s="4">
        <v>324120</v>
      </c>
    </row>
    <row r="128" spans="1:38" ht="16" x14ac:dyDescent="0.2">
      <c r="A128" s="5" t="s">
        <v>459</v>
      </c>
      <c r="B128" s="5" t="s">
        <v>2789</v>
      </c>
      <c r="C128" s="7">
        <v>935826.66700000002</v>
      </c>
      <c r="D128" s="7">
        <v>833750</v>
      </c>
      <c r="E128" s="7">
        <v>823330</v>
      </c>
      <c r="F128" s="7">
        <v>1150400</v>
      </c>
      <c r="G128" s="8">
        <v>1885200</v>
      </c>
      <c r="H128" s="7">
        <v>1615900</v>
      </c>
      <c r="I128" s="7">
        <v>1781600</v>
      </c>
      <c r="J128" s="7">
        <v>1675900</v>
      </c>
      <c r="K128" s="8">
        <v>1588000</v>
      </c>
      <c r="L128" s="7">
        <v>1315500</v>
      </c>
      <c r="M128" s="7">
        <v>1215900</v>
      </c>
      <c r="N128" s="7">
        <v>1569700</v>
      </c>
      <c r="O128" s="8">
        <v>1346400</v>
      </c>
      <c r="P128" s="7">
        <v>1250700</v>
      </c>
      <c r="Q128" s="7">
        <v>1293500</v>
      </c>
      <c r="R128" s="7">
        <v>1454100</v>
      </c>
      <c r="S128" s="8">
        <v>979590</v>
      </c>
      <c r="T128" s="7">
        <v>1298900</v>
      </c>
      <c r="U128" s="7">
        <v>787300</v>
      </c>
      <c r="V128" s="7">
        <v>852570</v>
      </c>
      <c r="W128" s="8">
        <v>755940</v>
      </c>
      <c r="X128" s="7">
        <v>812660</v>
      </c>
      <c r="Y128" s="7">
        <v>903690</v>
      </c>
      <c r="Z128" s="7">
        <v>1242200</v>
      </c>
      <c r="AA128" s="8">
        <v>1304660</v>
      </c>
      <c r="AB128" s="4">
        <v>1375500</v>
      </c>
      <c r="AC128" s="4">
        <v>1601800</v>
      </c>
      <c r="AD128" s="4">
        <v>936680</v>
      </c>
      <c r="AE128" s="8">
        <v>1098200</v>
      </c>
      <c r="AF128" s="4">
        <v>1790800</v>
      </c>
      <c r="AG128" s="4">
        <v>1430800</v>
      </c>
      <c r="AH128" s="4">
        <v>931130</v>
      </c>
      <c r="AI128" s="8">
        <v>1032500</v>
      </c>
      <c r="AJ128" s="4">
        <v>698300</v>
      </c>
      <c r="AK128" s="4">
        <v>831706.66700000002</v>
      </c>
      <c r="AL128" s="4">
        <v>764320</v>
      </c>
    </row>
    <row r="129" spans="1:38" ht="16" x14ac:dyDescent="0.2">
      <c r="A129" s="5" t="s">
        <v>463</v>
      </c>
      <c r="B129" s="5" t="s">
        <v>2791</v>
      </c>
      <c r="C129" s="7">
        <v>0</v>
      </c>
      <c r="D129" s="7">
        <v>0</v>
      </c>
      <c r="E129" s="7">
        <v>0</v>
      </c>
      <c r="F129" s="7">
        <v>0</v>
      </c>
      <c r="G129" s="8">
        <v>0</v>
      </c>
      <c r="H129" s="7">
        <v>0</v>
      </c>
      <c r="I129" s="7">
        <v>0</v>
      </c>
      <c r="J129" s="7">
        <v>0</v>
      </c>
      <c r="K129" s="8">
        <v>0</v>
      </c>
      <c r="L129" s="7">
        <v>0</v>
      </c>
      <c r="M129" s="7">
        <v>0</v>
      </c>
      <c r="N129" s="7">
        <v>0</v>
      </c>
      <c r="O129" s="8">
        <v>944660</v>
      </c>
      <c r="P129" s="7">
        <v>873350</v>
      </c>
      <c r="Q129" s="7">
        <v>754000</v>
      </c>
      <c r="R129" s="7">
        <v>734960</v>
      </c>
      <c r="S129" s="8">
        <v>0</v>
      </c>
      <c r="T129" s="7">
        <v>0</v>
      </c>
      <c r="U129" s="7">
        <v>0</v>
      </c>
      <c r="V129" s="7">
        <v>0</v>
      </c>
      <c r="W129" s="8">
        <v>719500</v>
      </c>
      <c r="X129" s="7">
        <v>1561400</v>
      </c>
      <c r="Y129" s="7">
        <v>1389100</v>
      </c>
      <c r="Z129" s="7">
        <v>1129200</v>
      </c>
      <c r="AA129" s="8">
        <v>0</v>
      </c>
      <c r="AB129" s="4">
        <v>0</v>
      </c>
      <c r="AC129" s="4">
        <v>0</v>
      </c>
      <c r="AD129" s="4">
        <v>0</v>
      </c>
      <c r="AE129" s="8">
        <v>1836100</v>
      </c>
      <c r="AF129" s="4">
        <v>840310</v>
      </c>
      <c r="AG129" s="4">
        <v>609600</v>
      </c>
      <c r="AH129" s="4">
        <v>972180</v>
      </c>
      <c r="AI129" s="8">
        <v>817940</v>
      </c>
      <c r="AJ129" s="4">
        <v>1990700</v>
      </c>
      <c r="AK129" s="4">
        <v>1562000</v>
      </c>
      <c r="AL129" s="4">
        <v>1485000</v>
      </c>
    </row>
    <row r="130" spans="1:38" ht="16" x14ac:dyDescent="0.2">
      <c r="A130" s="5" t="s">
        <v>467</v>
      </c>
      <c r="B130" s="5" t="s">
        <v>2780</v>
      </c>
      <c r="C130" s="7">
        <v>11158000</v>
      </c>
      <c r="D130" s="7">
        <v>7787800</v>
      </c>
      <c r="E130" s="7">
        <v>8419700</v>
      </c>
      <c r="F130" s="7">
        <v>8274500</v>
      </c>
      <c r="G130" s="8">
        <v>6249500</v>
      </c>
      <c r="H130" s="7">
        <v>6652500</v>
      </c>
      <c r="I130" s="7">
        <v>7941500</v>
      </c>
      <c r="J130" s="7">
        <v>7175800</v>
      </c>
      <c r="K130" s="8">
        <v>8112800</v>
      </c>
      <c r="L130" s="7">
        <v>6673800</v>
      </c>
      <c r="M130" s="7">
        <v>9213400</v>
      </c>
      <c r="N130" s="7">
        <v>5998500</v>
      </c>
      <c r="O130" s="8">
        <v>9770700</v>
      </c>
      <c r="P130" s="7">
        <v>7845200</v>
      </c>
      <c r="Q130" s="7">
        <v>5829600</v>
      </c>
      <c r="R130" s="7">
        <v>9008100</v>
      </c>
      <c r="S130" s="8">
        <v>7131700</v>
      </c>
      <c r="T130" s="7">
        <v>5953500</v>
      </c>
      <c r="U130" s="7">
        <v>8283200</v>
      </c>
      <c r="V130" s="7">
        <v>7925300</v>
      </c>
      <c r="W130" s="8">
        <v>6370900</v>
      </c>
      <c r="X130" s="7">
        <v>7473700</v>
      </c>
      <c r="Y130" s="7">
        <v>8558800</v>
      </c>
      <c r="Z130" s="7">
        <v>7407900</v>
      </c>
      <c r="AA130" s="8">
        <v>9393300</v>
      </c>
      <c r="AB130" s="4">
        <v>6947200</v>
      </c>
      <c r="AC130" s="4">
        <v>7585700</v>
      </c>
      <c r="AD130" s="4">
        <v>7741700</v>
      </c>
      <c r="AE130" s="8">
        <v>6694300</v>
      </c>
      <c r="AF130" s="4">
        <v>9665600</v>
      </c>
      <c r="AG130" s="4">
        <v>8428300</v>
      </c>
      <c r="AH130" s="4">
        <v>8508400</v>
      </c>
      <c r="AI130" s="8">
        <v>7295400</v>
      </c>
      <c r="AJ130" s="4">
        <v>7531900</v>
      </c>
      <c r="AK130" s="4">
        <v>6953500</v>
      </c>
      <c r="AL130" s="4">
        <v>5402700</v>
      </c>
    </row>
    <row r="131" spans="1:38" ht="16" x14ac:dyDescent="0.2">
      <c r="A131" s="5" t="s">
        <v>468</v>
      </c>
      <c r="B131" s="5" t="s">
        <v>2758</v>
      </c>
      <c r="C131" s="7">
        <v>0</v>
      </c>
      <c r="D131" s="7">
        <v>0</v>
      </c>
      <c r="E131" s="7">
        <v>0</v>
      </c>
      <c r="F131" s="7">
        <v>0</v>
      </c>
      <c r="G131" s="8">
        <v>0</v>
      </c>
      <c r="H131" s="7">
        <v>0</v>
      </c>
      <c r="I131" s="7">
        <v>0</v>
      </c>
      <c r="J131" s="7">
        <v>0</v>
      </c>
      <c r="K131" s="8">
        <v>0</v>
      </c>
      <c r="L131" s="7">
        <v>0</v>
      </c>
      <c r="M131" s="7">
        <v>0</v>
      </c>
      <c r="N131" s="7">
        <v>0</v>
      </c>
      <c r="O131" s="8">
        <v>0</v>
      </c>
      <c r="P131" s="7">
        <v>0</v>
      </c>
      <c r="Q131" s="7">
        <v>0</v>
      </c>
      <c r="R131" s="7">
        <v>0</v>
      </c>
      <c r="S131" s="8">
        <v>0</v>
      </c>
      <c r="T131" s="7">
        <v>0</v>
      </c>
      <c r="U131" s="7">
        <v>0</v>
      </c>
      <c r="V131" s="7">
        <v>0</v>
      </c>
      <c r="W131" s="8">
        <v>781323.33299999998</v>
      </c>
      <c r="X131" s="7">
        <v>807320</v>
      </c>
      <c r="Y131" s="7">
        <v>622250</v>
      </c>
      <c r="Z131" s="7">
        <v>914400</v>
      </c>
      <c r="AA131" s="8">
        <v>0</v>
      </c>
      <c r="AB131" s="4">
        <v>0</v>
      </c>
      <c r="AC131" s="4">
        <v>0</v>
      </c>
      <c r="AD131" s="4">
        <v>0</v>
      </c>
      <c r="AE131" s="8">
        <v>0</v>
      </c>
      <c r="AF131" s="4">
        <v>0</v>
      </c>
      <c r="AG131" s="4">
        <v>0</v>
      </c>
      <c r="AH131" s="4">
        <v>0</v>
      </c>
      <c r="AI131" s="8">
        <v>713776.66700000002</v>
      </c>
      <c r="AJ131" s="4">
        <v>786790</v>
      </c>
      <c r="AK131" s="4">
        <v>800980</v>
      </c>
      <c r="AL131" s="4">
        <v>553560</v>
      </c>
    </row>
    <row r="132" spans="1:38" ht="16" x14ac:dyDescent="0.2">
      <c r="A132" s="5" t="s">
        <v>472</v>
      </c>
      <c r="B132" s="5" t="s">
        <v>2584</v>
      </c>
      <c r="C132" s="7">
        <v>0</v>
      </c>
      <c r="D132" s="7">
        <v>0</v>
      </c>
      <c r="E132" s="7">
        <v>0</v>
      </c>
      <c r="F132" s="7">
        <v>0</v>
      </c>
      <c r="G132" s="8">
        <v>0</v>
      </c>
      <c r="H132" s="7">
        <v>0</v>
      </c>
      <c r="I132" s="7">
        <v>0</v>
      </c>
      <c r="J132" s="7">
        <v>0</v>
      </c>
      <c r="K132" s="8">
        <v>0</v>
      </c>
      <c r="L132" s="7">
        <v>0</v>
      </c>
      <c r="M132" s="7">
        <v>0</v>
      </c>
      <c r="N132" s="7">
        <v>0</v>
      </c>
      <c r="O132" s="8">
        <v>0</v>
      </c>
      <c r="P132" s="7">
        <v>0</v>
      </c>
      <c r="Q132" s="7">
        <v>0</v>
      </c>
      <c r="R132" s="7">
        <v>0</v>
      </c>
      <c r="S132" s="8">
        <v>0</v>
      </c>
      <c r="T132" s="7">
        <v>0</v>
      </c>
      <c r="U132" s="7">
        <v>0</v>
      </c>
      <c r="V132" s="7">
        <v>0</v>
      </c>
      <c r="W132" s="8">
        <v>134130</v>
      </c>
      <c r="X132" s="7">
        <v>158500</v>
      </c>
      <c r="Y132" s="7">
        <v>91574</v>
      </c>
      <c r="Z132" s="7">
        <v>128068</v>
      </c>
      <c r="AA132" s="8">
        <v>0</v>
      </c>
      <c r="AB132" s="4">
        <v>0</v>
      </c>
      <c r="AC132" s="4">
        <v>0</v>
      </c>
      <c r="AD132" s="4">
        <v>0</v>
      </c>
      <c r="AE132" s="8">
        <v>0</v>
      </c>
      <c r="AF132" s="4">
        <v>0</v>
      </c>
      <c r="AG132" s="4">
        <v>0</v>
      </c>
      <c r="AH132" s="4">
        <v>0</v>
      </c>
      <c r="AI132" s="8">
        <v>0</v>
      </c>
      <c r="AJ132" s="4">
        <v>0</v>
      </c>
      <c r="AK132" s="4">
        <v>0</v>
      </c>
      <c r="AL132" s="4">
        <v>0</v>
      </c>
    </row>
    <row r="133" spans="1:38" ht="16" x14ac:dyDescent="0.2">
      <c r="A133" s="5" t="s">
        <v>482</v>
      </c>
      <c r="B133" s="5" t="s">
        <v>2795</v>
      </c>
      <c r="C133" s="7">
        <v>5177900</v>
      </c>
      <c r="D133" s="7">
        <v>6204900</v>
      </c>
      <c r="E133" s="7">
        <v>5946900</v>
      </c>
      <c r="F133" s="7">
        <v>5619500</v>
      </c>
      <c r="G133" s="8">
        <v>4074600</v>
      </c>
      <c r="H133" s="7">
        <v>4808300</v>
      </c>
      <c r="I133" s="7">
        <v>4229000</v>
      </c>
      <c r="J133" s="7">
        <v>4939900</v>
      </c>
      <c r="K133" s="8">
        <v>4584000</v>
      </c>
      <c r="L133" s="7">
        <v>4189100</v>
      </c>
      <c r="M133" s="7">
        <v>5372800</v>
      </c>
      <c r="N133" s="7">
        <v>4811900</v>
      </c>
      <c r="O133" s="8">
        <v>5705100</v>
      </c>
      <c r="P133" s="7">
        <v>6032700</v>
      </c>
      <c r="Q133" s="7">
        <v>4951300</v>
      </c>
      <c r="R133" s="7">
        <v>5768100</v>
      </c>
      <c r="S133" s="8">
        <v>5855200</v>
      </c>
      <c r="T133" s="7">
        <v>5719500</v>
      </c>
      <c r="U133" s="7">
        <v>4945000</v>
      </c>
      <c r="V133" s="7">
        <v>6480000</v>
      </c>
      <c r="W133" s="8">
        <v>4676600</v>
      </c>
      <c r="X133" s="7">
        <v>4591800</v>
      </c>
      <c r="Y133" s="7">
        <v>4483100</v>
      </c>
      <c r="Z133" s="7">
        <v>4356700</v>
      </c>
      <c r="AA133" s="8">
        <v>5948900</v>
      </c>
      <c r="AB133" s="4">
        <v>5973500</v>
      </c>
      <c r="AC133" s="4">
        <v>4107500</v>
      </c>
      <c r="AD133" s="4">
        <v>7171100</v>
      </c>
      <c r="AE133" s="8">
        <v>4534300</v>
      </c>
      <c r="AF133" s="4">
        <v>5020900</v>
      </c>
      <c r="AG133" s="4">
        <v>4828100</v>
      </c>
      <c r="AH133" s="4">
        <v>5084900</v>
      </c>
      <c r="AI133" s="8">
        <v>4748700</v>
      </c>
      <c r="AJ133" s="4">
        <v>4893100</v>
      </c>
      <c r="AK133" s="4">
        <v>4584800</v>
      </c>
      <c r="AL133" s="4">
        <v>4584500</v>
      </c>
    </row>
    <row r="134" spans="1:38" ht="16" x14ac:dyDescent="0.2">
      <c r="A134" s="5" t="s">
        <v>491</v>
      </c>
      <c r="B134" s="5" t="s">
        <v>2683</v>
      </c>
      <c r="C134" s="7">
        <v>2395200</v>
      </c>
      <c r="D134" s="7">
        <v>3975600</v>
      </c>
      <c r="E134" s="7">
        <v>4180000</v>
      </c>
      <c r="F134" s="7">
        <v>3844800</v>
      </c>
      <c r="G134" s="8">
        <v>4910200</v>
      </c>
      <c r="H134" s="7">
        <v>5457300</v>
      </c>
      <c r="I134" s="7">
        <v>4793900</v>
      </c>
      <c r="J134" s="7">
        <v>4658100</v>
      </c>
      <c r="K134" s="8">
        <v>4895600</v>
      </c>
      <c r="L134" s="7">
        <v>5105500</v>
      </c>
      <c r="M134" s="7">
        <v>4310200</v>
      </c>
      <c r="N134" s="7">
        <v>4427600</v>
      </c>
      <c r="O134" s="8">
        <v>5358700</v>
      </c>
      <c r="P134" s="7">
        <v>5277600</v>
      </c>
      <c r="Q134" s="7">
        <v>4696100</v>
      </c>
      <c r="R134" s="7">
        <v>4840800</v>
      </c>
      <c r="S134" s="8">
        <v>4369300</v>
      </c>
      <c r="T134" s="7">
        <v>3963100</v>
      </c>
      <c r="U134" s="7">
        <v>4521100</v>
      </c>
      <c r="V134" s="7">
        <v>3614900</v>
      </c>
      <c r="W134" s="8">
        <v>5075500</v>
      </c>
      <c r="X134" s="7">
        <v>4899400</v>
      </c>
      <c r="Y134" s="7">
        <v>4527200</v>
      </c>
      <c r="Z134" s="7">
        <v>5077900</v>
      </c>
      <c r="AA134" s="8">
        <v>5125200</v>
      </c>
      <c r="AB134" s="4">
        <v>6753700</v>
      </c>
      <c r="AC134" s="4">
        <v>6444900</v>
      </c>
      <c r="AD134" s="4">
        <v>7092900</v>
      </c>
      <c r="AE134" s="8">
        <v>3950200</v>
      </c>
      <c r="AF134" s="4">
        <v>5792100</v>
      </c>
      <c r="AG134" s="4">
        <v>4932200</v>
      </c>
      <c r="AH134" s="4">
        <v>5338400</v>
      </c>
      <c r="AI134" s="8">
        <v>5494300</v>
      </c>
      <c r="AJ134" s="4">
        <v>4308300</v>
      </c>
      <c r="AK134" s="4">
        <v>4556600</v>
      </c>
      <c r="AL134" s="4">
        <v>4436400</v>
      </c>
    </row>
    <row r="135" spans="1:38" ht="16" x14ac:dyDescent="0.2">
      <c r="A135" s="5" t="s">
        <v>492</v>
      </c>
      <c r="B135" s="5" t="s">
        <v>2801</v>
      </c>
      <c r="C135" s="7">
        <v>1417766.67</v>
      </c>
      <c r="D135" s="7">
        <v>1532600</v>
      </c>
      <c r="E135" s="7">
        <v>1423900</v>
      </c>
      <c r="F135" s="7">
        <v>1296800</v>
      </c>
      <c r="G135" s="8">
        <v>1144900</v>
      </c>
      <c r="H135" s="7">
        <v>1129200</v>
      </c>
      <c r="I135" s="7">
        <v>992000</v>
      </c>
      <c r="J135" s="7">
        <v>1106900</v>
      </c>
      <c r="K135" s="8">
        <v>751970</v>
      </c>
      <c r="L135" s="7">
        <v>961560</v>
      </c>
      <c r="M135" s="7">
        <v>1158600</v>
      </c>
      <c r="N135" s="7">
        <v>1010600</v>
      </c>
      <c r="O135" s="8">
        <v>1091200</v>
      </c>
      <c r="P135" s="7">
        <v>1313600</v>
      </c>
      <c r="Q135" s="7">
        <v>1181000</v>
      </c>
      <c r="R135" s="7">
        <v>1110900</v>
      </c>
      <c r="S135" s="8">
        <v>1288500</v>
      </c>
      <c r="T135" s="7">
        <v>1150600</v>
      </c>
      <c r="U135" s="7">
        <v>1026000</v>
      </c>
      <c r="V135" s="7">
        <v>1086600</v>
      </c>
      <c r="W135" s="8">
        <v>1059700</v>
      </c>
      <c r="X135" s="7">
        <v>967600</v>
      </c>
      <c r="Y135" s="7">
        <v>1109900</v>
      </c>
      <c r="Z135" s="7">
        <v>1073200</v>
      </c>
      <c r="AA135" s="8">
        <v>1259400</v>
      </c>
      <c r="AB135" s="4">
        <v>1276400</v>
      </c>
      <c r="AC135" s="4">
        <v>1088900</v>
      </c>
      <c r="AD135" s="4">
        <v>1540100</v>
      </c>
      <c r="AE135" s="8">
        <v>901420</v>
      </c>
      <c r="AF135" s="4">
        <v>1394500</v>
      </c>
      <c r="AG135" s="4">
        <v>1496800</v>
      </c>
      <c r="AH135" s="4">
        <v>1316500</v>
      </c>
      <c r="AI135" s="8">
        <v>1494100</v>
      </c>
      <c r="AJ135" s="4">
        <v>1047200</v>
      </c>
      <c r="AK135" s="4">
        <v>1004000</v>
      </c>
      <c r="AL135" s="4">
        <v>932030</v>
      </c>
    </row>
    <row r="136" spans="1:38" ht="16" x14ac:dyDescent="0.2">
      <c r="A136" s="5" t="s">
        <v>500</v>
      </c>
      <c r="B136" s="5" t="s">
        <v>2639</v>
      </c>
      <c r="C136" s="7">
        <v>2146500</v>
      </c>
      <c r="D136" s="7">
        <v>8243900</v>
      </c>
      <c r="E136" s="7">
        <v>7084200</v>
      </c>
      <c r="F136" s="7">
        <v>5900300</v>
      </c>
      <c r="G136" s="8">
        <v>4166200</v>
      </c>
      <c r="H136" s="7">
        <v>4066300</v>
      </c>
      <c r="I136" s="7">
        <v>3818100</v>
      </c>
      <c r="J136" s="7">
        <v>5696000</v>
      </c>
      <c r="K136" s="8">
        <v>4838100</v>
      </c>
      <c r="L136" s="7">
        <v>5002600</v>
      </c>
      <c r="M136" s="7">
        <v>6288300</v>
      </c>
      <c r="N136" s="7">
        <v>6445300</v>
      </c>
      <c r="O136" s="8">
        <v>3838700</v>
      </c>
      <c r="P136" s="7">
        <v>4155700</v>
      </c>
      <c r="Q136" s="7">
        <v>3615000</v>
      </c>
      <c r="R136" s="7">
        <v>3476200</v>
      </c>
      <c r="S136" s="8">
        <v>5568400</v>
      </c>
      <c r="T136" s="7">
        <v>5694800</v>
      </c>
      <c r="U136" s="7">
        <v>6150400</v>
      </c>
      <c r="V136" s="7">
        <v>5574800</v>
      </c>
      <c r="W136" s="8">
        <v>4951300</v>
      </c>
      <c r="X136" s="7">
        <v>5115600</v>
      </c>
      <c r="Y136" s="7">
        <v>4802900</v>
      </c>
      <c r="Z136" s="7">
        <v>6254000</v>
      </c>
      <c r="AA136" s="8">
        <v>5469800</v>
      </c>
      <c r="AB136" s="4">
        <v>4911033.33</v>
      </c>
      <c r="AC136" s="4">
        <v>5920900</v>
      </c>
      <c r="AD136" s="4">
        <v>3342400</v>
      </c>
      <c r="AE136" s="8">
        <f>AVERAGE(AF136:AH136)</f>
        <v>4168700</v>
      </c>
      <c r="AF136" s="4">
        <v>3857700</v>
      </c>
      <c r="AG136" s="4">
        <v>4532400</v>
      </c>
      <c r="AH136" s="4">
        <v>4116000</v>
      </c>
      <c r="AI136" s="8">
        <v>4646700</v>
      </c>
      <c r="AJ136" s="4">
        <v>9846700</v>
      </c>
      <c r="AK136" s="4">
        <v>8762900</v>
      </c>
      <c r="AL136" s="4">
        <v>8949200</v>
      </c>
    </row>
    <row r="137" spans="1:38" ht="16" x14ac:dyDescent="0.2">
      <c r="A137" s="5" t="s">
        <v>501</v>
      </c>
      <c r="B137" s="5" t="s">
        <v>2804</v>
      </c>
      <c r="C137" s="7">
        <v>0</v>
      </c>
      <c r="D137" s="7">
        <v>0</v>
      </c>
      <c r="E137" s="7">
        <v>0</v>
      </c>
      <c r="F137" s="7">
        <v>0</v>
      </c>
      <c r="G137" s="8">
        <v>0</v>
      </c>
      <c r="H137" s="7">
        <v>0</v>
      </c>
      <c r="I137" s="7">
        <v>0</v>
      </c>
      <c r="J137" s="7">
        <v>0</v>
      </c>
      <c r="K137" s="8">
        <v>0</v>
      </c>
      <c r="L137" s="7">
        <v>0</v>
      </c>
      <c r="M137" s="7">
        <v>0</v>
      </c>
      <c r="N137" s="7">
        <v>0</v>
      </c>
      <c r="O137" s="8">
        <v>0</v>
      </c>
      <c r="P137" s="7">
        <v>0</v>
      </c>
      <c r="Q137" s="7">
        <v>0</v>
      </c>
      <c r="R137" s="7">
        <v>0</v>
      </c>
      <c r="S137" s="8">
        <v>0</v>
      </c>
      <c r="T137" s="7">
        <v>0</v>
      </c>
      <c r="U137" s="7">
        <v>0</v>
      </c>
      <c r="V137" s="7">
        <v>0</v>
      </c>
      <c r="W137" s="8">
        <v>0</v>
      </c>
      <c r="X137" s="7">
        <v>0</v>
      </c>
      <c r="Y137" s="7">
        <v>0</v>
      </c>
      <c r="Z137" s="7">
        <v>0</v>
      </c>
      <c r="AA137" s="8">
        <v>0</v>
      </c>
      <c r="AB137" s="4">
        <v>0</v>
      </c>
      <c r="AC137" s="4">
        <v>0</v>
      </c>
      <c r="AD137" s="4">
        <v>0</v>
      </c>
      <c r="AE137" s="8">
        <v>0</v>
      </c>
      <c r="AF137" s="4">
        <v>0</v>
      </c>
      <c r="AG137" s="4">
        <v>0</v>
      </c>
      <c r="AH137" s="4">
        <v>0</v>
      </c>
      <c r="AI137" s="8">
        <v>464476.66700000002</v>
      </c>
      <c r="AJ137" s="4">
        <v>369950</v>
      </c>
      <c r="AK137" s="4">
        <v>453740</v>
      </c>
      <c r="AL137" s="4">
        <v>569740</v>
      </c>
    </row>
    <row r="138" spans="1:38" ht="16" x14ac:dyDescent="0.2">
      <c r="A138" s="5" t="s">
        <v>507</v>
      </c>
      <c r="B138" s="5" t="s">
        <v>2806</v>
      </c>
      <c r="C138" s="7">
        <v>2536266.67</v>
      </c>
      <c r="D138" s="7">
        <v>2776300</v>
      </c>
      <c r="E138" s="7">
        <v>2291200</v>
      </c>
      <c r="F138" s="7">
        <v>2541300</v>
      </c>
      <c r="G138" s="8">
        <v>1430200</v>
      </c>
      <c r="H138" s="7">
        <v>1313200</v>
      </c>
      <c r="I138" s="7">
        <v>1751400</v>
      </c>
      <c r="J138" s="7">
        <v>1411100</v>
      </c>
      <c r="K138" s="8">
        <v>2483800</v>
      </c>
      <c r="L138" s="7">
        <v>1677300</v>
      </c>
      <c r="M138" s="7">
        <v>2448100</v>
      </c>
      <c r="N138" s="7">
        <v>1817100</v>
      </c>
      <c r="O138" s="8">
        <v>0</v>
      </c>
      <c r="P138" s="7">
        <v>0</v>
      </c>
      <c r="Q138" s="7">
        <v>0</v>
      </c>
      <c r="R138" s="7">
        <v>0</v>
      </c>
      <c r="S138" s="8">
        <v>1606300</v>
      </c>
      <c r="T138" s="7">
        <v>944050</v>
      </c>
      <c r="U138" s="7">
        <v>958020</v>
      </c>
      <c r="V138" s="7">
        <v>1169456.67</v>
      </c>
      <c r="W138" s="8">
        <v>0</v>
      </c>
      <c r="X138" s="7">
        <v>0</v>
      </c>
      <c r="Y138" s="7">
        <v>0</v>
      </c>
      <c r="Z138" s="7">
        <v>0</v>
      </c>
      <c r="AA138" s="8">
        <v>0</v>
      </c>
      <c r="AB138" s="4">
        <v>0</v>
      </c>
      <c r="AC138" s="4">
        <v>0</v>
      </c>
      <c r="AD138" s="4">
        <v>0</v>
      </c>
      <c r="AE138" s="8">
        <v>0</v>
      </c>
      <c r="AF138" s="4">
        <v>0</v>
      </c>
      <c r="AG138" s="4">
        <v>0</v>
      </c>
      <c r="AH138" s="4">
        <v>0</v>
      </c>
      <c r="AI138" s="8">
        <v>0</v>
      </c>
      <c r="AJ138" s="4">
        <v>0</v>
      </c>
      <c r="AK138" s="4">
        <v>0</v>
      </c>
      <c r="AL138" s="4">
        <v>0</v>
      </c>
    </row>
    <row r="139" spans="1:38" ht="16" x14ac:dyDescent="0.2">
      <c r="A139" s="5" t="s">
        <v>510</v>
      </c>
      <c r="B139" s="5" t="s">
        <v>2806</v>
      </c>
      <c r="C139" s="7">
        <v>0</v>
      </c>
      <c r="D139" s="7">
        <v>0</v>
      </c>
      <c r="E139" s="7">
        <v>0</v>
      </c>
      <c r="F139" s="7">
        <v>0</v>
      </c>
      <c r="G139" s="8">
        <v>0</v>
      </c>
      <c r="H139" s="7">
        <v>0</v>
      </c>
      <c r="I139" s="7">
        <v>0</v>
      </c>
      <c r="J139" s="7">
        <v>0</v>
      </c>
      <c r="K139" s="8">
        <v>312920</v>
      </c>
      <c r="L139" s="7">
        <v>332870</v>
      </c>
      <c r="M139" s="7">
        <v>377940</v>
      </c>
      <c r="N139" s="7">
        <v>296880</v>
      </c>
      <c r="O139" s="8">
        <v>0</v>
      </c>
      <c r="P139" s="7">
        <v>0</v>
      </c>
      <c r="Q139" s="7">
        <v>0</v>
      </c>
      <c r="R139" s="7">
        <v>0</v>
      </c>
      <c r="S139" s="8">
        <v>0</v>
      </c>
      <c r="T139" s="7">
        <v>0</v>
      </c>
      <c r="U139" s="7">
        <v>0</v>
      </c>
      <c r="V139" s="7">
        <v>0</v>
      </c>
      <c r="W139" s="8">
        <v>0</v>
      </c>
      <c r="X139" s="7">
        <v>0</v>
      </c>
      <c r="Y139" s="7">
        <v>0</v>
      </c>
      <c r="Z139" s="7">
        <v>0</v>
      </c>
      <c r="AA139" s="8">
        <v>0</v>
      </c>
      <c r="AB139" s="4">
        <v>0</v>
      </c>
      <c r="AC139" s="4">
        <v>0</v>
      </c>
      <c r="AD139" s="4">
        <v>0</v>
      </c>
      <c r="AE139" s="8">
        <v>0</v>
      </c>
      <c r="AF139" s="4">
        <v>0</v>
      </c>
      <c r="AG139" s="4">
        <v>0</v>
      </c>
      <c r="AH139" s="4">
        <v>0</v>
      </c>
      <c r="AI139" s="8">
        <v>0</v>
      </c>
      <c r="AJ139" s="4">
        <v>0</v>
      </c>
      <c r="AK139" s="4">
        <v>0</v>
      </c>
      <c r="AL139" s="4">
        <v>0</v>
      </c>
    </row>
    <row r="140" spans="1:38" ht="16" x14ac:dyDescent="0.2">
      <c r="A140" s="5" t="s">
        <v>517</v>
      </c>
      <c r="B140" s="5" t="s">
        <v>2809</v>
      </c>
      <c r="C140" s="7">
        <f>AVERAGE(D140:F140)</f>
        <v>3906666.6666666665</v>
      </c>
      <c r="D140" s="7">
        <v>4278700</v>
      </c>
      <c r="E140" s="7">
        <v>3620100</v>
      </c>
      <c r="F140" s="7">
        <v>3821200</v>
      </c>
      <c r="G140" s="8">
        <v>3901200</v>
      </c>
      <c r="H140" s="7">
        <v>4055300</v>
      </c>
      <c r="I140" s="7">
        <v>4051400</v>
      </c>
      <c r="J140" s="7">
        <v>3520000</v>
      </c>
      <c r="K140" s="8">
        <v>4127400</v>
      </c>
      <c r="L140" s="7">
        <v>4456300</v>
      </c>
      <c r="M140" s="7">
        <v>3999500</v>
      </c>
      <c r="N140" s="7">
        <v>3459000</v>
      </c>
      <c r="O140" s="8">
        <v>4525000</v>
      </c>
      <c r="P140" s="7">
        <v>4198100</v>
      </c>
      <c r="Q140" s="7">
        <v>3281400</v>
      </c>
      <c r="R140" s="7">
        <v>4587700</v>
      </c>
      <c r="S140" s="8">
        <v>4199500</v>
      </c>
      <c r="T140" s="7">
        <v>3487200</v>
      </c>
      <c r="U140" s="7">
        <v>5467100</v>
      </c>
      <c r="V140" s="7">
        <v>3760500</v>
      </c>
      <c r="W140" s="8">
        <v>4001000</v>
      </c>
      <c r="X140" s="7">
        <v>5777300</v>
      </c>
      <c r="Y140" s="7">
        <v>3694700</v>
      </c>
      <c r="Z140" s="7">
        <v>4839200</v>
      </c>
      <c r="AA140" s="8">
        <v>5494200</v>
      </c>
      <c r="AB140" s="4">
        <v>4087100</v>
      </c>
      <c r="AC140" s="4">
        <v>4498100</v>
      </c>
      <c r="AD140" s="4">
        <v>4459300</v>
      </c>
      <c r="AE140" s="8">
        <v>3833100</v>
      </c>
      <c r="AF140" s="4">
        <v>4327900</v>
      </c>
      <c r="AG140" s="4">
        <v>3815200</v>
      </c>
      <c r="AH140" s="4">
        <v>3634800</v>
      </c>
      <c r="AI140" s="8">
        <v>4754400</v>
      </c>
      <c r="AJ140" s="4">
        <v>5434100</v>
      </c>
      <c r="AK140" s="4">
        <v>4732200</v>
      </c>
      <c r="AL140" s="4">
        <v>4445400</v>
      </c>
    </row>
    <row r="141" spans="1:38" ht="16" x14ac:dyDescent="0.2">
      <c r="A141" s="5" t="s">
        <v>520</v>
      </c>
      <c r="B141" s="5" t="s">
        <v>2812</v>
      </c>
      <c r="C141" s="7">
        <f>AVERAGE(D141:F141)</f>
        <v>3810566.6666666665</v>
      </c>
      <c r="D141" s="7">
        <v>3787000</v>
      </c>
      <c r="E141" s="7">
        <v>3858100</v>
      </c>
      <c r="F141" s="7">
        <v>3786600</v>
      </c>
      <c r="G141" s="8">
        <v>3401500</v>
      </c>
      <c r="H141" s="7">
        <v>3810300</v>
      </c>
      <c r="I141" s="7">
        <v>4253800</v>
      </c>
      <c r="J141" s="7">
        <v>4651600</v>
      </c>
      <c r="K141" s="8">
        <v>4657700</v>
      </c>
      <c r="L141" s="7">
        <v>3553400</v>
      </c>
      <c r="M141" s="7">
        <v>1276800</v>
      </c>
      <c r="N141" s="7">
        <v>4041500</v>
      </c>
      <c r="O141" s="8">
        <v>3691400</v>
      </c>
      <c r="P141" s="7">
        <v>5153200</v>
      </c>
      <c r="Q141" s="7">
        <v>3173000</v>
      </c>
      <c r="R141" s="7">
        <v>1797600</v>
      </c>
      <c r="S141" s="8">
        <v>4128500</v>
      </c>
      <c r="T141" s="7">
        <v>4876700</v>
      </c>
      <c r="U141" s="7">
        <v>2557700</v>
      </c>
      <c r="V141" s="7">
        <v>3546800</v>
      </c>
      <c r="W141" s="8">
        <v>3660100</v>
      </c>
      <c r="X141" s="7">
        <v>2795500</v>
      </c>
      <c r="Y141" s="7">
        <v>2769900</v>
      </c>
      <c r="Z141" s="7">
        <v>3083200</v>
      </c>
      <c r="AA141" s="8">
        <v>3733400</v>
      </c>
      <c r="AB141" s="4">
        <v>4229000</v>
      </c>
      <c r="AC141" s="4">
        <f>AVERAGE(AA141:AB141,AD141)</f>
        <v>4044733.3333333335</v>
      </c>
      <c r="AD141" s="4">
        <v>4171800</v>
      </c>
      <c r="AE141" s="8">
        <v>2460400</v>
      </c>
      <c r="AF141" s="4">
        <v>3965600</v>
      </c>
      <c r="AG141" s="4">
        <v>3766900</v>
      </c>
      <c r="AH141" s="4">
        <v>2451800</v>
      </c>
      <c r="AI141" s="8">
        <v>3442800</v>
      </c>
      <c r="AJ141" s="4">
        <v>2099700</v>
      </c>
      <c r="AK141" s="4">
        <v>2305700</v>
      </c>
      <c r="AL141" s="4">
        <v>2901600</v>
      </c>
    </row>
    <row r="142" spans="1:38" ht="16" x14ac:dyDescent="0.2">
      <c r="A142" s="5" t="s">
        <v>531</v>
      </c>
      <c r="B142" s="5" t="s">
        <v>2817</v>
      </c>
      <c r="C142" s="7">
        <v>2568700</v>
      </c>
      <c r="D142" s="7">
        <v>2354900</v>
      </c>
      <c r="E142" s="7">
        <v>1911200</v>
      </c>
      <c r="F142" s="7">
        <v>2218400</v>
      </c>
      <c r="G142" s="8">
        <v>1735900</v>
      </c>
      <c r="H142" s="7">
        <v>2132200</v>
      </c>
      <c r="I142" s="7">
        <v>1889300</v>
      </c>
      <c r="J142" s="7">
        <v>2029300</v>
      </c>
      <c r="K142" s="8">
        <v>1764800</v>
      </c>
      <c r="L142" s="7">
        <v>2089300</v>
      </c>
      <c r="M142" s="7">
        <v>2147500</v>
      </c>
      <c r="N142" s="7">
        <v>1592100</v>
      </c>
      <c r="O142" s="8">
        <v>2003900</v>
      </c>
      <c r="P142" s="7">
        <v>1920400</v>
      </c>
      <c r="Q142" s="7">
        <v>2102400</v>
      </c>
      <c r="R142" s="7">
        <v>2298700</v>
      </c>
      <c r="S142" s="8">
        <v>2111400</v>
      </c>
      <c r="T142" s="7">
        <v>1802100</v>
      </c>
      <c r="U142" s="7">
        <v>1949100</v>
      </c>
      <c r="V142" s="7">
        <v>2356500</v>
      </c>
      <c r="W142" s="8">
        <v>1722166.67</v>
      </c>
      <c r="X142" s="7">
        <v>1762000</v>
      </c>
      <c r="Y142" s="7">
        <v>1925700</v>
      </c>
      <c r="Z142" s="7">
        <v>1478800</v>
      </c>
      <c r="AA142" s="8">
        <v>2365100</v>
      </c>
      <c r="AB142" s="4">
        <v>2025000</v>
      </c>
      <c r="AC142" s="4">
        <v>1674300</v>
      </c>
      <c r="AD142" s="4">
        <v>3476700</v>
      </c>
      <c r="AE142" s="8">
        <v>1427400</v>
      </c>
      <c r="AF142" s="4">
        <v>1737500</v>
      </c>
      <c r="AG142" s="4">
        <v>1988600</v>
      </c>
      <c r="AH142" s="4">
        <v>1976200</v>
      </c>
      <c r="AI142" s="8">
        <f>AVERAGE(AJ142:AL142)</f>
        <v>1592500</v>
      </c>
      <c r="AJ142" s="4">
        <v>1598300</v>
      </c>
      <c r="AK142" s="4">
        <v>1567900</v>
      </c>
      <c r="AL142" s="4">
        <v>1611300</v>
      </c>
    </row>
    <row r="143" spans="1:38" ht="16" x14ac:dyDescent="0.2">
      <c r="A143" s="5" t="s">
        <v>533</v>
      </c>
      <c r="B143" s="5" t="s">
        <v>2643</v>
      </c>
      <c r="C143" s="7">
        <v>0</v>
      </c>
      <c r="D143" s="7">
        <v>0</v>
      </c>
      <c r="E143" s="7">
        <v>0</v>
      </c>
      <c r="F143" s="7">
        <v>0</v>
      </c>
      <c r="G143" s="8">
        <v>0</v>
      </c>
      <c r="H143" s="7">
        <v>0</v>
      </c>
      <c r="I143" s="7">
        <v>0</v>
      </c>
      <c r="J143" s="7">
        <v>0</v>
      </c>
      <c r="K143" s="8">
        <v>0</v>
      </c>
      <c r="L143" s="7">
        <v>0</v>
      </c>
      <c r="M143" s="7">
        <v>0</v>
      </c>
      <c r="N143" s="7">
        <v>0</v>
      </c>
      <c r="O143" s="8">
        <v>0</v>
      </c>
      <c r="P143" s="7">
        <v>0</v>
      </c>
      <c r="Q143" s="7">
        <v>0</v>
      </c>
      <c r="R143" s="7">
        <v>0</v>
      </c>
      <c r="S143" s="8">
        <v>0</v>
      </c>
      <c r="T143" s="7">
        <v>0</v>
      </c>
      <c r="U143" s="7">
        <v>0</v>
      </c>
      <c r="V143" s="7">
        <v>0</v>
      </c>
      <c r="W143" s="8">
        <v>1403000</v>
      </c>
      <c r="X143" s="7">
        <v>1343400</v>
      </c>
      <c r="Y143" s="7">
        <v>1116500</v>
      </c>
      <c r="Z143" s="7">
        <v>1085900</v>
      </c>
      <c r="AA143" s="8">
        <v>0</v>
      </c>
      <c r="AB143" s="4">
        <v>0</v>
      </c>
      <c r="AC143" s="4">
        <v>0</v>
      </c>
      <c r="AD143" s="4">
        <v>0</v>
      </c>
      <c r="AE143" s="8">
        <v>0</v>
      </c>
      <c r="AF143" s="4">
        <v>0</v>
      </c>
      <c r="AG143" s="4">
        <v>0</v>
      </c>
      <c r="AH143" s="4">
        <v>0</v>
      </c>
      <c r="AI143" s="8">
        <v>429610</v>
      </c>
      <c r="AJ143" s="4">
        <v>2084700</v>
      </c>
      <c r="AK143" s="4">
        <v>2610600</v>
      </c>
      <c r="AL143" s="4">
        <v>2405900</v>
      </c>
    </row>
    <row r="144" spans="1:38" ht="16" x14ac:dyDescent="0.2">
      <c r="A144" s="5" t="s">
        <v>537</v>
      </c>
      <c r="B144" s="5" t="s">
        <v>2820</v>
      </c>
      <c r="C144" s="7">
        <v>1551100</v>
      </c>
      <c r="D144" s="7">
        <v>982130</v>
      </c>
      <c r="E144" s="7">
        <v>587040</v>
      </c>
      <c r="F144" s="7">
        <v>808250</v>
      </c>
      <c r="G144" s="8">
        <v>1559000</v>
      </c>
      <c r="H144" s="7">
        <v>1009700</v>
      </c>
      <c r="I144" s="7">
        <v>1375900</v>
      </c>
      <c r="J144" s="7">
        <v>1814500</v>
      </c>
      <c r="K144" s="8">
        <v>1372300</v>
      </c>
      <c r="L144" s="7">
        <v>1441500</v>
      </c>
      <c r="M144" s="7">
        <v>1136600</v>
      </c>
      <c r="N144" s="7">
        <v>1125500</v>
      </c>
      <c r="O144" s="8">
        <v>628370</v>
      </c>
      <c r="P144" s="7">
        <v>1063800</v>
      </c>
      <c r="Q144" s="7">
        <v>1398100</v>
      </c>
      <c r="R144" s="7">
        <v>1269400</v>
      </c>
      <c r="S144" s="8">
        <v>1469900</v>
      </c>
      <c r="T144" s="7">
        <v>1534400</v>
      </c>
      <c r="U144" s="7">
        <v>874540</v>
      </c>
      <c r="V144" s="7">
        <v>943830</v>
      </c>
      <c r="W144" s="8">
        <v>1309800</v>
      </c>
      <c r="X144" s="7">
        <v>1159600</v>
      </c>
      <c r="Y144" s="7">
        <v>1588500</v>
      </c>
      <c r="Z144" s="7">
        <v>1170700</v>
      </c>
      <c r="AA144" s="8">
        <v>1052300</v>
      </c>
      <c r="AB144" s="4">
        <v>1323200</v>
      </c>
      <c r="AC144" s="4">
        <v>1414800</v>
      </c>
      <c r="AD144" s="4">
        <v>562160</v>
      </c>
      <c r="AE144" s="8">
        <v>1365600</v>
      </c>
      <c r="AF144" s="4">
        <v>1211900</v>
      </c>
      <c r="AG144" s="4">
        <v>1407600</v>
      </c>
      <c r="AH144" s="4">
        <v>1266500</v>
      </c>
      <c r="AI144" s="8">
        <v>1069600</v>
      </c>
      <c r="AJ144" s="4">
        <v>1210700</v>
      </c>
      <c r="AK144" s="4">
        <v>1418300</v>
      </c>
      <c r="AL144" s="4">
        <v>1572500</v>
      </c>
    </row>
    <row r="145" spans="1:38" ht="16" x14ac:dyDescent="0.2">
      <c r="A145" s="5" t="s">
        <v>540</v>
      </c>
      <c r="B145" s="5" t="s">
        <v>2710</v>
      </c>
      <c r="C145" s="7">
        <v>1306000</v>
      </c>
      <c r="D145" s="7">
        <v>868300</v>
      </c>
      <c r="E145" s="7">
        <v>749000</v>
      </c>
      <c r="F145" s="7">
        <v>750430</v>
      </c>
      <c r="G145" s="8">
        <v>871250</v>
      </c>
      <c r="H145" s="7">
        <v>826480</v>
      </c>
      <c r="I145" s="7">
        <v>850600</v>
      </c>
      <c r="J145" s="7">
        <f>AVERAGE(G145:I145)</f>
        <v>849443.33333333337</v>
      </c>
      <c r="K145" s="8">
        <v>855000</v>
      </c>
      <c r="L145" s="7">
        <v>804110</v>
      </c>
      <c r="M145" s="7">
        <v>576420</v>
      </c>
      <c r="N145" s="7">
        <v>746830</v>
      </c>
      <c r="O145" s="8">
        <v>525020</v>
      </c>
      <c r="P145" s="7">
        <v>676340</v>
      </c>
      <c r="Q145" s="7">
        <v>785250</v>
      </c>
      <c r="R145" s="7">
        <v>617540</v>
      </c>
      <c r="S145" s="8">
        <v>1017700</v>
      </c>
      <c r="T145" s="7">
        <v>962360</v>
      </c>
      <c r="U145" s="7">
        <v>717800</v>
      </c>
      <c r="V145" s="7">
        <v>759260</v>
      </c>
      <c r="W145" s="8">
        <v>822710</v>
      </c>
      <c r="X145" s="7">
        <v>695190</v>
      </c>
      <c r="Y145" s="7">
        <v>707050</v>
      </c>
      <c r="Z145" s="7">
        <v>645800</v>
      </c>
      <c r="AA145" s="8">
        <v>839460</v>
      </c>
      <c r="AB145" s="4">
        <v>649590</v>
      </c>
      <c r="AC145" s="4">
        <v>1034100</v>
      </c>
      <c r="AD145" s="4">
        <v>996580</v>
      </c>
      <c r="AE145" s="8">
        <v>706560</v>
      </c>
      <c r="AF145" s="4">
        <v>652560</v>
      </c>
      <c r="AG145" s="4">
        <v>778600</v>
      </c>
      <c r="AH145" s="4">
        <v>835850</v>
      </c>
      <c r="AI145" s="8">
        <v>835100</v>
      </c>
      <c r="AJ145" s="4">
        <v>904600</v>
      </c>
      <c r="AK145" s="4">
        <v>928820</v>
      </c>
      <c r="AL145" s="4">
        <v>713980</v>
      </c>
    </row>
    <row r="146" spans="1:38" ht="16" x14ac:dyDescent="0.2">
      <c r="A146" s="5" t="s">
        <v>542</v>
      </c>
      <c r="B146" s="5" t="s">
        <v>2823</v>
      </c>
      <c r="C146" s="7">
        <f>AVERAGE(D146:F146)</f>
        <v>37061000</v>
      </c>
      <c r="D146" s="7">
        <v>37103000</v>
      </c>
      <c r="E146" s="7">
        <v>36791000</v>
      </c>
      <c r="F146" s="7">
        <v>37289000</v>
      </c>
      <c r="G146" s="8">
        <v>31936000</v>
      </c>
      <c r="H146" s="7">
        <v>29255000</v>
      </c>
      <c r="I146" s="7">
        <v>32385000</v>
      </c>
      <c r="J146" s="7">
        <v>30229000</v>
      </c>
      <c r="K146" s="8">
        <v>29222000</v>
      </c>
      <c r="L146" s="7">
        <v>34628000</v>
      </c>
      <c r="M146" s="7">
        <v>23899000</v>
      </c>
      <c r="N146" s="7">
        <v>30540000</v>
      </c>
      <c r="O146" s="8">
        <v>34749000</v>
      </c>
      <c r="P146" s="7">
        <v>38994000</v>
      </c>
      <c r="Q146" s="7">
        <v>36758000</v>
      </c>
      <c r="R146" s="7">
        <v>33602000</v>
      </c>
      <c r="S146" s="8">
        <v>35200000</v>
      </c>
      <c r="T146" s="7">
        <v>31812000</v>
      </c>
      <c r="U146" s="7">
        <v>38001000</v>
      </c>
      <c r="V146" s="7">
        <v>40796000</v>
      </c>
      <c r="W146" s="8">
        <v>27067000</v>
      </c>
      <c r="X146" s="7">
        <v>28446000</v>
      </c>
      <c r="Y146" s="7">
        <v>31557000</v>
      </c>
      <c r="Z146" s="7">
        <v>26081000</v>
      </c>
      <c r="AA146" s="8">
        <v>32553000</v>
      </c>
      <c r="AB146" s="4">
        <v>35375000</v>
      </c>
      <c r="AC146" s="4">
        <v>33208000</v>
      </c>
      <c r="AD146" s="4">
        <v>33554000</v>
      </c>
      <c r="AE146" s="8">
        <f>AVERAGE(AF146:AH146)</f>
        <v>31352000</v>
      </c>
      <c r="AF146" s="4">
        <v>30579000</v>
      </c>
      <c r="AG146" s="4">
        <v>31447000</v>
      </c>
      <c r="AH146" s="4">
        <v>32030000</v>
      </c>
      <c r="AI146" s="8">
        <v>31381000</v>
      </c>
      <c r="AJ146" s="4">
        <v>23081000</v>
      </c>
      <c r="AK146" s="4">
        <v>20926000</v>
      </c>
      <c r="AL146" s="4">
        <v>23881000</v>
      </c>
    </row>
    <row r="147" spans="1:38" ht="16" x14ac:dyDescent="0.2">
      <c r="A147" s="5" t="s">
        <v>544</v>
      </c>
      <c r="B147" s="5" t="s">
        <v>2584</v>
      </c>
      <c r="C147" s="7">
        <v>5954300</v>
      </c>
      <c r="D147" s="7">
        <v>7111000</v>
      </c>
      <c r="E147" s="7">
        <v>5787000</v>
      </c>
      <c r="F147" s="7">
        <v>5327600</v>
      </c>
      <c r="G147" s="8">
        <v>4067100</v>
      </c>
      <c r="H147" s="7">
        <v>4394500</v>
      </c>
      <c r="I147" s="7">
        <v>3777900</v>
      </c>
      <c r="J147" s="7">
        <v>3968300</v>
      </c>
      <c r="K147" s="8">
        <v>3238100</v>
      </c>
      <c r="L147" s="7">
        <v>3656700</v>
      </c>
      <c r="M147" s="7">
        <v>4895100</v>
      </c>
      <c r="N147" s="7">
        <v>3653100</v>
      </c>
      <c r="O147" s="8">
        <v>4071700</v>
      </c>
      <c r="P147" s="7">
        <v>4338500</v>
      </c>
      <c r="Q147" s="7">
        <v>3931100</v>
      </c>
      <c r="R147" s="7">
        <v>3904900</v>
      </c>
      <c r="S147" s="8">
        <v>3142400</v>
      </c>
      <c r="T147" s="7">
        <v>2744900</v>
      </c>
      <c r="U147" s="7">
        <v>3092400</v>
      </c>
      <c r="V147" s="7">
        <v>4912800</v>
      </c>
      <c r="W147" s="8">
        <v>3516800</v>
      </c>
      <c r="X147" s="7">
        <v>3824500</v>
      </c>
      <c r="Y147" s="7">
        <v>4793800</v>
      </c>
      <c r="Z147" s="7">
        <v>3954900</v>
      </c>
      <c r="AA147" s="8">
        <v>4016400</v>
      </c>
      <c r="AB147" s="4">
        <v>3804300</v>
      </c>
      <c r="AC147" s="4">
        <v>2791000</v>
      </c>
      <c r="AD147" s="4">
        <v>1644800</v>
      </c>
      <c r="AE147" s="8">
        <v>3063800</v>
      </c>
      <c r="AF147" s="4">
        <v>4978000</v>
      </c>
      <c r="AG147" s="4">
        <v>3662700</v>
      </c>
      <c r="AH147" s="4">
        <v>4170600</v>
      </c>
      <c r="AI147" s="8">
        <v>4254500</v>
      </c>
      <c r="AJ147" s="4">
        <v>4184900</v>
      </c>
      <c r="AK147" s="4">
        <v>3376300</v>
      </c>
      <c r="AL147" s="4">
        <v>3255400</v>
      </c>
    </row>
    <row r="148" spans="1:38" ht="16" x14ac:dyDescent="0.2">
      <c r="A148" s="5" t="s">
        <v>545</v>
      </c>
      <c r="B148" s="5" t="s">
        <v>2824</v>
      </c>
      <c r="C148" s="7">
        <f>AVERAGE(D148:F148)</f>
        <v>2716033.3333333335</v>
      </c>
      <c r="D148" s="7">
        <v>2841500</v>
      </c>
      <c r="E148" s="7">
        <v>2600500</v>
      </c>
      <c r="F148" s="7">
        <v>2706100</v>
      </c>
      <c r="G148" s="8">
        <v>2772700</v>
      </c>
      <c r="H148" s="7">
        <v>2180500</v>
      </c>
      <c r="I148" s="7">
        <v>2573700</v>
      </c>
      <c r="J148" s="7">
        <v>2851200</v>
      </c>
      <c r="K148" s="8">
        <v>2488200</v>
      </c>
      <c r="L148" s="7">
        <v>2167200</v>
      </c>
      <c r="M148" s="7">
        <v>2570800</v>
      </c>
      <c r="N148" s="7">
        <v>1994100</v>
      </c>
      <c r="O148" s="8">
        <f>AVERAGE(P148:R148)</f>
        <v>1830233.3333333333</v>
      </c>
      <c r="P148" s="7">
        <v>1748900</v>
      </c>
      <c r="Q148" s="7">
        <v>1935200</v>
      </c>
      <c r="R148" s="7">
        <v>1806600</v>
      </c>
      <c r="S148" s="8">
        <v>2586000</v>
      </c>
      <c r="T148" s="7">
        <v>1896500</v>
      </c>
      <c r="U148" s="7">
        <v>2627900</v>
      </c>
      <c r="V148" s="7">
        <v>2305400</v>
      </c>
      <c r="W148" s="8">
        <v>2305600</v>
      </c>
      <c r="X148" s="7">
        <v>1463000</v>
      </c>
      <c r="Y148" s="7">
        <v>1972900</v>
      </c>
      <c r="Z148" s="7">
        <v>2063700</v>
      </c>
      <c r="AA148" s="8">
        <v>2217700</v>
      </c>
      <c r="AB148" s="4">
        <v>2655100</v>
      </c>
      <c r="AC148" s="4">
        <v>2252800</v>
      </c>
      <c r="AD148" s="4">
        <v>2646500</v>
      </c>
      <c r="AE148" s="8">
        <v>2148400</v>
      </c>
      <c r="AF148" s="4">
        <v>2309400</v>
      </c>
      <c r="AG148" s="4">
        <v>2179200</v>
      </c>
      <c r="AH148" s="4">
        <v>2385400</v>
      </c>
      <c r="AI148" s="8">
        <v>2541200</v>
      </c>
      <c r="AJ148" s="4">
        <v>1890100</v>
      </c>
      <c r="AK148" s="4">
        <v>1940400</v>
      </c>
      <c r="AL148" s="4">
        <v>2114700</v>
      </c>
    </row>
    <row r="149" spans="1:38" ht="16" x14ac:dyDescent="0.2">
      <c r="A149" s="5" t="s">
        <v>546</v>
      </c>
      <c r="B149" s="5" t="s">
        <v>2825</v>
      </c>
      <c r="C149" s="7">
        <v>0</v>
      </c>
      <c r="D149" s="7">
        <v>0</v>
      </c>
      <c r="E149" s="7">
        <v>0</v>
      </c>
      <c r="F149" s="7">
        <v>0</v>
      </c>
      <c r="G149" s="8">
        <v>0</v>
      </c>
      <c r="H149" s="7">
        <v>0</v>
      </c>
      <c r="I149" s="7">
        <v>0</v>
      </c>
      <c r="J149" s="7">
        <v>0</v>
      </c>
      <c r="K149" s="8">
        <v>0</v>
      </c>
      <c r="L149" s="7">
        <v>0</v>
      </c>
      <c r="M149" s="7">
        <v>0</v>
      </c>
      <c r="N149" s="7">
        <v>0</v>
      </c>
      <c r="O149" s="8">
        <v>0</v>
      </c>
      <c r="P149" s="7">
        <v>0</v>
      </c>
      <c r="Q149" s="7">
        <v>0</v>
      </c>
      <c r="R149" s="7">
        <v>0</v>
      </c>
      <c r="S149" s="8">
        <v>0</v>
      </c>
      <c r="T149" s="7">
        <v>0</v>
      </c>
      <c r="U149" s="7">
        <v>0</v>
      </c>
      <c r="V149" s="7">
        <v>0</v>
      </c>
      <c r="W149" s="8">
        <v>647880</v>
      </c>
      <c r="X149" s="7">
        <v>569200</v>
      </c>
      <c r="Y149" s="7">
        <v>682960</v>
      </c>
      <c r="Z149" s="7">
        <v>691480</v>
      </c>
      <c r="AA149" s="8">
        <v>0</v>
      </c>
      <c r="AB149" s="4">
        <v>0</v>
      </c>
      <c r="AC149" s="4">
        <v>0</v>
      </c>
      <c r="AD149" s="4">
        <v>0</v>
      </c>
      <c r="AE149" s="8">
        <v>0</v>
      </c>
      <c r="AF149" s="4">
        <v>0</v>
      </c>
      <c r="AG149" s="4">
        <v>0</v>
      </c>
      <c r="AH149" s="4">
        <v>0</v>
      </c>
      <c r="AI149" s="8">
        <f>AVERAGE(AJ149:AL149)</f>
        <v>600276.66666666663</v>
      </c>
      <c r="AJ149" s="4">
        <v>635560</v>
      </c>
      <c r="AK149" s="4">
        <v>573650</v>
      </c>
      <c r="AL149" s="4">
        <v>591620</v>
      </c>
    </row>
    <row r="150" spans="1:38" ht="16" x14ac:dyDescent="0.2">
      <c r="A150" s="5" t="s">
        <v>550</v>
      </c>
      <c r="B150" s="5" t="s">
        <v>2584</v>
      </c>
      <c r="C150" s="7">
        <v>1793600</v>
      </c>
      <c r="D150" s="7">
        <v>1668600</v>
      </c>
      <c r="E150" s="7">
        <v>1834800</v>
      </c>
      <c r="F150" s="7">
        <v>1852000</v>
      </c>
      <c r="G150" s="8">
        <v>1646800</v>
      </c>
      <c r="H150" s="7">
        <v>2003700</v>
      </c>
      <c r="I150" s="7">
        <v>1901300</v>
      </c>
      <c r="J150" s="7">
        <v>2165000</v>
      </c>
      <c r="K150" s="8">
        <v>2232200</v>
      </c>
      <c r="L150" s="7">
        <v>2183500</v>
      </c>
      <c r="M150" s="7">
        <f>AVERAGE(K150:L150,N150)</f>
        <v>2215966.6666666665</v>
      </c>
      <c r="N150" s="7">
        <v>2232200</v>
      </c>
      <c r="O150" s="8">
        <v>1766400</v>
      </c>
      <c r="P150" s="7">
        <v>1873000</v>
      </c>
      <c r="Q150" s="7">
        <v>2220400</v>
      </c>
      <c r="R150" s="7">
        <v>2036300</v>
      </c>
      <c r="S150" s="8">
        <v>2334200</v>
      </c>
      <c r="T150" s="7">
        <v>2297700</v>
      </c>
      <c r="U150" s="7">
        <v>1711900</v>
      </c>
      <c r="V150" s="7">
        <v>1694500</v>
      </c>
      <c r="W150" s="8">
        <v>1514700</v>
      </c>
      <c r="X150" s="7">
        <v>1432400</v>
      </c>
      <c r="Y150" s="7">
        <v>1551800</v>
      </c>
      <c r="Z150" s="7">
        <v>1336800</v>
      </c>
      <c r="AA150" s="8">
        <v>1246100</v>
      </c>
      <c r="AB150" s="4">
        <v>1694100</v>
      </c>
      <c r="AC150" s="4">
        <v>1872200</v>
      </c>
      <c r="AD150" s="4">
        <v>1676200</v>
      </c>
      <c r="AE150" s="8">
        <v>1523800</v>
      </c>
      <c r="AF150" s="4">
        <v>1563500</v>
      </c>
      <c r="AG150" s="4">
        <v>1619400</v>
      </c>
      <c r="AH150" s="4">
        <v>1730200</v>
      </c>
      <c r="AI150" s="8">
        <v>1603200</v>
      </c>
      <c r="AJ150" s="4">
        <v>1671800</v>
      </c>
      <c r="AK150" s="4">
        <v>1441900</v>
      </c>
      <c r="AL150" s="4">
        <v>1416100</v>
      </c>
    </row>
    <row r="151" spans="1:38" ht="16" x14ac:dyDescent="0.2">
      <c r="A151" s="5" t="s">
        <v>554</v>
      </c>
      <c r="B151" s="5" t="s">
        <v>2766</v>
      </c>
      <c r="C151" s="7">
        <v>3111466.67</v>
      </c>
      <c r="D151" s="7">
        <v>3173900</v>
      </c>
      <c r="E151" s="7">
        <v>3125700</v>
      </c>
      <c r="F151" s="7">
        <v>3034800</v>
      </c>
      <c r="G151" s="8">
        <v>2960500</v>
      </c>
      <c r="H151" s="7">
        <v>3052800</v>
      </c>
      <c r="I151" s="7">
        <v>3274300</v>
      </c>
      <c r="J151" s="7">
        <v>2613200</v>
      </c>
      <c r="K151" s="8">
        <v>2381500</v>
      </c>
      <c r="L151" s="7">
        <v>2399700</v>
      </c>
      <c r="M151" s="7">
        <v>2863300</v>
      </c>
      <c r="N151" s="7">
        <v>3011500</v>
      </c>
      <c r="O151" s="8">
        <v>3981100</v>
      </c>
      <c r="P151" s="7">
        <v>1647500</v>
      </c>
      <c r="Q151" s="7">
        <v>3379400</v>
      </c>
      <c r="R151" s="7">
        <v>3925100</v>
      </c>
      <c r="S151" s="8">
        <v>1761600</v>
      </c>
      <c r="T151" s="7">
        <v>2845100</v>
      </c>
      <c r="U151" s="7">
        <v>2647700</v>
      </c>
      <c r="V151" s="7">
        <v>2981900</v>
      </c>
      <c r="W151" s="8">
        <v>3430500</v>
      </c>
      <c r="X151" s="7">
        <v>3900400</v>
      </c>
      <c r="Y151" s="7">
        <v>3385900</v>
      </c>
      <c r="Z151" s="7">
        <v>3557300</v>
      </c>
      <c r="AA151" s="8">
        <v>2832200</v>
      </c>
      <c r="AB151" s="4">
        <v>2954200</v>
      </c>
      <c r="AC151" s="4">
        <v>3205500</v>
      </c>
      <c r="AD151" s="4">
        <v>2490100</v>
      </c>
      <c r="AE151" s="8">
        <v>4794800</v>
      </c>
      <c r="AF151" s="4">
        <v>3366400</v>
      </c>
      <c r="AG151" s="4">
        <v>3214800</v>
      </c>
      <c r="AH151" s="4">
        <v>3542000</v>
      </c>
      <c r="AI151" s="8">
        <v>3843800</v>
      </c>
      <c r="AJ151" s="4">
        <v>4768700</v>
      </c>
      <c r="AK151" s="4">
        <v>5101800</v>
      </c>
      <c r="AL151" s="4">
        <v>4633800</v>
      </c>
    </row>
    <row r="152" spans="1:38" ht="16" x14ac:dyDescent="0.2">
      <c r="A152" s="5" t="s">
        <v>557</v>
      </c>
      <c r="B152" s="5" t="s">
        <v>2829</v>
      </c>
      <c r="C152" s="7">
        <f>AVERAGE(D152:F152)</f>
        <v>1701733.3333333333</v>
      </c>
      <c r="D152" s="7">
        <v>1766300</v>
      </c>
      <c r="E152" s="7">
        <v>1649800</v>
      </c>
      <c r="F152" s="7">
        <v>1689100</v>
      </c>
      <c r="G152" s="8">
        <v>1480800</v>
      </c>
      <c r="H152" s="7">
        <v>1755400</v>
      </c>
      <c r="I152" s="7">
        <v>1539800</v>
      </c>
      <c r="J152" s="7">
        <v>1372600</v>
      </c>
      <c r="K152" s="8">
        <v>1270600</v>
      </c>
      <c r="L152" s="7">
        <v>1377300</v>
      </c>
      <c r="M152" s="7">
        <v>1703200</v>
      </c>
      <c r="N152" s="7">
        <v>1277400</v>
      </c>
      <c r="O152" s="8">
        <v>1969000</v>
      </c>
      <c r="P152" s="7">
        <v>1363000</v>
      </c>
      <c r="Q152" s="7">
        <v>1701300</v>
      </c>
      <c r="R152" s="7">
        <v>1548800</v>
      </c>
      <c r="S152" s="8">
        <v>1294900</v>
      </c>
      <c r="T152" s="7">
        <v>1275900</v>
      </c>
      <c r="U152" s="7">
        <v>2358000</v>
      </c>
      <c r="V152" s="7">
        <v>1642600</v>
      </c>
      <c r="W152" s="8">
        <v>1757000</v>
      </c>
      <c r="X152" s="7">
        <v>1360400</v>
      </c>
      <c r="Y152" s="7">
        <v>1514200</v>
      </c>
      <c r="Z152" s="7">
        <v>1580200</v>
      </c>
      <c r="AA152" s="8">
        <v>1492900</v>
      </c>
      <c r="AB152" s="4">
        <v>1808900</v>
      </c>
      <c r="AC152" s="4">
        <v>1591800</v>
      </c>
      <c r="AD152" s="4">
        <v>2106300</v>
      </c>
      <c r="AE152" s="8">
        <v>1372000</v>
      </c>
      <c r="AF152" s="4">
        <v>1521100</v>
      </c>
      <c r="AG152" s="4">
        <v>1470300</v>
      </c>
      <c r="AH152" s="4">
        <v>1818600</v>
      </c>
      <c r="AI152" s="8">
        <v>1550400</v>
      </c>
      <c r="AJ152" s="4">
        <v>1428900</v>
      </c>
      <c r="AK152" s="4">
        <v>1592400</v>
      </c>
      <c r="AL152" s="4">
        <v>1300800</v>
      </c>
    </row>
    <row r="153" spans="1:38" ht="16" x14ac:dyDescent="0.2">
      <c r="A153" s="5" t="s">
        <v>560</v>
      </c>
      <c r="B153" s="5" t="s">
        <v>2584</v>
      </c>
      <c r="C153" s="7">
        <v>5392600</v>
      </c>
      <c r="D153" s="7">
        <v>6403800</v>
      </c>
      <c r="E153" s="7">
        <v>5258600</v>
      </c>
      <c r="F153" s="7">
        <v>6520900</v>
      </c>
      <c r="G153" s="8">
        <v>4201200</v>
      </c>
      <c r="H153" s="7">
        <v>4346500</v>
      </c>
      <c r="I153" s="7">
        <v>4485800</v>
      </c>
      <c r="J153" s="7">
        <v>4557000</v>
      </c>
      <c r="K153" s="8">
        <v>5199500</v>
      </c>
      <c r="L153" s="7">
        <v>4779100</v>
      </c>
      <c r="M153" s="7">
        <v>5687400</v>
      </c>
      <c r="N153" s="7">
        <v>4898800</v>
      </c>
      <c r="O153" s="8">
        <v>2572800</v>
      </c>
      <c r="P153" s="7">
        <v>4276200</v>
      </c>
      <c r="Q153" s="7">
        <v>4099400</v>
      </c>
      <c r="R153" s="7">
        <v>5038800</v>
      </c>
      <c r="S153" s="8">
        <v>4744000</v>
      </c>
      <c r="T153" s="7">
        <v>4468900</v>
      </c>
      <c r="U153" s="7">
        <v>5387100</v>
      </c>
      <c r="V153" s="7">
        <v>6159300</v>
      </c>
      <c r="W153" s="8">
        <v>2450300</v>
      </c>
      <c r="X153" s="7">
        <v>2688600</v>
      </c>
      <c r="Y153" s="7">
        <v>2444700</v>
      </c>
      <c r="Z153" s="7">
        <v>2573700</v>
      </c>
      <c r="AA153" s="8">
        <v>4927500</v>
      </c>
      <c r="AB153" s="4">
        <v>4371400</v>
      </c>
      <c r="AC153" s="4">
        <v>3668800</v>
      </c>
      <c r="AD153" s="4">
        <v>1521500</v>
      </c>
      <c r="AE153" s="8">
        <v>2405200</v>
      </c>
      <c r="AF153" s="4">
        <v>4022400</v>
      </c>
      <c r="AG153" s="4">
        <v>4222600</v>
      </c>
      <c r="AH153" s="4">
        <v>3620300</v>
      </c>
      <c r="AI153" s="8">
        <v>3794100</v>
      </c>
      <c r="AJ153" s="4">
        <v>2593000</v>
      </c>
      <c r="AK153" s="4">
        <v>1712600</v>
      </c>
      <c r="AL153" s="4">
        <v>2961600</v>
      </c>
    </row>
    <row r="154" spans="1:38" ht="16" x14ac:dyDescent="0.2">
      <c r="A154" s="5" t="s">
        <v>562</v>
      </c>
      <c r="B154" s="5" t="s">
        <v>2832</v>
      </c>
      <c r="C154" s="7">
        <v>1092310</v>
      </c>
      <c r="D154" s="7">
        <v>873410</v>
      </c>
      <c r="E154" s="7">
        <v>1556800</v>
      </c>
      <c r="F154" s="7">
        <v>846720</v>
      </c>
      <c r="G154" s="8">
        <v>909620</v>
      </c>
      <c r="H154" s="7">
        <v>866580</v>
      </c>
      <c r="I154" s="7">
        <v>983880</v>
      </c>
      <c r="J154" s="7">
        <v>1109700</v>
      </c>
      <c r="K154" s="8">
        <v>1232000</v>
      </c>
      <c r="L154" s="7">
        <v>1062076.67</v>
      </c>
      <c r="M154" s="7">
        <v>1059400</v>
      </c>
      <c r="N154" s="7">
        <v>894830</v>
      </c>
      <c r="O154" s="8">
        <v>1057100</v>
      </c>
      <c r="P154" s="7">
        <v>856950</v>
      </c>
      <c r="Q154" s="7">
        <v>892420</v>
      </c>
      <c r="R154" s="7">
        <v>913530</v>
      </c>
      <c r="S154" s="8">
        <v>938240</v>
      </c>
      <c r="T154" s="7">
        <v>1209200</v>
      </c>
      <c r="U154" s="7">
        <v>715110</v>
      </c>
      <c r="V154" s="7">
        <v>549050</v>
      </c>
      <c r="W154" s="8">
        <f>AVERAGE(X154:Z154)</f>
        <v>780203.33333333337</v>
      </c>
      <c r="X154" s="7">
        <v>797240</v>
      </c>
      <c r="Y154" s="7">
        <v>760930</v>
      </c>
      <c r="Z154" s="7">
        <v>782440</v>
      </c>
      <c r="AA154" s="8">
        <v>1087600</v>
      </c>
      <c r="AB154" s="4">
        <v>1027900</v>
      </c>
      <c r="AC154" s="4">
        <v>1080300</v>
      </c>
      <c r="AD154" s="4">
        <v>1213100</v>
      </c>
      <c r="AE154" s="8">
        <v>935920</v>
      </c>
      <c r="AF154" s="4">
        <v>914630</v>
      </c>
      <c r="AG154" s="4">
        <v>884900</v>
      </c>
      <c r="AH154" s="4">
        <v>1066600</v>
      </c>
      <c r="AI154" s="8">
        <v>925840</v>
      </c>
      <c r="AJ154" s="4">
        <v>1139000</v>
      </c>
      <c r="AK154" s="4">
        <v>1233500</v>
      </c>
      <c r="AL154" s="4">
        <v>1039800</v>
      </c>
    </row>
    <row r="155" spans="1:38" ht="16" x14ac:dyDescent="0.2">
      <c r="A155" s="5" t="s">
        <v>563</v>
      </c>
      <c r="B155" s="5" t="s">
        <v>2584</v>
      </c>
      <c r="C155" s="7">
        <v>2540800</v>
      </c>
      <c r="D155" s="7">
        <v>1611500</v>
      </c>
      <c r="E155" s="7">
        <v>1809400</v>
      </c>
      <c r="F155" s="7">
        <v>3280800</v>
      </c>
      <c r="G155" s="8">
        <v>3277700</v>
      </c>
      <c r="H155" s="7">
        <v>3091600</v>
      </c>
      <c r="I155" s="7">
        <v>3386700</v>
      </c>
      <c r="J155" s="7">
        <v>3488800</v>
      </c>
      <c r="K155" s="8">
        <v>3482800</v>
      </c>
      <c r="L155" s="7">
        <v>3209600</v>
      </c>
      <c r="M155" s="7">
        <v>3719400</v>
      </c>
      <c r="N155" s="7">
        <v>3590400</v>
      </c>
      <c r="O155" s="8">
        <v>1065200</v>
      </c>
      <c r="P155" s="7">
        <v>3713500</v>
      </c>
      <c r="Q155" s="7">
        <v>2362300</v>
      </c>
      <c r="R155" s="7">
        <v>3459000</v>
      </c>
      <c r="S155" s="8">
        <v>2746100</v>
      </c>
      <c r="T155" s="7">
        <v>2620800</v>
      </c>
      <c r="U155" s="7">
        <v>3607500</v>
      </c>
      <c r="V155" s="7">
        <v>3142700</v>
      </c>
      <c r="W155" s="8">
        <v>2839200</v>
      </c>
      <c r="X155" s="7">
        <v>3840500</v>
      </c>
      <c r="Y155" s="7">
        <v>3503000</v>
      </c>
      <c r="Z155" s="7">
        <v>2945100</v>
      </c>
      <c r="AA155" s="8">
        <v>3407000</v>
      </c>
      <c r="AB155" s="4">
        <v>2627700</v>
      </c>
      <c r="AC155" s="4">
        <v>2684400</v>
      </c>
      <c r="AD155" s="4">
        <v>661140</v>
      </c>
      <c r="AE155" s="8">
        <v>3348300</v>
      </c>
      <c r="AF155" s="4">
        <v>3699900</v>
      </c>
      <c r="AG155" s="4">
        <v>3770800</v>
      </c>
      <c r="AH155" s="4">
        <v>2561200</v>
      </c>
      <c r="AI155" s="8">
        <v>2350000</v>
      </c>
      <c r="AJ155" s="4">
        <v>3451300</v>
      </c>
      <c r="AK155" s="4">
        <v>1550300</v>
      </c>
      <c r="AL155" s="4">
        <v>3684900</v>
      </c>
    </row>
    <row r="156" spans="1:38" ht="16" x14ac:dyDescent="0.2">
      <c r="A156" s="5" t="s">
        <v>574</v>
      </c>
      <c r="B156" s="5" t="s">
        <v>2759</v>
      </c>
      <c r="C156" s="7">
        <v>1374100</v>
      </c>
      <c r="D156" s="7">
        <v>1465500</v>
      </c>
      <c r="E156" s="7">
        <v>1492300</v>
      </c>
      <c r="F156" s="7">
        <v>1164500</v>
      </c>
      <c r="G156" s="8">
        <v>1358200</v>
      </c>
      <c r="H156" s="7">
        <v>1480900</v>
      </c>
      <c r="I156" s="7">
        <v>1962400</v>
      </c>
      <c r="J156" s="7">
        <v>1746300</v>
      </c>
      <c r="K156" s="8">
        <v>1582800</v>
      </c>
      <c r="L156" s="7">
        <v>1612300</v>
      </c>
      <c r="M156" s="7">
        <v>1708100</v>
      </c>
      <c r="N156" s="7">
        <v>2020600</v>
      </c>
      <c r="O156" s="8">
        <v>1761300</v>
      </c>
      <c r="P156" s="7">
        <v>1951800</v>
      </c>
      <c r="Q156" s="7">
        <v>1871600</v>
      </c>
      <c r="R156" s="7">
        <v>1851000</v>
      </c>
      <c r="S156" s="8">
        <v>1223000</v>
      </c>
      <c r="T156" s="7">
        <v>1746400</v>
      </c>
      <c r="U156" s="7">
        <v>1154000</v>
      </c>
      <c r="V156" s="7">
        <v>954960</v>
      </c>
      <c r="W156" s="8">
        <v>1564000</v>
      </c>
      <c r="X156" s="7">
        <v>1535400</v>
      </c>
      <c r="Y156" s="7">
        <v>1556500</v>
      </c>
      <c r="Z156" s="7">
        <v>1687000</v>
      </c>
      <c r="AA156" s="8">
        <v>1541900</v>
      </c>
      <c r="AB156" s="4">
        <v>1891200</v>
      </c>
      <c r="AC156" s="4">
        <v>2227400</v>
      </c>
      <c r="AD156" s="4">
        <v>1277600</v>
      </c>
      <c r="AE156" s="8">
        <v>1472900</v>
      </c>
      <c r="AF156" s="4">
        <v>1106500</v>
      </c>
      <c r="AG156" s="4">
        <v>1355500</v>
      </c>
      <c r="AH156" s="4">
        <v>958460</v>
      </c>
      <c r="AI156" s="8">
        <v>1301800</v>
      </c>
      <c r="AJ156" s="4">
        <v>1266000</v>
      </c>
      <c r="AK156" s="4">
        <v>982570</v>
      </c>
      <c r="AL156" s="4">
        <v>1347700</v>
      </c>
    </row>
    <row r="157" spans="1:38" ht="16" x14ac:dyDescent="0.2">
      <c r="A157" s="5" t="s">
        <v>577</v>
      </c>
      <c r="B157" s="5" t="s">
        <v>2709</v>
      </c>
      <c r="C157" s="7">
        <v>1092300</v>
      </c>
      <c r="D157" s="7">
        <v>793440</v>
      </c>
      <c r="E157" s="7">
        <v>673560</v>
      </c>
      <c r="F157" s="7">
        <v>803250</v>
      </c>
      <c r="G157" s="8">
        <v>503593.33299999998</v>
      </c>
      <c r="H157" s="7">
        <v>531640</v>
      </c>
      <c r="I157" s="7">
        <v>370990</v>
      </c>
      <c r="J157" s="7">
        <v>608150</v>
      </c>
      <c r="K157" s="8">
        <v>549660</v>
      </c>
      <c r="L157" s="7">
        <v>624830</v>
      </c>
      <c r="M157" s="7">
        <v>590693.33299999998</v>
      </c>
      <c r="N157" s="7">
        <v>597590</v>
      </c>
      <c r="O157" s="8">
        <v>544740</v>
      </c>
      <c r="P157" s="7">
        <v>524370</v>
      </c>
      <c r="Q157" s="7">
        <v>614940</v>
      </c>
      <c r="R157" s="7">
        <v>610820</v>
      </c>
      <c r="S157" s="8">
        <v>548430</v>
      </c>
      <c r="T157" s="7">
        <v>638590</v>
      </c>
      <c r="U157" s="7">
        <v>651600</v>
      </c>
      <c r="V157" s="7">
        <v>543420</v>
      </c>
      <c r="W157" s="8">
        <v>0</v>
      </c>
      <c r="X157" s="7">
        <v>0</v>
      </c>
      <c r="Y157" s="7">
        <v>0</v>
      </c>
      <c r="Z157" s="7">
        <v>0</v>
      </c>
      <c r="AA157" s="8">
        <v>547310</v>
      </c>
      <c r="AB157" s="4">
        <v>488060</v>
      </c>
      <c r="AC157" s="4">
        <v>507600</v>
      </c>
      <c r="AD157" s="4">
        <v>694140</v>
      </c>
      <c r="AE157" s="8">
        <v>496683.33299999998</v>
      </c>
      <c r="AF157" s="4">
        <v>476110</v>
      </c>
      <c r="AG157" s="4">
        <v>554680</v>
      </c>
      <c r="AH157" s="4">
        <v>459260</v>
      </c>
      <c r="AI157" s="8">
        <v>0</v>
      </c>
      <c r="AJ157" s="4">
        <v>0</v>
      </c>
      <c r="AK157" s="4">
        <v>0</v>
      </c>
      <c r="AL157" s="4">
        <v>0</v>
      </c>
    </row>
    <row r="158" spans="1:38" ht="16" x14ac:dyDescent="0.2">
      <c r="A158" s="5" t="s">
        <v>579</v>
      </c>
      <c r="B158" s="5" t="s">
        <v>2714</v>
      </c>
      <c r="C158" s="7">
        <v>3374366.67</v>
      </c>
      <c r="D158" s="7">
        <v>1506400</v>
      </c>
      <c r="E158" s="7">
        <v>3934900</v>
      </c>
      <c r="F158" s="7">
        <v>4681800</v>
      </c>
      <c r="G158" s="8">
        <v>7365900</v>
      </c>
      <c r="H158" s="7">
        <v>7604700</v>
      </c>
      <c r="I158" s="7">
        <v>4924400</v>
      </c>
      <c r="J158" s="7">
        <v>5200100</v>
      </c>
      <c r="K158" s="8">
        <v>5796500</v>
      </c>
      <c r="L158" s="7">
        <v>5527000</v>
      </c>
      <c r="M158" s="7">
        <v>7775500</v>
      </c>
      <c r="N158" s="7">
        <v>5991200</v>
      </c>
      <c r="O158" s="8">
        <v>10578000</v>
      </c>
      <c r="P158" s="7">
        <v>7214600</v>
      </c>
      <c r="Q158" s="7">
        <v>9531600</v>
      </c>
      <c r="R158" s="7">
        <v>4389300</v>
      </c>
      <c r="S158" s="8">
        <v>4416400</v>
      </c>
      <c r="T158" s="7">
        <v>8996700</v>
      </c>
      <c r="U158" s="7">
        <v>4815800</v>
      </c>
      <c r="V158" s="7">
        <v>1651200</v>
      </c>
      <c r="W158" s="8">
        <f>AVERAGE(X158:Z158)</f>
        <v>4860000</v>
      </c>
      <c r="X158" s="7">
        <v>4801900</v>
      </c>
      <c r="Y158" s="7">
        <v>4228300</v>
      </c>
      <c r="Z158" s="7">
        <v>5549800</v>
      </c>
      <c r="AA158" s="8">
        <v>8069800</v>
      </c>
      <c r="AB158" s="4">
        <v>6375000</v>
      </c>
      <c r="AC158" s="4">
        <v>13806000</v>
      </c>
      <c r="AD158" s="4">
        <v>4033400</v>
      </c>
      <c r="AE158" s="8">
        <v>4499800</v>
      </c>
      <c r="AF158" s="4">
        <v>8505500</v>
      </c>
      <c r="AG158" s="4">
        <v>4707500</v>
      </c>
      <c r="AH158" s="4">
        <v>6295400</v>
      </c>
      <c r="AI158" s="8">
        <v>10989000</v>
      </c>
      <c r="AJ158" s="4">
        <v>2898900</v>
      </c>
      <c r="AK158" s="4">
        <v>5952300</v>
      </c>
      <c r="AL158" s="4">
        <v>4131900</v>
      </c>
    </row>
    <row r="159" spans="1:38" ht="16" x14ac:dyDescent="0.2">
      <c r="A159" s="5" t="s">
        <v>584</v>
      </c>
      <c r="B159" s="5" t="s">
        <v>2727</v>
      </c>
      <c r="C159" s="7">
        <v>7806400</v>
      </c>
      <c r="D159" s="7">
        <v>11267000</v>
      </c>
      <c r="E159" s="7">
        <v>10388000</v>
      </c>
      <c r="F159" s="7">
        <v>9043600</v>
      </c>
      <c r="G159" s="8">
        <v>11689000</v>
      </c>
      <c r="H159" s="7">
        <v>11620000</v>
      </c>
      <c r="I159" s="7">
        <v>9604300</v>
      </c>
      <c r="J159" s="7">
        <v>10487000</v>
      </c>
      <c r="K159" s="8">
        <v>10481000</v>
      </c>
      <c r="L159" s="7">
        <v>11841000</v>
      </c>
      <c r="M159" s="7">
        <v>8691300</v>
      </c>
      <c r="N159" s="7">
        <v>10084000</v>
      </c>
      <c r="O159" s="8">
        <v>8194400</v>
      </c>
      <c r="P159" s="7">
        <v>5811300</v>
      </c>
      <c r="Q159" s="7">
        <v>10335000</v>
      </c>
      <c r="R159" s="7">
        <v>10283000</v>
      </c>
      <c r="S159" s="8">
        <v>8405800</v>
      </c>
      <c r="T159" s="7">
        <v>11450000</v>
      </c>
      <c r="U159" s="7">
        <v>9120200</v>
      </c>
      <c r="V159" s="7">
        <v>9333600</v>
      </c>
      <c r="W159" s="8">
        <v>7961800</v>
      </c>
      <c r="X159" s="7">
        <v>7823700</v>
      </c>
      <c r="Y159" s="7">
        <v>7564400</v>
      </c>
      <c r="Z159" s="7">
        <v>9660400</v>
      </c>
      <c r="AA159" s="8">
        <v>8594300</v>
      </c>
      <c r="AB159" s="4">
        <v>8548000</v>
      </c>
      <c r="AC159" s="4">
        <v>9398500</v>
      </c>
      <c r="AD159" s="4">
        <v>10719000</v>
      </c>
      <c r="AE159" s="8">
        <v>8039400</v>
      </c>
      <c r="AF159" s="4">
        <v>10710000</v>
      </c>
      <c r="AG159" s="4">
        <v>9972300</v>
      </c>
      <c r="AH159" s="4">
        <v>9121900</v>
      </c>
      <c r="AI159" s="8">
        <v>8482100</v>
      </c>
      <c r="AJ159" s="4">
        <v>6811100</v>
      </c>
      <c r="AK159" s="4">
        <v>8366900</v>
      </c>
      <c r="AL159" s="4">
        <v>9241200</v>
      </c>
    </row>
    <row r="160" spans="1:38" ht="16" x14ac:dyDescent="0.2">
      <c r="A160" s="5" t="s">
        <v>586</v>
      </c>
      <c r="B160" s="5" t="s">
        <v>2584</v>
      </c>
      <c r="C160" s="7">
        <v>470556.66700000002</v>
      </c>
      <c r="D160" s="7">
        <v>416710</v>
      </c>
      <c r="E160" s="7">
        <v>614070</v>
      </c>
      <c r="F160" s="7">
        <v>380890</v>
      </c>
      <c r="G160" s="8">
        <v>442020</v>
      </c>
      <c r="H160" s="7">
        <v>611540</v>
      </c>
      <c r="I160" s="7">
        <v>1036700</v>
      </c>
      <c r="J160" s="7">
        <v>584390</v>
      </c>
      <c r="K160" s="8">
        <v>539250</v>
      </c>
      <c r="L160" s="7">
        <v>651230</v>
      </c>
      <c r="M160" s="7">
        <v>687480</v>
      </c>
      <c r="N160" s="7">
        <v>588160</v>
      </c>
      <c r="O160" s="8">
        <v>992073.33299999998</v>
      </c>
      <c r="P160" s="7">
        <v>1115300</v>
      </c>
      <c r="Q160" s="7">
        <v>1157900</v>
      </c>
      <c r="R160" s="7">
        <v>703020</v>
      </c>
      <c r="S160" s="8">
        <v>705570</v>
      </c>
      <c r="T160" s="7">
        <v>647040</v>
      </c>
      <c r="U160" s="7">
        <v>433890</v>
      </c>
      <c r="V160" s="7">
        <v>566480</v>
      </c>
      <c r="W160" s="8">
        <v>1042900</v>
      </c>
      <c r="X160" s="7">
        <v>964520</v>
      </c>
      <c r="Y160" s="7">
        <v>808710</v>
      </c>
      <c r="Z160" s="7">
        <v>961460</v>
      </c>
      <c r="AA160" s="8">
        <v>714340</v>
      </c>
      <c r="AB160" s="4">
        <v>975830</v>
      </c>
      <c r="AC160" s="4">
        <v>576450</v>
      </c>
      <c r="AD160" s="4">
        <v>1052700</v>
      </c>
      <c r="AE160" s="8">
        <v>925300</v>
      </c>
      <c r="AF160" s="4">
        <v>607280</v>
      </c>
      <c r="AG160" s="4">
        <v>915220</v>
      </c>
      <c r="AH160" s="4">
        <v>643180</v>
      </c>
      <c r="AI160" s="8">
        <v>679380</v>
      </c>
      <c r="AJ160" s="4">
        <v>905610</v>
      </c>
      <c r="AK160" s="4">
        <v>1343500</v>
      </c>
      <c r="AL160" s="4">
        <v>1464200</v>
      </c>
    </row>
    <row r="161" spans="1:38" ht="16" x14ac:dyDescent="0.2">
      <c r="A161" s="5" t="s">
        <v>603</v>
      </c>
      <c r="B161" s="5" t="s">
        <v>2848</v>
      </c>
      <c r="C161" s="7">
        <v>1754000</v>
      </c>
      <c r="D161" s="7">
        <v>1432800</v>
      </c>
      <c r="E161" s="7">
        <v>1557600</v>
      </c>
      <c r="F161" s="7">
        <v>1573300</v>
      </c>
      <c r="G161" s="8">
        <v>1762400</v>
      </c>
      <c r="H161" s="7">
        <v>2110300</v>
      </c>
      <c r="I161" s="7">
        <v>1790400</v>
      </c>
      <c r="J161" s="7">
        <v>2296400</v>
      </c>
      <c r="K161" s="8">
        <v>1741200</v>
      </c>
      <c r="L161" s="7">
        <v>2046700</v>
      </c>
      <c r="M161" s="7">
        <v>1841000</v>
      </c>
      <c r="N161" s="7">
        <v>2224400</v>
      </c>
      <c r="O161" s="8">
        <v>1356100</v>
      </c>
      <c r="P161" s="7">
        <v>1957700</v>
      </c>
      <c r="Q161" s="7">
        <v>1974400</v>
      </c>
      <c r="R161" s="7">
        <v>1642800</v>
      </c>
      <c r="S161" s="8">
        <v>1700700</v>
      </c>
      <c r="T161" s="7">
        <v>1597400</v>
      </c>
      <c r="U161" s="7">
        <v>1858800</v>
      </c>
      <c r="V161" s="7">
        <v>1194200</v>
      </c>
      <c r="W161" s="8">
        <v>1967700</v>
      </c>
      <c r="X161" s="7">
        <v>1726600</v>
      </c>
      <c r="Y161" s="7">
        <v>1602400</v>
      </c>
      <c r="Z161" s="7">
        <v>2013600</v>
      </c>
      <c r="AA161" s="8">
        <v>1944300</v>
      </c>
      <c r="AB161" s="4">
        <v>1996800</v>
      </c>
      <c r="AC161" s="4">
        <v>2570200</v>
      </c>
      <c r="AD161" s="4">
        <v>855760</v>
      </c>
      <c r="AE161" s="8">
        <v>1940200</v>
      </c>
      <c r="AF161" s="4">
        <v>1855000</v>
      </c>
      <c r="AG161" s="4">
        <v>2009700</v>
      </c>
      <c r="AH161" s="4">
        <v>1550800</v>
      </c>
      <c r="AI161" s="8">
        <f>AVERAGE(AJ161:AL161)</f>
        <v>1465966.6666666667</v>
      </c>
      <c r="AJ161" s="4">
        <v>1454800</v>
      </c>
      <c r="AK161" s="4">
        <v>1485100</v>
      </c>
      <c r="AL161" s="4">
        <v>1458000</v>
      </c>
    </row>
    <row r="162" spans="1:38" ht="16" x14ac:dyDescent="0.2">
      <c r="A162" s="5" t="s">
        <v>604</v>
      </c>
      <c r="B162" s="5" t="s">
        <v>2801</v>
      </c>
      <c r="C162" s="7">
        <v>1207300</v>
      </c>
      <c r="D162" s="7">
        <v>1743100</v>
      </c>
      <c r="E162" s="7">
        <v>2167800</v>
      </c>
      <c r="F162" s="7">
        <v>1733100</v>
      </c>
      <c r="G162" s="8">
        <v>1393100</v>
      </c>
      <c r="H162" s="7">
        <v>1457900</v>
      </c>
      <c r="I162" s="7">
        <v>1280900</v>
      </c>
      <c r="J162" s="7">
        <v>1362400</v>
      </c>
      <c r="K162" s="8">
        <v>1234700</v>
      </c>
      <c r="L162" s="7">
        <v>1093900</v>
      </c>
      <c r="M162" s="7">
        <v>1331900</v>
      </c>
      <c r="N162" s="7">
        <v>1243600</v>
      </c>
      <c r="O162" s="8">
        <v>1927200</v>
      </c>
      <c r="P162" s="7">
        <v>1494900</v>
      </c>
      <c r="Q162" s="7">
        <v>1543700</v>
      </c>
      <c r="R162" s="7">
        <v>1408500</v>
      </c>
      <c r="S162" s="8">
        <v>1142900</v>
      </c>
      <c r="T162" s="7">
        <v>1305200</v>
      </c>
      <c r="U162" s="7">
        <v>1454600</v>
      </c>
      <c r="V162" s="7">
        <v>1589300</v>
      </c>
      <c r="W162" s="8">
        <v>1254800</v>
      </c>
      <c r="X162" s="7">
        <v>1540600</v>
      </c>
      <c r="Y162" s="7">
        <v>1509800</v>
      </c>
      <c r="Z162" s="7">
        <v>1284200</v>
      </c>
      <c r="AA162" s="8">
        <v>1532200</v>
      </c>
      <c r="AB162" s="4">
        <v>1410000</v>
      </c>
      <c r="AC162" s="4">
        <v>1745900</v>
      </c>
      <c r="AD162" s="4">
        <v>1303000</v>
      </c>
      <c r="AE162" s="8">
        <v>1133000</v>
      </c>
      <c r="AF162" s="4">
        <v>1896500</v>
      </c>
      <c r="AG162" s="4">
        <v>1726100</v>
      </c>
      <c r="AH162" s="4">
        <v>1680300</v>
      </c>
      <c r="AI162" s="8">
        <v>1548000</v>
      </c>
      <c r="AJ162" s="4">
        <v>1092800</v>
      </c>
      <c r="AK162" s="4">
        <v>1289600</v>
      </c>
      <c r="AL162" s="4">
        <v>1467000</v>
      </c>
    </row>
    <row r="163" spans="1:38" ht="16" x14ac:dyDescent="0.2">
      <c r="A163" s="5" t="s">
        <v>608</v>
      </c>
      <c r="B163" s="5" t="s">
        <v>2584</v>
      </c>
      <c r="C163" s="7">
        <v>343210</v>
      </c>
      <c r="D163" s="7">
        <v>316130</v>
      </c>
      <c r="E163" s="7">
        <v>300610</v>
      </c>
      <c r="F163" s="7">
        <v>412890</v>
      </c>
      <c r="G163" s="8">
        <v>0</v>
      </c>
      <c r="H163" s="7">
        <v>0</v>
      </c>
      <c r="I163" s="7">
        <v>0</v>
      </c>
      <c r="J163" s="7">
        <v>0</v>
      </c>
      <c r="K163" s="8">
        <v>0</v>
      </c>
      <c r="L163" s="7">
        <v>0</v>
      </c>
      <c r="M163" s="7">
        <v>0</v>
      </c>
      <c r="N163" s="7">
        <v>0</v>
      </c>
      <c r="O163" s="8">
        <v>0</v>
      </c>
      <c r="P163" s="7">
        <v>0</v>
      </c>
      <c r="Q163" s="7">
        <v>0</v>
      </c>
      <c r="R163" s="7">
        <v>0</v>
      </c>
      <c r="S163" s="8">
        <v>0</v>
      </c>
      <c r="T163" s="7">
        <v>0</v>
      </c>
      <c r="U163" s="7">
        <v>0</v>
      </c>
      <c r="V163" s="7">
        <v>0</v>
      </c>
      <c r="W163" s="8">
        <v>0</v>
      </c>
      <c r="X163" s="7">
        <v>0</v>
      </c>
      <c r="Y163" s="7">
        <v>0</v>
      </c>
      <c r="Z163" s="7">
        <v>0</v>
      </c>
      <c r="AA163" s="8">
        <v>376690</v>
      </c>
      <c r="AB163" s="4">
        <v>372260</v>
      </c>
      <c r="AC163" s="4">
        <v>395120</v>
      </c>
      <c r="AD163" s="4">
        <v>436410</v>
      </c>
      <c r="AE163" s="8">
        <v>0</v>
      </c>
      <c r="AF163" s="4">
        <v>0</v>
      </c>
      <c r="AG163" s="4">
        <v>0</v>
      </c>
      <c r="AH163" s="4">
        <v>0</v>
      </c>
      <c r="AI163" s="8">
        <v>0</v>
      </c>
      <c r="AJ163" s="4">
        <v>0</v>
      </c>
      <c r="AK163" s="4">
        <v>0</v>
      </c>
      <c r="AL163" s="4">
        <v>0</v>
      </c>
    </row>
    <row r="164" spans="1:38" ht="16" x14ac:dyDescent="0.2">
      <c r="A164" s="5" t="s">
        <v>614</v>
      </c>
      <c r="B164" s="5" t="s">
        <v>2584</v>
      </c>
      <c r="C164" s="7">
        <v>0</v>
      </c>
      <c r="D164" s="7">
        <v>0</v>
      </c>
      <c r="E164" s="7">
        <v>0</v>
      </c>
      <c r="F164" s="7">
        <v>0</v>
      </c>
      <c r="G164" s="8">
        <v>0</v>
      </c>
      <c r="H164" s="7">
        <v>0</v>
      </c>
      <c r="I164" s="7">
        <v>0</v>
      </c>
      <c r="J164" s="7">
        <v>0</v>
      </c>
      <c r="K164" s="8">
        <v>0</v>
      </c>
      <c r="L164" s="7">
        <v>0</v>
      </c>
      <c r="M164" s="7">
        <v>0</v>
      </c>
      <c r="N164" s="7">
        <v>0</v>
      </c>
      <c r="O164" s="8">
        <v>0</v>
      </c>
      <c r="P164" s="7">
        <v>0</v>
      </c>
      <c r="Q164" s="7">
        <v>0</v>
      </c>
      <c r="R164" s="7">
        <v>0</v>
      </c>
      <c r="S164" s="8">
        <v>0</v>
      </c>
      <c r="T164" s="7">
        <v>0</v>
      </c>
      <c r="U164" s="7">
        <v>0</v>
      </c>
      <c r="V164" s="7">
        <v>0</v>
      </c>
      <c r="W164" s="8">
        <v>0</v>
      </c>
      <c r="X164" s="7">
        <v>0</v>
      </c>
      <c r="Y164" s="7">
        <v>0</v>
      </c>
      <c r="Z164" s="7">
        <v>0</v>
      </c>
      <c r="AA164" s="8">
        <v>0</v>
      </c>
      <c r="AB164" s="4">
        <v>0</v>
      </c>
      <c r="AC164" s="4">
        <v>0</v>
      </c>
      <c r="AD164" s="4">
        <v>0</v>
      </c>
      <c r="AE164" s="8">
        <v>1014500</v>
      </c>
      <c r="AF164" s="4">
        <v>664970</v>
      </c>
      <c r="AG164" s="4">
        <v>873086.66700000002</v>
      </c>
      <c r="AH164" s="4">
        <v>939790</v>
      </c>
      <c r="AI164" s="8">
        <v>823500</v>
      </c>
      <c r="AJ164" s="4">
        <v>570950</v>
      </c>
      <c r="AK164" s="4">
        <v>514040</v>
      </c>
      <c r="AL164" s="4">
        <v>636163.33299999998</v>
      </c>
    </row>
    <row r="165" spans="1:38" ht="16" x14ac:dyDescent="0.2">
      <c r="A165" s="5" t="s">
        <v>615</v>
      </c>
      <c r="B165" s="5" t="s">
        <v>2851</v>
      </c>
      <c r="C165" s="7">
        <v>10035000</v>
      </c>
      <c r="D165" s="7">
        <v>9228800</v>
      </c>
      <c r="E165" s="7">
        <v>8338200</v>
      </c>
      <c r="F165" s="7">
        <v>9258300</v>
      </c>
      <c r="G165" s="8">
        <v>11221000</v>
      </c>
      <c r="H165" s="7">
        <v>8314600</v>
      </c>
      <c r="I165" s="7">
        <v>9715500</v>
      </c>
      <c r="J165" s="7">
        <v>12026000</v>
      </c>
      <c r="K165" s="8">
        <v>10722000</v>
      </c>
      <c r="L165" s="7">
        <v>11332000</v>
      </c>
      <c r="M165" s="7">
        <v>9350100</v>
      </c>
      <c r="N165" s="7">
        <v>11094000</v>
      </c>
      <c r="O165" s="8">
        <v>5841200</v>
      </c>
      <c r="P165" s="7">
        <v>7731100</v>
      </c>
      <c r="Q165" s="7">
        <v>7837200</v>
      </c>
      <c r="R165" s="7">
        <v>9874600</v>
      </c>
      <c r="S165" s="8">
        <v>9328500</v>
      </c>
      <c r="T165" s="7">
        <v>8943200</v>
      </c>
      <c r="U165" s="7">
        <v>11022000</v>
      </c>
      <c r="V165" s="7">
        <v>11070000</v>
      </c>
      <c r="W165" s="8">
        <v>5363500</v>
      </c>
      <c r="X165" s="7">
        <v>4717100</v>
      </c>
      <c r="Y165" s="7">
        <v>6359500</v>
      </c>
      <c r="Z165" s="7">
        <v>4744400</v>
      </c>
      <c r="AA165" s="8">
        <v>11555000</v>
      </c>
      <c r="AB165" s="4">
        <v>11140000</v>
      </c>
      <c r="AC165" s="4">
        <v>8396200</v>
      </c>
      <c r="AD165" s="4">
        <v>4856900</v>
      </c>
      <c r="AE165" s="8">
        <v>4017600</v>
      </c>
      <c r="AF165" s="4">
        <v>6997600</v>
      </c>
      <c r="AG165" s="4">
        <v>9025300</v>
      </c>
      <c r="AH165" s="4">
        <v>8207800</v>
      </c>
      <c r="AI165" s="8">
        <v>7919800</v>
      </c>
      <c r="AJ165" s="4">
        <v>4276700</v>
      </c>
      <c r="AK165" s="4">
        <v>3374000</v>
      </c>
      <c r="AL165" s="4">
        <v>4462800</v>
      </c>
    </row>
    <row r="166" spans="1:38" ht="16" x14ac:dyDescent="0.2">
      <c r="A166" s="5" t="s">
        <v>618</v>
      </c>
      <c r="B166" s="5" t="s">
        <v>2594</v>
      </c>
      <c r="C166" s="7">
        <v>10965000</v>
      </c>
      <c r="D166" s="7">
        <v>10368000</v>
      </c>
      <c r="E166" s="7">
        <v>10443000</v>
      </c>
      <c r="F166" s="7">
        <v>9953300</v>
      </c>
      <c r="G166" s="8">
        <v>7854500</v>
      </c>
      <c r="H166" s="7">
        <v>8331700</v>
      </c>
      <c r="I166" s="7">
        <v>7394400</v>
      </c>
      <c r="J166" s="7">
        <v>9316500</v>
      </c>
      <c r="K166" s="8">
        <v>8145600</v>
      </c>
      <c r="L166" s="7">
        <v>7973700</v>
      </c>
      <c r="M166" s="7">
        <v>8528600</v>
      </c>
      <c r="N166" s="7">
        <v>9137900</v>
      </c>
      <c r="O166" s="8">
        <v>9856800</v>
      </c>
      <c r="P166" s="7">
        <v>9385900</v>
      </c>
      <c r="Q166" s="7">
        <v>9542500</v>
      </c>
      <c r="R166" s="7">
        <v>8675800</v>
      </c>
      <c r="S166" s="8">
        <v>8663600</v>
      </c>
      <c r="T166" s="7">
        <v>8321700</v>
      </c>
      <c r="U166" s="7">
        <v>7517700</v>
      </c>
      <c r="V166" s="7">
        <v>8614000</v>
      </c>
      <c r="W166" s="8">
        <v>8041700</v>
      </c>
      <c r="X166" s="7">
        <v>7476500</v>
      </c>
      <c r="Y166" s="7">
        <v>7688200</v>
      </c>
      <c r="Z166" s="7">
        <v>6965000</v>
      </c>
      <c r="AA166" s="8">
        <v>7873700</v>
      </c>
      <c r="AB166" s="4">
        <v>9718600</v>
      </c>
      <c r="AC166" s="4">
        <v>9581800</v>
      </c>
      <c r="AD166" s="4">
        <v>12016000</v>
      </c>
      <c r="AE166" s="8">
        <v>6288800</v>
      </c>
      <c r="AF166" s="4">
        <v>9642300</v>
      </c>
      <c r="AG166" s="4">
        <v>8220700</v>
      </c>
      <c r="AH166" s="4">
        <v>7223700</v>
      </c>
      <c r="AI166" s="8">
        <v>8746400</v>
      </c>
      <c r="AJ166" s="4">
        <v>7852600</v>
      </c>
      <c r="AK166" s="4">
        <v>6672100</v>
      </c>
      <c r="AL166" s="4">
        <v>6639900</v>
      </c>
    </row>
    <row r="167" spans="1:38" ht="16" x14ac:dyDescent="0.2">
      <c r="A167" s="5" t="s">
        <v>622</v>
      </c>
      <c r="B167" s="5" t="s">
        <v>2584</v>
      </c>
      <c r="C167" s="7">
        <v>3739600</v>
      </c>
      <c r="D167" s="7">
        <v>2167733.33</v>
      </c>
      <c r="E167" s="7">
        <v>1223600</v>
      </c>
      <c r="F167" s="7">
        <v>1540000</v>
      </c>
      <c r="G167" s="8">
        <v>1765700</v>
      </c>
      <c r="H167" s="7">
        <v>3359300</v>
      </c>
      <c r="I167" s="7">
        <v>2746300</v>
      </c>
      <c r="J167" s="7">
        <v>2544800</v>
      </c>
      <c r="K167" s="8">
        <v>2333200</v>
      </c>
      <c r="L167" s="7">
        <v>2229000</v>
      </c>
      <c r="M167" s="7">
        <v>2396400</v>
      </c>
      <c r="N167" s="7">
        <f>AVERAGE(K167:M167)</f>
        <v>2319533.3333333335</v>
      </c>
      <c r="O167" s="8">
        <v>3048200</v>
      </c>
      <c r="P167" s="7">
        <f>AVERAGE(O167,Q167:R167)</f>
        <v>3320700</v>
      </c>
      <c r="Q167" s="7">
        <v>3295800</v>
      </c>
      <c r="R167" s="7">
        <v>3618100</v>
      </c>
      <c r="S167" s="8">
        <v>5143900</v>
      </c>
      <c r="T167" s="7">
        <v>2131000</v>
      </c>
      <c r="U167" s="7">
        <v>4341700</v>
      </c>
      <c r="V167" s="7">
        <v>6437600</v>
      </c>
      <c r="W167" s="8">
        <v>11105000</v>
      </c>
      <c r="X167" s="7">
        <v>13467000</v>
      </c>
      <c r="Y167" s="7">
        <v>10200000</v>
      </c>
      <c r="Z167" s="7">
        <v>11894000</v>
      </c>
      <c r="AA167" s="8">
        <v>2732200</v>
      </c>
      <c r="AB167" s="4">
        <v>3249800</v>
      </c>
      <c r="AC167" s="4">
        <v>3208700</v>
      </c>
      <c r="AD167" s="4">
        <v>2604300</v>
      </c>
      <c r="AE167" s="8">
        <f>AVERAGE(AF167:AH167)</f>
        <v>3326333.3333333335</v>
      </c>
      <c r="AF167" s="4">
        <v>3315000</v>
      </c>
      <c r="AG167" s="4">
        <v>3072200</v>
      </c>
      <c r="AH167" s="4">
        <v>3591800</v>
      </c>
      <c r="AI167" s="8">
        <v>4958500</v>
      </c>
      <c r="AJ167" s="4">
        <v>25142000</v>
      </c>
      <c r="AK167" s="4">
        <v>34262000</v>
      </c>
      <c r="AL167" s="4">
        <v>29196000</v>
      </c>
    </row>
    <row r="168" spans="1:38" ht="16" x14ac:dyDescent="0.2">
      <c r="A168" s="5" t="s">
        <v>631</v>
      </c>
      <c r="B168" s="5" t="s">
        <v>2856</v>
      </c>
      <c r="C168" s="7">
        <v>538150</v>
      </c>
      <c r="D168" s="7">
        <v>530490</v>
      </c>
      <c r="E168" s="7">
        <v>483213.33299999998</v>
      </c>
      <c r="F168" s="7">
        <v>381000</v>
      </c>
      <c r="G168" s="8">
        <v>0</v>
      </c>
      <c r="H168" s="7">
        <v>0</v>
      </c>
      <c r="I168" s="7">
        <v>0</v>
      </c>
      <c r="J168" s="7">
        <v>0</v>
      </c>
      <c r="K168" s="8">
        <v>294160</v>
      </c>
      <c r="L168" s="7">
        <v>233726.66699999999</v>
      </c>
      <c r="M168" s="7">
        <v>235550</v>
      </c>
      <c r="N168" s="7">
        <v>171470</v>
      </c>
      <c r="O168" s="8">
        <v>0</v>
      </c>
      <c r="P168" s="7">
        <v>0</v>
      </c>
      <c r="Q168" s="7">
        <v>0</v>
      </c>
      <c r="R168" s="7">
        <v>0</v>
      </c>
      <c r="S168" s="8">
        <v>0</v>
      </c>
      <c r="T168" s="7">
        <v>0</v>
      </c>
      <c r="U168" s="7">
        <v>0</v>
      </c>
      <c r="V168" s="7">
        <v>0</v>
      </c>
      <c r="W168" s="8">
        <v>0</v>
      </c>
      <c r="X168" s="7">
        <v>0</v>
      </c>
      <c r="Y168" s="7">
        <v>0</v>
      </c>
      <c r="Z168" s="7">
        <v>0</v>
      </c>
      <c r="AA168" s="8">
        <v>0</v>
      </c>
      <c r="AB168" s="4">
        <v>0</v>
      </c>
      <c r="AC168" s="4">
        <v>0</v>
      </c>
      <c r="AD168" s="4">
        <v>0</v>
      </c>
      <c r="AE168" s="8">
        <v>0</v>
      </c>
      <c r="AF168" s="4">
        <v>0</v>
      </c>
      <c r="AG168" s="4">
        <v>0</v>
      </c>
      <c r="AH168" s="4">
        <v>0</v>
      </c>
      <c r="AI168" s="8">
        <v>0</v>
      </c>
      <c r="AJ168" s="4">
        <v>0</v>
      </c>
      <c r="AK168" s="4">
        <v>0</v>
      </c>
      <c r="AL168" s="4">
        <v>0</v>
      </c>
    </row>
    <row r="169" spans="1:38" ht="16" x14ac:dyDescent="0.2">
      <c r="A169" s="5" t="s">
        <v>638</v>
      </c>
      <c r="B169" s="5" t="s">
        <v>2861</v>
      </c>
      <c r="C169" s="7">
        <v>1426766.67</v>
      </c>
      <c r="D169" s="7">
        <v>1528600</v>
      </c>
      <c r="E169" s="7">
        <v>1671000</v>
      </c>
      <c r="F169" s="7">
        <v>1080700</v>
      </c>
      <c r="G169" s="8">
        <v>1006000</v>
      </c>
      <c r="H169" s="7">
        <v>2200100</v>
      </c>
      <c r="I169" s="7">
        <v>1554566.67</v>
      </c>
      <c r="J169" s="7">
        <v>1457600</v>
      </c>
      <c r="K169" s="8">
        <v>1824400</v>
      </c>
      <c r="L169" s="7">
        <v>1623800</v>
      </c>
      <c r="M169" s="7">
        <v>1962900</v>
      </c>
      <c r="N169" s="7">
        <v>2996300</v>
      </c>
      <c r="O169" s="8">
        <v>1049500</v>
      </c>
      <c r="P169" s="7">
        <v>1633966.67</v>
      </c>
      <c r="Q169" s="7">
        <v>2832000</v>
      </c>
      <c r="R169" s="7">
        <v>1020400</v>
      </c>
      <c r="S169" s="8">
        <v>2131300</v>
      </c>
      <c r="T169" s="7">
        <v>1992300</v>
      </c>
      <c r="U169" s="7">
        <v>1372800</v>
      </c>
      <c r="V169" s="7">
        <v>1016200</v>
      </c>
      <c r="W169" s="8">
        <v>1427200</v>
      </c>
      <c r="X169" s="7">
        <v>1236953.33</v>
      </c>
      <c r="Y169" s="7">
        <v>922460</v>
      </c>
      <c r="Z169" s="7">
        <v>1361200</v>
      </c>
      <c r="AA169" s="8">
        <v>1069300</v>
      </c>
      <c r="AB169" s="4">
        <v>915200</v>
      </c>
      <c r="AC169" s="4">
        <v>1515500</v>
      </c>
      <c r="AD169" s="4">
        <v>947060</v>
      </c>
      <c r="AE169" s="8">
        <v>1866600</v>
      </c>
      <c r="AF169" s="4">
        <v>2320400</v>
      </c>
      <c r="AG169" s="4">
        <v>1620200</v>
      </c>
      <c r="AH169" s="4">
        <v>2975900</v>
      </c>
      <c r="AI169" s="8">
        <v>1587500</v>
      </c>
      <c r="AJ169" s="4">
        <v>1372100</v>
      </c>
      <c r="AK169" s="4">
        <v>1467300</v>
      </c>
      <c r="AL169" s="4">
        <v>1765000</v>
      </c>
    </row>
    <row r="170" spans="1:38" ht="16" x14ac:dyDescent="0.2">
      <c r="A170" s="5" t="s">
        <v>642</v>
      </c>
      <c r="B170" s="5" t="s">
        <v>2862</v>
      </c>
      <c r="C170" s="7">
        <v>762300</v>
      </c>
      <c r="D170" s="7">
        <v>3129300</v>
      </c>
      <c r="E170" s="7">
        <v>2471900</v>
      </c>
      <c r="F170" s="7">
        <v>2579900</v>
      </c>
      <c r="G170" s="8">
        <v>2404600</v>
      </c>
      <c r="H170" s="7">
        <v>1902700</v>
      </c>
      <c r="I170" s="7">
        <v>3299700</v>
      </c>
      <c r="J170" s="7">
        <v>2827500</v>
      </c>
      <c r="K170" s="8">
        <v>3498100</v>
      </c>
      <c r="L170" s="7">
        <v>2054900</v>
      </c>
      <c r="M170" s="7">
        <v>2742000</v>
      </c>
      <c r="N170" s="7">
        <v>3760300</v>
      </c>
      <c r="O170" s="8">
        <v>1078700</v>
      </c>
      <c r="P170" s="7">
        <v>1081366.67</v>
      </c>
      <c r="Q170" s="7">
        <v>1031400</v>
      </c>
      <c r="R170" s="7">
        <v>1134000</v>
      </c>
      <c r="S170" s="8">
        <v>2334600</v>
      </c>
      <c r="T170" s="7">
        <v>3013600</v>
      </c>
      <c r="U170" s="7">
        <v>2427600</v>
      </c>
      <c r="V170" s="7">
        <v>1598800</v>
      </c>
      <c r="W170" s="8">
        <v>0</v>
      </c>
      <c r="X170" s="7">
        <v>0</v>
      </c>
      <c r="Y170" s="7">
        <v>0</v>
      </c>
      <c r="Z170" s="7">
        <v>0</v>
      </c>
      <c r="AA170" s="8">
        <v>1824000</v>
      </c>
      <c r="AB170" s="4">
        <v>1729400</v>
      </c>
      <c r="AC170" s="4">
        <v>1241700</v>
      </c>
      <c r="AD170" s="4">
        <v>1598366.67</v>
      </c>
      <c r="AE170" s="8">
        <v>931390</v>
      </c>
      <c r="AF170" s="4">
        <v>695970</v>
      </c>
      <c r="AG170" s="4">
        <v>948000</v>
      </c>
      <c r="AH170" s="4">
        <v>1150200</v>
      </c>
      <c r="AI170" s="8">
        <v>0</v>
      </c>
      <c r="AJ170" s="4">
        <v>0</v>
      </c>
      <c r="AK170" s="4">
        <v>0</v>
      </c>
      <c r="AL170" s="4">
        <v>0</v>
      </c>
    </row>
    <row r="171" spans="1:38" ht="16" x14ac:dyDescent="0.2">
      <c r="A171" s="5" t="s">
        <v>644</v>
      </c>
      <c r="B171" s="5" t="s">
        <v>2863</v>
      </c>
      <c r="C171" s="7">
        <v>9771600</v>
      </c>
      <c r="D171" s="7">
        <v>7439000</v>
      </c>
      <c r="E171" s="7">
        <v>8175200</v>
      </c>
      <c r="F171" s="7">
        <v>8269300</v>
      </c>
      <c r="G171" s="8">
        <v>5690800</v>
      </c>
      <c r="H171" s="7">
        <v>5951100</v>
      </c>
      <c r="I171" s="7">
        <v>4544400</v>
      </c>
      <c r="J171" s="7">
        <v>6596500</v>
      </c>
      <c r="K171" s="8">
        <v>6246100</v>
      </c>
      <c r="L171" s="7">
        <v>5391300</v>
      </c>
      <c r="M171" s="7">
        <v>7505300</v>
      </c>
      <c r="N171" s="7">
        <v>7075200</v>
      </c>
      <c r="O171" s="8">
        <v>7924400</v>
      </c>
      <c r="P171" s="7">
        <v>7916100</v>
      </c>
      <c r="Q171" s="7">
        <v>7705300</v>
      </c>
      <c r="R171" s="7">
        <v>7369800</v>
      </c>
      <c r="S171" s="8">
        <v>8408400</v>
      </c>
      <c r="T171" s="7">
        <v>8117400</v>
      </c>
      <c r="U171" s="7">
        <v>9415800</v>
      </c>
      <c r="V171" s="7">
        <v>9152300</v>
      </c>
      <c r="W171" s="8">
        <v>4915400</v>
      </c>
      <c r="X171" s="7">
        <v>5158800</v>
      </c>
      <c r="Y171" s="7">
        <v>5601300</v>
      </c>
      <c r="Z171" s="7">
        <v>4965800</v>
      </c>
      <c r="AA171" s="8">
        <v>7777200</v>
      </c>
      <c r="AB171" s="4">
        <v>6515900</v>
      </c>
      <c r="AC171" s="4">
        <v>7033100</v>
      </c>
      <c r="AD171" s="4">
        <v>7904100</v>
      </c>
      <c r="AE171" s="8">
        <v>4484500</v>
      </c>
      <c r="AF171" s="4">
        <v>6140900</v>
      </c>
      <c r="AG171" s="4">
        <v>5456900</v>
      </c>
      <c r="AH171" s="4">
        <v>6536700</v>
      </c>
      <c r="AI171" s="8">
        <v>6514200</v>
      </c>
      <c r="AJ171" s="4">
        <v>5069100</v>
      </c>
      <c r="AK171" s="4">
        <v>4917500</v>
      </c>
      <c r="AL171" s="4">
        <v>4655400</v>
      </c>
    </row>
    <row r="172" spans="1:38" ht="16" x14ac:dyDescent="0.2">
      <c r="A172" s="5" t="s">
        <v>652</v>
      </c>
      <c r="B172" s="5" t="s">
        <v>2865</v>
      </c>
      <c r="C172" s="7">
        <v>2298366.67</v>
      </c>
      <c r="D172" s="7">
        <v>2473200</v>
      </c>
      <c r="E172" s="7">
        <v>2331300</v>
      </c>
      <c r="F172" s="7">
        <v>2090600</v>
      </c>
      <c r="G172" s="8">
        <v>2171200</v>
      </c>
      <c r="H172" s="7">
        <v>1650300</v>
      </c>
      <c r="I172" s="7">
        <v>1276700</v>
      </c>
      <c r="J172" s="7">
        <v>1419200</v>
      </c>
      <c r="K172" s="8">
        <v>1612800</v>
      </c>
      <c r="L172" s="7">
        <v>2036100</v>
      </c>
      <c r="M172" s="7">
        <v>2364300</v>
      </c>
      <c r="N172" s="7">
        <v>2004400</v>
      </c>
      <c r="O172" s="8">
        <v>2797600</v>
      </c>
      <c r="P172" s="7">
        <v>2638200</v>
      </c>
      <c r="Q172" s="7">
        <v>1181200</v>
      </c>
      <c r="R172" s="7">
        <v>2004000</v>
      </c>
      <c r="S172" s="8">
        <v>1765000</v>
      </c>
      <c r="T172" s="7">
        <v>1779300</v>
      </c>
      <c r="U172" s="7">
        <v>2731200</v>
      </c>
      <c r="V172" s="7">
        <v>1493500</v>
      </c>
      <c r="W172" s="8">
        <v>1408200</v>
      </c>
      <c r="X172" s="7">
        <v>2089100</v>
      </c>
      <c r="Y172" s="7">
        <v>1520300</v>
      </c>
      <c r="Z172" s="7">
        <v>1881500</v>
      </c>
      <c r="AA172" s="8">
        <v>2739300</v>
      </c>
      <c r="AB172" s="4">
        <v>2262600</v>
      </c>
      <c r="AC172" s="4">
        <v>946640</v>
      </c>
      <c r="AD172" s="4">
        <v>3246900</v>
      </c>
      <c r="AE172" s="8">
        <v>2384500</v>
      </c>
      <c r="AF172" s="4">
        <v>1746100</v>
      </c>
      <c r="AG172" s="4">
        <v>1743600</v>
      </c>
      <c r="AH172" s="4">
        <v>1246200</v>
      </c>
      <c r="AI172" s="8">
        <v>1694800</v>
      </c>
      <c r="AJ172" s="4">
        <v>1744600</v>
      </c>
      <c r="AK172" s="4">
        <f>AVERAGE(AI172:AJ172,AL172)</f>
        <v>1714166.6666666667</v>
      </c>
      <c r="AL172" s="4">
        <v>1703100</v>
      </c>
    </row>
    <row r="173" spans="1:38" ht="16" x14ac:dyDescent="0.2">
      <c r="A173" s="5" t="s">
        <v>655</v>
      </c>
      <c r="B173" s="5" t="s">
        <v>2594</v>
      </c>
      <c r="C173" s="7">
        <v>0</v>
      </c>
      <c r="D173" s="7">
        <v>0</v>
      </c>
      <c r="E173" s="7">
        <v>0</v>
      </c>
      <c r="F173" s="7">
        <v>0</v>
      </c>
      <c r="G173" s="8">
        <v>0</v>
      </c>
      <c r="H173" s="7">
        <v>0</v>
      </c>
      <c r="I173" s="7">
        <v>0</v>
      </c>
      <c r="J173" s="7">
        <v>0</v>
      </c>
      <c r="K173" s="8">
        <v>0</v>
      </c>
      <c r="L173" s="7">
        <v>0</v>
      </c>
      <c r="M173" s="7">
        <v>0</v>
      </c>
      <c r="N173" s="7">
        <v>0</v>
      </c>
      <c r="O173" s="8">
        <v>0</v>
      </c>
      <c r="P173" s="7">
        <v>0</v>
      </c>
      <c r="Q173" s="7">
        <v>0</v>
      </c>
      <c r="R173" s="7">
        <v>0</v>
      </c>
      <c r="S173" s="8">
        <v>0</v>
      </c>
      <c r="T173" s="7">
        <v>0</v>
      </c>
      <c r="U173" s="7">
        <v>0</v>
      </c>
      <c r="V173" s="7">
        <v>0</v>
      </c>
      <c r="W173" s="8">
        <v>503306.66700000002</v>
      </c>
      <c r="X173" s="7">
        <v>534820</v>
      </c>
      <c r="Y173" s="7">
        <v>429960</v>
      </c>
      <c r="Z173" s="7">
        <v>545140</v>
      </c>
      <c r="AA173" s="8">
        <v>0</v>
      </c>
      <c r="AB173" s="4">
        <v>0</v>
      </c>
      <c r="AC173" s="4">
        <v>0</v>
      </c>
      <c r="AD173" s="4">
        <v>0</v>
      </c>
      <c r="AE173" s="8">
        <v>0</v>
      </c>
      <c r="AF173" s="4">
        <v>0</v>
      </c>
      <c r="AG173" s="4">
        <v>0</v>
      </c>
      <c r="AH173" s="4">
        <v>0</v>
      </c>
      <c r="AI173" s="8">
        <v>991933.33299999998</v>
      </c>
      <c r="AJ173" s="4">
        <v>1023500</v>
      </c>
      <c r="AK173" s="4">
        <v>874500</v>
      </c>
      <c r="AL173" s="4">
        <v>1077800</v>
      </c>
    </row>
    <row r="174" spans="1:38" ht="16" x14ac:dyDescent="0.2">
      <c r="A174" s="5" t="s">
        <v>657</v>
      </c>
      <c r="B174" s="5" t="s">
        <v>2727</v>
      </c>
      <c r="C174" s="7">
        <v>4255100</v>
      </c>
      <c r="D174" s="7">
        <v>2377500</v>
      </c>
      <c r="E174" s="7">
        <v>3674200</v>
      </c>
      <c r="F174" s="7">
        <v>3199500</v>
      </c>
      <c r="G174" s="8">
        <v>3951600</v>
      </c>
      <c r="H174" s="7">
        <v>3356400</v>
      </c>
      <c r="I174" s="7">
        <v>3096400</v>
      </c>
      <c r="J174" s="7">
        <v>3054800</v>
      </c>
      <c r="K174" s="8">
        <v>2565900</v>
      </c>
      <c r="L174" s="7">
        <v>3380300</v>
      </c>
      <c r="M174" s="7">
        <v>4157200</v>
      </c>
      <c r="N174" s="7">
        <v>4539700</v>
      </c>
      <c r="O174" s="8">
        <v>5401600</v>
      </c>
      <c r="P174" s="7">
        <v>4035800</v>
      </c>
      <c r="Q174" s="7">
        <v>2565500</v>
      </c>
      <c r="R174" s="7">
        <v>2894700</v>
      </c>
      <c r="S174" s="8">
        <v>3066600</v>
      </c>
      <c r="T174" s="7">
        <v>3370000</v>
      </c>
      <c r="U174" s="7">
        <v>3855800</v>
      </c>
      <c r="V174" s="7">
        <v>2860200</v>
      </c>
      <c r="W174" s="8">
        <v>3876000</v>
      </c>
      <c r="X174" s="7">
        <v>2986300</v>
      </c>
      <c r="Y174" s="7">
        <v>3525300</v>
      </c>
      <c r="Z174" s="7">
        <v>3644600</v>
      </c>
      <c r="AA174" s="8">
        <v>3033300</v>
      </c>
      <c r="AB174" s="4">
        <v>3714000</v>
      </c>
      <c r="AC174" s="4">
        <v>3804966.67</v>
      </c>
      <c r="AD174" s="4">
        <v>4667600</v>
      </c>
      <c r="AE174" s="8">
        <v>3335300</v>
      </c>
      <c r="AF174" s="4">
        <f>AVERAGE(AE174,AG174:AH174)</f>
        <v>3279466.6666666665</v>
      </c>
      <c r="AG174" s="4">
        <v>3262900</v>
      </c>
      <c r="AH174" s="4">
        <v>3240200</v>
      </c>
      <c r="AI174" s="8">
        <v>3309200</v>
      </c>
      <c r="AJ174" s="4">
        <v>3609500</v>
      </c>
      <c r="AK174" s="4">
        <v>4137400</v>
      </c>
      <c r="AL174" s="4">
        <v>3889600</v>
      </c>
    </row>
    <row r="175" spans="1:38" ht="16" x14ac:dyDescent="0.2">
      <c r="A175" s="5" t="s">
        <v>662</v>
      </c>
      <c r="B175" s="5" t="s">
        <v>2869</v>
      </c>
      <c r="C175" s="7">
        <v>3445300</v>
      </c>
      <c r="D175" s="7">
        <v>5515500</v>
      </c>
      <c r="E175" s="7">
        <v>7749400</v>
      </c>
      <c r="F175" s="7">
        <v>4793200</v>
      </c>
      <c r="G175" s="8">
        <v>6715700</v>
      </c>
      <c r="H175" s="7">
        <v>4647800</v>
      </c>
      <c r="I175" s="7">
        <v>3824300</v>
      </c>
      <c r="J175" s="7">
        <v>4693300</v>
      </c>
      <c r="K175" s="8">
        <v>5730500</v>
      </c>
      <c r="L175" s="7">
        <v>6472100</v>
      </c>
      <c r="M175" s="7">
        <v>6020000</v>
      </c>
      <c r="N175" s="7">
        <v>4521900</v>
      </c>
      <c r="O175" s="8">
        <v>5292100</v>
      </c>
      <c r="P175" s="7">
        <v>4889000</v>
      </c>
      <c r="Q175" s="7">
        <v>3395600</v>
      </c>
      <c r="R175" s="7">
        <v>5536800</v>
      </c>
      <c r="S175" s="8">
        <v>4907500</v>
      </c>
      <c r="T175" s="7">
        <v>5328700</v>
      </c>
      <c r="U175" s="7">
        <v>3278500</v>
      </c>
      <c r="V175" s="7">
        <v>3493300</v>
      </c>
      <c r="W175" s="8">
        <v>2552900</v>
      </c>
      <c r="X175" s="7">
        <v>3272300</v>
      </c>
      <c r="Y175" s="7">
        <v>3433600</v>
      </c>
      <c r="Z175" s="7">
        <v>4380900</v>
      </c>
      <c r="AA175" s="8">
        <v>3590700</v>
      </c>
      <c r="AB175" s="4">
        <v>4680000</v>
      </c>
      <c r="AC175" s="4">
        <v>3410700</v>
      </c>
      <c r="AD175" s="4">
        <v>3767700</v>
      </c>
      <c r="AE175" s="8">
        <v>3213800</v>
      </c>
      <c r="AF175" s="4">
        <v>4377500</v>
      </c>
      <c r="AG175" s="4">
        <v>4185800</v>
      </c>
      <c r="AH175" s="4">
        <v>3609900</v>
      </c>
      <c r="AI175" s="8">
        <v>3536500</v>
      </c>
      <c r="AJ175" s="4">
        <v>4768500</v>
      </c>
      <c r="AK175" s="4">
        <v>3947400</v>
      </c>
      <c r="AL175" s="4">
        <v>4151600</v>
      </c>
    </row>
    <row r="176" spans="1:38" ht="16" x14ac:dyDescent="0.2">
      <c r="A176" s="5" t="s">
        <v>664</v>
      </c>
      <c r="B176" s="5" t="s">
        <v>2869</v>
      </c>
      <c r="C176" s="7">
        <f>AVERAGE(D176:F176)</f>
        <v>18014000</v>
      </c>
      <c r="D176" s="7">
        <v>17720000</v>
      </c>
      <c r="E176" s="7">
        <v>18349000</v>
      </c>
      <c r="F176" s="7">
        <v>17973000</v>
      </c>
      <c r="G176" s="8">
        <v>14288000</v>
      </c>
      <c r="H176" s="7">
        <v>13921000</v>
      </c>
      <c r="I176" s="7">
        <v>13315000</v>
      </c>
      <c r="J176" s="7">
        <v>13209000</v>
      </c>
      <c r="K176" s="8">
        <v>12261000</v>
      </c>
      <c r="L176" s="7">
        <v>13869000</v>
      </c>
      <c r="M176" s="7">
        <v>14097000</v>
      </c>
      <c r="N176" s="7">
        <v>13419000</v>
      </c>
      <c r="O176" s="8">
        <v>25058000</v>
      </c>
      <c r="P176" s="7">
        <v>17583000</v>
      </c>
      <c r="Q176" s="7">
        <v>19022000</v>
      </c>
      <c r="R176" s="7">
        <v>18639000</v>
      </c>
      <c r="S176" s="8">
        <f>AVERAGE(T176:V176)</f>
        <v>16776666.666666666</v>
      </c>
      <c r="T176" s="7">
        <v>16302000</v>
      </c>
      <c r="U176" s="7">
        <v>16821000</v>
      </c>
      <c r="V176" s="7">
        <v>17207000</v>
      </c>
      <c r="W176" s="8">
        <v>18656000</v>
      </c>
      <c r="X176" s="7">
        <v>26929000</v>
      </c>
      <c r="Y176" s="7">
        <v>24967000</v>
      </c>
      <c r="Z176" s="7">
        <v>24939000</v>
      </c>
      <c r="AA176" s="8">
        <v>13631000</v>
      </c>
      <c r="AB176" s="4">
        <v>17136000</v>
      </c>
      <c r="AC176" s="4">
        <v>16625000</v>
      </c>
      <c r="AD176" s="4">
        <v>18040000</v>
      </c>
      <c r="AE176" s="8">
        <v>29742000</v>
      </c>
      <c r="AF176" s="4">
        <v>17785000</v>
      </c>
      <c r="AG176" s="4">
        <v>19230000</v>
      </c>
      <c r="AH176" s="4">
        <v>20934000</v>
      </c>
      <c r="AI176" s="8">
        <v>19904000</v>
      </c>
      <c r="AJ176" s="4">
        <v>31395000</v>
      </c>
      <c r="AK176" s="4">
        <v>30079000</v>
      </c>
      <c r="AL176" s="4">
        <v>24187000</v>
      </c>
    </row>
    <row r="177" spans="1:38" ht="16" x14ac:dyDescent="0.2">
      <c r="A177" s="5" t="s">
        <v>665</v>
      </c>
      <c r="B177" s="5" t="s">
        <v>2685</v>
      </c>
      <c r="C177" s="7">
        <v>9610500</v>
      </c>
      <c r="D177" s="7">
        <v>5671200</v>
      </c>
      <c r="E177" s="7">
        <v>5175800</v>
      </c>
      <c r="F177" s="7">
        <v>4574400</v>
      </c>
      <c r="G177" s="8">
        <f>AVERAGE(H177:J177)</f>
        <v>5673233.333333333</v>
      </c>
      <c r="H177" s="7">
        <v>5673300</v>
      </c>
      <c r="I177" s="7">
        <v>5673700</v>
      </c>
      <c r="J177" s="7">
        <v>5672700</v>
      </c>
      <c r="K177" s="8">
        <v>5281300</v>
      </c>
      <c r="L177" s="7">
        <v>5606700</v>
      </c>
      <c r="M177" s="7">
        <v>4394800</v>
      </c>
      <c r="N177" s="7">
        <v>5703300</v>
      </c>
      <c r="O177" s="8">
        <v>6349400</v>
      </c>
      <c r="P177" s="7">
        <v>5376400</v>
      </c>
      <c r="Q177" s="7">
        <v>7755600</v>
      </c>
      <c r="R177" s="7">
        <v>5783900</v>
      </c>
      <c r="S177" s="8">
        <v>5224100</v>
      </c>
      <c r="T177" s="7">
        <v>6878100</v>
      </c>
      <c r="U177" s="7">
        <v>6653900</v>
      </c>
      <c r="V177" s="7">
        <v>5357100</v>
      </c>
      <c r="W177" s="8">
        <v>7905500</v>
      </c>
      <c r="X177" s="7">
        <v>8141900</v>
      </c>
      <c r="Y177" s="7">
        <v>8266000</v>
      </c>
      <c r="Z177" s="7">
        <v>7627700</v>
      </c>
      <c r="AA177" s="8">
        <v>5161800</v>
      </c>
      <c r="AB177" s="4">
        <v>5341400</v>
      </c>
      <c r="AC177" s="4">
        <v>5789000</v>
      </c>
      <c r="AD177" s="4">
        <v>6192300</v>
      </c>
      <c r="AE177" s="8">
        <v>9143100</v>
      </c>
      <c r="AF177" s="4">
        <v>6139100</v>
      </c>
      <c r="AG177" s="4">
        <v>6005500</v>
      </c>
      <c r="AH177" s="4">
        <v>7727300</v>
      </c>
      <c r="AI177" s="8">
        <v>6954100</v>
      </c>
      <c r="AJ177" s="4">
        <v>10856000</v>
      </c>
      <c r="AK177" s="4">
        <v>9826600</v>
      </c>
      <c r="AL177" s="4">
        <v>6607200</v>
      </c>
    </row>
    <row r="178" spans="1:38" ht="16" x14ac:dyDescent="0.2">
      <c r="A178" s="5" t="s">
        <v>667</v>
      </c>
      <c r="B178" s="5" t="s">
        <v>2871</v>
      </c>
      <c r="C178" s="7">
        <v>2352800</v>
      </c>
      <c r="D178" s="7">
        <v>1011900</v>
      </c>
      <c r="E178" s="7">
        <v>1886800</v>
      </c>
      <c r="F178" s="7">
        <v>1969700</v>
      </c>
      <c r="G178" s="8">
        <v>1410100</v>
      </c>
      <c r="H178" s="7">
        <v>1604700</v>
      </c>
      <c r="I178" s="7">
        <v>1989200</v>
      </c>
      <c r="J178" s="7">
        <v>1598000</v>
      </c>
      <c r="K178" s="8">
        <v>2479400</v>
      </c>
      <c r="L178" s="7">
        <v>1696500</v>
      </c>
      <c r="M178" s="7">
        <v>2039700</v>
      </c>
      <c r="N178" s="7">
        <v>2038800</v>
      </c>
      <c r="O178" s="8">
        <v>2232200</v>
      </c>
      <c r="P178" s="7">
        <v>2475500</v>
      </c>
      <c r="Q178" s="7">
        <v>2871300</v>
      </c>
      <c r="R178" s="7">
        <v>2490300</v>
      </c>
      <c r="S178" s="8">
        <v>2273400</v>
      </c>
      <c r="T178" s="7">
        <v>1761000</v>
      </c>
      <c r="U178" s="7">
        <v>1761200</v>
      </c>
      <c r="V178" s="7">
        <v>1932800</v>
      </c>
      <c r="W178" s="8">
        <v>1490000</v>
      </c>
      <c r="X178" s="7">
        <v>1801500</v>
      </c>
      <c r="Y178" s="7">
        <v>1911200</v>
      </c>
      <c r="Z178" s="7">
        <v>1937300</v>
      </c>
      <c r="AA178" s="8">
        <v>2028500</v>
      </c>
      <c r="AB178" s="4">
        <v>2154900</v>
      </c>
      <c r="AC178" s="4">
        <v>1787300</v>
      </c>
      <c r="AD178" s="4">
        <v>1990233.33</v>
      </c>
      <c r="AE178" s="8">
        <v>2086200</v>
      </c>
      <c r="AF178" s="4">
        <v>1898900</v>
      </c>
      <c r="AG178" s="4">
        <v>1586100</v>
      </c>
      <c r="AH178" s="4">
        <v>1922600</v>
      </c>
      <c r="AI178" s="8">
        <v>1900300</v>
      </c>
      <c r="AJ178" s="4">
        <v>1848200</v>
      </c>
      <c r="AK178" s="4">
        <v>1661400</v>
      </c>
      <c r="AL178" s="4">
        <v>1851300</v>
      </c>
    </row>
    <row r="179" spans="1:38" ht="16" x14ac:dyDescent="0.2">
      <c r="A179" s="5" t="s">
        <v>674</v>
      </c>
      <c r="B179" s="5" t="s">
        <v>2875</v>
      </c>
      <c r="C179" s="7">
        <v>0</v>
      </c>
      <c r="D179" s="7">
        <v>0</v>
      </c>
      <c r="E179" s="7">
        <v>0</v>
      </c>
      <c r="F179" s="7">
        <v>0</v>
      </c>
      <c r="G179" s="8">
        <v>0</v>
      </c>
      <c r="H179" s="7">
        <v>0</v>
      </c>
      <c r="I179" s="7">
        <v>0</v>
      </c>
      <c r="J179" s="7">
        <v>0</v>
      </c>
      <c r="K179" s="8">
        <v>0</v>
      </c>
      <c r="L179" s="7">
        <v>0</v>
      </c>
      <c r="M179" s="7">
        <v>0</v>
      </c>
      <c r="N179" s="7">
        <v>0</v>
      </c>
      <c r="O179" s="8">
        <v>0</v>
      </c>
      <c r="P179" s="7">
        <v>0</v>
      </c>
      <c r="Q179" s="7">
        <v>0</v>
      </c>
      <c r="R179" s="7">
        <v>0</v>
      </c>
      <c r="S179" s="8">
        <v>0</v>
      </c>
      <c r="T179" s="7">
        <v>0</v>
      </c>
      <c r="U179" s="7">
        <v>0</v>
      </c>
      <c r="V179" s="7">
        <v>0</v>
      </c>
      <c r="W179" s="8">
        <v>849810</v>
      </c>
      <c r="X179" s="7">
        <v>938920</v>
      </c>
      <c r="Y179" s="7">
        <v>991630</v>
      </c>
      <c r="Z179" s="7">
        <v>975320</v>
      </c>
      <c r="AA179" s="8">
        <v>0</v>
      </c>
      <c r="AB179" s="4">
        <v>0</v>
      </c>
      <c r="AC179" s="4">
        <v>0</v>
      </c>
      <c r="AD179" s="4">
        <v>0</v>
      </c>
      <c r="AE179" s="8">
        <v>0</v>
      </c>
      <c r="AF179" s="4">
        <v>0</v>
      </c>
      <c r="AG179" s="4">
        <v>0</v>
      </c>
      <c r="AH179" s="4">
        <v>0</v>
      </c>
      <c r="AI179" s="8">
        <v>495520</v>
      </c>
      <c r="AJ179" s="4">
        <v>1438800</v>
      </c>
      <c r="AK179" s="4">
        <v>1559700</v>
      </c>
      <c r="AL179" s="4">
        <v>1039100</v>
      </c>
    </row>
    <row r="180" spans="1:38" ht="16" x14ac:dyDescent="0.2">
      <c r="A180" s="5" t="s">
        <v>678</v>
      </c>
      <c r="B180" s="5" t="s">
        <v>2876</v>
      </c>
      <c r="C180" s="7">
        <v>2132400</v>
      </c>
      <c r="D180" s="7">
        <v>3129600</v>
      </c>
      <c r="E180" s="7">
        <v>3598400</v>
      </c>
      <c r="F180" s="7">
        <v>2904800</v>
      </c>
      <c r="G180" s="8">
        <v>3965500</v>
      </c>
      <c r="H180" s="7">
        <v>3800900</v>
      </c>
      <c r="I180" s="7">
        <v>3157300</v>
      </c>
      <c r="J180" s="7">
        <v>4020900</v>
      </c>
      <c r="K180" s="8">
        <v>3777700</v>
      </c>
      <c r="L180" s="7">
        <v>3861300</v>
      </c>
      <c r="M180" s="7">
        <v>3846200</v>
      </c>
      <c r="N180" s="7">
        <v>4113000</v>
      </c>
      <c r="O180" s="8">
        <v>4314200</v>
      </c>
      <c r="P180" s="7">
        <v>4283600</v>
      </c>
      <c r="Q180" s="7">
        <v>4666400</v>
      </c>
      <c r="R180" s="7">
        <v>4084600</v>
      </c>
      <c r="S180" s="8">
        <v>3262900</v>
      </c>
      <c r="T180" s="7">
        <v>2600900</v>
      </c>
      <c r="U180" s="7">
        <v>2469300</v>
      </c>
      <c r="V180" s="7">
        <v>1853000</v>
      </c>
      <c r="W180" s="8">
        <v>6159900</v>
      </c>
      <c r="X180" s="7">
        <v>5388700</v>
      </c>
      <c r="Y180" s="7">
        <v>5112200</v>
      </c>
      <c r="Z180" s="7">
        <v>5527000</v>
      </c>
      <c r="AA180" s="8">
        <v>3697600</v>
      </c>
      <c r="AB180" s="4">
        <v>4236700</v>
      </c>
      <c r="AC180" s="4">
        <v>5656200</v>
      </c>
      <c r="AD180" s="4">
        <v>4335500</v>
      </c>
      <c r="AE180" s="8">
        <v>4836200</v>
      </c>
      <c r="AF180" s="4">
        <v>4533300</v>
      </c>
      <c r="AG180" s="4">
        <v>4357500</v>
      </c>
      <c r="AH180" s="4">
        <v>4269100</v>
      </c>
      <c r="AI180" s="8">
        <v>5113300</v>
      </c>
      <c r="AJ180" s="4">
        <v>6150900</v>
      </c>
      <c r="AK180" s="4">
        <v>5786100</v>
      </c>
      <c r="AL180" s="4">
        <v>6330300</v>
      </c>
    </row>
    <row r="181" spans="1:38" ht="16" x14ac:dyDescent="0.2">
      <c r="A181" s="5" t="s">
        <v>683</v>
      </c>
      <c r="B181" s="5" t="s">
        <v>2584</v>
      </c>
      <c r="C181" s="7">
        <v>1022800</v>
      </c>
      <c r="D181" s="7">
        <v>1119966.67</v>
      </c>
      <c r="E181" s="7">
        <v>1014800</v>
      </c>
      <c r="F181" s="7">
        <v>1322300</v>
      </c>
      <c r="G181" s="8">
        <v>1422900</v>
      </c>
      <c r="H181" s="7">
        <v>1590800</v>
      </c>
      <c r="I181" s="7">
        <v>1178700</v>
      </c>
      <c r="J181" s="7">
        <v>1781100</v>
      </c>
      <c r="K181" s="8">
        <v>1228500</v>
      </c>
      <c r="L181" s="7">
        <v>1447800</v>
      </c>
      <c r="M181" s="7">
        <v>1808000</v>
      </c>
      <c r="N181" s="7">
        <v>1423400</v>
      </c>
      <c r="O181" s="8">
        <v>1778800</v>
      </c>
      <c r="P181" s="7">
        <v>1494700</v>
      </c>
      <c r="Q181" s="7">
        <v>1753900</v>
      </c>
      <c r="R181" s="7">
        <v>1381800</v>
      </c>
      <c r="S181" s="8">
        <v>1540400</v>
      </c>
      <c r="T181" s="7">
        <v>1516100</v>
      </c>
      <c r="U181" s="7">
        <v>1500000</v>
      </c>
      <c r="V181" s="7">
        <v>1517500</v>
      </c>
      <c r="W181" s="8">
        <v>1829500</v>
      </c>
      <c r="X181" s="7">
        <v>2507100</v>
      </c>
      <c r="Y181" s="7">
        <v>3187200</v>
      </c>
      <c r="Z181" s="7">
        <v>2733100</v>
      </c>
      <c r="AA181" s="8">
        <v>1367200</v>
      </c>
      <c r="AB181" s="4">
        <v>1763800</v>
      </c>
      <c r="AC181" s="4">
        <v>1192500</v>
      </c>
      <c r="AD181" s="4">
        <v>1575600</v>
      </c>
      <c r="AE181" s="8">
        <v>2832000</v>
      </c>
      <c r="AF181" s="4">
        <v>1638700</v>
      </c>
      <c r="AG181" s="4">
        <v>1696600</v>
      </c>
      <c r="AH181" s="4">
        <v>1419100</v>
      </c>
      <c r="AI181" s="8">
        <v>1531700</v>
      </c>
      <c r="AJ181" s="4">
        <v>2842300</v>
      </c>
      <c r="AK181" s="4">
        <v>3240300</v>
      </c>
      <c r="AL181" s="4">
        <v>2769300</v>
      </c>
    </row>
    <row r="182" spans="1:38" ht="16" x14ac:dyDescent="0.2">
      <c r="A182" s="5" t="s">
        <v>686</v>
      </c>
      <c r="B182" s="5" t="s">
        <v>2879</v>
      </c>
      <c r="C182" s="7">
        <v>437060</v>
      </c>
      <c r="D182" s="7">
        <v>389580</v>
      </c>
      <c r="E182" s="7">
        <v>545240</v>
      </c>
      <c r="F182" s="7">
        <v>376360</v>
      </c>
      <c r="G182" s="8">
        <v>646810</v>
      </c>
      <c r="H182" s="7">
        <v>270370</v>
      </c>
      <c r="I182" s="7">
        <v>469540</v>
      </c>
      <c r="J182" s="7">
        <v>384100</v>
      </c>
      <c r="K182" s="8">
        <v>411840</v>
      </c>
      <c r="L182" s="7">
        <v>393060</v>
      </c>
      <c r="M182" s="7">
        <v>481900</v>
      </c>
      <c r="N182" s="7">
        <v>360560</v>
      </c>
      <c r="O182" s="8">
        <v>409810</v>
      </c>
      <c r="P182" s="7">
        <v>365770</v>
      </c>
      <c r="Q182" s="7">
        <v>445040</v>
      </c>
      <c r="R182" s="7">
        <v>435780</v>
      </c>
      <c r="S182" s="8">
        <v>361970</v>
      </c>
      <c r="T182" s="7">
        <v>323790</v>
      </c>
      <c r="U182" s="7">
        <v>205220</v>
      </c>
      <c r="V182" s="7">
        <v>296993.33299999998</v>
      </c>
      <c r="W182" s="8">
        <v>253120</v>
      </c>
      <c r="X182" s="7">
        <v>421400</v>
      </c>
      <c r="Y182" s="7">
        <v>270460</v>
      </c>
      <c r="Z182" s="7">
        <v>291970</v>
      </c>
      <c r="AA182" s="8">
        <v>406143.33299999998</v>
      </c>
      <c r="AB182" s="4">
        <v>347210</v>
      </c>
      <c r="AC182" s="4">
        <v>488740</v>
      </c>
      <c r="AD182" s="4">
        <v>382480</v>
      </c>
      <c r="AE182" s="8">
        <v>378950</v>
      </c>
      <c r="AF182" s="4">
        <v>394630</v>
      </c>
      <c r="AG182" s="4">
        <v>329970</v>
      </c>
      <c r="AH182" s="4">
        <v>451710</v>
      </c>
      <c r="AI182" s="8">
        <v>568450</v>
      </c>
      <c r="AJ182" s="4">
        <v>378190</v>
      </c>
      <c r="AK182" s="4">
        <v>257760</v>
      </c>
      <c r="AL182" s="4">
        <v>435490</v>
      </c>
    </row>
    <row r="183" spans="1:38" ht="16" x14ac:dyDescent="0.2">
      <c r="A183" s="5" t="s">
        <v>687</v>
      </c>
      <c r="B183" s="5" t="s">
        <v>2880</v>
      </c>
      <c r="C183" s="7">
        <v>25048000</v>
      </c>
      <c r="D183" s="7">
        <v>8796700</v>
      </c>
      <c r="E183" s="7">
        <v>10795000</v>
      </c>
      <c r="F183" s="7">
        <v>13964000</v>
      </c>
      <c r="G183" s="8">
        <v>16819000</v>
      </c>
      <c r="H183" s="7">
        <v>13110000</v>
      </c>
      <c r="I183" s="7">
        <v>16100000</v>
      </c>
      <c r="J183" s="7">
        <v>18404000</v>
      </c>
      <c r="K183" s="8">
        <v>16496000</v>
      </c>
      <c r="L183" s="7">
        <v>17966000</v>
      </c>
      <c r="M183" s="7">
        <v>16761000</v>
      </c>
      <c r="N183" s="7">
        <v>15664000</v>
      </c>
      <c r="O183" s="8">
        <v>6996400</v>
      </c>
      <c r="P183" s="7">
        <v>20095000</v>
      </c>
      <c r="Q183" s="7">
        <v>16648000</v>
      </c>
      <c r="R183" s="7">
        <v>18084000</v>
      </c>
      <c r="S183" s="8">
        <v>21308000</v>
      </c>
      <c r="T183" s="7">
        <v>18476000</v>
      </c>
      <c r="U183" s="7">
        <v>16854000</v>
      </c>
      <c r="V183" s="7">
        <v>14985000</v>
      </c>
      <c r="W183" s="8">
        <v>14235000</v>
      </c>
      <c r="X183" s="7">
        <v>14372000</v>
      </c>
      <c r="Y183" s="7">
        <f>AVERAGE(W183:X183,Z183)</f>
        <v>14142666.666666666</v>
      </c>
      <c r="Z183" s="7">
        <v>13821000</v>
      </c>
      <c r="AA183" s="8">
        <v>18402000</v>
      </c>
      <c r="AB183" s="4">
        <v>19090000</v>
      </c>
      <c r="AC183" s="4">
        <v>17854000</v>
      </c>
      <c r="AD183" s="4">
        <f>AVERAGE(AA183:AC183)</f>
        <v>18448666.666666668</v>
      </c>
      <c r="AE183" s="8">
        <v>15296000</v>
      </c>
      <c r="AF183" s="4">
        <v>17004000</v>
      </c>
      <c r="AG183" s="4">
        <v>18446000</v>
      </c>
      <c r="AH183" s="4">
        <v>16393000</v>
      </c>
      <c r="AI183" s="8">
        <v>13997000</v>
      </c>
      <c r="AJ183" s="4">
        <v>12652000</v>
      </c>
      <c r="AK183" s="4">
        <v>8392900</v>
      </c>
      <c r="AL183" s="4">
        <v>13357000</v>
      </c>
    </row>
    <row r="184" spans="1:38" ht="16" x14ac:dyDescent="0.2">
      <c r="A184" s="5" t="s">
        <v>690</v>
      </c>
      <c r="B184" s="5" t="s">
        <v>2683</v>
      </c>
      <c r="C184" s="7">
        <v>2016500</v>
      </c>
      <c r="D184" s="7">
        <v>2093100</v>
      </c>
      <c r="E184" s="7">
        <v>2086500</v>
      </c>
      <c r="F184" s="7">
        <v>1869900</v>
      </c>
      <c r="G184" s="8">
        <v>2512600</v>
      </c>
      <c r="H184" s="7">
        <v>2949500</v>
      </c>
      <c r="I184" s="7">
        <v>2580500</v>
      </c>
      <c r="J184" s="7">
        <v>2809900</v>
      </c>
      <c r="K184" s="8">
        <v>2711900</v>
      </c>
      <c r="L184" s="7">
        <v>2910100</v>
      </c>
      <c r="M184" s="7">
        <v>2776600</v>
      </c>
      <c r="N184" s="7">
        <v>2583700</v>
      </c>
      <c r="O184" s="8">
        <v>3091800</v>
      </c>
      <c r="P184" s="7">
        <v>3490300</v>
      </c>
      <c r="Q184" s="7">
        <v>2744300</v>
      </c>
      <c r="R184" s="7">
        <v>2834500</v>
      </c>
      <c r="S184" s="8">
        <v>2475900</v>
      </c>
      <c r="T184" s="7">
        <v>2640200</v>
      </c>
      <c r="U184" s="7">
        <v>2255200</v>
      </c>
      <c r="V184" s="7">
        <v>1845500</v>
      </c>
      <c r="W184" s="8">
        <v>3049800</v>
      </c>
      <c r="X184" s="7">
        <v>2702000</v>
      </c>
      <c r="Y184" s="7">
        <v>2751000</v>
      </c>
      <c r="Z184" s="7">
        <v>3024900</v>
      </c>
      <c r="AA184" s="8">
        <v>3183400</v>
      </c>
      <c r="AB184" s="4">
        <v>4038400</v>
      </c>
      <c r="AC184" s="4">
        <v>3869100</v>
      </c>
      <c r="AD184" s="4">
        <v>3675800</v>
      </c>
      <c r="AE184" s="8">
        <v>2592000</v>
      </c>
      <c r="AF184" s="4">
        <v>3126600</v>
      </c>
      <c r="AG184" s="4">
        <v>2901100</v>
      </c>
      <c r="AH184" s="4">
        <v>3061600</v>
      </c>
      <c r="AI184" s="8">
        <v>3465200</v>
      </c>
      <c r="AJ184" s="4">
        <v>2208400</v>
      </c>
      <c r="AK184" s="4">
        <v>2609100</v>
      </c>
      <c r="AL184" s="4">
        <v>2235000</v>
      </c>
    </row>
    <row r="185" spans="1:38" ht="16" x14ac:dyDescent="0.2">
      <c r="A185" s="5" t="s">
        <v>694</v>
      </c>
      <c r="B185" s="5" t="s">
        <v>2584</v>
      </c>
      <c r="C185" s="7">
        <v>0</v>
      </c>
      <c r="D185" s="7">
        <v>0</v>
      </c>
      <c r="E185" s="7">
        <v>0</v>
      </c>
      <c r="F185" s="7">
        <v>0</v>
      </c>
      <c r="G185" s="8">
        <v>2130500</v>
      </c>
      <c r="H185" s="7">
        <v>2023933.33</v>
      </c>
      <c r="I185" s="7">
        <v>1720300</v>
      </c>
      <c r="J185" s="7">
        <v>2221000</v>
      </c>
      <c r="K185" s="8">
        <v>1169400</v>
      </c>
      <c r="L185" s="7">
        <v>1023100</v>
      </c>
      <c r="M185" s="7">
        <v>1641900</v>
      </c>
      <c r="N185" s="7">
        <v>1620300</v>
      </c>
      <c r="O185" s="8">
        <v>1817100</v>
      </c>
      <c r="P185" s="7">
        <v>1744300</v>
      </c>
      <c r="Q185" s="7">
        <v>1950200</v>
      </c>
      <c r="R185" s="7">
        <v>1465600</v>
      </c>
      <c r="S185" s="8">
        <v>1642500</v>
      </c>
      <c r="T185" s="7">
        <v>3121500</v>
      </c>
      <c r="U185" s="7">
        <v>1592100</v>
      </c>
      <c r="V185" s="7">
        <v>2118700</v>
      </c>
      <c r="W185" s="8">
        <v>807240</v>
      </c>
      <c r="X185" s="7">
        <v>999180</v>
      </c>
      <c r="Y185" s="7">
        <v>1449400</v>
      </c>
      <c r="Z185" s="7">
        <v>2531500</v>
      </c>
      <c r="AA185" s="8">
        <v>2490400</v>
      </c>
      <c r="AB185" s="4">
        <v>1809100</v>
      </c>
      <c r="AC185" s="4">
        <v>1887500</v>
      </c>
      <c r="AD185" s="4">
        <v>1363000</v>
      </c>
      <c r="AE185" s="8">
        <v>1693066.67</v>
      </c>
      <c r="AF185" s="4">
        <v>1824400</v>
      </c>
      <c r="AG185" s="4">
        <v>2058900</v>
      </c>
      <c r="AH185" s="4">
        <v>1195900</v>
      </c>
      <c r="AI185" s="8">
        <v>2408700</v>
      </c>
      <c r="AJ185" s="4">
        <v>911800</v>
      </c>
      <c r="AK185" s="4">
        <v>1600300</v>
      </c>
      <c r="AL185" s="4">
        <v>1640266.67</v>
      </c>
    </row>
    <row r="186" spans="1:38" ht="16" x14ac:dyDescent="0.2">
      <c r="A186" s="5" t="s">
        <v>697</v>
      </c>
      <c r="B186" s="5" t="s">
        <v>2584</v>
      </c>
      <c r="C186" s="7">
        <f>AVERAGE(D186:F186)</f>
        <v>8463233.333333334</v>
      </c>
      <c r="D186" s="7">
        <v>8648000</v>
      </c>
      <c r="E186" s="7">
        <v>8520100</v>
      </c>
      <c r="F186" s="7">
        <v>8221600</v>
      </c>
      <c r="G186" s="8">
        <v>5514500</v>
      </c>
      <c r="H186" s="7">
        <v>7018000</v>
      </c>
      <c r="I186" s="7">
        <v>9815300</v>
      </c>
      <c r="J186" s="7">
        <v>7136800</v>
      </c>
      <c r="K186" s="8">
        <v>8154500</v>
      </c>
      <c r="L186" s="7">
        <v>7874100</v>
      </c>
      <c r="M186" s="7">
        <f>AVERAGE(K186:L186,N186)</f>
        <v>7973333.333333333</v>
      </c>
      <c r="N186" s="7">
        <v>7891400</v>
      </c>
      <c r="O186" s="8">
        <v>5332800</v>
      </c>
      <c r="P186" s="7">
        <v>8101600</v>
      </c>
      <c r="Q186" s="7">
        <v>6223400</v>
      </c>
      <c r="R186" s="7">
        <v>8341000</v>
      </c>
      <c r="S186" s="8">
        <v>7496800</v>
      </c>
      <c r="T186" s="7">
        <v>4404700</v>
      </c>
      <c r="U186" s="7">
        <v>5307400</v>
      </c>
      <c r="V186" s="7">
        <v>7473700</v>
      </c>
      <c r="W186" s="8">
        <v>8176000</v>
      </c>
      <c r="X186" s="7">
        <v>6772900</v>
      </c>
      <c r="Y186" s="7">
        <v>8189600</v>
      </c>
      <c r="Z186" s="7">
        <v>7006200</v>
      </c>
      <c r="AA186" s="8">
        <v>6207800</v>
      </c>
      <c r="AB186" s="4">
        <v>5685500</v>
      </c>
      <c r="AC186" s="4">
        <v>6016200</v>
      </c>
      <c r="AD186" s="4">
        <v>7712900</v>
      </c>
      <c r="AE186" s="8">
        <v>8076600</v>
      </c>
      <c r="AF186" s="4">
        <v>7449900</v>
      </c>
      <c r="AG186" s="4">
        <v>7134500</v>
      </c>
      <c r="AH186" s="4">
        <v>7471300</v>
      </c>
      <c r="AI186" s="8">
        <v>5901900</v>
      </c>
      <c r="AJ186" s="4">
        <v>8840400</v>
      </c>
      <c r="AK186" s="4">
        <v>8812000</v>
      </c>
      <c r="AL186" s="4">
        <v>7140700</v>
      </c>
    </row>
    <row r="187" spans="1:38" ht="16" x14ac:dyDescent="0.2">
      <c r="A187" s="5" t="s">
        <v>698</v>
      </c>
      <c r="B187" s="5" t="s">
        <v>2619</v>
      </c>
      <c r="C187" s="7">
        <v>0</v>
      </c>
      <c r="D187" s="7">
        <v>0</v>
      </c>
      <c r="E187" s="7">
        <v>0</v>
      </c>
      <c r="F187" s="7">
        <v>0</v>
      </c>
      <c r="G187" s="8">
        <v>0</v>
      </c>
      <c r="H187" s="7">
        <v>0</v>
      </c>
      <c r="I187" s="7">
        <v>0</v>
      </c>
      <c r="J187" s="7">
        <v>0</v>
      </c>
      <c r="K187" s="8">
        <v>0</v>
      </c>
      <c r="L187" s="7">
        <v>0</v>
      </c>
      <c r="M187" s="7">
        <v>0</v>
      </c>
      <c r="N187" s="7">
        <v>0</v>
      </c>
      <c r="O187" s="8">
        <v>0</v>
      </c>
      <c r="P187" s="7">
        <v>0</v>
      </c>
      <c r="Q187" s="7">
        <v>0</v>
      </c>
      <c r="R187" s="7">
        <v>0</v>
      </c>
      <c r="S187" s="8">
        <v>0</v>
      </c>
      <c r="T187" s="7">
        <v>0</v>
      </c>
      <c r="U187" s="7">
        <v>0</v>
      </c>
      <c r="V187" s="7">
        <v>0</v>
      </c>
      <c r="W187" s="8">
        <v>2398900</v>
      </c>
      <c r="X187" s="7">
        <v>2431300</v>
      </c>
      <c r="Y187" s="7">
        <v>1293100</v>
      </c>
      <c r="Z187" s="7">
        <v>1393400</v>
      </c>
      <c r="AA187" s="8">
        <v>0</v>
      </c>
      <c r="AB187" s="4">
        <v>0</v>
      </c>
      <c r="AC187" s="4">
        <v>0</v>
      </c>
      <c r="AD187" s="4">
        <v>0</v>
      </c>
      <c r="AE187" s="8">
        <v>0</v>
      </c>
      <c r="AF187" s="4">
        <v>0</v>
      </c>
      <c r="AG187" s="4">
        <v>0</v>
      </c>
      <c r="AH187" s="4">
        <v>0</v>
      </c>
      <c r="AI187" s="8">
        <v>2601000</v>
      </c>
      <c r="AJ187" s="4">
        <v>2927400</v>
      </c>
      <c r="AK187" s="4">
        <v>1459200</v>
      </c>
      <c r="AL187" s="4">
        <v>3416400</v>
      </c>
    </row>
    <row r="188" spans="1:38" ht="16" x14ac:dyDescent="0.2">
      <c r="A188" s="5" t="s">
        <v>699</v>
      </c>
      <c r="B188" s="5" t="s">
        <v>2885</v>
      </c>
      <c r="C188" s="7">
        <v>0</v>
      </c>
      <c r="D188" s="7">
        <v>0</v>
      </c>
      <c r="E188" s="7">
        <v>0</v>
      </c>
      <c r="F188" s="7">
        <v>0</v>
      </c>
      <c r="G188" s="8">
        <v>0</v>
      </c>
      <c r="H188" s="7">
        <v>0</v>
      </c>
      <c r="I188" s="7">
        <v>0</v>
      </c>
      <c r="J188" s="7">
        <v>0</v>
      </c>
      <c r="K188" s="8">
        <v>0</v>
      </c>
      <c r="L188" s="7">
        <v>0</v>
      </c>
      <c r="M188" s="7">
        <v>0</v>
      </c>
      <c r="N188" s="7">
        <v>0</v>
      </c>
      <c r="O188" s="8">
        <v>0</v>
      </c>
      <c r="P188" s="7">
        <v>0</v>
      </c>
      <c r="Q188" s="7">
        <v>0</v>
      </c>
      <c r="R188" s="7">
        <v>0</v>
      </c>
      <c r="S188" s="8">
        <v>0</v>
      </c>
      <c r="T188" s="7">
        <v>0</v>
      </c>
      <c r="U188" s="7">
        <v>0</v>
      </c>
      <c r="V188" s="7">
        <v>0</v>
      </c>
      <c r="W188" s="8">
        <v>0</v>
      </c>
      <c r="X188" s="7">
        <v>0</v>
      </c>
      <c r="Y188" s="7">
        <v>0</v>
      </c>
      <c r="Z188" s="7">
        <v>0</v>
      </c>
      <c r="AA188" s="8">
        <v>0</v>
      </c>
      <c r="AB188" s="4">
        <v>0</v>
      </c>
      <c r="AC188" s="4">
        <v>0</v>
      </c>
      <c r="AD188" s="4">
        <v>0</v>
      </c>
      <c r="AE188" s="8">
        <v>0</v>
      </c>
      <c r="AF188" s="4">
        <v>0</v>
      </c>
      <c r="AG188" s="4">
        <v>0</v>
      </c>
      <c r="AH188" s="4">
        <v>0</v>
      </c>
      <c r="AI188" s="8">
        <v>459523.33299999998</v>
      </c>
      <c r="AJ188" s="4">
        <v>487650</v>
      </c>
      <c r="AK188" s="4">
        <v>425960</v>
      </c>
      <c r="AL188" s="4">
        <v>464960</v>
      </c>
    </row>
    <row r="189" spans="1:38" ht="16" x14ac:dyDescent="0.2">
      <c r="A189" s="5" t="s">
        <v>706</v>
      </c>
      <c r="B189" s="5" t="s">
        <v>2639</v>
      </c>
      <c r="C189" s="7">
        <v>4271300</v>
      </c>
      <c r="D189" s="7">
        <v>3274633.33</v>
      </c>
      <c r="E189" s="7">
        <v>1959000</v>
      </c>
      <c r="F189" s="7">
        <v>3593600</v>
      </c>
      <c r="G189" s="8">
        <v>3209200</v>
      </c>
      <c r="H189" s="7">
        <v>2677300</v>
      </c>
      <c r="I189" s="7">
        <v>3335700</v>
      </c>
      <c r="J189" s="7">
        <v>2921600</v>
      </c>
      <c r="K189" s="8">
        <v>3336200</v>
      </c>
      <c r="L189" s="7">
        <v>2793600</v>
      </c>
      <c r="M189" s="7">
        <v>2256300</v>
      </c>
      <c r="N189" s="7">
        <v>2676200</v>
      </c>
      <c r="O189" s="8">
        <v>2716333.33</v>
      </c>
      <c r="P189" s="7">
        <v>2992800</v>
      </c>
      <c r="Q189" s="7">
        <v>2924500</v>
      </c>
      <c r="R189" s="7">
        <v>2231700</v>
      </c>
      <c r="S189" s="8">
        <v>2119900</v>
      </c>
      <c r="T189" s="7">
        <v>2830300</v>
      </c>
      <c r="U189" s="7">
        <v>1705700</v>
      </c>
      <c r="V189" s="7">
        <v>1715800</v>
      </c>
      <c r="W189" s="8">
        <v>2211500</v>
      </c>
      <c r="X189" s="7">
        <v>1186000</v>
      </c>
      <c r="Y189" s="7">
        <v>3146900</v>
      </c>
      <c r="Z189" s="7">
        <v>2301600</v>
      </c>
      <c r="AA189" s="8">
        <v>2396400</v>
      </c>
      <c r="AB189" s="4">
        <v>2414800</v>
      </c>
      <c r="AC189" s="4">
        <v>726130</v>
      </c>
      <c r="AD189" s="4">
        <v>1845776.67</v>
      </c>
      <c r="AE189" s="8">
        <v>2924600</v>
      </c>
      <c r="AF189" s="4">
        <v>3876600</v>
      </c>
      <c r="AG189" s="4">
        <v>3910800</v>
      </c>
      <c r="AH189" s="4">
        <v>2748300</v>
      </c>
      <c r="AI189" s="8">
        <v>2506900</v>
      </c>
      <c r="AJ189" s="4">
        <v>1972100</v>
      </c>
      <c r="AK189" s="4">
        <v>1446100</v>
      </c>
      <c r="AL189" s="4">
        <v>3801900</v>
      </c>
    </row>
    <row r="190" spans="1:38" ht="16" x14ac:dyDescent="0.2">
      <c r="A190" s="5" t="s">
        <v>720</v>
      </c>
      <c r="B190" s="5" t="s">
        <v>2891</v>
      </c>
      <c r="C190" s="7">
        <v>3264400</v>
      </c>
      <c r="D190" s="7">
        <v>4532600</v>
      </c>
      <c r="E190" s="7">
        <v>4145500</v>
      </c>
      <c r="F190" s="7">
        <v>4140400</v>
      </c>
      <c r="G190" s="8">
        <v>4190600</v>
      </c>
      <c r="H190" s="7">
        <v>4120000</v>
      </c>
      <c r="I190" s="7">
        <v>4697100</v>
      </c>
      <c r="J190" s="7">
        <v>4420500</v>
      </c>
      <c r="K190" s="8">
        <v>4530500</v>
      </c>
      <c r="L190" s="7">
        <v>3914100</v>
      </c>
      <c r="M190" s="7">
        <v>3359800</v>
      </c>
      <c r="N190" s="7">
        <v>4156000</v>
      </c>
      <c r="O190" s="8">
        <v>4480400</v>
      </c>
      <c r="P190" s="7">
        <v>5064200</v>
      </c>
      <c r="Q190" s="7">
        <v>4512800</v>
      </c>
      <c r="R190" s="7">
        <v>4186300</v>
      </c>
      <c r="S190" s="8">
        <v>4307200</v>
      </c>
      <c r="T190" s="7">
        <v>5206500</v>
      </c>
      <c r="U190" s="7">
        <v>4396000</v>
      </c>
      <c r="V190" s="7">
        <v>3896400</v>
      </c>
      <c r="W190" s="8">
        <v>8347400</v>
      </c>
      <c r="X190" s="7">
        <v>7068300</v>
      </c>
      <c r="Y190" s="7">
        <v>6494100</v>
      </c>
      <c r="Z190" s="7">
        <v>6580300</v>
      </c>
      <c r="AA190" s="8">
        <v>3918700</v>
      </c>
      <c r="AB190" s="4">
        <v>5387500</v>
      </c>
      <c r="AC190" s="4">
        <v>3807300</v>
      </c>
      <c r="AD190" s="4">
        <v>5377400</v>
      </c>
      <c r="AE190" s="8">
        <v>6924700</v>
      </c>
      <c r="AF190" s="4">
        <v>4371300</v>
      </c>
      <c r="AG190" s="4">
        <v>4076800</v>
      </c>
      <c r="AH190" s="4">
        <v>4949900</v>
      </c>
      <c r="AI190" s="8">
        <f>AVERAGE(AJ190:AL190)</f>
        <v>7629033.333333333</v>
      </c>
      <c r="AJ190" s="4">
        <v>7538200</v>
      </c>
      <c r="AK190" s="4">
        <v>7861200</v>
      </c>
      <c r="AL190" s="4">
        <v>7487700</v>
      </c>
    </row>
    <row r="191" spans="1:38" ht="16" x14ac:dyDescent="0.2">
      <c r="A191" s="5" t="s">
        <v>721</v>
      </c>
      <c r="B191" s="5" t="s">
        <v>2892</v>
      </c>
      <c r="C191" s="7">
        <v>4209900</v>
      </c>
      <c r="D191" s="7">
        <v>5104500</v>
      </c>
      <c r="E191" s="7">
        <v>4894100</v>
      </c>
      <c r="F191" s="7">
        <v>4790500</v>
      </c>
      <c r="G191" s="8">
        <v>4358100</v>
      </c>
      <c r="H191" s="7">
        <v>5180500</v>
      </c>
      <c r="I191" s="7">
        <v>5537400</v>
      </c>
      <c r="J191" s="7">
        <v>5129400</v>
      </c>
      <c r="K191" s="8">
        <v>5302500</v>
      </c>
      <c r="L191" s="7">
        <v>5166100</v>
      </c>
      <c r="M191" s="7">
        <v>5616200</v>
      </c>
      <c r="N191" s="7">
        <v>5304100</v>
      </c>
      <c r="O191" s="8">
        <v>4782500</v>
      </c>
      <c r="P191" s="7">
        <f>AVERAGE(O191,Q191:R191)</f>
        <v>4851800</v>
      </c>
      <c r="Q191" s="7">
        <v>5044900</v>
      </c>
      <c r="R191" s="7">
        <v>4728000</v>
      </c>
      <c r="S191" s="8">
        <v>3142500</v>
      </c>
      <c r="T191" s="7">
        <v>5210400</v>
      </c>
      <c r="U191" s="7">
        <v>3817700</v>
      </c>
      <c r="V191" s="7">
        <v>4508700</v>
      </c>
      <c r="W191" s="8">
        <v>4245000</v>
      </c>
      <c r="X191" s="7">
        <v>3875700</v>
      </c>
      <c r="Y191" s="7">
        <v>4102400</v>
      </c>
      <c r="Z191" s="7">
        <v>4039400</v>
      </c>
      <c r="AA191" s="8">
        <v>3824000</v>
      </c>
      <c r="AB191" s="4">
        <v>3675100</v>
      </c>
      <c r="AC191" s="4">
        <v>4632600</v>
      </c>
      <c r="AD191" s="4">
        <v>3097000</v>
      </c>
      <c r="AE191" s="8">
        <v>3911600</v>
      </c>
      <c r="AF191" s="4">
        <v>4645200</v>
      </c>
      <c r="AG191" s="4">
        <v>4652700</v>
      </c>
      <c r="AH191" s="4">
        <v>4918800</v>
      </c>
      <c r="AI191" s="8">
        <v>4818500</v>
      </c>
      <c r="AJ191" s="4">
        <v>2293100</v>
      </c>
      <c r="AK191" s="4">
        <v>3955400</v>
      </c>
      <c r="AL191" s="4">
        <v>3589900</v>
      </c>
    </row>
    <row r="192" spans="1:38" ht="16" x14ac:dyDescent="0.2">
      <c r="A192" s="5" t="s">
        <v>728</v>
      </c>
      <c r="B192" s="5" t="s">
        <v>2895</v>
      </c>
      <c r="C192" s="7">
        <f>AVERAGE(D192:F192)</f>
        <v>158916666.66666666</v>
      </c>
      <c r="D192" s="7">
        <v>152710000</v>
      </c>
      <c r="E192" s="7">
        <v>165090000</v>
      </c>
      <c r="F192" s="7">
        <v>158950000</v>
      </c>
      <c r="G192" s="8">
        <v>111110000</v>
      </c>
      <c r="H192" s="7">
        <v>115510000</v>
      </c>
      <c r="I192" s="7">
        <v>119930000</v>
      </c>
      <c r="J192" s="7">
        <v>99710000</v>
      </c>
      <c r="K192" s="8">
        <v>102520000</v>
      </c>
      <c r="L192" s="7">
        <v>101490000</v>
      </c>
      <c r="M192" s="7">
        <v>96503000</v>
      </c>
      <c r="N192" s="7">
        <v>94306000</v>
      </c>
      <c r="O192" s="8">
        <v>103790000</v>
      </c>
      <c r="P192" s="7">
        <v>116250000</v>
      </c>
      <c r="Q192" s="7">
        <v>103000000</v>
      </c>
      <c r="R192" s="7">
        <v>129630000</v>
      </c>
      <c r="S192" s="8">
        <v>132420000</v>
      </c>
      <c r="T192" s="7">
        <v>117550000</v>
      </c>
      <c r="U192" s="7">
        <v>159370000</v>
      </c>
      <c r="V192" s="7">
        <v>124150000</v>
      </c>
      <c r="W192" s="8">
        <v>131740000</v>
      </c>
      <c r="X192" s="7">
        <v>104910000</v>
      </c>
      <c r="Y192" s="7">
        <v>85214000</v>
      </c>
      <c r="Z192" s="7">
        <v>87495000</v>
      </c>
      <c r="AA192" s="8">
        <v>136060000</v>
      </c>
      <c r="AB192" s="4">
        <v>102180000</v>
      </c>
      <c r="AC192" s="4">
        <v>124570000</v>
      </c>
      <c r="AD192" s="4">
        <v>57683000</v>
      </c>
      <c r="AE192" s="8">
        <v>70174000</v>
      </c>
      <c r="AF192" s="4">
        <v>120160000</v>
      </c>
      <c r="AG192" s="4">
        <v>121580000</v>
      </c>
      <c r="AH192" s="4">
        <v>105670000</v>
      </c>
      <c r="AI192" s="8">
        <v>115250000</v>
      </c>
      <c r="AJ192" s="4">
        <v>66365000</v>
      </c>
      <c r="AK192" s="4">
        <v>93595000</v>
      </c>
      <c r="AL192" s="4">
        <v>85652000</v>
      </c>
    </row>
    <row r="193" spans="1:38" ht="16" x14ac:dyDescent="0.2">
      <c r="A193" s="5" t="s">
        <v>732</v>
      </c>
      <c r="B193" s="5" t="s">
        <v>2584</v>
      </c>
      <c r="C193" s="7">
        <v>4843500</v>
      </c>
      <c r="D193" s="7">
        <v>5605700</v>
      </c>
      <c r="E193" s="7">
        <v>4620300</v>
      </c>
      <c r="F193" s="7">
        <v>4818500</v>
      </c>
      <c r="G193" s="8">
        <v>2109600</v>
      </c>
      <c r="H193" s="7">
        <v>2890800</v>
      </c>
      <c r="I193" s="7">
        <v>3319600</v>
      </c>
      <c r="J193" s="7">
        <v>2709600</v>
      </c>
      <c r="K193" s="8">
        <v>2992400</v>
      </c>
      <c r="L193" s="7">
        <v>3026700</v>
      </c>
      <c r="M193" s="7">
        <v>2800000</v>
      </c>
      <c r="N193" s="7">
        <v>2253600</v>
      </c>
      <c r="O193" s="8">
        <v>2295400</v>
      </c>
      <c r="P193" s="7">
        <v>2842700</v>
      </c>
      <c r="Q193" s="7">
        <v>2562400</v>
      </c>
      <c r="R193" s="7">
        <v>2478400</v>
      </c>
      <c r="S193" s="8">
        <v>2913100</v>
      </c>
      <c r="T193" s="7">
        <v>3066600</v>
      </c>
      <c r="U193" s="7">
        <v>2394200</v>
      </c>
      <c r="V193" s="7">
        <v>3445300</v>
      </c>
      <c r="W193" s="8">
        <v>1879100</v>
      </c>
      <c r="X193" s="7">
        <v>2660800</v>
      </c>
      <c r="Y193" s="7">
        <v>2460700</v>
      </c>
      <c r="Z193" s="7">
        <v>2907600</v>
      </c>
      <c r="AA193" s="8">
        <v>3313000</v>
      </c>
      <c r="AB193" s="4">
        <v>3220200</v>
      </c>
      <c r="AC193" s="4">
        <v>3168100</v>
      </c>
      <c r="AD193" s="4">
        <v>3502400</v>
      </c>
      <c r="AE193" s="8">
        <v>3017400</v>
      </c>
      <c r="AF193" s="4">
        <v>3041200</v>
      </c>
      <c r="AG193" s="4">
        <f>AVERAGE(AE193:AF193,AH193)</f>
        <v>3060533.3333333335</v>
      </c>
      <c r="AH193" s="4">
        <v>3123000</v>
      </c>
      <c r="AI193" s="8">
        <v>3132100</v>
      </c>
      <c r="AJ193" s="4">
        <v>2342800</v>
      </c>
      <c r="AK193" s="4">
        <v>2493100</v>
      </c>
      <c r="AL193" s="4">
        <v>2989800</v>
      </c>
    </row>
    <row r="194" spans="1:38" ht="16" x14ac:dyDescent="0.2">
      <c r="A194" s="5" t="s">
        <v>741</v>
      </c>
      <c r="B194" s="5" t="s">
        <v>2584</v>
      </c>
      <c r="C194" s="7">
        <f>AVERAGE(D194:F194)</f>
        <v>50143666.666666664</v>
      </c>
      <c r="D194" s="7">
        <v>51283000</v>
      </c>
      <c r="E194" s="7">
        <v>46838000</v>
      </c>
      <c r="F194" s="7">
        <v>52310000</v>
      </c>
      <c r="G194" s="8">
        <v>63645000</v>
      </c>
      <c r="H194" s="7">
        <v>63397000</v>
      </c>
      <c r="I194" s="7">
        <v>48374000</v>
      </c>
      <c r="J194" s="7">
        <v>66151000</v>
      </c>
      <c r="K194" s="8">
        <v>57170000</v>
      </c>
      <c r="L194" s="7">
        <v>60793000</v>
      </c>
      <c r="M194" s="7">
        <v>53220000</v>
      </c>
      <c r="N194" s="7">
        <v>52253000</v>
      </c>
      <c r="O194" s="8">
        <v>63108000</v>
      </c>
      <c r="P194" s="7">
        <v>67163000</v>
      </c>
      <c r="Q194" s="7">
        <v>58537000</v>
      </c>
      <c r="R194" s="7">
        <v>68912000</v>
      </c>
      <c r="S194" s="8">
        <v>64764000</v>
      </c>
      <c r="T194" s="7">
        <v>64964000</v>
      </c>
      <c r="U194" s="7">
        <v>74743000</v>
      </c>
      <c r="V194" s="7">
        <v>55979000</v>
      </c>
      <c r="W194" s="8">
        <v>72701000</v>
      </c>
      <c r="X194" s="7">
        <v>64172000</v>
      </c>
      <c r="Y194" s="7">
        <v>60686000</v>
      </c>
      <c r="Z194" s="7">
        <v>68826000</v>
      </c>
      <c r="AA194" s="8">
        <v>70406000</v>
      </c>
      <c r="AB194" s="4">
        <v>71814000</v>
      </c>
      <c r="AC194" s="4">
        <v>80635000</v>
      </c>
      <c r="AD194" s="4">
        <v>96071000</v>
      </c>
      <c r="AE194" s="8">
        <v>57716000</v>
      </c>
      <c r="AF194" s="4">
        <v>67474000</v>
      </c>
      <c r="AG194" s="4">
        <v>77237000</v>
      </c>
      <c r="AH194" s="4">
        <v>66823000</v>
      </c>
      <c r="AI194" s="8">
        <v>71456000</v>
      </c>
      <c r="AJ194" s="4">
        <v>61156000</v>
      </c>
      <c r="AK194" s="4">
        <v>62142000</v>
      </c>
      <c r="AL194" s="4">
        <v>55892000</v>
      </c>
    </row>
    <row r="195" spans="1:38" ht="16" x14ac:dyDescent="0.2">
      <c r="A195" s="5" t="s">
        <v>745</v>
      </c>
      <c r="B195" s="5" t="s">
        <v>2584</v>
      </c>
      <c r="C195" s="7">
        <f>AVERAGE(D195:F195)</f>
        <v>5546866.666666667</v>
      </c>
      <c r="D195" s="7">
        <v>5797400</v>
      </c>
      <c r="E195" s="7">
        <v>5597400</v>
      </c>
      <c r="F195" s="7">
        <v>5245800</v>
      </c>
      <c r="G195" s="8">
        <v>6715400</v>
      </c>
      <c r="H195" s="7">
        <v>6021400</v>
      </c>
      <c r="I195" s="7">
        <v>5397300</v>
      </c>
      <c r="J195" s="7">
        <v>6864200</v>
      </c>
      <c r="K195" s="8">
        <v>6270000</v>
      </c>
      <c r="L195" s="7">
        <v>6256200</v>
      </c>
      <c r="M195" s="7">
        <v>8392100</v>
      </c>
      <c r="N195" s="7">
        <v>7153400</v>
      </c>
      <c r="O195" s="8">
        <v>6602300</v>
      </c>
      <c r="P195" s="7">
        <v>7010900</v>
      </c>
      <c r="Q195" s="7">
        <v>5416800</v>
      </c>
      <c r="R195" s="7">
        <v>6445500</v>
      </c>
      <c r="S195" s="8">
        <v>5629500</v>
      </c>
      <c r="T195" s="7">
        <v>6094000</v>
      </c>
      <c r="U195" s="7">
        <v>9974000</v>
      </c>
      <c r="V195" s="7">
        <v>8933300</v>
      </c>
      <c r="W195" s="8">
        <v>7316900</v>
      </c>
      <c r="X195" s="7">
        <v>6185200</v>
      </c>
      <c r="Y195" s="7">
        <v>5871800</v>
      </c>
      <c r="Z195" s="7">
        <v>5586200</v>
      </c>
      <c r="AA195" s="8">
        <v>6884300</v>
      </c>
      <c r="AB195" s="4">
        <v>7559600</v>
      </c>
      <c r="AC195" s="4">
        <v>6690600</v>
      </c>
      <c r="AD195" s="4">
        <v>7291300</v>
      </c>
      <c r="AE195" s="8">
        <v>4465800</v>
      </c>
      <c r="AF195" s="4">
        <v>5841500</v>
      </c>
      <c r="AG195" s="4">
        <v>6234700</v>
      </c>
      <c r="AH195" s="4">
        <v>6797200</v>
      </c>
      <c r="AI195" s="8">
        <v>5033000</v>
      </c>
      <c r="AJ195" s="4">
        <v>3989000</v>
      </c>
      <c r="AK195" s="4">
        <v>4905800</v>
      </c>
      <c r="AL195" s="4">
        <v>4244400</v>
      </c>
    </row>
    <row r="196" spans="1:38" ht="16" x14ac:dyDescent="0.2">
      <c r="A196" s="5" t="s">
        <v>746</v>
      </c>
      <c r="B196" s="5" t="s">
        <v>2584</v>
      </c>
      <c r="C196" s="7">
        <f>AVERAGE(D196:F196)</f>
        <v>1510333.3333333333</v>
      </c>
      <c r="D196" s="7">
        <v>1529800</v>
      </c>
      <c r="E196" s="7">
        <v>1447300</v>
      </c>
      <c r="F196" s="7">
        <v>1553900</v>
      </c>
      <c r="G196" s="8">
        <v>1076100</v>
      </c>
      <c r="H196" s="7">
        <v>1108800</v>
      </c>
      <c r="I196" s="7">
        <v>1152400</v>
      </c>
      <c r="J196" s="7">
        <v>1420400</v>
      </c>
      <c r="K196" s="8">
        <v>1056000</v>
      </c>
      <c r="L196" s="7">
        <v>1201500</v>
      </c>
      <c r="M196" s="7">
        <v>1245200</v>
      </c>
      <c r="N196" s="7">
        <v>1159700</v>
      </c>
      <c r="O196" s="8">
        <v>1364500</v>
      </c>
      <c r="P196" s="7">
        <v>1426900</v>
      </c>
      <c r="Q196" s="7">
        <v>1742400</v>
      </c>
      <c r="R196" s="7">
        <v>1787700</v>
      </c>
      <c r="S196" s="8">
        <v>1560500</v>
      </c>
      <c r="T196" s="7">
        <v>1632900</v>
      </c>
      <c r="U196" s="7">
        <v>1171600</v>
      </c>
      <c r="V196" s="7">
        <v>1192900</v>
      </c>
      <c r="W196" s="8">
        <v>902210</v>
      </c>
      <c r="X196" s="7">
        <v>977860</v>
      </c>
      <c r="Y196" s="7">
        <v>1270100</v>
      </c>
      <c r="Z196" s="7">
        <v>1047500</v>
      </c>
      <c r="AA196" s="8">
        <v>1370100</v>
      </c>
      <c r="AB196" s="4">
        <v>1250900</v>
      </c>
      <c r="AC196" s="4">
        <v>1370900</v>
      </c>
      <c r="AD196" s="4">
        <v>899120</v>
      </c>
      <c r="AE196" s="8">
        <v>1449800</v>
      </c>
      <c r="AF196" s="4">
        <v>1233300</v>
      </c>
      <c r="AG196" s="4">
        <v>1124200</v>
      </c>
      <c r="AH196" s="4">
        <v>1147000</v>
      </c>
      <c r="AI196" s="8">
        <v>1335100</v>
      </c>
      <c r="AJ196" s="4">
        <v>987640</v>
      </c>
      <c r="AK196" s="4">
        <v>1031400</v>
      </c>
      <c r="AL196" s="4">
        <v>1129800</v>
      </c>
    </row>
    <row r="197" spans="1:38" ht="16" x14ac:dyDescent="0.2">
      <c r="A197" s="5" t="s">
        <v>748</v>
      </c>
      <c r="B197" s="5" t="s">
        <v>2902</v>
      </c>
      <c r="C197" s="7">
        <v>22749000</v>
      </c>
      <c r="D197" s="7">
        <v>30982000</v>
      </c>
      <c r="E197" s="7">
        <v>28964000</v>
      </c>
      <c r="F197" s="7">
        <v>26725000</v>
      </c>
      <c r="G197" s="8">
        <v>20181000</v>
      </c>
      <c r="H197" s="7">
        <v>21439000</v>
      </c>
      <c r="I197" s="7">
        <v>23236000</v>
      </c>
      <c r="J197" s="7">
        <v>29811000</v>
      </c>
      <c r="K197" s="8">
        <v>21646000</v>
      </c>
      <c r="L197" s="7">
        <v>22161000</v>
      </c>
      <c r="M197" s="7">
        <v>21933000</v>
      </c>
      <c r="N197" s="7">
        <v>23745000</v>
      </c>
      <c r="O197" s="8">
        <v>19147000</v>
      </c>
      <c r="P197" s="7">
        <v>18936000</v>
      </c>
      <c r="Q197" s="7">
        <v>21849000</v>
      </c>
      <c r="R197" s="7">
        <v>22592000</v>
      </c>
      <c r="S197" s="8">
        <v>5224100</v>
      </c>
      <c r="T197" s="7">
        <v>22394000</v>
      </c>
      <c r="U197" s="7">
        <v>21646000</v>
      </c>
      <c r="V197" s="7">
        <v>22712000</v>
      </c>
      <c r="W197" s="8">
        <v>17774000</v>
      </c>
      <c r="X197" s="7">
        <v>15957000</v>
      </c>
      <c r="Y197" s="7">
        <v>21064000</v>
      </c>
      <c r="Z197" s="7">
        <v>15930000</v>
      </c>
      <c r="AA197" s="8">
        <v>19784000</v>
      </c>
      <c r="AB197" s="4">
        <v>18193000</v>
      </c>
      <c r="AC197" s="4">
        <v>20674000</v>
      </c>
      <c r="AD197" s="4">
        <v>27816000</v>
      </c>
      <c r="AE197" s="8">
        <v>16916000</v>
      </c>
      <c r="AF197" s="4">
        <v>20608000</v>
      </c>
      <c r="AG197" s="4">
        <v>21524000</v>
      </c>
      <c r="AH197" s="4">
        <v>23666000</v>
      </c>
      <c r="AI197" s="8">
        <v>24046000</v>
      </c>
      <c r="AJ197" s="4">
        <v>19783000</v>
      </c>
      <c r="AK197" s="4">
        <v>20841000</v>
      </c>
      <c r="AL197" s="4">
        <v>17975000</v>
      </c>
    </row>
    <row r="198" spans="1:38" ht="16" x14ac:dyDescent="0.2">
      <c r="A198" s="5" t="s">
        <v>752</v>
      </c>
      <c r="B198" s="5" t="s">
        <v>2600</v>
      </c>
      <c r="C198" s="7">
        <v>1625900</v>
      </c>
      <c r="D198" s="7">
        <v>6999200</v>
      </c>
      <c r="E198" s="7">
        <v>8876300</v>
      </c>
      <c r="F198" s="7">
        <v>8132200</v>
      </c>
      <c r="G198" s="8">
        <v>8552700</v>
      </c>
      <c r="H198" s="7">
        <v>7147700</v>
      </c>
      <c r="I198" s="7">
        <v>15929000</v>
      </c>
      <c r="J198" s="7">
        <v>15532000</v>
      </c>
      <c r="K198" s="8">
        <v>18780000</v>
      </c>
      <c r="L198" s="7">
        <v>11724000</v>
      </c>
      <c r="M198" s="7">
        <v>8824600</v>
      </c>
      <c r="N198" s="7">
        <v>13234000</v>
      </c>
      <c r="O198" s="8">
        <v>14154000</v>
      </c>
      <c r="P198" s="7">
        <v>14804000</v>
      </c>
      <c r="Q198" s="7">
        <v>13429000</v>
      </c>
      <c r="R198" s="7">
        <v>13808000</v>
      </c>
      <c r="S198" s="8">
        <v>34887000</v>
      </c>
      <c r="T198" s="7">
        <v>16938000</v>
      </c>
      <c r="U198" s="7">
        <v>15625000</v>
      </c>
      <c r="V198" s="7">
        <v>7476600</v>
      </c>
      <c r="W198" s="8">
        <v>11108000</v>
      </c>
      <c r="X198" s="7">
        <v>9841600</v>
      </c>
      <c r="Y198" s="7">
        <v>12199000</v>
      </c>
      <c r="Z198" s="7">
        <v>9901100</v>
      </c>
      <c r="AA198" s="8">
        <v>13349000</v>
      </c>
      <c r="AB198" s="4">
        <v>10290000</v>
      </c>
      <c r="AC198" s="4">
        <v>12409000</v>
      </c>
      <c r="AD198" s="4">
        <v>12916000</v>
      </c>
      <c r="AE198" s="8">
        <v>8920500</v>
      </c>
      <c r="AF198" s="4">
        <v>9704200</v>
      </c>
      <c r="AG198" s="4">
        <v>10459000</v>
      </c>
      <c r="AH198" s="4">
        <v>15392000</v>
      </c>
      <c r="AI198" s="8">
        <v>13365000</v>
      </c>
      <c r="AJ198" s="4">
        <v>7831300</v>
      </c>
      <c r="AK198" s="4">
        <v>8677400</v>
      </c>
      <c r="AL198" s="4">
        <v>9314700</v>
      </c>
    </row>
    <row r="199" spans="1:38" ht="16" x14ac:dyDescent="0.2">
      <c r="A199" s="5" t="s">
        <v>754</v>
      </c>
      <c r="B199" s="5" t="s">
        <v>2584</v>
      </c>
      <c r="C199" s="7">
        <v>715680</v>
      </c>
      <c r="D199" s="7">
        <v>572580</v>
      </c>
      <c r="E199" s="7">
        <v>501720</v>
      </c>
      <c r="F199" s="7">
        <v>672900</v>
      </c>
      <c r="G199" s="8">
        <v>379203.33299999998</v>
      </c>
      <c r="H199" s="7">
        <v>399940</v>
      </c>
      <c r="I199" s="7">
        <v>359360</v>
      </c>
      <c r="J199" s="7">
        <v>378310</v>
      </c>
      <c r="K199" s="8">
        <v>421570</v>
      </c>
      <c r="L199" s="7">
        <v>369100</v>
      </c>
      <c r="M199" s="7">
        <v>541270</v>
      </c>
      <c r="N199" s="7">
        <v>571140</v>
      </c>
      <c r="O199" s="8">
        <v>398330</v>
      </c>
      <c r="P199" s="7">
        <v>409960</v>
      </c>
      <c r="Q199" s="7">
        <v>410930</v>
      </c>
      <c r="R199" s="7">
        <f>AVERAGE(O199:Q199)</f>
        <v>406406.66666666669</v>
      </c>
      <c r="S199" s="8">
        <v>530740</v>
      </c>
      <c r="T199" s="7">
        <f>AVERAGE(S199,U199:V199)</f>
        <v>515300</v>
      </c>
      <c r="U199" s="7">
        <v>508040</v>
      </c>
      <c r="V199" s="7">
        <v>507120</v>
      </c>
      <c r="W199" s="8">
        <v>445530</v>
      </c>
      <c r="X199" s="7">
        <v>353490</v>
      </c>
      <c r="Y199" s="7">
        <v>325620</v>
      </c>
      <c r="Z199" s="7">
        <v>419230</v>
      </c>
      <c r="AA199" s="8">
        <v>703250</v>
      </c>
      <c r="AB199" s="4">
        <v>594600</v>
      </c>
      <c r="AC199" s="4">
        <v>598490</v>
      </c>
      <c r="AD199" s="4">
        <v>494570</v>
      </c>
      <c r="AE199" s="8">
        <v>290990</v>
      </c>
      <c r="AF199" s="4">
        <v>531220</v>
      </c>
      <c r="AG199" s="4">
        <v>350400</v>
      </c>
      <c r="AH199" s="4">
        <v>386590</v>
      </c>
      <c r="AI199" s="8">
        <f>AVERAGE(AJ199:AL199)</f>
        <v>314226.66666666669</v>
      </c>
      <c r="AJ199" s="4">
        <v>313320</v>
      </c>
      <c r="AK199" s="4">
        <v>316250</v>
      </c>
      <c r="AL199" s="4">
        <v>313110</v>
      </c>
    </row>
    <row r="200" spans="1:38" ht="16" x14ac:dyDescent="0.2">
      <c r="A200" s="5" t="s">
        <v>758</v>
      </c>
      <c r="B200" s="5" t="s">
        <v>2584</v>
      </c>
      <c r="C200" s="7">
        <v>8859800</v>
      </c>
      <c r="D200" s="7">
        <v>7678300</v>
      </c>
      <c r="E200" s="7">
        <v>6881000</v>
      </c>
      <c r="F200" s="7">
        <v>6830200</v>
      </c>
      <c r="G200" s="8">
        <v>7318600</v>
      </c>
      <c r="H200" s="7">
        <v>8555400</v>
      </c>
      <c r="I200" s="7">
        <v>7845200</v>
      </c>
      <c r="J200" s="7">
        <v>8676000</v>
      </c>
      <c r="K200" s="8">
        <v>7901600</v>
      </c>
      <c r="L200" s="7">
        <v>7699100</v>
      </c>
      <c r="M200" s="7">
        <v>7616500</v>
      </c>
      <c r="N200" s="7">
        <v>7441500</v>
      </c>
      <c r="O200" s="8">
        <v>9977100</v>
      </c>
      <c r="P200" s="7">
        <v>7414400</v>
      </c>
      <c r="Q200" s="7">
        <v>11167000</v>
      </c>
      <c r="R200" s="7">
        <v>8806600</v>
      </c>
      <c r="S200" s="8">
        <v>8039900</v>
      </c>
      <c r="T200" s="7">
        <v>8621900</v>
      </c>
      <c r="U200" s="7">
        <v>6830900</v>
      </c>
      <c r="V200" s="7">
        <v>5822000</v>
      </c>
      <c r="W200" s="8">
        <v>11947000</v>
      </c>
      <c r="X200" s="7">
        <v>10350000</v>
      </c>
      <c r="Y200" s="7">
        <v>9254600</v>
      </c>
      <c r="Z200" s="7">
        <v>10341000</v>
      </c>
      <c r="AA200" s="8">
        <v>7620000</v>
      </c>
      <c r="AB200" s="4">
        <v>8856500</v>
      </c>
      <c r="AC200" s="4">
        <v>8399900</v>
      </c>
      <c r="AD200" s="4">
        <v>11282000</v>
      </c>
      <c r="AE200" s="8">
        <v>10154000</v>
      </c>
      <c r="AF200" s="4">
        <v>7350400</v>
      </c>
      <c r="AG200" s="4">
        <v>9137500</v>
      </c>
      <c r="AH200" s="4">
        <v>9182800</v>
      </c>
      <c r="AI200" s="8">
        <v>8699200</v>
      </c>
      <c r="AJ200" s="4">
        <v>13471000</v>
      </c>
      <c r="AK200" s="4">
        <v>12249000</v>
      </c>
      <c r="AL200" s="4">
        <v>11246000</v>
      </c>
    </row>
    <row r="201" spans="1:38" ht="16" x14ac:dyDescent="0.2">
      <c r="A201" s="5" t="s">
        <v>763</v>
      </c>
      <c r="B201" s="5" t="s">
        <v>2908</v>
      </c>
      <c r="C201" s="7">
        <v>0</v>
      </c>
      <c r="D201" s="7">
        <v>0</v>
      </c>
      <c r="E201" s="7">
        <v>0</v>
      </c>
      <c r="F201" s="7">
        <v>0</v>
      </c>
      <c r="G201" s="8">
        <v>0</v>
      </c>
      <c r="H201" s="7">
        <v>0</v>
      </c>
      <c r="I201" s="7">
        <v>0</v>
      </c>
      <c r="J201" s="7">
        <v>0</v>
      </c>
      <c r="K201" s="8">
        <v>0</v>
      </c>
      <c r="L201" s="7">
        <v>0</v>
      </c>
      <c r="M201" s="7">
        <v>0</v>
      </c>
      <c r="N201" s="7">
        <v>0</v>
      </c>
      <c r="O201" s="8">
        <v>0</v>
      </c>
      <c r="P201" s="7">
        <v>0</v>
      </c>
      <c r="Q201" s="7">
        <v>0</v>
      </c>
      <c r="R201" s="7">
        <v>0</v>
      </c>
      <c r="S201" s="8">
        <v>0</v>
      </c>
      <c r="T201" s="7">
        <v>0</v>
      </c>
      <c r="U201" s="7">
        <v>0</v>
      </c>
      <c r="V201" s="7">
        <v>0</v>
      </c>
      <c r="W201" s="8">
        <v>739460</v>
      </c>
      <c r="X201" s="7">
        <v>688340</v>
      </c>
      <c r="Y201" s="7">
        <v>661020</v>
      </c>
      <c r="Z201" s="7">
        <f>AVERAGE(W201:Y201)</f>
        <v>696273.33333333337</v>
      </c>
      <c r="AA201" s="8">
        <v>0</v>
      </c>
      <c r="AB201" s="4">
        <v>0</v>
      </c>
      <c r="AC201" s="4">
        <v>0</v>
      </c>
      <c r="AD201" s="4">
        <v>0</v>
      </c>
      <c r="AE201" s="8">
        <v>583220</v>
      </c>
      <c r="AF201" s="4">
        <v>718870</v>
      </c>
      <c r="AG201" s="4">
        <v>549330</v>
      </c>
      <c r="AH201" s="4">
        <f>AVERAGE(AE201:AG201)</f>
        <v>617140</v>
      </c>
      <c r="AI201" s="8">
        <v>0</v>
      </c>
      <c r="AJ201" s="4">
        <v>0</v>
      </c>
      <c r="AK201" s="4">
        <v>0</v>
      </c>
      <c r="AL201" s="4">
        <v>0</v>
      </c>
    </row>
    <row r="202" spans="1:38" ht="16" x14ac:dyDescent="0.2">
      <c r="A202" s="5" t="s">
        <v>773</v>
      </c>
      <c r="B202" s="5" t="s">
        <v>2704</v>
      </c>
      <c r="C202" s="7">
        <v>3105300</v>
      </c>
      <c r="D202" s="7">
        <v>3096800</v>
      </c>
      <c r="E202" s="7">
        <v>3317600</v>
      </c>
      <c r="F202" s="7">
        <v>3853900</v>
      </c>
      <c r="G202" s="8">
        <v>3214100</v>
      </c>
      <c r="H202" s="7">
        <v>3654500</v>
      </c>
      <c r="I202" s="7">
        <v>3375000</v>
      </c>
      <c r="J202" s="7">
        <v>3818100</v>
      </c>
      <c r="K202" s="8">
        <v>3525500</v>
      </c>
      <c r="L202" s="7">
        <v>3510300</v>
      </c>
      <c r="M202" s="7">
        <v>3175300</v>
      </c>
      <c r="N202" s="7">
        <v>3169900</v>
      </c>
      <c r="O202" s="8">
        <v>3450800</v>
      </c>
      <c r="P202" s="7">
        <v>3773000</v>
      </c>
      <c r="Q202" s="7">
        <v>2480000</v>
      </c>
      <c r="R202" s="7">
        <v>2922100</v>
      </c>
      <c r="S202" s="8">
        <v>4629100</v>
      </c>
      <c r="T202" s="7">
        <v>2912200</v>
      </c>
      <c r="U202" s="7">
        <v>3791700</v>
      </c>
      <c r="V202" s="7">
        <v>3466800</v>
      </c>
      <c r="W202" s="8">
        <v>4187900</v>
      </c>
      <c r="X202" s="7">
        <v>3696900</v>
      </c>
      <c r="Y202" s="7">
        <v>4722200</v>
      </c>
      <c r="Z202" s="7">
        <v>3450000</v>
      </c>
      <c r="AA202" s="8">
        <v>4519400</v>
      </c>
      <c r="AB202" s="4">
        <v>5060200</v>
      </c>
      <c r="AC202" s="4">
        <v>3212400</v>
      </c>
      <c r="AD202" s="4">
        <v>1805200</v>
      </c>
      <c r="AE202" s="8">
        <v>3221500</v>
      </c>
      <c r="AF202" s="4">
        <v>3457100</v>
      </c>
      <c r="AG202" s="4">
        <v>3084700</v>
      </c>
      <c r="AH202" s="4">
        <v>3377600</v>
      </c>
      <c r="AI202" s="8">
        <v>3544600</v>
      </c>
      <c r="AJ202" s="4">
        <v>4173600</v>
      </c>
      <c r="AK202" s="4">
        <v>4506200</v>
      </c>
      <c r="AL202" s="4">
        <v>3970800</v>
      </c>
    </row>
    <row r="203" spans="1:38" ht="16" x14ac:dyDescent="0.2">
      <c r="A203" s="5" t="s">
        <v>775</v>
      </c>
      <c r="B203" s="5" t="s">
        <v>2584</v>
      </c>
      <c r="C203" s="7">
        <v>0</v>
      </c>
      <c r="D203" s="7">
        <v>0</v>
      </c>
      <c r="E203" s="7">
        <v>0</v>
      </c>
      <c r="F203" s="7">
        <v>0</v>
      </c>
      <c r="G203" s="8">
        <v>0</v>
      </c>
      <c r="H203" s="7">
        <v>0</v>
      </c>
      <c r="I203" s="7">
        <v>0</v>
      </c>
      <c r="J203" s="7">
        <v>0</v>
      </c>
      <c r="K203" s="8">
        <v>0</v>
      </c>
      <c r="L203" s="7">
        <v>0</v>
      </c>
      <c r="M203" s="7">
        <v>0</v>
      </c>
      <c r="N203" s="7">
        <v>0</v>
      </c>
      <c r="O203" s="8">
        <v>0</v>
      </c>
      <c r="P203" s="7">
        <v>0</v>
      </c>
      <c r="Q203" s="7">
        <v>0</v>
      </c>
      <c r="R203" s="7">
        <v>0</v>
      </c>
      <c r="S203" s="8">
        <v>0</v>
      </c>
      <c r="T203" s="7">
        <v>0</v>
      </c>
      <c r="U203" s="7">
        <v>0</v>
      </c>
      <c r="V203" s="7">
        <v>0</v>
      </c>
      <c r="W203" s="8">
        <v>996270</v>
      </c>
      <c r="X203" s="7">
        <v>842570</v>
      </c>
      <c r="Y203" s="7">
        <v>1082200</v>
      </c>
      <c r="Z203" s="7">
        <v>1152400</v>
      </c>
      <c r="AA203" s="8">
        <v>0</v>
      </c>
      <c r="AB203" s="4">
        <v>0</v>
      </c>
      <c r="AC203" s="4">
        <v>0</v>
      </c>
      <c r="AD203" s="4">
        <v>0</v>
      </c>
      <c r="AE203" s="8">
        <v>0</v>
      </c>
      <c r="AF203" s="4">
        <v>0</v>
      </c>
      <c r="AG203" s="4">
        <v>0</v>
      </c>
      <c r="AH203" s="4">
        <v>0</v>
      </c>
      <c r="AI203" s="8">
        <v>1423366.67</v>
      </c>
      <c r="AJ203" s="4">
        <v>1336300</v>
      </c>
      <c r="AK203" s="4">
        <v>1633200</v>
      </c>
      <c r="AL203" s="4">
        <v>1300600</v>
      </c>
    </row>
    <row r="204" spans="1:38" ht="16" x14ac:dyDescent="0.2">
      <c r="A204" s="5" t="s">
        <v>789</v>
      </c>
      <c r="B204" s="5" t="s">
        <v>2913</v>
      </c>
      <c r="C204" s="7">
        <v>0</v>
      </c>
      <c r="D204" s="7">
        <v>0</v>
      </c>
      <c r="E204" s="7">
        <v>0</v>
      </c>
      <c r="F204" s="7">
        <v>0</v>
      </c>
      <c r="G204" s="8">
        <v>738500</v>
      </c>
      <c r="H204" s="7">
        <v>612360</v>
      </c>
      <c r="I204" s="7">
        <v>673920</v>
      </c>
      <c r="J204" s="7">
        <v>929220</v>
      </c>
      <c r="K204" s="8">
        <v>833910</v>
      </c>
      <c r="L204" s="7">
        <v>999490</v>
      </c>
      <c r="M204" s="7">
        <v>867330</v>
      </c>
      <c r="N204" s="7">
        <v>635230</v>
      </c>
      <c r="O204" s="8">
        <v>867260</v>
      </c>
      <c r="P204" s="7">
        <v>680160</v>
      </c>
      <c r="Q204" s="7">
        <v>656790</v>
      </c>
      <c r="R204" s="7">
        <v>624040</v>
      </c>
      <c r="S204" s="8">
        <v>973300</v>
      </c>
      <c r="T204" s="7">
        <v>840840</v>
      </c>
      <c r="U204" s="7">
        <v>905460</v>
      </c>
      <c r="V204" s="7">
        <v>957480</v>
      </c>
      <c r="W204" s="8">
        <v>1341800</v>
      </c>
      <c r="X204" s="7">
        <v>1232000</v>
      </c>
      <c r="Y204" s="7">
        <v>1126400</v>
      </c>
      <c r="Z204" s="7">
        <v>1099800</v>
      </c>
      <c r="AA204" s="8">
        <v>759400</v>
      </c>
      <c r="AB204" s="4">
        <v>888320</v>
      </c>
      <c r="AC204" s="4">
        <v>890740</v>
      </c>
      <c r="AD204" s="4">
        <v>1024500</v>
      </c>
      <c r="AE204" s="8">
        <v>1160000</v>
      </c>
      <c r="AF204" s="4">
        <v>870970</v>
      </c>
      <c r="AG204" s="4">
        <v>899880</v>
      </c>
      <c r="AH204" s="4">
        <v>976950</v>
      </c>
      <c r="AI204" s="8">
        <f>AVERAGE(AJ204:AL204)</f>
        <v>1242733.3333333333</v>
      </c>
      <c r="AJ204" s="4">
        <v>1280200</v>
      </c>
      <c r="AK204" s="4">
        <v>1265700</v>
      </c>
      <c r="AL204" s="4">
        <v>1182300</v>
      </c>
    </row>
    <row r="205" spans="1:38" ht="16" x14ac:dyDescent="0.2">
      <c r="A205" s="5" t="s">
        <v>790</v>
      </c>
      <c r="B205" s="5" t="s">
        <v>2708</v>
      </c>
      <c r="C205" s="7">
        <v>3168000</v>
      </c>
      <c r="D205" s="7">
        <v>8919600</v>
      </c>
      <c r="E205" s="7">
        <v>10928000</v>
      </c>
      <c r="F205" s="7">
        <v>10644000</v>
      </c>
      <c r="G205" s="8">
        <v>7983500</v>
      </c>
      <c r="H205" s="7">
        <v>6697200</v>
      </c>
      <c r="I205" s="7">
        <v>8339700</v>
      </c>
      <c r="J205" s="7">
        <v>6345200</v>
      </c>
      <c r="K205" s="8">
        <v>8060600</v>
      </c>
      <c r="L205" s="7">
        <v>9760500</v>
      </c>
      <c r="M205" s="7">
        <v>7865600</v>
      </c>
      <c r="N205" s="7">
        <v>7557200</v>
      </c>
      <c r="O205" s="8">
        <v>3708700</v>
      </c>
      <c r="P205" s="7">
        <f>AVERAGE(O205,Q205:R205)</f>
        <v>3696033.3333333335</v>
      </c>
      <c r="Q205" s="7">
        <v>3563000</v>
      </c>
      <c r="R205" s="7">
        <v>3816400</v>
      </c>
      <c r="S205" s="8">
        <v>5407300</v>
      </c>
      <c r="T205" s="7">
        <v>7865900</v>
      </c>
      <c r="U205" s="7">
        <v>5490100</v>
      </c>
      <c r="V205" s="7">
        <v>7760800</v>
      </c>
      <c r="W205" s="8">
        <v>968130</v>
      </c>
      <c r="X205" s="7">
        <v>1049510</v>
      </c>
      <c r="Y205" s="7">
        <v>1192800</v>
      </c>
      <c r="Z205" s="7">
        <v>987600</v>
      </c>
      <c r="AA205" s="8">
        <v>4759600</v>
      </c>
      <c r="AB205" s="4">
        <v>4350300</v>
      </c>
      <c r="AC205" s="4">
        <v>5208300</v>
      </c>
      <c r="AD205" s="4">
        <v>3603300</v>
      </c>
      <c r="AE205" s="8">
        <v>4836233.33</v>
      </c>
      <c r="AF205" s="4">
        <v>4448400</v>
      </c>
      <c r="AG205" s="4">
        <v>3793000</v>
      </c>
      <c r="AH205" s="4">
        <v>6267300</v>
      </c>
      <c r="AI205" s="8">
        <v>0</v>
      </c>
      <c r="AJ205" s="4">
        <v>0</v>
      </c>
      <c r="AK205" s="4">
        <v>0</v>
      </c>
      <c r="AL205" s="4">
        <v>0</v>
      </c>
    </row>
    <row r="206" spans="1:38" ht="16" x14ac:dyDescent="0.2">
      <c r="A206" s="5" t="s">
        <v>791</v>
      </c>
      <c r="B206" s="5" t="s">
        <v>2584</v>
      </c>
      <c r="C206" s="7">
        <v>0</v>
      </c>
      <c r="D206" s="7">
        <v>0</v>
      </c>
      <c r="E206" s="7">
        <v>0</v>
      </c>
      <c r="F206" s="7">
        <v>0</v>
      </c>
      <c r="G206" s="8">
        <v>0</v>
      </c>
      <c r="H206" s="7">
        <v>0</v>
      </c>
      <c r="I206" s="7">
        <v>0</v>
      </c>
      <c r="J206" s="7">
        <v>0</v>
      </c>
      <c r="K206" s="8">
        <v>0</v>
      </c>
      <c r="L206" s="7">
        <v>0</v>
      </c>
      <c r="M206" s="7">
        <v>0</v>
      </c>
      <c r="N206" s="7">
        <v>0</v>
      </c>
      <c r="O206" s="8">
        <v>0</v>
      </c>
      <c r="P206" s="7">
        <v>0</v>
      </c>
      <c r="Q206" s="7">
        <v>0</v>
      </c>
      <c r="R206" s="7">
        <v>0</v>
      </c>
      <c r="S206" s="8">
        <v>0</v>
      </c>
      <c r="T206" s="7">
        <v>0</v>
      </c>
      <c r="U206" s="7">
        <v>0</v>
      </c>
      <c r="V206" s="7">
        <v>0</v>
      </c>
      <c r="W206" s="8">
        <v>781130</v>
      </c>
      <c r="X206" s="7">
        <v>1063400</v>
      </c>
      <c r="Y206" s="7">
        <v>862640</v>
      </c>
      <c r="Z206" s="7">
        <v>1053900</v>
      </c>
      <c r="AA206" s="8">
        <v>0</v>
      </c>
      <c r="AB206" s="4">
        <v>0</v>
      </c>
      <c r="AC206" s="4">
        <v>0</v>
      </c>
      <c r="AD206" s="4">
        <v>0</v>
      </c>
      <c r="AE206" s="8">
        <v>0</v>
      </c>
      <c r="AF206" s="4">
        <v>0</v>
      </c>
      <c r="AG206" s="4">
        <v>0</v>
      </c>
      <c r="AH206" s="4">
        <v>0</v>
      </c>
      <c r="AI206" s="8">
        <f>AVERAGE(AJ206:AL206)</f>
        <v>536950</v>
      </c>
      <c r="AJ206" s="4">
        <v>637910</v>
      </c>
      <c r="AK206" s="4">
        <v>478210</v>
      </c>
      <c r="AL206" s="4">
        <v>494730</v>
      </c>
    </row>
    <row r="207" spans="1:38" ht="16" x14ac:dyDescent="0.2">
      <c r="A207" s="5" t="s">
        <v>792</v>
      </c>
      <c r="B207" s="5" t="s">
        <v>2584</v>
      </c>
      <c r="C207" s="7">
        <v>3365333.33</v>
      </c>
      <c r="D207" s="7">
        <v>3463200</v>
      </c>
      <c r="E207" s="7">
        <v>3333300</v>
      </c>
      <c r="F207" s="7">
        <v>3299500</v>
      </c>
      <c r="G207" s="8">
        <v>5406600</v>
      </c>
      <c r="H207" s="7">
        <v>6753500</v>
      </c>
      <c r="I207" s="7">
        <v>5757700</v>
      </c>
      <c r="J207" s="7">
        <v>4891200</v>
      </c>
      <c r="K207" s="8">
        <v>5526600</v>
      </c>
      <c r="L207" s="7">
        <v>5053800</v>
      </c>
      <c r="M207" s="7">
        <v>4399400</v>
      </c>
      <c r="N207" s="7">
        <v>5874300</v>
      </c>
      <c r="O207" s="8">
        <v>5258600</v>
      </c>
      <c r="P207" s="7">
        <v>6413700</v>
      </c>
      <c r="Q207" s="7">
        <v>4505400</v>
      </c>
      <c r="R207" s="7">
        <v>5389100</v>
      </c>
      <c r="S207" s="8">
        <v>5516200</v>
      </c>
      <c r="T207" s="7">
        <v>4268200</v>
      </c>
      <c r="U207" s="7">
        <v>3790100</v>
      </c>
      <c r="V207" s="7">
        <v>2580800</v>
      </c>
      <c r="W207" s="8">
        <v>6494200</v>
      </c>
      <c r="X207" s="7">
        <v>5896000</v>
      </c>
      <c r="Y207" s="7">
        <v>4902000</v>
      </c>
      <c r="Z207" s="7">
        <v>5546000</v>
      </c>
      <c r="AA207" s="8">
        <v>5044600</v>
      </c>
      <c r="AB207" s="4">
        <v>4921800</v>
      </c>
      <c r="AC207" s="4">
        <v>5632700</v>
      </c>
      <c r="AD207" s="4">
        <v>5651300</v>
      </c>
      <c r="AE207" s="8">
        <v>5586100</v>
      </c>
      <c r="AF207" s="4">
        <v>3232000</v>
      </c>
      <c r="AG207" s="4">
        <v>3548900</v>
      </c>
      <c r="AH207" s="4">
        <v>3748700</v>
      </c>
      <c r="AI207" s="8">
        <v>4888900</v>
      </c>
      <c r="AJ207" s="4">
        <v>4379300</v>
      </c>
      <c r="AK207" s="4">
        <v>5488300</v>
      </c>
      <c r="AL207" s="4">
        <v>5614800</v>
      </c>
    </row>
    <row r="208" spans="1:38" ht="16" x14ac:dyDescent="0.2">
      <c r="A208" s="5" t="s">
        <v>797</v>
      </c>
      <c r="B208" s="5" t="s">
        <v>2584</v>
      </c>
      <c r="C208" s="7">
        <v>6839900</v>
      </c>
      <c r="D208" s="7">
        <v>5868000</v>
      </c>
      <c r="E208" s="7">
        <v>4034800</v>
      </c>
      <c r="F208" s="7">
        <v>5597700</v>
      </c>
      <c r="G208" s="8">
        <v>3448900</v>
      </c>
      <c r="H208" s="7">
        <v>3355200</v>
      </c>
      <c r="I208" s="7">
        <v>4596400</v>
      </c>
      <c r="J208" s="7">
        <v>5953400</v>
      </c>
      <c r="K208" s="8">
        <v>4635300</v>
      </c>
      <c r="L208" s="7">
        <v>3693100</v>
      </c>
      <c r="M208" s="7">
        <v>3800600</v>
      </c>
      <c r="N208" s="7">
        <v>4539200</v>
      </c>
      <c r="O208" s="8">
        <v>4858700</v>
      </c>
      <c r="P208" s="7">
        <v>3958800</v>
      </c>
      <c r="Q208" s="7">
        <v>3365900</v>
      </c>
      <c r="R208" s="7">
        <v>5079700</v>
      </c>
      <c r="S208" s="8">
        <v>4046300</v>
      </c>
      <c r="T208" s="7">
        <v>4559800</v>
      </c>
      <c r="U208" s="7">
        <v>7531300</v>
      </c>
      <c r="V208" s="7">
        <v>7418200</v>
      </c>
      <c r="W208" s="8">
        <v>3546600</v>
      </c>
      <c r="X208" s="7">
        <v>3412400</v>
      </c>
      <c r="Y208" s="7">
        <v>3235233.33</v>
      </c>
      <c r="Z208" s="7">
        <v>2746700</v>
      </c>
      <c r="AA208" s="8">
        <v>5291800</v>
      </c>
      <c r="AB208" s="4">
        <v>4592800</v>
      </c>
      <c r="AC208" s="4">
        <v>4841600</v>
      </c>
      <c r="AD208" s="4">
        <v>3752700</v>
      </c>
      <c r="AE208" s="8">
        <v>2080800</v>
      </c>
      <c r="AF208" s="4">
        <v>3704100</v>
      </c>
      <c r="AG208" s="4">
        <v>4947300</v>
      </c>
      <c r="AH208" s="4">
        <v>3727400</v>
      </c>
      <c r="AI208" s="8">
        <f>AVERAGE(AJ208:AL208)</f>
        <v>2438866.6666666665</v>
      </c>
      <c r="AJ208" s="4">
        <v>2465200</v>
      </c>
      <c r="AK208" s="4">
        <v>2356200</v>
      </c>
      <c r="AL208" s="4">
        <v>2495200</v>
      </c>
    </row>
    <row r="209" spans="1:38" ht="16" x14ac:dyDescent="0.2">
      <c r="A209" s="5" t="s">
        <v>804</v>
      </c>
      <c r="B209" s="5" t="s">
        <v>2651</v>
      </c>
      <c r="C209" s="7">
        <v>2671900</v>
      </c>
      <c r="D209" s="7">
        <v>1748800</v>
      </c>
      <c r="E209" s="7">
        <v>1318600</v>
      </c>
      <c r="F209" s="7">
        <v>1697500</v>
      </c>
      <c r="G209" s="8">
        <v>1515200</v>
      </c>
      <c r="H209" s="7">
        <v>1341400</v>
      </c>
      <c r="I209" s="7">
        <v>1945100</v>
      </c>
      <c r="J209" s="7">
        <v>2194700</v>
      </c>
      <c r="K209" s="8">
        <v>1708200</v>
      </c>
      <c r="L209" s="7">
        <v>1607200</v>
      </c>
      <c r="M209" s="7">
        <v>1642400</v>
      </c>
      <c r="N209" s="7">
        <v>1650800</v>
      </c>
      <c r="O209" s="8">
        <v>1657200</v>
      </c>
      <c r="P209" s="7">
        <v>1747600</v>
      </c>
      <c r="Q209" s="7">
        <v>1949800</v>
      </c>
      <c r="R209" s="7">
        <v>2247100</v>
      </c>
      <c r="S209" s="8">
        <v>2031500</v>
      </c>
      <c r="T209" s="7">
        <v>2270500</v>
      </c>
      <c r="U209" s="7">
        <v>1941200</v>
      </c>
      <c r="V209" s="7">
        <v>1096200</v>
      </c>
      <c r="W209" s="8">
        <v>1720200</v>
      </c>
      <c r="X209" s="7">
        <v>1478600</v>
      </c>
      <c r="Y209" s="7">
        <v>1598500</v>
      </c>
      <c r="Z209" s="7">
        <v>1515900</v>
      </c>
      <c r="AA209" s="8">
        <v>1861300</v>
      </c>
      <c r="AB209" s="4">
        <v>2281700</v>
      </c>
      <c r="AC209" s="4">
        <v>1865400</v>
      </c>
      <c r="AD209" s="4">
        <v>1754300</v>
      </c>
      <c r="AE209" s="8">
        <v>1618700</v>
      </c>
      <c r="AF209" s="4">
        <v>1928900</v>
      </c>
      <c r="AG209" s="4">
        <v>1694600</v>
      </c>
      <c r="AH209" s="4">
        <v>2335200</v>
      </c>
      <c r="AI209" s="8">
        <v>1731800</v>
      </c>
      <c r="AJ209" s="4">
        <v>1203700</v>
      </c>
      <c r="AK209" s="4">
        <v>1460300</v>
      </c>
      <c r="AL209" s="4">
        <v>1335600</v>
      </c>
    </row>
    <row r="210" spans="1:38" ht="16" x14ac:dyDescent="0.2">
      <c r="A210" s="5" t="s">
        <v>814</v>
      </c>
      <c r="B210" s="5" t="s">
        <v>2917</v>
      </c>
      <c r="C210" s="7">
        <v>1209000</v>
      </c>
      <c r="D210" s="7">
        <v>1572700</v>
      </c>
      <c r="E210" s="7">
        <v>1511900</v>
      </c>
      <c r="F210" s="7">
        <v>1338200</v>
      </c>
      <c r="G210" s="8">
        <v>1520500</v>
      </c>
      <c r="H210" s="7">
        <v>1157700</v>
      </c>
      <c r="I210" s="7">
        <v>1140400</v>
      </c>
      <c r="J210" s="7">
        <v>1023900</v>
      </c>
      <c r="K210" s="8">
        <v>1116800</v>
      </c>
      <c r="L210" s="7">
        <v>1105300</v>
      </c>
      <c r="M210" s="7">
        <f>AVERAGE(K210:L210,N210)</f>
        <v>1080766.6666666667</v>
      </c>
      <c r="N210" s="7">
        <v>1020200</v>
      </c>
      <c r="O210" s="8">
        <v>1312900</v>
      </c>
      <c r="P210" s="7">
        <v>1202000</v>
      </c>
      <c r="Q210" s="7">
        <v>1198900</v>
      </c>
      <c r="R210" s="7">
        <v>881280</v>
      </c>
      <c r="S210" s="8">
        <v>1379000</v>
      </c>
      <c r="T210" s="7">
        <v>1442300</v>
      </c>
      <c r="U210" s="7">
        <f>AVERAGE(S210:T210,V210)</f>
        <v>1422133.3333333333</v>
      </c>
      <c r="V210" s="7">
        <v>1445100</v>
      </c>
      <c r="W210" s="8">
        <v>1317500</v>
      </c>
      <c r="X210" s="7">
        <v>1186866.67</v>
      </c>
      <c r="Y210" s="7">
        <v>1080200</v>
      </c>
      <c r="Z210" s="7">
        <v>1162900</v>
      </c>
      <c r="AA210" s="8">
        <v>1553200</v>
      </c>
      <c r="AB210" s="4">
        <v>1397900</v>
      </c>
      <c r="AC210" s="4">
        <v>1242500</v>
      </c>
      <c r="AD210" s="4">
        <v>1376400</v>
      </c>
      <c r="AE210" s="8">
        <v>997280</v>
      </c>
      <c r="AF210" s="4">
        <v>1236200</v>
      </c>
      <c r="AG210" s="4">
        <v>1465800</v>
      </c>
      <c r="AH210" s="4">
        <v>1660900</v>
      </c>
      <c r="AI210" s="8">
        <v>1400900</v>
      </c>
      <c r="AJ210" s="4">
        <v>1331600</v>
      </c>
      <c r="AK210" s="4">
        <v>1000900</v>
      </c>
      <c r="AL210" s="4">
        <v>1078100</v>
      </c>
    </row>
    <row r="211" spans="1:38" ht="16" x14ac:dyDescent="0.2">
      <c r="A211" s="5" t="s">
        <v>818</v>
      </c>
      <c r="B211" s="5" t="s">
        <v>2822</v>
      </c>
      <c r="C211" s="7">
        <v>6381300</v>
      </c>
      <c r="D211" s="7">
        <v>4881900</v>
      </c>
      <c r="E211" s="7">
        <v>3755200</v>
      </c>
      <c r="F211" s="7">
        <v>7986800</v>
      </c>
      <c r="G211" s="8">
        <v>9113500</v>
      </c>
      <c r="H211" s="7">
        <v>9577900</v>
      </c>
      <c r="I211" s="7">
        <v>9466600</v>
      </c>
      <c r="J211" s="7">
        <v>10397000</v>
      </c>
      <c r="K211" s="8">
        <v>9768700</v>
      </c>
      <c r="L211" s="7">
        <v>7812700</v>
      </c>
      <c r="M211" s="7">
        <v>8598500</v>
      </c>
      <c r="N211" s="7">
        <v>9123300</v>
      </c>
      <c r="O211" s="8">
        <v>1416500</v>
      </c>
      <c r="P211" s="7">
        <v>10734000</v>
      </c>
      <c r="Q211" s="7">
        <v>1669600</v>
      </c>
      <c r="R211" s="7">
        <v>6562000</v>
      </c>
      <c r="S211" s="8">
        <v>6727400</v>
      </c>
      <c r="T211" s="7">
        <v>7624200</v>
      </c>
      <c r="U211" s="7">
        <v>7472800</v>
      </c>
      <c r="V211" s="7">
        <v>6303800</v>
      </c>
      <c r="W211" s="8">
        <v>2941800</v>
      </c>
      <c r="X211" s="7">
        <v>4495200</v>
      </c>
      <c r="Y211" s="7">
        <v>4686200</v>
      </c>
      <c r="Z211" s="7">
        <v>3725200</v>
      </c>
      <c r="AA211" s="8">
        <v>6968300</v>
      </c>
      <c r="AB211" s="4">
        <v>5465900</v>
      </c>
      <c r="AC211" s="4">
        <v>5922100</v>
      </c>
      <c r="AD211" s="4">
        <v>1867600</v>
      </c>
      <c r="AE211" s="8">
        <v>4407400</v>
      </c>
      <c r="AF211" s="4">
        <v>7703500</v>
      </c>
      <c r="AG211" s="4">
        <v>7777600</v>
      </c>
      <c r="AH211" s="4">
        <v>4346200</v>
      </c>
      <c r="AI211" s="8">
        <v>4348000</v>
      </c>
      <c r="AJ211" s="4">
        <v>3218100</v>
      </c>
      <c r="AK211" s="4">
        <v>820950</v>
      </c>
      <c r="AL211" s="4">
        <v>3588000</v>
      </c>
    </row>
    <row r="212" spans="1:38" ht="16" x14ac:dyDescent="0.2">
      <c r="A212" s="5" t="s">
        <v>822</v>
      </c>
      <c r="B212" s="5" t="s">
        <v>2584</v>
      </c>
      <c r="C212" s="7">
        <v>21337000</v>
      </c>
      <c r="D212" s="7">
        <v>24400000</v>
      </c>
      <c r="E212" s="7">
        <v>26045000</v>
      </c>
      <c r="F212" s="7">
        <v>23859000</v>
      </c>
      <c r="G212" s="8">
        <v>20266000</v>
      </c>
      <c r="H212" s="7">
        <v>18781000</v>
      </c>
      <c r="I212" s="7">
        <v>23614000</v>
      </c>
      <c r="J212" s="7">
        <v>21574000</v>
      </c>
      <c r="K212" s="8">
        <v>20181000</v>
      </c>
      <c r="L212" s="7">
        <v>21413000</v>
      </c>
      <c r="M212" s="7">
        <v>24775000</v>
      </c>
      <c r="N212" s="7">
        <v>21475000</v>
      </c>
      <c r="O212" s="8">
        <v>11685000</v>
      </c>
      <c r="P212" s="7">
        <v>12863000</v>
      </c>
      <c r="Q212" s="7">
        <v>12975000</v>
      </c>
      <c r="R212" s="7">
        <v>15846000</v>
      </c>
      <c r="S212" s="8">
        <v>20455000</v>
      </c>
      <c r="T212" s="7">
        <v>16909000</v>
      </c>
      <c r="U212" s="7">
        <v>27318000</v>
      </c>
      <c r="V212" s="7">
        <v>21124000</v>
      </c>
      <c r="W212" s="8">
        <v>9108200</v>
      </c>
      <c r="X212" s="7">
        <v>5031100</v>
      </c>
      <c r="Y212" s="7">
        <v>5778900</v>
      </c>
      <c r="Z212" s="7">
        <v>5548800</v>
      </c>
      <c r="AA212" s="8">
        <v>20599000</v>
      </c>
      <c r="AB212" s="4">
        <v>17358000</v>
      </c>
      <c r="AC212" s="4">
        <v>19763000</v>
      </c>
      <c r="AD212" s="4">
        <v>16534000</v>
      </c>
      <c r="AE212" s="8">
        <v>2997300</v>
      </c>
      <c r="AF212" s="4">
        <v>13944000</v>
      </c>
      <c r="AG212" s="4">
        <v>13545000</v>
      </c>
      <c r="AH212" s="4">
        <v>11460000</v>
      </c>
      <c r="AI212" s="8">
        <f>AVERAGE(AJ212:AL212)</f>
        <v>1706300</v>
      </c>
      <c r="AJ212" s="4">
        <v>1998100</v>
      </c>
      <c r="AK212" s="4">
        <v>1927100</v>
      </c>
      <c r="AL212" s="4">
        <v>1193700</v>
      </c>
    </row>
    <row r="213" spans="1:38" ht="16" x14ac:dyDescent="0.2">
      <c r="A213" s="5" t="s">
        <v>827</v>
      </c>
      <c r="B213" s="5" t="s">
        <v>2923</v>
      </c>
      <c r="C213" s="7">
        <v>830460</v>
      </c>
      <c r="D213" s="7">
        <v>2100900</v>
      </c>
      <c r="E213" s="7">
        <v>2004200</v>
      </c>
      <c r="F213" s="7">
        <v>1688800</v>
      </c>
      <c r="G213" s="8">
        <v>1993600</v>
      </c>
      <c r="H213" s="7">
        <v>2309400</v>
      </c>
      <c r="I213" s="7">
        <v>2171100</v>
      </c>
      <c r="J213" s="7">
        <v>2295600</v>
      </c>
      <c r="K213" s="8">
        <v>1897500</v>
      </c>
      <c r="L213" s="7">
        <v>2195400</v>
      </c>
      <c r="M213" s="7">
        <v>2110400</v>
      </c>
      <c r="N213" s="7">
        <v>2253800</v>
      </c>
      <c r="O213" s="8">
        <v>3394900</v>
      </c>
      <c r="P213" s="7">
        <v>2730100</v>
      </c>
      <c r="Q213" s="7">
        <v>2804400</v>
      </c>
      <c r="R213" s="7">
        <v>2126400</v>
      </c>
      <c r="S213" s="8">
        <v>1336300</v>
      </c>
      <c r="T213" s="7">
        <f>AVERAGE(S213,U213:V213)</f>
        <v>1219200</v>
      </c>
      <c r="U213" s="7">
        <v>1216100</v>
      </c>
      <c r="V213" s="7">
        <v>1105200</v>
      </c>
      <c r="W213" s="8">
        <v>2173300</v>
      </c>
      <c r="X213" s="7">
        <v>2968300</v>
      </c>
      <c r="Y213" s="7">
        <v>3259500</v>
      </c>
      <c r="Z213" s="7">
        <v>2844400</v>
      </c>
      <c r="AA213" s="8">
        <v>1535700</v>
      </c>
      <c r="AB213" s="4">
        <v>2314400</v>
      </c>
      <c r="AC213" s="4">
        <v>3111500</v>
      </c>
      <c r="AD213" s="4">
        <v>2257700</v>
      </c>
      <c r="AE213" s="8">
        <f>AVERAGE(AF213:AH213)</f>
        <v>2167466.6666666665</v>
      </c>
      <c r="AF213" s="4">
        <v>2152900</v>
      </c>
      <c r="AG213" s="4">
        <v>2159000</v>
      </c>
      <c r="AH213" s="4">
        <v>2190500</v>
      </c>
      <c r="AI213" s="8">
        <v>2556900</v>
      </c>
      <c r="AJ213" s="4">
        <v>2477900</v>
      </c>
      <c r="AK213" s="4">
        <v>2016200</v>
      </c>
      <c r="AL213" s="4">
        <v>2983100</v>
      </c>
    </row>
    <row r="214" spans="1:38" ht="16" x14ac:dyDescent="0.2">
      <c r="A214" s="5" t="s">
        <v>829</v>
      </c>
      <c r="B214" s="5" t="s">
        <v>2799</v>
      </c>
      <c r="C214" s="7">
        <v>88272</v>
      </c>
      <c r="D214" s="7">
        <v>95332</v>
      </c>
      <c r="E214" s="7">
        <v>62084</v>
      </c>
      <c r="F214" s="7">
        <v>107400</v>
      </c>
      <c r="G214" s="8">
        <v>153450</v>
      </c>
      <c r="H214" s="7">
        <v>181520</v>
      </c>
      <c r="I214" s="7">
        <v>223230</v>
      </c>
      <c r="J214" s="7">
        <v>168600</v>
      </c>
      <c r="K214" s="8">
        <v>237990</v>
      </c>
      <c r="L214" s="7">
        <v>171620</v>
      </c>
      <c r="M214" s="7">
        <v>146950</v>
      </c>
      <c r="N214" s="7">
        <v>315420</v>
      </c>
      <c r="O214" s="8">
        <v>180420</v>
      </c>
      <c r="P214" s="7">
        <v>211730</v>
      </c>
      <c r="Q214" s="7">
        <v>195000</v>
      </c>
      <c r="R214" s="7">
        <v>188560</v>
      </c>
      <c r="S214" s="8">
        <v>0</v>
      </c>
      <c r="T214" s="7">
        <v>0</v>
      </c>
      <c r="U214" s="7">
        <v>0</v>
      </c>
      <c r="V214" s="7">
        <v>0</v>
      </c>
      <c r="W214" s="8">
        <v>206840</v>
      </c>
      <c r="X214" s="7">
        <v>270080</v>
      </c>
      <c r="Y214" s="7">
        <v>134150</v>
      </c>
      <c r="Z214" s="7">
        <v>319110</v>
      </c>
      <c r="AA214" s="8">
        <v>121830</v>
      </c>
      <c r="AB214" s="4">
        <v>187350</v>
      </c>
      <c r="AC214" s="4">
        <v>291790</v>
      </c>
      <c r="AD214" s="4">
        <v>86905</v>
      </c>
      <c r="AE214" s="8">
        <v>192320</v>
      </c>
      <c r="AF214" s="4">
        <v>162680</v>
      </c>
      <c r="AG214" s="4">
        <v>150000</v>
      </c>
      <c r="AH214" s="4">
        <v>124850</v>
      </c>
      <c r="AI214" s="8">
        <v>130890</v>
      </c>
      <c r="AJ214" s="4">
        <v>106050</v>
      </c>
      <c r="AK214" s="4">
        <v>88635</v>
      </c>
      <c r="AL214" s="4">
        <v>175330</v>
      </c>
    </row>
    <row r="215" spans="1:38" ht="16" x14ac:dyDescent="0.2">
      <c r="A215" s="5" t="s">
        <v>837</v>
      </c>
      <c r="B215" s="5" t="s">
        <v>2584</v>
      </c>
      <c r="C215" s="7">
        <v>1484766.67</v>
      </c>
      <c r="D215" s="7">
        <v>1575000</v>
      </c>
      <c r="E215" s="7">
        <v>1498700</v>
      </c>
      <c r="F215" s="7">
        <v>1380600</v>
      </c>
      <c r="G215" s="8">
        <v>2836700</v>
      </c>
      <c r="H215" s="7">
        <v>1927100</v>
      </c>
      <c r="I215" s="7">
        <v>1743500</v>
      </c>
      <c r="J215" s="7">
        <v>1531200</v>
      </c>
      <c r="K215" s="8">
        <v>2010700</v>
      </c>
      <c r="L215" s="7">
        <v>2244200</v>
      </c>
      <c r="M215" s="7">
        <v>1636300</v>
      </c>
      <c r="N215" s="7">
        <v>1330100</v>
      </c>
      <c r="O215" s="8">
        <v>1900700</v>
      </c>
      <c r="P215" s="7">
        <v>1917700</v>
      </c>
      <c r="Q215" s="7">
        <v>1898700</v>
      </c>
      <c r="R215" s="7">
        <f>AVERAGE(O215:Q215)</f>
        <v>1905700</v>
      </c>
      <c r="S215" s="8">
        <v>1616600</v>
      </c>
      <c r="T215" s="7">
        <v>2082300</v>
      </c>
      <c r="U215" s="7">
        <v>856090</v>
      </c>
      <c r="V215" s="7">
        <v>1769100</v>
      </c>
      <c r="W215" s="8">
        <v>1268800</v>
      </c>
      <c r="X215" s="7">
        <v>1458900</v>
      </c>
      <c r="Y215" s="7">
        <v>2143700</v>
      </c>
      <c r="Z215" s="7">
        <v>1600700</v>
      </c>
      <c r="AA215" s="8">
        <v>1590000</v>
      </c>
      <c r="AB215" s="4">
        <v>1512700</v>
      </c>
      <c r="AC215" s="4">
        <v>1325100</v>
      </c>
      <c r="AD215" s="4">
        <v>1108400</v>
      </c>
      <c r="AE215" s="8">
        <f>AVERAGE(AF215:AH215)</f>
        <v>1589600</v>
      </c>
      <c r="AF215" s="4">
        <v>1686600</v>
      </c>
      <c r="AG215" s="4">
        <v>1560900</v>
      </c>
      <c r="AH215" s="4">
        <v>1521300</v>
      </c>
      <c r="AI215" s="8">
        <v>1778500</v>
      </c>
      <c r="AJ215" s="4">
        <v>1948800</v>
      </c>
      <c r="AK215" s="4">
        <v>1914100</v>
      </c>
      <c r="AL215" s="4">
        <v>2147400</v>
      </c>
    </row>
    <row r="216" spans="1:38" ht="16" x14ac:dyDescent="0.2">
      <c r="A216" s="5" t="s">
        <v>839</v>
      </c>
      <c r="B216" s="5" t="s">
        <v>2910</v>
      </c>
      <c r="C216" s="7">
        <v>3101100</v>
      </c>
      <c r="D216" s="7">
        <v>2433600</v>
      </c>
      <c r="E216" s="7">
        <v>2328700</v>
      </c>
      <c r="F216" s="7">
        <v>2726900</v>
      </c>
      <c r="G216" s="8">
        <v>2230000</v>
      </c>
      <c r="H216" s="7">
        <v>2440400</v>
      </c>
      <c r="I216" s="7">
        <v>1863600</v>
      </c>
      <c r="J216" s="7">
        <v>2260000</v>
      </c>
      <c r="K216" s="8">
        <v>2341700</v>
      </c>
      <c r="L216" s="7">
        <v>2235800</v>
      </c>
      <c r="M216" s="7">
        <v>2116500</v>
      </c>
      <c r="N216" s="7">
        <v>2006800</v>
      </c>
      <c r="O216" s="8">
        <v>2382500</v>
      </c>
      <c r="P216" s="7">
        <v>2220100</v>
      </c>
      <c r="Q216" s="7">
        <v>2228700</v>
      </c>
      <c r="R216" s="7">
        <v>2698700</v>
      </c>
      <c r="S216" s="8">
        <v>2073500</v>
      </c>
      <c r="T216" s="7">
        <v>2376100</v>
      </c>
      <c r="U216" s="7">
        <v>3049500</v>
      </c>
      <c r="V216" s="7">
        <v>2573200</v>
      </c>
      <c r="W216" s="8">
        <v>2080100</v>
      </c>
      <c r="X216" s="7">
        <v>1989900</v>
      </c>
      <c r="Y216" s="7">
        <v>2269000</v>
      </c>
      <c r="Z216" s="7">
        <v>2024200</v>
      </c>
      <c r="AA216" s="8">
        <v>2251900</v>
      </c>
      <c r="AB216" s="4">
        <v>2199100</v>
      </c>
      <c r="AC216" s="4">
        <v>2041600</v>
      </c>
      <c r="AD216" s="4">
        <v>2743600</v>
      </c>
      <c r="AE216" s="8">
        <v>1908000</v>
      </c>
      <c r="AF216" s="4">
        <v>2049100</v>
      </c>
      <c r="AG216" s="4">
        <v>2467300</v>
      </c>
      <c r="AH216" s="4">
        <v>2870200</v>
      </c>
      <c r="AI216" s="8">
        <v>2252900</v>
      </c>
      <c r="AJ216" s="4">
        <v>1874200</v>
      </c>
      <c r="AK216" s="4">
        <v>2093200</v>
      </c>
      <c r="AL216" s="4">
        <v>2478400</v>
      </c>
    </row>
    <row r="217" spans="1:38" ht="16" x14ac:dyDescent="0.2">
      <c r="A217" s="5" t="s">
        <v>846</v>
      </c>
      <c r="B217" s="5" t="s">
        <v>2584</v>
      </c>
      <c r="C217" s="7">
        <v>2606500</v>
      </c>
      <c r="D217" s="7">
        <v>1952700</v>
      </c>
      <c r="E217" s="7">
        <v>2470000</v>
      </c>
      <c r="F217" s="7">
        <v>2044900</v>
      </c>
      <c r="G217" s="8">
        <f>AVERAGE(H217:J217)</f>
        <v>2374966.6666666665</v>
      </c>
      <c r="H217" s="7">
        <v>2406500</v>
      </c>
      <c r="I217" s="7">
        <v>2366300</v>
      </c>
      <c r="J217" s="7">
        <v>2352100</v>
      </c>
      <c r="K217" s="8">
        <v>2401900</v>
      </c>
      <c r="L217" s="7">
        <v>2817600</v>
      </c>
      <c r="M217" s="7">
        <v>2881700</v>
      </c>
      <c r="N217" s="7">
        <v>2751200</v>
      </c>
      <c r="O217" s="8">
        <v>3218200</v>
      </c>
      <c r="P217" s="7">
        <v>2270200</v>
      </c>
      <c r="Q217" s="7">
        <v>2369800</v>
      </c>
      <c r="R217" s="7">
        <v>2570800</v>
      </c>
      <c r="S217" s="8">
        <v>1997100</v>
      </c>
      <c r="T217" s="7">
        <v>1769600</v>
      </c>
      <c r="U217" s="7">
        <v>2106100</v>
      </c>
      <c r="V217" s="7">
        <v>2303200</v>
      </c>
      <c r="W217" s="8">
        <v>2291200</v>
      </c>
      <c r="X217" s="7">
        <v>2361700</v>
      </c>
      <c r="Y217" s="7">
        <v>2096300</v>
      </c>
      <c r="Z217" s="7">
        <v>2142000</v>
      </c>
      <c r="AA217" s="8">
        <v>2677100</v>
      </c>
      <c r="AB217" s="4">
        <v>2685900</v>
      </c>
      <c r="AC217" s="4">
        <v>2284800</v>
      </c>
      <c r="AD217" s="4">
        <v>1428100</v>
      </c>
      <c r="AE217" s="8">
        <v>2689600</v>
      </c>
      <c r="AF217" s="4">
        <v>2309300</v>
      </c>
      <c r="AG217" s="4">
        <v>2806800</v>
      </c>
      <c r="AH217" s="4">
        <v>2082800</v>
      </c>
      <c r="AI217" s="8">
        <v>2987100</v>
      </c>
      <c r="AJ217" s="4">
        <v>2145600</v>
      </c>
      <c r="AK217" s="4">
        <v>2418300</v>
      </c>
      <c r="AL217" s="4">
        <v>2577700</v>
      </c>
    </row>
    <row r="218" spans="1:38" ht="16" x14ac:dyDescent="0.2">
      <c r="A218" s="5" t="s">
        <v>848</v>
      </c>
      <c r="B218" s="5" t="s">
        <v>2593</v>
      </c>
      <c r="C218" s="7">
        <f>AVERAGE(D218:F218)</f>
        <v>6540466.666666667</v>
      </c>
      <c r="D218" s="7">
        <v>7094500</v>
      </c>
      <c r="E218" s="7">
        <v>6134700</v>
      </c>
      <c r="F218" s="7">
        <v>6392200</v>
      </c>
      <c r="G218" s="8">
        <v>6648600</v>
      </c>
      <c r="H218" s="7">
        <v>6877400</v>
      </c>
      <c r="I218" s="7">
        <v>5982100</v>
      </c>
      <c r="J218" s="7">
        <v>6834600</v>
      </c>
      <c r="K218" s="8">
        <v>6047700</v>
      </c>
      <c r="L218" s="7">
        <v>5960900</v>
      </c>
      <c r="M218" s="7">
        <f>AVERAGE(K218:L218,N218)</f>
        <v>5965933.333333333</v>
      </c>
      <c r="N218" s="7">
        <v>5889200</v>
      </c>
      <c r="O218" s="8">
        <v>7253300</v>
      </c>
      <c r="P218" s="7">
        <v>6342900</v>
      </c>
      <c r="Q218" s="7">
        <v>7234700</v>
      </c>
      <c r="R218" s="7">
        <v>6562600</v>
      </c>
      <c r="S218" s="8">
        <v>7078200</v>
      </c>
      <c r="T218" s="7">
        <v>8499400</v>
      </c>
      <c r="U218" s="7">
        <v>6974400</v>
      </c>
      <c r="V218" s="7">
        <v>8452500</v>
      </c>
      <c r="W218" s="8">
        <v>3964800</v>
      </c>
      <c r="X218" s="7">
        <v>4313600</v>
      </c>
      <c r="Y218" s="7">
        <v>4998400</v>
      </c>
      <c r="Z218" s="7">
        <v>3790700</v>
      </c>
      <c r="AA218" s="8">
        <v>5576900</v>
      </c>
      <c r="AB218" s="4">
        <v>6971900</v>
      </c>
      <c r="AC218" s="4">
        <v>6083700</v>
      </c>
      <c r="AD218" s="4">
        <v>8207500</v>
      </c>
      <c r="AE218" s="8">
        <v>4110000</v>
      </c>
      <c r="AF218" s="4">
        <v>7034500</v>
      </c>
      <c r="AG218" s="4">
        <v>5309600</v>
      </c>
      <c r="AH218" s="4">
        <v>6159000</v>
      </c>
      <c r="AI218" s="8">
        <v>4799200</v>
      </c>
      <c r="AJ218" s="4">
        <v>4064300</v>
      </c>
      <c r="AK218" s="4">
        <v>3296600</v>
      </c>
      <c r="AL218" s="4">
        <v>3933400</v>
      </c>
    </row>
    <row r="219" spans="1:38" ht="16" x14ac:dyDescent="0.2">
      <c r="A219" s="5" t="s">
        <v>854</v>
      </c>
      <c r="B219" s="5" t="s">
        <v>2584</v>
      </c>
      <c r="C219" s="7">
        <v>1506700</v>
      </c>
      <c r="D219" s="7">
        <v>1617000</v>
      </c>
      <c r="E219" s="7">
        <v>1666200</v>
      </c>
      <c r="F219" s="7">
        <v>1236900</v>
      </c>
      <c r="G219" s="8">
        <v>1406400</v>
      </c>
      <c r="H219" s="7">
        <v>1668400</v>
      </c>
      <c r="I219" s="7">
        <v>1303200</v>
      </c>
      <c r="J219" s="7">
        <v>1490600</v>
      </c>
      <c r="K219" s="8">
        <v>1217600</v>
      </c>
      <c r="L219" s="7">
        <v>1425200</v>
      </c>
      <c r="M219" s="7">
        <v>1525400</v>
      </c>
      <c r="N219" s="7">
        <v>1691900</v>
      </c>
      <c r="O219" s="8">
        <v>1769100</v>
      </c>
      <c r="P219" s="7">
        <v>1611400</v>
      </c>
      <c r="Q219" s="7">
        <v>1584300</v>
      </c>
      <c r="R219" s="7">
        <v>1471000</v>
      </c>
      <c r="S219" s="8">
        <v>1431200</v>
      </c>
      <c r="T219" s="7">
        <v>954270</v>
      </c>
      <c r="U219" s="7">
        <v>1201700</v>
      </c>
      <c r="V219" s="7">
        <v>1133700</v>
      </c>
      <c r="W219" s="8">
        <v>1070600</v>
      </c>
      <c r="X219" s="7">
        <v>902560</v>
      </c>
      <c r="Y219" s="7">
        <v>1120900</v>
      </c>
      <c r="Z219" s="7">
        <v>1127200</v>
      </c>
      <c r="AA219" s="8">
        <v>1799200</v>
      </c>
      <c r="AB219" s="4">
        <v>1428300</v>
      </c>
      <c r="AC219" s="4">
        <v>1469300</v>
      </c>
      <c r="AD219" s="4">
        <v>1759500</v>
      </c>
      <c r="AE219" s="8">
        <v>1190800</v>
      </c>
      <c r="AF219" s="4">
        <v>1364800</v>
      </c>
      <c r="AG219" s="4">
        <v>1458700</v>
      </c>
      <c r="AH219" s="4">
        <v>1498700</v>
      </c>
      <c r="AI219" s="8">
        <v>1534000</v>
      </c>
      <c r="AJ219" s="4">
        <v>1028400</v>
      </c>
      <c r="AK219" s="4">
        <v>1094400</v>
      </c>
      <c r="AL219" s="4">
        <v>1198100</v>
      </c>
    </row>
    <row r="220" spans="1:38" ht="16" x14ac:dyDescent="0.2">
      <c r="A220" s="5" t="s">
        <v>864</v>
      </c>
      <c r="B220" s="5" t="s">
        <v>2669</v>
      </c>
      <c r="C220" s="7">
        <v>27428666.699999999</v>
      </c>
      <c r="D220" s="7">
        <v>25450000</v>
      </c>
      <c r="E220" s="7">
        <v>28348000</v>
      </c>
      <c r="F220" s="7">
        <v>28488000</v>
      </c>
      <c r="G220" s="8">
        <v>29291000</v>
      </c>
      <c r="H220" s="7">
        <v>28219000</v>
      </c>
      <c r="I220" s="7">
        <v>29477000</v>
      </c>
      <c r="J220" s="7">
        <v>32418000</v>
      </c>
      <c r="K220" s="8">
        <v>32994000</v>
      </c>
      <c r="L220" s="7">
        <v>35924000</v>
      </c>
      <c r="M220" s="7">
        <v>28300000</v>
      </c>
      <c r="N220" s="7">
        <v>34844000</v>
      </c>
      <c r="O220" s="8">
        <f>AVERAGE(P220:R220)</f>
        <v>32152666.666666668</v>
      </c>
      <c r="P220" s="7">
        <v>31098000</v>
      </c>
      <c r="Q220" s="7">
        <v>32432000</v>
      </c>
      <c r="R220" s="7">
        <v>32928000</v>
      </c>
      <c r="S220" s="8">
        <v>28499000</v>
      </c>
      <c r="T220" s="7">
        <v>30573000</v>
      </c>
      <c r="U220" s="7">
        <v>30502000</v>
      </c>
      <c r="V220" s="7">
        <v>21239000</v>
      </c>
      <c r="W220" s="8">
        <v>37802000</v>
      </c>
      <c r="X220" s="7">
        <v>32724000</v>
      </c>
      <c r="Y220" s="7">
        <v>29046000</v>
      </c>
      <c r="Z220" s="7">
        <v>33978000</v>
      </c>
      <c r="AA220" s="8">
        <v>47567000</v>
      </c>
      <c r="AB220" s="4">
        <v>28480000</v>
      </c>
      <c r="AC220" s="4">
        <v>28320000</v>
      </c>
      <c r="AD220" s="4">
        <v>19141000</v>
      </c>
      <c r="AE220" s="8">
        <v>31997000</v>
      </c>
      <c r="AF220" s="4">
        <v>29157000</v>
      </c>
      <c r="AG220" s="4">
        <v>29794000</v>
      </c>
      <c r="AH220" s="4">
        <v>37080000</v>
      </c>
      <c r="AI220" s="8">
        <v>40888000</v>
      </c>
      <c r="AJ220" s="4">
        <v>29537000</v>
      </c>
      <c r="AK220" s="4">
        <v>36984000</v>
      </c>
      <c r="AL220" s="4">
        <v>38831000</v>
      </c>
    </row>
    <row r="221" spans="1:38" ht="16" x14ac:dyDescent="0.2">
      <c r="A221" s="5" t="s">
        <v>866</v>
      </c>
      <c r="B221" s="5" t="s">
        <v>2851</v>
      </c>
      <c r="C221" s="7">
        <f>AVERAGE(D221:F221)</f>
        <v>6246433.333333333</v>
      </c>
      <c r="D221" s="7">
        <v>5972100</v>
      </c>
      <c r="E221" s="7">
        <v>6583200</v>
      </c>
      <c r="F221" s="7">
        <v>6184000</v>
      </c>
      <c r="G221" s="8">
        <v>6330000</v>
      </c>
      <c r="H221" s="7">
        <v>7276800</v>
      </c>
      <c r="I221" s="7">
        <v>6863000</v>
      </c>
      <c r="J221" s="7">
        <v>5882400</v>
      </c>
      <c r="K221" s="8">
        <f>AVERAGE(L221:N221)</f>
        <v>6302833.333333333</v>
      </c>
      <c r="L221" s="7">
        <v>6153600</v>
      </c>
      <c r="M221" s="7">
        <v>6249900</v>
      </c>
      <c r="N221" s="7">
        <v>6505000</v>
      </c>
      <c r="O221" s="8">
        <v>9673600</v>
      </c>
      <c r="P221" s="7">
        <v>8781700</v>
      </c>
      <c r="Q221" s="7">
        <v>7807700</v>
      </c>
      <c r="R221" s="7">
        <v>7777600</v>
      </c>
      <c r="S221" s="8">
        <v>6040800</v>
      </c>
      <c r="T221" s="7">
        <v>6142000</v>
      </c>
      <c r="U221" s="7">
        <v>8020600</v>
      </c>
      <c r="V221" s="7">
        <v>5430700</v>
      </c>
      <c r="W221" s="8">
        <v>14593000</v>
      </c>
      <c r="X221" s="7">
        <v>18922000</v>
      </c>
      <c r="Y221" s="7">
        <v>16715000</v>
      </c>
      <c r="Z221" s="7">
        <v>16873000</v>
      </c>
      <c r="AA221" s="8">
        <v>7042000</v>
      </c>
      <c r="AB221" s="4">
        <v>8308700</v>
      </c>
      <c r="AC221" s="4">
        <v>8810700</v>
      </c>
      <c r="AD221" s="4">
        <v>11871000</v>
      </c>
      <c r="AE221" s="8">
        <f>AVERAGE(AF221:AH221)</f>
        <v>9385800</v>
      </c>
      <c r="AF221" s="4">
        <v>10104000</v>
      </c>
      <c r="AG221" s="4">
        <v>9167400</v>
      </c>
      <c r="AH221" s="4">
        <v>8886000</v>
      </c>
      <c r="AI221" s="8">
        <f>AVERAGE(AJ221:AL221)</f>
        <v>21120000</v>
      </c>
      <c r="AJ221" s="4">
        <v>22134000</v>
      </c>
      <c r="AK221" s="4">
        <v>19942000</v>
      </c>
      <c r="AL221" s="4">
        <v>21284000</v>
      </c>
    </row>
    <row r="222" spans="1:38" ht="16" x14ac:dyDescent="0.2">
      <c r="A222" s="5" t="s">
        <v>871</v>
      </c>
      <c r="B222" s="5" t="s">
        <v>2584</v>
      </c>
      <c r="C222" s="7">
        <v>994770</v>
      </c>
      <c r="D222" s="7">
        <v>578250</v>
      </c>
      <c r="E222" s="7">
        <v>739950</v>
      </c>
      <c r="F222" s="7">
        <v>646830</v>
      </c>
      <c r="G222" s="8">
        <v>0</v>
      </c>
      <c r="H222" s="7">
        <v>0</v>
      </c>
      <c r="I222" s="7">
        <v>0</v>
      </c>
      <c r="J222" s="7">
        <v>0</v>
      </c>
      <c r="K222" s="8">
        <v>0</v>
      </c>
      <c r="L222" s="7">
        <v>0</v>
      </c>
      <c r="M222" s="7">
        <v>0</v>
      </c>
      <c r="N222" s="7">
        <v>0</v>
      </c>
      <c r="O222" s="8">
        <v>0</v>
      </c>
      <c r="P222" s="7">
        <v>0</v>
      </c>
      <c r="Q222" s="7">
        <v>0</v>
      </c>
      <c r="R222" s="7">
        <v>0</v>
      </c>
      <c r="S222" s="8">
        <v>0</v>
      </c>
      <c r="T222" s="7">
        <v>0</v>
      </c>
      <c r="U222" s="7">
        <v>0</v>
      </c>
      <c r="V222" s="7">
        <v>0</v>
      </c>
      <c r="W222" s="8">
        <v>0</v>
      </c>
      <c r="X222" s="7">
        <v>0</v>
      </c>
      <c r="Y222" s="7">
        <v>0</v>
      </c>
      <c r="Z222" s="7">
        <v>0</v>
      </c>
      <c r="AA222" s="8">
        <v>0</v>
      </c>
      <c r="AB222" s="4">
        <v>0</v>
      </c>
      <c r="AC222" s="4">
        <v>0</v>
      </c>
      <c r="AD222" s="4">
        <v>0</v>
      </c>
      <c r="AE222" s="8">
        <v>0</v>
      </c>
      <c r="AF222" s="4">
        <v>0</v>
      </c>
      <c r="AG222" s="4">
        <v>0</v>
      </c>
      <c r="AH222" s="4">
        <v>0</v>
      </c>
      <c r="AI222" s="8">
        <v>0</v>
      </c>
      <c r="AJ222" s="4">
        <v>0</v>
      </c>
      <c r="AK222" s="4">
        <v>0</v>
      </c>
      <c r="AL222" s="4">
        <v>0</v>
      </c>
    </row>
    <row r="223" spans="1:38" ht="16" x14ac:dyDescent="0.2">
      <c r="A223" s="5" t="s">
        <v>872</v>
      </c>
      <c r="B223" s="5" t="s">
        <v>2609</v>
      </c>
      <c r="C223" s="7">
        <v>0</v>
      </c>
      <c r="D223" s="7">
        <v>0</v>
      </c>
      <c r="E223" s="7">
        <v>0</v>
      </c>
      <c r="F223" s="7">
        <v>0</v>
      </c>
      <c r="G223" s="8">
        <v>321970</v>
      </c>
      <c r="H223" s="7">
        <v>304620</v>
      </c>
      <c r="I223" s="7">
        <v>326230</v>
      </c>
      <c r="J223" s="7">
        <v>335060</v>
      </c>
      <c r="K223" s="8">
        <v>366500</v>
      </c>
      <c r="L223" s="7">
        <v>379330</v>
      </c>
      <c r="M223" s="7">
        <v>361686.66700000002</v>
      </c>
      <c r="N223" s="7">
        <v>339230</v>
      </c>
      <c r="O223" s="8">
        <v>0</v>
      </c>
      <c r="P223" s="7">
        <v>0</v>
      </c>
      <c r="Q223" s="7">
        <v>0</v>
      </c>
      <c r="R223" s="7">
        <v>0</v>
      </c>
      <c r="S223" s="8">
        <v>278610</v>
      </c>
      <c r="T223" s="7">
        <v>299590</v>
      </c>
      <c r="U223" s="7">
        <v>327756.66700000002</v>
      </c>
      <c r="V223" s="7">
        <v>405070</v>
      </c>
      <c r="W223" s="8">
        <v>0</v>
      </c>
      <c r="X223" s="7">
        <v>0</v>
      </c>
      <c r="Y223" s="7">
        <v>0</v>
      </c>
      <c r="Z223" s="7">
        <v>0</v>
      </c>
      <c r="AA223" s="8">
        <v>0</v>
      </c>
      <c r="AB223" s="4">
        <v>0</v>
      </c>
      <c r="AC223" s="4">
        <v>0</v>
      </c>
      <c r="AD223" s="4">
        <v>0</v>
      </c>
      <c r="AE223" s="8">
        <v>0</v>
      </c>
      <c r="AF223" s="4">
        <v>0</v>
      </c>
      <c r="AG223" s="4">
        <v>0</v>
      </c>
      <c r="AH223" s="4">
        <v>0</v>
      </c>
      <c r="AI223" s="8">
        <v>0</v>
      </c>
      <c r="AJ223" s="4">
        <v>0</v>
      </c>
      <c r="AK223" s="4">
        <v>0</v>
      </c>
      <c r="AL223" s="4">
        <v>0</v>
      </c>
    </row>
    <row r="224" spans="1:38" ht="16" x14ac:dyDescent="0.2">
      <c r="A224" s="5" t="s">
        <v>875</v>
      </c>
      <c r="B224" s="5" t="s">
        <v>2917</v>
      </c>
      <c r="C224" s="7">
        <v>1949600</v>
      </c>
      <c r="D224" s="7">
        <v>2798800</v>
      </c>
      <c r="E224" s="7">
        <v>3574400</v>
      </c>
      <c r="F224" s="7">
        <v>6866800</v>
      </c>
      <c r="G224" s="8">
        <v>6449000</v>
      </c>
      <c r="H224" s="7">
        <v>5045600</v>
      </c>
      <c r="I224" s="7">
        <v>5876500</v>
      </c>
      <c r="J224" s="7">
        <v>6740400</v>
      </c>
      <c r="K224" s="8">
        <v>6692200</v>
      </c>
      <c r="L224" s="7">
        <v>5859500</v>
      </c>
      <c r="M224" s="7">
        <v>7180400</v>
      </c>
      <c r="N224" s="7">
        <v>8063600</v>
      </c>
      <c r="O224" s="8">
        <v>5892333.3300000001</v>
      </c>
      <c r="P224" s="7">
        <v>6770600</v>
      </c>
      <c r="Q224" s="7">
        <v>4703700</v>
      </c>
      <c r="R224" s="7">
        <v>6202700</v>
      </c>
      <c r="S224" s="8">
        <v>6976300</v>
      </c>
      <c r="T224" s="7">
        <v>9014600</v>
      </c>
      <c r="U224" s="7">
        <v>7007300</v>
      </c>
      <c r="V224" s="7">
        <v>4514600</v>
      </c>
      <c r="W224" s="8">
        <v>3993800</v>
      </c>
      <c r="X224" s="7">
        <v>5173400</v>
      </c>
      <c r="Y224" s="7">
        <v>5559100</v>
      </c>
      <c r="Z224" s="7">
        <v>4915000</v>
      </c>
      <c r="AA224" s="8">
        <v>6165600</v>
      </c>
      <c r="AB224" s="4">
        <v>6529700</v>
      </c>
      <c r="AC224" s="4">
        <v>7944600</v>
      </c>
      <c r="AD224" s="4">
        <v>2478600</v>
      </c>
      <c r="AE224" s="8">
        <v>4445000</v>
      </c>
      <c r="AF224" s="4">
        <v>5099500</v>
      </c>
      <c r="AG224" s="4">
        <v>5715600</v>
      </c>
      <c r="AH224" s="4">
        <v>6458200</v>
      </c>
      <c r="AI224" s="8">
        <v>4304600</v>
      </c>
      <c r="AJ224" s="4">
        <v>3025900</v>
      </c>
      <c r="AK224" s="4">
        <v>2582100</v>
      </c>
      <c r="AL224" s="4">
        <v>6394700</v>
      </c>
    </row>
    <row r="225" spans="1:38" ht="16" x14ac:dyDescent="0.2">
      <c r="A225" s="5" t="s">
        <v>879</v>
      </c>
      <c r="B225" s="5" t="s">
        <v>2594</v>
      </c>
      <c r="C225" s="7">
        <v>77638000</v>
      </c>
      <c r="D225" s="7">
        <v>72824000</v>
      </c>
      <c r="E225" s="7">
        <v>63271000</v>
      </c>
      <c r="F225" s="7">
        <v>62159000</v>
      </c>
      <c r="G225" s="8">
        <f>AVERAGE(H225:J225)</f>
        <v>60594666.666666664</v>
      </c>
      <c r="H225" s="7">
        <v>61284000</v>
      </c>
      <c r="I225" s="7">
        <v>60939000</v>
      </c>
      <c r="J225" s="7">
        <v>59561000</v>
      </c>
      <c r="K225" s="8">
        <v>49875000</v>
      </c>
      <c r="L225" s="7">
        <v>56808000</v>
      </c>
      <c r="M225" s="7">
        <v>65127000</v>
      </c>
      <c r="N225" s="7">
        <v>47954000</v>
      </c>
      <c r="O225" s="8">
        <v>58023000</v>
      </c>
      <c r="P225" s="7">
        <v>50543000</v>
      </c>
      <c r="Q225" s="7">
        <v>57639000</v>
      </c>
      <c r="R225" s="7">
        <v>59639000</v>
      </c>
      <c r="S225" s="8">
        <v>46265000</v>
      </c>
      <c r="T225" s="7">
        <v>47376000</v>
      </c>
      <c r="U225" s="7">
        <v>63327000</v>
      </c>
      <c r="V225" s="7">
        <v>57208000</v>
      </c>
      <c r="W225" s="8">
        <v>45100000</v>
      </c>
      <c r="X225" s="7">
        <v>42566000</v>
      </c>
      <c r="Y225" s="7">
        <v>46795000</v>
      </c>
      <c r="Z225" s="7">
        <v>42432000</v>
      </c>
      <c r="AA225" s="8">
        <v>54472000</v>
      </c>
      <c r="AB225" s="4">
        <v>56612000</v>
      </c>
      <c r="AC225" s="4">
        <v>47998000</v>
      </c>
      <c r="AD225" s="4">
        <v>66270000</v>
      </c>
      <c r="AE225" s="8">
        <v>39413000</v>
      </c>
      <c r="AF225" s="4">
        <v>53478000</v>
      </c>
      <c r="AG225" s="4">
        <v>53646000</v>
      </c>
      <c r="AH225" s="4">
        <v>61141000</v>
      </c>
      <c r="AI225" s="8">
        <v>59395000</v>
      </c>
      <c r="AJ225" s="4">
        <v>41684000</v>
      </c>
      <c r="AK225" s="4">
        <v>42960000</v>
      </c>
      <c r="AL225" s="4">
        <v>47667000</v>
      </c>
    </row>
    <row r="226" spans="1:38" ht="16" x14ac:dyDescent="0.2">
      <c r="A226" s="5" t="s">
        <v>882</v>
      </c>
      <c r="B226" s="5" t="s">
        <v>2903</v>
      </c>
      <c r="C226" s="7">
        <v>1899233.33</v>
      </c>
      <c r="D226" s="7">
        <v>1387200</v>
      </c>
      <c r="E226" s="7">
        <v>2208900</v>
      </c>
      <c r="F226" s="7">
        <v>2101600</v>
      </c>
      <c r="G226" s="8">
        <v>1807500</v>
      </c>
      <c r="H226" s="7">
        <v>2012200</v>
      </c>
      <c r="I226" s="7">
        <v>2064900</v>
      </c>
      <c r="J226" s="7">
        <v>1545400</v>
      </c>
      <c r="K226" s="8">
        <v>1822700</v>
      </c>
      <c r="L226" s="7">
        <v>1679900</v>
      </c>
      <c r="M226" s="7">
        <v>2669000</v>
      </c>
      <c r="N226" s="7">
        <v>2541300</v>
      </c>
      <c r="O226" s="8">
        <v>1505700</v>
      </c>
      <c r="P226" s="7">
        <v>1641400</v>
      </c>
      <c r="Q226" s="7">
        <v>1666800</v>
      </c>
      <c r="R226" s="7">
        <v>1892800</v>
      </c>
      <c r="S226" s="8">
        <v>1868400</v>
      </c>
      <c r="T226" s="7">
        <v>2129700</v>
      </c>
      <c r="U226" s="7">
        <v>1328300</v>
      </c>
      <c r="V226" s="7">
        <v>1611000</v>
      </c>
      <c r="W226" s="8">
        <f>AVERAGE(X226:Z226)</f>
        <v>1177566.6666666667</v>
      </c>
      <c r="X226" s="7">
        <v>1210900</v>
      </c>
      <c r="Y226" s="7">
        <v>1156300</v>
      </c>
      <c r="Z226" s="7">
        <v>1165500</v>
      </c>
      <c r="AA226" s="8">
        <v>1938300</v>
      </c>
      <c r="AB226" s="4">
        <v>1953700</v>
      </c>
      <c r="AC226" s="4">
        <v>2725400</v>
      </c>
      <c r="AD226" s="4">
        <v>1628500</v>
      </c>
      <c r="AE226" s="8">
        <v>1178800</v>
      </c>
      <c r="AF226" s="4">
        <v>1756100</v>
      </c>
      <c r="AG226" s="4">
        <v>1396300</v>
      </c>
      <c r="AH226" s="4">
        <v>1576000</v>
      </c>
      <c r="AI226" s="8">
        <v>1485300</v>
      </c>
      <c r="AJ226" s="4">
        <v>1154900</v>
      </c>
      <c r="AK226" s="4">
        <v>947450</v>
      </c>
      <c r="AL226" s="4">
        <v>1116500</v>
      </c>
    </row>
    <row r="227" spans="1:38" ht="16" x14ac:dyDescent="0.2">
      <c r="A227" s="5" t="s">
        <v>883</v>
      </c>
      <c r="B227" s="5" t="s">
        <v>2584</v>
      </c>
      <c r="C227" s="7">
        <v>36008000</v>
      </c>
      <c r="D227" s="7">
        <v>13616000</v>
      </c>
      <c r="E227" s="7">
        <v>12828000</v>
      </c>
      <c r="F227" s="7">
        <v>23628000</v>
      </c>
      <c r="G227" s="8">
        <v>16124000</v>
      </c>
      <c r="H227" s="7">
        <v>16768000</v>
      </c>
      <c r="I227" s="7">
        <v>15975000</v>
      </c>
      <c r="J227" s="7">
        <f>AVERAGE(G227:I227)</f>
        <v>16289000</v>
      </c>
      <c r="K227" s="8">
        <v>20720000</v>
      </c>
      <c r="L227" s="7">
        <v>18512000</v>
      </c>
      <c r="M227" s="7">
        <v>26969000</v>
      </c>
      <c r="N227" s="7">
        <v>19316000</v>
      </c>
      <c r="O227" s="8">
        <f>AVERAGE(P227:R227)</f>
        <v>9677266.666666666</v>
      </c>
      <c r="P227" s="7">
        <v>9994400</v>
      </c>
      <c r="Q227" s="7">
        <v>9132900</v>
      </c>
      <c r="R227" s="7">
        <v>9904500</v>
      </c>
      <c r="S227" s="8">
        <v>20774000</v>
      </c>
      <c r="T227" s="7">
        <v>22206000</v>
      </c>
      <c r="U227" s="7">
        <v>18022000</v>
      </c>
      <c r="V227" s="7">
        <v>16961000</v>
      </c>
      <c r="W227" s="8">
        <v>2354500</v>
      </c>
      <c r="X227" s="7">
        <v>1591200</v>
      </c>
      <c r="Y227" s="7">
        <v>3246300</v>
      </c>
      <c r="Z227" s="7">
        <v>2262800</v>
      </c>
      <c r="AA227" s="8">
        <v>14032000</v>
      </c>
      <c r="AB227" s="4">
        <v>9615800</v>
      </c>
      <c r="AC227" s="4">
        <v>13369000</v>
      </c>
      <c r="AD227" s="4">
        <v>2568300</v>
      </c>
      <c r="AE227" s="8">
        <v>1835800</v>
      </c>
      <c r="AF227" s="4">
        <v>11562000</v>
      </c>
      <c r="AG227" s="4">
        <v>12504000</v>
      </c>
      <c r="AH227" s="4">
        <v>7508400</v>
      </c>
      <c r="AI227" s="8">
        <v>5283400</v>
      </c>
      <c r="AJ227" s="4">
        <v>717580</v>
      </c>
      <c r="AK227" s="4">
        <v>2539660</v>
      </c>
      <c r="AL227" s="4">
        <v>1618000</v>
      </c>
    </row>
    <row r="228" spans="1:38" ht="16" x14ac:dyDescent="0.2">
      <c r="A228" s="5" t="s">
        <v>887</v>
      </c>
      <c r="B228" s="5" t="s">
        <v>2629</v>
      </c>
      <c r="C228" s="7">
        <v>4665200</v>
      </c>
      <c r="D228" s="7">
        <v>3609000</v>
      </c>
      <c r="E228" s="7">
        <v>3841800</v>
      </c>
      <c r="F228" s="7">
        <v>3811800</v>
      </c>
      <c r="G228" s="8">
        <v>3280700</v>
      </c>
      <c r="H228" s="7">
        <v>2740500</v>
      </c>
      <c r="I228" s="7">
        <v>3224500</v>
      </c>
      <c r="J228" s="7">
        <v>3095500</v>
      </c>
      <c r="K228" s="8">
        <v>2895300</v>
      </c>
      <c r="L228" s="7">
        <v>3253000</v>
      </c>
      <c r="M228" s="7">
        <v>3368200</v>
      </c>
      <c r="N228" s="7">
        <v>3176100</v>
      </c>
      <c r="O228" s="8">
        <v>4029800</v>
      </c>
      <c r="P228" s="7">
        <v>3444100</v>
      </c>
      <c r="Q228" s="7">
        <v>3027800</v>
      </c>
      <c r="R228" s="7">
        <v>2602300</v>
      </c>
      <c r="S228" s="8">
        <v>3166100</v>
      </c>
      <c r="T228" s="7">
        <v>2969300</v>
      </c>
      <c r="U228" s="7">
        <v>3785700</v>
      </c>
      <c r="V228" s="7">
        <v>3609600</v>
      </c>
      <c r="W228" s="8">
        <v>3049200</v>
      </c>
      <c r="X228" s="7">
        <v>2428300</v>
      </c>
      <c r="Y228" s="7">
        <v>2823500</v>
      </c>
      <c r="Z228" s="7">
        <v>2500600</v>
      </c>
      <c r="AA228" s="8">
        <v>4254500</v>
      </c>
      <c r="AB228" s="4">
        <v>3112300</v>
      </c>
      <c r="AC228" s="4">
        <v>3094200</v>
      </c>
      <c r="AD228" s="4">
        <v>4991600</v>
      </c>
      <c r="AE228" s="8">
        <v>2370100</v>
      </c>
      <c r="AF228" s="4">
        <v>3689100</v>
      </c>
      <c r="AG228" s="4">
        <v>3341800</v>
      </c>
      <c r="AH228" s="4">
        <v>3272100</v>
      </c>
      <c r="AI228" s="8">
        <v>3304500</v>
      </c>
      <c r="AJ228" s="4">
        <v>2925300</v>
      </c>
      <c r="AK228" s="4">
        <v>2300500</v>
      </c>
      <c r="AL228" s="4">
        <v>2579700</v>
      </c>
    </row>
    <row r="229" spans="1:38" ht="16" x14ac:dyDescent="0.2">
      <c r="A229" s="5" t="s">
        <v>888</v>
      </c>
      <c r="B229" s="5" t="s">
        <v>2939</v>
      </c>
      <c r="C229" s="7">
        <v>7768300</v>
      </c>
      <c r="D229" s="7">
        <v>6550600</v>
      </c>
      <c r="E229" s="7">
        <v>7509400</v>
      </c>
      <c r="F229" s="7">
        <v>7255200</v>
      </c>
      <c r="G229" s="8">
        <v>7984000</v>
      </c>
      <c r="H229" s="7">
        <f>AVERAGE(G229,I229:J229)</f>
        <v>8075300</v>
      </c>
      <c r="I229" s="7">
        <v>8048100</v>
      </c>
      <c r="J229" s="7">
        <v>8193800</v>
      </c>
      <c r="K229" s="8">
        <v>8861800</v>
      </c>
      <c r="L229" s="7">
        <v>7839800</v>
      </c>
      <c r="M229" s="7">
        <v>9140600</v>
      </c>
      <c r="N229" s="7">
        <v>7951500</v>
      </c>
      <c r="O229" s="8">
        <v>10568000</v>
      </c>
      <c r="P229" s="7">
        <v>8655200</v>
      </c>
      <c r="Q229" s="7">
        <v>8632300</v>
      </c>
      <c r="R229" s="7">
        <v>9416300</v>
      </c>
      <c r="S229" s="8">
        <v>9211400</v>
      </c>
      <c r="T229" s="7">
        <v>7587100</v>
      </c>
      <c r="U229" s="7">
        <v>7700500</v>
      </c>
      <c r="V229" s="7">
        <v>8017700</v>
      </c>
      <c r="W229" s="8">
        <v>10144000</v>
      </c>
      <c r="X229" s="7">
        <v>11816000</v>
      </c>
      <c r="Y229" s="7">
        <v>11153000</v>
      </c>
      <c r="Z229" s="7">
        <v>13254000</v>
      </c>
      <c r="AA229" s="8">
        <v>8937300</v>
      </c>
      <c r="AB229" s="4">
        <v>8368500</v>
      </c>
      <c r="AC229" s="4">
        <v>7978600</v>
      </c>
      <c r="AD229" s="4">
        <v>9320800</v>
      </c>
      <c r="AE229" s="8">
        <v>13209000</v>
      </c>
      <c r="AF229" s="4">
        <v>8977400</v>
      </c>
      <c r="AG229" s="4">
        <v>9688300</v>
      </c>
      <c r="AH229" s="4">
        <v>9607800</v>
      </c>
      <c r="AI229" s="8">
        <v>9914000</v>
      </c>
      <c r="AJ229" s="4">
        <v>13919000</v>
      </c>
      <c r="AK229" s="4">
        <v>12494000</v>
      </c>
      <c r="AL229" s="4">
        <v>12638000</v>
      </c>
    </row>
    <row r="230" spans="1:38" ht="16" x14ac:dyDescent="0.2">
      <c r="A230" s="5" t="s">
        <v>890</v>
      </c>
      <c r="B230" s="5" t="s">
        <v>2584</v>
      </c>
      <c r="C230" s="7">
        <v>0</v>
      </c>
      <c r="D230" s="7">
        <v>0</v>
      </c>
      <c r="E230" s="7">
        <v>0</v>
      </c>
      <c r="F230" s="7">
        <v>0</v>
      </c>
      <c r="G230" s="8">
        <v>0</v>
      </c>
      <c r="H230" s="7">
        <v>0</v>
      </c>
      <c r="I230" s="7">
        <v>0</v>
      </c>
      <c r="J230" s="7">
        <v>0</v>
      </c>
      <c r="K230" s="8">
        <v>0</v>
      </c>
      <c r="L230" s="7">
        <v>0</v>
      </c>
      <c r="M230" s="7">
        <v>0</v>
      </c>
      <c r="N230" s="7">
        <v>0</v>
      </c>
      <c r="O230" s="8">
        <v>0</v>
      </c>
      <c r="P230" s="7">
        <v>0</v>
      </c>
      <c r="Q230" s="7">
        <v>0</v>
      </c>
      <c r="R230" s="7">
        <v>0</v>
      </c>
      <c r="S230" s="8">
        <v>0</v>
      </c>
      <c r="T230" s="7">
        <v>0</v>
      </c>
      <c r="U230" s="7">
        <v>0</v>
      </c>
      <c r="V230" s="7">
        <v>0</v>
      </c>
      <c r="W230" s="8">
        <v>419950</v>
      </c>
      <c r="X230" s="7">
        <v>449800</v>
      </c>
      <c r="Y230" s="7">
        <v>433550</v>
      </c>
      <c r="Z230" s="7">
        <v>474410</v>
      </c>
      <c r="AA230" s="8">
        <v>0</v>
      </c>
      <c r="AB230" s="4">
        <v>0</v>
      </c>
      <c r="AC230" s="4">
        <v>0</v>
      </c>
      <c r="AD230" s="4">
        <v>0</v>
      </c>
      <c r="AE230" s="8">
        <v>0</v>
      </c>
      <c r="AF230" s="4">
        <v>0</v>
      </c>
      <c r="AG230" s="4">
        <v>0</v>
      </c>
      <c r="AH230" s="4">
        <v>0</v>
      </c>
      <c r="AI230" s="8">
        <v>491553.33299999998</v>
      </c>
      <c r="AJ230" s="4">
        <v>497870</v>
      </c>
      <c r="AK230" s="4">
        <v>446250</v>
      </c>
      <c r="AL230" s="4">
        <v>530540</v>
      </c>
    </row>
    <row r="231" spans="1:38" ht="16" x14ac:dyDescent="0.2">
      <c r="A231" s="5" t="s">
        <v>895</v>
      </c>
      <c r="B231" s="5" t="s">
        <v>2945</v>
      </c>
      <c r="C231" s="7">
        <v>2600000</v>
      </c>
      <c r="D231" s="7">
        <v>2607000</v>
      </c>
      <c r="E231" s="7">
        <v>2517900</v>
      </c>
      <c r="F231" s="7">
        <v>2846000</v>
      </c>
      <c r="G231" s="8">
        <v>2077700</v>
      </c>
      <c r="H231" s="7">
        <v>2291500</v>
      </c>
      <c r="I231" s="7">
        <v>1841300</v>
      </c>
      <c r="J231" s="7">
        <v>2450100</v>
      </c>
      <c r="K231" s="8">
        <v>2440100</v>
      </c>
      <c r="L231" s="7">
        <v>2814600</v>
      </c>
      <c r="M231" s="7">
        <v>2935200</v>
      </c>
      <c r="N231" s="7">
        <v>3077400</v>
      </c>
      <c r="O231" s="8">
        <v>2594600</v>
      </c>
      <c r="P231" s="7">
        <v>2347100</v>
      </c>
      <c r="Q231" s="7">
        <v>2775200</v>
      </c>
      <c r="R231" s="7">
        <v>2494100</v>
      </c>
      <c r="S231" s="8">
        <v>2847900</v>
      </c>
      <c r="T231" s="7">
        <v>2684000</v>
      </c>
      <c r="U231" s="7">
        <v>3605500</v>
      </c>
      <c r="V231" s="7">
        <v>2607600</v>
      </c>
      <c r="W231" s="8">
        <v>1258800</v>
      </c>
      <c r="X231" s="7">
        <v>1378600</v>
      </c>
      <c r="Y231" s="7">
        <v>2434300</v>
      </c>
      <c r="Z231" s="7">
        <v>1498300</v>
      </c>
      <c r="AA231" s="8">
        <v>2483300</v>
      </c>
      <c r="AB231" s="4">
        <v>2120600</v>
      </c>
      <c r="AC231" s="4">
        <v>1260600</v>
      </c>
      <c r="AD231" s="4">
        <v>2898000</v>
      </c>
      <c r="AE231" s="8">
        <v>1166900</v>
      </c>
      <c r="AF231" s="4">
        <v>2344800</v>
      </c>
      <c r="AG231" s="4">
        <v>2296000</v>
      </c>
      <c r="AH231" s="4">
        <v>2055500</v>
      </c>
      <c r="AI231" s="8">
        <v>2100900</v>
      </c>
      <c r="AJ231" s="4">
        <v>1584900</v>
      </c>
      <c r="AK231" s="4">
        <v>1353100</v>
      </c>
      <c r="AL231" s="4">
        <v>1217200</v>
      </c>
    </row>
    <row r="232" spans="1:38" ht="16" x14ac:dyDescent="0.2">
      <c r="A232" s="5" t="s">
        <v>898</v>
      </c>
      <c r="B232" s="5" t="s">
        <v>2584</v>
      </c>
      <c r="C232" s="7">
        <v>20971000</v>
      </c>
      <c r="D232" s="7">
        <v>10976000</v>
      </c>
      <c r="E232" s="7">
        <v>18126000</v>
      </c>
      <c r="F232" s="7">
        <v>13103000</v>
      </c>
      <c r="G232" s="8">
        <v>12020000</v>
      </c>
      <c r="H232" s="7">
        <v>11559000</v>
      </c>
      <c r="I232" s="7">
        <v>15124000</v>
      </c>
      <c r="J232" s="7">
        <v>13287000</v>
      </c>
      <c r="K232" s="8">
        <v>15528000</v>
      </c>
      <c r="L232" s="7">
        <v>13799000</v>
      </c>
      <c r="M232" s="7">
        <v>8086200</v>
      </c>
      <c r="N232" s="7">
        <v>9315800</v>
      </c>
      <c r="O232" s="8">
        <v>12077000</v>
      </c>
      <c r="P232" s="7">
        <v>14344000</v>
      </c>
      <c r="Q232" s="7">
        <v>7640200</v>
      </c>
      <c r="R232" s="7">
        <v>11310000</v>
      </c>
      <c r="S232" s="8">
        <v>20185000</v>
      </c>
      <c r="T232" s="7">
        <v>19388000</v>
      </c>
      <c r="U232" s="7">
        <v>16061000</v>
      </c>
      <c r="V232" s="7">
        <v>13775000</v>
      </c>
      <c r="W232" s="8">
        <v>8887700</v>
      </c>
      <c r="X232" s="7">
        <v>6951700</v>
      </c>
      <c r="Y232" s="7">
        <v>5809200</v>
      </c>
      <c r="Z232" s="7">
        <v>7128300</v>
      </c>
      <c r="AA232" s="8">
        <v>11478000</v>
      </c>
      <c r="AB232" s="4">
        <v>14189000</v>
      </c>
      <c r="AC232" s="4">
        <v>12037000</v>
      </c>
      <c r="AD232" s="4">
        <v>7399400</v>
      </c>
      <c r="AE232" s="8">
        <v>7117200</v>
      </c>
      <c r="AF232" s="4">
        <v>12982000</v>
      </c>
      <c r="AG232" s="4">
        <v>10604000</v>
      </c>
      <c r="AH232" s="4">
        <v>11440000</v>
      </c>
      <c r="AI232" s="8">
        <f>AVERAGE(AJ232:AL232)</f>
        <v>5019133.333333333</v>
      </c>
      <c r="AJ232" s="4">
        <v>4706300</v>
      </c>
      <c r="AK232" s="4">
        <v>4777900</v>
      </c>
      <c r="AL232" s="4">
        <v>5573200</v>
      </c>
    </row>
    <row r="233" spans="1:38" ht="16" x14ac:dyDescent="0.2">
      <c r="A233" s="5" t="s">
        <v>901</v>
      </c>
      <c r="B233" s="5" t="s">
        <v>2588</v>
      </c>
      <c r="C233" s="7">
        <v>0</v>
      </c>
      <c r="D233" s="7">
        <v>0</v>
      </c>
      <c r="E233" s="7">
        <v>0</v>
      </c>
      <c r="F233" s="7">
        <v>0</v>
      </c>
      <c r="G233" s="8">
        <v>473260</v>
      </c>
      <c r="H233" s="7">
        <v>1001800</v>
      </c>
      <c r="I233" s="7">
        <v>695933.33299999998</v>
      </c>
      <c r="J233" s="7">
        <v>612740</v>
      </c>
      <c r="K233" s="8">
        <v>741346.66700000002</v>
      </c>
      <c r="L233" s="7">
        <v>715070</v>
      </c>
      <c r="M233" s="7">
        <v>1026900</v>
      </c>
      <c r="N233" s="7">
        <v>482070</v>
      </c>
      <c r="O233" s="8">
        <v>666340</v>
      </c>
      <c r="P233" s="7">
        <v>710090</v>
      </c>
      <c r="Q233" s="7">
        <v>788070</v>
      </c>
      <c r="R233" s="7">
        <v>627650</v>
      </c>
      <c r="S233" s="8">
        <v>410523.33299999998</v>
      </c>
      <c r="T233" s="7">
        <v>538300</v>
      </c>
      <c r="U233" s="7">
        <v>260650</v>
      </c>
      <c r="V233" s="7">
        <v>432620</v>
      </c>
      <c r="W233" s="8">
        <v>3374500</v>
      </c>
      <c r="X233" s="7">
        <v>4916800</v>
      </c>
      <c r="Y233" s="7">
        <v>2085200</v>
      </c>
      <c r="Z233" s="7">
        <v>4177600</v>
      </c>
      <c r="AA233" s="8">
        <v>414430</v>
      </c>
      <c r="AB233" s="4">
        <v>2375800</v>
      </c>
      <c r="AC233" s="4">
        <v>533730</v>
      </c>
      <c r="AD233" s="4">
        <v>1500400</v>
      </c>
      <c r="AE233" s="8">
        <f>AVERAGE(AF233:AH233)</f>
        <v>988193.33333333337</v>
      </c>
      <c r="AF233" s="4">
        <v>743710</v>
      </c>
      <c r="AG233" s="4">
        <v>950770</v>
      </c>
      <c r="AH233" s="4">
        <v>1270100</v>
      </c>
      <c r="AI233" s="8">
        <v>850920</v>
      </c>
      <c r="AJ233" s="4">
        <v>5572900</v>
      </c>
      <c r="AK233" s="4">
        <v>7256000</v>
      </c>
      <c r="AL233" s="4">
        <v>5634200</v>
      </c>
    </row>
    <row r="234" spans="1:38" ht="16" x14ac:dyDescent="0.2">
      <c r="A234" s="5" t="s">
        <v>909</v>
      </c>
      <c r="B234" s="5" t="s">
        <v>2611</v>
      </c>
      <c r="C234" s="7">
        <f>AVERAGE(D234:F234)</f>
        <v>11445333.333333334</v>
      </c>
      <c r="D234" s="7">
        <v>12628000</v>
      </c>
      <c r="E234" s="7">
        <v>10789000</v>
      </c>
      <c r="F234" s="7">
        <v>10919000</v>
      </c>
      <c r="G234" s="8">
        <v>11663000</v>
      </c>
      <c r="H234" s="7">
        <v>13644000</v>
      </c>
      <c r="I234" s="7">
        <v>12092000</v>
      </c>
      <c r="J234" s="7">
        <v>13824000</v>
      </c>
      <c r="K234" s="8">
        <v>11096000</v>
      </c>
      <c r="L234" s="7">
        <v>11555000</v>
      </c>
      <c r="M234" s="7">
        <v>11946000</v>
      </c>
      <c r="N234" s="7">
        <v>11638000</v>
      </c>
      <c r="O234" s="8">
        <v>16326000</v>
      </c>
      <c r="P234" s="7">
        <v>14620000</v>
      </c>
      <c r="Q234" s="7">
        <v>17375000</v>
      </c>
      <c r="R234" s="7">
        <v>16683000</v>
      </c>
      <c r="S234" s="8">
        <v>12294000</v>
      </c>
      <c r="T234" s="7">
        <v>14064000</v>
      </c>
      <c r="U234" s="7">
        <v>10390000</v>
      </c>
      <c r="V234" s="7">
        <v>12680000</v>
      </c>
      <c r="W234" s="8">
        <v>20560000</v>
      </c>
      <c r="X234" s="7">
        <v>20788000</v>
      </c>
      <c r="Y234" s="7">
        <v>21509000</v>
      </c>
      <c r="Z234" s="7">
        <v>20612000</v>
      </c>
      <c r="AA234" s="8">
        <v>15801000</v>
      </c>
      <c r="AB234" s="4">
        <v>17624000</v>
      </c>
      <c r="AC234" s="4">
        <v>14822000</v>
      </c>
      <c r="AD234" s="4">
        <v>17772000</v>
      </c>
      <c r="AE234" s="8">
        <v>25686000</v>
      </c>
      <c r="AF234" s="4">
        <v>19941000</v>
      </c>
      <c r="AG234" s="4">
        <v>19493000</v>
      </c>
      <c r="AH234" s="4">
        <v>22121000</v>
      </c>
      <c r="AI234" s="8">
        <v>20422000</v>
      </c>
      <c r="AJ234" s="4">
        <v>25930000</v>
      </c>
      <c r="AK234" s="4">
        <v>29234000</v>
      </c>
      <c r="AL234" s="4">
        <v>27288000</v>
      </c>
    </row>
    <row r="235" spans="1:38" ht="16" x14ac:dyDescent="0.2">
      <c r="A235" s="5" t="s">
        <v>910</v>
      </c>
      <c r="B235" s="5" t="s">
        <v>2584</v>
      </c>
      <c r="C235" s="7">
        <v>24117000</v>
      </c>
      <c r="D235" s="7">
        <v>23804000</v>
      </c>
      <c r="E235" s="7">
        <v>20526000</v>
      </c>
      <c r="F235" s="7">
        <v>21579000</v>
      </c>
      <c r="G235" s="8">
        <v>20706000</v>
      </c>
      <c r="H235" s="7">
        <v>23296000</v>
      </c>
      <c r="I235" s="7">
        <v>20690000</v>
      </c>
      <c r="J235" s="7">
        <v>23385000</v>
      </c>
      <c r="K235" s="8">
        <v>20989000</v>
      </c>
      <c r="L235" s="7">
        <f>AVERAGE(K235,M235:N235)</f>
        <v>21088666.666666668</v>
      </c>
      <c r="M235" s="7">
        <v>21067000</v>
      </c>
      <c r="N235" s="7">
        <v>21210000</v>
      </c>
      <c r="O235" s="8">
        <v>23594000</v>
      </c>
      <c r="P235" s="7">
        <v>21707000</v>
      </c>
      <c r="Q235" s="7">
        <v>21421000</v>
      </c>
      <c r="R235" s="7">
        <v>25135000</v>
      </c>
      <c r="S235" s="8">
        <v>22347000</v>
      </c>
      <c r="T235" s="7">
        <v>21030000</v>
      </c>
      <c r="U235" s="7">
        <v>19143000</v>
      </c>
      <c r="V235" s="7">
        <v>18524000</v>
      </c>
      <c r="W235" s="8">
        <v>22912000</v>
      </c>
      <c r="X235" s="7">
        <v>19162000</v>
      </c>
      <c r="Y235" s="7">
        <v>20738000</v>
      </c>
      <c r="Z235" s="7">
        <v>20390000</v>
      </c>
      <c r="AA235" s="8">
        <v>22736000</v>
      </c>
      <c r="AB235" s="4">
        <v>25077000</v>
      </c>
      <c r="AC235" s="4">
        <v>24429000</v>
      </c>
      <c r="AD235" s="4">
        <v>30342000</v>
      </c>
      <c r="AE235" s="8">
        <v>18161000</v>
      </c>
      <c r="AF235" s="4">
        <v>19454000</v>
      </c>
      <c r="AG235" s="4">
        <v>22874000</v>
      </c>
      <c r="AH235" s="4">
        <v>22290000</v>
      </c>
      <c r="AI235" s="8">
        <v>21646000</v>
      </c>
      <c r="AJ235" s="4">
        <v>19147000</v>
      </c>
      <c r="AK235" s="4">
        <v>19700000</v>
      </c>
      <c r="AL235" s="4">
        <v>18940000</v>
      </c>
    </row>
    <row r="236" spans="1:38" ht="16" x14ac:dyDescent="0.2">
      <c r="A236" s="5" t="s">
        <v>914</v>
      </c>
      <c r="B236" s="5" t="s">
        <v>2584</v>
      </c>
      <c r="C236" s="7">
        <f>AVERAGE(D236:F236)</f>
        <v>6934100</v>
      </c>
      <c r="D236" s="7">
        <v>6721600</v>
      </c>
      <c r="E236" s="7">
        <v>6779800</v>
      </c>
      <c r="F236" s="7">
        <v>7300900</v>
      </c>
      <c r="G236" s="8">
        <v>5131900</v>
      </c>
      <c r="H236" s="7">
        <v>6481000</v>
      </c>
      <c r="I236" s="7">
        <v>6051700</v>
      </c>
      <c r="J236" s="7">
        <v>6326200</v>
      </c>
      <c r="K236" s="8">
        <v>6836800</v>
      </c>
      <c r="L236" s="7">
        <v>6879400</v>
      </c>
      <c r="M236" s="7">
        <v>8566300</v>
      </c>
      <c r="N236" s="7">
        <v>9999800</v>
      </c>
      <c r="O236" s="8">
        <v>9630200</v>
      </c>
      <c r="P236" s="7">
        <v>5185100</v>
      </c>
      <c r="Q236" s="7">
        <v>6415100</v>
      </c>
      <c r="R236" s="7">
        <v>8566100</v>
      </c>
      <c r="S236" s="8">
        <v>5185900</v>
      </c>
      <c r="T236" s="7">
        <v>7126100</v>
      </c>
      <c r="U236" s="7">
        <v>6395800</v>
      </c>
      <c r="V236" s="7">
        <v>7618600</v>
      </c>
      <c r="W236" s="8">
        <v>9357500</v>
      </c>
      <c r="X236" s="7">
        <v>9328400</v>
      </c>
      <c r="Y236" s="7">
        <f>AVERAGE(W236:X236,Z236)</f>
        <v>9500766.666666666</v>
      </c>
      <c r="Z236" s="7">
        <v>9816400</v>
      </c>
      <c r="AA236" s="8">
        <v>6171500</v>
      </c>
      <c r="AB236" s="4">
        <v>8981200</v>
      </c>
      <c r="AC236" s="4">
        <v>8938900</v>
      </c>
      <c r="AD236" s="4">
        <v>4980500</v>
      </c>
      <c r="AE236" s="8">
        <v>10589000</v>
      </c>
      <c r="AF236" s="4">
        <v>6889100</v>
      </c>
      <c r="AG236" s="4">
        <v>7876900</v>
      </c>
      <c r="AH236" s="4">
        <v>7221300</v>
      </c>
      <c r="AI236" s="8">
        <v>6595000</v>
      </c>
      <c r="AJ236" s="4">
        <v>11786000</v>
      </c>
      <c r="AK236" s="4">
        <v>13638000</v>
      </c>
      <c r="AL236" s="4">
        <v>12067000</v>
      </c>
    </row>
    <row r="237" spans="1:38" ht="16" x14ac:dyDescent="0.2">
      <c r="A237" s="5" t="s">
        <v>919</v>
      </c>
      <c r="B237" s="5" t="s">
        <v>2654</v>
      </c>
      <c r="C237" s="7">
        <v>2581300</v>
      </c>
      <c r="D237" s="7">
        <v>3556000</v>
      </c>
      <c r="E237" s="7">
        <v>2813100</v>
      </c>
      <c r="F237" s="7">
        <v>2711600</v>
      </c>
      <c r="G237" s="8">
        <v>2633200</v>
      </c>
      <c r="H237" s="7">
        <v>3596200</v>
      </c>
      <c r="I237" s="7">
        <v>2864400</v>
      </c>
      <c r="J237" s="7">
        <v>3365800</v>
      </c>
      <c r="K237" s="8">
        <v>3061200</v>
      </c>
      <c r="L237" s="7">
        <v>2566700</v>
      </c>
      <c r="M237" s="7">
        <v>2537700</v>
      </c>
      <c r="N237" s="7">
        <v>2277800</v>
      </c>
      <c r="O237" s="8">
        <v>2178000</v>
      </c>
      <c r="P237" s="7">
        <v>2347100</v>
      </c>
      <c r="Q237" s="7">
        <v>2008600</v>
      </c>
      <c r="R237" s="7">
        <v>2677300</v>
      </c>
      <c r="S237" s="8">
        <v>3531000</v>
      </c>
      <c r="T237" s="7">
        <v>2725400</v>
      </c>
      <c r="U237" s="7">
        <v>2647400</v>
      </c>
      <c r="V237" s="7">
        <v>4359600</v>
      </c>
      <c r="W237" s="8">
        <v>2791400</v>
      </c>
      <c r="X237" s="7">
        <v>1994500</v>
      </c>
      <c r="Y237" s="7">
        <v>2840900</v>
      </c>
      <c r="Z237" s="7">
        <v>2037300</v>
      </c>
      <c r="AA237" s="8">
        <v>3225200</v>
      </c>
      <c r="AB237" s="4">
        <v>1597600</v>
      </c>
      <c r="AC237" s="4">
        <v>2171300</v>
      </c>
      <c r="AD237" s="4">
        <v>3187700</v>
      </c>
      <c r="AE237" s="8">
        <v>2047800</v>
      </c>
      <c r="AF237" s="4">
        <v>2556100</v>
      </c>
      <c r="AG237" s="4">
        <v>2460900</v>
      </c>
      <c r="AH237" s="4">
        <v>3113100</v>
      </c>
      <c r="AI237" s="8">
        <v>2546800</v>
      </c>
      <c r="AJ237" s="4">
        <v>2272300</v>
      </c>
      <c r="AK237" s="4">
        <v>1818000</v>
      </c>
      <c r="AL237" s="4">
        <v>2153100</v>
      </c>
    </row>
    <row r="238" spans="1:38" ht="16" x14ac:dyDescent="0.2">
      <c r="A238" s="5" t="s">
        <v>924</v>
      </c>
      <c r="B238" s="5" t="s">
        <v>2952</v>
      </c>
      <c r="C238" s="7">
        <v>4537400</v>
      </c>
      <c r="D238" s="7">
        <v>3421800</v>
      </c>
      <c r="E238" s="7">
        <v>3715100</v>
      </c>
      <c r="F238" s="7">
        <v>3575900</v>
      </c>
      <c r="G238" s="8">
        <v>3653100</v>
      </c>
      <c r="H238" s="7">
        <v>3224300</v>
      </c>
      <c r="I238" s="7">
        <v>2316000</v>
      </c>
      <c r="J238" s="7">
        <v>4143300</v>
      </c>
      <c r="K238" s="8">
        <v>3090600</v>
      </c>
      <c r="L238" s="7">
        <v>2276200</v>
      </c>
      <c r="M238" s="7">
        <v>3488300</v>
      </c>
      <c r="N238" s="7">
        <v>3954100</v>
      </c>
      <c r="O238" s="8">
        <v>6529900</v>
      </c>
      <c r="P238" s="7">
        <v>6138700</v>
      </c>
      <c r="Q238" s="7">
        <v>7482600</v>
      </c>
      <c r="R238" s="7">
        <v>5242000</v>
      </c>
      <c r="S238" s="8">
        <v>2889900</v>
      </c>
      <c r="T238" s="7">
        <v>2872300</v>
      </c>
      <c r="U238" s="7">
        <v>1866400</v>
      </c>
      <c r="V238" s="7">
        <v>3459300</v>
      </c>
      <c r="W238" s="8">
        <v>3939700</v>
      </c>
      <c r="X238" s="7">
        <v>5278100</v>
      </c>
      <c r="Y238" s="7">
        <v>5970700</v>
      </c>
      <c r="Z238" s="7">
        <v>6378000</v>
      </c>
      <c r="AA238" s="8">
        <v>4426200</v>
      </c>
      <c r="AB238" s="4">
        <v>4401000</v>
      </c>
      <c r="AC238" s="4">
        <v>3557600</v>
      </c>
      <c r="AD238" s="4">
        <v>6644900</v>
      </c>
      <c r="AE238" s="8">
        <v>4860700</v>
      </c>
      <c r="AF238" s="4">
        <v>4934600</v>
      </c>
      <c r="AG238" s="4">
        <v>4426900</v>
      </c>
      <c r="AH238" s="4">
        <v>4591900</v>
      </c>
      <c r="AI238" s="8">
        <v>5690400</v>
      </c>
      <c r="AJ238" s="4">
        <v>6690000</v>
      </c>
      <c r="AK238" s="4">
        <v>5284200</v>
      </c>
      <c r="AL238" s="4">
        <v>5587800</v>
      </c>
    </row>
    <row r="239" spans="1:38" ht="16" x14ac:dyDescent="0.2">
      <c r="A239" s="5" t="s">
        <v>928</v>
      </c>
      <c r="B239" s="5" t="s">
        <v>2954</v>
      </c>
      <c r="C239" s="7">
        <v>0</v>
      </c>
      <c r="D239" s="7">
        <v>0</v>
      </c>
      <c r="E239" s="7">
        <v>0</v>
      </c>
      <c r="F239" s="7">
        <v>0</v>
      </c>
      <c r="G239" s="8">
        <v>0</v>
      </c>
      <c r="H239" s="7">
        <v>0</v>
      </c>
      <c r="I239" s="7">
        <v>0</v>
      </c>
      <c r="J239" s="7">
        <v>0</v>
      </c>
      <c r="K239" s="8">
        <v>0</v>
      </c>
      <c r="L239" s="7">
        <v>0</v>
      </c>
      <c r="M239" s="7">
        <v>0</v>
      </c>
      <c r="N239" s="7">
        <v>0</v>
      </c>
      <c r="O239" s="8">
        <v>0</v>
      </c>
      <c r="P239" s="7">
        <v>0</v>
      </c>
      <c r="Q239" s="7">
        <v>0</v>
      </c>
      <c r="R239" s="7">
        <v>0</v>
      </c>
      <c r="S239" s="8">
        <v>0</v>
      </c>
      <c r="T239" s="7">
        <v>0</v>
      </c>
      <c r="U239" s="7">
        <v>0</v>
      </c>
      <c r="V239" s="7">
        <v>0</v>
      </c>
      <c r="W239" s="8">
        <v>0</v>
      </c>
      <c r="X239" s="7">
        <v>0</v>
      </c>
      <c r="Y239" s="7">
        <v>0</v>
      </c>
      <c r="Z239" s="7">
        <v>0</v>
      </c>
      <c r="AA239" s="8">
        <v>0</v>
      </c>
      <c r="AB239" s="4">
        <v>0</v>
      </c>
      <c r="AC239" s="4">
        <v>0</v>
      </c>
      <c r="AD239" s="4">
        <v>0</v>
      </c>
      <c r="AE239" s="8">
        <v>0</v>
      </c>
      <c r="AF239" s="4">
        <v>0</v>
      </c>
      <c r="AG239" s="4">
        <v>0</v>
      </c>
      <c r="AH239" s="4">
        <v>0</v>
      </c>
      <c r="AI239" s="8">
        <v>1325000</v>
      </c>
      <c r="AJ239" s="4">
        <v>1114600</v>
      </c>
      <c r="AK239" s="4">
        <v>1797500</v>
      </c>
      <c r="AL239" s="4">
        <v>1062900</v>
      </c>
    </row>
    <row r="240" spans="1:38" ht="16" x14ac:dyDescent="0.2">
      <c r="A240" s="5" t="s">
        <v>941</v>
      </c>
      <c r="B240" s="5" t="s">
        <v>2957</v>
      </c>
      <c r="C240" s="7">
        <v>1900100</v>
      </c>
      <c r="D240" s="7">
        <v>2901300</v>
      </c>
      <c r="E240" s="7">
        <v>3882700</v>
      </c>
      <c r="F240" s="7">
        <v>3711900</v>
      </c>
      <c r="G240" s="8">
        <v>4445300</v>
      </c>
      <c r="H240" s="7">
        <v>4242600</v>
      </c>
      <c r="I240" s="7">
        <v>5187700</v>
      </c>
      <c r="J240" s="7">
        <v>3932900</v>
      </c>
      <c r="K240" s="8">
        <v>4740800</v>
      </c>
      <c r="L240" s="7">
        <v>4900600</v>
      </c>
      <c r="M240" s="7">
        <v>5794200</v>
      </c>
      <c r="N240" s="7">
        <v>4012000</v>
      </c>
      <c r="O240" s="8">
        <v>4726700</v>
      </c>
      <c r="P240" s="7">
        <v>4249700</v>
      </c>
      <c r="Q240" s="7">
        <v>4606200</v>
      </c>
      <c r="R240" s="7">
        <v>4090500</v>
      </c>
      <c r="S240" s="8">
        <v>3744800</v>
      </c>
      <c r="T240" s="7">
        <f>AVERAGE(S240,U240:V240)</f>
        <v>3724566.6666666665</v>
      </c>
      <c r="U240" s="7">
        <v>3727200</v>
      </c>
      <c r="V240" s="7">
        <v>3701700</v>
      </c>
      <c r="W240" s="8">
        <v>8846800</v>
      </c>
      <c r="X240" s="7">
        <v>11246000</v>
      </c>
      <c r="Y240" s="7">
        <v>7856200</v>
      </c>
      <c r="Z240" s="7">
        <v>9295100</v>
      </c>
      <c r="AA240" s="8">
        <v>3249400</v>
      </c>
      <c r="AB240" s="4">
        <v>3965600</v>
      </c>
      <c r="AC240" s="4">
        <v>5202000</v>
      </c>
      <c r="AD240" s="4">
        <v>5426500</v>
      </c>
      <c r="AE240" s="8">
        <f>AVERAGE(AF240:AH240)</f>
        <v>5035866.666666667</v>
      </c>
      <c r="AF240" s="4">
        <v>4711500</v>
      </c>
      <c r="AG240" s="4">
        <v>5161200</v>
      </c>
      <c r="AH240" s="4">
        <v>5234900</v>
      </c>
      <c r="AI240" s="8">
        <v>5360500</v>
      </c>
      <c r="AJ240" s="4">
        <v>12100000</v>
      </c>
      <c r="AK240" s="4">
        <v>13640000</v>
      </c>
      <c r="AL240" s="4">
        <v>11145000</v>
      </c>
    </row>
    <row r="241" spans="1:38" ht="16" x14ac:dyDescent="0.2">
      <c r="A241" s="5" t="s">
        <v>942</v>
      </c>
      <c r="B241" s="5" t="s">
        <v>2957</v>
      </c>
      <c r="C241" s="7">
        <v>3488600</v>
      </c>
      <c r="D241" s="7">
        <v>5702600</v>
      </c>
      <c r="E241" s="7">
        <v>4955300</v>
      </c>
      <c r="F241" s="7">
        <v>4955200</v>
      </c>
      <c r="G241" s="8">
        <v>6394300</v>
      </c>
      <c r="H241" s="7">
        <v>7250400</v>
      </c>
      <c r="I241" s="7">
        <v>5955600</v>
      </c>
      <c r="J241" s="7">
        <v>5792800</v>
      </c>
      <c r="K241" s="8">
        <v>8228600</v>
      </c>
      <c r="L241" s="7">
        <v>5964700</v>
      </c>
      <c r="M241" s="7">
        <v>6662500</v>
      </c>
      <c r="N241" s="7">
        <v>6172500</v>
      </c>
      <c r="O241" s="8">
        <v>5432200</v>
      </c>
      <c r="P241" s="7">
        <v>5668300</v>
      </c>
      <c r="Q241" s="7">
        <v>7352700</v>
      </c>
      <c r="R241" s="7">
        <v>6202300</v>
      </c>
      <c r="S241" s="8">
        <v>3548900</v>
      </c>
      <c r="T241" s="7">
        <v>6062300</v>
      </c>
      <c r="U241" s="7">
        <v>6188700</v>
      </c>
      <c r="V241" s="7">
        <v>5318600</v>
      </c>
      <c r="W241" s="8">
        <v>10802000</v>
      </c>
      <c r="X241" s="7">
        <v>11428000</v>
      </c>
      <c r="Y241" s="7">
        <v>9765300</v>
      </c>
      <c r="Z241" s="7">
        <v>12194000</v>
      </c>
      <c r="AA241" s="8">
        <v>5566800</v>
      </c>
      <c r="AB241" s="4">
        <v>6605900</v>
      </c>
      <c r="AC241" s="4">
        <v>5183300</v>
      </c>
      <c r="AD241" s="4">
        <v>6619400</v>
      </c>
      <c r="AE241" s="8">
        <f>AVERAGE(AF241:AH241)</f>
        <v>6491266.666666667</v>
      </c>
      <c r="AF241" s="4">
        <v>6312200</v>
      </c>
      <c r="AG241" s="4">
        <v>6056800</v>
      </c>
      <c r="AH241" s="4">
        <v>7104800</v>
      </c>
      <c r="AI241" s="8">
        <v>6277400</v>
      </c>
      <c r="AJ241" s="4">
        <v>14848000</v>
      </c>
      <c r="AK241" s="4">
        <v>14422000</v>
      </c>
      <c r="AL241" s="4">
        <v>11901000</v>
      </c>
    </row>
    <row r="242" spans="1:38" ht="16" x14ac:dyDescent="0.2">
      <c r="A242" s="5" t="s">
        <v>947</v>
      </c>
      <c r="B242" s="5" t="s">
        <v>2958</v>
      </c>
      <c r="C242" s="7">
        <v>1992900</v>
      </c>
      <c r="D242" s="7">
        <v>2841700</v>
      </c>
      <c r="E242" s="7">
        <v>2111600</v>
      </c>
      <c r="F242" s="7">
        <v>2380200</v>
      </c>
      <c r="G242" s="8">
        <v>2030800</v>
      </c>
      <c r="H242" s="7">
        <v>1118500</v>
      </c>
      <c r="I242" s="7">
        <v>1599800</v>
      </c>
      <c r="J242" s="7">
        <v>1766200</v>
      </c>
      <c r="K242" s="8">
        <v>1152900</v>
      </c>
      <c r="L242" s="7">
        <v>1535900</v>
      </c>
      <c r="M242" s="7">
        <v>2017700</v>
      </c>
      <c r="N242" s="7">
        <v>851660</v>
      </c>
      <c r="O242" s="8">
        <v>3199500</v>
      </c>
      <c r="P242" s="7">
        <v>2816300</v>
      </c>
      <c r="Q242" s="7">
        <v>2868400</v>
      </c>
      <c r="R242" s="7">
        <v>1799800</v>
      </c>
      <c r="S242" s="8">
        <v>2284200</v>
      </c>
      <c r="T242" s="7">
        <v>2387500</v>
      </c>
      <c r="U242" s="7">
        <v>1752000</v>
      </c>
      <c r="V242" s="7">
        <v>1686800</v>
      </c>
      <c r="W242" s="8">
        <v>1598800</v>
      </c>
      <c r="X242" s="7">
        <v>1662700</v>
      </c>
      <c r="Y242" s="7">
        <v>2121600</v>
      </c>
      <c r="Z242" s="7">
        <v>1437300</v>
      </c>
      <c r="AA242" s="8">
        <v>2658600</v>
      </c>
      <c r="AB242" s="4">
        <v>1986000</v>
      </c>
      <c r="AC242" s="4">
        <v>2438100</v>
      </c>
      <c r="AD242" s="4">
        <v>3853000</v>
      </c>
      <c r="AE242" s="8">
        <v>1124100</v>
      </c>
      <c r="AF242" s="4">
        <v>1969400</v>
      </c>
      <c r="AG242" s="4">
        <v>1943600</v>
      </c>
      <c r="AH242" s="4">
        <v>1460600</v>
      </c>
      <c r="AI242" s="8">
        <v>2385200</v>
      </c>
      <c r="AJ242" s="4">
        <v>2037900</v>
      </c>
      <c r="AK242" s="4">
        <v>1928900</v>
      </c>
      <c r="AL242" s="4">
        <v>1431600</v>
      </c>
    </row>
    <row r="243" spans="1:38" ht="16" x14ac:dyDescent="0.2">
      <c r="A243" s="5" t="s">
        <v>953</v>
      </c>
      <c r="B243" s="5" t="s">
        <v>2891</v>
      </c>
      <c r="C243" s="7">
        <v>5843300</v>
      </c>
      <c r="D243" s="7">
        <v>4539600</v>
      </c>
      <c r="E243" s="7">
        <v>4195600</v>
      </c>
      <c r="F243" s="7">
        <v>3900600</v>
      </c>
      <c r="G243" s="8">
        <v>3470900</v>
      </c>
      <c r="H243" s="7">
        <v>3287200</v>
      </c>
      <c r="I243" s="7">
        <v>3325400</v>
      </c>
      <c r="J243" s="7">
        <v>3987800</v>
      </c>
      <c r="K243" s="8">
        <v>3486400</v>
      </c>
      <c r="L243" s="7">
        <v>3831200</v>
      </c>
      <c r="M243" s="7">
        <v>3617000</v>
      </c>
      <c r="N243" s="7">
        <v>3400800</v>
      </c>
      <c r="O243" s="8">
        <v>2704900</v>
      </c>
      <c r="P243" s="7">
        <v>4194000</v>
      </c>
      <c r="Q243" s="7">
        <v>4776700</v>
      </c>
      <c r="R243" s="7">
        <v>4029800</v>
      </c>
      <c r="S243" s="8">
        <v>3896600</v>
      </c>
      <c r="T243" s="7">
        <v>2502500</v>
      </c>
      <c r="U243" s="7">
        <v>2414200</v>
      </c>
      <c r="V243" s="7">
        <v>3833900</v>
      </c>
      <c r="W243" s="8">
        <v>4013600</v>
      </c>
      <c r="X243" s="7">
        <v>3197200</v>
      </c>
      <c r="Y243" s="7">
        <v>3519800</v>
      </c>
      <c r="Z243" s="7">
        <v>3487000</v>
      </c>
      <c r="AA243" s="8">
        <v>3405400</v>
      </c>
      <c r="AB243" s="4">
        <v>4061200</v>
      </c>
      <c r="AC243" s="4">
        <v>2144600</v>
      </c>
      <c r="AD243" s="4">
        <v>2990500</v>
      </c>
      <c r="AE243" s="8">
        <v>3457100</v>
      </c>
      <c r="AF243" s="4">
        <v>3203800</v>
      </c>
      <c r="AG243" s="4">
        <v>3402100</v>
      </c>
      <c r="AH243" s="4">
        <v>3930000</v>
      </c>
      <c r="AI243" s="8">
        <v>3613900</v>
      </c>
      <c r="AJ243" s="4">
        <v>3475500</v>
      </c>
      <c r="AK243" s="4">
        <v>2835500</v>
      </c>
      <c r="AL243" s="4">
        <v>2595100</v>
      </c>
    </row>
    <row r="244" spans="1:38" ht="16" x14ac:dyDescent="0.2">
      <c r="A244" s="5" t="s">
        <v>954</v>
      </c>
      <c r="B244" s="5" t="s">
        <v>2891</v>
      </c>
      <c r="C244" s="7">
        <f>AVERAGE(D244:F244)</f>
        <v>72887666.666666672</v>
      </c>
      <c r="D244" s="7">
        <v>76959000</v>
      </c>
      <c r="E244" s="7">
        <v>71187000</v>
      </c>
      <c r="F244" s="7">
        <v>70517000</v>
      </c>
      <c r="G244" s="8">
        <v>75108000</v>
      </c>
      <c r="H244" s="7">
        <v>79236000</v>
      </c>
      <c r="I244" s="7">
        <v>78035000</v>
      </c>
      <c r="J244" s="7">
        <v>85846000</v>
      </c>
      <c r="K244" s="8">
        <v>74701000</v>
      </c>
      <c r="L244" s="7">
        <v>78043000</v>
      </c>
      <c r="M244" s="7">
        <v>81039000</v>
      </c>
      <c r="N244" s="7">
        <v>67608000</v>
      </c>
      <c r="O244" s="8">
        <v>96352000</v>
      </c>
      <c r="P244" s="7">
        <v>104390000</v>
      </c>
      <c r="Q244" s="7">
        <v>105570000</v>
      </c>
      <c r="R244" s="7">
        <v>90519000</v>
      </c>
      <c r="S244" s="8">
        <v>76779000</v>
      </c>
      <c r="T244" s="7">
        <v>89895000</v>
      </c>
      <c r="U244" s="7">
        <v>92191000</v>
      </c>
      <c r="V244" s="7">
        <v>82679000</v>
      </c>
      <c r="W244" s="8">
        <v>144370000</v>
      </c>
      <c r="X244" s="7">
        <v>109320000</v>
      </c>
      <c r="Y244" s="7">
        <v>120180000</v>
      </c>
      <c r="Z244" s="7">
        <v>121630000</v>
      </c>
      <c r="AA244" s="8">
        <v>123640000</v>
      </c>
      <c r="AB244" s="4">
        <v>127830000</v>
      </c>
      <c r="AC244" s="4">
        <v>101710000</v>
      </c>
      <c r="AD244" s="4">
        <v>115650000</v>
      </c>
      <c r="AE244" s="8">
        <v>114610000</v>
      </c>
      <c r="AF244" s="4">
        <v>138660000</v>
      </c>
      <c r="AG244" s="4">
        <v>133610000</v>
      </c>
      <c r="AH244" s="4">
        <v>125570000</v>
      </c>
      <c r="AI244" s="8">
        <v>140860000</v>
      </c>
      <c r="AJ244" s="4">
        <v>109260000</v>
      </c>
      <c r="AK244" s="4">
        <v>128530000</v>
      </c>
      <c r="AL244" s="4">
        <v>102010000</v>
      </c>
    </row>
    <row r="245" spans="1:38" ht="16" x14ac:dyDescent="0.2">
      <c r="A245" s="5" t="s">
        <v>955</v>
      </c>
      <c r="B245" s="5" t="s">
        <v>2584</v>
      </c>
      <c r="C245" s="7">
        <v>2738933.33</v>
      </c>
      <c r="D245" s="7">
        <v>2152100</v>
      </c>
      <c r="E245" s="7">
        <v>3176700</v>
      </c>
      <c r="F245" s="7">
        <v>2888000</v>
      </c>
      <c r="G245" s="8">
        <v>1325100</v>
      </c>
      <c r="H245" s="7">
        <v>1248400</v>
      </c>
      <c r="I245" s="7">
        <v>1259100</v>
      </c>
      <c r="J245" s="7">
        <v>1167900</v>
      </c>
      <c r="K245" s="8">
        <v>1755900</v>
      </c>
      <c r="L245" s="7">
        <v>1257000</v>
      </c>
      <c r="M245" s="7">
        <v>1232200</v>
      </c>
      <c r="N245" s="7">
        <v>946070</v>
      </c>
      <c r="O245" s="8">
        <v>1663200</v>
      </c>
      <c r="P245" s="7">
        <v>1371600</v>
      </c>
      <c r="Q245" s="7">
        <v>1416500</v>
      </c>
      <c r="R245" s="7">
        <v>1795300</v>
      </c>
      <c r="S245" s="8">
        <v>1943500</v>
      </c>
      <c r="T245" s="7">
        <v>1412200</v>
      </c>
      <c r="U245" s="7">
        <v>1768900</v>
      </c>
      <c r="V245" s="7">
        <v>1747500</v>
      </c>
      <c r="W245" s="8">
        <v>0</v>
      </c>
      <c r="X245" s="7">
        <v>0</v>
      </c>
      <c r="Y245" s="7">
        <v>0</v>
      </c>
      <c r="Z245" s="7">
        <v>0</v>
      </c>
      <c r="AA245" s="8">
        <f>AVERAGE(AB245:AD245)</f>
        <v>1415533.3333333333</v>
      </c>
      <c r="AB245" s="4">
        <v>1370900</v>
      </c>
      <c r="AC245" s="4">
        <v>1462100</v>
      </c>
      <c r="AD245" s="4">
        <v>1413600</v>
      </c>
      <c r="AE245" s="8">
        <v>3</v>
      </c>
      <c r="AF245" s="4">
        <v>1183800</v>
      </c>
      <c r="AG245" s="4">
        <v>1746700</v>
      </c>
      <c r="AH245" s="4">
        <v>1045300</v>
      </c>
      <c r="AI245" s="8">
        <v>0</v>
      </c>
      <c r="AJ245" s="4">
        <v>0</v>
      </c>
      <c r="AK245" s="4">
        <v>0</v>
      </c>
      <c r="AL245" s="4">
        <v>0</v>
      </c>
    </row>
    <row r="246" spans="1:38" ht="16" x14ac:dyDescent="0.2">
      <c r="A246" s="5" t="s">
        <v>965</v>
      </c>
      <c r="B246" s="5" t="s">
        <v>2584</v>
      </c>
      <c r="C246" s="7">
        <v>0</v>
      </c>
      <c r="D246" s="7">
        <v>0</v>
      </c>
      <c r="E246" s="7">
        <v>0</v>
      </c>
      <c r="F246" s="7">
        <v>0</v>
      </c>
      <c r="G246" s="8">
        <v>0</v>
      </c>
      <c r="H246" s="7">
        <v>0</v>
      </c>
      <c r="I246" s="7">
        <v>0</v>
      </c>
      <c r="J246" s="7">
        <v>0</v>
      </c>
      <c r="K246" s="8">
        <v>0</v>
      </c>
      <c r="L246" s="7">
        <v>0</v>
      </c>
      <c r="M246" s="7">
        <v>0</v>
      </c>
      <c r="N246" s="7">
        <v>0</v>
      </c>
      <c r="O246" s="8">
        <v>0</v>
      </c>
      <c r="P246" s="7">
        <v>0</v>
      </c>
      <c r="Q246" s="7">
        <v>0</v>
      </c>
      <c r="R246" s="7">
        <v>0</v>
      </c>
      <c r="S246" s="8">
        <v>0</v>
      </c>
      <c r="T246" s="7">
        <v>0</v>
      </c>
      <c r="U246" s="7">
        <v>0</v>
      </c>
      <c r="V246" s="7">
        <v>0</v>
      </c>
      <c r="W246" s="8">
        <v>1674300</v>
      </c>
      <c r="X246" s="7">
        <v>1852300</v>
      </c>
      <c r="Y246" s="7">
        <v>1176200</v>
      </c>
      <c r="Z246" s="7">
        <v>908470</v>
      </c>
      <c r="AA246" s="8">
        <v>0</v>
      </c>
      <c r="AB246" s="4">
        <v>0</v>
      </c>
      <c r="AC246" s="4">
        <v>0</v>
      </c>
      <c r="AD246" s="4">
        <v>0</v>
      </c>
      <c r="AE246" s="8">
        <f>AVERAGE(AF246:AH246)</f>
        <v>702653.33333333337</v>
      </c>
      <c r="AF246" s="4">
        <v>602410</v>
      </c>
      <c r="AG246" s="4">
        <v>738120</v>
      </c>
      <c r="AH246" s="4">
        <v>767430</v>
      </c>
      <c r="AI246" s="8">
        <v>1990066.67</v>
      </c>
      <c r="AJ246" s="4">
        <v>2089500</v>
      </c>
      <c r="AK246" s="4">
        <v>1809700</v>
      </c>
      <c r="AL246" s="4">
        <v>2071000</v>
      </c>
    </row>
    <row r="247" spans="1:38" ht="16" x14ac:dyDescent="0.2">
      <c r="A247" s="5" t="s">
        <v>966</v>
      </c>
      <c r="B247" s="5" t="s">
        <v>2965</v>
      </c>
      <c r="C247" s="7">
        <v>0</v>
      </c>
      <c r="D247" s="7">
        <v>0</v>
      </c>
      <c r="E247" s="7">
        <v>0</v>
      </c>
      <c r="F247" s="7">
        <v>0</v>
      </c>
      <c r="G247" s="8">
        <v>0</v>
      </c>
      <c r="H247" s="7">
        <v>0</v>
      </c>
      <c r="I247" s="7">
        <v>0</v>
      </c>
      <c r="J247" s="7">
        <v>0</v>
      </c>
      <c r="K247" s="8">
        <v>0</v>
      </c>
      <c r="L247" s="7">
        <v>0</v>
      </c>
      <c r="M247" s="7">
        <v>0</v>
      </c>
      <c r="N247" s="7">
        <v>0</v>
      </c>
      <c r="O247" s="8">
        <v>0</v>
      </c>
      <c r="P247" s="7">
        <v>0</v>
      </c>
      <c r="Q247" s="7">
        <v>0</v>
      </c>
      <c r="R247" s="7">
        <v>0</v>
      </c>
      <c r="S247" s="8">
        <v>0</v>
      </c>
      <c r="T247" s="7">
        <v>0</v>
      </c>
      <c r="U247" s="7">
        <v>0</v>
      </c>
      <c r="V247" s="7">
        <v>0</v>
      </c>
      <c r="W247" s="8">
        <v>5214800</v>
      </c>
      <c r="X247" s="7">
        <v>4765200</v>
      </c>
      <c r="Y247" s="7">
        <v>4057600</v>
      </c>
      <c r="Z247" s="7">
        <v>4393500</v>
      </c>
      <c r="AA247" s="8">
        <v>1693400</v>
      </c>
      <c r="AB247" s="4">
        <v>1797600</v>
      </c>
      <c r="AC247" s="4">
        <v>1113500</v>
      </c>
      <c r="AD247" s="4">
        <v>2886800</v>
      </c>
      <c r="AE247" s="8">
        <f>AVERAGE(AF247:AH247)</f>
        <v>2516000</v>
      </c>
      <c r="AF247" s="4">
        <v>2345800</v>
      </c>
      <c r="AG247" s="4">
        <v>2565800</v>
      </c>
      <c r="AH247" s="4">
        <v>2636400</v>
      </c>
      <c r="AI247" s="8">
        <v>3052800</v>
      </c>
      <c r="AJ247" s="4">
        <v>8756500</v>
      </c>
      <c r="AK247" s="4">
        <v>7174400</v>
      </c>
      <c r="AL247" s="4">
        <v>7690700</v>
      </c>
    </row>
    <row r="248" spans="1:38" ht="16" x14ac:dyDescent="0.2">
      <c r="A248" s="5" t="s">
        <v>971</v>
      </c>
      <c r="B248" s="5" t="s">
        <v>2967</v>
      </c>
      <c r="C248" s="7">
        <v>2689200</v>
      </c>
      <c r="D248" s="7">
        <v>2772000</v>
      </c>
      <c r="E248" s="7">
        <v>2636800</v>
      </c>
      <c r="F248" s="7">
        <v>2573500</v>
      </c>
      <c r="G248" s="8">
        <v>2071400</v>
      </c>
      <c r="H248" s="7">
        <v>2241700</v>
      </c>
      <c r="I248" s="7">
        <v>2355500</v>
      </c>
      <c r="J248" s="7">
        <v>2490900</v>
      </c>
      <c r="K248" s="8">
        <v>2438600</v>
      </c>
      <c r="L248" s="7">
        <v>2008100</v>
      </c>
      <c r="M248" s="7">
        <v>2646300</v>
      </c>
      <c r="N248" s="7">
        <v>2316500</v>
      </c>
      <c r="O248" s="8">
        <v>2495300</v>
      </c>
      <c r="P248" s="7">
        <v>2050800</v>
      </c>
      <c r="Q248" s="7">
        <v>2341000</v>
      </c>
      <c r="R248" s="7">
        <v>2053500</v>
      </c>
      <c r="S248" s="8">
        <v>2222200</v>
      </c>
      <c r="T248" s="7">
        <v>2930000</v>
      </c>
      <c r="U248" s="7">
        <v>2027700</v>
      </c>
      <c r="V248" s="7">
        <v>2686700</v>
      </c>
      <c r="W248" s="8">
        <v>1580700</v>
      </c>
      <c r="X248" s="7">
        <v>1945400</v>
      </c>
      <c r="Y248" s="7">
        <v>2227700</v>
      </c>
      <c r="Z248" s="7">
        <v>2282900</v>
      </c>
      <c r="AA248" s="8">
        <v>1770600</v>
      </c>
      <c r="AB248" s="4">
        <v>1937500</v>
      </c>
      <c r="AC248" s="4">
        <v>1673400</v>
      </c>
      <c r="AD248" s="4">
        <v>2363400</v>
      </c>
      <c r="AE248" s="8">
        <v>2015500</v>
      </c>
      <c r="AF248" s="4">
        <v>2226600</v>
      </c>
      <c r="AG248" s="4">
        <v>2411500</v>
      </c>
      <c r="AH248" s="4">
        <v>2505500</v>
      </c>
      <c r="AI248" s="8">
        <v>2474000</v>
      </c>
      <c r="AJ248" s="4">
        <v>2424600</v>
      </c>
      <c r="AK248" s="4">
        <v>1960800</v>
      </c>
      <c r="AL248" s="4">
        <v>2144300</v>
      </c>
    </row>
    <row r="249" spans="1:38" ht="16" x14ac:dyDescent="0.2">
      <c r="A249" s="5" t="s">
        <v>972</v>
      </c>
      <c r="B249" s="5" t="s">
        <v>2898</v>
      </c>
      <c r="C249" s="7">
        <v>1760200</v>
      </c>
      <c r="D249" s="7">
        <v>3720900</v>
      </c>
      <c r="E249" s="7">
        <v>3152800</v>
      </c>
      <c r="F249" s="7">
        <v>2783500</v>
      </c>
      <c r="G249" s="8">
        <v>3201100</v>
      </c>
      <c r="H249" s="7">
        <v>2661100</v>
      </c>
      <c r="I249" s="7">
        <v>3184100</v>
      </c>
      <c r="J249" s="7">
        <v>3046300</v>
      </c>
      <c r="K249" s="8">
        <v>3079600</v>
      </c>
      <c r="L249" s="7">
        <v>2554200</v>
      </c>
      <c r="M249" s="7">
        <v>2605900</v>
      </c>
      <c r="N249" s="7">
        <v>2388100</v>
      </c>
      <c r="O249" s="8">
        <v>3328200</v>
      </c>
      <c r="P249" s="7">
        <v>2510200</v>
      </c>
      <c r="Q249" s="7">
        <v>3645700</v>
      </c>
      <c r="R249" s="7">
        <v>3226400</v>
      </c>
      <c r="S249" s="8">
        <v>2533900</v>
      </c>
      <c r="T249" s="7">
        <v>2482600</v>
      </c>
      <c r="U249" s="7">
        <v>2535200</v>
      </c>
      <c r="V249" s="7">
        <f>AVERAGE(S249:U249)</f>
        <v>2517233.3333333335</v>
      </c>
      <c r="W249" s="8">
        <f>AVERAGE(X249:Z249)</f>
        <v>2956833.3333333335</v>
      </c>
      <c r="X249" s="7">
        <v>2929300</v>
      </c>
      <c r="Y249" s="7">
        <v>2983900</v>
      </c>
      <c r="Z249" s="7">
        <v>2957300</v>
      </c>
      <c r="AA249" s="8">
        <v>2796100</v>
      </c>
      <c r="AB249" s="4">
        <v>2704600</v>
      </c>
      <c r="AC249" s="4">
        <v>2130900</v>
      </c>
      <c r="AD249" s="4">
        <v>3794300</v>
      </c>
      <c r="AE249" s="8">
        <v>3017600</v>
      </c>
      <c r="AF249" s="4">
        <v>2877300</v>
      </c>
      <c r="AG249" s="4">
        <v>2848400</v>
      </c>
      <c r="AH249" s="4">
        <v>3197900</v>
      </c>
      <c r="AI249" s="8">
        <v>3060700</v>
      </c>
      <c r="AJ249" s="4">
        <v>3340600</v>
      </c>
      <c r="AK249" s="4">
        <v>3138700</v>
      </c>
      <c r="AL249" s="4">
        <v>2932200</v>
      </c>
    </row>
    <row r="250" spans="1:38" ht="16" x14ac:dyDescent="0.2">
      <c r="A250" s="5" t="s">
        <v>975</v>
      </c>
      <c r="B250" s="5" t="s">
        <v>2655</v>
      </c>
      <c r="C250" s="7">
        <v>2666600</v>
      </c>
      <c r="D250" s="7">
        <v>3575700</v>
      </c>
      <c r="E250" s="7">
        <v>4353900</v>
      </c>
      <c r="F250" s="7">
        <v>3744000</v>
      </c>
      <c r="G250" s="8">
        <v>2743700</v>
      </c>
      <c r="H250" s="7">
        <f>AVERAGE(G250,I250:J250)</f>
        <v>2761400</v>
      </c>
      <c r="I250" s="7">
        <v>3049000</v>
      </c>
      <c r="J250" s="7">
        <v>2491500</v>
      </c>
      <c r="K250" s="8">
        <v>5863200</v>
      </c>
      <c r="L250" s="7">
        <v>2983600</v>
      </c>
      <c r="M250" s="7">
        <v>3862100</v>
      </c>
      <c r="N250" s="7">
        <v>4014700</v>
      </c>
      <c r="O250" s="8">
        <v>3825500</v>
      </c>
      <c r="P250" s="7">
        <v>3793000</v>
      </c>
      <c r="Q250" s="7">
        <v>3081100</v>
      </c>
      <c r="R250" s="7">
        <v>4392700</v>
      </c>
      <c r="S250" s="8">
        <v>3982500</v>
      </c>
      <c r="T250" s="7">
        <v>4107200</v>
      </c>
      <c r="U250" s="7">
        <v>2263000</v>
      </c>
      <c r="V250" s="7">
        <v>3038800</v>
      </c>
      <c r="W250" s="8">
        <v>3418200</v>
      </c>
      <c r="X250" s="7">
        <v>2611100</v>
      </c>
      <c r="Y250" s="7">
        <v>2079500</v>
      </c>
      <c r="Z250" s="7">
        <v>1624300</v>
      </c>
      <c r="AA250" s="8">
        <v>3879100</v>
      </c>
      <c r="AB250" s="4">
        <v>4033700</v>
      </c>
      <c r="AC250" s="4">
        <v>4392200</v>
      </c>
      <c r="AD250" s="4">
        <f>AVERAGE(AA250:AC250)</f>
        <v>4101666.6666666665</v>
      </c>
      <c r="AE250" s="8">
        <v>1778800</v>
      </c>
      <c r="AF250" s="4">
        <v>2776400</v>
      </c>
      <c r="AG250" s="4">
        <v>3084500</v>
      </c>
      <c r="AH250" s="4">
        <v>2654400</v>
      </c>
      <c r="AI250" s="8">
        <v>3385500</v>
      </c>
      <c r="AJ250" s="4">
        <v>1735600</v>
      </c>
      <c r="AK250" s="4">
        <v>1377500</v>
      </c>
      <c r="AL250" s="4">
        <v>1998400</v>
      </c>
    </row>
    <row r="251" spans="1:38" ht="16" x14ac:dyDescent="0.2">
      <c r="A251" s="5" t="s">
        <v>984</v>
      </c>
      <c r="B251" s="5" t="s">
        <v>2584</v>
      </c>
      <c r="C251" s="7">
        <v>0</v>
      </c>
      <c r="D251" s="7">
        <v>0</v>
      </c>
      <c r="E251" s="7">
        <v>0</v>
      </c>
      <c r="F251" s="7">
        <v>0</v>
      </c>
      <c r="G251" s="8">
        <v>0</v>
      </c>
      <c r="H251" s="7">
        <v>0</v>
      </c>
      <c r="I251" s="7">
        <v>0</v>
      </c>
      <c r="J251" s="7">
        <v>0</v>
      </c>
      <c r="K251" s="8">
        <v>0</v>
      </c>
      <c r="L251" s="7">
        <v>0</v>
      </c>
      <c r="M251" s="7">
        <v>0</v>
      </c>
      <c r="N251" s="7">
        <v>0</v>
      </c>
      <c r="O251" s="8">
        <v>0</v>
      </c>
      <c r="P251" s="7">
        <v>0</v>
      </c>
      <c r="Q251" s="7">
        <v>0</v>
      </c>
      <c r="R251" s="7">
        <v>0</v>
      </c>
      <c r="S251" s="8">
        <v>0</v>
      </c>
      <c r="T251" s="7">
        <v>0</v>
      </c>
      <c r="U251" s="7">
        <v>0</v>
      </c>
      <c r="V251" s="7">
        <v>0</v>
      </c>
      <c r="W251" s="8">
        <v>8088500</v>
      </c>
      <c r="X251" s="7">
        <v>7381300</v>
      </c>
      <c r="Y251" s="7">
        <v>4673300</v>
      </c>
      <c r="Z251" s="7">
        <v>6794700</v>
      </c>
      <c r="AA251" s="8">
        <v>0</v>
      </c>
      <c r="AB251" s="4">
        <v>0</v>
      </c>
      <c r="AC251" s="4">
        <v>0</v>
      </c>
      <c r="AD251" s="4">
        <v>0</v>
      </c>
      <c r="AE251" s="8">
        <f>AVERAGE(AF251:AH251)</f>
        <v>2023566.6666666667</v>
      </c>
      <c r="AF251" s="4">
        <v>1957800</v>
      </c>
      <c r="AG251" s="4">
        <v>2018000</v>
      </c>
      <c r="AH251" s="4">
        <v>2094900</v>
      </c>
      <c r="AI251" s="8">
        <v>1946300</v>
      </c>
      <c r="AJ251" s="4">
        <v>7219100</v>
      </c>
      <c r="AK251" s="4">
        <v>7903500</v>
      </c>
      <c r="AL251" s="4">
        <v>6123200</v>
      </c>
    </row>
    <row r="252" spans="1:38" ht="16" x14ac:dyDescent="0.2">
      <c r="A252" s="5" t="s">
        <v>986</v>
      </c>
      <c r="B252" s="5" t="s">
        <v>2644</v>
      </c>
      <c r="C252" s="7">
        <v>0</v>
      </c>
      <c r="D252" s="7">
        <v>0</v>
      </c>
      <c r="E252" s="7">
        <v>0</v>
      </c>
      <c r="F252" s="7">
        <v>0</v>
      </c>
      <c r="G252" s="8">
        <v>0</v>
      </c>
      <c r="H252" s="7">
        <v>0</v>
      </c>
      <c r="I252" s="7">
        <v>0</v>
      </c>
      <c r="J252" s="7">
        <v>0</v>
      </c>
      <c r="K252" s="8">
        <v>0</v>
      </c>
      <c r="L252" s="7">
        <v>0</v>
      </c>
      <c r="M252" s="7">
        <v>0</v>
      </c>
      <c r="N252" s="7">
        <v>0</v>
      </c>
      <c r="O252" s="8">
        <v>992260</v>
      </c>
      <c r="P252" s="7">
        <v>1147400</v>
      </c>
      <c r="Q252" s="7">
        <v>899820</v>
      </c>
      <c r="R252" s="7">
        <v>559800</v>
      </c>
      <c r="S252" s="8">
        <v>0</v>
      </c>
      <c r="T252" s="7">
        <v>0</v>
      </c>
      <c r="U252" s="7">
        <v>0</v>
      </c>
      <c r="V252" s="7">
        <v>0</v>
      </c>
      <c r="W252" s="8">
        <v>6307500</v>
      </c>
      <c r="X252" s="7">
        <v>5637200</v>
      </c>
      <c r="Y252" s="7">
        <v>3985300</v>
      </c>
      <c r="Z252" s="7">
        <v>3644200</v>
      </c>
      <c r="AA252" s="8">
        <v>1071200</v>
      </c>
      <c r="AB252" s="4">
        <v>1156800</v>
      </c>
      <c r="AC252" s="4">
        <f>AVERAGE(AA252:AB252,AD252)</f>
        <v>1139466.6666666667</v>
      </c>
      <c r="AD252" s="4">
        <v>1190400</v>
      </c>
      <c r="AE252" s="8">
        <v>5019100</v>
      </c>
      <c r="AF252" s="4">
        <v>1383200</v>
      </c>
      <c r="AG252" s="4">
        <v>556480</v>
      </c>
      <c r="AH252" s="4">
        <v>1114900</v>
      </c>
      <c r="AI252" s="8">
        <v>1695900</v>
      </c>
      <c r="AJ252" s="4">
        <v>2524400</v>
      </c>
      <c r="AK252" s="4">
        <v>5223200</v>
      </c>
      <c r="AL252" s="4">
        <v>3706400</v>
      </c>
    </row>
    <row r="253" spans="1:38" ht="16" x14ac:dyDescent="0.2">
      <c r="A253" s="5" t="s">
        <v>995</v>
      </c>
      <c r="B253" s="5" t="s">
        <v>2975</v>
      </c>
      <c r="C253" s="7">
        <f>AVERAGE(D253:F253)</f>
        <v>2027800</v>
      </c>
      <c r="D253" s="7">
        <v>2003200</v>
      </c>
      <c r="E253" s="7">
        <v>2028300</v>
      </c>
      <c r="F253" s="7">
        <v>2051900</v>
      </c>
      <c r="G253" s="8">
        <v>1570600</v>
      </c>
      <c r="H253" s="7">
        <v>1688700</v>
      </c>
      <c r="I253" s="7">
        <v>1675700</v>
      </c>
      <c r="J253" s="7">
        <v>1999200</v>
      </c>
      <c r="K253" s="8">
        <v>2568400</v>
      </c>
      <c r="L253" s="7">
        <v>1740300</v>
      </c>
      <c r="M253" s="7">
        <v>2059400</v>
      </c>
      <c r="N253" s="7">
        <v>1807000</v>
      </c>
      <c r="O253" s="8">
        <v>1780900</v>
      </c>
      <c r="P253" s="7">
        <v>1875800</v>
      </c>
      <c r="Q253" s="7">
        <v>1829800</v>
      </c>
      <c r="R253" s="7">
        <v>1986700</v>
      </c>
      <c r="S253" s="8">
        <v>2068900</v>
      </c>
      <c r="T253" s="7">
        <v>2113200</v>
      </c>
      <c r="U253" s="7">
        <v>1910900</v>
      </c>
      <c r="V253" s="7">
        <v>1542100</v>
      </c>
      <c r="W253" s="8">
        <v>2340600</v>
      </c>
      <c r="X253" s="7">
        <v>1666400</v>
      </c>
      <c r="Y253" s="7">
        <v>1983500</v>
      </c>
      <c r="Z253" s="7">
        <v>1976100</v>
      </c>
      <c r="AA253" s="8">
        <v>2164200</v>
      </c>
      <c r="AB253" s="4">
        <v>1662700</v>
      </c>
      <c r="AC253" s="4">
        <v>1700000</v>
      </c>
      <c r="AD253" s="4">
        <v>1154100</v>
      </c>
      <c r="AE253" s="8">
        <v>1736000</v>
      </c>
      <c r="AF253" s="4">
        <v>1875300</v>
      </c>
      <c r="AG253" s="4">
        <v>1796800</v>
      </c>
      <c r="AH253" s="4">
        <v>1746200</v>
      </c>
      <c r="AI253" s="8">
        <v>2004700</v>
      </c>
      <c r="AJ253" s="4">
        <v>1823500</v>
      </c>
      <c r="AK253" s="4">
        <v>1862300</v>
      </c>
      <c r="AL253" s="4">
        <v>1764400</v>
      </c>
    </row>
    <row r="254" spans="1:38" ht="16" x14ac:dyDescent="0.2">
      <c r="A254" s="5" t="s">
        <v>1001</v>
      </c>
      <c r="B254" s="5" t="s">
        <v>2978</v>
      </c>
      <c r="C254" s="7">
        <v>4559000</v>
      </c>
      <c r="D254" s="7">
        <v>5519400</v>
      </c>
      <c r="E254" s="7">
        <v>6363000</v>
      </c>
      <c r="F254" s="7">
        <v>4603200</v>
      </c>
      <c r="G254" s="8">
        <v>5127200</v>
      </c>
      <c r="H254" s="7">
        <v>5427600</v>
      </c>
      <c r="I254" s="7">
        <v>5229800</v>
      </c>
      <c r="J254" s="7">
        <v>4880300</v>
      </c>
      <c r="K254" s="8">
        <v>6484900</v>
      </c>
      <c r="L254" s="7">
        <v>5255500</v>
      </c>
      <c r="M254" s="7">
        <v>5959000</v>
      </c>
      <c r="N254" s="7">
        <v>5561600</v>
      </c>
      <c r="O254" s="8">
        <v>5933600</v>
      </c>
      <c r="P254" s="7">
        <v>4647700</v>
      </c>
      <c r="Q254" s="7">
        <v>5527100</v>
      </c>
      <c r="R254" s="7">
        <v>5702200</v>
      </c>
      <c r="S254" s="8">
        <v>6173500</v>
      </c>
      <c r="T254" s="7">
        <v>5455200</v>
      </c>
      <c r="U254" s="7">
        <v>4268800</v>
      </c>
      <c r="V254" s="7">
        <v>5093400</v>
      </c>
      <c r="W254" s="8">
        <v>6042500</v>
      </c>
      <c r="X254" s="7">
        <v>5934600</v>
      </c>
      <c r="Y254" s="7">
        <v>6292100</v>
      </c>
      <c r="Z254" s="7">
        <v>5995900</v>
      </c>
      <c r="AA254" s="8">
        <v>5262000</v>
      </c>
      <c r="AB254" s="4">
        <v>5323000</v>
      </c>
      <c r="AC254" s="4">
        <v>5558600</v>
      </c>
      <c r="AD254" s="4">
        <v>6443500</v>
      </c>
      <c r="AE254" s="8">
        <v>6478600</v>
      </c>
      <c r="AF254" s="4">
        <v>5904300</v>
      </c>
      <c r="AG254" s="4">
        <v>6158800</v>
      </c>
      <c r="AH254" s="4">
        <v>5916300</v>
      </c>
      <c r="AI254" s="8">
        <v>6018400</v>
      </c>
      <c r="AJ254" s="4">
        <v>6625700</v>
      </c>
      <c r="AK254" s="4">
        <v>6958100</v>
      </c>
      <c r="AL254" s="4">
        <v>6318100</v>
      </c>
    </row>
    <row r="255" spans="1:38" ht="16" x14ac:dyDescent="0.2">
      <c r="A255" s="5" t="s">
        <v>1009</v>
      </c>
      <c r="B255" s="5" t="s">
        <v>2591</v>
      </c>
      <c r="C255" s="7">
        <v>16341000</v>
      </c>
      <c r="D255" s="7">
        <v>15340000</v>
      </c>
      <c r="E255" s="7">
        <v>15705000</v>
      </c>
      <c r="F255" s="7">
        <f>AVERAGE(C255:E255)</f>
        <v>15795333.333333334</v>
      </c>
      <c r="G255" s="8">
        <v>13930000</v>
      </c>
      <c r="H255" s="7">
        <v>15253000</v>
      </c>
      <c r="I255" s="7">
        <v>15259000</v>
      </c>
      <c r="J255" s="7">
        <v>16813000</v>
      </c>
      <c r="K255" s="8">
        <v>16357000</v>
      </c>
      <c r="L255" s="7">
        <v>14641000</v>
      </c>
      <c r="M255" s="7">
        <v>15328000</v>
      </c>
      <c r="N255" s="7">
        <v>14251000</v>
      </c>
      <c r="O255" s="8">
        <v>5789400</v>
      </c>
      <c r="P255" s="7">
        <v>17089000</v>
      </c>
      <c r="Q255" s="7">
        <v>20642000</v>
      </c>
      <c r="R255" s="7">
        <v>18015000</v>
      </c>
      <c r="S255" s="8">
        <v>17220000</v>
      </c>
      <c r="T255" s="7">
        <v>17791000</v>
      </c>
      <c r="U255" s="7">
        <v>14751000</v>
      </c>
      <c r="V255" s="7">
        <v>16433000</v>
      </c>
      <c r="W255" s="8">
        <v>11914000</v>
      </c>
      <c r="X255" s="7">
        <v>12979000</v>
      </c>
      <c r="Y255" s="7">
        <v>15654000</v>
      </c>
      <c r="Z255" s="7">
        <v>13199000</v>
      </c>
      <c r="AA255" s="8">
        <v>15919000</v>
      </c>
      <c r="AB255" s="4">
        <v>15137000</v>
      </c>
      <c r="AC255" s="4">
        <v>16226000</v>
      </c>
      <c r="AD255" s="4">
        <f>AVERAGE(AA255:AC255)</f>
        <v>15760666.666666666</v>
      </c>
      <c r="AE255" s="8">
        <v>12137000</v>
      </c>
      <c r="AF255" s="4">
        <v>19683000</v>
      </c>
      <c r="AG255" s="4">
        <v>17398000</v>
      </c>
      <c r="AH255" s="4">
        <v>19523000</v>
      </c>
      <c r="AI255" s="8">
        <v>16400000</v>
      </c>
      <c r="AJ255" s="4">
        <v>12712000</v>
      </c>
      <c r="AK255" s="4">
        <v>9606000</v>
      </c>
      <c r="AL255" s="4">
        <v>12598000</v>
      </c>
    </row>
    <row r="256" spans="1:38" ht="16" x14ac:dyDescent="0.2">
      <c r="A256" s="5" t="s">
        <v>1011</v>
      </c>
      <c r="B256" s="5" t="s">
        <v>2592</v>
      </c>
      <c r="C256" s="7">
        <v>0</v>
      </c>
      <c r="D256" s="7">
        <v>0</v>
      </c>
      <c r="E256" s="7">
        <v>0</v>
      </c>
      <c r="F256" s="7">
        <v>0</v>
      </c>
      <c r="G256" s="8">
        <v>0</v>
      </c>
      <c r="H256" s="7">
        <v>0</v>
      </c>
      <c r="I256" s="7">
        <v>0</v>
      </c>
      <c r="J256" s="7">
        <v>0</v>
      </c>
      <c r="K256" s="8">
        <v>0</v>
      </c>
      <c r="L256" s="7">
        <v>0</v>
      </c>
      <c r="M256" s="7">
        <v>0</v>
      </c>
      <c r="N256" s="7">
        <v>0</v>
      </c>
      <c r="O256" s="8">
        <v>1034900</v>
      </c>
      <c r="P256" s="7">
        <v>1419400</v>
      </c>
      <c r="Q256" s="7">
        <v>1436100</v>
      </c>
      <c r="R256" s="7">
        <v>944060</v>
      </c>
      <c r="S256" s="8">
        <v>1328400</v>
      </c>
      <c r="T256" s="7">
        <v>1163200</v>
      </c>
      <c r="U256" s="7">
        <v>846510</v>
      </c>
      <c r="V256" s="7">
        <v>1112703.33</v>
      </c>
      <c r="W256" s="8">
        <v>0</v>
      </c>
      <c r="X256" s="7">
        <v>0</v>
      </c>
      <c r="Y256" s="7">
        <v>0</v>
      </c>
      <c r="Z256" s="7">
        <v>0</v>
      </c>
      <c r="AA256" s="8">
        <v>1511300</v>
      </c>
      <c r="AB256" s="4">
        <v>1348700</v>
      </c>
      <c r="AC256" s="4">
        <v>1478000</v>
      </c>
      <c r="AD256" s="4">
        <v>1446000</v>
      </c>
      <c r="AE256" s="8">
        <v>0</v>
      </c>
      <c r="AF256" s="4">
        <v>0</v>
      </c>
      <c r="AG256" s="4">
        <v>0</v>
      </c>
      <c r="AH256" s="4">
        <v>0</v>
      </c>
      <c r="AI256" s="8">
        <v>0</v>
      </c>
      <c r="AJ256" s="4">
        <v>0</v>
      </c>
      <c r="AK256" s="4">
        <v>0</v>
      </c>
      <c r="AL256" s="4">
        <v>0</v>
      </c>
    </row>
    <row r="257" spans="1:38" ht="16" x14ac:dyDescent="0.2">
      <c r="A257" s="5" t="s">
        <v>1012</v>
      </c>
      <c r="B257" s="5" t="s">
        <v>2639</v>
      </c>
      <c r="C257" s="7">
        <v>18689000</v>
      </c>
      <c r="D257" s="7">
        <v>34626000</v>
      </c>
      <c r="E257" s="7">
        <v>36615000</v>
      </c>
      <c r="F257" s="7">
        <v>32021000</v>
      </c>
      <c r="G257" s="8">
        <v>57838000</v>
      </c>
      <c r="H257" s="7">
        <v>52530000</v>
      </c>
      <c r="I257" s="7">
        <v>61043000</v>
      </c>
      <c r="J257" s="7">
        <v>65711000</v>
      </c>
      <c r="K257" s="8">
        <v>62513000</v>
      </c>
      <c r="L257" s="7">
        <v>66218000</v>
      </c>
      <c r="M257" s="7">
        <v>50554000</v>
      </c>
      <c r="N257" s="7">
        <v>56598000</v>
      </c>
      <c r="O257" s="8">
        <v>48459000</v>
      </c>
      <c r="P257" s="7">
        <v>56625000</v>
      </c>
      <c r="Q257" s="7">
        <v>53560000</v>
      </c>
      <c r="R257" s="7">
        <v>45360000</v>
      </c>
      <c r="S257" s="8">
        <v>63999000</v>
      </c>
      <c r="T257" s="7">
        <v>63983000</v>
      </c>
      <c r="U257" s="7">
        <v>63636000</v>
      </c>
      <c r="V257" s="7">
        <f>AVERAGE(S257:U257)</f>
        <v>63872666.666666664</v>
      </c>
      <c r="W257" s="8">
        <v>65372000</v>
      </c>
      <c r="X257" s="7">
        <v>54389000</v>
      </c>
      <c r="Y257" s="7">
        <v>43446000</v>
      </c>
      <c r="Z257" s="7">
        <v>46645000</v>
      </c>
      <c r="AA257" s="8">
        <v>52519000</v>
      </c>
      <c r="AB257" s="4">
        <v>57259000</v>
      </c>
      <c r="AC257" s="4">
        <v>57443000</v>
      </c>
      <c r="AD257" s="4">
        <v>54256000</v>
      </c>
      <c r="AE257" s="8">
        <v>37686000</v>
      </c>
      <c r="AF257" s="4">
        <v>50888000</v>
      </c>
      <c r="AG257" s="4">
        <v>60120000</v>
      </c>
      <c r="AH257" s="4">
        <v>50379000</v>
      </c>
      <c r="AI257" s="8">
        <v>47686000</v>
      </c>
      <c r="AJ257" s="4">
        <v>35780000</v>
      </c>
      <c r="AK257" s="4">
        <v>32942000</v>
      </c>
      <c r="AL257" s="4">
        <v>39034000</v>
      </c>
    </row>
    <row r="258" spans="1:38" ht="16" x14ac:dyDescent="0.2">
      <c r="A258" s="5" t="s">
        <v>1014</v>
      </c>
      <c r="B258" s="5" t="s">
        <v>2981</v>
      </c>
      <c r="C258" s="7">
        <v>2581600</v>
      </c>
      <c r="D258" s="7">
        <v>12200000</v>
      </c>
      <c r="E258" s="7">
        <v>12151000</v>
      </c>
      <c r="F258" s="7">
        <v>9551000</v>
      </c>
      <c r="G258" s="8">
        <v>13048000</v>
      </c>
      <c r="H258" s="7">
        <v>19905000</v>
      </c>
      <c r="I258" s="7">
        <v>14651000</v>
      </c>
      <c r="J258" s="7">
        <v>17381000</v>
      </c>
      <c r="K258" s="8">
        <v>13304000</v>
      </c>
      <c r="L258" s="7">
        <v>19323000</v>
      </c>
      <c r="M258" s="7">
        <v>22392000</v>
      </c>
      <c r="N258" s="7">
        <v>14237000</v>
      </c>
      <c r="O258" s="8">
        <v>10698000</v>
      </c>
      <c r="P258" s="7">
        <v>18807000</v>
      </c>
      <c r="Q258" s="7">
        <v>10040000</v>
      </c>
      <c r="R258" s="7">
        <v>13017000</v>
      </c>
      <c r="S258" s="8">
        <v>21124000</v>
      </c>
      <c r="T258" s="7">
        <v>19477000</v>
      </c>
      <c r="U258" s="7">
        <v>18129000</v>
      </c>
      <c r="V258" s="7">
        <v>20949000</v>
      </c>
      <c r="W258" s="8">
        <v>23908000</v>
      </c>
      <c r="X258" s="7">
        <v>23100000</v>
      </c>
      <c r="Y258" s="7">
        <v>17650000</v>
      </c>
      <c r="Z258" s="7">
        <v>17162000</v>
      </c>
      <c r="AA258" s="8">
        <v>16478000</v>
      </c>
      <c r="AB258" s="4">
        <v>16412000</v>
      </c>
      <c r="AC258" s="4">
        <v>18402000</v>
      </c>
      <c r="AD258" s="4">
        <v>20208000</v>
      </c>
      <c r="AE258" s="8">
        <v>20278000</v>
      </c>
      <c r="AF258" s="4">
        <v>19086000</v>
      </c>
      <c r="AG258" s="4">
        <v>18256000</v>
      </c>
      <c r="AH258" s="4">
        <v>22082000</v>
      </c>
      <c r="AI258" s="8">
        <v>20156000</v>
      </c>
      <c r="AJ258" s="4">
        <v>23563000</v>
      </c>
      <c r="AK258" s="4">
        <v>37601000</v>
      </c>
      <c r="AL258" s="4">
        <v>27624000</v>
      </c>
    </row>
    <row r="259" spans="1:38" ht="16" x14ac:dyDescent="0.2">
      <c r="A259" s="5" t="s">
        <v>1020</v>
      </c>
      <c r="B259" s="5" t="s">
        <v>2601</v>
      </c>
      <c r="C259" s="7">
        <v>17343000</v>
      </c>
      <c r="D259" s="7">
        <v>30393000</v>
      </c>
      <c r="E259" s="7">
        <v>27701000</v>
      </c>
      <c r="F259" s="7">
        <v>22597000</v>
      </c>
      <c r="G259" s="8">
        <v>19388000</v>
      </c>
      <c r="H259" s="7">
        <v>15791000</v>
      </c>
      <c r="I259" s="7">
        <v>29453000</v>
      </c>
      <c r="J259" s="7">
        <v>14937000</v>
      </c>
      <c r="K259" s="8">
        <v>15500000</v>
      </c>
      <c r="L259" s="7">
        <v>20220000</v>
      </c>
      <c r="M259" s="7">
        <v>17681000</v>
      </c>
      <c r="N259" s="7">
        <v>21684000</v>
      </c>
      <c r="O259" s="8">
        <v>20711000</v>
      </c>
      <c r="P259" s="7">
        <v>21384000</v>
      </c>
      <c r="Q259" s="7">
        <v>26072000</v>
      </c>
      <c r="R259" s="7">
        <v>22166000</v>
      </c>
      <c r="S259" s="8">
        <v>18291000</v>
      </c>
      <c r="T259" s="7">
        <v>25795000</v>
      </c>
      <c r="U259" s="7">
        <v>24664000</v>
      </c>
      <c r="V259" s="7">
        <v>20891000</v>
      </c>
      <c r="W259" s="8">
        <v>16108000</v>
      </c>
      <c r="X259" s="7">
        <v>20202000</v>
      </c>
      <c r="Y259" s="7">
        <v>20906000</v>
      </c>
      <c r="Z259" s="7">
        <v>17722000</v>
      </c>
      <c r="AA259" s="8">
        <v>23497000</v>
      </c>
      <c r="AB259" s="4">
        <v>17929000</v>
      </c>
      <c r="AC259" s="4">
        <v>31243000</v>
      </c>
      <c r="AD259" s="4">
        <v>13666000</v>
      </c>
      <c r="AE259" s="8">
        <v>33213000</v>
      </c>
      <c r="AF259" s="4">
        <v>16937000</v>
      </c>
      <c r="AG259" s="4">
        <v>24804000</v>
      </c>
      <c r="AH259" s="4">
        <v>25473000</v>
      </c>
      <c r="AI259" s="8">
        <v>18545000</v>
      </c>
      <c r="AJ259" s="4">
        <v>14314000</v>
      </c>
      <c r="AK259" s="4">
        <v>24616000</v>
      </c>
      <c r="AL259" s="4">
        <v>20063000</v>
      </c>
    </row>
    <row r="260" spans="1:38" ht="16" x14ac:dyDescent="0.2">
      <c r="A260" s="5" t="s">
        <v>1023</v>
      </c>
      <c r="B260" s="5" t="s">
        <v>2584</v>
      </c>
      <c r="C260" s="7">
        <v>0</v>
      </c>
      <c r="D260" s="7">
        <v>0</v>
      </c>
      <c r="E260" s="7">
        <v>0</v>
      </c>
      <c r="F260" s="7">
        <v>0</v>
      </c>
      <c r="G260" s="8">
        <v>0</v>
      </c>
      <c r="H260" s="7">
        <v>0</v>
      </c>
      <c r="I260" s="7">
        <v>0</v>
      </c>
      <c r="J260" s="7">
        <v>0</v>
      </c>
      <c r="K260" s="8">
        <v>0</v>
      </c>
      <c r="L260" s="7">
        <v>0</v>
      </c>
      <c r="M260" s="7">
        <v>0</v>
      </c>
      <c r="N260" s="7">
        <v>0</v>
      </c>
      <c r="O260" s="8">
        <v>0</v>
      </c>
      <c r="P260" s="7">
        <v>0</v>
      </c>
      <c r="Q260" s="7">
        <v>0</v>
      </c>
      <c r="R260" s="7">
        <v>0</v>
      </c>
      <c r="S260" s="8">
        <v>0</v>
      </c>
      <c r="T260" s="7">
        <v>0</v>
      </c>
      <c r="U260" s="7">
        <v>0</v>
      </c>
      <c r="V260" s="7">
        <v>0</v>
      </c>
      <c r="W260" s="8">
        <v>18577000</v>
      </c>
      <c r="X260" s="7">
        <v>13529000</v>
      </c>
      <c r="Y260" s="7">
        <v>10375000</v>
      </c>
      <c r="Z260" s="7">
        <v>16289000</v>
      </c>
      <c r="AA260" s="8">
        <v>0</v>
      </c>
      <c r="AB260" s="4">
        <v>0</v>
      </c>
      <c r="AC260" s="4">
        <v>0</v>
      </c>
      <c r="AD260" s="4">
        <v>0</v>
      </c>
      <c r="AE260" s="8">
        <v>20670000</v>
      </c>
      <c r="AF260" s="4">
        <v>1640000</v>
      </c>
      <c r="AG260" s="4">
        <v>7753913.3300000001</v>
      </c>
      <c r="AH260" s="4">
        <v>951740</v>
      </c>
      <c r="AI260" s="8">
        <v>27622333.300000001</v>
      </c>
      <c r="AJ260" s="4">
        <v>27298000</v>
      </c>
      <c r="AK260" s="4">
        <v>25733000</v>
      </c>
      <c r="AL260" s="4">
        <v>29836000</v>
      </c>
    </row>
    <row r="261" spans="1:38" ht="16" x14ac:dyDescent="0.2">
      <c r="A261" s="5" t="s">
        <v>1025</v>
      </c>
      <c r="B261" s="5" t="s">
        <v>2584</v>
      </c>
      <c r="C261" s="7">
        <v>0</v>
      </c>
      <c r="D261" s="7">
        <v>0</v>
      </c>
      <c r="E261" s="7">
        <v>0</v>
      </c>
      <c r="F261" s="7">
        <v>0</v>
      </c>
      <c r="G261" s="8">
        <v>0</v>
      </c>
      <c r="H261" s="7">
        <v>0</v>
      </c>
      <c r="I261" s="7">
        <v>0</v>
      </c>
      <c r="J261" s="7">
        <v>0</v>
      </c>
      <c r="K261" s="8">
        <v>0</v>
      </c>
      <c r="L261" s="7">
        <v>0</v>
      </c>
      <c r="M261" s="7">
        <v>0</v>
      </c>
      <c r="N261" s="7">
        <v>0</v>
      </c>
      <c r="O261" s="8">
        <v>0</v>
      </c>
      <c r="P261" s="7">
        <v>0</v>
      </c>
      <c r="Q261" s="7">
        <v>0</v>
      </c>
      <c r="R261" s="7">
        <v>0</v>
      </c>
      <c r="S261" s="8">
        <v>0</v>
      </c>
      <c r="T261" s="7">
        <v>0</v>
      </c>
      <c r="U261" s="7">
        <v>0</v>
      </c>
      <c r="V261" s="7">
        <v>0</v>
      </c>
      <c r="W261" s="8">
        <v>4462200</v>
      </c>
      <c r="X261" s="7">
        <v>5088400</v>
      </c>
      <c r="Y261" s="7">
        <v>3975700</v>
      </c>
      <c r="Z261" s="7">
        <v>4576000</v>
      </c>
      <c r="AA261" s="8">
        <v>0</v>
      </c>
      <c r="AB261" s="4">
        <v>0</v>
      </c>
      <c r="AC261" s="4">
        <v>0</v>
      </c>
      <c r="AD261" s="4">
        <v>0</v>
      </c>
      <c r="AE261" s="8">
        <v>0</v>
      </c>
      <c r="AF261" s="4">
        <v>0</v>
      </c>
      <c r="AG261" s="4">
        <v>0</v>
      </c>
      <c r="AH261" s="4">
        <v>0</v>
      </c>
      <c r="AI261" s="8">
        <v>7216400</v>
      </c>
      <c r="AJ261" s="4">
        <v>7094300</v>
      </c>
      <c r="AK261" s="4">
        <v>7782500</v>
      </c>
      <c r="AL261" s="4">
        <v>6772400</v>
      </c>
    </row>
    <row r="262" spans="1:38" ht="16" x14ac:dyDescent="0.2">
      <c r="A262" s="5" t="s">
        <v>1026</v>
      </c>
      <c r="B262" s="5" t="s">
        <v>2584</v>
      </c>
      <c r="C262" s="7">
        <v>0</v>
      </c>
      <c r="D262" s="7">
        <v>0</v>
      </c>
      <c r="E262" s="7">
        <v>0</v>
      </c>
      <c r="F262" s="7">
        <v>0</v>
      </c>
      <c r="G262" s="8">
        <v>0</v>
      </c>
      <c r="H262" s="7">
        <v>0</v>
      </c>
      <c r="I262" s="7">
        <v>0</v>
      </c>
      <c r="J262" s="7">
        <v>0</v>
      </c>
      <c r="K262" s="8">
        <v>0</v>
      </c>
      <c r="L262" s="7">
        <v>0</v>
      </c>
      <c r="M262" s="7">
        <v>0</v>
      </c>
      <c r="N262" s="7">
        <v>0</v>
      </c>
      <c r="O262" s="8">
        <v>0</v>
      </c>
      <c r="P262" s="7">
        <v>0</v>
      </c>
      <c r="Q262" s="7">
        <v>0</v>
      </c>
      <c r="R262" s="7">
        <v>0</v>
      </c>
      <c r="S262" s="8">
        <v>0</v>
      </c>
      <c r="T262" s="7">
        <v>0</v>
      </c>
      <c r="U262" s="7">
        <v>0</v>
      </c>
      <c r="V262" s="7">
        <v>0</v>
      </c>
      <c r="W262" s="8">
        <v>1464000</v>
      </c>
      <c r="X262" s="7">
        <v>1745000</v>
      </c>
      <c r="Y262" s="7">
        <v>1508600</v>
      </c>
      <c r="Z262" s="7">
        <v>1633200</v>
      </c>
      <c r="AA262" s="8">
        <v>0</v>
      </c>
      <c r="AB262" s="4">
        <v>0</v>
      </c>
      <c r="AC262" s="4">
        <v>0</v>
      </c>
      <c r="AD262" s="4">
        <v>0</v>
      </c>
      <c r="AE262" s="8">
        <v>0</v>
      </c>
      <c r="AF262" s="4">
        <v>0</v>
      </c>
      <c r="AG262" s="4">
        <v>0</v>
      </c>
      <c r="AH262" s="4">
        <v>0</v>
      </c>
      <c r="AI262" s="8">
        <v>2671000</v>
      </c>
      <c r="AJ262" s="4">
        <v>2720400</v>
      </c>
      <c r="AK262" s="4">
        <v>3408700</v>
      </c>
      <c r="AL262" s="4">
        <v>1883900</v>
      </c>
    </row>
    <row r="263" spans="1:38" ht="16" x14ac:dyDescent="0.2">
      <c r="A263" s="5" t="s">
        <v>1031</v>
      </c>
      <c r="B263" s="5" t="s">
        <v>2972</v>
      </c>
      <c r="C263" s="7">
        <v>0</v>
      </c>
      <c r="D263" s="7">
        <v>0</v>
      </c>
      <c r="E263" s="7">
        <v>0</v>
      </c>
      <c r="F263" s="7">
        <v>0</v>
      </c>
      <c r="G263" s="8">
        <v>0</v>
      </c>
      <c r="H263" s="7">
        <v>0</v>
      </c>
      <c r="I263" s="7">
        <v>0</v>
      </c>
      <c r="J263" s="7">
        <v>0</v>
      </c>
      <c r="K263" s="8">
        <v>0</v>
      </c>
      <c r="L263" s="7">
        <v>0</v>
      </c>
      <c r="M263" s="7">
        <v>0</v>
      </c>
      <c r="N263" s="7">
        <v>0</v>
      </c>
      <c r="O263" s="8">
        <v>0</v>
      </c>
      <c r="P263" s="7">
        <v>0</v>
      </c>
      <c r="Q263" s="7">
        <v>0</v>
      </c>
      <c r="R263" s="7">
        <v>0</v>
      </c>
      <c r="S263" s="8">
        <v>0</v>
      </c>
      <c r="T263" s="7">
        <v>0</v>
      </c>
      <c r="U263" s="7">
        <v>0</v>
      </c>
      <c r="V263" s="7">
        <v>0</v>
      </c>
      <c r="W263" s="8">
        <v>1602700</v>
      </c>
      <c r="X263" s="7">
        <v>1285300</v>
      </c>
      <c r="Y263" s="7">
        <v>1377833.33</v>
      </c>
      <c r="Z263" s="7">
        <v>1245500</v>
      </c>
      <c r="AA263" s="8">
        <v>0</v>
      </c>
      <c r="AB263" s="4">
        <v>0</v>
      </c>
      <c r="AC263" s="4">
        <v>0</v>
      </c>
      <c r="AD263" s="4">
        <v>0</v>
      </c>
      <c r="AE263" s="8">
        <v>0</v>
      </c>
      <c r="AF263" s="4">
        <v>0</v>
      </c>
      <c r="AG263" s="4">
        <v>0</v>
      </c>
      <c r="AH263" s="4">
        <v>0</v>
      </c>
      <c r="AI263" s="8">
        <v>1748033.33</v>
      </c>
      <c r="AJ263" s="4">
        <v>1725500</v>
      </c>
      <c r="AK263" s="4">
        <v>1782600</v>
      </c>
      <c r="AL263" s="4">
        <v>1736000</v>
      </c>
    </row>
    <row r="264" spans="1:38" ht="16" x14ac:dyDescent="0.2">
      <c r="A264" s="5" t="s">
        <v>1034</v>
      </c>
      <c r="B264" s="5" t="s">
        <v>2983</v>
      </c>
      <c r="C264" s="7">
        <v>13128000</v>
      </c>
      <c r="D264" s="7">
        <v>8457500</v>
      </c>
      <c r="E264" s="7">
        <v>17096000</v>
      </c>
      <c r="F264" s="7">
        <v>17481000</v>
      </c>
      <c r="G264" s="8">
        <v>9987000</v>
      </c>
      <c r="H264" s="7">
        <v>12694000</v>
      </c>
      <c r="I264" s="7">
        <v>11707000</v>
      </c>
      <c r="J264" s="7">
        <v>10846000</v>
      </c>
      <c r="K264" s="8">
        <v>9423800</v>
      </c>
      <c r="L264" s="7">
        <v>17874000</v>
      </c>
      <c r="M264" s="7">
        <v>13319000</v>
      </c>
      <c r="N264" s="7">
        <v>13829000</v>
      </c>
      <c r="O264" s="8">
        <v>9553600</v>
      </c>
      <c r="P264" s="7">
        <v>11304000</v>
      </c>
      <c r="Q264" s="7">
        <v>12517000</v>
      </c>
      <c r="R264" s="7">
        <v>12041000</v>
      </c>
      <c r="S264" s="8">
        <v>14575000</v>
      </c>
      <c r="T264" s="7">
        <v>11913000</v>
      </c>
      <c r="U264" s="7">
        <v>14089000</v>
      </c>
      <c r="V264" s="7">
        <v>13965000</v>
      </c>
      <c r="W264" s="8">
        <v>10343000</v>
      </c>
      <c r="X264" s="7">
        <v>10781000</v>
      </c>
      <c r="Y264" s="7">
        <v>13461000</v>
      </c>
      <c r="Z264" s="7">
        <v>13503000</v>
      </c>
      <c r="AA264" s="8">
        <v>11503000</v>
      </c>
      <c r="AB264" s="4">
        <v>12740000</v>
      </c>
      <c r="AC264" s="4">
        <v>17450000</v>
      </c>
      <c r="AD264" s="4">
        <v>3933800</v>
      </c>
      <c r="AE264" s="8">
        <v>8953400</v>
      </c>
      <c r="AF264" s="4">
        <v>13310000</v>
      </c>
      <c r="AG264" s="4">
        <v>11851000</v>
      </c>
      <c r="AH264" s="4">
        <v>16281000</v>
      </c>
      <c r="AI264" s="8">
        <v>12707000</v>
      </c>
      <c r="AJ264" s="4">
        <v>8162000</v>
      </c>
      <c r="AK264" s="4">
        <v>7227500</v>
      </c>
      <c r="AL264" s="4">
        <v>9084200</v>
      </c>
    </row>
    <row r="265" spans="1:38" ht="16" x14ac:dyDescent="0.2">
      <c r="A265" s="5" t="s">
        <v>1035</v>
      </c>
      <c r="B265" s="5" t="s">
        <v>2984</v>
      </c>
      <c r="C265" s="7">
        <v>1734266.67</v>
      </c>
      <c r="D265" s="7">
        <v>1750900</v>
      </c>
      <c r="E265" s="7">
        <v>1724300</v>
      </c>
      <c r="F265" s="7">
        <v>1727600</v>
      </c>
      <c r="G265" s="8">
        <v>4387600</v>
      </c>
      <c r="H265" s="7">
        <v>3066866.67</v>
      </c>
      <c r="I265" s="7">
        <v>1519500</v>
      </c>
      <c r="J265" s="7">
        <v>3293500</v>
      </c>
      <c r="K265" s="8">
        <v>1845000</v>
      </c>
      <c r="L265" s="7">
        <v>1494500</v>
      </c>
      <c r="M265" s="7">
        <v>2107300</v>
      </c>
      <c r="N265" s="7">
        <v>1412200</v>
      </c>
      <c r="O265" s="8">
        <v>1267000</v>
      </c>
      <c r="P265" s="7">
        <v>2579000</v>
      </c>
      <c r="Q265" s="7">
        <v>2686800</v>
      </c>
      <c r="R265" s="7">
        <v>1872200</v>
      </c>
      <c r="S265" s="8">
        <v>2979500</v>
      </c>
      <c r="T265" s="7">
        <v>3057900</v>
      </c>
      <c r="U265" s="7">
        <v>1294500</v>
      </c>
      <c r="V265" s="7">
        <v>4193800</v>
      </c>
      <c r="W265" s="8">
        <f>AVERAGE(X265:Z265)</f>
        <v>1577000</v>
      </c>
      <c r="X265" s="7">
        <v>1442100</v>
      </c>
      <c r="Y265" s="7">
        <v>1748700</v>
      </c>
      <c r="Z265" s="7">
        <v>1540200</v>
      </c>
      <c r="AA265" s="8">
        <v>3055100</v>
      </c>
      <c r="AB265" s="4">
        <v>1218200</v>
      </c>
      <c r="AC265" s="4">
        <v>4211700</v>
      </c>
      <c r="AD265" s="4">
        <v>1661700</v>
      </c>
      <c r="AE265" s="8">
        <v>1310000</v>
      </c>
      <c r="AF265" s="4">
        <v>1712800</v>
      </c>
      <c r="AG265" s="4">
        <v>2286300</v>
      </c>
      <c r="AH265" s="4">
        <v>1399900</v>
      </c>
      <c r="AI265" s="8">
        <v>1664600</v>
      </c>
      <c r="AJ265" s="4">
        <v>1150700</v>
      </c>
      <c r="AK265" s="4">
        <v>1707600</v>
      </c>
      <c r="AL265" s="4">
        <v>861810</v>
      </c>
    </row>
    <row r="266" spans="1:38" ht="16" x14ac:dyDescent="0.2">
      <c r="A266" s="5" t="s">
        <v>1039</v>
      </c>
      <c r="B266" s="5" t="s">
        <v>2986</v>
      </c>
      <c r="C266" s="7">
        <f>AVERAGE(D266:F266)</f>
        <v>3041766.6666666665</v>
      </c>
      <c r="D266" s="7">
        <v>3145100</v>
      </c>
      <c r="E266" s="7">
        <v>3145800</v>
      </c>
      <c r="F266" s="7">
        <v>2834400</v>
      </c>
      <c r="G266" s="8">
        <v>2913200</v>
      </c>
      <c r="H266" s="7">
        <v>3210600</v>
      </c>
      <c r="I266" s="7">
        <v>3113600</v>
      </c>
      <c r="J266" s="7">
        <v>2725200</v>
      </c>
      <c r="K266" s="8">
        <v>2309400</v>
      </c>
      <c r="L266" s="7">
        <v>3674200</v>
      </c>
      <c r="M266" s="7">
        <v>3596600</v>
      </c>
      <c r="N266" s="7">
        <v>3318000</v>
      </c>
      <c r="O266" s="8">
        <v>2378100</v>
      </c>
      <c r="P266" s="7">
        <v>2949000</v>
      </c>
      <c r="Q266" s="7">
        <v>2739400</v>
      </c>
      <c r="R266" s="7">
        <v>3993600</v>
      </c>
      <c r="S266" s="8">
        <v>3085500</v>
      </c>
      <c r="T266" s="7">
        <v>3738800</v>
      </c>
      <c r="U266" s="7">
        <v>3386600</v>
      </c>
      <c r="V266" s="7">
        <v>4141500</v>
      </c>
      <c r="W266" s="8">
        <v>2266400</v>
      </c>
      <c r="X266" s="7">
        <v>1931700</v>
      </c>
      <c r="Y266" s="7">
        <v>2057000</v>
      </c>
      <c r="Z266" s="7">
        <v>1703300</v>
      </c>
      <c r="AA266" s="8">
        <v>2580000</v>
      </c>
      <c r="AB266" s="4">
        <v>3434300</v>
      </c>
      <c r="AC266" s="4">
        <v>3107900</v>
      </c>
      <c r="AD266" s="4">
        <v>1903500</v>
      </c>
      <c r="AE266" s="8">
        <v>1332300</v>
      </c>
      <c r="AF266" s="4">
        <v>2434500</v>
      </c>
      <c r="AG266" s="4">
        <v>2965600</v>
      </c>
      <c r="AH266" s="4">
        <v>3434800</v>
      </c>
      <c r="AI266" s="8">
        <v>2346200</v>
      </c>
      <c r="AJ266" s="4">
        <v>1346500</v>
      </c>
      <c r="AK266" s="4">
        <v>1293200</v>
      </c>
      <c r="AL266" s="4">
        <v>1770900</v>
      </c>
    </row>
    <row r="267" spans="1:38" ht="16" x14ac:dyDescent="0.2">
      <c r="A267" s="5" t="s">
        <v>1041</v>
      </c>
      <c r="B267" s="5" t="s">
        <v>2584</v>
      </c>
      <c r="C267" s="7">
        <v>136350000</v>
      </c>
      <c r="D267" s="7">
        <v>72656000</v>
      </c>
      <c r="E267" s="7">
        <v>49763000</v>
      </c>
      <c r="F267" s="7">
        <v>58951000</v>
      </c>
      <c r="G267" s="8">
        <v>126700000</v>
      </c>
      <c r="H267" s="7">
        <v>68213000</v>
      </c>
      <c r="I267" s="7">
        <v>90866000</v>
      </c>
      <c r="J267" s="7">
        <v>62004000</v>
      </c>
      <c r="K267" s="8">
        <v>87983000</v>
      </c>
      <c r="L267" s="7">
        <v>50988000</v>
      </c>
      <c r="M267" s="7">
        <v>131410000</v>
      </c>
      <c r="N267" s="7">
        <v>82418000</v>
      </c>
      <c r="O267" s="8">
        <v>70387000</v>
      </c>
      <c r="P267" s="7">
        <v>43340000</v>
      </c>
      <c r="Q267" s="7">
        <v>75519000</v>
      </c>
      <c r="R267" s="7">
        <v>57515000</v>
      </c>
      <c r="S267" s="8">
        <v>95486000</v>
      </c>
      <c r="T267" s="7">
        <v>102360000</v>
      </c>
      <c r="U267" s="7">
        <v>139710000</v>
      </c>
      <c r="V267" s="7">
        <v>107750000</v>
      </c>
      <c r="W267" s="8">
        <v>32625000</v>
      </c>
      <c r="X267" s="7">
        <v>25084000</v>
      </c>
      <c r="Y267" s="7">
        <v>18838000</v>
      </c>
      <c r="Z267" s="7">
        <v>11254000</v>
      </c>
      <c r="AA267" s="8">
        <v>76152000</v>
      </c>
      <c r="AB267" s="4">
        <v>30593000</v>
      </c>
      <c r="AC267" s="4">
        <v>62986000</v>
      </c>
      <c r="AD267" s="4">
        <v>34808000</v>
      </c>
      <c r="AE267" s="8">
        <v>10549000</v>
      </c>
      <c r="AF267" s="4">
        <v>31816000</v>
      </c>
      <c r="AG267" s="4">
        <v>31423000</v>
      </c>
      <c r="AH267" s="4">
        <v>36857000</v>
      </c>
      <c r="AI267" s="8">
        <f>AVERAGE(AJ267:AL267)</f>
        <v>2620393.3333333335</v>
      </c>
      <c r="AJ267" s="4">
        <v>4982400</v>
      </c>
      <c r="AK267" s="4">
        <v>985080</v>
      </c>
      <c r="AL267" s="4">
        <v>1893700</v>
      </c>
    </row>
    <row r="268" spans="1:38" ht="16" x14ac:dyDescent="0.2">
      <c r="A268" s="5" t="s">
        <v>1042</v>
      </c>
      <c r="B268" s="5" t="s">
        <v>2642</v>
      </c>
      <c r="C268" s="7">
        <f>AVERAGE(D268:F268)</f>
        <v>2831333.3333333335</v>
      </c>
      <c r="D268" s="7">
        <v>2860100</v>
      </c>
      <c r="E268" s="7">
        <v>2881800</v>
      </c>
      <c r="F268" s="7">
        <v>2752100</v>
      </c>
      <c r="G268" s="8">
        <v>1913100</v>
      </c>
      <c r="H268" s="7">
        <v>2711400</v>
      </c>
      <c r="I268" s="7">
        <v>1856600</v>
      </c>
      <c r="J268" s="7">
        <v>2993300</v>
      </c>
      <c r="K268" s="8">
        <v>1975300</v>
      </c>
      <c r="L268" s="7">
        <v>2455200</v>
      </c>
      <c r="M268" s="7">
        <v>2479200</v>
      </c>
      <c r="N268" s="7">
        <v>2162100</v>
      </c>
      <c r="O268" s="8">
        <v>4291000</v>
      </c>
      <c r="P268" s="7">
        <v>3589100</v>
      </c>
      <c r="Q268" s="7">
        <v>3017200</v>
      </c>
      <c r="R268" s="7">
        <v>4419500</v>
      </c>
      <c r="S268" s="8">
        <v>2601400</v>
      </c>
      <c r="T268" s="7">
        <v>2414200</v>
      </c>
      <c r="U268" s="7">
        <v>2704700</v>
      </c>
      <c r="V268" s="7">
        <v>2662600</v>
      </c>
      <c r="W268" s="8">
        <v>2981200</v>
      </c>
      <c r="X268" s="7">
        <v>3425200</v>
      </c>
      <c r="Y268" s="7">
        <v>3467400</v>
      </c>
      <c r="Z268" s="7">
        <v>2789600</v>
      </c>
      <c r="AA268" s="8">
        <v>3011700</v>
      </c>
      <c r="AB268" s="4">
        <v>3055000</v>
      </c>
      <c r="AC268" s="4">
        <v>2866100</v>
      </c>
      <c r="AD268" s="4">
        <v>2700000</v>
      </c>
      <c r="AE268" s="8">
        <v>2906100</v>
      </c>
      <c r="AF268" s="4">
        <v>3216200</v>
      </c>
      <c r="AG268" s="4">
        <v>3600700</v>
      </c>
      <c r="AH268" s="4">
        <v>3207100</v>
      </c>
      <c r="AI268" s="8">
        <v>3660800</v>
      </c>
      <c r="AJ268" s="4">
        <v>3453800</v>
      </c>
      <c r="AK268" s="4">
        <v>3012500</v>
      </c>
      <c r="AL268" s="4">
        <v>4367700</v>
      </c>
    </row>
    <row r="269" spans="1:38" ht="16" x14ac:dyDescent="0.2">
      <c r="A269" s="5" t="s">
        <v>1044</v>
      </c>
      <c r="B269" s="5" t="s">
        <v>2987</v>
      </c>
      <c r="C269" s="7">
        <v>1613333.33</v>
      </c>
      <c r="D269" s="7">
        <v>1486100</v>
      </c>
      <c r="E269" s="7">
        <v>1727800</v>
      </c>
      <c r="F269" s="7">
        <v>1626100</v>
      </c>
      <c r="G269" s="8">
        <v>2068700</v>
      </c>
      <c r="H269" s="7">
        <v>2026200</v>
      </c>
      <c r="I269" s="7">
        <v>1670600</v>
      </c>
      <c r="J269" s="7">
        <v>1463200</v>
      </c>
      <c r="K269" s="8">
        <v>1676700</v>
      </c>
      <c r="L269" s="7">
        <v>1561800</v>
      </c>
      <c r="M269" s="7">
        <v>2084500</v>
      </c>
      <c r="N269" s="7">
        <v>1606300</v>
      </c>
      <c r="O269" s="8">
        <v>2164100</v>
      </c>
      <c r="P269" s="7">
        <v>969120</v>
      </c>
      <c r="Q269" s="7">
        <v>1760800</v>
      </c>
      <c r="R269" s="7">
        <v>1697700</v>
      </c>
      <c r="S269" s="8">
        <v>697920</v>
      </c>
      <c r="T269" s="7">
        <v>1674700</v>
      </c>
      <c r="U269" s="7">
        <v>710250</v>
      </c>
      <c r="V269" s="7">
        <v>1395000</v>
      </c>
      <c r="W269" s="8">
        <v>1444433.33</v>
      </c>
      <c r="X269" s="7">
        <v>1575300</v>
      </c>
      <c r="Y269" s="7">
        <v>1205000</v>
      </c>
      <c r="Z269" s="7">
        <v>1553000</v>
      </c>
      <c r="AA269" s="8">
        <v>1765333.33</v>
      </c>
      <c r="AB269" s="4">
        <v>1629800</v>
      </c>
      <c r="AC269" s="4">
        <v>2113500</v>
      </c>
      <c r="AD269" s="4">
        <v>1552700</v>
      </c>
      <c r="AE269" s="8">
        <v>1824800</v>
      </c>
      <c r="AF269" s="4">
        <v>1400300</v>
      </c>
      <c r="AG269" s="4">
        <v>1293700</v>
      </c>
      <c r="AH269" s="4">
        <v>1371300</v>
      </c>
      <c r="AI269" s="8">
        <v>1564900</v>
      </c>
      <c r="AJ269" s="4">
        <v>1127500</v>
      </c>
      <c r="AK269" s="4">
        <v>1110800</v>
      </c>
      <c r="AL269" s="4">
        <v>1022200</v>
      </c>
    </row>
    <row r="270" spans="1:38" ht="16" x14ac:dyDescent="0.2">
      <c r="A270" s="5" t="s">
        <v>1045</v>
      </c>
      <c r="B270" s="5" t="s">
        <v>2988</v>
      </c>
      <c r="C270" s="7">
        <v>557756.66700000002</v>
      </c>
      <c r="D270" s="7">
        <v>626490</v>
      </c>
      <c r="E270" s="7">
        <v>543150</v>
      </c>
      <c r="F270" s="7">
        <v>503630</v>
      </c>
      <c r="G270" s="8">
        <v>0</v>
      </c>
      <c r="H270" s="7">
        <v>0</v>
      </c>
      <c r="I270" s="7">
        <v>0</v>
      </c>
      <c r="J270" s="7">
        <v>0</v>
      </c>
      <c r="K270" s="8">
        <v>0</v>
      </c>
      <c r="L270" s="7">
        <v>0</v>
      </c>
      <c r="M270" s="7">
        <v>0</v>
      </c>
      <c r="N270" s="7">
        <v>0</v>
      </c>
      <c r="O270" s="8">
        <v>0</v>
      </c>
      <c r="P270" s="7">
        <v>0</v>
      </c>
      <c r="Q270" s="7">
        <v>0</v>
      </c>
      <c r="R270" s="7">
        <v>0</v>
      </c>
      <c r="S270" s="8">
        <v>0</v>
      </c>
      <c r="T270" s="7">
        <v>0</v>
      </c>
      <c r="U270" s="7">
        <v>0</v>
      </c>
      <c r="V270" s="7">
        <v>0</v>
      </c>
      <c r="W270" s="8">
        <v>0</v>
      </c>
      <c r="X270" s="7">
        <v>0</v>
      </c>
      <c r="Y270" s="7">
        <v>0</v>
      </c>
      <c r="Z270" s="7">
        <v>0</v>
      </c>
      <c r="AA270" s="8">
        <v>0</v>
      </c>
      <c r="AB270" s="4">
        <v>0</v>
      </c>
      <c r="AC270" s="4">
        <v>0</v>
      </c>
      <c r="AD270" s="4">
        <v>0</v>
      </c>
      <c r="AE270" s="8">
        <v>0</v>
      </c>
      <c r="AF270" s="4">
        <v>0</v>
      </c>
      <c r="AG270" s="4">
        <v>0</v>
      </c>
      <c r="AH270" s="4">
        <v>0</v>
      </c>
      <c r="AI270" s="8">
        <v>0</v>
      </c>
      <c r="AJ270" s="4">
        <v>0</v>
      </c>
      <c r="AK270" s="4">
        <v>0</v>
      </c>
      <c r="AL270" s="4">
        <v>0</v>
      </c>
    </row>
    <row r="271" spans="1:38" ht="16" x14ac:dyDescent="0.2">
      <c r="A271" s="5" t="s">
        <v>1050</v>
      </c>
      <c r="B271" s="5" t="s">
        <v>2992</v>
      </c>
      <c r="C271" s="7">
        <v>10521000</v>
      </c>
      <c r="D271" s="7">
        <v>10585000</v>
      </c>
      <c r="E271" s="7">
        <v>9027600</v>
      </c>
      <c r="F271" s="7">
        <v>8606200</v>
      </c>
      <c r="G271" s="8">
        <v>7791400</v>
      </c>
      <c r="H271" s="7">
        <v>7791500</v>
      </c>
      <c r="I271" s="7">
        <v>7204500</v>
      </c>
      <c r="J271" s="7">
        <v>8008500</v>
      </c>
      <c r="K271" s="8">
        <f>AVERAGE(L271:N271)</f>
        <v>7529300</v>
      </c>
      <c r="L271" s="7">
        <v>7568200</v>
      </c>
      <c r="M271" s="7">
        <v>7390600</v>
      </c>
      <c r="N271" s="7">
        <v>7629100</v>
      </c>
      <c r="O271" s="8">
        <v>11171000</v>
      </c>
      <c r="P271" s="7">
        <v>8416600</v>
      </c>
      <c r="Q271" s="7">
        <v>8849100</v>
      </c>
      <c r="R271" s="7">
        <v>7241700</v>
      </c>
      <c r="S271" s="8">
        <v>8050200</v>
      </c>
      <c r="T271" s="7">
        <v>8383200</v>
      </c>
      <c r="U271" s="7">
        <v>7508200</v>
      </c>
      <c r="V271" s="7">
        <v>8678000</v>
      </c>
      <c r="W271" s="8">
        <v>11685000</v>
      </c>
      <c r="X271" s="7">
        <v>10710000</v>
      </c>
      <c r="Y271" s="7">
        <v>11377000</v>
      </c>
      <c r="Z271" s="7">
        <v>11066000</v>
      </c>
      <c r="AA271" s="8">
        <v>8257900</v>
      </c>
      <c r="AB271" s="4">
        <v>9906600</v>
      </c>
      <c r="AC271" s="4">
        <v>9194600</v>
      </c>
      <c r="AD271" s="4">
        <v>12440000</v>
      </c>
      <c r="AE271" s="8">
        <v>10594000</v>
      </c>
      <c r="AF271" s="4">
        <v>10591000</v>
      </c>
      <c r="AG271" s="4">
        <v>9691700</v>
      </c>
      <c r="AH271" s="4">
        <v>11013000</v>
      </c>
      <c r="AI271" s="8">
        <v>9881800</v>
      </c>
      <c r="AJ271" s="4">
        <v>10117000</v>
      </c>
      <c r="AK271" s="4">
        <v>11233000</v>
      </c>
      <c r="AL271" s="4">
        <v>10085000</v>
      </c>
    </row>
    <row r="272" spans="1:38" ht="16" x14ac:dyDescent="0.2">
      <c r="A272" s="5" t="s">
        <v>1051</v>
      </c>
      <c r="B272" s="5" t="s">
        <v>2584</v>
      </c>
      <c r="C272" s="7">
        <v>0</v>
      </c>
      <c r="D272" s="7">
        <v>0</v>
      </c>
      <c r="E272" s="7">
        <v>0</v>
      </c>
      <c r="F272" s="7">
        <v>0</v>
      </c>
      <c r="G272" s="8">
        <v>508960</v>
      </c>
      <c r="H272" s="7">
        <v>522730</v>
      </c>
      <c r="I272" s="7">
        <v>733196.66700000002</v>
      </c>
      <c r="J272" s="7">
        <v>583090</v>
      </c>
      <c r="K272" s="8">
        <v>0</v>
      </c>
      <c r="L272" s="7">
        <v>0</v>
      </c>
      <c r="M272" s="7">
        <v>0</v>
      </c>
      <c r="N272" s="7">
        <v>0</v>
      </c>
      <c r="O272" s="8">
        <v>595600</v>
      </c>
      <c r="P272" s="7">
        <v>427270</v>
      </c>
      <c r="Q272" s="7">
        <v>568760</v>
      </c>
      <c r="R272" s="7">
        <v>620230</v>
      </c>
      <c r="S272" s="8">
        <v>636363.33299999998</v>
      </c>
      <c r="T272" s="7">
        <v>613900</v>
      </c>
      <c r="U272" s="7">
        <v>647040</v>
      </c>
      <c r="V272" s="7">
        <v>648150</v>
      </c>
      <c r="W272" s="8">
        <v>378313.33299999998</v>
      </c>
      <c r="X272" s="7">
        <v>370440</v>
      </c>
      <c r="Y272" s="7">
        <v>407720</v>
      </c>
      <c r="Z272" s="7">
        <v>356780</v>
      </c>
      <c r="AA272" s="8">
        <v>437320</v>
      </c>
      <c r="AB272" s="4">
        <v>446900</v>
      </c>
      <c r="AC272" s="4">
        <v>688690</v>
      </c>
      <c r="AD272" s="4">
        <v>654110</v>
      </c>
      <c r="AE272" s="8">
        <v>0</v>
      </c>
      <c r="AF272" s="4">
        <v>0</v>
      </c>
      <c r="AG272" s="4">
        <v>0</v>
      </c>
      <c r="AH272" s="4">
        <v>0</v>
      </c>
      <c r="AI272" s="8">
        <v>0</v>
      </c>
      <c r="AJ272" s="4">
        <v>0</v>
      </c>
      <c r="AK272" s="4">
        <v>0</v>
      </c>
      <c r="AL272" s="4">
        <v>0</v>
      </c>
    </row>
    <row r="273" spans="1:38" ht="16" x14ac:dyDescent="0.2">
      <c r="A273" s="5" t="s">
        <v>1052</v>
      </c>
      <c r="B273" s="5" t="s">
        <v>2640</v>
      </c>
      <c r="C273" s="7">
        <v>0</v>
      </c>
      <c r="D273" s="7">
        <v>0</v>
      </c>
      <c r="E273" s="7">
        <v>0</v>
      </c>
      <c r="F273" s="7">
        <v>0</v>
      </c>
      <c r="G273" s="8">
        <v>0</v>
      </c>
      <c r="H273" s="7">
        <v>0</v>
      </c>
      <c r="I273" s="7">
        <v>0</v>
      </c>
      <c r="J273" s="7">
        <v>0</v>
      </c>
      <c r="K273" s="8">
        <v>0</v>
      </c>
      <c r="L273" s="7">
        <v>0</v>
      </c>
      <c r="M273" s="7">
        <v>0</v>
      </c>
      <c r="N273" s="7">
        <v>0</v>
      </c>
      <c r="O273" s="8">
        <v>0</v>
      </c>
      <c r="P273" s="7">
        <v>0</v>
      </c>
      <c r="Q273" s="7">
        <v>0</v>
      </c>
      <c r="R273" s="7">
        <v>0</v>
      </c>
      <c r="S273" s="8">
        <v>0</v>
      </c>
      <c r="T273" s="7">
        <v>0</v>
      </c>
      <c r="U273" s="7">
        <v>0</v>
      </c>
      <c r="V273" s="7">
        <v>0</v>
      </c>
      <c r="W273" s="8">
        <v>613970</v>
      </c>
      <c r="X273" s="7">
        <v>760650</v>
      </c>
      <c r="Y273" s="7">
        <v>925950</v>
      </c>
      <c r="Z273" s="7">
        <v>1093500</v>
      </c>
      <c r="AA273" s="8">
        <v>0</v>
      </c>
      <c r="AB273" s="4">
        <v>0</v>
      </c>
      <c r="AC273" s="4">
        <v>0</v>
      </c>
      <c r="AD273" s="4">
        <v>0</v>
      </c>
      <c r="AE273" s="8">
        <v>0</v>
      </c>
      <c r="AF273" s="4">
        <v>0</v>
      </c>
      <c r="AG273" s="4">
        <v>0</v>
      </c>
      <c r="AH273" s="4">
        <v>0</v>
      </c>
      <c r="AI273" s="8">
        <v>1146813.33</v>
      </c>
      <c r="AJ273" s="4">
        <v>822740</v>
      </c>
      <c r="AK273" s="4">
        <v>1289300</v>
      </c>
      <c r="AL273" s="4">
        <v>1328400</v>
      </c>
    </row>
    <row r="274" spans="1:38" ht="16" x14ac:dyDescent="0.2">
      <c r="A274" s="5" t="s">
        <v>1055</v>
      </c>
      <c r="B274" s="5" t="s">
        <v>2640</v>
      </c>
      <c r="C274" s="7">
        <v>1001600</v>
      </c>
      <c r="D274" s="7">
        <v>2171400</v>
      </c>
      <c r="E274" s="7">
        <v>1786300</v>
      </c>
      <c r="F274" s="7">
        <v>2112800</v>
      </c>
      <c r="G274" s="8">
        <v>1209400</v>
      </c>
      <c r="H274" s="7">
        <v>1521300</v>
      </c>
      <c r="I274" s="7">
        <v>3527800</v>
      </c>
      <c r="J274" s="7">
        <v>2859400</v>
      </c>
      <c r="K274" s="8">
        <v>1805900</v>
      </c>
      <c r="L274" s="7">
        <v>1683000</v>
      </c>
      <c r="M274" s="7">
        <v>1757300</v>
      </c>
      <c r="N274" s="7">
        <v>1349300</v>
      </c>
      <c r="O274" s="8">
        <v>2008900</v>
      </c>
      <c r="P274" s="7">
        <v>1585600</v>
      </c>
      <c r="Q274" s="7">
        <v>1010700</v>
      </c>
      <c r="R274" s="7">
        <v>1679600</v>
      </c>
      <c r="S274" s="8">
        <v>2853100</v>
      </c>
      <c r="T274" s="7">
        <v>1966800</v>
      </c>
      <c r="U274" s="7">
        <v>1248600</v>
      </c>
      <c r="V274" s="7">
        <v>1737800</v>
      </c>
      <c r="W274" s="8">
        <v>1180000</v>
      </c>
      <c r="X274" s="7">
        <v>1575200</v>
      </c>
      <c r="Y274" s="7">
        <v>1006300</v>
      </c>
      <c r="Z274" s="7">
        <v>929700</v>
      </c>
      <c r="AA274" s="8">
        <v>1165000</v>
      </c>
      <c r="AB274" s="4">
        <v>2019000</v>
      </c>
      <c r="AC274" s="4">
        <v>1634500</v>
      </c>
      <c r="AD274" s="4">
        <v>1384600</v>
      </c>
      <c r="AE274" s="8">
        <v>933130</v>
      </c>
      <c r="AF274" s="4">
        <v>1377500</v>
      </c>
      <c r="AG274" s="4">
        <f>AVERAGE(AE274:AF274,AH274)</f>
        <v>1133876.6666666667</v>
      </c>
      <c r="AH274" s="4">
        <v>1091000</v>
      </c>
      <c r="AI274" s="8">
        <v>1232200</v>
      </c>
      <c r="AJ274" s="4">
        <v>790370</v>
      </c>
      <c r="AK274" s="4">
        <v>1117600</v>
      </c>
      <c r="AL274" s="4">
        <v>922940</v>
      </c>
    </row>
    <row r="275" spans="1:38" ht="16" x14ac:dyDescent="0.2">
      <c r="A275" s="5" t="s">
        <v>1056</v>
      </c>
      <c r="B275" s="5" t="s">
        <v>2993</v>
      </c>
      <c r="C275" s="7">
        <v>0</v>
      </c>
      <c r="D275" s="7">
        <v>0</v>
      </c>
      <c r="E275" s="7">
        <v>0</v>
      </c>
      <c r="F275" s="7">
        <v>0</v>
      </c>
      <c r="G275" s="8">
        <v>241060</v>
      </c>
      <c r="H275" s="7">
        <f>AVERAGE(G275,I275:J275)</f>
        <v>203713.33333333334</v>
      </c>
      <c r="I275" s="7">
        <v>236160</v>
      </c>
      <c r="J275" s="7">
        <v>133920</v>
      </c>
      <c r="K275" s="8">
        <v>62508</v>
      </c>
      <c r="L275" s="7">
        <v>890256</v>
      </c>
      <c r="M275" s="7">
        <v>268560</v>
      </c>
      <c r="N275" s="7">
        <v>2339700</v>
      </c>
      <c r="O275" s="8">
        <v>0</v>
      </c>
      <c r="P275" s="7">
        <v>0</v>
      </c>
      <c r="Q275" s="7">
        <v>0</v>
      </c>
      <c r="R275" s="7">
        <v>0</v>
      </c>
      <c r="S275" s="8">
        <v>233480</v>
      </c>
      <c r="T275" s="7">
        <v>175440</v>
      </c>
      <c r="U275" s="7">
        <v>230250</v>
      </c>
      <c r="V275" s="7">
        <v>294750</v>
      </c>
      <c r="W275" s="8">
        <v>76113</v>
      </c>
      <c r="X275" s="7">
        <v>161790</v>
      </c>
      <c r="Y275" s="7">
        <v>772901</v>
      </c>
      <c r="Z275" s="7">
        <v>2080800</v>
      </c>
      <c r="AA275" s="8">
        <v>196450</v>
      </c>
      <c r="AB275" s="4">
        <v>125400</v>
      </c>
      <c r="AC275" s="4">
        <v>202460</v>
      </c>
      <c r="AD275" s="4">
        <v>174770</v>
      </c>
      <c r="AE275" s="8">
        <v>41020</v>
      </c>
      <c r="AF275" s="4">
        <v>191380</v>
      </c>
      <c r="AG275" s="4">
        <v>648030</v>
      </c>
      <c r="AH275" s="4">
        <v>1458300</v>
      </c>
      <c r="AI275" s="8">
        <v>0</v>
      </c>
      <c r="AJ275" s="4">
        <v>0</v>
      </c>
      <c r="AK275" s="4">
        <v>0</v>
      </c>
      <c r="AL275" s="4">
        <v>0</v>
      </c>
    </row>
    <row r="276" spans="1:38" ht="16" x14ac:dyDescent="0.2">
      <c r="A276" s="5" t="s">
        <v>1057</v>
      </c>
      <c r="B276" s="5" t="s">
        <v>2878</v>
      </c>
      <c r="C276" s="7">
        <v>0</v>
      </c>
      <c r="D276" s="7">
        <v>0</v>
      </c>
      <c r="E276" s="7">
        <v>0</v>
      </c>
      <c r="F276" s="7">
        <v>0</v>
      </c>
      <c r="G276" s="8">
        <v>0</v>
      </c>
      <c r="H276" s="7">
        <v>0</v>
      </c>
      <c r="I276" s="7">
        <v>0</v>
      </c>
      <c r="J276" s="7">
        <v>0</v>
      </c>
      <c r="K276" s="8">
        <v>0</v>
      </c>
      <c r="L276" s="7">
        <v>0</v>
      </c>
      <c r="M276" s="7">
        <v>0</v>
      </c>
      <c r="N276" s="7">
        <v>0</v>
      </c>
      <c r="O276" s="8">
        <v>1281200</v>
      </c>
      <c r="P276" s="7">
        <v>713230</v>
      </c>
      <c r="Q276" s="7">
        <v>999910</v>
      </c>
      <c r="R276" s="7">
        <v>1005300</v>
      </c>
      <c r="S276" s="8">
        <v>0</v>
      </c>
      <c r="T276" s="7">
        <v>0</v>
      </c>
      <c r="U276" s="7">
        <v>0</v>
      </c>
      <c r="V276" s="7">
        <v>0</v>
      </c>
      <c r="W276" s="8">
        <v>1427500</v>
      </c>
      <c r="X276" s="7">
        <v>3368100</v>
      </c>
      <c r="Y276" s="7">
        <v>2193400</v>
      </c>
      <c r="Z276" s="7">
        <v>3836800</v>
      </c>
      <c r="AA276" s="8">
        <v>0</v>
      </c>
      <c r="AB276" s="4">
        <v>0</v>
      </c>
      <c r="AC276" s="4">
        <v>0</v>
      </c>
      <c r="AD276" s="4">
        <v>0</v>
      </c>
      <c r="AE276" s="8">
        <v>2841400</v>
      </c>
      <c r="AF276" s="4">
        <v>728380</v>
      </c>
      <c r="AG276" s="4">
        <v>1562500</v>
      </c>
      <c r="AH276" s="4">
        <v>672700</v>
      </c>
      <c r="AI276" s="8">
        <v>1148700</v>
      </c>
      <c r="AJ276" s="4">
        <v>1972400</v>
      </c>
      <c r="AK276" s="4">
        <v>3208900</v>
      </c>
      <c r="AL276" s="4">
        <v>2530400</v>
      </c>
    </row>
    <row r="277" spans="1:38" ht="16" x14ac:dyDescent="0.2">
      <c r="A277" s="5" t="s">
        <v>1058</v>
      </c>
      <c r="B277" s="5" t="s">
        <v>2878</v>
      </c>
      <c r="C277" s="7">
        <v>40140000</v>
      </c>
      <c r="D277" s="7">
        <v>48831000</v>
      </c>
      <c r="E277" s="7">
        <v>45019000</v>
      </c>
      <c r="F277" s="7">
        <v>48044000</v>
      </c>
      <c r="G277" s="8">
        <v>66042000</v>
      </c>
      <c r="H277" s="7">
        <v>72288000</v>
      </c>
      <c r="I277" s="7">
        <v>63217000</v>
      </c>
      <c r="J277" s="7">
        <v>56859000</v>
      </c>
      <c r="K277" s="8">
        <v>59820000</v>
      </c>
      <c r="L277" s="7">
        <v>63263000</v>
      </c>
      <c r="M277" s="7">
        <v>64622000</v>
      </c>
      <c r="N277" s="7">
        <v>52991000</v>
      </c>
      <c r="O277" s="8">
        <v>61434000</v>
      </c>
      <c r="P277" s="7">
        <v>53199000</v>
      </c>
      <c r="Q277" s="7">
        <v>64806000</v>
      </c>
      <c r="R277" s="7">
        <v>58506000</v>
      </c>
      <c r="S277" s="8">
        <v>47222000</v>
      </c>
      <c r="T277" s="7">
        <v>60875000</v>
      </c>
      <c r="U277" s="7">
        <v>44402000</v>
      </c>
      <c r="V277" s="7">
        <v>56454000</v>
      </c>
      <c r="W277" s="8">
        <v>56300000</v>
      </c>
      <c r="X277" s="7">
        <v>64824000</v>
      </c>
      <c r="Y277" s="7">
        <v>57747000</v>
      </c>
      <c r="Z277" s="7">
        <v>66508000</v>
      </c>
      <c r="AA277" s="8">
        <v>50760000</v>
      </c>
      <c r="AB277" s="4">
        <v>53059000</v>
      </c>
      <c r="AC277" s="4">
        <v>56867000</v>
      </c>
      <c r="AD277" s="4">
        <v>65199000</v>
      </c>
      <c r="AE277" s="8">
        <v>62370000</v>
      </c>
      <c r="AF277" s="4">
        <v>53335000</v>
      </c>
      <c r="AG277" s="4">
        <v>55539000</v>
      </c>
      <c r="AH277" s="4">
        <v>59677000</v>
      </c>
      <c r="AI277" s="8">
        <v>59135000</v>
      </c>
      <c r="AJ277" s="4">
        <v>49797000</v>
      </c>
      <c r="AK277" s="4">
        <v>62781000</v>
      </c>
      <c r="AL277" s="4">
        <v>56274000</v>
      </c>
    </row>
    <row r="278" spans="1:38" ht="16" x14ac:dyDescent="0.2">
      <c r="A278" s="5" t="s">
        <v>1059</v>
      </c>
      <c r="B278" s="5" t="s">
        <v>2594</v>
      </c>
      <c r="C278" s="7">
        <v>0</v>
      </c>
      <c r="D278" s="7">
        <v>0</v>
      </c>
      <c r="E278" s="7">
        <v>0</v>
      </c>
      <c r="F278" s="7">
        <v>0</v>
      </c>
      <c r="G278" s="8">
        <v>0</v>
      </c>
      <c r="H278" s="7">
        <v>0</v>
      </c>
      <c r="I278" s="7">
        <v>0</v>
      </c>
      <c r="J278" s="7">
        <v>0</v>
      </c>
      <c r="K278" s="8">
        <v>0</v>
      </c>
      <c r="L278" s="7">
        <v>0</v>
      </c>
      <c r="M278" s="7">
        <v>0</v>
      </c>
      <c r="N278" s="7">
        <v>0</v>
      </c>
      <c r="O278" s="8">
        <v>0</v>
      </c>
      <c r="P278" s="7">
        <v>0</v>
      </c>
      <c r="Q278" s="7">
        <v>0</v>
      </c>
      <c r="R278" s="7">
        <v>0</v>
      </c>
      <c r="S278" s="8">
        <v>0</v>
      </c>
      <c r="T278" s="7">
        <v>0</v>
      </c>
      <c r="U278" s="7">
        <v>0</v>
      </c>
      <c r="V278" s="7">
        <v>0</v>
      </c>
      <c r="W278" s="8">
        <v>565700</v>
      </c>
      <c r="X278" s="7">
        <v>501490</v>
      </c>
      <c r="Y278" s="7">
        <v>533110</v>
      </c>
      <c r="Z278" s="7">
        <v>405140</v>
      </c>
      <c r="AA278" s="8">
        <v>0</v>
      </c>
      <c r="AB278" s="4">
        <v>0</v>
      </c>
      <c r="AC278" s="4">
        <v>0</v>
      </c>
      <c r="AD278" s="4">
        <v>0</v>
      </c>
      <c r="AE278" s="8">
        <v>0</v>
      </c>
      <c r="AF278" s="4">
        <v>0</v>
      </c>
      <c r="AG278" s="4">
        <v>0</v>
      </c>
      <c r="AH278" s="4">
        <v>0</v>
      </c>
      <c r="AI278" s="8">
        <v>598966.66700000002</v>
      </c>
      <c r="AJ278" s="4">
        <v>663650</v>
      </c>
      <c r="AK278" s="4">
        <v>577360</v>
      </c>
      <c r="AL278" s="4">
        <v>555890</v>
      </c>
    </row>
    <row r="279" spans="1:38" ht="16" x14ac:dyDescent="0.2">
      <c r="A279" s="5" t="s">
        <v>1060</v>
      </c>
      <c r="B279" s="5" t="s">
        <v>2584</v>
      </c>
      <c r="C279" s="7">
        <v>0</v>
      </c>
      <c r="D279" s="7">
        <v>0</v>
      </c>
      <c r="E279" s="7">
        <v>0</v>
      </c>
      <c r="F279" s="7">
        <v>0</v>
      </c>
      <c r="G279" s="8">
        <v>0</v>
      </c>
      <c r="H279" s="7">
        <v>0</v>
      </c>
      <c r="I279" s="7">
        <v>0</v>
      </c>
      <c r="J279" s="7">
        <v>0</v>
      </c>
      <c r="K279" s="8">
        <v>0</v>
      </c>
      <c r="L279" s="7">
        <v>0</v>
      </c>
      <c r="M279" s="7">
        <v>0</v>
      </c>
      <c r="N279" s="7">
        <v>0</v>
      </c>
      <c r="O279" s="8">
        <v>0</v>
      </c>
      <c r="P279" s="7">
        <v>0</v>
      </c>
      <c r="Q279" s="7">
        <v>0</v>
      </c>
      <c r="R279" s="7">
        <v>0</v>
      </c>
      <c r="S279" s="8">
        <v>0</v>
      </c>
      <c r="T279" s="7">
        <v>0</v>
      </c>
      <c r="U279" s="7">
        <v>0</v>
      </c>
      <c r="V279" s="7">
        <v>0</v>
      </c>
      <c r="W279" s="8">
        <v>1061676.67</v>
      </c>
      <c r="X279" s="7">
        <v>1269500</v>
      </c>
      <c r="Y279" s="7">
        <v>1013300</v>
      </c>
      <c r="Z279" s="7">
        <v>902230</v>
      </c>
      <c r="AA279" s="8">
        <v>0</v>
      </c>
      <c r="AB279" s="4">
        <v>0</v>
      </c>
      <c r="AC279" s="4">
        <v>0</v>
      </c>
      <c r="AD279" s="4">
        <v>0</v>
      </c>
      <c r="AE279" s="8">
        <v>0</v>
      </c>
      <c r="AF279" s="4">
        <v>0</v>
      </c>
      <c r="AG279" s="4">
        <v>0</v>
      </c>
      <c r="AH279" s="4">
        <v>0</v>
      </c>
      <c r="AI279" s="8">
        <v>1314196.67</v>
      </c>
      <c r="AJ279" s="4">
        <v>1763500</v>
      </c>
      <c r="AK279" s="4">
        <v>1301100</v>
      </c>
      <c r="AL279" s="4">
        <v>877990</v>
      </c>
    </row>
    <row r="280" spans="1:38" ht="16" x14ac:dyDescent="0.2">
      <c r="A280" s="5" t="s">
        <v>1066</v>
      </c>
      <c r="B280" s="5" t="s">
        <v>2584</v>
      </c>
      <c r="C280" s="7">
        <v>1653000</v>
      </c>
      <c r="D280" s="7">
        <v>4937300</v>
      </c>
      <c r="E280" s="7">
        <v>3806000</v>
      </c>
      <c r="F280" s="7">
        <v>3892200</v>
      </c>
      <c r="G280" s="8">
        <f>AVERAGE(H280:J280)</f>
        <v>4411533.333333333</v>
      </c>
      <c r="H280" s="7">
        <v>4498300</v>
      </c>
      <c r="I280" s="7">
        <v>4490100</v>
      </c>
      <c r="J280" s="7">
        <v>4246200</v>
      </c>
      <c r="K280" s="8">
        <v>5513700</v>
      </c>
      <c r="L280" s="7">
        <v>5555300</v>
      </c>
      <c r="M280" s="7">
        <v>4950100</v>
      </c>
      <c r="N280" s="7">
        <v>4854400</v>
      </c>
      <c r="O280" s="8">
        <v>4873600</v>
      </c>
      <c r="P280" s="7">
        <f>AVERAGE(O280,Q280:R280)</f>
        <v>4792133.333333333</v>
      </c>
      <c r="Q280" s="7">
        <v>4580500</v>
      </c>
      <c r="R280" s="7">
        <v>4922300</v>
      </c>
      <c r="S280" s="8">
        <v>5191600</v>
      </c>
      <c r="T280" s="7">
        <v>5737700</v>
      </c>
      <c r="U280" s="7">
        <v>4805300</v>
      </c>
      <c r="V280" s="7">
        <v>3615900</v>
      </c>
      <c r="W280" s="8">
        <v>5400600</v>
      </c>
      <c r="X280" s="7">
        <v>5023800</v>
      </c>
      <c r="Y280" s="7">
        <v>5085400</v>
      </c>
      <c r="Z280" s="7">
        <v>5602700</v>
      </c>
      <c r="AA280" s="8">
        <v>5523100</v>
      </c>
      <c r="AB280" s="4">
        <v>6282500</v>
      </c>
      <c r="AC280" s="4">
        <v>4217500</v>
      </c>
      <c r="AD280" s="4">
        <v>7782600</v>
      </c>
      <c r="AE280" s="8">
        <v>5790200</v>
      </c>
      <c r="AF280" s="4">
        <v>3712200</v>
      </c>
      <c r="AG280" s="4">
        <v>5344700</v>
      </c>
      <c r="AH280" s="4">
        <v>5113300</v>
      </c>
      <c r="AI280" s="8">
        <v>5631300</v>
      </c>
      <c r="AJ280" s="4">
        <v>5336500</v>
      </c>
      <c r="AK280" s="4">
        <v>5421800</v>
      </c>
      <c r="AL280" s="4">
        <v>5783700</v>
      </c>
    </row>
    <row r="281" spans="1:38" ht="16" x14ac:dyDescent="0.2">
      <c r="A281" s="5" t="s">
        <v>1068</v>
      </c>
      <c r="B281" s="5" t="s">
        <v>2584</v>
      </c>
      <c r="C281" s="7">
        <v>0</v>
      </c>
      <c r="D281" s="7">
        <v>0</v>
      </c>
      <c r="E281" s="7">
        <v>0</v>
      </c>
      <c r="F281" s="7">
        <v>0</v>
      </c>
      <c r="G281" s="8">
        <v>0</v>
      </c>
      <c r="H281" s="7">
        <v>0</v>
      </c>
      <c r="I281" s="7">
        <v>0</v>
      </c>
      <c r="J281" s="7">
        <v>0</v>
      </c>
      <c r="K281" s="8">
        <v>0</v>
      </c>
      <c r="L281" s="7">
        <v>0</v>
      </c>
      <c r="M281" s="7">
        <v>0</v>
      </c>
      <c r="N281" s="7">
        <v>0</v>
      </c>
      <c r="O281" s="8">
        <v>0</v>
      </c>
      <c r="P281" s="7">
        <v>0</v>
      </c>
      <c r="Q281" s="7">
        <v>0</v>
      </c>
      <c r="R281" s="7">
        <v>0</v>
      </c>
      <c r="S281" s="8">
        <v>0</v>
      </c>
      <c r="T281" s="7">
        <v>0</v>
      </c>
      <c r="U281" s="7">
        <v>0</v>
      </c>
      <c r="V281" s="7">
        <v>0</v>
      </c>
      <c r="W281" s="8">
        <v>1504866.67</v>
      </c>
      <c r="X281" s="7">
        <v>1232000</v>
      </c>
      <c r="Y281" s="7">
        <v>1894800</v>
      </c>
      <c r="Z281" s="7">
        <v>1387800</v>
      </c>
      <c r="AA281" s="8">
        <v>0</v>
      </c>
      <c r="AB281" s="4">
        <v>0</v>
      </c>
      <c r="AC281" s="4">
        <v>0</v>
      </c>
      <c r="AD281" s="4">
        <v>0</v>
      </c>
      <c r="AE281" s="8">
        <v>0</v>
      </c>
      <c r="AF281" s="4">
        <v>0</v>
      </c>
      <c r="AG281" s="4">
        <v>0</v>
      </c>
      <c r="AH281" s="4">
        <v>0</v>
      </c>
      <c r="AI281" s="8">
        <v>0</v>
      </c>
      <c r="AJ281" s="4">
        <v>0</v>
      </c>
      <c r="AK281" s="4">
        <v>0</v>
      </c>
      <c r="AL281" s="4">
        <v>0</v>
      </c>
    </row>
    <row r="282" spans="1:38" ht="16" x14ac:dyDescent="0.2">
      <c r="A282" s="5" t="s">
        <v>1069</v>
      </c>
      <c r="B282" s="5" t="s">
        <v>2584</v>
      </c>
      <c r="C282" s="7">
        <v>659980</v>
      </c>
      <c r="D282" s="7">
        <v>729180</v>
      </c>
      <c r="E282" s="7">
        <v>683490</v>
      </c>
      <c r="F282" s="7">
        <v>690883.33299999998</v>
      </c>
      <c r="G282" s="8">
        <v>563370</v>
      </c>
      <c r="H282" s="7">
        <v>799270</v>
      </c>
      <c r="I282" s="7">
        <v>658033.33299999998</v>
      </c>
      <c r="J282" s="7">
        <v>611460</v>
      </c>
      <c r="K282" s="8">
        <v>790536.66700000002</v>
      </c>
      <c r="L282" s="7">
        <v>969010</v>
      </c>
      <c r="M282" s="7">
        <v>692800</v>
      </c>
      <c r="N282" s="7">
        <v>709800</v>
      </c>
      <c r="O282" s="8">
        <f>AVERAGE(P282:R282)</f>
        <v>759640</v>
      </c>
      <c r="P282" s="7">
        <v>759860</v>
      </c>
      <c r="Q282" s="7">
        <v>745640</v>
      </c>
      <c r="R282" s="7">
        <v>773420</v>
      </c>
      <c r="S282" s="8">
        <v>849800</v>
      </c>
      <c r="T282" s="7">
        <v>591700</v>
      </c>
      <c r="U282" s="7">
        <v>658400</v>
      </c>
      <c r="V282" s="7">
        <v>488940</v>
      </c>
      <c r="W282" s="8">
        <v>412150</v>
      </c>
      <c r="X282" s="7">
        <v>435520</v>
      </c>
      <c r="Y282" s="7">
        <v>533440</v>
      </c>
      <c r="Z282" s="7">
        <v>471930</v>
      </c>
      <c r="AA282" s="8">
        <v>669910</v>
      </c>
      <c r="AB282" s="4">
        <v>602830</v>
      </c>
      <c r="AC282" s="4">
        <v>628056.66700000002</v>
      </c>
      <c r="AD282" s="4">
        <v>611430</v>
      </c>
      <c r="AE282" s="8">
        <v>431400</v>
      </c>
      <c r="AF282" s="4">
        <v>579200</v>
      </c>
      <c r="AG282" s="4">
        <v>515290</v>
      </c>
      <c r="AH282" s="4">
        <v>707830</v>
      </c>
      <c r="AI282" s="8">
        <v>556480</v>
      </c>
      <c r="AJ282" s="4">
        <v>487876.66700000002</v>
      </c>
      <c r="AK282" s="4">
        <v>460120</v>
      </c>
      <c r="AL282" s="4">
        <v>447030</v>
      </c>
    </row>
    <row r="283" spans="1:38" ht="16" x14ac:dyDescent="0.2">
      <c r="A283" s="5" t="s">
        <v>1073</v>
      </c>
      <c r="B283" s="5" t="s">
        <v>2997</v>
      </c>
      <c r="C283" s="7">
        <v>1454400</v>
      </c>
      <c r="D283" s="7">
        <v>1431900</v>
      </c>
      <c r="E283" s="7">
        <v>1573300</v>
      </c>
      <c r="F283" s="7">
        <v>1358000</v>
      </c>
      <c r="G283" s="8">
        <v>1931600</v>
      </c>
      <c r="H283" s="7">
        <v>1617300</v>
      </c>
      <c r="I283" s="7">
        <v>1619400</v>
      </c>
      <c r="J283" s="7">
        <v>1424300</v>
      </c>
      <c r="K283" s="8">
        <v>1693100</v>
      </c>
      <c r="L283" s="7">
        <v>1520400</v>
      </c>
      <c r="M283" s="7">
        <v>1951700</v>
      </c>
      <c r="N283" s="7">
        <v>1729100</v>
      </c>
      <c r="O283" s="8">
        <v>1552400</v>
      </c>
      <c r="P283" s="7">
        <v>1768600</v>
      </c>
      <c r="Q283" s="7">
        <v>1615100</v>
      </c>
      <c r="R283" s="7">
        <v>1410200</v>
      </c>
      <c r="S283" s="8">
        <v>1055700</v>
      </c>
      <c r="T283" s="7">
        <v>1153900</v>
      </c>
      <c r="U283" s="7">
        <v>1147200</v>
      </c>
      <c r="V283" s="7">
        <v>1100600</v>
      </c>
      <c r="W283" s="8">
        <v>1283100</v>
      </c>
      <c r="X283" s="7">
        <v>1345700</v>
      </c>
      <c r="Y283" s="7">
        <v>1402700</v>
      </c>
      <c r="Z283" s="7">
        <v>1339000</v>
      </c>
      <c r="AA283" s="8">
        <v>1536100</v>
      </c>
      <c r="AB283" s="4">
        <v>1488200</v>
      </c>
      <c r="AC283" s="4">
        <v>1820600</v>
      </c>
      <c r="AD283" s="4">
        <v>1439400</v>
      </c>
      <c r="AE283" s="8">
        <v>1463900</v>
      </c>
      <c r="AF283" s="4">
        <v>1703500</v>
      </c>
      <c r="AG283" s="4">
        <v>1522800</v>
      </c>
      <c r="AH283" s="4">
        <v>1374500</v>
      </c>
      <c r="AI283" s="8">
        <v>1745600</v>
      </c>
      <c r="AJ283" s="4">
        <v>1118700</v>
      </c>
      <c r="AK283" s="4">
        <v>909280</v>
      </c>
      <c r="AL283" s="4">
        <v>1244200</v>
      </c>
    </row>
    <row r="284" spans="1:38" ht="16" x14ac:dyDescent="0.2">
      <c r="A284" s="5" t="s">
        <v>1079</v>
      </c>
      <c r="B284" s="5" t="s">
        <v>2835</v>
      </c>
      <c r="C284" s="7">
        <v>1650800</v>
      </c>
      <c r="D284" s="7">
        <v>2698600</v>
      </c>
      <c r="E284" s="7">
        <v>2783600</v>
      </c>
      <c r="F284" s="7">
        <v>2489000</v>
      </c>
      <c r="G284" s="8">
        <f>AVERAGE(H284:J284)</f>
        <v>2338833.3333333335</v>
      </c>
      <c r="H284" s="7">
        <v>2298100</v>
      </c>
      <c r="I284" s="7">
        <v>2349600</v>
      </c>
      <c r="J284" s="7">
        <v>2368800</v>
      </c>
      <c r="K284" s="8">
        <v>2596300</v>
      </c>
      <c r="L284" s="7">
        <v>1948900</v>
      </c>
      <c r="M284" s="7">
        <v>2461600</v>
      </c>
      <c r="N284" s="7">
        <v>1971500</v>
      </c>
      <c r="O284" s="8">
        <v>2023400</v>
      </c>
      <c r="P284" s="7">
        <v>1717600</v>
      </c>
      <c r="Q284" s="7">
        <v>2170500</v>
      </c>
      <c r="R284" s="7">
        <v>1862400</v>
      </c>
      <c r="S284" s="8">
        <v>2046300</v>
      </c>
      <c r="T284" s="7">
        <v>1929900</v>
      </c>
      <c r="U284" s="7">
        <v>2743200</v>
      </c>
      <c r="V284" s="7">
        <v>2196800</v>
      </c>
      <c r="W284" s="8">
        <v>1755400</v>
      </c>
      <c r="X284" s="7">
        <v>1779200</v>
      </c>
      <c r="Y284" s="7">
        <v>1787900</v>
      </c>
      <c r="Z284" s="7">
        <v>1715300</v>
      </c>
      <c r="AA284" s="8">
        <v>2310000</v>
      </c>
      <c r="AB284" s="4">
        <v>2036800</v>
      </c>
      <c r="AC284" s="4">
        <v>1957200</v>
      </c>
      <c r="AD284" s="4">
        <v>2566400</v>
      </c>
      <c r="AE284" s="8">
        <v>1621100</v>
      </c>
      <c r="AF284" s="4">
        <v>1574700</v>
      </c>
      <c r="AG284" s="4">
        <v>1877500</v>
      </c>
      <c r="AH284" s="4">
        <v>1718200</v>
      </c>
      <c r="AI284" s="8">
        <v>1733000</v>
      </c>
      <c r="AJ284" s="4">
        <v>1436000</v>
      </c>
      <c r="AK284" s="4">
        <v>1438000</v>
      </c>
      <c r="AL284" s="4">
        <v>1609400</v>
      </c>
    </row>
    <row r="285" spans="1:38" ht="16" x14ac:dyDescent="0.2">
      <c r="A285" s="5" t="s">
        <v>1081</v>
      </c>
      <c r="B285" s="5" t="s">
        <v>2584</v>
      </c>
      <c r="C285" s="7">
        <v>6164300</v>
      </c>
      <c r="D285" s="7">
        <v>7736100</v>
      </c>
      <c r="E285" s="7">
        <v>7567600</v>
      </c>
      <c r="F285" s="7">
        <v>7269200</v>
      </c>
      <c r="G285" s="8">
        <v>6151600</v>
      </c>
      <c r="H285" s="7">
        <v>5774600</v>
      </c>
      <c r="I285" s="7">
        <v>4548600</v>
      </c>
      <c r="J285" s="7">
        <v>7014400</v>
      </c>
      <c r="K285" s="8">
        <v>6961500</v>
      </c>
      <c r="L285" s="7">
        <v>5979600</v>
      </c>
      <c r="M285" s="7">
        <v>5971500</v>
      </c>
      <c r="N285" s="7">
        <v>5464000</v>
      </c>
      <c r="O285" s="8">
        <v>4752600</v>
      </c>
      <c r="P285" s="7">
        <v>6095700</v>
      </c>
      <c r="Q285" s="7">
        <v>6265500</v>
      </c>
      <c r="R285" s="7">
        <v>6804100</v>
      </c>
      <c r="S285" s="8">
        <v>8256400</v>
      </c>
      <c r="T285" s="7">
        <v>6327100</v>
      </c>
      <c r="U285" s="7">
        <v>6670900</v>
      </c>
      <c r="V285" s="7">
        <v>6630400</v>
      </c>
      <c r="W285" s="8">
        <v>8006900</v>
      </c>
      <c r="X285" s="7">
        <v>6870800</v>
      </c>
      <c r="Y285" s="7">
        <v>6143600</v>
      </c>
      <c r="Z285" s="7">
        <v>6388800</v>
      </c>
      <c r="AA285" s="8">
        <v>6757300</v>
      </c>
      <c r="AB285" s="4">
        <v>6633900</v>
      </c>
      <c r="AC285" s="4">
        <v>5818900</v>
      </c>
      <c r="AD285" s="4">
        <v>7571200</v>
      </c>
      <c r="AE285" s="8">
        <v>6969000</v>
      </c>
      <c r="AF285" s="4">
        <v>6761000</v>
      </c>
      <c r="AG285" s="4">
        <v>7252200</v>
      </c>
      <c r="AH285" s="4">
        <v>7354100</v>
      </c>
      <c r="AI285" s="8">
        <v>6977500</v>
      </c>
      <c r="AJ285" s="4">
        <v>8032700</v>
      </c>
      <c r="AK285" s="4">
        <v>9907000</v>
      </c>
      <c r="AL285" s="4">
        <v>8158500</v>
      </c>
    </row>
    <row r="286" spans="1:38" ht="16" x14ac:dyDescent="0.2">
      <c r="A286" s="5" t="s">
        <v>1088</v>
      </c>
      <c r="B286" s="5" t="s">
        <v>3000</v>
      </c>
      <c r="C286" s="7">
        <f>AVERAGE(D286:F286)</f>
        <v>535516.66666666663</v>
      </c>
      <c r="D286" s="7">
        <v>506270</v>
      </c>
      <c r="E286" s="7">
        <v>491250</v>
      </c>
      <c r="F286" s="7">
        <v>609030</v>
      </c>
      <c r="G286" s="8">
        <v>644480</v>
      </c>
      <c r="H286" s="7">
        <v>750690</v>
      </c>
      <c r="I286" s="7">
        <v>940710</v>
      </c>
      <c r="J286" s="7">
        <v>834650</v>
      </c>
      <c r="K286" s="8">
        <v>789450</v>
      </c>
      <c r="L286" s="7">
        <v>783840</v>
      </c>
      <c r="M286" s="7">
        <v>736520</v>
      </c>
      <c r="N286" s="7">
        <v>660970</v>
      </c>
      <c r="O286" s="8">
        <v>697530</v>
      </c>
      <c r="P286" s="7">
        <v>675270</v>
      </c>
      <c r="Q286" s="7">
        <v>745710</v>
      </c>
      <c r="R286" s="7">
        <v>963790</v>
      </c>
      <c r="S286" s="8">
        <v>666400</v>
      </c>
      <c r="T286" s="7">
        <v>722800</v>
      </c>
      <c r="U286" s="7">
        <v>789600</v>
      </c>
      <c r="V286" s="7">
        <v>716450</v>
      </c>
      <c r="W286" s="8">
        <v>520990</v>
      </c>
      <c r="X286" s="7">
        <v>510290</v>
      </c>
      <c r="Y286" s="7">
        <v>615840</v>
      </c>
      <c r="Z286" s="7">
        <v>640090</v>
      </c>
      <c r="AA286" s="8">
        <v>577880</v>
      </c>
      <c r="AB286" s="4">
        <v>592470</v>
      </c>
      <c r="AC286" s="4">
        <v>671270</v>
      </c>
      <c r="AD286" s="4">
        <v>471240</v>
      </c>
      <c r="AE286" s="8">
        <v>549250</v>
      </c>
      <c r="AF286" s="4">
        <v>730180</v>
      </c>
      <c r="AG286" s="4">
        <v>680790</v>
      </c>
      <c r="AH286" s="4">
        <v>715420</v>
      </c>
      <c r="AI286" s="8">
        <v>585870</v>
      </c>
      <c r="AJ286" s="4">
        <f>AVERAGE(AI286,AK286:AL286)</f>
        <v>588673.33333333337</v>
      </c>
      <c r="AK286" s="4">
        <v>583140</v>
      </c>
      <c r="AL286" s="4">
        <v>597010</v>
      </c>
    </row>
    <row r="287" spans="1:38" ht="16" x14ac:dyDescent="0.2">
      <c r="A287" s="5" t="s">
        <v>1091</v>
      </c>
      <c r="B287" s="5" t="s">
        <v>3001</v>
      </c>
      <c r="C287" s="7">
        <v>1209583.33</v>
      </c>
      <c r="D287" s="7">
        <v>980880</v>
      </c>
      <c r="E287" s="7">
        <v>1667100</v>
      </c>
      <c r="F287" s="7">
        <v>980770</v>
      </c>
      <c r="G287" s="8">
        <v>1012700</v>
      </c>
      <c r="H287" s="7">
        <f>AVERAGE(G287,I287:J287)</f>
        <v>1036966.6666666666</v>
      </c>
      <c r="I287" s="7">
        <v>1022700</v>
      </c>
      <c r="J287" s="7">
        <v>1075500</v>
      </c>
      <c r="K287" s="8">
        <v>881350</v>
      </c>
      <c r="L287" s="7">
        <v>1215900</v>
      </c>
      <c r="M287" s="7">
        <v>1343500</v>
      </c>
      <c r="N287" s="7">
        <v>1039000</v>
      </c>
      <c r="O287" s="8">
        <v>1403400</v>
      </c>
      <c r="P287" s="7">
        <v>1482700</v>
      </c>
      <c r="Q287" s="7">
        <f>AVERAGE(O287:P287,R287)</f>
        <v>1427866.6666666667</v>
      </c>
      <c r="R287" s="7">
        <v>1397500</v>
      </c>
      <c r="S287" s="8">
        <v>1025500</v>
      </c>
      <c r="T287" s="7">
        <v>983740</v>
      </c>
      <c r="U287" s="7">
        <v>796670</v>
      </c>
      <c r="V287" s="7">
        <v>1136700</v>
      </c>
      <c r="W287" s="8">
        <v>2465100</v>
      </c>
      <c r="X287" s="7">
        <v>2309000</v>
      </c>
      <c r="Y287" s="7">
        <v>1658200</v>
      </c>
      <c r="Z287" s="7">
        <v>2611200</v>
      </c>
      <c r="AA287" s="8">
        <v>1028500</v>
      </c>
      <c r="AB287" s="4">
        <v>2093300</v>
      </c>
      <c r="AC287" s="4">
        <v>1741000</v>
      </c>
      <c r="AD287" s="4">
        <v>768090</v>
      </c>
      <c r="AE287" s="8">
        <v>2508200</v>
      </c>
      <c r="AF287" s="4">
        <v>893130</v>
      </c>
      <c r="AG287" s="4">
        <v>804340</v>
      </c>
      <c r="AH287" s="4">
        <v>1591600</v>
      </c>
      <c r="AI287" s="8">
        <v>974460</v>
      </c>
      <c r="AJ287" s="4">
        <v>3466000</v>
      </c>
      <c r="AK287" s="4">
        <v>2870800</v>
      </c>
      <c r="AL287" s="4">
        <v>2029100</v>
      </c>
    </row>
    <row r="288" spans="1:38" ht="16" x14ac:dyDescent="0.2">
      <c r="A288" s="5" t="s">
        <v>1094</v>
      </c>
      <c r="B288" s="5" t="s">
        <v>3002</v>
      </c>
      <c r="C288" s="7">
        <v>2701400</v>
      </c>
      <c r="D288" s="7">
        <v>2479400</v>
      </c>
      <c r="E288" s="7">
        <v>2816600</v>
      </c>
      <c r="F288" s="7">
        <v>2609100</v>
      </c>
      <c r="G288" s="8">
        <v>3760600</v>
      </c>
      <c r="H288" s="7">
        <v>3484900</v>
      </c>
      <c r="I288" s="7">
        <v>3318900</v>
      </c>
      <c r="J288" s="7">
        <v>3260300</v>
      </c>
      <c r="K288" s="8">
        <v>3556800</v>
      </c>
      <c r="L288" s="7">
        <v>2989700</v>
      </c>
      <c r="M288" s="7">
        <v>3374400</v>
      </c>
      <c r="N288" s="7">
        <v>3276600</v>
      </c>
      <c r="O288" s="8">
        <v>2991000</v>
      </c>
      <c r="P288" s="7">
        <v>2649500</v>
      </c>
      <c r="Q288" s="7">
        <v>3126700</v>
      </c>
      <c r="R288" s="7">
        <v>2848400</v>
      </c>
      <c r="S288" s="8">
        <v>2556600</v>
      </c>
      <c r="T288" s="7">
        <v>2782600</v>
      </c>
      <c r="U288" s="7">
        <v>2559000</v>
      </c>
      <c r="V288" s="7">
        <v>2815500</v>
      </c>
      <c r="W288" s="8">
        <v>2601400</v>
      </c>
      <c r="X288" s="7">
        <v>2298000</v>
      </c>
      <c r="Y288" s="7">
        <v>1875700</v>
      </c>
      <c r="Z288" s="7">
        <v>2531200</v>
      </c>
      <c r="AA288" s="8">
        <v>3299900</v>
      </c>
      <c r="AB288" s="4">
        <v>2469100</v>
      </c>
      <c r="AC288" s="4">
        <v>2983700</v>
      </c>
      <c r="AD288" s="4">
        <v>3432900</v>
      </c>
      <c r="AE288" s="8">
        <v>2048800</v>
      </c>
      <c r="AF288" s="4">
        <v>2527200</v>
      </c>
      <c r="AG288" s="4">
        <v>2344500</v>
      </c>
      <c r="AH288" s="4">
        <v>2211600</v>
      </c>
      <c r="AI288" s="8">
        <v>2650000</v>
      </c>
      <c r="AJ288" s="4">
        <v>1643100</v>
      </c>
      <c r="AK288" s="4">
        <v>1730400</v>
      </c>
      <c r="AL288" s="4">
        <v>2071700</v>
      </c>
    </row>
    <row r="289" spans="1:38" ht="16" x14ac:dyDescent="0.2">
      <c r="A289" s="5" t="s">
        <v>1095</v>
      </c>
      <c r="B289" s="5" t="s">
        <v>3003</v>
      </c>
      <c r="C289" s="7">
        <v>1742533.33</v>
      </c>
      <c r="D289" s="7">
        <v>1978100</v>
      </c>
      <c r="E289" s="7">
        <v>1541200</v>
      </c>
      <c r="F289" s="7">
        <v>1708300</v>
      </c>
      <c r="G289" s="8">
        <v>2463500</v>
      </c>
      <c r="H289" s="7">
        <v>1859600</v>
      </c>
      <c r="I289" s="7">
        <v>2318200</v>
      </c>
      <c r="J289" s="7">
        <v>2173200</v>
      </c>
      <c r="K289" s="8">
        <v>2179000</v>
      </c>
      <c r="L289" s="7">
        <v>1928100</v>
      </c>
      <c r="M289" s="7">
        <v>1991400</v>
      </c>
      <c r="N289" s="7">
        <v>2054100</v>
      </c>
      <c r="O289" s="8">
        <v>2199200</v>
      </c>
      <c r="P289" s="7">
        <v>2666200</v>
      </c>
      <c r="Q289" s="7">
        <v>1837900</v>
      </c>
      <c r="R289" s="7">
        <v>1928700</v>
      </c>
      <c r="S289" s="8">
        <v>2021900</v>
      </c>
      <c r="T289" s="7">
        <v>2164600</v>
      </c>
      <c r="U289" s="7">
        <v>1726500</v>
      </c>
      <c r="V289" s="7">
        <v>1330900</v>
      </c>
      <c r="W289" s="8">
        <v>3666100</v>
      </c>
      <c r="X289" s="7">
        <v>3213800</v>
      </c>
      <c r="Y289" s="7">
        <v>2935100</v>
      </c>
      <c r="Z289" s="7">
        <v>3570800</v>
      </c>
      <c r="AA289" s="8">
        <v>2649900</v>
      </c>
      <c r="AB289" s="4">
        <f>AVERAGE(AA289,AC289:AD289)</f>
        <v>2612966.6666666665</v>
      </c>
      <c r="AC289" s="4">
        <v>2627300</v>
      </c>
      <c r="AD289" s="4">
        <v>2561700</v>
      </c>
      <c r="AE289" s="8">
        <v>3079700</v>
      </c>
      <c r="AF289" s="4">
        <v>2490000</v>
      </c>
      <c r="AG289" s="4">
        <v>2663600</v>
      </c>
      <c r="AH289" s="4">
        <v>1951500</v>
      </c>
      <c r="AI289" s="8">
        <v>2762000</v>
      </c>
      <c r="AJ289" s="4">
        <v>3119500</v>
      </c>
      <c r="AK289" s="4">
        <v>3755100</v>
      </c>
      <c r="AL289" s="4">
        <v>3261000</v>
      </c>
    </row>
    <row r="290" spans="1:38" ht="16" x14ac:dyDescent="0.2">
      <c r="A290" s="5" t="s">
        <v>1104</v>
      </c>
      <c r="B290" s="5" t="s">
        <v>2584</v>
      </c>
      <c r="C290" s="7">
        <f>AVERAGE(D290:F290)</f>
        <v>7547700</v>
      </c>
      <c r="D290" s="7">
        <v>7677800</v>
      </c>
      <c r="E290" s="7">
        <v>7517300</v>
      </c>
      <c r="F290" s="7">
        <v>7448000</v>
      </c>
      <c r="G290" s="8">
        <v>5684900</v>
      </c>
      <c r="H290" s="7">
        <v>6174900</v>
      </c>
      <c r="I290" s="7">
        <v>5893700</v>
      </c>
      <c r="J290" s="7">
        <v>5326400</v>
      </c>
      <c r="K290" s="8">
        <v>5695000</v>
      </c>
      <c r="L290" s="7">
        <v>5938000</v>
      </c>
      <c r="M290" s="7">
        <v>6164200</v>
      </c>
      <c r="N290" s="7">
        <v>7297800</v>
      </c>
      <c r="O290" s="8">
        <v>7018100</v>
      </c>
      <c r="P290" s="7">
        <v>5474100</v>
      </c>
      <c r="Q290" s="7">
        <v>2477800</v>
      </c>
      <c r="R290" s="7">
        <v>4046300</v>
      </c>
      <c r="S290" s="8">
        <v>2671800</v>
      </c>
      <c r="T290" s="7">
        <v>2518900</v>
      </c>
      <c r="U290" s="7">
        <v>4963800</v>
      </c>
      <c r="V290" s="7">
        <v>6234400</v>
      </c>
      <c r="W290" s="8">
        <v>3395900</v>
      </c>
      <c r="X290" s="7">
        <v>3772500</v>
      </c>
      <c r="Y290" s="7">
        <v>3589100</v>
      </c>
      <c r="Z290" s="7">
        <v>3717700</v>
      </c>
      <c r="AA290" s="8">
        <v>3126500</v>
      </c>
      <c r="AB290" s="4">
        <v>4397000</v>
      </c>
      <c r="AC290" s="4">
        <v>3999300</v>
      </c>
      <c r="AD290" s="4">
        <v>2830400</v>
      </c>
      <c r="AE290" s="8">
        <v>3529200</v>
      </c>
      <c r="AF290" s="4">
        <v>5145800</v>
      </c>
      <c r="AG290" s="4">
        <v>4586500</v>
      </c>
      <c r="AH290" s="4">
        <v>2029400</v>
      </c>
      <c r="AI290" s="8">
        <v>4674000</v>
      </c>
      <c r="AJ290" s="4">
        <v>3969600</v>
      </c>
      <c r="AK290" s="4">
        <v>2807400</v>
      </c>
      <c r="AL290" s="4">
        <v>3142300</v>
      </c>
    </row>
    <row r="291" spans="1:38" ht="16" x14ac:dyDescent="0.2">
      <c r="A291" s="5" t="s">
        <v>1105</v>
      </c>
      <c r="B291" s="5" t="s">
        <v>3005</v>
      </c>
      <c r="C291" s="7">
        <v>2302366.67</v>
      </c>
      <c r="D291" s="7">
        <v>2412600</v>
      </c>
      <c r="E291" s="7">
        <v>2385400</v>
      </c>
      <c r="F291" s="7">
        <v>2109100</v>
      </c>
      <c r="G291" s="8">
        <v>1167500</v>
      </c>
      <c r="H291" s="7">
        <v>1514500</v>
      </c>
      <c r="I291" s="7">
        <v>1337100</v>
      </c>
      <c r="J291" s="7">
        <v>1887300</v>
      </c>
      <c r="K291" s="8">
        <v>1729200</v>
      </c>
      <c r="L291" s="7">
        <v>1762100</v>
      </c>
      <c r="M291" s="7">
        <v>1901700</v>
      </c>
      <c r="N291" s="7">
        <v>1797666.67</v>
      </c>
      <c r="O291" s="8">
        <v>1487000</v>
      </c>
      <c r="P291" s="7">
        <v>1678100</v>
      </c>
      <c r="Q291" s="7">
        <v>1623200</v>
      </c>
      <c r="R291" s="7">
        <v>2055900</v>
      </c>
      <c r="S291" s="8">
        <v>2087300</v>
      </c>
      <c r="T291" s="7">
        <v>1463900</v>
      </c>
      <c r="U291" s="7">
        <v>1630700</v>
      </c>
      <c r="V291" s="7">
        <v>2318700</v>
      </c>
      <c r="W291" s="8">
        <v>1628700</v>
      </c>
      <c r="X291" s="7">
        <v>1532900</v>
      </c>
      <c r="Y291" s="7">
        <v>1695200</v>
      </c>
      <c r="Z291" s="7">
        <v>1846000</v>
      </c>
      <c r="AA291" s="8">
        <v>1986700</v>
      </c>
      <c r="AB291" s="4">
        <v>2149500</v>
      </c>
      <c r="AC291" s="4">
        <v>1756100</v>
      </c>
      <c r="AD291" s="4">
        <v>2453800</v>
      </c>
      <c r="AE291" s="8">
        <v>1694000</v>
      </c>
      <c r="AF291" s="4">
        <v>2073600</v>
      </c>
      <c r="AG291" s="4">
        <v>1774300</v>
      </c>
      <c r="AH291" s="4">
        <v>2129900</v>
      </c>
      <c r="AI291" s="8">
        <f>AVERAGE(AJ291:AL291)</f>
        <v>1472433.3333333333</v>
      </c>
      <c r="AJ291" s="4">
        <v>1555200</v>
      </c>
      <c r="AK291" s="4">
        <v>1438800</v>
      </c>
      <c r="AL291" s="4">
        <v>1423300</v>
      </c>
    </row>
    <row r="292" spans="1:38" ht="16" x14ac:dyDescent="0.2">
      <c r="A292" s="5" t="s">
        <v>1107</v>
      </c>
      <c r="B292" s="5" t="s">
        <v>2868</v>
      </c>
      <c r="C292" s="7">
        <v>18489000</v>
      </c>
      <c r="D292" s="7">
        <v>11777000</v>
      </c>
      <c r="E292" s="7">
        <v>15340000</v>
      </c>
      <c r="F292" s="7">
        <v>17014000</v>
      </c>
      <c r="G292" s="8">
        <v>12185000</v>
      </c>
      <c r="H292" s="7">
        <v>8400000</v>
      </c>
      <c r="I292" s="7">
        <v>10621000</v>
      </c>
      <c r="J292" s="7">
        <v>11577000</v>
      </c>
      <c r="K292" s="8">
        <v>13570000</v>
      </c>
      <c r="L292" s="7">
        <v>8081600</v>
      </c>
      <c r="M292" s="7">
        <v>8475000</v>
      </c>
      <c r="N292" s="7">
        <v>11983000</v>
      </c>
      <c r="O292" s="8">
        <v>8982000</v>
      </c>
      <c r="P292" s="7">
        <v>11005000</v>
      </c>
      <c r="Q292" s="7">
        <v>10179000</v>
      </c>
      <c r="R292" s="7">
        <v>10756000</v>
      </c>
      <c r="S292" s="8">
        <v>13607000</v>
      </c>
      <c r="T292" s="7">
        <v>11032000</v>
      </c>
      <c r="U292" s="7">
        <v>13706000</v>
      </c>
      <c r="V292" s="7">
        <v>10028000</v>
      </c>
      <c r="W292" s="8">
        <v>8183900</v>
      </c>
      <c r="X292" s="7">
        <v>7958100</v>
      </c>
      <c r="Y292" s="7">
        <v>6900100</v>
      </c>
      <c r="Z292" s="7">
        <v>5442000</v>
      </c>
      <c r="AA292" s="8">
        <v>12445000</v>
      </c>
      <c r="AB292" s="4">
        <v>9969700</v>
      </c>
      <c r="AC292" s="4">
        <v>9846000</v>
      </c>
      <c r="AD292" s="4">
        <v>7124200</v>
      </c>
      <c r="AE292" s="8">
        <v>3690800</v>
      </c>
      <c r="AF292" s="4">
        <v>9769100</v>
      </c>
      <c r="AG292" s="4">
        <v>10590000</v>
      </c>
      <c r="AH292" s="4">
        <v>6949200</v>
      </c>
      <c r="AI292" s="8">
        <v>4618400</v>
      </c>
      <c r="AJ292" s="4">
        <v>3482300</v>
      </c>
      <c r="AK292" s="4">
        <v>3617833.33</v>
      </c>
      <c r="AL292" s="4">
        <v>2752800</v>
      </c>
    </row>
    <row r="293" spans="1:38" ht="16" x14ac:dyDescent="0.2">
      <c r="A293" s="5" t="s">
        <v>1111</v>
      </c>
      <c r="B293" s="5" t="s">
        <v>2862</v>
      </c>
      <c r="C293" s="7">
        <v>1444766.67</v>
      </c>
      <c r="D293" s="7">
        <v>1268900</v>
      </c>
      <c r="E293" s="7">
        <v>1276600</v>
      </c>
      <c r="F293" s="7">
        <v>1788800</v>
      </c>
      <c r="G293" s="8">
        <v>2491600</v>
      </c>
      <c r="H293" s="7">
        <v>2368400</v>
      </c>
      <c r="I293" s="7">
        <v>2091400</v>
      </c>
      <c r="J293" s="7">
        <v>1791000</v>
      </c>
      <c r="K293" s="8">
        <v>2330400</v>
      </c>
      <c r="L293" s="7">
        <v>2149800</v>
      </c>
      <c r="M293" s="7">
        <v>2508600</v>
      </c>
      <c r="N293" s="7">
        <v>2033200</v>
      </c>
      <c r="O293" s="8">
        <v>1182400</v>
      </c>
      <c r="P293" s="7">
        <v>1910600</v>
      </c>
      <c r="Q293" s="7">
        <v>2215700</v>
      </c>
      <c r="R293" s="7">
        <v>2166800</v>
      </c>
      <c r="S293" s="8">
        <v>1305700</v>
      </c>
      <c r="T293" s="7">
        <v>1887200</v>
      </c>
      <c r="U293" s="7">
        <v>1042900</v>
      </c>
      <c r="V293" s="7">
        <v>904010</v>
      </c>
      <c r="W293" s="8">
        <v>1584900</v>
      </c>
      <c r="X293" s="7">
        <v>1605900</v>
      </c>
      <c r="Y293" s="7">
        <f>AVERAGE(W293:X293,Z293)</f>
        <v>1607900</v>
      </c>
      <c r="Z293" s="7">
        <v>1632900</v>
      </c>
      <c r="AA293" s="8">
        <v>2314600</v>
      </c>
      <c r="AB293" s="4">
        <v>1864100</v>
      </c>
      <c r="AC293" s="4">
        <v>3315600</v>
      </c>
      <c r="AD293" s="4">
        <v>426140</v>
      </c>
      <c r="AE293" s="8">
        <v>1346500</v>
      </c>
      <c r="AF293" s="4">
        <v>1409800</v>
      </c>
      <c r="AG293" s="4">
        <v>1551400</v>
      </c>
      <c r="AH293" s="4">
        <v>1559100</v>
      </c>
      <c r="AI293" s="8">
        <v>1542200</v>
      </c>
      <c r="AJ293" s="4">
        <v>1221400</v>
      </c>
      <c r="AK293" s="4">
        <v>865060</v>
      </c>
      <c r="AL293" s="4">
        <v>1390500</v>
      </c>
    </row>
    <row r="294" spans="1:38" ht="16" x14ac:dyDescent="0.2">
      <c r="A294" s="5" t="s">
        <v>1116</v>
      </c>
      <c r="B294" s="5" t="s">
        <v>3010</v>
      </c>
      <c r="C294" s="7">
        <v>947200</v>
      </c>
      <c r="D294" s="7">
        <v>2091700</v>
      </c>
      <c r="E294" s="7">
        <v>1757800</v>
      </c>
      <c r="F294" s="7">
        <v>1362300</v>
      </c>
      <c r="G294" s="8">
        <v>1571800</v>
      </c>
      <c r="H294" s="7">
        <v>1865400</v>
      </c>
      <c r="I294" s="7">
        <v>2190800</v>
      </c>
      <c r="J294" s="7">
        <v>1132800</v>
      </c>
      <c r="K294" s="8">
        <v>1540300</v>
      </c>
      <c r="L294" s="7">
        <v>2126700</v>
      </c>
      <c r="M294" s="7">
        <v>1072000</v>
      </c>
      <c r="N294" s="7">
        <v>1295700</v>
      </c>
      <c r="O294" s="8">
        <v>1646500</v>
      </c>
      <c r="P294" s="7">
        <v>2383900</v>
      </c>
      <c r="Q294" s="7">
        <v>2117400</v>
      </c>
      <c r="R294" s="7">
        <v>1909200</v>
      </c>
      <c r="S294" s="8">
        <v>2026400</v>
      </c>
      <c r="T294" s="7">
        <v>1708300</v>
      </c>
      <c r="U294" s="7">
        <v>1065900</v>
      </c>
      <c r="V294" s="7">
        <v>1169500</v>
      </c>
      <c r="W294" s="8">
        <v>1650700</v>
      </c>
      <c r="X294" s="7">
        <v>1429100</v>
      </c>
      <c r="Y294" s="7">
        <v>1510000</v>
      </c>
      <c r="Z294" s="7">
        <v>1768000</v>
      </c>
      <c r="AA294" s="8">
        <v>1263000</v>
      </c>
      <c r="AB294" s="4">
        <v>1198600</v>
      </c>
      <c r="AC294" s="4">
        <v>1164200</v>
      </c>
      <c r="AD294" s="4">
        <f>AVERAGE(AA294:AC294)</f>
        <v>1208600</v>
      </c>
      <c r="AE294" s="8">
        <v>1724500</v>
      </c>
      <c r="AF294" s="4">
        <v>1398800</v>
      </c>
      <c r="AG294" s="4">
        <v>2080500</v>
      </c>
      <c r="AH294" s="4">
        <v>1613300</v>
      </c>
      <c r="AI294" s="8">
        <v>1437900</v>
      </c>
      <c r="AJ294" s="4">
        <v>1256200</v>
      </c>
      <c r="AK294" s="4">
        <v>1318300</v>
      </c>
      <c r="AL294" s="4">
        <v>1346900</v>
      </c>
    </row>
    <row r="295" spans="1:38" ht="16" x14ac:dyDescent="0.2">
      <c r="A295" s="5" t="s">
        <v>1119</v>
      </c>
      <c r="B295" s="5" t="s">
        <v>2584</v>
      </c>
      <c r="C295" s="7">
        <v>0</v>
      </c>
      <c r="D295" s="7">
        <v>0</v>
      </c>
      <c r="E295" s="7">
        <v>0</v>
      </c>
      <c r="F295" s="7">
        <v>0</v>
      </c>
      <c r="G295" s="8">
        <v>0</v>
      </c>
      <c r="H295" s="7">
        <v>0</v>
      </c>
      <c r="I295" s="7">
        <v>0</v>
      </c>
      <c r="J295" s="7">
        <v>0</v>
      </c>
      <c r="K295" s="8">
        <v>0</v>
      </c>
      <c r="L295" s="7">
        <v>0</v>
      </c>
      <c r="M295" s="7">
        <v>0</v>
      </c>
      <c r="N295" s="7">
        <v>0</v>
      </c>
      <c r="O295" s="8">
        <v>372880</v>
      </c>
      <c r="P295" s="7">
        <v>323260</v>
      </c>
      <c r="Q295" s="7">
        <v>366890</v>
      </c>
      <c r="R295" s="7">
        <v>406100</v>
      </c>
      <c r="S295" s="8">
        <v>0</v>
      </c>
      <c r="T295" s="7">
        <v>0</v>
      </c>
      <c r="U295" s="7">
        <v>0</v>
      </c>
      <c r="V295" s="7">
        <v>0</v>
      </c>
      <c r="W295" s="8">
        <v>0</v>
      </c>
      <c r="X295" s="7">
        <v>0</v>
      </c>
      <c r="Y295" s="7">
        <v>0</v>
      </c>
      <c r="Z295" s="7">
        <v>0</v>
      </c>
      <c r="AA295" s="8">
        <v>0</v>
      </c>
      <c r="AB295" s="4">
        <v>0</v>
      </c>
      <c r="AC295" s="4">
        <v>0</v>
      </c>
      <c r="AD295" s="4">
        <v>0</v>
      </c>
      <c r="AE295" s="8">
        <v>0</v>
      </c>
      <c r="AF295" s="4">
        <v>0</v>
      </c>
      <c r="AG295" s="4">
        <v>0</v>
      </c>
      <c r="AH295" s="4">
        <v>0</v>
      </c>
      <c r="AI295" s="8">
        <v>0</v>
      </c>
      <c r="AJ295" s="4">
        <v>0</v>
      </c>
      <c r="AK295" s="4">
        <v>0</v>
      </c>
      <c r="AL295" s="4">
        <v>0</v>
      </c>
    </row>
    <row r="296" spans="1:38" ht="16" x14ac:dyDescent="0.2">
      <c r="A296" s="5" t="s">
        <v>1125</v>
      </c>
      <c r="B296" s="5" t="s">
        <v>3013</v>
      </c>
      <c r="C296" s="7">
        <v>4149100</v>
      </c>
      <c r="D296" s="7">
        <v>6536900</v>
      </c>
      <c r="E296" s="7">
        <v>5487100</v>
      </c>
      <c r="F296" s="7">
        <v>7168900</v>
      </c>
      <c r="G296" s="8">
        <v>5505200</v>
      </c>
      <c r="H296" s="7">
        <v>3618800</v>
      </c>
      <c r="I296" s="7">
        <v>4168300</v>
      </c>
      <c r="J296" s="7">
        <v>3964700</v>
      </c>
      <c r="K296" s="8">
        <v>3851700</v>
      </c>
      <c r="L296" s="7">
        <v>4006200</v>
      </c>
      <c r="M296" s="7">
        <v>4780300</v>
      </c>
      <c r="N296" s="7">
        <v>6904100</v>
      </c>
      <c r="O296" s="8">
        <v>6219200</v>
      </c>
      <c r="P296" s="7">
        <v>6126800</v>
      </c>
      <c r="Q296" s="7">
        <v>5626200</v>
      </c>
      <c r="R296" s="7">
        <v>5153100</v>
      </c>
      <c r="S296" s="8">
        <v>4523600</v>
      </c>
      <c r="T296" s="7">
        <v>3872300</v>
      </c>
      <c r="U296" s="7">
        <v>7288800</v>
      </c>
      <c r="V296" s="7">
        <v>8642800</v>
      </c>
      <c r="W296" s="8">
        <v>6984200</v>
      </c>
      <c r="X296" s="7">
        <v>6504700</v>
      </c>
      <c r="Y296" s="7">
        <v>6910700</v>
      </c>
      <c r="Z296" s="7">
        <v>5421700</v>
      </c>
      <c r="AA296" s="8">
        <v>4611200</v>
      </c>
      <c r="AB296" s="4">
        <v>8215600</v>
      </c>
      <c r="AC296" s="4">
        <v>6078500</v>
      </c>
      <c r="AD296" s="4">
        <v>6062500</v>
      </c>
      <c r="AE296" s="8">
        <v>4848400</v>
      </c>
      <c r="AF296" s="4">
        <v>6155700</v>
      </c>
      <c r="AG296" s="4">
        <v>5577300</v>
      </c>
      <c r="AH296" s="4">
        <v>7022300</v>
      </c>
      <c r="AI296" s="8">
        <v>6421100</v>
      </c>
      <c r="AJ296" s="4">
        <v>6934700</v>
      </c>
      <c r="AK296" s="4">
        <v>6002500</v>
      </c>
      <c r="AL296" s="4">
        <v>6313800</v>
      </c>
    </row>
    <row r="297" spans="1:38" ht="16" x14ac:dyDescent="0.2">
      <c r="A297" s="5" t="s">
        <v>1129</v>
      </c>
      <c r="B297" s="5" t="s">
        <v>2584</v>
      </c>
      <c r="C297" s="7">
        <v>1273600</v>
      </c>
      <c r="D297" s="7">
        <v>1276400</v>
      </c>
      <c r="E297" s="7">
        <v>1155900</v>
      </c>
      <c r="F297" s="7">
        <v>1388500</v>
      </c>
      <c r="G297" s="8">
        <v>1686900</v>
      </c>
      <c r="H297" s="7">
        <v>1688200</v>
      </c>
      <c r="I297" s="7">
        <v>1590400</v>
      </c>
      <c r="J297" s="7">
        <v>1365900</v>
      </c>
      <c r="K297" s="8">
        <v>1420900</v>
      </c>
      <c r="L297" s="7">
        <v>1291900</v>
      </c>
      <c r="M297" s="7">
        <v>1364400</v>
      </c>
      <c r="N297" s="7">
        <v>1605600</v>
      </c>
      <c r="O297" s="8">
        <v>1817000</v>
      </c>
      <c r="P297" s="7">
        <v>1289000</v>
      </c>
      <c r="Q297" s="7">
        <v>1696800</v>
      </c>
      <c r="R297" s="7">
        <v>1839900</v>
      </c>
      <c r="S297" s="8">
        <v>1650300</v>
      </c>
      <c r="T297" s="7">
        <v>1835200</v>
      </c>
      <c r="U297" s="7">
        <v>898800</v>
      </c>
      <c r="V297" s="7">
        <v>1461433.33</v>
      </c>
      <c r="W297" s="8">
        <v>2091500</v>
      </c>
      <c r="X297" s="7">
        <v>2520500</v>
      </c>
      <c r="Y297" s="7">
        <v>1985400</v>
      </c>
      <c r="Z297" s="7">
        <v>2527800</v>
      </c>
      <c r="AA297" s="8">
        <v>1647433.33</v>
      </c>
      <c r="AB297" s="4">
        <v>1682700</v>
      </c>
      <c r="AC297" s="4">
        <v>2046600</v>
      </c>
      <c r="AD297" s="4">
        <v>1213000</v>
      </c>
      <c r="AE297" s="8">
        <v>2339400</v>
      </c>
      <c r="AF297" s="4">
        <v>2025500</v>
      </c>
      <c r="AG297" s="4">
        <v>1638700</v>
      </c>
      <c r="AH297" s="4">
        <v>1768000</v>
      </c>
      <c r="AI297" s="8">
        <v>1735500</v>
      </c>
      <c r="AJ297" s="4">
        <v>2627700</v>
      </c>
      <c r="AK297" s="4">
        <v>2650700</v>
      </c>
      <c r="AL297" s="4">
        <v>3161500</v>
      </c>
    </row>
    <row r="298" spans="1:38" ht="16" x14ac:dyDescent="0.2">
      <c r="A298" s="5" t="s">
        <v>1135</v>
      </c>
      <c r="B298" s="5" t="s">
        <v>2795</v>
      </c>
      <c r="C298" s="7">
        <v>6390700</v>
      </c>
      <c r="D298" s="7">
        <v>6651400</v>
      </c>
      <c r="E298" s="7">
        <v>6209700</v>
      </c>
      <c r="F298" s="7">
        <v>6311000</v>
      </c>
      <c r="G298" s="8">
        <v>7574900</v>
      </c>
      <c r="H298" s="7">
        <v>6511000</v>
      </c>
      <c r="I298" s="7">
        <v>6832500</v>
      </c>
      <c r="J298" s="7">
        <v>6769700</v>
      </c>
      <c r="K298" s="8">
        <v>6668500</v>
      </c>
      <c r="L298" s="7">
        <v>6140200</v>
      </c>
      <c r="M298" s="7">
        <v>6959500</v>
      </c>
      <c r="N298" s="7">
        <v>6623300</v>
      </c>
      <c r="O298" s="8">
        <v>7366900</v>
      </c>
      <c r="P298" s="7">
        <v>6613500</v>
      </c>
      <c r="Q298" s="7">
        <v>7205500</v>
      </c>
      <c r="R298" s="7">
        <v>7722800</v>
      </c>
      <c r="S298" s="8">
        <v>5538900</v>
      </c>
      <c r="T298" s="7">
        <v>5281200</v>
      </c>
      <c r="U298" s="7">
        <v>5078500</v>
      </c>
      <c r="V298" s="7">
        <v>5356900</v>
      </c>
      <c r="W298" s="8">
        <v>7379900</v>
      </c>
      <c r="X298" s="7">
        <v>6104200</v>
      </c>
      <c r="Y298" s="7">
        <v>5828600</v>
      </c>
      <c r="Z298" s="7">
        <v>6197600</v>
      </c>
      <c r="AA298" s="8">
        <v>8408400</v>
      </c>
      <c r="AB298" s="4">
        <v>7229400</v>
      </c>
      <c r="AC298" s="4">
        <v>6924300</v>
      </c>
      <c r="AD298" s="4">
        <v>4492500</v>
      </c>
      <c r="AE298" s="8">
        <v>5796700</v>
      </c>
      <c r="AF298" s="4">
        <v>7116900</v>
      </c>
      <c r="AG298" s="4">
        <v>6827600</v>
      </c>
      <c r="AH298" s="4">
        <v>6218000</v>
      </c>
      <c r="AI298" s="8">
        <v>6592600</v>
      </c>
      <c r="AJ298" s="4">
        <v>6590500</v>
      </c>
      <c r="AK298" s="4">
        <v>5375600</v>
      </c>
      <c r="AL298" s="4">
        <v>5636000</v>
      </c>
    </row>
    <row r="299" spans="1:38" ht="16" x14ac:dyDescent="0.2">
      <c r="A299" s="5" t="s">
        <v>1137</v>
      </c>
      <c r="B299" s="5" t="s">
        <v>3019</v>
      </c>
      <c r="C299" s="7">
        <v>1575633.33</v>
      </c>
      <c r="D299" s="7">
        <v>1503300</v>
      </c>
      <c r="E299" s="7">
        <v>1792100</v>
      </c>
      <c r="F299" s="7">
        <v>1431500</v>
      </c>
      <c r="G299" s="8">
        <v>1047500</v>
      </c>
      <c r="H299" s="7">
        <v>1186500</v>
      </c>
      <c r="I299" s="7">
        <v>1174300</v>
      </c>
      <c r="J299" s="7">
        <v>1255200</v>
      </c>
      <c r="K299" s="8">
        <v>1358500</v>
      </c>
      <c r="L299" s="7">
        <v>1289700</v>
      </c>
      <c r="M299" s="7">
        <v>961200</v>
      </c>
      <c r="N299" s="7">
        <v>1270700</v>
      </c>
      <c r="O299" s="8">
        <v>1471400</v>
      </c>
      <c r="P299" s="7">
        <v>1401200</v>
      </c>
      <c r="Q299" s="7">
        <v>1725800</v>
      </c>
      <c r="R299" s="7">
        <v>788720</v>
      </c>
      <c r="S299" s="8">
        <v>2422100</v>
      </c>
      <c r="T299" s="7">
        <v>1933000</v>
      </c>
      <c r="U299" s="7">
        <v>1961533.33</v>
      </c>
      <c r="V299" s="7">
        <v>1529500</v>
      </c>
      <c r="W299" s="8">
        <v>1193000</v>
      </c>
      <c r="X299" s="7">
        <v>1331100</v>
      </c>
      <c r="Y299" s="7">
        <v>1128600</v>
      </c>
      <c r="Z299" s="7">
        <v>1170300</v>
      </c>
      <c r="AA299" s="8">
        <v>1805500</v>
      </c>
      <c r="AB299" s="4">
        <v>1241000</v>
      </c>
      <c r="AC299" s="4">
        <v>1396500</v>
      </c>
      <c r="AD299" s="4">
        <v>1749000</v>
      </c>
      <c r="AE299" s="8">
        <v>987800</v>
      </c>
      <c r="AF299" s="4">
        <v>1240700</v>
      </c>
      <c r="AG299" s="4">
        <v>1119000</v>
      </c>
      <c r="AH299" s="4">
        <v>1499400</v>
      </c>
      <c r="AI299" s="8">
        <v>1285200</v>
      </c>
      <c r="AJ299" s="4">
        <v>1118100</v>
      </c>
      <c r="AK299" s="4">
        <v>1391800</v>
      </c>
      <c r="AL299" s="4">
        <v>1258600</v>
      </c>
    </row>
    <row r="300" spans="1:38" ht="16" x14ac:dyDescent="0.2">
      <c r="A300" s="5" t="s">
        <v>1139</v>
      </c>
      <c r="B300" s="5" t="s">
        <v>3012</v>
      </c>
      <c r="C300" s="7">
        <v>1733200</v>
      </c>
      <c r="D300" s="7">
        <v>9625700</v>
      </c>
      <c r="E300" s="7">
        <v>8571700</v>
      </c>
      <c r="F300" s="7">
        <v>10737000</v>
      </c>
      <c r="G300" s="8">
        <v>10127000</v>
      </c>
      <c r="H300" s="7">
        <v>11070000</v>
      </c>
      <c r="I300" s="7">
        <v>8472400</v>
      </c>
      <c r="J300" s="7">
        <v>9256200</v>
      </c>
      <c r="K300" s="8">
        <f>AVERAGE(L300:N300)</f>
        <v>10118266.666666666</v>
      </c>
      <c r="L300" s="7">
        <v>10371000</v>
      </c>
      <c r="M300" s="7">
        <v>9681800</v>
      </c>
      <c r="N300" s="7">
        <v>10302000</v>
      </c>
      <c r="O300" s="8">
        <v>10256000</v>
      </c>
      <c r="P300" s="7">
        <v>6874000</v>
      </c>
      <c r="Q300" s="7">
        <v>10174000</v>
      </c>
      <c r="R300" s="7">
        <v>13878000</v>
      </c>
      <c r="S300" s="8">
        <v>9465500</v>
      </c>
      <c r="T300" s="7">
        <v>11355000</v>
      </c>
      <c r="U300" s="7">
        <v>13112000</v>
      </c>
      <c r="V300" s="7">
        <v>10447000</v>
      </c>
      <c r="W300" s="8">
        <v>5590800</v>
      </c>
      <c r="X300" s="7">
        <v>6351900</v>
      </c>
      <c r="Y300" s="7">
        <v>6143100</v>
      </c>
      <c r="Z300" s="7">
        <v>7353300</v>
      </c>
      <c r="AA300" s="8">
        <v>10999000</v>
      </c>
      <c r="AB300" s="4">
        <v>6868900</v>
      </c>
      <c r="AC300" s="4">
        <v>5456500</v>
      </c>
      <c r="AD300" s="4">
        <v>2697400</v>
      </c>
      <c r="AE300" s="8">
        <v>5907100</v>
      </c>
      <c r="AF300" s="4">
        <v>7974200</v>
      </c>
      <c r="AG300" s="4">
        <v>8800800</v>
      </c>
      <c r="AH300" s="4">
        <v>8461700</v>
      </c>
      <c r="AI300" s="8">
        <v>8873200</v>
      </c>
      <c r="AJ300" s="4">
        <v>4582700</v>
      </c>
      <c r="AK300" s="4">
        <v>6094200</v>
      </c>
      <c r="AL300" s="4">
        <v>5626400</v>
      </c>
    </row>
    <row r="301" spans="1:38" ht="16" x14ac:dyDescent="0.2">
      <c r="A301" s="5" t="s">
        <v>1141</v>
      </c>
      <c r="B301" s="5" t="s">
        <v>3020</v>
      </c>
      <c r="C301" s="7">
        <f>AVERAGE(D301:F301)</f>
        <v>33300666.666666668</v>
      </c>
      <c r="D301" s="7">
        <v>35526000</v>
      </c>
      <c r="E301" s="7">
        <v>32038000</v>
      </c>
      <c r="F301" s="7">
        <v>32338000</v>
      </c>
      <c r="G301" s="8">
        <v>30362000</v>
      </c>
      <c r="H301" s="7">
        <v>28540000</v>
      </c>
      <c r="I301" s="7">
        <v>34298000</v>
      </c>
      <c r="J301" s="7">
        <v>35884000</v>
      </c>
      <c r="K301" s="8">
        <v>33993000</v>
      </c>
      <c r="L301" s="7">
        <v>34437000</v>
      </c>
      <c r="M301" s="7">
        <v>31170000</v>
      </c>
      <c r="N301" s="7">
        <v>32281000</v>
      </c>
      <c r="O301" s="8">
        <v>36515000</v>
      </c>
      <c r="P301" s="7">
        <v>33663000</v>
      </c>
      <c r="Q301" s="7">
        <v>31556000</v>
      </c>
      <c r="R301" s="7">
        <v>34401000</v>
      </c>
      <c r="S301" s="8">
        <v>45371000</v>
      </c>
      <c r="T301" s="7">
        <v>31857000</v>
      </c>
      <c r="U301" s="7">
        <v>35407000</v>
      </c>
      <c r="V301" s="7">
        <v>41411000</v>
      </c>
      <c r="W301" s="8">
        <v>37734000</v>
      </c>
      <c r="X301" s="7">
        <v>33485000</v>
      </c>
      <c r="Y301" s="7">
        <v>35314000</v>
      </c>
      <c r="Z301" s="7">
        <v>35802000</v>
      </c>
      <c r="AA301" s="8">
        <v>35927000</v>
      </c>
      <c r="AB301" s="4">
        <v>32696000</v>
      </c>
      <c r="AC301" s="4">
        <v>35545000</v>
      </c>
      <c r="AD301" s="4">
        <v>38035000</v>
      </c>
      <c r="AE301" s="8">
        <v>33626000</v>
      </c>
      <c r="AF301" s="4">
        <v>32885000</v>
      </c>
      <c r="AG301" s="4">
        <v>33035000</v>
      </c>
      <c r="AH301" s="4">
        <v>32967000</v>
      </c>
      <c r="AI301" s="8">
        <v>31968000</v>
      </c>
      <c r="AJ301" s="4">
        <v>32352000</v>
      </c>
      <c r="AK301" s="4">
        <v>30964000</v>
      </c>
      <c r="AL301" s="4">
        <v>31751000</v>
      </c>
    </row>
    <row r="302" spans="1:38" ht="16" x14ac:dyDescent="0.2">
      <c r="A302" s="5" t="s">
        <v>1155</v>
      </c>
      <c r="B302" s="5" t="s">
        <v>2594</v>
      </c>
      <c r="C302" s="7">
        <f>AVERAGE(D302:F302)</f>
        <v>112100000</v>
      </c>
      <c r="D302" s="7">
        <v>112360000</v>
      </c>
      <c r="E302" s="7">
        <v>109160000</v>
      </c>
      <c r="F302" s="7">
        <v>114780000</v>
      </c>
      <c r="G302" s="8">
        <v>112620000</v>
      </c>
      <c r="H302" s="7">
        <v>101600000</v>
      </c>
      <c r="I302" s="7">
        <v>106160000</v>
      </c>
      <c r="J302" s="7">
        <v>121310000</v>
      </c>
      <c r="K302" s="8">
        <v>113580000</v>
      </c>
      <c r="L302" s="7">
        <v>112480000</v>
      </c>
      <c r="M302" s="7">
        <v>108330000</v>
      </c>
      <c r="N302" s="7">
        <v>106910000</v>
      </c>
      <c r="O302" s="8">
        <v>102950000</v>
      </c>
      <c r="P302" s="7">
        <v>90690000</v>
      </c>
      <c r="Q302" s="7">
        <v>108320000</v>
      </c>
      <c r="R302" s="7">
        <v>102500000</v>
      </c>
      <c r="S302" s="8">
        <v>128060000</v>
      </c>
      <c r="T302" s="7">
        <v>99884000</v>
      </c>
      <c r="U302" s="7">
        <v>105690000</v>
      </c>
      <c r="V302" s="7">
        <v>116850000</v>
      </c>
      <c r="W302" s="8">
        <v>83451000</v>
      </c>
      <c r="X302" s="7">
        <v>66640000</v>
      </c>
      <c r="Y302" s="7">
        <v>73572000</v>
      </c>
      <c r="Z302" s="7">
        <v>69653000</v>
      </c>
      <c r="AA302" s="8">
        <f>AVERAGE(AB302:AD302)</f>
        <v>100242666.66666667</v>
      </c>
      <c r="AB302" s="4">
        <v>97278000</v>
      </c>
      <c r="AC302" s="4">
        <v>100320000</v>
      </c>
      <c r="AD302" s="4">
        <v>103130000</v>
      </c>
      <c r="AE302" s="8">
        <v>41308000</v>
      </c>
      <c r="AF302" s="4">
        <v>87905000</v>
      </c>
      <c r="AG302" s="4">
        <v>95255000</v>
      </c>
      <c r="AH302" s="4">
        <v>83012000</v>
      </c>
      <c r="AI302" s="8">
        <v>91648000</v>
      </c>
      <c r="AJ302" s="4">
        <v>42528000</v>
      </c>
      <c r="AK302" s="4">
        <v>28334000</v>
      </c>
      <c r="AL302" s="4">
        <v>39170000</v>
      </c>
    </row>
    <row r="303" spans="1:38" ht="16" x14ac:dyDescent="0.2">
      <c r="A303" s="5" t="s">
        <v>1158</v>
      </c>
      <c r="B303" s="5" t="s">
        <v>3026</v>
      </c>
      <c r="C303" s="7">
        <f>AVERAGE(D303:F303)</f>
        <v>1055700</v>
      </c>
      <c r="D303" s="7">
        <v>1029800</v>
      </c>
      <c r="E303" s="7">
        <v>1025900</v>
      </c>
      <c r="F303" s="7">
        <v>1111400</v>
      </c>
      <c r="G303" s="8">
        <v>1934500</v>
      </c>
      <c r="H303" s="7">
        <v>1511400</v>
      </c>
      <c r="I303" s="7">
        <v>1488500</v>
      </c>
      <c r="J303" s="7">
        <v>1090600</v>
      </c>
      <c r="K303" s="8">
        <v>1445400</v>
      </c>
      <c r="L303" s="7">
        <v>1362800</v>
      </c>
      <c r="M303" s="7">
        <v>1630000</v>
      </c>
      <c r="N303" s="7">
        <v>1265600</v>
      </c>
      <c r="O303" s="8">
        <v>737760</v>
      </c>
      <c r="P303" s="7">
        <v>906820</v>
      </c>
      <c r="Q303" s="7">
        <v>303250</v>
      </c>
      <c r="R303" s="7">
        <v>353230</v>
      </c>
      <c r="S303" s="8">
        <v>1628550</v>
      </c>
      <c r="T303" s="7">
        <v>979850</v>
      </c>
      <c r="U303" s="7">
        <v>2077700</v>
      </c>
      <c r="V303" s="7">
        <v>1828100</v>
      </c>
      <c r="W303" s="8">
        <v>1196000</v>
      </c>
      <c r="X303" s="7">
        <v>677300</v>
      </c>
      <c r="Y303" s="7">
        <v>932510</v>
      </c>
      <c r="Z303" s="7">
        <v>718500</v>
      </c>
      <c r="AA303" s="8">
        <v>1070100</v>
      </c>
      <c r="AB303" s="4">
        <v>1066100</v>
      </c>
      <c r="AC303" s="4">
        <v>1210300</v>
      </c>
      <c r="AD303" s="4">
        <v>684300</v>
      </c>
      <c r="AE303" s="8">
        <v>674520</v>
      </c>
      <c r="AF303" s="4">
        <v>1200400</v>
      </c>
      <c r="AG303" s="4">
        <v>1328000</v>
      </c>
      <c r="AH303" s="4">
        <v>935050</v>
      </c>
      <c r="AI303" s="8">
        <v>946540</v>
      </c>
      <c r="AJ303" s="4">
        <v>590380</v>
      </c>
      <c r="AK303" s="4">
        <v>726230</v>
      </c>
      <c r="AL303" s="4">
        <v>602590</v>
      </c>
    </row>
    <row r="304" spans="1:38" ht="16" x14ac:dyDescent="0.2">
      <c r="A304" s="5" t="s">
        <v>1159</v>
      </c>
      <c r="B304" s="5" t="s">
        <v>2594</v>
      </c>
      <c r="C304" s="7">
        <v>101430000</v>
      </c>
      <c r="D304" s="7">
        <v>101570000</v>
      </c>
      <c r="E304" s="7">
        <v>90597000</v>
      </c>
      <c r="F304" s="7">
        <v>92881000</v>
      </c>
      <c r="G304" s="8">
        <v>66149000</v>
      </c>
      <c r="H304" s="7">
        <v>68262000</v>
      </c>
      <c r="I304" s="7">
        <v>65119000</v>
      </c>
      <c r="J304" s="7">
        <v>73441000</v>
      </c>
      <c r="K304" s="8">
        <v>72318000</v>
      </c>
      <c r="L304" s="7">
        <v>77727000</v>
      </c>
      <c r="M304" s="7">
        <v>69475000</v>
      </c>
      <c r="N304" s="7">
        <v>69114000</v>
      </c>
      <c r="O304" s="8">
        <v>63027000</v>
      </c>
      <c r="P304" s="7">
        <v>61348000</v>
      </c>
      <c r="Q304" s="7">
        <v>66252000</v>
      </c>
      <c r="R304" s="7">
        <v>62972000</v>
      </c>
      <c r="S304" s="8">
        <v>66633000</v>
      </c>
      <c r="T304" s="7">
        <v>57043000</v>
      </c>
      <c r="U304" s="7">
        <v>70723000</v>
      </c>
      <c r="V304" s="7">
        <v>79051000</v>
      </c>
      <c r="W304" s="8">
        <v>35660000</v>
      </c>
      <c r="X304" s="7">
        <v>29751000</v>
      </c>
      <c r="Y304" s="7">
        <v>39389000</v>
      </c>
      <c r="Z304" s="7">
        <v>33909000</v>
      </c>
      <c r="AA304" s="8">
        <v>67436000</v>
      </c>
      <c r="AB304" s="4">
        <v>65996000</v>
      </c>
      <c r="AC304" s="4">
        <v>52672000</v>
      </c>
      <c r="AD304" s="4">
        <v>89783000</v>
      </c>
      <c r="AE304" s="8">
        <f>AVERAGE(AF304:AH304)</f>
        <v>64366000</v>
      </c>
      <c r="AF304" s="4">
        <v>61928000</v>
      </c>
      <c r="AG304" s="4">
        <v>65463000</v>
      </c>
      <c r="AH304" s="4">
        <v>65707000</v>
      </c>
      <c r="AI304" s="8">
        <f>AVERAGE(AJ304:AL304)</f>
        <v>27170666.666666668</v>
      </c>
      <c r="AJ304" s="4">
        <v>28323000</v>
      </c>
      <c r="AK304" s="4">
        <v>24649000</v>
      </c>
      <c r="AL304" s="4">
        <v>28540000</v>
      </c>
    </row>
    <row r="305" spans="1:38" ht="16" x14ac:dyDescent="0.2">
      <c r="A305" s="5" t="s">
        <v>1162</v>
      </c>
      <c r="B305" s="5" t="s">
        <v>2584</v>
      </c>
      <c r="C305" s="7">
        <v>71400000</v>
      </c>
      <c r="D305" s="7">
        <v>37578000</v>
      </c>
      <c r="E305" s="7">
        <v>31545000</v>
      </c>
      <c r="F305" s="7">
        <v>38433000</v>
      </c>
      <c r="G305" s="8">
        <v>27539000</v>
      </c>
      <c r="H305" s="7">
        <v>23644000</v>
      </c>
      <c r="I305" s="7">
        <v>22588000</v>
      </c>
      <c r="J305" s="7">
        <v>22626000</v>
      </c>
      <c r="K305" s="8">
        <v>23779000</v>
      </c>
      <c r="L305" s="7">
        <v>26458000</v>
      </c>
      <c r="M305" s="7">
        <v>40074000</v>
      </c>
      <c r="N305" s="7">
        <v>33559000</v>
      </c>
      <c r="O305" s="8">
        <v>17302000</v>
      </c>
      <c r="P305" s="7">
        <v>12285000</v>
      </c>
      <c r="Q305" s="7">
        <v>14271000</v>
      </c>
      <c r="R305" s="7">
        <v>15979000</v>
      </c>
      <c r="S305" s="8">
        <v>21783000</v>
      </c>
      <c r="T305" s="7">
        <v>21944000</v>
      </c>
      <c r="U305" s="7">
        <v>65154000</v>
      </c>
      <c r="V305" s="7">
        <v>42701000</v>
      </c>
      <c r="W305" s="8">
        <v>8146900</v>
      </c>
      <c r="X305" s="7">
        <v>6158300</v>
      </c>
      <c r="Y305" s="7">
        <v>7102500</v>
      </c>
      <c r="Z305" s="7">
        <v>5285400</v>
      </c>
      <c r="AA305" s="8">
        <v>25358000</v>
      </c>
      <c r="AB305" s="4">
        <v>26787000</v>
      </c>
      <c r="AC305" s="4">
        <v>24168000</v>
      </c>
      <c r="AD305" s="4">
        <v>22064000</v>
      </c>
      <c r="AE305" s="8">
        <v>3992000</v>
      </c>
      <c r="AF305" s="4">
        <v>20351000</v>
      </c>
      <c r="AG305" s="4">
        <v>16924000</v>
      </c>
      <c r="AH305" s="4">
        <v>18069000</v>
      </c>
      <c r="AI305" s="8">
        <f>AVERAGE(AJ305:AL305)</f>
        <v>3515200</v>
      </c>
      <c r="AJ305" s="4">
        <v>3463900</v>
      </c>
      <c r="AK305" s="4">
        <v>3128900</v>
      </c>
      <c r="AL305" s="4">
        <v>3952800</v>
      </c>
    </row>
    <row r="306" spans="1:38" ht="16" x14ac:dyDescent="0.2">
      <c r="A306" s="5" t="s">
        <v>1163</v>
      </c>
      <c r="B306" s="5" t="s">
        <v>2584</v>
      </c>
      <c r="C306" s="7">
        <v>3234100</v>
      </c>
      <c r="D306" s="7">
        <v>19227000</v>
      </c>
      <c r="E306" s="7">
        <v>16642000</v>
      </c>
      <c r="F306" s="7">
        <v>16715000</v>
      </c>
      <c r="G306" s="8">
        <v>28336000</v>
      </c>
      <c r="H306" s="7">
        <v>30586000</v>
      </c>
      <c r="I306" s="7">
        <v>26107000</v>
      </c>
      <c r="J306" s="7">
        <v>30302000</v>
      </c>
      <c r="K306" s="8">
        <v>30729000</v>
      </c>
      <c r="L306" s="7">
        <v>31345000</v>
      </c>
      <c r="M306" s="7">
        <v>30202000</v>
      </c>
      <c r="N306" s="7">
        <v>26327000</v>
      </c>
      <c r="O306" s="8">
        <v>26739000</v>
      </c>
      <c r="P306" s="7">
        <v>23614000</v>
      </c>
      <c r="Q306" s="7">
        <v>26957000</v>
      </c>
      <c r="R306" s="7">
        <v>22584000</v>
      </c>
      <c r="S306" s="8">
        <v>24425000</v>
      </c>
      <c r="T306" s="7">
        <v>21847000</v>
      </c>
      <c r="U306" s="7">
        <v>29964000</v>
      </c>
      <c r="V306" s="7">
        <v>21568000</v>
      </c>
      <c r="W306" s="8">
        <v>36419000</v>
      </c>
      <c r="X306" s="7">
        <v>29523000</v>
      </c>
      <c r="Y306" s="7">
        <v>23856000</v>
      </c>
      <c r="Z306" s="7">
        <v>29976000</v>
      </c>
      <c r="AA306" s="8">
        <v>29631000</v>
      </c>
      <c r="AB306" s="4">
        <v>28059000</v>
      </c>
      <c r="AC306" s="4">
        <v>27412000</v>
      </c>
      <c r="AD306" s="4">
        <v>29548000</v>
      </c>
      <c r="AE306" s="8">
        <v>21615000</v>
      </c>
      <c r="AF306" s="4">
        <v>23854000</v>
      </c>
      <c r="AG306" s="4">
        <v>25906000</v>
      </c>
      <c r="AH306" s="4">
        <v>30023000</v>
      </c>
      <c r="AI306" s="8">
        <v>24239000</v>
      </c>
      <c r="AJ306" s="4">
        <v>22342000</v>
      </c>
      <c r="AK306" s="4">
        <v>26162000</v>
      </c>
      <c r="AL306" s="4">
        <v>20592000</v>
      </c>
    </row>
    <row r="307" spans="1:38" ht="16" x14ac:dyDescent="0.2">
      <c r="A307" s="5" t="s">
        <v>1169</v>
      </c>
      <c r="B307" s="5" t="s">
        <v>2584</v>
      </c>
      <c r="C307" s="7">
        <v>3953100</v>
      </c>
      <c r="D307" s="7">
        <v>3502600</v>
      </c>
      <c r="E307" s="7">
        <v>3284900</v>
      </c>
      <c r="F307" s="7">
        <v>3699700</v>
      </c>
      <c r="G307" s="8">
        <v>3890400</v>
      </c>
      <c r="H307" s="7">
        <v>3803600</v>
      </c>
      <c r="I307" s="7">
        <v>4082100</v>
      </c>
      <c r="J307" s="7">
        <v>4541900</v>
      </c>
      <c r="K307" s="8">
        <v>4103000</v>
      </c>
      <c r="L307" s="7">
        <v>4045900</v>
      </c>
      <c r="M307" s="7">
        <v>3426700</v>
      </c>
      <c r="N307" s="7">
        <v>3851600</v>
      </c>
      <c r="O307" s="8">
        <v>4457900</v>
      </c>
      <c r="P307" s="7">
        <v>4450400</v>
      </c>
      <c r="Q307" s="7">
        <v>3301500</v>
      </c>
      <c r="R307" s="7">
        <v>4176200</v>
      </c>
      <c r="S307" s="8">
        <v>4083300</v>
      </c>
      <c r="T307" s="7">
        <v>3013700</v>
      </c>
      <c r="U307" s="7">
        <v>3873000</v>
      </c>
      <c r="V307" s="7">
        <v>3255700</v>
      </c>
      <c r="W307" s="8">
        <v>5582200</v>
      </c>
      <c r="X307" s="7">
        <v>4660000</v>
      </c>
      <c r="Y307" s="7">
        <v>3950800</v>
      </c>
      <c r="Z307" s="7">
        <v>4089300</v>
      </c>
      <c r="AA307" s="8">
        <v>5491900</v>
      </c>
      <c r="AB307" s="4">
        <v>4791100</v>
      </c>
      <c r="AC307" s="4">
        <v>3416000</v>
      </c>
      <c r="AD307" s="4">
        <v>4992800</v>
      </c>
      <c r="AE307" s="8">
        <v>3825700</v>
      </c>
      <c r="AF307" s="4">
        <v>3310700</v>
      </c>
      <c r="AG307" s="4">
        <v>3762300</v>
      </c>
      <c r="AH307" s="4">
        <v>3917400</v>
      </c>
      <c r="AI307" s="8">
        <v>4461900</v>
      </c>
      <c r="AJ307" s="4">
        <v>4370300</v>
      </c>
      <c r="AK307" s="4">
        <v>3702200</v>
      </c>
      <c r="AL307" s="4">
        <v>4317300</v>
      </c>
    </row>
    <row r="308" spans="1:38" ht="16" x14ac:dyDescent="0.2">
      <c r="A308" s="5" t="s">
        <v>1178</v>
      </c>
      <c r="B308" s="5" t="s">
        <v>2654</v>
      </c>
      <c r="C308" s="7">
        <v>0</v>
      </c>
      <c r="D308" s="7">
        <v>0</v>
      </c>
      <c r="E308" s="7">
        <v>0</v>
      </c>
      <c r="F308" s="7">
        <v>0</v>
      </c>
      <c r="G308" s="8">
        <v>0</v>
      </c>
      <c r="H308" s="7">
        <v>0</v>
      </c>
      <c r="I308" s="7">
        <v>0</v>
      </c>
      <c r="J308" s="7">
        <v>0</v>
      </c>
      <c r="K308" s="8">
        <v>0</v>
      </c>
      <c r="L308" s="7">
        <v>0</v>
      </c>
      <c r="M308" s="7">
        <v>0</v>
      </c>
      <c r="N308" s="7">
        <v>0</v>
      </c>
      <c r="O308" s="8">
        <v>0</v>
      </c>
      <c r="P308" s="7">
        <v>0</v>
      </c>
      <c r="Q308" s="7">
        <v>0</v>
      </c>
      <c r="R308" s="7">
        <v>0</v>
      </c>
      <c r="S308" s="8">
        <v>0</v>
      </c>
      <c r="T308" s="7">
        <v>0</v>
      </c>
      <c r="U308" s="7">
        <v>0</v>
      </c>
      <c r="V308" s="7">
        <v>0</v>
      </c>
      <c r="W308" s="8">
        <v>0</v>
      </c>
      <c r="X308" s="7">
        <v>0</v>
      </c>
      <c r="Y308" s="7">
        <v>0</v>
      </c>
      <c r="Z308" s="7">
        <v>0</v>
      </c>
      <c r="AA308" s="8">
        <v>0</v>
      </c>
      <c r="AB308" s="4">
        <v>0</v>
      </c>
      <c r="AC308" s="4">
        <v>0</v>
      </c>
      <c r="AD308" s="4">
        <v>0</v>
      </c>
      <c r="AE308" s="8">
        <v>753970</v>
      </c>
      <c r="AF308" s="4">
        <v>659970</v>
      </c>
      <c r="AG308" s="4">
        <v>833330</v>
      </c>
      <c r="AH308" s="4">
        <v>768610</v>
      </c>
      <c r="AI308" s="8">
        <v>0</v>
      </c>
      <c r="AJ308" s="4">
        <v>0</v>
      </c>
      <c r="AK308" s="4">
        <v>0</v>
      </c>
      <c r="AL308" s="4">
        <v>0</v>
      </c>
    </row>
    <row r="309" spans="1:38" ht="16" x14ac:dyDescent="0.2">
      <c r="A309" s="5" t="s">
        <v>1181</v>
      </c>
      <c r="B309" s="5" t="s">
        <v>2643</v>
      </c>
      <c r="C309" s="7">
        <v>1983800</v>
      </c>
      <c r="D309" s="7">
        <v>2313800</v>
      </c>
      <c r="E309" s="7">
        <v>2262300</v>
      </c>
      <c r="F309" s="7">
        <v>2142800</v>
      </c>
      <c r="G309" s="8">
        <v>1864900</v>
      </c>
      <c r="H309" s="7">
        <v>1975500</v>
      </c>
      <c r="I309" s="7">
        <v>1868400</v>
      </c>
      <c r="J309" s="7">
        <v>2045500</v>
      </c>
      <c r="K309" s="8">
        <v>1857900</v>
      </c>
      <c r="L309" s="7">
        <v>2310900</v>
      </c>
      <c r="M309" s="7">
        <v>1861000</v>
      </c>
      <c r="N309" s="7">
        <v>1957000</v>
      </c>
      <c r="O309" s="8">
        <v>1820900</v>
      </c>
      <c r="P309" s="7">
        <v>2021000</v>
      </c>
      <c r="Q309" s="7">
        <v>2028400</v>
      </c>
      <c r="R309" s="7">
        <v>2114800</v>
      </c>
      <c r="S309" s="8">
        <v>1953300</v>
      </c>
      <c r="T309" s="7">
        <v>2237000</v>
      </c>
      <c r="U309" s="7">
        <v>1993200</v>
      </c>
      <c r="V309" s="7">
        <v>1846600</v>
      </c>
      <c r="W309" s="8">
        <v>1829000</v>
      </c>
      <c r="X309" s="7">
        <v>1877500</v>
      </c>
      <c r="Y309" s="7">
        <v>2022300</v>
      </c>
      <c r="Z309" s="7">
        <v>1640500</v>
      </c>
      <c r="AA309" s="8">
        <v>2401800</v>
      </c>
      <c r="AB309" s="4">
        <v>2409000</v>
      </c>
      <c r="AC309" s="4">
        <v>1723500</v>
      </c>
      <c r="AD309" s="4">
        <v>2108900</v>
      </c>
      <c r="AE309" s="8">
        <f>AVERAGE(AF309:AH309)</f>
        <v>2168900</v>
      </c>
      <c r="AF309" s="4">
        <v>2175000</v>
      </c>
      <c r="AG309" s="4">
        <v>2163200</v>
      </c>
      <c r="AH309" s="4">
        <v>2168500</v>
      </c>
      <c r="AI309" s="8">
        <v>2086200</v>
      </c>
      <c r="AJ309" s="4">
        <v>1963100</v>
      </c>
      <c r="AK309" s="4">
        <v>1799300</v>
      </c>
      <c r="AL309" s="4">
        <v>1924200</v>
      </c>
    </row>
    <row r="310" spans="1:38" ht="16" x14ac:dyDescent="0.2">
      <c r="A310" s="5" t="s">
        <v>1182</v>
      </c>
      <c r="B310" s="5" t="s">
        <v>2708</v>
      </c>
      <c r="C310" s="7">
        <v>0</v>
      </c>
      <c r="D310" s="7">
        <v>0</v>
      </c>
      <c r="E310" s="7">
        <v>0</v>
      </c>
      <c r="F310" s="7">
        <v>0</v>
      </c>
      <c r="G310" s="8">
        <v>0</v>
      </c>
      <c r="H310" s="7">
        <v>0</v>
      </c>
      <c r="I310" s="7">
        <v>0</v>
      </c>
      <c r="J310" s="7">
        <v>0</v>
      </c>
      <c r="K310" s="8">
        <v>0</v>
      </c>
      <c r="L310" s="7">
        <v>0</v>
      </c>
      <c r="M310" s="7">
        <v>0</v>
      </c>
      <c r="N310" s="7">
        <v>0</v>
      </c>
      <c r="O310" s="8">
        <v>0</v>
      </c>
      <c r="P310" s="7">
        <v>0</v>
      </c>
      <c r="Q310" s="7">
        <v>0</v>
      </c>
      <c r="R310" s="7">
        <v>0</v>
      </c>
      <c r="S310" s="8">
        <v>0</v>
      </c>
      <c r="T310" s="7">
        <v>0</v>
      </c>
      <c r="U310" s="7">
        <v>0</v>
      </c>
      <c r="V310" s="7">
        <v>0</v>
      </c>
      <c r="W310" s="8">
        <v>475990</v>
      </c>
      <c r="X310" s="7">
        <v>422000</v>
      </c>
      <c r="Y310" s="7">
        <v>433810</v>
      </c>
      <c r="Z310" s="7">
        <v>403440</v>
      </c>
      <c r="AA310" s="8">
        <v>0</v>
      </c>
      <c r="AB310" s="4">
        <v>0</v>
      </c>
      <c r="AC310" s="4">
        <v>0</v>
      </c>
      <c r="AD310" s="4">
        <v>0</v>
      </c>
      <c r="AE310" s="8">
        <v>0</v>
      </c>
      <c r="AF310" s="4">
        <v>0</v>
      </c>
      <c r="AG310" s="4">
        <v>0</v>
      </c>
      <c r="AH310" s="4">
        <v>0</v>
      </c>
      <c r="AI310" s="8">
        <v>0</v>
      </c>
      <c r="AJ310" s="4">
        <v>0</v>
      </c>
      <c r="AK310" s="4">
        <v>0</v>
      </c>
      <c r="AL310" s="4">
        <v>0</v>
      </c>
    </row>
    <row r="311" spans="1:38" ht="16" x14ac:dyDescent="0.2">
      <c r="A311" s="5" t="s">
        <v>1183</v>
      </c>
      <c r="B311" s="5" t="s">
        <v>3032</v>
      </c>
      <c r="C311" s="7">
        <v>13949000</v>
      </c>
      <c r="D311" s="7">
        <v>10757000</v>
      </c>
      <c r="E311" s="7">
        <v>11882000</v>
      </c>
      <c r="F311" s="7">
        <v>11775000</v>
      </c>
      <c r="G311" s="8">
        <v>9275100</v>
      </c>
      <c r="H311" s="7">
        <v>10210000</v>
      </c>
      <c r="I311" s="7">
        <v>10899000</v>
      </c>
      <c r="J311" s="7">
        <v>11691000</v>
      </c>
      <c r="K311" s="8">
        <v>10788000</v>
      </c>
      <c r="L311" s="7">
        <v>10973000</v>
      </c>
      <c r="M311" s="7">
        <v>7517700</v>
      </c>
      <c r="N311" s="7">
        <v>9742100</v>
      </c>
      <c r="O311" s="8">
        <v>11956000</v>
      </c>
      <c r="P311" s="7">
        <v>9788400</v>
      </c>
      <c r="Q311" s="7">
        <v>9304900</v>
      </c>
      <c r="R311" s="7">
        <v>9628900</v>
      </c>
      <c r="S311" s="8">
        <v>9990800</v>
      </c>
      <c r="T311" s="7">
        <v>11207000</v>
      </c>
      <c r="U311" s="7">
        <v>8906800</v>
      </c>
      <c r="V311" s="7">
        <v>8916900</v>
      </c>
      <c r="W311" s="8">
        <v>8057500</v>
      </c>
      <c r="X311" s="7">
        <v>8210400</v>
      </c>
      <c r="Y311" s="7">
        <v>7982200</v>
      </c>
      <c r="Z311" s="7">
        <v>7779300</v>
      </c>
      <c r="AA311" s="8">
        <v>10353000</v>
      </c>
      <c r="AB311" s="4">
        <v>9365700</v>
      </c>
      <c r="AC311" s="4">
        <v>9825200</v>
      </c>
      <c r="AD311" s="4">
        <v>14161000</v>
      </c>
      <c r="AE311" s="8">
        <v>9132400</v>
      </c>
      <c r="AF311" s="4">
        <v>11277000</v>
      </c>
      <c r="AG311" s="4">
        <v>9246200</v>
      </c>
      <c r="AH311" s="4">
        <v>10509000</v>
      </c>
      <c r="AI311" s="8">
        <v>10485000</v>
      </c>
      <c r="AJ311" s="4">
        <v>8454800</v>
      </c>
      <c r="AK311" s="4">
        <v>7171300</v>
      </c>
      <c r="AL311" s="4">
        <v>8345700</v>
      </c>
    </row>
    <row r="312" spans="1:38" ht="16" x14ac:dyDescent="0.2">
      <c r="A312" s="5" t="s">
        <v>1185</v>
      </c>
      <c r="B312" s="5" t="s">
        <v>2584</v>
      </c>
      <c r="C312" s="7">
        <v>2880100</v>
      </c>
      <c r="D312" s="7">
        <v>2554700</v>
      </c>
      <c r="E312" s="7">
        <v>3025400</v>
      </c>
      <c r="F312" s="7">
        <v>3060200</v>
      </c>
      <c r="G312" s="8">
        <v>3202000</v>
      </c>
      <c r="H312" s="7">
        <v>3228800</v>
      </c>
      <c r="I312" s="7">
        <v>2799900</v>
      </c>
      <c r="J312" s="7">
        <v>3720800</v>
      </c>
      <c r="K312" s="8">
        <v>4729800</v>
      </c>
      <c r="L312" s="7">
        <v>3260600</v>
      </c>
      <c r="M312" s="7">
        <v>3812600</v>
      </c>
      <c r="N312" s="7">
        <v>3433900</v>
      </c>
      <c r="O312" s="8">
        <v>1778200</v>
      </c>
      <c r="P312" s="7">
        <v>4252600</v>
      </c>
      <c r="Q312" s="7">
        <v>3280700</v>
      </c>
      <c r="R312" s="7">
        <v>3777400</v>
      </c>
      <c r="S312" s="8">
        <v>3375500</v>
      </c>
      <c r="T312" s="7">
        <v>2665400</v>
      </c>
      <c r="U312" s="7">
        <v>2932500</v>
      </c>
      <c r="V312" s="7">
        <v>2637700</v>
      </c>
      <c r="W312" s="8">
        <v>1711600</v>
      </c>
      <c r="X312" s="7">
        <v>1210700</v>
      </c>
      <c r="Y312" s="7">
        <v>1595100</v>
      </c>
      <c r="Z312" s="7">
        <v>1525700</v>
      </c>
      <c r="AA312" s="8">
        <v>3278100</v>
      </c>
      <c r="AB312" s="4">
        <v>2661000</v>
      </c>
      <c r="AC312" s="4">
        <v>4302800</v>
      </c>
      <c r="AD312" s="4">
        <v>1193000</v>
      </c>
      <c r="AE312" s="8">
        <v>919370</v>
      </c>
      <c r="AF312" s="4">
        <v>2185600</v>
      </c>
      <c r="AG312" s="4">
        <v>2151500</v>
      </c>
      <c r="AH312" s="4">
        <v>1878900</v>
      </c>
      <c r="AI312" s="8">
        <v>797193.33299999998</v>
      </c>
      <c r="AJ312" s="4">
        <v>716360</v>
      </c>
      <c r="AK312" s="4">
        <v>641320</v>
      </c>
      <c r="AL312" s="4">
        <v>1033900</v>
      </c>
    </row>
    <row r="313" spans="1:38" ht="16" x14ac:dyDescent="0.2">
      <c r="A313" s="5" t="s">
        <v>1186</v>
      </c>
      <c r="B313" s="5" t="s">
        <v>2584</v>
      </c>
      <c r="C313" s="7">
        <v>517850</v>
      </c>
      <c r="D313" s="7">
        <v>427060</v>
      </c>
      <c r="E313" s="7">
        <v>685810</v>
      </c>
      <c r="F313" s="7">
        <v>440680</v>
      </c>
      <c r="G313" s="8">
        <v>1484800</v>
      </c>
      <c r="H313" s="7">
        <v>1344000</v>
      </c>
      <c r="I313" s="7">
        <v>1511900</v>
      </c>
      <c r="J313" s="7">
        <f>AVERAGE(G313:I313)</f>
        <v>1446900</v>
      </c>
      <c r="K313" s="8">
        <v>850800</v>
      </c>
      <c r="L313" s="7">
        <v>1826800</v>
      </c>
      <c r="M313" s="7">
        <v>554220</v>
      </c>
      <c r="N313" s="7">
        <v>853590</v>
      </c>
      <c r="O313" s="8">
        <v>864560</v>
      </c>
      <c r="P313" s="7">
        <v>4291600</v>
      </c>
      <c r="Q313" s="7">
        <v>675810</v>
      </c>
      <c r="R313" s="7">
        <v>1749600</v>
      </c>
      <c r="S313" s="8">
        <v>1940100</v>
      </c>
      <c r="T313" s="7">
        <v>1196100</v>
      </c>
      <c r="U313" s="7">
        <v>458190</v>
      </c>
      <c r="V313" s="7">
        <v>531010</v>
      </c>
      <c r="W313" s="8">
        <v>1967400</v>
      </c>
      <c r="X313" s="7">
        <v>924530</v>
      </c>
      <c r="Y313" s="7">
        <v>808310</v>
      </c>
      <c r="Z313" s="7">
        <v>1648100</v>
      </c>
      <c r="AA313" s="8">
        <f>AVERAGE(AB313:AD313)</f>
        <v>522233.33333333331</v>
      </c>
      <c r="AB313" s="4">
        <v>542750</v>
      </c>
      <c r="AC313" s="4">
        <v>454100</v>
      </c>
      <c r="AD313" s="4">
        <v>569850</v>
      </c>
      <c r="AE313" s="8">
        <v>570020</v>
      </c>
      <c r="AF313" s="4">
        <v>609410</v>
      </c>
      <c r="AG313" s="4">
        <v>908700</v>
      </c>
      <c r="AH313" s="4">
        <v>655160</v>
      </c>
      <c r="AI313" s="8">
        <v>1040100</v>
      </c>
      <c r="AJ313" s="4">
        <v>679790</v>
      </c>
      <c r="AK313" s="4">
        <v>783160</v>
      </c>
      <c r="AL313" s="4">
        <v>646420</v>
      </c>
    </row>
    <row r="314" spans="1:38" ht="16" x14ac:dyDescent="0.2">
      <c r="A314" s="5" t="s">
        <v>1191</v>
      </c>
      <c r="B314" s="5" t="s">
        <v>2592</v>
      </c>
      <c r="C314" s="7">
        <v>0</v>
      </c>
      <c r="D314" s="7">
        <v>0</v>
      </c>
      <c r="E314" s="7">
        <v>0</v>
      </c>
      <c r="F314" s="7">
        <v>0</v>
      </c>
      <c r="G314" s="8">
        <v>0</v>
      </c>
      <c r="H314" s="7">
        <v>0</v>
      </c>
      <c r="I314" s="7">
        <v>0</v>
      </c>
      <c r="J314" s="7">
        <v>0</v>
      </c>
      <c r="K314" s="8">
        <v>0</v>
      </c>
      <c r="L314" s="7">
        <v>0</v>
      </c>
      <c r="M314" s="7">
        <v>0</v>
      </c>
      <c r="N314" s="7">
        <v>0</v>
      </c>
      <c r="O314" s="8">
        <v>0</v>
      </c>
      <c r="P314" s="7">
        <v>0</v>
      </c>
      <c r="Q314" s="7">
        <v>0</v>
      </c>
      <c r="R314" s="7">
        <v>0</v>
      </c>
      <c r="S314" s="8">
        <v>0</v>
      </c>
      <c r="T314" s="7">
        <v>0</v>
      </c>
      <c r="U314" s="7">
        <v>0</v>
      </c>
      <c r="V314" s="7">
        <v>0</v>
      </c>
      <c r="W314" s="8">
        <v>13318000</v>
      </c>
      <c r="X314" s="7">
        <v>18920000</v>
      </c>
      <c r="Y314" s="7">
        <v>14201000</v>
      </c>
      <c r="Z314" s="7">
        <v>16296000</v>
      </c>
      <c r="AA314" s="8">
        <v>0</v>
      </c>
      <c r="AB314" s="4">
        <v>0</v>
      </c>
      <c r="AC314" s="4">
        <v>0</v>
      </c>
      <c r="AD314" s="4">
        <v>0</v>
      </c>
      <c r="AE314" s="8">
        <f>AVERAGE(AF314:AH314)</f>
        <v>2101566.6666666665</v>
      </c>
      <c r="AF314" s="4">
        <v>2806400</v>
      </c>
      <c r="AG314" s="4">
        <v>1451800</v>
      </c>
      <c r="AH314" s="4">
        <v>2046500</v>
      </c>
      <c r="AI314" s="8">
        <v>1763600</v>
      </c>
      <c r="AJ314" s="4">
        <v>19869000</v>
      </c>
      <c r="AK314" s="4">
        <v>11106000</v>
      </c>
      <c r="AL314" s="4">
        <v>23606000</v>
      </c>
    </row>
    <row r="315" spans="1:38" ht="16" x14ac:dyDescent="0.2">
      <c r="A315" s="5" t="s">
        <v>1192</v>
      </c>
      <c r="B315" s="5" t="s">
        <v>2584</v>
      </c>
      <c r="C315" s="7">
        <f>AVERAGE(D315:F315)</f>
        <v>16984666.666666668</v>
      </c>
      <c r="D315" s="7">
        <v>15479000</v>
      </c>
      <c r="E315" s="7">
        <v>18209000</v>
      </c>
      <c r="F315" s="7">
        <v>17266000</v>
      </c>
      <c r="G315" s="8">
        <v>22086000</v>
      </c>
      <c r="H315" s="7">
        <v>24589000</v>
      </c>
      <c r="I315" s="7">
        <v>25087000</v>
      </c>
      <c r="J315" s="7">
        <v>25757000</v>
      </c>
      <c r="K315" s="8">
        <v>19389000</v>
      </c>
      <c r="L315" s="7">
        <v>27028000</v>
      </c>
      <c r="M315" s="7">
        <v>22783000</v>
      </c>
      <c r="N315" s="7">
        <v>17355000</v>
      </c>
      <c r="O315" s="8">
        <v>25459000</v>
      </c>
      <c r="P315" s="7">
        <v>22488000</v>
      </c>
      <c r="Q315" s="7">
        <v>22772000</v>
      </c>
      <c r="R315" s="7">
        <v>24385000</v>
      </c>
      <c r="S315" s="8">
        <v>24005000</v>
      </c>
      <c r="T315" s="7">
        <v>28452000</v>
      </c>
      <c r="U315" s="7">
        <v>27474000</v>
      </c>
      <c r="V315" s="7">
        <v>24579000</v>
      </c>
      <c r="W315" s="8">
        <v>24896000</v>
      </c>
      <c r="X315" s="7">
        <v>26465000</v>
      </c>
      <c r="Y315" s="7">
        <v>24286000</v>
      </c>
      <c r="Z315" s="7">
        <v>23806000</v>
      </c>
      <c r="AA315" s="8">
        <v>21590000</v>
      </c>
      <c r="AB315" s="4">
        <v>26286000</v>
      </c>
      <c r="AC315" s="4">
        <v>28992000</v>
      </c>
      <c r="AD315" s="4">
        <v>26258000</v>
      </c>
      <c r="AE315" s="8">
        <v>22362000</v>
      </c>
      <c r="AF315" s="4">
        <v>29700000</v>
      </c>
      <c r="AG315" s="4">
        <v>28169000</v>
      </c>
      <c r="AH315" s="4">
        <v>23809000</v>
      </c>
      <c r="AI315" s="8">
        <v>24027000</v>
      </c>
      <c r="AJ315" s="4">
        <v>18613000</v>
      </c>
      <c r="AK315" s="4">
        <v>21835000</v>
      </c>
      <c r="AL315" s="4">
        <v>19958000</v>
      </c>
    </row>
    <row r="316" spans="1:38" ht="16" x14ac:dyDescent="0.2">
      <c r="A316" s="5" t="s">
        <v>1195</v>
      </c>
      <c r="B316" s="5" t="s">
        <v>2584</v>
      </c>
      <c r="C316" s="7">
        <v>10138000</v>
      </c>
      <c r="D316" s="7">
        <v>6505000</v>
      </c>
      <c r="E316" s="7">
        <v>6558000</v>
      </c>
      <c r="F316" s="7">
        <v>8951400</v>
      </c>
      <c r="G316" s="8">
        <v>5632400</v>
      </c>
      <c r="H316" s="7">
        <v>6827200</v>
      </c>
      <c r="I316" s="7">
        <v>7958000</v>
      </c>
      <c r="J316" s="7">
        <v>7480200</v>
      </c>
      <c r="K316" s="8">
        <f>AVERAGE(L316:N316)</f>
        <v>7236733.333333333</v>
      </c>
      <c r="L316" s="7">
        <v>7079200</v>
      </c>
      <c r="M316" s="7">
        <v>7261800</v>
      </c>
      <c r="N316" s="7">
        <v>7369200</v>
      </c>
      <c r="O316" s="8">
        <v>3486100</v>
      </c>
      <c r="P316" s="7">
        <v>8083600</v>
      </c>
      <c r="Q316" s="7">
        <v>7049700</v>
      </c>
      <c r="R316" s="7">
        <v>7187900</v>
      </c>
      <c r="S316" s="8">
        <v>7535300</v>
      </c>
      <c r="T316" s="7">
        <v>8623300</v>
      </c>
      <c r="U316" s="7">
        <v>8605100</v>
      </c>
      <c r="V316" s="7">
        <v>7164100</v>
      </c>
      <c r="W316" s="8">
        <v>7627900</v>
      </c>
      <c r="X316" s="7">
        <v>8674600</v>
      </c>
      <c r="Y316" s="7">
        <v>7996600</v>
      </c>
      <c r="Z316" s="7">
        <v>8715200</v>
      </c>
      <c r="AA316" s="8">
        <v>6642600</v>
      </c>
      <c r="AB316" s="4">
        <v>6086800</v>
      </c>
      <c r="AC316" s="4">
        <v>7125100</v>
      </c>
      <c r="AD316" s="4">
        <f>AVERAGE(AA316:AC316)</f>
        <v>6618166.666666667</v>
      </c>
      <c r="AE316" s="8">
        <v>8673200</v>
      </c>
      <c r="AF316" s="4">
        <v>7105500</v>
      </c>
      <c r="AG316" s="4">
        <v>6976100</v>
      </c>
      <c r="AH316" s="4">
        <v>6210300</v>
      </c>
      <c r="AI316" s="8">
        <v>7314800</v>
      </c>
      <c r="AJ316" s="4">
        <v>8856800</v>
      </c>
      <c r="AK316" s="4">
        <v>6767200</v>
      </c>
      <c r="AL316" s="4">
        <v>10114000</v>
      </c>
    </row>
    <row r="317" spans="1:38" ht="16" x14ac:dyDescent="0.2">
      <c r="A317" s="5" t="s">
        <v>1199</v>
      </c>
      <c r="B317" s="5" t="s">
        <v>2601</v>
      </c>
      <c r="C317" s="7">
        <v>57974000</v>
      </c>
      <c r="D317" s="7">
        <v>43956000</v>
      </c>
      <c r="E317" s="7">
        <v>39394000</v>
      </c>
      <c r="F317" s="7">
        <v>32171000</v>
      </c>
      <c r="G317" s="8">
        <v>36134000</v>
      </c>
      <c r="H317" s="7">
        <v>33793000</v>
      </c>
      <c r="I317" s="7">
        <v>33607000</v>
      </c>
      <c r="J317" s="7">
        <v>40485000</v>
      </c>
      <c r="K317" s="8">
        <v>41328000</v>
      </c>
      <c r="L317" s="7">
        <v>42118000</v>
      </c>
      <c r="M317" s="7">
        <v>28078000</v>
      </c>
      <c r="N317" s="7">
        <v>35710000</v>
      </c>
      <c r="O317" s="8">
        <v>30711000</v>
      </c>
      <c r="P317" s="7">
        <v>29686000</v>
      </c>
      <c r="Q317" s="7">
        <v>24455000</v>
      </c>
      <c r="R317" s="7">
        <v>34377000</v>
      </c>
      <c r="S317" s="8">
        <v>28872000</v>
      </c>
      <c r="T317" s="7">
        <v>37167000</v>
      </c>
      <c r="U317" s="7">
        <v>35328000</v>
      </c>
      <c r="V317" s="7">
        <v>22472000</v>
      </c>
      <c r="W317" s="8">
        <v>31217000</v>
      </c>
      <c r="X317" s="7">
        <v>31464000</v>
      </c>
      <c r="Y317" s="7">
        <v>35217000</v>
      </c>
      <c r="Z317" s="7">
        <v>27737000</v>
      </c>
      <c r="AA317" s="8">
        <v>29012000</v>
      </c>
      <c r="AB317" s="4">
        <v>27770000</v>
      </c>
      <c r="AC317" s="4">
        <v>37635000</v>
      </c>
      <c r="AD317" s="4">
        <v>21647000</v>
      </c>
      <c r="AE317" s="8">
        <v>33034000</v>
      </c>
      <c r="AF317" s="4">
        <v>36968000</v>
      </c>
      <c r="AG317" s="4">
        <v>28076000</v>
      </c>
      <c r="AH317" s="4">
        <v>33463000</v>
      </c>
      <c r="AI317" s="8">
        <v>34433000</v>
      </c>
      <c r="AJ317" s="4">
        <v>31034000</v>
      </c>
      <c r="AK317" s="4">
        <v>31475000</v>
      </c>
      <c r="AL317" s="4">
        <v>28576000</v>
      </c>
    </row>
    <row r="318" spans="1:38" ht="16" x14ac:dyDescent="0.2">
      <c r="A318" s="5" t="s">
        <v>1202</v>
      </c>
      <c r="B318" s="5" t="s">
        <v>2584</v>
      </c>
      <c r="C318" s="7">
        <v>0</v>
      </c>
      <c r="D318" s="7">
        <v>0</v>
      </c>
      <c r="E318" s="7">
        <v>0</v>
      </c>
      <c r="F318" s="7">
        <v>0</v>
      </c>
      <c r="G318" s="8">
        <v>0</v>
      </c>
      <c r="H318" s="7">
        <v>0</v>
      </c>
      <c r="I318" s="7">
        <v>0</v>
      </c>
      <c r="J318" s="7">
        <v>0</v>
      </c>
      <c r="K318" s="8">
        <v>0</v>
      </c>
      <c r="L318" s="7">
        <v>0</v>
      </c>
      <c r="M318" s="7">
        <v>0</v>
      </c>
      <c r="N318" s="7">
        <v>0</v>
      </c>
      <c r="O318" s="8">
        <v>0</v>
      </c>
      <c r="P318" s="7">
        <v>0</v>
      </c>
      <c r="Q318" s="7">
        <v>0</v>
      </c>
      <c r="R318" s="7">
        <v>0</v>
      </c>
      <c r="S318" s="8">
        <v>0</v>
      </c>
      <c r="T318" s="7">
        <v>0</v>
      </c>
      <c r="U318" s="7">
        <v>0</v>
      </c>
      <c r="V318" s="7">
        <v>0</v>
      </c>
      <c r="W318" s="8">
        <v>515470</v>
      </c>
      <c r="X318" s="7">
        <v>415970</v>
      </c>
      <c r="Y318" s="7">
        <v>488513.33299999998</v>
      </c>
      <c r="Z318" s="7">
        <v>534100</v>
      </c>
      <c r="AA318" s="8">
        <v>0</v>
      </c>
      <c r="AB318" s="4">
        <v>0</v>
      </c>
      <c r="AC318" s="4">
        <v>0</v>
      </c>
      <c r="AD318" s="4">
        <v>0</v>
      </c>
      <c r="AE318" s="8">
        <v>0</v>
      </c>
      <c r="AF318" s="4">
        <v>0</v>
      </c>
      <c r="AG318" s="4">
        <v>0</v>
      </c>
      <c r="AH318" s="4">
        <v>0</v>
      </c>
      <c r="AI318" s="8">
        <v>584933.33299999998</v>
      </c>
      <c r="AJ318" s="4">
        <v>647730</v>
      </c>
      <c r="AK318" s="4">
        <v>549100</v>
      </c>
      <c r="AL318" s="4">
        <v>557970</v>
      </c>
    </row>
    <row r="319" spans="1:38" ht="16" x14ac:dyDescent="0.2">
      <c r="A319" s="5" t="s">
        <v>1203</v>
      </c>
      <c r="B319" s="5" t="s">
        <v>2688</v>
      </c>
      <c r="C319" s="7">
        <v>2174000</v>
      </c>
      <c r="D319" s="7">
        <v>3024700</v>
      </c>
      <c r="E319" s="7">
        <v>2998900</v>
      </c>
      <c r="F319" s="7">
        <v>2508100</v>
      </c>
      <c r="G319" s="8">
        <v>2250700</v>
      </c>
      <c r="H319" s="7">
        <v>3375900</v>
      </c>
      <c r="I319" s="7">
        <v>2728400</v>
      </c>
      <c r="J319" s="7">
        <v>2408300</v>
      </c>
      <c r="K319" s="8">
        <v>3833400</v>
      </c>
      <c r="L319" s="7">
        <v>2733600</v>
      </c>
      <c r="M319" s="7">
        <v>2350800</v>
      </c>
      <c r="N319" s="7">
        <v>2233600</v>
      </c>
      <c r="O319" s="8">
        <v>3583000</v>
      </c>
      <c r="P319" s="7">
        <v>3975700</v>
      </c>
      <c r="Q319" s="7">
        <v>3547800</v>
      </c>
      <c r="R319" s="7">
        <v>3015100</v>
      </c>
      <c r="S319" s="8">
        <v>2267800</v>
      </c>
      <c r="T319" s="7">
        <v>2397900</v>
      </c>
      <c r="U319" s="7">
        <v>3106300</v>
      </c>
      <c r="V319" s="7">
        <v>3827600</v>
      </c>
      <c r="W319" s="8">
        <v>6092500</v>
      </c>
      <c r="X319" s="7">
        <v>6673800</v>
      </c>
      <c r="Y319" s="7">
        <v>9823300</v>
      </c>
      <c r="Z319" s="7">
        <v>10685000</v>
      </c>
      <c r="AA319" s="8">
        <v>3626700</v>
      </c>
      <c r="AB319" s="4">
        <v>3859200</v>
      </c>
      <c r="AC319" s="4">
        <v>3626200</v>
      </c>
      <c r="AD319" s="4">
        <f>AVERAGE(AA319:AC319)</f>
        <v>3704033.3333333335</v>
      </c>
      <c r="AE319" s="8">
        <f>AVERAGE(AF319:AH319)</f>
        <v>3999000</v>
      </c>
      <c r="AF319" s="4">
        <v>3868200</v>
      </c>
      <c r="AG319" s="4">
        <v>3719500</v>
      </c>
      <c r="AH319" s="4">
        <v>4409300</v>
      </c>
      <c r="AI319" s="8">
        <v>4087700</v>
      </c>
      <c r="AJ319" s="4">
        <v>7441500</v>
      </c>
      <c r="AK319" s="4">
        <v>8102000</v>
      </c>
      <c r="AL319" s="4">
        <v>8515600</v>
      </c>
    </row>
    <row r="320" spans="1:38" ht="16" x14ac:dyDescent="0.2">
      <c r="A320" s="5" t="s">
        <v>1206</v>
      </c>
      <c r="B320" s="5" t="s">
        <v>2584</v>
      </c>
      <c r="C320" s="7">
        <v>41228000</v>
      </c>
      <c r="D320" s="7">
        <v>55035000</v>
      </c>
      <c r="E320" s="7">
        <v>49553000</v>
      </c>
      <c r="F320" s="7">
        <v>49061000</v>
      </c>
      <c r="G320" s="8">
        <v>57255000</v>
      </c>
      <c r="H320" s="7">
        <v>58653000</v>
      </c>
      <c r="I320" s="7">
        <v>56186000</v>
      </c>
      <c r="J320" s="7">
        <v>58068000</v>
      </c>
      <c r="K320" s="8">
        <v>55406000</v>
      </c>
      <c r="L320" s="7">
        <v>57226000</v>
      </c>
      <c r="M320" s="7">
        <v>54968000</v>
      </c>
      <c r="N320" s="7">
        <v>49979000</v>
      </c>
      <c r="O320" s="8">
        <v>57233000</v>
      </c>
      <c r="P320" s="7">
        <v>54552000</v>
      </c>
      <c r="Q320" s="7">
        <v>57308000</v>
      </c>
      <c r="R320" s="7">
        <v>62500000</v>
      </c>
      <c r="S320" s="8">
        <v>62254000</v>
      </c>
      <c r="T320" s="7">
        <v>55417000</v>
      </c>
      <c r="U320" s="7">
        <v>63778000</v>
      </c>
      <c r="V320" s="7">
        <v>60441000</v>
      </c>
      <c r="W320" s="8">
        <v>54324000</v>
      </c>
      <c r="X320" s="7">
        <v>48183000</v>
      </c>
      <c r="Y320" s="7">
        <v>46443000</v>
      </c>
      <c r="Z320" s="7">
        <v>49641000</v>
      </c>
      <c r="AA320" s="8">
        <v>58304000</v>
      </c>
      <c r="AB320" s="4">
        <v>57387000</v>
      </c>
      <c r="AC320" s="4">
        <v>51805000</v>
      </c>
      <c r="AD320" s="4">
        <v>69638000</v>
      </c>
      <c r="AE320" s="8">
        <v>42568000</v>
      </c>
      <c r="AF320" s="4">
        <v>54019000</v>
      </c>
      <c r="AG320" s="4">
        <v>49814000</v>
      </c>
      <c r="AH320" s="4">
        <v>53242000</v>
      </c>
      <c r="AI320" s="8">
        <v>52260000</v>
      </c>
      <c r="AJ320" s="4">
        <v>40858000</v>
      </c>
      <c r="AK320" s="4">
        <v>44337000</v>
      </c>
      <c r="AL320" s="4">
        <v>41956000</v>
      </c>
    </row>
    <row r="321" spans="1:38" ht="16" x14ac:dyDescent="0.2">
      <c r="A321" s="5" t="s">
        <v>1208</v>
      </c>
      <c r="B321" s="5" t="s">
        <v>2986</v>
      </c>
      <c r="C321" s="7">
        <f>AVERAGE(D321:F321)</f>
        <v>65903000</v>
      </c>
      <c r="D321" s="7">
        <v>69302000</v>
      </c>
      <c r="E321" s="7">
        <v>63956000</v>
      </c>
      <c r="F321" s="7">
        <v>64451000</v>
      </c>
      <c r="G321" s="8">
        <v>71234000</v>
      </c>
      <c r="H321" s="7">
        <v>63722000</v>
      </c>
      <c r="I321" s="7">
        <v>67590000</v>
      </c>
      <c r="J321" s="7">
        <v>76012000</v>
      </c>
      <c r="K321" s="8">
        <v>85224000</v>
      </c>
      <c r="L321" s="7">
        <v>78362000</v>
      </c>
      <c r="M321" s="7">
        <v>60441000</v>
      </c>
      <c r="N321" s="7">
        <v>66820000</v>
      </c>
      <c r="O321" s="8">
        <v>63307000</v>
      </c>
      <c r="P321" s="7">
        <v>67730000</v>
      </c>
      <c r="Q321" s="7">
        <v>67960000</v>
      </c>
      <c r="R321" s="7">
        <v>64883000</v>
      </c>
      <c r="S321" s="8">
        <v>84888000</v>
      </c>
      <c r="T321" s="7">
        <v>68509000</v>
      </c>
      <c r="U321" s="7">
        <v>86546000</v>
      </c>
      <c r="V321" s="7">
        <v>89279000</v>
      </c>
      <c r="W321" s="8">
        <v>55728000</v>
      </c>
      <c r="X321" s="7">
        <v>44465000</v>
      </c>
      <c r="Y321" s="7">
        <v>46691000</v>
      </c>
      <c r="Z321" s="7">
        <v>40782000</v>
      </c>
      <c r="AA321" s="8">
        <v>75269000</v>
      </c>
      <c r="AB321" s="4">
        <v>81328000</v>
      </c>
      <c r="AC321" s="4">
        <v>66342000</v>
      </c>
      <c r="AD321" s="4">
        <v>34973000</v>
      </c>
      <c r="AE321" s="8">
        <v>36867000</v>
      </c>
      <c r="AF321" s="4">
        <v>58796000</v>
      </c>
      <c r="AG321" s="4">
        <v>66756000</v>
      </c>
      <c r="AH321" s="4">
        <v>57314000</v>
      </c>
      <c r="AI321" s="8">
        <v>57880000</v>
      </c>
      <c r="AJ321" s="4">
        <v>34346000</v>
      </c>
      <c r="AK321" s="4">
        <v>29637000</v>
      </c>
      <c r="AL321" s="4">
        <v>33122000</v>
      </c>
    </row>
    <row r="322" spans="1:38" ht="16" x14ac:dyDescent="0.2">
      <c r="A322" s="5" t="s">
        <v>1209</v>
      </c>
      <c r="B322" s="5" t="s">
        <v>2707</v>
      </c>
      <c r="C322" s="7">
        <v>500256.66700000002</v>
      </c>
      <c r="D322" s="7">
        <v>659350</v>
      </c>
      <c r="E322" s="7">
        <v>426980</v>
      </c>
      <c r="F322" s="7">
        <v>414440</v>
      </c>
      <c r="G322" s="8">
        <v>0</v>
      </c>
      <c r="H322" s="7">
        <v>0</v>
      </c>
      <c r="I322" s="7">
        <v>0</v>
      </c>
      <c r="J322" s="7">
        <v>0</v>
      </c>
      <c r="K322" s="8">
        <v>0</v>
      </c>
      <c r="L322" s="7">
        <v>0</v>
      </c>
      <c r="M322" s="7">
        <v>0</v>
      </c>
      <c r="N322" s="7">
        <v>0</v>
      </c>
      <c r="O322" s="8">
        <v>0</v>
      </c>
      <c r="P322" s="7">
        <v>0</v>
      </c>
      <c r="Q322" s="7">
        <v>0</v>
      </c>
      <c r="R322" s="7">
        <v>0</v>
      </c>
      <c r="S322" s="8">
        <v>0</v>
      </c>
      <c r="T322" s="7">
        <v>0</v>
      </c>
      <c r="U322" s="7">
        <v>0</v>
      </c>
      <c r="V322" s="7">
        <v>0</v>
      </c>
      <c r="W322" s="8">
        <v>0</v>
      </c>
      <c r="X322" s="7">
        <v>0</v>
      </c>
      <c r="Y322" s="7">
        <v>0</v>
      </c>
      <c r="Z322" s="7">
        <v>0</v>
      </c>
      <c r="AA322" s="8">
        <v>0</v>
      </c>
      <c r="AB322" s="4">
        <v>0</v>
      </c>
      <c r="AC322" s="4">
        <v>0</v>
      </c>
      <c r="AD322" s="4">
        <v>0</v>
      </c>
      <c r="AE322" s="8">
        <v>0</v>
      </c>
      <c r="AF322" s="4">
        <v>0</v>
      </c>
      <c r="AG322" s="4">
        <v>0</v>
      </c>
      <c r="AH322" s="4">
        <v>0</v>
      </c>
      <c r="AI322" s="8">
        <v>0</v>
      </c>
      <c r="AJ322" s="4">
        <v>0</v>
      </c>
      <c r="AK322" s="4">
        <v>0</v>
      </c>
      <c r="AL322" s="4">
        <v>0</v>
      </c>
    </row>
    <row r="323" spans="1:38" ht="16" x14ac:dyDescent="0.2">
      <c r="A323" s="5" t="s">
        <v>1219</v>
      </c>
      <c r="B323" s="5" t="s">
        <v>3039</v>
      </c>
      <c r="C323" s="7">
        <f>AVERAGE(D323:F323)</f>
        <v>1780100</v>
      </c>
      <c r="D323" s="7">
        <v>1937800</v>
      </c>
      <c r="E323" s="7">
        <v>1677000</v>
      </c>
      <c r="F323" s="7">
        <v>1725500</v>
      </c>
      <c r="G323" s="8">
        <v>1303400</v>
      </c>
      <c r="H323" s="7">
        <v>1843100</v>
      </c>
      <c r="I323" s="7">
        <v>1334700</v>
      </c>
      <c r="J323" s="7">
        <v>2050900</v>
      </c>
      <c r="K323" s="8">
        <v>1555000</v>
      </c>
      <c r="L323" s="7">
        <v>1171700</v>
      </c>
      <c r="M323" s="7">
        <v>1871600</v>
      </c>
      <c r="N323" s="7">
        <v>1739500</v>
      </c>
      <c r="O323" s="8">
        <v>1719500</v>
      </c>
      <c r="P323" s="7">
        <v>1987800</v>
      </c>
      <c r="Q323" s="7">
        <v>1575200</v>
      </c>
      <c r="R323" s="7">
        <v>1460100</v>
      </c>
      <c r="S323" s="8">
        <v>1895400</v>
      </c>
      <c r="T323" s="7">
        <v>2023700</v>
      </c>
      <c r="U323" s="7">
        <v>1626100</v>
      </c>
      <c r="V323" s="7">
        <v>2067600</v>
      </c>
      <c r="W323" s="8">
        <v>1833300</v>
      </c>
      <c r="X323" s="7">
        <v>1530000</v>
      </c>
      <c r="Y323" s="7">
        <v>1718700</v>
      </c>
      <c r="Z323" s="7">
        <v>1482200</v>
      </c>
      <c r="AA323" s="8">
        <v>1771500</v>
      </c>
      <c r="AB323" s="4">
        <v>1791000</v>
      </c>
      <c r="AC323" s="4">
        <v>2316100</v>
      </c>
      <c r="AD323" s="4">
        <v>2438500</v>
      </c>
      <c r="AE323" s="8">
        <v>1576000</v>
      </c>
      <c r="AF323" s="4">
        <v>1615600</v>
      </c>
      <c r="AG323" s="4">
        <v>1661800</v>
      </c>
      <c r="AH323" s="4">
        <v>1768200</v>
      </c>
      <c r="AI323" s="8">
        <v>1410300</v>
      </c>
      <c r="AJ323" s="4">
        <v>1252400</v>
      </c>
      <c r="AK323" s="4">
        <v>1505600</v>
      </c>
      <c r="AL323" s="4">
        <v>1379400</v>
      </c>
    </row>
    <row r="324" spans="1:38" ht="16" x14ac:dyDescent="0.2">
      <c r="A324" s="5" t="s">
        <v>1220</v>
      </c>
      <c r="B324" s="5" t="s">
        <v>3040</v>
      </c>
      <c r="C324" s="7">
        <v>2616166.67</v>
      </c>
      <c r="D324" s="7">
        <v>1964400</v>
      </c>
      <c r="E324" s="7">
        <v>3039900</v>
      </c>
      <c r="F324" s="7">
        <v>2844200</v>
      </c>
      <c r="G324" s="8">
        <v>5000900</v>
      </c>
      <c r="H324" s="7">
        <v>5298900</v>
      </c>
      <c r="I324" s="7">
        <v>5909700</v>
      </c>
      <c r="J324" s="7">
        <v>4394800</v>
      </c>
      <c r="K324" s="8">
        <v>4443500</v>
      </c>
      <c r="L324" s="7">
        <v>4955500</v>
      </c>
      <c r="M324" s="7">
        <v>6191300</v>
      </c>
      <c r="N324" s="7">
        <v>5972300</v>
      </c>
      <c r="O324" s="8">
        <f>AVERAGE(P324:R324)</f>
        <v>6076566.666666667</v>
      </c>
      <c r="P324" s="7">
        <v>6067900</v>
      </c>
      <c r="Q324" s="7">
        <v>5991300</v>
      </c>
      <c r="R324" s="7">
        <v>6170500</v>
      </c>
      <c r="S324" s="8">
        <v>4504500</v>
      </c>
      <c r="T324" s="7">
        <v>4180900</v>
      </c>
      <c r="U324" s="7">
        <v>3400700</v>
      </c>
      <c r="V324" s="7">
        <v>2438100</v>
      </c>
      <c r="W324" s="8">
        <v>2649500</v>
      </c>
      <c r="X324" s="7">
        <v>2800500</v>
      </c>
      <c r="Y324" s="7">
        <v>2806600</v>
      </c>
      <c r="Z324" s="7">
        <v>2588400</v>
      </c>
      <c r="AA324" s="8">
        <v>4105500</v>
      </c>
      <c r="AB324" s="4">
        <v>6882900</v>
      </c>
      <c r="AC324" s="4">
        <v>6407400</v>
      </c>
      <c r="AD324" s="4">
        <v>1784900</v>
      </c>
      <c r="AE324" s="8">
        <v>2340700</v>
      </c>
      <c r="AF324" s="4">
        <v>4268200</v>
      </c>
      <c r="AG324" s="4">
        <v>3348800</v>
      </c>
      <c r="AH324" s="4">
        <v>2022100</v>
      </c>
      <c r="AI324" s="8">
        <v>4018800</v>
      </c>
      <c r="AJ324" s="4">
        <v>1627800</v>
      </c>
      <c r="AK324" s="4">
        <v>734510</v>
      </c>
      <c r="AL324" s="4">
        <v>2484600</v>
      </c>
    </row>
    <row r="325" spans="1:38" ht="16" x14ac:dyDescent="0.2">
      <c r="A325" s="5" t="s">
        <v>1223</v>
      </c>
      <c r="B325" s="5" t="s">
        <v>3043</v>
      </c>
      <c r="C325" s="7">
        <v>0</v>
      </c>
      <c r="D325" s="7">
        <v>0</v>
      </c>
      <c r="E325" s="7">
        <v>0</v>
      </c>
      <c r="F325" s="7">
        <v>0</v>
      </c>
      <c r="G325" s="8">
        <v>0</v>
      </c>
      <c r="H325" s="7">
        <v>0</v>
      </c>
      <c r="I325" s="7">
        <v>0</v>
      </c>
      <c r="J325" s="7">
        <v>0</v>
      </c>
      <c r="K325" s="8">
        <v>0</v>
      </c>
      <c r="L325" s="7">
        <v>0</v>
      </c>
      <c r="M325" s="7">
        <v>0</v>
      </c>
      <c r="N325" s="7">
        <v>0</v>
      </c>
      <c r="O325" s="8">
        <v>0</v>
      </c>
      <c r="P325" s="7">
        <v>0</v>
      </c>
      <c r="Q325" s="7">
        <v>0</v>
      </c>
      <c r="R325" s="7">
        <v>0</v>
      </c>
      <c r="S325" s="8">
        <v>0</v>
      </c>
      <c r="T325" s="7">
        <v>0</v>
      </c>
      <c r="U325" s="7">
        <v>0</v>
      </c>
      <c r="V325" s="7">
        <v>0</v>
      </c>
      <c r="W325" s="8">
        <v>0</v>
      </c>
      <c r="X325" s="7">
        <v>0</v>
      </c>
      <c r="Y325" s="7">
        <v>0</v>
      </c>
      <c r="Z325" s="7">
        <v>0</v>
      </c>
      <c r="AA325" s="8">
        <v>0</v>
      </c>
      <c r="AB325" s="4">
        <v>0</v>
      </c>
      <c r="AC325" s="4">
        <v>0</v>
      </c>
      <c r="AD325" s="4">
        <v>0</v>
      </c>
      <c r="AE325" s="8">
        <v>0</v>
      </c>
      <c r="AF325" s="4">
        <v>0</v>
      </c>
      <c r="AG325" s="4">
        <v>0</v>
      </c>
      <c r="AH325" s="4">
        <v>0</v>
      </c>
      <c r="AI325" s="8">
        <v>794163.33299999998</v>
      </c>
      <c r="AJ325" s="4">
        <v>639720</v>
      </c>
      <c r="AK325" s="4">
        <v>1058700</v>
      </c>
      <c r="AL325" s="4">
        <v>684070</v>
      </c>
    </row>
    <row r="326" spans="1:38" ht="16" x14ac:dyDescent="0.2">
      <c r="A326" s="5" t="s">
        <v>1230</v>
      </c>
      <c r="B326" s="5" t="s">
        <v>2873</v>
      </c>
      <c r="C326" s="7">
        <v>0</v>
      </c>
      <c r="D326" s="7">
        <v>0</v>
      </c>
      <c r="E326" s="7">
        <v>0</v>
      </c>
      <c r="F326" s="7">
        <v>0</v>
      </c>
      <c r="G326" s="8">
        <v>0</v>
      </c>
      <c r="H326" s="7">
        <v>0</v>
      </c>
      <c r="I326" s="7">
        <v>0</v>
      </c>
      <c r="J326" s="7">
        <v>0</v>
      </c>
      <c r="K326" s="8">
        <v>0</v>
      </c>
      <c r="L326" s="7">
        <v>0</v>
      </c>
      <c r="M326" s="7">
        <v>0</v>
      </c>
      <c r="N326" s="7">
        <v>0</v>
      </c>
      <c r="O326" s="8">
        <v>0</v>
      </c>
      <c r="P326" s="7">
        <v>0</v>
      </c>
      <c r="Q326" s="7">
        <v>0</v>
      </c>
      <c r="R326" s="7">
        <v>0</v>
      </c>
      <c r="S326" s="8">
        <v>0</v>
      </c>
      <c r="T326" s="7">
        <v>0</v>
      </c>
      <c r="U326" s="7">
        <v>0</v>
      </c>
      <c r="V326" s="7">
        <v>0</v>
      </c>
      <c r="W326" s="8">
        <v>15072000</v>
      </c>
      <c r="X326" s="7">
        <v>17257000</v>
      </c>
      <c r="Y326" s="7">
        <v>14118000</v>
      </c>
      <c r="Z326" s="7">
        <v>6989800</v>
      </c>
      <c r="AA326" s="8">
        <v>0</v>
      </c>
      <c r="AB326" s="4">
        <v>0</v>
      </c>
      <c r="AC326" s="4">
        <v>0</v>
      </c>
      <c r="AD326" s="4">
        <v>0</v>
      </c>
      <c r="AE326" s="8">
        <v>21190000</v>
      </c>
      <c r="AF326" s="4">
        <v>3441500</v>
      </c>
      <c r="AG326" s="4">
        <v>4475800</v>
      </c>
      <c r="AH326" s="4">
        <v>9702433.3300000001</v>
      </c>
      <c r="AI326" s="8">
        <v>19747666.699999999</v>
      </c>
      <c r="AJ326" s="4">
        <v>25333000</v>
      </c>
      <c r="AK326" s="4">
        <v>22539000</v>
      </c>
      <c r="AL326" s="4">
        <v>11371000</v>
      </c>
    </row>
    <row r="327" spans="1:38" ht="16" x14ac:dyDescent="0.2">
      <c r="A327" s="5" t="s">
        <v>1232</v>
      </c>
      <c r="B327" s="5" t="s">
        <v>2584</v>
      </c>
      <c r="C327" s="7">
        <f>AVERAGE(D327:F327)</f>
        <v>2864400</v>
      </c>
      <c r="D327" s="7">
        <v>2911700</v>
      </c>
      <c r="E327" s="7">
        <v>2897600</v>
      </c>
      <c r="F327" s="7">
        <v>2783900</v>
      </c>
      <c r="G327" s="8">
        <v>2655600</v>
      </c>
      <c r="H327" s="7">
        <v>2721600</v>
      </c>
      <c r="I327" s="7">
        <v>2728800</v>
      </c>
      <c r="J327" s="7">
        <f>AVERAGE(G327:I327)</f>
        <v>2702000</v>
      </c>
      <c r="K327" s="8">
        <v>1913600</v>
      </c>
      <c r="L327" s="7">
        <v>2783600</v>
      </c>
      <c r="M327" s="7">
        <v>3549200</v>
      </c>
      <c r="N327" s="7">
        <v>2845100</v>
      </c>
      <c r="O327" s="8">
        <v>3382300</v>
      </c>
      <c r="P327" s="7">
        <v>3003100</v>
      </c>
      <c r="Q327" s="7">
        <v>2848500</v>
      </c>
      <c r="R327" s="7">
        <v>3064100</v>
      </c>
      <c r="S327" s="8">
        <v>2393100</v>
      </c>
      <c r="T327" s="7">
        <v>2429500</v>
      </c>
      <c r="U327" s="7">
        <v>3888100</v>
      </c>
      <c r="V327" s="7">
        <v>2769800</v>
      </c>
      <c r="W327" s="8">
        <v>3795900</v>
      </c>
      <c r="X327" s="7">
        <v>3742500</v>
      </c>
      <c r="Y327" s="7">
        <f>AVERAGE(W327:X327,Z327)</f>
        <v>3786633.3333333335</v>
      </c>
      <c r="Z327" s="7">
        <v>3821500</v>
      </c>
      <c r="AA327" s="8">
        <v>3349800</v>
      </c>
      <c r="AB327" s="4">
        <v>3306100</v>
      </c>
      <c r="AC327" s="4">
        <v>3421200</v>
      </c>
      <c r="AD327" s="4">
        <f>AVERAGE(AA327:AC327)</f>
        <v>3359033.3333333335</v>
      </c>
      <c r="AE327" s="8">
        <v>3686100</v>
      </c>
      <c r="AF327" s="4">
        <v>3133100</v>
      </c>
      <c r="AG327" s="4">
        <v>2807800</v>
      </c>
      <c r="AH327" s="4">
        <v>3467100</v>
      </c>
      <c r="AI327" s="8">
        <v>3430500</v>
      </c>
      <c r="AJ327" s="4">
        <v>2834600</v>
      </c>
      <c r="AK327" s="4">
        <v>3677500</v>
      </c>
      <c r="AL327" s="4">
        <v>3622400</v>
      </c>
    </row>
    <row r="328" spans="1:38" ht="16" x14ac:dyDescent="0.2">
      <c r="A328" s="5" t="s">
        <v>1233</v>
      </c>
      <c r="B328" s="5" t="s">
        <v>2584</v>
      </c>
      <c r="C328" s="7">
        <v>10595000</v>
      </c>
      <c r="D328" s="7">
        <v>10276000</v>
      </c>
      <c r="E328" s="7">
        <v>12262000</v>
      </c>
      <c r="F328" s="7">
        <v>9625500</v>
      </c>
      <c r="G328" s="8">
        <v>8419100</v>
      </c>
      <c r="H328" s="7">
        <v>10004000</v>
      </c>
      <c r="I328" s="7">
        <v>9522300</v>
      </c>
      <c r="J328" s="7">
        <v>8694600</v>
      </c>
      <c r="K328" s="8">
        <v>9780800</v>
      </c>
      <c r="L328" s="7">
        <v>8844400</v>
      </c>
      <c r="M328" s="7">
        <v>9458300</v>
      </c>
      <c r="N328" s="7">
        <v>9062300</v>
      </c>
      <c r="O328" s="8">
        <v>11263000</v>
      </c>
      <c r="P328" s="7">
        <v>9551200</v>
      </c>
      <c r="Q328" s="7">
        <v>10939000</v>
      </c>
      <c r="R328" s="7">
        <v>12053000</v>
      </c>
      <c r="S328" s="8">
        <v>9459300</v>
      </c>
      <c r="T328" s="7">
        <v>11423000</v>
      </c>
      <c r="U328" s="7">
        <v>10517000</v>
      </c>
      <c r="V328" s="7">
        <v>7711600</v>
      </c>
      <c r="W328" s="8">
        <v>7154800</v>
      </c>
      <c r="X328" s="7">
        <v>7552500</v>
      </c>
      <c r="Y328" s="7">
        <v>7077400</v>
      </c>
      <c r="Z328" s="7">
        <v>6809400</v>
      </c>
      <c r="AA328" s="8">
        <v>7984200</v>
      </c>
      <c r="AB328" s="4">
        <v>8233600</v>
      </c>
      <c r="AC328" s="4">
        <v>11279000</v>
      </c>
      <c r="AD328" s="4">
        <v>14040000</v>
      </c>
      <c r="AE328" s="8">
        <v>6711400</v>
      </c>
      <c r="AF328" s="4">
        <v>8332800</v>
      </c>
      <c r="AG328" s="4">
        <v>8948900</v>
      </c>
      <c r="AH328" s="4">
        <v>9602000</v>
      </c>
      <c r="AI328" s="8">
        <v>9742300</v>
      </c>
      <c r="AJ328" s="4">
        <v>7441000</v>
      </c>
      <c r="AK328" s="4">
        <v>6578200</v>
      </c>
      <c r="AL328" s="4">
        <v>7436000</v>
      </c>
    </row>
    <row r="329" spans="1:38" ht="16" x14ac:dyDescent="0.2">
      <c r="A329" s="5" t="s">
        <v>1238</v>
      </c>
      <c r="B329" s="5" t="s">
        <v>2661</v>
      </c>
      <c r="C329" s="7">
        <v>14513000</v>
      </c>
      <c r="D329" s="7">
        <v>26039000</v>
      </c>
      <c r="E329" s="7">
        <v>30985000</v>
      </c>
      <c r="F329" s="7">
        <v>25031000</v>
      </c>
      <c r="G329" s="8">
        <v>19830000</v>
      </c>
      <c r="H329" s="7">
        <v>19984000</v>
      </c>
      <c r="I329" s="7">
        <v>20165000</v>
      </c>
      <c r="J329" s="7">
        <f>AVERAGE(G329:I329)</f>
        <v>19993000</v>
      </c>
      <c r="K329" s="8">
        <v>20637000</v>
      </c>
      <c r="L329" s="7">
        <v>23926000</v>
      </c>
      <c r="M329" s="7">
        <v>13840000</v>
      </c>
      <c r="N329" s="7">
        <v>19738000</v>
      </c>
      <c r="O329" s="8">
        <v>22969000</v>
      </c>
      <c r="P329" s="7">
        <v>19924000</v>
      </c>
      <c r="Q329" s="7">
        <v>20939000</v>
      </c>
      <c r="R329" s="7">
        <v>19565000</v>
      </c>
      <c r="S329" s="8">
        <v>18212000</v>
      </c>
      <c r="T329" s="7">
        <v>25309000</v>
      </c>
      <c r="U329" s="7">
        <v>18974000</v>
      </c>
      <c r="V329" s="7">
        <v>20973000</v>
      </c>
      <c r="W329" s="8">
        <v>16500000</v>
      </c>
      <c r="X329" s="7">
        <v>14351000</v>
      </c>
      <c r="Y329" s="7">
        <v>18230000</v>
      </c>
      <c r="Z329" s="7">
        <v>14907000</v>
      </c>
      <c r="AA329" s="8">
        <v>20025000</v>
      </c>
      <c r="AB329" s="4">
        <v>22214000</v>
      </c>
      <c r="AC329" s="4">
        <v>15227000</v>
      </c>
      <c r="AD329" s="4">
        <v>22107000</v>
      </c>
      <c r="AE329" s="8">
        <v>14278000</v>
      </c>
      <c r="AF329" s="4">
        <v>19063000</v>
      </c>
      <c r="AG329" s="4">
        <v>17344000</v>
      </c>
      <c r="AH329" s="4">
        <v>18071000</v>
      </c>
      <c r="AI329" s="8">
        <v>20388000</v>
      </c>
      <c r="AJ329" s="4">
        <v>15941000</v>
      </c>
      <c r="AK329" s="4">
        <v>15641000</v>
      </c>
      <c r="AL329" s="4">
        <v>14833000</v>
      </c>
    </row>
    <row r="330" spans="1:38" ht="16" x14ac:dyDescent="0.2">
      <c r="A330" s="5" t="s">
        <v>1239</v>
      </c>
      <c r="B330" s="5" t="s">
        <v>2584</v>
      </c>
      <c r="C330" s="7">
        <v>156150000</v>
      </c>
      <c r="D330" s="7">
        <v>153840000</v>
      </c>
      <c r="E330" s="7">
        <v>152420000</v>
      </c>
      <c r="F330" s="7">
        <v>154270000</v>
      </c>
      <c r="G330" s="8">
        <v>200700000</v>
      </c>
      <c r="H330" s="7">
        <v>197600000</v>
      </c>
      <c r="I330" s="7">
        <v>191060000</v>
      </c>
      <c r="J330" s="7">
        <v>218810000</v>
      </c>
      <c r="K330" s="8">
        <v>208710000</v>
      </c>
      <c r="L330" s="7">
        <v>206380000</v>
      </c>
      <c r="M330" s="7">
        <v>179790000</v>
      </c>
      <c r="N330" s="7">
        <v>191830000</v>
      </c>
      <c r="O330" s="8">
        <v>199460000</v>
      </c>
      <c r="P330" s="7">
        <v>190850000</v>
      </c>
      <c r="Q330" s="7">
        <v>195650000</v>
      </c>
      <c r="R330" s="7">
        <v>211710000</v>
      </c>
      <c r="S330" s="8">
        <v>241350000</v>
      </c>
      <c r="T330" s="7">
        <v>208230000</v>
      </c>
      <c r="U330" s="7">
        <v>233140000</v>
      </c>
      <c r="V330" s="7">
        <v>241210000</v>
      </c>
      <c r="W330" s="8">
        <v>185350000</v>
      </c>
      <c r="X330" s="7">
        <v>144280000</v>
      </c>
      <c r="Y330" s="7">
        <v>134590000</v>
      </c>
      <c r="Z330" s="7">
        <v>125200000</v>
      </c>
      <c r="AA330" s="8">
        <v>205710000</v>
      </c>
      <c r="AB330" s="4">
        <v>198700000</v>
      </c>
      <c r="AC330" s="4">
        <v>183820000</v>
      </c>
      <c r="AD330" s="4">
        <v>194430000</v>
      </c>
      <c r="AE330" s="8">
        <v>89624000</v>
      </c>
      <c r="AF330" s="4">
        <v>150790000</v>
      </c>
      <c r="AG330" s="4">
        <v>170220000</v>
      </c>
      <c r="AH330" s="4">
        <v>152620000</v>
      </c>
      <c r="AI330" s="8">
        <v>165330000</v>
      </c>
      <c r="AJ330" s="4">
        <v>106170000</v>
      </c>
      <c r="AK330" s="4">
        <v>62095000</v>
      </c>
      <c r="AL330" s="4">
        <v>72303000</v>
      </c>
    </row>
    <row r="331" spans="1:38" ht="16" x14ac:dyDescent="0.2">
      <c r="A331" s="5" t="s">
        <v>1243</v>
      </c>
      <c r="B331" s="5" t="s">
        <v>2594</v>
      </c>
      <c r="C331" s="7">
        <f>AVERAGE(D331:F331)</f>
        <v>19502666.666666668</v>
      </c>
      <c r="D331" s="7">
        <v>19719000</v>
      </c>
      <c r="E331" s="7">
        <v>19194000</v>
      </c>
      <c r="F331" s="7">
        <v>19595000</v>
      </c>
      <c r="G331" s="8">
        <v>19889000</v>
      </c>
      <c r="H331" s="7">
        <v>21156000</v>
      </c>
      <c r="I331" s="7">
        <v>20028000</v>
      </c>
      <c r="J331" s="7">
        <v>21109000</v>
      </c>
      <c r="K331" s="8">
        <v>19827000</v>
      </c>
      <c r="L331" s="7">
        <v>20757000</v>
      </c>
      <c r="M331" s="7">
        <v>20666000</v>
      </c>
      <c r="N331" s="7">
        <v>19465000</v>
      </c>
      <c r="O331" s="8">
        <v>21432000</v>
      </c>
      <c r="P331" s="7">
        <v>20472000</v>
      </c>
      <c r="Q331" s="7">
        <v>21747000</v>
      </c>
      <c r="R331" s="7">
        <v>19252000</v>
      </c>
      <c r="S331" s="8">
        <v>24208000</v>
      </c>
      <c r="T331" s="7">
        <v>20978000</v>
      </c>
      <c r="U331" s="7">
        <v>22125000</v>
      </c>
      <c r="V331" s="7">
        <v>21651000</v>
      </c>
      <c r="W331" s="8">
        <v>23863000</v>
      </c>
      <c r="X331" s="7">
        <v>22214000</v>
      </c>
      <c r="Y331" s="7">
        <v>24035000</v>
      </c>
      <c r="Z331" s="7">
        <v>23105000</v>
      </c>
      <c r="AA331" s="8">
        <v>22606000</v>
      </c>
      <c r="AB331" s="4">
        <v>17752000</v>
      </c>
      <c r="AC331" s="4">
        <v>20680000</v>
      </c>
      <c r="AD331" s="4">
        <v>26966000</v>
      </c>
      <c r="AE331" s="8">
        <v>22077000</v>
      </c>
      <c r="AF331" s="4">
        <v>20141000</v>
      </c>
      <c r="AG331" s="4">
        <v>19905000</v>
      </c>
      <c r="AH331" s="4">
        <v>22025000</v>
      </c>
      <c r="AI331" s="8">
        <v>20984000</v>
      </c>
      <c r="AJ331" s="4">
        <v>21601000</v>
      </c>
      <c r="AK331" s="4">
        <v>25535000</v>
      </c>
      <c r="AL331" s="4">
        <v>20302000</v>
      </c>
    </row>
    <row r="332" spans="1:38" ht="16" x14ac:dyDescent="0.2">
      <c r="A332" s="5" t="s">
        <v>1245</v>
      </c>
      <c r="B332" s="5" t="s">
        <v>3049</v>
      </c>
      <c r="C332" s="7">
        <v>1227376.67</v>
      </c>
      <c r="D332" s="7">
        <v>907130</v>
      </c>
      <c r="E332" s="7">
        <v>1354000</v>
      </c>
      <c r="F332" s="7">
        <v>1421000</v>
      </c>
      <c r="G332" s="8">
        <v>1021900</v>
      </c>
      <c r="H332" s="7">
        <v>1252000</v>
      </c>
      <c r="I332" s="7">
        <v>1584300</v>
      </c>
      <c r="J332" s="7">
        <v>1686100</v>
      </c>
      <c r="K332" s="8">
        <v>2261100</v>
      </c>
      <c r="L332" s="7">
        <v>1600100</v>
      </c>
      <c r="M332" s="7">
        <v>1141900</v>
      </c>
      <c r="N332" s="7">
        <v>1559200</v>
      </c>
      <c r="O332" s="8">
        <v>2132900</v>
      </c>
      <c r="P332" s="7">
        <v>2470000</v>
      </c>
      <c r="Q332" s="7">
        <v>2970100</v>
      </c>
      <c r="R332" s="7">
        <v>1618700</v>
      </c>
      <c r="S332" s="8">
        <v>2474700</v>
      </c>
      <c r="T332" s="7">
        <v>1074800</v>
      </c>
      <c r="U332" s="7">
        <v>1578200</v>
      </c>
      <c r="V332" s="7">
        <v>1353700</v>
      </c>
      <c r="W332" s="8">
        <v>3163200</v>
      </c>
      <c r="X332" s="7">
        <v>3172600</v>
      </c>
      <c r="Y332" s="7">
        <v>3700000</v>
      </c>
      <c r="Z332" s="7">
        <v>3691800</v>
      </c>
      <c r="AA332" s="8">
        <v>1850300</v>
      </c>
      <c r="AB332" s="4">
        <v>1817000</v>
      </c>
      <c r="AC332" s="4">
        <v>1710000</v>
      </c>
      <c r="AD332" s="4">
        <v>1792433.33</v>
      </c>
      <c r="AE332" s="8">
        <f>AVERAGE(AF332:AH332)</f>
        <v>2081700</v>
      </c>
      <c r="AF332" s="4">
        <v>2177200</v>
      </c>
      <c r="AG332" s="4">
        <v>1932600</v>
      </c>
      <c r="AH332" s="4">
        <v>2135300</v>
      </c>
      <c r="AI332" s="8">
        <v>1842800</v>
      </c>
      <c r="AJ332" s="4">
        <v>3766000</v>
      </c>
      <c r="AK332" s="4">
        <v>4143600</v>
      </c>
      <c r="AL332" s="4">
        <v>3789900</v>
      </c>
    </row>
    <row r="333" spans="1:38" ht="16" x14ac:dyDescent="0.2">
      <c r="A333" s="5" t="s">
        <v>1250</v>
      </c>
      <c r="B333" s="5" t="s">
        <v>2835</v>
      </c>
      <c r="C333" s="7">
        <v>635320</v>
      </c>
      <c r="D333" s="7">
        <v>1326500</v>
      </c>
      <c r="E333" s="7">
        <v>1255900</v>
      </c>
      <c r="F333" s="7">
        <v>1023300</v>
      </c>
      <c r="G333" s="8">
        <v>828120</v>
      </c>
      <c r="H333" s="7">
        <v>736880</v>
      </c>
      <c r="I333" s="7">
        <v>887400</v>
      </c>
      <c r="J333" s="7">
        <v>1164800</v>
      </c>
      <c r="K333" s="8">
        <v>739750</v>
      </c>
      <c r="L333" s="7">
        <v>727180</v>
      </c>
      <c r="M333" s="7">
        <v>972740</v>
      </c>
      <c r="N333" s="7">
        <v>660190</v>
      </c>
      <c r="O333" s="8">
        <v>1237700</v>
      </c>
      <c r="P333" s="7">
        <v>1036000</v>
      </c>
      <c r="Q333" s="7">
        <v>1100100</v>
      </c>
      <c r="R333" s="7">
        <v>990690</v>
      </c>
      <c r="S333" s="8">
        <v>1150800</v>
      </c>
      <c r="T333" s="7">
        <v>1094400</v>
      </c>
      <c r="U333" s="7">
        <f>AVERAGE(S333:T333,V333)</f>
        <v>1108000</v>
      </c>
      <c r="V333" s="7">
        <v>1078800</v>
      </c>
      <c r="W333" s="8">
        <v>0</v>
      </c>
      <c r="X333" s="7">
        <v>0</v>
      </c>
      <c r="Y333" s="7">
        <v>0</v>
      </c>
      <c r="Z333" s="7">
        <v>0</v>
      </c>
      <c r="AA333" s="8">
        <v>1144900</v>
      </c>
      <c r="AB333" s="4">
        <v>1104700</v>
      </c>
      <c r="AC333" s="4">
        <v>991230</v>
      </c>
      <c r="AD333" s="4">
        <v>1410600</v>
      </c>
      <c r="AE333" s="8">
        <v>563280</v>
      </c>
      <c r="AF333" s="4">
        <v>1137200</v>
      </c>
      <c r="AG333" s="4">
        <v>1073500</v>
      </c>
      <c r="AH333" s="4">
        <v>846120</v>
      </c>
      <c r="AI333" s="8">
        <v>678820</v>
      </c>
      <c r="AJ333" s="4">
        <v>696520</v>
      </c>
      <c r="AK333" s="4">
        <v>612800</v>
      </c>
      <c r="AL333" s="4">
        <v>662713.33299999998</v>
      </c>
    </row>
    <row r="334" spans="1:38" ht="16" x14ac:dyDescent="0.2">
      <c r="A334" s="5" t="s">
        <v>1252</v>
      </c>
      <c r="B334" s="5" t="s">
        <v>2584</v>
      </c>
      <c r="C334" s="7">
        <v>9525300</v>
      </c>
      <c r="D334" s="7">
        <v>20120000</v>
      </c>
      <c r="E334" s="7">
        <v>21453000</v>
      </c>
      <c r="F334" s="7">
        <v>19004000</v>
      </c>
      <c r="G334" s="8">
        <v>15789000</v>
      </c>
      <c r="H334" s="7">
        <v>15048000</v>
      </c>
      <c r="I334" s="7">
        <v>14939000</v>
      </c>
      <c r="J334" s="7">
        <v>16515000</v>
      </c>
      <c r="K334" s="8">
        <v>16850000</v>
      </c>
      <c r="L334" s="7">
        <v>17491000</v>
      </c>
      <c r="M334" s="7">
        <v>21296000</v>
      </c>
      <c r="N334" s="7">
        <v>20055000</v>
      </c>
      <c r="O334" s="8">
        <v>17908000</v>
      </c>
      <c r="P334" s="7">
        <v>13620000</v>
      </c>
      <c r="Q334" s="7">
        <v>15121000</v>
      </c>
      <c r="R334" s="7">
        <v>15981000</v>
      </c>
      <c r="S334" s="8">
        <v>20987000</v>
      </c>
      <c r="T334" s="7">
        <v>20194000</v>
      </c>
      <c r="U334" s="7">
        <f>AVERAGE(S334:T334,V334)</f>
        <v>20976333.333333332</v>
      </c>
      <c r="V334" s="7">
        <v>21748000</v>
      </c>
      <c r="W334" s="8">
        <v>8551700</v>
      </c>
      <c r="X334" s="7">
        <v>6599900</v>
      </c>
      <c r="Y334" s="7">
        <v>8253500</v>
      </c>
      <c r="Z334" s="7">
        <v>6062400</v>
      </c>
      <c r="AA334" s="8">
        <v>19110000</v>
      </c>
      <c r="AB334" s="4">
        <v>18604000</v>
      </c>
      <c r="AC334" s="4">
        <v>17385000</v>
      </c>
      <c r="AD334" s="4">
        <v>16633000</v>
      </c>
      <c r="AE334" s="8">
        <v>4653100</v>
      </c>
      <c r="AF334" s="4">
        <v>10084000</v>
      </c>
      <c r="AG334" s="4">
        <v>11838000</v>
      </c>
      <c r="AH334" s="4">
        <v>11709000</v>
      </c>
      <c r="AI334" s="8">
        <f>AVERAGE(AJ334:AL334)</f>
        <v>4351500</v>
      </c>
      <c r="AJ334" s="4">
        <v>4761100</v>
      </c>
      <c r="AK334" s="4">
        <v>4176600</v>
      </c>
      <c r="AL334" s="4">
        <v>4116800</v>
      </c>
    </row>
    <row r="335" spans="1:38" ht="16" x14ac:dyDescent="0.2">
      <c r="A335" s="5" t="s">
        <v>1254</v>
      </c>
      <c r="B335" s="5" t="s">
        <v>3052</v>
      </c>
      <c r="C335" s="7">
        <f>AVERAGE(D335:F335)</f>
        <v>1183800</v>
      </c>
      <c r="D335" s="7">
        <v>1235500</v>
      </c>
      <c r="E335" s="7">
        <v>1211300</v>
      </c>
      <c r="F335" s="7">
        <v>1104600</v>
      </c>
      <c r="G335" s="8">
        <v>1041900</v>
      </c>
      <c r="H335" s="7">
        <v>1191800</v>
      </c>
      <c r="I335" s="7">
        <v>1039900</v>
      </c>
      <c r="J335" s="7">
        <v>1303200</v>
      </c>
      <c r="K335" s="8">
        <v>1186200</v>
      </c>
      <c r="L335" s="7">
        <v>1438100</v>
      </c>
      <c r="M335" s="7">
        <v>989680</v>
      </c>
      <c r="N335" s="7">
        <v>1343500</v>
      </c>
      <c r="O335" s="8">
        <v>1390600</v>
      </c>
      <c r="P335" s="7">
        <v>1140600</v>
      </c>
      <c r="Q335" s="7">
        <v>1160300</v>
      </c>
      <c r="R335" s="7">
        <v>1237700</v>
      </c>
      <c r="S335" s="8">
        <v>1585000</v>
      </c>
      <c r="T335" s="7">
        <v>1459600</v>
      </c>
      <c r="U335" s="7">
        <v>869760</v>
      </c>
      <c r="V335" s="7">
        <v>1123900</v>
      </c>
      <c r="W335" s="8">
        <v>920730</v>
      </c>
      <c r="X335" s="7">
        <v>1007800</v>
      </c>
      <c r="Y335" s="7">
        <v>914540</v>
      </c>
      <c r="Z335" s="7">
        <v>942530</v>
      </c>
      <c r="AA335" s="8">
        <v>1353600</v>
      </c>
      <c r="AB335" s="4">
        <v>1011300</v>
      </c>
      <c r="AC335" s="4">
        <v>1008400</v>
      </c>
      <c r="AD335" s="4">
        <v>1686000</v>
      </c>
      <c r="AE335" s="8">
        <v>1097600</v>
      </c>
      <c r="AF335" s="4">
        <v>980370</v>
      </c>
      <c r="AG335" s="4">
        <v>915690</v>
      </c>
      <c r="AH335" s="4">
        <v>1032400</v>
      </c>
      <c r="AI335" s="8">
        <v>875870</v>
      </c>
      <c r="AJ335" s="4">
        <v>1130300</v>
      </c>
      <c r="AK335" s="4">
        <v>1089600</v>
      </c>
      <c r="AL335" s="4">
        <v>920890</v>
      </c>
    </row>
    <row r="336" spans="1:38" ht="16" x14ac:dyDescent="0.2">
      <c r="A336" s="5" t="s">
        <v>1255</v>
      </c>
      <c r="B336" s="5" t="s">
        <v>3053</v>
      </c>
      <c r="C336" s="7">
        <v>36487000</v>
      </c>
      <c r="D336" s="7">
        <v>58616000</v>
      </c>
      <c r="E336" s="7">
        <v>58708000</v>
      </c>
      <c r="F336" s="7">
        <v>51947000</v>
      </c>
      <c r="G336" s="8">
        <v>45110000</v>
      </c>
      <c r="H336" s="7">
        <v>36554000</v>
      </c>
      <c r="I336" s="7">
        <v>40583000</v>
      </c>
      <c r="J336" s="7">
        <v>37551000</v>
      </c>
      <c r="K336" s="8">
        <v>37126000</v>
      </c>
      <c r="L336" s="7">
        <v>37731000</v>
      </c>
      <c r="M336" s="7">
        <v>40393000</v>
      </c>
      <c r="N336" s="7">
        <v>38953000</v>
      </c>
      <c r="O336" s="8">
        <v>45730000</v>
      </c>
      <c r="P336" s="7">
        <v>36439000</v>
      </c>
      <c r="Q336" s="7">
        <v>35398000</v>
      </c>
      <c r="R336" s="7">
        <v>40138000</v>
      </c>
      <c r="S336" s="8">
        <v>37889000</v>
      </c>
      <c r="T336" s="7">
        <v>44729000</v>
      </c>
      <c r="U336" s="7">
        <v>47307000</v>
      </c>
      <c r="V336" s="7">
        <v>46210000</v>
      </c>
      <c r="W336" s="8">
        <v>28952000</v>
      </c>
      <c r="X336" s="7">
        <v>31939000</v>
      </c>
      <c r="Y336" s="7">
        <v>35121000</v>
      </c>
      <c r="Z336" s="7">
        <v>30967000</v>
      </c>
      <c r="AA336" s="8">
        <v>32415000</v>
      </c>
      <c r="AB336" s="4">
        <v>37635000</v>
      </c>
      <c r="AC336" s="4">
        <v>34357000</v>
      </c>
      <c r="AD336" s="4">
        <v>42838000</v>
      </c>
      <c r="AE336" s="8">
        <v>29933000</v>
      </c>
      <c r="AF336" s="4">
        <v>42640000</v>
      </c>
      <c r="AG336" s="4">
        <v>37984000</v>
      </c>
      <c r="AH336" s="4">
        <v>36866000</v>
      </c>
      <c r="AI336" s="8">
        <v>35418000</v>
      </c>
      <c r="AJ336" s="4">
        <v>33782000</v>
      </c>
      <c r="AK336" s="4">
        <v>31119000</v>
      </c>
      <c r="AL336" s="4">
        <v>28686000</v>
      </c>
    </row>
    <row r="337" spans="1:38" ht="16" x14ac:dyDescent="0.2">
      <c r="A337" s="5" t="s">
        <v>1256</v>
      </c>
      <c r="B337" s="5" t="s">
        <v>3054</v>
      </c>
      <c r="C337" s="7">
        <v>24873000</v>
      </c>
      <c r="D337" s="7">
        <v>21469000</v>
      </c>
      <c r="E337" s="7">
        <v>21067000</v>
      </c>
      <c r="F337" s="7">
        <v>23187000</v>
      </c>
      <c r="G337" s="8">
        <v>22213000</v>
      </c>
      <c r="H337" s="7">
        <v>19590000</v>
      </c>
      <c r="I337" s="7">
        <v>19083000</v>
      </c>
      <c r="J337" s="7">
        <v>16353000</v>
      </c>
      <c r="K337" s="8">
        <v>16882000</v>
      </c>
      <c r="L337" s="7">
        <v>18985000</v>
      </c>
      <c r="M337" s="7">
        <v>20212000</v>
      </c>
      <c r="N337" s="7">
        <v>17919000</v>
      </c>
      <c r="O337" s="8">
        <v>21127000</v>
      </c>
      <c r="P337" s="7">
        <v>20951000</v>
      </c>
      <c r="Q337" s="7">
        <v>23058000</v>
      </c>
      <c r="R337" s="7">
        <v>16766000</v>
      </c>
      <c r="S337" s="8">
        <v>15875000</v>
      </c>
      <c r="T337" s="7">
        <v>19382000</v>
      </c>
      <c r="U337" s="7">
        <v>23315000</v>
      </c>
      <c r="V337" s="7">
        <v>19812000</v>
      </c>
      <c r="W337" s="8">
        <v>14676000</v>
      </c>
      <c r="X337" s="7">
        <v>15199000</v>
      </c>
      <c r="Y337" s="7">
        <f>AVERAGE(W337:X337,Z337)</f>
        <v>14931333.333333334</v>
      </c>
      <c r="Z337" s="7">
        <v>14919000</v>
      </c>
      <c r="AA337" s="8">
        <v>15857000</v>
      </c>
      <c r="AB337" s="4">
        <v>16306000</v>
      </c>
      <c r="AC337" s="4">
        <v>23517000</v>
      </c>
      <c r="AD337" s="4">
        <v>6886900</v>
      </c>
      <c r="AE337" s="8">
        <v>13668000</v>
      </c>
      <c r="AF337" s="4">
        <v>23311000</v>
      </c>
      <c r="AG337" s="4">
        <v>18628000</v>
      </c>
      <c r="AH337" s="4">
        <v>26544000</v>
      </c>
      <c r="AI337" s="8">
        <v>21414000</v>
      </c>
      <c r="AJ337" s="4">
        <v>18619000</v>
      </c>
      <c r="AK337" s="4">
        <v>15850000</v>
      </c>
      <c r="AL337" s="4">
        <v>16220000</v>
      </c>
    </row>
    <row r="338" spans="1:38" ht="16" x14ac:dyDescent="0.2">
      <c r="A338" s="5" t="s">
        <v>1262</v>
      </c>
      <c r="B338" s="5" t="s">
        <v>2584</v>
      </c>
      <c r="C338" s="7">
        <v>14893000</v>
      </c>
      <c r="D338" s="7">
        <v>11420000</v>
      </c>
      <c r="E338" s="7">
        <v>9779400</v>
      </c>
      <c r="F338" s="7">
        <v>11241000</v>
      </c>
      <c r="G338" s="8">
        <v>9718000</v>
      </c>
      <c r="H338" s="7">
        <v>9709000</v>
      </c>
      <c r="I338" s="7">
        <v>9238200</v>
      </c>
      <c r="J338" s="7">
        <v>10026000</v>
      </c>
      <c r="K338" s="8">
        <v>9309300</v>
      </c>
      <c r="L338" s="7">
        <v>10776000</v>
      </c>
      <c r="M338" s="7">
        <v>8717700</v>
      </c>
      <c r="N338" s="7">
        <v>8634400</v>
      </c>
      <c r="O338" s="8">
        <v>11977000</v>
      </c>
      <c r="P338" s="7">
        <v>10429000</v>
      </c>
      <c r="Q338" s="7">
        <v>10636000</v>
      </c>
      <c r="R338" s="7">
        <v>12315000</v>
      </c>
      <c r="S338" s="8">
        <v>9403100</v>
      </c>
      <c r="T338" s="7">
        <v>9741000</v>
      </c>
      <c r="U338" s="7">
        <v>9857800</v>
      </c>
      <c r="V338" s="7">
        <v>8264900</v>
      </c>
      <c r="W338" s="8">
        <v>8230800</v>
      </c>
      <c r="X338" s="7">
        <v>8940300</v>
      </c>
      <c r="Y338" s="7">
        <v>9447000</v>
      </c>
      <c r="Z338" s="7">
        <v>8434000</v>
      </c>
      <c r="AA338" s="8">
        <v>10557000</v>
      </c>
      <c r="AB338" s="4">
        <v>10773000</v>
      </c>
      <c r="AC338" s="4">
        <v>9184400</v>
      </c>
      <c r="AD338" s="4">
        <v>12912000</v>
      </c>
      <c r="AE338" s="8">
        <v>7580800</v>
      </c>
      <c r="AF338" s="4">
        <v>10506000</v>
      </c>
      <c r="AG338" s="4">
        <v>9653400</v>
      </c>
      <c r="AH338" s="4">
        <v>9963900</v>
      </c>
      <c r="AI338" s="8">
        <v>9698200</v>
      </c>
      <c r="AJ338" s="4">
        <v>8452000</v>
      </c>
      <c r="AK338" s="4">
        <v>8517300</v>
      </c>
      <c r="AL338" s="4">
        <v>7310800</v>
      </c>
    </row>
    <row r="339" spans="1:38" ht="16" x14ac:dyDescent="0.2">
      <c r="A339" s="5" t="s">
        <v>1265</v>
      </c>
      <c r="B339" s="5" t="s">
        <v>3056</v>
      </c>
      <c r="C339" s="7">
        <v>3865500</v>
      </c>
      <c r="D339" s="7">
        <v>8500600</v>
      </c>
      <c r="E339" s="7">
        <v>7177700</v>
      </c>
      <c r="F339" s="7">
        <v>7100200</v>
      </c>
      <c r="G339" s="8">
        <v>9960200</v>
      </c>
      <c r="H339" s="7">
        <v>10236000</v>
      </c>
      <c r="I339" s="7">
        <v>10002000</v>
      </c>
      <c r="J339" s="7">
        <v>9198600</v>
      </c>
      <c r="K339" s="8">
        <v>8721400</v>
      </c>
      <c r="L339" s="7">
        <v>9956200</v>
      </c>
      <c r="M339" s="7">
        <v>9817600</v>
      </c>
      <c r="N339" s="7">
        <v>8867500</v>
      </c>
      <c r="O339" s="8">
        <v>10898000</v>
      </c>
      <c r="P339" s="7">
        <v>9399000</v>
      </c>
      <c r="Q339" s="7">
        <v>10131000</v>
      </c>
      <c r="R339" s="7">
        <v>9302200</v>
      </c>
      <c r="S339" s="8">
        <v>8112200</v>
      </c>
      <c r="T339" s="7">
        <v>8514700</v>
      </c>
      <c r="U339" s="7">
        <v>8179800</v>
      </c>
      <c r="V339" s="7">
        <v>8700600</v>
      </c>
      <c r="W339" s="8">
        <v>11844000</v>
      </c>
      <c r="X339" s="7">
        <v>12325000</v>
      </c>
      <c r="Y339" s="7">
        <v>11415000</v>
      </c>
      <c r="Z339" s="7">
        <v>12931000</v>
      </c>
      <c r="AA339" s="8">
        <v>8643600</v>
      </c>
      <c r="AB339" s="4">
        <v>9577600</v>
      </c>
      <c r="AC339" s="4">
        <v>10875000</v>
      </c>
      <c r="AD339" s="4">
        <v>9591800</v>
      </c>
      <c r="AE339" s="8">
        <v>14482000</v>
      </c>
      <c r="AF339" s="4">
        <v>10355000</v>
      </c>
      <c r="AG339" s="4">
        <v>9751800</v>
      </c>
      <c r="AH339" s="4">
        <v>11109000</v>
      </c>
      <c r="AI339" s="8">
        <v>9822800</v>
      </c>
      <c r="AJ339" s="4">
        <v>14313000</v>
      </c>
      <c r="AK339" s="4">
        <v>14606000</v>
      </c>
      <c r="AL339" s="4">
        <v>13067000</v>
      </c>
    </row>
    <row r="340" spans="1:38" ht="16" x14ac:dyDescent="0.2">
      <c r="A340" s="5" t="s">
        <v>1278</v>
      </c>
      <c r="B340" s="5" t="s">
        <v>2584</v>
      </c>
      <c r="C340" s="7">
        <v>1293100</v>
      </c>
      <c r="D340" s="7">
        <v>2172400</v>
      </c>
      <c r="E340" s="7">
        <v>2552500</v>
      </c>
      <c r="F340" s="7">
        <v>2120100</v>
      </c>
      <c r="G340" s="8">
        <v>2060100</v>
      </c>
      <c r="H340" s="7">
        <v>1897200</v>
      </c>
      <c r="I340" s="7">
        <v>1693700</v>
      </c>
      <c r="J340" s="7">
        <v>1784200</v>
      </c>
      <c r="K340" s="8">
        <v>2169100</v>
      </c>
      <c r="L340" s="7">
        <v>2087400</v>
      </c>
      <c r="M340" s="7">
        <v>1832600</v>
      </c>
      <c r="N340" s="7">
        <v>2082600</v>
      </c>
      <c r="O340" s="8">
        <f>AVERAGE(P340:R340)</f>
        <v>1735600</v>
      </c>
      <c r="P340" s="7">
        <v>1733600</v>
      </c>
      <c r="Q340" s="7">
        <v>1730700</v>
      </c>
      <c r="R340" s="7">
        <v>1742500</v>
      </c>
      <c r="S340" s="8">
        <v>1288700</v>
      </c>
      <c r="T340" s="7">
        <v>1288700</v>
      </c>
      <c r="U340" s="7">
        <v>1454300</v>
      </c>
      <c r="V340" s="7">
        <v>1343900</v>
      </c>
      <c r="W340" s="8">
        <v>2137500</v>
      </c>
      <c r="X340" s="7">
        <v>1586200</v>
      </c>
      <c r="Y340" s="7">
        <v>1766100</v>
      </c>
      <c r="Z340" s="7">
        <v>1690100</v>
      </c>
      <c r="AA340" s="8">
        <v>1713000</v>
      </c>
      <c r="AB340" s="4">
        <v>1486700</v>
      </c>
      <c r="AC340" s="4">
        <v>1483500</v>
      </c>
      <c r="AD340" s="4">
        <v>1837700</v>
      </c>
      <c r="AE340" s="8">
        <v>1397400</v>
      </c>
      <c r="AF340" s="4">
        <v>1982800</v>
      </c>
      <c r="AG340" s="4">
        <v>1478000</v>
      </c>
      <c r="AH340" s="4">
        <v>1783700</v>
      </c>
      <c r="AI340" s="8">
        <v>1946700</v>
      </c>
      <c r="AJ340" s="4">
        <v>1335400</v>
      </c>
      <c r="AK340" s="4">
        <v>1283200</v>
      </c>
      <c r="AL340" s="4">
        <v>1572800</v>
      </c>
    </row>
    <row r="341" spans="1:38" ht="16" x14ac:dyDescent="0.2">
      <c r="A341" s="5" t="s">
        <v>1281</v>
      </c>
      <c r="B341" s="5" t="s">
        <v>2584</v>
      </c>
      <c r="C341" s="7">
        <v>0</v>
      </c>
      <c r="D341" s="7">
        <v>0</v>
      </c>
      <c r="E341" s="7">
        <v>0</v>
      </c>
      <c r="F341" s="7">
        <v>0</v>
      </c>
      <c r="G341" s="8">
        <v>0</v>
      </c>
      <c r="H341" s="7">
        <v>0</v>
      </c>
      <c r="I341" s="7">
        <v>0</v>
      </c>
      <c r="J341" s="7">
        <v>0</v>
      </c>
      <c r="K341" s="8">
        <v>0</v>
      </c>
      <c r="L341" s="7">
        <v>0</v>
      </c>
      <c r="M341" s="7">
        <v>0</v>
      </c>
      <c r="N341" s="7">
        <v>0</v>
      </c>
      <c r="O341" s="8">
        <v>0</v>
      </c>
      <c r="P341" s="7">
        <v>0</v>
      </c>
      <c r="Q341" s="7">
        <v>0</v>
      </c>
      <c r="R341" s="7">
        <v>0</v>
      </c>
      <c r="S341" s="8">
        <v>0</v>
      </c>
      <c r="T341" s="7">
        <v>0</v>
      </c>
      <c r="U341" s="7">
        <v>0</v>
      </c>
      <c r="V341" s="7">
        <v>0</v>
      </c>
      <c r="W341" s="8">
        <v>1123900</v>
      </c>
      <c r="X341" s="7">
        <v>1147800</v>
      </c>
      <c r="Y341" s="7">
        <v>786550</v>
      </c>
      <c r="Z341" s="7">
        <v>932340</v>
      </c>
      <c r="AA341" s="8">
        <v>0</v>
      </c>
      <c r="AB341" s="4">
        <v>0</v>
      </c>
      <c r="AC341" s="4">
        <v>0</v>
      </c>
      <c r="AD341" s="4">
        <v>0</v>
      </c>
      <c r="AE341" s="8">
        <v>0</v>
      </c>
      <c r="AF341" s="4">
        <v>0</v>
      </c>
      <c r="AG341" s="4">
        <v>0</v>
      </c>
      <c r="AH341" s="4">
        <v>0</v>
      </c>
      <c r="AI341" s="8">
        <v>834650</v>
      </c>
      <c r="AJ341" s="4">
        <v>909750</v>
      </c>
      <c r="AK341" s="4">
        <v>778620</v>
      </c>
      <c r="AL341" s="4">
        <v>815580</v>
      </c>
    </row>
    <row r="342" spans="1:38" ht="16" x14ac:dyDescent="0.2">
      <c r="A342" s="5" t="s">
        <v>1287</v>
      </c>
      <c r="B342" s="5" t="s">
        <v>3062</v>
      </c>
      <c r="C342" s="7">
        <v>0</v>
      </c>
      <c r="D342" s="7">
        <v>0</v>
      </c>
      <c r="E342" s="7">
        <v>0</v>
      </c>
      <c r="F342" s="7">
        <v>0</v>
      </c>
      <c r="G342" s="8">
        <v>0</v>
      </c>
      <c r="H342" s="7">
        <v>0</v>
      </c>
      <c r="I342" s="7">
        <v>0</v>
      </c>
      <c r="J342" s="7">
        <v>0</v>
      </c>
      <c r="K342" s="8">
        <v>0</v>
      </c>
      <c r="L342" s="7">
        <v>0</v>
      </c>
      <c r="M342" s="7">
        <v>0</v>
      </c>
      <c r="N342" s="7">
        <v>0</v>
      </c>
      <c r="O342" s="8">
        <v>0</v>
      </c>
      <c r="P342" s="7">
        <v>0</v>
      </c>
      <c r="Q342" s="7">
        <v>0</v>
      </c>
      <c r="R342" s="7">
        <v>0</v>
      </c>
      <c r="S342" s="8">
        <v>0</v>
      </c>
      <c r="T342" s="7">
        <v>0</v>
      </c>
      <c r="U342" s="7">
        <v>0</v>
      </c>
      <c r="V342" s="7">
        <v>0</v>
      </c>
      <c r="W342" s="8">
        <v>891690</v>
      </c>
      <c r="X342" s="7">
        <v>1588600</v>
      </c>
      <c r="Y342" s="7">
        <v>1281000</v>
      </c>
      <c r="Z342" s="7">
        <v>1823700</v>
      </c>
      <c r="AA342" s="8">
        <v>0</v>
      </c>
      <c r="AB342" s="4">
        <v>0</v>
      </c>
      <c r="AC342" s="4">
        <v>0</v>
      </c>
      <c r="AD342" s="4">
        <v>0</v>
      </c>
      <c r="AE342" s="8">
        <v>1709800</v>
      </c>
      <c r="AF342" s="4">
        <v>1250000</v>
      </c>
      <c r="AG342" s="4">
        <v>1398200</v>
      </c>
      <c r="AH342" s="4">
        <v>1551900</v>
      </c>
      <c r="AI342" s="8">
        <v>969280</v>
      </c>
      <c r="AJ342" s="4">
        <v>1068900</v>
      </c>
      <c r="AK342" s="4">
        <v>1429200</v>
      </c>
      <c r="AL342" s="4">
        <v>1431500</v>
      </c>
    </row>
    <row r="343" spans="1:38" ht="16" x14ac:dyDescent="0.2">
      <c r="A343" s="5" t="s">
        <v>1296</v>
      </c>
      <c r="B343" s="5" t="s">
        <v>2584</v>
      </c>
      <c r="C343" s="7">
        <v>2441700</v>
      </c>
      <c r="D343" s="7">
        <v>2077700</v>
      </c>
      <c r="E343" s="7">
        <v>2048000</v>
      </c>
      <c r="F343" s="7">
        <v>1966700</v>
      </c>
      <c r="G343" s="8">
        <v>2447000</v>
      </c>
      <c r="H343" s="7">
        <v>2860800</v>
      </c>
      <c r="I343" s="7">
        <v>2438200</v>
      </c>
      <c r="J343" s="7">
        <v>2701900</v>
      </c>
      <c r="K343" s="8">
        <v>2336300</v>
      </c>
      <c r="L343" s="7">
        <v>2990500</v>
      </c>
      <c r="M343" s="7">
        <v>2233900</v>
      </c>
      <c r="N343" s="7">
        <v>2565700</v>
      </c>
      <c r="O343" s="8">
        <v>2514400</v>
      </c>
      <c r="P343" s="7">
        <v>2469600</v>
      </c>
      <c r="Q343" s="7">
        <v>1999800</v>
      </c>
      <c r="R343" s="7">
        <v>2231600</v>
      </c>
      <c r="S343" s="8">
        <v>2464800</v>
      </c>
      <c r="T343" s="7">
        <v>2527000</v>
      </c>
      <c r="U343" s="7">
        <v>2736800</v>
      </c>
      <c r="V343" s="7">
        <v>2453300</v>
      </c>
      <c r="W343" s="8">
        <v>2573700</v>
      </c>
      <c r="X343" s="7">
        <v>1913900</v>
      </c>
      <c r="Y343" s="7">
        <v>1852500</v>
      </c>
      <c r="Z343" s="7">
        <v>2434400</v>
      </c>
      <c r="AA343" s="8">
        <v>3104100</v>
      </c>
      <c r="AB343" s="4">
        <v>2795400</v>
      </c>
      <c r="AC343" s="4">
        <v>2936000</v>
      </c>
      <c r="AD343" s="4">
        <v>4029600</v>
      </c>
      <c r="AE343" s="8">
        <v>1675900</v>
      </c>
      <c r="AF343" s="4">
        <v>1999300</v>
      </c>
      <c r="AG343" s="4">
        <v>2313400</v>
      </c>
      <c r="AH343" s="4">
        <v>1965000</v>
      </c>
      <c r="AI343" s="8">
        <v>2361000</v>
      </c>
      <c r="AJ343" s="4">
        <v>1238300</v>
      </c>
      <c r="AK343" s="4">
        <v>1547400</v>
      </c>
      <c r="AL343" s="4">
        <v>1634600</v>
      </c>
    </row>
    <row r="344" spans="1:38" ht="16" x14ac:dyDescent="0.2">
      <c r="A344" s="5" t="s">
        <v>1300</v>
      </c>
      <c r="B344" s="5" t="s">
        <v>2671</v>
      </c>
      <c r="C344" s="7">
        <v>3486700</v>
      </c>
      <c r="D344" s="7">
        <v>4068500</v>
      </c>
      <c r="E344" s="7">
        <v>3122100</v>
      </c>
      <c r="F344" s="7">
        <v>3269500</v>
      </c>
      <c r="G344" s="8">
        <v>3279900</v>
      </c>
      <c r="H344" s="7">
        <v>2995400</v>
      </c>
      <c r="I344" s="7">
        <v>3635500</v>
      </c>
      <c r="J344" s="7">
        <v>4027400</v>
      </c>
      <c r="K344" s="8">
        <v>3615200</v>
      </c>
      <c r="L344" s="7">
        <v>3644600</v>
      </c>
      <c r="M344" s="7">
        <v>3506500</v>
      </c>
      <c r="N344" s="7">
        <v>4293200</v>
      </c>
      <c r="O344" s="8">
        <v>3022400</v>
      </c>
      <c r="P344" s="7">
        <f>AVERAGE(O344,Q344:R344)</f>
        <v>3071333.3333333335</v>
      </c>
      <c r="Q344" s="7">
        <v>3173600</v>
      </c>
      <c r="R344" s="7">
        <v>3018000</v>
      </c>
      <c r="S344" s="8">
        <v>3427600</v>
      </c>
      <c r="T344" s="7">
        <v>2581800</v>
      </c>
      <c r="U344" s="7">
        <v>2635000</v>
      </c>
      <c r="V344" s="7">
        <v>2974100</v>
      </c>
      <c r="W344" s="8">
        <v>3297900</v>
      </c>
      <c r="X344" s="7">
        <v>3685800</v>
      </c>
      <c r="Y344" s="7">
        <v>4214900</v>
      </c>
      <c r="Z344" s="7">
        <v>2717100</v>
      </c>
      <c r="AA344" s="8">
        <v>5554500</v>
      </c>
      <c r="AB344" s="4">
        <v>3021000</v>
      </c>
      <c r="AC344" s="4">
        <v>3392900</v>
      </c>
      <c r="AD344" s="4">
        <v>4307200</v>
      </c>
      <c r="AE344" s="8">
        <v>3105000</v>
      </c>
      <c r="AF344" s="4">
        <v>4188000</v>
      </c>
      <c r="AG344" s="4">
        <v>4497800</v>
      </c>
      <c r="AH344" s="4">
        <v>3634400</v>
      </c>
      <c r="AI344" s="8">
        <v>3841700</v>
      </c>
      <c r="AJ344" s="4">
        <v>2694200</v>
      </c>
      <c r="AK344" s="4">
        <v>3181100</v>
      </c>
      <c r="AL344" s="4">
        <v>2929200</v>
      </c>
    </row>
    <row r="345" spans="1:38" ht="16" x14ac:dyDescent="0.2">
      <c r="A345" s="5" t="s">
        <v>1302</v>
      </c>
      <c r="B345" s="5" t="s">
        <v>2584</v>
      </c>
      <c r="C345" s="7">
        <v>0</v>
      </c>
      <c r="D345" s="7">
        <v>0</v>
      </c>
      <c r="E345" s="7">
        <v>0</v>
      </c>
      <c r="F345" s="7">
        <v>0</v>
      </c>
      <c r="G345" s="8">
        <v>0</v>
      </c>
      <c r="H345" s="7">
        <v>0</v>
      </c>
      <c r="I345" s="7">
        <v>0</v>
      </c>
      <c r="J345" s="7">
        <v>0</v>
      </c>
      <c r="K345" s="8">
        <v>0</v>
      </c>
      <c r="L345" s="7">
        <v>0</v>
      </c>
      <c r="M345" s="7">
        <v>0</v>
      </c>
      <c r="N345" s="7">
        <v>0</v>
      </c>
      <c r="O345" s="8">
        <v>0</v>
      </c>
      <c r="P345" s="7">
        <v>0</v>
      </c>
      <c r="Q345" s="7">
        <v>0</v>
      </c>
      <c r="R345" s="7">
        <v>0</v>
      </c>
      <c r="S345" s="8">
        <v>0</v>
      </c>
      <c r="T345" s="7">
        <v>0</v>
      </c>
      <c r="U345" s="7">
        <v>0</v>
      </c>
      <c r="V345" s="7">
        <v>0</v>
      </c>
      <c r="W345" s="8">
        <v>8133000</v>
      </c>
      <c r="X345" s="7">
        <v>7201800</v>
      </c>
      <c r="Y345" s="7">
        <v>5290800</v>
      </c>
      <c r="Z345" s="7">
        <v>6654000</v>
      </c>
      <c r="AA345" s="8">
        <v>0</v>
      </c>
      <c r="AB345" s="4">
        <v>0</v>
      </c>
      <c r="AC345" s="4">
        <v>0</v>
      </c>
      <c r="AD345" s="4">
        <v>0</v>
      </c>
      <c r="AE345" s="8">
        <v>0</v>
      </c>
      <c r="AF345" s="4">
        <v>0</v>
      </c>
      <c r="AG345" s="4">
        <v>0</v>
      </c>
      <c r="AH345" s="4">
        <v>0</v>
      </c>
      <c r="AI345" s="8">
        <v>7227200</v>
      </c>
      <c r="AJ345" s="4">
        <v>6588600</v>
      </c>
      <c r="AK345" s="4">
        <v>8845500</v>
      </c>
      <c r="AL345" s="4">
        <v>6247500</v>
      </c>
    </row>
    <row r="346" spans="1:38" ht="16" x14ac:dyDescent="0.2">
      <c r="A346" s="5" t="s">
        <v>1303</v>
      </c>
      <c r="B346" s="5" t="s">
        <v>2584</v>
      </c>
      <c r="C346" s="7">
        <v>0</v>
      </c>
      <c r="D346" s="7">
        <v>0</v>
      </c>
      <c r="E346" s="7">
        <v>0</v>
      </c>
      <c r="F346" s="7">
        <v>0</v>
      </c>
      <c r="G346" s="8">
        <v>963370</v>
      </c>
      <c r="H346" s="7">
        <v>1023456.67</v>
      </c>
      <c r="I346" s="7">
        <v>1096600</v>
      </c>
      <c r="J346" s="7">
        <v>1010400</v>
      </c>
      <c r="K346" s="8">
        <v>1051600</v>
      </c>
      <c r="L346" s="7">
        <v>785380</v>
      </c>
      <c r="M346" s="7">
        <v>940980</v>
      </c>
      <c r="N346" s="7">
        <v>925986.66700000002</v>
      </c>
      <c r="O346" s="8">
        <v>1100300</v>
      </c>
      <c r="P346" s="7">
        <v>958830</v>
      </c>
      <c r="Q346" s="7">
        <v>981280</v>
      </c>
      <c r="R346" s="7">
        <v>1013470</v>
      </c>
      <c r="S346" s="8">
        <v>0</v>
      </c>
      <c r="T346" s="7">
        <v>0</v>
      </c>
      <c r="U346" s="7">
        <v>0</v>
      </c>
      <c r="V346" s="7">
        <v>0</v>
      </c>
      <c r="W346" s="8">
        <v>975930</v>
      </c>
      <c r="X346" s="7">
        <v>1068900</v>
      </c>
      <c r="Y346" s="7">
        <v>1257800</v>
      </c>
      <c r="Z346" s="7">
        <v>1274300</v>
      </c>
      <c r="AA346" s="8">
        <v>0</v>
      </c>
      <c r="AB346" s="4">
        <v>0</v>
      </c>
      <c r="AC346" s="4">
        <v>0</v>
      </c>
      <c r="AD346" s="4">
        <v>0</v>
      </c>
      <c r="AE346" s="8">
        <v>1505800</v>
      </c>
      <c r="AF346" s="4">
        <v>863200</v>
      </c>
      <c r="AG346" s="4">
        <v>1003700</v>
      </c>
      <c r="AH346" s="4">
        <v>1108500</v>
      </c>
      <c r="AI346" s="8">
        <f>AVERAGE(AJ346:AL346)</f>
        <v>1552866.6666666667</v>
      </c>
      <c r="AJ346" s="4">
        <v>1559800</v>
      </c>
      <c r="AK346" s="4">
        <v>1586400</v>
      </c>
      <c r="AL346" s="4">
        <v>1512400</v>
      </c>
    </row>
    <row r="347" spans="1:38" ht="16" x14ac:dyDescent="0.2">
      <c r="A347" s="5" t="s">
        <v>1308</v>
      </c>
      <c r="B347" s="5" t="s">
        <v>2584</v>
      </c>
      <c r="C347" s="7">
        <v>80805000</v>
      </c>
      <c r="D347" s="7">
        <v>96322000</v>
      </c>
      <c r="E347" s="7">
        <v>114180000</v>
      </c>
      <c r="F347" s="7">
        <v>106830000</v>
      </c>
      <c r="G347" s="8">
        <v>106630000</v>
      </c>
      <c r="H347" s="7">
        <v>103260000</v>
      </c>
      <c r="I347" s="7">
        <v>104440000</v>
      </c>
      <c r="J347" s="7">
        <v>113940000</v>
      </c>
      <c r="K347" s="8">
        <v>110080000</v>
      </c>
      <c r="L347" s="7">
        <v>105590000</v>
      </c>
      <c r="M347" s="7">
        <v>99024000</v>
      </c>
      <c r="N347" s="7">
        <v>97182000</v>
      </c>
      <c r="O347" s="8">
        <v>100840000</v>
      </c>
      <c r="P347" s="7">
        <v>103740000</v>
      </c>
      <c r="Q347" s="7">
        <v>95626000</v>
      </c>
      <c r="R347" s="7">
        <v>90430000</v>
      </c>
      <c r="S347" s="8">
        <v>109890000</v>
      </c>
      <c r="T347" s="7">
        <v>90843000</v>
      </c>
      <c r="U347" s="7">
        <v>111240000</v>
      </c>
      <c r="V347" s="7">
        <v>117050000</v>
      </c>
      <c r="W347" s="8">
        <v>123030000</v>
      </c>
      <c r="X347" s="7">
        <v>112300000</v>
      </c>
      <c r="Y347" s="7">
        <v>112940000</v>
      </c>
      <c r="Z347" s="7">
        <v>100980000</v>
      </c>
      <c r="AA347" s="8">
        <v>106620000</v>
      </c>
      <c r="AB347" s="4">
        <v>109660000</v>
      </c>
      <c r="AC347" s="4">
        <v>102850000</v>
      </c>
      <c r="AD347" s="4">
        <v>135220000</v>
      </c>
      <c r="AE347" s="8">
        <v>106590000</v>
      </c>
      <c r="AF347" s="4">
        <v>113850000</v>
      </c>
      <c r="AG347" s="4">
        <v>130840000</v>
      </c>
      <c r="AH347" s="4">
        <v>111220000</v>
      </c>
      <c r="AI347" s="8">
        <v>119930000</v>
      </c>
      <c r="AJ347" s="4">
        <v>111200000</v>
      </c>
      <c r="AK347" s="4">
        <v>117960000</v>
      </c>
      <c r="AL347" s="4">
        <v>120050000</v>
      </c>
    </row>
    <row r="348" spans="1:38" ht="16" x14ac:dyDescent="0.2">
      <c r="A348" s="5" t="s">
        <v>1309</v>
      </c>
      <c r="B348" s="5" t="s">
        <v>3067</v>
      </c>
      <c r="C348" s="7">
        <v>7199600</v>
      </c>
      <c r="D348" s="7">
        <v>5669300</v>
      </c>
      <c r="E348" s="7">
        <v>10258000</v>
      </c>
      <c r="F348" s="7">
        <v>6493500</v>
      </c>
      <c r="G348" s="8">
        <v>9746400</v>
      </c>
      <c r="H348" s="7">
        <v>14158000</v>
      </c>
      <c r="I348" s="7">
        <v>8570400</v>
      </c>
      <c r="J348" s="7">
        <v>9541600</v>
      </c>
      <c r="K348" s="8">
        <v>7128800</v>
      </c>
      <c r="L348" s="7">
        <v>10015000</v>
      </c>
      <c r="M348" s="7">
        <v>9310400</v>
      </c>
      <c r="N348" s="7">
        <v>8882200</v>
      </c>
      <c r="O348" s="8">
        <v>9788900</v>
      </c>
      <c r="P348" s="7">
        <v>9204400</v>
      </c>
      <c r="Q348" s="7">
        <v>11887000</v>
      </c>
      <c r="R348" s="7">
        <v>8389700</v>
      </c>
      <c r="S348" s="8">
        <v>13708000</v>
      </c>
      <c r="T348" s="7">
        <v>9660600</v>
      </c>
      <c r="U348" s="7">
        <v>8390400</v>
      </c>
      <c r="V348" s="7">
        <v>10985000</v>
      </c>
      <c r="W348" s="8">
        <v>13442000</v>
      </c>
      <c r="X348" s="7">
        <v>9049100</v>
      </c>
      <c r="Y348" s="7">
        <v>7429800</v>
      </c>
      <c r="Z348" s="7">
        <v>14527000</v>
      </c>
      <c r="AA348" s="8">
        <v>9031500</v>
      </c>
      <c r="AB348" s="4">
        <v>8490600</v>
      </c>
      <c r="AC348" s="4">
        <v>9694600</v>
      </c>
      <c r="AD348" s="4">
        <v>11074000</v>
      </c>
      <c r="AE348" s="8">
        <v>8631400</v>
      </c>
      <c r="AF348" s="4">
        <v>8861700</v>
      </c>
      <c r="AG348" s="4">
        <v>8366300</v>
      </c>
      <c r="AH348" s="4">
        <v>10887000</v>
      </c>
      <c r="AI348" s="8">
        <v>6955400</v>
      </c>
      <c r="AJ348" s="4">
        <v>12947000</v>
      </c>
      <c r="AK348" s="4">
        <v>10449000</v>
      </c>
      <c r="AL348" s="4">
        <v>12317000</v>
      </c>
    </row>
    <row r="349" spans="1:38" ht="16" x14ac:dyDescent="0.2">
      <c r="A349" s="5" t="s">
        <v>1311</v>
      </c>
      <c r="B349" s="5" t="s">
        <v>2669</v>
      </c>
      <c r="C349" s="7">
        <v>1033900</v>
      </c>
      <c r="D349" s="7">
        <v>2299300</v>
      </c>
      <c r="E349" s="7">
        <v>2649000</v>
      </c>
      <c r="F349" s="7">
        <v>2229700</v>
      </c>
      <c r="G349" s="8">
        <v>2400400</v>
      </c>
      <c r="H349" s="7">
        <v>2749500</v>
      </c>
      <c r="I349" s="7">
        <v>3934300</v>
      </c>
      <c r="J349" s="7">
        <v>3364700</v>
      </c>
      <c r="K349" s="8">
        <v>2563100</v>
      </c>
      <c r="L349" s="7">
        <v>2707400</v>
      </c>
      <c r="M349" s="7">
        <v>3472200</v>
      </c>
      <c r="N349" s="7">
        <v>3949300</v>
      </c>
      <c r="O349" s="8">
        <v>2596900</v>
      </c>
      <c r="P349" s="7">
        <v>2822400</v>
      </c>
      <c r="Q349" s="7">
        <v>3075600</v>
      </c>
      <c r="R349" s="7">
        <v>2830800</v>
      </c>
      <c r="S349" s="8">
        <v>4149500</v>
      </c>
      <c r="T349" s="7">
        <v>4230900</v>
      </c>
      <c r="U349" s="7">
        <v>3208100</v>
      </c>
      <c r="V349" s="7">
        <v>3292500</v>
      </c>
      <c r="W349" s="8">
        <v>6097200</v>
      </c>
      <c r="X349" s="7">
        <v>6531900</v>
      </c>
      <c r="Y349" s="7">
        <v>5155600</v>
      </c>
      <c r="Z349" s="7">
        <v>7970500</v>
      </c>
      <c r="AA349" s="8">
        <v>3249900</v>
      </c>
      <c r="AB349" s="4">
        <v>3819400</v>
      </c>
      <c r="AC349" s="4">
        <v>3958700</v>
      </c>
      <c r="AD349" s="4">
        <v>2116200</v>
      </c>
      <c r="AE349" s="8">
        <f>AVERAGE(AF349:AH349)</f>
        <v>3763033.3333333335</v>
      </c>
      <c r="AF349" s="4">
        <v>3930700</v>
      </c>
      <c r="AG349" s="4">
        <v>3786400</v>
      </c>
      <c r="AH349" s="4">
        <v>3572000</v>
      </c>
      <c r="AI349" s="8">
        <f>AVERAGE(AJ349:AL349)</f>
        <v>9517000</v>
      </c>
      <c r="AJ349" s="4">
        <v>8836600</v>
      </c>
      <c r="AK349" s="4">
        <v>9607400</v>
      </c>
      <c r="AL349" s="4">
        <v>10107000</v>
      </c>
    </row>
    <row r="350" spans="1:38" ht="16" x14ac:dyDescent="0.2">
      <c r="A350" s="5" t="s">
        <v>1313</v>
      </c>
      <c r="B350" s="5" t="s">
        <v>2642</v>
      </c>
      <c r="C350" s="7">
        <v>2162200</v>
      </c>
      <c r="D350" s="7">
        <v>9297600</v>
      </c>
      <c r="E350" s="7">
        <v>4942800</v>
      </c>
      <c r="F350" s="7">
        <v>9130000</v>
      </c>
      <c r="G350" s="8">
        <v>5960200</v>
      </c>
      <c r="H350" s="7">
        <v>5699000</v>
      </c>
      <c r="I350" s="7">
        <v>4679500</v>
      </c>
      <c r="J350" s="7">
        <v>7069500</v>
      </c>
      <c r="K350" s="8">
        <v>3323000</v>
      </c>
      <c r="L350" s="7">
        <v>5039700</v>
      </c>
      <c r="M350" s="7">
        <v>10803000</v>
      </c>
      <c r="N350" s="7">
        <v>6087000</v>
      </c>
      <c r="O350" s="8">
        <v>5025200</v>
      </c>
      <c r="P350" s="7">
        <v>4463500</v>
      </c>
      <c r="Q350" s="7">
        <v>4505000</v>
      </c>
      <c r="R350" s="7">
        <v>6167400</v>
      </c>
      <c r="S350" s="8">
        <v>5760800</v>
      </c>
      <c r="T350" s="7">
        <v>4228600</v>
      </c>
      <c r="U350" s="7">
        <v>8203600</v>
      </c>
      <c r="V350" s="7">
        <v>5408800</v>
      </c>
      <c r="W350" s="8">
        <v>8348000</v>
      </c>
      <c r="X350" s="7">
        <v>8341100</v>
      </c>
      <c r="Y350" s="7">
        <v>7487200</v>
      </c>
      <c r="Z350" s="7">
        <v>7203700</v>
      </c>
      <c r="AA350" s="8">
        <v>9672500</v>
      </c>
      <c r="AB350" s="4">
        <v>8538700</v>
      </c>
      <c r="AC350" s="4">
        <v>8622400</v>
      </c>
      <c r="AD350" s="4">
        <v>6347000</v>
      </c>
      <c r="AE350" s="8">
        <v>4375900</v>
      </c>
      <c r="AF350" s="4">
        <v>7940900</v>
      </c>
      <c r="AG350" s="4">
        <v>8972600</v>
      </c>
      <c r="AH350" s="4">
        <v>5453600</v>
      </c>
      <c r="AI350" s="8">
        <v>8299100</v>
      </c>
      <c r="AJ350" s="4">
        <v>8550100</v>
      </c>
      <c r="AK350" s="4">
        <v>5973900</v>
      </c>
      <c r="AL350" s="4">
        <v>6218000</v>
      </c>
    </row>
    <row r="351" spans="1:38" ht="16" x14ac:dyDescent="0.2">
      <c r="A351" s="5" t="s">
        <v>1321</v>
      </c>
      <c r="B351" s="5" t="s">
        <v>2584</v>
      </c>
      <c r="C351" s="7">
        <v>0</v>
      </c>
      <c r="D351" s="7">
        <v>0</v>
      </c>
      <c r="E351" s="7">
        <v>0</v>
      </c>
      <c r="F351" s="7">
        <v>0</v>
      </c>
      <c r="G351" s="8">
        <v>459780</v>
      </c>
      <c r="H351" s="7">
        <v>470840</v>
      </c>
      <c r="I351" s="7">
        <v>499330</v>
      </c>
      <c r="J351" s="7">
        <v>453410</v>
      </c>
      <c r="K351" s="8">
        <v>0</v>
      </c>
      <c r="L351" s="7">
        <v>0</v>
      </c>
      <c r="M351" s="7">
        <v>0</v>
      </c>
      <c r="N351" s="7">
        <v>0</v>
      </c>
      <c r="O351" s="8">
        <v>0</v>
      </c>
      <c r="P351" s="7">
        <v>0</v>
      </c>
      <c r="Q351" s="7">
        <v>0</v>
      </c>
      <c r="R351" s="7">
        <v>0</v>
      </c>
      <c r="S351" s="8">
        <v>0</v>
      </c>
      <c r="T351" s="7">
        <v>0</v>
      </c>
      <c r="U351" s="7">
        <v>0</v>
      </c>
      <c r="V351" s="7">
        <v>0</v>
      </c>
      <c r="W351" s="8">
        <v>0</v>
      </c>
      <c r="X351" s="7">
        <v>0</v>
      </c>
      <c r="Y351" s="7">
        <v>0</v>
      </c>
      <c r="Z351" s="7">
        <v>0</v>
      </c>
      <c r="AA351" s="8">
        <v>0</v>
      </c>
      <c r="AB351" s="4">
        <v>0</v>
      </c>
      <c r="AC351" s="4">
        <v>0</v>
      </c>
      <c r="AD351" s="4">
        <v>0</v>
      </c>
      <c r="AE351" s="8">
        <v>0</v>
      </c>
      <c r="AF351" s="4">
        <v>0</v>
      </c>
      <c r="AG351" s="4">
        <v>0</v>
      </c>
      <c r="AH351" s="4">
        <v>0</v>
      </c>
      <c r="AI351" s="8">
        <v>0</v>
      </c>
      <c r="AJ351" s="4">
        <v>0</v>
      </c>
      <c r="AK351" s="4">
        <v>0</v>
      </c>
      <c r="AL351" s="4">
        <v>0</v>
      </c>
    </row>
    <row r="352" spans="1:38" ht="16" x14ac:dyDescent="0.2">
      <c r="A352" s="5" t="s">
        <v>1322</v>
      </c>
      <c r="B352" s="5" t="s">
        <v>2754</v>
      </c>
      <c r="C352" s="7">
        <v>1233100</v>
      </c>
      <c r="D352" s="7">
        <v>3138300</v>
      </c>
      <c r="E352" s="7">
        <v>4018200</v>
      </c>
      <c r="F352" s="7">
        <v>2535500</v>
      </c>
      <c r="G352" s="8">
        <v>2807100</v>
      </c>
      <c r="H352" s="7">
        <v>2747000</v>
      </c>
      <c r="I352" s="7">
        <v>2885500</v>
      </c>
      <c r="J352" s="7">
        <v>3386900</v>
      </c>
      <c r="K352" s="8">
        <v>2564500</v>
      </c>
      <c r="L352" s="7">
        <v>2941100</v>
      </c>
      <c r="M352" s="7">
        <v>3356300</v>
      </c>
      <c r="N352" s="7">
        <v>2040000</v>
      </c>
      <c r="O352" s="8">
        <v>2739300</v>
      </c>
      <c r="P352" s="7">
        <v>3576500</v>
      </c>
      <c r="Q352" s="7">
        <v>2653000</v>
      </c>
      <c r="R352" s="7">
        <v>3206600</v>
      </c>
      <c r="S352" s="8">
        <v>3999100</v>
      </c>
      <c r="T352" s="7">
        <v>3167700</v>
      </c>
      <c r="U352" s="7">
        <v>3057600</v>
      </c>
      <c r="V352" s="7">
        <v>3314500</v>
      </c>
      <c r="W352" s="8">
        <v>4089600</v>
      </c>
      <c r="X352" s="7">
        <v>5952700</v>
      </c>
      <c r="Y352" s="7">
        <v>5131600</v>
      </c>
      <c r="Z352" s="7">
        <v>4980300</v>
      </c>
      <c r="AA352" s="8">
        <v>2748200</v>
      </c>
      <c r="AB352" s="4">
        <v>2732700</v>
      </c>
      <c r="AC352" s="4">
        <v>3366300</v>
      </c>
      <c r="AD352" s="4">
        <v>2417200</v>
      </c>
      <c r="AE352" s="8">
        <f>AVERAGE(AF352:AH352)</f>
        <v>3171866.6666666665</v>
      </c>
      <c r="AF352" s="4">
        <v>3128800</v>
      </c>
      <c r="AG352" s="4">
        <v>3410900</v>
      </c>
      <c r="AH352" s="4">
        <v>2975900</v>
      </c>
      <c r="AI352" s="8">
        <v>3891600</v>
      </c>
      <c r="AJ352" s="4">
        <v>7125200</v>
      </c>
      <c r="AK352" s="4">
        <v>6420300</v>
      </c>
      <c r="AL352" s="4">
        <v>5578900</v>
      </c>
    </row>
    <row r="353" spans="1:38" ht="16" x14ac:dyDescent="0.2">
      <c r="A353" s="5" t="s">
        <v>1324</v>
      </c>
      <c r="B353" s="5" t="s">
        <v>3069</v>
      </c>
      <c r="C353" s="7">
        <v>10746000</v>
      </c>
      <c r="D353" s="7">
        <v>13607000</v>
      </c>
      <c r="E353" s="7">
        <v>11780000</v>
      </c>
      <c r="F353" s="7">
        <v>12553000</v>
      </c>
      <c r="G353" s="8">
        <v>11702000</v>
      </c>
      <c r="H353" s="7">
        <v>13288000</v>
      </c>
      <c r="I353" s="7">
        <v>12334000</v>
      </c>
      <c r="J353" s="7">
        <v>11905000</v>
      </c>
      <c r="K353" s="8">
        <v>11804000</v>
      </c>
      <c r="L353" s="7">
        <v>12034000</v>
      </c>
      <c r="M353" s="7">
        <v>11014000</v>
      </c>
      <c r="N353" s="7">
        <v>10414000</v>
      </c>
      <c r="O353" s="8">
        <v>16937000</v>
      </c>
      <c r="P353" s="7">
        <v>14303000</v>
      </c>
      <c r="Q353" s="7">
        <v>15542000</v>
      </c>
      <c r="R353" s="7">
        <v>13937000</v>
      </c>
      <c r="S353" s="8">
        <v>9623300</v>
      </c>
      <c r="T353" s="7">
        <v>15252000</v>
      </c>
      <c r="U353" s="7">
        <v>11466000</v>
      </c>
      <c r="V353" s="7">
        <v>13050000</v>
      </c>
      <c r="W353" s="8">
        <v>14818000</v>
      </c>
      <c r="X353" s="7">
        <v>20847000</v>
      </c>
      <c r="Y353" s="7">
        <v>27257000</v>
      </c>
      <c r="Z353" s="7">
        <v>23464000</v>
      </c>
      <c r="AA353" s="8">
        <v>12547000</v>
      </c>
      <c r="AB353" s="4">
        <v>15111000</v>
      </c>
      <c r="AC353" s="4">
        <v>11720000</v>
      </c>
      <c r="AD353" s="4">
        <v>18611000</v>
      </c>
      <c r="AE353" s="8">
        <f>AVERAGE(AF353:AH353)</f>
        <v>15771666.666666666</v>
      </c>
      <c r="AF353" s="4">
        <v>15256000</v>
      </c>
      <c r="AG353" s="4">
        <v>16242000</v>
      </c>
      <c r="AH353" s="4">
        <v>15817000</v>
      </c>
      <c r="AI353" s="8">
        <v>15864000</v>
      </c>
      <c r="AJ353" s="4">
        <v>23229000</v>
      </c>
      <c r="AK353" s="4">
        <v>22073000</v>
      </c>
      <c r="AL353" s="4">
        <v>19364000</v>
      </c>
    </row>
    <row r="354" spans="1:38" ht="16" x14ac:dyDescent="0.2">
      <c r="A354" s="5" t="s">
        <v>1331</v>
      </c>
      <c r="B354" s="5" t="s">
        <v>2584</v>
      </c>
      <c r="C354" s="7">
        <v>5365200</v>
      </c>
      <c r="D354" s="7">
        <v>6788900</v>
      </c>
      <c r="E354" s="7">
        <v>5907900</v>
      </c>
      <c r="F354" s="7">
        <v>6303100</v>
      </c>
      <c r="G354" s="8">
        <v>8054900</v>
      </c>
      <c r="H354" s="7">
        <v>6854900</v>
      </c>
      <c r="I354" s="7">
        <v>6832900</v>
      </c>
      <c r="J354" s="7">
        <v>7367800</v>
      </c>
      <c r="K354" s="8">
        <v>7720300</v>
      </c>
      <c r="L354" s="7">
        <v>11118000</v>
      </c>
      <c r="M354" s="7">
        <v>5405500</v>
      </c>
      <c r="N354" s="7">
        <v>7052500</v>
      </c>
      <c r="O354" s="8">
        <v>4640900</v>
      </c>
      <c r="P354" s="7">
        <v>9498600</v>
      </c>
      <c r="Q354" s="7">
        <v>8325300</v>
      </c>
      <c r="R354" s="7">
        <v>7594000</v>
      </c>
      <c r="S354" s="8">
        <v>7505100</v>
      </c>
      <c r="T354" s="7">
        <v>7329200</v>
      </c>
      <c r="U354" s="7">
        <v>5080300</v>
      </c>
      <c r="V354" s="7">
        <v>8817200</v>
      </c>
      <c r="W354" s="8">
        <v>4030900</v>
      </c>
      <c r="X354" s="7">
        <v>5108300</v>
      </c>
      <c r="Y354" s="7">
        <v>4520900</v>
      </c>
      <c r="Z354" s="7">
        <v>3930100</v>
      </c>
      <c r="AA354" s="8">
        <v>8268200</v>
      </c>
      <c r="AB354" s="4">
        <v>7149600</v>
      </c>
      <c r="AC354" s="4">
        <v>5655800</v>
      </c>
      <c r="AD354" s="4">
        <v>3421000</v>
      </c>
      <c r="AE354" s="8">
        <v>3714200</v>
      </c>
      <c r="AF354" s="4">
        <v>6392600</v>
      </c>
      <c r="AG354" s="4">
        <v>5262600</v>
      </c>
      <c r="AH354" s="4">
        <v>7030900</v>
      </c>
      <c r="AI354" s="8">
        <v>7036100</v>
      </c>
      <c r="AJ354" s="4">
        <v>3271300</v>
      </c>
      <c r="AK354" s="4">
        <v>3737600</v>
      </c>
      <c r="AL354" s="4">
        <v>4269900</v>
      </c>
    </row>
    <row r="355" spans="1:38" ht="16" x14ac:dyDescent="0.2">
      <c r="A355" s="5" t="s">
        <v>1334</v>
      </c>
      <c r="B355" s="5" t="s">
        <v>2640</v>
      </c>
      <c r="C355" s="7">
        <v>6581800</v>
      </c>
      <c r="D355" s="7">
        <v>7456200</v>
      </c>
      <c r="E355" s="7">
        <v>6235300</v>
      </c>
      <c r="F355" s="7">
        <v>5104100</v>
      </c>
      <c r="G355" s="8">
        <v>3234200</v>
      </c>
      <c r="H355" s="7">
        <v>4677300</v>
      </c>
      <c r="I355" s="7">
        <v>2107400</v>
      </c>
      <c r="J355" s="7">
        <v>4932000</v>
      </c>
      <c r="K355" s="8">
        <v>3384000</v>
      </c>
      <c r="L355" s="7">
        <v>3327600</v>
      </c>
      <c r="M355" s="7">
        <f>AVERAGE(K355:L355,N355)</f>
        <v>3324033.3333333335</v>
      </c>
      <c r="N355" s="7">
        <v>3260500</v>
      </c>
      <c r="O355" s="8">
        <v>3658200</v>
      </c>
      <c r="P355" s="7">
        <v>3234200</v>
      </c>
      <c r="Q355" s="7">
        <v>2530200</v>
      </c>
      <c r="R355" s="7">
        <v>3420500</v>
      </c>
      <c r="S355" s="8">
        <v>3673500</v>
      </c>
      <c r="T355" s="7">
        <v>3040400</v>
      </c>
      <c r="U355" s="7">
        <v>4634400</v>
      </c>
      <c r="V355" s="7">
        <v>3530500</v>
      </c>
      <c r="W355" s="8">
        <v>2005900</v>
      </c>
      <c r="X355" s="7">
        <v>2012100</v>
      </c>
      <c r="Y355" s="7">
        <v>1850800</v>
      </c>
      <c r="Z355" s="7">
        <v>2580200</v>
      </c>
      <c r="AA355" s="8">
        <v>3700500</v>
      </c>
      <c r="AB355" s="4">
        <v>5271200</v>
      </c>
      <c r="AC355" s="4">
        <v>4993200</v>
      </c>
      <c r="AD355" s="4">
        <v>1789000</v>
      </c>
      <c r="AE355" s="8">
        <v>2331700</v>
      </c>
      <c r="AF355" s="4">
        <v>5493000</v>
      </c>
      <c r="AG355" s="4">
        <v>4585700</v>
      </c>
      <c r="AH355" s="4">
        <v>4962300</v>
      </c>
      <c r="AI355" s="8">
        <v>2899800</v>
      </c>
      <c r="AJ355" s="4">
        <v>1481000</v>
      </c>
      <c r="AK355" s="4">
        <v>1165700</v>
      </c>
      <c r="AL355" s="4">
        <v>1952500</v>
      </c>
    </row>
    <row r="356" spans="1:38" ht="16" x14ac:dyDescent="0.2">
      <c r="A356" s="5" t="s">
        <v>1352</v>
      </c>
      <c r="B356" s="5" t="s">
        <v>3055</v>
      </c>
      <c r="C356" s="7">
        <v>25958000</v>
      </c>
      <c r="D356" s="7">
        <v>16466000</v>
      </c>
      <c r="E356" s="7">
        <v>17600000</v>
      </c>
      <c r="F356" s="7">
        <v>14936000</v>
      </c>
      <c r="G356" s="8">
        <v>13690000</v>
      </c>
      <c r="H356" s="7">
        <v>12050000</v>
      </c>
      <c r="I356" s="7">
        <v>12376000</v>
      </c>
      <c r="J356" s="7">
        <v>12934000</v>
      </c>
      <c r="K356" s="8">
        <v>12622000</v>
      </c>
      <c r="L356" s="7">
        <v>12571000</v>
      </c>
      <c r="M356" s="7">
        <v>12734000</v>
      </c>
      <c r="N356" s="7">
        <v>12692000</v>
      </c>
      <c r="O356" s="8">
        <v>14229000</v>
      </c>
      <c r="P356" s="7">
        <v>14267000</v>
      </c>
      <c r="Q356" s="7">
        <v>12355000</v>
      </c>
      <c r="R356" s="7">
        <v>13752000</v>
      </c>
      <c r="S356" s="8">
        <v>13470000</v>
      </c>
      <c r="T356" s="7">
        <v>14198000</v>
      </c>
      <c r="U356" s="7">
        <f>AVERAGE(S356:T356,V356)</f>
        <v>13835333.333333334</v>
      </c>
      <c r="V356" s="7">
        <v>13838000</v>
      </c>
      <c r="W356" s="8">
        <v>11642000</v>
      </c>
      <c r="X356" s="7">
        <v>10857000</v>
      </c>
      <c r="Y356" s="7">
        <v>12005000</v>
      </c>
      <c r="Z356" s="7">
        <v>10648000</v>
      </c>
      <c r="AA356" s="8">
        <v>13080000</v>
      </c>
      <c r="AB356" s="4">
        <v>13765000</v>
      </c>
      <c r="AC356" s="4">
        <v>10791000</v>
      </c>
      <c r="AD356" s="4">
        <v>10669000</v>
      </c>
      <c r="AE356" s="8">
        <v>9129700</v>
      </c>
      <c r="AF356" s="4">
        <v>13300000</v>
      </c>
      <c r="AG356" s="4">
        <v>12271000</v>
      </c>
      <c r="AH356" s="4">
        <v>12601000</v>
      </c>
      <c r="AI356" s="8">
        <v>11111000</v>
      </c>
      <c r="AJ356" s="4">
        <v>10697000</v>
      </c>
      <c r="AK356" s="4">
        <v>8516300</v>
      </c>
      <c r="AL356" s="4">
        <v>10107000</v>
      </c>
    </row>
    <row r="357" spans="1:38" ht="16" x14ac:dyDescent="0.2">
      <c r="A357" s="5" t="s">
        <v>1354</v>
      </c>
      <c r="B357" s="5" t="s">
        <v>2584</v>
      </c>
      <c r="C357" s="7">
        <v>1220400</v>
      </c>
      <c r="D357" s="7">
        <v>1116200</v>
      </c>
      <c r="E357" s="7">
        <v>1787200</v>
      </c>
      <c r="F357" s="7">
        <v>757800</v>
      </c>
      <c r="G357" s="8">
        <v>1005900</v>
      </c>
      <c r="H357" s="7">
        <v>1817900</v>
      </c>
      <c r="I357" s="7">
        <v>1335000</v>
      </c>
      <c r="J357" s="7">
        <v>1090400</v>
      </c>
      <c r="K357" s="8">
        <v>1137100</v>
      </c>
      <c r="L357" s="7">
        <v>1316400</v>
      </c>
      <c r="M357" s="7">
        <v>1229800</v>
      </c>
      <c r="N357" s="7">
        <v>1346800</v>
      </c>
      <c r="O357" s="8">
        <v>1904200</v>
      </c>
      <c r="P357" s="7">
        <v>999240</v>
      </c>
      <c r="Q357" s="7">
        <v>2446000</v>
      </c>
      <c r="R357" s="7">
        <v>1783146.67</v>
      </c>
      <c r="S357" s="8">
        <v>1055500</v>
      </c>
      <c r="T357" s="7">
        <v>1213100</v>
      </c>
      <c r="U357" s="7">
        <v>1084900</v>
      </c>
      <c r="V357" s="7">
        <v>966680</v>
      </c>
      <c r="W357" s="8">
        <v>1524400</v>
      </c>
      <c r="X357" s="7">
        <v>1776100</v>
      </c>
      <c r="Y357" s="7">
        <v>1276300</v>
      </c>
      <c r="Z357" s="7">
        <v>1525600</v>
      </c>
      <c r="AA357" s="8">
        <v>861790</v>
      </c>
      <c r="AB357" s="4">
        <v>1244100</v>
      </c>
      <c r="AC357" s="4">
        <v>1320900</v>
      </c>
      <c r="AD357" s="4">
        <v>1142263.33</v>
      </c>
      <c r="AE357" s="8">
        <v>1506600</v>
      </c>
      <c r="AF357" s="4">
        <v>1379600</v>
      </c>
      <c r="AG357" s="4">
        <v>1101600</v>
      </c>
      <c r="AH357" s="4">
        <v>2469900</v>
      </c>
      <c r="AI357" s="8">
        <v>1116700</v>
      </c>
      <c r="AJ357" s="4">
        <v>1646400</v>
      </c>
      <c r="AK357" s="4">
        <v>1300700</v>
      </c>
      <c r="AL357" s="4">
        <v>1583400</v>
      </c>
    </row>
    <row r="358" spans="1:38" ht="16" x14ac:dyDescent="0.2">
      <c r="A358" s="5" t="s">
        <v>1364</v>
      </c>
      <c r="B358" s="5" t="s">
        <v>3076</v>
      </c>
      <c r="C358" s="7">
        <v>1423200</v>
      </c>
      <c r="D358" s="7">
        <v>699540</v>
      </c>
      <c r="E358" s="7">
        <v>1128400</v>
      </c>
      <c r="F358" s="7">
        <v>867740</v>
      </c>
      <c r="G358" s="8">
        <v>1104600</v>
      </c>
      <c r="H358" s="7">
        <v>1015100</v>
      </c>
      <c r="I358" s="7">
        <v>1087300</v>
      </c>
      <c r="J358" s="7">
        <v>1438300</v>
      </c>
      <c r="K358" s="8">
        <v>1334700</v>
      </c>
      <c r="L358" s="7">
        <v>1102900</v>
      </c>
      <c r="M358" s="7">
        <v>993670</v>
      </c>
      <c r="N358" s="7">
        <v>1235900</v>
      </c>
      <c r="O358" s="8">
        <v>1704600</v>
      </c>
      <c r="P358" s="7">
        <v>1052500</v>
      </c>
      <c r="Q358" s="7">
        <v>1732900</v>
      </c>
      <c r="R358" s="7">
        <v>1196500</v>
      </c>
      <c r="S358" s="8">
        <v>1500500</v>
      </c>
      <c r="T358" s="7">
        <v>1110000</v>
      </c>
      <c r="U358" s="7">
        <v>1729500</v>
      </c>
      <c r="V358" s="7">
        <v>1497900</v>
      </c>
      <c r="W358" s="8">
        <v>1387500</v>
      </c>
      <c r="X358" s="7">
        <v>1428100</v>
      </c>
      <c r="Y358" s="7">
        <v>1712200</v>
      </c>
      <c r="Z358" s="7">
        <v>1609400</v>
      </c>
      <c r="AA358" s="8">
        <v>1513800</v>
      </c>
      <c r="AB358" s="4">
        <v>909260</v>
      </c>
      <c r="AC358" s="4">
        <v>810250</v>
      </c>
      <c r="AD358" s="4">
        <v>1224300</v>
      </c>
      <c r="AE358" s="8">
        <v>1420900</v>
      </c>
      <c r="AF358" s="4">
        <v>1000900</v>
      </c>
      <c r="AG358" s="4">
        <v>1400400</v>
      </c>
      <c r="AH358" s="4">
        <v>743260</v>
      </c>
      <c r="AI358" s="8">
        <v>1181600</v>
      </c>
      <c r="AJ358" s="4">
        <v>1576300</v>
      </c>
      <c r="AK358" s="4">
        <v>1470700</v>
      </c>
      <c r="AL358" s="4">
        <v>1826900</v>
      </c>
    </row>
    <row r="359" spans="1:38" ht="16" x14ac:dyDescent="0.2">
      <c r="A359" s="5" t="s">
        <v>1366</v>
      </c>
      <c r="B359" s="5" t="s">
        <v>3077</v>
      </c>
      <c r="C359" s="7">
        <v>676700</v>
      </c>
      <c r="D359" s="7">
        <v>639810</v>
      </c>
      <c r="E359" s="7">
        <v>719760</v>
      </c>
      <c r="F359" s="7">
        <v>670530</v>
      </c>
      <c r="G359" s="8">
        <v>960790</v>
      </c>
      <c r="H359" s="7">
        <v>785030</v>
      </c>
      <c r="I359" s="7">
        <v>871610</v>
      </c>
      <c r="J359" s="7">
        <v>830460</v>
      </c>
      <c r="K359" s="8">
        <v>674460</v>
      </c>
      <c r="L359" s="7">
        <v>937890</v>
      </c>
      <c r="M359" s="7">
        <v>878050</v>
      </c>
      <c r="N359" s="7">
        <v>908060</v>
      </c>
      <c r="O359" s="8">
        <v>790270</v>
      </c>
      <c r="P359" s="7">
        <v>651530</v>
      </c>
      <c r="Q359" s="7">
        <v>888020</v>
      </c>
      <c r="R359" s="7">
        <v>667650</v>
      </c>
      <c r="S359" s="8">
        <v>0</v>
      </c>
      <c r="T359" s="7">
        <v>0</v>
      </c>
      <c r="U359" s="7">
        <v>0</v>
      </c>
      <c r="V359" s="7">
        <v>0</v>
      </c>
      <c r="W359" s="8">
        <v>1155100</v>
      </c>
      <c r="X359" s="7">
        <v>799960</v>
      </c>
      <c r="Y359" s="7">
        <v>891990</v>
      </c>
      <c r="Z359" s="7">
        <v>1136500</v>
      </c>
      <c r="AA359" s="8">
        <v>660610</v>
      </c>
      <c r="AB359" s="4">
        <v>1139600</v>
      </c>
      <c r="AC359" s="4">
        <v>702060</v>
      </c>
      <c r="AD359" s="4">
        <v>1052300</v>
      </c>
      <c r="AE359" s="8">
        <v>968580</v>
      </c>
      <c r="AF359" s="4">
        <v>915420</v>
      </c>
      <c r="AG359" s="4">
        <v>760820</v>
      </c>
      <c r="AH359" s="4">
        <v>723550</v>
      </c>
      <c r="AI359" s="8">
        <v>895910</v>
      </c>
      <c r="AJ359" s="4">
        <v>911750</v>
      </c>
      <c r="AK359" s="4">
        <v>1149800</v>
      </c>
      <c r="AL359" s="4">
        <v>1103700</v>
      </c>
    </row>
    <row r="360" spans="1:38" ht="16" x14ac:dyDescent="0.2">
      <c r="A360" s="5" t="s">
        <v>1371</v>
      </c>
      <c r="B360" s="5" t="s">
        <v>3079</v>
      </c>
      <c r="C360" s="7">
        <v>1579900</v>
      </c>
      <c r="D360" s="7">
        <v>4181100</v>
      </c>
      <c r="E360" s="7">
        <v>4604400</v>
      </c>
      <c r="F360" s="7">
        <v>3527500</v>
      </c>
      <c r="G360" s="8">
        <v>3968200</v>
      </c>
      <c r="H360" s="7">
        <v>4593600</v>
      </c>
      <c r="I360" s="7">
        <v>3308000</v>
      </c>
      <c r="J360" s="7">
        <v>4181700</v>
      </c>
      <c r="K360" s="8">
        <v>4306800</v>
      </c>
      <c r="L360" s="7">
        <v>3850000</v>
      </c>
      <c r="M360" s="7">
        <v>3324900</v>
      </c>
      <c r="N360" s="7">
        <v>4357800</v>
      </c>
      <c r="O360" s="8">
        <v>4538300</v>
      </c>
      <c r="P360" s="7">
        <v>3784800</v>
      </c>
      <c r="Q360" s="7">
        <v>3889800</v>
      </c>
      <c r="R360" s="7">
        <v>5020700</v>
      </c>
      <c r="S360" s="8">
        <v>3516600</v>
      </c>
      <c r="T360" s="7">
        <v>3738200</v>
      </c>
      <c r="U360" s="7">
        <v>4496800</v>
      </c>
      <c r="V360" s="7">
        <v>4041700</v>
      </c>
      <c r="W360" s="8">
        <v>3324100</v>
      </c>
      <c r="X360" s="7">
        <v>2835400</v>
      </c>
      <c r="Y360" s="7">
        <v>3391900</v>
      </c>
      <c r="Z360" s="7">
        <v>3678500</v>
      </c>
      <c r="AA360" s="8">
        <v>4488400</v>
      </c>
      <c r="AB360" s="4">
        <v>4249900</v>
      </c>
      <c r="AC360" s="4">
        <f>AVERAGE(AA360:AB360,AD360)</f>
        <v>4385900</v>
      </c>
      <c r="AD360" s="4">
        <v>4419400</v>
      </c>
      <c r="AE360" s="8">
        <f>AVERAGE(AF360:AH360)</f>
        <v>3779200</v>
      </c>
      <c r="AF360" s="4">
        <v>3878700</v>
      </c>
      <c r="AG360" s="4">
        <v>3706700</v>
      </c>
      <c r="AH360" s="4">
        <v>3752200</v>
      </c>
      <c r="AI360" s="8">
        <v>4223500</v>
      </c>
      <c r="AJ360" s="4">
        <v>3202600</v>
      </c>
      <c r="AK360" s="4">
        <v>2357400</v>
      </c>
      <c r="AL360" s="4">
        <v>3006300</v>
      </c>
    </row>
    <row r="361" spans="1:38" ht="16" x14ac:dyDescent="0.2">
      <c r="A361" s="5" t="s">
        <v>1380</v>
      </c>
      <c r="B361" s="5" t="s">
        <v>2792</v>
      </c>
      <c r="C361" s="7">
        <v>12578000</v>
      </c>
      <c r="D361" s="7">
        <v>11508000</v>
      </c>
      <c r="E361" s="7">
        <v>12358000</v>
      </c>
      <c r="F361" s="7">
        <v>12594000</v>
      </c>
      <c r="G361" s="8">
        <v>8702100</v>
      </c>
      <c r="H361" s="7">
        <v>9779300</v>
      </c>
      <c r="I361" s="7">
        <v>8907800</v>
      </c>
      <c r="J361" s="7">
        <v>10031000</v>
      </c>
      <c r="K361" s="8">
        <v>9610000</v>
      </c>
      <c r="L361" s="7">
        <v>10653000</v>
      </c>
      <c r="M361" s="7">
        <v>9544400</v>
      </c>
      <c r="N361" s="7">
        <v>10748000</v>
      </c>
      <c r="O361" s="8">
        <v>7962400</v>
      </c>
      <c r="P361" s="7">
        <v>7851300</v>
      </c>
      <c r="Q361" s="7">
        <v>10102000</v>
      </c>
      <c r="R361" s="7">
        <v>9506900</v>
      </c>
      <c r="S361" s="8">
        <v>7245400</v>
      </c>
      <c r="T361" s="7">
        <v>7312200</v>
      </c>
      <c r="U361" s="7">
        <v>10800000</v>
      </c>
      <c r="V361" s="7">
        <v>9566800</v>
      </c>
      <c r="W361" s="8">
        <v>7376400</v>
      </c>
      <c r="X361" s="7">
        <v>8511300</v>
      </c>
      <c r="Y361" s="7">
        <v>9987000</v>
      </c>
      <c r="Z361" s="7">
        <v>7840300</v>
      </c>
      <c r="AA361" s="8">
        <v>9194300</v>
      </c>
      <c r="AB361" s="4">
        <v>8734600</v>
      </c>
      <c r="AC361" s="4">
        <v>9127000</v>
      </c>
      <c r="AD361" s="4">
        <f>AVERAGE(AA361:AC361)</f>
        <v>9018633.333333334</v>
      </c>
      <c r="AE361" s="8">
        <v>7528400</v>
      </c>
      <c r="AF361" s="4">
        <v>8860400</v>
      </c>
      <c r="AG361" s="4">
        <v>7706500</v>
      </c>
      <c r="AH361" s="4">
        <v>9480600</v>
      </c>
      <c r="AI361" s="8">
        <v>8580800</v>
      </c>
      <c r="AJ361" s="4">
        <v>7498900</v>
      </c>
      <c r="AK361" s="4">
        <v>7489900</v>
      </c>
      <c r="AL361" s="4">
        <v>6558300</v>
      </c>
    </row>
    <row r="362" spans="1:38" ht="16" x14ac:dyDescent="0.2">
      <c r="A362" s="5" t="s">
        <v>1391</v>
      </c>
      <c r="B362" s="5" t="s">
        <v>2881</v>
      </c>
      <c r="C362" s="7">
        <v>1674400</v>
      </c>
      <c r="D362" s="7">
        <v>2619300</v>
      </c>
      <c r="E362" s="7">
        <v>3711200</v>
      </c>
      <c r="F362" s="7">
        <v>2837900</v>
      </c>
      <c r="G362" s="8">
        <v>4664600</v>
      </c>
      <c r="H362" s="7">
        <v>4827100</v>
      </c>
      <c r="I362" s="7">
        <v>4315400</v>
      </c>
      <c r="J362" s="7">
        <v>4607000</v>
      </c>
      <c r="K362" s="8">
        <v>4596000</v>
      </c>
      <c r="L362" s="7">
        <v>3903900</v>
      </c>
      <c r="M362" s="7">
        <v>4752100</v>
      </c>
      <c r="N362" s="7">
        <v>4572800</v>
      </c>
      <c r="O362" s="8">
        <v>4956200</v>
      </c>
      <c r="P362" s="7">
        <v>4348100</v>
      </c>
      <c r="Q362" s="7">
        <v>4698300</v>
      </c>
      <c r="R362" s="7">
        <v>3753600</v>
      </c>
      <c r="S362" s="8">
        <v>5209100</v>
      </c>
      <c r="T362" s="7">
        <v>4461400</v>
      </c>
      <c r="U362" s="7">
        <v>3898400</v>
      </c>
      <c r="V362" s="7">
        <v>3222600</v>
      </c>
      <c r="W362" s="8">
        <v>4851300</v>
      </c>
      <c r="X362" s="7">
        <v>4887200</v>
      </c>
      <c r="Y362" s="7">
        <v>4651200</v>
      </c>
      <c r="Z362" s="7">
        <v>5472500</v>
      </c>
      <c r="AA362" s="8">
        <v>4818800</v>
      </c>
      <c r="AB362" s="4">
        <v>4422700</v>
      </c>
      <c r="AC362" s="4">
        <v>5793200</v>
      </c>
      <c r="AD362" s="4">
        <v>3984900</v>
      </c>
      <c r="AE362" s="8">
        <v>4671700</v>
      </c>
      <c r="AF362" s="4">
        <v>3912700</v>
      </c>
      <c r="AG362" s="4">
        <v>3981600</v>
      </c>
      <c r="AH362" s="4">
        <v>3728400</v>
      </c>
      <c r="AI362" s="8">
        <v>4918200</v>
      </c>
      <c r="AJ362" s="4">
        <v>4751300</v>
      </c>
      <c r="AK362" s="4">
        <v>4234100</v>
      </c>
      <c r="AL362" s="4">
        <v>4901900</v>
      </c>
    </row>
    <row r="363" spans="1:38" ht="16" x14ac:dyDescent="0.2">
      <c r="A363" s="5" t="s">
        <v>1392</v>
      </c>
      <c r="B363" s="5" t="s">
        <v>2683</v>
      </c>
      <c r="C363" s="7">
        <v>4235700</v>
      </c>
      <c r="D363" s="7">
        <v>7767400</v>
      </c>
      <c r="E363" s="7">
        <v>7994900</v>
      </c>
      <c r="F363" s="7">
        <v>11493000</v>
      </c>
      <c r="G363" s="8">
        <v>11059000</v>
      </c>
      <c r="H363" s="7">
        <v>11966000</v>
      </c>
      <c r="I363" s="7">
        <v>9673200</v>
      </c>
      <c r="J363" s="7">
        <v>9331700</v>
      </c>
      <c r="K363" s="8">
        <v>9949100</v>
      </c>
      <c r="L363" s="7">
        <v>10274000</v>
      </c>
      <c r="M363" s="7">
        <v>11258000</v>
      </c>
      <c r="N363" s="7">
        <v>9913100</v>
      </c>
      <c r="O363" s="8">
        <v>9786000</v>
      </c>
      <c r="P363" s="7">
        <v>10658000</v>
      </c>
      <c r="Q363" s="7">
        <v>12745000</v>
      </c>
      <c r="R363" s="7">
        <v>11448000</v>
      </c>
      <c r="S363" s="8">
        <v>11400000</v>
      </c>
      <c r="T363" s="7">
        <v>9673600</v>
      </c>
      <c r="U363" s="7">
        <v>7698500</v>
      </c>
      <c r="V363" s="7">
        <v>7536500</v>
      </c>
      <c r="W363" s="8">
        <v>7858100</v>
      </c>
      <c r="X363" s="7">
        <v>8722500</v>
      </c>
      <c r="Y363" s="7">
        <v>11631000</v>
      </c>
      <c r="Z363" s="7">
        <v>13048000</v>
      </c>
      <c r="AA363" s="8">
        <v>7506400</v>
      </c>
      <c r="AB363" s="4">
        <v>8220100</v>
      </c>
      <c r="AC363" s="4">
        <v>9547500</v>
      </c>
      <c r="AD363" s="4">
        <v>10994000</v>
      </c>
      <c r="AE363" s="8">
        <v>11362000</v>
      </c>
      <c r="AF363" s="4">
        <v>12261000</v>
      </c>
      <c r="AG363" s="4">
        <v>10979000</v>
      </c>
      <c r="AH363" s="4">
        <v>11619000</v>
      </c>
      <c r="AI363" s="8">
        <v>11824000</v>
      </c>
      <c r="AJ363" s="4">
        <v>9910300</v>
      </c>
      <c r="AK363" s="4">
        <v>10144000</v>
      </c>
      <c r="AL363" s="4">
        <v>11246000</v>
      </c>
    </row>
    <row r="364" spans="1:38" ht="16" x14ac:dyDescent="0.2">
      <c r="A364" s="5" t="s">
        <v>1400</v>
      </c>
      <c r="B364" s="5" t="s">
        <v>2584</v>
      </c>
      <c r="C364" s="7">
        <v>1728500</v>
      </c>
      <c r="D364" s="7">
        <v>1241100</v>
      </c>
      <c r="E364" s="7">
        <v>1394300</v>
      </c>
      <c r="F364" s="7">
        <v>1454633.33</v>
      </c>
      <c r="G364" s="8">
        <v>1002700</v>
      </c>
      <c r="H364" s="7">
        <v>1449300</v>
      </c>
      <c r="I364" s="7">
        <v>1280800</v>
      </c>
      <c r="J364" s="7">
        <v>1162200</v>
      </c>
      <c r="K364" s="8">
        <v>1171400</v>
      </c>
      <c r="L364" s="7">
        <v>1379700</v>
      </c>
      <c r="M364" s="7">
        <v>1502100</v>
      </c>
      <c r="N364" s="7">
        <v>1102200</v>
      </c>
      <c r="O364" s="8">
        <v>950160</v>
      </c>
      <c r="P364" s="7">
        <v>838430</v>
      </c>
      <c r="Q364" s="7">
        <v>1120900</v>
      </c>
      <c r="R364" s="7">
        <v>1294600</v>
      </c>
      <c r="S364" s="8">
        <v>888260</v>
      </c>
      <c r="T364" s="7">
        <v>940870</v>
      </c>
      <c r="U364" s="7">
        <v>657490</v>
      </c>
      <c r="V364" s="7">
        <v>996850</v>
      </c>
      <c r="W364" s="8">
        <v>1067900</v>
      </c>
      <c r="X364" s="7">
        <v>901200</v>
      </c>
      <c r="Y364" s="7">
        <v>1050500</v>
      </c>
      <c r="Z364" s="7">
        <v>836980</v>
      </c>
      <c r="AA364" s="8">
        <v>1089900</v>
      </c>
      <c r="AB364" s="4">
        <v>1075200</v>
      </c>
      <c r="AC364" s="4">
        <v>1221200</v>
      </c>
      <c r="AD364" s="4">
        <v>962220</v>
      </c>
      <c r="AE364" s="8">
        <v>974030</v>
      </c>
      <c r="AF364" s="4">
        <v>1194300</v>
      </c>
      <c r="AG364" s="4">
        <v>1022100</v>
      </c>
      <c r="AH364" s="4">
        <v>1083800</v>
      </c>
      <c r="AI364" s="8">
        <v>1075600</v>
      </c>
      <c r="AJ364" s="4">
        <v>1046000</v>
      </c>
      <c r="AK364" s="4">
        <v>825810</v>
      </c>
      <c r="AL364" s="4">
        <v>902960</v>
      </c>
    </row>
    <row r="365" spans="1:38" ht="16" x14ac:dyDescent="0.2">
      <c r="A365" s="5" t="s">
        <v>1403</v>
      </c>
      <c r="B365" s="5" t="s">
        <v>2770</v>
      </c>
      <c r="C365" s="7">
        <f>AVERAGE(D365:F365)</f>
        <v>3065600</v>
      </c>
      <c r="D365" s="7">
        <v>3168900</v>
      </c>
      <c r="E365" s="7">
        <v>3074400</v>
      </c>
      <c r="F365" s="7">
        <v>2953500</v>
      </c>
      <c r="G365" s="8">
        <v>2548300</v>
      </c>
      <c r="H365" s="7">
        <v>3960200</v>
      </c>
      <c r="I365" s="7">
        <v>3079700</v>
      </c>
      <c r="J365" s="7">
        <v>3375500</v>
      </c>
      <c r="K365" s="8">
        <v>2873200</v>
      </c>
      <c r="L365" s="7">
        <v>3665000</v>
      </c>
      <c r="M365" s="7">
        <v>4468000</v>
      </c>
      <c r="N365" s="7">
        <v>4010800</v>
      </c>
      <c r="O365" s="8">
        <f>AVERAGE(P365:R365)</f>
        <v>3695300</v>
      </c>
      <c r="P365" s="7">
        <v>3624200</v>
      </c>
      <c r="Q365" s="7">
        <v>3598600</v>
      </c>
      <c r="R365" s="7">
        <v>3863100</v>
      </c>
      <c r="S365" s="8">
        <v>2960500</v>
      </c>
      <c r="T365" s="7">
        <v>5633700</v>
      </c>
      <c r="U365" s="7">
        <v>1944400</v>
      </c>
      <c r="V365" s="7">
        <v>1979700</v>
      </c>
      <c r="W365" s="8">
        <v>4323700</v>
      </c>
      <c r="X365" s="7">
        <v>5163700</v>
      </c>
      <c r="Y365" s="7">
        <v>4841500</v>
      </c>
      <c r="Z365" s="7">
        <v>5022900</v>
      </c>
      <c r="AA365" s="8">
        <v>4536000</v>
      </c>
      <c r="AB365" s="4">
        <v>3839000</v>
      </c>
      <c r="AC365" s="4">
        <v>6786700</v>
      </c>
      <c r="AD365" s="4">
        <v>5321600</v>
      </c>
      <c r="AE365" s="8">
        <v>5280600</v>
      </c>
      <c r="AF365" s="4">
        <v>6105000</v>
      </c>
      <c r="AG365" s="4">
        <v>3921600</v>
      </c>
      <c r="AH365" s="4">
        <v>4532400</v>
      </c>
      <c r="AI365" s="8">
        <v>4171200</v>
      </c>
      <c r="AJ365" s="4">
        <v>4188700</v>
      </c>
      <c r="AK365" s="4">
        <v>4796300</v>
      </c>
      <c r="AL365" s="4">
        <v>4480600</v>
      </c>
    </row>
    <row r="366" spans="1:38" ht="16" x14ac:dyDescent="0.2">
      <c r="A366" s="5" t="s">
        <v>1405</v>
      </c>
      <c r="B366" s="5" t="s">
        <v>2642</v>
      </c>
      <c r="C366" s="7">
        <v>0</v>
      </c>
      <c r="D366" s="7">
        <v>0</v>
      </c>
      <c r="E366" s="7">
        <v>0</v>
      </c>
      <c r="F366" s="7">
        <v>0</v>
      </c>
      <c r="G366" s="8">
        <v>0</v>
      </c>
      <c r="H366" s="7">
        <v>0</v>
      </c>
      <c r="I366" s="7">
        <v>0</v>
      </c>
      <c r="J366" s="7">
        <v>0</v>
      </c>
      <c r="K366" s="8">
        <v>0</v>
      </c>
      <c r="L366" s="7">
        <v>0</v>
      </c>
      <c r="M366" s="7">
        <v>0</v>
      </c>
      <c r="N366" s="7">
        <v>0</v>
      </c>
      <c r="O366" s="8">
        <v>0</v>
      </c>
      <c r="P366" s="7">
        <v>0</v>
      </c>
      <c r="Q366" s="7">
        <v>0</v>
      </c>
      <c r="R366" s="7">
        <v>0</v>
      </c>
      <c r="S366" s="8">
        <v>0</v>
      </c>
      <c r="T366" s="7">
        <v>0</v>
      </c>
      <c r="U366" s="7">
        <v>0</v>
      </c>
      <c r="V366" s="7">
        <v>0</v>
      </c>
      <c r="W366" s="8">
        <v>0</v>
      </c>
      <c r="X366" s="7">
        <v>0</v>
      </c>
      <c r="Y366" s="7">
        <v>0</v>
      </c>
      <c r="Z366" s="7">
        <v>0</v>
      </c>
      <c r="AA366" s="8">
        <v>913550</v>
      </c>
      <c r="AB366" s="4">
        <v>704810</v>
      </c>
      <c r="AC366" s="4">
        <v>1430600</v>
      </c>
      <c r="AD366" s="4">
        <v>791140</v>
      </c>
      <c r="AE366" s="8">
        <v>0</v>
      </c>
      <c r="AF366" s="4">
        <v>0</v>
      </c>
      <c r="AG366" s="4">
        <v>0</v>
      </c>
      <c r="AH366" s="4">
        <v>0</v>
      </c>
      <c r="AI366" s="8">
        <v>0</v>
      </c>
      <c r="AJ366" s="4">
        <v>0</v>
      </c>
      <c r="AK366" s="4">
        <v>0</v>
      </c>
      <c r="AL366" s="4">
        <v>0</v>
      </c>
    </row>
    <row r="367" spans="1:38" ht="16" x14ac:dyDescent="0.2">
      <c r="A367" s="5" t="s">
        <v>1409</v>
      </c>
      <c r="B367" s="5" t="s">
        <v>2850</v>
      </c>
      <c r="C367" s="7">
        <v>7367700</v>
      </c>
      <c r="D367" s="7">
        <v>6376700</v>
      </c>
      <c r="E367" s="7">
        <v>5596500</v>
      </c>
      <c r="F367" s="7">
        <v>6323700</v>
      </c>
      <c r="G367" s="8">
        <v>5217000</v>
      </c>
      <c r="H367" s="7">
        <v>4470000</v>
      </c>
      <c r="I367" s="7">
        <v>4953000</v>
      </c>
      <c r="J367" s="7">
        <v>4953700</v>
      </c>
      <c r="K367" s="8">
        <v>4054800</v>
      </c>
      <c r="L367" s="7">
        <v>4702900</v>
      </c>
      <c r="M367" s="7">
        <v>4219300</v>
      </c>
      <c r="N367" s="7">
        <v>4942000</v>
      </c>
      <c r="O367" s="8">
        <v>5658900</v>
      </c>
      <c r="P367" s="7">
        <v>6297500</v>
      </c>
      <c r="Q367" s="7">
        <v>5602100</v>
      </c>
      <c r="R367" s="7">
        <v>4806700</v>
      </c>
      <c r="S367" s="8">
        <v>4775000</v>
      </c>
      <c r="T367" s="7">
        <v>5242700</v>
      </c>
      <c r="U367" s="7">
        <v>5526200</v>
      </c>
      <c r="V367" s="7">
        <v>5088100</v>
      </c>
      <c r="W367" s="8">
        <v>4894000</v>
      </c>
      <c r="X367" s="7">
        <v>5393400</v>
      </c>
      <c r="Y367" s="7">
        <v>5667400</v>
      </c>
      <c r="Z367" s="7">
        <v>4677000</v>
      </c>
      <c r="AA367" s="8">
        <v>5190100</v>
      </c>
      <c r="AB367" s="4">
        <v>5123000</v>
      </c>
      <c r="AC367" s="4">
        <v>3981100</v>
      </c>
      <c r="AD367" s="4">
        <v>6513100</v>
      </c>
      <c r="AE367" s="8">
        <v>4843900</v>
      </c>
      <c r="AF367" s="4">
        <v>5700500</v>
      </c>
      <c r="AG367" s="4">
        <v>5480700</v>
      </c>
      <c r="AH367" s="4">
        <v>5902600</v>
      </c>
      <c r="AI367" s="8">
        <v>5248600</v>
      </c>
      <c r="AJ367" s="4">
        <v>4935200</v>
      </c>
      <c r="AK367" s="4">
        <v>4776600</v>
      </c>
      <c r="AL367" s="4">
        <v>4871300</v>
      </c>
    </row>
    <row r="368" spans="1:38" ht="16" x14ac:dyDescent="0.2">
      <c r="A368" s="5" t="s">
        <v>1413</v>
      </c>
      <c r="B368" s="5" t="s">
        <v>2594</v>
      </c>
      <c r="C368" s="7">
        <v>47683000</v>
      </c>
      <c r="D368" s="7">
        <v>27174000</v>
      </c>
      <c r="E368" s="7">
        <v>27213000</v>
      </c>
      <c r="F368" s="7">
        <v>23699000</v>
      </c>
      <c r="G368" s="8">
        <v>22252000</v>
      </c>
      <c r="H368" s="7">
        <v>34800000</v>
      </c>
      <c r="I368" s="7">
        <v>30082000</v>
      </c>
      <c r="J368" s="7">
        <v>37348000</v>
      </c>
      <c r="K368" s="8">
        <v>22917000</v>
      </c>
      <c r="L368" s="7">
        <v>32519000</v>
      </c>
      <c r="M368" s="7">
        <v>32517000</v>
      </c>
      <c r="N368" s="7">
        <v>30175000</v>
      </c>
      <c r="O368" s="8">
        <v>21558000</v>
      </c>
      <c r="P368" s="7">
        <v>26332000</v>
      </c>
      <c r="Q368" s="7">
        <v>18182000</v>
      </c>
      <c r="R368" s="7">
        <v>20780000</v>
      </c>
      <c r="S368" s="8">
        <v>23197000</v>
      </c>
      <c r="T368" s="7">
        <v>25428000</v>
      </c>
      <c r="U368" s="7">
        <v>38095000</v>
      </c>
      <c r="V368" s="7">
        <v>40343000</v>
      </c>
      <c r="W368" s="8">
        <v>34390000</v>
      </c>
      <c r="X368" s="7">
        <v>27110000</v>
      </c>
      <c r="Y368" s="7">
        <v>28474000</v>
      </c>
      <c r="Z368" s="7">
        <v>24231000</v>
      </c>
      <c r="AA368" s="8">
        <v>25424000</v>
      </c>
      <c r="AB368" s="4">
        <v>25235000</v>
      </c>
      <c r="AC368" s="4">
        <v>26771000</v>
      </c>
      <c r="AD368" s="4">
        <v>30864000</v>
      </c>
      <c r="AE368" s="8">
        <v>24222000</v>
      </c>
      <c r="AF368" s="4">
        <v>28651000</v>
      </c>
      <c r="AG368" s="4">
        <v>27595000</v>
      </c>
      <c r="AH368" s="4">
        <v>28872000</v>
      </c>
      <c r="AI368" s="8">
        <v>27641000</v>
      </c>
      <c r="AJ368" s="4">
        <v>26125000</v>
      </c>
      <c r="AK368" s="4">
        <v>35906000</v>
      </c>
      <c r="AL368" s="4">
        <v>31160000</v>
      </c>
    </row>
    <row r="369" spans="1:38" ht="16" x14ac:dyDescent="0.2">
      <c r="A369" s="5" t="s">
        <v>1416</v>
      </c>
      <c r="B369" s="5" t="s">
        <v>2584</v>
      </c>
      <c r="C369" s="7">
        <v>1930900</v>
      </c>
      <c r="D369" s="7">
        <v>3508800</v>
      </c>
      <c r="E369" s="7">
        <v>3004600</v>
      </c>
      <c r="F369" s="7">
        <v>2463800</v>
      </c>
      <c r="G369" s="8">
        <v>2869500</v>
      </c>
      <c r="H369" s="7">
        <v>3311100</v>
      </c>
      <c r="I369" s="7">
        <v>3832900</v>
      </c>
      <c r="J369" s="7">
        <v>2782500</v>
      </c>
      <c r="K369" s="8">
        <v>2740400</v>
      </c>
      <c r="L369" s="7">
        <v>2480600</v>
      </c>
      <c r="M369" s="7">
        <v>3035000</v>
      </c>
      <c r="N369" s="7">
        <v>2639900</v>
      </c>
      <c r="O369" s="8">
        <v>3961600</v>
      </c>
      <c r="P369" s="7">
        <v>2261500</v>
      </c>
      <c r="Q369" s="7">
        <v>3676200</v>
      </c>
      <c r="R369" s="7">
        <v>3683300</v>
      </c>
      <c r="S369" s="8">
        <v>1876300</v>
      </c>
      <c r="T369" s="7">
        <v>3112900</v>
      </c>
      <c r="U369" s="7">
        <v>1874100</v>
      </c>
      <c r="V369" s="7">
        <v>2935200</v>
      </c>
      <c r="W369" s="8">
        <v>3117100</v>
      </c>
      <c r="X369" s="7">
        <v>3510100</v>
      </c>
      <c r="Y369" s="7">
        <v>3954500</v>
      </c>
      <c r="Z369" s="7">
        <v>4119000</v>
      </c>
      <c r="AA369" s="8">
        <v>2717300</v>
      </c>
      <c r="AB369" s="4">
        <v>3262000</v>
      </c>
      <c r="AC369" s="4">
        <v>4147100</v>
      </c>
      <c r="AD369" s="4">
        <v>4410700</v>
      </c>
      <c r="AE369" s="8">
        <v>3920100</v>
      </c>
      <c r="AF369" s="4">
        <v>3476300</v>
      </c>
      <c r="AG369" s="4">
        <v>3970200</v>
      </c>
      <c r="AH369" s="4">
        <v>3096700</v>
      </c>
      <c r="AI369" s="8">
        <v>3436700</v>
      </c>
      <c r="AJ369" s="4">
        <v>3621200</v>
      </c>
      <c r="AK369" s="4">
        <v>3328400</v>
      </c>
      <c r="AL369" s="4">
        <v>4027500</v>
      </c>
    </row>
    <row r="370" spans="1:38" ht="16" x14ac:dyDescent="0.2">
      <c r="A370" s="5" t="s">
        <v>1417</v>
      </c>
      <c r="B370" s="5" t="s">
        <v>2584</v>
      </c>
      <c r="C370" s="7">
        <v>5461400</v>
      </c>
      <c r="D370" s="7">
        <v>11020000</v>
      </c>
      <c r="E370" s="7">
        <v>9505700</v>
      </c>
      <c r="F370" s="7">
        <v>8319400</v>
      </c>
      <c r="G370" s="8">
        <v>6961900</v>
      </c>
      <c r="H370" s="7">
        <v>6516500</v>
      </c>
      <c r="I370" s="7">
        <v>6562700</v>
      </c>
      <c r="J370" s="7">
        <v>6433800</v>
      </c>
      <c r="K370" s="8">
        <v>5885900</v>
      </c>
      <c r="L370" s="7">
        <v>8975300</v>
      </c>
      <c r="M370" s="7">
        <v>6787500</v>
      </c>
      <c r="N370" s="7">
        <v>10068000</v>
      </c>
      <c r="O370" s="8">
        <v>7494000</v>
      </c>
      <c r="P370" s="7">
        <v>7810000</v>
      </c>
      <c r="Q370" s="7">
        <v>7483800</v>
      </c>
      <c r="R370" s="7">
        <v>7794900</v>
      </c>
      <c r="S370" s="8">
        <v>7315200</v>
      </c>
      <c r="T370" s="7">
        <v>6235400</v>
      </c>
      <c r="U370" s="7">
        <v>5879200</v>
      </c>
      <c r="V370" s="7">
        <v>6294800</v>
      </c>
      <c r="W370" s="8">
        <v>5762000</v>
      </c>
      <c r="X370" s="7">
        <v>5470500</v>
      </c>
      <c r="Y370" s="7">
        <v>5887800</v>
      </c>
      <c r="Z370" s="7">
        <v>5083200</v>
      </c>
      <c r="AA370" s="8">
        <v>6809100</v>
      </c>
      <c r="AB370" s="4">
        <v>6264400</v>
      </c>
      <c r="AC370" s="4">
        <v>6322100</v>
      </c>
      <c r="AD370" s="4">
        <v>5402800</v>
      </c>
      <c r="AE370" s="8">
        <v>5204300</v>
      </c>
      <c r="AF370" s="4">
        <v>7260500</v>
      </c>
      <c r="AG370" s="4">
        <v>6561600</v>
      </c>
      <c r="AH370" s="4">
        <v>6390400</v>
      </c>
      <c r="AI370" s="8">
        <v>6572200</v>
      </c>
      <c r="AJ370" s="4">
        <v>5529100</v>
      </c>
      <c r="AK370" s="4">
        <v>6050100</v>
      </c>
      <c r="AL370" s="4">
        <v>5655800</v>
      </c>
    </row>
    <row r="371" spans="1:38" ht="16" x14ac:dyDescent="0.2">
      <c r="A371" s="5" t="s">
        <v>1418</v>
      </c>
      <c r="B371" s="5" t="s">
        <v>2584</v>
      </c>
      <c r="C371" s="7">
        <v>7547900</v>
      </c>
      <c r="D371" s="7">
        <v>7831500</v>
      </c>
      <c r="E371" s="7">
        <v>8149500</v>
      </c>
      <c r="F371" s="7">
        <v>8635200</v>
      </c>
      <c r="G371" s="8">
        <v>8365600</v>
      </c>
      <c r="H371" s="7">
        <v>9408200</v>
      </c>
      <c r="I371" s="7">
        <v>8692400</v>
      </c>
      <c r="J371" s="7">
        <v>8864200</v>
      </c>
      <c r="K371" s="8">
        <v>9089100</v>
      </c>
      <c r="L371" s="7">
        <v>7459800</v>
      </c>
      <c r="M371" s="7">
        <v>9552400</v>
      </c>
      <c r="N371" s="7">
        <v>8869600</v>
      </c>
      <c r="O371" s="8">
        <v>8374000</v>
      </c>
      <c r="P371" s="7">
        <v>9136300</v>
      </c>
      <c r="Q371" s="7">
        <v>7723500</v>
      </c>
      <c r="R371" s="7">
        <v>8047700</v>
      </c>
      <c r="S371" s="8">
        <v>8100800</v>
      </c>
      <c r="T371" s="7">
        <v>7997100</v>
      </c>
      <c r="U371" s="7">
        <f>AVERAGE(S371:T371,V371)</f>
        <v>7983066.666666667</v>
      </c>
      <c r="V371" s="7">
        <v>7851300</v>
      </c>
      <c r="W371" s="8">
        <v>8288900</v>
      </c>
      <c r="X371" s="7">
        <v>7391600</v>
      </c>
      <c r="Y371" s="7">
        <v>7699500</v>
      </c>
      <c r="Z371" s="7">
        <v>8892500</v>
      </c>
      <c r="AA371" s="8">
        <v>8530000</v>
      </c>
      <c r="AB371" s="4">
        <v>8670800</v>
      </c>
      <c r="AC371" s="4">
        <v>8118500</v>
      </c>
      <c r="AD371" s="4">
        <v>10848000</v>
      </c>
      <c r="AE371" s="8">
        <v>9734500</v>
      </c>
      <c r="AF371" s="4">
        <v>7824100</v>
      </c>
      <c r="AG371" s="4">
        <v>7806300</v>
      </c>
      <c r="AH371" s="4">
        <v>8915300</v>
      </c>
      <c r="AI371" s="8">
        <v>7493200</v>
      </c>
      <c r="AJ371" s="4">
        <v>7781900</v>
      </c>
      <c r="AK371" s="4">
        <v>6945500</v>
      </c>
      <c r="AL371" s="4">
        <v>8332200</v>
      </c>
    </row>
    <row r="372" spans="1:38" ht="16" x14ac:dyDescent="0.2">
      <c r="A372" s="5" t="s">
        <v>1421</v>
      </c>
      <c r="B372" s="5" t="s">
        <v>2836</v>
      </c>
      <c r="C372" s="7">
        <v>1400500</v>
      </c>
      <c r="D372" s="7">
        <v>1546300</v>
      </c>
      <c r="E372" s="7">
        <v>1142900</v>
      </c>
      <c r="F372" s="7">
        <v>1813100</v>
      </c>
      <c r="G372" s="8">
        <v>1645900</v>
      </c>
      <c r="H372" s="7">
        <v>1488100</v>
      </c>
      <c r="I372" s="7">
        <v>1721100</v>
      </c>
      <c r="J372" s="7">
        <v>1829600</v>
      </c>
      <c r="K372" s="8">
        <v>1811000</v>
      </c>
      <c r="L372" s="7">
        <v>1852300</v>
      </c>
      <c r="M372" s="7">
        <v>1087600</v>
      </c>
      <c r="N372" s="7">
        <v>1257000</v>
      </c>
      <c r="O372" s="8">
        <v>1842000</v>
      </c>
      <c r="P372" s="7">
        <v>1769700</v>
      </c>
      <c r="Q372" s="7">
        <v>1431300</v>
      </c>
      <c r="R372" s="7">
        <v>2095200</v>
      </c>
      <c r="S372" s="8">
        <v>2646600</v>
      </c>
      <c r="T372" s="7">
        <v>2029700</v>
      </c>
      <c r="U372" s="7">
        <v>2306666.67</v>
      </c>
      <c r="V372" s="7">
        <v>2243700</v>
      </c>
      <c r="W372" s="8">
        <v>1735900</v>
      </c>
      <c r="X372" s="7">
        <v>1568900</v>
      </c>
      <c r="Y372" s="7">
        <v>1440100</v>
      </c>
      <c r="Z372" s="7">
        <v>1591700</v>
      </c>
      <c r="AA372" s="8">
        <v>1377000</v>
      </c>
      <c r="AB372" s="4">
        <v>1793400</v>
      </c>
      <c r="AC372" s="4">
        <v>1730400</v>
      </c>
      <c r="AD372" s="4">
        <v>1146800</v>
      </c>
      <c r="AE372" s="8">
        <v>1436400</v>
      </c>
      <c r="AF372" s="4">
        <v>1701200</v>
      </c>
      <c r="AG372" s="4">
        <v>1824100</v>
      </c>
      <c r="AH372" s="4">
        <v>1609000</v>
      </c>
      <c r="AI372" s="8">
        <v>1628500</v>
      </c>
      <c r="AJ372" s="4">
        <v>1584100</v>
      </c>
      <c r="AK372" s="4">
        <f>AVERAGE(AI372:AJ372,AL372)</f>
        <v>1612133.3333333333</v>
      </c>
      <c r="AL372" s="4">
        <v>1623800</v>
      </c>
    </row>
    <row r="373" spans="1:38" ht="16" x14ac:dyDescent="0.2">
      <c r="A373" s="5" t="s">
        <v>1427</v>
      </c>
      <c r="B373" s="5" t="s">
        <v>2584</v>
      </c>
      <c r="C373" s="7">
        <f>AVERAGE(D373:F373)</f>
        <v>7766300</v>
      </c>
      <c r="D373" s="7">
        <v>8058500</v>
      </c>
      <c r="E373" s="7">
        <v>7664300</v>
      </c>
      <c r="F373" s="7">
        <v>7576100</v>
      </c>
      <c r="G373" s="8">
        <v>7997000</v>
      </c>
      <c r="H373" s="7">
        <v>7249300</v>
      </c>
      <c r="I373" s="7">
        <v>6768700</v>
      </c>
      <c r="J373" s="7">
        <v>8275200</v>
      </c>
      <c r="K373" s="8">
        <v>8988100</v>
      </c>
      <c r="L373" s="7">
        <v>7432600</v>
      </c>
      <c r="M373" s="7">
        <v>8835300</v>
      </c>
      <c r="N373" s="7">
        <v>7527700</v>
      </c>
      <c r="O373" s="8">
        <v>8178500</v>
      </c>
      <c r="P373" s="7">
        <v>10360000</v>
      </c>
      <c r="Q373" s="7">
        <v>9539600</v>
      </c>
      <c r="R373" s="7">
        <v>6974900</v>
      </c>
      <c r="S373" s="8">
        <v>8890100</v>
      </c>
      <c r="T373" s="7">
        <v>7884700</v>
      </c>
      <c r="U373" s="7">
        <v>8052000</v>
      </c>
      <c r="V373" s="7">
        <v>8927500</v>
      </c>
      <c r="W373" s="8">
        <v>10654000</v>
      </c>
      <c r="X373" s="7">
        <v>9685700</v>
      </c>
      <c r="Y373" s="7">
        <v>9663100</v>
      </c>
      <c r="Z373" s="7">
        <v>8964200</v>
      </c>
      <c r="AA373" s="8">
        <v>9914200</v>
      </c>
      <c r="AB373" s="4">
        <v>9258400</v>
      </c>
      <c r="AC373" s="4">
        <v>8826400</v>
      </c>
      <c r="AD373" s="4">
        <v>9808700</v>
      </c>
      <c r="AE373" s="8">
        <v>9725700</v>
      </c>
      <c r="AF373" s="4">
        <v>8161100</v>
      </c>
      <c r="AG373" s="4">
        <v>7476300</v>
      </c>
      <c r="AH373" s="4">
        <v>8868700</v>
      </c>
      <c r="AI373" s="8">
        <v>9164900</v>
      </c>
      <c r="AJ373" s="4">
        <v>10785000</v>
      </c>
      <c r="AK373" s="4">
        <v>12451000</v>
      </c>
      <c r="AL373" s="4">
        <v>11504000</v>
      </c>
    </row>
    <row r="374" spans="1:38" ht="16" x14ac:dyDescent="0.2">
      <c r="A374" s="5" t="s">
        <v>1435</v>
      </c>
      <c r="B374" s="5" t="s">
        <v>3096</v>
      </c>
      <c r="C374" s="7">
        <v>1410300</v>
      </c>
      <c r="D374" s="7">
        <v>2075500</v>
      </c>
      <c r="E374" s="7">
        <v>1821400</v>
      </c>
      <c r="F374" s="7">
        <v>2296200</v>
      </c>
      <c r="G374" s="8">
        <v>2341300</v>
      </c>
      <c r="H374" s="7">
        <v>1922800</v>
      </c>
      <c r="I374" s="7">
        <v>2083700</v>
      </c>
      <c r="J374" s="7">
        <v>2566500</v>
      </c>
      <c r="K374" s="8">
        <v>2459100</v>
      </c>
      <c r="L374" s="7">
        <v>2558200</v>
      </c>
      <c r="M374" s="7">
        <v>2171600</v>
      </c>
      <c r="N374" s="7">
        <v>1629100</v>
      </c>
      <c r="O374" s="8">
        <v>2056900</v>
      </c>
      <c r="P374" s="7">
        <v>2047100</v>
      </c>
      <c r="Q374" s="7">
        <v>1970400</v>
      </c>
      <c r="R374" s="7">
        <v>2194200</v>
      </c>
      <c r="S374" s="8">
        <v>2247700</v>
      </c>
      <c r="T374" s="7">
        <v>1994700</v>
      </c>
      <c r="U374" s="7">
        <v>2730600</v>
      </c>
      <c r="V374" s="7">
        <v>2699000</v>
      </c>
      <c r="W374" s="8">
        <f>AVERAGE(X374:Z374)</f>
        <v>1322666.6666666667</v>
      </c>
      <c r="X374" s="7">
        <v>1347200</v>
      </c>
      <c r="Y374" s="7">
        <v>1282200</v>
      </c>
      <c r="Z374" s="7">
        <v>1338600</v>
      </c>
      <c r="AA374" s="8">
        <v>2013500</v>
      </c>
      <c r="AB374" s="4">
        <v>2102500</v>
      </c>
      <c r="AC374" s="4">
        <v>2096900</v>
      </c>
      <c r="AD374" s="4">
        <f>AVERAGE(AA374:AC374)</f>
        <v>2070966.6666666667</v>
      </c>
      <c r="AE374" s="8">
        <v>1123400</v>
      </c>
      <c r="AF374" s="4">
        <v>1777200</v>
      </c>
      <c r="AG374" s="4">
        <v>1744700</v>
      </c>
      <c r="AH374" s="4">
        <v>1873900</v>
      </c>
      <c r="AI374" s="8">
        <f>AVERAGE(AJ374:AL374)</f>
        <v>1363200</v>
      </c>
      <c r="AJ374" s="4">
        <v>1374700</v>
      </c>
      <c r="AK374" s="4">
        <v>1410400</v>
      </c>
      <c r="AL374" s="4">
        <v>1304500</v>
      </c>
    </row>
    <row r="375" spans="1:38" ht="16" x14ac:dyDescent="0.2">
      <c r="A375" s="5" t="s">
        <v>1439</v>
      </c>
      <c r="B375" s="5" t="s">
        <v>2584</v>
      </c>
      <c r="C375" s="7">
        <v>2001866.67</v>
      </c>
      <c r="D375" s="7">
        <v>2111900</v>
      </c>
      <c r="E375" s="7">
        <v>2240300</v>
      </c>
      <c r="F375" s="7">
        <v>1653400</v>
      </c>
      <c r="G375" s="8">
        <v>2293400</v>
      </c>
      <c r="H375" s="7">
        <v>2368100</v>
      </c>
      <c r="I375" s="7">
        <v>2405600</v>
      </c>
      <c r="J375" s="7">
        <v>2462900</v>
      </c>
      <c r="K375" s="8">
        <v>2202300</v>
      </c>
      <c r="L375" s="7">
        <v>2362400</v>
      </c>
      <c r="M375" s="7">
        <v>2671300</v>
      </c>
      <c r="N375" s="7">
        <v>2266300</v>
      </c>
      <c r="O375" s="8">
        <v>3331700</v>
      </c>
      <c r="P375" s="7">
        <v>3634800</v>
      </c>
      <c r="Q375" s="7">
        <v>2708400</v>
      </c>
      <c r="R375" s="7">
        <v>2519900</v>
      </c>
      <c r="S375" s="8">
        <v>2232100</v>
      </c>
      <c r="T375" s="7">
        <v>2713400</v>
      </c>
      <c r="U375" s="7">
        <v>1334500</v>
      </c>
      <c r="V375" s="7">
        <v>1209400</v>
      </c>
      <c r="W375" s="8">
        <v>2845900</v>
      </c>
      <c r="X375" s="7">
        <v>2529500</v>
      </c>
      <c r="Y375" s="7">
        <v>2346800</v>
      </c>
      <c r="Z375" s="7">
        <v>2744500</v>
      </c>
      <c r="AA375" s="8">
        <v>2478600</v>
      </c>
      <c r="AB375" s="4">
        <v>2371700</v>
      </c>
      <c r="AC375" s="4">
        <v>3132700</v>
      </c>
      <c r="AD375" s="4">
        <v>2858500</v>
      </c>
      <c r="AE375" s="8">
        <v>2501500</v>
      </c>
      <c r="AF375" s="4">
        <v>2416200</v>
      </c>
      <c r="AG375" s="4">
        <v>2260900</v>
      </c>
      <c r="AH375" s="4">
        <v>2466300</v>
      </c>
      <c r="AI375" s="8">
        <v>2934000</v>
      </c>
      <c r="AJ375" s="4">
        <v>2063200</v>
      </c>
      <c r="AK375" s="4">
        <v>2639500</v>
      </c>
      <c r="AL375" s="4">
        <v>2614700</v>
      </c>
    </row>
    <row r="376" spans="1:38" ht="16" x14ac:dyDescent="0.2">
      <c r="A376" s="5" t="s">
        <v>1440</v>
      </c>
      <c r="B376" s="5" t="s">
        <v>2584</v>
      </c>
      <c r="C376" s="7">
        <v>924196.66700000002</v>
      </c>
      <c r="D376" s="7">
        <v>990670</v>
      </c>
      <c r="E376" s="7">
        <v>858920</v>
      </c>
      <c r="F376" s="7">
        <v>923000</v>
      </c>
      <c r="G376" s="8">
        <v>1122000</v>
      </c>
      <c r="H376" s="7">
        <v>825010</v>
      </c>
      <c r="I376" s="7">
        <v>719400</v>
      </c>
      <c r="J376" s="7">
        <v>810480</v>
      </c>
      <c r="K376" s="8">
        <v>659150</v>
      </c>
      <c r="L376" s="7">
        <v>1625100</v>
      </c>
      <c r="M376" s="7">
        <v>485230</v>
      </c>
      <c r="N376" s="7">
        <v>923160</v>
      </c>
      <c r="O376" s="8">
        <v>1088900</v>
      </c>
      <c r="P376" s="7">
        <v>818360</v>
      </c>
      <c r="Q376" s="7">
        <v>776740</v>
      </c>
      <c r="R376" s="7">
        <v>382820</v>
      </c>
      <c r="S376" s="8">
        <v>538150</v>
      </c>
      <c r="T376" s="7">
        <v>890330</v>
      </c>
      <c r="U376" s="7">
        <v>733090</v>
      </c>
      <c r="V376" s="7">
        <v>770790</v>
      </c>
      <c r="W376" s="8">
        <v>840720</v>
      </c>
      <c r="X376" s="7">
        <v>1091100</v>
      </c>
      <c r="Y376" s="7">
        <v>1073800</v>
      </c>
      <c r="Z376" s="7">
        <v>975910</v>
      </c>
      <c r="AA376" s="8">
        <v>651450</v>
      </c>
      <c r="AB376" s="4">
        <v>966570</v>
      </c>
      <c r="AC376" s="4">
        <v>518570</v>
      </c>
      <c r="AD376" s="4">
        <v>1260700</v>
      </c>
      <c r="AE376" s="8">
        <v>929090</v>
      </c>
      <c r="AF376" s="4">
        <v>1038300</v>
      </c>
      <c r="AG376" s="4">
        <v>1164800</v>
      </c>
      <c r="AH376" s="4">
        <v>914950</v>
      </c>
      <c r="AI376" s="8">
        <v>1079900</v>
      </c>
      <c r="AJ376" s="4">
        <v>868750</v>
      </c>
      <c r="AK376" s="4">
        <v>1107100</v>
      </c>
      <c r="AL376" s="4">
        <v>934090</v>
      </c>
    </row>
    <row r="377" spans="1:38" ht="16" x14ac:dyDescent="0.2">
      <c r="A377" s="5" t="s">
        <v>1442</v>
      </c>
      <c r="B377" s="5" t="s">
        <v>2727</v>
      </c>
      <c r="C377" s="7">
        <v>2282700</v>
      </c>
      <c r="D377" s="7">
        <v>4997100</v>
      </c>
      <c r="E377" s="7">
        <v>3878600</v>
      </c>
      <c r="F377" s="7">
        <v>3705400</v>
      </c>
      <c r="G377" s="8">
        <v>5360100</v>
      </c>
      <c r="H377" s="7">
        <v>5336900</v>
      </c>
      <c r="I377" s="7">
        <v>5791700</v>
      </c>
      <c r="J377" s="7">
        <v>4599700</v>
      </c>
      <c r="K377" s="8">
        <v>5609900</v>
      </c>
      <c r="L377" s="7">
        <v>5199100</v>
      </c>
      <c r="M377" s="7">
        <v>5041800</v>
      </c>
      <c r="N377" s="7">
        <v>4983000</v>
      </c>
      <c r="O377" s="8">
        <v>5705400</v>
      </c>
      <c r="P377" s="7">
        <v>5003700</v>
      </c>
      <c r="Q377" s="7">
        <v>4483600</v>
      </c>
      <c r="R377" s="7">
        <v>5111000</v>
      </c>
      <c r="S377" s="8">
        <v>4314000</v>
      </c>
      <c r="T377" s="7">
        <v>6161300</v>
      </c>
      <c r="U377" s="7">
        <v>4724200</v>
      </c>
      <c r="V377" s="7">
        <v>5130700</v>
      </c>
      <c r="W377" s="8">
        <v>4995200</v>
      </c>
      <c r="X377" s="7">
        <v>5247300</v>
      </c>
      <c r="Y377" s="7">
        <v>4946900</v>
      </c>
      <c r="Z377" s="7">
        <v>6066900</v>
      </c>
      <c r="AA377" s="8">
        <v>3910600</v>
      </c>
      <c r="AB377" s="4">
        <v>4304100</v>
      </c>
      <c r="AC377" s="4">
        <v>4929600</v>
      </c>
      <c r="AD377" s="4">
        <v>5127700</v>
      </c>
      <c r="AE377" s="8">
        <v>7109700</v>
      </c>
      <c r="AF377" s="4">
        <v>4591500</v>
      </c>
      <c r="AG377" s="4">
        <v>4525800</v>
      </c>
      <c r="AH377" s="4">
        <v>5107400</v>
      </c>
      <c r="AI377" s="8">
        <v>5503200</v>
      </c>
      <c r="AJ377" s="4">
        <v>5709100</v>
      </c>
      <c r="AK377" s="4">
        <v>5576300</v>
      </c>
      <c r="AL377" s="4">
        <v>5374100</v>
      </c>
    </row>
    <row r="378" spans="1:38" ht="16" x14ac:dyDescent="0.2">
      <c r="A378" s="5" t="s">
        <v>1444</v>
      </c>
      <c r="B378" s="5" t="s">
        <v>2643</v>
      </c>
      <c r="C378" s="7">
        <v>2254900</v>
      </c>
      <c r="D378" s="7">
        <v>1886300</v>
      </c>
      <c r="E378" s="7">
        <v>1683700</v>
      </c>
      <c r="F378" s="7">
        <v>1807600</v>
      </c>
      <c r="G378" s="8">
        <v>2245800</v>
      </c>
      <c r="H378" s="7">
        <v>2649900</v>
      </c>
      <c r="I378" s="7">
        <v>2936000</v>
      </c>
      <c r="J378" s="7">
        <v>2986900</v>
      </c>
      <c r="K378" s="8">
        <v>2370000</v>
      </c>
      <c r="L378" s="7">
        <v>2927500</v>
      </c>
      <c r="M378" s="7">
        <v>2801700</v>
      </c>
      <c r="N378" s="7">
        <v>3023700</v>
      </c>
      <c r="O378" s="8">
        <v>2504200</v>
      </c>
      <c r="P378" s="7">
        <v>1706800</v>
      </c>
      <c r="Q378" s="7">
        <v>1994600</v>
      </c>
      <c r="R378" s="7">
        <v>1953500</v>
      </c>
      <c r="S378" s="8">
        <v>1851800</v>
      </c>
      <c r="T378" s="7">
        <v>1653700</v>
      </c>
      <c r="U378" s="7">
        <v>3481700</v>
      </c>
      <c r="V378" s="7">
        <v>3243700</v>
      </c>
      <c r="W378" s="8">
        <v>3268400</v>
      </c>
      <c r="X378" s="7">
        <v>2451300</v>
      </c>
      <c r="Y378" s="7">
        <v>2176900</v>
      </c>
      <c r="Z378" s="7">
        <v>2387000</v>
      </c>
      <c r="AA378" s="8">
        <v>2547500</v>
      </c>
      <c r="AB378" s="4">
        <v>2281600</v>
      </c>
      <c r="AC378" s="4">
        <v>3735600</v>
      </c>
      <c r="AD378" s="4">
        <v>3244300</v>
      </c>
      <c r="AE378" s="8">
        <v>2062200</v>
      </c>
      <c r="AF378" s="4">
        <v>2426300</v>
      </c>
      <c r="AG378" s="4">
        <v>2165400</v>
      </c>
      <c r="AH378" s="4">
        <v>2905000</v>
      </c>
      <c r="AI378" s="8">
        <v>2228800</v>
      </c>
      <c r="AJ378" s="4">
        <v>2037700</v>
      </c>
      <c r="AK378" s="4">
        <v>2319400</v>
      </c>
      <c r="AL378" s="4">
        <v>2021100</v>
      </c>
    </row>
    <row r="379" spans="1:38" ht="16" x14ac:dyDescent="0.2">
      <c r="A379" s="5" t="s">
        <v>1446</v>
      </c>
      <c r="B379" s="5" t="s">
        <v>2584</v>
      </c>
      <c r="C379" s="7">
        <v>858900</v>
      </c>
      <c r="D379" s="7">
        <v>944350</v>
      </c>
      <c r="E379" s="7">
        <v>967260</v>
      </c>
      <c r="F379" s="7">
        <v>1081500</v>
      </c>
      <c r="G379" s="8">
        <v>978060</v>
      </c>
      <c r="H379" s="7">
        <v>896630</v>
      </c>
      <c r="I379" s="7">
        <v>994900</v>
      </c>
      <c r="J379" s="7">
        <v>911190</v>
      </c>
      <c r="K379" s="8">
        <v>830210</v>
      </c>
      <c r="L379" s="7">
        <v>1097200</v>
      </c>
      <c r="M379" s="7">
        <v>606690</v>
      </c>
      <c r="N379" s="7">
        <v>927390</v>
      </c>
      <c r="O379" s="8">
        <v>882990</v>
      </c>
      <c r="P379" s="7">
        <v>936920</v>
      </c>
      <c r="Q379" s="7">
        <v>984340</v>
      </c>
      <c r="R379" s="7">
        <v>934750</v>
      </c>
      <c r="S379" s="8">
        <v>1015500</v>
      </c>
      <c r="T379" s="7">
        <v>978850</v>
      </c>
      <c r="U379" s="7">
        <v>1229200</v>
      </c>
      <c r="V379" s="7">
        <v>893730</v>
      </c>
      <c r="W379" s="8">
        <v>1139200</v>
      </c>
      <c r="X379" s="7">
        <v>1409500</v>
      </c>
      <c r="Y379" s="7">
        <v>1133600</v>
      </c>
      <c r="Z379" s="7">
        <v>1246100</v>
      </c>
      <c r="AA379" s="8">
        <v>964620</v>
      </c>
      <c r="AB379" s="4">
        <v>903280</v>
      </c>
      <c r="AC379" s="4">
        <v>847680</v>
      </c>
      <c r="AD379" s="4">
        <v>1142900</v>
      </c>
      <c r="AE379" s="8">
        <v>1368700</v>
      </c>
      <c r="AF379" s="4">
        <v>1066100</v>
      </c>
      <c r="AG379" s="4">
        <v>851260</v>
      </c>
      <c r="AH379" s="4">
        <v>1081600</v>
      </c>
      <c r="AI379" s="8">
        <v>873580</v>
      </c>
      <c r="AJ379" s="4">
        <v>1213600</v>
      </c>
      <c r="AK379" s="4">
        <v>1434400</v>
      </c>
      <c r="AL379" s="4">
        <v>1369400</v>
      </c>
    </row>
    <row r="380" spans="1:38" ht="16" x14ac:dyDescent="0.2">
      <c r="A380" s="5" t="s">
        <v>1447</v>
      </c>
      <c r="B380" s="5" t="s">
        <v>2584</v>
      </c>
      <c r="C380" s="7">
        <f>AVERAGE(D380:F380)</f>
        <v>2385366.6666666665</v>
      </c>
      <c r="D380" s="7">
        <v>2329000</v>
      </c>
      <c r="E380" s="7">
        <v>2366900</v>
      </c>
      <c r="F380" s="7">
        <v>2460200</v>
      </c>
      <c r="G380" s="8">
        <v>2575200</v>
      </c>
      <c r="H380" s="7">
        <v>2092200</v>
      </c>
      <c r="I380" s="7">
        <v>2297400</v>
      </c>
      <c r="J380" s="7">
        <v>2178000</v>
      </c>
      <c r="K380" s="8">
        <v>2976100</v>
      </c>
      <c r="L380" s="7">
        <v>2452800</v>
      </c>
      <c r="M380" s="7">
        <v>2582200</v>
      </c>
      <c r="N380" s="7">
        <v>2891900</v>
      </c>
      <c r="O380" s="8">
        <v>2157200</v>
      </c>
      <c r="P380" s="7">
        <v>2840100</v>
      </c>
      <c r="Q380" s="7">
        <v>2914600</v>
      </c>
      <c r="R380" s="7">
        <v>2645400</v>
      </c>
      <c r="S380" s="8">
        <v>1812500</v>
      </c>
      <c r="T380" s="7">
        <v>2356500</v>
      </c>
      <c r="U380" s="7">
        <v>2338000</v>
      </c>
      <c r="V380" s="7">
        <v>2196700</v>
      </c>
      <c r="W380" s="8">
        <v>2219900</v>
      </c>
      <c r="X380" s="7">
        <v>2692700</v>
      </c>
      <c r="Y380" s="7">
        <v>2601000</v>
      </c>
      <c r="Z380" s="7">
        <v>3050000</v>
      </c>
      <c r="AA380" s="8">
        <v>2274800</v>
      </c>
      <c r="AB380" s="4">
        <v>2000900</v>
      </c>
      <c r="AC380" s="4">
        <v>2323500</v>
      </c>
      <c r="AD380" s="4">
        <v>2498300</v>
      </c>
      <c r="AE380" s="8">
        <v>2922800</v>
      </c>
      <c r="AF380" s="4">
        <v>2152700</v>
      </c>
      <c r="AG380" s="4">
        <v>2408000</v>
      </c>
      <c r="AH380" s="4">
        <v>2160600</v>
      </c>
      <c r="AI380" s="8">
        <v>2292900</v>
      </c>
      <c r="AJ380" s="4">
        <v>2400900</v>
      </c>
      <c r="AK380" s="4">
        <v>2308600</v>
      </c>
      <c r="AL380" s="4">
        <v>2008300</v>
      </c>
    </row>
    <row r="381" spans="1:38" ht="16" x14ac:dyDescent="0.2">
      <c r="A381" s="5" t="s">
        <v>1448</v>
      </c>
      <c r="B381" s="5" t="s">
        <v>2584</v>
      </c>
      <c r="C381" s="7">
        <v>6227900</v>
      </c>
      <c r="D381" s="7">
        <v>4516466.67</v>
      </c>
      <c r="E381" s="7">
        <v>3034900</v>
      </c>
      <c r="F381" s="7">
        <v>4286600</v>
      </c>
      <c r="G381" s="8">
        <v>2891700</v>
      </c>
      <c r="H381" s="7">
        <v>3748600</v>
      </c>
      <c r="I381" s="7">
        <v>3252000</v>
      </c>
      <c r="J381" s="7">
        <v>4263000</v>
      </c>
      <c r="K381" s="8">
        <v>2579000</v>
      </c>
      <c r="L381" s="7">
        <v>3563100</v>
      </c>
      <c r="M381" s="7">
        <v>4130500</v>
      </c>
      <c r="N381" s="7">
        <v>3461400</v>
      </c>
      <c r="O381" s="8">
        <v>3150700</v>
      </c>
      <c r="P381" s="7">
        <f>AVERAGE(O381,Q381:R381)</f>
        <v>2996266.6666666665</v>
      </c>
      <c r="Q381" s="7">
        <v>3001800</v>
      </c>
      <c r="R381" s="7">
        <v>2836300</v>
      </c>
      <c r="S381" s="8">
        <v>5128300</v>
      </c>
      <c r="T381" s="7">
        <v>4412300</v>
      </c>
      <c r="U381" s="7">
        <v>5811500</v>
      </c>
      <c r="V381" s="7">
        <v>5777200</v>
      </c>
      <c r="W381" s="8">
        <v>6528200</v>
      </c>
      <c r="X381" s="7">
        <v>4028400</v>
      </c>
      <c r="Y381" s="7">
        <v>4454600</v>
      </c>
      <c r="Z381" s="7">
        <v>5018000</v>
      </c>
      <c r="AA381" s="8">
        <v>3775200</v>
      </c>
      <c r="AB381" s="4">
        <v>4149000</v>
      </c>
      <c r="AC381" s="4">
        <v>2960300</v>
      </c>
      <c r="AD381" s="4">
        <v>6095600</v>
      </c>
      <c r="AE381" s="8">
        <v>3685800</v>
      </c>
      <c r="AF381" s="4">
        <v>4504200</v>
      </c>
      <c r="AG381" s="4">
        <v>4346000</v>
      </c>
      <c r="AH381" s="4">
        <v>4285000</v>
      </c>
      <c r="AI381" s="8">
        <v>4931500</v>
      </c>
      <c r="AJ381" s="4">
        <v>4664100</v>
      </c>
      <c r="AK381" s="4">
        <v>5200100</v>
      </c>
      <c r="AL381" s="4">
        <v>4025700</v>
      </c>
    </row>
    <row r="382" spans="1:38" ht="16" x14ac:dyDescent="0.2">
      <c r="A382" s="5" t="s">
        <v>1452</v>
      </c>
      <c r="B382" s="5" t="s">
        <v>2631</v>
      </c>
      <c r="C382" s="7">
        <v>1190300</v>
      </c>
      <c r="D382" s="7">
        <v>884390</v>
      </c>
      <c r="E382" s="7">
        <v>655310</v>
      </c>
      <c r="F382" s="7">
        <v>658190</v>
      </c>
      <c r="G382" s="8">
        <v>867710</v>
      </c>
      <c r="H382" s="7">
        <v>677860</v>
      </c>
      <c r="I382" s="7">
        <v>725230</v>
      </c>
      <c r="J382" s="7">
        <v>727580</v>
      </c>
      <c r="K382" s="8">
        <v>716900</v>
      </c>
      <c r="L382" s="7">
        <v>632330</v>
      </c>
      <c r="M382" s="7">
        <v>563050</v>
      </c>
      <c r="N382" s="7">
        <v>656700</v>
      </c>
      <c r="O382" s="8">
        <v>570090</v>
      </c>
      <c r="P382" s="7">
        <v>581620</v>
      </c>
      <c r="Q382" s="7">
        <v>736850</v>
      </c>
      <c r="R382" s="7">
        <v>665660</v>
      </c>
      <c r="S382" s="8">
        <v>605330</v>
      </c>
      <c r="T382" s="7">
        <v>798620</v>
      </c>
      <c r="U382" s="7">
        <v>647440</v>
      </c>
      <c r="V382" s="7">
        <v>786320</v>
      </c>
      <c r="W382" s="8">
        <v>912480</v>
      </c>
      <c r="X382" s="7">
        <v>649650</v>
      </c>
      <c r="Y382" s="7">
        <v>839910</v>
      </c>
      <c r="Z382" s="7">
        <v>855980</v>
      </c>
      <c r="AA382" s="8">
        <v>190970</v>
      </c>
      <c r="AB382" s="4">
        <v>501820</v>
      </c>
      <c r="AC382" s="4">
        <v>459390</v>
      </c>
      <c r="AD382" s="4">
        <v>635980</v>
      </c>
      <c r="AE382" s="8">
        <v>823060</v>
      </c>
      <c r="AF382" s="4">
        <v>765860</v>
      </c>
      <c r="AG382" s="4">
        <v>677500</v>
      </c>
      <c r="AH382" s="4">
        <v>756140</v>
      </c>
      <c r="AI382" s="8">
        <v>775310</v>
      </c>
      <c r="AJ382" s="4">
        <v>867530</v>
      </c>
      <c r="AK382" s="4">
        <v>939360</v>
      </c>
      <c r="AL382" s="4">
        <v>887920</v>
      </c>
    </row>
    <row r="383" spans="1:38" ht="16" x14ac:dyDescent="0.2">
      <c r="A383" s="5" t="s">
        <v>1453</v>
      </c>
      <c r="B383" s="5" t="s">
        <v>3099</v>
      </c>
      <c r="C383" s="7">
        <f>AVERAGE(D383:F383)</f>
        <v>492433.33333333331</v>
      </c>
      <c r="D383" s="7">
        <v>499730</v>
      </c>
      <c r="E383" s="7">
        <v>502810</v>
      </c>
      <c r="F383" s="7">
        <v>474760</v>
      </c>
      <c r="G383" s="8">
        <v>470350</v>
      </c>
      <c r="H383" s="7">
        <v>565050</v>
      </c>
      <c r="I383" s="7">
        <v>444710</v>
      </c>
      <c r="J383" s="7">
        <v>401290</v>
      </c>
      <c r="K383" s="8">
        <v>527330</v>
      </c>
      <c r="L383" s="7">
        <v>724090</v>
      </c>
      <c r="M383" s="7">
        <f>AVERAGE(K383:L383,N383)</f>
        <v>566116.66666666663</v>
      </c>
      <c r="N383" s="7">
        <v>446930</v>
      </c>
      <c r="O383" s="8">
        <v>486310</v>
      </c>
      <c r="P383" s="7">
        <v>733590</v>
      </c>
      <c r="Q383" s="7">
        <v>580606.66700000002</v>
      </c>
      <c r="R383" s="7">
        <v>521920</v>
      </c>
      <c r="S383" s="8">
        <v>562530</v>
      </c>
      <c r="T383" s="7">
        <v>508020</v>
      </c>
      <c r="U383" s="7">
        <v>536316.66700000002</v>
      </c>
      <c r="V383" s="7">
        <v>538400</v>
      </c>
      <c r="W383" s="8">
        <v>412870</v>
      </c>
      <c r="X383" s="7">
        <v>373256.66700000002</v>
      </c>
      <c r="Y383" s="7">
        <v>369420</v>
      </c>
      <c r="Z383" s="7">
        <v>337480</v>
      </c>
      <c r="AA383" s="8">
        <v>472130</v>
      </c>
      <c r="AB383" s="4">
        <v>518443.33299999998</v>
      </c>
      <c r="AC383" s="4">
        <v>598690</v>
      </c>
      <c r="AD383" s="4">
        <v>484510</v>
      </c>
      <c r="AE383" s="8">
        <v>315120</v>
      </c>
      <c r="AF383" s="4">
        <v>446250</v>
      </c>
      <c r="AG383" s="4">
        <v>514370</v>
      </c>
      <c r="AH383" s="4">
        <v>578170</v>
      </c>
      <c r="AI383" s="8">
        <v>0</v>
      </c>
      <c r="AJ383" s="4">
        <v>0</v>
      </c>
      <c r="AK383" s="4">
        <v>0</v>
      </c>
      <c r="AL383" s="4">
        <v>0</v>
      </c>
    </row>
    <row r="384" spans="1:38" ht="16" x14ac:dyDescent="0.2">
      <c r="A384" s="5" t="s">
        <v>1456</v>
      </c>
      <c r="B384" s="5" t="s">
        <v>3079</v>
      </c>
      <c r="C384" s="7">
        <v>2772500</v>
      </c>
      <c r="D384" s="7">
        <v>1912800</v>
      </c>
      <c r="E384" s="7">
        <v>1629100</v>
      </c>
      <c r="F384" s="7">
        <v>1500500</v>
      </c>
      <c r="G384" s="8">
        <v>1592000</v>
      </c>
      <c r="H384" s="7">
        <v>1535300</v>
      </c>
      <c r="I384" s="7">
        <v>1471000</v>
      </c>
      <c r="J384" s="7">
        <v>1633400</v>
      </c>
      <c r="K384" s="8">
        <v>1617000</v>
      </c>
      <c r="L384" s="7">
        <v>1467800</v>
      </c>
      <c r="M384" s="7">
        <v>1466300</v>
      </c>
      <c r="N384" s="7">
        <v>1571900</v>
      </c>
      <c r="O384" s="8">
        <v>1954400</v>
      </c>
      <c r="P384" s="7">
        <v>1544600</v>
      </c>
      <c r="Q384" s="7">
        <v>1891400</v>
      </c>
      <c r="R384" s="7">
        <v>1721200</v>
      </c>
      <c r="S384" s="8">
        <v>1362200</v>
      </c>
      <c r="T384" s="7">
        <v>1456300</v>
      </c>
      <c r="U384" s="7">
        <v>1196500</v>
      </c>
      <c r="V384" s="7">
        <v>1387100</v>
      </c>
      <c r="W384" s="8">
        <v>1476900</v>
      </c>
      <c r="X384" s="7">
        <v>1317800</v>
      </c>
      <c r="Y384" s="7">
        <v>1409600</v>
      </c>
      <c r="Z384" s="7">
        <v>1297400</v>
      </c>
      <c r="AA384" s="8">
        <v>1691200</v>
      </c>
      <c r="AB384" s="4">
        <v>1437100</v>
      </c>
      <c r="AC384" s="4">
        <v>1914600</v>
      </c>
      <c r="AD384" s="4">
        <v>1805700</v>
      </c>
      <c r="AE384" s="8">
        <v>1280100</v>
      </c>
      <c r="AF384" s="4">
        <v>1526900</v>
      </c>
      <c r="AG384" s="4">
        <v>1215800</v>
      </c>
      <c r="AH384" s="4">
        <v>1418900</v>
      </c>
      <c r="AI384" s="8">
        <v>1563100</v>
      </c>
      <c r="AJ384" s="4">
        <v>1489100</v>
      </c>
      <c r="AK384" s="4">
        <v>1030100</v>
      </c>
      <c r="AL384" s="4">
        <v>1395300</v>
      </c>
    </row>
    <row r="385" spans="1:38" ht="16" x14ac:dyDescent="0.2">
      <c r="A385" s="5" t="s">
        <v>1459</v>
      </c>
      <c r="B385" s="5" t="s">
        <v>3079</v>
      </c>
      <c r="C385" s="7">
        <v>24798000</v>
      </c>
      <c r="D385" s="7">
        <v>19391000</v>
      </c>
      <c r="E385" s="7">
        <v>17437000</v>
      </c>
      <c r="F385" s="7">
        <v>19111000</v>
      </c>
      <c r="G385" s="8">
        <v>16618000</v>
      </c>
      <c r="H385" s="7">
        <v>17194000</v>
      </c>
      <c r="I385" s="7">
        <v>16731000</v>
      </c>
      <c r="J385" s="7">
        <v>17477000</v>
      </c>
      <c r="K385" s="8">
        <v>15996000</v>
      </c>
      <c r="L385" s="7">
        <v>16802000</v>
      </c>
      <c r="M385" s="7">
        <v>18755000</v>
      </c>
      <c r="N385" s="7">
        <v>16126000</v>
      </c>
      <c r="O385" s="8">
        <v>24221000</v>
      </c>
      <c r="P385" s="7">
        <f>AVERAGE(O385,Q385:R385)</f>
        <v>24142000</v>
      </c>
      <c r="Q385" s="7">
        <v>24032000</v>
      </c>
      <c r="R385" s="7">
        <v>24173000</v>
      </c>
      <c r="S385" s="8">
        <v>13810000</v>
      </c>
      <c r="T385" s="7">
        <v>18406000</v>
      </c>
      <c r="U385" s="7">
        <v>13213000</v>
      </c>
      <c r="V385" s="7">
        <v>17902000</v>
      </c>
      <c r="W385" s="8">
        <v>17266000</v>
      </c>
      <c r="X385" s="7">
        <v>20689000</v>
      </c>
      <c r="Y385" s="7">
        <v>22791000</v>
      </c>
      <c r="Z385" s="7">
        <v>21203000</v>
      </c>
      <c r="AA385" s="8">
        <v>16088000</v>
      </c>
      <c r="AB385" s="4">
        <v>16179000</v>
      </c>
      <c r="AC385" s="4">
        <v>18758000</v>
      </c>
      <c r="AD385" s="4">
        <v>21589000</v>
      </c>
      <c r="AE385" s="8">
        <v>19956000</v>
      </c>
      <c r="AF385" s="4">
        <v>19639000</v>
      </c>
      <c r="AG385" s="4">
        <v>20522000</v>
      </c>
      <c r="AH385" s="4">
        <v>20369000</v>
      </c>
      <c r="AI385" s="8">
        <v>19681000</v>
      </c>
      <c r="AJ385" s="4">
        <v>23043000</v>
      </c>
      <c r="AK385" s="4">
        <v>20792000</v>
      </c>
      <c r="AL385" s="4">
        <v>21761000</v>
      </c>
    </row>
    <row r="386" spans="1:38" ht="16" x14ac:dyDescent="0.2">
      <c r="A386" s="5" t="s">
        <v>1469</v>
      </c>
      <c r="B386" s="5" t="s">
        <v>2584</v>
      </c>
      <c r="C386" s="7">
        <v>6334000</v>
      </c>
      <c r="D386" s="7">
        <v>5096400</v>
      </c>
      <c r="E386" s="7">
        <v>4783800</v>
      </c>
      <c r="F386" s="7">
        <v>4992600</v>
      </c>
      <c r="G386" s="8">
        <v>3418900</v>
      </c>
      <c r="H386" s="7">
        <v>3164600</v>
      </c>
      <c r="I386" s="7">
        <v>4228500</v>
      </c>
      <c r="J386" s="7">
        <v>4422100</v>
      </c>
      <c r="K386" s="8">
        <v>3511500</v>
      </c>
      <c r="L386" s="7">
        <v>4048800</v>
      </c>
      <c r="M386" s="7">
        <v>3630000</v>
      </c>
      <c r="N386" s="7">
        <v>3522000</v>
      </c>
      <c r="O386" s="8">
        <v>4240300</v>
      </c>
      <c r="P386" s="7">
        <v>3240000</v>
      </c>
      <c r="Q386" s="7">
        <v>3337400</v>
      </c>
      <c r="R386" s="7">
        <v>3986300</v>
      </c>
      <c r="S386" s="8">
        <v>2946500</v>
      </c>
      <c r="T386" s="7">
        <v>3188400</v>
      </c>
      <c r="U386" s="7">
        <v>4306100</v>
      </c>
      <c r="V386" s="7">
        <v>4571000</v>
      </c>
      <c r="W386" s="8">
        <v>3263000</v>
      </c>
      <c r="X386" s="7">
        <v>3336100</v>
      </c>
      <c r="Y386" s="7">
        <v>3428800</v>
      </c>
      <c r="Z386" s="7">
        <v>2661100</v>
      </c>
      <c r="AA386" s="8">
        <v>3272500</v>
      </c>
      <c r="AB386" s="4">
        <v>3819000</v>
      </c>
      <c r="AC386" s="4">
        <v>3111000</v>
      </c>
      <c r="AD386" s="4">
        <v>2562100</v>
      </c>
      <c r="AE386" s="8">
        <v>2794200</v>
      </c>
      <c r="AF386" s="4">
        <v>3585300</v>
      </c>
      <c r="AG386" s="4">
        <v>3191400</v>
      </c>
      <c r="AH386" s="4">
        <v>3101200</v>
      </c>
      <c r="AI386" s="8">
        <v>3466500</v>
      </c>
      <c r="AJ386" s="4">
        <v>3004500</v>
      </c>
      <c r="AK386" s="4">
        <v>2636500</v>
      </c>
      <c r="AL386" s="4">
        <v>2944200</v>
      </c>
    </row>
    <row r="387" spans="1:38" ht="16" x14ac:dyDescent="0.2">
      <c r="A387" s="5" t="s">
        <v>1472</v>
      </c>
      <c r="B387" s="5" t="s">
        <v>3102</v>
      </c>
      <c r="C387" s="7">
        <v>4471300</v>
      </c>
      <c r="D387" s="7">
        <v>3816300</v>
      </c>
      <c r="E387" s="7">
        <v>3904800</v>
      </c>
      <c r="F387" s="7">
        <v>3677400</v>
      </c>
      <c r="G387" s="8">
        <v>4123700</v>
      </c>
      <c r="H387" s="7">
        <v>3928800</v>
      </c>
      <c r="I387" s="7">
        <v>3913300</v>
      </c>
      <c r="J387" s="7">
        <v>3673000</v>
      </c>
      <c r="K387" s="8">
        <v>4503900</v>
      </c>
      <c r="L387" s="7">
        <v>4174000</v>
      </c>
      <c r="M387" s="7">
        <v>2871000</v>
      </c>
      <c r="N387" s="7">
        <v>3605700</v>
      </c>
      <c r="O387" s="8">
        <v>3473900</v>
      </c>
      <c r="P387" s="7">
        <v>4043400</v>
      </c>
      <c r="Q387" s="7">
        <v>3195400</v>
      </c>
      <c r="R387" s="7">
        <v>3242900</v>
      </c>
      <c r="S387" s="8">
        <v>2716600</v>
      </c>
      <c r="T387" s="7">
        <f>AVERAGE(S387,U387:V387)</f>
        <v>2738433.3333333335</v>
      </c>
      <c r="U387" s="7">
        <v>2714000</v>
      </c>
      <c r="V387" s="7">
        <v>2784700</v>
      </c>
      <c r="W387" s="8">
        <v>3200000</v>
      </c>
      <c r="X387" s="7">
        <v>3271700</v>
      </c>
      <c r="Y387" s="7">
        <v>3202200</v>
      </c>
      <c r="Z387" s="7">
        <v>3251400</v>
      </c>
      <c r="AA387" s="8">
        <v>3793400</v>
      </c>
      <c r="AB387" s="4">
        <v>3869300</v>
      </c>
      <c r="AC387" s="4">
        <v>2602400</v>
      </c>
      <c r="AD387" s="4">
        <v>6001600</v>
      </c>
      <c r="AE387" s="8">
        <v>3395900</v>
      </c>
      <c r="AF387" s="4">
        <v>3441800</v>
      </c>
      <c r="AG387" s="4">
        <v>3425000</v>
      </c>
      <c r="AH387" s="4">
        <v>3616600</v>
      </c>
      <c r="AI387" s="8">
        <v>4287200</v>
      </c>
      <c r="AJ387" s="4">
        <v>3294300</v>
      </c>
      <c r="AK387" s="4">
        <v>3109900</v>
      </c>
      <c r="AL387" s="4">
        <v>3604900</v>
      </c>
    </row>
    <row r="388" spans="1:38" ht="16" x14ac:dyDescent="0.2">
      <c r="A388" s="5" t="s">
        <v>1475</v>
      </c>
      <c r="B388" s="5" t="s">
        <v>2617</v>
      </c>
      <c r="C388" s="7">
        <v>5303500</v>
      </c>
      <c r="D388" s="7">
        <v>11339000</v>
      </c>
      <c r="E388" s="7">
        <v>10535000</v>
      </c>
      <c r="F388" s="7">
        <v>16568000</v>
      </c>
      <c r="G388" s="8">
        <v>11976000</v>
      </c>
      <c r="H388" s="7">
        <v>10116000</v>
      </c>
      <c r="I388" s="7">
        <v>12393000</v>
      </c>
      <c r="J388" s="7">
        <v>11222000</v>
      </c>
      <c r="K388" s="8">
        <v>7990200</v>
      </c>
      <c r="L388" s="7">
        <v>10075000</v>
      </c>
      <c r="M388" s="7">
        <v>11715000</v>
      </c>
      <c r="N388" s="7">
        <v>15610000</v>
      </c>
      <c r="O388" s="8">
        <v>14419000</v>
      </c>
      <c r="P388" s="7">
        <v>9760900</v>
      </c>
      <c r="Q388" s="7">
        <v>6983200</v>
      </c>
      <c r="R388" s="7">
        <v>10379000</v>
      </c>
      <c r="S388" s="8">
        <v>6410466.6699999999</v>
      </c>
      <c r="T388" s="7">
        <v>5324300</v>
      </c>
      <c r="U388" s="7">
        <v>5130200</v>
      </c>
      <c r="V388" s="7">
        <v>8776900</v>
      </c>
      <c r="W388" s="8">
        <v>7525900</v>
      </c>
      <c r="X388" s="7">
        <v>11622000</v>
      </c>
      <c r="Y388" s="7">
        <v>7458100</v>
      </c>
      <c r="Z388" s="7">
        <v>8773100</v>
      </c>
      <c r="AA388" s="8">
        <v>6362700</v>
      </c>
      <c r="AB388" s="4">
        <v>8331500</v>
      </c>
      <c r="AC388" s="4">
        <v>8617400</v>
      </c>
      <c r="AD388" s="4">
        <v>5568100</v>
      </c>
      <c r="AE388" s="8">
        <v>6609200</v>
      </c>
      <c r="AF388" s="4">
        <v>8861200</v>
      </c>
      <c r="AG388" s="4">
        <v>6920300</v>
      </c>
      <c r="AH388" s="4">
        <v>2766200</v>
      </c>
      <c r="AI388" s="8">
        <v>8314500</v>
      </c>
      <c r="AJ388" s="4">
        <v>8444900</v>
      </c>
      <c r="AK388" s="4">
        <v>6479000</v>
      </c>
      <c r="AL388" s="4">
        <v>5887900</v>
      </c>
    </row>
    <row r="389" spans="1:38" ht="16" x14ac:dyDescent="0.2">
      <c r="A389" s="5" t="s">
        <v>1476</v>
      </c>
      <c r="B389" s="5" t="s">
        <v>2998</v>
      </c>
      <c r="C389" s="7">
        <v>763670</v>
      </c>
      <c r="D389" s="7">
        <v>1082200</v>
      </c>
      <c r="E389" s="7">
        <v>1126300</v>
      </c>
      <c r="F389" s="7">
        <v>990723.33299999998</v>
      </c>
      <c r="G389" s="8">
        <v>890440</v>
      </c>
      <c r="H389" s="7">
        <v>1004100</v>
      </c>
      <c r="I389" s="7">
        <v>935030</v>
      </c>
      <c r="J389" s="7">
        <v>1029300</v>
      </c>
      <c r="K389" s="8">
        <v>828610</v>
      </c>
      <c r="L389" s="7">
        <v>818170</v>
      </c>
      <c r="M389" s="7">
        <v>824660</v>
      </c>
      <c r="N389" s="7">
        <v>827200</v>
      </c>
      <c r="O389" s="8">
        <v>1058900</v>
      </c>
      <c r="P389" s="7">
        <v>1037300</v>
      </c>
      <c r="Q389" s="7">
        <v>1145100</v>
      </c>
      <c r="R389" s="7">
        <v>1157300</v>
      </c>
      <c r="S389" s="8">
        <v>924460</v>
      </c>
      <c r="T389" s="7">
        <v>834210</v>
      </c>
      <c r="U389" s="7">
        <v>922156.66700000002</v>
      </c>
      <c r="V389" s="7">
        <v>1007800</v>
      </c>
      <c r="W389" s="8">
        <v>1267333.33</v>
      </c>
      <c r="X389" s="7">
        <v>1401000</v>
      </c>
      <c r="Y389" s="7">
        <v>1292400</v>
      </c>
      <c r="Z389" s="7">
        <v>1108600</v>
      </c>
      <c r="AA389" s="8">
        <v>963190</v>
      </c>
      <c r="AB389" s="4">
        <v>1204200</v>
      </c>
      <c r="AC389" s="4">
        <v>881180</v>
      </c>
      <c r="AD389" s="4">
        <v>804190</v>
      </c>
      <c r="AE389" s="8">
        <v>1448100</v>
      </c>
      <c r="AF389" s="4">
        <v>993350</v>
      </c>
      <c r="AG389" s="4">
        <v>1131900</v>
      </c>
      <c r="AH389" s="4">
        <v>1248600</v>
      </c>
      <c r="AI389" s="8">
        <v>1168600</v>
      </c>
      <c r="AJ389" s="4">
        <v>1094000</v>
      </c>
      <c r="AK389" s="4">
        <v>1106200</v>
      </c>
      <c r="AL389" s="4">
        <v>1370300</v>
      </c>
    </row>
    <row r="390" spans="1:38" ht="16" x14ac:dyDescent="0.2">
      <c r="A390" s="5" t="s">
        <v>1477</v>
      </c>
      <c r="B390" s="5" t="s">
        <v>2584</v>
      </c>
      <c r="C390" s="7">
        <v>1369566.67</v>
      </c>
      <c r="D390" s="7">
        <v>1204500</v>
      </c>
      <c r="E390" s="7">
        <v>1616500</v>
      </c>
      <c r="F390" s="7">
        <v>1287700</v>
      </c>
      <c r="G390" s="8">
        <v>1196600</v>
      </c>
      <c r="H390" s="7">
        <v>1452400</v>
      </c>
      <c r="I390" s="7">
        <v>1728000</v>
      </c>
      <c r="J390" s="7">
        <v>1881100</v>
      </c>
      <c r="K390" s="8">
        <v>1481800</v>
      </c>
      <c r="L390" s="7">
        <v>1503200</v>
      </c>
      <c r="M390" s="7">
        <v>1319500</v>
      </c>
      <c r="N390" s="7">
        <v>1437000</v>
      </c>
      <c r="O390" s="8">
        <v>504660</v>
      </c>
      <c r="P390" s="7">
        <v>1198700</v>
      </c>
      <c r="Q390" s="7">
        <v>386600</v>
      </c>
      <c r="R390" s="7">
        <v>1569300</v>
      </c>
      <c r="S390" s="8">
        <v>1665656.67</v>
      </c>
      <c r="T390" s="7">
        <v>768370</v>
      </c>
      <c r="U390" s="7">
        <v>2059400</v>
      </c>
      <c r="V390" s="7">
        <v>2169200</v>
      </c>
      <c r="W390" s="8">
        <v>1431800</v>
      </c>
      <c r="X390" s="7">
        <v>1405500</v>
      </c>
      <c r="Y390" s="7">
        <v>1417700</v>
      </c>
      <c r="Z390" s="7">
        <f>AVERAGE(W390:Y390)</f>
        <v>1418333.3333333333</v>
      </c>
      <c r="AA390" s="8">
        <v>1176200</v>
      </c>
      <c r="AB390" s="4">
        <v>1688100</v>
      </c>
      <c r="AC390" s="4">
        <v>1317000</v>
      </c>
      <c r="AD390" s="4">
        <v>1393766.67</v>
      </c>
      <c r="AE390" s="8">
        <v>1017700</v>
      </c>
      <c r="AF390" s="4">
        <v>1373900</v>
      </c>
      <c r="AG390" s="4">
        <v>1335100</v>
      </c>
      <c r="AH390" s="4">
        <v>1242233.33</v>
      </c>
      <c r="AI390" s="8">
        <v>1600800</v>
      </c>
      <c r="AJ390" s="4">
        <v>997330</v>
      </c>
      <c r="AK390" s="4">
        <v>1267243.33</v>
      </c>
      <c r="AL390" s="4">
        <v>1203600</v>
      </c>
    </row>
    <row r="391" spans="1:38" ht="16" x14ac:dyDescent="0.2">
      <c r="A391" s="5" t="s">
        <v>1480</v>
      </c>
      <c r="B391" s="5" t="s">
        <v>2584</v>
      </c>
      <c r="C391" s="7">
        <v>4748566.67</v>
      </c>
      <c r="D391" s="7">
        <v>5143000</v>
      </c>
      <c r="E391" s="7">
        <v>4057500</v>
      </c>
      <c r="F391" s="7">
        <v>5045200</v>
      </c>
      <c r="G391" s="8">
        <v>5579500</v>
      </c>
      <c r="H391" s="7">
        <v>5781300</v>
      </c>
      <c r="I391" s="7">
        <v>5417900</v>
      </c>
      <c r="J391" s="7">
        <v>5729400</v>
      </c>
      <c r="K391" s="8">
        <v>6185500</v>
      </c>
      <c r="L391" s="7">
        <v>6021700</v>
      </c>
      <c r="M391" s="7">
        <v>5593400</v>
      </c>
      <c r="N391" s="7">
        <v>4464500</v>
      </c>
      <c r="O391" s="8">
        <v>3476000</v>
      </c>
      <c r="P391" s="7">
        <v>3697100</v>
      </c>
      <c r="Q391" s="7">
        <v>4151200</v>
      </c>
      <c r="R391" s="7">
        <v>4508600</v>
      </c>
      <c r="S391" s="8">
        <v>4249700</v>
      </c>
      <c r="T391" s="7">
        <v>5693800</v>
      </c>
      <c r="U391" s="7">
        <v>3335900</v>
      </c>
      <c r="V391" s="7">
        <v>4452400</v>
      </c>
      <c r="W391" s="8">
        <v>3302000</v>
      </c>
      <c r="X391" s="7">
        <v>2887600</v>
      </c>
      <c r="Y391" s="7">
        <v>3028700</v>
      </c>
      <c r="Z391" s="7">
        <v>2628900</v>
      </c>
      <c r="AA391" s="8">
        <v>3965700</v>
      </c>
      <c r="AB391" s="4">
        <v>3492200</v>
      </c>
      <c r="AC391" s="4">
        <v>4343300</v>
      </c>
      <c r="AD391" s="4">
        <v>3295400</v>
      </c>
      <c r="AE391" s="8">
        <f>AVERAGE(AF391:AH391)</f>
        <v>4273833.333333333</v>
      </c>
      <c r="AF391" s="4">
        <v>4135900</v>
      </c>
      <c r="AG391" s="4">
        <v>4290300</v>
      </c>
      <c r="AH391" s="4">
        <v>4395300</v>
      </c>
      <c r="AI391" s="8">
        <v>4286100</v>
      </c>
      <c r="AJ391" s="4">
        <v>2239900</v>
      </c>
      <c r="AK391" s="4">
        <v>2716400</v>
      </c>
      <c r="AL391" s="4">
        <v>2873800</v>
      </c>
    </row>
    <row r="392" spans="1:38" ht="16" x14ac:dyDescent="0.2">
      <c r="A392" s="5" t="s">
        <v>1481</v>
      </c>
      <c r="B392" s="5" t="s">
        <v>2584</v>
      </c>
      <c r="C392" s="7">
        <v>2240466.67</v>
      </c>
      <c r="D392" s="7">
        <v>2665800</v>
      </c>
      <c r="E392" s="7">
        <v>1742900</v>
      </c>
      <c r="F392" s="7">
        <v>2312700</v>
      </c>
      <c r="G392" s="8">
        <v>1624800</v>
      </c>
      <c r="H392" s="7">
        <v>2203500</v>
      </c>
      <c r="I392" s="7">
        <v>1580600</v>
      </c>
      <c r="J392" s="7">
        <v>1447700</v>
      </c>
      <c r="K392" s="8">
        <v>1698200</v>
      </c>
      <c r="L392" s="7">
        <v>1325300</v>
      </c>
      <c r="M392" s="7">
        <v>1754100</v>
      </c>
      <c r="N392" s="7">
        <v>1296100</v>
      </c>
      <c r="O392" s="8">
        <v>1218300</v>
      </c>
      <c r="P392" s="7">
        <v>1025300</v>
      </c>
      <c r="Q392" s="7">
        <v>1502600</v>
      </c>
      <c r="R392" s="7">
        <v>1248733.33</v>
      </c>
      <c r="S392" s="8">
        <v>1605000</v>
      </c>
      <c r="T392" s="7">
        <f>AVERAGE(S392,U392:V392)</f>
        <v>1621066.6666666667</v>
      </c>
      <c r="U392" s="7">
        <v>1577000</v>
      </c>
      <c r="V392" s="7">
        <v>1681200</v>
      </c>
      <c r="W392" s="8">
        <v>1118300</v>
      </c>
      <c r="X392" s="7">
        <v>1061000</v>
      </c>
      <c r="Y392" s="7">
        <v>970710</v>
      </c>
      <c r="Z392" s="7">
        <v>804550</v>
      </c>
      <c r="AA392" s="8">
        <v>1448900</v>
      </c>
      <c r="AB392" s="4">
        <v>1848800</v>
      </c>
      <c r="AC392" s="4">
        <v>1282700</v>
      </c>
      <c r="AD392" s="4">
        <v>828800</v>
      </c>
      <c r="AE392" s="8">
        <v>882540</v>
      </c>
      <c r="AF392" s="4">
        <v>1281600</v>
      </c>
      <c r="AG392" s="4">
        <v>1512400</v>
      </c>
      <c r="AH392" s="4">
        <v>1225513.33</v>
      </c>
      <c r="AI392" s="8">
        <v>1352000</v>
      </c>
      <c r="AJ392" s="4">
        <v>959653.33299999998</v>
      </c>
      <c r="AK392" s="4">
        <v>722030</v>
      </c>
      <c r="AL392" s="4">
        <v>804930</v>
      </c>
    </row>
    <row r="393" spans="1:38" ht="16" x14ac:dyDescent="0.2">
      <c r="A393" s="5" t="s">
        <v>1482</v>
      </c>
      <c r="B393" s="5" t="s">
        <v>2584</v>
      </c>
      <c r="C393" s="7">
        <v>1790900</v>
      </c>
      <c r="D393" s="7">
        <v>2960300</v>
      </c>
      <c r="E393" s="7">
        <v>4235300</v>
      </c>
      <c r="F393" s="7">
        <v>3891200</v>
      </c>
      <c r="G393" s="8">
        <v>2791700</v>
      </c>
      <c r="H393" s="7">
        <v>2462600</v>
      </c>
      <c r="I393" s="7">
        <v>3139100</v>
      </c>
      <c r="J393" s="7">
        <v>3914300</v>
      </c>
      <c r="K393" s="8">
        <v>3435300</v>
      </c>
      <c r="L393" s="7">
        <v>3522400</v>
      </c>
      <c r="M393" s="7">
        <v>1807900</v>
      </c>
      <c r="N393" s="7">
        <v>2837300</v>
      </c>
      <c r="O393" s="8">
        <v>3699700</v>
      </c>
      <c r="P393" s="7">
        <v>2811100</v>
      </c>
      <c r="Q393" s="7">
        <v>3503000</v>
      </c>
      <c r="R393" s="7">
        <v>1465300</v>
      </c>
      <c r="S393" s="8">
        <v>3612000</v>
      </c>
      <c r="T393" s="7">
        <v>3519700</v>
      </c>
      <c r="U393" s="7">
        <v>2922100</v>
      </c>
      <c r="V393" s="7">
        <v>2229200</v>
      </c>
      <c r="W393" s="8">
        <v>3603000</v>
      </c>
      <c r="X393" s="7">
        <v>5745300</v>
      </c>
      <c r="Y393" s="7">
        <v>3572900</v>
      </c>
      <c r="Z393" s="7">
        <v>3213800</v>
      </c>
      <c r="AA393" s="8">
        <v>2024500</v>
      </c>
      <c r="AB393" s="4">
        <v>2528900</v>
      </c>
      <c r="AC393" s="4">
        <v>2606800</v>
      </c>
      <c r="AD393" s="4">
        <v>2488900</v>
      </c>
      <c r="AE393" s="8">
        <v>3155200</v>
      </c>
      <c r="AF393" s="4">
        <v>4011000</v>
      </c>
      <c r="AG393" s="4">
        <v>2993000</v>
      </c>
      <c r="AH393" s="4">
        <v>3372700</v>
      </c>
      <c r="AI393" s="8">
        <v>3533500</v>
      </c>
      <c r="AJ393" s="4">
        <v>4356600</v>
      </c>
      <c r="AK393" s="4">
        <v>3849266.67</v>
      </c>
      <c r="AL393" s="4">
        <v>3657700</v>
      </c>
    </row>
    <row r="394" spans="1:38" ht="16" x14ac:dyDescent="0.2">
      <c r="A394" s="5" t="s">
        <v>1484</v>
      </c>
      <c r="B394" s="5" t="s">
        <v>3102</v>
      </c>
      <c r="C394" s="7">
        <f>AVERAGE(D394:F394)</f>
        <v>5595533.333333333</v>
      </c>
      <c r="D394" s="7">
        <v>5049300</v>
      </c>
      <c r="E394" s="7">
        <v>5819100</v>
      </c>
      <c r="F394" s="7">
        <v>5918200</v>
      </c>
      <c r="G394" s="8">
        <v>5289700</v>
      </c>
      <c r="H394" s="7">
        <v>5745000</v>
      </c>
      <c r="I394" s="7">
        <v>3708300</v>
      </c>
      <c r="J394" s="7">
        <v>4487300</v>
      </c>
      <c r="K394" s="8">
        <v>4966600</v>
      </c>
      <c r="L394" s="7">
        <v>5885400</v>
      </c>
      <c r="M394" s="7">
        <v>5945000</v>
      </c>
      <c r="N394" s="7">
        <v>4953800</v>
      </c>
      <c r="O394" s="8">
        <v>5294200</v>
      </c>
      <c r="P394" s="7">
        <v>4171200</v>
      </c>
      <c r="Q394" s="7">
        <v>6355100</v>
      </c>
      <c r="R394" s="7">
        <v>5642500</v>
      </c>
      <c r="S394" s="8">
        <v>4372300</v>
      </c>
      <c r="T394" s="7">
        <v>5210900</v>
      </c>
      <c r="U394" s="7">
        <v>4034900</v>
      </c>
      <c r="V394" s="7">
        <v>5177700</v>
      </c>
      <c r="W394" s="8">
        <v>4352900</v>
      </c>
      <c r="X394" s="7">
        <f>AVERAGE(W394,Y394:Z394)</f>
        <v>4433833.333333333</v>
      </c>
      <c r="Y394" s="7">
        <v>4508100</v>
      </c>
      <c r="Z394" s="7">
        <v>4440500</v>
      </c>
      <c r="AA394" s="8">
        <v>4398500</v>
      </c>
      <c r="AB394" s="4">
        <v>5083100</v>
      </c>
      <c r="AC394" s="4">
        <v>3401500</v>
      </c>
      <c r="AD394" s="4">
        <v>4292000</v>
      </c>
      <c r="AE394" s="8">
        <v>4749600</v>
      </c>
      <c r="AF394" s="4">
        <v>5444900</v>
      </c>
      <c r="AG394" s="4">
        <v>5823700</v>
      </c>
      <c r="AH394" s="4">
        <v>5547300</v>
      </c>
      <c r="AI394" s="8">
        <f>AVERAGE(AJ394:AL394)</f>
        <v>4661400</v>
      </c>
      <c r="AJ394" s="4">
        <v>4636600</v>
      </c>
      <c r="AK394" s="4">
        <v>4534000</v>
      </c>
      <c r="AL394" s="4">
        <v>4813600</v>
      </c>
    </row>
    <row r="395" spans="1:38" ht="16" x14ac:dyDescent="0.2">
      <c r="A395" s="5" t="s">
        <v>1485</v>
      </c>
      <c r="B395" s="5" t="s">
        <v>2742</v>
      </c>
      <c r="C395" s="7">
        <v>847670</v>
      </c>
      <c r="D395" s="7">
        <v>2930500</v>
      </c>
      <c r="E395" s="7">
        <v>2631900</v>
      </c>
      <c r="F395" s="7">
        <v>2111600</v>
      </c>
      <c r="G395" s="8">
        <v>2295400</v>
      </c>
      <c r="H395" s="7">
        <v>2065300</v>
      </c>
      <c r="I395" s="7">
        <v>2810000</v>
      </c>
      <c r="J395" s="7">
        <v>3093300</v>
      </c>
      <c r="K395" s="8">
        <v>2477400</v>
      </c>
      <c r="L395" s="7">
        <v>2318000</v>
      </c>
      <c r="M395" s="7">
        <v>1936400</v>
      </c>
      <c r="N395" s="7">
        <v>2031700</v>
      </c>
      <c r="O395" s="8">
        <v>2066400</v>
      </c>
      <c r="P395" s="7">
        <v>2302900</v>
      </c>
      <c r="Q395" s="7">
        <v>1887200</v>
      </c>
      <c r="R395" s="7">
        <v>2111700</v>
      </c>
      <c r="S395" s="8">
        <v>3242700</v>
      </c>
      <c r="T395" s="7">
        <v>2825000</v>
      </c>
      <c r="U395" s="7">
        <v>2117600</v>
      </c>
      <c r="V395" s="7">
        <v>2343200</v>
      </c>
      <c r="W395" s="8">
        <v>3258700</v>
      </c>
      <c r="X395" s="7">
        <v>2441700</v>
      </c>
      <c r="Y395" s="7">
        <v>3148400</v>
      </c>
      <c r="Z395" s="7">
        <v>3491600</v>
      </c>
      <c r="AA395" s="8">
        <v>2682000</v>
      </c>
      <c r="AB395" s="4">
        <v>1526400</v>
      </c>
      <c r="AC395" s="4">
        <v>2248600</v>
      </c>
      <c r="AD395" s="4">
        <v>2618400</v>
      </c>
      <c r="AE395" s="8">
        <v>3205200</v>
      </c>
      <c r="AF395" s="4">
        <v>2515300</v>
      </c>
      <c r="AG395" s="4">
        <v>2518400</v>
      </c>
      <c r="AH395" s="4">
        <v>2317100</v>
      </c>
      <c r="AI395" s="8">
        <v>2763100</v>
      </c>
      <c r="AJ395" s="4">
        <v>3170200</v>
      </c>
      <c r="AK395" s="4">
        <v>3624700</v>
      </c>
      <c r="AL395" s="4">
        <v>3832100</v>
      </c>
    </row>
    <row r="396" spans="1:38" ht="16" x14ac:dyDescent="0.2">
      <c r="A396" s="5" t="s">
        <v>1494</v>
      </c>
      <c r="B396" s="5" t="s">
        <v>3106</v>
      </c>
      <c r="C396" s="7">
        <v>0</v>
      </c>
      <c r="D396" s="7">
        <v>0</v>
      </c>
      <c r="E396" s="7">
        <v>0</v>
      </c>
      <c r="F396" s="7">
        <v>0</v>
      </c>
      <c r="G396" s="8">
        <v>0</v>
      </c>
      <c r="H396" s="7">
        <v>0</v>
      </c>
      <c r="I396" s="7">
        <v>0</v>
      </c>
      <c r="J396" s="7">
        <v>0</v>
      </c>
      <c r="K396" s="8">
        <v>0</v>
      </c>
      <c r="L396" s="7">
        <v>0</v>
      </c>
      <c r="M396" s="7">
        <v>0</v>
      </c>
      <c r="N396" s="7">
        <v>0</v>
      </c>
      <c r="O396" s="8">
        <v>0</v>
      </c>
      <c r="P396" s="7">
        <v>0</v>
      </c>
      <c r="Q396" s="7">
        <v>0</v>
      </c>
      <c r="R396" s="7">
        <v>0</v>
      </c>
      <c r="S396" s="8">
        <v>0</v>
      </c>
      <c r="T396" s="7">
        <v>0</v>
      </c>
      <c r="U396" s="7">
        <v>0</v>
      </c>
      <c r="V396" s="7">
        <v>0</v>
      </c>
      <c r="W396" s="8">
        <v>8442600</v>
      </c>
      <c r="X396" s="7">
        <v>7274000</v>
      </c>
      <c r="Y396" s="7">
        <v>4905800</v>
      </c>
      <c r="Z396" s="7">
        <v>6099500</v>
      </c>
      <c r="AA396" s="8">
        <v>575020</v>
      </c>
      <c r="AB396" s="4">
        <v>1217100</v>
      </c>
      <c r="AC396" s="4">
        <v>662240</v>
      </c>
      <c r="AD396" s="4">
        <v>818120</v>
      </c>
      <c r="AE396" s="8">
        <v>7943400</v>
      </c>
      <c r="AF396" s="4">
        <v>675450</v>
      </c>
      <c r="AG396" s="4">
        <v>1781500</v>
      </c>
      <c r="AH396" s="4">
        <v>2186400</v>
      </c>
      <c r="AI396" s="8">
        <v>2076200</v>
      </c>
      <c r="AJ396" s="4">
        <v>8424600</v>
      </c>
      <c r="AK396" s="4">
        <v>8591700</v>
      </c>
      <c r="AL396" s="4">
        <v>10497000</v>
      </c>
    </row>
    <row r="397" spans="1:38" ht="16" x14ac:dyDescent="0.2">
      <c r="A397" s="5" t="s">
        <v>1497</v>
      </c>
      <c r="B397" s="5" t="s">
        <v>2584</v>
      </c>
      <c r="C397" s="7">
        <f>AVERAGE(D397:F397)</f>
        <v>3001866.6666666665</v>
      </c>
      <c r="D397" s="7">
        <v>2937600</v>
      </c>
      <c r="E397" s="7">
        <v>3100000</v>
      </c>
      <c r="F397" s="7">
        <v>2968000</v>
      </c>
      <c r="G397" s="8">
        <v>2642700</v>
      </c>
      <c r="H397" s="7">
        <v>3244000</v>
      </c>
      <c r="I397" s="7">
        <v>3182600</v>
      </c>
      <c r="J397" s="7">
        <v>3851700</v>
      </c>
      <c r="K397" s="8">
        <v>3663800</v>
      </c>
      <c r="L397" s="7">
        <v>3630900</v>
      </c>
      <c r="M397" s="7">
        <v>3050900</v>
      </c>
      <c r="N397" s="7">
        <v>3315600</v>
      </c>
      <c r="O397" s="8">
        <v>2984300</v>
      </c>
      <c r="P397" s="7">
        <v>3328800</v>
      </c>
      <c r="Q397" s="7">
        <v>3216500</v>
      </c>
      <c r="R397" s="7">
        <v>3541100</v>
      </c>
      <c r="S397" s="8">
        <v>3184400</v>
      </c>
      <c r="T397" s="7">
        <v>3396100</v>
      </c>
      <c r="U397" s="7">
        <v>2776400</v>
      </c>
      <c r="V397" s="7">
        <v>3584000</v>
      </c>
      <c r="W397" s="8">
        <v>4025800</v>
      </c>
      <c r="X397" s="7">
        <v>3439600</v>
      </c>
      <c r="Y397" s="7">
        <v>3490500</v>
      </c>
      <c r="Z397" s="7">
        <v>3825400</v>
      </c>
      <c r="AA397" s="8">
        <v>3450100</v>
      </c>
      <c r="AB397" s="4">
        <v>3450300</v>
      </c>
      <c r="AC397" s="4">
        <v>2751200</v>
      </c>
      <c r="AD397" s="4">
        <v>4377100</v>
      </c>
      <c r="AE397" s="8">
        <v>3974300</v>
      </c>
      <c r="AF397" s="4">
        <v>3156700</v>
      </c>
      <c r="AG397" s="4">
        <v>2820900</v>
      </c>
      <c r="AH397" s="4">
        <v>2711900</v>
      </c>
      <c r="AI397" s="8">
        <v>3177400</v>
      </c>
      <c r="AJ397" s="4">
        <v>4702600</v>
      </c>
      <c r="AK397" s="4">
        <v>4619200</v>
      </c>
      <c r="AL397" s="4">
        <v>4011100</v>
      </c>
    </row>
    <row r="398" spans="1:38" ht="16" x14ac:dyDescent="0.2">
      <c r="A398" s="5" t="s">
        <v>1498</v>
      </c>
      <c r="B398" s="5" t="s">
        <v>2584</v>
      </c>
      <c r="C398" s="7">
        <v>4521536.67</v>
      </c>
      <c r="D398" s="7">
        <v>559810</v>
      </c>
      <c r="E398" s="7">
        <v>9814000</v>
      </c>
      <c r="F398" s="7">
        <v>3190800</v>
      </c>
      <c r="G398" s="8">
        <v>1416900</v>
      </c>
      <c r="H398" s="7">
        <v>1197600</v>
      </c>
      <c r="I398" s="7">
        <v>923550</v>
      </c>
      <c r="J398" s="7">
        <v>335150</v>
      </c>
      <c r="K398" s="8">
        <v>90798</v>
      </c>
      <c r="L398" s="7">
        <v>1515032.67</v>
      </c>
      <c r="M398" s="7">
        <v>4177500</v>
      </c>
      <c r="N398" s="7">
        <v>276800</v>
      </c>
      <c r="O398" s="8">
        <v>1048400</v>
      </c>
      <c r="P398" s="7">
        <v>293550</v>
      </c>
      <c r="Q398" s="7">
        <v>618286.66700000002</v>
      </c>
      <c r="R398" s="7">
        <v>512910</v>
      </c>
      <c r="S398" s="8">
        <v>495970</v>
      </c>
      <c r="T398" s="7">
        <v>246200</v>
      </c>
      <c r="U398" s="7">
        <v>15767000</v>
      </c>
      <c r="V398" s="7">
        <v>8546800</v>
      </c>
      <c r="W398" s="8">
        <v>1007100</v>
      </c>
      <c r="X398" s="7">
        <v>2292200</v>
      </c>
      <c r="Y398" s="7">
        <v>1473700</v>
      </c>
      <c r="Z398" s="7">
        <v>696990</v>
      </c>
      <c r="AA398" s="8">
        <v>358510</v>
      </c>
      <c r="AB398" s="4">
        <v>499370</v>
      </c>
      <c r="AC398" s="4">
        <v>672290</v>
      </c>
      <c r="AD398" s="4">
        <v>510056.66700000002</v>
      </c>
      <c r="AE398" s="8">
        <v>1518100</v>
      </c>
      <c r="AF398" s="4">
        <v>7420800</v>
      </c>
      <c r="AG398" s="4">
        <v>7061400</v>
      </c>
      <c r="AH398" s="4">
        <v>896230</v>
      </c>
      <c r="AI398" s="8">
        <f>AVERAGE(AJ398:AL398)</f>
        <v>427886.66666666669</v>
      </c>
      <c r="AJ398" s="4">
        <v>491940</v>
      </c>
      <c r="AK398" s="4">
        <v>508190</v>
      </c>
      <c r="AL398" s="4">
        <v>283530</v>
      </c>
    </row>
    <row r="399" spans="1:38" ht="16" x14ac:dyDescent="0.2">
      <c r="A399" s="5" t="s">
        <v>1499</v>
      </c>
      <c r="B399" s="5" t="s">
        <v>2795</v>
      </c>
      <c r="C399" s="7">
        <v>7125200</v>
      </c>
      <c r="D399" s="7">
        <v>5887200</v>
      </c>
      <c r="E399" s="7">
        <v>7671300</v>
      </c>
      <c r="F399" s="7">
        <v>5449500</v>
      </c>
      <c r="G399" s="8">
        <v>6116700</v>
      </c>
      <c r="H399" s="7">
        <v>5342800</v>
      </c>
      <c r="I399" s="7">
        <v>5770400</v>
      </c>
      <c r="J399" s="7">
        <v>6578000</v>
      </c>
      <c r="K399" s="8">
        <v>6769500</v>
      </c>
      <c r="L399" s="7">
        <v>7928000</v>
      </c>
      <c r="M399" s="7">
        <v>6580600</v>
      </c>
      <c r="N399" s="7">
        <v>5855600</v>
      </c>
      <c r="O399" s="8">
        <v>6885400</v>
      </c>
      <c r="P399" s="7">
        <v>8646600</v>
      </c>
      <c r="Q399" s="7">
        <v>5103600</v>
      </c>
      <c r="R399" s="7">
        <v>5942400</v>
      </c>
      <c r="S399" s="8">
        <v>5534700</v>
      </c>
      <c r="T399" s="7">
        <v>5405900</v>
      </c>
      <c r="U399" s="7">
        <v>8333700</v>
      </c>
      <c r="V399" s="7">
        <v>8733100</v>
      </c>
      <c r="W399" s="8">
        <v>4773100</v>
      </c>
      <c r="X399" s="7">
        <v>5422000</v>
      </c>
      <c r="Y399" s="7">
        <v>5054500</v>
      </c>
      <c r="Z399" s="7">
        <v>6107600</v>
      </c>
      <c r="AA399" s="8">
        <v>10539000</v>
      </c>
      <c r="AB399" s="4">
        <v>9503600</v>
      </c>
      <c r="AC399" s="4">
        <v>7296800</v>
      </c>
      <c r="AD399" s="4">
        <v>6145800</v>
      </c>
      <c r="AE399" s="8">
        <v>5100300</v>
      </c>
      <c r="AF399" s="4">
        <v>5291500</v>
      </c>
      <c r="AG399" s="4">
        <v>6988300</v>
      </c>
      <c r="AH399" s="4">
        <v>5580000</v>
      </c>
      <c r="AI399" s="8">
        <v>6206800</v>
      </c>
      <c r="AJ399" s="4">
        <v>5416800</v>
      </c>
      <c r="AK399" s="4">
        <v>7435200</v>
      </c>
      <c r="AL399" s="4">
        <v>5915200</v>
      </c>
    </row>
    <row r="400" spans="1:38" ht="16" x14ac:dyDescent="0.2">
      <c r="A400" s="5" t="s">
        <v>1508</v>
      </c>
      <c r="B400" s="5" t="s">
        <v>3111</v>
      </c>
      <c r="C400" s="7">
        <v>37438000</v>
      </c>
      <c r="D400" s="7">
        <v>38952000</v>
      </c>
      <c r="E400" s="7">
        <v>41988000</v>
      </c>
      <c r="F400" s="7">
        <v>39764000</v>
      </c>
      <c r="G400" s="8">
        <f>AVERAGE(H400:J400)</f>
        <v>41723333.333333336</v>
      </c>
      <c r="H400" s="7">
        <v>42097000</v>
      </c>
      <c r="I400" s="7">
        <v>41645000</v>
      </c>
      <c r="J400" s="7">
        <v>41428000</v>
      </c>
      <c r="K400" s="8">
        <v>40429000</v>
      </c>
      <c r="L400" s="7">
        <v>41289000</v>
      </c>
      <c r="M400" s="7">
        <v>38975000</v>
      </c>
      <c r="N400" s="7">
        <v>39920000</v>
      </c>
      <c r="O400" s="8">
        <v>45081000</v>
      </c>
      <c r="P400" s="7">
        <v>43415000</v>
      </c>
      <c r="Q400" s="7">
        <v>46012000</v>
      </c>
      <c r="R400" s="7">
        <v>41886000</v>
      </c>
      <c r="S400" s="8">
        <v>38524000</v>
      </c>
      <c r="T400" s="7">
        <v>41920000</v>
      </c>
      <c r="U400" s="7">
        <v>34419000</v>
      </c>
      <c r="V400" s="7">
        <v>38093000</v>
      </c>
      <c r="W400" s="8">
        <v>63604000</v>
      </c>
      <c r="X400" s="7">
        <v>64485000</v>
      </c>
      <c r="Y400" s="7">
        <v>59000000</v>
      </c>
      <c r="Z400" s="7">
        <v>68513000</v>
      </c>
      <c r="AA400" s="8">
        <v>43120000</v>
      </c>
      <c r="AB400" s="4">
        <v>42842000</v>
      </c>
      <c r="AC400" s="4">
        <v>39610000</v>
      </c>
      <c r="AD400" s="4">
        <v>36639000</v>
      </c>
      <c r="AE400" s="8">
        <f>AVERAGE(AF400:AH400)</f>
        <v>42295000</v>
      </c>
      <c r="AF400" s="4">
        <v>42345000</v>
      </c>
      <c r="AG400" s="4">
        <v>43901000</v>
      </c>
      <c r="AH400" s="4">
        <v>40639000</v>
      </c>
      <c r="AI400" s="8">
        <v>43771000</v>
      </c>
      <c r="AJ400" s="4">
        <v>84484000</v>
      </c>
      <c r="AK400" s="4">
        <v>100780000</v>
      </c>
      <c r="AL400" s="4">
        <v>85422000</v>
      </c>
    </row>
    <row r="401" spans="1:38" ht="16" x14ac:dyDescent="0.2">
      <c r="A401" s="5" t="s">
        <v>1516</v>
      </c>
      <c r="B401" s="5" t="s">
        <v>2584</v>
      </c>
      <c r="C401" s="7">
        <v>1988300</v>
      </c>
      <c r="D401" s="7">
        <v>1219400</v>
      </c>
      <c r="E401" s="7">
        <v>1767700</v>
      </c>
      <c r="F401" s="7">
        <v>2280000</v>
      </c>
      <c r="G401" s="8">
        <v>812990</v>
      </c>
      <c r="H401" s="7">
        <v>901320</v>
      </c>
      <c r="I401" s="7">
        <v>1536800</v>
      </c>
      <c r="J401" s="7">
        <v>1190600</v>
      </c>
      <c r="K401" s="8">
        <v>1684700</v>
      </c>
      <c r="L401" s="7">
        <v>1788000</v>
      </c>
      <c r="M401" s="7">
        <v>1448200</v>
      </c>
      <c r="N401" s="7">
        <v>1433700</v>
      </c>
      <c r="O401" s="8">
        <v>0</v>
      </c>
      <c r="P401" s="7">
        <v>0</v>
      </c>
      <c r="Q401" s="7">
        <v>0</v>
      </c>
      <c r="R401" s="7">
        <v>0</v>
      </c>
      <c r="S401" s="8">
        <v>819830</v>
      </c>
      <c r="T401" s="7">
        <v>846340</v>
      </c>
      <c r="U401" s="7">
        <v>1462600</v>
      </c>
      <c r="V401" s="7">
        <v>1304900</v>
      </c>
      <c r="W401" s="8">
        <v>0</v>
      </c>
      <c r="X401" s="7">
        <v>0</v>
      </c>
      <c r="Y401" s="7">
        <v>0</v>
      </c>
      <c r="Z401" s="7">
        <v>0</v>
      </c>
      <c r="AA401" s="8">
        <v>0</v>
      </c>
      <c r="AB401" s="4">
        <v>0</v>
      </c>
      <c r="AC401" s="4">
        <v>0</v>
      </c>
      <c r="AD401" s="4">
        <v>0</v>
      </c>
      <c r="AE401" s="8">
        <v>0</v>
      </c>
      <c r="AF401" s="4">
        <v>0</v>
      </c>
      <c r="AG401" s="4">
        <v>0</v>
      </c>
      <c r="AH401" s="4">
        <v>0</v>
      </c>
      <c r="AI401" s="8">
        <v>0</v>
      </c>
      <c r="AJ401" s="4">
        <v>0</v>
      </c>
      <c r="AK401" s="4">
        <v>0</v>
      </c>
      <c r="AL401" s="4">
        <v>0</v>
      </c>
    </row>
    <row r="402" spans="1:38" ht="16" x14ac:dyDescent="0.2">
      <c r="A402" s="5" t="s">
        <v>1518</v>
      </c>
      <c r="B402" s="5" t="s">
        <v>2834</v>
      </c>
      <c r="C402" s="7">
        <v>12499000</v>
      </c>
      <c r="D402" s="7">
        <v>13380000</v>
      </c>
      <c r="E402" s="7">
        <v>16429000</v>
      </c>
      <c r="F402" s="7">
        <v>17704000</v>
      </c>
      <c r="G402" s="8">
        <v>12932000</v>
      </c>
      <c r="H402" s="7">
        <v>15497000</v>
      </c>
      <c r="I402" s="7">
        <v>16323000</v>
      </c>
      <c r="J402" s="7">
        <v>14192000</v>
      </c>
      <c r="K402" s="8">
        <v>10760000</v>
      </c>
      <c r="L402" s="7">
        <v>13045000</v>
      </c>
      <c r="M402" s="7">
        <v>13568000</v>
      </c>
      <c r="N402" s="7">
        <v>18057000</v>
      </c>
      <c r="O402" s="8">
        <v>13711000</v>
      </c>
      <c r="P402" s="7">
        <v>12064000</v>
      </c>
      <c r="Q402" s="7">
        <v>14120000</v>
      </c>
      <c r="R402" s="7">
        <v>18962000</v>
      </c>
      <c r="S402" s="8">
        <v>12408000</v>
      </c>
      <c r="T402" s="7">
        <v>12926000</v>
      </c>
      <c r="U402" s="7">
        <v>11066000</v>
      </c>
      <c r="V402" s="7">
        <v>11989000</v>
      </c>
      <c r="W402" s="8">
        <v>11568000</v>
      </c>
      <c r="X402" s="7">
        <v>10305000</v>
      </c>
      <c r="Y402" s="7">
        <v>13311000</v>
      </c>
      <c r="Z402" s="7">
        <v>10910000</v>
      </c>
      <c r="AA402" s="8">
        <v>14899000</v>
      </c>
      <c r="AB402" s="4">
        <v>14392000</v>
      </c>
      <c r="AC402" s="4">
        <v>13337000</v>
      </c>
      <c r="AD402" s="4">
        <v>14003000</v>
      </c>
      <c r="AE402" s="8">
        <v>9670200</v>
      </c>
      <c r="AF402" s="4">
        <v>14318000</v>
      </c>
      <c r="AG402" s="4">
        <v>10900000</v>
      </c>
      <c r="AH402" s="4">
        <v>10703000</v>
      </c>
      <c r="AI402" s="8">
        <v>13543000</v>
      </c>
      <c r="AJ402" s="4">
        <v>12248000</v>
      </c>
      <c r="AK402" s="4">
        <v>9520100</v>
      </c>
      <c r="AL402" s="4">
        <v>10805000</v>
      </c>
    </row>
    <row r="403" spans="1:38" ht="16" x14ac:dyDescent="0.2">
      <c r="A403" s="5" t="s">
        <v>1519</v>
      </c>
      <c r="B403" s="5" t="s">
        <v>2622</v>
      </c>
      <c r="C403" s="7">
        <v>5045700</v>
      </c>
      <c r="D403" s="7">
        <v>5565300</v>
      </c>
      <c r="E403" s="7">
        <v>5173100</v>
      </c>
      <c r="F403" s="7">
        <v>5518100</v>
      </c>
      <c r="G403" s="8">
        <v>4952100</v>
      </c>
      <c r="H403" s="7">
        <v>4212200</v>
      </c>
      <c r="I403" s="7">
        <v>3621600</v>
      </c>
      <c r="J403" s="7">
        <v>5691200</v>
      </c>
      <c r="K403" s="8">
        <v>5350000</v>
      </c>
      <c r="L403" s="7">
        <v>4623500</v>
      </c>
      <c r="M403" s="7">
        <v>4158800</v>
      </c>
      <c r="N403" s="7">
        <v>4372600</v>
      </c>
      <c r="O403" s="8">
        <v>5006600</v>
      </c>
      <c r="P403" s="7">
        <v>5844100</v>
      </c>
      <c r="Q403" s="7">
        <v>5400600</v>
      </c>
      <c r="R403" s="7">
        <v>5152700</v>
      </c>
      <c r="S403" s="8">
        <v>4903400</v>
      </c>
      <c r="T403" s="7">
        <v>4894900</v>
      </c>
      <c r="U403" s="7">
        <v>4421600</v>
      </c>
      <c r="V403" s="7">
        <v>4656200</v>
      </c>
      <c r="W403" s="8">
        <v>3344000</v>
      </c>
      <c r="X403" s="7">
        <v>3082700</v>
      </c>
      <c r="Y403" s="7">
        <v>3018400</v>
      </c>
      <c r="Z403" s="7">
        <v>2649500</v>
      </c>
      <c r="AA403" s="8">
        <v>4903000</v>
      </c>
      <c r="AB403" s="4">
        <v>5678400</v>
      </c>
      <c r="AC403" s="4">
        <v>4006900</v>
      </c>
      <c r="AD403" s="4">
        <v>7232000</v>
      </c>
      <c r="AE403" s="8">
        <v>2135100</v>
      </c>
      <c r="AF403" s="4">
        <v>3905900</v>
      </c>
      <c r="AG403" s="4">
        <v>4706700</v>
      </c>
      <c r="AH403" s="4">
        <v>3706700</v>
      </c>
      <c r="AI403" s="8">
        <v>4493100</v>
      </c>
      <c r="AJ403" s="4">
        <v>2387200</v>
      </c>
      <c r="AK403" s="4">
        <v>2779800</v>
      </c>
      <c r="AL403" s="4">
        <v>2222900</v>
      </c>
    </row>
    <row r="404" spans="1:38" ht="16" x14ac:dyDescent="0.2">
      <c r="A404" s="5" t="s">
        <v>1523</v>
      </c>
      <c r="B404" s="5" t="s">
        <v>2878</v>
      </c>
      <c r="C404" s="7">
        <v>1808200</v>
      </c>
      <c r="D404" s="7">
        <v>5250500</v>
      </c>
      <c r="E404" s="7">
        <v>3582300</v>
      </c>
      <c r="F404" s="7">
        <v>5793000</v>
      </c>
      <c r="G404" s="8">
        <v>4350800</v>
      </c>
      <c r="H404" s="7">
        <v>6302300</v>
      </c>
      <c r="I404" s="7">
        <v>4780300</v>
      </c>
      <c r="J404" s="7">
        <v>3942000</v>
      </c>
      <c r="K404" s="8">
        <v>3375700</v>
      </c>
      <c r="L404" s="7">
        <v>3810200</v>
      </c>
      <c r="M404" s="7">
        <v>5274800</v>
      </c>
      <c r="N404" s="7">
        <v>3300800</v>
      </c>
      <c r="O404" s="8">
        <v>8923700</v>
      </c>
      <c r="P404" s="7">
        <v>5972200</v>
      </c>
      <c r="Q404" s="7">
        <v>8226800</v>
      </c>
      <c r="R404" s="7">
        <v>6826700</v>
      </c>
      <c r="S404" s="8">
        <v>3598200</v>
      </c>
      <c r="T404" s="7">
        <v>5288300</v>
      </c>
      <c r="U404" s="7">
        <v>3882700</v>
      </c>
      <c r="V404" s="7">
        <v>4840000</v>
      </c>
      <c r="W404" s="8">
        <v>21900000</v>
      </c>
      <c r="X404" s="7">
        <v>44928000</v>
      </c>
      <c r="Y404" s="7">
        <v>40495000</v>
      </c>
      <c r="Z404" s="7">
        <v>52100000</v>
      </c>
      <c r="AA404" s="8">
        <v>4220200</v>
      </c>
      <c r="AB404" s="4">
        <v>5615700</v>
      </c>
      <c r="AC404" s="4">
        <v>4588100</v>
      </c>
      <c r="AD404" s="4">
        <v>6893300</v>
      </c>
      <c r="AE404" s="8">
        <f>AVERAGE(AF404:AH404)</f>
        <v>10091666.666666666</v>
      </c>
      <c r="AF404" s="4">
        <v>9001400</v>
      </c>
      <c r="AG404" s="4">
        <v>8916600</v>
      </c>
      <c r="AH404" s="4">
        <v>12357000</v>
      </c>
      <c r="AI404" s="8">
        <f>AVERAGE(AJ404:AL404)</f>
        <v>63158000</v>
      </c>
      <c r="AJ404" s="4">
        <v>59109000</v>
      </c>
      <c r="AK404" s="4">
        <v>65573000</v>
      </c>
      <c r="AL404" s="4">
        <v>64792000</v>
      </c>
    </row>
    <row r="405" spans="1:38" ht="16" x14ac:dyDescent="0.2">
      <c r="A405" s="5" t="s">
        <v>1527</v>
      </c>
      <c r="B405" s="5" t="s">
        <v>2601</v>
      </c>
      <c r="C405" s="7">
        <v>4993666.67</v>
      </c>
      <c r="D405" s="7">
        <v>2813300</v>
      </c>
      <c r="E405" s="7">
        <v>1532700</v>
      </c>
      <c r="F405" s="7">
        <v>10635000</v>
      </c>
      <c r="G405" s="8">
        <v>18516000</v>
      </c>
      <c r="H405" s="7">
        <v>3334000</v>
      </c>
      <c r="I405" s="7">
        <v>15701000</v>
      </c>
      <c r="J405" s="7">
        <v>11163000</v>
      </c>
      <c r="K405" s="8">
        <v>7755900</v>
      </c>
      <c r="L405" s="7">
        <v>10994000</v>
      </c>
      <c r="M405" s="7">
        <v>13007000</v>
      </c>
      <c r="N405" s="7">
        <v>3885500</v>
      </c>
      <c r="O405" s="8">
        <v>11466466.699999999</v>
      </c>
      <c r="P405" s="7">
        <v>15956000</v>
      </c>
      <c r="Q405" s="7">
        <v>4578400</v>
      </c>
      <c r="R405" s="7">
        <v>13865000</v>
      </c>
      <c r="S405" s="8">
        <v>8828400</v>
      </c>
      <c r="T405" s="7">
        <v>6951500</v>
      </c>
      <c r="U405" s="7">
        <v>2758600</v>
      </c>
      <c r="V405" s="7">
        <v>5407000</v>
      </c>
      <c r="W405" s="8">
        <v>4924900</v>
      </c>
      <c r="X405" s="7">
        <v>7238400</v>
      </c>
      <c r="Y405" s="7">
        <v>8277300</v>
      </c>
      <c r="Z405" s="7">
        <v>9335900</v>
      </c>
      <c r="AA405" s="8">
        <v>2642300</v>
      </c>
      <c r="AB405" s="4">
        <v>6457900</v>
      </c>
      <c r="AC405" s="4">
        <v>18199000</v>
      </c>
      <c r="AD405" s="4">
        <v>6063800</v>
      </c>
      <c r="AE405" s="8">
        <v>5454200</v>
      </c>
      <c r="AF405" s="4">
        <v>6541500</v>
      </c>
      <c r="AG405" s="4">
        <v>5790200</v>
      </c>
      <c r="AH405" s="4">
        <v>2844400</v>
      </c>
      <c r="AI405" s="8">
        <v>6659000</v>
      </c>
      <c r="AJ405" s="4">
        <v>2059500</v>
      </c>
      <c r="AK405" s="4">
        <v>3483500</v>
      </c>
      <c r="AL405" s="4">
        <v>4067333.33</v>
      </c>
    </row>
    <row r="406" spans="1:38" ht="16" x14ac:dyDescent="0.2">
      <c r="A406" s="5" t="s">
        <v>1530</v>
      </c>
      <c r="B406" s="5" t="s">
        <v>2584</v>
      </c>
      <c r="C406" s="7">
        <v>37377000</v>
      </c>
      <c r="D406" s="7">
        <v>59615000</v>
      </c>
      <c r="E406" s="7">
        <v>65477000</v>
      </c>
      <c r="F406" s="7">
        <v>57869000</v>
      </c>
      <c r="G406" s="8">
        <v>41730000</v>
      </c>
      <c r="H406" s="7">
        <v>27143000</v>
      </c>
      <c r="I406" s="7">
        <v>35180000</v>
      </c>
      <c r="J406" s="7">
        <v>32255000</v>
      </c>
      <c r="K406" s="8">
        <v>54622000</v>
      </c>
      <c r="L406" s="7">
        <v>50363000</v>
      </c>
      <c r="M406" s="7">
        <v>47385000</v>
      </c>
      <c r="N406" s="7">
        <v>51749000</v>
      </c>
      <c r="O406" s="8">
        <v>8986300</v>
      </c>
      <c r="P406" s="7">
        <v>5267100</v>
      </c>
      <c r="Q406" s="7">
        <v>14541000</v>
      </c>
      <c r="R406" s="7">
        <v>11446000</v>
      </c>
      <c r="S406" s="8">
        <v>30430000</v>
      </c>
      <c r="T406" s="7">
        <v>28748000</v>
      </c>
      <c r="U406" s="7">
        <v>36313000</v>
      </c>
      <c r="V406" s="7">
        <v>25272000</v>
      </c>
      <c r="W406" s="8">
        <v>7685100</v>
      </c>
      <c r="X406" s="7">
        <v>3387700</v>
      </c>
      <c r="Y406" s="7">
        <v>1120300</v>
      </c>
      <c r="Z406" s="7">
        <v>1357700</v>
      </c>
      <c r="AA406" s="8">
        <v>20593000</v>
      </c>
      <c r="AB406" s="4">
        <v>12854000</v>
      </c>
      <c r="AC406" s="4">
        <v>20211000</v>
      </c>
      <c r="AD406" s="4">
        <v>2631500</v>
      </c>
      <c r="AE406" s="8">
        <v>2978400</v>
      </c>
      <c r="AF406" s="4">
        <v>8964800</v>
      </c>
      <c r="AG406" s="4">
        <v>11272000</v>
      </c>
      <c r="AH406" s="4">
        <v>10183000</v>
      </c>
      <c r="AI406" s="8">
        <v>0</v>
      </c>
      <c r="AJ406" s="4">
        <v>0</v>
      </c>
      <c r="AK406" s="4">
        <v>0</v>
      </c>
      <c r="AL406" s="4">
        <v>0</v>
      </c>
    </row>
    <row r="407" spans="1:38" ht="16" x14ac:dyDescent="0.2">
      <c r="A407" s="5" t="s">
        <v>1548</v>
      </c>
      <c r="B407" s="5" t="s">
        <v>2584</v>
      </c>
      <c r="C407" s="7">
        <v>0</v>
      </c>
      <c r="D407" s="7">
        <v>0</v>
      </c>
      <c r="E407" s="7">
        <v>0</v>
      </c>
      <c r="F407" s="7">
        <v>0</v>
      </c>
      <c r="G407" s="8">
        <v>0</v>
      </c>
      <c r="H407" s="7">
        <v>0</v>
      </c>
      <c r="I407" s="7">
        <v>0</v>
      </c>
      <c r="J407" s="7">
        <v>0</v>
      </c>
      <c r="K407" s="8">
        <v>0</v>
      </c>
      <c r="L407" s="7">
        <v>0</v>
      </c>
      <c r="M407" s="7">
        <v>0</v>
      </c>
      <c r="N407" s="7">
        <v>0</v>
      </c>
      <c r="O407" s="8">
        <v>0</v>
      </c>
      <c r="P407" s="7">
        <v>0</v>
      </c>
      <c r="Q407" s="7">
        <v>0</v>
      </c>
      <c r="R407" s="7">
        <v>0</v>
      </c>
      <c r="S407" s="8">
        <v>0</v>
      </c>
      <c r="T407" s="7">
        <v>0</v>
      </c>
      <c r="U407" s="7">
        <v>0</v>
      </c>
      <c r="V407" s="7">
        <v>0</v>
      </c>
      <c r="W407" s="8">
        <v>721830</v>
      </c>
      <c r="X407" s="7">
        <v>825020</v>
      </c>
      <c r="Y407" s="7">
        <v>1070100</v>
      </c>
      <c r="Z407" s="7">
        <v>872316.66700000002</v>
      </c>
      <c r="AA407" s="8">
        <v>0</v>
      </c>
      <c r="AB407" s="4">
        <v>0</v>
      </c>
      <c r="AC407" s="4">
        <v>0</v>
      </c>
      <c r="AD407" s="4">
        <v>0</v>
      </c>
      <c r="AE407" s="8">
        <v>0</v>
      </c>
      <c r="AF407" s="4">
        <v>0</v>
      </c>
      <c r="AG407" s="4">
        <v>0</v>
      </c>
      <c r="AH407" s="4">
        <v>0</v>
      </c>
      <c r="AI407" s="8">
        <v>0</v>
      </c>
      <c r="AJ407" s="4">
        <v>0</v>
      </c>
      <c r="AK407" s="4">
        <v>0</v>
      </c>
      <c r="AL407" s="4">
        <v>0</v>
      </c>
    </row>
    <row r="408" spans="1:38" ht="16" x14ac:dyDescent="0.2">
      <c r="A408" s="5" t="s">
        <v>1549</v>
      </c>
      <c r="B408" s="5" t="s">
        <v>2798</v>
      </c>
      <c r="C408" s="7">
        <v>900020</v>
      </c>
      <c r="D408" s="7">
        <v>2997300</v>
      </c>
      <c r="E408" s="7">
        <v>2068000</v>
      </c>
      <c r="F408" s="7">
        <v>2302400</v>
      </c>
      <c r="G408" s="8">
        <v>2924000</v>
      </c>
      <c r="H408" s="7">
        <v>3641700</v>
      </c>
      <c r="I408" s="7">
        <v>1868400</v>
      </c>
      <c r="J408" s="7">
        <v>1954000</v>
      </c>
      <c r="K408" s="8">
        <v>1799700</v>
      </c>
      <c r="L408" s="7">
        <v>1910000</v>
      </c>
      <c r="M408" s="7">
        <v>2005600</v>
      </c>
      <c r="N408" s="7">
        <v>1932400</v>
      </c>
      <c r="O408" s="8">
        <v>3138700</v>
      </c>
      <c r="P408" s="7">
        <v>3147200</v>
      </c>
      <c r="Q408" s="7">
        <v>3419500</v>
      </c>
      <c r="R408" s="7">
        <v>1870000</v>
      </c>
      <c r="S408" s="8">
        <v>1803100</v>
      </c>
      <c r="T408" s="7">
        <v>2744600</v>
      </c>
      <c r="U408" s="7">
        <v>2050300</v>
      </c>
      <c r="V408" s="7">
        <v>2554300</v>
      </c>
      <c r="W408" s="8">
        <v>1524400</v>
      </c>
      <c r="X408" s="7">
        <v>1787900</v>
      </c>
      <c r="Y408" s="7">
        <v>2527600</v>
      </c>
      <c r="Z408" s="7">
        <v>2446900</v>
      </c>
      <c r="AA408" s="8">
        <v>2318200</v>
      </c>
      <c r="AB408" s="4">
        <v>1766600</v>
      </c>
      <c r="AC408" s="4">
        <v>2085000</v>
      </c>
      <c r="AD408" s="4">
        <v>3576800</v>
      </c>
      <c r="AE408" s="8">
        <v>1840000</v>
      </c>
      <c r="AF408" s="4">
        <v>2378400</v>
      </c>
      <c r="AG408" s="4">
        <v>3448400</v>
      </c>
      <c r="AH408" s="4">
        <v>2592000</v>
      </c>
      <c r="AI408" s="8">
        <v>2311400</v>
      </c>
      <c r="AJ408" s="4">
        <v>3356800</v>
      </c>
      <c r="AK408" s="4">
        <v>2250600</v>
      </c>
      <c r="AL408" s="4">
        <v>3030400</v>
      </c>
    </row>
    <row r="409" spans="1:38" ht="16" x14ac:dyDescent="0.2">
      <c r="A409" s="5" t="s">
        <v>1550</v>
      </c>
      <c r="B409" s="5" t="s">
        <v>3121</v>
      </c>
      <c r="C409" s="7">
        <f>AVERAGE(D409:F409)</f>
        <v>1356800</v>
      </c>
      <c r="D409" s="7">
        <v>1275500</v>
      </c>
      <c r="E409" s="7">
        <v>1483200</v>
      </c>
      <c r="F409" s="7">
        <v>1311700</v>
      </c>
      <c r="G409" s="8">
        <v>1252300</v>
      </c>
      <c r="H409" s="7">
        <v>1686900</v>
      </c>
      <c r="I409" s="7">
        <v>1231700</v>
      </c>
      <c r="J409" s="7">
        <v>1653200</v>
      </c>
      <c r="K409" s="8">
        <v>1319300</v>
      </c>
      <c r="L409" s="7">
        <v>1605100</v>
      </c>
      <c r="M409" s="7">
        <v>1424300</v>
      </c>
      <c r="N409" s="7">
        <v>1859500</v>
      </c>
      <c r="O409" s="8">
        <v>1595300</v>
      </c>
      <c r="P409" s="7">
        <v>1746800</v>
      </c>
      <c r="Q409" s="7">
        <v>1565000</v>
      </c>
      <c r="R409" s="7">
        <v>1537700</v>
      </c>
      <c r="S409" s="8">
        <v>921780</v>
      </c>
      <c r="T409" s="7">
        <v>1660000</v>
      </c>
      <c r="U409" s="7">
        <v>1420900</v>
      </c>
      <c r="V409" s="7">
        <v>1263400</v>
      </c>
      <c r="W409" s="8">
        <v>2061700</v>
      </c>
      <c r="X409" s="7">
        <v>2294100</v>
      </c>
      <c r="Y409" s="7">
        <v>2578300</v>
      </c>
      <c r="Z409" s="7">
        <v>2256800</v>
      </c>
      <c r="AA409" s="8">
        <v>1403900</v>
      </c>
      <c r="AB409" s="4">
        <v>1940100</v>
      </c>
      <c r="AC409" s="4">
        <v>2394500</v>
      </c>
      <c r="AD409" s="4">
        <v>2492800</v>
      </c>
      <c r="AE409" s="8">
        <f>AVERAGE(AF409:AH409)</f>
        <v>1850633.3333333333</v>
      </c>
      <c r="AF409" s="4">
        <v>1816800</v>
      </c>
      <c r="AG409" s="4">
        <v>1818200</v>
      </c>
      <c r="AH409" s="4">
        <v>1916900</v>
      </c>
      <c r="AI409" s="8">
        <v>2242900</v>
      </c>
      <c r="AJ409" s="4">
        <v>2427000</v>
      </c>
      <c r="AK409" s="4">
        <v>2594400</v>
      </c>
      <c r="AL409" s="4">
        <v>1915000</v>
      </c>
    </row>
    <row r="410" spans="1:38" ht="16" x14ac:dyDescent="0.2">
      <c r="A410" s="5" t="s">
        <v>1551</v>
      </c>
      <c r="B410" s="5" t="s">
        <v>2767</v>
      </c>
      <c r="C410" s="7">
        <v>135580000</v>
      </c>
      <c r="D410" s="7">
        <v>96123000</v>
      </c>
      <c r="E410" s="7">
        <v>100370000</v>
      </c>
      <c r="F410" s="7">
        <v>108480000</v>
      </c>
      <c r="G410" s="8">
        <v>78960000</v>
      </c>
      <c r="H410" s="7">
        <v>81548000</v>
      </c>
      <c r="I410" s="7">
        <v>79110000</v>
      </c>
      <c r="J410" s="7">
        <v>87715000</v>
      </c>
      <c r="K410" s="8">
        <v>76652000</v>
      </c>
      <c r="L410" s="7">
        <v>87473000</v>
      </c>
      <c r="M410" s="7">
        <v>83756000</v>
      </c>
      <c r="N410" s="7">
        <v>80303000</v>
      </c>
      <c r="O410" s="8">
        <v>80021000</v>
      </c>
      <c r="P410" s="7">
        <v>71726000</v>
      </c>
      <c r="Q410" s="7">
        <v>78347000</v>
      </c>
      <c r="R410" s="7">
        <v>72743000</v>
      </c>
      <c r="S410" s="8">
        <v>77146000</v>
      </c>
      <c r="T410" s="7">
        <v>95344000</v>
      </c>
      <c r="U410" s="7">
        <v>115530000</v>
      </c>
      <c r="V410" s="7">
        <v>105490000</v>
      </c>
      <c r="W410" s="8">
        <v>80565000</v>
      </c>
      <c r="X410" s="7">
        <v>73688000</v>
      </c>
      <c r="Y410" s="7">
        <v>78739000</v>
      </c>
      <c r="Z410" s="7">
        <v>80324000</v>
      </c>
      <c r="AA410" s="8">
        <v>76288000</v>
      </c>
      <c r="AB410" s="4">
        <v>78967000</v>
      </c>
      <c r="AC410" s="4">
        <v>89661000</v>
      </c>
      <c r="AD410" s="4">
        <v>103720000</v>
      </c>
      <c r="AE410" s="8">
        <v>64010000</v>
      </c>
      <c r="AF410" s="4">
        <v>99604000</v>
      </c>
      <c r="AG410" s="4">
        <v>85283000</v>
      </c>
      <c r="AH410" s="4">
        <v>89824000</v>
      </c>
      <c r="AI410" s="8">
        <f>AVERAGE(AJ410:AL410)</f>
        <v>73513333.333333328</v>
      </c>
      <c r="AJ410" s="4">
        <v>72026000</v>
      </c>
      <c r="AK410" s="4">
        <v>75320000</v>
      </c>
      <c r="AL410" s="4">
        <v>73194000</v>
      </c>
    </row>
    <row r="411" spans="1:38" ht="16" x14ac:dyDescent="0.2">
      <c r="A411" s="5" t="s">
        <v>1552</v>
      </c>
      <c r="B411" s="5" t="s">
        <v>3087</v>
      </c>
      <c r="C411" s="7">
        <v>200110</v>
      </c>
      <c r="D411" s="7">
        <v>1220300</v>
      </c>
      <c r="E411" s="7">
        <v>894510</v>
      </c>
      <c r="F411" s="7">
        <v>938050</v>
      </c>
      <c r="G411" s="8">
        <v>743710</v>
      </c>
      <c r="H411" s="7">
        <v>826830</v>
      </c>
      <c r="I411" s="7">
        <v>992140</v>
      </c>
      <c r="J411" s="7">
        <v>854226.66700000002</v>
      </c>
      <c r="K411" s="8">
        <v>996220</v>
      </c>
      <c r="L411" s="7">
        <v>696520</v>
      </c>
      <c r="M411" s="7">
        <v>636070</v>
      </c>
      <c r="N411" s="7">
        <v>904140</v>
      </c>
      <c r="O411" s="8">
        <v>1013100</v>
      </c>
      <c r="P411" s="7">
        <v>936610</v>
      </c>
      <c r="Q411" s="7">
        <v>1126600</v>
      </c>
      <c r="R411" s="7">
        <v>751040</v>
      </c>
      <c r="S411" s="8">
        <v>900620</v>
      </c>
      <c r="T411" s="7">
        <v>1113373.33</v>
      </c>
      <c r="U411" s="7">
        <v>1126100</v>
      </c>
      <c r="V411" s="7">
        <v>1313400</v>
      </c>
      <c r="W411" s="8">
        <v>1582500</v>
      </c>
      <c r="X411" s="7">
        <v>1586400</v>
      </c>
      <c r="Y411" s="7">
        <v>1620400</v>
      </c>
      <c r="Z411" s="7">
        <f>AVERAGE(W411:Y411)</f>
        <v>1596433.3333333333</v>
      </c>
      <c r="AA411" s="8">
        <v>876540</v>
      </c>
      <c r="AB411" s="4">
        <v>847380</v>
      </c>
      <c r="AC411" s="4">
        <v>800420</v>
      </c>
      <c r="AD411" s="4">
        <v>959750</v>
      </c>
      <c r="AE411" s="8">
        <f>AVERAGE(AF411:AH411)</f>
        <v>1175866.6666666667</v>
      </c>
      <c r="AF411" s="4">
        <v>1189400</v>
      </c>
      <c r="AG411" s="4">
        <v>1205500</v>
      </c>
      <c r="AH411" s="4">
        <v>1132700</v>
      </c>
      <c r="AI411" s="8">
        <v>1313900</v>
      </c>
      <c r="AJ411" s="4">
        <v>2339000</v>
      </c>
      <c r="AK411" s="4">
        <v>1585300</v>
      </c>
      <c r="AL411" s="4">
        <v>2324000</v>
      </c>
    </row>
    <row r="412" spans="1:38" ht="16" x14ac:dyDescent="0.2">
      <c r="A412" s="5" t="s">
        <v>1559</v>
      </c>
      <c r="B412" s="5" t="s">
        <v>2812</v>
      </c>
      <c r="C412" s="7">
        <f>AVERAGE(D412:F412)</f>
        <v>12300666.666666666</v>
      </c>
      <c r="D412" s="7">
        <v>12383000</v>
      </c>
      <c r="E412" s="7">
        <v>12093000</v>
      </c>
      <c r="F412" s="7">
        <v>12426000</v>
      </c>
      <c r="G412" s="8">
        <v>8366300</v>
      </c>
      <c r="H412" s="7">
        <v>8836900</v>
      </c>
      <c r="I412" s="7">
        <v>9818900</v>
      </c>
      <c r="J412" s="7">
        <v>10331000</v>
      </c>
      <c r="K412" s="8">
        <v>10491000</v>
      </c>
      <c r="L412" s="7">
        <v>9989700</v>
      </c>
      <c r="M412" s="7">
        <v>7794200</v>
      </c>
      <c r="N412" s="7">
        <v>9591100</v>
      </c>
      <c r="O412" s="8">
        <v>11667000</v>
      </c>
      <c r="P412" s="7">
        <v>12179000</v>
      </c>
      <c r="Q412" s="7">
        <v>12898000</v>
      </c>
      <c r="R412" s="7">
        <v>11724000</v>
      </c>
      <c r="S412" s="8">
        <v>11274000</v>
      </c>
      <c r="T412" s="7">
        <v>10412000</v>
      </c>
      <c r="U412" s="7">
        <v>9276800</v>
      </c>
      <c r="V412" s="7">
        <v>12228000</v>
      </c>
      <c r="W412" s="8">
        <v>9301000</v>
      </c>
      <c r="X412" s="7">
        <v>9144400</v>
      </c>
      <c r="Y412" s="7">
        <v>8828100</v>
      </c>
      <c r="Z412" s="7">
        <v>7900300</v>
      </c>
      <c r="AA412" s="8">
        <v>13830000</v>
      </c>
      <c r="AB412" s="4">
        <v>13432000</v>
      </c>
      <c r="AC412" s="4">
        <v>9569100</v>
      </c>
      <c r="AD412" s="4">
        <v>11054000</v>
      </c>
      <c r="AE412" s="8">
        <v>7656500</v>
      </c>
      <c r="AF412" s="4">
        <v>9738700</v>
      </c>
      <c r="AG412" s="4">
        <v>10553000</v>
      </c>
      <c r="AH412" s="4">
        <v>10592000</v>
      </c>
      <c r="AI412" s="8">
        <v>11000000</v>
      </c>
      <c r="AJ412" s="4">
        <v>10132000</v>
      </c>
      <c r="AK412" s="4">
        <v>8889100</v>
      </c>
      <c r="AL412" s="4">
        <v>8593900</v>
      </c>
    </row>
    <row r="413" spans="1:38" ht="16" x14ac:dyDescent="0.2">
      <c r="A413" s="5" t="s">
        <v>1561</v>
      </c>
      <c r="B413" s="5" t="s">
        <v>2584</v>
      </c>
      <c r="C413" s="7">
        <v>1473000</v>
      </c>
      <c r="D413" s="7">
        <v>1560300</v>
      </c>
      <c r="E413" s="7">
        <v>1619100</v>
      </c>
      <c r="F413" s="7">
        <v>1239600</v>
      </c>
      <c r="G413" s="8">
        <v>1540000</v>
      </c>
      <c r="H413" s="7">
        <v>1928700</v>
      </c>
      <c r="I413" s="7">
        <v>2192300</v>
      </c>
      <c r="J413" s="7">
        <v>1239100</v>
      </c>
      <c r="K413" s="8">
        <v>1365400</v>
      </c>
      <c r="L413" s="7">
        <v>1126700</v>
      </c>
      <c r="M413" s="7">
        <v>1380700</v>
      </c>
      <c r="N413" s="7">
        <v>1244400</v>
      </c>
      <c r="O413" s="8">
        <v>1935500</v>
      </c>
      <c r="P413" s="7">
        <v>1856400</v>
      </c>
      <c r="Q413" s="7">
        <v>2548200</v>
      </c>
      <c r="R413" s="7">
        <v>2215600</v>
      </c>
      <c r="S413" s="8">
        <v>1907100</v>
      </c>
      <c r="T413" s="7">
        <v>2362300</v>
      </c>
      <c r="U413" s="7">
        <v>1111100</v>
      </c>
      <c r="V413" s="7">
        <v>1793500</v>
      </c>
      <c r="W413" s="8">
        <v>1342900</v>
      </c>
      <c r="X413" s="7">
        <v>1010100</v>
      </c>
      <c r="Y413" s="7">
        <v>1389500</v>
      </c>
      <c r="Z413" s="7">
        <v>2150400</v>
      </c>
      <c r="AA413" s="8">
        <v>1817500</v>
      </c>
      <c r="AB413" s="4">
        <v>1444300</v>
      </c>
      <c r="AC413" s="4">
        <v>2028200</v>
      </c>
      <c r="AD413" s="4">
        <v>1582000</v>
      </c>
      <c r="AE413" s="8">
        <v>1380400</v>
      </c>
      <c r="AF413" s="4">
        <v>1353800</v>
      </c>
      <c r="AG413" s="4">
        <v>1394300</v>
      </c>
      <c r="AH413" s="4">
        <f>AVERAGE(AE413:AG413)</f>
        <v>1376166.6666666667</v>
      </c>
      <c r="AI413" s="8">
        <v>1721700</v>
      </c>
      <c r="AJ413" s="4">
        <v>945080</v>
      </c>
      <c r="AK413" s="4">
        <v>1201400</v>
      </c>
      <c r="AL413" s="4">
        <v>1077000</v>
      </c>
    </row>
    <row r="414" spans="1:38" ht="16" x14ac:dyDescent="0.2">
      <c r="A414" s="5" t="s">
        <v>1564</v>
      </c>
      <c r="B414" s="5" t="s">
        <v>2584</v>
      </c>
      <c r="C414" s="7">
        <f>AVERAGE(D414:F414)</f>
        <v>4246733.333333333</v>
      </c>
      <c r="D414" s="7">
        <v>4001100</v>
      </c>
      <c r="E414" s="7">
        <v>4295300</v>
      </c>
      <c r="F414" s="7">
        <v>4443800</v>
      </c>
      <c r="G414" s="8">
        <v>6011600</v>
      </c>
      <c r="H414" s="7">
        <v>7144000</v>
      </c>
      <c r="I414" s="7">
        <v>6167000</v>
      </c>
      <c r="J414" s="7">
        <v>5276000</v>
      </c>
      <c r="K414" s="8">
        <v>5460000</v>
      </c>
      <c r="L414" s="7">
        <v>5847000</v>
      </c>
      <c r="M414" s="7">
        <v>7189400</v>
      </c>
      <c r="N414" s="7">
        <v>5907000</v>
      </c>
      <c r="O414" s="8">
        <v>7262700</v>
      </c>
      <c r="P414" s="7">
        <v>4781700</v>
      </c>
      <c r="Q414" s="7">
        <v>6574500</v>
      </c>
      <c r="R414" s="7">
        <v>4877900</v>
      </c>
      <c r="S414" s="8">
        <v>4748000</v>
      </c>
      <c r="T414" s="7">
        <v>5625200</v>
      </c>
      <c r="U414" s="7">
        <v>3922800</v>
      </c>
      <c r="V414" s="7">
        <v>5015800</v>
      </c>
      <c r="W414" s="8">
        <v>5572800</v>
      </c>
      <c r="X414" s="7">
        <v>5963400</v>
      </c>
      <c r="Y414" s="7">
        <v>5767900</v>
      </c>
      <c r="Z414" s="7">
        <v>6506300</v>
      </c>
      <c r="AA414" s="8">
        <v>4536500</v>
      </c>
      <c r="AB414" s="4">
        <v>5651400</v>
      </c>
      <c r="AC414" s="4">
        <v>6330200</v>
      </c>
      <c r="AD414" s="4">
        <v>7648800</v>
      </c>
      <c r="AE414" s="8">
        <v>6028900</v>
      </c>
      <c r="AF414" s="4">
        <v>5259200</v>
      </c>
      <c r="AG414" s="4">
        <v>5892400</v>
      </c>
      <c r="AH414" s="4">
        <v>5757200</v>
      </c>
      <c r="AI414" s="8">
        <v>5994700</v>
      </c>
      <c r="AJ414" s="4">
        <v>5994800</v>
      </c>
      <c r="AK414" s="4">
        <f>AVERAGE(AI414:AJ414,AL414)</f>
        <v>6005066.666666667</v>
      </c>
      <c r="AL414" s="4">
        <v>6025700</v>
      </c>
    </row>
    <row r="415" spans="1:38" ht="16" x14ac:dyDescent="0.2">
      <c r="A415" s="5" t="s">
        <v>1571</v>
      </c>
      <c r="B415" s="5" t="s">
        <v>3129</v>
      </c>
      <c r="C415" s="7">
        <v>1025300</v>
      </c>
      <c r="D415" s="7">
        <v>2515900</v>
      </c>
      <c r="E415" s="7">
        <v>2100400</v>
      </c>
      <c r="F415" s="7">
        <v>2305600</v>
      </c>
      <c r="G415" s="8">
        <v>1699700</v>
      </c>
      <c r="H415" s="7">
        <v>1710400</v>
      </c>
      <c r="I415" s="7">
        <v>1921900</v>
      </c>
      <c r="J415" s="7">
        <v>1544700</v>
      </c>
      <c r="K415" s="8">
        <v>1605700</v>
      </c>
      <c r="L415" s="7">
        <v>1978400</v>
      </c>
      <c r="M415" s="7">
        <v>1542000</v>
      </c>
      <c r="N415" s="7">
        <v>1809100</v>
      </c>
      <c r="O415" s="8">
        <v>2063200</v>
      </c>
      <c r="P415" s="7">
        <v>1461300</v>
      </c>
      <c r="Q415" s="7">
        <v>1776100</v>
      </c>
      <c r="R415" s="7">
        <v>1463800</v>
      </c>
      <c r="S415" s="8">
        <v>2026600</v>
      </c>
      <c r="T415" s="7">
        <v>2048900</v>
      </c>
      <c r="U415" s="7">
        <v>2146800</v>
      </c>
      <c r="V415" s="7">
        <v>1884100</v>
      </c>
      <c r="W415" s="8">
        <v>816010</v>
      </c>
      <c r="X415" s="7">
        <v>1443700</v>
      </c>
      <c r="Y415" s="7">
        <v>1721200</v>
      </c>
      <c r="Z415" s="7">
        <v>1675200</v>
      </c>
      <c r="AA415" s="8">
        <v>1467900</v>
      </c>
      <c r="AB415" s="4">
        <v>1303800</v>
      </c>
      <c r="AC415" s="4">
        <v>1567700</v>
      </c>
      <c r="AD415" s="4">
        <v>1234600</v>
      </c>
      <c r="AE415" s="8">
        <v>1844500</v>
      </c>
      <c r="AF415" s="4">
        <v>1787700</v>
      </c>
      <c r="AG415" s="4">
        <v>1741000</v>
      </c>
      <c r="AH415" s="4">
        <v>1854100</v>
      </c>
      <c r="AI415" s="8">
        <v>1628900</v>
      </c>
      <c r="AJ415" s="4">
        <v>1631700</v>
      </c>
      <c r="AK415" s="4">
        <v>1655700</v>
      </c>
      <c r="AL415" s="4">
        <f>AVERAGE(AI415:AK415)</f>
        <v>1638766.6666666667</v>
      </c>
    </row>
    <row r="416" spans="1:38" ht="16" x14ac:dyDescent="0.2">
      <c r="A416" s="5" t="s">
        <v>1577</v>
      </c>
      <c r="B416" s="5" t="s">
        <v>2584</v>
      </c>
      <c r="C416" s="7">
        <v>9302200</v>
      </c>
      <c r="D416" s="7">
        <v>8382500</v>
      </c>
      <c r="E416" s="7">
        <v>6939100</v>
      </c>
      <c r="F416" s="7">
        <v>6952500</v>
      </c>
      <c r="G416" s="8">
        <v>6684200</v>
      </c>
      <c r="H416" s="7">
        <f>AVERAGE(G416,I416:J416)</f>
        <v>6622466.666666667</v>
      </c>
      <c r="I416" s="7">
        <v>6482000</v>
      </c>
      <c r="J416" s="7">
        <v>6701200</v>
      </c>
      <c r="K416" s="8">
        <v>7195300</v>
      </c>
      <c r="L416" s="7">
        <v>7361400</v>
      </c>
      <c r="M416" s="7">
        <v>7611600</v>
      </c>
      <c r="N416" s="7">
        <v>8098900</v>
      </c>
      <c r="O416" s="8">
        <v>8085200</v>
      </c>
      <c r="P416" s="7">
        <v>7830200</v>
      </c>
      <c r="Q416" s="7">
        <v>6653300</v>
      </c>
      <c r="R416" s="7">
        <v>7531800</v>
      </c>
      <c r="S416" s="8">
        <v>6672600</v>
      </c>
      <c r="T416" s="7">
        <v>6088800</v>
      </c>
      <c r="U416" s="7">
        <v>4711900</v>
      </c>
      <c r="V416" s="7">
        <v>4925900</v>
      </c>
      <c r="W416" s="8">
        <v>6481000</v>
      </c>
      <c r="X416" s="7">
        <v>6405700</v>
      </c>
      <c r="Y416" s="7">
        <v>6775800</v>
      </c>
      <c r="Z416" s="7">
        <v>5670100</v>
      </c>
      <c r="AA416" s="8">
        <v>6632200</v>
      </c>
      <c r="AB416" s="4">
        <v>7901800</v>
      </c>
      <c r="AC416" s="4">
        <v>5802300</v>
      </c>
      <c r="AD416" s="4">
        <v>8577300</v>
      </c>
      <c r="AE416" s="8">
        <v>5952500</v>
      </c>
      <c r="AF416" s="4">
        <v>8441500</v>
      </c>
      <c r="AG416" s="4">
        <v>6985700</v>
      </c>
      <c r="AH416" s="4">
        <v>8421400</v>
      </c>
      <c r="AI416" s="8">
        <v>7750400</v>
      </c>
      <c r="AJ416" s="4">
        <v>5271700</v>
      </c>
      <c r="AK416" s="4">
        <v>5917100</v>
      </c>
      <c r="AL416" s="4">
        <v>5021100</v>
      </c>
    </row>
    <row r="417" spans="1:38" ht="16" x14ac:dyDescent="0.2">
      <c r="A417" s="5" t="s">
        <v>1579</v>
      </c>
      <c r="B417" s="5" t="s">
        <v>2584</v>
      </c>
      <c r="C417" s="7">
        <v>4452500</v>
      </c>
      <c r="D417" s="7">
        <v>4710500</v>
      </c>
      <c r="E417" s="7">
        <v>4619700</v>
      </c>
      <c r="F417" s="7">
        <v>3818800</v>
      </c>
      <c r="G417" s="8">
        <v>4136200</v>
      </c>
      <c r="H417" s="7">
        <v>3434900</v>
      </c>
      <c r="I417" s="7">
        <v>3875500</v>
      </c>
      <c r="J417" s="7">
        <v>3524700</v>
      </c>
      <c r="K417" s="8">
        <v>3412200</v>
      </c>
      <c r="L417" s="7">
        <v>3950100</v>
      </c>
      <c r="M417" s="7">
        <v>3424600</v>
      </c>
      <c r="N417" s="7">
        <v>3819200</v>
      </c>
      <c r="O417" s="8">
        <v>4677200</v>
      </c>
      <c r="P417" s="7">
        <v>4436800</v>
      </c>
      <c r="Q417" s="7">
        <v>5236100</v>
      </c>
      <c r="R417" s="7">
        <v>5933900</v>
      </c>
      <c r="S417" s="8">
        <v>4144600</v>
      </c>
      <c r="T417" s="7">
        <v>4251700</v>
      </c>
      <c r="U417" s="7">
        <v>3592200</v>
      </c>
      <c r="V417" s="7">
        <v>4896000</v>
      </c>
      <c r="W417" s="8">
        <v>2310000</v>
      </c>
      <c r="X417" s="7">
        <v>2442100</v>
      </c>
      <c r="Y417" s="7">
        <v>3349000</v>
      </c>
      <c r="Z417" s="7">
        <v>2104600</v>
      </c>
      <c r="AA417" s="8">
        <v>4982700</v>
      </c>
      <c r="AB417" s="4">
        <v>4097300</v>
      </c>
      <c r="AC417" s="4">
        <v>3537400</v>
      </c>
      <c r="AD417" s="4">
        <v>5265400</v>
      </c>
      <c r="AE417" s="8">
        <v>2600800</v>
      </c>
      <c r="AF417" s="4">
        <v>3634800</v>
      </c>
      <c r="AG417" s="4">
        <v>3651800</v>
      </c>
      <c r="AH417" s="4">
        <v>4826800</v>
      </c>
      <c r="AI417" s="8">
        <v>3932600</v>
      </c>
      <c r="AJ417" s="4">
        <v>3553300</v>
      </c>
      <c r="AK417" s="4">
        <v>2844100</v>
      </c>
      <c r="AL417" s="4">
        <v>3960200</v>
      </c>
    </row>
    <row r="418" spans="1:38" ht="16" x14ac:dyDescent="0.2">
      <c r="A418" s="5" t="s">
        <v>1580</v>
      </c>
      <c r="B418" s="5" t="s">
        <v>2958</v>
      </c>
      <c r="C418" s="7">
        <v>16404000</v>
      </c>
      <c r="D418" s="7">
        <v>21413000</v>
      </c>
      <c r="E418" s="7">
        <v>19240000</v>
      </c>
      <c r="F418" s="7">
        <v>19262000</v>
      </c>
      <c r="G418" s="8">
        <v>13094000</v>
      </c>
      <c r="H418" s="7">
        <v>14051000</v>
      </c>
      <c r="I418" s="7">
        <v>12999000</v>
      </c>
      <c r="J418" s="7">
        <v>15090000</v>
      </c>
      <c r="K418" s="8">
        <v>13044000</v>
      </c>
      <c r="L418" s="7">
        <f>AVERAGE(K418,M418:N418)</f>
        <v>13170333.333333334</v>
      </c>
      <c r="M418" s="7">
        <v>13276000</v>
      </c>
      <c r="N418" s="7">
        <v>13191000</v>
      </c>
      <c r="O418" s="8">
        <v>16834000</v>
      </c>
      <c r="P418" s="7">
        <v>12957000</v>
      </c>
      <c r="Q418" s="7">
        <v>15347000</v>
      </c>
      <c r="R418" s="7">
        <v>13202000</v>
      </c>
      <c r="S418" s="8">
        <v>14658000</v>
      </c>
      <c r="T418" s="7">
        <v>12755000</v>
      </c>
      <c r="U418" s="7">
        <v>14124000</v>
      </c>
      <c r="V418" s="7">
        <v>15261000</v>
      </c>
      <c r="W418" s="8">
        <v>11058000</v>
      </c>
      <c r="X418" s="7">
        <v>12678000</v>
      </c>
      <c r="Y418" s="7">
        <v>12070000</v>
      </c>
      <c r="Z418" s="7">
        <v>11541000</v>
      </c>
      <c r="AA418" s="8">
        <v>12774000</v>
      </c>
      <c r="AB418" s="4">
        <v>11887000</v>
      </c>
      <c r="AC418" s="4">
        <v>13793000</v>
      </c>
      <c r="AD418" s="4">
        <v>18366000</v>
      </c>
      <c r="AE418" s="8">
        <v>11921000</v>
      </c>
      <c r="AF418" s="4">
        <v>14538000</v>
      </c>
      <c r="AG418" s="4">
        <v>15206000</v>
      </c>
      <c r="AH418" s="4">
        <v>14398000</v>
      </c>
      <c r="AI418" s="8">
        <v>15744000</v>
      </c>
      <c r="AJ418" s="4">
        <v>13052000</v>
      </c>
      <c r="AK418" s="4">
        <v>12317000</v>
      </c>
      <c r="AL418" s="4">
        <v>12013000</v>
      </c>
    </row>
    <row r="419" spans="1:38" ht="16" x14ac:dyDescent="0.2">
      <c r="A419" s="5" t="s">
        <v>1582</v>
      </c>
      <c r="B419" s="5" t="s">
        <v>3102</v>
      </c>
      <c r="C419" s="7">
        <v>0</v>
      </c>
      <c r="D419" s="7">
        <v>0</v>
      </c>
      <c r="E419" s="7">
        <v>0</v>
      </c>
      <c r="F419" s="7">
        <v>0</v>
      </c>
      <c r="G419" s="8">
        <v>0</v>
      </c>
      <c r="H419" s="7">
        <v>0</v>
      </c>
      <c r="I419" s="7">
        <v>0</v>
      </c>
      <c r="J419" s="7">
        <v>0</v>
      </c>
      <c r="K419" s="8">
        <v>0</v>
      </c>
      <c r="L419" s="7">
        <v>0</v>
      </c>
      <c r="M419" s="7">
        <v>0</v>
      </c>
      <c r="N419" s="7">
        <v>0</v>
      </c>
      <c r="O419" s="8">
        <v>0</v>
      </c>
      <c r="P419" s="7">
        <v>0</v>
      </c>
      <c r="Q419" s="7">
        <v>0</v>
      </c>
      <c r="R419" s="7">
        <v>0</v>
      </c>
      <c r="S419" s="8">
        <v>0</v>
      </c>
      <c r="T419" s="7">
        <v>0</v>
      </c>
      <c r="U419" s="7">
        <v>0</v>
      </c>
      <c r="V419" s="7">
        <v>0</v>
      </c>
      <c r="W419" s="8">
        <v>0</v>
      </c>
      <c r="X419" s="7">
        <v>0</v>
      </c>
      <c r="Y419" s="7">
        <v>0</v>
      </c>
      <c r="Z419" s="7">
        <v>0</v>
      </c>
      <c r="AA419" s="8">
        <v>0</v>
      </c>
      <c r="AB419" s="4">
        <v>0</v>
      </c>
      <c r="AC419" s="4">
        <v>0</v>
      </c>
      <c r="AD419" s="4">
        <v>0</v>
      </c>
      <c r="AE419" s="8">
        <v>0</v>
      </c>
      <c r="AF419" s="4">
        <v>0</v>
      </c>
      <c r="AG419" s="4">
        <v>0</v>
      </c>
      <c r="AH419" s="4">
        <v>0</v>
      </c>
      <c r="AI419" s="8">
        <v>760270</v>
      </c>
      <c r="AJ419" s="4">
        <v>1029500</v>
      </c>
      <c r="AK419" s="4">
        <v>967550</v>
      </c>
      <c r="AL419" s="4">
        <v>1033200</v>
      </c>
    </row>
    <row r="420" spans="1:38" ht="16" x14ac:dyDescent="0.2">
      <c r="A420" s="5" t="s">
        <v>1587</v>
      </c>
      <c r="B420" s="5" t="s">
        <v>3133</v>
      </c>
      <c r="C420" s="7">
        <v>1162500</v>
      </c>
      <c r="D420" s="7">
        <v>644760</v>
      </c>
      <c r="E420" s="7">
        <v>766470</v>
      </c>
      <c r="F420" s="7">
        <v>965020</v>
      </c>
      <c r="G420" s="8">
        <v>742220</v>
      </c>
      <c r="H420" s="7">
        <v>1348300</v>
      </c>
      <c r="I420" s="7">
        <v>749630</v>
      </c>
      <c r="J420" s="7">
        <v>509720</v>
      </c>
      <c r="K420" s="8">
        <v>1856500</v>
      </c>
      <c r="L420" s="7">
        <v>966220</v>
      </c>
      <c r="M420" s="7">
        <v>635820</v>
      </c>
      <c r="N420" s="7">
        <v>826950</v>
      </c>
      <c r="O420" s="8">
        <v>1910800</v>
      </c>
      <c r="P420" s="7">
        <v>1903300</v>
      </c>
      <c r="Q420" s="7">
        <v>1967000</v>
      </c>
      <c r="R420" s="7">
        <f>AVERAGE(O420:Q420)</f>
        <v>1927033.3333333333</v>
      </c>
      <c r="S420" s="8">
        <v>1116500</v>
      </c>
      <c r="T420" s="7">
        <v>1085400</v>
      </c>
      <c r="U420" s="7">
        <v>481190</v>
      </c>
      <c r="V420" s="7">
        <v>545290</v>
      </c>
      <c r="W420" s="8">
        <v>2246600</v>
      </c>
      <c r="X420" s="7">
        <v>4458100</v>
      </c>
      <c r="Y420" s="7">
        <v>4660700</v>
      </c>
      <c r="Z420" s="7">
        <v>5890800</v>
      </c>
      <c r="AA420" s="8">
        <v>1153000</v>
      </c>
      <c r="AB420" s="4">
        <v>1036100</v>
      </c>
      <c r="AC420" s="4">
        <v>999090</v>
      </c>
      <c r="AD420" s="4">
        <v>1327800</v>
      </c>
      <c r="AE420" s="8">
        <f>AVERAGE(AF420:AH420)</f>
        <v>1671133.3333333333</v>
      </c>
      <c r="AF420" s="4">
        <v>1987100</v>
      </c>
      <c r="AG420" s="4">
        <v>1404400</v>
      </c>
      <c r="AH420" s="4">
        <v>1621900</v>
      </c>
      <c r="AI420" s="8">
        <v>1324100</v>
      </c>
      <c r="AJ420" s="4">
        <v>4612700</v>
      </c>
      <c r="AK420" s="4">
        <v>6290500</v>
      </c>
      <c r="AL420" s="4">
        <v>4823400</v>
      </c>
    </row>
    <row r="421" spans="1:38" ht="16" x14ac:dyDescent="0.2">
      <c r="A421" s="5" t="s">
        <v>1588</v>
      </c>
      <c r="B421" s="5" t="s">
        <v>3134</v>
      </c>
      <c r="C421" s="7">
        <v>15075000</v>
      </c>
      <c r="D421" s="7">
        <v>5400100</v>
      </c>
      <c r="E421" s="7">
        <v>8363700</v>
      </c>
      <c r="F421" s="7">
        <v>5971200</v>
      </c>
      <c r="G421" s="8">
        <v>3293700</v>
      </c>
      <c r="H421" s="7">
        <v>3232600</v>
      </c>
      <c r="I421" s="7">
        <v>3585300</v>
      </c>
      <c r="J421" s="7">
        <v>4196800</v>
      </c>
      <c r="K421" s="8">
        <v>3642200</v>
      </c>
      <c r="L421" s="7">
        <v>2986600</v>
      </c>
      <c r="M421" s="7">
        <v>3879100</v>
      </c>
      <c r="N421" s="7">
        <v>5737800</v>
      </c>
      <c r="O421" s="8">
        <v>6131200</v>
      </c>
      <c r="P421" s="7">
        <v>7362600</v>
      </c>
      <c r="Q421" s="7">
        <v>5087100</v>
      </c>
      <c r="R421" s="7">
        <v>4640000</v>
      </c>
      <c r="S421" s="8">
        <v>3935300</v>
      </c>
      <c r="T421" s="7">
        <v>5773800</v>
      </c>
      <c r="U421" s="7">
        <v>7861200</v>
      </c>
      <c r="V421" s="7">
        <v>5779500</v>
      </c>
      <c r="W421" s="8">
        <v>5147200</v>
      </c>
      <c r="X421" s="7">
        <v>4729100</v>
      </c>
      <c r="Y421" s="7">
        <v>5516900</v>
      </c>
      <c r="Z421" s="7">
        <v>4579800</v>
      </c>
      <c r="AA421" s="8">
        <v>7807700</v>
      </c>
      <c r="AB421" s="4">
        <v>7129100</v>
      </c>
      <c r="AC421" s="4">
        <v>5856400</v>
      </c>
      <c r="AD421" s="4">
        <v>8049100</v>
      </c>
      <c r="AE421" s="8">
        <v>3377200</v>
      </c>
      <c r="AF421" s="4">
        <v>4820200</v>
      </c>
      <c r="AG421" s="4">
        <v>4670500</v>
      </c>
      <c r="AH421" s="4">
        <v>4120900</v>
      </c>
      <c r="AI421" s="8">
        <v>4388700</v>
      </c>
      <c r="AJ421" s="4">
        <v>3609100</v>
      </c>
      <c r="AK421" s="4">
        <v>2872300</v>
      </c>
      <c r="AL421" s="4">
        <v>3863000</v>
      </c>
    </row>
    <row r="422" spans="1:38" ht="16" x14ac:dyDescent="0.2">
      <c r="A422" s="5" t="s">
        <v>1590</v>
      </c>
      <c r="B422" s="5" t="s">
        <v>3000</v>
      </c>
      <c r="C422" s="7">
        <v>0</v>
      </c>
      <c r="D422" s="7">
        <v>0</v>
      </c>
      <c r="E422" s="7">
        <v>0</v>
      </c>
      <c r="F422" s="7">
        <v>0</v>
      </c>
      <c r="G422" s="8">
        <v>0</v>
      </c>
      <c r="H422" s="7">
        <v>0</v>
      </c>
      <c r="I422" s="7">
        <v>0</v>
      </c>
      <c r="J422" s="7">
        <v>0</v>
      </c>
      <c r="K422" s="8">
        <v>0</v>
      </c>
      <c r="L422" s="7">
        <v>0</v>
      </c>
      <c r="M422" s="7">
        <v>0</v>
      </c>
      <c r="N422" s="7">
        <v>0</v>
      </c>
      <c r="O422" s="8">
        <v>0</v>
      </c>
      <c r="P422" s="7">
        <v>0</v>
      </c>
      <c r="Q422" s="7">
        <v>0</v>
      </c>
      <c r="R422" s="7">
        <v>0</v>
      </c>
      <c r="S422" s="8">
        <v>0</v>
      </c>
      <c r="T422" s="7">
        <v>0</v>
      </c>
      <c r="U422" s="7">
        <v>0</v>
      </c>
      <c r="V422" s="7">
        <v>0</v>
      </c>
      <c r="W422" s="8">
        <v>1489000</v>
      </c>
      <c r="X422" s="7">
        <v>1765800</v>
      </c>
      <c r="Y422" s="7">
        <v>1288600</v>
      </c>
      <c r="Z422" s="7">
        <v>1694100</v>
      </c>
      <c r="AA422" s="8">
        <v>0</v>
      </c>
      <c r="AB422" s="4">
        <v>0</v>
      </c>
      <c r="AC422" s="4">
        <v>0</v>
      </c>
      <c r="AD422" s="4">
        <v>0</v>
      </c>
      <c r="AE422" s="8">
        <v>0</v>
      </c>
      <c r="AF422" s="4">
        <v>0</v>
      </c>
      <c r="AG422" s="4">
        <v>0</v>
      </c>
      <c r="AH422" s="4">
        <v>0</v>
      </c>
      <c r="AI422" s="8">
        <v>3126166.67</v>
      </c>
      <c r="AJ422" s="4">
        <v>3056800</v>
      </c>
      <c r="AK422" s="4">
        <v>2052400</v>
      </c>
      <c r="AL422" s="4">
        <v>4269300</v>
      </c>
    </row>
    <row r="423" spans="1:38" ht="16" x14ac:dyDescent="0.2">
      <c r="A423" s="5" t="s">
        <v>1595</v>
      </c>
      <c r="B423" s="5" t="s">
        <v>2584</v>
      </c>
      <c r="C423" s="7">
        <v>1626733.33</v>
      </c>
      <c r="D423" s="7">
        <v>1590700</v>
      </c>
      <c r="E423" s="7">
        <v>1659000</v>
      </c>
      <c r="F423" s="7">
        <v>1630500</v>
      </c>
      <c r="G423" s="8">
        <v>1684000</v>
      </c>
      <c r="H423" s="7">
        <v>2354500</v>
      </c>
      <c r="I423" s="7">
        <v>1025000</v>
      </c>
      <c r="J423" s="7">
        <v>1410100</v>
      </c>
      <c r="K423" s="8">
        <v>2235300</v>
      </c>
      <c r="L423" s="7">
        <v>1240400</v>
      </c>
      <c r="M423" s="7">
        <v>4405500</v>
      </c>
      <c r="N423" s="7">
        <v>1060000</v>
      </c>
      <c r="O423" s="8">
        <v>4151000</v>
      </c>
      <c r="P423" s="7">
        <v>3546500</v>
      </c>
      <c r="Q423" s="7">
        <v>3192300</v>
      </c>
      <c r="R423" s="7">
        <v>3446900</v>
      </c>
      <c r="S423" s="8">
        <v>2337900</v>
      </c>
      <c r="T423" s="7">
        <v>1399600</v>
      </c>
      <c r="U423" s="7">
        <v>2155800</v>
      </c>
      <c r="V423" s="7">
        <v>1602400</v>
      </c>
      <c r="W423" s="8">
        <v>2615600</v>
      </c>
      <c r="X423" s="7">
        <v>3161000</v>
      </c>
      <c r="Y423" s="7">
        <v>3180100</v>
      </c>
      <c r="Z423" s="7">
        <v>3725300</v>
      </c>
      <c r="AA423" s="8">
        <v>2617700</v>
      </c>
      <c r="AB423" s="4">
        <v>3843600</v>
      </c>
      <c r="AC423" s="4">
        <v>1284800</v>
      </c>
      <c r="AD423" s="4">
        <v>3673500</v>
      </c>
      <c r="AE423" s="8">
        <v>2924700</v>
      </c>
      <c r="AF423" s="4">
        <v>2771600</v>
      </c>
      <c r="AG423" s="4">
        <v>2543100</v>
      </c>
      <c r="AH423" s="4">
        <v>2926200</v>
      </c>
      <c r="AI423" s="8">
        <v>2896400</v>
      </c>
      <c r="AJ423" s="4">
        <v>4471900</v>
      </c>
      <c r="AK423" s="4">
        <v>3541800</v>
      </c>
      <c r="AL423" s="4">
        <v>3531100</v>
      </c>
    </row>
    <row r="424" spans="1:38" ht="16" x14ac:dyDescent="0.2">
      <c r="A424" s="5" t="s">
        <v>1597</v>
      </c>
      <c r="B424" s="5" t="s">
        <v>3135</v>
      </c>
      <c r="C424" s="7">
        <v>1164400</v>
      </c>
      <c r="D424" s="7">
        <v>913390</v>
      </c>
      <c r="E424" s="7">
        <v>757750</v>
      </c>
      <c r="F424" s="7">
        <v>788020</v>
      </c>
      <c r="G424" s="8">
        <v>970050</v>
      </c>
      <c r="H424" s="7">
        <v>1192700</v>
      </c>
      <c r="I424" s="7">
        <v>928210</v>
      </c>
      <c r="J424" s="7">
        <v>721060</v>
      </c>
      <c r="K424" s="8">
        <v>1016300</v>
      </c>
      <c r="L424" s="7">
        <v>965970</v>
      </c>
      <c r="M424" s="7">
        <v>593570</v>
      </c>
      <c r="N424" s="7">
        <v>891700</v>
      </c>
      <c r="O424" s="8">
        <v>783370</v>
      </c>
      <c r="P424" s="7">
        <v>1011000</v>
      </c>
      <c r="Q424" s="7">
        <v>1286200</v>
      </c>
      <c r="R424" s="7">
        <v>813820</v>
      </c>
      <c r="S424" s="8">
        <v>702510</v>
      </c>
      <c r="T424" s="7">
        <v>677350</v>
      </c>
      <c r="U424" s="7">
        <v>767920</v>
      </c>
      <c r="V424" s="7">
        <v>817240</v>
      </c>
      <c r="W424" s="8">
        <v>674290</v>
      </c>
      <c r="X424" s="7">
        <v>626770</v>
      </c>
      <c r="Y424" s="7">
        <v>754100</v>
      </c>
      <c r="Z424" s="7">
        <v>704070</v>
      </c>
      <c r="AA424" s="8">
        <v>608020</v>
      </c>
      <c r="AB424" s="4">
        <v>699550</v>
      </c>
      <c r="AC424" s="4">
        <v>825130</v>
      </c>
      <c r="AD424" s="4">
        <v>1145700</v>
      </c>
      <c r="AE424" s="8">
        <v>698110</v>
      </c>
      <c r="AF424" s="4">
        <v>958920</v>
      </c>
      <c r="AG424" s="4">
        <v>882060</v>
      </c>
      <c r="AH424" s="4">
        <v>701990</v>
      </c>
      <c r="AI424" s="8">
        <v>680070</v>
      </c>
      <c r="AJ424" s="4">
        <v>786633.33299999998</v>
      </c>
      <c r="AK424" s="4">
        <v>767460</v>
      </c>
      <c r="AL424" s="4">
        <v>912370</v>
      </c>
    </row>
    <row r="425" spans="1:38" ht="16" x14ac:dyDescent="0.2">
      <c r="A425" s="5" t="s">
        <v>1600</v>
      </c>
      <c r="B425" s="5" t="s">
        <v>3136</v>
      </c>
      <c r="C425" s="7">
        <v>1981900</v>
      </c>
      <c r="D425" s="7">
        <v>2202900</v>
      </c>
      <c r="E425" s="7">
        <v>1814900</v>
      </c>
      <c r="F425" s="7">
        <v>2265600</v>
      </c>
      <c r="G425" s="8">
        <v>2473800</v>
      </c>
      <c r="H425" s="7">
        <v>1919600</v>
      </c>
      <c r="I425" s="7">
        <v>2260600</v>
      </c>
      <c r="J425" s="7">
        <v>2371400</v>
      </c>
      <c r="K425" s="8">
        <v>2206500</v>
      </c>
      <c r="L425" s="7">
        <v>2042400</v>
      </c>
      <c r="M425" s="7">
        <v>2534100</v>
      </c>
      <c r="N425" s="7">
        <v>1968700</v>
      </c>
      <c r="O425" s="8">
        <v>1967200</v>
      </c>
      <c r="P425" s="7">
        <v>2382700</v>
      </c>
      <c r="Q425" s="7">
        <v>2385000</v>
      </c>
      <c r="R425" s="7">
        <v>2015100</v>
      </c>
      <c r="S425" s="8">
        <v>2687400</v>
      </c>
      <c r="T425" s="7">
        <v>2056100</v>
      </c>
      <c r="U425" s="7">
        <v>3210500</v>
      </c>
      <c r="V425" s="7">
        <v>2139500</v>
      </c>
      <c r="W425" s="8">
        <v>1750700</v>
      </c>
      <c r="X425" s="7">
        <v>1499700</v>
      </c>
      <c r="Y425" s="7">
        <v>1493800</v>
      </c>
      <c r="Z425" s="7">
        <v>1634800</v>
      </c>
      <c r="AA425" s="8">
        <v>2504400</v>
      </c>
      <c r="AB425" s="4">
        <v>2056300</v>
      </c>
      <c r="AC425" s="4">
        <v>2747500</v>
      </c>
      <c r="AD425" s="4">
        <v>1228200</v>
      </c>
      <c r="AE425" s="8">
        <v>977540</v>
      </c>
      <c r="AF425" s="4">
        <v>1995700</v>
      </c>
      <c r="AG425" s="4">
        <v>2268700</v>
      </c>
      <c r="AH425" s="4">
        <v>1779400</v>
      </c>
      <c r="AI425" s="8">
        <v>2094900</v>
      </c>
      <c r="AJ425" s="4">
        <v>1080600</v>
      </c>
      <c r="AK425" s="4">
        <v>1315400</v>
      </c>
      <c r="AL425" s="4">
        <v>964110</v>
      </c>
    </row>
    <row r="426" spans="1:38" ht="16" x14ac:dyDescent="0.2">
      <c r="A426" s="5" t="s">
        <v>1603</v>
      </c>
      <c r="B426" s="5" t="s">
        <v>2584</v>
      </c>
      <c r="C426" s="7">
        <v>2225500</v>
      </c>
      <c r="D426" s="7">
        <v>1440800</v>
      </c>
      <c r="E426" s="7">
        <v>1386000</v>
      </c>
      <c r="F426" s="7">
        <v>1643200</v>
      </c>
      <c r="G426" s="8">
        <v>2090000</v>
      </c>
      <c r="H426" s="7">
        <v>1824800</v>
      </c>
      <c r="I426" s="7">
        <v>1486800</v>
      </c>
      <c r="J426" s="7">
        <v>1793400</v>
      </c>
      <c r="K426" s="8">
        <v>1652600</v>
      </c>
      <c r="L426" s="7">
        <v>1478200</v>
      </c>
      <c r="M426" s="7">
        <v>2996800</v>
      </c>
      <c r="N426" s="7">
        <v>1846700</v>
      </c>
      <c r="O426" s="8">
        <v>1963000</v>
      </c>
      <c r="P426" s="7">
        <v>1564200</v>
      </c>
      <c r="Q426" s="7">
        <v>1446600</v>
      </c>
      <c r="R426" s="7">
        <v>1299400</v>
      </c>
      <c r="S426" s="8">
        <v>1365200</v>
      </c>
      <c r="T426" s="7">
        <v>1664300</v>
      </c>
      <c r="U426" s="7">
        <v>798720</v>
      </c>
      <c r="V426" s="7">
        <v>1057500</v>
      </c>
      <c r="W426" s="8">
        <v>1756100</v>
      </c>
      <c r="X426" s="7">
        <v>1529400</v>
      </c>
      <c r="Y426" s="7">
        <v>1546900</v>
      </c>
      <c r="Z426" s="7">
        <v>1823800</v>
      </c>
      <c r="AA426" s="8">
        <v>1786300</v>
      </c>
      <c r="AB426" s="4">
        <v>1390700</v>
      </c>
      <c r="AC426" s="4">
        <v>1701700</v>
      </c>
      <c r="AD426" s="4">
        <v>1579200</v>
      </c>
      <c r="AE426" s="8">
        <f>AVERAGE(AF426:AH426)</f>
        <v>1997866.6666666667</v>
      </c>
      <c r="AF426" s="4">
        <v>1943100</v>
      </c>
      <c r="AG426" s="4">
        <v>2038000</v>
      </c>
      <c r="AH426" s="4">
        <v>2012500</v>
      </c>
      <c r="AI426" s="8">
        <v>1752200</v>
      </c>
      <c r="AJ426" s="4">
        <v>1868700</v>
      </c>
      <c r="AK426" s="4">
        <v>1737500</v>
      </c>
      <c r="AL426" s="4">
        <v>2257600</v>
      </c>
    </row>
    <row r="427" spans="1:38" ht="16" x14ac:dyDescent="0.2">
      <c r="A427" s="5" t="s">
        <v>1608</v>
      </c>
      <c r="B427" s="5" t="s">
        <v>2720</v>
      </c>
      <c r="C427" s="7">
        <v>71651000</v>
      </c>
      <c r="D427" s="7">
        <v>118490000</v>
      </c>
      <c r="E427" s="7">
        <v>103570000</v>
      </c>
      <c r="F427" s="7">
        <v>104490000</v>
      </c>
      <c r="G427" s="8">
        <v>96274000</v>
      </c>
      <c r="H427" s="7">
        <v>99663000</v>
      </c>
      <c r="I427" s="7">
        <v>85079000</v>
      </c>
      <c r="J427" s="7">
        <v>81690000</v>
      </c>
      <c r="K427" s="8">
        <v>91162000</v>
      </c>
      <c r="L427" s="7">
        <v>94078000</v>
      </c>
      <c r="M427" s="7">
        <v>102860000</v>
      </c>
      <c r="N427" s="7">
        <v>89692000</v>
      </c>
      <c r="O427" s="8">
        <v>113240000</v>
      </c>
      <c r="P427" s="7">
        <v>76715000</v>
      </c>
      <c r="Q427" s="7">
        <v>86612000</v>
      </c>
      <c r="R427" s="7">
        <v>87199000</v>
      </c>
      <c r="S427" s="8">
        <v>76690000</v>
      </c>
      <c r="T427" s="7">
        <v>75807000</v>
      </c>
      <c r="U427" s="7">
        <v>82983000</v>
      </c>
      <c r="V427" s="7">
        <v>83025000</v>
      </c>
      <c r="W427" s="8">
        <v>77609000</v>
      </c>
      <c r="X427" s="7">
        <v>87430000</v>
      </c>
      <c r="Y427" s="7">
        <v>95678000</v>
      </c>
      <c r="Z427" s="7">
        <v>91778000</v>
      </c>
      <c r="AA427" s="8">
        <v>75836000</v>
      </c>
      <c r="AB427" s="4">
        <v>91918000</v>
      </c>
      <c r="AC427" s="4">
        <v>92262000</v>
      </c>
      <c r="AD427" s="4">
        <v>118100000</v>
      </c>
      <c r="AE427" s="8">
        <v>75241000</v>
      </c>
      <c r="AF427" s="4">
        <v>89034000</v>
      </c>
      <c r="AG427" s="4">
        <v>90585000</v>
      </c>
      <c r="AH427" s="4">
        <v>87283000</v>
      </c>
      <c r="AI427" s="8">
        <v>101210000</v>
      </c>
      <c r="AJ427" s="4">
        <v>90824000</v>
      </c>
      <c r="AK427" s="4">
        <v>78427000</v>
      </c>
      <c r="AL427" s="4">
        <v>79193000</v>
      </c>
    </row>
    <row r="428" spans="1:38" ht="16" x14ac:dyDescent="0.2">
      <c r="A428" s="5" t="s">
        <v>1609</v>
      </c>
      <c r="B428" s="5" t="s">
        <v>2584</v>
      </c>
      <c r="C428" s="7">
        <v>4491900</v>
      </c>
      <c r="D428" s="7">
        <v>4153700</v>
      </c>
      <c r="E428" s="7">
        <v>4544700</v>
      </c>
      <c r="F428" s="7">
        <v>3746900</v>
      </c>
      <c r="G428" s="8">
        <v>5605100</v>
      </c>
      <c r="H428" s="7">
        <v>5400000</v>
      </c>
      <c r="I428" s="7">
        <v>5374600</v>
      </c>
      <c r="J428" s="7">
        <v>5002700</v>
      </c>
      <c r="K428" s="8">
        <v>5034300</v>
      </c>
      <c r="L428" s="7">
        <v>5876000</v>
      </c>
      <c r="M428" s="7">
        <v>5486400</v>
      </c>
      <c r="N428" s="7">
        <v>5867500</v>
      </c>
      <c r="O428" s="8">
        <v>4595300</v>
      </c>
      <c r="P428" s="7">
        <v>3993000</v>
      </c>
      <c r="Q428" s="7">
        <v>5487300</v>
      </c>
      <c r="R428" s="7">
        <v>3907100</v>
      </c>
      <c r="S428" s="8">
        <v>4221900</v>
      </c>
      <c r="T428" s="7">
        <v>4534600</v>
      </c>
      <c r="U428" s="7">
        <v>4180800</v>
      </c>
      <c r="V428" s="7">
        <v>4561800</v>
      </c>
      <c r="W428" s="8">
        <v>5801000</v>
      </c>
      <c r="X428" s="7">
        <v>4321200</v>
      </c>
      <c r="Y428" s="7">
        <v>4047000</v>
      </c>
      <c r="Z428" s="7">
        <v>5082900</v>
      </c>
      <c r="AA428" s="8">
        <f>AVERAGE(AB428:AD428)</f>
        <v>4984833.333333333</v>
      </c>
      <c r="AB428" s="4">
        <v>5024400</v>
      </c>
      <c r="AC428" s="4">
        <v>4869200</v>
      </c>
      <c r="AD428" s="4">
        <v>5060900</v>
      </c>
      <c r="AE428" s="8">
        <v>3821000</v>
      </c>
      <c r="AF428" s="4">
        <v>4271400</v>
      </c>
      <c r="AG428" s="4">
        <v>4062500</v>
      </c>
      <c r="AH428" s="4">
        <v>4511500</v>
      </c>
      <c r="AI428" s="8">
        <v>5279700</v>
      </c>
      <c r="AJ428" s="4">
        <v>3602700</v>
      </c>
      <c r="AK428" s="4">
        <v>4304500</v>
      </c>
      <c r="AL428" s="4">
        <v>4261800</v>
      </c>
    </row>
    <row r="429" spans="1:38" ht="16" x14ac:dyDescent="0.2">
      <c r="A429" s="5" t="s">
        <v>1612</v>
      </c>
      <c r="B429" s="5" t="s">
        <v>3139</v>
      </c>
      <c r="C429" s="7">
        <v>0</v>
      </c>
      <c r="D429" s="7">
        <v>0</v>
      </c>
      <c r="E429" s="7">
        <v>0</v>
      </c>
      <c r="F429" s="7">
        <v>0</v>
      </c>
      <c r="G429" s="8">
        <v>0</v>
      </c>
      <c r="H429" s="7">
        <v>0</v>
      </c>
      <c r="I429" s="7">
        <v>0</v>
      </c>
      <c r="J429" s="7">
        <v>0</v>
      </c>
      <c r="K429" s="8">
        <v>0</v>
      </c>
      <c r="L429" s="7">
        <v>0</v>
      </c>
      <c r="M429" s="7">
        <v>0</v>
      </c>
      <c r="N429" s="7">
        <v>0</v>
      </c>
      <c r="O429" s="8">
        <v>0</v>
      </c>
      <c r="P429" s="7">
        <v>0</v>
      </c>
      <c r="Q429" s="7">
        <v>0</v>
      </c>
      <c r="R429" s="7">
        <v>0</v>
      </c>
      <c r="S429" s="8">
        <v>0</v>
      </c>
      <c r="T429" s="7">
        <v>0</v>
      </c>
      <c r="U429" s="7">
        <v>0</v>
      </c>
      <c r="V429" s="7">
        <v>0</v>
      </c>
      <c r="W429" s="8">
        <v>0</v>
      </c>
      <c r="X429" s="7">
        <v>0</v>
      </c>
      <c r="Y429" s="7">
        <v>0</v>
      </c>
      <c r="Z429" s="7">
        <v>0</v>
      </c>
      <c r="AA429" s="8">
        <v>0</v>
      </c>
      <c r="AB429" s="4">
        <v>0</v>
      </c>
      <c r="AC429" s="4">
        <v>0</v>
      </c>
      <c r="AD429" s="4">
        <v>0</v>
      </c>
      <c r="AE429" s="8">
        <v>0</v>
      </c>
      <c r="AF429" s="4">
        <v>0</v>
      </c>
      <c r="AG429" s="4">
        <v>0</v>
      </c>
      <c r="AH429" s="4">
        <v>0</v>
      </c>
      <c r="AI429" s="8">
        <v>538073.33299999998</v>
      </c>
      <c r="AJ429" s="4">
        <v>481160</v>
      </c>
      <c r="AK429" s="4">
        <v>577750</v>
      </c>
      <c r="AL429" s="4">
        <v>555310</v>
      </c>
    </row>
    <row r="430" spans="1:38" ht="16" x14ac:dyDescent="0.2">
      <c r="A430" s="5" t="s">
        <v>1619</v>
      </c>
      <c r="B430" s="5" t="s">
        <v>2584</v>
      </c>
      <c r="C430" s="7">
        <v>0</v>
      </c>
      <c r="D430" s="7">
        <v>0</v>
      </c>
      <c r="E430" s="7">
        <v>0</v>
      </c>
      <c r="F430" s="7">
        <v>0</v>
      </c>
      <c r="G430" s="8">
        <v>1749100</v>
      </c>
      <c r="H430" s="7">
        <v>2062700</v>
      </c>
      <c r="I430" s="7">
        <v>1701400</v>
      </c>
      <c r="J430" s="7">
        <v>1232000</v>
      </c>
      <c r="K430" s="8">
        <v>1275300</v>
      </c>
      <c r="L430" s="7">
        <v>1228000</v>
      </c>
      <c r="M430" s="7">
        <v>1213100</v>
      </c>
      <c r="N430" s="7">
        <v>1181700</v>
      </c>
      <c r="O430" s="8">
        <v>1565700</v>
      </c>
      <c r="P430" s="7">
        <v>1298300</v>
      </c>
      <c r="Q430" s="7">
        <v>1540100</v>
      </c>
      <c r="R430" s="7">
        <v>1468033.33</v>
      </c>
      <c r="S430" s="8">
        <v>0</v>
      </c>
      <c r="T430" s="7">
        <v>0</v>
      </c>
      <c r="U430" s="7">
        <v>0</v>
      </c>
      <c r="V430" s="7">
        <v>0</v>
      </c>
      <c r="W430" s="8">
        <v>0</v>
      </c>
      <c r="X430" s="7">
        <v>0</v>
      </c>
      <c r="Y430" s="7">
        <v>0</v>
      </c>
      <c r="Z430" s="7">
        <v>0</v>
      </c>
      <c r="AA430" s="8">
        <v>865530</v>
      </c>
      <c r="AB430" s="4">
        <v>966523.33299999998</v>
      </c>
      <c r="AC430" s="4">
        <v>1112400</v>
      </c>
      <c r="AD430" s="4">
        <v>921640</v>
      </c>
      <c r="AE430" s="8">
        <v>0</v>
      </c>
      <c r="AF430" s="4">
        <v>0</v>
      </c>
      <c r="AG430" s="4">
        <v>0</v>
      </c>
      <c r="AH430" s="4">
        <v>0</v>
      </c>
      <c r="AI430" s="8">
        <v>0</v>
      </c>
      <c r="AJ430" s="4">
        <v>0</v>
      </c>
      <c r="AK430" s="4">
        <v>0</v>
      </c>
      <c r="AL430" s="4">
        <v>0</v>
      </c>
    </row>
    <row r="431" spans="1:38" ht="16" x14ac:dyDescent="0.2">
      <c r="A431" s="5" t="s">
        <v>1621</v>
      </c>
      <c r="B431" s="5" t="s">
        <v>2594</v>
      </c>
      <c r="C431" s="7">
        <f>AVERAGE(D431:F431)</f>
        <v>8342666.666666667</v>
      </c>
      <c r="D431" s="7">
        <v>8526000</v>
      </c>
      <c r="E431" s="7">
        <v>7696500</v>
      </c>
      <c r="F431" s="7">
        <v>8805500</v>
      </c>
      <c r="G431" s="8">
        <v>8336900</v>
      </c>
      <c r="H431" s="7">
        <v>8158300</v>
      </c>
      <c r="I431" s="7">
        <v>8424300</v>
      </c>
      <c r="J431" s="7">
        <v>9322700</v>
      </c>
      <c r="K431" s="8">
        <v>8365400</v>
      </c>
      <c r="L431" s="7">
        <v>8934900</v>
      </c>
      <c r="M431" s="7">
        <v>9965100</v>
      </c>
      <c r="N431" s="7">
        <v>9875600</v>
      </c>
      <c r="O431" s="8">
        <v>8689000</v>
      </c>
      <c r="P431" s="7">
        <v>6580500</v>
      </c>
      <c r="Q431" s="7">
        <v>7471300</v>
      </c>
      <c r="R431" s="7">
        <v>7110800</v>
      </c>
      <c r="S431" s="8">
        <v>7486100</v>
      </c>
      <c r="T431" s="7">
        <v>9725100</v>
      </c>
      <c r="U431" s="7">
        <v>7133000</v>
      </c>
      <c r="V431" s="7">
        <v>7605800</v>
      </c>
      <c r="W431" s="8">
        <v>5195900</v>
      </c>
      <c r="X431" s="7">
        <v>5781300</v>
      </c>
      <c r="Y431" s="7">
        <v>5088500</v>
      </c>
      <c r="Z431" s="7">
        <v>5668000</v>
      </c>
      <c r="AA431" s="8">
        <v>8645200</v>
      </c>
      <c r="AB431" s="4">
        <v>6795400</v>
      </c>
      <c r="AC431" s="4">
        <v>10309000</v>
      </c>
      <c r="AD431" s="4">
        <v>7168000</v>
      </c>
      <c r="AE431" s="8">
        <v>5282300</v>
      </c>
      <c r="AF431" s="4">
        <v>6893500</v>
      </c>
      <c r="AG431" s="4">
        <v>7281300</v>
      </c>
      <c r="AH431" s="4">
        <v>8041400</v>
      </c>
      <c r="AI431" s="8">
        <v>6629000</v>
      </c>
      <c r="AJ431" s="4">
        <v>4433500</v>
      </c>
      <c r="AK431" s="4">
        <v>5067600</v>
      </c>
      <c r="AL431" s="4">
        <v>4773300</v>
      </c>
    </row>
    <row r="432" spans="1:38" ht="16" x14ac:dyDescent="0.2">
      <c r="A432" s="5" t="s">
        <v>1626</v>
      </c>
      <c r="B432" s="5" t="s">
        <v>2720</v>
      </c>
      <c r="C432" s="7">
        <f>AVERAGE(D432:F432)</f>
        <v>2915266.6666666665</v>
      </c>
      <c r="D432" s="7">
        <v>2791200</v>
      </c>
      <c r="E432" s="7">
        <v>2908400</v>
      </c>
      <c r="F432" s="7">
        <v>3046200</v>
      </c>
      <c r="G432" s="8">
        <v>2482400</v>
      </c>
      <c r="H432" s="7">
        <v>2766500</v>
      </c>
      <c r="I432" s="7">
        <v>3223900</v>
      </c>
      <c r="J432" s="7">
        <v>3011800</v>
      </c>
      <c r="K432" s="8">
        <v>2360000</v>
      </c>
      <c r="L432" s="7">
        <v>3126800</v>
      </c>
      <c r="M432" s="7">
        <v>2691600</v>
      </c>
      <c r="N432" s="7">
        <v>2946400</v>
      </c>
      <c r="O432" s="8">
        <v>2241900</v>
      </c>
      <c r="P432" s="7">
        <v>2497700</v>
      </c>
      <c r="Q432" s="7">
        <v>2262500</v>
      </c>
      <c r="R432" s="7">
        <v>2328500</v>
      </c>
      <c r="S432" s="8">
        <v>1875200</v>
      </c>
      <c r="T432" s="7">
        <v>2440700</v>
      </c>
      <c r="U432" s="7">
        <v>2841700</v>
      </c>
      <c r="V432" s="7">
        <v>3321100</v>
      </c>
      <c r="W432" s="8">
        <v>2754200</v>
      </c>
      <c r="X432" s="7">
        <v>2246200</v>
      </c>
      <c r="Y432" s="7">
        <v>2490200</v>
      </c>
      <c r="Z432" s="7">
        <v>2272100</v>
      </c>
      <c r="AA432" s="8">
        <v>3800100</v>
      </c>
      <c r="AB432" s="4">
        <v>3031600</v>
      </c>
      <c r="AC432" s="4">
        <v>2403300</v>
      </c>
      <c r="AD432" s="4">
        <v>3256200</v>
      </c>
      <c r="AE432" s="8">
        <v>2157000</v>
      </c>
      <c r="AF432" s="4">
        <v>3026300</v>
      </c>
      <c r="AG432" s="4">
        <v>2932100</v>
      </c>
      <c r="AH432" s="4">
        <v>3252900</v>
      </c>
      <c r="AI432" s="8">
        <v>3077300</v>
      </c>
      <c r="AJ432" s="4">
        <v>2738500</v>
      </c>
      <c r="AK432" s="4">
        <v>2612100</v>
      </c>
      <c r="AL432" s="4">
        <v>1854700</v>
      </c>
    </row>
    <row r="433" spans="1:38" ht="16" x14ac:dyDescent="0.2">
      <c r="A433" s="5" t="s">
        <v>1636</v>
      </c>
      <c r="B433" s="5" t="s">
        <v>2594</v>
      </c>
      <c r="C433" s="7">
        <v>3999300</v>
      </c>
      <c r="D433" s="7">
        <v>4755100</v>
      </c>
      <c r="E433" s="7">
        <v>4753800</v>
      </c>
      <c r="F433" s="7">
        <v>2977700</v>
      </c>
      <c r="G433" s="8">
        <v>2853100</v>
      </c>
      <c r="H433" s="7">
        <v>3056300</v>
      </c>
      <c r="I433" s="7">
        <v>3467500</v>
      </c>
      <c r="J433" s="7">
        <v>3046000</v>
      </c>
      <c r="K433" s="8">
        <v>2613700</v>
      </c>
      <c r="L433" s="7">
        <v>2499500</v>
      </c>
      <c r="M433" s="7">
        <v>2482600</v>
      </c>
      <c r="N433" s="7">
        <v>2526700</v>
      </c>
      <c r="O433" s="8">
        <v>2905700</v>
      </c>
      <c r="P433" s="7">
        <v>3033100</v>
      </c>
      <c r="Q433" s="7">
        <v>2888100</v>
      </c>
      <c r="R433" s="7">
        <f>AVERAGE(O433:Q433)</f>
        <v>2942300</v>
      </c>
      <c r="S433" s="8">
        <v>2413200</v>
      </c>
      <c r="T433" s="7">
        <v>2458900</v>
      </c>
      <c r="U433" s="7">
        <v>2635900</v>
      </c>
      <c r="V433" s="7">
        <v>2377600</v>
      </c>
      <c r="W433" s="8">
        <v>2442000</v>
      </c>
      <c r="X433" s="7">
        <v>2013000</v>
      </c>
      <c r="Y433" s="7">
        <v>2805700</v>
      </c>
      <c r="Z433" s="7">
        <v>3177600</v>
      </c>
      <c r="AA433" s="8">
        <v>2589500</v>
      </c>
      <c r="AB433" s="4">
        <v>2762900</v>
      </c>
      <c r="AC433" s="4">
        <v>2172300</v>
      </c>
      <c r="AD433" s="4">
        <v>4018000</v>
      </c>
      <c r="AE433" s="8">
        <v>3860500</v>
      </c>
      <c r="AF433" s="4">
        <v>3358600</v>
      </c>
      <c r="AG433" s="4">
        <v>4120500</v>
      </c>
      <c r="AH433" s="4">
        <v>3031400</v>
      </c>
      <c r="AI433" s="8">
        <v>2811800</v>
      </c>
      <c r="AJ433" s="4">
        <v>3248800</v>
      </c>
      <c r="AK433" s="4">
        <v>3047600</v>
      </c>
      <c r="AL433" s="4">
        <v>2750100</v>
      </c>
    </row>
    <row r="434" spans="1:38" ht="16" x14ac:dyDescent="0.2">
      <c r="A434" s="5" t="s">
        <v>1638</v>
      </c>
      <c r="B434" s="5" t="s">
        <v>2584</v>
      </c>
      <c r="C434" s="7">
        <v>244296.66699999999</v>
      </c>
      <c r="D434" s="7">
        <v>236260</v>
      </c>
      <c r="E434" s="7">
        <v>236330</v>
      </c>
      <c r="F434" s="7">
        <v>260300</v>
      </c>
      <c r="G434" s="8">
        <v>309860</v>
      </c>
      <c r="H434" s="7">
        <v>319400</v>
      </c>
      <c r="I434" s="7">
        <v>278470</v>
      </c>
      <c r="J434" s="7">
        <v>279530</v>
      </c>
      <c r="K434" s="8">
        <v>351510</v>
      </c>
      <c r="L434" s="7">
        <v>236880</v>
      </c>
      <c r="M434" s="7">
        <v>309930</v>
      </c>
      <c r="N434" s="7">
        <v>392000</v>
      </c>
      <c r="O434" s="8">
        <v>471530</v>
      </c>
      <c r="P434" s="7">
        <v>359560</v>
      </c>
      <c r="Q434" s="7">
        <v>365880</v>
      </c>
      <c r="R434" s="7">
        <v>269960</v>
      </c>
      <c r="S434" s="8">
        <v>215270</v>
      </c>
      <c r="T434" s="7">
        <v>219100</v>
      </c>
      <c r="U434" s="7">
        <v>189280</v>
      </c>
      <c r="V434" s="7">
        <v>126840</v>
      </c>
      <c r="W434" s="8">
        <v>410570</v>
      </c>
      <c r="X434" s="7">
        <v>478450</v>
      </c>
      <c r="Y434" s="7">
        <v>385670</v>
      </c>
      <c r="Z434" s="7">
        <v>490190</v>
      </c>
      <c r="AA434" s="8">
        <v>398650</v>
      </c>
      <c r="AB434" s="4">
        <v>394910</v>
      </c>
      <c r="AC434" s="4">
        <v>361190</v>
      </c>
      <c r="AD434" s="4">
        <v>436070</v>
      </c>
      <c r="AE434" s="8">
        <v>440570</v>
      </c>
      <c r="AF434" s="4">
        <v>293870</v>
      </c>
      <c r="AG434" s="4">
        <v>319970</v>
      </c>
      <c r="AH434" s="4">
        <v>321000</v>
      </c>
      <c r="AI434" s="8">
        <v>394700</v>
      </c>
      <c r="AJ434" s="4">
        <v>351800</v>
      </c>
      <c r="AK434" s="4">
        <v>363140</v>
      </c>
      <c r="AL434" s="4">
        <v>341430</v>
      </c>
    </row>
    <row r="435" spans="1:38" ht="16" x14ac:dyDescent="0.2">
      <c r="A435" s="5" t="s">
        <v>1639</v>
      </c>
      <c r="B435" s="5" t="s">
        <v>2584</v>
      </c>
      <c r="C435" s="7">
        <v>0</v>
      </c>
      <c r="D435" s="7">
        <v>0</v>
      </c>
      <c r="E435" s="7">
        <v>0</v>
      </c>
      <c r="F435" s="7">
        <v>0</v>
      </c>
      <c r="G435" s="8">
        <v>0</v>
      </c>
      <c r="H435" s="7">
        <v>0</v>
      </c>
      <c r="I435" s="7">
        <v>0</v>
      </c>
      <c r="J435" s="7">
        <v>0</v>
      </c>
      <c r="K435" s="8">
        <v>0</v>
      </c>
      <c r="L435" s="7">
        <v>0</v>
      </c>
      <c r="M435" s="7">
        <v>0</v>
      </c>
      <c r="N435" s="7">
        <v>0</v>
      </c>
      <c r="O435" s="8">
        <v>0</v>
      </c>
      <c r="P435" s="7">
        <v>0</v>
      </c>
      <c r="Q435" s="7">
        <v>0</v>
      </c>
      <c r="R435" s="7">
        <v>0</v>
      </c>
      <c r="S435" s="8">
        <v>0</v>
      </c>
      <c r="T435" s="7">
        <v>0</v>
      </c>
      <c r="U435" s="7">
        <v>0</v>
      </c>
      <c r="V435" s="7">
        <v>0</v>
      </c>
      <c r="W435" s="8">
        <v>163650</v>
      </c>
      <c r="X435" s="7">
        <v>179750</v>
      </c>
      <c r="Y435" s="7">
        <v>148450</v>
      </c>
      <c r="Z435" s="7">
        <v>163950</v>
      </c>
      <c r="AA435" s="8">
        <v>0</v>
      </c>
      <c r="AB435" s="4">
        <v>0</v>
      </c>
      <c r="AC435" s="4">
        <v>0</v>
      </c>
      <c r="AD435" s="4">
        <v>0</v>
      </c>
      <c r="AE435" s="8">
        <v>0</v>
      </c>
      <c r="AF435" s="4">
        <v>0</v>
      </c>
      <c r="AG435" s="4">
        <v>0</v>
      </c>
      <c r="AH435" s="4">
        <v>0</v>
      </c>
      <c r="AI435" s="8">
        <v>123176.667</v>
      </c>
      <c r="AJ435" s="4">
        <v>141060</v>
      </c>
      <c r="AK435" s="4">
        <v>91060</v>
      </c>
      <c r="AL435" s="4">
        <v>137410</v>
      </c>
    </row>
    <row r="436" spans="1:38" ht="16" x14ac:dyDescent="0.2">
      <c r="A436" s="5" t="s">
        <v>1641</v>
      </c>
      <c r="B436" s="5" t="s">
        <v>3074</v>
      </c>
      <c r="C436" s="7">
        <v>861613.33299999998</v>
      </c>
      <c r="D436" s="7">
        <v>801680</v>
      </c>
      <c r="E436" s="7">
        <v>894710</v>
      </c>
      <c r="F436" s="7">
        <v>888450</v>
      </c>
      <c r="G436" s="8">
        <v>903500</v>
      </c>
      <c r="H436" s="7">
        <v>868700</v>
      </c>
      <c r="I436" s="7">
        <v>928750</v>
      </c>
      <c r="J436" s="7">
        <v>1033400</v>
      </c>
      <c r="K436" s="8">
        <v>967910</v>
      </c>
      <c r="L436" s="7">
        <v>905050</v>
      </c>
      <c r="M436" s="7">
        <v>1139600</v>
      </c>
      <c r="N436" s="7">
        <v>988880</v>
      </c>
      <c r="O436" s="8">
        <v>1324500</v>
      </c>
      <c r="P436" s="7">
        <v>909420</v>
      </c>
      <c r="Q436" s="7">
        <v>1030600</v>
      </c>
      <c r="R436" s="7">
        <v>883400</v>
      </c>
      <c r="S436" s="8">
        <v>956520</v>
      </c>
      <c r="T436" s="7">
        <v>1073800</v>
      </c>
      <c r="U436" s="7">
        <v>1033100</v>
      </c>
      <c r="V436" s="7">
        <v>630890</v>
      </c>
      <c r="W436" s="8">
        <v>1115900</v>
      </c>
      <c r="X436" s="7">
        <v>745760</v>
      </c>
      <c r="Y436" s="7">
        <v>879840</v>
      </c>
      <c r="Z436" s="7">
        <v>947930</v>
      </c>
      <c r="AA436" s="8">
        <v>1084900</v>
      </c>
      <c r="AB436" s="4">
        <v>1100600</v>
      </c>
      <c r="AC436" s="4">
        <v>920930</v>
      </c>
      <c r="AD436" s="4">
        <v>1167800</v>
      </c>
      <c r="AE436" s="8">
        <v>803650</v>
      </c>
      <c r="AF436" s="4">
        <v>1036800</v>
      </c>
      <c r="AG436" s="4">
        <v>881580</v>
      </c>
      <c r="AH436" s="4">
        <v>989890</v>
      </c>
      <c r="AI436" s="8">
        <f>AVERAGE(AJ436:AL436)</f>
        <v>849286.66666666663</v>
      </c>
      <c r="AJ436" s="4">
        <v>848890</v>
      </c>
      <c r="AK436" s="4">
        <v>858780</v>
      </c>
      <c r="AL436" s="4">
        <v>840190</v>
      </c>
    </row>
    <row r="437" spans="1:38" ht="16" x14ac:dyDescent="0.2">
      <c r="A437" s="5" t="s">
        <v>1645</v>
      </c>
      <c r="B437" s="5" t="s">
        <v>2611</v>
      </c>
      <c r="C437" s="7">
        <f>AVERAGE(D437:F437)</f>
        <v>2074466.6666666667</v>
      </c>
      <c r="D437" s="7">
        <v>2268500</v>
      </c>
      <c r="E437" s="7">
        <v>1921500</v>
      </c>
      <c r="F437" s="7">
        <v>2033400</v>
      </c>
      <c r="G437" s="8">
        <v>2091900</v>
      </c>
      <c r="H437" s="7">
        <v>2044200</v>
      </c>
      <c r="I437" s="7">
        <v>2431300</v>
      </c>
      <c r="J437" s="7">
        <v>2497200</v>
      </c>
      <c r="K437" s="8">
        <v>1845200</v>
      </c>
      <c r="L437" s="7">
        <v>1950700</v>
      </c>
      <c r="M437" s="7">
        <v>2214700</v>
      </c>
      <c r="N437" s="7">
        <v>2525800</v>
      </c>
      <c r="O437" s="8">
        <v>2467700</v>
      </c>
      <c r="P437" s="7">
        <f>AVERAGE(O437,Q437:R437)</f>
        <v>2489600</v>
      </c>
      <c r="Q437" s="7">
        <v>2459400</v>
      </c>
      <c r="R437" s="7">
        <v>2541700</v>
      </c>
      <c r="S437" s="8">
        <v>3216200</v>
      </c>
      <c r="T437" s="7">
        <v>2271600</v>
      </c>
      <c r="U437" s="7">
        <v>2882400</v>
      </c>
      <c r="V437" s="7">
        <v>2677700</v>
      </c>
      <c r="W437" s="8">
        <v>3617500</v>
      </c>
      <c r="X437" s="7">
        <v>3836700</v>
      </c>
      <c r="Y437" s="7">
        <v>3169900</v>
      </c>
      <c r="Z437" s="7">
        <v>3585000</v>
      </c>
      <c r="AA437" s="8">
        <v>3127100</v>
      </c>
      <c r="AB437" s="4">
        <v>3355900</v>
      </c>
      <c r="AC437" s="4">
        <v>2504900</v>
      </c>
      <c r="AD437" s="4">
        <v>2995966.67</v>
      </c>
      <c r="AE437" s="8">
        <v>3848500</v>
      </c>
      <c r="AF437" s="4">
        <v>2805400</v>
      </c>
      <c r="AG437" s="4">
        <v>2698300</v>
      </c>
      <c r="AH437" s="4">
        <v>3003500</v>
      </c>
      <c r="AI437" s="8">
        <v>2958900</v>
      </c>
      <c r="AJ437" s="4">
        <v>4262200</v>
      </c>
      <c r="AK437" s="4">
        <v>3662800</v>
      </c>
      <c r="AL437" s="4">
        <v>3841600</v>
      </c>
    </row>
    <row r="438" spans="1:38" ht="16" x14ac:dyDescent="0.2">
      <c r="A438" s="5" t="s">
        <v>1646</v>
      </c>
      <c r="B438" s="5" t="s">
        <v>3146</v>
      </c>
      <c r="C438" s="7">
        <v>3502600</v>
      </c>
      <c r="D438" s="7">
        <f>AVERAGE(C438,E438:F438)</f>
        <v>3416533.3333333335</v>
      </c>
      <c r="E438" s="7">
        <v>3363700</v>
      </c>
      <c r="F438" s="7">
        <v>3383300</v>
      </c>
      <c r="G438" s="8">
        <v>3385100</v>
      </c>
      <c r="H438" s="7">
        <v>3612900</v>
      </c>
      <c r="I438" s="7">
        <v>3926400</v>
      </c>
      <c r="J438" s="7">
        <v>3691300</v>
      </c>
      <c r="K438" s="8">
        <v>3256800</v>
      </c>
      <c r="L438" s="7">
        <v>4116800</v>
      </c>
      <c r="M438" s="7">
        <v>3563300</v>
      </c>
      <c r="N438" s="7">
        <v>3462500</v>
      </c>
      <c r="O438" s="8">
        <v>3748800</v>
      </c>
      <c r="P438" s="7">
        <v>3911700</v>
      </c>
      <c r="Q438" s="7">
        <v>3386100</v>
      </c>
      <c r="R438" s="7">
        <v>3327600</v>
      </c>
      <c r="S438" s="8">
        <v>3456400</v>
      </c>
      <c r="T438" s="7">
        <v>3720800</v>
      </c>
      <c r="U438" s="7">
        <v>4443100</v>
      </c>
      <c r="V438" s="7">
        <v>4498100</v>
      </c>
      <c r="W438" s="8">
        <v>4696700</v>
      </c>
      <c r="X438" s="7">
        <v>4017600</v>
      </c>
      <c r="Y438" s="7">
        <v>3948400</v>
      </c>
      <c r="Z438" s="7">
        <v>3842200</v>
      </c>
      <c r="AA438" s="8">
        <v>3997900</v>
      </c>
      <c r="AB438" s="4">
        <v>3999700</v>
      </c>
      <c r="AC438" s="4">
        <v>3498900</v>
      </c>
      <c r="AD438" s="4">
        <v>4788700</v>
      </c>
      <c r="AE438" s="8">
        <v>3952100</v>
      </c>
      <c r="AF438" s="4">
        <v>4117200</v>
      </c>
      <c r="AG438" s="4">
        <v>3808900</v>
      </c>
      <c r="AH438" s="4">
        <v>4622000</v>
      </c>
      <c r="AI438" s="8">
        <v>4000900</v>
      </c>
      <c r="AJ438" s="4">
        <v>4051400</v>
      </c>
      <c r="AK438" s="4">
        <f>AVERAGE(AI438:AJ438,AL438)</f>
        <v>3995800</v>
      </c>
      <c r="AL438" s="4">
        <v>3935100</v>
      </c>
    </row>
    <row r="439" spans="1:38" ht="16" x14ac:dyDescent="0.2">
      <c r="A439" s="5" t="s">
        <v>1650</v>
      </c>
      <c r="B439" s="5" t="s">
        <v>2601</v>
      </c>
      <c r="C439" s="7">
        <v>526310</v>
      </c>
      <c r="D439" s="7">
        <v>17011000</v>
      </c>
      <c r="E439" s="7">
        <v>28613000</v>
      </c>
      <c r="F439" s="7">
        <v>29996000</v>
      </c>
      <c r="G439" s="8">
        <v>21101000</v>
      </c>
      <c r="H439" s="7">
        <v>20116000</v>
      </c>
      <c r="I439" s="7">
        <v>17798000</v>
      </c>
      <c r="J439" s="7">
        <v>14141000</v>
      </c>
      <c r="K439" s="8">
        <v>24651000</v>
      </c>
      <c r="L439" s="7">
        <v>23327000</v>
      </c>
      <c r="M439" s="7">
        <v>14610000</v>
      </c>
      <c r="N439" s="7">
        <v>12665000</v>
      </c>
      <c r="O439" s="8">
        <v>14382000</v>
      </c>
      <c r="P439" s="7">
        <v>19677000</v>
      </c>
      <c r="Q439" s="7">
        <v>15912000</v>
      </c>
      <c r="R439" s="7">
        <v>21636000</v>
      </c>
      <c r="S439" s="8">
        <v>11530000</v>
      </c>
      <c r="T439" s="7">
        <v>20541000</v>
      </c>
      <c r="U439" s="7">
        <v>80450000</v>
      </c>
      <c r="V439" s="7">
        <v>24531000</v>
      </c>
      <c r="W439" s="8">
        <v>20265000</v>
      </c>
      <c r="X439" s="7">
        <v>14644000</v>
      </c>
      <c r="Y439" s="7">
        <v>13762000</v>
      </c>
      <c r="Z439" s="7">
        <v>11003000</v>
      </c>
      <c r="AA439" s="8">
        <f>AVERAGE(AB439:AD439)</f>
        <v>14803666.666666666</v>
      </c>
      <c r="AB439" s="4">
        <v>14408000</v>
      </c>
      <c r="AC439" s="4">
        <v>16321000</v>
      </c>
      <c r="AD439" s="4">
        <v>13682000</v>
      </c>
      <c r="AE439" s="8">
        <v>13864000</v>
      </c>
      <c r="AF439" s="4">
        <v>31211000</v>
      </c>
      <c r="AG439" s="4">
        <v>15807000</v>
      </c>
      <c r="AH439" s="4">
        <v>22201000</v>
      </c>
      <c r="AI439" s="8">
        <v>25463000</v>
      </c>
      <c r="AJ439" s="4">
        <v>15011000</v>
      </c>
      <c r="AK439" s="4">
        <v>25413000</v>
      </c>
      <c r="AL439" s="4">
        <v>17276000</v>
      </c>
    </row>
    <row r="440" spans="1:38" ht="16" x14ac:dyDescent="0.2">
      <c r="A440" s="5" t="s">
        <v>1655</v>
      </c>
      <c r="B440" s="5" t="s">
        <v>3149</v>
      </c>
      <c r="C440" s="7">
        <v>4324800</v>
      </c>
      <c r="D440" s="7">
        <v>6112800</v>
      </c>
      <c r="E440" s="7">
        <v>5490700</v>
      </c>
      <c r="F440" s="7">
        <v>4952600</v>
      </c>
      <c r="G440" s="8">
        <v>9822700</v>
      </c>
      <c r="H440" s="7">
        <f>AVERAGE(G440,I440:J440)</f>
        <v>9957466.666666666</v>
      </c>
      <c r="I440" s="7">
        <v>10174000</v>
      </c>
      <c r="J440" s="7">
        <v>9875700</v>
      </c>
      <c r="K440" s="8">
        <v>10820000</v>
      </c>
      <c r="L440" s="7">
        <v>11657000</v>
      </c>
      <c r="M440" s="7">
        <v>10387000</v>
      </c>
      <c r="N440" s="7">
        <v>11295000</v>
      </c>
      <c r="O440" s="8">
        <v>10777000</v>
      </c>
      <c r="P440" s="7">
        <v>11137000</v>
      </c>
      <c r="Q440" s="7">
        <v>9974000</v>
      </c>
      <c r="R440" s="7">
        <v>10017000</v>
      </c>
      <c r="S440" s="8">
        <v>10139000</v>
      </c>
      <c r="T440" s="7">
        <v>10657000</v>
      </c>
      <c r="U440" s="7">
        <v>11161000</v>
      </c>
      <c r="V440" s="7">
        <v>9818300</v>
      </c>
      <c r="W440" s="8">
        <v>27120000</v>
      </c>
      <c r="X440" s="7">
        <v>29359000</v>
      </c>
      <c r="Y440" s="7">
        <v>22645000</v>
      </c>
      <c r="Z440" s="7">
        <v>27586000</v>
      </c>
      <c r="AA440" s="8">
        <v>10465000</v>
      </c>
      <c r="AB440" s="4">
        <v>13283000</v>
      </c>
      <c r="AC440" s="4">
        <v>11860000</v>
      </c>
      <c r="AD440" s="4">
        <v>12208000</v>
      </c>
      <c r="AE440" s="8">
        <f>AVERAGE(AF440:AH440)</f>
        <v>14346333.333333334</v>
      </c>
      <c r="AF440" s="4">
        <v>13519000</v>
      </c>
      <c r="AG440" s="4">
        <v>14274000</v>
      </c>
      <c r="AH440" s="4">
        <v>15246000</v>
      </c>
      <c r="AI440" s="8">
        <v>12361000</v>
      </c>
      <c r="AJ440" s="4">
        <v>30605000</v>
      </c>
      <c r="AK440" s="4">
        <v>41664000</v>
      </c>
      <c r="AL440" s="4">
        <v>28403000</v>
      </c>
    </row>
    <row r="441" spans="1:38" ht="16" x14ac:dyDescent="0.2">
      <c r="A441" s="5" t="s">
        <v>1657</v>
      </c>
      <c r="B441" s="5" t="s">
        <v>2584</v>
      </c>
      <c r="C441" s="7">
        <v>2034000</v>
      </c>
      <c r="D441" s="7">
        <v>1664300</v>
      </c>
      <c r="E441" s="7">
        <v>2282700</v>
      </c>
      <c r="F441" s="7">
        <v>2359100</v>
      </c>
      <c r="G441" s="8">
        <v>1200400</v>
      </c>
      <c r="H441" s="7">
        <v>1081500</v>
      </c>
      <c r="I441" s="7">
        <v>1262100</v>
      </c>
      <c r="J441" s="7">
        <v>1503000</v>
      </c>
      <c r="K441" s="8">
        <v>1451200</v>
      </c>
      <c r="L441" s="7">
        <v>1357100</v>
      </c>
      <c r="M441" s="7">
        <v>1524300</v>
      </c>
      <c r="N441" s="7">
        <v>1444200</v>
      </c>
      <c r="O441" s="8">
        <v>617090</v>
      </c>
      <c r="P441" s="7">
        <v>822480</v>
      </c>
      <c r="Q441" s="7">
        <v>930300</v>
      </c>
      <c r="R441" s="7">
        <v>886000</v>
      </c>
      <c r="S441" s="8">
        <v>1686000</v>
      </c>
      <c r="T441" s="7">
        <v>1624400</v>
      </c>
      <c r="U441" s="7">
        <v>2388800</v>
      </c>
      <c r="V441" s="7">
        <v>1348900</v>
      </c>
      <c r="W441" s="8">
        <v>0</v>
      </c>
      <c r="X441" s="7">
        <v>0</v>
      </c>
      <c r="Y441" s="7">
        <v>0</v>
      </c>
      <c r="Z441" s="7">
        <v>0</v>
      </c>
      <c r="AA441" s="8">
        <v>1102100</v>
      </c>
      <c r="AB441" s="4">
        <v>828670</v>
      </c>
      <c r="AC441" s="4">
        <v>1156100</v>
      </c>
      <c r="AD441" s="4">
        <v>976400</v>
      </c>
      <c r="AE441" s="8">
        <v>653183.33299999998</v>
      </c>
      <c r="AF441" s="4">
        <v>692540</v>
      </c>
      <c r="AG441" s="4">
        <v>676300</v>
      </c>
      <c r="AH441" s="4">
        <v>590710</v>
      </c>
      <c r="AI441" s="8">
        <v>0</v>
      </c>
      <c r="AJ441" s="4">
        <v>0</v>
      </c>
      <c r="AK441" s="4">
        <v>0</v>
      </c>
      <c r="AL441" s="4">
        <v>0</v>
      </c>
    </row>
    <row r="442" spans="1:38" ht="16" x14ac:dyDescent="0.2">
      <c r="A442" s="5" t="s">
        <v>1660</v>
      </c>
      <c r="B442" s="5" t="s">
        <v>2584</v>
      </c>
      <c r="C442" s="7">
        <v>3945000</v>
      </c>
      <c r="D442" s="7">
        <v>2604700</v>
      </c>
      <c r="E442" s="7">
        <v>3067700</v>
      </c>
      <c r="F442" s="7">
        <v>2653400</v>
      </c>
      <c r="G442" s="8">
        <v>3158200</v>
      </c>
      <c r="H442" s="7">
        <v>3305600</v>
      </c>
      <c r="I442" s="7">
        <v>2920600</v>
      </c>
      <c r="J442" s="7">
        <v>2773100</v>
      </c>
      <c r="K442" s="8">
        <v>3090800</v>
      </c>
      <c r="L442" s="7">
        <v>2940600</v>
      </c>
      <c r="M442" s="7">
        <v>3398700</v>
      </c>
      <c r="N442" s="7">
        <v>3473800</v>
      </c>
      <c r="O442" s="8">
        <v>3737100</v>
      </c>
      <c r="P442" s="7">
        <v>3715500</v>
      </c>
      <c r="Q442" s="7">
        <v>2862600</v>
      </c>
      <c r="R442" s="7">
        <v>2857800</v>
      </c>
      <c r="S442" s="8">
        <v>3579100</v>
      </c>
      <c r="T442" s="7">
        <v>3291400</v>
      </c>
      <c r="U442" s="7">
        <v>4693900</v>
      </c>
      <c r="V442" s="7">
        <v>4201500</v>
      </c>
      <c r="W442" s="8">
        <v>3838000</v>
      </c>
      <c r="X442" s="7">
        <v>3236500</v>
      </c>
      <c r="Y442" s="7">
        <v>3280600</v>
      </c>
      <c r="Z442" s="7">
        <v>3084500</v>
      </c>
      <c r="AA442" s="8">
        <v>3353600</v>
      </c>
      <c r="AB442" s="4">
        <v>3460700</v>
      </c>
      <c r="AC442" s="4">
        <v>2865100</v>
      </c>
      <c r="AD442" s="4">
        <v>4146500</v>
      </c>
      <c r="AE442" s="8">
        <v>2523300</v>
      </c>
      <c r="AF442" s="4">
        <v>3077700</v>
      </c>
      <c r="AG442" s="4">
        <v>3139700</v>
      </c>
      <c r="AH442" s="4">
        <v>2614400</v>
      </c>
      <c r="AI442" s="8">
        <v>3245400</v>
      </c>
      <c r="AJ442" s="4">
        <v>3516100</v>
      </c>
      <c r="AK442" s="4">
        <v>2906900</v>
      </c>
      <c r="AL442" s="4">
        <v>2602000</v>
      </c>
    </row>
    <row r="443" spans="1:38" ht="16" x14ac:dyDescent="0.2">
      <c r="A443" s="5" t="s">
        <v>1662</v>
      </c>
      <c r="B443" s="5" t="s">
        <v>2623</v>
      </c>
      <c r="C443" s="7">
        <v>5019600</v>
      </c>
      <c r="D443" s="7">
        <v>8058200</v>
      </c>
      <c r="E443" s="7">
        <v>9013600</v>
      </c>
      <c r="F443" s="7">
        <v>11124000</v>
      </c>
      <c r="G443" s="8">
        <v>8162500</v>
      </c>
      <c r="H443" s="7">
        <v>9784400</v>
      </c>
      <c r="I443" s="7">
        <v>9187900</v>
      </c>
      <c r="J443" s="7">
        <v>10141000</v>
      </c>
      <c r="K443" s="8">
        <v>10216000</v>
      </c>
      <c r="L443" s="7">
        <v>13308000</v>
      </c>
      <c r="M443" s="7">
        <v>6470100</v>
      </c>
      <c r="N443" s="7">
        <v>10289000</v>
      </c>
      <c r="O443" s="8">
        <v>8413300</v>
      </c>
      <c r="P443" s="7">
        <v>8470800</v>
      </c>
      <c r="Q443" s="7">
        <v>9626900</v>
      </c>
      <c r="R443" s="7">
        <v>12807000</v>
      </c>
      <c r="S443" s="8">
        <v>6959200</v>
      </c>
      <c r="T443" s="7">
        <v>6647700</v>
      </c>
      <c r="U443" s="7">
        <v>9131500</v>
      </c>
      <c r="V443" s="7">
        <v>11684000</v>
      </c>
      <c r="W443" s="8">
        <v>5121600</v>
      </c>
      <c r="X443" s="7">
        <v>5440500</v>
      </c>
      <c r="Y443" s="7">
        <v>5641000</v>
      </c>
      <c r="Z443" s="7">
        <v>5227700</v>
      </c>
      <c r="AA443" s="8">
        <v>10247000</v>
      </c>
      <c r="AB443" s="4">
        <v>10325000</v>
      </c>
      <c r="AC443" s="4">
        <v>8109800</v>
      </c>
      <c r="AD443" s="4">
        <v>8464700</v>
      </c>
      <c r="AE443" s="8">
        <v>4769400</v>
      </c>
      <c r="AF443" s="4">
        <v>7638700</v>
      </c>
      <c r="AG443" s="4">
        <v>9601300</v>
      </c>
      <c r="AH443" s="4">
        <v>9906700</v>
      </c>
      <c r="AI443" s="8">
        <f>AVERAGE(AJ443:AL443)</f>
        <v>4839733.333333333</v>
      </c>
      <c r="AJ443" s="4">
        <v>5397900</v>
      </c>
      <c r="AK443" s="4">
        <v>4298100</v>
      </c>
      <c r="AL443" s="4">
        <v>4823200</v>
      </c>
    </row>
    <row r="444" spans="1:38" ht="16" x14ac:dyDescent="0.2">
      <c r="A444" s="5" t="s">
        <v>1664</v>
      </c>
      <c r="B444" s="5" t="s">
        <v>3152</v>
      </c>
      <c r="C444" s="7">
        <v>527923.33299999998</v>
      </c>
      <c r="D444" s="7">
        <v>477720</v>
      </c>
      <c r="E444" s="7">
        <v>539360</v>
      </c>
      <c r="F444" s="7">
        <v>566690</v>
      </c>
      <c r="G444" s="8">
        <v>476870</v>
      </c>
      <c r="H444" s="7">
        <v>455840</v>
      </c>
      <c r="I444" s="7">
        <v>591830</v>
      </c>
      <c r="J444" s="7">
        <v>701710</v>
      </c>
      <c r="K444" s="8">
        <v>503770</v>
      </c>
      <c r="L444" s="7">
        <v>680010</v>
      </c>
      <c r="M444" s="7">
        <v>577910</v>
      </c>
      <c r="N444" s="7">
        <v>515470</v>
      </c>
      <c r="O444" s="8">
        <v>505143.33299999998</v>
      </c>
      <c r="P444" s="7">
        <v>540340</v>
      </c>
      <c r="Q444" s="7">
        <v>585010</v>
      </c>
      <c r="R444" s="7">
        <v>390080</v>
      </c>
      <c r="S444" s="8">
        <v>539130</v>
      </c>
      <c r="T444" s="7">
        <v>587460</v>
      </c>
      <c r="U444" s="7">
        <v>380780</v>
      </c>
      <c r="V444" s="7">
        <v>842470</v>
      </c>
      <c r="W444" s="8">
        <v>537940</v>
      </c>
      <c r="X444" s="7">
        <v>412450</v>
      </c>
      <c r="Y444" s="7">
        <v>585850</v>
      </c>
      <c r="Z444" s="7">
        <v>512080</v>
      </c>
      <c r="AA444" s="8">
        <v>667450</v>
      </c>
      <c r="AB444" s="4">
        <v>617230</v>
      </c>
      <c r="AC444" s="4">
        <v>418750</v>
      </c>
      <c r="AD444" s="4">
        <v>798970</v>
      </c>
      <c r="AE444" s="8">
        <f>AVERAGE(AF444:AH444)</f>
        <v>610356.66666666663</v>
      </c>
      <c r="AF444" s="4">
        <v>618590</v>
      </c>
      <c r="AG444" s="4">
        <v>587240</v>
      </c>
      <c r="AH444" s="4">
        <v>625240</v>
      </c>
      <c r="AI444" s="8">
        <v>687350</v>
      </c>
      <c r="AJ444" s="4">
        <v>532630</v>
      </c>
      <c r="AK444" s="4">
        <v>501800</v>
      </c>
      <c r="AL444" s="4">
        <v>716130</v>
      </c>
    </row>
    <row r="445" spans="1:38" ht="16" x14ac:dyDescent="0.2">
      <c r="A445" s="5" t="s">
        <v>1665</v>
      </c>
      <c r="B445" s="5" t="s">
        <v>2710</v>
      </c>
      <c r="C445" s="7">
        <f>AVERAGE(D445:F445)</f>
        <v>6892333.333333333</v>
      </c>
      <c r="D445" s="7">
        <v>7308000</v>
      </c>
      <c r="E445" s="7">
        <v>6453900</v>
      </c>
      <c r="F445" s="7">
        <v>6915100</v>
      </c>
      <c r="G445" s="8">
        <v>5261500</v>
      </c>
      <c r="H445" s="7">
        <v>5359100</v>
      </c>
      <c r="I445" s="7">
        <v>5864500</v>
      </c>
      <c r="J445" s="7">
        <v>6374700</v>
      </c>
      <c r="K445" s="8">
        <v>5817900</v>
      </c>
      <c r="L445" s="7">
        <v>5537300</v>
      </c>
      <c r="M445" s="7">
        <v>6114800</v>
      </c>
      <c r="N445" s="7">
        <v>5738200</v>
      </c>
      <c r="O445" s="8">
        <v>5343000</v>
      </c>
      <c r="P445" s="7">
        <v>4859800</v>
      </c>
      <c r="Q445" s="7">
        <v>4337800</v>
      </c>
      <c r="R445" s="7">
        <v>4630200</v>
      </c>
      <c r="S445" s="8">
        <v>5181300</v>
      </c>
      <c r="T445" s="7">
        <v>4860700</v>
      </c>
      <c r="U445" s="7">
        <v>5276600</v>
      </c>
      <c r="V445" s="7">
        <v>6344800</v>
      </c>
      <c r="W445" s="8">
        <v>4877800</v>
      </c>
      <c r="X445" s="7">
        <v>4947000</v>
      </c>
      <c r="Y445" s="7">
        <v>5616900</v>
      </c>
      <c r="Z445" s="7">
        <v>5568100</v>
      </c>
      <c r="AA445" s="8">
        <v>6155000</v>
      </c>
      <c r="AB445" s="4">
        <v>6000700</v>
      </c>
      <c r="AC445" s="4">
        <v>5502100</v>
      </c>
      <c r="AD445" s="4">
        <v>7156100</v>
      </c>
      <c r="AE445" s="8">
        <v>5194800</v>
      </c>
      <c r="AF445" s="4">
        <v>6174200</v>
      </c>
      <c r="AG445" s="4">
        <v>5515300</v>
      </c>
      <c r="AH445" s="4">
        <v>7284000</v>
      </c>
      <c r="AI445" s="8">
        <v>5936300</v>
      </c>
      <c r="AJ445" s="4">
        <v>5151500</v>
      </c>
      <c r="AK445" s="4">
        <v>5591500</v>
      </c>
      <c r="AL445" s="4">
        <v>5333900</v>
      </c>
    </row>
    <row r="446" spans="1:38" ht="16" x14ac:dyDescent="0.2">
      <c r="A446" s="5" t="s">
        <v>1668</v>
      </c>
      <c r="B446" s="5" t="s">
        <v>3154</v>
      </c>
      <c r="C446" s="7">
        <v>435590</v>
      </c>
      <c r="D446" s="7">
        <v>1082600</v>
      </c>
      <c r="E446" s="7">
        <v>1071600</v>
      </c>
      <c r="F446" s="7">
        <v>1201700</v>
      </c>
      <c r="G446" s="8">
        <v>2246100</v>
      </c>
      <c r="H446" s="7">
        <v>2330100</v>
      </c>
      <c r="I446" s="7">
        <v>1678000</v>
      </c>
      <c r="J446" s="7">
        <v>1508800</v>
      </c>
      <c r="K446" s="8">
        <v>2310900</v>
      </c>
      <c r="L446" s="7">
        <v>1540300</v>
      </c>
      <c r="M446" s="7">
        <v>1556500</v>
      </c>
      <c r="N446" s="7">
        <v>2837500</v>
      </c>
      <c r="O446" s="8">
        <v>2413000</v>
      </c>
      <c r="P446" s="7">
        <v>1526100</v>
      </c>
      <c r="Q446" s="7">
        <v>1849100</v>
      </c>
      <c r="R446" s="7">
        <v>2001800</v>
      </c>
      <c r="S446" s="8">
        <v>2025600</v>
      </c>
      <c r="T446" s="7">
        <v>1933700</v>
      </c>
      <c r="U446" s="7">
        <v>1034700</v>
      </c>
      <c r="V446" s="7">
        <v>1410500</v>
      </c>
      <c r="W446" s="8">
        <v>1407100</v>
      </c>
      <c r="X446" s="7">
        <v>1514300</v>
      </c>
      <c r="Y446" s="7">
        <v>1569000</v>
      </c>
      <c r="Z446" s="7">
        <v>1630400</v>
      </c>
      <c r="AA446" s="8">
        <v>2553100</v>
      </c>
      <c r="AB446" s="4">
        <v>1605200</v>
      </c>
      <c r="AC446" s="4">
        <v>2257900</v>
      </c>
      <c r="AD446" s="4">
        <v>2050600</v>
      </c>
      <c r="AE446" s="8">
        <f>AVERAGE(AF446:AH446)</f>
        <v>1746766.6666666667</v>
      </c>
      <c r="AF446" s="4">
        <v>1751300</v>
      </c>
      <c r="AG446" s="4">
        <v>1724700</v>
      </c>
      <c r="AH446" s="4">
        <v>1764300</v>
      </c>
      <c r="AI446" s="8">
        <v>2025000</v>
      </c>
      <c r="AJ446" s="4">
        <v>1299700</v>
      </c>
      <c r="AK446" s="4">
        <v>1131600</v>
      </c>
      <c r="AL446" s="4">
        <v>1546400</v>
      </c>
    </row>
    <row r="447" spans="1:38" ht="16" x14ac:dyDescent="0.2">
      <c r="A447" s="5" t="s">
        <v>1670</v>
      </c>
      <c r="B447" s="5" t="s">
        <v>3097</v>
      </c>
      <c r="C447" s="7">
        <v>798413.33299999998</v>
      </c>
      <c r="D447" s="7">
        <v>961270</v>
      </c>
      <c r="E447" s="7">
        <v>797110</v>
      </c>
      <c r="F447" s="7">
        <v>636860</v>
      </c>
      <c r="G447" s="8">
        <v>651510</v>
      </c>
      <c r="H447" s="7">
        <v>496450</v>
      </c>
      <c r="I447" s="7">
        <v>605720</v>
      </c>
      <c r="J447" s="7">
        <v>788710</v>
      </c>
      <c r="K447" s="8">
        <v>792830</v>
      </c>
      <c r="L447" s="7">
        <v>831840</v>
      </c>
      <c r="M447" s="7">
        <v>783960</v>
      </c>
      <c r="N447" s="7">
        <v>687490</v>
      </c>
      <c r="O447" s="8">
        <v>838530</v>
      </c>
      <c r="P447" s="7">
        <v>800910</v>
      </c>
      <c r="Q447" s="7">
        <v>521310</v>
      </c>
      <c r="R447" s="7">
        <v>564840</v>
      </c>
      <c r="S447" s="8">
        <v>536540</v>
      </c>
      <c r="T447" s="7">
        <v>522470</v>
      </c>
      <c r="U447" s="7">
        <v>727200</v>
      </c>
      <c r="V447" s="7">
        <v>453930</v>
      </c>
      <c r="W447" s="8">
        <v>466090</v>
      </c>
      <c r="X447" s="7">
        <v>557630</v>
      </c>
      <c r="Y447" s="7">
        <v>352100</v>
      </c>
      <c r="Z447" s="7">
        <v>469100</v>
      </c>
      <c r="AA447" s="8">
        <v>944610</v>
      </c>
      <c r="AB447" s="4">
        <v>896640</v>
      </c>
      <c r="AC447" s="4">
        <v>631550</v>
      </c>
      <c r="AD447" s="4">
        <v>466520</v>
      </c>
      <c r="AE447" s="8">
        <v>356370</v>
      </c>
      <c r="AF447" s="4">
        <v>568470</v>
      </c>
      <c r="AG447" s="4">
        <v>372970</v>
      </c>
      <c r="AH447" s="4">
        <v>651780</v>
      </c>
      <c r="AI447" s="8">
        <v>560610</v>
      </c>
      <c r="AJ447" s="4">
        <v>400020</v>
      </c>
      <c r="AK447" s="4">
        <v>359240</v>
      </c>
      <c r="AL447" s="4">
        <v>396330</v>
      </c>
    </row>
    <row r="448" spans="1:38" ht="16" x14ac:dyDescent="0.2">
      <c r="A448" s="5" t="s">
        <v>1671</v>
      </c>
      <c r="B448" s="5" t="s">
        <v>2795</v>
      </c>
      <c r="C448" s="7">
        <f>AVERAGE(D448:F448)</f>
        <v>3675333.3333333335</v>
      </c>
      <c r="D448" s="7">
        <v>3595900</v>
      </c>
      <c r="E448" s="7">
        <v>3887500</v>
      </c>
      <c r="F448" s="7">
        <v>3542600</v>
      </c>
      <c r="G448" s="8">
        <v>3119300</v>
      </c>
      <c r="H448" s="7">
        <v>3281300</v>
      </c>
      <c r="I448" s="7">
        <v>2698500</v>
      </c>
      <c r="J448" s="7">
        <v>3729200</v>
      </c>
      <c r="K448" s="8">
        <v>3434800</v>
      </c>
      <c r="L448" s="7">
        <v>3112700</v>
      </c>
      <c r="M448" s="7">
        <v>3910900</v>
      </c>
      <c r="N448" s="7">
        <v>3463900</v>
      </c>
      <c r="O448" s="8">
        <v>3871000</v>
      </c>
      <c r="P448" s="7">
        <v>4312400</v>
      </c>
      <c r="Q448" s="7">
        <v>3552300</v>
      </c>
      <c r="R448" s="7">
        <v>3946400</v>
      </c>
      <c r="S448" s="8">
        <v>4514200</v>
      </c>
      <c r="T448" s="7">
        <v>4092600</v>
      </c>
      <c r="U448" s="7">
        <v>3990500</v>
      </c>
      <c r="V448" s="7">
        <v>3845200</v>
      </c>
      <c r="W448" s="8">
        <v>2949400</v>
      </c>
      <c r="X448" s="7">
        <v>3418300</v>
      </c>
      <c r="Y448" s="7">
        <v>3533100</v>
      </c>
      <c r="Z448" s="7">
        <v>3050900</v>
      </c>
      <c r="AA448" s="8">
        <v>4408300</v>
      </c>
      <c r="AB448" s="4">
        <v>3759600</v>
      </c>
      <c r="AC448" s="4">
        <v>4310100</v>
      </c>
      <c r="AD448" s="4">
        <v>5751600</v>
      </c>
      <c r="AE448" s="8">
        <v>2909500</v>
      </c>
      <c r="AF448" s="4">
        <v>3544700</v>
      </c>
      <c r="AG448" s="4">
        <v>3636100</v>
      </c>
      <c r="AH448" s="4">
        <v>3438700</v>
      </c>
      <c r="AI448" s="8">
        <v>3497800</v>
      </c>
      <c r="AJ448" s="4">
        <v>3073900</v>
      </c>
      <c r="AK448" s="4">
        <v>3390300</v>
      </c>
      <c r="AL448" s="4">
        <v>2984700</v>
      </c>
    </row>
    <row r="449" spans="1:38" ht="16" x14ac:dyDescent="0.2">
      <c r="A449" s="5" t="s">
        <v>1680</v>
      </c>
      <c r="B449" s="5" t="s">
        <v>2584</v>
      </c>
      <c r="C449" s="7">
        <v>4579500</v>
      </c>
      <c r="D449" s="7">
        <v>3449800</v>
      </c>
      <c r="E449" s="7">
        <v>4156500</v>
      </c>
      <c r="F449" s="7">
        <v>4428800</v>
      </c>
      <c r="G449" s="8">
        <v>3620300</v>
      </c>
      <c r="H449" s="7">
        <v>2596900</v>
      </c>
      <c r="I449" s="7">
        <v>2787400</v>
      </c>
      <c r="J449" s="7">
        <v>3299500</v>
      </c>
      <c r="K449" s="8">
        <v>2987700</v>
      </c>
      <c r="L449" s="7">
        <v>3907200</v>
      </c>
      <c r="M449" s="7">
        <v>3838300</v>
      </c>
      <c r="N449" s="7">
        <v>3120700</v>
      </c>
      <c r="O449" s="8">
        <v>2532200</v>
      </c>
      <c r="P449" s="7">
        <v>1753300</v>
      </c>
      <c r="Q449" s="7">
        <v>1939900</v>
      </c>
      <c r="R449" s="7">
        <v>2220900</v>
      </c>
      <c r="S449" s="8">
        <v>2585600</v>
      </c>
      <c r="T449" s="7">
        <v>2760500</v>
      </c>
      <c r="U449" s="7">
        <v>4995800</v>
      </c>
      <c r="V449" s="7">
        <v>4244600</v>
      </c>
      <c r="W449" s="8">
        <v>0</v>
      </c>
      <c r="X449" s="7">
        <v>0</v>
      </c>
      <c r="Y449" s="7">
        <v>0</v>
      </c>
      <c r="Z449" s="7">
        <v>0</v>
      </c>
      <c r="AA449" s="8">
        <v>3626500</v>
      </c>
      <c r="AB449" s="4">
        <v>2526400</v>
      </c>
      <c r="AC449" s="4">
        <v>2734200</v>
      </c>
      <c r="AD449" s="4">
        <v>2186300</v>
      </c>
      <c r="AE449" s="8">
        <v>2143233.33</v>
      </c>
      <c r="AF449" s="4">
        <v>2112600</v>
      </c>
      <c r="AG449" s="4">
        <v>1887800</v>
      </c>
      <c r="AH449" s="4">
        <v>2429300</v>
      </c>
      <c r="AI449" s="8">
        <v>0</v>
      </c>
      <c r="AJ449" s="4">
        <v>0</v>
      </c>
      <c r="AK449" s="4">
        <v>0</v>
      </c>
      <c r="AL449" s="4">
        <v>0</v>
      </c>
    </row>
    <row r="450" spans="1:38" ht="16" x14ac:dyDescent="0.2">
      <c r="A450" s="5" t="s">
        <v>1684</v>
      </c>
      <c r="B450" s="5" t="s">
        <v>2601</v>
      </c>
      <c r="C450" s="7">
        <v>7598666.6699999999</v>
      </c>
      <c r="D450" s="7">
        <v>8365700</v>
      </c>
      <c r="E450" s="7">
        <v>9180800</v>
      </c>
      <c r="F450" s="7">
        <v>5249500</v>
      </c>
      <c r="G450" s="8">
        <v>8762000</v>
      </c>
      <c r="H450" s="7">
        <v>5667400</v>
      </c>
      <c r="I450" s="7">
        <v>11530000</v>
      </c>
      <c r="J450" s="7">
        <v>8476700</v>
      </c>
      <c r="K450" s="8">
        <v>7146900</v>
      </c>
      <c r="L450" s="7">
        <v>7772000</v>
      </c>
      <c r="M450" s="7">
        <v>6427400</v>
      </c>
      <c r="N450" s="7">
        <v>9019300</v>
      </c>
      <c r="O450" s="8">
        <v>7649400</v>
      </c>
      <c r="P450" s="7">
        <v>9880700</v>
      </c>
      <c r="Q450" s="7">
        <v>4015400</v>
      </c>
      <c r="R450" s="7">
        <v>5722100</v>
      </c>
      <c r="S450" s="8">
        <v>6126800</v>
      </c>
      <c r="T450" s="7">
        <v>11469000</v>
      </c>
      <c r="U450" s="7">
        <v>6233100</v>
      </c>
      <c r="V450" s="7">
        <v>3271900</v>
      </c>
      <c r="W450" s="8">
        <v>7777900</v>
      </c>
      <c r="X450" s="7">
        <v>6044100</v>
      </c>
      <c r="Y450" s="7">
        <v>5853900</v>
      </c>
      <c r="Z450" s="7">
        <v>5565500</v>
      </c>
      <c r="AA450" s="8">
        <v>5626400</v>
      </c>
      <c r="AB450" s="4">
        <v>5360200</v>
      </c>
      <c r="AC450" s="4">
        <f>AVERAGE(AA450:AB450,AD450)</f>
        <v>5968533.333333333</v>
      </c>
      <c r="AD450" s="4">
        <v>6919000</v>
      </c>
      <c r="AE450" s="8">
        <v>5476300</v>
      </c>
      <c r="AF450" s="4">
        <v>7747400</v>
      </c>
      <c r="AG450" s="4">
        <v>6424300</v>
      </c>
      <c r="AH450" s="4">
        <v>5012000</v>
      </c>
      <c r="AI450" s="8">
        <v>7435800</v>
      </c>
      <c r="AJ450" s="4">
        <f>AVERAGE(AI450,AK450:AL450)</f>
        <v>7786466.666666667</v>
      </c>
      <c r="AK450" s="4">
        <v>8076500</v>
      </c>
      <c r="AL450" s="4">
        <v>7847100</v>
      </c>
    </row>
    <row r="451" spans="1:38" ht="16" x14ac:dyDescent="0.2">
      <c r="A451" s="5" t="s">
        <v>1693</v>
      </c>
      <c r="B451" s="5" t="s">
        <v>3158</v>
      </c>
      <c r="C451" s="7">
        <v>15143000</v>
      </c>
      <c r="D451" s="7">
        <v>12655000</v>
      </c>
      <c r="E451" s="7">
        <v>12979000</v>
      </c>
      <c r="F451" s="7">
        <v>11757000</v>
      </c>
      <c r="G451" s="8">
        <v>11814000</v>
      </c>
      <c r="H451" s="7">
        <v>10210000</v>
      </c>
      <c r="I451" s="7">
        <v>12315000</v>
      </c>
      <c r="J451" s="7">
        <v>10377000</v>
      </c>
      <c r="K451" s="8">
        <v>8268500</v>
      </c>
      <c r="L451" s="7">
        <v>11395000</v>
      </c>
      <c r="M451" s="7">
        <v>10508000</v>
      </c>
      <c r="N451" s="7">
        <v>10918000</v>
      </c>
      <c r="O451" s="8">
        <v>12946000</v>
      </c>
      <c r="P451" s="7">
        <v>10178000</v>
      </c>
      <c r="Q451" s="7">
        <v>10343000</v>
      </c>
      <c r="R451" s="7">
        <v>12507000</v>
      </c>
      <c r="S451" s="8">
        <v>10004000</v>
      </c>
      <c r="T451" s="7">
        <v>10131000</v>
      </c>
      <c r="U451" s="7">
        <f>AVERAGE(S451:T451,V451)</f>
        <v>10199000</v>
      </c>
      <c r="V451" s="7">
        <v>10462000</v>
      </c>
      <c r="W451" s="8">
        <v>8377600</v>
      </c>
      <c r="X451" s="7">
        <v>6432000</v>
      </c>
      <c r="Y451" s="7">
        <v>8219100</v>
      </c>
      <c r="Z451" s="7">
        <v>7154000</v>
      </c>
      <c r="AA451" s="8">
        <v>11896000</v>
      </c>
      <c r="AB451" s="4">
        <v>11609000</v>
      </c>
      <c r="AC451" s="4">
        <v>9308500</v>
      </c>
      <c r="AD451" s="4">
        <v>12829000</v>
      </c>
      <c r="AE451" s="8">
        <v>8378000</v>
      </c>
      <c r="AF451" s="4">
        <v>10868000</v>
      </c>
      <c r="AG451" s="4">
        <v>9282900</v>
      </c>
      <c r="AH451" s="4">
        <v>10967000</v>
      </c>
      <c r="AI451" s="8">
        <v>11607000</v>
      </c>
      <c r="AJ451" s="4">
        <v>8162400</v>
      </c>
      <c r="AK451" s="4">
        <v>7883200</v>
      </c>
      <c r="AL451" s="4">
        <v>7101400</v>
      </c>
    </row>
    <row r="452" spans="1:38" ht="16" x14ac:dyDescent="0.2">
      <c r="A452" s="5" t="s">
        <v>1694</v>
      </c>
      <c r="B452" s="5" t="s">
        <v>2584</v>
      </c>
      <c r="C452" s="7">
        <v>22135000</v>
      </c>
      <c r="D452" s="7">
        <v>28346000</v>
      </c>
      <c r="E452" s="7">
        <v>27655000</v>
      </c>
      <c r="F452" s="7">
        <v>26167000</v>
      </c>
      <c r="G452" s="8">
        <v>14919000</v>
      </c>
      <c r="H452" s="7">
        <v>13544000</v>
      </c>
      <c r="I452" s="7">
        <v>15064000</v>
      </c>
      <c r="J452" s="7">
        <v>17190000</v>
      </c>
      <c r="K452" s="8">
        <v>17108000</v>
      </c>
      <c r="L452" s="7">
        <v>20775000</v>
      </c>
      <c r="M452" s="7">
        <v>17632000</v>
      </c>
      <c r="N452" s="7">
        <v>19657000</v>
      </c>
      <c r="O452" s="8">
        <v>6502300</v>
      </c>
      <c r="P452" s="7">
        <f>AVERAGE(O452,Q452:R452)</f>
        <v>6420900</v>
      </c>
      <c r="Q452" s="7">
        <v>6355300</v>
      </c>
      <c r="R452" s="7">
        <v>6405100</v>
      </c>
      <c r="S452" s="8">
        <v>13421000</v>
      </c>
      <c r="T452" s="7">
        <v>11880000</v>
      </c>
      <c r="U452" s="7">
        <v>12426000</v>
      </c>
      <c r="V452" s="7">
        <v>11406000</v>
      </c>
      <c r="W452" s="8">
        <v>0</v>
      </c>
      <c r="X452" s="7">
        <v>0</v>
      </c>
      <c r="Y452" s="7">
        <v>0</v>
      </c>
      <c r="Z452" s="7">
        <v>0</v>
      </c>
      <c r="AA452" s="8">
        <v>9788900</v>
      </c>
      <c r="AB452" s="4">
        <v>7762300</v>
      </c>
      <c r="AC452" s="4">
        <v>9730400</v>
      </c>
      <c r="AD452" s="4">
        <v>6873900</v>
      </c>
      <c r="AE452" s="8">
        <v>7872266.6699999999</v>
      </c>
      <c r="AF452" s="4">
        <v>7862100</v>
      </c>
      <c r="AG452" s="4">
        <v>7834600</v>
      </c>
      <c r="AH452" s="4">
        <v>7920100</v>
      </c>
      <c r="AI452" s="8">
        <v>0</v>
      </c>
      <c r="AJ452" s="4">
        <v>0</v>
      </c>
      <c r="AK452" s="4">
        <v>0</v>
      </c>
      <c r="AL452" s="4">
        <v>0</v>
      </c>
    </row>
    <row r="453" spans="1:38" ht="16" x14ac:dyDescent="0.2">
      <c r="A453" s="5" t="s">
        <v>1697</v>
      </c>
      <c r="B453" s="5" t="s">
        <v>2594</v>
      </c>
      <c r="C453" s="7">
        <v>0</v>
      </c>
      <c r="D453" s="7">
        <v>0</v>
      </c>
      <c r="E453" s="7">
        <v>0</v>
      </c>
      <c r="F453" s="7">
        <v>0</v>
      </c>
      <c r="G453" s="8">
        <v>0</v>
      </c>
      <c r="H453" s="7">
        <v>0</v>
      </c>
      <c r="I453" s="7">
        <v>0</v>
      </c>
      <c r="J453" s="7">
        <v>0</v>
      </c>
      <c r="K453" s="8">
        <v>0</v>
      </c>
      <c r="L453" s="7">
        <v>0</v>
      </c>
      <c r="M453" s="7">
        <v>0</v>
      </c>
      <c r="N453" s="7">
        <v>0</v>
      </c>
      <c r="O453" s="8">
        <v>0</v>
      </c>
      <c r="P453" s="7">
        <v>0</v>
      </c>
      <c r="Q453" s="7">
        <v>0</v>
      </c>
      <c r="R453" s="7">
        <v>0</v>
      </c>
      <c r="S453" s="8">
        <v>0</v>
      </c>
      <c r="T453" s="7">
        <v>0</v>
      </c>
      <c r="U453" s="7">
        <v>0</v>
      </c>
      <c r="V453" s="7">
        <v>0</v>
      </c>
      <c r="W453" s="8">
        <v>0</v>
      </c>
      <c r="X453" s="7">
        <v>0</v>
      </c>
      <c r="Y453" s="7">
        <v>0</v>
      </c>
      <c r="Z453" s="7">
        <v>0</v>
      </c>
      <c r="AA453" s="8">
        <v>0</v>
      </c>
      <c r="AB453" s="4">
        <v>0</v>
      </c>
      <c r="AC453" s="4">
        <v>0</v>
      </c>
      <c r="AD453" s="4">
        <v>0</v>
      </c>
      <c r="AE453" s="8">
        <v>855040</v>
      </c>
      <c r="AF453" s="4">
        <v>904650</v>
      </c>
      <c r="AG453" s="4">
        <v>889360</v>
      </c>
      <c r="AH453" s="4">
        <v>771110</v>
      </c>
      <c r="AI453" s="8">
        <v>0</v>
      </c>
      <c r="AJ453" s="4">
        <v>0</v>
      </c>
      <c r="AK453" s="4">
        <v>0</v>
      </c>
      <c r="AL453" s="4">
        <v>0</v>
      </c>
    </row>
    <row r="454" spans="1:38" ht="16" x14ac:dyDescent="0.2">
      <c r="A454" s="5" t="s">
        <v>1698</v>
      </c>
      <c r="B454" s="5" t="s">
        <v>3159</v>
      </c>
      <c r="C454" s="7">
        <v>0</v>
      </c>
      <c r="D454" s="7">
        <v>0</v>
      </c>
      <c r="E454" s="7">
        <v>0</v>
      </c>
      <c r="F454" s="7">
        <v>0</v>
      </c>
      <c r="G454" s="8">
        <v>0</v>
      </c>
      <c r="H454" s="7">
        <v>0</v>
      </c>
      <c r="I454" s="7">
        <v>0</v>
      </c>
      <c r="J454" s="7">
        <v>0</v>
      </c>
      <c r="K454" s="8">
        <v>0</v>
      </c>
      <c r="L454" s="7">
        <v>0</v>
      </c>
      <c r="M454" s="7">
        <v>0</v>
      </c>
      <c r="N454" s="7">
        <v>0</v>
      </c>
      <c r="O454" s="8">
        <v>0</v>
      </c>
      <c r="P454" s="7">
        <v>0</v>
      </c>
      <c r="Q454" s="7">
        <v>0</v>
      </c>
      <c r="R454" s="7">
        <v>0</v>
      </c>
      <c r="S454" s="8">
        <v>0</v>
      </c>
      <c r="T454" s="7">
        <v>0</v>
      </c>
      <c r="U454" s="7">
        <v>0</v>
      </c>
      <c r="V454" s="7">
        <v>0</v>
      </c>
      <c r="W454" s="8">
        <v>0</v>
      </c>
      <c r="X454" s="7">
        <v>0</v>
      </c>
      <c r="Y454" s="7">
        <v>0</v>
      </c>
      <c r="Z454" s="7">
        <v>0</v>
      </c>
      <c r="AA454" s="8">
        <v>0</v>
      </c>
      <c r="AB454" s="4">
        <v>0</v>
      </c>
      <c r="AC454" s="4">
        <v>0</v>
      </c>
      <c r="AD454" s="4">
        <v>0</v>
      </c>
      <c r="AE454" s="8">
        <v>0</v>
      </c>
      <c r="AF454" s="4">
        <v>0</v>
      </c>
      <c r="AG454" s="4">
        <v>0</v>
      </c>
      <c r="AH454" s="4">
        <v>0</v>
      </c>
      <c r="AI454" s="8">
        <v>293306.66700000002</v>
      </c>
      <c r="AJ454" s="4">
        <v>415600</v>
      </c>
      <c r="AK454" s="4">
        <v>269530</v>
      </c>
      <c r="AL454" s="4">
        <v>194790</v>
      </c>
    </row>
    <row r="455" spans="1:38" ht="16" x14ac:dyDescent="0.2">
      <c r="A455" s="5" t="s">
        <v>1706</v>
      </c>
      <c r="B455" s="5" t="s">
        <v>3161</v>
      </c>
      <c r="C455" s="7">
        <f>AVERAGE(D455:F455)</f>
        <v>9890466.666666666</v>
      </c>
      <c r="D455" s="7">
        <v>9292000</v>
      </c>
      <c r="E455" s="7">
        <v>10487000</v>
      </c>
      <c r="F455" s="7">
        <v>9892400</v>
      </c>
      <c r="G455" s="8">
        <v>12310000</v>
      </c>
      <c r="H455" s="7">
        <v>12183000</v>
      </c>
      <c r="I455" s="7">
        <v>14113000</v>
      </c>
      <c r="J455" s="7">
        <v>11618000</v>
      </c>
      <c r="K455" s="8">
        <v>13864000</v>
      </c>
      <c r="L455" s="7">
        <v>16137000</v>
      </c>
      <c r="M455" s="7">
        <v>12941000</v>
      </c>
      <c r="N455" s="7">
        <v>12829000</v>
      </c>
      <c r="O455" s="8">
        <v>11939000</v>
      </c>
      <c r="P455" s="7">
        <v>11920000</v>
      </c>
      <c r="Q455" s="7">
        <f>AVERAGE(O455:P455,R455)</f>
        <v>12004000</v>
      </c>
      <c r="R455" s="7">
        <v>12153000</v>
      </c>
      <c r="S455" s="8">
        <v>14573000</v>
      </c>
      <c r="T455" s="7">
        <v>12301000</v>
      </c>
      <c r="U455" s="7">
        <v>13719000</v>
      </c>
      <c r="V455" s="7">
        <v>10839000</v>
      </c>
      <c r="W455" s="8">
        <v>12549000</v>
      </c>
      <c r="X455" s="7">
        <v>11166000</v>
      </c>
      <c r="Y455" s="7">
        <v>9582000</v>
      </c>
      <c r="Z455" s="7">
        <v>10450000</v>
      </c>
      <c r="AA455" s="8">
        <v>14161000</v>
      </c>
      <c r="AB455" s="4">
        <v>13713000</v>
      </c>
      <c r="AC455" s="4">
        <v>11689000</v>
      </c>
      <c r="AD455" s="4">
        <v>15404000</v>
      </c>
      <c r="AE455" s="8">
        <v>8919700</v>
      </c>
      <c r="AF455" s="4">
        <v>10290000</v>
      </c>
      <c r="AG455" s="4">
        <v>12191000</v>
      </c>
      <c r="AH455" s="4">
        <v>11572000</v>
      </c>
      <c r="AI455" s="8">
        <v>12736000</v>
      </c>
      <c r="AJ455" s="4">
        <v>8495700</v>
      </c>
      <c r="AK455" s="4">
        <v>10941000</v>
      </c>
      <c r="AL455" s="4">
        <v>9156400</v>
      </c>
    </row>
    <row r="456" spans="1:38" ht="16" x14ac:dyDescent="0.2">
      <c r="A456" s="5" t="s">
        <v>1707</v>
      </c>
      <c r="B456" s="5" t="s">
        <v>3162</v>
      </c>
      <c r="C456" s="7">
        <v>19243000</v>
      </c>
      <c r="D456" s="7">
        <v>42376000</v>
      </c>
      <c r="E456" s="7">
        <v>42625000</v>
      </c>
      <c r="F456" s="7">
        <v>36734000</v>
      </c>
      <c r="G456" s="8">
        <v>47678000</v>
      </c>
      <c r="H456" s="7">
        <v>51223000</v>
      </c>
      <c r="I456" s="7">
        <v>49702000</v>
      </c>
      <c r="J456" s="7">
        <v>50486000</v>
      </c>
      <c r="K456" s="8">
        <v>51389000</v>
      </c>
      <c r="L456" s="7">
        <v>51222000</v>
      </c>
      <c r="M456" s="7">
        <v>41881000</v>
      </c>
      <c r="N456" s="7">
        <v>47700000</v>
      </c>
      <c r="O456" s="8">
        <v>47668000</v>
      </c>
      <c r="P456" s="7">
        <v>44974000</v>
      </c>
      <c r="Q456" s="7">
        <v>54547000</v>
      </c>
      <c r="R456" s="7">
        <v>47485000</v>
      </c>
      <c r="S456" s="8">
        <v>42356000</v>
      </c>
      <c r="T456" s="7">
        <v>49758000</v>
      </c>
      <c r="U456" s="7">
        <v>42165000</v>
      </c>
      <c r="V456" s="7">
        <v>47588000</v>
      </c>
      <c r="W456" s="8">
        <v>47531000</v>
      </c>
      <c r="X456" s="7">
        <v>47495000</v>
      </c>
      <c r="Y456" s="7">
        <v>50199000</v>
      </c>
      <c r="Z456" s="7">
        <v>46325000</v>
      </c>
      <c r="AA456" s="8">
        <v>45141000</v>
      </c>
      <c r="AB456" s="4">
        <v>44384000</v>
      </c>
      <c r="AC456" s="4">
        <v>44895000</v>
      </c>
      <c r="AD456" s="4">
        <f>AVERAGE(AA456:AC456)</f>
        <v>44806666.666666664</v>
      </c>
      <c r="AE456" s="8">
        <v>46298000</v>
      </c>
      <c r="AF456" s="4">
        <v>43543000</v>
      </c>
      <c r="AG456" s="4">
        <v>46881000</v>
      </c>
      <c r="AH456" s="4">
        <v>54582000</v>
      </c>
      <c r="AI456" s="8">
        <v>50466000</v>
      </c>
      <c r="AJ456" s="4">
        <v>46776000</v>
      </c>
      <c r="AK456" s="4">
        <v>50372000</v>
      </c>
      <c r="AL456" s="4">
        <v>45474000</v>
      </c>
    </row>
    <row r="457" spans="1:38" ht="16" x14ac:dyDescent="0.2">
      <c r="A457" s="5" t="s">
        <v>1709</v>
      </c>
      <c r="B457" s="5" t="s">
        <v>3164</v>
      </c>
      <c r="C457" s="7">
        <v>1485366.67</v>
      </c>
      <c r="D457" s="7">
        <v>1527100</v>
      </c>
      <c r="E457" s="7">
        <v>1481400</v>
      </c>
      <c r="F457" s="7">
        <v>1447600</v>
      </c>
      <c r="G457" s="8">
        <v>1463900</v>
      </c>
      <c r="H457" s="7">
        <v>1739900</v>
      </c>
      <c r="I457" s="7">
        <v>1677100</v>
      </c>
      <c r="J457" s="7">
        <v>1424400</v>
      </c>
      <c r="K457" s="8">
        <v>1445200</v>
      </c>
      <c r="L457" s="7">
        <v>1882800</v>
      </c>
      <c r="M457" s="7">
        <v>1799100</v>
      </c>
      <c r="N457" s="7">
        <v>1442800</v>
      </c>
      <c r="O457" s="8">
        <v>1496100</v>
      </c>
      <c r="P457" s="7">
        <v>1516000</v>
      </c>
      <c r="Q457" s="7">
        <v>1541400</v>
      </c>
      <c r="R457" s="7">
        <v>1377700</v>
      </c>
      <c r="S457" s="8">
        <v>1746500</v>
      </c>
      <c r="T457" s="7">
        <v>1697000</v>
      </c>
      <c r="U457" s="7">
        <v>1535600</v>
      </c>
      <c r="V457" s="7">
        <v>1172500</v>
      </c>
      <c r="W457" s="8">
        <v>1671200</v>
      </c>
      <c r="X457" s="7">
        <v>1207000</v>
      </c>
      <c r="Y457" s="7">
        <v>1196300</v>
      </c>
      <c r="Z457" s="7">
        <v>1745600</v>
      </c>
      <c r="AA457" s="8">
        <v>1953700</v>
      </c>
      <c r="AB457" s="4">
        <v>1290900</v>
      </c>
      <c r="AC457" s="4">
        <v>1816200</v>
      </c>
      <c r="AD457" s="4">
        <v>1607100</v>
      </c>
      <c r="AE457" s="8">
        <v>1216000</v>
      </c>
      <c r="AF457" s="4">
        <v>1343600</v>
      </c>
      <c r="AG457" s="4">
        <v>1280100</v>
      </c>
      <c r="AH457" s="4">
        <v>1468800</v>
      </c>
      <c r="AI457" s="8">
        <v>1615700</v>
      </c>
      <c r="AJ457" s="4">
        <v>1621500</v>
      </c>
      <c r="AK457" s="4">
        <v>1228100</v>
      </c>
      <c r="AL457" s="4">
        <v>1249500</v>
      </c>
    </row>
    <row r="458" spans="1:38" ht="16" x14ac:dyDescent="0.2">
      <c r="A458" s="5" t="s">
        <v>1711</v>
      </c>
      <c r="B458" s="5" t="s">
        <v>3121</v>
      </c>
      <c r="C458" s="7">
        <f>AVERAGE(D458:F458)</f>
        <v>4085566.6666666665</v>
      </c>
      <c r="D458" s="7">
        <v>4221300</v>
      </c>
      <c r="E458" s="7">
        <v>4073000</v>
      </c>
      <c r="F458" s="7">
        <v>3962400</v>
      </c>
      <c r="G458" s="8">
        <v>4743600</v>
      </c>
      <c r="H458" s="7">
        <v>5751300</v>
      </c>
      <c r="I458" s="7">
        <v>5348700</v>
      </c>
      <c r="J458" s="7">
        <v>5041500</v>
      </c>
      <c r="K458" s="8">
        <v>4870400</v>
      </c>
      <c r="L458" s="7">
        <v>5730300</v>
      </c>
      <c r="M458" s="7">
        <v>4142400</v>
      </c>
      <c r="N458" s="7">
        <v>4360500</v>
      </c>
      <c r="O458" s="8">
        <v>1931700</v>
      </c>
      <c r="P458" s="7">
        <v>3654500</v>
      </c>
      <c r="Q458" s="7">
        <v>5346000</v>
      </c>
      <c r="R458" s="7">
        <v>4254700</v>
      </c>
      <c r="S458" s="8">
        <v>3311200</v>
      </c>
      <c r="T458" s="7">
        <v>4482900</v>
      </c>
      <c r="U458" s="7">
        <v>3651700</v>
      </c>
      <c r="V458" s="7">
        <v>4867900</v>
      </c>
      <c r="W458" s="8">
        <v>4809300</v>
      </c>
      <c r="X458" s="7">
        <v>4710200</v>
      </c>
      <c r="Y458" s="7">
        <v>4273700</v>
      </c>
      <c r="Z458" s="7">
        <v>5013200</v>
      </c>
      <c r="AA458" s="8">
        <v>3921800</v>
      </c>
      <c r="AB458" s="4">
        <v>3603400</v>
      </c>
      <c r="AC458" s="4">
        <v>4786800</v>
      </c>
      <c r="AD458" s="4">
        <v>1178300</v>
      </c>
      <c r="AE458" s="8">
        <v>4909600</v>
      </c>
      <c r="AF458" s="4">
        <v>4601200</v>
      </c>
      <c r="AG458" s="4">
        <v>5118300</v>
      </c>
      <c r="AH458" s="4">
        <v>4805800</v>
      </c>
      <c r="AI458" s="8">
        <v>4919300</v>
      </c>
      <c r="AJ458" s="4">
        <v>4539200</v>
      </c>
      <c r="AK458" s="4">
        <v>4890600</v>
      </c>
      <c r="AL458" s="4">
        <v>5257400</v>
      </c>
    </row>
    <row r="459" spans="1:38" ht="16" x14ac:dyDescent="0.2">
      <c r="A459" s="5" t="s">
        <v>1714</v>
      </c>
      <c r="B459" s="5" t="s">
        <v>2594</v>
      </c>
      <c r="C459" s="7">
        <v>0</v>
      </c>
      <c r="D459" s="7">
        <v>0</v>
      </c>
      <c r="E459" s="7">
        <v>0</v>
      </c>
      <c r="F459" s="7">
        <v>0</v>
      </c>
      <c r="G459" s="8">
        <v>0</v>
      </c>
      <c r="H459" s="7">
        <v>0</v>
      </c>
      <c r="I459" s="7">
        <v>0</v>
      </c>
      <c r="J459" s="7">
        <v>0</v>
      </c>
      <c r="K459" s="8">
        <v>0</v>
      </c>
      <c r="L459" s="7">
        <v>0</v>
      </c>
      <c r="M459" s="7">
        <v>0</v>
      </c>
      <c r="N459" s="7">
        <v>0</v>
      </c>
      <c r="O459" s="8">
        <v>0</v>
      </c>
      <c r="P459" s="7">
        <v>0</v>
      </c>
      <c r="Q459" s="7">
        <v>0</v>
      </c>
      <c r="R459" s="7">
        <v>0</v>
      </c>
      <c r="S459" s="8">
        <v>0</v>
      </c>
      <c r="T459" s="7">
        <v>0</v>
      </c>
      <c r="U459" s="7">
        <v>0</v>
      </c>
      <c r="V459" s="7">
        <v>0</v>
      </c>
      <c r="W459" s="8">
        <v>2548400</v>
      </c>
      <c r="X459" s="7">
        <v>2562100</v>
      </c>
      <c r="Y459" s="7">
        <v>2306400</v>
      </c>
      <c r="Z459" s="7">
        <v>3591100</v>
      </c>
      <c r="AA459" s="8">
        <v>0</v>
      </c>
      <c r="AB459" s="4">
        <v>0</v>
      </c>
      <c r="AC459" s="4">
        <v>0</v>
      </c>
      <c r="AD459" s="4">
        <v>0</v>
      </c>
      <c r="AE459" s="8">
        <v>0</v>
      </c>
      <c r="AF459" s="4">
        <v>0</v>
      </c>
      <c r="AG459" s="4">
        <v>0</v>
      </c>
      <c r="AH459" s="4">
        <v>0</v>
      </c>
      <c r="AI459" s="8">
        <v>4193033.33</v>
      </c>
      <c r="AJ459" s="4">
        <v>3470000</v>
      </c>
      <c r="AK459" s="4">
        <v>4760200</v>
      </c>
      <c r="AL459" s="4">
        <v>4348900</v>
      </c>
    </row>
    <row r="460" spans="1:38" ht="16" x14ac:dyDescent="0.2">
      <c r="A460" s="5" t="s">
        <v>1716</v>
      </c>
      <c r="B460" s="5" t="s">
        <v>2708</v>
      </c>
      <c r="C460" s="7">
        <v>1008040</v>
      </c>
      <c r="D460" s="7">
        <v>1251700</v>
      </c>
      <c r="E460" s="7">
        <v>912090</v>
      </c>
      <c r="F460" s="7">
        <v>860330</v>
      </c>
      <c r="G460" s="8">
        <v>988770</v>
      </c>
      <c r="H460" s="7">
        <v>1238700</v>
      </c>
      <c r="I460" s="7">
        <v>697470</v>
      </c>
      <c r="J460" s="7">
        <v>1068000</v>
      </c>
      <c r="K460" s="8">
        <v>899840</v>
      </c>
      <c r="L460" s="7">
        <v>1018100</v>
      </c>
      <c r="M460" s="7">
        <v>852160</v>
      </c>
      <c r="N460" s="7">
        <v>1214800</v>
      </c>
      <c r="O460" s="8">
        <v>1119400</v>
      </c>
      <c r="P460" s="7">
        <v>641650</v>
      </c>
      <c r="Q460" s="7">
        <v>3205200</v>
      </c>
      <c r="R460" s="7">
        <v>1402800</v>
      </c>
      <c r="S460" s="8">
        <v>1845800</v>
      </c>
      <c r="T460" s="7">
        <v>1074200</v>
      </c>
      <c r="U460" s="7">
        <v>1533000</v>
      </c>
      <c r="V460" s="7">
        <v>1176900</v>
      </c>
      <c r="W460" s="8">
        <v>1383000</v>
      </c>
      <c r="X460" s="7">
        <v>1053800</v>
      </c>
      <c r="Y460" s="7">
        <v>958950</v>
      </c>
      <c r="Z460" s="7">
        <v>1131916.67</v>
      </c>
      <c r="AA460" s="8">
        <v>1153400</v>
      </c>
      <c r="AB460" s="4">
        <v>622660</v>
      </c>
      <c r="AC460" s="4">
        <v>1473500</v>
      </c>
      <c r="AD460" s="4">
        <v>1042100</v>
      </c>
      <c r="AE460" s="8">
        <v>904470</v>
      </c>
      <c r="AF460" s="4">
        <v>926600</v>
      </c>
      <c r="AG460" s="4">
        <v>1042300</v>
      </c>
      <c r="AH460" s="4">
        <v>882370</v>
      </c>
      <c r="AI460" s="8">
        <v>1027000</v>
      </c>
      <c r="AJ460" s="4">
        <v>931560</v>
      </c>
      <c r="AK460" s="4">
        <v>867590</v>
      </c>
      <c r="AL460" s="4">
        <v>784680</v>
      </c>
    </row>
    <row r="461" spans="1:38" ht="16" x14ac:dyDescent="0.2">
      <c r="A461" s="5" t="s">
        <v>1727</v>
      </c>
      <c r="B461" s="5" t="s">
        <v>3166</v>
      </c>
      <c r="C461" s="7">
        <f>AVERAGE(D461:F461)</f>
        <v>5728533.333333333</v>
      </c>
      <c r="D461" s="7">
        <v>5495300</v>
      </c>
      <c r="E461" s="7">
        <v>5755500</v>
      </c>
      <c r="F461" s="7">
        <v>5934800</v>
      </c>
      <c r="G461" s="8">
        <v>4550700</v>
      </c>
      <c r="H461" s="7">
        <v>3914700</v>
      </c>
      <c r="I461" s="7">
        <v>3720600</v>
      </c>
      <c r="J461" s="7">
        <v>4768600</v>
      </c>
      <c r="K461" s="8">
        <v>3532300</v>
      </c>
      <c r="L461" s="7">
        <v>4375200</v>
      </c>
      <c r="M461" s="7">
        <v>2876300</v>
      </c>
      <c r="N461" s="7">
        <v>3722100</v>
      </c>
      <c r="O461" s="8">
        <v>3132700</v>
      </c>
      <c r="P461" s="7">
        <v>3083900</v>
      </c>
      <c r="Q461" s="7">
        <v>4489600</v>
      </c>
      <c r="R461" s="7">
        <v>3789300</v>
      </c>
      <c r="S461" s="8">
        <v>4106100</v>
      </c>
      <c r="T461" s="7">
        <v>2986600</v>
      </c>
      <c r="U461" s="7">
        <v>4118700</v>
      </c>
      <c r="V461" s="7">
        <v>4976500</v>
      </c>
      <c r="W461" s="8">
        <v>2643800</v>
      </c>
      <c r="X461" s="7">
        <v>3290400</v>
      </c>
      <c r="Y461" s="7">
        <v>3576900</v>
      </c>
      <c r="Z461" s="7">
        <v>2479000</v>
      </c>
      <c r="AA461" s="8">
        <v>2487700</v>
      </c>
      <c r="AB461" s="4">
        <f>AVERAGE(AA461,AC461:AD461)</f>
        <v>2570466.6666666665</v>
      </c>
      <c r="AC461" s="4">
        <v>2744500</v>
      </c>
      <c r="AD461" s="4">
        <v>2479200</v>
      </c>
      <c r="AE461" s="8">
        <v>2781400</v>
      </c>
      <c r="AF461" s="4">
        <v>4421900</v>
      </c>
      <c r="AG461" s="4">
        <v>3182200</v>
      </c>
      <c r="AH461" s="4">
        <v>3574500</v>
      </c>
      <c r="AI461" s="8">
        <v>3953100</v>
      </c>
      <c r="AJ461" s="4">
        <v>3489800</v>
      </c>
      <c r="AK461" s="4">
        <v>2886200</v>
      </c>
      <c r="AL461" s="4">
        <v>2724600</v>
      </c>
    </row>
    <row r="462" spans="1:38" ht="16" x14ac:dyDescent="0.2">
      <c r="A462" s="5" t="s">
        <v>1730</v>
      </c>
      <c r="B462" s="5" t="s">
        <v>3169</v>
      </c>
      <c r="C462" s="7">
        <v>3938300</v>
      </c>
      <c r="D462" s="7">
        <v>4687100</v>
      </c>
      <c r="E462" s="7">
        <v>4021300</v>
      </c>
      <c r="F462" s="7">
        <v>4440600</v>
      </c>
      <c r="G462" s="8">
        <v>4268400</v>
      </c>
      <c r="H462" s="7">
        <v>4654400</v>
      </c>
      <c r="I462" s="7">
        <v>4215400</v>
      </c>
      <c r="J462" s="7">
        <v>4785300</v>
      </c>
      <c r="K462" s="8">
        <v>4115100</v>
      </c>
      <c r="L462" s="7">
        <v>5339200</v>
      </c>
      <c r="M462" s="7">
        <v>4167300</v>
      </c>
      <c r="N462" s="7">
        <v>4704100</v>
      </c>
      <c r="O462" s="8">
        <v>4377000</v>
      </c>
      <c r="P462" s="7">
        <v>3921100</v>
      </c>
      <c r="Q462" s="7">
        <v>4084700</v>
      </c>
      <c r="R462" s="7">
        <v>3594500</v>
      </c>
      <c r="S462" s="8">
        <v>4592100</v>
      </c>
      <c r="T462" s="7">
        <v>4160600</v>
      </c>
      <c r="U462" s="7">
        <v>3497300</v>
      </c>
      <c r="V462" s="7">
        <v>4839700</v>
      </c>
      <c r="W462" s="8">
        <v>5869200</v>
      </c>
      <c r="X462" s="7">
        <v>4947300</v>
      </c>
      <c r="Y462" s="7">
        <v>5287700</v>
      </c>
      <c r="Z462" s="7">
        <v>5754100</v>
      </c>
      <c r="AA462" s="8">
        <v>4763400</v>
      </c>
      <c r="AB462" s="4">
        <v>4153200</v>
      </c>
      <c r="AC462" s="4">
        <v>4545600</v>
      </c>
      <c r="AD462" s="4">
        <v>5452500</v>
      </c>
      <c r="AE462" s="8">
        <v>6513300</v>
      </c>
      <c r="AF462" s="4">
        <v>4368200</v>
      </c>
      <c r="AG462" s="4">
        <v>5201100</v>
      </c>
      <c r="AH462" s="4">
        <v>4904900</v>
      </c>
      <c r="AI462" s="8">
        <v>5080100</v>
      </c>
      <c r="AJ462" s="4">
        <v>5702100</v>
      </c>
      <c r="AK462" s="4">
        <v>6716600</v>
      </c>
      <c r="AL462" s="4">
        <v>6176100</v>
      </c>
    </row>
    <row r="463" spans="1:38" ht="16" x14ac:dyDescent="0.2">
      <c r="A463" s="5" t="s">
        <v>1733</v>
      </c>
      <c r="B463" s="5" t="s">
        <v>2734</v>
      </c>
      <c r="C463" s="7">
        <v>0</v>
      </c>
      <c r="D463" s="7">
        <v>0</v>
      </c>
      <c r="E463" s="7">
        <v>0</v>
      </c>
      <c r="F463" s="7">
        <v>0</v>
      </c>
      <c r="G463" s="8">
        <v>0</v>
      </c>
      <c r="H463" s="7">
        <v>0</v>
      </c>
      <c r="I463" s="7">
        <v>0</v>
      </c>
      <c r="J463" s="7">
        <v>0</v>
      </c>
      <c r="K463" s="8">
        <v>0</v>
      </c>
      <c r="L463" s="7">
        <v>0</v>
      </c>
      <c r="M463" s="7">
        <v>0</v>
      </c>
      <c r="N463" s="7">
        <v>0</v>
      </c>
      <c r="O463" s="8">
        <v>0</v>
      </c>
      <c r="P463" s="7">
        <v>0</v>
      </c>
      <c r="Q463" s="7">
        <v>0</v>
      </c>
      <c r="R463" s="7">
        <v>0</v>
      </c>
      <c r="S463" s="8">
        <v>0</v>
      </c>
      <c r="T463" s="7">
        <v>0</v>
      </c>
      <c r="U463" s="7">
        <v>0</v>
      </c>
      <c r="V463" s="7">
        <v>0</v>
      </c>
      <c r="W463" s="8">
        <v>0</v>
      </c>
      <c r="X463" s="7">
        <v>0</v>
      </c>
      <c r="Y463" s="7">
        <v>0</v>
      </c>
      <c r="Z463" s="7">
        <v>0</v>
      </c>
      <c r="AA463" s="8">
        <v>0</v>
      </c>
      <c r="AB463" s="4">
        <v>0</v>
      </c>
      <c r="AC463" s="4">
        <v>0</v>
      </c>
      <c r="AD463" s="4">
        <v>0</v>
      </c>
      <c r="AE463" s="8">
        <v>1933400</v>
      </c>
      <c r="AF463" s="4">
        <v>1955400</v>
      </c>
      <c r="AG463" s="4">
        <f>AVERAGE(AE463:AF463,AH463)</f>
        <v>2010266.6666666667</v>
      </c>
      <c r="AH463" s="4">
        <v>2142000</v>
      </c>
      <c r="AI463" s="8">
        <v>0</v>
      </c>
      <c r="AJ463" s="4">
        <v>0</v>
      </c>
      <c r="AK463" s="4">
        <v>0</v>
      </c>
      <c r="AL463" s="4">
        <v>0</v>
      </c>
    </row>
    <row r="464" spans="1:38" ht="16" x14ac:dyDescent="0.2">
      <c r="A464" s="5" t="s">
        <v>1734</v>
      </c>
      <c r="B464" s="5" t="s">
        <v>2623</v>
      </c>
      <c r="C464" s="7">
        <v>1729233.33</v>
      </c>
      <c r="D464" s="7">
        <v>1471700</v>
      </c>
      <c r="E464" s="7">
        <v>1871600</v>
      </c>
      <c r="F464" s="7">
        <v>1844400</v>
      </c>
      <c r="G464" s="8">
        <v>1573100</v>
      </c>
      <c r="H464" s="7">
        <v>1733100</v>
      </c>
      <c r="I464" s="7">
        <v>1853800</v>
      </c>
      <c r="J464" s="7">
        <v>1875700</v>
      </c>
      <c r="K464" s="8">
        <v>1980000</v>
      </c>
      <c r="L464" s="7">
        <v>1757500</v>
      </c>
      <c r="M464" s="7">
        <v>964320</v>
      </c>
      <c r="N464" s="7">
        <v>1978300</v>
      </c>
      <c r="O464" s="8">
        <v>1411800</v>
      </c>
      <c r="P464" s="7">
        <v>2040900</v>
      </c>
      <c r="Q464" s="7">
        <v>1762000</v>
      </c>
      <c r="R464" s="7">
        <v>1479900</v>
      </c>
      <c r="S464" s="8">
        <v>1747000</v>
      </c>
      <c r="T464" s="7">
        <v>1970000</v>
      </c>
      <c r="U464" s="7">
        <v>1524800</v>
      </c>
      <c r="V464" s="7">
        <v>1558300</v>
      </c>
      <c r="W464" s="8">
        <v>1132900</v>
      </c>
      <c r="X464" s="7">
        <v>1392800</v>
      </c>
      <c r="Y464" s="7">
        <v>1494500</v>
      </c>
      <c r="Z464" s="7">
        <v>1495200</v>
      </c>
      <c r="AA464" s="8">
        <v>1346000</v>
      </c>
      <c r="AB464" s="4">
        <v>1013400</v>
      </c>
      <c r="AC464" s="4">
        <v>1477100</v>
      </c>
      <c r="AD464" s="4">
        <v>1532600</v>
      </c>
      <c r="AE464" s="8">
        <v>1341600</v>
      </c>
      <c r="AF464" s="4">
        <v>1260700</v>
      </c>
      <c r="AG464" s="4">
        <v>1358000</v>
      </c>
      <c r="AH464" s="4">
        <v>1628400</v>
      </c>
      <c r="AI464" s="8">
        <v>1299100</v>
      </c>
      <c r="AJ464" s="4">
        <v>1280800</v>
      </c>
      <c r="AK464" s="4">
        <f>AVERAGE(AI464:AJ464,AL464)</f>
        <v>1302766.6666666667</v>
      </c>
      <c r="AL464" s="4">
        <v>1328400</v>
      </c>
    </row>
    <row r="465" spans="1:38" ht="16" x14ac:dyDescent="0.2">
      <c r="A465" s="5" t="s">
        <v>1736</v>
      </c>
      <c r="B465" s="5" t="s">
        <v>2584</v>
      </c>
      <c r="C465" s="7">
        <v>2581433.33</v>
      </c>
      <c r="D465" s="7">
        <v>2453200</v>
      </c>
      <c r="E465" s="7">
        <v>2448900</v>
      </c>
      <c r="F465" s="7">
        <v>2842200</v>
      </c>
      <c r="G465" s="8">
        <v>2423300</v>
      </c>
      <c r="H465" s="7">
        <v>2462300</v>
      </c>
      <c r="I465" s="7">
        <f>AVERAGE(G465:H465,J465)</f>
        <v>2423366.6666666665</v>
      </c>
      <c r="J465" s="7">
        <v>2384500</v>
      </c>
      <c r="K465" s="8">
        <v>2777600</v>
      </c>
      <c r="L465" s="7">
        <v>2552600</v>
      </c>
      <c r="M465" s="7">
        <v>2861700</v>
      </c>
      <c r="N465" s="7">
        <v>2977200</v>
      </c>
      <c r="O465" s="8">
        <v>3459000</v>
      </c>
      <c r="P465" s="7">
        <v>3034000</v>
      </c>
      <c r="Q465" s="7">
        <v>3833300</v>
      </c>
      <c r="R465" s="7">
        <v>3033200</v>
      </c>
      <c r="S465" s="8">
        <v>3014700</v>
      </c>
      <c r="T465" s="7">
        <v>2724000</v>
      </c>
      <c r="U465" s="7">
        <v>1996900</v>
      </c>
      <c r="V465" s="7">
        <v>2987700</v>
      </c>
      <c r="W465" s="8">
        <v>1613700</v>
      </c>
      <c r="X465" s="7">
        <v>1746600</v>
      </c>
      <c r="Y465" s="7">
        <v>2376400</v>
      </c>
      <c r="Z465" s="7">
        <v>1879400</v>
      </c>
      <c r="AA465" s="8">
        <v>2322300</v>
      </c>
      <c r="AB465" s="4">
        <v>2691400</v>
      </c>
      <c r="AC465" s="4">
        <v>3178100</v>
      </c>
      <c r="AD465" s="4">
        <v>4202900</v>
      </c>
      <c r="AE465" s="8">
        <v>1621500</v>
      </c>
      <c r="AF465" s="4">
        <v>2859100</v>
      </c>
      <c r="AG465" s="4">
        <v>3124600</v>
      </c>
      <c r="AH465" s="4">
        <v>2822400</v>
      </c>
      <c r="AI465" s="8">
        <f>AVERAGE(AJ465:AL465)</f>
        <v>1939966.6666666667</v>
      </c>
      <c r="AJ465" s="4">
        <v>2052500</v>
      </c>
      <c r="AK465" s="4">
        <v>1939400</v>
      </c>
      <c r="AL465" s="4">
        <v>1828000</v>
      </c>
    </row>
    <row r="466" spans="1:38" ht="16" x14ac:dyDescent="0.2">
      <c r="A466" s="5" t="s">
        <v>1738</v>
      </c>
      <c r="B466" s="5" t="s">
        <v>2584</v>
      </c>
      <c r="C466" s="7">
        <v>627410</v>
      </c>
      <c r="D466" s="7">
        <v>1242000</v>
      </c>
      <c r="E466" s="7">
        <v>1329000</v>
      </c>
      <c r="F466" s="7">
        <v>1472700</v>
      </c>
      <c r="G466" s="8">
        <v>1486700</v>
      </c>
      <c r="H466" s="7">
        <v>1629900</v>
      </c>
      <c r="I466" s="7">
        <v>1600100</v>
      </c>
      <c r="J466" s="7">
        <v>1277300</v>
      </c>
      <c r="K466" s="8">
        <v>1619700</v>
      </c>
      <c r="L466" s="7">
        <v>1449200</v>
      </c>
      <c r="M466" s="7">
        <v>1040000</v>
      </c>
      <c r="N466" s="7">
        <v>1064300</v>
      </c>
      <c r="O466" s="8">
        <v>2249700</v>
      </c>
      <c r="P466" s="7">
        <v>1477300</v>
      </c>
      <c r="Q466" s="7">
        <v>1285300</v>
      </c>
      <c r="R466" s="7">
        <v>1175400</v>
      </c>
      <c r="S466" s="8">
        <v>1421700</v>
      </c>
      <c r="T466" s="7">
        <v>1737400</v>
      </c>
      <c r="U466" s="7">
        <v>1171300</v>
      </c>
      <c r="V466" s="7">
        <v>1496600</v>
      </c>
      <c r="W466" s="8">
        <v>1315800</v>
      </c>
      <c r="X466" s="7">
        <v>1852100</v>
      </c>
      <c r="Y466" s="7">
        <v>1696100</v>
      </c>
      <c r="Z466" s="7">
        <v>1300200</v>
      </c>
      <c r="AA466" s="8">
        <v>1187000</v>
      </c>
      <c r="AB466" s="4">
        <v>1406400</v>
      </c>
      <c r="AC466" s="4">
        <v>1044900</v>
      </c>
      <c r="AD466" s="4">
        <v>1236800</v>
      </c>
      <c r="AE466" s="8">
        <v>1936800</v>
      </c>
      <c r="AF466" s="4">
        <v>1468200</v>
      </c>
      <c r="AG466" s="4">
        <v>1578100</v>
      </c>
      <c r="AH466" s="4">
        <v>1661200</v>
      </c>
      <c r="AI466" s="8">
        <v>1559400</v>
      </c>
      <c r="AJ466" s="4">
        <v>1208700</v>
      </c>
      <c r="AK466" s="4">
        <v>1686200</v>
      </c>
      <c r="AL466" s="4">
        <v>1736100</v>
      </c>
    </row>
    <row r="467" spans="1:38" ht="16" x14ac:dyDescent="0.2">
      <c r="A467" s="5" t="s">
        <v>1739</v>
      </c>
      <c r="B467" s="5" t="s">
        <v>2584</v>
      </c>
      <c r="C467" s="7">
        <v>13445000</v>
      </c>
      <c r="D467" s="7">
        <v>25201000</v>
      </c>
      <c r="E467" s="7">
        <v>22573000</v>
      </c>
      <c r="F467" s="7">
        <v>24015000</v>
      </c>
      <c r="G467" s="8">
        <v>22281000</v>
      </c>
      <c r="H467" s="7">
        <v>23134000</v>
      </c>
      <c r="I467" s="7">
        <v>22200000</v>
      </c>
      <c r="J467" s="7">
        <v>21085000</v>
      </c>
      <c r="K467" s="8">
        <v>20919000</v>
      </c>
      <c r="L467" s="7">
        <v>21229000</v>
      </c>
      <c r="M467" s="7">
        <v>21240000</v>
      </c>
      <c r="N467" s="7">
        <v>21750000</v>
      </c>
      <c r="O467" s="8">
        <v>19038000</v>
      </c>
      <c r="P467" s="7">
        <v>16992000</v>
      </c>
      <c r="Q467" s="7">
        <v>18105000</v>
      </c>
      <c r="R467" s="7">
        <v>16836000</v>
      </c>
      <c r="S467" s="8">
        <v>15324000</v>
      </c>
      <c r="T467" s="7">
        <v>16797000</v>
      </c>
      <c r="U467" s="7">
        <v>14844000</v>
      </c>
      <c r="V467" s="7">
        <v>17145000</v>
      </c>
      <c r="W467" s="8">
        <v>11921000</v>
      </c>
      <c r="X467" s="7">
        <v>14454000</v>
      </c>
      <c r="Y467" s="7">
        <v>17459000</v>
      </c>
      <c r="Z467" s="7">
        <v>15083000</v>
      </c>
      <c r="AA467" s="8">
        <v>13428000</v>
      </c>
      <c r="AB467" s="4">
        <v>15336000</v>
      </c>
      <c r="AC467" s="4">
        <v>20587000</v>
      </c>
      <c r="AD467" s="4">
        <v>17551000</v>
      </c>
      <c r="AE467" s="8">
        <v>15239000</v>
      </c>
      <c r="AF467" s="4">
        <v>20276000</v>
      </c>
      <c r="AG467" s="4">
        <v>19162000</v>
      </c>
      <c r="AH467" s="4">
        <v>21780000</v>
      </c>
      <c r="AI467" s="8">
        <v>16353000</v>
      </c>
      <c r="AJ467" s="4">
        <v>14305000</v>
      </c>
      <c r="AK467" s="4">
        <v>12167000</v>
      </c>
      <c r="AL467" s="4">
        <v>13252000</v>
      </c>
    </row>
    <row r="468" spans="1:38" ht="16" x14ac:dyDescent="0.2">
      <c r="A468" s="5" t="s">
        <v>1740</v>
      </c>
      <c r="B468" s="5" t="s">
        <v>3173</v>
      </c>
      <c r="C468" s="7">
        <v>832250</v>
      </c>
      <c r="D468" s="7">
        <v>1295400</v>
      </c>
      <c r="E468" s="7">
        <v>1369800</v>
      </c>
      <c r="F468" s="7">
        <v>1252200</v>
      </c>
      <c r="G468" s="8">
        <v>1745100</v>
      </c>
      <c r="H468" s="7">
        <v>1819900</v>
      </c>
      <c r="I468" s="7">
        <v>1753200</v>
      </c>
      <c r="J468" s="7">
        <v>1418700</v>
      </c>
      <c r="K468" s="8">
        <v>1771600</v>
      </c>
      <c r="L468" s="7">
        <v>1511700</v>
      </c>
      <c r="M468" s="7">
        <v>1433600</v>
      </c>
      <c r="N468" s="7">
        <v>1521800</v>
      </c>
      <c r="O468" s="8">
        <v>2057900</v>
      </c>
      <c r="P468" s="7">
        <v>1674300</v>
      </c>
      <c r="Q468" s="7">
        <v>1694500</v>
      </c>
      <c r="R468" s="7">
        <v>1857100</v>
      </c>
      <c r="S468" s="8">
        <v>1293100</v>
      </c>
      <c r="T468" s="7">
        <v>1347600</v>
      </c>
      <c r="U468" s="7">
        <v>1014800</v>
      </c>
      <c r="V468" s="7">
        <v>895340</v>
      </c>
      <c r="W468" s="8">
        <v>1312700</v>
      </c>
      <c r="X468" s="7">
        <v>1286700</v>
      </c>
      <c r="Y468" s="7">
        <v>1353800</v>
      </c>
      <c r="Z468" s="7">
        <f>AVERAGE(W468:Y468)</f>
        <v>1317733.3333333333</v>
      </c>
      <c r="AA468" s="8">
        <v>1322800</v>
      </c>
      <c r="AB468" s="4">
        <v>1810000</v>
      </c>
      <c r="AC468" s="4">
        <v>2961200</v>
      </c>
      <c r="AD468" s="4">
        <v>2015600</v>
      </c>
      <c r="AE468" s="8">
        <v>1067700</v>
      </c>
      <c r="AF468" s="4">
        <f>AVERAGE(AE468,AG468:AH468)</f>
        <v>1126266.6666666667</v>
      </c>
      <c r="AG468" s="4">
        <v>1228100</v>
      </c>
      <c r="AH468" s="4">
        <v>1083000</v>
      </c>
      <c r="AI468" s="8">
        <v>1716400</v>
      </c>
      <c r="AJ468" s="4">
        <v>1163200</v>
      </c>
      <c r="AK468" s="4">
        <v>997040</v>
      </c>
      <c r="AL468" s="4">
        <v>1225500</v>
      </c>
    </row>
    <row r="469" spans="1:38" ht="16" x14ac:dyDescent="0.2">
      <c r="A469" s="5" t="s">
        <v>1742</v>
      </c>
      <c r="B469" s="5" t="s">
        <v>3174</v>
      </c>
      <c r="C469" s="7">
        <v>95471000</v>
      </c>
      <c r="D469" s="7">
        <v>106370000</v>
      </c>
      <c r="E469" s="7">
        <v>103080000</v>
      </c>
      <c r="F469" s="7">
        <v>98921000</v>
      </c>
      <c r="G469" s="8">
        <v>113290000</v>
      </c>
      <c r="H469" s="7">
        <v>110270000</v>
      </c>
      <c r="I469" s="7">
        <v>116030000</v>
      </c>
      <c r="J469" s="7">
        <v>123150000</v>
      </c>
      <c r="K469" s="8">
        <v>113220000</v>
      </c>
      <c r="L469" s="7">
        <v>105390000</v>
      </c>
      <c r="M469" s="7">
        <v>112720000</v>
      </c>
      <c r="N469" s="7">
        <v>92946000</v>
      </c>
      <c r="O469" s="8">
        <v>134230000</v>
      </c>
      <c r="P469" s="7">
        <v>124240000</v>
      </c>
      <c r="Q469" s="7">
        <v>113790000</v>
      </c>
      <c r="R469" s="7">
        <v>131240000</v>
      </c>
      <c r="S469" s="8">
        <v>105810000</v>
      </c>
      <c r="T469" s="7">
        <v>99830000</v>
      </c>
      <c r="U469" s="7">
        <v>155790000</v>
      </c>
      <c r="V469" s="7">
        <v>134030000</v>
      </c>
      <c r="W469" s="8">
        <v>185590000</v>
      </c>
      <c r="X469" s="7">
        <v>178780000</v>
      </c>
      <c r="Y469" s="7">
        <v>177600000</v>
      </c>
      <c r="Z469" s="7">
        <v>154250000</v>
      </c>
      <c r="AA469" s="8">
        <v>151020000</v>
      </c>
      <c r="AB469" s="4">
        <v>152040000</v>
      </c>
      <c r="AC469" s="4">
        <v>153890000</v>
      </c>
      <c r="AD469" s="4">
        <f>AVERAGE(AA469:AC469)</f>
        <v>152316666.66666666</v>
      </c>
      <c r="AE469" s="8">
        <v>141080000</v>
      </c>
      <c r="AF469" s="4">
        <v>151240000</v>
      </c>
      <c r="AG469" s="4">
        <v>165980000</v>
      </c>
      <c r="AH469" s="4">
        <v>171670000</v>
      </c>
      <c r="AI469" s="8">
        <v>175740000</v>
      </c>
      <c r="AJ469" s="4">
        <v>163810000</v>
      </c>
      <c r="AK469" s="4">
        <v>209960000</v>
      </c>
      <c r="AL469" s="4">
        <v>165020000</v>
      </c>
    </row>
    <row r="470" spans="1:38" ht="16" x14ac:dyDescent="0.2">
      <c r="A470" s="5" t="s">
        <v>1748</v>
      </c>
      <c r="B470" s="5" t="s">
        <v>3177</v>
      </c>
      <c r="C470" s="7">
        <v>4865900</v>
      </c>
      <c r="D470" s="7">
        <v>4399300</v>
      </c>
      <c r="E470" s="7">
        <v>3696600</v>
      </c>
      <c r="F470" s="7">
        <v>3929000</v>
      </c>
      <c r="G470" s="8">
        <v>3404700</v>
      </c>
      <c r="H470" s="7">
        <v>3573400</v>
      </c>
      <c r="I470" s="7">
        <v>2809100</v>
      </c>
      <c r="J470" s="7">
        <v>4514900</v>
      </c>
      <c r="K470" s="8">
        <v>3817800</v>
      </c>
      <c r="L470" s="7">
        <v>3521500</v>
      </c>
      <c r="M470" s="7">
        <v>3266200</v>
      </c>
      <c r="N470" s="7">
        <v>3738800</v>
      </c>
      <c r="O470" s="8">
        <v>3521600</v>
      </c>
      <c r="P470" s="7">
        <v>3107600</v>
      </c>
      <c r="Q470" s="7">
        <v>2789300</v>
      </c>
      <c r="R470" s="7">
        <v>3123000</v>
      </c>
      <c r="S470" s="8">
        <v>3430300</v>
      </c>
      <c r="T470" s="7">
        <v>3433700</v>
      </c>
      <c r="U470" s="7">
        <f>AVERAGE(S470:T470,V470)</f>
        <v>3452566.6666666665</v>
      </c>
      <c r="V470" s="7">
        <v>3493700</v>
      </c>
      <c r="W470" s="8">
        <v>4636400</v>
      </c>
      <c r="X470" s="7">
        <v>4866500</v>
      </c>
      <c r="Y470" s="7">
        <v>4049700</v>
      </c>
      <c r="Z470" s="7">
        <v>4110700</v>
      </c>
      <c r="AA470" s="8">
        <v>4164000</v>
      </c>
      <c r="AB470" s="4">
        <v>3931900</v>
      </c>
      <c r="AC470" s="4">
        <v>3764200</v>
      </c>
      <c r="AD470" s="4">
        <v>2795800</v>
      </c>
      <c r="AE470" s="8">
        <v>3852200</v>
      </c>
      <c r="AF470" s="4">
        <v>3887100</v>
      </c>
      <c r="AG470" s="4">
        <v>4241600</v>
      </c>
      <c r="AH470" s="4">
        <v>4220100</v>
      </c>
      <c r="AI470" s="8">
        <v>4181200</v>
      </c>
      <c r="AJ470" s="4">
        <v>4065300</v>
      </c>
      <c r="AK470" s="4">
        <v>4434300</v>
      </c>
      <c r="AL470" s="4">
        <v>4125900</v>
      </c>
    </row>
    <row r="471" spans="1:38" ht="16" x14ac:dyDescent="0.2">
      <c r="A471" s="5" t="s">
        <v>1759</v>
      </c>
      <c r="B471" s="5" t="s">
        <v>3178</v>
      </c>
      <c r="C471" s="7">
        <v>2394500</v>
      </c>
      <c r="D471" s="7">
        <v>1976800</v>
      </c>
      <c r="E471" s="7">
        <v>2097900</v>
      </c>
      <c r="F471" s="7">
        <v>1738600</v>
      </c>
      <c r="G471" s="8">
        <v>1467200</v>
      </c>
      <c r="H471" s="7">
        <v>1638400</v>
      </c>
      <c r="I471" s="7">
        <v>1243100</v>
      </c>
      <c r="J471" s="7">
        <v>1790800</v>
      </c>
      <c r="K471" s="8">
        <v>1933600</v>
      </c>
      <c r="L471" s="7">
        <v>2805800</v>
      </c>
      <c r="M471" s="7">
        <v>1272400</v>
      </c>
      <c r="N471" s="7">
        <v>2150100</v>
      </c>
      <c r="O471" s="8">
        <v>1680100</v>
      </c>
      <c r="P471" s="7">
        <v>1699600</v>
      </c>
      <c r="Q471" s="7">
        <v>2015900</v>
      </c>
      <c r="R471" s="7">
        <v>1369100</v>
      </c>
      <c r="S471" s="8">
        <v>1710000</v>
      </c>
      <c r="T471" s="7">
        <v>2146400</v>
      </c>
      <c r="U471" s="7">
        <v>1731600</v>
      </c>
      <c r="V471" s="7">
        <v>1600900</v>
      </c>
      <c r="W471" s="8">
        <v>1959500</v>
      </c>
      <c r="X471" s="7">
        <v>1779800</v>
      </c>
      <c r="Y471" s="7">
        <v>1701300</v>
      </c>
      <c r="Z471" s="7">
        <v>1926700</v>
      </c>
      <c r="AA471" s="8">
        <v>1863000</v>
      </c>
      <c r="AB471" s="4">
        <v>2175100</v>
      </c>
      <c r="AC471" s="4">
        <v>1853100</v>
      </c>
      <c r="AD471" s="4">
        <v>2742800</v>
      </c>
      <c r="AE471" s="8">
        <v>1150400</v>
      </c>
      <c r="AF471" s="4">
        <v>2165300</v>
      </c>
      <c r="AG471" s="4">
        <v>1469100</v>
      </c>
      <c r="AH471" s="4">
        <v>2154100</v>
      </c>
      <c r="AI471" s="8">
        <v>1828700</v>
      </c>
      <c r="AJ471" s="4">
        <v>1965600</v>
      </c>
      <c r="AK471" s="4">
        <v>1513300</v>
      </c>
      <c r="AL471" s="4">
        <v>2127300</v>
      </c>
    </row>
    <row r="472" spans="1:38" ht="16" x14ac:dyDescent="0.2">
      <c r="A472" s="5" t="s">
        <v>1765</v>
      </c>
      <c r="B472" s="5" t="s">
        <v>3183</v>
      </c>
      <c r="C472" s="7">
        <v>0</v>
      </c>
      <c r="D472" s="7">
        <v>0</v>
      </c>
      <c r="E472" s="7">
        <v>0</v>
      </c>
      <c r="F472" s="7">
        <v>0</v>
      </c>
      <c r="G472" s="8">
        <v>0</v>
      </c>
      <c r="H472" s="7">
        <v>0</v>
      </c>
      <c r="I472" s="7">
        <v>0</v>
      </c>
      <c r="J472" s="7">
        <v>0</v>
      </c>
      <c r="K472" s="8">
        <v>0</v>
      </c>
      <c r="L472" s="7">
        <v>0</v>
      </c>
      <c r="M472" s="7">
        <v>0</v>
      </c>
      <c r="N472" s="7">
        <v>0</v>
      </c>
      <c r="O472" s="8">
        <v>0</v>
      </c>
      <c r="P472" s="7">
        <v>0</v>
      </c>
      <c r="Q472" s="7">
        <v>0</v>
      </c>
      <c r="R472" s="7">
        <v>0</v>
      </c>
      <c r="S472" s="8">
        <v>0</v>
      </c>
      <c r="T472" s="7">
        <v>0</v>
      </c>
      <c r="U472" s="7">
        <v>0</v>
      </c>
      <c r="V472" s="7">
        <v>0</v>
      </c>
      <c r="W472" s="8">
        <v>0</v>
      </c>
      <c r="X472" s="7">
        <v>0</v>
      </c>
      <c r="Y472" s="7">
        <v>0</v>
      </c>
      <c r="Z472" s="7">
        <v>0</v>
      </c>
      <c r="AA472" s="8">
        <v>0</v>
      </c>
      <c r="AB472" s="4">
        <v>0</v>
      </c>
      <c r="AC472" s="4">
        <v>0</v>
      </c>
      <c r="AD472" s="4">
        <v>0</v>
      </c>
      <c r="AE472" s="8">
        <v>0</v>
      </c>
      <c r="AF472" s="4">
        <v>0</v>
      </c>
      <c r="AG472" s="4">
        <v>0</v>
      </c>
      <c r="AH472" s="4">
        <v>0</v>
      </c>
      <c r="AI472" s="8">
        <v>749990</v>
      </c>
      <c r="AJ472" s="4">
        <v>715540</v>
      </c>
      <c r="AK472" s="4">
        <v>664150</v>
      </c>
      <c r="AL472" s="4">
        <v>870280</v>
      </c>
    </row>
    <row r="473" spans="1:38" ht="16" x14ac:dyDescent="0.2">
      <c r="A473" s="5" t="s">
        <v>1766</v>
      </c>
      <c r="B473" s="5" t="s">
        <v>3184</v>
      </c>
      <c r="C473" s="7">
        <v>1087100</v>
      </c>
      <c r="D473" s="7">
        <v>1812300</v>
      </c>
      <c r="E473" s="7">
        <v>2214200</v>
      </c>
      <c r="F473" s="7">
        <v>1628600</v>
      </c>
      <c r="G473" s="8">
        <v>2301300</v>
      </c>
      <c r="H473" s="7">
        <v>2573600</v>
      </c>
      <c r="I473" s="7">
        <v>2613800</v>
      </c>
      <c r="J473" s="7">
        <v>2282700</v>
      </c>
      <c r="K473" s="8">
        <v>3054100</v>
      </c>
      <c r="L473" s="7">
        <v>2192900</v>
      </c>
      <c r="M473" s="7">
        <v>1667000</v>
      </c>
      <c r="N473" s="7">
        <v>2113000</v>
      </c>
      <c r="O473" s="8">
        <v>3492800</v>
      </c>
      <c r="P473" s="7">
        <v>3203300</v>
      </c>
      <c r="Q473" s="7">
        <v>2144200</v>
      </c>
      <c r="R473" s="7">
        <v>2132400</v>
      </c>
      <c r="S473" s="8">
        <v>1470500</v>
      </c>
      <c r="T473" s="7">
        <v>2632600</v>
      </c>
      <c r="U473" s="7">
        <v>2675600</v>
      </c>
      <c r="V473" s="7">
        <v>2259566.67</v>
      </c>
      <c r="W473" s="8">
        <v>10668000</v>
      </c>
      <c r="X473" s="7">
        <v>9412900</v>
      </c>
      <c r="Y473" s="7">
        <v>8468100</v>
      </c>
      <c r="Z473" s="7">
        <v>9462000</v>
      </c>
      <c r="AA473" s="8">
        <v>3552400</v>
      </c>
      <c r="AB473" s="4">
        <v>3625800</v>
      </c>
      <c r="AC473" s="4">
        <v>3367000</v>
      </c>
      <c r="AD473" s="4">
        <v>4571300</v>
      </c>
      <c r="AE473" s="8">
        <v>1067700</v>
      </c>
      <c r="AF473" s="4">
        <v>3801900</v>
      </c>
      <c r="AG473" s="4">
        <v>4182800</v>
      </c>
      <c r="AH473" s="4">
        <v>4526800</v>
      </c>
      <c r="AI473" s="8">
        <v>4620000</v>
      </c>
      <c r="AJ473" s="4">
        <v>11080000</v>
      </c>
      <c r="AK473" s="4">
        <v>15259000</v>
      </c>
      <c r="AL473" s="4">
        <v>12031000</v>
      </c>
    </row>
    <row r="474" spans="1:38" ht="16" x14ac:dyDescent="0.2">
      <c r="A474" s="5" t="s">
        <v>1768</v>
      </c>
      <c r="B474" s="5" t="s">
        <v>2584</v>
      </c>
      <c r="C474" s="7">
        <v>31332000</v>
      </c>
      <c r="D474" s="7">
        <v>25435000</v>
      </c>
      <c r="E474" s="7">
        <v>24184000</v>
      </c>
      <c r="F474" s="7">
        <v>27309000</v>
      </c>
      <c r="G474" s="8">
        <v>19550000</v>
      </c>
      <c r="H474" s="7">
        <v>22234000</v>
      </c>
      <c r="I474" s="7">
        <v>20270000</v>
      </c>
      <c r="J474" s="7">
        <v>24596000</v>
      </c>
      <c r="K474" s="8">
        <v>19017000</v>
      </c>
      <c r="L474" s="7">
        <v>20440000</v>
      </c>
      <c r="M474" s="7">
        <v>24752000</v>
      </c>
      <c r="N474" s="7">
        <v>22688000</v>
      </c>
      <c r="O474" s="8">
        <f>AVERAGE(P474:R474)</f>
        <v>23662000</v>
      </c>
      <c r="P474" s="7">
        <v>23728000</v>
      </c>
      <c r="Q474" s="7">
        <v>23232000</v>
      </c>
      <c r="R474" s="7">
        <v>24026000</v>
      </c>
      <c r="S474" s="8">
        <v>25236000</v>
      </c>
      <c r="T474" s="7">
        <v>21286000</v>
      </c>
      <c r="U474" s="7">
        <v>18418000</v>
      </c>
      <c r="V474" s="7">
        <v>20406000</v>
      </c>
      <c r="W474" s="8">
        <v>18746000</v>
      </c>
      <c r="X474" s="7">
        <v>16226000</v>
      </c>
      <c r="Y474" s="7">
        <v>18174000</v>
      </c>
      <c r="Z474" s="7">
        <v>14972000</v>
      </c>
      <c r="AA474" s="8">
        <v>21156000</v>
      </c>
      <c r="AB474" s="4">
        <v>16167000</v>
      </c>
      <c r="AC474" s="4">
        <v>22513000</v>
      </c>
      <c r="AD474" s="4">
        <v>11782000</v>
      </c>
      <c r="AE474" s="8">
        <v>16088000</v>
      </c>
      <c r="AF474" s="4">
        <v>19460000</v>
      </c>
      <c r="AG474" s="4">
        <v>21498000</v>
      </c>
      <c r="AH474" s="4">
        <v>21760000</v>
      </c>
      <c r="AI474" s="8">
        <v>17341000</v>
      </c>
      <c r="AJ474" s="4">
        <v>16810000</v>
      </c>
      <c r="AK474" s="4">
        <v>12308000</v>
      </c>
      <c r="AL474" s="4">
        <v>19562000</v>
      </c>
    </row>
    <row r="475" spans="1:38" ht="16" x14ac:dyDescent="0.2">
      <c r="A475" s="5" t="s">
        <v>1774</v>
      </c>
      <c r="B475" s="5" t="s">
        <v>3186</v>
      </c>
      <c r="C475" s="7">
        <v>1451700</v>
      </c>
      <c r="D475" s="7">
        <v>2193000</v>
      </c>
      <c r="E475" s="7">
        <v>1982400</v>
      </c>
      <c r="F475" s="7">
        <v>2056900</v>
      </c>
      <c r="G475" s="8">
        <v>1907600</v>
      </c>
      <c r="H475" s="7">
        <f>AVERAGE(G475,I475:J475)</f>
        <v>1958466.6666666667</v>
      </c>
      <c r="I475" s="7">
        <v>1942300</v>
      </c>
      <c r="J475" s="7">
        <v>2025500</v>
      </c>
      <c r="K475" s="8">
        <v>2053700</v>
      </c>
      <c r="L475" s="7">
        <v>2157800</v>
      </c>
      <c r="M475" s="7">
        <v>1817700</v>
      </c>
      <c r="N475" s="7">
        <v>1959500</v>
      </c>
      <c r="O475" s="8">
        <v>2596900</v>
      </c>
      <c r="P475" s="7">
        <v>2005200</v>
      </c>
      <c r="Q475" s="7">
        <v>2685800</v>
      </c>
      <c r="R475" s="7">
        <v>2249000</v>
      </c>
      <c r="S475" s="8">
        <v>1594500</v>
      </c>
      <c r="T475" s="7">
        <v>1824100</v>
      </c>
      <c r="U475" s="7">
        <v>2116800</v>
      </c>
      <c r="V475" s="7">
        <v>1878200</v>
      </c>
      <c r="W475" s="8">
        <v>2776000</v>
      </c>
      <c r="X475" s="7">
        <v>2887800</v>
      </c>
      <c r="Y475" s="7">
        <v>3247900</v>
      </c>
      <c r="Z475" s="7">
        <v>3553800</v>
      </c>
      <c r="AA475" s="8">
        <v>1785100</v>
      </c>
      <c r="AB475" s="4">
        <v>2282000</v>
      </c>
      <c r="AC475" s="4">
        <v>2694600</v>
      </c>
      <c r="AD475" s="4">
        <v>2667700</v>
      </c>
      <c r="AE475" s="8">
        <v>3748100</v>
      </c>
      <c r="AF475" s="4">
        <v>2651800</v>
      </c>
      <c r="AG475" s="4">
        <v>2468600</v>
      </c>
      <c r="AH475" s="4">
        <v>2882300</v>
      </c>
      <c r="AI475" s="8">
        <v>2743000</v>
      </c>
      <c r="AJ475" s="4">
        <v>3206600</v>
      </c>
      <c r="AK475" s="4">
        <v>3794000</v>
      </c>
      <c r="AL475" s="4">
        <v>3202900</v>
      </c>
    </row>
    <row r="476" spans="1:38" ht="16" x14ac:dyDescent="0.2">
      <c r="A476" s="5" t="s">
        <v>1775</v>
      </c>
      <c r="B476" s="5" t="s">
        <v>2584</v>
      </c>
      <c r="C476" s="7">
        <v>720113.33299999998</v>
      </c>
      <c r="D476" s="7">
        <v>688140</v>
      </c>
      <c r="E476" s="7">
        <v>930440</v>
      </c>
      <c r="F476" s="7">
        <v>541760</v>
      </c>
      <c r="G476" s="8">
        <v>1076600</v>
      </c>
      <c r="H476" s="7">
        <v>1062500</v>
      </c>
      <c r="I476" s="7">
        <v>1028400</v>
      </c>
      <c r="J476" s="7">
        <f>AVERAGE(G476:I476)</f>
        <v>1055833.3333333333</v>
      </c>
      <c r="K476" s="8">
        <v>1027300</v>
      </c>
      <c r="L476" s="7">
        <v>1116700</v>
      </c>
      <c r="M476" s="7">
        <v>1157300</v>
      </c>
      <c r="N476" s="7">
        <v>1217900</v>
      </c>
      <c r="O476" s="8">
        <v>1302100</v>
      </c>
      <c r="P476" s="7">
        <v>845300</v>
      </c>
      <c r="Q476" s="7">
        <v>1378500</v>
      </c>
      <c r="R476" s="7">
        <v>1048600</v>
      </c>
      <c r="S476" s="8">
        <v>809580</v>
      </c>
      <c r="T476" s="7">
        <v>1018700</v>
      </c>
      <c r="U476" s="7">
        <v>627100</v>
      </c>
      <c r="V476" s="7">
        <v>703170</v>
      </c>
      <c r="W476" s="8">
        <v>1580800</v>
      </c>
      <c r="X476" s="7">
        <v>1899800</v>
      </c>
      <c r="Y476" s="7">
        <v>1709700</v>
      </c>
      <c r="Z476" s="7">
        <v>1914900</v>
      </c>
      <c r="AA476" s="8">
        <v>766640</v>
      </c>
      <c r="AB476" s="4">
        <v>1180800</v>
      </c>
      <c r="AC476" s="4">
        <v>1200900</v>
      </c>
      <c r="AD476" s="4">
        <v>917060</v>
      </c>
      <c r="AE476" s="8">
        <v>1067700</v>
      </c>
      <c r="AF476" s="4">
        <v>1077900</v>
      </c>
      <c r="AG476" s="4">
        <v>999780</v>
      </c>
      <c r="AH476" s="4">
        <v>1030200</v>
      </c>
      <c r="AI476" s="8">
        <v>1088000</v>
      </c>
      <c r="AJ476" s="4">
        <v>2641700</v>
      </c>
      <c r="AK476" s="4">
        <v>2991700</v>
      </c>
      <c r="AL476" s="4">
        <v>2644500</v>
      </c>
    </row>
    <row r="477" spans="1:38" ht="16" x14ac:dyDescent="0.2">
      <c r="A477" s="5" t="s">
        <v>1777</v>
      </c>
      <c r="B477" s="5" t="s">
        <v>2584</v>
      </c>
      <c r="C477" s="7">
        <v>6018600</v>
      </c>
      <c r="D477" s="7">
        <v>2891900</v>
      </c>
      <c r="E477" s="7">
        <v>3687200</v>
      </c>
      <c r="F477" s="7">
        <v>3031700</v>
      </c>
      <c r="G477" s="8">
        <v>2372933.33</v>
      </c>
      <c r="H477" s="7">
        <v>2335200</v>
      </c>
      <c r="I477" s="7">
        <v>2337200</v>
      </c>
      <c r="J477" s="7">
        <v>2446400</v>
      </c>
      <c r="K477" s="8">
        <v>2028566.67</v>
      </c>
      <c r="L477" s="7">
        <v>2185600</v>
      </c>
      <c r="M477" s="7">
        <v>2226800</v>
      </c>
      <c r="N477" s="7">
        <v>1673300</v>
      </c>
      <c r="O477" s="8">
        <v>1865000</v>
      </c>
      <c r="P477" s="7">
        <v>1004900</v>
      </c>
      <c r="Q477" s="7">
        <v>1119500</v>
      </c>
      <c r="R477" s="7">
        <v>1951900</v>
      </c>
      <c r="S477" s="8">
        <v>912210</v>
      </c>
      <c r="T477" s="7">
        <v>2497603.33</v>
      </c>
      <c r="U477" s="7">
        <v>3591800</v>
      </c>
      <c r="V477" s="7">
        <v>2988800</v>
      </c>
      <c r="W477" s="8">
        <v>1923800</v>
      </c>
      <c r="X477" s="7">
        <v>1727700</v>
      </c>
      <c r="Y477" s="7">
        <v>2057100</v>
      </c>
      <c r="Z477" s="7">
        <v>1633200</v>
      </c>
      <c r="AA477" s="8">
        <v>2430900</v>
      </c>
      <c r="AB477" s="4">
        <v>1796800</v>
      </c>
      <c r="AC477" s="4">
        <v>2779400</v>
      </c>
      <c r="AD477" s="4">
        <v>1626600</v>
      </c>
      <c r="AE477" s="8">
        <v>1745700</v>
      </c>
      <c r="AF477" s="4">
        <v>2075500</v>
      </c>
      <c r="AG477" s="4">
        <v>2611300</v>
      </c>
      <c r="AH477" s="4">
        <v>2639400</v>
      </c>
      <c r="AI477" s="8">
        <v>2446400</v>
      </c>
      <c r="AJ477" s="4">
        <v>1778700</v>
      </c>
      <c r="AK477" s="4">
        <v>2027300</v>
      </c>
      <c r="AL477" s="4">
        <v>1708300</v>
      </c>
    </row>
    <row r="478" spans="1:38" ht="16" x14ac:dyDescent="0.2">
      <c r="A478" s="5" t="s">
        <v>1779</v>
      </c>
      <c r="B478" s="5" t="s">
        <v>2584</v>
      </c>
      <c r="C478" s="7">
        <v>0</v>
      </c>
      <c r="D478" s="7">
        <v>0</v>
      </c>
      <c r="E478" s="7">
        <v>0</v>
      </c>
      <c r="F478" s="7">
        <v>0</v>
      </c>
      <c r="G478" s="8">
        <v>0</v>
      </c>
      <c r="H478" s="7">
        <v>0</v>
      </c>
      <c r="I478" s="7">
        <v>0</v>
      </c>
      <c r="J478" s="7">
        <v>0</v>
      </c>
      <c r="K478" s="8">
        <v>0</v>
      </c>
      <c r="L478" s="7">
        <v>0</v>
      </c>
      <c r="M478" s="7">
        <v>0</v>
      </c>
      <c r="N478" s="7">
        <v>0</v>
      </c>
      <c r="O478" s="8">
        <v>0</v>
      </c>
      <c r="P478" s="7">
        <v>0</v>
      </c>
      <c r="Q478" s="7">
        <v>0</v>
      </c>
      <c r="R478" s="7">
        <v>0</v>
      </c>
      <c r="S478" s="8">
        <v>0</v>
      </c>
      <c r="T478" s="7">
        <v>0</v>
      </c>
      <c r="U478" s="7">
        <v>0</v>
      </c>
      <c r="V478" s="7">
        <v>0</v>
      </c>
      <c r="W478" s="8">
        <v>673746.66700000002</v>
      </c>
      <c r="X478" s="7">
        <v>687520</v>
      </c>
      <c r="Y478" s="7">
        <v>627560</v>
      </c>
      <c r="Z478" s="7">
        <v>706160</v>
      </c>
      <c r="AA478" s="8">
        <v>0</v>
      </c>
      <c r="AB478" s="4">
        <v>0</v>
      </c>
      <c r="AC478" s="4">
        <v>0</v>
      </c>
      <c r="AD478" s="4">
        <v>0</v>
      </c>
      <c r="AE478" s="8">
        <v>0</v>
      </c>
      <c r="AF478" s="4">
        <v>0</v>
      </c>
      <c r="AG478" s="4">
        <v>0</v>
      </c>
      <c r="AH478" s="4">
        <v>0</v>
      </c>
      <c r="AI478" s="8">
        <v>600323.33299999998</v>
      </c>
      <c r="AJ478" s="4">
        <v>577100</v>
      </c>
      <c r="AK478" s="4">
        <v>577960</v>
      </c>
      <c r="AL478" s="4">
        <v>645910</v>
      </c>
    </row>
    <row r="479" spans="1:38" ht="16" x14ac:dyDescent="0.2">
      <c r="A479" s="5" t="s">
        <v>1790</v>
      </c>
      <c r="B479" s="5" t="s">
        <v>2873</v>
      </c>
      <c r="C479" s="7">
        <v>2662466.67</v>
      </c>
      <c r="D479" s="7">
        <v>2845600</v>
      </c>
      <c r="E479" s="7">
        <v>3178500</v>
      </c>
      <c r="F479" s="7">
        <v>1963300</v>
      </c>
      <c r="G479" s="8">
        <v>3800500</v>
      </c>
      <c r="H479" s="7">
        <v>3673200</v>
      </c>
      <c r="I479" s="7">
        <f>AVERAGE(G479:H479,J479)</f>
        <v>3728066.6666666665</v>
      </c>
      <c r="J479" s="7">
        <v>3710500</v>
      </c>
      <c r="K479" s="8">
        <v>3092500</v>
      </c>
      <c r="L479" s="7">
        <v>4525100</v>
      </c>
      <c r="M479" s="7">
        <v>3918400</v>
      </c>
      <c r="N479" s="7">
        <v>3201100</v>
      </c>
      <c r="O479" s="8">
        <v>5090100</v>
      </c>
      <c r="P479" s="7">
        <v>5279700</v>
      </c>
      <c r="Q479" s="7">
        <v>5903800</v>
      </c>
      <c r="R479" s="7">
        <v>5349500</v>
      </c>
      <c r="S479" s="8">
        <v>4538500</v>
      </c>
      <c r="T479" s="7">
        <v>3157600</v>
      </c>
      <c r="U479" s="7">
        <v>4504800</v>
      </c>
      <c r="V479" s="7">
        <v>3616900</v>
      </c>
      <c r="W479" s="8">
        <v>10779000</v>
      </c>
      <c r="X479" s="7">
        <v>9692500</v>
      </c>
      <c r="Y479" s="7">
        <v>9611700</v>
      </c>
      <c r="Z479" s="7">
        <v>11591000</v>
      </c>
      <c r="AA479" s="8">
        <v>5421000</v>
      </c>
      <c r="AB479" s="4">
        <v>5273600</v>
      </c>
      <c r="AC479" s="4">
        <v>4625200</v>
      </c>
      <c r="AD479" s="4">
        <v>3729700</v>
      </c>
      <c r="AE479" s="8">
        <v>9697400</v>
      </c>
      <c r="AF479" s="4">
        <v>8007900</v>
      </c>
      <c r="AG479" s="4">
        <v>6143400</v>
      </c>
      <c r="AH479" s="4">
        <v>7762200</v>
      </c>
      <c r="AI479" s="8">
        <f>AVERAGE(AJ479:AL479)</f>
        <v>10003066.666666666</v>
      </c>
      <c r="AJ479" s="4">
        <v>10231000</v>
      </c>
      <c r="AK479" s="4">
        <v>9880900</v>
      </c>
      <c r="AL479" s="4">
        <v>9897300</v>
      </c>
    </row>
    <row r="480" spans="1:38" ht="16" x14ac:dyDescent="0.2">
      <c r="A480" s="5" t="s">
        <v>1791</v>
      </c>
      <c r="B480" s="5" t="s">
        <v>3190</v>
      </c>
      <c r="C480" s="7">
        <v>2222400</v>
      </c>
      <c r="D480" s="7">
        <v>1363500</v>
      </c>
      <c r="E480" s="7">
        <v>1488400</v>
      </c>
      <c r="F480" s="7">
        <v>1188200</v>
      </c>
      <c r="G480" s="8">
        <v>1090000</v>
      </c>
      <c r="H480" s="7">
        <v>1095266.67</v>
      </c>
      <c r="I480" s="7">
        <v>1179400</v>
      </c>
      <c r="J480" s="7">
        <v>1016400</v>
      </c>
      <c r="K480" s="8">
        <v>1199300</v>
      </c>
      <c r="L480" s="7">
        <v>1186600</v>
      </c>
      <c r="M480" s="7">
        <v>1674900</v>
      </c>
      <c r="N480" s="7">
        <v>1007600</v>
      </c>
      <c r="O480" s="8">
        <v>1277800</v>
      </c>
      <c r="P480" s="7">
        <v>1377800</v>
      </c>
      <c r="Q480" s="7">
        <v>1542400</v>
      </c>
      <c r="R480" s="7">
        <v>1421300</v>
      </c>
      <c r="S480" s="8">
        <v>1461600</v>
      </c>
      <c r="T480" s="7">
        <v>1347200</v>
      </c>
      <c r="U480" s="7">
        <v>1806200</v>
      </c>
      <c r="V480" s="7">
        <v>1273800</v>
      </c>
      <c r="W480" s="8">
        <v>1385600</v>
      </c>
      <c r="X480" s="7">
        <v>1297400</v>
      </c>
      <c r="Y480" s="7">
        <v>1368600</v>
      </c>
      <c r="Z480" s="7">
        <v>1359200</v>
      </c>
      <c r="AA480" s="8">
        <v>1440400</v>
      </c>
      <c r="AB480" s="4">
        <v>1283700</v>
      </c>
      <c r="AC480" s="4">
        <v>1359700</v>
      </c>
      <c r="AD480" s="4">
        <v>1493600</v>
      </c>
      <c r="AE480" s="8">
        <v>1150800</v>
      </c>
      <c r="AF480" s="4">
        <v>1205100</v>
      </c>
      <c r="AG480" s="4">
        <v>1325900</v>
      </c>
      <c r="AH480" s="4">
        <v>1324900</v>
      </c>
      <c r="AI480" s="8">
        <v>1320500</v>
      </c>
      <c r="AJ480" s="4">
        <v>1349100</v>
      </c>
      <c r="AK480" s="4">
        <v>1423800</v>
      </c>
      <c r="AL480" s="4">
        <v>1524500</v>
      </c>
    </row>
    <row r="481" spans="1:38" ht="16" x14ac:dyDescent="0.2">
      <c r="A481" s="5" t="s">
        <v>1794</v>
      </c>
      <c r="B481" s="5" t="s">
        <v>2594</v>
      </c>
      <c r="C481" s="7">
        <v>1625486.67</v>
      </c>
      <c r="D481" s="7">
        <v>903860</v>
      </c>
      <c r="E481" s="7">
        <v>1985600</v>
      </c>
      <c r="F481" s="7">
        <v>1987000</v>
      </c>
      <c r="G481" s="8">
        <v>1614200</v>
      </c>
      <c r="H481" s="7">
        <v>1357800</v>
      </c>
      <c r="I481" s="7">
        <v>1168300</v>
      </c>
      <c r="J481" s="7">
        <v>1184900</v>
      </c>
      <c r="K481" s="8">
        <v>1688000</v>
      </c>
      <c r="L481" s="7">
        <v>2710200</v>
      </c>
      <c r="M481" s="7">
        <v>877710</v>
      </c>
      <c r="N481" s="7">
        <v>1565300</v>
      </c>
      <c r="O481" s="8">
        <v>1593000</v>
      </c>
      <c r="P481" s="7">
        <v>1153800</v>
      </c>
      <c r="Q481" s="7">
        <v>1848200</v>
      </c>
      <c r="R481" s="7">
        <v>1255500</v>
      </c>
      <c r="S481" s="8">
        <v>1928200</v>
      </c>
      <c r="T481" s="7">
        <v>2734000</v>
      </c>
      <c r="U481" s="7">
        <v>1115000</v>
      </c>
      <c r="V481" s="7">
        <v>1047800</v>
      </c>
      <c r="W481" s="8">
        <v>790820</v>
      </c>
      <c r="X481" s="7">
        <v>702550</v>
      </c>
      <c r="Y481" s="7">
        <v>906670</v>
      </c>
      <c r="Z481" s="7">
        <v>671410</v>
      </c>
      <c r="AA481" s="8">
        <v>1384300</v>
      </c>
      <c r="AB481" s="4">
        <v>910670</v>
      </c>
      <c r="AC481" s="4">
        <v>1258856.67</v>
      </c>
      <c r="AD481" s="4">
        <v>1481600</v>
      </c>
      <c r="AE481" s="8">
        <v>763440</v>
      </c>
      <c r="AF481" s="4">
        <v>1866800</v>
      </c>
      <c r="AG481" s="4">
        <v>1674300</v>
      </c>
      <c r="AH481" s="4">
        <v>953490</v>
      </c>
      <c r="AI481" s="8">
        <v>0</v>
      </c>
      <c r="AJ481" s="4">
        <v>0</v>
      </c>
      <c r="AK481" s="4">
        <v>0</v>
      </c>
      <c r="AL481" s="4">
        <v>0</v>
      </c>
    </row>
    <row r="482" spans="1:38" ht="16" x14ac:dyDescent="0.2">
      <c r="A482" s="5" t="s">
        <v>1797</v>
      </c>
      <c r="B482" s="5" t="s">
        <v>2708</v>
      </c>
      <c r="C482" s="7">
        <v>93586</v>
      </c>
      <c r="D482" s="7">
        <v>77058</v>
      </c>
      <c r="E482" s="7">
        <v>103120</v>
      </c>
      <c r="F482" s="7">
        <v>100580</v>
      </c>
      <c r="G482" s="8">
        <v>117790</v>
      </c>
      <c r="H482" s="7">
        <v>138110</v>
      </c>
      <c r="I482" s="7">
        <v>139946.66699999999</v>
      </c>
      <c r="J482" s="7">
        <v>163940</v>
      </c>
      <c r="K482" s="8">
        <v>168610</v>
      </c>
      <c r="L482" s="7">
        <v>125900</v>
      </c>
      <c r="M482" s="7">
        <v>138210</v>
      </c>
      <c r="N482" s="7">
        <v>141330</v>
      </c>
      <c r="O482" s="8">
        <v>125770</v>
      </c>
      <c r="P482" s="7">
        <v>136630</v>
      </c>
      <c r="Q482" s="7">
        <v>147740</v>
      </c>
      <c r="R482" s="7">
        <v>168320</v>
      </c>
      <c r="S482" s="8">
        <v>97615</v>
      </c>
      <c r="T482" s="7">
        <v>92609</v>
      </c>
      <c r="U482" s="7">
        <v>84698.333299999998</v>
      </c>
      <c r="V482" s="7">
        <v>63871</v>
      </c>
      <c r="W482" s="8">
        <v>130850</v>
      </c>
      <c r="X482" s="7">
        <f>AVERAGE(W482,Y482:Z482)</f>
        <v>130076.66666666667</v>
      </c>
      <c r="Y482" s="7">
        <v>126560</v>
      </c>
      <c r="Z482" s="7">
        <v>132820</v>
      </c>
      <c r="AA482" s="8">
        <v>123640</v>
      </c>
      <c r="AB482" s="4">
        <v>127780</v>
      </c>
      <c r="AC482" s="4">
        <v>188820</v>
      </c>
      <c r="AD482" s="4">
        <v>108890</v>
      </c>
      <c r="AE482" s="8">
        <v>104730</v>
      </c>
      <c r="AF482" s="4">
        <v>119680</v>
      </c>
      <c r="AG482" s="4">
        <v>106740</v>
      </c>
      <c r="AH482" s="4">
        <v>111210</v>
      </c>
      <c r="AI482" s="8">
        <v>133470</v>
      </c>
      <c r="AJ482" s="4">
        <v>74521</v>
      </c>
      <c r="AK482" s="4">
        <v>52977</v>
      </c>
      <c r="AL482" s="4">
        <v>93924</v>
      </c>
    </row>
    <row r="483" spans="1:38" ht="16" x14ac:dyDescent="0.2">
      <c r="A483" s="5" t="s">
        <v>1805</v>
      </c>
      <c r="B483" s="5" t="s">
        <v>2755</v>
      </c>
      <c r="C483" s="7">
        <v>0</v>
      </c>
      <c r="D483" s="7">
        <v>0</v>
      </c>
      <c r="E483" s="7">
        <v>0</v>
      </c>
      <c r="F483" s="7">
        <v>0</v>
      </c>
      <c r="G483" s="8">
        <v>0</v>
      </c>
      <c r="H483" s="7">
        <v>0</v>
      </c>
      <c r="I483" s="7">
        <v>0</v>
      </c>
      <c r="J483" s="7">
        <v>0</v>
      </c>
      <c r="K483" s="8">
        <v>0</v>
      </c>
      <c r="L483" s="7">
        <v>0</v>
      </c>
      <c r="M483" s="7">
        <v>0</v>
      </c>
      <c r="N483" s="7">
        <v>0</v>
      </c>
      <c r="O483" s="8">
        <v>0</v>
      </c>
      <c r="P483" s="7">
        <v>0</v>
      </c>
      <c r="Q483" s="7">
        <v>0</v>
      </c>
      <c r="R483" s="7">
        <v>0</v>
      </c>
      <c r="S483" s="8">
        <v>0</v>
      </c>
      <c r="T483" s="7">
        <v>0</v>
      </c>
      <c r="U483" s="7">
        <v>0</v>
      </c>
      <c r="V483" s="7">
        <v>0</v>
      </c>
      <c r="W483" s="8">
        <v>1428300</v>
      </c>
      <c r="X483" s="7">
        <v>1446200</v>
      </c>
      <c r="Y483" s="7">
        <v>1293400</v>
      </c>
      <c r="Z483" s="7">
        <v>1508900</v>
      </c>
      <c r="AA483" s="8">
        <v>0</v>
      </c>
      <c r="AB483" s="4">
        <v>0</v>
      </c>
      <c r="AC483" s="4">
        <v>0</v>
      </c>
      <c r="AD483" s="4">
        <v>0</v>
      </c>
      <c r="AE483" s="8">
        <v>0</v>
      </c>
      <c r="AF483" s="4">
        <v>0</v>
      </c>
      <c r="AG483" s="4">
        <v>0</v>
      </c>
      <c r="AH483" s="4">
        <v>0</v>
      </c>
      <c r="AI483" s="8">
        <v>1957100</v>
      </c>
      <c r="AJ483" s="4">
        <v>1950500</v>
      </c>
      <c r="AK483" s="4">
        <v>1867500</v>
      </c>
      <c r="AL483" s="4">
        <v>2053300</v>
      </c>
    </row>
    <row r="484" spans="1:38" ht="16" x14ac:dyDescent="0.2">
      <c r="A484" s="5" t="s">
        <v>1809</v>
      </c>
      <c r="B484" s="5" t="s">
        <v>2709</v>
      </c>
      <c r="C484" s="7">
        <v>2921500</v>
      </c>
      <c r="D484" s="7">
        <v>3347000</v>
      </c>
      <c r="E484" s="7">
        <v>2872500</v>
      </c>
      <c r="F484" s="7">
        <v>2640000</v>
      </c>
      <c r="G484" s="8">
        <v>2424800</v>
      </c>
      <c r="H484" s="7">
        <v>2620700</v>
      </c>
      <c r="I484" s="7">
        <v>2501133.33</v>
      </c>
      <c r="J484" s="7">
        <v>2457900</v>
      </c>
      <c r="K484" s="8">
        <v>3081500</v>
      </c>
      <c r="L484" s="7">
        <v>2854900</v>
      </c>
      <c r="M484" s="7">
        <v>5078400</v>
      </c>
      <c r="N484" s="7">
        <v>5698100</v>
      </c>
      <c r="O484" s="8">
        <v>2536700</v>
      </c>
      <c r="P484" s="7">
        <v>2324300</v>
      </c>
      <c r="Q484" s="7">
        <v>2822100</v>
      </c>
      <c r="R484" s="7">
        <v>2181500</v>
      </c>
      <c r="S484" s="8">
        <v>1770200</v>
      </c>
      <c r="T484" s="7">
        <v>2571000</v>
      </c>
      <c r="U484" s="7">
        <v>3705400</v>
      </c>
      <c r="V484" s="7">
        <v>3410500</v>
      </c>
      <c r="W484" s="8">
        <v>2046300</v>
      </c>
      <c r="X484" s="7">
        <v>2133500</v>
      </c>
      <c r="Y484" s="7">
        <v>1917800</v>
      </c>
      <c r="Z484" s="7">
        <v>1291400</v>
      </c>
      <c r="AA484" s="8">
        <v>2801100</v>
      </c>
      <c r="AB484" s="4">
        <v>4934800</v>
      </c>
      <c r="AC484" s="4">
        <v>4589200</v>
      </c>
      <c r="AD484" s="4">
        <v>1808900</v>
      </c>
      <c r="AE484" s="8">
        <v>1084500</v>
      </c>
      <c r="AF484" s="4">
        <v>3100500</v>
      </c>
      <c r="AG484" s="4">
        <v>3484000</v>
      </c>
      <c r="AH484" s="4">
        <v>2906400</v>
      </c>
      <c r="AI484" s="8">
        <f>AVERAGE(AJ484:AL484)</f>
        <v>1577800</v>
      </c>
      <c r="AJ484" s="4">
        <v>1663800</v>
      </c>
      <c r="AK484" s="4">
        <v>1434800</v>
      </c>
      <c r="AL484" s="4">
        <v>1634800</v>
      </c>
    </row>
    <row r="485" spans="1:38" ht="16" x14ac:dyDescent="0.2">
      <c r="A485" s="5" t="s">
        <v>1812</v>
      </c>
      <c r="B485" s="5" t="s">
        <v>2776</v>
      </c>
      <c r="C485" s="7">
        <v>0</v>
      </c>
      <c r="D485" s="7">
        <v>0</v>
      </c>
      <c r="E485" s="7">
        <v>0</v>
      </c>
      <c r="F485" s="7">
        <v>0</v>
      </c>
      <c r="G485" s="8">
        <v>0</v>
      </c>
      <c r="H485" s="7">
        <v>0</v>
      </c>
      <c r="I485" s="7">
        <v>0</v>
      </c>
      <c r="J485" s="7">
        <v>0</v>
      </c>
      <c r="K485" s="8">
        <v>0</v>
      </c>
      <c r="L485" s="7">
        <v>0</v>
      </c>
      <c r="M485" s="7">
        <v>0</v>
      </c>
      <c r="N485" s="7">
        <v>0</v>
      </c>
      <c r="O485" s="8">
        <v>0</v>
      </c>
      <c r="P485" s="7">
        <v>0</v>
      </c>
      <c r="Q485" s="7">
        <v>0</v>
      </c>
      <c r="R485" s="7">
        <v>0</v>
      </c>
      <c r="S485" s="8">
        <v>0</v>
      </c>
      <c r="T485" s="7">
        <v>0</v>
      </c>
      <c r="U485" s="7">
        <v>0</v>
      </c>
      <c r="V485" s="7">
        <v>0</v>
      </c>
      <c r="W485" s="8">
        <v>572363.33299999998</v>
      </c>
      <c r="X485" s="7">
        <v>678290</v>
      </c>
      <c r="Y485" s="7">
        <v>502570</v>
      </c>
      <c r="Z485" s="7">
        <v>536230</v>
      </c>
      <c r="AA485" s="8">
        <v>0</v>
      </c>
      <c r="AB485" s="4">
        <v>0</v>
      </c>
      <c r="AC485" s="4">
        <v>0</v>
      </c>
      <c r="AD485" s="4">
        <v>0</v>
      </c>
      <c r="AE485" s="8">
        <v>0</v>
      </c>
      <c r="AF485" s="4">
        <v>0</v>
      </c>
      <c r="AG485" s="4">
        <v>0</v>
      </c>
      <c r="AH485" s="4">
        <v>0</v>
      </c>
      <c r="AI485" s="8">
        <v>559956.66700000002</v>
      </c>
      <c r="AJ485" s="4">
        <v>542030</v>
      </c>
      <c r="AK485" s="4">
        <v>567360</v>
      </c>
      <c r="AL485" s="4">
        <v>570480</v>
      </c>
    </row>
    <row r="486" spans="1:38" ht="16" x14ac:dyDescent="0.2">
      <c r="A486" s="5" t="s">
        <v>1817</v>
      </c>
      <c r="B486" s="5" t="s">
        <v>3196</v>
      </c>
      <c r="C486" s="7">
        <v>0</v>
      </c>
      <c r="D486" s="7">
        <v>0</v>
      </c>
      <c r="E486" s="7">
        <v>0</v>
      </c>
      <c r="F486" s="7">
        <v>0</v>
      </c>
      <c r="G486" s="8">
        <v>0</v>
      </c>
      <c r="H486" s="7">
        <v>0</v>
      </c>
      <c r="I486" s="7">
        <v>0</v>
      </c>
      <c r="J486" s="7">
        <v>0</v>
      </c>
      <c r="K486" s="8">
        <v>0</v>
      </c>
      <c r="L486" s="7">
        <v>0</v>
      </c>
      <c r="M486" s="7">
        <v>0</v>
      </c>
      <c r="N486" s="7">
        <v>0</v>
      </c>
      <c r="O486" s="8">
        <v>0</v>
      </c>
      <c r="P486" s="7">
        <v>0</v>
      </c>
      <c r="Q486" s="7">
        <v>0</v>
      </c>
      <c r="R486" s="7">
        <v>0</v>
      </c>
      <c r="S486" s="8">
        <v>0</v>
      </c>
      <c r="T486" s="7">
        <v>0</v>
      </c>
      <c r="U486" s="7">
        <v>0</v>
      </c>
      <c r="V486" s="7">
        <v>0</v>
      </c>
      <c r="W486" s="8">
        <v>471353.33299999998</v>
      </c>
      <c r="X486" s="7">
        <v>461720</v>
      </c>
      <c r="Y486" s="7">
        <v>452250</v>
      </c>
      <c r="Z486" s="7">
        <v>500090</v>
      </c>
      <c r="AA486" s="8">
        <v>0</v>
      </c>
      <c r="AB486" s="4">
        <v>0</v>
      </c>
      <c r="AC486" s="4">
        <v>0</v>
      </c>
      <c r="AD486" s="4">
        <v>0</v>
      </c>
      <c r="AE486" s="8">
        <v>0</v>
      </c>
      <c r="AF486" s="4">
        <v>0</v>
      </c>
      <c r="AG486" s="4">
        <v>0</v>
      </c>
      <c r="AH486" s="4">
        <v>0</v>
      </c>
      <c r="AI486" s="8">
        <v>0</v>
      </c>
      <c r="AJ486" s="4">
        <v>0</v>
      </c>
      <c r="AK486" s="4">
        <v>0</v>
      </c>
      <c r="AL486" s="4">
        <v>0</v>
      </c>
    </row>
    <row r="487" spans="1:38" ht="16" x14ac:dyDescent="0.2">
      <c r="A487" s="5" t="s">
        <v>1828</v>
      </c>
      <c r="B487" s="5" t="s">
        <v>2584</v>
      </c>
      <c r="C487" s="7">
        <v>2724400</v>
      </c>
      <c r="D487" s="7">
        <v>1654200</v>
      </c>
      <c r="E487" s="7">
        <v>1597400</v>
      </c>
      <c r="F487" s="7">
        <v>1880800</v>
      </c>
      <c r="G487" s="8">
        <v>1428900</v>
      </c>
      <c r="H487" s="7">
        <v>1438200</v>
      </c>
      <c r="I487" s="7">
        <f>AVERAGE(G487:H487,J487)</f>
        <v>1446500</v>
      </c>
      <c r="J487" s="7">
        <v>1472400</v>
      </c>
      <c r="K487" s="8">
        <v>1581900</v>
      </c>
      <c r="L487" s="7">
        <v>1607900</v>
      </c>
      <c r="M487" s="7">
        <v>1538033.33</v>
      </c>
      <c r="N487" s="7">
        <v>1424300</v>
      </c>
      <c r="O487" s="8">
        <v>1424000</v>
      </c>
      <c r="P487" s="7">
        <v>1807700</v>
      </c>
      <c r="Q487" s="7">
        <v>1575200</v>
      </c>
      <c r="R487" s="7">
        <v>1539700</v>
      </c>
      <c r="S487" s="8">
        <v>1483600</v>
      </c>
      <c r="T487" s="7">
        <v>1758800</v>
      </c>
      <c r="U487" s="7">
        <v>1219800</v>
      </c>
      <c r="V487" s="7">
        <v>1579100</v>
      </c>
      <c r="W487" s="8">
        <v>1150300</v>
      </c>
      <c r="X487" s="7">
        <v>1055400</v>
      </c>
      <c r="Y487" s="7">
        <v>1400500</v>
      </c>
      <c r="Z487" s="7">
        <v>1232200</v>
      </c>
      <c r="AA487" s="8">
        <v>1563000</v>
      </c>
      <c r="AB487" s="4">
        <v>1814200</v>
      </c>
      <c r="AC487" s="4">
        <v>1807000</v>
      </c>
      <c r="AD487" s="4">
        <v>2043800</v>
      </c>
      <c r="AE487" s="8">
        <v>1037800</v>
      </c>
      <c r="AF487" s="4">
        <v>1368700</v>
      </c>
      <c r="AG487" s="4">
        <v>1445100</v>
      </c>
      <c r="AH487" s="4">
        <v>1473300</v>
      </c>
      <c r="AI487" s="8">
        <v>1473000</v>
      </c>
      <c r="AJ487" s="4">
        <v>1044300</v>
      </c>
      <c r="AK487" s="4">
        <v>1242266.67</v>
      </c>
      <c r="AL487" s="4">
        <v>1209500</v>
      </c>
    </row>
    <row r="488" spans="1:38" ht="16" x14ac:dyDescent="0.2">
      <c r="A488" s="5" t="s">
        <v>1841</v>
      </c>
      <c r="B488" s="5" t="s">
        <v>2727</v>
      </c>
      <c r="C488" s="7">
        <v>3666000</v>
      </c>
      <c r="D488" s="7">
        <v>5888700</v>
      </c>
      <c r="E488" s="7">
        <v>6191100</v>
      </c>
      <c r="F488" s="7">
        <v>5568400</v>
      </c>
      <c r="G488" s="8">
        <v>5407700</v>
      </c>
      <c r="H488" s="7">
        <v>5386500</v>
      </c>
      <c r="I488" s="7">
        <v>7680900</v>
      </c>
      <c r="J488" s="7">
        <v>4932000</v>
      </c>
      <c r="K488" s="8">
        <v>5713400</v>
      </c>
      <c r="L488" s="7">
        <v>4928900</v>
      </c>
      <c r="M488" s="7">
        <v>4679800</v>
      </c>
      <c r="N488" s="7">
        <v>4693300</v>
      </c>
      <c r="O488" s="8">
        <v>7421800</v>
      </c>
      <c r="P488" s="7">
        <v>6103200</v>
      </c>
      <c r="Q488" s="7">
        <v>5325500</v>
      </c>
      <c r="R488" s="7">
        <v>7212000</v>
      </c>
      <c r="S488" s="8">
        <v>7049400</v>
      </c>
      <c r="T488" s="7">
        <v>6471200</v>
      </c>
      <c r="U488" s="7">
        <v>6231500</v>
      </c>
      <c r="V488" s="7">
        <v>6636000</v>
      </c>
      <c r="W488" s="8">
        <v>7878500</v>
      </c>
      <c r="X488" s="7">
        <v>7498200</v>
      </c>
      <c r="Y488" s="7">
        <v>6725100</v>
      </c>
      <c r="Z488" s="7">
        <v>8734800</v>
      </c>
      <c r="AA488" s="8">
        <v>5991100</v>
      </c>
      <c r="AB488" s="4">
        <v>5708300</v>
      </c>
      <c r="AC488" s="4">
        <v>3249000</v>
      </c>
      <c r="AD488" s="4">
        <v>7522300</v>
      </c>
      <c r="AE488" s="8">
        <f>AVERAGE(AF488:AH488)</f>
        <v>5572800</v>
      </c>
      <c r="AF488" s="4">
        <v>5388900</v>
      </c>
      <c r="AG488" s="4">
        <v>5681100</v>
      </c>
      <c r="AH488" s="4">
        <v>5648400</v>
      </c>
      <c r="AI488" s="8">
        <v>7010000</v>
      </c>
      <c r="AJ488" s="4">
        <v>7945700</v>
      </c>
      <c r="AK488" s="4">
        <v>9415400</v>
      </c>
      <c r="AL488" s="4">
        <v>6469400</v>
      </c>
    </row>
    <row r="489" spans="1:38" ht="16" x14ac:dyDescent="0.2">
      <c r="A489" s="5" t="s">
        <v>1842</v>
      </c>
      <c r="B489" s="5" t="s">
        <v>2708</v>
      </c>
      <c r="C489" s="7">
        <v>3449600</v>
      </c>
      <c r="D489" s="7">
        <v>3660700</v>
      </c>
      <c r="E489" s="7">
        <v>3939500</v>
      </c>
      <c r="F489" s="7">
        <v>3613200</v>
      </c>
      <c r="G489" s="8">
        <v>3200300</v>
      </c>
      <c r="H489" s="7">
        <v>3038300</v>
      </c>
      <c r="I489" s="7">
        <v>2906700</v>
      </c>
      <c r="J489" s="7">
        <v>3535600</v>
      </c>
      <c r="K489" s="8">
        <v>2942300</v>
      </c>
      <c r="L489" s="7">
        <v>3353900</v>
      </c>
      <c r="M489" s="7">
        <v>2907300</v>
      </c>
      <c r="N489" s="7">
        <v>3225000</v>
      </c>
      <c r="O489" s="8">
        <v>3279200</v>
      </c>
      <c r="P489" s="7">
        <v>2843800</v>
      </c>
      <c r="Q489" s="7">
        <v>3310800</v>
      </c>
      <c r="R489" s="7">
        <v>3415400</v>
      </c>
      <c r="S489" s="8">
        <v>3305400</v>
      </c>
      <c r="T489" s="7">
        <v>3483700</v>
      </c>
      <c r="U489" s="7">
        <v>3581400</v>
      </c>
      <c r="V489" s="7">
        <f>AVERAGE(S489:U489)</f>
        <v>3456833.3333333335</v>
      </c>
      <c r="W489" s="8">
        <v>3413700</v>
      </c>
      <c r="X489" s="7">
        <v>3523100</v>
      </c>
      <c r="Y489" s="7">
        <v>3365100</v>
      </c>
      <c r="Z489" s="7">
        <v>3109800</v>
      </c>
      <c r="AA489" s="8">
        <v>3525300</v>
      </c>
      <c r="AB489" s="4">
        <v>3147600</v>
      </c>
      <c r="AC489" s="4">
        <v>2886500</v>
      </c>
      <c r="AD489" s="4">
        <v>4019800</v>
      </c>
      <c r="AE489" s="8">
        <v>2794000</v>
      </c>
      <c r="AF489" s="4">
        <v>3531000</v>
      </c>
      <c r="AG489" s="4">
        <v>3171300</v>
      </c>
      <c r="AH489" s="4">
        <v>3453500</v>
      </c>
      <c r="AI489" s="8">
        <v>3052700</v>
      </c>
      <c r="AJ489" s="4">
        <v>3248700</v>
      </c>
      <c r="AK489" s="4">
        <v>3112200</v>
      </c>
      <c r="AL489" s="4">
        <v>2838600</v>
      </c>
    </row>
    <row r="490" spans="1:38" ht="16" x14ac:dyDescent="0.2">
      <c r="A490" s="5" t="s">
        <v>1845</v>
      </c>
      <c r="B490" s="5" t="s">
        <v>2640</v>
      </c>
      <c r="C490" s="7">
        <v>1321500</v>
      </c>
      <c r="D490" s="7">
        <v>2552500</v>
      </c>
      <c r="E490" s="7">
        <v>3433300</v>
      </c>
      <c r="F490" s="7">
        <v>2877900</v>
      </c>
      <c r="G490" s="8">
        <v>1836000</v>
      </c>
      <c r="H490" s="7">
        <v>1833300</v>
      </c>
      <c r="I490" s="7">
        <v>2160300</v>
      </c>
      <c r="J490" s="7">
        <v>1465900</v>
      </c>
      <c r="K490" s="8">
        <v>1234800</v>
      </c>
      <c r="L490" s="7">
        <v>1953200</v>
      </c>
      <c r="M490" s="7">
        <v>1807600</v>
      </c>
      <c r="N490" s="7">
        <v>1603100</v>
      </c>
      <c r="O490" s="8">
        <v>1178176.67</v>
      </c>
      <c r="P490" s="7">
        <v>1533700</v>
      </c>
      <c r="Q490" s="7">
        <v>1154400</v>
      </c>
      <c r="R490" s="7">
        <v>846430</v>
      </c>
      <c r="S490" s="8">
        <v>1833200</v>
      </c>
      <c r="T490" s="7">
        <v>1298300</v>
      </c>
      <c r="U490" s="7">
        <v>2921300</v>
      </c>
      <c r="V490" s="7">
        <v>2164700</v>
      </c>
      <c r="W490" s="8">
        <v>0</v>
      </c>
      <c r="X490" s="7">
        <v>0</v>
      </c>
      <c r="Y490" s="7">
        <v>0</v>
      </c>
      <c r="Z490" s="7">
        <v>0</v>
      </c>
      <c r="AA490" s="8">
        <v>1735600</v>
      </c>
      <c r="AB490" s="4">
        <v>1957400</v>
      </c>
      <c r="AC490" s="4">
        <v>2867800</v>
      </c>
      <c r="AD490" s="4">
        <v>975890</v>
      </c>
      <c r="AE490" s="8">
        <v>961290</v>
      </c>
      <c r="AF490" s="4">
        <v>2138500</v>
      </c>
      <c r="AG490" s="4">
        <v>2018800</v>
      </c>
      <c r="AH490" s="4">
        <v>2858600</v>
      </c>
      <c r="AI490" s="8">
        <v>2656300</v>
      </c>
      <c r="AJ490" s="4">
        <v>664260</v>
      </c>
      <c r="AK490" s="4">
        <v>522700</v>
      </c>
      <c r="AL490" s="4">
        <v>1281086.67</v>
      </c>
    </row>
    <row r="491" spans="1:38" ht="16" x14ac:dyDescent="0.2">
      <c r="A491" s="5" t="s">
        <v>1846</v>
      </c>
      <c r="B491" s="5" t="s">
        <v>2584</v>
      </c>
      <c r="C491" s="7">
        <v>3136800</v>
      </c>
      <c r="D491" s="7">
        <v>3227200</v>
      </c>
      <c r="E491" s="7">
        <v>2809800</v>
      </c>
      <c r="F491" s="7">
        <v>3096600</v>
      </c>
      <c r="G491" s="8">
        <v>4303000</v>
      </c>
      <c r="H491" s="7">
        <v>4088900</v>
      </c>
      <c r="I491" s="7">
        <v>3939300</v>
      </c>
      <c r="J491" s="7">
        <v>3860000</v>
      </c>
      <c r="K491" s="8">
        <v>3688100</v>
      </c>
      <c r="L491" s="7">
        <v>3543800</v>
      </c>
      <c r="M491" s="7">
        <v>3834700</v>
      </c>
      <c r="N491" s="7">
        <v>3541500</v>
      </c>
      <c r="O491" s="8">
        <v>3328600</v>
      </c>
      <c r="P491" s="7">
        <v>3352100</v>
      </c>
      <c r="Q491" s="7">
        <v>3040900</v>
      </c>
      <c r="R491" s="7">
        <v>2925000</v>
      </c>
      <c r="S491" s="8">
        <v>3145000</v>
      </c>
      <c r="T491" s="7">
        <v>3225500</v>
      </c>
      <c r="U491" s="7">
        <v>3105700</v>
      </c>
      <c r="V491" s="7">
        <v>2725900</v>
      </c>
      <c r="W491" s="8">
        <v>3639700</v>
      </c>
      <c r="X491" s="7">
        <v>3211000</v>
      </c>
      <c r="Y491" s="7">
        <v>3402300</v>
      </c>
      <c r="Z491" s="7">
        <v>3785700</v>
      </c>
      <c r="AA491" s="8">
        <f>AVERAGE(AB491:AD491)</f>
        <v>3510800</v>
      </c>
      <c r="AB491" s="4">
        <v>3537900</v>
      </c>
      <c r="AC491" s="4">
        <v>3431600</v>
      </c>
      <c r="AD491" s="4">
        <v>3562900</v>
      </c>
      <c r="AE491" s="8">
        <v>3223100</v>
      </c>
      <c r="AF491" s="4">
        <v>3660000</v>
      </c>
      <c r="AG491" s="4">
        <v>3736300</v>
      </c>
      <c r="AH491" s="4">
        <v>2667100</v>
      </c>
      <c r="AI491" s="8">
        <v>3752400</v>
      </c>
      <c r="AJ491" s="4">
        <v>3676600</v>
      </c>
      <c r="AK491" s="4">
        <v>3285300</v>
      </c>
      <c r="AL491" s="4">
        <v>3412300</v>
      </c>
    </row>
    <row r="492" spans="1:38" ht="16" x14ac:dyDescent="0.2">
      <c r="A492" s="5" t="s">
        <v>1848</v>
      </c>
      <c r="B492" s="5" t="s">
        <v>2584</v>
      </c>
      <c r="C492" s="7">
        <f>AVERAGE(D492:F492)</f>
        <v>4306700</v>
      </c>
      <c r="D492" s="7">
        <v>4309100</v>
      </c>
      <c r="E492" s="7">
        <v>4267100</v>
      </c>
      <c r="F492" s="7">
        <v>4343900</v>
      </c>
      <c r="G492" s="8">
        <v>3955300</v>
      </c>
      <c r="H492" s="7">
        <v>3818100</v>
      </c>
      <c r="I492" s="7">
        <v>4212400</v>
      </c>
      <c r="J492" s="7">
        <v>4307500</v>
      </c>
      <c r="K492" s="8">
        <v>3612100</v>
      </c>
      <c r="L492" s="7">
        <v>4241300</v>
      </c>
      <c r="M492" s="7">
        <v>3309700</v>
      </c>
      <c r="N492" s="7">
        <v>3403900</v>
      </c>
      <c r="O492" s="8">
        <v>4408600</v>
      </c>
      <c r="P492" s="7">
        <v>3595000</v>
      </c>
      <c r="Q492" s="7">
        <v>4011900</v>
      </c>
      <c r="R492" s="7">
        <v>4416100</v>
      </c>
      <c r="S492" s="8">
        <v>3812900</v>
      </c>
      <c r="T492" s="7">
        <v>3543500</v>
      </c>
      <c r="U492" s="7">
        <v>4080900</v>
      </c>
      <c r="V492" s="7">
        <v>3840900</v>
      </c>
      <c r="W492" s="8">
        <v>2929800</v>
      </c>
      <c r="X492" s="7">
        <v>2941400</v>
      </c>
      <c r="Y492" s="7">
        <v>3045300</v>
      </c>
      <c r="Z492" s="7">
        <v>2906800</v>
      </c>
      <c r="AA492" s="8">
        <v>3908600</v>
      </c>
      <c r="AB492" s="4">
        <v>3302600</v>
      </c>
      <c r="AC492" s="4">
        <v>3280900</v>
      </c>
      <c r="AD492" s="4">
        <v>4359300</v>
      </c>
      <c r="AE492" s="8">
        <v>2458100</v>
      </c>
      <c r="AF492" s="4">
        <v>2834400</v>
      </c>
      <c r="AG492" s="4">
        <v>3139700</v>
      </c>
      <c r="AH492" s="4">
        <v>3348700</v>
      </c>
      <c r="AI492" s="8">
        <v>3300800</v>
      </c>
      <c r="AJ492" s="4">
        <v>3092100</v>
      </c>
      <c r="AK492" s="4">
        <v>2710400</v>
      </c>
      <c r="AL492" s="4">
        <v>2460100</v>
      </c>
    </row>
    <row r="493" spans="1:38" ht="16" x14ac:dyDescent="0.2">
      <c r="A493" s="5" t="s">
        <v>1849</v>
      </c>
      <c r="B493" s="5" t="s">
        <v>2584</v>
      </c>
      <c r="C493" s="7">
        <v>6920300</v>
      </c>
      <c r="D493" s="7">
        <v>5601000</v>
      </c>
      <c r="E493" s="7">
        <v>5939700</v>
      </c>
      <c r="F493" s="7">
        <v>4834000</v>
      </c>
      <c r="G493" s="8">
        <v>5027100</v>
      </c>
      <c r="H493" s="7">
        <v>5841900</v>
      </c>
      <c r="I493" s="7">
        <v>5790200</v>
      </c>
      <c r="J493" s="7">
        <v>6331900</v>
      </c>
      <c r="K493" s="8">
        <v>5691500</v>
      </c>
      <c r="L493" s="7">
        <v>6624300</v>
      </c>
      <c r="M493" s="7">
        <v>2856600</v>
      </c>
      <c r="N493" s="7">
        <v>4461400</v>
      </c>
      <c r="O493" s="8">
        <v>5218500</v>
      </c>
      <c r="P493" s="7">
        <v>4843700</v>
      </c>
      <c r="Q493" s="7">
        <v>5694500</v>
      </c>
      <c r="R493" s="7">
        <v>5206200</v>
      </c>
      <c r="S493" s="8">
        <v>4170800</v>
      </c>
      <c r="T493" s="7">
        <v>5740400</v>
      </c>
      <c r="U493" s="7">
        <v>3379700</v>
      </c>
      <c r="V493" s="7">
        <v>5357300</v>
      </c>
      <c r="W493" s="8">
        <v>5097100</v>
      </c>
      <c r="X493" s="7">
        <v>4761000</v>
      </c>
      <c r="Y493" s="7">
        <v>5315500</v>
      </c>
      <c r="Z493" s="7">
        <v>4597000</v>
      </c>
      <c r="AA493" s="8">
        <v>4845200</v>
      </c>
      <c r="AB493" s="4">
        <v>4875200</v>
      </c>
      <c r="AC493" s="4">
        <v>5617900</v>
      </c>
      <c r="AD493" s="4">
        <v>6696800</v>
      </c>
      <c r="AE493" s="8">
        <v>5100800</v>
      </c>
      <c r="AF493" s="4">
        <v>4733900</v>
      </c>
      <c r="AG493" s="4">
        <v>4704600</v>
      </c>
      <c r="AH493" s="4">
        <v>5526100</v>
      </c>
      <c r="AI493" s="8">
        <v>5992900</v>
      </c>
      <c r="AJ493" s="4">
        <v>5193700</v>
      </c>
      <c r="AK493" s="4">
        <v>5849300</v>
      </c>
      <c r="AL493" s="4">
        <v>5479900</v>
      </c>
    </row>
    <row r="494" spans="1:38" ht="16" x14ac:dyDescent="0.2">
      <c r="A494" s="5" t="s">
        <v>1852</v>
      </c>
      <c r="B494" s="5" t="s">
        <v>2594</v>
      </c>
      <c r="C494" s="7">
        <v>3580900</v>
      </c>
      <c r="D494" s="7">
        <v>5657100</v>
      </c>
      <c r="E494" s="7">
        <v>6026600</v>
      </c>
      <c r="F494" s="7">
        <v>4482200</v>
      </c>
      <c r="G494" s="8">
        <v>7178700</v>
      </c>
      <c r="H494" s="7">
        <v>7568400</v>
      </c>
      <c r="I494" s="7">
        <v>6879600</v>
      </c>
      <c r="J494" s="7">
        <v>8448700</v>
      </c>
      <c r="K494" s="8">
        <v>7158100</v>
      </c>
      <c r="L494" s="7">
        <v>7238800</v>
      </c>
      <c r="M494" s="7">
        <v>6728200</v>
      </c>
      <c r="N494" s="7">
        <v>7984900</v>
      </c>
      <c r="O494" s="8">
        <v>8723300</v>
      </c>
      <c r="P494" s="7">
        <v>8583000</v>
      </c>
      <c r="Q494" s="7">
        <v>7656700</v>
      </c>
      <c r="R494" s="7">
        <v>7936400</v>
      </c>
      <c r="S494" s="8">
        <v>8310200</v>
      </c>
      <c r="T494" s="7">
        <v>7725700</v>
      </c>
      <c r="U494" s="7">
        <v>8998000</v>
      </c>
      <c r="V494" s="7">
        <v>8329100</v>
      </c>
      <c r="W494" s="8">
        <v>14521000</v>
      </c>
      <c r="X494" s="7">
        <v>13473000</v>
      </c>
      <c r="Y494" s="7">
        <v>12781000</v>
      </c>
      <c r="Z494" s="7">
        <v>11848000</v>
      </c>
      <c r="AA494" s="8">
        <v>6472700</v>
      </c>
      <c r="AB494" s="4">
        <v>9739000</v>
      </c>
      <c r="AC494" s="4">
        <v>8746400</v>
      </c>
      <c r="AD494" s="4">
        <v>10711000</v>
      </c>
      <c r="AE494" s="8">
        <v>13454000</v>
      </c>
      <c r="AF494" s="4">
        <v>7236000</v>
      </c>
      <c r="AG494" s="4">
        <v>9290900</v>
      </c>
      <c r="AH494" s="4">
        <v>8936600</v>
      </c>
      <c r="AI494" s="8">
        <v>8523300</v>
      </c>
      <c r="AJ494" s="4">
        <v>15372000</v>
      </c>
      <c r="AK494" s="4">
        <v>18102000</v>
      </c>
      <c r="AL494" s="4">
        <v>16265000</v>
      </c>
    </row>
    <row r="495" spans="1:38" ht="16" x14ac:dyDescent="0.2">
      <c r="A495" s="5" t="s">
        <v>1855</v>
      </c>
      <c r="B495" s="5" t="s">
        <v>2584</v>
      </c>
      <c r="C495" s="7">
        <v>1841700</v>
      </c>
      <c r="D495" s="7">
        <v>10078000</v>
      </c>
      <c r="E495" s="7">
        <v>8497000</v>
      </c>
      <c r="F495" s="7">
        <v>7606900</v>
      </c>
      <c r="G495" s="8">
        <v>6011900</v>
      </c>
      <c r="H495" s="7">
        <v>7084900</v>
      </c>
      <c r="I495" s="7">
        <v>6514100</v>
      </c>
      <c r="J495" s="7">
        <v>7174600</v>
      </c>
      <c r="K495" s="8">
        <v>5242400</v>
      </c>
      <c r="L495" s="7">
        <v>6266800</v>
      </c>
      <c r="M495" s="7">
        <v>4464000</v>
      </c>
      <c r="N495" s="7">
        <v>5874200</v>
      </c>
      <c r="O495" s="8">
        <v>7358000</v>
      </c>
      <c r="P495" s="7">
        <v>5861900</v>
      </c>
      <c r="Q495" s="7">
        <v>5563600</v>
      </c>
      <c r="R495" s="7">
        <v>7868000</v>
      </c>
      <c r="S495" s="8">
        <v>5328600</v>
      </c>
      <c r="T495" s="7">
        <v>7072500</v>
      </c>
      <c r="U495" s="7">
        <v>6668100</v>
      </c>
      <c r="V495" s="7">
        <v>6774400</v>
      </c>
      <c r="W495" s="8">
        <v>3554900</v>
      </c>
      <c r="X495" s="7">
        <v>4768500</v>
      </c>
      <c r="Y495" s="7">
        <v>4356900</v>
      </c>
      <c r="Z495" s="7">
        <v>2580200</v>
      </c>
      <c r="AA495" s="8">
        <v>6674800</v>
      </c>
      <c r="AB495" s="4">
        <v>6057600</v>
      </c>
      <c r="AC495" s="4">
        <v>6781900</v>
      </c>
      <c r="AD495" s="4">
        <v>8355900</v>
      </c>
      <c r="AE495" s="8">
        <v>3417600</v>
      </c>
      <c r="AF495" s="4">
        <v>6596600</v>
      </c>
      <c r="AG495" s="4">
        <v>6266700</v>
      </c>
      <c r="AH495" s="4">
        <v>7257700</v>
      </c>
      <c r="AI495" s="8">
        <v>6240100</v>
      </c>
      <c r="AJ495" s="4">
        <v>3552100</v>
      </c>
      <c r="AK495" s="4">
        <v>3204800</v>
      </c>
      <c r="AL495" s="4">
        <v>4236200</v>
      </c>
    </row>
    <row r="496" spans="1:38" ht="16" x14ac:dyDescent="0.2">
      <c r="A496" s="5" t="s">
        <v>1856</v>
      </c>
      <c r="B496" s="5" t="s">
        <v>3056</v>
      </c>
      <c r="C496" s="7">
        <v>2613400</v>
      </c>
      <c r="D496" s="7">
        <v>5479600</v>
      </c>
      <c r="E496" s="7">
        <v>4599100</v>
      </c>
      <c r="F496" s="7">
        <v>5580200</v>
      </c>
      <c r="G496" s="8">
        <v>6119400</v>
      </c>
      <c r="H496" s="7">
        <v>6637300</v>
      </c>
      <c r="I496" s="7">
        <v>7708100</v>
      </c>
      <c r="J496" s="7">
        <v>5737500</v>
      </c>
      <c r="K496" s="8">
        <v>6713400</v>
      </c>
      <c r="L496" s="7">
        <v>6192500</v>
      </c>
      <c r="M496" s="7">
        <v>6272500</v>
      </c>
      <c r="N496" s="7">
        <v>5738600</v>
      </c>
      <c r="O496" s="8">
        <v>7492400</v>
      </c>
      <c r="P496" s="7">
        <v>6382000</v>
      </c>
      <c r="Q496" s="7">
        <v>6847000</v>
      </c>
      <c r="R496" s="7">
        <v>5608300</v>
      </c>
      <c r="S496" s="8">
        <v>6275000</v>
      </c>
      <c r="T496" s="7">
        <v>6122600</v>
      </c>
      <c r="U496" s="7">
        <v>6987800</v>
      </c>
      <c r="V496" s="7">
        <v>6775500</v>
      </c>
      <c r="W496" s="8">
        <v>6460200</v>
      </c>
      <c r="X496" s="7">
        <v>6482900</v>
      </c>
      <c r="Y496" s="7">
        <v>7501700</v>
      </c>
      <c r="Z496" s="7">
        <v>7017700</v>
      </c>
      <c r="AA496" s="8">
        <v>6638100</v>
      </c>
      <c r="AB496" s="4">
        <v>6573100</v>
      </c>
      <c r="AC496" s="4">
        <v>5853900</v>
      </c>
      <c r="AD496" s="4">
        <v>6864800</v>
      </c>
      <c r="AE496" s="8">
        <v>7074200</v>
      </c>
      <c r="AF496" s="4">
        <v>5895300</v>
      </c>
      <c r="AG496" s="4">
        <v>6599900</v>
      </c>
      <c r="AH496" s="4">
        <v>6421400</v>
      </c>
      <c r="AI496" s="8">
        <v>6172200</v>
      </c>
      <c r="AJ496" s="4">
        <v>6172500</v>
      </c>
      <c r="AK496" s="4">
        <v>6853700</v>
      </c>
      <c r="AL496" s="4">
        <v>7437300</v>
      </c>
    </row>
    <row r="497" spans="1:38" ht="16" x14ac:dyDescent="0.2">
      <c r="A497" s="5" t="s">
        <v>1857</v>
      </c>
      <c r="B497" s="5" t="s">
        <v>2584</v>
      </c>
      <c r="C497" s="7">
        <v>3596600</v>
      </c>
      <c r="D497" s="7">
        <v>4655000</v>
      </c>
      <c r="E497" s="7">
        <v>4668800</v>
      </c>
      <c r="F497" s="7">
        <v>5003600</v>
      </c>
      <c r="G497" s="8">
        <v>4554200</v>
      </c>
      <c r="H497" s="7">
        <v>4302000</v>
      </c>
      <c r="I497" s="7">
        <v>4482600</v>
      </c>
      <c r="J497" s="7">
        <v>4179700</v>
      </c>
      <c r="K497" s="8">
        <v>4267000</v>
      </c>
      <c r="L497" s="7">
        <v>4925300</v>
      </c>
      <c r="M497" s="7">
        <v>4974300</v>
      </c>
      <c r="N497" s="7">
        <v>5538200</v>
      </c>
      <c r="O497" s="8">
        <v>4749300</v>
      </c>
      <c r="P497" s="7">
        <v>4554500</v>
      </c>
      <c r="Q497" s="7">
        <v>4883700</v>
      </c>
      <c r="R497" s="7">
        <v>5058700</v>
      </c>
      <c r="S497" s="8">
        <v>3297900</v>
      </c>
      <c r="T497" s="7">
        <v>4132200</v>
      </c>
      <c r="U497" s="7">
        <v>2959500</v>
      </c>
      <c r="V497" s="7">
        <v>2945800</v>
      </c>
      <c r="W497" s="8">
        <v>3433100</v>
      </c>
      <c r="X497" s="7">
        <v>3333900</v>
      </c>
      <c r="Y497" s="7">
        <v>3928100</v>
      </c>
      <c r="Z497" s="7">
        <v>3759600</v>
      </c>
      <c r="AA497" s="8">
        <v>5069000</v>
      </c>
      <c r="AB497" s="4">
        <v>5533600</v>
      </c>
      <c r="AC497" s="4">
        <v>5034300</v>
      </c>
      <c r="AD497" s="4">
        <v>6129700</v>
      </c>
      <c r="AE497" s="8">
        <v>3508000</v>
      </c>
      <c r="AF497" s="4">
        <v>4539300</v>
      </c>
      <c r="AG497" s="4">
        <v>3667900</v>
      </c>
      <c r="AH497" s="4">
        <v>4666400</v>
      </c>
      <c r="AI497" s="8">
        <f>AVERAGE(AJ497:AL497)</f>
        <v>2923566.6666666665</v>
      </c>
      <c r="AJ497" s="4">
        <v>2767500</v>
      </c>
      <c r="AK497" s="4">
        <v>2913000</v>
      </c>
      <c r="AL497" s="4">
        <v>3090200</v>
      </c>
    </row>
    <row r="498" spans="1:38" ht="16" x14ac:dyDescent="0.2">
      <c r="A498" s="5" t="s">
        <v>1858</v>
      </c>
      <c r="B498" s="5" t="s">
        <v>2601</v>
      </c>
      <c r="C498" s="7">
        <v>3729466.67</v>
      </c>
      <c r="D498" s="7">
        <v>3456200</v>
      </c>
      <c r="E498" s="7">
        <v>3332600</v>
      </c>
      <c r="F498" s="7">
        <v>4399600</v>
      </c>
      <c r="G498" s="8">
        <v>5704500</v>
      </c>
      <c r="H498" s="7">
        <v>3417300</v>
      </c>
      <c r="I498" s="7">
        <v>8840800</v>
      </c>
      <c r="J498" s="7">
        <v>3511500</v>
      </c>
      <c r="K498" s="8">
        <v>3268500</v>
      </c>
      <c r="L498" s="7">
        <v>4026800</v>
      </c>
      <c r="M498" s="7">
        <v>5114500</v>
      </c>
      <c r="N498" s="7">
        <v>2735700</v>
      </c>
      <c r="O498" s="8">
        <v>3050400</v>
      </c>
      <c r="P498" s="7">
        <v>2451400</v>
      </c>
      <c r="Q498" s="7">
        <v>2818000</v>
      </c>
      <c r="R498" s="7">
        <v>5337000</v>
      </c>
      <c r="S498" s="8">
        <v>4932200</v>
      </c>
      <c r="T498" s="7">
        <v>2817700</v>
      </c>
      <c r="U498" s="7">
        <v>1866700</v>
      </c>
      <c r="V498" s="7">
        <v>1654200</v>
      </c>
      <c r="W498" s="8">
        <v>2296500</v>
      </c>
      <c r="X498" s="7">
        <v>5529300</v>
      </c>
      <c r="Y498" s="7">
        <v>2671100</v>
      </c>
      <c r="Z498" s="7">
        <v>3132600</v>
      </c>
      <c r="AA498" s="8">
        <v>3708500</v>
      </c>
      <c r="AB498" s="4">
        <v>2626400</v>
      </c>
      <c r="AC498" s="4">
        <v>6382300</v>
      </c>
      <c r="AD498" s="4">
        <v>7519900</v>
      </c>
      <c r="AE498" s="8">
        <v>4236100</v>
      </c>
      <c r="AF498" s="4">
        <v>3019800</v>
      </c>
      <c r="AG498" s="4">
        <v>2518100</v>
      </c>
      <c r="AH498" s="4">
        <v>2351100</v>
      </c>
      <c r="AI498" s="8">
        <v>3253300</v>
      </c>
      <c r="AJ498" s="4">
        <v>1514000</v>
      </c>
      <c r="AK498" s="4">
        <v>1854000</v>
      </c>
      <c r="AL498" s="4">
        <v>2752700</v>
      </c>
    </row>
    <row r="499" spans="1:38" ht="16" x14ac:dyDescent="0.2">
      <c r="A499" s="5" t="s">
        <v>1866</v>
      </c>
      <c r="B499" s="5" t="s">
        <v>2594</v>
      </c>
      <c r="C499" s="7">
        <v>2260366.67</v>
      </c>
      <c r="D499" s="7">
        <v>2877300</v>
      </c>
      <c r="E499" s="7">
        <v>1477100</v>
      </c>
      <c r="F499" s="7">
        <v>2426700</v>
      </c>
      <c r="G499" s="8">
        <v>1607900</v>
      </c>
      <c r="H499" s="7">
        <v>1463400</v>
      </c>
      <c r="I499" s="7">
        <v>1744200</v>
      </c>
      <c r="J499" s="7">
        <v>1795300</v>
      </c>
      <c r="K499" s="8">
        <v>2023800</v>
      </c>
      <c r="L499" s="7">
        <v>1666500</v>
      </c>
      <c r="M499" s="7">
        <v>2075900</v>
      </c>
      <c r="N499" s="7">
        <v>1437900</v>
      </c>
      <c r="O499" s="8">
        <v>1718600</v>
      </c>
      <c r="P499" s="7">
        <v>1614300</v>
      </c>
      <c r="Q499" s="7">
        <f>AVERAGE(O499:P499,R499)</f>
        <v>1619633.3333333333</v>
      </c>
      <c r="R499" s="7">
        <v>1526000</v>
      </c>
      <c r="S499" s="8">
        <v>1489300</v>
      </c>
      <c r="T499" s="7">
        <v>2816500</v>
      </c>
      <c r="U499" s="7">
        <v>1988200</v>
      </c>
      <c r="V499" s="7">
        <v>1061600</v>
      </c>
      <c r="W499" s="8">
        <v>2412800</v>
      </c>
      <c r="X499" s="7">
        <v>1393100</v>
      </c>
      <c r="Y499" s="7">
        <v>2301200</v>
      </c>
      <c r="Z499" s="7">
        <v>1617100</v>
      </c>
      <c r="AA499" s="8">
        <v>1552500</v>
      </c>
      <c r="AB499" s="4">
        <v>2210000</v>
      </c>
      <c r="AC499" s="4">
        <v>2115100</v>
      </c>
      <c r="AD499" s="4">
        <v>1676300</v>
      </c>
      <c r="AE499" s="8">
        <v>1718000</v>
      </c>
      <c r="AF499" s="4">
        <v>2096800</v>
      </c>
      <c r="AG499" s="4">
        <v>2166400</v>
      </c>
      <c r="AH499" s="4">
        <v>2474100</v>
      </c>
      <c r="AI499" s="8">
        <v>1614900</v>
      </c>
      <c r="AJ499" s="4">
        <v>1589500</v>
      </c>
      <c r="AK499" s="4">
        <v>1316700</v>
      </c>
      <c r="AL499" s="4">
        <v>1493700</v>
      </c>
    </row>
    <row r="500" spans="1:38" ht="16" x14ac:dyDescent="0.2">
      <c r="A500" s="5" t="s">
        <v>1867</v>
      </c>
      <c r="B500" s="5" t="s">
        <v>3205</v>
      </c>
      <c r="C500" s="7">
        <v>780660</v>
      </c>
      <c r="D500" s="7">
        <v>1494800</v>
      </c>
      <c r="E500" s="7">
        <v>2377300</v>
      </c>
      <c r="F500" s="7">
        <v>2622200</v>
      </c>
      <c r="G500" s="8">
        <v>1895000</v>
      </c>
      <c r="H500" s="7">
        <v>2344500</v>
      </c>
      <c r="I500" s="7">
        <v>1478000</v>
      </c>
      <c r="J500" s="7">
        <v>1939100</v>
      </c>
      <c r="K500" s="8">
        <v>2583400</v>
      </c>
      <c r="L500" s="7">
        <v>1371500</v>
      </c>
      <c r="M500" s="7">
        <v>2028200</v>
      </c>
      <c r="N500" s="7">
        <v>1733500</v>
      </c>
      <c r="O500" s="8">
        <v>1803100</v>
      </c>
      <c r="P500" s="7">
        <v>1863700</v>
      </c>
      <c r="Q500" s="7">
        <v>1483100</v>
      </c>
      <c r="R500" s="7">
        <v>1454900</v>
      </c>
      <c r="S500" s="8">
        <v>2081600</v>
      </c>
      <c r="T500" s="7">
        <v>1320200</v>
      </c>
      <c r="U500" s="7">
        <v>2045200</v>
      </c>
      <c r="V500" s="7">
        <v>1810500</v>
      </c>
      <c r="W500" s="8">
        <v>1400600</v>
      </c>
      <c r="X500" s="7">
        <v>1557200</v>
      </c>
      <c r="Y500" s="7">
        <v>1770100</v>
      </c>
      <c r="Z500" s="7">
        <v>1500900</v>
      </c>
      <c r="AA500" s="8">
        <v>1511800</v>
      </c>
      <c r="AB500" s="4">
        <v>1248800</v>
      </c>
      <c r="AC500" s="4">
        <v>1980900</v>
      </c>
      <c r="AD500" s="4">
        <v>2550200</v>
      </c>
      <c r="AE500" s="8">
        <v>894280</v>
      </c>
      <c r="AF500" s="4">
        <v>1691700</v>
      </c>
      <c r="AG500" s="4">
        <v>1982500</v>
      </c>
      <c r="AH500" s="4">
        <v>1986500</v>
      </c>
      <c r="AI500" s="8">
        <v>2860200</v>
      </c>
      <c r="AJ500" s="4">
        <v>2037533.33</v>
      </c>
      <c r="AK500" s="4">
        <v>1645100</v>
      </c>
      <c r="AL500" s="4">
        <v>1607300</v>
      </c>
    </row>
    <row r="501" spans="1:38" ht="16" x14ac:dyDescent="0.2">
      <c r="A501" s="5" t="s">
        <v>1872</v>
      </c>
      <c r="B501" s="5" t="s">
        <v>2584</v>
      </c>
      <c r="C501" s="7">
        <v>1872100</v>
      </c>
      <c r="D501" s="7">
        <v>2126200</v>
      </c>
      <c r="E501" s="7">
        <v>1752200</v>
      </c>
      <c r="F501" s="7">
        <v>1737900</v>
      </c>
      <c r="G501" s="8">
        <v>1361900</v>
      </c>
      <c r="H501" s="7">
        <v>1531500</v>
      </c>
      <c r="I501" s="7">
        <v>1186200</v>
      </c>
      <c r="J501" s="7">
        <v>1530300</v>
      </c>
      <c r="K501" s="8">
        <v>1239400</v>
      </c>
      <c r="L501" s="7">
        <v>1797900</v>
      </c>
      <c r="M501" s="7">
        <v>1376600</v>
      </c>
      <c r="N501" s="7">
        <v>1460000</v>
      </c>
      <c r="O501" s="8">
        <v>1882700</v>
      </c>
      <c r="P501" s="7">
        <v>1781300</v>
      </c>
      <c r="Q501" s="7">
        <v>1623800</v>
      </c>
      <c r="R501" s="7">
        <v>1392900</v>
      </c>
      <c r="S501" s="8">
        <v>716560</v>
      </c>
      <c r="T501" s="7">
        <v>2220900</v>
      </c>
      <c r="U501" s="7">
        <v>2421900</v>
      </c>
      <c r="V501" s="7">
        <v>1874700</v>
      </c>
      <c r="W501" s="8">
        <v>1286600</v>
      </c>
      <c r="X501" s="7">
        <v>1081700</v>
      </c>
      <c r="Y501" s="7">
        <v>1151333.33</v>
      </c>
      <c r="Z501" s="7">
        <v>1085700</v>
      </c>
      <c r="AA501" s="8">
        <v>2147300</v>
      </c>
      <c r="AB501" s="4">
        <v>1796500</v>
      </c>
      <c r="AC501" s="4">
        <v>2059100</v>
      </c>
      <c r="AD501" s="4">
        <v>2626700</v>
      </c>
      <c r="AE501" s="8">
        <f>AVERAGE(AF501:AH501)</f>
        <v>1618900</v>
      </c>
      <c r="AF501" s="4">
        <v>1664800</v>
      </c>
      <c r="AG501" s="4">
        <v>1628700</v>
      </c>
      <c r="AH501" s="4">
        <v>1563200</v>
      </c>
      <c r="AI501" s="8">
        <f>AVERAGE(AJ501:AL501)</f>
        <v>947736.66666666663</v>
      </c>
      <c r="AJ501" s="4">
        <v>941650</v>
      </c>
      <c r="AK501" s="4">
        <v>921550</v>
      </c>
      <c r="AL501" s="4">
        <v>980010</v>
      </c>
    </row>
    <row r="502" spans="1:38" ht="16" x14ac:dyDescent="0.2">
      <c r="A502" s="5" t="s">
        <v>1880</v>
      </c>
      <c r="B502" s="5" t="s">
        <v>2728</v>
      </c>
      <c r="C502" s="7">
        <v>7844100</v>
      </c>
      <c r="D502" s="7">
        <v>5536100</v>
      </c>
      <c r="E502" s="7">
        <v>6636900</v>
      </c>
      <c r="F502" s="7">
        <v>6158800</v>
      </c>
      <c r="G502" s="8">
        <v>7122000</v>
      </c>
      <c r="H502" s="7">
        <v>7166100</v>
      </c>
      <c r="I502" s="7">
        <v>8540900</v>
      </c>
      <c r="J502" s="7">
        <v>8160900</v>
      </c>
      <c r="K502" s="8">
        <v>7132400</v>
      </c>
      <c r="L502" s="7">
        <v>8749000</v>
      </c>
      <c r="M502" s="7">
        <v>5621900</v>
      </c>
      <c r="N502" s="7">
        <v>8649500</v>
      </c>
      <c r="O502" s="8">
        <v>11569000</v>
      </c>
      <c r="P502" s="7">
        <v>8269300</v>
      </c>
      <c r="Q502" s="7">
        <v>10412000</v>
      </c>
      <c r="R502" s="7">
        <v>10987000</v>
      </c>
      <c r="S502" s="8">
        <v>9081500</v>
      </c>
      <c r="T502" s="7">
        <v>9052400</v>
      </c>
      <c r="U502" s="7">
        <v>6022100</v>
      </c>
      <c r="V502" s="7">
        <v>8410800</v>
      </c>
      <c r="W502" s="8">
        <v>9234400</v>
      </c>
      <c r="X502" s="7">
        <v>9535200</v>
      </c>
      <c r="Y502" s="7">
        <v>10869000</v>
      </c>
      <c r="Z502" s="7">
        <v>10423000</v>
      </c>
      <c r="AA502" s="8">
        <v>7534300</v>
      </c>
      <c r="AB502" s="4">
        <v>8341400</v>
      </c>
      <c r="AC502" s="4">
        <v>8058400</v>
      </c>
      <c r="AD502" s="4">
        <v>7202200</v>
      </c>
      <c r="AE502" s="8">
        <v>11461000</v>
      </c>
      <c r="AF502" s="4">
        <v>7231100</v>
      </c>
      <c r="AG502" s="4">
        <v>9038200</v>
      </c>
      <c r="AH502" s="4">
        <v>7452900</v>
      </c>
      <c r="AI502" s="8">
        <v>7155100</v>
      </c>
      <c r="AJ502" s="4">
        <v>12500000</v>
      </c>
      <c r="AK502" s="4">
        <v>13275000</v>
      </c>
      <c r="AL502" s="4">
        <v>9921100</v>
      </c>
    </row>
    <row r="503" spans="1:38" ht="16" x14ac:dyDescent="0.2">
      <c r="A503" s="5" t="s">
        <v>1882</v>
      </c>
      <c r="B503" s="5" t="s">
        <v>2584</v>
      </c>
      <c r="C503" s="7">
        <v>3969300</v>
      </c>
      <c r="D503" s="7">
        <v>5041700</v>
      </c>
      <c r="E503" s="7">
        <v>4512300</v>
      </c>
      <c r="F503" s="7">
        <v>3993200</v>
      </c>
      <c r="G503" s="8">
        <f>AVERAGE(H503:J503)</f>
        <v>3780500</v>
      </c>
      <c r="H503" s="7">
        <v>3778800</v>
      </c>
      <c r="I503" s="7">
        <v>3793600</v>
      </c>
      <c r="J503" s="7">
        <v>3769100</v>
      </c>
      <c r="K503" s="8">
        <v>4039300</v>
      </c>
      <c r="L503" s="7">
        <v>4063000</v>
      </c>
      <c r="M503" s="7">
        <v>3350600</v>
      </c>
      <c r="N503" s="7">
        <v>3893300</v>
      </c>
      <c r="O503" s="8">
        <v>5201900</v>
      </c>
      <c r="P503" s="7">
        <v>4330700</v>
      </c>
      <c r="Q503" s="7">
        <v>4041300</v>
      </c>
      <c r="R503" s="7">
        <v>4584500</v>
      </c>
      <c r="S503" s="8">
        <v>4003800</v>
      </c>
      <c r="T503" s="7">
        <v>3322200</v>
      </c>
      <c r="U503" s="7">
        <v>3872700</v>
      </c>
      <c r="V503" s="7">
        <v>4577700</v>
      </c>
      <c r="W503" s="8">
        <v>4250600</v>
      </c>
      <c r="X503" s="7">
        <v>4688500</v>
      </c>
      <c r="Y503" s="7">
        <v>5543100</v>
      </c>
      <c r="Z503" s="7">
        <v>4727600</v>
      </c>
      <c r="AA503" s="8">
        <v>4441400</v>
      </c>
      <c r="AB503" s="4">
        <v>4122700</v>
      </c>
      <c r="AC503" s="4">
        <v>3944500</v>
      </c>
      <c r="AD503" s="4">
        <f>AVERAGE(AA503:AC503)</f>
        <v>4169533.3333333335</v>
      </c>
      <c r="AE503" s="8">
        <v>5005500</v>
      </c>
      <c r="AF503" s="4">
        <v>4765300</v>
      </c>
      <c r="AG503" s="4">
        <v>4279800</v>
      </c>
      <c r="AH503" s="4">
        <v>5075500</v>
      </c>
      <c r="AI503" s="8">
        <v>4434900</v>
      </c>
      <c r="AJ503" s="4">
        <v>6087600</v>
      </c>
      <c r="AK503" s="4">
        <v>5156100</v>
      </c>
      <c r="AL503" s="4">
        <v>5898900</v>
      </c>
    </row>
    <row r="504" spans="1:38" ht="16" x14ac:dyDescent="0.2">
      <c r="A504" s="5" t="s">
        <v>1885</v>
      </c>
      <c r="B504" s="5" t="s">
        <v>2593</v>
      </c>
      <c r="C504" s="7">
        <f>AVERAGE(D504:F504)</f>
        <v>1098800</v>
      </c>
      <c r="D504" s="7">
        <v>1098800</v>
      </c>
      <c r="E504" s="7">
        <v>1238100</v>
      </c>
      <c r="F504" s="7">
        <v>959500</v>
      </c>
      <c r="G504" s="8">
        <v>6675600</v>
      </c>
      <c r="H504" s="7">
        <v>6196300</v>
      </c>
      <c r="I504" s="7">
        <v>7336400</v>
      </c>
      <c r="J504" s="7">
        <v>8568300</v>
      </c>
      <c r="K504" s="8">
        <v>5592700</v>
      </c>
      <c r="L504" s="7">
        <v>6210800</v>
      </c>
      <c r="M504" s="7">
        <v>6728900</v>
      </c>
      <c r="N504" s="7">
        <v>7825800</v>
      </c>
      <c r="O504" s="8">
        <v>8322400</v>
      </c>
      <c r="P504" s="7">
        <v>7108900</v>
      </c>
      <c r="Q504" s="7">
        <v>7246300</v>
      </c>
      <c r="R504" s="7">
        <v>7817200</v>
      </c>
      <c r="S504" s="8">
        <v>9733600</v>
      </c>
      <c r="T504" s="7">
        <v>8709900</v>
      </c>
      <c r="U504" s="7">
        <v>8631100</v>
      </c>
      <c r="V504" s="7">
        <v>9503900</v>
      </c>
      <c r="W504" s="8">
        <f>AVERAGE(X504:Z504)</f>
        <v>6871033.333333333</v>
      </c>
      <c r="X504" s="7">
        <v>7022100</v>
      </c>
      <c r="Y504" s="7">
        <v>6688300</v>
      </c>
      <c r="Z504" s="7">
        <v>6902700</v>
      </c>
      <c r="AA504" s="8">
        <v>5713900</v>
      </c>
      <c r="AB504" s="4">
        <v>8781700</v>
      </c>
      <c r="AC504" s="4">
        <v>7710300</v>
      </c>
      <c r="AD504" s="4">
        <v>8924700</v>
      </c>
      <c r="AE504" s="8">
        <v>5781700</v>
      </c>
      <c r="AF504" s="4">
        <v>7602600</v>
      </c>
      <c r="AG504" s="4">
        <v>7010000</v>
      </c>
      <c r="AH504" s="4">
        <v>7274300</v>
      </c>
      <c r="AI504" s="8">
        <v>6548400</v>
      </c>
      <c r="AJ504" s="4">
        <v>6293600</v>
      </c>
      <c r="AK504" s="4">
        <v>7655900</v>
      </c>
      <c r="AL504" s="4">
        <v>5815000</v>
      </c>
    </row>
    <row r="505" spans="1:38" ht="16" x14ac:dyDescent="0.2">
      <c r="A505" s="5" t="s">
        <v>1886</v>
      </c>
      <c r="B505" s="5" t="s">
        <v>2584</v>
      </c>
      <c r="C505" s="7">
        <v>0</v>
      </c>
      <c r="D505" s="7">
        <v>0</v>
      </c>
      <c r="E505" s="7">
        <v>0</v>
      </c>
      <c r="F505" s="7">
        <v>0</v>
      </c>
      <c r="G505" s="8">
        <v>0</v>
      </c>
      <c r="H505" s="7">
        <v>0</v>
      </c>
      <c r="I505" s="7">
        <v>0</v>
      </c>
      <c r="J505" s="7">
        <v>0</v>
      </c>
      <c r="K505" s="8">
        <v>0</v>
      </c>
      <c r="L505" s="7">
        <v>0</v>
      </c>
      <c r="M505" s="7">
        <v>0</v>
      </c>
      <c r="N505" s="7">
        <v>0</v>
      </c>
      <c r="O505" s="8">
        <f>AVERAGE(P505:R505)</f>
        <v>1021573.3333333334</v>
      </c>
      <c r="P505" s="7">
        <v>1035400</v>
      </c>
      <c r="Q505" s="7">
        <v>976620</v>
      </c>
      <c r="R505" s="7">
        <v>1052700</v>
      </c>
      <c r="S505" s="8">
        <v>1022000</v>
      </c>
      <c r="T505" s="7">
        <v>786320</v>
      </c>
      <c r="U505" s="7">
        <v>732890</v>
      </c>
      <c r="V505" s="7">
        <v>956350</v>
      </c>
      <c r="W505" s="8">
        <v>899470</v>
      </c>
      <c r="X505" s="7">
        <v>1043896.67</v>
      </c>
      <c r="Y505" s="7">
        <v>1522100</v>
      </c>
      <c r="Z505" s="7">
        <v>710120</v>
      </c>
      <c r="AA505" s="8">
        <v>1506400</v>
      </c>
      <c r="AB505" s="4">
        <v>994530</v>
      </c>
      <c r="AC505" s="4">
        <v>1699200</v>
      </c>
      <c r="AD505" s="4">
        <v>1400043.33</v>
      </c>
      <c r="AE505" s="8">
        <v>865110</v>
      </c>
      <c r="AF505" s="4">
        <v>884430</v>
      </c>
      <c r="AG505" s="4">
        <v>1112200</v>
      </c>
      <c r="AH505" s="4">
        <v>961210</v>
      </c>
      <c r="AI505" s="8">
        <v>978460</v>
      </c>
      <c r="AJ505" s="4">
        <v>863956.66700000002</v>
      </c>
      <c r="AK505" s="4">
        <v>683440</v>
      </c>
      <c r="AL505" s="4">
        <v>929970</v>
      </c>
    </row>
    <row r="506" spans="1:38" ht="16" x14ac:dyDescent="0.2">
      <c r="A506" s="5" t="s">
        <v>1888</v>
      </c>
      <c r="B506" s="5" t="s">
        <v>2584</v>
      </c>
      <c r="C506" s="7">
        <v>0</v>
      </c>
      <c r="D506" s="7">
        <v>0</v>
      </c>
      <c r="E506" s="7">
        <v>0</v>
      </c>
      <c r="F506" s="7">
        <v>0</v>
      </c>
      <c r="G506" s="8">
        <v>0</v>
      </c>
      <c r="H506" s="7">
        <v>0</v>
      </c>
      <c r="I506" s="7">
        <v>0</v>
      </c>
      <c r="J506" s="7">
        <v>0</v>
      </c>
      <c r="K506" s="8">
        <v>0</v>
      </c>
      <c r="L506" s="7">
        <v>0</v>
      </c>
      <c r="M506" s="7">
        <v>0</v>
      </c>
      <c r="N506" s="7">
        <v>0</v>
      </c>
      <c r="O506" s="8">
        <v>0</v>
      </c>
      <c r="P506" s="7">
        <v>0</v>
      </c>
      <c r="Q506" s="7">
        <v>0</v>
      </c>
      <c r="R506" s="7">
        <v>0</v>
      </c>
      <c r="S506" s="8">
        <v>0</v>
      </c>
      <c r="T506" s="7">
        <v>0</v>
      </c>
      <c r="U506" s="7">
        <v>0</v>
      </c>
      <c r="V506" s="7">
        <v>0</v>
      </c>
      <c r="W506" s="8">
        <v>0</v>
      </c>
      <c r="X506" s="7">
        <v>0</v>
      </c>
      <c r="Y506" s="7">
        <v>0</v>
      </c>
      <c r="Z506" s="7">
        <v>0</v>
      </c>
      <c r="AA506" s="8">
        <v>0</v>
      </c>
      <c r="AB506" s="4">
        <v>0</v>
      </c>
      <c r="AC506" s="4">
        <v>0</v>
      </c>
      <c r="AD506" s="4">
        <v>0</v>
      </c>
      <c r="AE506" s="8">
        <v>0</v>
      </c>
      <c r="AF506" s="4">
        <v>0</v>
      </c>
      <c r="AG506" s="4">
        <v>0</v>
      </c>
      <c r="AH506" s="4">
        <v>0</v>
      </c>
      <c r="AI506" s="8">
        <v>2040566.67</v>
      </c>
      <c r="AJ506" s="4">
        <v>3681800</v>
      </c>
      <c r="AK506" s="4">
        <v>1298800</v>
      </c>
      <c r="AL506" s="4">
        <v>1141100</v>
      </c>
    </row>
    <row r="507" spans="1:38" ht="16" x14ac:dyDescent="0.2">
      <c r="A507" s="5" t="s">
        <v>1890</v>
      </c>
      <c r="B507" s="5" t="s">
        <v>2584</v>
      </c>
      <c r="C507" s="7">
        <v>923146.66700000002</v>
      </c>
      <c r="D507" s="7">
        <v>861160</v>
      </c>
      <c r="E507" s="7">
        <v>931560</v>
      </c>
      <c r="F507" s="7">
        <v>976720</v>
      </c>
      <c r="G507" s="8">
        <v>984670</v>
      </c>
      <c r="H507" s="7">
        <v>933280</v>
      </c>
      <c r="I507" s="7">
        <v>1269100</v>
      </c>
      <c r="J507" s="7">
        <v>1386600</v>
      </c>
      <c r="K507" s="8">
        <v>1551700</v>
      </c>
      <c r="L507" s="7">
        <v>1217800</v>
      </c>
      <c r="M507" s="7">
        <v>948870</v>
      </c>
      <c r="N507" s="7">
        <v>1456800</v>
      </c>
      <c r="O507" s="8">
        <v>1690200</v>
      </c>
      <c r="P507" s="7">
        <v>1493400</v>
      </c>
      <c r="Q507" s="7">
        <v>1670300</v>
      </c>
      <c r="R507" s="7">
        <v>1765200</v>
      </c>
      <c r="S507" s="8">
        <v>0</v>
      </c>
      <c r="T507" s="7">
        <v>0</v>
      </c>
      <c r="U507" s="7">
        <v>0</v>
      </c>
      <c r="V507" s="7">
        <v>0</v>
      </c>
      <c r="W507" s="8">
        <v>1500000</v>
      </c>
      <c r="X507" s="7">
        <v>1503800</v>
      </c>
      <c r="Y507" s="7">
        <v>1244000</v>
      </c>
      <c r="Z507" s="7">
        <v>1145200</v>
      </c>
      <c r="AA507" s="8">
        <f>AVERAGE(AB507:AD507)</f>
        <v>1374133.3333333333</v>
      </c>
      <c r="AB507" s="4">
        <v>1285100</v>
      </c>
      <c r="AC507" s="4">
        <v>1472100</v>
      </c>
      <c r="AD507" s="4">
        <v>1365200</v>
      </c>
      <c r="AE507" s="8">
        <v>1405500</v>
      </c>
      <c r="AF507" s="4">
        <v>1074900</v>
      </c>
      <c r="AG507" s="4">
        <v>1228600</v>
      </c>
      <c r="AH507" s="4">
        <v>1277500</v>
      </c>
      <c r="AI507" s="8">
        <v>1165200</v>
      </c>
      <c r="AJ507" s="4">
        <v>1497900</v>
      </c>
      <c r="AK507" s="4">
        <v>1450000</v>
      </c>
      <c r="AL507" s="4">
        <v>1239000</v>
      </c>
    </row>
    <row r="508" spans="1:38" ht="16" x14ac:dyDescent="0.2">
      <c r="A508" s="5" t="s">
        <v>1892</v>
      </c>
      <c r="B508" s="5" t="s">
        <v>3145</v>
      </c>
      <c r="C508" s="7">
        <f>AVERAGE(D508:F508)</f>
        <v>4025233.3333333335</v>
      </c>
      <c r="D508" s="7">
        <v>3968800</v>
      </c>
      <c r="E508" s="7">
        <v>3890800</v>
      </c>
      <c r="F508" s="7">
        <v>4216100</v>
      </c>
      <c r="G508" s="8">
        <v>3148900</v>
      </c>
      <c r="H508" s="7">
        <v>3575600</v>
      </c>
      <c r="I508" s="7">
        <v>2734500</v>
      </c>
      <c r="J508" s="7">
        <v>3501900</v>
      </c>
      <c r="K508" s="8">
        <v>3046500</v>
      </c>
      <c r="L508" s="7">
        <v>3876600</v>
      </c>
      <c r="M508" s="7">
        <v>4543300</v>
      </c>
      <c r="N508" s="7">
        <v>4175900</v>
      </c>
      <c r="O508" s="8">
        <v>5807700</v>
      </c>
      <c r="P508" s="7">
        <v>4830800</v>
      </c>
      <c r="Q508" s="7">
        <v>4187600</v>
      </c>
      <c r="R508" s="7">
        <v>4017700</v>
      </c>
      <c r="S508" s="8">
        <v>4097900</v>
      </c>
      <c r="T508" s="7">
        <v>4707800</v>
      </c>
      <c r="U508" s="7">
        <v>4315900</v>
      </c>
      <c r="V508" s="7">
        <v>4196300</v>
      </c>
      <c r="W508" s="8">
        <v>6328800</v>
      </c>
      <c r="X508" s="7">
        <v>6655900</v>
      </c>
      <c r="Y508" s="7">
        <v>7114600</v>
      </c>
      <c r="Z508" s="7">
        <v>7282800</v>
      </c>
      <c r="AA508" s="8">
        <v>4739100</v>
      </c>
      <c r="AB508" s="4">
        <v>4394000</v>
      </c>
      <c r="AC508" s="4">
        <v>4889500</v>
      </c>
      <c r="AD508" s="4">
        <v>4902100</v>
      </c>
      <c r="AE508" s="8">
        <f>AVERAGE(AF508:AH508)</f>
        <v>4718566.666666667</v>
      </c>
      <c r="AF508" s="4">
        <v>4707900</v>
      </c>
      <c r="AG508" s="4">
        <v>4973300</v>
      </c>
      <c r="AH508" s="4">
        <v>4474500</v>
      </c>
      <c r="AI508" s="8">
        <v>4949000</v>
      </c>
      <c r="AJ508" s="4">
        <v>8816400</v>
      </c>
      <c r="AK508" s="4">
        <v>9093200</v>
      </c>
      <c r="AL508" s="4">
        <v>7486700</v>
      </c>
    </row>
    <row r="509" spans="1:38" ht="16" x14ac:dyDescent="0.2">
      <c r="A509" s="5" t="s">
        <v>1897</v>
      </c>
      <c r="B509" s="5" t="s">
        <v>2639</v>
      </c>
      <c r="C509" s="7">
        <v>709580</v>
      </c>
      <c r="D509" s="7">
        <v>752080</v>
      </c>
      <c r="E509" s="7">
        <v>974820</v>
      </c>
      <c r="F509" s="7">
        <v>812160</v>
      </c>
      <c r="G509" s="8">
        <v>838110</v>
      </c>
      <c r="H509" s="7">
        <v>791270</v>
      </c>
      <c r="I509" s="7">
        <v>927640</v>
      </c>
      <c r="J509" s="7">
        <v>926640</v>
      </c>
      <c r="K509" s="8">
        <v>658210</v>
      </c>
      <c r="L509" s="7">
        <v>922360</v>
      </c>
      <c r="M509" s="7">
        <v>814046.66700000002</v>
      </c>
      <c r="N509" s="7">
        <v>861570</v>
      </c>
      <c r="O509" s="8">
        <v>595070</v>
      </c>
      <c r="P509" s="7">
        <v>849920</v>
      </c>
      <c r="Q509" s="7">
        <v>719780</v>
      </c>
      <c r="R509" s="7">
        <v>684150</v>
      </c>
      <c r="S509" s="8">
        <v>306100</v>
      </c>
      <c r="T509" s="7">
        <v>633410</v>
      </c>
      <c r="U509" s="7">
        <v>903600</v>
      </c>
      <c r="V509" s="7">
        <v>977980</v>
      </c>
      <c r="W509" s="8">
        <v>1219100</v>
      </c>
      <c r="X509" s="7">
        <v>1408100</v>
      </c>
      <c r="Y509" s="7">
        <v>1559000</v>
      </c>
      <c r="Z509" s="7">
        <v>1884700</v>
      </c>
      <c r="AA509" s="8">
        <v>1181700</v>
      </c>
      <c r="AB509" s="4">
        <v>885710</v>
      </c>
      <c r="AC509" s="4">
        <v>660640</v>
      </c>
      <c r="AD509" s="4">
        <v>909350</v>
      </c>
      <c r="AE509" s="8">
        <f>AVERAGE(AF509:AH509)</f>
        <v>944026.66666666663</v>
      </c>
      <c r="AF509" s="4">
        <v>952620</v>
      </c>
      <c r="AG509" s="4">
        <v>990930</v>
      </c>
      <c r="AH509" s="4">
        <v>888530</v>
      </c>
      <c r="AI509" s="8">
        <v>656370</v>
      </c>
      <c r="AJ509" s="4">
        <v>2054000</v>
      </c>
      <c r="AK509" s="4">
        <v>3744900</v>
      </c>
      <c r="AL509" s="4">
        <v>1872100</v>
      </c>
    </row>
    <row r="510" spans="1:38" ht="16" x14ac:dyDescent="0.2">
      <c r="A510" s="5" t="s">
        <v>1902</v>
      </c>
      <c r="B510" s="5" t="s">
        <v>2584</v>
      </c>
      <c r="C510" s="7">
        <v>2771100</v>
      </c>
      <c r="D510" s="7">
        <v>2352700</v>
      </c>
      <c r="E510" s="7">
        <v>2134800</v>
      </c>
      <c r="F510" s="7">
        <v>2204800</v>
      </c>
      <c r="G510" s="8">
        <v>1593100</v>
      </c>
      <c r="H510" s="7">
        <v>1697500</v>
      </c>
      <c r="I510" s="7">
        <v>1699500</v>
      </c>
      <c r="J510" s="7">
        <v>1923000</v>
      </c>
      <c r="K510" s="8">
        <v>1649600</v>
      </c>
      <c r="L510" s="7">
        <v>1746700</v>
      </c>
      <c r="M510" s="7">
        <v>2094100</v>
      </c>
      <c r="N510" s="7">
        <v>2148500</v>
      </c>
      <c r="O510" s="8">
        <v>2029300</v>
      </c>
      <c r="P510" s="7">
        <v>1724700</v>
      </c>
      <c r="Q510" s="7">
        <v>1755800</v>
      </c>
      <c r="R510" s="7">
        <v>1993400</v>
      </c>
      <c r="S510" s="8">
        <v>1872500</v>
      </c>
      <c r="T510" s="7">
        <v>1935200</v>
      </c>
      <c r="U510" s="7">
        <f>AVERAGE(S510:T510,V510)</f>
        <v>1898800</v>
      </c>
      <c r="V510" s="7">
        <v>1888700</v>
      </c>
      <c r="W510" s="8">
        <v>2238700</v>
      </c>
      <c r="X510" s="7">
        <v>1973200</v>
      </c>
      <c r="Y510" s="7">
        <v>1727000</v>
      </c>
      <c r="Z510" s="7">
        <v>1716000</v>
      </c>
      <c r="AA510" s="8">
        <v>2260600</v>
      </c>
      <c r="AB510" s="4">
        <v>1866800</v>
      </c>
      <c r="AC510" s="4">
        <v>2351900</v>
      </c>
      <c r="AD510" s="4">
        <v>2490200</v>
      </c>
      <c r="AE510" s="8">
        <v>2081400</v>
      </c>
      <c r="AF510" s="4">
        <v>1828800</v>
      </c>
      <c r="AG510" s="4">
        <v>1727300</v>
      </c>
      <c r="AH510" s="4">
        <v>1786300</v>
      </c>
      <c r="AI510" s="8">
        <v>2013400</v>
      </c>
      <c r="AJ510" s="4">
        <v>1739800</v>
      </c>
      <c r="AK510" s="4">
        <v>1856000</v>
      </c>
      <c r="AL510" s="4">
        <v>1819300</v>
      </c>
    </row>
    <row r="511" spans="1:38" ht="16" x14ac:dyDescent="0.2">
      <c r="A511" s="5" t="s">
        <v>1916</v>
      </c>
      <c r="B511" s="5" t="s">
        <v>2619</v>
      </c>
      <c r="C511" s="7">
        <v>587423.33299999998</v>
      </c>
      <c r="D511" s="7">
        <v>444610</v>
      </c>
      <c r="E511" s="7">
        <v>549180</v>
      </c>
      <c r="F511" s="7">
        <v>768480</v>
      </c>
      <c r="G511" s="8">
        <v>5475400</v>
      </c>
      <c r="H511" s="7">
        <v>14013000</v>
      </c>
      <c r="I511" s="7">
        <v>2716700</v>
      </c>
      <c r="J511" s="7">
        <v>3550000</v>
      </c>
      <c r="K511" s="8">
        <v>3644266.67</v>
      </c>
      <c r="L511" s="7">
        <v>2307300</v>
      </c>
      <c r="M511" s="7">
        <v>6037900</v>
      </c>
      <c r="N511" s="7">
        <v>2587600</v>
      </c>
      <c r="O511" s="8">
        <v>708710</v>
      </c>
      <c r="P511" s="7">
        <v>3300600</v>
      </c>
      <c r="Q511" s="7">
        <v>2136100</v>
      </c>
      <c r="R511" s="7">
        <v>1514000</v>
      </c>
      <c r="S511" s="8">
        <v>1303700</v>
      </c>
      <c r="T511" s="7">
        <v>1883800</v>
      </c>
      <c r="U511" s="7">
        <v>1293376.67</v>
      </c>
      <c r="V511" s="7">
        <v>692630</v>
      </c>
      <c r="W511" s="8">
        <v>2022700</v>
      </c>
      <c r="X511" s="7">
        <v>1146300</v>
      </c>
      <c r="Y511" s="7">
        <v>1090100</v>
      </c>
      <c r="Z511" s="7">
        <v>2439200</v>
      </c>
      <c r="AA511" s="8">
        <v>2220500</v>
      </c>
      <c r="AB511" s="4">
        <v>3978700</v>
      </c>
      <c r="AC511" s="4">
        <v>1680800</v>
      </c>
      <c r="AD511" s="4">
        <v>1002000</v>
      </c>
      <c r="AE511" s="8">
        <v>2307700</v>
      </c>
      <c r="AF511" s="4">
        <v>1916400</v>
      </c>
      <c r="AG511" s="4">
        <v>2200400</v>
      </c>
      <c r="AH511" s="4">
        <v>950010</v>
      </c>
      <c r="AI511" s="8">
        <v>1952100</v>
      </c>
      <c r="AJ511" s="4">
        <v>527510</v>
      </c>
      <c r="AK511" s="4">
        <v>886060</v>
      </c>
      <c r="AL511" s="4">
        <v>1415900</v>
      </c>
    </row>
    <row r="512" spans="1:38" ht="16" x14ac:dyDescent="0.2">
      <c r="A512" s="5" t="s">
        <v>1918</v>
      </c>
      <c r="B512" s="5" t="s">
        <v>2795</v>
      </c>
      <c r="C512" s="7">
        <v>5599600</v>
      </c>
      <c r="D512" s="7">
        <v>2455800</v>
      </c>
      <c r="E512" s="7">
        <v>3663800</v>
      </c>
      <c r="F512" s="7">
        <v>3136900</v>
      </c>
      <c r="G512" s="8">
        <v>3195900</v>
      </c>
      <c r="H512" s="7">
        <v>4592400</v>
      </c>
      <c r="I512" s="7">
        <v>3593600</v>
      </c>
      <c r="J512" s="7">
        <v>2791300</v>
      </c>
      <c r="K512" s="8">
        <v>5885300</v>
      </c>
      <c r="L512" s="7">
        <v>6638600</v>
      </c>
      <c r="M512" s="7">
        <v>4014200</v>
      </c>
      <c r="N512" s="7">
        <v>3203700</v>
      </c>
      <c r="O512" s="8">
        <v>5222700</v>
      </c>
      <c r="P512" s="7">
        <v>6860400</v>
      </c>
      <c r="Q512" s="7">
        <v>3409700</v>
      </c>
      <c r="R512" s="7">
        <v>4940400</v>
      </c>
      <c r="S512" s="8">
        <f>AVERAGE(T512:V512)</f>
        <v>3580300</v>
      </c>
      <c r="T512" s="7">
        <v>4327000</v>
      </c>
      <c r="U512" s="7">
        <v>3309300</v>
      </c>
      <c r="V512" s="7">
        <v>3104600</v>
      </c>
      <c r="W512" s="8">
        <v>2891800</v>
      </c>
      <c r="X512" s="7">
        <v>4469600</v>
      </c>
      <c r="Y512" s="7">
        <v>3296800</v>
      </c>
      <c r="Z512" s="7">
        <v>2482100</v>
      </c>
      <c r="AA512" s="8">
        <v>5844300</v>
      </c>
      <c r="AB512" s="4">
        <v>2849900</v>
      </c>
      <c r="AC512" s="4">
        <v>4217100</v>
      </c>
      <c r="AD512" s="4">
        <v>5949300</v>
      </c>
      <c r="AE512" s="8">
        <v>2915600</v>
      </c>
      <c r="AF512" s="4">
        <f>AVERAGE(AE512,AG512:AH512)</f>
        <v>2985966.6666666665</v>
      </c>
      <c r="AG512" s="4">
        <v>2985000</v>
      </c>
      <c r="AH512" s="4">
        <v>3057300</v>
      </c>
      <c r="AI512" s="8">
        <v>3032900</v>
      </c>
      <c r="AJ512" s="4">
        <v>2956600</v>
      </c>
      <c r="AK512" s="4">
        <v>2726200</v>
      </c>
      <c r="AL512" s="4">
        <v>3160400</v>
      </c>
    </row>
    <row r="513" spans="1:38" ht="16" x14ac:dyDescent="0.2">
      <c r="A513" s="5" t="s">
        <v>1922</v>
      </c>
      <c r="B513" s="5" t="s">
        <v>3218</v>
      </c>
      <c r="C513" s="7">
        <f>AVERAGE(D513:F513)</f>
        <v>17083000</v>
      </c>
      <c r="D513" s="7">
        <v>18402000</v>
      </c>
      <c r="E513" s="7">
        <v>16773000</v>
      </c>
      <c r="F513" s="7">
        <v>16074000</v>
      </c>
      <c r="G513" s="8">
        <v>13238000</v>
      </c>
      <c r="H513" s="7">
        <v>11740000</v>
      </c>
      <c r="I513" s="7">
        <v>11852000</v>
      </c>
      <c r="J513" s="7">
        <v>15420000</v>
      </c>
      <c r="K513" s="8">
        <v>13253000</v>
      </c>
      <c r="L513" s="7">
        <v>13426000</v>
      </c>
      <c r="M513" s="7">
        <v>10109000</v>
      </c>
      <c r="N513" s="7">
        <v>12299000</v>
      </c>
      <c r="O513" s="8">
        <v>10480000</v>
      </c>
      <c r="P513" s="7">
        <v>11923000</v>
      </c>
      <c r="Q513" s="7">
        <v>12366000</v>
      </c>
      <c r="R513" s="7">
        <v>11724000</v>
      </c>
      <c r="S513" s="8">
        <v>13038000</v>
      </c>
      <c r="T513" s="7">
        <v>10086000</v>
      </c>
      <c r="U513" s="7">
        <v>16297000</v>
      </c>
      <c r="V513" s="7">
        <v>13899000</v>
      </c>
      <c r="W513" s="8">
        <v>11929000</v>
      </c>
      <c r="X513" s="7">
        <v>10934000</v>
      </c>
      <c r="Y513" s="7">
        <v>11292000</v>
      </c>
      <c r="Z513" s="7">
        <v>11440000</v>
      </c>
      <c r="AA513" s="8">
        <v>12925000</v>
      </c>
      <c r="AB513" s="4">
        <v>15046000</v>
      </c>
      <c r="AC513" s="4">
        <v>12066000</v>
      </c>
      <c r="AD513" s="4">
        <v>13263000</v>
      </c>
      <c r="AE513" s="8">
        <v>9074000</v>
      </c>
      <c r="AF513" s="4">
        <v>13375000</v>
      </c>
      <c r="AG513" s="4">
        <v>12480000</v>
      </c>
      <c r="AH513" s="4">
        <v>11463000</v>
      </c>
      <c r="AI513" s="8">
        <v>11298000</v>
      </c>
      <c r="AJ513" s="4">
        <v>10966000</v>
      </c>
      <c r="AK513" s="4">
        <v>8775400</v>
      </c>
      <c r="AL513" s="4">
        <v>9437600</v>
      </c>
    </row>
    <row r="514" spans="1:38" ht="16" x14ac:dyDescent="0.2">
      <c r="A514" s="5" t="s">
        <v>1927</v>
      </c>
      <c r="B514" s="5" t="s">
        <v>3022</v>
      </c>
      <c r="C514" s="7">
        <v>1974800</v>
      </c>
      <c r="D514" s="7">
        <v>2192900</v>
      </c>
      <c r="E514" s="7">
        <v>1916300</v>
      </c>
      <c r="F514" s="7">
        <v>1815200</v>
      </c>
      <c r="G514" s="8">
        <v>2103100</v>
      </c>
      <c r="H514" s="7">
        <v>2088200</v>
      </c>
      <c r="I514" s="7">
        <v>2126300</v>
      </c>
      <c r="J514" s="7">
        <f>AVERAGE(G514:I514)</f>
        <v>2105866.6666666665</v>
      </c>
      <c r="K514" s="8">
        <v>1922700</v>
      </c>
      <c r="L514" s="7">
        <v>1582500</v>
      </c>
      <c r="M514" s="7">
        <v>2334300</v>
      </c>
      <c r="N514" s="7">
        <v>1642900</v>
      </c>
      <c r="O514" s="8">
        <v>2743400</v>
      </c>
      <c r="P514" s="7">
        <v>2178700</v>
      </c>
      <c r="Q514" s="7">
        <v>2376600</v>
      </c>
      <c r="R514" s="7">
        <v>3484200</v>
      </c>
      <c r="S514" s="8">
        <v>2067033.33</v>
      </c>
      <c r="T514" s="7">
        <v>2605000</v>
      </c>
      <c r="U514" s="7">
        <v>1486500</v>
      </c>
      <c r="V514" s="7">
        <v>2109600</v>
      </c>
      <c r="W514" s="8">
        <v>1666600</v>
      </c>
      <c r="X514" s="7">
        <v>2102900</v>
      </c>
      <c r="Y514" s="7">
        <v>2416900</v>
      </c>
      <c r="Z514" s="7">
        <v>2733500</v>
      </c>
      <c r="AA514" s="8">
        <v>2774300</v>
      </c>
      <c r="AB514" s="4">
        <v>2126000</v>
      </c>
      <c r="AC514" s="4">
        <v>2691900</v>
      </c>
      <c r="AD514" s="4">
        <v>2477700</v>
      </c>
      <c r="AE514" s="8">
        <v>3041600</v>
      </c>
      <c r="AF514" s="4">
        <v>3368000</v>
      </c>
      <c r="AG514" s="4">
        <v>4024000</v>
      </c>
      <c r="AH514" s="4">
        <v>4246600</v>
      </c>
      <c r="AI514" s="8">
        <v>3612500</v>
      </c>
      <c r="AJ514" s="4">
        <v>1827000</v>
      </c>
      <c r="AK514" s="4">
        <v>2652100</v>
      </c>
      <c r="AL514" s="4">
        <v>2341100</v>
      </c>
    </row>
    <row r="515" spans="1:38" ht="16" x14ac:dyDescent="0.2">
      <c r="A515" s="5" t="s">
        <v>1928</v>
      </c>
      <c r="B515" s="5" t="s">
        <v>3126</v>
      </c>
      <c r="C515" s="7">
        <v>5616500</v>
      </c>
      <c r="D515" s="7">
        <v>4528700</v>
      </c>
      <c r="E515" s="7">
        <v>3838500</v>
      </c>
      <c r="F515" s="7">
        <v>2031800</v>
      </c>
      <c r="G515" s="8">
        <v>4701600</v>
      </c>
      <c r="H515" s="7">
        <v>7788400</v>
      </c>
      <c r="I515" s="7">
        <v>4491700</v>
      </c>
      <c r="J515" s="7">
        <v>6444700</v>
      </c>
      <c r="K515" s="8">
        <v>4798800</v>
      </c>
      <c r="L515" s="7">
        <v>6480800</v>
      </c>
      <c r="M515" s="7">
        <v>10432000</v>
      </c>
      <c r="N515" s="7">
        <v>4772600</v>
      </c>
      <c r="O515" s="8">
        <v>2028100</v>
      </c>
      <c r="P515" s="7">
        <v>6213100</v>
      </c>
      <c r="Q515" s="7">
        <v>2494400</v>
      </c>
      <c r="R515" s="7">
        <v>3281900</v>
      </c>
      <c r="S515" s="8">
        <v>8597800</v>
      </c>
      <c r="T515" s="7">
        <v>7023400</v>
      </c>
      <c r="U515" s="7">
        <v>2989100</v>
      </c>
      <c r="V515" s="7">
        <v>6051800</v>
      </c>
      <c r="W515" s="8">
        <v>5373100</v>
      </c>
      <c r="X515" s="7">
        <v>2956100</v>
      </c>
      <c r="Y515" s="7">
        <v>6980600</v>
      </c>
      <c r="Z515" s="7">
        <v>3213700</v>
      </c>
      <c r="AA515" s="8">
        <v>3850800</v>
      </c>
      <c r="AB515" s="4">
        <v>4940000</v>
      </c>
      <c r="AC515" s="4">
        <v>2795500</v>
      </c>
      <c r="AD515" s="4">
        <v>3808600</v>
      </c>
      <c r="AE515" s="8">
        <v>3906500</v>
      </c>
      <c r="AF515" s="4">
        <v>5150700</v>
      </c>
      <c r="AG515" s="4">
        <v>3925000</v>
      </c>
      <c r="AH515" s="4">
        <v>6369600</v>
      </c>
      <c r="AI515" s="8">
        <v>4441800</v>
      </c>
      <c r="AJ515" s="4">
        <v>3475700</v>
      </c>
      <c r="AK515" s="4">
        <v>9909400</v>
      </c>
      <c r="AL515" s="4">
        <v>5249400</v>
      </c>
    </row>
    <row r="516" spans="1:38" ht="16" x14ac:dyDescent="0.2">
      <c r="A516" s="5" t="s">
        <v>1948</v>
      </c>
      <c r="B516" s="5" t="s">
        <v>3222</v>
      </c>
      <c r="C516" s="7">
        <f>AVERAGE(D516:F516)</f>
        <v>5840600</v>
      </c>
      <c r="D516" s="7">
        <v>5854400</v>
      </c>
      <c r="E516" s="7">
        <v>5972600</v>
      </c>
      <c r="F516" s="7">
        <v>5694800</v>
      </c>
      <c r="G516" s="8">
        <v>6601100</v>
      </c>
      <c r="H516" s="7">
        <v>6422600</v>
      </c>
      <c r="I516" s="7">
        <v>6599200</v>
      </c>
      <c r="J516" s="7">
        <v>6138200</v>
      </c>
      <c r="K516" s="8">
        <v>6307900</v>
      </c>
      <c r="L516" s="7">
        <v>5401200</v>
      </c>
      <c r="M516" s="7">
        <v>7035800</v>
      </c>
      <c r="N516" s="7">
        <v>6403900</v>
      </c>
      <c r="O516" s="8">
        <v>9445500</v>
      </c>
      <c r="P516" s="7">
        <v>8526100</v>
      </c>
      <c r="Q516" s="7">
        <v>8270100</v>
      </c>
      <c r="R516" s="7">
        <v>7570800</v>
      </c>
      <c r="S516" s="8">
        <v>6805400</v>
      </c>
      <c r="T516" s="7">
        <v>6805600</v>
      </c>
      <c r="U516" s="7">
        <v>9355200</v>
      </c>
      <c r="V516" s="7">
        <v>5516900</v>
      </c>
      <c r="W516" s="8">
        <v>11444000</v>
      </c>
      <c r="X516" s="7">
        <v>10870000</v>
      </c>
      <c r="Y516" s="7">
        <v>10140000</v>
      </c>
      <c r="Z516" s="7">
        <v>10685000</v>
      </c>
      <c r="AA516" s="8">
        <v>8091000</v>
      </c>
      <c r="AB516" s="4">
        <v>8588700</v>
      </c>
      <c r="AC516" s="4">
        <v>8697400</v>
      </c>
      <c r="AD516" s="4">
        <v>8205900</v>
      </c>
      <c r="AE516" s="8">
        <v>10520000</v>
      </c>
      <c r="AF516" s="4">
        <v>9357300</v>
      </c>
      <c r="AG516" s="4">
        <v>8056000</v>
      </c>
      <c r="AH516" s="4">
        <v>8978900</v>
      </c>
      <c r="AI516" s="8">
        <v>8718600</v>
      </c>
      <c r="AJ516" s="4">
        <v>11285000</v>
      </c>
      <c r="AK516" s="4">
        <v>11987000</v>
      </c>
      <c r="AL516" s="4">
        <v>11342000</v>
      </c>
    </row>
    <row r="517" spans="1:38" ht="16" x14ac:dyDescent="0.2">
      <c r="A517" s="5" t="s">
        <v>1949</v>
      </c>
      <c r="B517" s="5" t="s">
        <v>3126</v>
      </c>
      <c r="C517" s="7">
        <v>0</v>
      </c>
      <c r="D517" s="7">
        <v>0</v>
      </c>
      <c r="E517" s="7">
        <v>0</v>
      </c>
      <c r="F517" s="7">
        <v>0</v>
      </c>
      <c r="G517" s="8">
        <v>0</v>
      </c>
      <c r="H517" s="7">
        <v>0</v>
      </c>
      <c r="I517" s="7">
        <v>0</v>
      </c>
      <c r="J517" s="7">
        <v>0</v>
      </c>
      <c r="K517" s="8">
        <v>0</v>
      </c>
      <c r="L517" s="7">
        <v>0</v>
      </c>
      <c r="M517" s="7">
        <v>0</v>
      </c>
      <c r="N517" s="7">
        <v>0</v>
      </c>
      <c r="O517" s="8">
        <v>0</v>
      </c>
      <c r="P517" s="7">
        <v>0</v>
      </c>
      <c r="Q517" s="7">
        <v>0</v>
      </c>
      <c r="R517" s="7">
        <v>0</v>
      </c>
      <c r="S517" s="8">
        <v>0</v>
      </c>
      <c r="T517" s="7">
        <v>0</v>
      </c>
      <c r="U517" s="7">
        <v>0</v>
      </c>
      <c r="V517" s="7">
        <v>0</v>
      </c>
      <c r="W517" s="8">
        <v>0</v>
      </c>
      <c r="X517" s="7">
        <v>0</v>
      </c>
      <c r="Y517" s="7">
        <v>0</v>
      </c>
      <c r="Z517" s="7">
        <v>0</v>
      </c>
      <c r="AA517" s="8">
        <v>0</v>
      </c>
      <c r="AB517" s="4">
        <v>0</v>
      </c>
      <c r="AC517" s="4">
        <v>0</v>
      </c>
      <c r="AD517" s="4">
        <v>0</v>
      </c>
      <c r="AE517" s="8">
        <v>0</v>
      </c>
      <c r="AF517" s="4">
        <v>0</v>
      </c>
      <c r="AG517" s="4">
        <v>0</v>
      </c>
      <c r="AH517" s="4">
        <v>0</v>
      </c>
      <c r="AI517" s="8">
        <v>1495966.67</v>
      </c>
      <c r="AJ517" s="4">
        <v>1064900</v>
      </c>
      <c r="AK517" s="4">
        <v>1915900</v>
      </c>
      <c r="AL517" s="4">
        <v>1507100</v>
      </c>
    </row>
    <row r="518" spans="1:38" ht="16" x14ac:dyDescent="0.2">
      <c r="A518" s="5" t="s">
        <v>1950</v>
      </c>
      <c r="B518" s="5" t="s">
        <v>2755</v>
      </c>
      <c r="C518" s="7">
        <v>2977900</v>
      </c>
      <c r="D518" s="7">
        <v>2635300</v>
      </c>
      <c r="E518" s="7">
        <v>3217500</v>
      </c>
      <c r="F518" s="7">
        <v>3080900</v>
      </c>
      <c r="G518" s="8">
        <v>2957900</v>
      </c>
      <c r="H518" s="7">
        <v>2914000</v>
      </c>
      <c r="I518" s="7">
        <v>3039300</v>
      </c>
      <c r="J518" s="7">
        <v>3041800</v>
      </c>
      <c r="K518" s="8">
        <v>2828500</v>
      </c>
      <c r="L518" s="7">
        <v>2840900</v>
      </c>
      <c r="M518" s="7">
        <v>2783200</v>
      </c>
      <c r="N518" s="7">
        <v>2830300</v>
      </c>
      <c r="O518" s="8">
        <v>2608000</v>
      </c>
      <c r="P518" s="7">
        <v>3271400</v>
      </c>
      <c r="Q518" s="7">
        <v>3514900</v>
      </c>
      <c r="R518" s="7">
        <v>3093900</v>
      </c>
      <c r="S518" s="8">
        <v>3343400</v>
      </c>
      <c r="T518" s="7">
        <v>2801900</v>
      </c>
      <c r="U518" s="7">
        <v>3477500</v>
      </c>
      <c r="V518" s="7">
        <v>3751400</v>
      </c>
      <c r="W518" s="8">
        <v>3113000</v>
      </c>
      <c r="X518" s="7">
        <v>2318000</v>
      </c>
      <c r="Y518" s="7">
        <v>2170100</v>
      </c>
      <c r="Z518" s="7">
        <v>2444900</v>
      </c>
      <c r="AA518" s="8">
        <v>3368500</v>
      </c>
      <c r="AB518" s="4">
        <v>3042300</v>
      </c>
      <c r="AC518" s="4">
        <v>3416200</v>
      </c>
      <c r="AD518" s="4">
        <v>3469300</v>
      </c>
      <c r="AE518" s="8">
        <v>2011000</v>
      </c>
      <c r="AF518" s="4">
        <v>2885400</v>
      </c>
      <c r="AG518" s="4">
        <v>2861700</v>
      </c>
      <c r="AH518" s="4">
        <v>3062000</v>
      </c>
      <c r="AI518" s="8">
        <v>2629200</v>
      </c>
      <c r="AJ518" s="4">
        <v>1624000</v>
      </c>
      <c r="AK518" s="4">
        <v>2155500</v>
      </c>
      <c r="AL518" s="4">
        <v>1758800</v>
      </c>
    </row>
    <row r="519" spans="1:38" ht="16" x14ac:dyDescent="0.2">
      <c r="A519" s="5" t="s">
        <v>1955</v>
      </c>
      <c r="B519" s="5" t="s">
        <v>2727</v>
      </c>
      <c r="C519" s="7">
        <v>2662200</v>
      </c>
      <c r="D519" s="7">
        <v>4586600</v>
      </c>
      <c r="E519" s="7">
        <v>5026800</v>
      </c>
      <c r="F519" s="7">
        <v>4005600</v>
      </c>
      <c r="G519" s="8">
        <v>4464700</v>
      </c>
      <c r="H519" s="7">
        <v>4982800</v>
      </c>
      <c r="I519" s="7">
        <v>3903000</v>
      </c>
      <c r="J519" s="7">
        <v>5146400</v>
      </c>
      <c r="K519" s="8">
        <v>5035600</v>
      </c>
      <c r="L519" s="7">
        <v>4872100</v>
      </c>
      <c r="M519" s="7">
        <v>5578200</v>
      </c>
      <c r="N519" s="7">
        <v>4564400</v>
      </c>
      <c r="O519" s="8">
        <v>5055700</v>
      </c>
      <c r="P519" s="7">
        <v>4843200</v>
      </c>
      <c r="Q519" s="7">
        <v>4619600</v>
      </c>
      <c r="R519" s="7">
        <v>4285700</v>
      </c>
      <c r="S519" s="8">
        <v>4835600</v>
      </c>
      <c r="T519" s="7">
        <v>4449400</v>
      </c>
      <c r="U519" s="7">
        <v>3958800</v>
      </c>
      <c r="V519" s="7">
        <v>4139400</v>
      </c>
      <c r="W519" s="8">
        <v>7320400</v>
      </c>
      <c r="X519" s="7">
        <v>7212800</v>
      </c>
      <c r="Y519" s="7">
        <f>AVERAGE(W519:X519,Z519)</f>
        <v>7244666.666666667</v>
      </c>
      <c r="Z519" s="7">
        <v>7200800</v>
      </c>
      <c r="AA519" s="8">
        <v>5524100</v>
      </c>
      <c r="AB519" s="4">
        <v>4925500</v>
      </c>
      <c r="AC519" s="4">
        <v>6420900</v>
      </c>
      <c r="AD519" s="4">
        <v>3237600</v>
      </c>
      <c r="AE519" s="8">
        <v>6817400</v>
      </c>
      <c r="AF519" s="4">
        <v>5229800</v>
      </c>
      <c r="AG519" s="4">
        <v>6077400</v>
      </c>
      <c r="AH519" s="4">
        <v>6431600</v>
      </c>
      <c r="AI519" s="8">
        <v>6085600</v>
      </c>
      <c r="AJ519" s="4">
        <v>7043700</v>
      </c>
      <c r="AK519" s="4">
        <v>7622500</v>
      </c>
      <c r="AL519" s="4">
        <v>6919700</v>
      </c>
    </row>
    <row r="520" spans="1:38" ht="16" x14ac:dyDescent="0.2">
      <c r="A520" s="5" t="s">
        <v>1959</v>
      </c>
      <c r="B520" s="5" t="s">
        <v>2584</v>
      </c>
      <c r="C520" s="7">
        <v>663490</v>
      </c>
      <c r="D520" s="7">
        <v>613530</v>
      </c>
      <c r="E520" s="7">
        <v>790210</v>
      </c>
      <c r="F520" s="7">
        <v>586730</v>
      </c>
      <c r="G520" s="8">
        <v>646420</v>
      </c>
      <c r="H520" s="7">
        <v>608620</v>
      </c>
      <c r="I520" s="7">
        <v>565340</v>
      </c>
      <c r="J520" s="7">
        <v>828720</v>
      </c>
      <c r="K520" s="8">
        <v>690090</v>
      </c>
      <c r="L520" s="7">
        <v>789710</v>
      </c>
      <c r="M520" s="7">
        <v>766000</v>
      </c>
      <c r="N520" s="7">
        <v>625440</v>
      </c>
      <c r="O520" s="8">
        <v>844320</v>
      </c>
      <c r="P520" s="7">
        <f>AVERAGE(O520,Q520:R520)</f>
        <v>860650</v>
      </c>
      <c r="Q520" s="7">
        <v>865470</v>
      </c>
      <c r="R520" s="7">
        <v>872160</v>
      </c>
      <c r="S520" s="8">
        <v>422476.66700000002</v>
      </c>
      <c r="T520" s="7">
        <v>491040</v>
      </c>
      <c r="U520" s="7">
        <v>371110</v>
      </c>
      <c r="V520" s="7">
        <v>405280</v>
      </c>
      <c r="W520" s="8">
        <v>674390</v>
      </c>
      <c r="X520" s="7">
        <v>646310</v>
      </c>
      <c r="Y520" s="7">
        <v>629780</v>
      </c>
      <c r="Z520" s="7">
        <v>688240</v>
      </c>
      <c r="AA520" s="8">
        <v>830880</v>
      </c>
      <c r="AB520" s="4">
        <v>747750</v>
      </c>
      <c r="AC520" s="4">
        <v>844416.66700000002</v>
      </c>
      <c r="AD520" s="4">
        <v>954620</v>
      </c>
      <c r="AE520" s="8">
        <v>522340</v>
      </c>
      <c r="AF520" s="4">
        <v>788400</v>
      </c>
      <c r="AG520" s="4">
        <v>846890</v>
      </c>
      <c r="AH520" s="4">
        <v>591910</v>
      </c>
      <c r="AI520" s="8">
        <v>770010</v>
      </c>
      <c r="AJ520" s="4">
        <v>561210</v>
      </c>
      <c r="AK520" s="4">
        <v>447610</v>
      </c>
      <c r="AL520" s="4">
        <v>682070</v>
      </c>
    </row>
    <row r="521" spans="1:38" ht="16" x14ac:dyDescent="0.2">
      <c r="A521" s="5" t="s">
        <v>1966</v>
      </c>
      <c r="B521" s="5" t="s">
        <v>3225</v>
      </c>
      <c r="C521" s="7">
        <f>AVERAGE(D521:F521)</f>
        <v>1297866.6666666667</v>
      </c>
      <c r="D521" s="7">
        <v>1252600</v>
      </c>
      <c r="E521" s="7">
        <v>1390700</v>
      </c>
      <c r="F521" s="7">
        <v>1250300</v>
      </c>
      <c r="G521" s="8">
        <v>1419700</v>
      </c>
      <c r="H521" s="7">
        <v>1705300</v>
      </c>
      <c r="I521" s="7">
        <v>1894600</v>
      </c>
      <c r="J521" s="7">
        <v>2008200</v>
      </c>
      <c r="K521" s="8">
        <v>1687500</v>
      </c>
      <c r="L521" s="7">
        <v>1786100</v>
      </c>
      <c r="M521" s="7">
        <v>1818000</v>
      </c>
      <c r="N521" s="7">
        <v>1722800</v>
      </c>
      <c r="O521" s="8">
        <v>1839400</v>
      </c>
      <c r="P521" s="7">
        <v>1793400</v>
      </c>
      <c r="Q521" s="7">
        <v>2131900</v>
      </c>
      <c r="R521" s="7">
        <v>2000000</v>
      </c>
      <c r="S521" s="8">
        <v>1731200</v>
      </c>
      <c r="T521" s="7">
        <v>1880900</v>
      </c>
      <c r="U521" s="7">
        <f>AVERAGE(S521:T521,V521)</f>
        <v>1784466.6666666667</v>
      </c>
      <c r="V521" s="7">
        <v>1741300</v>
      </c>
      <c r="W521" s="8">
        <v>2202900</v>
      </c>
      <c r="X521" s="7">
        <v>2431700</v>
      </c>
      <c r="Y521" s="7">
        <v>2048800</v>
      </c>
      <c r="Z521" s="7">
        <v>1995900</v>
      </c>
      <c r="AA521" s="8">
        <v>1871900</v>
      </c>
      <c r="AB521" s="4">
        <v>2182400</v>
      </c>
      <c r="AC521" s="4">
        <v>2232500</v>
      </c>
      <c r="AD521" s="4">
        <v>1974200</v>
      </c>
      <c r="AE521" s="8">
        <v>1816800</v>
      </c>
      <c r="AF521" s="4">
        <v>1675100</v>
      </c>
      <c r="AG521" s="4">
        <v>2026200</v>
      </c>
      <c r="AH521" s="4">
        <v>1728700</v>
      </c>
      <c r="AI521" s="8">
        <v>1646700</v>
      </c>
      <c r="AJ521" s="4">
        <v>1827800</v>
      </c>
      <c r="AK521" s="4">
        <v>2517900</v>
      </c>
      <c r="AL521" s="4">
        <v>2036000</v>
      </c>
    </row>
    <row r="522" spans="1:38" ht="16" x14ac:dyDescent="0.2">
      <c r="A522" s="5" t="s">
        <v>1968</v>
      </c>
      <c r="B522" s="5" t="s">
        <v>3226</v>
      </c>
      <c r="C522" s="7">
        <v>752980</v>
      </c>
      <c r="D522" s="7">
        <v>1011300</v>
      </c>
      <c r="E522" s="7">
        <v>1015200</v>
      </c>
      <c r="F522" s="7">
        <v>1085000</v>
      </c>
      <c r="G522" s="8">
        <v>1098633.33</v>
      </c>
      <c r="H522" s="7">
        <v>1045200</v>
      </c>
      <c r="I522" s="7">
        <v>1095500</v>
      </c>
      <c r="J522" s="7">
        <v>1155200</v>
      </c>
      <c r="K522" s="8">
        <v>763430</v>
      </c>
      <c r="L522" s="7">
        <v>1152200</v>
      </c>
      <c r="M522" s="7">
        <v>992276.66700000002</v>
      </c>
      <c r="N522" s="7">
        <v>1061200</v>
      </c>
      <c r="O522" s="8">
        <v>883840</v>
      </c>
      <c r="P522" s="7">
        <v>1201700</v>
      </c>
      <c r="Q522" s="7">
        <v>1142700</v>
      </c>
      <c r="R522" s="7">
        <v>1159300</v>
      </c>
      <c r="S522" s="8">
        <v>1238600</v>
      </c>
      <c r="T522" s="7">
        <v>1309700</v>
      </c>
      <c r="U522" s="7">
        <v>1296300</v>
      </c>
      <c r="V522" s="7">
        <v>1552700</v>
      </c>
      <c r="W522" s="8">
        <v>922650</v>
      </c>
      <c r="X522" s="7">
        <v>979920</v>
      </c>
      <c r="Y522" s="7">
        <v>984020</v>
      </c>
      <c r="Z522" s="7">
        <v>1089300</v>
      </c>
      <c r="AA522" s="8">
        <v>1286200</v>
      </c>
      <c r="AB522" s="4">
        <v>1311400</v>
      </c>
      <c r="AC522" s="4">
        <v>1320900</v>
      </c>
      <c r="AD522" s="4">
        <v>1226300</v>
      </c>
      <c r="AE522" s="8">
        <v>888860</v>
      </c>
      <c r="AF522" s="4">
        <v>896060</v>
      </c>
      <c r="AG522" s="4">
        <v>1122900</v>
      </c>
      <c r="AH522" s="4">
        <v>1277900</v>
      </c>
      <c r="AI522" s="8">
        <v>895480</v>
      </c>
      <c r="AJ522" s="4">
        <v>961380</v>
      </c>
      <c r="AK522" s="4">
        <v>1013000</v>
      </c>
      <c r="AL522" s="4">
        <v>1067100</v>
      </c>
    </row>
    <row r="523" spans="1:38" ht="16" x14ac:dyDescent="0.2">
      <c r="A523" s="5" t="s">
        <v>1969</v>
      </c>
      <c r="B523" s="5" t="s">
        <v>3227</v>
      </c>
      <c r="C523" s="7">
        <v>1058000</v>
      </c>
      <c r="D523" s="7">
        <v>1504600</v>
      </c>
      <c r="E523" s="7">
        <v>1527400</v>
      </c>
      <c r="F523" s="7">
        <v>1654500</v>
      </c>
      <c r="G523" s="8">
        <f>AVERAGE(H523:J523)</f>
        <v>1589800</v>
      </c>
      <c r="H523" s="7">
        <v>1601900</v>
      </c>
      <c r="I523" s="7">
        <v>1577800</v>
      </c>
      <c r="J523" s="7">
        <v>1589700</v>
      </c>
      <c r="K523" s="8">
        <v>1551300</v>
      </c>
      <c r="L523" s="7">
        <v>1584200</v>
      </c>
      <c r="M523" s="7">
        <f>AVERAGE(K523:L523,N523)</f>
        <v>1546666.6666666667</v>
      </c>
      <c r="N523" s="7">
        <v>1504500</v>
      </c>
      <c r="O523" s="8">
        <v>1240700</v>
      </c>
      <c r="P523" s="7">
        <v>1314900</v>
      </c>
      <c r="Q523" s="7">
        <v>1254000</v>
      </c>
      <c r="R523" s="7">
        <v>1119800</v>
      </c>
      <c r="S523" s="8">
        <v>1296700</v>
      </c>
      <c r="T523" s="7">
        <v>1581000</v>
      </c>
      <c r="U523" s="7">
        <v>829300</v>
      </c>
      <c r="V523" s="7">
        <v>1479800</v>
      </c>
      <c r="W523" s="8">
        <v>1330600</v>
      </c>
      <c r="X523" s="7">
        <v>1225600</v>
      </c>
      <c r="Y523" s="7">
        <v>899170</v>
      </c>
      <c r="Z523" s="7">
        <v>1422600</v>
      </c>
      <c r="AA523" s="8">
        <v>1027800</v>
      </c>
      <c r="AB523" s="4">
        <v>1536400</v>
      </c>
      <c r="AC523" s="4">
        <v>1595700</v>
      </c>
      <c r="AD523" s="4">
        <v>1087800</v>
      </c>
      <c r="AE523" s="8">
        <f>AVERAGE(AF523:AH523)</f>
        <v>1457366.6666666667</v>
      </c>
      <c r="AF523" s="4">
        <v>1479200</v>
      </c>
      <c r="AG523" s="4">
        <v>1438200</v>
      </c>
      <c r="AH523" s="4">
        <v>1454700</v>
      </c>
      <c r="AI523" s="8">
        <v>1458200</v>
      </c>
      <c r="AJ523" s="4">
        <v>1315666.67</v>
      </c>
      <c r="AK523" s="4">
        <v>1268800</v>
      </c>
      <c r="AL523" s="4">
        <v>1220000</v>
      </c>
    </row>
    <row r="524" spans="1:38" ht="16" x14ac:dyDescent="0.2">
      <c r="A524" s="5" t="s">
        <v>1972</v>
      </c>
      <c r="B524" s="5" t="s">
        <v>2584</v>
      </c>
      <c r="C524" s="7">
        <v>0</v>
      </c>
      <c r="D524" s="7">
        <v>0</v>
      </c>
      <c r="E524" s="7">
        <v>0</v>
      </c>
      <c r="F524" s="7">
        <v>0</v>
      </c>
      <c r="G524" s="8">
        <v>0</v>
      </c>
      <c r="H524" s="7">
        <v>0</v>
      </c>
      <c r="I524" s="7">
        <v>0</v>
      </c>
      <c r="J524" s="7">
        <v>0</v>
      </c>
      <c r="K524" s="8">
        <v>0</v>
      </c>
      <c r="L524" s="7">
        <v>0</v>
      </c>
      <c r="M524" s="7">
        <v>0</v>
      </c>
      <c r="N524" s="7">
        <v>0</v>
      </c>
      <c r="O524" s="8">
        <v>701670</v>
      </c>
      <c r="P524" s="7">
        <v>1002400</v>
      </c>
      <c r="Q524" s="7">
        <v>1195300</v>
      </c>
      <c r="R524" s="7">
        <v>628600</v>
      </c>
      <c r="S524" s="8">
        <v>0</v>
      </c>
      <c r="T524" s="7">
        <v>0</v>
      </c>
      <c r="U524" s="7">
        <v>0</v>
      </c>
      <c r="V524" s="7">
        <v>0</v>
      </c>
      <c r="W524" s="8">
        <v>4766300</v>
      </c>
      <c r="X524" s="7">
        <v>5062900</v>
      </c>
      <c r="Y524" s="7">
        <v>4180500</v>
      </c>
      <c r="Z524" s="7">
        <v>4826600</v>
      </c>
      <c r="AA524" s="8">
        <v>0</v>
      </c>
      <c r="AB524" s="4">
        <v>0</v>
      </c>
      <c r="AC524" s="4">
        <v>0</v>
      </c>
      <c r="AD524" s="4">
        <v>0</v>
      </c>
      <c r="AE524" s="8">
        <f>AVERAGE(AF524:AH524)</f>
        <v>1270500</v>
      </c>
      <c r="AF524" s="4">
        <v>1593400</v>
      </c>
      <c r="AG524" s="4">
        <v>1185400</v>
      </c>
      <c r="AH524" s="4">
        <v>1032700</v>
      </c>
      <c r="AI524" s="8">
        <v>1220600</v>
      </c>
      <c r="AJ524" s="4">
        <v>4435900</v>
      </c>
      <c r="AK524" s="4">
        <v>7010500</v>
      </c>
      <c r="AL524" s="4">
        <v>4324800</v>
      </c>
    </row>
    <row r="525" spans="1:38" ht="16" x14ac:dyDescent="0.2">
      <c r="A525" s="5" t="s">
        <v>1982</v>
      </c>
      <c r="B525" s="5" t="s">
        <v>2709</v>
      </c>
      <c r="C525" s="7">
        <f>AVERAGE(D525:F525)</f>
        <v>1775300</v>
      </c>
      <c r="D525" s="7">
        <v>1739800</v>
      </c>
      <c r="E525" s="7">
        <v>1818800</v>
      </c>
      <c r="F525" s="7">
        <v>1767300</v>
      </c>
      <c r="G525" s="8">
        <v>1553600</v>
      </c>
      <c r="H525" s="7">
        <v>1325500</v>
      </c>
      <c r="I525" s="7">
        <v>1474500</v>
      </c>
      <c r="J525" s="7">
        <v>1663600</v>
      </c>
      <c r="K525" s="8">
        <v>1185700</v>
      </c>
      <c r="L525" s="7">
        <v>1253700</v>
      </c>
      <c r="M525" s="7">
        <v>1763700</v>
      </c>
      <c r="N525" s="7">
        <v>1732100</v>
      </c>
      <c r="O525" s="8">
        <v>1344400</v>
      </c>
      <c r="P525" s="7">
        <v>1090200</v>
      </c>
      <c r="Q525" s="7">
        <v>859950</v>
      </c>
      <c r="R525" s="7">
        <v>973830</v>
      </c>
      <c r="S525" s="8">
        <v>699450</v>
      </c>
      <c r="T525" s="7">
        <v>1188400</v>
      </c>
      <c r="U525" s="7">
        <v>3107400</v>
      </c>
      <c r="V525" s="7">
        <v>2458300</v>
      </c>
      <c r="W525" s="8">
        <v>1815800</v>
      </c>
      <c r="X525" s="7">
        <v>1465700</v>
      </c>
      <c r="Y525" s="7">
        <v>1553800</v>
      </c>
      <c r="Z525" s="7">
        <v>1409800</v>
      </c>
      <c r="AA525" s="8">
        <v>1786200</v>
      </c>
      <c r="AB525" s="4">
        <f>AVERAGE(AA525,AC525:AD525)</f>
        <v>1795100</v>
      </c>
      <c r="AC525" s="4">
        <v>1784800</v>
      </c>
      <c r="AD525" s="14">
        <v>1814300</v>
      </c>
      <c r="AE525" s="8">
        <v>1376300</v>
      </c>
      <c r="AF525" s="4">
        <v>1408100</v>
      </c>
      <c r="AG525" s="4">
        <v>1617500</v>
      </c>
      <c r="AH525" s="4">
        <v>1445500</v>
      </c>
      <c r="AI525" s="8">
        <v>1522800</v>
      </c>
      <c r="AJ525" s="4">
        <v>1461800</v>
      </c>
      <c r="AK525" s="4">
        <v>1460100</v>
      </c>
      <c r="AL525" s="4">
        <v>1502400</v>
      </c>
    </row>
    <row r="526" spans="1:38" ht="16" x14ac:dyDescent="0.2">
      <c r="A526" s="5" t="s">
        <v>1983</v>
      </c>
      <c r="B526" s="5" t="s">
        <v>2584</v>
      </c>
      <c r="C526" s="7">
        <v>2856900</v>
      </c>
      <c r="D526" s="7">
        <v>3482900</v>
      </c>
      <c r="E526" s="7">
        <v>2839500</v>
      </c>
      <c r="F526" s="7">
        <v>4358300</v>
      </c>
      <c r="G526" s="8">
        <v>3576000</v>
      </c>
      <c r="H526" s="7">
        <v>2960000</v>
      </c>
      <c r="I526" s="7">
        <v>2606500</v>
      </c>
      <c r="J526" s="7">
        <v>3291800</v>
      </c>
      <c r="K526" s="8">
        <v>3453300</v>
      </c>
      <c r="L526" s="7">
        <v>3100300</v>
      </c>
      <c r="M526" s="7">
        <v>3343400</v>
      </c>
      <c r="N526" s="7">
        <v>3337600</v>
      </c>
      <c r="O526" s="8">
        <v>4070700</v>
      </c>
      <c r="P526" s="7">
        <v>3553600</v>
      </c>
      <c r="Q526" s="7">
        <v>3460700</v>
      </c>
      <c r="R526" s="7">
        <v>4058300</v>
      </c>
      <c r="S526" s="8">
        <v>3360900</v>
      </c>
      <c r="T526" s="7">
        <v>2344000</v>
      </c>
      <c r="U526" s="7">
        <v>3775400</v>
      </c>
      <c r="V526" s="7">
        <v>2633300</v>
      </c>
      <c r="W526" s="8">
        <v>2285100</v>
      </c>
      <c r="X526" s="7">
        <v>2685000</v>
      </c>
      <c r="Y526" s="7">
        <v>2813800</v>
      </c>
      <c r="Z526" s="7">
        <v>2730900</v>
      </c>
      <c r="AA526" s="8">
        <v>3195800</v>
      </c>
      <c r="AB526" s="4">
        <v>3832200</v>
      </c>
      <c r="AC526" s="4">
        <v>3346000</v>
      </c>
      <c r="AD526" s="4">
        <v>3800300</v>
      </c>
      <c r="AE526" s="8">
        <v>2474500</v>
      </c>
      <c r="AF526" s="4">
        <v>2625800</v>
      </c>
      <c r="AG526" s="4">
        <v>2796300</v>
      </c>
      <c r="AH526" s="4">
        <v>3234200</v>
      </c>
      <c r="AI526" s="8">
        <v>3214300</v>
      </c>
      <c r="AJ526" s="4">
        <v>2847600</v>
      </c>
      <c r="AK526" s="4">
        <v>2202600</v>
      </c>
      <c r="AL526" s="4">
        <v>3173800</v>
      </c>
    </row>
    <row r="527" spans="1:38" ht="16" x14ac:dyDescent="0.2">
      <c r="A527" s="5" t="s">
        <v>1984</v>
      </c>
      <c r="B527" s="5" t="s">
        <v>2584</v>
      </c>
      <c r="C527" s="7">
        <v>0</v>
      </c>
      <c r="D527" s="7">
        <v>0</v>
      </c>
      <c r="E527" s="7">
        <v>0</v>
      </c>
      <c r="F527" s="7">
        <v>0</v>
      </c>
      <c r="G527" s="8">
        <v>0</v>
      </c>
      <c r="H527" s="7">
        <v>0</v>
      </c>
      <c r="I527" s="7">
        <v>0</v>
      </c>
      <c r="J527" s="7">
        <v>0</v>
      </c>
      <c r="K527" s="8">
        <v>0</v>
      </c>
      <c r="L527" s="7">
        <v>0</v>
      </c>
      <c r="M527" s="7">
        <v>0</v>
      </c>
      <c r="N527" s="7">
        <v>0</v>
      </c>
      <c r="O527" s="8">
        <v>0</v>
      </c>
      <c r="P527" s="7">
        <v>0</v>
      </c>
      <c r="Q527" s="7">
        <v>0</v>
      </c>
      <c r="R527" s="7">
        <v>0</v>
      </c>
      <c r="S527" s="8">
        <v>0</v>
      </c>
      <c r="T527" s="7">
        <v>0</v>
      </c>
      <c r="U527" s="7">
        <v>0</v>
      </c>
      <c r="V527" s="7">
        <v>0</v>
      </c>
      <c r="W527" s="8">
        <v>0</v>
      </c>
      <c r="X527" s="7">
        <v>0</v>
      </c>
      <c r="Y527" s="7">
        <v>0</v>
      </c>
      <c r="Z527" s="7">
        <v>0</v>
      </c>
      <c r="AA527" s="8">
        <v>0</v>
      </c>
      <c r="AB527" s="4">
        <v>0</v>
      </c>
      <c r="AC527" s="4">
        <v>0</v>
      </c>
      <c r="AD527" s="4">
        <v>0</v>
      </c>
      <c r="AE527" s="8">
        <v>0</v>
      </c>
      <c r="AF527" s="4">
        <v>0</v>
      </c>
      <c r="AG527" s="4">
        <v>0</v>
      </c>
      <c r="AH527" s="4">
        <v>0</v>
      </c>
      <c r="AI527" s="8">
        <v>442560</v>
      </c>
      <c r="AJ527" s="4">
        <v>424240</v>
      </c>
      <c r="AK527" s="4">
        <v>485650</v>
      </c>
      <c r="AL527" s="4">
        <v>473740</v>
      </c>
    </row>
    <row r="528" spans="1:38" ht="16" x14ac:dyDescent="0.2">
      <c r="A528" s="5" t="s">
        <v>1985</v>
      </c>
      <c r="B528" s="5" t="s">
        <v>2584</v>
      </c>
      <c r="C528" s="7">
        <v>927420</v>
      </c>
      <c r="D528" s="7">
        <v>1366700</v>
      </c>
      <c r="E528" s="7">
        <v>1112400</v>
      </c>
      <c r="F528" s="7">
        <v>1259700</v>
      </c>
      <c r="G528" s="8">
        <v>1245000</v>
      </c>
      <c r="H528" s="7">
        <v>1225700</v>
      </c>
      <c r="I528" s="7">
        <v>1282500</v>
      </c>
      <c r="J528" s="7">
        <v>1250900</v>
      </c>
      <c r="K528" s="8">
        <v>1157100</v>
      </c>
      <c r="L528" s="7">
        <v>1351000</v>
      </c>
      <c r="M528" s="7">
        <v>1211500</v>
      </c>
      <c r="N528" s="7">
        <v>1170700</v>
      </c>
      <c r="O528" s="8">
        <v>1454800</v>
      </c>
      <c r="P528" s="7">
        <v>1639500</v>
      </c>
      <c r="Q528" s="7">
        <v>1521800</v>
      </c>
      <c r="R528" s="7">
        <v>1628100</v>
      </c>
      <c r="S528" s="8">
        <v>1339100</v>
      </c>
      <c r="T528" s="7">
        <v>1327700</v>
      </c>
      <c r="U528" s="7">
        <f>AVERAGE(S528:T528,V528)</f>
        <v>1336466.6666666667</v>
      </c>
      <c r="V528" s="7">
        <v>1342600</v>
      </c>
      <c r="W528" s="8">
        <v>1493900</v>
      </c>
      <c r="X528" s="7">
        <v>1063700</v>
      </c>
      <c r="Y528" s="7">
        <v>1421000</v>
      </c>
      <c r="Z528" s="14">
        <v>1373000</v>
      </c>
      <c r="AA528" s="8">
        <v>1873200</v>
      </c>
      <c r="AB528" s="4">
        <v>1288900</v>
      </c>
      <c r="AC528" s="4">
        <v>1136200</v>
      </c>
      <c r="AD528" s="4">
        <v>1578500</v>
      </c>
      <c r="AE528" s="8">
        <f>AVERAGE(AF528:AH528)</f>
        <v>1122200</v>
      </c>
      <c r="AF528" s="4">
        <v>1112800</v>
      </c>
      <c r="AG528" s="4">
        <v>1040200</v>
      </c>
      <c r="AH528" s="4">
        <v>1213600</v>
      </c>
      <c r="AI528" s="8">
        <v>1514000</v>
      </c>
      <c r="AJ528" s="4">
        <v>1688800</v>
      </c>
      <c r="AK528" s="4">
        <v>1525100</v>
      </c>
      <c r="AL528" s="4">
        <v>1571200</v>
      </c>
    </row>
    <row r="529" spans="1:38" ht="16" x14ac:dyDescent="0.2">
      <c r="A529" s="5" t="s">
        <v>1986</v>
      </c>
      <c r="B529" s="5" t="s">
        <v>2602</v>
      </c>
      <c r="C529" s="7">
        <v>1140833.33</v>
      </c>
      <c r="D529" s="7">
        <v>1104100</v>
      </c>
      <c r="E529" s="7">
        <v>1136200</v>
      </c>
      <c r="F529" s="7">
        <v>1182200</v>
      </c>
      <c r="G529" s="8">
        <v>1177800</v>
      </c>
      <c r="H529" s="7">
        <v>899600</v>
      </c>
      <c r="I529" s="7">
        <v>1007900</v>
      </c>
      <c r="J529" s="7">
        <v>1012900</v>
      </c>
      <c r="K529" s="8">
        <v>1176700</v>
      </c>
      <c r="L529" s="7">
        <v>1101900</v>
      </c>
      <c r="M529" s="7">
        <v>1568900</v>
      </c>
      <c r="N529" s="7">
        <v>978050</v>
      </c>
      <c r="O529" s="8">
        <v>1392600</v>
      </c>
      <c r="P529" s="7">
        <v>1397500</v>
      </c>
      <c r="Q529" s="7">
        <v>1229900</v>
      </c>
      <c r="R529" s="7">
        <v>1197600</v>
      </c>
      <c r="S529" s="8">
        <v>1392500</v>
      </c>
      <c r="T529" s="7">
        <v>1275800</v>
      </c>
      <c r="U529" s="7">
        <v>1627700</v>
      </c>
      <c r="V529" s="7">
        <v>1504700</v>
      </c>
      <c r="W529" s="8">
        <v>1274200</v>
      </c>
      <c r="X529" s="7">
        <v>1293300</v>
      </c>
      <c r="Y529" s="7">
        <v>1371700</v>
      </c>
      <c r="Z529" s="7">
        <v>1234000</v>
      </c>
      <c r="AA529" s="8">
        <v>1507900</v>
      </c>
      <c r="AB529" s="4">
        <v>1504000</v>
      </c>
      <c r="AC529" s="4">
        <v>1771100</v>
      </c>
      <c r="AD529" s="4">
        <v>1594333.33</v>
      </c>
      <c r="AE529" s="8">
        <v>1319200</v>
      </c>
      <c r="AF529" s="4">
        <v>1218100</v>
      </c>
      <c r="AG529" s="4">
        <v>1270100</v>
      </c>
      <c r="AH529" s="4">
        <v>838490</v>
      </c>
      <c r="AI529" s="8">
        <v>1224500</v>
      </c>
      <c r="AJ529" s="4">
        <v>985436.66700000002</v>
      </c>
      <c r="AK529" s="4">
        <v>559110</v>
      </c>
      <c r="AL529" s="4">
        <v>1172700</v>
      </c>
    </row>
    <row r="530" spans="1:38" ht="16" x14ac:dyDescent="0.2">
      <c r="A530" s="5" t="s">
        <v>1989</v>
      </c>
      <c r="B530" s="5" t="s">
        <v>2597</v>
      </c>
      <c r="C530" s="7">
        <v>1608633.33</v>
      </c>
      <c r="D530" s="7">
        <v>1724900</v>
      </c>
      <c r="E530" s="7">
        <v>1485100</v>
      </c>
      <c r="F530" s="7">
        <v>1615900</v>
      </c>
      <c r="G530" s="8">
        <v>1918500</v>
      </c>
      <c r="H530" s="7">
        <v>1740900</v>
      </c>
      <c r="I530" s="7">
        <v>1992200</v>
      </c>
      <c r="J530" s="7">
        <v>2474100</v>
      </c>
      <c r="K530" s="8">
        <v>1580000</v>
      </c>
      <c r="L530" s="7">
        <v>2033300</v>
      </c>
      <c r="M530" s="7">
        <v>1149600</v>
      </c>
      <c r="N530" s="7">
        <v>1942800</v>
      </c>
      <c r="O530" s="8">
        <v>2023200</v>
      </c>
      <c r="P530" s="7">
        <v>1924800</v>
      </c>
      <c r="Q530" s="7">
        <v>1666900</v>
      </c>
      <c r="R530" s="7">
        <v>2292500</v>
      </c>
      <c r="S530" s="8">
        <v>1942300</v>
      </c>
      <c r="T530" s="7">
        <v>2026300</v>
      </c>
      <c r="U530" s="7">
        <v>2402000</v>
      </c>
      <c r="V530" s="7">
        <v>1749300</v>
      </c>
      <c r="W530" s="8">
        <v>2559900</v>
      </c>
      <c r="X530" s="7">
        <v>2837500</v>
      </c>
      <c r="Y530" s="7">
        <v>2134000</v>
      </c>
      <c r="Z530" s="7">
        <v>2409000</v>
      </c>
      <c r="AA530" s="8">
        <v>2167900</v>
      </c>
      <c r="AB530" s="4">
        <v>1883000</v>
      </c>
      <c r="AC530" s="4">
        <v>1838200</v>
      </c>
      <c r="AD530" s="4">
        <v>2656700</v>
      </c>
      <c r="AE530" s="8">
        <v>2341600</v>
      </c>
      <c r="AF530" s="4">
        <v>1428900</v>
      </c>
      <c r="AG530" s="4">
        <v>1848100</v>
      </c>
      <c r="AH530" s="4">
        <v>1984900</v>
      </c>
      <c r="AI530" s="8">
        <v>2000100</v>
      </c>
      <c r="AJ530" s="4">
        <v>2663200</v>
      </c>
      <c r="AK530" s="4">
        <v>2840300</v>
      </c>
      <c r="AL530" s="4">
        <v>2466400</v>
      </c>
    </row>
    <row r="531" spans="1:38" ht="16" x14ac:dyDescent="0.2">
      <c r="A531" s="5" t="s">
        <v>1990</v>
      </c>
      <c r="B531" s="5" t="s">
        <v>3062</v>
      </c>
      <c r="C531" s="7">
        <v>0</v>
      </c>
      <c r="D531" s="7">
        <v>0</v>
      </c>
      <c r="E531" s="7">
        <v>0</v>
      </c>
      <c r="F531" s="7">
        <v>0</v>
      </c>
      <c r="G531" s="8">
        <v>0</v>
      </c>
      <c r="H531" s="7">
        <v>0</v>
      </c>
      <c r="I531" s="7">
        <v>0</v>
      </c>
      <c r="J531" s="7">
        <v>0</v>
      </c>
      <c r="K531" s="8">
        <v>0</v>
      </c>
      <c r="L531" s="7">
        <v>0</v>
      </c>
      <c r="M531" s="7">
        <v>0</v>
      </c>
      <c r="N531" s="7">
        <v>0</v>
      </c>
      <c r="O531" s="8">
        <v>455930</v>
      </c>
      <c r="P531" s="7">
        <v>693380</v>
      </c>
      <c r="Q531" s="7">
        <v>266050</v>
      </c>
      <c r="R531" s="7">
        <v>554040</v>
      </c>
      <c r="S531" s="8">
        <v>0</v>
      </c>
      <c r="T531" s="7">
        <v>0</v>
      </c>
      <c r="U531" s="7">
        <v>0</v>
      </c>
      <c r="V531" s="7">
        <v>0</v>
      </c>
      <c r="W531" s="8">
        <v>1085400</v>
      </c>
      <c r="X531" s="7">
        <v>2385000</v>
      </c>
      <c r="Y531" s="7">
        <v>1092300</v>
      </c>
      <c r="Z531" s="7">
        <v>1610500</v>
      </c>
      <c r="AA531" s="8">
        <v>0</v>
      </c>
      <c r="AB531" s="4">
        <v>0</v>
      </c>
      <c r="AC531" s="4">
        <v>0</v>
      </c>
      <c r="AD531" s="4">
        <v>0</v>
      </c>
      <c r="AE531" s="8">
        <v>0</v>
      </c>
      <c r="AF531" s="4">
        <v>0</v>
      </c>
      <c r="AG531" s="4">
        <v>0</v>
      </c>
      <c r="AH531" s="4">
        <v>0</v>
      </c>
      <c r="AI531" s="8">
        <v>321500</v>
      </c>
      <c r="AJ531" s="4">
        <v>2875300</v>
      </c>
      <c r="AK531" s="4">
        <v>1598600</v>
      </c>
      <c r="AL531" s="4">
        <v>3705200</v>
      </c>
    </row>
    <row r="532" spans="1:38" ht="16" x14ac:dyDescent="0.2">
      <c r="A532" s="5" t="s">
        <v>1994</v>
      </c>
      <c r="B532" s="5" t="s">
        <v>2594</v>
      </c>
      <c r="C532" s="7">
        <v>0</v>
      </c>
      <c r="D532" s="7">
        <v>0</v>
      </c>
      <c r="E532" s="7">
        <v>0</v>
      </c>
      <c r="F532" s="7">
        <v>0</v>
      </c>
      <c r="G532" s="8">
        <v>0</v>
      </c>
      <c r="H532" s="7">
        <v>0</v>
      </c>
      <c r="I532" s="7">
        <v>0</v>
      </c>
      <c r="J532" s="7">
        <v>0</v>
      </c>
      <c r="K532" s="8">
        <v>389673.33299999998</v>
      </c>
      <c r="L532" s="7">
        <v>293750</v>
      </c>
      <c r="M532" s="7">
        <v>421690</v>
      </c>
      <c r="N532" s="7">
        <v>453580</v>
      </c>
      <c r="O532" s="8">
        <v>0</v>
      </c>
      <c r="P532" s="7">
        <v>0</v>
      </c>
      <c r="Q532" s="7">
        <v>0</v>
      </c>
      <c r="R532" s="7">
        <v>0</v>
      </c>
      <c r="S532" s="8">
        <v>0</v>
      </c>
      <c r="T532" s="7">
        <v>0</v>
      </c>
      <c r="U532" s="7">
        <v>0</v>
      </c>
      <c r="V532" s="7">
        <v>0</v>
      </c>
      <c r="W532" s="8">
        <v>0</v>
      </c>
      <c r="X532" s="7">
        <v>0</v>
      </c>
      <c r="Y532" s="7">
        <v>0</v>
      </c>
      <c r="Z532" s="7">
        <v>0</v>
      </c>
      <c r="AA532" s="8">
        <v>0</v>
      </c>
      <c r="AB532" s="4">
        <v>0</v>
      </c>
      <c r="AC532" s="4">
        <v>0</v>
      </c>
      <c r="AD532" s="4">
        <v>0</v>
      </c>
      <c r="AE532" s="8">
        <v>0</v>
      </c>
      <c r="AF532" s="4">
        <v>0</v>
      </c>
      <c r="AG532" s="4">
        <v>0</v>
      </c>
      <c r="AH532" s="4">
        <v>0</v>
      </c>
      <c r="AI532" s="8">
        <v>0</v>
      </c>
      <c r="AJ532" s="4">
        <v>0</v>
      </c>
      <c r="AK532" s="4">
        <v>0</v>
      </c>
      <c r="AL532" s="4">
        <v>0</v>
      </c>
    </row>
    <row r="533" spans="1:38" ht="16" x14ac:dyDescent="0.2">
      <c r="A533" s="5" t="s">
        <v>1996</v>
      </c>
      <c r="B533" s="5" t="s">
        <v>2594</v>
      </c>
      <c r="C533" s="7">
        <v>1213933.33</v>
      </c>
      <c r="D533" s="7">
        <v>1272100</v>
      </c>
      <c r="E533" s="7">
        <v>1202100</v>
      </c>
      <c r="F533" s="7">
        <v>1167600</v>
      </c>
      <c r="G533" s="8">
        <v>1406900</v>
      </c>
      <c r="H533" s="7">
        <v>1406800</v>
      </c>
      <c r="I533" s="7">
        <v>1499600</v>
      </c>
      <c r="J533" s="7">
        <v>1720700</v>
      </c>
      <c r="K533" s="8">
        <v>1795800</v>
      </c>
      <c r="L533" s="7">
        <v>1373000</v>
      </c>
      <c r="M533" s="7">
        <v>1099600</v>
      </c>
      <c r="N533" s="7">
        <v>1044600</v>
      </c>
      <c r="O533" s="8">
        <v>1232600</v>
      </c>
      <c r="P533" s="7">
        <v>1008800</v>
      </c>
      <c r="Q533" s="7">
        <v>1372000</v>
      </c>
      <c r="R533" s="7">
        <v>1677400</v>
      </c>
      <c r="S533" s="8">
        <v>1764800</v>
      </c>
      <c r="T533" s="7">
        <v>1463500</v>
      </c>
      <c r="U533" s="7">
        <v>1830400</v>
      </c>
      <c r="V533" s="7">
        <v>1893100</v>
      </c>
      <c r="W533" s="8">
        <v>3896600</v>
      </c>
      <c r="X533" s="7">
        <v>4273900</v>
      </c>
      <c r="Y533" s="7">
        <v>3687500</v>
      </c>
      <c r="Z533" s="7">
        <v>3374400</v>
      </c>
      <c r="AA533" s="8">
        <v>1482000</v>
      </c>
      <c r="AB533" s="4">
        <v>1338000</v>
      </c>
      <c r="AC533" s="4">
        <v>1798300</v>
      </c>
      <c r="AD533" s="4">
        <v>1662300</v>
      </c>
      <c r="AE533" s="8">
        <f>AVERAGE(AF533:AH533)</f>
        <v>2074900</v>
      </c>
      <c r="AF533" s="4">
        <v>2080600</v>
      </c>
      <c r="AG533" s="4">
        <v>2144000</v>
      </c>
      <c r="AH533" s="14">
        <v>2000100</v>
      </c>
      <c r="AI533" s="8">
        <v>2451900</v>
      </c>
      <c r="AJ533" s="4">
        <v>4667400</v>
      </c>
      <c r="AK533" s="4">
        <v>6824300</v>
      </c>
      <c r="AL533" s="4">
        <v>5198800</v>
      </c>
    </row>
    <row r="534" spans="1:38" ht="16" x14ac:dyDescent="0.2">
      <c r="A534" s="5" t="s">
        <v>1999</v>
      </c>
      <c r="B534" s="5" t="s">
        <v>2592</v>
      </c>
      <c r="C534" s="7">
        <v>0</v>
      </c>
      <c r="D534" s="7">
        <v>0</v>
      </c>
      <c r="E534" s="7">
        <v>0</v>
      </c>
      <c r="F534" s="7">
        <v>0</v>
      </c>
      <c r="G534" s="8">
        <v>0</v>
      </c>
      <c r="H534" s="7">
        <v>0</v>
      </c>
      <c r="I534" s="7">
        <v>0</v>
      </c>
      <c r="J534" s="7">
        <v>0</v>
      </c>
      <c r="K534" s="8">
        <v>0</v>
      </c>
      <c r="L534" s="7">
        <v>0</v>
      </c>
      <c r="M534" s="7">
        <v>0</v>
      </c>
      <c r="N534" s="7">
        <v>0</v>
      </c>
      <c r="O534" s="8">
        <v>0</v>
      </c>
      <c r="P534" s="7">
        <v>0</v>
      </c>
      <c r="Q534" s="7">
        <v>0</v>
      </c>
      <c r="R534" s="7">
        <v>0</v>
      </c>
      <c r="S534" s="8">
        <v>0</v>
      </c>
      <c r="T534" s="7">
        <v>0</v>
      </c>
      <c r="U534" s="7">
        <v>0</v>
      </c>
      <c r="V534" s="7">
        <v>0</v>
      </c>
      <c r="W534" s="8">
        <v>998060</v>
      </c>
      <c r="X534" s="7">
        <v>1310500</v>
      </c>
      <c r="Y534" s="7">
        <v>599650</v>
      </c>
      <c r="Z534" s="7">
        <v>1936700</v>
      </c>
      <c r="AA534" s="8">
        <v>0</v>
      </c>
      <c r="AB534" s="4">
        <v>0</v>
      </c>
      <c r="AC534" s="4">
        <v>0</v>
      </c>
      <c r="AD534" s="4">
        <v>0</v>
      </c>
      <c r="AE534" s="8">
        <v>1249700</v>
      </c>
      <c r="AF534" s="4">
        <v>709100</v>
      </c>
      <c r="AG534" s="4">
        <v>936546.66700000002</v>
      </c>
      <c r="AH534" s="4">
        <v>850840</v>
      </c>
      <c r="AI534" s="8">
        <v>1777000</v>
      </c>
      <c r="AJ534" s="4">
        <v>1564500</v>
      </c>
      <c r="AK534" s="4">
        <v>1770700</v>
      </c>
      <c r="AL534" s="4">
        <v>1995800</v>
      </c>
    </row>
    <row r="535" spans="1:38" ht="16" x14ac:dyDescent="0.2">
      <c r="A535" s="5" t="s">
        <v>2003</v>
      </c>
      <c r="B535" s="5" t="s">
        <v>2612</v>
      </c>
      <c r="C535" s="7">
        <v>0</v>
      </c>
      <c r="D535" s="7">
        <v>0</v>
      </c>
      <c r="E535" s="7">
        <v>0</v>
      </c>
      <c r="F535" s="7">
        <v>0</v>
      </c>
      <c r="G535" s="8">
        <v>0</v>
      </c>
      <c r="H535" s="7">
        <v>0</v>
      </c>
      <c r="I535" s="7">
        <v>0</v>
      </c>
      <c r="J535" s="7">
        <v>0</v>
      </c>
      <c r="K535" s="8">
        <v>0</v>
      </c>
      <c r="L535" s="7">
        <v>0</v>
      </c>
      <c r="M535" s="7">
        <v>0</v>
      </c>
      <c r="N535" s="7">
        <v>0</v>
      </c>
      <c r="O535" s="8">
        <v>0</v>
      </c>
      <c r="P535" s="7">
        <v>0</v>
      </c>
      <c r="Q535" s="7">
        <v>0</v>
      </c>
      <c r="R535" s="7">
        <v>0</v>
      </c>
      <c r="S535" s="8">
        <v>0</v>
      </c>
      <c r="T535" s="7">
        <v>0</v>
      </c>
      <c r="U535" s="7">
        <v>0</v>
      </c>
      <c r="V535" s="7">
        <v>0</v>
      </c>
      <c r="W535" s="8">
        <v>539120</v>
      </c>
      <c r="X535" s="7">
        <v>854570</v>
      </c>
      <c r="Y535" s="7">
        <v>760540</v>
      </c>
      <c r="Z535" s="7">
        <v>870450</v>
      </c>
      <c r="AA535" s="8">
        <v>0</v>
      </c>
      <c r="AB535" s="4">
        <v>0</v>
      </c>
      <c r="AC535" s="4">
        <v>0</v>
      </c>
      <c r="AD535" s="4">
        <v>0</v>
      </c>
      <c r="AE535" s="8">
        <v>0</v>
      </c>
      <c r="AF535" s="4">
        <v>0</v>
      </c>
      <c r="AG535" s="4">
        <v>0</v>
      </c>
      <c r="AH535" s="4">
        <v>0</v>
      </c>
      <c r="AI535" s="8">
        <v>429450</v>
      </c>
      <c r="AJ535" s="4">
        <v>1068400</v>
      </c>
      <c r="AK535" s="4">
        <v>1227100</v>
      </c>
      <c r="AL535" s="4">
        <v>1005200</v>
      </c>
    </row>
    <row r="536" spans="1:38" ht="16" x14ac:dyDescent="0.2">
      <c r="A536" s="5" t="s">
        <v>2008</v>
      </c>
      <c r="B536" s="5" t="s">
        <v>2644</v>
      </c>
      <c r="C536" s="7">
        <v>0</v>
      </c>
      <c r="D536" s="7">
        <v>0</v>
      </c>
      <c r="E536" s="7">
        <v>0</v>
      </c>
      <c r="F536" s="7">
        <v>0</v>
      </c>
      <c r="G536" s="8">
        <v>0</v>
      </c>
      <c r="H536" s="7">
        <v>0</v>
      </c>
      <c r="I536" s="7">
        <v>0</v>
      </c>
      <c r="J536" s="7">
        <v>0</v>
      </c>
      <c r="K536" s="8">
        <v>0</v>
      </c>
      <c r="L536" s="7">
        <v>0</v>
      </c>
      <c r="M536" s="7">
        <v>0</v>
      </c>
      <c r="N536" s="7">
        <v>0</v>
      </c>
      <c r="O536" s="8">
        <v>0</v>
      </c>
      <c r="P536" s="7">
        <v>0</v>
      </c>
      <c r="Q536" s="7">
        <v>0</v>
      </c>
      <c r="R536" s="7">
        <v>0</v>
      </c>
      <c r="S536" s="8">
        <v>0</v>
      </c>
      <c r="T536" s="7">
        <v>0</v>
      </c>
      <c r="U536" s="7">
        <v>0</v>
      </c>
      <c r="V536" s="7">
        <v>0</v>
      </c>
      <c r="W536" s="8">
        <v>1875900</v>
      </c>
      <c r="X536" s="7">
        <v>2045900</v>
      </c>
      <c r="Y536" s="7">
        <v>1376100</v>
      </c>
      <c r="Z536" s="7">
        <v>2061300</v>
      </c>
      <c r="AA536" s="8">
        <v>296270</v>
      </c>
      <c r="AB536" s="4">
        <v>490250</v>
      </c>
      <c r="AC536" s="4">
        <v>644780</v>
      </c>
      <c r="AD536" s="4">
        <v>477100</v>
      </c>
      <c r="AE536" s="8">
        <v>1839300</v>
      </c>
      <c r="AF536" s="4">
        <v>762050</v>
      </c>
      <c r="AG536" s="4">
        <v>460330</v>
      </c>
      <c r="AH536" s="4">
        <v>652660</v>
      </c>
      <c r="AI536" s="8">
        <f>AVERAGE(AJ536:AL536)</f>
        <v>2204266.6666666665</v>
      </c>
      <c r="AJ536" s="4">
        <v>2216900</v>
      </c>
      <c r="AK536" s="4">
        <v>2311500</v>
      </c>
      <c r="AL536" s="4">
        <v>2084400</v>
      </c>
    </row>
    <row r="537" spans="1:38" ht="16" x14ac:dyDescent="0.2">
      <c r="A537" s="5" t="s">
        <v>2009</v>
      </c>
      <c r="B537" s="5" t="s">
        <v>2779</v>
      </c>
      <c r="C537" s="7">
        <v>2948300</v>
      </c>
      <c r="D537" s="7">
        <v>2280900</v>
      </c>
      <c r="E537" s="7">
        <v>2529500</v>
      </c>
      <c r="F537" s="7">
        <v>4034500</v>
      </c>
      <c r="G537" s="8">
        <v>5389200</v>
      </c>
      <c r="H537" s="7">
        <v>2318100</v>
      </c>
      <c r="I537" s="7">
        <v>4332500</v>
      </c>
      <c r="J537" s="7">
        <v>4310800</v>
      </c>
      <c r="K537" s="8">
        <v>3888700</v>
      </c>
      <c r="L537" s="7">
        <v>4897200</v>
      </c>
      <c r="M537" s="7">
        <v>3652900</v>
      </c>
      <c r="N537" s="7">
        <v>2919800</v>
      </c>
      <c r="O537" s="8">
        <v>3025800</v>
      </c>
      <c r="P537" s="7">
        <v>2931800</v>
      </c>
      <c r="Q537" s="7">
        <v>4061700</v>
      </c>
      <c r="R537" s="7">
        <v>3479900</v>
      </c>
      <c r="S537" s="8">
        <v>2441000</v>
      </c>
      <c r="T537" s="7">
        <v>3575800</v>
      </c>
      <c r="U537" s="7">
        <v>2766100</v>
      </c>
      <c r="V537" s="7">
        <v>2114500</v>
      </c>
      <c r="W537" s="8">
        <v>2063700</v>
      </c>
      <c r="X537" s="7">
        <v>2577800</v>
      </c>
      <c r="Y537" s="7">
        <v>1888800</v>
      </c>
      <c r="Z537" s="7">
        <v>1724000</v>
      </c>
      <c r="AA537" s="8">
        <v>2846200</v>
      </c>
      <c r="AB537" s="4">
        <v>2774700</v>
      </c>
      <c r="AC537" s="4">
        <v>2833166.67</v>
      </c>
      <c r="AD537" s="4">
        <v>2878600</v>
      </c>
      <c r="AE537" s="8">
        <v>3262700</v>
      </c>
      <c r="AF537" s="4">
        <v>4590300</v>
      </c>
      <c r="AG537" s="4">
        <v>2340200</v>
      </c>
      <c r="AH537" s="4">
        <v>2576700</v>
      </c>
      <c r="AI537" s="8">
        <v>3535800</v>
      </c>
      <c r="AJ537" s="4">
        <v>2543300</v>
      </c>
      <c r="AK537" s="4">
        <v>2665200</v>
      </c>
      <c r="AL537" s="4">
        <v>3415100</v>
      </c>
    </row>
    <row r="538" spans="1:38" ht="16" x14ac:dyDescent="0.2">
      <c r="A538" s="5" t="s">
        <v>2017</v>
      </c>
      <c r="B538" s="5" t="s">
        <v>3233</v>
      </c>
      <c r="C538" s="7">
        <f>AVERAGE(D538:F538)</f>
        <v>3358000</v>
      </c>
      <c r="D538" s="7">
        <v>3255900</v>
      </c>
      <c r="E538" s="7">
        <v>3709600</v>
      </c>
      <c r="F538" s="7">
        <v>3108500</v>
      </c>
      <c r="G538" s="8">
        <v>2894100</v>
      </c>
      <c r="H538" s="7">
        <v>4224500</v>
      </c>
      <c r="I538" s="7">
        <v>2619000</v>
      </c>
      <c r="J538" s="7">
        <v>3327100</v>
      </c>
      <c r="K538" s="8">
        <v>3519800</v>
      </c>
      <c r="L538" s="7">
        <v>3754400</v>
      </c>
      <c r="M538" s="7">
        <v>2938500</v>
      </c>
      <c r="N538" s="7">
        <v>2926000</v>
      </c>
      <c r="O538" s="8">
        <v>3332600</v>
      </c>
      <c r="P538" s="7">
        <v>2592600</v>
      </c>
      <c r="Q538" s="7">
        <v>3576300</v>
      </c>
      <c r="R538" s="7">
        <v>2312300</v>
      </c>
      <c r="S538" s="8">
        <v>3181700</v>
      </c>
      <c r="T538" s="7">
        <v>2930700</v>
      </c>
      <c r="U538" s="7">
        <v>3034500</v>
      </c>
      <c r="V538" s="7">
        <v>2977900</v>
      </c>
      <c r="W538" s="8">
        <v>1893100</v>
      </c>
      <c r="X538" s="7">
        <v>3082200</v>
      </c>
      <c r="Y538" s="7">
        <v>2693600</v>
      </c>
      <c r="Z538" s="7">
        <v>2250500</v>
      </c>
      <c r="AA538" s="8">
        <v>2950700</v>
      </c>
      <c r="AB538" s="4">
        <v>4729700</v>
      </c>
      <c r="AC538" s="4">
        <v>3919000</v>
      </c>
      <c r="AD538" s="4">
        <v>2175300</v>
      </c>
      <c r="AE538" s="8">
        <v>2502900</v>
      </c>
      <c r="AF538" s="4">
        <v>3272300</v>
      </c>
      <c r="AG538" s="4">
        <v>2299000</v>
      </c>
      <c r="AH538" s="4">
        <v>2693900</v>
      </c>
      <c r="AI538" s="8">
        <f>AVERAGE(AJ538:AL538)</f>
        <v>2009500</v>
      </c>
      <c r="AJ538" s="4">
        <v>1880000</v>
      </c>
      <c r="AK538" s="4">
        <v>2020500</v>
      </c>
      <c r="AL538" s="4">
        <v>2128000</v>
      </c>
    </row>
    <row r="539" spans="1:38" ht="16" x14ac:dyDescent="0.2">
      <c r="A539" s="5" t="s">
        <v>2018</v>
      </c>
      <c r="B539" s="5" t="s">
        <v>2850</v>
      </c>
      <c r="C539" s="7">
        <v>2914800</v>
      </c>
      <c r="D539" s="7">
        <v>2646000</v>
      </c>
      <c r="E539" s="7">
        <v>2776900</v>
      </c>
      <c r="F539" s="7">
        <v>3321500</v>
      </c>
      <c r="G539" s="8">
        <v>3459200</v>
      </c>
      <c r="H539" s="7">
        <v>2505100</v>
      </c>
      <c r="I539" s="7">
        <v>3345400</v>
      </c>
      <c r="J539" s="7">
        <v>1678700</v>
      </c>
      <c r="K539" s="8">
        <v>3399800</v>
      </c>
      <c r="L539" s="7">
        <v>3219800</v>
      </c>
      <c r="M539" s="7">
        <v>2665700</v>
      </c>
      <c r="N539" s="7">
        <v>2483300</v>
      </c>
      <c r="O539" s="8">
        <v>2884100</v>
      </c>
      <c r="P539" s="7">
        <v>3584600</v>
      </c>
      <c r="Q539" s="7">
        <v>2390200</v>
      </c>
      <c r="R539" s="7">
        <v>2321300</v>
      </c>
      <c r="S539" s="8">
        <v>2216700</v>
      </c>
      <c r="T539" s="7">
        <v>4232400</v>
      </c>
      <c r="U539" s="7">
        <v>2328100</v>
      </c>
      <c r="V539" s="7">
        <v>1501700</v>
      </c>
      <c r="W539" s="8">
        <v>3611000</v>
      </c>
      <c r="X539" s="7">
        <v>4467200</v>
      </c>
      <c r="Y539" s="7">
        <v>3109000</v>
      </c>
      <c r="Z539" s="7">
        <v>2341700</v>
      </c>
      <c r="AA539" s="8">
        <v>3021500</v>
      </c>
      <c r="AB539" s="4">
        <v>6797500</v>
      </c>
      <c r="AC539" s="4">
        <v>3606700</v>
      </c>
      <c r="AD539" s="4">
        <v>9799900</v>
      </c>
      <c r="AE539" s="8">
        <v>3150300</v>
      </c>
      <c r="AF539" s="4">
        <v>2789600</v>
      </c>
      <c r="AG539" s="4">
        <v>4356400</v>
      </c>
      <c r="AH539" s="4">
        <v>2529700</v>
      </c>
      <c r="AI539" s="8">
        <v>3009800</v>
      </c>
      <c r="AJ539" s="4">
        <v>2331000</v>
      </c>
      <c r="AK539" s="4">
        <v>1797600</v>
      </c>
      <c r="AL539" s="4">
        <v>2515200</v>
      </c>
    </row>
    <row r="540" spans="1:38" ht="16" x14ac:dyDescent="0.2">
      <c r="A540" s="5" t="s">
        <v>2022</v>
      </c>
      <c r="B540" s="5" t="s">
        <v>2584</v>
      </c>
      <c r="C540" s="7">
        <v>1167600</v>
      </c>
      <c r="D540" s="7">
        <v>837330</v>
      </c>
      <c r="E540" s="7">
        <v>845040</v>
      </c>
      <c r="F540" s="7">
        <v>949990</v>
      </c>
      <c r="G540" s="8">
        <v>765810</v>
      </c>
      <c r="H540" s="7">
        <v>906050</v>
      </c>
      <c r="I540" s="7">
        <v>1085600</v>
      </c>
      <c r="J540" s="7">
        <v>916200</v>
      </c>
      <c r="K540" s="8">
        <v>765060</v>
      </c>
      <c r="L540" s="7">
        <v>874440</v>
      </c>
      <c r="M540" s="7">
        <v>714490</v>
      </c>
      <c r="N540" s="7">
        <v>941000</v>
      </c>
      <c r="O540" s="8">
        <v>1667000</v>
      </c>
      <c r="P540" s="7">
        <v>459110</v>
      </c>
      <c r="Q540" s="7">
        <v>873380</v>
      </c>
      <c r="R540" s="7">
        <v>1245300</v>
      </c>
      <c r="S540" s="8">
        <v>0</v>
      </c>
      <c r="T540" s="7">
        <v>0</v>
      </c>
      <c r="U540" s="7">
        <v>0</v>
      </c>
      <c r="V540" s="7">
        <v>0</v>
      </c>
      <c r="W540" s="8">
        <v>1352200</v>
      </c>
      <c r="X540" s="7">
        <v>1012000</v>
      </c>
      <c r="Y540" s="7">
        <v>1410900</v>
      </c>
      <c r="Z540" s="7">
        <v>1239100</v>
      </c>
      <c r="AA540" s="8">
        <v>946340</v>
      </c>
      <c r="AB540" s="4">
        <v>1331300</v>
      </c>
      <c r="AC540" s="4">
        <v>1251446.67</v>
      </c>
      <c r="AD540" s="4">
        <v>1476700</v>
      </c>
      <c r="AE540" s="8">
        <v>1383100</v>
      </c>
      <c r="AF540" s="4">
        <v>1508400</v>
      </c>
      <c r="AG540" s="4">
        <v>1390700</v>
      </c>
      <c r="AH540" s="4">
        <v>1289000</v>
      </c>
      <c r="AI540" s="8">
        <v>1452700</v>
      </c>
      <c r="AJ540" s="4">
        <v>1130700</v>
      </c>
      <c r="AK540" s="4">
        <v>1216600</v>
      </c>
      <c r="AL540" s="4">
        <v>1131000</v>
      </c>
    </row>
    <row r="541" spans="1:38" ht="16" x14ac:dyDescent="0.2">
      <c r="A541" s="5" t="s">
        <v>2023</v>
      </c>
      <c r="B541" s="5" t="s">
        <v>3235</v>
      </c>
      <c r="C541" s="7">
        <v>2900500</v>
      </c>
      <c r="D541" s="7">
        <v>5312200</v>
      </c>
      <c r="E541" s="7">
        <v>5877300</v>
      </c>
      <c r="F541" s="7">
        <v>5239600</v>
      </c>
      <c r="G541" s="8">
        <v>4834000</v>
      </c>
      <c r="H541" s="7">
        <v>4571600</v>
      </c>
      <c r="I541" s="7">
        <v>4490200</v>
      </c>
      <c r="J541" s="7">
        <v>5766200</v>
      </c>
      <c r="K541" s="8">
        <v>5709900</v>
      </c>
      <c r="L541" s="7">
        <v>4054900</v>
      </c>
      <c r="M541" s="7">
        <v>4887500</v>
      </c>
      <c r="N541" s="7">
        <v>4252800</v>
      </c>
      <c r="O541" s="8">
        <v>4714800</v>
      </c>
      <c r="P541" s="7">
        <v>5612500</v>
      </c>
      <c r="Q541" s="7">
        <v>4508900</v>
      </c>
      <c r="R541" s="7">
        <v>4978900</v>
      </c>
      <c r="S541" s="8">
        <v>4862900</v>
      </c>
      <c r="T541" s="7">
        <v>4481600</v>
      </c>
      <c r="U541" s="7">
        <v>3511500</v>
      </c>
      <c r="V541" s="7">
        <v>4699800</v>
      </c>
      <c r="W541" s="8">
        <v>4683800</v>
      </c>
      <c r="X541" s="7">
        <v>4846200</v>
      </c>
      <c r="Y541" s="7">
        <v>5612900</v>
      </c>
      <c r="Z541" s="7">
        <v>4435700</v>
      </c>
      <c r="AA541" s="8">
        <v>4563900</v>
      </c>
      <c r="AB541" s="4">
        <v>4366000</v>
      </c>
      <c r="AC541" s="4">
        <v>4207900</v>
      </c>
      <c r="AD541" s="4">
        <f>AVERAGE(AA541:AC541)</f>
        <v>4379266.666666667</v>
      </c>
      <c r="AE541" s="8">
        <v>3827800</v>
      </c>
      <c r="AF541" s="4">
        <v>4805800</v>
      </c>
      <c r="AG541" s="4">
        <v>5395200</v>
      </c>
      <c r="AH541" s="4">
        <v>4846800</v>
      </c>
      <c r="AI541" s="8">
        <v>5856400</v>
      </c>
      <c r="AJ541" s="4">
        <v>4203600</v>
      </c>
      <c r="AK541" s="4">
        <v>5573700</v>
      </c>
      <c r="AL541" s="4">
        <v>5022000</v>
      </c>
    </row>
    <row r="542" spans="1:38" ht="16" x14ac:dyDescent="0.2">
      <c r="A542" s="5" t="s">
        <v>2025</v>
      </c>
      <c r="B542" s="5" t="s">
        <v>2584</v>
      </c>
      <c r="C542" s="7">
        <v>642896.66700000002</v>
      </c>
      <c r="D542" s="7">
        <v>626410</v>
      </c>
      <c r="E542" s="7">
        <v>672200</v>
      </c>
      <c r="F542" s="7">
        <v>630080</v>
      </c>
      <c r="G542" s="8">
        <v>544210</v>
      </c>
      <c r="H542" s="7">
        <v>663710</v>
      </c>
      <c r="I542" s="7">
        <v>633660</v>
      </c>
      <c r="J542" s="7">
        <v>613860</v>
      </c>
      <c r="K542" s="8">
        <v>533160</v>
      </c>
      <c r="L542" s="7">
        <v>571400</v>
      </c>
      <c r="M542" s="7">
        <v>691090</v>
      </c>
      <c r="N542" s="7">
        <v>638100</v>
      </c>
      <c r="O542" s="8">
        <v>597390</v>
      </c>
      <c r="P542" s="7">
        <v>710770</v>
      </c>
      <c r="Q542" s="7">
        <v>752210</v>
      </c>
      <c r="R542" s="7">
        <v>652160</v>
      </c>
      <c r="S542" s="8">
        <v>747200</v>
      </c>
      <c r="T542" s="7">
        <v>498280</v>
      </c>
      <c r="U542" s="7">
        <v>372550</v>
      </c>
      <c r="V542" s="7">
        <v>526630</v>
      </c>
      <c r="W542" s="8">
        <v>449590</v>
      </c>
      <c r="X542" s="7">
        <v>440880</v>
      </c>
      <c r="Y542" s="7">
        <v>373570</v>
      </c>
      <c r="Z542" s="7">
        <v>420250</v>
      </c>
      <c r="AA542" s="8">
        <v>683670</v>
      </c>
      <c r="AB542" s="4">
        <v>475720</v>
      </c>
      <c r="AC542" s="4">
        <v>673530</v>
      </c>
      <c r="AD542" s="4">
        <v>610973.33299999998</v>
      </c>
      <c r="AE542" s="8">
        <v>438690</v>
      </c>
      <c r="AF542" s="4">
        <v>436100</v>
      </c>
      <c r="AG542" s="4">
        <v>513490</v>
      </c>
      <c r="AH542" s="4">
        <v>541510</v>
      </c>
      <c r="AI542" s="8">
        <v>572640</v>
      </c>
      <c r="AJ542" s="4">
        <v>464043.33299999998</v>
      </c>
      <c r="AK542" s="4">
        <v>357820</v>
      </c>
      <c r="AL542" s="4">
        <v>461670</v>
      </c>
    </row>
    <row r="543" spans="1:38" ht="16" x14ac:dyDescent="0.2">
      <c r="A543" s="5" t="s">
        <v>2030</v>
      </c>
      <c r="B543" s="5" t="s">
        <v>3237</v>
      </c>
      <c r="C543" s="7">
        <f>AVERAGE(D543:F543)</f>
        <v>3778966.6666666665</v>
      </c>
      <c r="D543" s="7">
        <v>4510700</v>
      </c>
      <c r="E543" s="7">
        <v>3575600</v>
      </c>
      <c r="F543" s="7">
        <v>3250600</v>
      </c>
      <c r="G543" s="8">
        <v>2410900</v>
      </c>
      <c r="H543" s="7">
        <v>2883500</v>
      </c>
      <c r="I543" s="7">
        <v>2475200</v>
      </c>
      <c r="J543" s="7">
        <v>2831300</v>
      </c>
      <c r="K543" s="8">
        <v>3427800</v>
      </c>
      <c r="L543" s="7">
        <v>4184900</v>
      </c>
      <c r="M543" s="7">
        <v>4001600</v>
      </c>
      <c r="N543" s="7">
        <v>4438500</v>
      </c>
      <c r="O543" s="8">
        <v>4044200</v>
      </c>
      <c r="P543" s="7">
        <v>5118800</v>
      </c>
      <c r="Q543" s="7">
        <v>3241000</v>
      </c>
      <c r="R543" s="7">
        <v>4475700</v>
      </c>
      <c r="S543" s="8">
        <v>3527900</v>
      </c>
      <c r="T543" s="7">
        <v>4836600</v>
      </c>
      <c r="U543" s="7">
        <v>4486700</v>
      </c>
      <c r="V543" s="7">
        <v>3001600</v>
      </c>
      <c r="W543" s="8">
        <v>3117400</v>
      </c>
      <c r="X543" s="7">
        <v>2569100</v>
      </c>
      <c r="Y543" s="7">
        <v>2033000</v>
      </c>
      <c r="Z543" s="7">
        <v>2148200</v>
      </c>
      <c r="AA543" s="8">
        <v>4394200</v>
      </c>
      <c r="AB543" s="4">
        <v>4195300</v>
      </c>
      <c r="AC543" s="4">
        <v>3465200</v>
      </c>
      <c r="AD543" s="4">
        <v>3896600</v>
      </c>
      <c r="AE543" s="8">
        <v>2017100</v>
      </c>
      <c r="AF543" s="4">
        <v>3335500</v>
      </c>
      <c r="AG543" s="4">
        <v>3366600</v>
      </c>
      <c r="AH543" s="4">
        <v>3863000</v>
      </c>
      <c r="AI543" s="8">
        <v>2865300</v>
      </c>
      <c r="AJ543" s="4">
        <v>1902000</v>
      </c>
      <c r="AK543" s="4">
        <v>1454600</v>
      </c>
      <c r="AL543" s="4">
        <v>2002000</v>
      </c>
    </row>
    <row r="544" spans="1:38" ht="16" x14ac:dyDescent="0.2">
      <c r="A544" s="5" t="s">
        <v>2031</v>
      </c>
      <c r="B544" s="5" t="s">
        <v>3174</v>
      </c>
      <c r="C544" s="7">
        <v>24695000</v>
      </c>
      <c r="D544" s="7">
        <v>47077000</v>
      </c>
      <c r="E544" s="7">
        <v>58241000</v>
      </c>
      <c r="F544" s="7">
        <v>52156000</v>
      </c>
      <c r="G544" s="8">
        <v>69421000</v>
      </c>
      <c r="H544" s="7">
        <v>61067000</v>
      </c>
      <c r="I544" s="7">
        <v>67652000</v>
      </c>
      <c r="J544" s="7">
        <v>65425000</v>
      </c>
      <c r="K544" s="8">
        <v>68084000</v>
      </c>
      <c r="L544" s="7">
        <v>71134000</v>
      </c>
      <c r="M544" s="7">
        <v>65536000</v>
      </c>
      <c r="N544" s="7">
        <v>62393000</v>
      </c>
      <c r="O544" s="8">
        <v>54982000</v>
      </c>
      <c r="P544" s="7">
        <v>55660000</v>
      </c>
      <c r="Q544" s="7">
        <v>53693000</v>
      </c>
      <c r="R544" s="7">
        <v>57720000</v>
      </c>
      <c r="S544" s="8">
        <v>62744000</v>
      </c>
      <c r="T544" s="7">
        <v>58377000</v>
      </c>
      <c r="U544" s="7">
        <v>76431000</v>
      </c>
      <c r="V544" s="7">
        <v>68042000</v>
      </c>
      <c r="W544" s="8">
        <v>64850000</v>
      </c>
      <c r="X544" s="7">
        <v>62356000</v>
      </c>
      <c r="Y544" s="7">
        <v>59024000</v>
      </c>
      <c r="Z544" s="7">
        <v>60648000</v>
      </c>
      <c r="AA544" s="8">
        <v>73810000</v>
      </c>
      <c r="AB544" s="4">
        <v>66899000</v>
      </c>
      <c r="AC544" s="4">
        <v>63505000</v>
      </c>
      <c r="AD544" s="4">
        <v>78934000</v>
      </c>
      <c r="AE544" s="8">
        <v>55831000</v>
      </c>
      <c r="AF544" s="4">
        <v>57001000</v>
      </c>
      <c r="AG544" s="4">
        <v>63686000</v>
      </c>
      <c r="AH544" s="4">
        <v>75361000</v>
      </c>
      <c r="AI544" s="8">
        <v>68343000</v>
      </c>
      <c r="AJ544" s="4">
        <v>54917000</v>
      </c>
      <c r="AK544" s="4">
        <v>66984000</v>
      </c>
      <c r="AL544" s="4">
        <v>54440000</v>
      </c>
    </row>
    <row r="545" spans="1:38" ht="16" x14ac:dyDescent="0.2">
      <c r="A545" s="5" t="s">
        <v>2032</v>
      </c>
      <c r="B545" s="5" t="s">
        <v>3238</v>
      </c>
      <c r="C545" s="7">
        <f>AVERAGE(D545:F545)</f>
        <v>14391333.333333334</v>
      </c>
      <c r="D545" s="7">
        <v>14678000</v>
      </c>
      <c r="E545" s="7">
        <v>15250000</v>
      </c>
      <c r="F545" s="7">
        <v>13246000</v>
      </c>
      <c r="G545" s="8">
        <v>12659000</v>
      </c>
      <c r="H545" s="7">
        <v>9233500</v>
      </c>
      <c r="I545" s="7">
        <v>10407000</v>
      </c>
      <c r="J545" s="7">
        <v>14637000</v>
      </c>
      <c r="K545" s="8">
        <v>10355000</v>
      </c>
      <c r="L545" s="7">
        <v>10256000</v>
      </c>
      <c r="M545" s="7">
        <f>AVERAGE(K545:L545,N545)</f>
        <v>10355000</v>
      </c>
      <c r="N545" s="7">
        <v>10454000</v>
      </c>
      <c r="O545" s="8">
        <v>13323000</v>
      </c>
      <c r="P545" s="7">
        <v>13896000</v>
      </c>
      <c r="Q545" s="7">
        <v>12819000</v>
      </c>
      <c r="R545" s="7">
        <v>12765000</v>
      </c>
      <c r="S545" s="8">
        <v>11265000</v>
      </c>
      <c r="T545" s="7">
        <v>12703000</v>
      </c>
      <c r="U545" s="7">
        <v>12721000</v>
      </c>
      <c r="V545" s="7">
        <v>11406000</v>
      </c>
      <c r="W545" s="8">
        <v>6663200</v>
      </c>
      <c r="X545" s="7">
        <v>8830500</v>
      </c>
      <c r="Y545" s="7">
        <v>10844000</v>
      </c>
      <c r="Z545" s="7">
        <v>10519000</v>
      </c>
      <c r="AA545" s="8">
        <v>14242000</v>
      </c>
      <c r="AB545" s="4">
        <v>11759000</v>
      </c>
      <c r="AC545" s="4">
        <v>10745000</v>
      </c>
      <c r="AD545" s="4">
        <v>15640000</v>
      </c>
      <c r="AE545" s="8">
        <f>AVERAGE(AF545:AH545)</f>
        <v>10342666.666666666</v>
      </c>
      <c r="AF545" s="4">
        <v>10306000</v>
      </c>
      <c r="AG545" s="4">
        <v>10399000</v>
      </c>
      <c r="AH545" s="4">
        <v>10323000</v>
      </c>
      <c r="AI545" s="8">
        <v>14376000</v>
      </c>
      <c r="AJ545" s="4">
        <v>8281700</v>
      </c>
      <c r="AK545" s="4">
        <v>8022900</v>
      </c>
      <c r="AL545" s="4">
        <v>6116500</v>
      </c>
    </row>
    <row r="546" spans="1:38" ht="16" x14ac:dyDescent="0.2">
      <c r="A546" s="5" t="s">
        <v>2036</v>
      </c>
      <c r="B546" s="5" t="s">
        <v>2998</v>
      </c>
      <c r="C546" s="7">
        <v>0</v>
      </c>
      <c r="D546" s="7">
        <v>0</v>
      </c>
      <c r="E546" s="7">
        <v>0</v>
      </c>
      <c r="F546" s="7">
        <v>0</v>
      </c>
      <c r="G546" s="8">
        <v>0</v>
      </c>
      <c r="H546" s="7">
        <v>0</v>
      </c>
      <c r="I546" s="7">
        <v>0</v>
      </c>
      <c r="J546" s="7">
        <v>0</v>
      </c>
      <c r="K546" s="8">
        <v>0</v>
      </c>
      <c r="L546" s="7">
        <v>0</v>
      </c>
      <c r="M546" s="7">
        <v>0</v>
      </c>
      <c r="N546" s="7">
        <v>0</v>
      </c>
      <c r="O546" s="8">
        <v>1693200</v>
      </c>
      <c r="P546" s="7">
        <v>3114900</v>
      </c>
      <c r="Q546" s="7">
        <v>928380</v>
      </c>
      <c r="R546" s="7">
        <v>1862100</v>
      </c>
      <c r="S546" s="8">
        <v>0</v>
      </c>
      <c r="T546" s="7">
        <v>0</v>
      </c>
      <c r="U546" s="7">
        <v>0</v>
      </c>
      <c r="V546" s="7">
        <v>0</v>
      </c>
      <c r="W546" s="8">
        <v>1962000</v>
      </c>
      <c r="X546" s="7">
        <v>3280200</v>
      </c>
      <c r="Y546" s="7">
        <v>3693900</v>
      </c>
      <c r="Z546" s="7">
        <v>3885300</v>
      </c>
      <c r="AA546" s="8">
        <v>2644000</v>
      </c>
      <c r="AB546" s="4">
        <v>2463900</v>
      </c>
      <c r="AC546" s="4">
        <v>2938100</v>
      </c>
      <c r="AD546" s="4">
        <v>3817000</v>
      </c>
      <c r="AE546" s="8">
        <v>3948100</v>
      </c>
      <c r="AF546" s="4">
        <v>3600100</v>
      </c>
      <c r="AG546" s="4">
        <v>3522900</v>
      </c>
      <c r="AH546" s="4">
        <v>3692000</v>
      </c>
      <c r="AI546" s="8">
        <v>4947500</v>
      </c>
      <c r="AJ546" s="4">
        <v>4125800</v>
      </c>
      <c r="AK546" s="4">
        <v>3739800</v>
      </c>
      <c r="AL546" s="4">
        <v>4115400</v>
      </c>
    </row>
    <row r="547" spans="1:38" ht="16" x14ac:dyDescent="0.2">
      <c r="A547" s="5" t="s">
        <v>2040</v>
      </c>
      <c r="B547" s="5" t="s">
        <v>2600</v>
      </c>
      <c r="C547" s="7">
        <v>0</v>
      </c>
      <c r="D547" s="7">
        <v>0</v>
      </c>
      <c r="E547" s="7">
        <v>0</v>
      </c>
      <c r="F547" s="7">
        <v>0</v>
      </c>
      <c r="G547" s="8">
        <v>1241600</v>
      </c>
      <c r="H547" s="7">
        <v>1306000</v>
      </c>
      <c r="I547" s="7">
        <v>1531000</v>
      </c>
      <c r="J547" s="7">
        <v>1249600</v>
      </c>
      <c r="K547" s="8">
        <v>1424700</v>
      </c>
      <c r="L547" s="7">
        <v>1558100</v>
      </c>
      <c r="M547" s="7">
        <v>1245400</v>
      </c>
      <c r="N547" s="7">
        <v>1508000</v>
      </c>
      <c r="O547" s="8">
        <v>1468800</v>
      </c>
      <c r="P547" s="7">
        <v>1687400</v>
      </c>
      <c r="Q547" s="7">
        <v>1612300</v>
      </c>
      <c r="R547" s="7">
        <v>1589500</v>
      </c>
      <c r="S547" s="8">
        <v>1738000</v>
      </c>
      <c r="T547" s="7">
        <v>1579000</v>
      </c>
      <c r="U547" s="7">
        <v>1778500</v>
      </c>
      <c r="V547" s="7">
        <v>1698500</v>
      </c>
      <c r="W547" s="8">
        <f>AVERAGE(X547:Z547)</f>
        <v>1437933.3333333333</v>
      </c>
      <c r="X547" s="7">
        <v>1460600</v>
      </c>
      <c r="Y547" s="7">
        <v>1395900</v>
      </c>
      <c r="Z547" s="7">
        <v>1457300</v>
      </c>
      <c r="AA547" s="8">
        <v>1306800</v>
      </c>
      <c r="AB547" s="4">
        <v>1659400</v>
      </c>
      <c r="AC547" s="4">
        <v>1549700</v>
      </c>
      <c r="AD547" s="4">
        <v>2097600</v>
      </c>
      <c r="AE547" s="8">
        <v>1342300</v>
      </c>
      <c r="AF547" s="4">
        <v>1356400</v>
      </c>
      <c r="AG547" s="4">
        <v>1379700</v>
      </c>
      <c r="AH547" s="4">
        <v>1347200</v>
      </c>
      <c r="AI547" s="8">
        <v>1191500</v>
      </c>
      <c r="AJ547" s="4">
        <v>1463566.67</v>
      </c>
      <c r="AK547" s="4">
        <v>1827300</v>
      </c>
      <c r="AL547" s="4">
        <v>1371900</v>
      </c>
    </row>
    <row r="548" spans="1:38" ht="16" x14ac:dyDescent="0.2">
      <c r="A548" s="5" t="s">
        <v>2047</v>
      </c>
      <c r="B548" s="5" t="s">
        <v>2584</v>
      </c>
      <c r="C548" s="7">
        <v>288330</v>
      </c>
      <c r="D548" s="7">
        <v>2306600</v>
      </c>
      <c r="E548" s="7">
        <v>1837400</v>
      </c>
      <c r="F548" s="7">
        <v>2206900</v>
      </c>
      <c r="G548" s="8">
        <v>2273800</v>
      </c>
      <c r="H548" s="7">
        <v>2052800</v>
      </c>
      <c r="I548" s="7">
        <v>2605900</v>
      </c>
      <c r="J548" s="7">
        <v>2377500</v>
      </c>
      <c r="K548" s="8">
        <v>2553300</v>
      </c>
      <c r="L548" s="7">
        <v>2573300</v>
      </c>
      <c r="M548" s="7">
        <v>2010000</v>
      </c>
      <c r="N548" s="7">
        <v>2403500</v>
      </c>
      <c r="O548" s="8">
        <v>2121000</v>
      </c>
      <c r="P548" s="7">
        <v>1827500</v>
      </c>
      <c r="Q548" s="7">
        <v>2117300</v>
      </c>
      <c r="R548" s="7">
        <v>2431000</v>
      </c>
      <c r="S548" s="8">
        <v>2405100</v>
      </c>
      <c r="T548" s="7">
        <v>2958300</v>
      </c>
      <c r="U548" s="7">
        <v>2693100</v>
      </c>
      <c r="V548" s="7">
        <v>2234900</v>
      </c>
      <c r="W548" s="8">
        <v>1681200</v>
      </c>
      <c r="X548" s="7">
        <v>1392200</v>
      </c>
      <c r="Y548" s="7">
        <v>1520200</v>
      </c>
      <c r="Z548" s="7">
        <v>1344000</v>
      </c>
      <c r="AA548" s="8">
        <v>2312100</v>
      </c>
      <c r="AB548" s="4">
        <v>2768000</v>
      </c>
      <c r="AC548" s="4">
        <v>1924900</v>
      </c>
      <c r="AD548" s="4">
        <v>1905100</v>
      </c>
      <c r="AE548" s="8">
        <v>1369000</v>
      </c>
      <c r="AF548" s="4">
        <v>1675200</v>
      </c>
      <c r="AG548" s="4">
        <v>1991600</v>
      </c>
      <c r="AH548" s="4">
        <v>1959500</v>
      </c>
      <c r="AI548" s="8">
        <v>1815600</v>
      </c>
      <c r="AJ548" s="4">
        <v>1227410</v>
      </c>
      <c r="AK548" s="4">
        <v>945850</v>
      </c>
      <c r="AL548" s="4">
        <v>920780</v>
      </c>
    </row>
    <row r="549" spans="1:38" ht="16" x14ac:dyDescent="0.2">
      <c r="A549" s="5" t="s">
        <v>2049</v>
      </c>
      <c r="B549" s="5" t="s">
        <v>2584</v>
      </c>
      <c r="C549" s="7">
        <v>0</v>
      </c>
      <c r="D549" s="7">
        <v>0</v>
      </c>
      <c r="E549" s="7">
        <v>0</v>
      </c>
      <c r="F549" s="7">
        <v>0</v>
      </c>
      <c r="G549" s="8">
        <v>0</v>
      </c>
      <c r="H549" s="7">
        <v>0</v>
      </c>
      <c r="I549" s="7">
        <v>0</v>
      </c>
      <c r="J549" s="7">
        <v>0</v>
      </c>
      <c r="K549" s="8">
        <v>0</v>
      </c>
      <c r="L549" s="7">
        <v>0</v>
      </c>
      <c r="M549" s="7">
        <v>0</v>
      </c>
      <c r="N549" s="7">
        <v>0</v>
      </c>
      <c r="O549" s="8">
        <v>0</v>
      </c>
      <c r="P549" s="7">
        <v>0</v>
      </c>
      <c r="Q549" s="7">
        <v>0</v>
      </c>
      <c r="R549" s="7">
        <v>0</v>
      </c>
      <c r="S549" s="8">
        <v>0</v>
      </c>
      <c r="T549" s="7">
        <v>0</v>
      </c>
      <c r="U549" s="7">
        <v>0</v>
      </c>
      <c r="V549" s="7">
        <v>0</v>
      </c>
      <c r="W549" s="8">
        <v>584320</v>
      </c>
      <c r="X549" s="7">
        <v>470820</v>
      </c>
      <c r="Y549" s="7">
        <v>371870</v>
      </c>
      <c r="Z549" s="7">
        <v>475670</v>
      </c>
      <c r="AA549" s="8">
        <v>0</v>
      </c>
      <c r="AB549" s="4">
        <v>0</v>
      </c>
      <c r="AC549" s="4">
        <v>0</v>
      </c>
      <c r="AD549" s="4">
        <v>0</v>
      </c>
      <c r="AE549" s="8">
        <v>0</v>
      </c>
      <c r="AF549" s="4">
        <v>0</v>
      </c>
      <c r="AG549" s="4">
        <v>0</v>
      </c>
      <c r="AH549" s="4">
        <v>0</v>
      </c>
      <c r="AI549" s="8">
        <v>354650</v>
      </c>
      <c r="AJ549" s="4">
        <v>630280</v>
      </c>
      <c r="AK549" s="4">
        <v>545570</v>
      </c>
      <c r="AL549" s="4">
        <v>394930</v>
      </c>
    </row>
    <row r="550" spans="1:38" ht="16" x14ac:dyDescent="0.2">
      <c r="A550" s="5" t="s">
        <v>2050</v>
      </c>
      <c r="B550" s="5" t="s">
        <v>2584</v>
      </c>
      <c r="C550" s="7">
        <v>8126900</v>
      </c>
      <c r="D550" s="7">
        <v>6477000</v>
      </c>
      <c r="E550" s="7">
        <v>7499900</v>
      </c>
      <c r="F550" s="7">
        <v>7558100</v>
      </c>
      <c r="G550" s="8">
        <v>5886100</v>
      </c>
      <c r="H550" s="7">
        <v>4604200</v>
      </c>
      <c r="I550" s="7">
        <v>5466100</v>
      </c>
      <c r="J550" s="7">
        <v>5860300</v>
      </c>
      <c r="K550" s="8">
        <v>5385800</v>
      </c>
      <c r="L550" s="7">
        <v>5728600</v>
      </c>
      <c r="M550" s="7">
        <v>6266500</v>
      </c>
      <c r="N550" s="7">
        <v>5396700</v>
      </c>
      <c r="O550" s="8">
        <v>3702100</v>
      </c>
      <c r="P550" s="7">
        <v>4812700</v>
      </c>
      <c r="Q550" s="7">
        <v>4340400</v>
      </c>
      <c r="R550" s="7">
        <v>5134600</v>
      </c>
      <c r="S550" s="8">
        <v>3038400</v>
      </c>
      <c r="T550" s="7">
        <v>5215000</v>
      </c>
      <c r="U550" s="7">
        <v>5978100</v>
      </c>
      <c r="V550" s="7">
        <v>7576300</v>
      </c>
      <c r="W550" s="8">
        <v>4595600</v>
      </c>
      <c r="X550" s="7">
        <v>4310500</v>
      </c>
      <c r="Y550" s="7">
        <v>5359400</v>
      </c>
      <c r="Z550" s="7">
        <v>4376200</v>
      </c>
      <c r="AA550" s="8">
        <v>4202500</v>
      </c>
      <c r="AB550" s="4">
        <v>2222500</v>
      </c>
      <c r="AC550" s="4">
        <v>4882100</v>
      </c>
      <c r="AD550" s="4">
        <v>6739300</v>
      </c>
      <c r="AE550" s="8">
        <v>3662000</v>
      </c>
      <c r="AF550" s="4">
        <v>4847400</v>
      </c>
      <c r="AG550" s="4">
        <v>6169600</v>
      </c>
      <c r="AH550" s="4">
        <v>5336600</v>
      </c>
      <c r="AI550" s="8">
        <v>4649500</v>
      </c>
      <c r="AJ550" s="4">
        <v>4966900</v>
      </c>
      <c r="AK550" s="4">
        <v>3917200</v>
      </c>
      <c r="AL550" s="4">
        <v>4185000</v>
      </c>
    </row>
    <row r="551" spans="1:38" ht="16" x14ac:dyDescent="0.2">
      <c r="A551" s="5" t="s">
        <v>2051</v>
      </c>
      <c r="B551" s="5" t="s">
        <v>3241</v>
      </c>
      <c r="C551" s="7">
        <v>0</v>
      </c>
      <c r="D551" s="7">
        <v>0</v>
      </c>
      <c r="E551" s="7">
        <v>0</v>
      </c>
      <c r="F551" s="7">
        <v>0</v>
      </c>
      <c r="G551" s="8">
        <v>0</v>
      </c>
      <c r="H551" s="7">
        <v>0</v>
      </c>
      <c r="I551" s="7">
        <v>0</v>
      </c>
      <c r="J551" s="7">
        <v>0</v>
      </c>
      <c r="K551" s="8">
        <v>0</v>
      </c>
      <c r="L551" s="7">
        <v>0</v>
      </c>
      <c r="M551" s="7">
        <v>0</v>
      </c>
      <c r="N551" s="7">
        <v>0</v>
      </c>
      <c r="O551" s="8">
        <v>0</v>
      </c>
      <c r="P551" s="7">
        <v>0</v>
      </c>
      <c r="Q551" s="7">
        <v>0</v>
      </c>
      <c r="R551" s="7">
        <v>0</v>
      </c>
      <c r="S551" s="8">
        <v>0</v>
      </c>
      <c r="T551" s="7">
        <v>0</v>
      </c>
      <c r="U551" s="7">
        <v>0</v>
      </c>
      <c r="V551" s="7">
        <v>0</v>
      </c>
      <c r="W551" s="8">
        <v>1333333.33</v>
      </c>
      <c r="X551" s="7">
        <v>1361500</v>
      </c>
      <c r="Y551" s="7">
        <v>1485500</v>
      </c>
      <c r="Z551" s="7">
        <v>1153000</v>
      </c>
      <c r="AA551" s="8">
        <v>0</v>
      </c>
      <c r="AB551" s="4">
        <v>0</v>
      </c>
      <c r="AC551" s="4">
        <v>0</v>
      </c>
      <c r="AD551" s="4">
        <v>0</v>
      </c>
      <c r="AE551" s="8">
        <v>0</v>
      </c>
      <c r="AF551" s="4">
        <v>0</v>
      </c>
      <c r="AG551" s="4">
        <v>0</v>
      </c>
      <c r="AH551" s="4">
        <v>0</v>
      </c>
      <c r="AI551" s="8">
        <v>1276200</v>
      </c>
      <c r="AJ551" s="4">
        <v>1303500</v>
      </c>
      <c r="AK551" s="4">
        <v>1176200</v>
      </c>
      <c r="AL551" s="4">
        <v>1348900</v>
      </c>
    </row>
    <row r="552" spans="1:38" ht="16" x14ac:dyDescent="0.2">
      <c r="A552" s="5" t="s">
        <v>2063</v>
      </c>
      <c r="B552" s="5" t="s">
        <v>2584</v>
      </c>
      <c r="C552" s="7">
        <v>25891000</v>
      </c>
      <c r="D552" s="7">
        <v>30746000</v>
      </c>
      <c r="E552" s="7">
        <v>32330000</v>
      </c>
      <c r="F552" s="7">
        <v>32897000</v>
      </c>
      <c r="G552" s="8">
        <v>37085000</v>
      </c>
      <c r="H552" s="7">
        <v>32845000</v>
      </c>
      <c r="I552" s="7">
        <v>39769000</v>
      </c>
      <c r="J552" s="7">
        <v>41954000</v>
      </c>
      <c r="K552" s="8">
        <v>37120000</v>
      </c>
      <c r="L552" s="7">
        <v>43148000</v>
      </c>
      <c r="M552" s="7">
        <v>37382000</v>
      </c>
      <c r="N552" s="7">
        <v>45763000</v>
      </c>
      <c r="O552" s="8">
        <v>44252000</v>
      </c>
      <c r="P552" s="7">
        <v>37085000</v>
      </c>
      <c r="Q552" s="7">
        <v>39200000</v>
      </c>
      <c r="R552" s="7">
        <v>34987000</v>
      </c>
      <c r="S552" s="8">
        <v>40400000</v>
      </c>
      <c r="T552" s="7">
        <v>40793000</v>
      </c>
      <c r="U552" s="7">
        <v>37435000</v>
      </c>
      <c r="V552" s="7">
        <v>31210000</v>
      </c>
      <c r="W552" s="8">
        <v>37634000</v>
      </c>
      <c r="X552" s="7">
        <v>36030000</v>
      </c>
      <c r="Y552" s="7">
        <v>32363000</v>
      </c>
      <c r="Z552" s="7">
        <v>32204000</v>
      </c>
      <c r="AA552" s="8">
        <v>34546000</v>
      </c>
      <c r="AB552" s="4">
        <v>38778000</v>
      </c>
      <c r="AC552" s="4">
        <v>46906000</v>
      </c>
      <c r="AD552" s="4">
        <v>37275000</v>
      </c>
      <c r="AE552" s="8">
        <v>30440000</v>
      </c>
      <c r="AF552" s="4">
        <v>35132000</v>
      </c>
      <c r="AG552" s="4">
        <v>38127000</v>
      </c>
      <c r="AH552" s="4">
        <v>33218000</v>
      </c>
      <c r="AI552" s="8">
        <v>35424000</v>
      </c>
      <c r="AJ552" s="4">
        <v>29987000</v>
      </c>
      <c r="AK552" s="4">
        <v>31070000</v>
      </c>
      <c r="AL552" s="4">
        <v>27684000</v>
      </c>
    </row>
    <row r="553" spans="1:38" ht="16" x14ac:dyDescent="0.2">
      <c r="A553" s="5" t="s">
        <v>2069</v>
      </c>
      <c r="B553" s="5" t="s">
        <v>2584</v>
      </c>
      <c r="C553" s="7">
        <v>5528500</v>
      </c>
      <c r="D553" s="7">
        <v>4315700</v>
      </c>
      <c r="E553" s="7">
        <v>4429600</v>
      </c>
      <c r="F553" s="7">
        <v>3128100</v>
      </c>
      <c r="G553" s="8">
        <v>3489600</v>
      </c>
      <c r="H553" s="7">
        <v>3702700</v>
      </c>
      <c r="I553" s="7">
        <v>3469600</v>
      </c>
      <c r="J553" s="7">
        <v>3722300</v>
      </c>
      <c r="K553" s="8">
        <v>4155900</v>
      </c>
      <c r="L553" s="7">
        <v>3628600</v>
      </c>
      <c r="M553" s="7">
        <v>3879800</v>
      </c>
      <c r="N553" s="7">
        <v>4381300</v>
      </c>
      <c r="O553" s="8">
        <v>3843900</v>
      </c>
      <c r="P553" s="7">
        <v>3189100</v>
      </c>
      <c r="Q553" s="7">
        <v>3573700</v>
      </c>
      <c r="R553" s="7">
        <v>3172800</v>
      </c>
      <c r="S553" s="8">
        <v>2856700</v>
      </c>
      <c r="T553" s="7">
        <v>2856600</v>
      </c>
      <c r="U553" s="7">
        <v>3111700</v>
      </c>
      <c r="V553" s="7">
        <v>2963100</v>
      </c>
      <c r="W553" s="8">
        <v>2636000</v>
      </c>
      <c r="X553" s="7">
        <v>2954800</v>
      </c>
      <c r="Y553" s="7">
        <v>3034100</v>
      </c>
      <c r="Z553" s="7">
        <v>3106800</v>
      </c>
      <c r="AA553" s="8">
        <v>3483700</v>
      </c>
      <c r="AB553" s="4">
        <v>4208000</v>
      </c>
      <c r="AC553" s="4">
        <v>3793600</v>
      </c>
      <c r="AD553" s="4">
        <v>3991300</v>
      </c>
      <c r="AE553" s="8">
        <v>2847200</v>
      </c>
      <c r="AF553" s="4">
        <v>3764800</v>
      </c>
      <c r="AG553" s="4">
        <v>2954100</v>
      </c>
      <c r="AH553" s="4">
        <v>3728800</v>
      </c>
      <c r="AI553" s="8">
        <v>4075000</v>
      </c>
      <c r="AJ553" s="4">
        <v>2743500</v>
      </c>
      <c r="AK553" s="4">
        <v>2391100</v>
      </c>
      <c r="AL553" s="4">
        <v>2849700</v>
      </c>
    </row>
    <row r="554" spans="1:38" ht="16" x14ac:dyDescent="0.2">
      <c r="A554" s="5" t="s">
        <v>2071</v>
      </c>
      <c r="B554" s="5" t="s">
        <v>3166</v>
      </c>
      <c r="C554" s="7">
        <v>13591000</v>
      </c>
      <c r="D554" s="7">
        <v>17659000</v>
      </c>
      <c r="E554" s="7">
        <v>15305000</v>
      </c>
      <c r="F554" s="7">
        <v>14589000</v>
      </c>
      <c r="G554" s="8">
        <v>15681000</v>
      </c>
      <c r="H554" s="7">
        <v>12492000</v>
      </c>
      <c r="I554" s="7">
        <v>15281000</v>
      </c>
      <c r="J554" s="7">
        <v>18129000</v>
      </c>
      <c r="K554" s="8">
        <v>16323000</v>
      </c>
      <c r="L554" s="7">
        <v>13932000</v>
      </c>
      <c r="M554" s="7">
        <v>14154000</v>
      </c>
      <c r="N554" s="7">
        <v>12549000</v>
      </c>
      <c r="O554" s="8">
        <v>14360000</v>
      </c>
      <c r="P554" s="7">
        <v>11407000</v>
      </c>
      <c r="Q554" s="7">
        <v>7994100</v>
      </c>
      <c r="R554" s="7">
        <v>14626000</v>
      </c>
      <c r="S554" s="8">
        <v>12062000</v>
      </c>
      <c r="T554" s="7">
        <v>9551800</v>
      </c>
      <c r="U554" s="7">
        <v>14905000</v>
      </c>
      <c r="V554" s="7">
        <v>16176000</v>
      </c>
      <c r="W554" s="8">
        <v>10984000</v>
      </c>
      <c r="X554" s="7">
        <v>12844000</v>
      </c>
      <c r="Y554" s="7">
        <v>13751000</v>
      </c>
      <c r="Z554" s="7">
        <v>12032000</v>
      </c>
      <c r="AA554" s="8">
        <v>14007000</v>
      </c>
      <c r="AB554" s="4">
        <v>14777000</v>
      </c>
      <c r="AC554" s="4">
        <v>13155000</v>
      </c>
      <c r="AD554" s="4">
        <f>AVERAGE(AA554:AC554)</f>
        <v>13979666.666666666</v>
      </c>
      <c r="AE554" s="8">
        <v>10303000</v>
      </c>
      <c r="AF554" s="4">
        <v>14539000</v>
      </c>
      <c r="AG554" s="4">
        <v>12606000</v>
      </c>
      <c r="AH554" s="4">
        <v>12715000</v>
      </c>
      <c r="AI554" s="8">
        <v>11391000</v>
      </c>
      <c r="AJ554" s="4">
        <v>11901000</v>
      </c>
      <c r="AK554" s="4">
        <v>11166000</v>
      </c>
      <c r="AL554" s="4">
        <v>12472000</v>
      </c>
    </row>
    <row r="555" spans="1:38" ht="16" x14ac:dyDescent="0.2">
      <c r="A555" s="5" t="s">
        <v>2080</v>
      </c>
      <c r="B555" s="5" t="s">
        <v>2708</v>
      </c>
      <c r="C555" s="7">
        <v>2647800</v>
      </c>
      <c r="D555" s="7">
        <v>2669000</v>
      </c>
      <c r="E555" s="7">
        <v>2446100</v>
      </c>
      <c r="F555" s="7">
        <v>2146600</v>
      </c>
      <c r="G555" s="8">
        <v>2262800</v>
      </c>
      <c r="H555" s="7">
        <v>2292500</v>
      </c>
      <c r="I555" s="7">
        <v>2217400</v>
      </c>
      <c r="J555" s="7">
        <v>2059600</v>
      </c>
      <c r="K555" s="8">
        <v>3134500</v>
      </c>
      <c r="L555" s="7">
        <v>2466300</v>
      </c>
      <c r="M555" s="7">
        <v>817490</v>
      </c>
      <c r="N555" s="7">
        <v>1681900</v>
      </c>
      <c r="O555" s="8">
        <v>2484000</v>
      </c>
      <c r="P555" s="7">
        <v>2783700</v>
      </c>
      <c r="Q555" s="7">
        <v>2772000</v>
      </c>
      <c r="R555" s="7">
        <v>2517200</v>
      </c>
      <c r="S555" s="8">
        <v>2338300</v>
      </c>
      <c r="T555" s="7">
        <v>3322500</v>
      </c>
      <c r="U555" s="7">
        <v>2644600</v>
      </c>
      <c r="V555" s="7">
        <v>1851600</v>
      </c>
      <c r="W555" s="8">
        <v>2394800</v>
      </c>
      <c r="X555" s="7">
        <v>2150000</v>
      </c>
      <c r="Y555" s="7">
        <v>2472400</v>
      </c>
      <c r="Z555" s="7">
        <v>2132400</v>
      </c>
      <c r="AA555" s="8">
        <v>2364800</v>
      </c>
      <c r="AB555" s="4">
        <v>2167600</v>
      </c>
      <c r="AC555" s="4">
        <v>902550</v>
      </c>
      <c r="AD555" s="4">
        <v>1119200</v>
      </c>
      <c r="AE555" s="8">
        <v>1927900</v>
      </c>
      <c r="AF555" s="4">
        <v>2193900</v>
      </c>
      <c r="AG555" s="4">
        <v>2433800</v>
      </c>
      <c r="AH555" s="4">
        <v>2507900</v>
      </c>
      <c r="AI555" s="8">
        <v>2491700</v>
      </c>
      <c r="AJ555" s="4">
        <v>2155300</v>
      </c>
      <c r="AK555" s="4">
        <v>2141700</v>
      </c>
      <c r="AL555" s="4">
        <v>2070800</v>
      </c>
    </row>
    <row r="556" spans="1:38" ht="16" x14ac:dyDescent="0.2">
      <c r="A556" s="5" t="s">
        <v>2089</v>
      </c>
      <c r="B556" s="5" t="s">
        <v>2917</v>
      </c>
      <c r="C556" s="7">
        <v>3480000</v>
      </c>
      <c r="D556" s="7">
        <v>3874300</v>
      </c>
      <c r="E556" s="7">
        <v>3600600</v>
      </c>
      <c r="F556" s="7">
        <v>3523000</v>
      </c>
      <c r="G556" s="8">
        <v>4160200</v>
      </c>
      <c r="H556" s="7">
        <v>5070100</v>
      </c>
      <c r="I556" s="7">
        <v>3822300</v>
      </c>
      <c r="J556" s="7">
        <v>4129900</v>
      </c>
      <c r="K556" s="8">
        <v>4409500</v>
      </c>
      <c r="L556" s="7">
        <v>4927600</v>
      </c>
      <c r="M556" s="7">
        <v>4467700</v>
      </c>
      <c r="N556" s="7">
        <v>3802400</v>
      </c>
      <c r="O556" s="8">
        <v>3865000</v>
      </c>
      <c r="P556" s="7">
        <v>4177300</v>
      </c>
      <c r="Q556" s="7">
        <v>3491700</v>
      </c>
      <c r="R556" s="7">
        <v>4157400</v>
      </c>
      <c r="S556" s="8">
        <v>5456600</v>
      </c>
      <c r="T556" s="7">
        <f>AVERAGE(S556,U556:V556)</f>
        <v>5436533.333333333</v>
      </c>
      <c r="U556" s="7">
        <v>5582100</v>
      </c>
      <c r="V556" s="7">
        <v>5270900</v>
      </c>
      <c r="W556" s="8">
        <v>4219300</v>
      </c>
      <c r="X556" s="7">
        <v>3403600</v>
      </c>
      <c r="Y556" s="7">
        <v>3487700</v>
      </c>
      <c r="Z556" s="7">
        <v>3636000</v>
      </c>
      <c r="AA556" s="8">
        <v>4513700</v>
      </c>
      <c r="AB556" s="4">
        <v>4235700</v>
      </c>
      <c r="AC556" s="4">
        <v>4252000</v>
      </c>
      <c r="AD556" s="4">
        <v>5062700</v>
      </c>
      <c r="AE556" s="8">
        <v>3452700</v>
      </c>
      <c r="AF556" s="4">
        <v>3723800</v>
      </c>
      <c r="AG556" s="4">
        <v>5210700</v>
      </c>
      <c r="AH556" s="4">
        <v>4649200</v>
      </c>
      <c r="AI556" s="8">
        <v>3825500</v>
      </c>
      <c r="AJ556" s="4">
        <v>3205100</v>
      </c>
      <c r="AK556" s="4">
        <v>3372700</v>
      </c>
      <c r="AL556" s="4">
        <v>3475800</v>
      </c>
    </row>
    <row r="557" spans="1:38" ht="16" x14ac:dyDescent="0.2">
      <c r="A557" s="5" t="s">
        <v>2090</v>
      </c>
      <c r="B557" s="5" t="s">
        <v>2742</v>
      </c>
      <c r="C557" s="7">
        <v>1265100</v>
      </c>
      <c r="D557" s="7">
        <v>3391900</v>
      </c>
      <c r="E557" s="7">
        <v>3902800</v>
      </c>
      <c r="F557" s="7">
        <v>4062200</v>
      </c>
      <c r="G557" s="8">
        <v>6657100</v>
      </c>
      <c r="H557" s="7">
        <v>7124700</v>
      </c>
      <c r="I557" s="7">
        <v>4971100</v>
      </c>
      <c r="J557" s="7">
        <v>5300200</v>
      </c>
      <c r="K557" s="8">
        <v>5810700</v>
      </c>
      <c r="L557" s="7">
        <v>6864500</v>
      </c>
      <c r="M557" s="7">
        <v>3282600</v>
      </c>
      <c r="N557" s="7">
        <v>4534200</v>
      </c>
      <c r="O557" s="8">
        <v>4765600</v>
      </c>
      <c r="P557" s="7">
        <v>4024000</v>
      </c>
      <c r="Q557" s="7">
        <v>7386400</v>
      </c>
      <c r="R557" s="7">
        <v>4767900</v>
      </c>
      <c r="S557" s="8">
        <v>6516400</v>
      </c>
      <c r="T557" s="7">
        <v>7115200</v>
      </c>
      <c r="U557" s="7">
        <v>2934700</v>
      </c>
      <c r="V557" s="7">
        <v>4277100</v>
      </c>
      <c r="W557" s="8">
        <v>5894900</v>
      </c>
      <c r="X557" s="7">
        <v>6258700</v>
      </c>
      <c r="Y557" s="7">
        <v>4682400</v>
      </c>
      <c r="Z557" s="7">
        <v>4052700</v>
      </c>
      <c r="AA557" s="8">
        <v>4777400</v>
      </c>
      <c r="AB557" s="4">
        <v>6789400</v>
      </c>
      <c r="AC557" s="4">
        <v>6380500</v>
      </c>
      <c r="AD557" s="4">
        <v>3871100</v>
      </c>
      <c r="AE557" s="8">
        <v>5312700</v>
      </c>
      <c r="AF557" s="4">
        <v>5216700</v>
      </c>
      <c r="AG557" s="4">
        <v>7331500</v>
      </c>
      <c r="AH557" s="4">
        <v>6964600</v>
      </c>
      <c r="AI557" s="8">
        <v>5204400</v>
      </c>
      <c r="AJ557" s="4">
        <v>4868300</v>
      </c>
      <c r="AK557" s="4">
        <v>5296000</v>
      </c>
      <c r="AL557" s="4">
        <v>4915900</v>
      </c>
    </row>
    <row r="558" spans="1:38" ht="16" x14ac:dyDescent="0.2">
      <c r="A558" s="5" t="s">
        <v>2130</v>
      </c>
      <c r="B558" s="5" t="s">
        <v>3102</v>
      </c>
      <c r="C558" s="7">
        <v>3321766.67</v>
      </c>
      <c r="D558" s="7">
        <v>3583300</v>
      </c>
      <c r="E558" s="7">
        <v>3755500</v>
      </c>
      <c r="F558" s="7">
        <v>2626500</v>
      </c>
      <c r="G558" s="8">
        <v>2713500</v>
      </c>
      <c r="H558" s="7">
        <v>2151400</v>
      </c>
      <c r="I558" s="7">
        <v>3686300</v>
      </c>
      <c r="J558" s="7">
        <v>4475800</v>
      </c>
      <c r="K558" s="8">
        <v>3635500</v>
      </c>
      <c r="L558" s="7">
        <v>2946100</v>
      </c>
      <c r="M558" s="7">
        <v>2978100</v>
      </c>
      <c r="N558" s="7">
        <v>3149100</v>
      </c>
      <c r="O558" s="8">
        <v>3120300</v>
      </c>
      <c r="P558" s="7">
        <v>1748800</v>
      </c>
      <c r="Q558" s="7">
        <v>4752900</v>
      </c>
      <c r="R558" s="7">
        <v>2353000</v>
      </c>
      <c r="S558" s="8">
        <v>3547400</v>
      </c>
      <c r="T558" s="7">
        <v>4758200</v>
      </c>
      <c r="U558" s="7">
        <v>3780300</v>
      </c>
      <c r="V558" s="7">
        <v>3294800</v>
      </c>
      <c r="W558" s="8">
        <v>2635500</v>
      </c>
      <c r="X558" s="7">
        <v>2107300</v>
      </c>
      <c r="Y558" s="7">
        <v>2987100</v>
      </c>
      <c r="Z558" s="7">
        <v>2344800</v>
      </c>
      <c r="AA558" s="8">
        <v>2404500</v>
      </c>
      <c r="AB558" s="4">
        <v>2531900</v>
      </c>
      <c r="AC558" s="4">
        <v>3805300</v>
      </c>
      <c r="AD558" s="4">
        <v>2876600</v>
      </c>
      <c r="AE558" s="8">
        <v>1884800</v>
      </c>
      <c r="AF558" s="4">
        <v>2685300</v>
      </c>
      <c r="AG558" s="4">
        <v>3555100</v>
      </c>
      <c r="AH558" s="4">
        <v>2753600</v>
      </c>
      <c r="AI558" s="8">
        <v>4587100</v>
      </c>
      <c r="AJ558" s="4">
        <v>2675400</v>
      </c>
      <c r="AK558" s="4">
        <v>3728800</v>
      </c>
      <c r="AL558" s="4">
        <v>2953600</v>
      </c>
    </row>
    <row r="559" spans="1:38" ht="16" x14ac:dyDescent="0.2">
      <c r="A559" s="5" t="s">
        <v>2131</v>
      </c>
      <c r="B559" s="5" t="s">
        <v>3079</v>
      </c>
      <c r="C559" s="7">
        <v>6598900</v>
      </c>
      <c r="D559" s="7">
        <v>4866800</v>
      </c>
      <c r="E559" s="7">
        <v>3814100</v>
      </c>
      <c r="F559" s="7">
        <v>4706000</v>
      </c>
      <c r="G559" s="8">
        <v>4068300</v>
      </c>
      <c r="H559" s="7">
        <v>3857600</v>
      </c>
      <c r="I559" s="7">
        <v>4797400</v>
      </c>
      <c r="J559" s="7">
        <v>4773800</v>
      </c>
      <c r="K559" s="8">
        <v>4337200</v>
      </c>
      <c r="L559" s="7">
        <v>4220400</v>
      </c>
      <c r="M559" s="7">
        <v>3939400</v>
      </c>
      <c r="N559" s="7">
        <v>3887500</v>
      </c>
      <c r="O559" s="8">
        <v>5084700</v>
      </c>
      <c r="P559" s="7">
        <f>AVERAGE(O559,Q559:R559)</f>
        <v>5094833.333333333</v>
      </c>
      <c r="Q559" s="7">
        <v>5055100</v>
      </c>
      <c r="R559" s="7">
        <v>5144700</v>
      </c>
      <c r="S559" s="8">
        <v>3843400</v>
      </c>
      <c r="T559" s="7">
        <v>4897000</v>
      </c>
      <c r="U559" s="7">
        <v>3943200</v>
      </c>
      <c r="V559" s="7">
        <v>4620900</v>
      </c>
      <c r="W559" s="8">
        <v>4136500</v>
      </c>
      <c r="X559" s="7">
        <v>5435800</v>
      </c>
      <c r="Y559" s="7">
        <v>4868200</v>
      </c>
      <c r="Z559" s="7">
        <v>4807300</v>
      </c>
      <c r="AA559" s="8">
        <v>4494800</v>
      </c>
      <c r="AB559" s="4">
        <v>3934200</v>
      </c>
      <c r="AC559" s="4">
        <v>4106300</v>
      </c>
      <c r="AD559" s="4">
        <v>5285600</v>
      </c>
      <c r="AE559" s="8">
        <v>5223300</v>
      </c>
      <c r="AF559" s="4">
        <v>4135600</v>
      </c>
      <c r="AG559" s="4">
        <v>4468500</v>
      </c>
      <c r="AH559" s="4">
        <v>4847700</v>
      </c>
      <c r="AI559" s="8">
        <f>AVERAGE(AJ559:AL559)</f>
        <v>4726800</v>
      </c>
      <c r="AJ559" s="4">
        <v>4730600</v>
      </c>
      <c r="AK559" s="4">
        <v>4647600</v>
      </c>
      <c r="AL559" s="4">
        <v>4802200</v>
      </c>
    </row>
    <row r="560" spans="1:38" ht="16" x14ac:dyDescent="0.2">
      <c r="A560" s="5" t="s">
        <v>2141</v>
      </c>
      <c r="B560" s="5" t="s">
        <v>2584</v>
      </c>
      <c r="C560" s="7">
        <v>0</v>
      </c>
      <c r="D560" s="7">
        <v>0</v>
      </c>
      <c r="E560" s="7">
        <v>0</v>
      </c>
      <c r="F560" s="7">
        <v>0</v>
      </c>
      <c r="G560" s="8">
        <v>0</v>
      </c>
      <c r="H560" s="7">
        <v>0</v>
      </c>
      <c r="I560" s="7">
        <v>0</v>
      </c>
      <c r="J560" s="7">
        <v>0</v>
      </c>
      <c r="K560" s="8">
        <v>0</v>
      </c>
      <c r="L560" s="7">
        <v>0</v>
      </c>
      <c r="M560" s="7">
        <v>0</v>
      </c>
      <c r="N560" s="7">
        <v>0</v>
      </c>
      <c r="O560" s="8">
        <v>0</v>
      </c>
      <c r="P560" s="7">
        <v>0</v>
      </c>
      <c r="Q560" s="7">
        <v>0</v>
      </c>
      <c r="R560" s="7">
        <v>0</v>
      </c>
      <c r="S560" s="8">
        <v>0</v>
      </c>
      <c r="T560" s="7">
        <v>0</v>
      </c>
      <c r="U560" s="7">
        <v>0</v>
      </c>
      <c r="V560" s="7">
        <v>0</v>
      </c>
      <c r="W560" s="8">
        <v>667100</v>
      </c>
      <c r="X560" s="7">
        <v>884800</v>
      </c>
      <c r="Y560" s="7">
        <v>420160</v>
      </c>
      <c r="Z560" s="7">
        <v>659130</v>
      </c>
      <c r="AA560" s="8">
        <v>0</v>
      </c>
      <c r="AB560" s="4">
        <v>0</v>
      </c>
      <c r="AC560" s="4">
        <v>0</v>
      </c>
      <c r="AD560" s="4">
        <v>0</v>
      </c>
      <c r="AE560" s="8">
        <v>0</v>
      </c>
      <c r="AF560" s="4">
        <v>0</v>
      </c>
      <c r="AG560" s="4">
        <v>0</v>
      </c>
      <c r="AH560" s="4">
        <v>0</v>
      </c>
      <c r="AI560" s="8">
        <v>1454400</v>
      </c>
      <c r="AJ560" s="4">
        <v>1484300</v>
      </c>
      <c r="AK560" s="4">
        <v>1368800</v>
      </c>
      <c r="AL560" s="4">
        <v>1510100</v>
      </c>
    </row>
    <row r="561" spans="1:38" ht="16" x14ac:dyDescent="0.2">
      <c r="A561" s="5" t="s">
        <v>2142</v>
      </c>
      <c r="B561" s="5" t="s">
        <v>3182</v>
      </c>
      <c r="C561" s="7">
        <v>3350600</v>
      </c>
      <c r="D561" s="7">
        <v>5106300</v>
      </c>
      <c r="E561" s="7">
        <v>5236900</v>
      </c>
      <c r="F561" s="7">
        <v>4538000</v>
      </c>
      <c r="G561" s="8">
        <v>3332700</v>
      </c>
      <c r="H561" s="7">
        <v>2496100</v>
      </c>
      <c r="I561" s="7">
        <v>2216300</v>
      </c>
      <c r="J561" s="7">
        <v>2986700</v>
      </c>
      <c r="K561" s="8">
        <v>3096000</v>
      </c>
      <c r="L561" s="7">
        <v>2598100</v>
      </c>
      <c r="M561" s="7">
        <v>4843200</v>
      </c>
      <c r="N561" s="7">
        <v>3849400</v>
      </c>
      <c r="O561" s="8">
        <v>3059800</v>
      </c>
      <c r="P561" s="7">
        <v>3249800</v>
      </c>
      <c r="Q561" s="7">
        <v>3433900</v>
      </c>
      <c r="R561" s="7">
        <v>2609500</v>
      </c>
      <c r="S561" s="8">
        <v>3097400</v>
      </c>
      <c r="T561" s="7">
        <v>2709500</v>
      </c>
      <c r="U561" s="7">
        <v>4640500</v>
      </c>
      <c r="V561" s="7">
        <v>5567700</v>
      </c>
      <c r="W561" s="8">
        <v>4179700</v>
      </c>
      <c r="X561" s="7">
        <v>3087500</v>
      </c>
      <c r="Y561" s="7">
        <v>4302400</v>
      </c>
      <c r="Z561" s="7">
        <v>3410000</v>
      </c>
      <c r="AA561" s="8">
        <v>5577200</v>
      </c>
      <c r="AB561" s="4">
        <v>3947700</v>
      </c>
      <c r="AC561" s="4">
        <v>4008300</v>
      </c>
      <c r="AD561" s="4">
        <v>5401500</v>
      </c>
      <c r="AE561" s="8">
        <v>2487200</v>
      </c>
      <c r="AF561" s="4">
        <v>2626800</v>
      </c>
      <c r="AG561" s="4">
        <v>3375900</v>
      </c>
      <c r="AH561" s="4">
        <v>2867100</v>
      </c>
      <c r="AI561" s="8">
        <v>3015100</v>
      </c>
      <c r="AJ561" s="4">
        <v>4890400</v>
      </c>
      <c r="AK561" s="4">
        <v>5969100</v>
      </c>
      <c r="AL561" s="4">
        <v>3241900</v>
      </c>
    </row>
    <row r="562" spans="1:38" ht="16" x14ac:dyDescent="0.2">
      <c r="A562" s="5" t="s">
        <v>2143</v>
      </c>
      <c r="B562" s="5" t="s">
        <v>3149</v>
      </c>
      <c r="C562" s="7">
        <v>1929800</v>
      </c>
      <c r="D562" s="7">
        <v>3105500</v>
      </c>
      <c r="E562" s="7">
        <v>2287200</v>
      </c>
      <c r="F562" s="7">
        <v>2997000</v>
      </c>
      <c r="G562" s="8">
        <v>2868800</v>
      </c>
      <c r="H562" s="7">
        <v>3001700</v>
      </c>
      <c r="I562" s="7">
        <v>2919500</v>
      </c>
      <c r="J562" s="7">
        <v>3345800</v>
      </c>
      <c r="K562" s="8">
        <v>2797200</v>
      </c>
      <c r="L562" s="7">
        <v>4488300</v>
      </c>
      <c r="M562" s="7">
        <v>1757200</v>
      </c>
      <c r="N562" s="7">
        <v>3132700</v>
      </c>
      <c r="O562" s="8">
        <v>2630800</v>
      </c>
      <c r="P562" s="7">
        <v>3337000</v>
      </c>
      <c r="Q562" s="7">
        <v>3880200</v>
      </c>
      <c r="R562" s="7">
        <v>3606900</v>
      </c>
      <c r="S562" s="8">
        <v>3975400</v>
      </c>
      <c r="T562" s="7">
        <v>3261200</v>
      </c>
      <c r="U562" s="7">
        <v>5168100</v>
      </c>
      <c r="V562" s="7">
        <v>4080000</v>
      </c>
      <c r="W562" s="8">
        <f>AVERAGE(X562:Z562)</f>
        <v>5788966.666666667</v>
      </c>
      <c r="X562" s="7">
        <v>5817000</v>
      </c>
      <c r="Y562" s="7">
        <v>5572300</v>
      </c>
      <c r="Z562" s="7">
        <v>5977600</v>
      </c>
      <c r="AA562" s="8">
        <v>3808000</v>
      </c>
      <c r="AB562" s="4">
        <v>4612900</v>
      </c>
      <c r="AC562" s="4">
        <v>3122700</v>
      </c>
      <c r="AD562" s="4">
        <v>4965800</v>
      </c>
      <c r="AE562" s="8">
        <v>6791200</v>
      </c>
      <c r="AF562" s="4">
        <v>4640000</v>
      </c>
      <c r="AG562" s="4">
        <v>4384700</v>
      </c>
      <c r="AH562" s="4">
        <v>5093100</v>
      </c>
      <c r="AI562" s="8">
        <v>5222600</v>
      </c>
      <c r="AJ562" s="4">
        <v>7556500</v>
      </c>
      <c r="AK562" s="4">
        <v>7726600</v>
      </c>
      <c r="AL562" s="4">
        <v>7072900</v>
      </c>
    </row>
    <row r="563" spans="1:38" ht="16" x14ac:dyDescent="0.2">
      <c r="A563" s="5" t="s">
        <v>2146</v>
      </c>
      <c r="B563" s="5" t="s">
        <v>2584</v>
      </c>
      <c r="C563" s="7">
        <v>2685900</v>
      </c>
      <c r="D563" s="7">
        <v>3071500</v>
      </c>
      <c r="E563" s="7">
        <v>2652200</v>
      </c>
      <c r="F563" s="7">
        <v>2979100</v>
      </c>
      <c r="G563" s="8">
        <v>2524300</v>
      </c>
      <c r="H563" s="7">
        <v>2396800</v>
      </c>
      <c r="I563" s="7">
        <v>2203300</v>
      </c>
      <c r="J563" s="7">
        <v>2516800</v>
      </c>
      <c r="K563" s="8">
        <v>2679100</v>
      </c>
      <c r="L563" s="7">
        <v>2705700</v>
      </c>
      <c r="M563" s="7">
        <v>1678000</v>
      </c>
      <c r="N563" s="7">
        <v>2294400</v>
      </c>
      <c r="O563" s="8">
        <v>2360600</v>
      </c>
      <c r="P563" s="7">
        <v>2035000</v>
      </c>
      <c r="Q563" s="7">
        <v>2442200</v>
      </c>
      <c r="R563" s="7">
        <v>2265900</v>
      </c>
      <c r="S563" s="8">
        <v>1578700</v>
      </c>
      <c r="T563" s="7">
        <v>1989200</v>
      </c>
      <c r="U563" s="7">
        <v>2175300</v>
      </c>
      <c r="V563" s="7">
        <v>2849000</v>
      </c>
      <c r="W563" s="8">
        <v>1948200</v>
      </c>
      <c r="X563" s="7">
        <v>2107800</v>
      </c>
      <c r="Y563" s="7">
        <v>2366700</v>
      </c>
      <c r="Z563" s="7">
        <v>2305300</v>
      </c>
      <c r="AA563" s="8">
        <v>1357500</v>
      </c>
      <c r="AB563" s="4">
        <v>2221000</v>
      </c>
      <c r="AC563" s="4">
        <v>1776300</v>
      </c>
      <c r="AD563" s="4">
        <v>2991700</v>
      </c>
      <c r="AE563" s="8">
        <v>2135400</v>
      </c>
      <c r="AF563" s="4">
        <v>2154200</v>
      </c>
      <c r="AG563" s="4">
        <v>2480100</v>
      </c>
      <c r="AH563" s="4">
        <v>2379000</v>
      </c>
      <c r="AI563" s="8">
        <v>2297400</v>
      </c>
      <c r="AJ563" s="4">
        <v>2452700</v>
      </c>
      <c r="AK563" s="4">
        <v>2182500</v>
      </c>
      <c r="AL563" s="4">
        <v>2003500</v>
      </c>
    </row>
    <row r="564" spans="1:38" ht="16" x14ac:dyDescent="0.2">
      <c r="A564" s="5" t="s">
        <v>2150</v>
      </c>
      <c r="B564" s="5" t="s">
        <v>2952</v>
      </c>
      <c r="C564" s="7">
        <v>9868200</v>
      </c>
      <c r="D564" s="7">
        <v>10266000</v>
      </c>
      <c r="E564" s="7">
        <v>10440000</v>
      </c>
      <c r="F564" s="7">
        <v>12139000</v>
      </c>
      <c r="G564" s="8">
        <v>8815400</v>
      </c>
      <c r="H564" s="7">
        <v>10375000</v>
      </c>
      <c r="I564" s="7">
        <v>10605000</v>
      </c>
      <c r="J564" s="7">
        <v>11177000</v>
      </c>
      <c r="K564" s="8">
        <v>9956100</v>
      </c>
      <c r="L564" s="7">
        <v>9947400</v>
      </c>
      <c r="M564" s="7">
        <f>AVERAGE(K564:L564,N564)</f>
        <v>9892466.666666666</v>
      </c>
      <c r="N564" s="7">
        <v>9773900</v>
      </c>
      <c r="O564" s="8">
        <v>16085000</v>
      </c>
      <c r="P564" s="7">
        <v>13155000</v>
      </c>
      <c r="Q564" s="7">
        <v>14639000</v>
      </c>
      <c r="R564" s="7">
        <v>14991000</v>
      </c>
      <c r="S564" s="8">
        <v>12127000</v>
      </c>
      <c r="T564" s="7">
        <v>10180000</v>
      </c>
      <c r="U564" s="7">
        <v>12381000</v>
      </c>
      <c r="V564" s="7">
        <v>13491000</v>
      </c>
      <c r="W564" s="8">
        <v>11389000</v>
      </c>
      <c r="X564" s="7">
        <v>13743000</v>
      </c>
      <c r="Y564" s="7">
        <v>17177000</v>
      </c>
      <c r="Z564" s="7">
        <v>12557000</v>
      </c>
      <c r="AA564" s="8">
        <v>12516000</v>
      </c>
      <c r="AB564" s="4">
        <v>11541000</v>
      </c>
      <c r="AC564" s="4">
        <v>11619000</v>
      </c>
      <c r="AD564" s="4">
        <v>15498000</v>
      </c>
      <c r="AE564" s="8">
        <v>11869000</v>
      </c>
      <c r="AF564" s="4">
        <v>14686000</v>
      </c>
      <c r="AG564" s="4">
        <v>12663000</v>
      </c>
      <c r="AH564" s="4">
        <v>13020000</v>
      </c>
      <c r="AI564" s="8">
        <v>13548000</v>
      </c>
      <c r="AJ564" s="4">
        <v>15530000</v>
      </c>
      <c r="AK564" s="4">
        <v>13789000</v>
      </c>
      <c r="AL564" s="4">
        <v>13340000</v>
      </c>
    </row>
    <row r="565" spans="1:38" ht="16" x14ac:dyDescent="0.2">
      <c r="A565" s="5" t="s">
        <v>2154</v>
      </c>
      <c r="B565" s="5" t="s">
        <v>2747</v>
      </c>
      <c r="C565" s="7">
        <v>2859800</v>
      </c>
      <c r="D565" s="7">
        <v>3204200</v>
      </c>
      <c r="E565" s="7">
        <v>3290900</v>
      </c>
      <c r="F565" s="7">
        <v>3423100</v>
      </c>
      <c r="G565" s="8">
        <v>3492800</v>
      </c>
      <c r="H565" s="7">
        <v>3469800</v>
      </c>
      <c r="I565" s="7">
        <v>3467100</v>
      </c>
      <c r="J565" s="7">
        <f>AVERAGE(G565:I565)</f>
        <v>3476566.6666666665</v>
      </c>
      <c r="K565" s="8">
        <v>3535700</v>
      </c>
      <c r="L565" s="7">
        <v>4085100</v>
      </c>
      <c r="M565" s="7">
        <v>3733700</v>
      </c>
      <c r="N565" s="7">
        <v>4451200</v>
      </c>
      <c r="O565" s="8">
        <v>3557000</v>
      </c>
      <c r="P565" s="7">
        <v>4103700</v>
      </c>
      <c r="Q565" s="7">
        <v>3564500</v>
      </c>
      <c r="R565" s="7">
        <v>3859800</v>
      </c>
      <c r="S565" s="8">
        <v>3775300</v>
      </c>
      <c r="T565" s="7">
        <v>3193200</v>
      </c>
      <c r="U565" s="7">
        <v>3357900</v>
      </c>
      <c r="V565" s="7">
        <v>3294400</v>
      </c>
      <c r="W565" s="8">
        <v>3733500</v>
      </c>
      <c r="X565" s="7">
        <v>3040600</v>
      </c>
      <c r="Y565" s="7">
        <v>2798700</v>
      </c>
      <c r="Z565" s="7">
        <v>2667700</v>
      </c>
      <c r="AA565" s="8">
        <v>2730900</v>
      </c>
      <c r="AB565" s="4">
        <v>3083500</v>
      </c>
      <c r="AC565" s="4">
        <v>3634600</v>
      </c>
      <c r="AD565" s="4">
        <v>3893000</v>
      </c>
      <c r="AE565" s="8">
        <v>2997500</v>
      </c>
      <c r="AF565" s="4">
        <v>3204000</v>
      </c>
      <c r="AG565" s="4">
        <v>3265600</v>
      </c>
      <c r="AH565" s="4">
        <v>2964100</v>
      </c>
      <c r="AI565" s="8">
        <v>3576800</v>
      </c>
      <c r="AJ565" s="4">
        <v>2652500</v>
      </c>
      <c r="AK565" s="4">
        <v>3214600</v>
      </c>
      <c r="AL565" s="4">
        <v>3193400</v>
      </c>
    </row>
    <row r="566" spans="1:38" ht="16" x14ac:dyDescent="0.2">
      <c r="A566" s="5" t="s">
        <v>2155</v>
      </c>
      <c r="B566" s="5" t="s">
        <v>3264</v>
      </c>
      <c r="C566" s="7">
        <v>13778000</v>
      </c>
      <c r="D566" s="7">
        <v>8815000</v>
      </c>
      <c r="E566" s="7">
        <v>8344400</v>
      </c>
      <c r="F566" s="7">
        <v>6776100</v>
      </c>
      <c r="G566" s="8">
        <v>4215200</v>
      </c>
      <c r="H566" s="7">
        <v>4846700</v>
      </c>
      <c r="I566" s="7">
        <v>4997200</v>
      </c>
      <c r="J566" s="7">
        <v>4211400</v>
      </c>
      <c r="K566" s="8">
        <v>5013800</v>
      </c>
      <c r="L566" s="7">
        <v>6624900</v>
      </c>
      <c r="M566" s="7">
        <v>4336900</v>
      </c>
      <c r="N566" s="7">
        <v>4641000</v>
      </c>
      <c r="O566" s="8">
        <v>3462800</v>
      </c>
      <c r="P566" s="7">
        <v>4072400</v>
      </c>
      <c r="Q566" s="7">
        <v>2719700</v>
      </c>
      <c r="R566" s="7">
        <v>2767600</v>
      </c>
      <c r="S566" s="8">
        <v>7872100</v>
      </c>
      <c r="T566" s="7">
        <v>6825900</v>
      </c>
      <c r="U566" s="7">
        <v>5418100</v>
      </c>
      <c r="V566" s="7">
        <v>6066700</v>
      </c>
      <c r="W566" s="8">
        <v>4306200</v>
      </c>
      <c r="X566" s="7">
        <v>6252400</v>
      </c>
      <c r="Y566" s="7">
        <v>4480000</v>
      </c>
      <c r="Z566" s="7">
        <v>5915400</v>
      </c>
      <c r="AA566" s="8">
        <v>2594100</v>
      </c>
      <c r="AB566" s="4">
        <v>4108700</v>
      </c>
      <c r="AC566" s="4">
        <v>2965100</v>
      </c>
      <c r="AD566" s="4">
        <v>2584200</v>
      </c>
      <c r="AE566" s="8">
        <v>7023400</v>
      </c>
      <c r="AF566" s="4">
        <v>5139800</v>
      </c>
      <c r="AG566" s="4">
        <v>4974000</v>
      </c>
      <c r="AH566" s="4">
        <v>4576100</v>
      </c>
      <c r="AI566" s="8">
        <v>4206500</v>
      </c>
      <c r="AJ566" s="4">
        <v>5304000</v>
      </c>
      <c r="AK566" s="4">
        <v>7342600</v>
      </c>
      <c r="AL566" s="4">
        <v>7016700</v>
      </c>
    </row>
    <row r="567" spans="1:38" ht="16" x14ac:dyDescent="0.2">
      <c r="A567" s="5" t="s">
        <v>2159</v>
      </c>
      <c r="B567" s="5" t="s">
        <v>3245</v>
      </c>
      <c r="C567" s="7">
        <v>23665000</v>
      </c>
      <c r="D567" s="7">
        <v>25419000</v>
      </c>
      <c r="E567" s="7">
        <v>28411000</v>
      </c>
      <c r="F567" s="7">
        <v>22587000</v>
      </c>
      <c r="G567" s="8">
        <v>22208000</v>
      </c>
      <c r="H567" s="7">
        <f>AVERAGE(G567,I567:J567)</f>
        <v>22242000</v>
      </c>
      <c r="I567" s="7">
        <v>21968000</v>
      </c>
      <c r="J567" s="7">
        <v>22550000</v>
      </c>
      <c r="K567" s="8">
        <v>21030000</v>
      </c>
      <c r="L567" s="7">
        <v>27341000</v>
      </c>
      <c r="M567" s="7">
        <v>15881000</v>
      </c>
      <c r="N567" s="7">
        <v>22869000</v>
      </c>
      <c r="O567" s="8">
        <v>29942000</v>
      </c>
      <c r="P567" s="7">
        <v>31844000</v>
      </c>
      <c r="Q567" s="7">
        <v>37506000</v>
      </c>
      <c r="R567" s="7">
        <v>34322000</v>
      </c>
      <c r="S567" s="8">
        <v>31873000</v>
      </c>
      <c r="T567" s="7">
        <v>31556000</v>
      </c>
      <c r="U567" s="7">
        <v>27011000</v>
      </c>
      <c r="V567" s="7">
        <v>23110000</v>
      </c>
      <c r="W567" s="8">
        <v>20347000</v>
      </c>
      <c r="X567" s="7">
        <v>20469000</v>
      </c>
      <c r="Y567" s="7">
        <v>22119000</v>
      </c>
      <c r="Z567" s="7">
        <v>18415000</v>
      </c>
      <c r="AA567" s="8">
        <v>22236000</v>
      </c>
      <c r="AB567" s="4">
        <v>23786000</v>
      </c>
      <c r="AC567" s="4">
        <v>29923000</v>
      </c>
      <c r="AD567" s="4">
        <v>29042000</v>
      </c>
      <c r="AE567" s="8">
        <v>17176000</v>
      </c>
      <c r="AF567" s="4">
        <v>25365000</v>
      </c>
      <c r="AG567" s="4">
        <v>28523000</v>
      </c>
      <c r="AH567" s="4">
        <v>22751000</v>
      </c>
      <c r="AI567" s="8">
        <v>22806000</v>
      </c>
      <c r="AJ567" s="4">
        <v>21710000</v>
      </c>
      <c r="AK567" s="4">
        <v>24787000</v>
      </c>
      <c r="AL567" s="4">
        <v>24571000</v>
      </c>
    </row>
    <row r="568" spans="1:38" ht="16" x14ac:dyDescent="0.2">
      <c r="A568" s="5" t="s">
        <v>2160</v>
      </c>
      <c r="B568" s="5" t="s">
        <v>2594</v>
      </c>
      <c r="C568" s="7">
        <v>17414000</v>
      </c>
      <c r="D568" s="7">
        <v>12456000</v>
      </c>
      <c r="E568" s="7">
        <v>11418000</v>
      </c>
      <c r="F568" s="7">
        <v>16909000</v>
      </c>
      <c r="G568" s="8">
        <v>8384500</v>
      </c>
      <c r="H568" s="7">
        <v>9995200</v>
      </c>
      <c r="I568" s="7">
        <v>9347800</v>
      </c>
      <c r="J568" s="7">
        <v>11733000</v>
      </c>
      <c r="K568" s="8">
        <v>10299000</v>
      </c>
      <c r="L568" s="7">
        <v>9394400</v>
      </c>
      <c r="M568" s="7">
        <v>10912000</v>
      </c>
      <c r="N568" s="7">
        <v>8679100</v>
      </c>
      <c r="O568" s="8">
        <v>12267000</v>
      </c>
      <c r="P568" s="7">
        <v>9914200</v>
      </c>
      <c r="Q568" s="7">
        <v>11579000</v>
      </c>
      <c r="R568" s="7">
        <v>9899300</v>
      </c>
      <c r="S568" s="8">
        <v>10923000</v>
      </c>
      <c r="T568" s="7">
        <v>10111000</v>
      </c>
      <c r="U568" s="7">
        <v>12784000</v>
      </c>
      <c r="V568" s="7">
        <v>12347000</v>
      </c>
      <c r="W568" s="8">
        <v>6414600</v>
      </c>
      <c r="X568" s="7">
        <v>8437500</v>
      </c>
      <c r="Y568" s="7">
        <v>8939000</v>
      </c>
      <c r="Z568" s="7">
        <v>7216300</v>
      </c>
      <c r="AA568" s="8">
        <v>13077000</v>
      </c>
      <c r="AB568" s="4">
        <v>11255000</v>
      </c>
      <c r="AC568" s="4">
        <v>9354500</v>
      </c>
      <c r="AD568" s="4">
        <v>14018000</v>
      </c>
      <c r="AE568" s="8">
        <v>7420100</v>
      </c>
      <c r="AF568" s="4">
        <v>9889400</v>
      </c>
      <c r="AG568" s="4">
        <v>10807000</v>
      </c>
      <c r="AH568" s="4">
        <v>9872500</v>
      </c>
      <c r="AI568" s="8">
        <f>AVERAGE(AJ568:AL568)</f>
        <v>7431600</v>
      </c>
      <c r="AJ568" s="4">
        <v>7195200</v>
      </c>
      <c r="AK568" s="4">
        <v>7268800</v>
      </c>
      <c r="AL568" s="4">
        <v>7830800</v>
      </c>
    </row>
    <row r="569" spans="1:38" ht="16" x14ac:dyDescent="0.2">
      <c r="A569" s="5" t="s">
        <v>2162</v>
      </c>
      <c r="B569" s="5" t="s">
        <v>3265</v>
      </c>
      <c r="C569" s="7">
        <v>1518500</v>
      </c>
      <c r="D569" s="7">
        <v>1312933.33</v>
      </c>
      <c r="E569" s="7">
        <v>1195500</v>
      </c>
      <c r="F569" s="7">
        <v>1224800</v>
      </c>
      <c r="G569" s="8">
        <v>914200</v>
      </c>
      <c r="H569" s="7">
        <v>1140300</v>
      </c>
      <c r="I569" s="7">
        <v>1182700</v>
      </c>
      <c r="J569" s="7">
        <v>1443000</v>
      </c>
      <c r="K569" s="8">
        <v>1169700</v>
      </c>
      <c r="L569" s="7">
        <v>1291900</v>
      </c>
      <c r="M569" s="7">
        <v>1572700</v>
      </c>
      <c r="N569" s="7">
        <v>1133300</v>
      </c>
      <c r="O569" s="8">
        <v>538280</v>
      </c>
      <c r="P569" s="7">
        <v>1285000</v>
      </c>
      <c r="Q569" s="7">
        <v>1370100</v>
      </c>
      <c r="R569" s="7">
        <v>1719700</v>
      </c>
      <c r="S569" s="8">
        <v>0</v>
      </c>
      <c r="T569" s="7">
        <v>0</v>
      </c>
      <c r="U569" s="7">
        <v>0</v>
      </c>
      <c r="V569" s="7">
        <v>0</v>
      </c>
      <c r="W569" s="8">
        <v>799840</v>
      </c>
      <c r="X569" s="7">
        <v>732133.33299999998</v>
      </c>
      <c r="Y569" s="7">
        <v>734630</v>
      </c>
      <c r="Z569" s="7">
        <v>661930</v>
      </c>
      <c r="AA569" s="8">
        <v>1799300</v>
      </c>
      <c r="AB569" s="4">
        <v>1573000</v>
      </c>
      <c r="AC569" s="4">
        <v>1166600</v>
      </c>
      <c r="AD569" s="4">
        <v>899760</v>
      </c>
      <c r="AE569" s="8">
        <v>827760</v>
      </c>
      <c r="AF569" s="4">
        <v>1093400</v>
      </c>
      <c r="AG569" s="4">
        <v>944270</v>
      </c>
      <c r="AH569" s="4">
        <v>1011800</v>
      </c>
      <c r="AI569" s="8">
        <v>942170</v>
      </c>
      <c r="AJ569" s="4">
        <v>706340</v>
      </c>
      <c r="AK569" s="4">
        <v>615060</v>
      </c>
      <c r="AL569" s="4">
        <v>957390</v>
      </c>
    </row>
    <row r="570" spans="1:38" ht="16" x14ac:dyDescent="0.2">
      <c r="A570" s="5" t="s">
        <v>2163</v>
      </c>
      <c r="B570" s="5" t="s">
        <v>2594</v>
      </c>
      <c r="C570" s="7">
        <v>1588766.67</v>
      </c>
      <c r="D570" s="7">
        <v>1894900</v>
      </c>
      <c r="E570" s="7">
        <v>1600400</v>
      </c>
      <c r="F570" s="7">
        <v>1271000</v>
      </c>
      <c r="G570" s="8">
        <v>0</v>
      </c>
      <c r="H570" s="7">
        <v>0</v>
      </c>
      <c r="I570" s="7">
        <v>0</v>
      </c>
      <c r="J570" s="7">
        <v>0</v>
      </c>
      <c r="K570" s="8">
        <v>1936100</v>
      </c>
      <c r="L570" s="7">
        <v>1417500</v>
      </c>
      <c r="M570" s="7">
        <v>895720</v>
      </c>
      <c r="N570" s="7">
        <v>952040</v>
      </c>
      <c r="O570" s="8">
        <v>580660</v>
      </c>
      <c r="P570" s="7">
        <v>1000453.33</v>
      </c>
      <c r="Q570" s="7">
        <v>1018800</v>
      </c>
      <c r="R570" s="7">
        <v>1401900</v>
      </c>
      <c r="S570" s="8">
        <v>1765100</v>
      </c>
      <c r="T570" s="7">
        <v>1450000</v>
      </c>
      <c r="U570" s="7">
        <v>2055700</v>
      </c>
      <c r="V570" s="7">
        <v>1032000</v>
      </c>
      <c r="W570" s="8">
        <v>0</v>
      </c>
      <c r="X570" s="7">
        <v>0</v>
      </c>
      <c r="Y570" s="7">
        <v>0</v>
      </c>
      <c r="Z570" s="7">
        <v>0</v>
      </c>
      <c r="AA570" s="8">
        <v>1535900</v>
      </c>
      <c r="AB570" s="4">
        <v>1230500</v>
      </c>
      <c r="AC570" s="4">
        <v>1257800</v>
      </c>
      <c r="AD570" s="4">
        <v>1312600</v>
      </c>
      <c r="AE570" s="8">
        <v>0</v>
      </c>
      <c r="AF570" s="4">
        <v>0</v>
      </c>
      <c r="AG570" s="4">
        <v>0</v>
      </c>
      <c r="AH570" s="4">
        <v>0</v>
      </c>
      <c r="AI570" s="8">
        <v>0</v>
      </c>
      <c r="AJ570" s="4">
        <v>0</v>
      </c>
      <c r="AK570" s="4">
        <v>0</v>
      </c>
      <c r="AL570" s="4">
        <v>0</v>
      </c>
    </row>
    <row r="571" spans="1:38" ht="16" x14ac:dyDescent="0.2">
      <c r="A571" s="5" t="s">
        <v>2166</v>
      </c>
      <c r="B571" s="5" t="s">
        <v>2594</v>
      </c>
      <c r="C571" s="7">
        <v>5617500</v>
      </c>
      <c r="D571" s="7">
        <v>6407900</v>
      </c>
      <c r="E571" s="7">
        <v>6154200</v>
      </c>
      <c r="F571" s="7">
        <v>5196300</v>
      </c>
      <c r="G571" s="8">
        <v>7032300</v>
      </c>
      <c r="H571" s="7">
        <v>7792700</v>
      </c>
      <c r="I571" s="7">
        <v>7091500</v>
      </c>
      <c r="J571" s="7">
        <v>6077400</v>
      </c>
      <c r="K571" s="8">
        <v>5780600</v>
      </c>
      <c r="L571" s="7">
        <v>6317200</v>
      </c>
      <c r="M571" s="7">
        <v>7305100</v>
      </c>
      <c r="N571" s="7">
        <v>6579800</v>
      </c>
      <c r="O571" s="8">
        <v>9305500</v>
      </c>
      <c r="P571" s="7">
        <v>5178200</v>
      </c>
      <c r="Q571" s="7">
        <v>6838600</v>
      </c>
      <c r="R571" s="7">
        <v>7227100</v>
      </c>
      <c r="S571" s="8">
        <v>4344300</v>
      </c>
      <c r="T571" s="7">
        <v>6944900</v>
      </c>
      <c r="U571" s="7">
        <v>2736600</v>
      </c>
      <c r="V571" s="7">
        <v>5679000</v>
      </c>
      <c r="W571" s="8">
        <v>9803600</v>
      </c>
      <c r="X571" s="7">
        <v>9650000</v>
      </c>
      <c r="Y571" s="7">
        <v>9621400</v>
      </c>
      <c r="Z571" s="7">
        <f>AVERAGE(W571:Y571)</f>
        <v>9691666.666666666</v>
      </c>
      <c r="AA571" s="8">
        <v>4597800</v>
      </c>
      <c r="AB571" s="4">
        <v>5886300</v>
      </c>
      <c r="AC571" s="4">
        <v>6750400</v>
      </c>
      <c r="AD571" s="4">
        <v>9572100</v>
      </c>
      <c r="AE571" s="8">
        <v>12296000</v>
      </c>
      <c r="AF571" s="4">
        <v>7544900</v>
      </c>
      <c r="AG571" s="4">
        <v>8322200</v>
      </c>
      <c r="AH571" s="4">
        <v>8382900</v>
      </c>
      <c r="AI571" s="8">
        <v>8735100</v>
      </c>
      <c r="AJ571" s="4">
        <v>10315000</v>
      </c>
      <c r="AK571" s="4">
        <v>13153000</v>
      </c>
      <c r="AL571" s="4">
        <v>10802000</v>
      </c>
    </row>
    <row r="572" spans="1:38" ht="16" x14ac:dyDescent="0.2">
      <c r="A572" s="5" t="s">
        <v>2167</v>
      </c>
      <c r="B572" s="5" t="s">
        <v>2594</v>
      </c>
      <c r="C572" s="7">
        <v>3710200</v>
      </c>
      <c r="D572" s="7">
        <v>5400100</v>
      </c>
      <c r="E572" s="7">
        <v>4255400</v>
      </c>
      <c r="F572" s="7">
        <v>4534400</v>
      </c>
      <c r="G572" s="8">
        <v>3191100</v>
      </c>
      <c r="H572" s="7">
        <v>3505700</v>
      </c>
      <c r="I572" s="7">
        <v>2889900</v>
      </c>
      <c r="J572" s="7">
        <v>3475900</v>
      </c>
      <c r="K572" s="8">
        <v>3606000</v>
      </c>
      <c r="L572" s="7">
        <v>3567200</v>
      </c>
      <c r="M572" s="7">
        <v>3535700</v>
      </c>
      <c r="N572" s="7">
        <v>3867900</v>
      </c>
      <c r="O572" s="8">
        <v>3823300</v>
      </c>
      <c r="P572" s="7">
        <v>3340000</v>
      </c>
      <c r="Q572" s="7">
        <v>3472400</v>
      </c>
      <c r="R572" s="7">
        <v>2824900</v>
      </c>
      <c r="S572" s="8">
        <v>4123200</v>
      </c>
      <c r="T572" s="7">
        <v>2487500</v>
      </c>
      <c r="U572" s="7">
        <v>4361700</v>
      </c>
      <c r="V572" s="7">
        <v>3922600</v>
      </c>
      <c r="W572" s="8">
        <v>2543200</v>
      </c>
      <c r="X572" s="7">
        <v>2627700</v>
      </c>
      <c r="Y572" s="7">
        <v>1958200</v>
      </c>
      <c r="Z572" s="7">
        <v>2736500</v>
      </c>
      <c r="AA572" s="8">
        <v>3077300</v>
      </c>
      <c r="AB572" s="4">
        <v>3469800</v>
      </c>
      <c r="AC572" s="4">
        <v>3063000</v>
      </c>
      <c r="AD572" s="4">
        <v>2567700</v>
      </c>
      <c r="AE572" s="8">
        <f>AVERAGE(AF572:AH572)</f>
        <v>3773266.6666666665</v>
      </c>
      <c r="AF572" s="4">
        <v>3681700</v>
      </c>
      <c r="AG572" s="4">
        <v>3785200</v>
      </c>
      <c r="AH572" s="4">
        <v>3852900</v>
      </c>
      <c r="AI572" s="8">
        <v>3634400</v>
      </c>
      <c r="AJ572" s="4">
        <v>2292500</v>
      </c>
      <c r="AK572" s="4">
        <v>2289200</v>
      </c>
      <c r="AL572" s="4">
        <v>1889300</v>
      </c>
    </row>
    <row r="573" spans="1:38" ht="16" x14ac:dyDescent="0.2">
      <c r="A573" s="5" t="s">
        <v>2168</v>
      </c>
      <c r="B573" s="5" t="s">
        <v>2594</v>
      </c>
      <c r="C573" s="7">
        <f>AVERAGE(D573:F573)</f>
        <v>22297000</v>
      </c>
      <c r="D573" s="7">
        <v>22802000</v>
      </c>
      <c r="E573" s="7">
        <v>22142000</v>
      </c>
      <c r="F573" s="7">
        <v>21947000</v>
      </c>
      <c r="G573" s="8">
        <v>22038000</v>
      </c>
      <c r="H573" s="7">
        <v>23216000</v>
      </c>
      <c r="I573" s="7">
        <v>23862000</v>
      </c>
      <c r="J573" s="7">
        <v>23427000</v>
      </c>
      <c r="K573" s="8">
        <v>22333000</v>
      </c>
      <c r="L573" s="7">
        <v>21814000</v>
      </c>
      <c r="M573" s="7">
        <v>21760000</v>
      </c>
      <c r="N573" s="7">
        <v>20921000</v>
      </c>
      <c r="O573" s="8">
        <v>28368000</v>
      </c>
      <c r="P573" s="7">
        <v>25877000</v>
      </c>
      <c r="Q573" s="7">
        <v>27492000</v>
      </c>
      <c r="R573" s="7">
        <v>26501000</v>
      </c>
      <c r="S573" s="8">
        <v>23008000</v>
      </c>
      <c r="T573" s="7">
        <v>23358000</v>
      </c>
      <c r="U573" s="7">
        <f>AVERAGE(S573:T573,V573)</f>
        <v>23213666.666666668</v>
      </c>
      <c r="V573" s="7">
        <v>23275000</v>
      </c>
      <c r="W573" s="8">
        <v>27857000</v>
      </c>
      <c r="X573" s="7">
        <v>30291000</v>
      </c>
      <c r="Y573" s="7">
        <v>30302000</v>
      </c>
      <c r="Z573" s="7">
        <v>32357000</v>
      </c>
      <c r="AA573" s="8">
        <v>29582000</v>
      </c>
      <c r="AB573" s="4">
        <v>29765000</v>
      </c>
      <c r="AC573" s="4">
        <v>24548000</v>
      </c>
      <c r="AD573" s="4">
        <v>16278000</v>
      </c>
      <c r="AE573" s="8">
        <v>30461000</v>
      </c>
      <c r="AF573" s="4">
        <v>27563000</v>
      </c>
      <c r="AG573" s="4">
        <v>26873000</v>
      </c>
      <c r="AH573" s="4">
        <v>30733000</v>
      </c>
      <c r="AI573" s="8">
        <v>29659000</v>
      </c>
      <c r="AJ573" s="4">
        <v>35763000</v>
      </c>
      <c r="AK573" s="4">
        <v>32162000</v>
      </c>
      <c r="AL573" s="4">
        <v>32448000</v>
      </c>
    </row>
    <row r="574" spans="1:38" ht="16" x14ac:dyDescent="0.2">
      <c r="A574" s="5" t="s">
        <v>2169</v>
      </c>
      <c r="B574" s="5" t="s">
        <v>3179</v>
      </c>
      <c r="C574" s="7">
        <v>0</v>
      </c>
      <c r="D574" s="7">
        <v>0</v>
      </c>
      <c r="E574" s="7">
        <v>0</v>
      </c>
      <c r="F574" s="7">
        <v>0</v>
      </c>
      <c r="G574" s="8">
        <v>0</v>
      </c>
      <c r="H574" s="7">
        <v>0</v>
      </c>
      <c r="I574" s="7">
        <v>0</v>
      </c>
      <c r="J574" s="7">
        <v>0</v>
      </c>
      <c r="K574" s="8">
        <v>0</v>
      </c>
      <c r="L574" s="7">
        <v>0</v>
      </c>
      <c r="M574" s="7">
        <v>0</v>
      </c>
      <c r="N574" s="7">
        <v>0</v>
      </c>
      <c r="O574" s="8">
        <v>3948400</v>
      </c>
      <c r="P574" s="7">
        <v>4848100</v>
      </c>
      <c r="Q574" s="7">
        <v>3899100</v>
      </c>
      <c r="R574" s="7">
        <v>3228900</v>
      </c>
      <c r="S574" s="8">
        <v>0</v>
      </c>
      <c r="T574" s="7">
        <v>0</v>
      </c>
      <c r="U574" s="7">
        <v>0</v>
      </c>
      <c r="V574" s="7">
        <v>0</v>
      </c>
      <c r="W574" s="8">
        <v>9247600</v>
      </c>
      <c r="X574" s="7">
        <v>10753000</v>
      </c>
      <c r="Y574" s="7">
        <v>11122000</v>
      </c>
      <c r="Z574" s="7">
        <v>14427000</v>
      </c>
      <c r="AA574" s="8">
        <v>1231000</v>
      </c>
      <c r="AB574" s="4">
        <v>2900500</v>
      </c>
      <c r="AC574" s="4">
        <v>926940</v>
      </c>
      <c r="AD574" s="4">
        <v>5015400</v>
      </c>
      <c r="AE574" s="8">
        <f>AVERAGE(AF574:AH574)</f>
        <v>3937066.6666666665</v>
      </c>
      <c r="AF574" s="4">
        <v>3998400</v>
      </c>
      <c r="AG574" s="4">
        <v>3317200</v>
      </c>
      <c r="AH574" s="4">
        <v>4495600</v>
      </c>
      <c r="AI574" s="8">
        <f>AVERAGE(AJ574:AL574)</f>
        <v>12391666.666666666</v>
      </c>
      <c r="AJ574" s="4">
        <v>12354000</v>
      </c>
      <c r="AK574" s="4">
        <v>12877000</v>
      </c>
      <c r="AL574" s="4">
        <v>11944000</v>
      </c>
    </row>
    <row r="575" spans="1:38" ht="16" x14ac:dyDescent="0.2">
      <c r="A575" s="5" t="s">
        <v>2174</v>
      </c>
      <c r="B575" s="5" t="s">
        <v>3268</v>
      </c>
      <c r="C575" s="7">
        <v>4762400</v>
      </c>
      <c r="D575" s="7">
        <v>3610000</v>
      </c>
      <c r="E575" s="7">
        <v>3822800</v>
      </c>
      <c r="F575" s="7">
        <v>4252300</v>
      </c>
      <c r="G575" s="8">
        <v>2816900</v>
      </c>
      <c r="H575" s="7">
        <v>3337400</v>
      </c>
      <c r="I575" s="7">
        <v>2822900</v>
      </c>
      <c r="J575" s="7">
        <v>3143100</v>
      </c>
      <c r="K575" s="8">
        <v>3198400</v>
      </c>
      <c r="L575" s="7">
        <v>3419800</v>
      </c>
      <c r="M575" s="7">
        <v>4370100</v>
      </c>
      <c r="N575" s="7">
        <v>3715100</v>
      </c>
      <c r="O575" s="8">
        <v>2969600</v>
      </c>
      <c r="P575" s="7">
        <v>2100300</v>
      </c>
      <c r="Q575" s="7">
        <v>3192700</v>
      </c>
      <c r="R575" s="7">
        <v>4115600</v>
      </c>
      <c r="S575" s="8">
        <v>3167000</v>
      </c>
      <c r="T575" s="7">
        <v>2730100</v>
      </c>
      <c r="U575" s="7">
        <v>5048400</v>
      </c>
      <c r="V575" s="7">
        <v>4665700</v>
      </c>
      <c r="W575" s="8">
        <v>2244300</v>
      </c>
      <c r="X575" s="7">
        <v>2432500</v>
      </c>
      <c r="Y575" s="7">
        <v>2896500</v>
      </c>
      <c r="Z575" s="7">
        <v>2552300</v>
      </c>
      <c r="AA575" s="8">
        <v>3129400</v>
      </c>
      <c r="AB575" s="4">
        <v>3988100</v>
      </c>
      <c r="AC575" s="4">
        <v>4043300</v>
      </c>
      <c r="AD575" s="4">
        <v>2290600</v>
      </c>
      <c r="AE575" s="8">
        <v>2138700</v>
      </c>
      <c r="AF575" s="4">
        <v>2923300</v>
      </c>
      <c r="AG575" s="4">
        <v>2724400</v>
      </c>
      <c r="AH575" s="4">
        <v>2936700</v>
      </c>
      <c r="AI575" s="8">
        <v>2932900</v>
      </c>
      <c r="AJ575" s="4">
        <v>2315700</v>
      </c>
      <c r="AK575" s="4">
        <v>2086400</v>
      </c>
      <c r="AL575" s="4">
        <v>1701800</v>
      </c>
    </row>
    <row r="576" spans="1:38" ht="16" x14ac:dyDescent="0.2">
      <c r="A576" s="5" t="s">
        <v>2177</v>
      </c>
      <c r="B576" s="5" t="s">
        <v>2594</v>
      </c>
      <c r="C576" s="7">
        <v>2048800</v>
      </c>
      <c r="D576" s="7">
        <v>42425000</v>
      </c>
      <c r="E576" s="7">
        <v>30574000</v>
      </c>
      <c r="F576" s="7">
        <v>27172000</v>
      </c>
      <c r="G576" s="8">
        <v>18015000</v>
      </c>
      <c r="H576" s="7">
        <v>20349000</v>
      </c>
      <c r="I576" s="7">
        <v>22064000</v>
      </c>
      <c r="J576" s="7">
        <v>15763000</v>
      </c>
      <c r="K576" s="8">
        <v>18965000</v>
      </c>
      <c r="L576" s="7">
        <v>17709000</v>
      </c>
      <c r="M576" s="7">
        <v>19930000</v>
      </c>
      <c r="N576" s="7">
        <v>20329000</v>
      </c>
      <c r="O576" s="8">
        <v>12269000</v>
      </c>
      <c r="P576" s="7">
        <v>11132000</v>
      </c>
      <c r="Q576" s="7">
        <v>11270000</v>
      </c>
      <c r="R576" s="7">
        <v>10575000</v>
      </c>
      <c r="S576" s="8">
        <v>22724000</v>
      </c>
      <c r="T576" s="7">
        <v>22642000</v>
      </c>
      <c r="U576" s="7">
        <v>23585000</v>
      </c>
      <c r="V576" s="7">
        <v>21029000</v>
      </c>
      <c r="W576" s="8">
        <f>AVERAGE(X576:Z576)</f>
        <v>10302466.666666666</v>
      </c>
      <c r="X576" s="7">
        <v>10722000</v>
      </c>
      <c r="Y576" s="7">
        <v>9898400</v>
      </c>
      <c r="Z576" s="7">
        <v>10287000</v>
      </c>
      <c r="AA576" s="8">
        <v>13083000</v>
      </c>
      <c r="AB576" s="4">
        <v>14548000</v>
      </c>
      <c r="AC576" s="4">
        <v>20711000</v>
      </c>
      <c r="AD576" s="4">
        <v>11934000</v>
      </c>
      <c r="AE576" s="8">
        <f>AVERAGE(AF576:AH576)</f>
        <v>15590666.666666666</v>
      </c>
      <c r="AF576" s="4">
        <v>16097000</v>
      </c>
      <c r="AG576" s="4">
        <v>14908000</v>
      </c>
      <c r="AH576" s="4">
        <v>15767000</v>
      </c>
      <c r="AI576" s="8">
        <v>13352000</v>
      </c>
      <c r="AJ576" s="4">
        <v>6862100</v>
      </c>
      <c r="AK576" s="4">
        <v>9186600</v>
      </c>
      <c r="AL576" s="4">
        <v>8457400</v>
      </c>
    </row>
    <row r="577" spans="1:38" ht="16" x14ac:dyDescent="0.2">
      <c r="A577" s="5" t="s">
        <v>2178</v>
      </c>
      <c r="B577" s="5" t="s">
        <v>2795</v>
      </c>
      <c r="C577" s="7">
        <f>AVERAGE(D577:F577)</f>
        <v>3376933.3333333335</v>
      </c>
      <c r="D577" s="7">
        <v>3459600</v>
      </c>
      <c r="E577" s="7">
        <v>3248100</v>
      </c>
      <c r="F577" s="7">
        <v>3423100</v>
      </c>
      <c r="G577" s="8">
        <v>3232200</v>
      </c>
      <c r="H577" s="7">
        <v>3543100</v>
      </c>
      <c r="I577" s="7">
        <v>2796400</v>
      </c>
      <c r="J577" s="7">
        <v>3193200</v>
      </c>
      <c r="K577" s="8">
        <v>3083600</v>
      </c>
      <c r="L577" s="7">
        <v>3269600</v>
      </c>
      <c r="M577" s="7">
        <v>3052200</v>
      </c>
      <c r="N577" s="7">
        <v>2861900</v>
      </c>
      <c r="O577" s="8">
        <v>4133800</v>
      </c>
      <c r="P577" s="7">
        <v>3430200</v>
      </c>
      <c r="Q577" s="7">
        <v>3981700</v>
      </c>
      <c r="R577" s="7">
        <v>4357000</v>
      </c>
      <c r="S577" s="8">
        <v>3351100</v>
      </c>
      <c r="T577" s="7">
        <v>3349200</v>
      </c>
      <c r="U577" s="7">
        <v>3530300</v>
      </c>
      <c r="V577" s="7">
        <v>3419500</v>
      </c>
      <c r="W577" s="8">
        <v>2968900</v>
      </c>
      <c r="X577" s="7">
        <v>3150400</v>
      </c>
      <c r="Y577" s="7">
        <v>3096500</v>
      </c>
      <c r="Z577" s="7">
        <v>3136100</v>
      </c>
      <c r="AA577" s="8">
        <v>3918400</v>
      </c>
      <c r="AB577" s="4">
        <v>3870400</v>
      </c>
      <c r="AC577" s="4">
        <v>3287100</v>
      </c>
      <c r="AD577" s="4">
        <v>4204400</v>
      </c>
      <c r="AE577" s="8">
        <v>3122300</v>
      </c>
      <c r="AF577" s="4">
        <v>3191700</v>
      </c>
      <c r="AG577" s="4">
        <v>3183100</v>
      </c>
      <c r="AH577" s="4">
        <v>3052500</v>
      </c>
      <c r="AI577" s="8">
        <v>3527900</v>
      </c>
      <c r="AJ577" s="4">
        <v>4049600</v>
      </c>
      <c r="AK577" s="4">
        <v>3705300</v>
      </c>
      <c r="AL577" s="4">
        <v>2926200</v>
      </c>
    </row>
    <row r="578" spans="1:38" ht="16" x14ac:dyDescent="0.2">
      <c r="A578" s="5" t="s">
        <v>2182</v>
      </c>
      <c r="B578" s="5" t="s">
        <v>2639</v>
      </c>
      <c r="C578" s="7">
        <v>0</v>
      </c>
      <c r="D578" s="7">
        <v>0</v>
      </c>
      <c r="E578" s="7">
        <v>0</v>
      </c>
      <c r="F578" s="7">
        <v>0</v>
      </c>
      <c r="G578" s="8">
        <v>0</v>
      </c>
      <c r="H578" s="7">
        <v>0</v>
      </c>
      <c r="I578" s="7">
        <v>0</v>
      </c>
      <c r="J578" s="7">
        <v>0</v>
      </c>
      <c r="K578" s="8">
        <v>0</v>
      </c>
      <c r="L578" s="7">
        <v>0</v>
      </c>
      <c r="M578" s="7">
        <v>0</v>
      </c>
      <c r="N578" s="7">
        <v>0</v>
      </c>
      <c r="O578" s="8">
        <v>770530</v>
      </c>
      <c r="P578" s="7">
        <v>803000</v>
      </c>
      <c r="Q578" s="7">
        <v>857436.66700000002</v>
      </c>
      <c r="R578" s="7">
        <v>998780</v>
      </c>
      <c r="S578" s="8">
        <v>0</v>
      </c>
      <c r="T578" s="7">
        <v>0</v>
      </c>
      <c r="U578" s="7">
        <v>0</v>
      </c>
      <c r="V578" s="7">
        <v>0</v>
      </c>
      <c r="W578" s="8">
        <v>725193.33299999998</v>
      </c>
      <c r="X578" s="7">
        <v>821930</v>
      </c>
      <c r="Y578" s="7">
        <v>548440</v>
      </c>
      <c r="Z578" s="7">
        <v>805210</v>
      </c>
      <c r="AA578" s="8">
        <v>0</v>
      </c>
      <c r="AB578" s="4">
        <v>0</v>
      </c>
      <c r="AC578" s="4">
        <v>0</v>
      </c>
      <c r="AD578" s="4">
        <v>0</v>
      </c>
      <c r="AE578" s="8">
        <f>AVERAGE(AF578:AH578)</f>
        <v>665703.33333333337</v>
      </c>
      <c r="AF578" s="4">
        <v>754820</v>
      </c>
      <c r="AG578" s="4">
        <v>631090</v>
      </c>
      <c r="AH578" s="4">
        <v>611200</v>
      </c>
      <c r="AI578" s="8">
        <v>601750</v>
      </c>
      <c r="AJ578" s="4">
        <v>632150</v>
      </c>
      <c r="AK578" s="4">
        <v>666320</v>
      </c>
      <c r="AL578" s="4">
        <v>628380</v>
      </c>
    </row>
    <row r="579" spans="1:38" ht="16" x14ac:dyDescent="0.2">
      <c r="A579" s="5" t="s">
        <v>2184</v>
      </c>
      <c r="B579" s="5" t="s">
        <v>2594</v>
      </c>
      <c r="C579" s="7">
        <f>AVERAGE(D579:F579)</f>
        <v>4968833.333333333</v>
      </c>
      <c r="D579" s="7">
        <v>5008100</v>
      </c>
      <c r="E579" s="7">
        <v>4857100</v>
      </c>
      <c r="F579" s="7">
        <v>5041300</v>
      </c>
      <c r="G579" s="8">
        <v>6138300</v>
      </c>
      <c r="H579" s="7">
        <v>6488100</v>
      </c>
      <c r="I579" s="7">
        <v>5781400</v>
      </c>
      <c r="J579" s="7">
        <v>7439000</v>
      </c>
      <c r="K579" s="8">
        <v>6210200</v>
      </c>
      <c r="L579" s="7">
        <v>6161900</v>
      </c>
      <c r="M579" s="7">
        <v>6202100</v>
      </c>
      <c r="N579" s="7">
        <f>AVERAGE(K579:M579)</f>
        <v>6191400</v>
      </c>
      <c r="O579" s="8">
        <v>6469300</v>
      </c>
      <c r="P579" s="7">
        <v>5974300</v>
      </c>
      <c r="Q579" s="7">
        <v>5623900</v>
      </c>
      <c r="R579" s="7">
        <v>6628700</v>
      </c>
      <c r="S579" s="8">
        <v>5523000</v>
      </c>
      <c r="T579" s="7">
        <v>6990800</v>
      </c>
      <c r="U579" s="7">
        <v>5012200</v>
      </c>
      <c r="V579" s="7">
        <v>4977300</v>
      </c>
      <c r="W579" s="8">
        <v>4445500</v>
      </c>
      <c r="X579" s="7">
        <v>4073000</v>
      </c>
      <c r="Y579" s="7">
        <v>3588300</v>
      </c>
      <c r="Z579" s="7">
        <v>3865300</v>
      </c>
      <c r="AA579" s="8">
        <v>7321100</v>
      </c>
      <c r="AB579" s="4">
        <v>6664000</v>
      </c>
      <c r="AC579" s="4">
        <v>6452600</v>
      </c>
      <c r="AD579" s="4">
        <v>7404900</v>
      </c>
      <c r="AE579" s="8">
        <f>AVERAGE(AF579:AH579)</f>
        <v>5178366.666666667</v>
      </c>
      <c r="AF579" s="4">
        <v>5096000</v>
      </c>
      <c r="AG579" s="4">
        <v>5126800</v>
      </c>
      <c r="AH579" s="4">
        <v>5312300</v>
      </c>
      <c r="AI579" s="8">
        <v>6070500</v>
      </c>
      <c r="AJ579" s="4">
        <v>3586200</v>
      </c>
      <c r="AK579" s="4">
        <v>2945900</v>
      </c>
      <c r="AL579" s="4">
        <v>3289200</v>
      </c>
    </row>
    <row r="580" spans="1:38" ht="16" x14ac:dyDescent="0.2">
      <c r="A580" s="5" t="s">
        <v>2189</v>
      </c>
      <c r="B580" s="5" t="s">
        <v>3174</v>
      </c>
      <c r="C580" s="7">
        <v>0</v>
      </c>
      <c r="D580" s="7">
        <v>0</v>
      </c>
      <c r="E580" s="7">
        <v>0</v>
      </c>
      <c r="F580" s="7">
        <v>0</v>
      </c>
      <c r="G580" s="8">
        <v>0</v>
      </c>
      <c r="H580" s="7">
        <v>0</v>
      </c>
      <c r="I580" s="7">
        <v>0</v>
      </c>
      <c r="J580" s="7">
        <v>0</v>
      </c>
      <c r="K580" s="8">
        <v>0</v>
      </c>
      <c r="L580" s="7">
        <v>0</v>
      </c>
      <c r="M580" s="7">
        <v>0</v>
      </c>
      <c r="N580" s="7">
        <v>0</v>
      </c>
      <c r="O580" s="8">
        <v>0</v>
      </c>
      <c r="P580" s="7">
        <v>0</v>
      </c>
      <c r="Q580" s="7">
        <v>0</v>
      </c>
      <c r="R580" s="7">
        <v>0</v>
      </c>
      <c r="S580" s="8">
        <v>0</v>
      </c>
      <c r="T580" s="7">
        <v>0</v>
      </c>
      <c r="U580" s="7">
        <v>0</v>
      </c>
      <c r="V580" s="7">
        <v>0</v>
      </c>
      <c r="W580" s="8">
        <v>549586.66700000002</v>
      </c>
      <c r="X580" s="7">
        <v>557720</v>
      </c>
      <c r="Y580" s="7">
        <v>450480</v>
      </c>
      <c r="Z580" s="7">
        <v>640560</v>
      </c>
      <c r="AA580" s="8">
        <v>0</v>
      </c>
      <c r="AB580" s="4">
        <v>0</v>
      </c>
      <c r="AC580" s="4">
        <v>0</v>
      </c>
      <c r="AD580" s="4">
        <v>0</v>
      </c>
      <c r="AE580" s="8">
        <v>0</v>
      </c>
      <c r="AF580" s="4">
        <v>0</v>
      </c>
      <c r="AG580" s="4">
        <v>0</v>
      </c>
      <c r="AH580" s="4">
        <v>0</v>
      </c>
      <c r="AI580" s="8">
        <v>476390</v>
      </c>
      <c r="AJ580" s="4">
        <v>723440</v>
      </c>
      <c r="AK580" s="4">
        <v>617930</v>
      </c>
      <c r="AL580" s="4">
        <v>544310</v>
      </c>
    </row>
    <row r="581" spans="1:38" ht="16" x14ac:dyDescent="0.2">
      <c r="A581" s="5" t="s">
        <v>2190</v>
      </c>
      <c r="B581" s="5" t="s">
        <v>2594</v>
      </c>
      <c r="C581" s="7">
        <v>1077173.33</v>
      </c>
      <c r="D581" s="7">
        <v>772500</v>
      </c>
      <c r="E581" s="7">
        <v>918620</v>
      </c>
      <c r="F581" s="7">
        <v>1540400</v>
      </c>
      <c r="G581" s="8">
        <v>1369900</v>
      </c>
      <c r="H581" s="7">
        <v>1057800</v>
      </c>
      <c r="I581" s="7">
        <v>1310200</v>
      </c>
      <c r="J581" s="7">
        <v>1642000</v>
      </c>
      <c r="K581" s="8">
        <v>1569800</v>
      </c>
      <c r="L581" s="7">
        <v>1319800</v>
      </c>
      <c r="M581" s="7">
        <v>1438600</v>
      </c>
      <c r="N581" s="7">
        <v>1825500</v>
      </c>
      <c r="O581" s="8">
        <v>812990</v>
      </c>
      <c r="P581" s="7">
        <v>819830</v>
      </c>
      <c r="Q581" s="7">
        <v>835420</v>
      </c>
      <c r="R581" s="7">
        <v>783720</v>
      </c>
      <c r="S581" s="8">
        <v>1146600</v>
      </c>
      <c r="T581" s="7">
        <v>1079800</v>
      </c>
      <c r="U581" s="7">
        <v>1201700</v>
      </c>
      <c r="V581" s="7">
        <v>1331200</v>
      </c>
      <c r="W581" s="8">
        <v>0</v>
      </c>
      <c r="X581" s="7">
        <v>0</v>
      </c>
      <c r="Y581" s="7">
        <v>0</v>
      </c>
      <c r="Z581" s="7">
        <v>0</v>
      </c>
      <c r="AA581" s="8">
        <v>0</v>
      </c>
      <c r="AB581" s="4">
        <v>0</v>
      </c>
      <c r="AC581" s="4">
        <v>0</v>
      </c>
      <c r="AD581" s="4">
        <v>0</v>
      </c>
      <c r="AE581" s="8">
        <v>584950</v>
      </c>
      <c r="AF581" s="4">
        <v>674260</v>
      </c>
      <c r="AG581" s="4">
        <v>660400</v>
      </c>
      <c r="AH581" s="4">
        <v>420190</v>
      </c>
      <c r="AI581" s="8">
        <v>0</v>
      </c>
      <c r="AJ581" s="4">
        <v>0</v>
      </c>
      <c r="AK581" s="4">
        <v>0</v>
      </c>
      <c r="AL581" s="4">
        <v>0</v>
      </c>
    </row>
    <row r="582" spans="1:38" ht="16" x14ac:dyDescent="0.2">
      <c r="A582" s="5" t="s">
        <v>2192</v>
      </c>
      <c r="B582" s="5" t="s">
        <v>2594</v>
      </c>
      <c r="C582" s="7">
        <f>AVERAGE(D582:F582)</f>
        <v>7511333.333333333</v>
      </c>
      <c r="D582" s="7">
        <v>7833200</v>
      </c>
      <c r="E582" s="7">
        <v>7078800</v>
      </c>
      <c r="F582" s="7">
        <v>7622000</v>
      </c>
      <c r="G582" s="8">
        <v>6564100</v>
      </c>
      <c r="H582" s="7">
        <v>9157100</v>
      </c>
      <c r="I582" s="7">
        <v>5548600</v>
      </c>
      <c r="J582" s="7">
        <v>6595400</v>
      </c>
      <c r="K582" s="8">
        <v>6903700</v>
      </c>
      <c r="L582" s="7">
        <v>6465200</v>
      </c>
      <c r="M582" s="7">
        <v>7319100</v>
      </c>
      <c r="N582" s="7">
        <v>6353900</v>
      </c>
      <c r="O582" s="8">
        <v>4240900</v>
      </c>
      <c r="P582" s="7">
        <v>7695100</v>
      </c>
      <c r="Q582" s="7">
        <v>6787000</v>
      </c>
      <c r="R582" s="7">
        <v>6944000</v>
      </c>
      <c r="S582" s="8">
        <v>7628900</v>
      </c>
      <c r="T582" s="7">
        <v>7751000</v>
      </c>
      <c r="U582" s="7">
        <v>7340600</v>
      </c>
      <c r="V582" s="7">
        <v>6774300</v>
      </c>
      <c r="W582" s="8">
        <v>6267100</v>
      </c>
      <c r="X582" s="7">
        <v>5600500</v>
      </c>
      <c r="Y582" s="7">
        <v>7806300</v>
      </c>
      <c r="Z582" s="7">
        <v>5984900</v>
      </c>
      <c r="AA582" s="8">
        <v>6513300</v>
      </c>
      <c r="AB582" s="4">
        <v>8049400</v>
      </c>
      <c r="AC582" s="4">
        <v>8036400</v>
      </c>
      <c r="AD582" s="4">
        <v>4586500</v>
      </c>
      <c r="AE582" s="8">
        <f>AVERAGE(AF582:AH582)</f>
        <v>6926733.333333333</v>
      </c>
      <c r="AF582" s="4">
        <v>7137700</v>
      </c>
      <c r="AG582" s="4">
        <v>6874700</v>
      </c>
      <c r="AH582" s="4">
        <v>6767800</v>
      </c>
      <c r="AI582" s="8">
        <v>6741700</v>
      </c>
      <c r="AJ582" s="4">
        <v>5519500</v>
      </c>
      <c r="AK582" s="4">
        <v>6117500</v>
      </c>
      <c r="AL582" s="4">
        <v>5442800</v>
      </c>
    </row>
    <row r="583" spans="1:38" ht="16" x14ac:dyDescent="0.2">
      <c r="A583" s="5" t="s">
        <v>2195</v>
      </c>
      <c r="B583" s="5" t="s">
        <v>2594</v>
      </c>
      <c r="C583" s="7">
        <v>8603400</v>
      </c>
      <c r="D583" s="7">
        <v>8468600</v>
      </c>
      <c r="E583" s="7">
        <v>8359800</v>
      </c>
      <c r="F583" s="7">
        <v>8241200</v>
      </c>
      <c r="G583" s="8">
        <v>6203100</v>
      </c>
      <c r="H583" s="7">
        <v>6169700</v>
      </c>
      <c r="I583" s="7">
        <v>7139000</v>
      </c>
      <c r="J583" s="7">
        <v>7069200</v>
      </c>
      <c r="K583" s="8">
        <v>7262900</v>
      </c>
      <c r="L583" s="7">
        <v>8346100</v>
      </c>
      <c r="M583" s="7">
        <v>5720700</v>
      </c>
      <c r="N583" s="7">
        <v>5412200</v>
      </c>
      <c r="O583" s="8">
        <v>5124900</v>
      </c>
      <c r="P583" s="7">
        <v>6433300</v>
      </c>
      <c r="Q583" s="7">
        <v>5124800</v>
      </c>
      <c r="R583" s="7">
        <v>7253800</v>
      </c>
      <c r="S583" s="8">
        <v>3987500</v>
      </c>
      <c r="T583" s="7">
        <v>6155300</v>
      </c>
      <c r="U583" s="7">
        <v>5210700</v>
      </c>
      <c r="V583" s="7">
        <v>6072400</v>
      </c>
      <c r="W583" s="8">
        <v>4956100</v>
      </c>
      <c r="X583" s="7">
        <v>5169200</v>
      </c>
      <c r="Y583" s="7">
        <v>4837800</v>
      </c>
      <c r="Z583" s="7">
        <v>5824900</v>
      </c>
      <c r="AA583" s="8">
        <v>4201700</v>
      </c>
      <c r="AB583" s="4">
        <v>6806300</v>
      </c>
      <c r="AC583" s="4">
        <v>3858100</v>
      </c>
      <c r="AD583" s="4">
        <v>3369300</v>
      </c>
      <c r="AE583" s="8">
        <v>4881700</v>
      </c>
      <c r="AF583" s="4">
        <v>5495800</v>
      </c>
      <c r="AG583" s="4">
        <v>4386100</v>
      </c>
      <c r="AH583" s="4">
        <v>6412300</v>
      </c>
      <c r="AI583" s="8">
        <v>5184400</v>
      </c>
      <c r="AJ583" s="4">
        <v>5512200</v>
      </c>
      <c r="AK583" s="4">
        <v>4348700</v>
      </c>
      <c r="AL583" s="4">
        <v>5509200</v>
      </c>
    </row>
    <row r="584" spans="1:38" ht="16" x14ac:dyDescent="0.2">
      <c r="A584" s="5" t="s">
        <v>2196</v>
      </c>
      <c r="B584" s="5" t="s">
        <v>2594</v>
      </c>
      <c r="C584" s="7">
        <v>2346700</v>
      </c>
      <c r="D584" s="7">
        <v>4132800</v>
      </c>
      <c r="E584" s="7">
        <v>5543600</v>
      </c>
      <c r="F584" s="7">
        <v>4439700</v>
      </c>
      <c r="G584" s="8">
        <v>4515500</v>
      </c>
      <c r="H584" s="7">
        <f>AVERAGE(G584,I584:J584)</f>
        <v>4624966.666666667</v>
      </c>
      <c r="I584" s="7">
        <v>4834900</v>
      </c>
      <c r="J584" s="7">
        <v>4524500</v>
      </c>
      <c r="K584" s="8">
        <v>4176000</v>
      </c>
      <c r="L584" s="7">
        <v>4215400</v>
      </c>
      <c r="M584" s="7">
        <v>5031400</v>
      </c>
      <c r="N584" s="7">
        <v>5610300</v>
      </c>
      <c r="O584" s="8">
        <v>5169300</v>
      </c>
      <c r="P584" s="7">
        <v>4723900</v>
      </c>
      <c r="Q584" s="7">
        <v>4665600</v>
      </c>
      <c r="R584" s="7">
        <v>3895000</v>
      </c>
      <c r="S584" s="8">
        <v>4966700</v>
      </c>
      <c r="T584" s="7">
        <v>4461000</v>
      </c>
      <c r="U584" s="7">
        <v>5946300</v>
      </c>
      <c r="V584" s="7">
        <v>4662100</v>
      </c>
      <c r="W584" s="8">
        <v>6214600</v>
      </c>
      <c r="X584" s="7">
        <v>4365900</v>
      </c>
      <c r="Y584" s="7">
        <v>4520600</v>
      </c>
      <c r="Z584" s="7">
        <v>6817600</v>
      </c>
      <c r="AA584" s="8">
        <v>5084100</v>
      </c>
      <c r="AB584" s="4">
        <v>5764800</v>
      </c>
      <c r="AC584" s="4">
        <v>4254500</v>
      </c>
      <c r="AD584" s="4">
        <v>5844400</v>
      </c>
      <c r="AE584" s="8">
        <v>5236900</v>
      </c>
      <c r="AF584" s="4">
        <v>4290900</v>
      </c>
      <c r="AG584" s="4">
        <v>4867400</v>
      </c>
      <c r="AH584" s="4">
        <v>5400200</v>
      </c>
      <c r="AI584" s="8">
        <v>4972800</v>
      </c>
      <c r="AJ584" s="4">
        <v>4855600</v>
      </c>
      <c r="AK584" s="4">
        <v>5709900</v>
      </c>
      <c r="AL584" s="4">
        <v>5035800</v>
      </c>
    </row>
    <row r="585" spans="1:38" ht="16" x14ac:dyDescent="0.2">
      <c r="A585" s="5" t="s">
        <v>2198</v>
      </c>
      <c r="B585" s="5" t="s">
        <v>2594</v>
      </c>
      <c r="C585" s="7">
        <v>1328900</v>
      </c>
      <c r="D585" s="7">
        <v>1948100</v>
      </c>
      <c r="E585" s="7">
        <v>1712200</v>
      </c>
      <c r="F585" s="7">
        <v>1708800</v>
      </c>
      <c r="G585" s="8">
        <v>1143300</v>
      </c>
      <c r="H585" s="7">
        <v>1205800</v>
      </c>
      <c r="I585" s="7">
        <v>2123400</v>
      </c>
      <c r="J585" s="7">
        <v>1839600</v>
      </c>
      <c r="K585" s="8">
        <v>1376700</v>
      </c>
      <c r="L585" s="7">
        <v>1352700</v>
      </c>
      <c r="M585" s="7">
        <f>AVERAGE(K585:L585,N585)</f>
        <v>1364866.6666666667</v>
      </c>
      <c r="N585" s="7">
        <v>1365200</v>
      </c>
      <c r="O585" s="8">
        <v>1780200</v>
      </c>
      <c r="P585" s="7">
        <v>1727800</v>
      </c>
      <c r="Q585" s="7">
        <v>1494500</v>
      </c>
      <c r="R585" s="7">
        <v>1150600</v>
      </c>
      <c r="S585" s="8">
        <v>1757900</v>
      </c>
      <c r="T585" s="7">
        <v>1716400</v>
      </c>
      <c r="U585" s="7">
        <v>1342200</v>
      </c>
      <c r="V585" s="7">
        <v>1375000</v>
      </c>
      <c r="W585" s="8">
        <v>922810</v>
      </c>
      <c r="X585" s="7">
        <v>985530</v>
      </c>
      <c r="Y585" s="7">
        <v>1207900</v>
      </c>
      <c r="Z585" s="7">
        <v>825880</v>
      </c>
      <c r="AA585" s="8">
        <v>1762400</v>
      </c>
      <c r="AB585" s="4">
        <v>1322200</v>
      </c>
      <c r="AC585" s="4">
        <v>1524500</v>
      </c>
      <c r="AD585" s="4">
        <v>1056900</v>
      </c>
      <c r="AE585" s="8">
        <v>1089700</v>
      </c>
      <c r="AF585" s="4">
        <v>1276400</v>
      </c>
      <c r="AG585" s="4">
        <v>1452400</v>
      </c>
      <c r="AH585" s="4">
        <v>1465400</v>
      </c>
      <c r="AI585" s="8">
        <v>1411800</v>
      </c>
      <c r="AJ585" s="4">
        <v>965040</v>
      </c>
      <c r="AK585" s="4">
        <v>1261500</v>
      </c>
      <c r="AL585" s="4">
        <v>950160</v>
      </c>
    </row>
    <row r="586" spans="1:38" ht="16" x14ac:dyDescent="0.2">
      <c r="A586" s="5" t="s">
        <v>2202</v>
      </c>
      <c r="B586" s="5" t="s">
        <v>2594</v>
      </c>
      <c r="C586" s="7">
        <v>8834500</v>
      </c>
      <c r="D586" s="7">
        <v>15592000</v>
      </c>
      <c r="E586" s="7">
        <v>12941000</v>
      </c>
      <c r="F586" s="7">
        <v>14544000</v>
      </c>
      <c r="G586" s="8">
        <v>15581000</v>
      </c>
      <c r="H586" s="7">
        <v>16076000</v>
      </c>
      <c r="I586" s="7">
        <v>17062000</v>
      </c>
      <c r="J586" s="7">
        <v>16246000</v>
      </c>
      <c r="K586" s="8">
        <v>14085000</v>
      </c>
      <c r="L586" s="7">
        <v>14827000</v>
      </c>
      <c r="M586" s="7">
        <v>15822000</v>
      </c>
      <c r="N586" s="7">
        <v>13025000</v>
      </c>
      <c r="O586" s="8">
        <v>16039000</v>
      </c>
      <c r="P586" s="7">
        <v>9774400</v>
      </c>
      <c r="Q586" s="7">
        <v>15024000</v>
      </c>
      <c r="R586" s="7">
        <v>11240000</v>
      </c>
      <c r="S586" s="8">
        <v>9260800</v>
      </c>
      <c r="T586" s="7">
        <v>15810000</v>
      </c>
      <c r="U586" s="7">
        <v>10929000</v>
      </c>
      <c r="V586" s="7">
        <v>13108000</v>
      </c>
      <c r="W586" s="8">
        <v>14934000</v>
      </c>
      <c r="X586" s="7">
        <v>19639000</v>
      </c>
      <c r="Y586" s="7">
        <v>17104000</v>
      </c>
      <c r="Z586" s="7">
        <v>17036000</v>
      </c>
      <c r="AA586" s="8">
        <v>8841500</v>
      </c>
      <c r="AB586" s="4">
        <v>10470000</v>
      </c>
      <c r="AC586" s="4">
        <v>13817000</v>
      </c>
      <c r="AD586" s="4">
        <v>12902000</v>
      </c>
      <c r="AE586" s="8">
        <v>18516000</v>
      </c>
      <c r="AF586" s="4">
        <v>12667000</v>
      </c>
      <c r="AG586" s="4">
        <v>13360000</v>
      </c>
      <c r="AH586" s="4">
        <v>15516000</v>
      </c>
      <c r="AI586" s="8">
        <v>13645000</v>
      </c>
      <c r="AJ586" s="4">
        <v>15838000</v>
      </c>
      <c r="AK586" s="4">
        <v>17161000</v>
      </c>
      <c r="AL586" s="4">
        <v>15880000</v>
      </c>
    </row>
    <row r="587" spans="1:38" ht="16" x14ac:dyDescent="0.2">
      <c r="A587" s="5" t="s">
        <v>2204</v>
      </c>
      <c r="B587" s="5" t="s">
        <v>2753</v>
      </c>
      <c r="C587" s="7">
        <v>24053000</v>
      </c>
      <c r="D587" s="7">
        <v>25757000</v>
      </c>
      <c r="E587" s="7">
        <v>28377000</v>
      </c>
      <c r="F587" s="7">
        <v>24983000</v>
      </c>
      <c r="G587" s="8">
        <v>19884000</v>
      </c>
      <c r="H587" s="7">
        <v>21638000</v>
      </c>
      <c r="I587" s="7">
        <v>23046000</v>
      </c>
      <c r="J587" s="7">
        <v>24667000</v>
      </c>
      <c r="K587" s="8">
        <v>21558000</v>
      </c>
      <c r="L587" s="7">
        <v>22451000</v>
      </c>
      <c r="M587" s="7">
        <v>24598000</v>
      </c>
      <c r="N587" s="7">
        <v>21589000</v>
      </c>
      <c r="O587" s="8">
        <v>21986000</v>
      </c>
      <c r="P587" s="7">
        <v>27976000</v>
      </c>
      <c r="Q587" s="7">
        <v>28700000</v>
      </c>
      <c r="R587" s="7">
        <v>30950000</v>
      </c>
      <c r="S587" s="8">
        <v>28198000</v>
      </c>
      <c r="T587" s="7">
        <v>23700000</v>
      </c>
      <c r="U587" s="7">
        <v>26325000</v>
      </c>
      <c r="V587" s="7">
        <v>21309000</v>
      </c>
      <c r="W587" s="8">
        <v>22466000</v>
      </c>
      <c r="X587" s="7">
        <v>20878000</v>
      </c>
      <c r="Y587" s="7">
        <v>26358000</v>
      </c>
      <c r="Z587" s="7">
        <v>20490000</v>
      </c>
      <c r="AA587" s="8">
        <v>27012000</v>
      </c>
      <c r="AB587" s="4">
        <v>21762000</v>
      </c>
      <c r="AC587" s="4">
        <v>24142000</v>
      </c>
      <c r="AD587" s="4">
        <v>23083000</v>
      </c>
      <c r="AE587" s="8">
        <v>18730000</v>
      </c>
      <c r="AF587" s="4">
        <v>28485000</v>
      </c>
      <c r="AG587" s="4">
        <v>25591000</v>
      </c>
      <c r="AH587" s="4">
        <v>25239000</v>
      </c>
      <c r="AI587" s="8">
        <v>26683000</v>
      </c>
      <c r="AJ587" s="4">
        <v>23067000</v>
      </c>
      <c r="AK587" s="4">
        <v>24606000</v>
      </c>
      <c r="AL587" s="4">
        <v>22819000</v>
      </c>
    </row>
    <row r="588" spans="1:38" ht="16" x14ac:dyDescent="0.2">
      <c r="A588" s="5" t="s">
        <v>2210</v>
      </c>
      <c r="B588" s="5" t="s">
        <v>2594</v>
      </c>
      <c r="C588" s="7">
        <v>0</v>
      </c>
      <c r="D588" s="7">
        <v>0</v>
      </c>
      <c r="E588" s="7">
        <v>0</v>
      </c>
      <c r="F588" s="7">
        <v>0</v>
      </c>
      <c r="G588" s="8">
        <v>0</v>
      </c>
      <c r="H588" s="7">
        <v>0</v>
      </c>
      <c r="I588" s="7">
        <v>0</v>
      </c>
      <c r="J588" s="7">
        <v>0</v>
      </c>
      <c r="K588" s="8">
        <v>0</v>
      </c>
      <c r="L588" s="7">
        <v>0</v>
      </c>
      <c r="M588" s="7">
        <v>0</v>
      </c>
      <c r="N588" s="7">
        <v>0</v>
      </c>
      <c r="O588" s="8">
        <v>0</v>
      </c>
      <c r="P588" s="7">
        <v>0</v>
      </c>
      <c r="Q588" s="7">
        <v>0</v>
      </c>
      <c r="R588" s="7">
        <v>0</v>
      </c>
      <c r="S588" s="8">
        <v>0</v>
      </c>
      <c r="T588" s="7">
        <v>0</v>
      </c>
      <c r="U588" s="7">
        <v>0</v>
      </c>
      <c r="V588" s="7">
        <v>0</v>
      </c>
      <c r="W588" s="8">
        <v>3827300</v>
      </c>
      <c r="X588" s="7">
        <v>4093900</v>
      </c>
      <c r="Y588" s="7">
        <v>1402400</v>
      </c>
      <c r="Z588" s="7">
        <v>2258000</v>
      </c>
      <c r="AA588" s="8">
        <v>0</v>
      </c>
      <c r="AB588" s="4">
        <v>0</v>
      </c>
      <c r="AC588" s="4">
        <v>0</v>
      </c>
      <c r="AD588" s="4">
        <v>0</v>
      </c>
      <c r="AE588" s="8">
        <v>4229000</v>
      </c>
      <c r="AF588" s="4">
        <v>1616986.67</v>
      </c>
      <c r="AG588" s="4">
        <v>332020</v>
      </c>
      <c r="AH588" s="4">
        <v>289940</v>
      </c>
      <c r="AI588" s="8">
        <v>389440</v>
      </c>
      <c r="AJ588" s="4">
        <v>4222500</v>
      </c>
      <c r="AK588" s="4">
        <v>6716300</v>
      </c>
      <c r="AL588" s="4">
        <v>4470500</v>
      </c>
    </row>
    <row r="589" spans="1:38" ht="16" x14ac:dyDescent="0.2">
      <c r="A589" s="5" t="s">
        <v>2211</v>
      </c>
      <c r="B589" s="5" t="s">
        <v>2594</v>
      </c>
      <c r="C589" s="7">
        <v>0</v>
      </c>
      <c r="D589" s="7">
        <v>0</v>
      </c>
      <c r="E589" s="7">
        <v>0</v>
      </c>
      <c r="F589" s="7">
        <v>0</v>
      </c>
      <c r="G589" s="8">
        <v>0</v>
      </c>
      <c r="H589" s="7">
        <v>0</v>
      </c>
      <c r="I589" s="7">
        <v>0</v>
      </c>
      <c r="J589" s="7">
        <v>0</v>
      </c>
      <c r="K589" s="8">
        <v>0</v>
      </c>
      <c r="L589" s="7">
        <v>0</v>
      </c>
      <c r="M589" s="7">
        <v>0</v>
      </c>
      <c r="N589" s="7">
        <v>0</v>
      </c>
      <c r="O589" s="8">
        <v>0</v>
      </c>
      <c r="P589" s="7">
        <v>0</v>
      </c>
      <c r="Q589" s="7">
        <v>0</v>
      </c>
      <c r="R589" s="7">
        <v>0</v>
      </c>
      <c r="S589" s="8">
        <v>0</v>
      </c>
      <c r="T589" s="7">
        <v>0</v>
      </c>
      <c r="U589" s="7">
        <v>0</v>
      </c>
      <c r="V589" s="7">
        <v>0</v>
      </c>
      <c r="W589" s="8">
        <v>7920800</v>
      </c>
      <c r="X589" s="7">
        <v>6571000</v>
      </c>
      <c r="Y589" s="7">
        <v>5911000</v>
      </c>
      <c r="Z589" s="7">
        <v>7459400</v>
      </c>
      <c r="AA589" s="8">
        <v>0</v>
      </c>
      <c r="AB589" s="4">
        <v>0</v>
      </c>
      <c r="AC589" s="4">
        <v>0</v>
      </c>
      <c r="AD589" s="4">
        <v>0</v>
      </c>
      <c r="AE589" s="8">
        <v>11659000</v>
      </c>
      <c r="AF589" s="4">
        <v>782700</v>
      </c>
      <c r="AG589" s="4">
        <v>4337603.33</v>
      </c>
      <c r="AH589" s="4">
        <v>571110</v>
      </c>
      <c r="AI589" s="8">
        <v>580850</v>
      </c>
      <c r="AJ589" s="4">
        <v>11051000</v>
      </c>
      <c r="AK589" s="4">
        <v>13339000</v>
      </c>
      <c r="AL589" s="4">
        <v>10596000</v>
      </c>
    </row>
    <row r="590" spans="1:38" ht="16" x14ac:dyDescent="0.2">
      <c r="A590" s="5" t="s">
        <v>2213</v>
      </c>
      <c r="B590" s="5" t="s">
        <v>2594</v>
      </c>
      <c r="C590" s="7">
        <v>2540600</v>
      </c>
      <c r="D590" s="7">
        <v>12852000</v>
      </c>
      <c r="E590" s="7">
        <v>10851000</v>
      </c>
      <c r="F590" s="7">
        <v>10568000</v>
      </c>
      <c r="G590" s="8">
        <v>8745200</v>
      </c>
      <c r="H590" s="7">
        <v>7157100</v>
      </c>
      <c r="I590" s="7">
        <v>5533600</v>
      </c>
      <c r="J590" s="7">
        <v>7295800</v>
      </c>
      <c r="K590" s="8">
        <v>6998100</v>
      </c>
      <c r="L590" s="7">
        <v>6437400</v>
      </c>
      <c r="M590" s="7">
        <v>7124000</v>
      </c>
      <c r="N590" s="7">
        <v>8189400</v>
      </c>
      <c r="O590" s="8">
        <v>8022300</v>
      </c>
      <c r="P590" s="7">
        <v>8440800</v>
      </c>
      <c r="Q590" s="7">
        <v>9783300</v>
      </c>
      <c r="R590" s="7">
        <v>6998200</v>
      </c>
      <c r="S590" s="8">
        <v>8169300</v>
      </c>
      <c r="T590" s="7">
        <v>10473000</v>
      </c>
      <c r="U590" s="7">
        <v>9922100</v>
      </c>
      <c r="V590" s="7">
        <v>6123400</v>
      </c>
      <c r="W590" s="8">
        <v>5918600</v>
      </c>
      <c r="X590" s="7">
        <v>5548100</v>
      </c>
      <c r="Y590" s="7">
        <v>6153500</v>
      </c>
      <c r="Z590" s="7">
        <v>4237500</v>
      </c>
      <c r="AA590" s="8">
        <v>7857600</v>
      </c>
      <c r="AB590" s="4">
        <v>7757200</v>
      </c>
      <c r="AC590" s="4">
        <v>9354600</v>
      </c>
      <c r="AD590" s="4">
        <v>8286300</v>
      </c>
      <c r="AE590" s="8">
        <v>4377700</v>
      </c>
      <c r="AF590" s="4">
        <v>9225700</v>
      </c>
      <c r="AG590" s="4">
        <v>6163600</v>
      </c>
      <c r="AH590" s="4">
        <v>9741800</v>
      </c>
      <c r="AI590" s="8">
        <v>8201900</v>
      </c>
      <c r="AJ590" s="4">
        <v>8207800</v>
      </c>
      <c r="AK590" s="4">
        <v>6506100</v>
      </c>
      <c r="AL590" s="4">
        <v>6055900</v>
      </c>
    </row>
    <row r="591" spans="1:38" ht="16" x14ac:dyDescent="0.2">
      <c r="A591" s="5" t="s">
        <v>2215</v>
      </c>
      <c r="B591" s="5" t="s">
        <v>2594</v>
      </c>
      <c r="C591" s="7">
        <v>4774700</v>
      </c>
      <c r="D591" s="7">
        <v>4342700</v>
      </c>
      <c r="E591" s="7">
        <v>4209500</v>
      </c>
      <c r="F591" s="7">
        <v>3851700</v>
      </c>
      <c r="G591" s="8">
        <v>2998900</v>
      </c>
      <c r="H591" s="7">
        <v>3277100</v>
      </c>
      <c r="I591" s="7">
        <v>3554700</v>
      </c>
      <c r="J591" s="7">
        <v>4071000</v>
      </c>
      <c r="K591" s="8">
        <v>3143600</v>
      </c>
      <c r="L591" s="7">
        <v>3384900</v>
      </c>
      <c r="M591" s="7">
        <v>3709700</v>
      </c>
      <c r="N591" s="7">
        <v>3203500</v>
      </c>
      <c r="O591" s="8">
        <v>3312900</v>
      </c>
      <c r="P591" s="7">
        <v>3596500</v>
      </c>
      <c r="Q591" s="7">
        <v>3507400</v>
      </c>
      <c r="R591" s="7">
        <v>3377200</v>
      </c>
      <c r="S591" s="8">
        <v>3284500</v>
      </c>
      <c r="T591" s="7">
        <v>3378300</v>
      </c>
      <c r="U591" s="7">
        <v>4128900</v>
      </c>
      <c r="V591" s="7">
        <v>3949400</v>
      </c>
      <c r="W591" s="8">
        <v>3958000</v>
      </c>
      <c r="X591" s="7">
        <v>5420200</v>
      </c>
      <c r="Y591" s="7">
        <v>3998800</v>
      </c>
      <c r="Z591" s="7">
        <v>4998000</v>
      </c>
      <c r="AA591" s="8">
        <v>4670400</v>
      </c>
      <c r="AB591" s="4">
        <v>4106400</v>
      </c>
      <c r="AC591" s="4">
        <v>4201900</v>
      </c>
      <c r="AD591" s="4">
        <v>3558800</v>
      </c>
      <c r="AE591" s="8">
        <v>5019500</v>
      </c>
      <c r="AF591" s="4">
        <v>5275000</v>
      </c>
      <c r="AG591" s="4">
        <v>4589200</v>
      </c>
      <c r="AH591" s="4">
        <v>4779800</v>
      </c>
      <c r="AI591" s="8">
        <v>4906500</v>
      </c>
      <c r="AJ591" s="4">
        <v>5432600</v>
      </c>
      <c r="AK591" s="4">
        <v>5000100</v>
      </c>
      <c r="AL591" s="4">
        <v>5725400</v>
      </c>
    </row>
    <row r="592" spans="1:38" ht="16" x14ac:dyDescent="0.2">
      <c r="A592" s="5" t="s">
        <v>2216</v>
      </c>
      <c r="B592" s="5" t="s">
        <v>3005</v>
      </c>
      <c r="C592" s="7">
        <v>9138900</v>
      </c>
      <c r="D592" s="7">
        <v>8914200</v>
      </c>
      <c r="E592" s="7">
        <v>9255600</v>
      </c>
      <c r="F592" s="7">
        <v>8910700</v>
      </c>
      <c r="G592" s="8">
        <v>7926300</v>
      </c>
      <c r="H592" s="7">
        <v>8966600</v>
      </c>
      <c r="I592" s="7">
        <v>7254000</v>
      </c>
      <c r="J592" s="7">
        <v>8562100</v>
      </c>
      <c r="K592" s="8">
        <v>7825400</v>
      </c>
      <c r="L592" s="7">
        <v>9780200</v>
      </c>
      <c r="M592" s="7">
        <v>9793400</v>
      </c>
      <c r="N592" s="7">
        <v>7554900</v>
      </c>
      <c r="O592" s="8">
        <v>16700000</v>
      </c>
      <c r="P592" s="7">
        <v>14992000</v>
      </c>
      <c r="Q592" s="7">
        <v>15561000</v>
      </c>
      <c r="R592" s="7">
        <v>14017000</v>
      </c>
      <c r="S592" s="8">
        <v>7751000</v>
      </c>
      <c r="T592" s="7">
        <v>8436900</v>
      </c>
      <c r="U592" s="7">
        <v>7976600</v>
      </c>
      <c r="V592" s="7">
        <v>6557400</v>
      </c>
      <c r="W592" s="8">
        <v>12350000</v>
      </c>
      <c r="X592" s="7">
        <v>15279000</v>
      </c>
      <c r="Y592" s="7">
        <v>18408000</v>
      </c>
      <c r="Z592" s="7">
        <v>19476000</v>
      </c>
      <c r="AA592" s="8">
        <v>10111000</v>
      </c>
      <c r="AB592" s="4">
        <v>10682000</v>
      </c>
      <c r="AC592" s="4">
        <v>10935000</v>
      </c>
      <c r="AD592" s="4">
        <f>AVERAGE(AA592:AC592)</f>
        <v>10576000</v>
      </c>
      <c r="AE592" s="8">
        <v>14484000</v>
      </c>
      <c r="AF592" s="4">
        <v>12649000</v>
      </c>
      <c r="AG592" s="4">
        <v>12351000</v>
      </c>
      <c r="AH592" s="4">
        <v>12748000</v>
      </c>
      <c r="AI592" s="8">
        <v>15509000</v>
      </c>
      <c r="AJ592" s="4">
        <v>14066000</v>
      </c>
      <c r="AK592" s="4">
        <v>15486000</v>
      </c>
      <c r="AL592" s="4">
        <v>14058000</v>
      </c>
    </row>
    <row r="593" spans="1:38" ht="16" x14ac:dyDescent="0.2">
      <c r="A593" s="5" t="s">
        <v>2218</v>
      </c>
      <c r="B593" s="5" t="s">
        <v>2594</v>
      </c>
      <c r="C593" s="7">
        <v>3502900</v>
      </c>
      <c r="D593" s="7">
        <v>1939300</v>
      </c>
      <c r="E593" s="7">
        <v>5027500</v>
      </c>
      <c r="F593" s="7">
        <v>3541900</v>
      </c>
      <c r="G593" s="8">
        <f>AVERAGE(H593:J593)</f>
        <v>1472900</v>
      </c>
      <c r="H593" s="7">
        <v>1482000</v>
      </c>
      <c r="I593" s="7">
        <v>1374800</v>
      </c>
      <c r="J593" s="7">
        <v>1561900</v>
      </c>
      <c r="K593" s="8">
        <v>1302900</v>
      </c>
      <c r="L593" s="7">
        <v>1381800</v>
      </c>
      <c r="M593" s="7">
        <v>1967300</v>
      </c>
      <c r="N593" s="7">
        <v>3949500</v>
      </c>
      <c r="O593" s="8">
        <v>4142100</v>
      </c>
      <c r="P593" s="7">
        <v>2997200</v>
      </c>
      <c r="Q593" s="7">
        <v>1385500</v>
      </c>
      <c r="R593" s="7">
        <v>1800000</v>
      </c>
      <c r="S593" s="8">
        <v>1353700</v>
      </c>
      <c r="T593" s="7">
        <f>AVERAGE(S593,U593:V593)</f>
        <v>1449533.3333333333</v>
      </c>
      <c r="U593" s="7">
        <v>1491800</v>
      </c>
      <c r="V593" s="7">
        <v>1503100</v>
      </c>
      <c r="W593" s="8">
        <v>1373700</v>
      </c>
      <c r="X593" s="7">
        <v>1141100</v>
      </c>
      <c r="Y593" s="7">
        <v>1491800</v>
      </c>
      <c r="Z593" s="7">
        <v>1781400</v>
      </c>
      <c r="AA593" s="8">
        <v>1512800</v>
      </c>
      <c r="AB593" s="4">
        <v>1709800</v>
      </c>
      <c r="AC593" s="4">
        <v>2049700</v>
      </c>
      <c r="AD593" s="4">
        <v>1223400</v>
      </c>
      <c r="AE593" s="8">
        <v>1514100</v>
      </c>
      <c r="AF593" s="4">
        <v>2533300</v>
      </c>
      <c r="AG593" s="4">
        <v>2429700</v>
      </c>
      <c r="AH593" s="4">
        <v>1715400</v>
      </c>
      <c r="AI593" s="8">
        <v>1599300</v>
      </c>
      <c r="AJ593" s="4">
        <v>1595900</v>
      </c>
      <c r="AK593" s="4">
        <v>1470700</v>
      </c>
      <c r="AL593" s="4">
        <v>1855500</v>
      </c>
    </row>
    <row r="594" spans="1:38" ht="16" x14ac:dyDescent="0.2">
      <c r="A594" s="5" t="s">
        <v>2220</v>
      </c>
      <c r="B594" s="5" t="s">
        <v>2594</v>
      </c>
      <c r="C594" s="7">
        <v>3292900</v>
      </c>
      <c r="D594" s="7">
        <v>2423300</v>
      </c>
      <c r="E594" s="7">
        <v>1944300</v>
      </c>
      <c r="F594" s="7">
        <v>2190800</v>
      </c>
      <c r="G594" s="8">
        <v>2645500</v>
      </c>
      <c r="H594" s="7">
        <v>2347200</v>
      </c>
      <c r="I594" s="7">
        <v>2284000</v>
      </c>
      <c r="J594" s="7">
        <v>2562000</v>
      </c>
      <c r="K594" s="8">
        <v>2587300</v>
      </c>
      <c r="L594" s="7">
        <v>2019100</v>
      </c>
      <c r="M594" s="7">
        <v>2171600</v>
      </c>
      <c r="N594" s="7">
        <v>2162500</v>
      </c>
      <c r="O594" s="8">
        <v>2323000</v>
      </c>
      <c r="P594" s="7">
        <v>2584300</v>
      </c>
      <c r="Q594" s="7">
        <v>2029100</v>
      </c>
      <c r="R594" s="7">
        <v>1927500</v>
      </c>
      <c r="S594" s="8">
        <v>1903000</v>
      </c>
      <c r="T594" s="7">
        <f>AVERAGE(S594,U594:V594)</f>
        <v>1938833.3333333333</v>
      </c>
      <c r="U594" s="7">
        <v>1876500</v>
      </c>
      <c r="V594" s="7">
        <v>2037000</v>
      </c>
      <c r="W594" s="8">
        <v>3146500</v>
      </c>
      <c r="X594" s="7">
        <v>2925900</v>
      </c>
      <c r="Y594" s="7">
        <v>3059600</v>
      </c>
      <c r="Z594" s="7">
        <v>3016100</v>
      </c>
      <c r="AA594" s="8">
        <v>2862500</v>
      </c>
      <c r="AB594" s="4">
        <v>2615000</v>
      </c>
      <c r="AC594" s="4">
        <v>1714800</v>
      </c>
      <c r="AD594" s="4">
        <v>3662700</v>
      </c>
      <c r="AE594" s="8">
        <v>2535100</v>
      </c>
      <c r="AF594" s="4">
        <v>2549700</v>
      </c>
      <c r="AG594" s="4">
        <v>2465800</v>
      </c>
      <c r="AH594" s="4">
        <v>2394000</v>
      </c>
      <c r="AI594" s="8">
        <v>2570900</v>
      </c>
      <c r="AJ594" s="4">
        <v>2428300</v>
      </c>
      <c r="AK594" s="4">
        <v>2178500</v>
      </c>
      <c r="AL594" s="4">
        <v>2425900</v>
      </c>
    </row>
    <row r="595" spans="1:38" ht="16" x14ac:dyDescent="0.2">
      <c r="A595" s="5" t="s">
        <v>2221</v>
      </c>
      <c r="B595" s="5" t="s">
        <v>2594</v>
      </c>
      <c r="C595" s="7">
        <v>16521000</v>
      </c>
      <c r="D595" s="7">
        <v>13260000</v>
      </c>
      <c r="E595" s="7">
        <v>11555000</v>
      </c>
      <c r="F595" s="7">
        <v>12006000</v>
      </c>
      <c r="G595" s="8">
        <v>8273700</v>
      </c>
      <c r="H595" s="7">
        <v>7830900</v>
      </c>
      <c r="I595" s="7">
        <v>7620000</v>
      </c>
      <c r="J595" s="7">
        <v>8789300</v>
      </c>
      <c r="K595" s="8">
        <v>7834100</v>
      </c>
      <c r="L595" s="7">
        <v>7940900</v>
      </c>
      <c r="M595" s="7">
        <v>10121000</v>
      </c>
      <c r="N595" s="7">
        <v>9072300</v>
      </c>
      <c r="O595" s="8">
        <v>9931100</v>
      </c>
      <c r="P595" s="7">
        <v>10114000</v>
      </c>
      <c r="Q595" s="7">
        <v>10463000</v>
      </c>
      <c r="R595" s="7">
        <v>8831700</v>
      </c>
      <c r="S595" s="8">
        <v>10151000</v>
      </c>
      <c r="T595" s="7">
        <v>9378400</v>
      </c>
      <c r="U595" s="7">
        <v>13853000</v>
      </c>
      <c r="V595" s="7">
        <v>11124000</v>
      </c>
      <c r="W595" s="8">
        <v>8621600</v>
      </c>
      <c r="X595" s="7">
        <v>6937000</v>
      </c>
      <c r="Y595" s="7">
        <v>8701800</v>
      </c>
      <c r="Z595" s="7">
        <v>6133000</v>
      </c>
      <c r="AA595" s="8">
        <v>11973000</v>
      </c>
      <c r="AB595" s="4">
        <v>10530000</v>
      </c>
      <c r="AC595" s="4">
        <v>11021000</v>
      </c>
      <c r="AD595" s="4">
        <v>10008000</v>
      </c>
      <c r="AE595" s="8">
        <v>5463700</v>
      </c>
      <c r="AF595" s="4">
        <v>9094600</v>
      </c>
      <c r="AG595" s="4">
        <v>9302100</v>
      </c>
      <c r="AH595" s="4">
        <v>8028500</v>
      </c>
      <c r="AI595" s="8">
        <v>9056800</v>
      </c>
      <c r="AJ595" s="4">
        <v>7345800</v>
      </c>
      <c r="AK595" s="4">
        <v>5625100</v>
      </c>
      <c r="AL595" s="4">
        <v>6162200</v>
      </c>
    </row>
    <row r="596" spans="1:38" ht="16" x14ac:dyDescent="0.2">
      <c r="A596" s="5" t="s">
        <v>2222</v>
      </c>
      <c r="B596" s="5" t="s">
        <v>2594</v>
      </c>
      <c r="C596" s="7">
        <v>1041250</v>
      </c>
      <c r="D596" s="7">
        <v>1173900</v>
      </c>
      <c r="E596" s="7">
        <v>1003700</v>
      </c>
      <c r="F596" s="7">
        <v>946150</v>
      </c>
      <c r="G596" s="8">
        <v>705530</v>
      </c>
      <c r="H596" s="7">
        <v>785280</v>
      </c>
      <c r="I596" s="7">
        <v>853450</v>
      </c>
      <c r="J596" s="7">
        <v>873180</v>
      </c>
      <c r="K596" s="8">
        <v>788220</v>
      </c>
      <c r="L596" s="7">
        <v>645390</v>
      </c>
      <c r="M596" s="7">
        <v>775490</v>
      </c>
      <c r="N596" s="7">
        <v>658150</v>
      </c>
      <c r="O596" s="8">
        <v>646260</v>
      </c>
      <c r="P596" s="7">
        <v>708520</v>
      </c>
      <c r="Q596" s="7">
        <v>641300</v>
      </c>
      <c r="R596" s="7">
        <v>620410</v>
      </c>
      <c r="S596" s="8">
        <v>698290</v>
      </c>
      <c r="T596" s="7">
        <v>641910</v>
      </c>
      <c r="U596" s="7">
        <v>683490</v>
      </c>
      <c r="V596" s="7">
        <v>815570</v>
      </c>
      <c r="W596" s="8">
        <v>440970</v>
      </c>
      <c r="X596" s="7">
        <v>515620</v>
      </c>
      <c r="Y596" s="7">
        <v>783390</v>
      </c>
      <c r="Z596" s="7">
        <v>472020</v>
      </c>
      <c r="AA596" s="8">
        <v>631700</v>
      </c>
      <c r="AB596" s="4">
        <v>747470</v>
      </c>
      <c r="AC596" s="4">
        <v>479060</v>
      </c>
      <c r="AD596" s="4">
        <v>759010</v>
      </c>
      <c r="AE596" s="8">
        <v>748673.33299999998</v>
      </c>
      <c r="AF596" s="4">
        <v>767580</v>
      </c>
      <c r="AG596" s="4">
        <v>686830</v>
      </c>
      <c r="AH596" s="4">
        <v>791610</v>
      </c>
      <c r="AI596" s="8">
        <v>713510</v>
      </c>
      <c r="AJ596" s="4">
        <v>697160</v>
      </c>
      <c r="AK596" s="4">
        <f>AVERAGE(AI596:AJ596,AL596)</f>
        <v>715460</v>
      </c>
      <c r="AL596" s="4">
        <v>735710</v>
      </c>
    </row>
    <row r="597" spans="1:38" ht="16" x14ac:dyDescent="0.2">
      <c r="A597" s="5" t="s">
        <v>2225</v>
      </c>
      <c r="B597" s="5" t="s">
        <v>2594</v>
      </c>
      <c r="C597" s="7">
        <v>9999200</v>
      </c>
      <c r="D597" s="7">
        <v>9359000</v>
      </c>
      <c r="E597" s="7">
        <v>10824000</v>
      </c>
      <c r="F597" s="7">
        <v>11491000</v>
      </c>
      <c r="G597" s="8">
        <v>8484400</v>
      </c>
      <c r="H597" s="7">
        <v>7782500</v>
      </c>
      <c r="I597" s="7">
        <v>9440600</v>
      </c>
      <c r="J597" s="7">
        <v>10007000</v>
      </c>
      <c r="K597" s="8">
        <v>8586700</v>
      </c>
      <c r="L597" s="7">
        <v>9859600</v>
      </c>
      <c r="M597" s="7">
        <v>8942200</v>
      </c>
      <c r="N597" s="7">
        <v>9314300</v>
      </c>
      <c r="O597" s="8">
        <v>8371900</v>
      </c>
      <c r="P597" s="7">
        <v>8029500</v>
      </c>
      <c r="Q597" s="7">
        <v>8417400</v>
      </c>
      <c r="R597" s="7">
        <v>8784700</v>
      </c>
      <c r="S597" s="8">
        <v>7584300</v>
      </c>
      <c r="T597" s="7">
        <v>7362600</v>
      </c>
      <c r="U597" s="7">
        <v>7019200</v>
      </c>
      <c r="V597" s="7">
        <v>8188000</v>
      </c>
      <c r="W597" s="8">
        <v>7617900</v>
      </c>
      <c r="X597" s="7">
        <v>7639100</v>
      </c>
      <c r="Y597" s="7">
        <v>6847100</v>
      </c>
      <c r="Z597" s="7">
        <v>7015900</v>
      </c>
      <c r="AA597" s="8">
        <v>7915300</v>
      </c>
      <c r="AB597" s="4">
        <v>7793200</v>
      </c>
      <c r="AC597" s="4">
        <v>8571900</v>
      </c>
      <c r="AD597" s="4">
        <v>9669400</v>
      </c>
      <c r="AE597" s="8">
        <v>6947500</v>
      </c>
      <c r="AF597" s="4">
        <v>8482600</v>
      </c>
      <c r="AG597" s="4">
        <v>8722200</v>
      </c>
      <c r="AH597" s="4">
        <v>9158000</v>
      </c>
      <c r="AI597" s="8">
        <v>8213100</v>
      </c>
      <c r="AJ597" s="4">
        <v>6934700</v>
      </c>
      <c r="AK597" s="4">
        <v>7129800</v>
      </c>
      <c r="AL597" s="4">
        <v>7751800</v>
      </c>
    </row>
    <row r="598" spans="1:38" ht="16" x14ac:dyDescent="0.2">
      <c r="A598" s="5" t="s">
        <v>2227</v>
      </c>
      <c r="B598" s="5" t="s">
        <v>2594</v>
      </c>
      <c r="C598" s="7">
        <v>1447666.67</v>
      </c>
      <c r="D598" s="7">
        <v>1408300</v>
      </c>
      <c r="E598" s="7">
        <v>1710400</v>
      </c>
      <c r="F598" s="7">
        <v>1224300</v>
      </c>
      <c r="G598" s="8">
        <v>1257500</v>
      </c>
      <c r="H598" s="7">
        <v>2667200</v>
      </c>
      <c r="I598" s="7">
        <v>1760900</v>
      </c>
      <c r="J598" s="7">
        <v>1850400</v>
      </c>
      <c r="K598" s="8">
        <v>1442600</v>
      </c>
      <c r="L598" s="7">
        <v>2207800</v>
      </c>
      <c r="M598" s="7">
        <v>2831900</v>
      </c>
      <c r="N598" s="7">
        <v>1819400</v>
      </c>
      <c r="O598" s="8">
        <v>718290</v>
      </c>
      <c r="P598" s="7">
        <v>1754500</v>
      </c>
      <c r="Q598" s="7">
        <v>1050700</v>
      </c>
      <c r="R598" s="7">
        <v>716480</v>
      </c>
      <c r="S598" s="8">
        <v>1656600</v>
      </c>
      <c r="T598" s="7">
        <v>1791300</v>
      </c>
      <c r="U598" s="7">
        <v>1336800</v>
      </c>
      <c r="V598" s="7">
        <v>1547300</v>
      </c>
      <c r="W598" s="8">
        <v>1797100</v>
      </c>
      <c r="X598" s="7">
        <v>1723400</v>
      </c>
      <c r="Y598" s="7">
        <v>1912600</v>
      </c>
      <c r="Z598" s="7">
        <v>2205100</v>
      </c>
      <c r="AA598" s="8">
        <v>1649000</v>
      </c>
      <c r="AB598" s="4">
        <v>1466300</v>
      </c>
      <c r="AC598" s="4">
        <v>1383900</v>
      </c>
      <c r="AD598" s="4">
        <v>1192900</v>
      </c>
      <c r="AE598" s="8">
        <v>3182300</v>
      </c>
      <c r="AF598" s="4">
        <v>1909800</v>
      </c>
      <c r="AG598" s="4">
        <v>1161400</v>
      </c>
      <c r="AH598" s="4">
        <v>1514900</v>
      </c>
      <c r="AI598" s="8">
        <v>1695500</v>
      </c>
      <c r="AJ598" s="4">
        <v>1884100</v>
      </c>
      <c r="AK598" s="4">
        <v>3804200</v>
      </c>
      <c r="AL598" s="4">
        <v>2888800</v>
      </c>
    </row>
    <row r="599" spans="1:38" ht="16" x14ac:dyDescent="0.2">
      <c r="A599" s="5" t="s">
        <v>2228</v>
      </c>
      <c r="B599" s="5" t="s">
        <v>3272</v>
      </c>
      <c r="C599" s="7">
        <v>0</v>
      </c>
      <c r="D599" s="7">
        <v>0</v>
      </c>
      <c r="E599" s="7">
        <v>0</v>
      </c>
      <c r="F599" s="7">
        <v>0</v>
      </c>
      <c r="G599" s="8">
        <v>0</v>
      </c>
      <c r="H599" s="7">
        <v>0</v>
      </c>
      <c r="I599" s="7">
        <v>0</v>
      </c>
      <c r="J599" s="7">
        <v>0</v>
      </c>
      <c r="K599" s="8">
        <v>0</v>
      </c>
      <c r="L599" s="7">
        <v>0</v>
      </c>
      <c r="M599" s="7">
        <v>0</v>
      </c>
      <c r="N599" s="7">
        <v>0</v>
      </c>
      <c r="O599" s="8">
        <v>0</v>
      </c>
      <c r="P599" s="7">
        <v>0</v>
      </c>
      <c r="Q599" s="7">
        <v>0</v>
      </c>
      <c r="R599" s="7">
        <v>0</v>
      </c>
      <c r="S599" s="8">
        <v>0</v>
      </c>
      <c r="T599" s="7">
        <v>0</v>
      </c>
      <c r="U599" s="7">
        <v>0</v>
      </c>
      <c r="V599" s="7">
        <v>0</v>
      </c>
      <c r="W599" s="8">
        <v>0</v>
      </c>
      <c r="X599" s="7">
        <v>0</v>
      </c>
      <c r="Y599" s="7">
        <v>0</v>
      </c>
      <c r="Z599" s="7">
        <v>0</v>
      </c>
      <c r="AA599" s="8">
        <v>0</v>
      </c>
      <c r="AB599" s="4">
        <v>0</v>
      </c>
      <c r="AC599" s="4">
        <v>0</v>
      </c>
      <c r="AD599" s="4">
        <v>0</v>
      </c>
      <c r="AE599" s="8">
        <v>0</v>
      </c>
      <c r="AF599" s="4">
        <v>0</v>
      </c>
      <c r="AG599" s="4">
        <v>0</v>
      </c>
      <c r="AH599" s="4">
        <v>0</v>
      </c>
      <c r="AI599" s="8">
        <v>1008833.33</v>
      </c>
      <c r="AJ599" s="4">
        <v>983190</v>
      </c>
      <c r="AK599" s="4">
        <v>923910</v>
      </c>
      <c r="AL599" s="4">
        <v>1119400</v>
      </c>
    </row>
    <row r="600" spans="1:38" ht="16" x14ac:dyDescent="0.2">
      <c r="A600" s="5" t="s">
        <v>2230</v>
      </c>
      <c r="B600" s="5" t="s">
        <v>2594</v>
      </c>
      <c r="C600" s="7">
        <v>2041500</v>
      </c>
      <c r="D600" s="7">
        <v>13430000</v>
      </c>
      <c r="E600" s="7">
        <v>11442000</v>
      </c>
      <c r="F600" s="7">
        <v>14717000</v>
      </c>
      <c r="G600" s="8">
        <v>13485000</v>
      </c>
      <c r="H600" s="7">
        <f>AVERAGE(G600,I600:J600)</f>
        <v>13576000</v>
      </c>
      <c r="I600" s="7">
        <v>13557000</v>
      </c>
      <c r="J600" s="7">
        <v>13686000</v>
      </c>
      <c r="K600" s="8">
        <v>12864000</v>
      </c>
      <c r="L600" s="7">
        <v>11747000</v>
      </c>
      <c r="M600" s="7">
        <v>10331000</v>
      </c>
      <c r="N600" s="7">
        <v>10644000</v>
      </c>
      <c r="O600" s="8">
        <v>8564600</v>
      </c>
      <c r="P600" s="7">
        <v>9805600</v>
      </c>
      <c r="Q600" s="7">
        <v>11007000</v>
      </c>
      <c r="R600" s="7">
        <v>10675000</v>
      </c>
      <c r="S600" s="8">
        <v>12075000</v>
      </c>
      <c r="T600" s="7">
        <v>11122000</v>
      </c>
      <c r="U600" s="7">
        <v>10932000</v>
      </c>
      <c r="V600" s="7">
        <v>13078000</v>
      </c>
      <c r="W600" s="8">
        <v>10357000</v>
      </c>
      <c r="X600" s="7">
        <v>9889700</v>
      </c>
      <c r="Y600" s="7">
        <v>10687000</v>
      </c>
      <c r="Z600" s="7">
        <v>10973000</v>
      </c>
      <c r="AA600" s="8">
        <v>11271000</v>
      </c>
      <c r="AB600" s="4">
        <v>11338000</v>
      </c>
      <c r="AC600" s="4">
        <v>10961000</v>
      </c>
      <c r="AD600" s="4">
        <f>AVERAGE(AA600:AC600)</f>
        <v>11190000</v>
      </c>
      <c r="AE600" s="8">
        <v>9545800</v>
      </c>
      <c r="AF600" s="4">
        <v>11417000</v>
      </c>
      <c r="AG600" s="4">
        <v>10881000</v>
      </c>
      <c r="AH600" s="4">
        <v>12207000</v>
      </c>
      <c r="AI600" s="8">
        <v>12743000</v>
      </c>
      <c r="AJ600" s="4">
        <v>9767500</v>
      </c>
      <c r="AK600" s="4">
        <v>8623800</v>
      </c>
      <c r="AL600" s="4">
        <v>10118000</v>
      </c>
    </row>
    <row r="601" spans="1:38" ht="16" x14ac:dyDescent="0.2">
      <c r="A601" s="5" t="s">
        <v>2232</v>
      </c>
      <c r="B601" s="5" t="s">
        <v>2594</v>
      </c>
      <c r="C601" s="7">
        <v>1754400</v>
      </c>
      <c r="D601" s="7">
        <v>1360000</v>
      </c>
      <c r="E601" s="7">
        <v>1450400</v>
      </c>
      <c r="F601" s="7">
        <v>1181800</v>
      </c>
      <c r="G601" s="8">
        <v>1021500</v>
      </c>
      <c r="H601" s="7">
        <v>1251200</v>
      </c>
      <c r="I601" s="7">
        <v>1359300</v>
      </c>
      <c r="J601" s="7">
        <v>1501900</v>
      </c>
      <c r="K601" s="8">
        <v>1480800</v>
      </c>
      <c r="L601" s="7">
        <v>1455500</v>
      </c>
      <c r="M601" s="7">
        <f>AVERAGE(K601:L601,N601)</f>
        <v>1437866.6666666667</v>
      </c>
      <c r="N601" s="7">
        <v>1377300</v>
      </c>
      <c r="O601" s="8">
        <v>1230900</v>
      </c>
      <c r="P601" s="7">
        <v>1540600</v>
      </c>
      <c r="Q601" s="7">
        <v>1662900</v>
      </c>
      <c r="R601" s="7">
        <v>1209400</v>
      </c>
      <c r="S601" s="8">
        <v>1430100</v>
      </c>
      <c r="T601" s="7">
        <v>1561800</v>
      </c>
      <c r="U601" s="7">
        <v>1382500</v>
      </c>
      <c r="V601" s="7">
        <v>1838800</v>
      </c>
      <c r="W601" s="8">
        <v>1624800</v>
      </c>
      <c r="X601" s="7">
        <v>2001300</v>
      </c>
      <c r="Y601" s="7">
        <v>1799200</v>
      </c>
      <c r="Z601" s="7">
        <v>1474100</v>
      </c>
      <c r="AA601" s="8">
        <v>1550500</v>
      </c>
      <c r="AB601" s="4">
        <v>1512200</v>
      </c>
      <c r="AC601" s="4">
        <v>1301900</v>
      </c>
      <c r="AD601" s="4">
        <v>1828800</v>
      </c>
      <c r="AE601" s="8">
        <v>1836800</v>
      </c>
      <c r="AF601" s="4">
        <v>1393500</v>
      </c>
      <c r="AG601" s="4">
        <v>1360200</v>
      </c>
      <c r="AH601" s="4">
        <v>1776400</v>
      </c>
      <c r="AI601" s="8">
        <v>1534000</v>
      </c>
      <c r="AJ601" s="4">
        <v>1735300</v>
      </c>
      <c r="AK601" s="4">
        <v>1451800</v>
      </c>
      <c r="AL601" s="4">
        <v>1738300</v>
      </c>
    </row>
    <row r="602" spans="1:38" ht="16" x14ac:dyDescent="0.2">
      <c r="A602" s="5" t="s">
        <v>2234</v>
      </c>
      <c r="B602" s="5" t="s">
        <v>2594</v>
      </c>
      <c r="C602" s="7">
        <v>2817900</v>
      </c>
      <c r="D602" s="7">
        <v>3343300</v>
      </c>
      <c r="E602" s="7">
        <v>1774900</v>
      </c>
      <c r="F602" s="7">
        <v>3335500</v>
      </c>
      <c r="G602" s="8">
        <v>2640800</v>
      </c>
      <c r="H602" s="7">
        <f>AVERAGE(G602,I602:J602)</f>
        <v>2537233.3333333335</v>
      </c>
      <c r="I602" s="7">
        <v>2271200</v>
      </c>
      <c r="J602" s="7">
        <v>2699700</v>
      </c>
      <c r="K602" s="8">
        <f>AVERAGE(L602:N602)</f>
        <v>2408633.3333333335</v>
      </c>
      <c r="L602" s="7">
        <v>2294000</v>
      </c>
      <c r="M602" s="7">
        <v>2533700</v>
      </c>
      <c r="N602" s="7">
        <v>2398200</v>
      </c>
      <c r="O602" s="8">
        <v>6878200</v>
      </c>
      <c r="P602" s="7">
        <f>AVERAGE(O602,Q602:R602)</f>
        <v>6864866.666666667</v>
      </c>
      <c r="Q602" s="7">
        <v>6813200</v>
      </c>
      <c r="R602" s="7">
        <v>6903200</v>
      </c>
      <c r="S602" s="8">
        <v>3063300</v>
      </c>
      <c r="T602" s="7">
        <v>2156900</v>
      </c>
      <c r="U602" s="7">
        <v>2276933.33</v>
      </c>
      <c r="V602" s="7">
        <v>1610600</v>
      </c>
      <c r="W602" s="8">
        <v>18161000</v>
      </c>
      <c r="X602" s="7">
        <v>27502000</v>
      </c>
      <c r="Y602" s="7">
        <v>26605000</v>
      </c>
      <c r="Z602" s="7">
        <v>38677000</v>
      </c>
      <c r="AA602" s="8">
        <v>4039800</v>
      </c>
      <c r="AB602" s="4">
        <v>6462500</v>
      </c>
      <c r="AC602" s="4">
        <v>6734500</v>
      </c>
      <c r="AD602" s="4">
        <v>9103800</v>
      </c>
      <c r="AE602" s="8">
        <f>AVERAGE(AF602:AH602)</f>
        <v>8114066.666666667</v>
      </c>
      <c r="AF602" s="4">
        <v>7749300</v>
      </c>
      <c r="AG602" s="4">
        <v>7723800</v>
      </c>
      <c r="AH602" s="4">
        <v>8869100</v>
      </c>
      <c r="AI602" s="8">
        <f>AVERAGE(AJ602:AL602)</f>
        <v>28485333.333333332</v>
      </c>
      <c r="AJ602" s="4">
        <v>29344000</v>
      </c>
      <c r="AK602" s="4">
        <v>27407000</v>
      </c>
      <c r="AL602" s="4">
        <v>28705000</v>
      </c>
    </row>
    <row r="603" spans="1:38" ht="16" x14ac:dyDescent="0.2">
      <c r="A603" s="5" t="s">
        <v>2237</v>
      </c>
      <c r="B603" s="5" t="s">
        <v>3102</v>
      </c>
      <c r="C603" s="7">
        <v>6580500</v>
      </c>
      <c r="D603" s="7">
        <v>4129400</v>
      </c>
      <c r="E603" s="7">
        <v>4255900</v>
      </c>
      <c r="F603" s="7">
        <v>3587900</v>
      </c>
      <c r="G603" s="8">
        <v>3629200</v>
      </c>
      <c r="H603" s="7">
        <v>3272500</v>
      </c>
      <c r="I603" s="7">
        <v>3033500</v>
      </c>
      <c r="J603" s="7">
        <v>3384300</v>
      </c>
      <c r="K603" s="8">
        <v>3976100</v>
      </c>
      <c r="L603" s="7">
        <v>3342000</v>
      </c>
      <c r="M603" s="7">
        <v>3670500</v>
      </c>
      <c r="N603" s="7">
        <v>3280700</v>
      </c>
      <c r="O603" s="8">
        <v>2845800</v>
      </c>
      <c r="P603" s="7">
        <v>4358300</v>
      </c>
      <c r="Q603" s="7">
        <v>3664900</v>
      </c>
      <c r="R603" s="7">
        <v>2321200</v>
      </c>
      <c r="S603" s="8">
        <v>4395400</v>
      </c>
      <c r="T603" s="7">
        <v>4409700</v>
      </c>
      <c r="U603" s="7">
        <v>4936300</v>
      </c>
      <c r="V603" s="7">
        <v>3212600</v>
      </c>
      <c r="W603" s="8">
        <v>3544900</v>
      </c>
      <c r="X603" s="7">
        <v>3156000</v>
      </c>
      <c r="Y603" s="7">
        <v>3773100</v>
      </c>
      <c r="Z603" s="7">
        <v>3412600</v>
      </c>
      <c r="AA603" s="8">
        <v>3746900</v>
      </c>
      <c r="AB603" s="4">
        <v>4228000</v>
      </c>
      <c r="AC603" s="4">
        <v>3817200</v>
      </c>
      <c r="AD603" s="4">
        <v>4646800</v>
      </c>
      <c r="AE603" s="8">
        <v>2952300</v>
      </c>
      <c r="AF603" s="4">
        <v>3830700</v>
      </c>
      <c r="AG603" s="4">
        <v>3521000</v>
      </c>
      <c r="AH603" s="4">
        <v>3378900</v>
      </c>
      <c r="AI603" s="8">
        <v>3415800</v>
      </c>
      <c r="AJ603" s="4">
        <v>3189100</v>
      </c>
      <c r="AK603" s="4">
        <v>3395200</v>
      </c>
      <c r="AL603" s="4">
        <v>3067100</v>
      </c>
    </row>
    <row r="604" spans="1:38" ht="16" x14ac:dyDescent="0.2">
      <c r="A604" s="5" t="s">
        <v>2238</v>
      </c>
      <c r="B604" s="5" t="s">
        <v>2594</v>
      </c>
      <c r="C604" s="7">
        <v>0</v>
      </c>
      <c r="D604" s="7">
        <v>0</v>
      </c>
      <c r="E604" s="7">
        <v>0</v>
      </c>
      <c r="F604" s="7">
        <v>0</v>
      </c>
      <c r="G604" s="8">
        <v>0</v>
      </c>
      <c r="H604" s="7">
        <v>0</v>
      </c>
      <c r="I604" s="7">
        <v>0</v>
      </c>
      <c r="J604" s="7">
        <v>0</v>
      </c>
      <c r="K604" s="8">
        <v>0</v>
      </c>
      <c r="L604" s="7">
        <v>0</v>
      </c>
      <c r="M604" s="7">
        <v>0</v>
      </c>
      <c r="N604" s="7">
        <v>0</v>
      </c>
      <c r="O604" s="8">
        <v>0</v>
      </c>
      <c r="P604" s="7">
        <v>0</v>
      </c>
      <c r="Q604" s="7">
        <v>0</v>
      </c>
      <c r="R604" s="7">
        <v>0</v>
      </c>
      <c r="S604" s="8">
        <v>0</v>
      </c>
      <c r="T604" s="7">
        <v>0</v>
      </c>
      <c r="U604" s="7">
        <v>0</v>
      </c>
      <c r="V604" s="7">
        <v>0</v>
      </c>
      <c r="W604" s="8">
        <v>1674666.67</v>
      </c>
      <c r="X604" s="7">
        <v>1608700</v>
      </c>
      <c r="Y604" s="7">
        <v>1402600</v>
      </c>
      <c r="Z604" s="7">
        <v>2012700</v>
      </c>
      <c r="AA604" s="8">
        <v>0</v>
      </c>
      <c r="AB604" s="4">
        <v>0</v>
      </c>
      <c r="AC604" s="4">
        <v>0</v>
      </c>
      <c r="AD604" s="4">
        <v>0</v>
      </c>
      <c r="AE604" s="8">
        <v>0</v>
      </c>
      <c r="AF604" s="4">
        <v>0</v>
      </c>
      <c r="AG604" s="4">
        <v>0</v>
      </c>
      <c r="AH604" s="4">
        <v>0</v>
      </c>
      <c r="AI604" s="8">
        <v>2190966.67</v>
      </c>
      <c r="AJ604" s="4">
        <v>1545500</v>
      </c>
      <c r="AK604" s="4">
        <v>2792100</v>
      </c>
      <c r="AL604" s="4">
        <v>2235300</v>
      </c>
    </row>
    <row r="605" spans="1:38" ht="16" x14ac:dyDescent="0.2">
      <c r="A605" s="5" t="s">
        <v>2239</v>
      </c>
      <c r="B605" s="5" t="s">
        <v>2594</v>
      </c>
      <c r="C605" s="7">
        <f>AVERAGE(D605:F605)</f>
        <v>12446000</v>
      </c>
      <c r="D605" s="7">
        <v>12672000</v>
      </c>
      <c r="E605" s="7">
        <v>11994000</v>
      </c>
      <c r="F605" s="7">
        <v>12672000</v>
      </c>
      <c r="G605" s="8">
        <v>10748000</v>
      </c>
      <c r="H605" s="7">
        <v>10215000</v>
      </c>
      <c r="I605" s="7">
        <v>10595000</v>
      </c>
      <c r="J605" s="7">
        <v>11538000</v>
      </c>
      <c r="K605" s="8">
        <v>10623000</v>
      </c>
      <c r="L605" s="7">
        <v>11061000</v>
      </c>
      <c r="M605" s="7">
        <v>11144000</v>
      </c>
      <c r="N605" s="7">
        <v>10456000</v>
      </c>
      <c r="O605" s="8">
        <v>13531000</v>
      </c>
      <c r="P605" s="7">
        <v>13260000</v>
      </c>
      <c r="Q605" s="7">
        <v>11816000</v>
      </c>
      <c r="R605" s="7">
        <v>12333000</v>
      </c>
      <c r="S605" s="8">
        <v>10679000</v>
      </c>
      <c r="T605" s="7">
        <v>10242000</v>
      </c>
      <c r="U605" s="7">
        <v>14124000</v>
      </c>
      <c r="V605" s="7">
        <v>11195000</v>
      </c>
      <c r="W605" s="8">
        <v>9056900</v>
      </c>
      <c r="X605" s="7">
        <v>8643800</v>
      </c>
      <c r="Y605" s="7">
        <f>AVERAGE(W605:X605,Z605)</f>
        <v>8885500</v>
      </c>
      <c r="Z605" s="7">
        <v>8955800</v>
      </c>
      <c r="AA605" s="8">
        <v>12299000</v>
      </c>
      <c r="AB605" s="4">
        <v>11840000</v>
      </c>
      <c r="AC605" s="4">
        <v>9639400</v>
      </c>
      <c r="AD605" s="4">
        <v>13661000</v>
      </c>
      <c r="AE605" s="8">
        <v>8866000</v>
      </c>
      <c r="AF605" s="4">
        <v>10798000</v>
      </c>
      <c r="AG605" s="4">
        <v>11727000</v>
      </c>
      <c r="AH605" s="4">
        <v>11663000</v>
      </c>
      <c r="AI605" s="8">
        <v>13122000</v>
      </c>
      <c r="AJ605" s="4">
        <v>11350000</v>
      </c>
      <c r="AK605" s="4">
        <v>9603500</v>
      </c>
      <c r="AL605" s="4">
        <v>11084000</v>
      </c>
    </row>
    <row r="606" spans="1:38" ht="16" x14ac:dyDescent="0.2">
      <c r="A606" s="5" t="s">
        <v>2240</v>
      </c>
      <c r="B606" s="5" t="s">
        <v>2594</v>
      </c>
      <c r="C606" s="7">
        <v>5193500</v>
      </c>
      <c r="D606" s="7">
        <v>3073700</v>
      </c>
      <c r="E606" s="7">
        <v>3169700</v>
      </c>
      <c r="F606" s="7">
        <v>3900700</v>
      </c>
      <c r="G606" s="8">
        <v>2692900</v>
      </c>
      <c r="H606" s="7">
        <v>2940400</v>
      </c>
      <c r="I606" s="7">
        <v>2321100</v>
      </c>
      <c r="J606" s="7">
        <v>2748900</v>
      </c>
      <c r="K606" s="8">
        <v>2808400</v>
      </c>
      <c r="L606" s="7">
        <v>2762900</v>
      </c>
      <c r="M606" s="7">
        <v>2771500</v>
      </c>
      <c r="N606" s="7">
        <v>2752000</v>
      </c>
      <c r="O606" s="8">
        <v>3685800</v>
      </c>
      <c r="P606" s="7">
        <v>3256300</v>
      </c>
      <c r="Q606" s="7">
        <v>3174700</v>
      </c>
      <c r="R606" s="7">
        <v>2532900</v>
      </c>
      <c r="S606" s="8">
        <v>3026300</v>
      </c>
      <c r="T606" s="7">
        <v>3057000</v>
      </c>
      <c r="U606" s="7">
        <v>3261600</v>
      </c>
      <c r="V606" s="7">
        <v>2958800</v>
      </c>
      <c r="W606" s="8">
        <v>1991800</v>
      </c>
      <c r="X606" s="7">
        <v>2574500</v>
      </c>
      <c r="Y606" s="7">
        <v>3056000</v>
      </c>
      <c r="Z606" s="7">
        <v>2367800</v>
      </c>
      <c r="AA606" s="8">
        <v>2984200</v>
      </c>
      <c r="AB606" s="4">
        <v>2913000</v>
      </c>
      <c r="AC606" s="4">
        <v>2422100</v>
      </c>
      <c r="AD606" s="4">
        <v>3655100</v>
      </c>
      <c r="AE606" s="8">
        <v>2386900</v>
      </c>
      <c r="AF606" s="4">
        <v>2795400</v>
      </c>
      <c r="AG606" s="4">
        <v>3130000</v>
      </c>
      <c r="AH606" s="4">
        <v>2797200</v>
      </c>
      <c r="AI606" s="8">
        <v>2910400</v>
      </c>
      <c r="AJ606" s="4">
        <v>2401000</v>
      </c>
      <c r="AK606" s="4">
        <v>2432000</v>
      </c>
      <c r="AL606" s="4">
        <v>2547000</v>
      </c>
    </row>
    <row r="607" spans="1:38" ht="16" x14ac:dyDescent="0.2">
      <c r="A607" s="5" t="s">
        <v>2242</v>
      </c>
      <c r="B607" s="5" t="s">
        <v>2761</v>
      </c>
      <c r="C607" s="7">
        <v>738350</v>
      </c>
      <c r="D607" s="7">
        <v>1193500</v>
      </c>
      <c r="E607" s="7">
        <v>1357500</v>
      </c>
      <c r="F607" s="7">
        <v>1182000</v>
      </c>
      <c r="G607" s="8">
        <v>1300700</v>
      </c>
      <c r="H607" s="7">
        <v>1381600</v>
      </c>
      <c r="I607" s="7">
        <v>1278800</v>
      </c>
      <c r="J607" s="7">
        <v>1299500</v>
      </c>
      <c r="K607" s="8">
        <v>1205100</v>
      </c>
      <c r="L607" s="7">
        <v>1355000</v>
      </c>
      <c r="M607" s="7">
        <v>1445400</v>
      </c>
      <c r="N607" s="7">
        <v>1320000</v>
      </c>
      <c r="O607" s="8">
        <v>1007900</v>
      </c>
      <c r="P607" s="7">
        <v>956980</v>
      </c>
      <c r="Q607" s="7">
        <v>1080600</v>
      </c>
      <c r="R607" s="7">
        <v>1416300</v>
      </c>
      <c r="S607" s="8">
        <v>1056700</v>
      </c>
      <c r="T607" s="7">
        <v>1650500</v>
      </c>
      <c r="U607" s="7">
        <v>1113500</v>
      </c>
      <c r="V607" s="7">
        <v>763460</v>
      </c>
      <c r="W607" s="8">
        <v>1443300</v>
      </c>
      <c r="X607" s="7">
        <v>1463200</v>
      </c>
      <c r="Y607" s="7">
        <v>1166200</v>
      </c>
      <c r="Z607" s="7">
        <v>1693100</v>
      </c>
      <c r="AA607" s="8">
        <v>1290000</v>
      </c>
      <c r="AB607" s="4">
        <v>1361200</v>
      </c>
      <c r="AC607" s="4">
        <v>1636800</v>
      </c>
      <c r="AD607" s="4">
        <v>1472500</v>
      </c>
      <c r="AE607" s="8">
        <v>1552400</v>
      </c>
      <c r="AF607" s="4">
        <v>1162600</v>
      </c>
      <c r="AG607" s="4">
        <v>1088700</v>
      </c>
      <c r="AH607" s="4">
        <v>1245000</v>
      </c>
      <c r="AI607" s="8">
        <v>1261900</v>
      </c>
      <c r="AJ607" s="4">
        <v>1535000</v>
      </c>
      <c r="AK607" s="4">
        <v>1760300</v>
      </c>
      <c r="AL607" s="4">
        <v>1434300</v>
      </c>
    </row>
    <row r="608" spans="1:38" ht="16" x14ac:dyDescent="0.2">
      <c r="A608" s="5" t="s">
        <v>2246</v>
      </c>
      <c r="B608" s="5" t="s">
        <v>2594</v>
      </c>
      <c r="C608" s="7">
        <v>544230</v>
      </c>
      <c r="D608" s="7">
        <v>601040</v>
      </c>
      <c r="E608" s="7">
        <v>467890</v>
      </c>
      <c r="F608" s="7">
        <v>563760</v>
      </c>
      <c r="G608" s="8">
        <v>488230</v>
      </c>
      <c r="H608" s="7">
        <v>505910</v>
      </c>
      <c r="I608" s="7">
        <v>528766.66700000002</v>
      </c>
      <c r="J608" s="7">
        <v>592160</v>
      </c>
      <c r="K608" s="8">
        <v>552580</v>
      </c>
      <c r="L608" s="7">
        <v>566930</v>
      </c>
      <c r="M608" s="7">
        <v>481630</v>
      </c>
      <c r="N608" s="7">
        <v>500630</v>
      </c>
      <c r="O608" s="8">
        <v>482940</v>
      </c>
      <c r="P608" s="7">
        <v>575730</v>
      </c>
      <c r="Q608" s="7">
        <v>555160</v>
      </c>
      <c r="R608" s="7">
        <v>401520</v>
      </c>
      <c r="S608" s="8">
        <v>306160</v>
      </c>
      <c r="T608" s="7">
        <v>539280</v>
      </c>
      <c r="U608" s="7">
        <v>510973.33299999998</v>
      </c>
      <c r="V608" s="7">
        <v>687480</v>
      </c>
      <c r="W608" s="8">
        <v>534000</v>
      </c>
      <c r="X608" s="7">
        <v>489986.66700000002</v>
      </c>
      <c r="Y608" s="7">
        <v>512100</v>
      </c>
      <c r="Z608" s="7">
        <v>423860</v>
      </c>
      <c r="AA608" s="8">
        <v>407350</v>
      </c>
      <c r="AB608" s="4">
        <v>549410</v>
      </c>
      <c r="AC608" s="4">
        <v>520030</v>
      </c>
      <c r="AD608" s="4">
        <v>492263.33299999998</v>
      </c>
      <c r="AE608" s="8">
        <v>374240</v>
      </c>
      <c r="AF608" s="4">
        <v>600090</v>
      </c>
      <c r="AG608" s="4">
        <v>621870</v>
      </c>
      <c r="AH608" s="4">
        <v>533050</v>
      </c>
      <c r="AI608" s="8">
        <v>660460</v>
      </c>
      <c r="AJ608" s="4">
        <v>585550</v>
      </c>
      <c r="AK608" s="4">
        <v>467590</v>
      </c>
      <c r="AL608" s="4">
        <v>610520</v>
      </c>
    </row>
    <row r="609" spans="1:38" ht="16" x14ac:dyDescent="0.2">
      <c r="A609" s="5" t="s">
        <v>2249</v>
      </c>
      <c r="B609" s="5" t="s">
        <v>2594</v>
      </c>
      <c r="C609" s="7">
        <v>1524200</v>
      </c>
      <c r="D609" s="7">
        <v>1360700</v>
      </c>
      <c r="E609" s="7">
        <v>1434500</v>
      </c>
      <c r="F609" s="7">
        <v>1777400</v>
      </c>
      <c r="G609" s="8">
        <v>1769300</v>
      </c>
      <c r="H609" s="7">
        <v>1817700</v>
      </c>
      <c r="I609" s="7">
        <v>2294200</v>
      </c>
      <c r="J609" s="7">
        <v>2187900</v>
      </c>
      <c r="K609" s="8">
        <v>1882800</v>
      </c>
      <c r="L609" s="7">
        <v>1950200</v>
      </c>
      <c r="M609" s="7">
        <v>1980866.67</v>
      </c>
      <c r="N609" s="7">
        <v>2109600</v>
      </c>
      <c r="O609" s="8">
        <v>2137900</v>
      </c>
      <c r="P609" s="7">
        <v>2095100</v>
      </c>
      <c r="Q609" s="7">
        <v>1700900</v>
      </c>
      <c r="R609" s="7">
        <v>1755100</v>
      </c>
      <c r="S609" s="8">
        <v>0</v>
      </c>
      <c r="T609" s="7">
        <v>0</v>
      </c>
      <c r="U609" s="7">
        <v>0</v>
      </c>
      <c r="V609" s="7">
        <v>0</v>
      </c>
      <c r="W609" s="8">
        <v>2365100</v>
      </c>
      <c r="X609" s="7">
        <v>2627800</v>
      </c>
      <c r="Y609" s="7">
        <v>2414400</v>
      </c>
      <c r="Z609" s="7">
        <v>2103400</v>
      </c>
      <c r="AA609" s="8">
        <v>2016200</v>
      </c>
      <c r="AB609" s="4">
        <v>2063000</v>
      </c>
      <c r="AC609" s="4">
        <v>1631700</v>
      </c>
      <c r="AD609" s="4">
        <v>2658900</v>
      </c>
      <c r="AE609" s="8">
        <v>2041100</v>
      </c>
      <c r="AF609" s="4">
        <v>1857200</v>
      </c>
      <c r="AG609" s="4">
        <v>2079100</v>
      </c>
      <c r="AH609" s="4">
        <v>1941700</v>
      </c>
      <c r="AI609" s="8">
        <v>1825400</v>
      </c>
      <c r="AJ609" s="4">
        <v>2362600</v>
      </c>
      <c r="AK609" s="4">
        <v>3254400</v>
      </c>
      <c r="AL609" s="4">
        <v>2714000</v>
      </c>
    </row>
    <row r="610" spans="1:38" ht="16" x14ac:dyDescent="0.2">
      <c r="A610" s="5" t="s">
        <v>2250</v>
      </c>
      <c r="B610" s="5" t="s">
        <v>2594</v>
      </c>
      <c r="C610" s="7">
        <v>1394433.33</v>
      </c>
      <c r="D610" s="7">
        <v>1614700</v>
      </c>
      <c r="E610" s="7">
        <v>1544500</v>
      </c>
      <c r="F610" s="7">
        <v>1024100</v>
      </c>
      <c r="G610" s="8">
        <v>1224700</v>
      </c>
      <c r="H610" s="7">
        <v>1764300</v>
      </c>
      <c r="I610" s="7">
        <v>2258500</v>
      </c>
      <c r="J610" s="7">
        <v>1483400</v>
      </c>
      <c r="K610" s="8">
        <v>1394600</v>
      </c>
      <c r="L610" s="7">
        <v>2320700</v>
      </c>
      <c r="M610" s="7">
        <v>1778500</v>
      </c>
      <c r="N610" s="7">
        <v>1620200</v>
      </c>
      <c r="O610" s="8">
        <v>2356800</v>
      </c>
      <c r="P610" s="7">
        <v>1360700</v>
      </c>
      <c r="Q610" s="7">
        <v>1124000</v>
      </c>
      <c r="R610" s="7">
        <v>3470000</v>
      </c>
      <c r="S610" s="8">
        <v>1571200</v>
      </c>
      <c r="T610" s="7">
        <v>1197100</v>
      </c>
      <c r="U610" s="7">
        <v>1975300</v>
      </c>
      <c r="V610" s="7">
        <v>1710300</v>
      </c>
      <c r="W610" s="8">
        <v>1940400</v>
      </c>
      <c r="X610" s="7">
        <v>1876400</v>
      </c>
      <c r="Y610" s="7">
        <v>1620300</v>
      </c>
      <c r="Z610" s="7">
        <v>2059100</v>
      </c>
      <c r="AA610" s="8">
        <v>1246400</v>
      </c>
      <c r="AB610" s="4">
        <f>AVERAGE(AA610,AC610:AD610)</f>
        <v>1185256.6666666667</v>
      </c>
      <c r="AC610" s="4">
        <v>993970</v>
      </c>
      <c r="AD610" s="4">
        <v>1315400</v>
      </c>
      <c r="AE610" s="8">
        <v>2201300</v>
      </c>
      <c r="AF610" s="4">
        <v>2506500</v>
      </c>
      <c r="AG610" s="4">
        <v>1442800</v>
      </c>
      <c r="AH610" s="4">
        <v>2293700</v>
      </c>
      <c r="AI610" s="8">
        <v>1926800</v>
      </c>
      <c r="AJ610" s="4">
        <v>1686700</v>
      </c>
      <c r="AK610" s="4">
        <v>1393900</v>
      </c>
      <c r="AL610" s="4">
        <v>1483400</v>
      </c>
    </row>
    <row r="611" spans="1:38" ht="16" x14ac:dyDescent="0.2">
      <c r="A611" s="5" t="s">
        <v>2252</v>
      </c>
      <c r="B611" s="5" t="s">
        <v>2594</v>
      </c>
      <c r="C611" s="7">
        <v>0</v>
      </c>
      <c r="D611" s="7">
        <v>0</v>
      </c>
      <c r="E611" s="7">
        <v>0</v>
      </c>
      <c r="F611" s="7">
        <v>0</v>
      </c>
      <c r="G611" s="8">
        <f>AVERAGE(H611:J611)</f>
        <v>1751000</v>
      </c>
      <c r="H611" s="7">
        <v>1776300</v>
      </c>
      <c r="I611" s="7">
        <v>1731000</v>
      </c>
      <c r="J611" s="7">
        <v>1745700</v>
      </c>
      <c r="K611" s="8">
        <v>1666500</v>
      </c>
      <c r="L611" s="7">
        <v>2118700</v>
      </c>
      <c r="M611" s="7">
        <v>1044200</v>
      </c>
      <c r="N611" s="7">
        <v>1661700</v>
      </c>
      <c r="O611" s="8">
        <v>2015600</v>
      </c>
      <c r="P611" s="7">
        <v>1340600</v>
      </c>
      <c r="Q611" s="7">
        <v>966620</v>
      </c>
      <c r="R611" s="7">
        <v>1384300</v>
      </c>
      <c r="S611" s="8">
        <v>990650</v>
      </c>
      <c r="T611" s="7">
        <v>1739000</v>
      </c>
      <c r="U611" s="7">
        <v>1151400</v>
      </c>
      <c r="V611" s="7">
        <v>2047800</v>
      </c>
      <c r="W611" s="8">
        <v>4140600</v>
      </c>
      <c r="X611" s="7">
        <v>3606100</v>
      </c>
      <c r="Y611" s="7">
        <v>4472600</v>
      </c>
      <c r="Z611" s="7">
        <v>3878500</v>
      </c>
      <c r="AA611" s="8">
        <v>1083100</v>
      </c>
      <c r="AB611" s="4">
        <v>1499600</v>
      </c>
      <c r="AC611" s="4">
        <v>1560000</v>
      </c>
      <c r="AD611" s="4">
        <v>1169000</v>
      </c>
      <c r="AE611" s="8">
        <f>AVERAGE(AF611:AH611)</f>
        <v>1907700</v>
      </c>
      <c r="AF611" s="4">
        <v>1879600</v>
      </c>
      <c r="AG611" s="4">
        <v>1757600</v>
      </c>
      <c r="AH611" s="4">
        <v>2085900</v>
      </c>
      <c r="AI611" s="8">
        <f>AVERAGE(AJ611:AL611)</f>
        <v>5132400</v>
      </c>
      <c r="AJ611" s="4">
        <v>4741300</v>
      </c>
      <c r="AK611" s="4">
        <v>5477500</v>
      </c>
      <c r="AL611" s="4">
        <v>5178400</v>
      </c>
    </row>
    <row r="612" spans="1:38" ht="16" x14ac:dyDescent="0.2">
      <c r="A612" s="5" t="s">
        <v>2253</v>
      </c>
      <c r="B612" s="5" t="s">
        <v>2594</v>
      </c>
      <c r="C612" s="7">
        <v>0</v>
      </c>
      <c r="D612" s="7">
        <v>0</v>
      </c>
      <c r="E612" s="7">
        <v>0</v>
      </c>
      <c r="F612" s="7">
        <v>0</v>
      </c>
      <c r="G612" s="8">
        <v>0</v>
      </c>
      <c r="H612" s="7">
        <v>0</v>
      </c>
      <c r="I612" s="7">
        <v>0</v>
      </c>
      <c r="J612" s="7">
        <v>0</v>
      </c>
      <c r="K612" s="8">
        <v>0</v>
      </c>
      <c r="L612" s="7">
        <v>0</v>
      </c>
      <c r="M612" s="7">
        <v>0</v>
      </c>
      <c r="N612" s="7">
        <v>0</v>
      </c>
      <c r="O612" s="8">
        <v>0</v>
      </c>
      <c r="P612" s="7">
        <v>0</v>
      </c>
      <c r="Q612" s="7">
        <v>0</v>
      </c>
      <c r="R612" s="7">
        <v>0</v>
      </c>
      <c r="S612" s="8">
        <v>0</v>
      </c>
      <c r="T612" s="7">
        <v>0</v>
      </c>
      <c r="U612" s="7">
        <v>0</v>
      </c>
      <c r="V612" s="7">
        <v>0</v>
      </c>
      <c r="W612" s="8">
        <v>750823.33299999998</v>
      </c>
      <c r="X612" s="7">
        <v>602600</v>
      </c>
      <c r="Y612" s="7">
        <v>816450</v>
      </c>
      <c r="Z612" s="7">
        <v>833420</v>
      </c>
      <c r="AA612" s="8">
        <v>0</v>
      </c>
      <c r="AB612" s="4">
        <v>0</v>
      </c>
      <c r="AC612" s="4">
        <v>0</v>
      </c>
      <c r="AD612" s="4">
        <v>0</v>
      </c>
      <c r="AE612" s="8">
        <v>0</v>
      </c>
      <c r="AF612" s="4">
        <v>0</v>
      </c>
      <c r="AG612" s="4">
        <v>0</v>
      </c>
      <c r="AH612" s="4">
        <v>0</v>
      </c>
      <c r="AI612" s="8">
        <v>0</v>
      </c>
      <c r="AJ612" s="4">
        <v>0</v>
      </c>
      <c r="AK612" s="4">
        <v>0</v>
      </c>
      <c r="AL612" s="4">
        <v>0</v>
      </c>
    </row>
    <row r="613" spans="1:38" ht="16" x14ac:dyDescent="0.2">
      <c r="A613" s="5" t="s">
        <v>2255</v>
      </c>
      <c r="B613" s="5" t="s">
        <v>2594</v>
      </c>
      <c r="C613" s="7">
        <v>31206000</v>
      </c>
      <c r="D613" s="7">
        <v>63299000</v>
      </c>
      <c r="E613" s="7">
        <v>61643000</v>
      </c>
      <c r="F613" s="7">
        <v>74405000</v>
      </c>
      <c r="G613" s="8">
        <v>55398000</v>
      </c>
      <c r="H613" s="7">
        <v>48325000</v>
      </c>
      <c r="I613" s="7">
        <v>52733000</v>
      </c>
      <c r="J613" s="7">
        <v>53469000</v>
      </c>
      <c r="K613" s="8">
        <v>63132000</v>
      </c>
      <c r="L613" s="7">
        <v>62638000</v>
      </c>
      <c r="M613" s="7">
        <v>56575000</v>
      </c>
      <c r="N613" s="7">
        <v>49734000</v>
      </c>
      <c r="O613" s="8">
        <v>32524000</v>
      </c>
      <c r="P613" s="7">
        <v>31844000</v>
      </c>
      <c r="Q613" s="7">
        <v>34757000</v>
      </c>
      <c r="R613" s="7">
        <v>38340000</v>
      </c>
      <c r="S613" s="8">
        <v>53188000</v>
      </c>
      <c r="T613" s="7">
        <v>51617000</v>
      </c>
      <c r="U613" s="7">
        <v>71388000</v>
      </c>
      <c r="V613" s="7">
        <v>59905000</v>
      </c>
      <c r="W613" s="8">
        <v>16197000</v>
      </c>
      <c r="X613" s="7">
        <v>9440400</v>
      </c>
      <c r="Y613" s="7">
        <v>13531000</v>
      </c>
      <c r="Z613" s="7">
        <v>13134000</v>
      </c>
      <c r="AA613" s="8">
        <v>47481000</v>
      </c>
      <c r="AB613" s="4">
        <v>41201000</v>
      </c>
      <c r="AC613" s="4">
        <v>42211000</v>
      </c>
      <c r="AD613" s="4">
        <f>AVERAGE(AA613:AC613)</f>
        <v>43631000</v>
      </c>
      <c r="AE613" s="8">
        <f>AVERAGE(AF613:AH613)</f>
        <v>38634333.333333336</v>
      </c>
      <c r="AF613" s="4">
        <v>38023000</v>
      </c>
      <c r="AG613" s="4">
        <v>41004000</v>
      </c>
      <c r="AH613" s="4">
        <v>36876000</v>
      </c>
      <c r="AI613" s="8">
        <f>AVERAGE(AJ613:AL613)</f>
        <v>5620933.333333333</v>
      </c>
      <c r="AJ613" s="4">
        <v>7310100</v>
      </c>
      <c r="AK613" s="4">
        <v>3044700</v>
      </c>
      <c r="AL613" s="4">
        <v>6508000</v>
      </c>
    </row>
    <row r="614" spans="1:38" ht="16" x14ac:dyDescent="0.2">
      <c r="A614" s="5" t="s">
        <v>2262</v>
      </c>
      <c r="B614" s="5" t="s">
        <v>2594</v>
      </c>
      <c r="C614" s="7">
        <v>953970</v>
      </c>
      <c r="D614" s="7">
        <v>6162790</v>
      </c>
      <c r="E614" s="7">
        <v>5713400</v>
      </c>
      <c r="F614" s="7">
        <v>11821000</v>
      </c>
      <c r="G614" s="8">
        <v>5202600</v>
      </c>
      <c r="H614" s="7">
        <v>3972300</v>
      </c>
      <c r="I614" s="7">
        <v>9434400</v>
      </c>
      <c r="J614" s="7">
        <v>4158800</v>
      </c>
      <c r="K614" s="8">
        <v>4848400</v>
      </c>
      <c r="L614" s="7">
        <v>8732000</v>
      </c>
      <c r="M614" s="7">
        <v>14003000</v>
      </c>
      <c r="N614" s="7">
        <v>6064000</v>
      </c>
      <c r="O614" s="8">
        <v>4495600</v>
      </c>
      <c r="P614" s="7">
        <v>7189200</v>
      </c>
      <c r="Q614" s="7">
        <v>4734100</v>
      </c>
      <c r="R614" s="7">
        <v>5340500</v>
      </c>
      <c r="S614" s="8">
        <v>14611000</v>
      </c>
      <c r="T614" s="7">
        <v>6281200</v>
      </c>
      <c r="U614" s="7">
        <v>7215200</v>
      </c>
      <c r="V614" s="7">
        <v>21848000</v>
      </c>
      <c r="W614" s="8">
        <v>3422300</v>
      </c>
      <c r="X614" s="7">
        <v>8056900</v>
      </c>
      <c r="Y614" s="7">
        <v>12253000</v>
      </c>
      <c r="Z614" s="7">
        <v>6095500</v>
      </c>
      <c r="AA614" s="8">
        <v>9018200</v>
      </c>
      <c r="AB614" s="4">
        <v>5358200</v>
      </c>
      <c r="AC614" s="4">
        <v>6348500</v>
      </c>
      <c r="AD614" s="4">
        <v>6908300</v>
      </c>
      <c r="AE614" s="8">
        <v>6746200</v>
      </c>
      <c r="AF614" s="4">
        <v>5063200</v>
      </c>
      <c r="AG614" s="4">
        <v>4880500</v>
      </c>
      <c r="AH614" s="4">
        <f>AVERAGE(AE614:AG614)</f>
        <v>5563300</v>
      </c>
      <c r="AI614" s="8">
        <v>4871100</v>
      </c>
      <c r="AJ614" s="4">
        <v>5442000</v>
      </c>
      <c r="AK614" s="4">
        <v>5219333.33</v>
      </c>
      <c r="AL614" s="4">
        <v>5344900</v>
      </c>
    </row>
    <row r="615" spans="1:38" ht="16" x14ac:dyDescent="0.2">
      <c r="A615" s="5" t="s">
        <v>2263</v>
      </c>
      <c r="B615" s="5" t="s">
        <v>3274</v>
      </c>
      <c r="C615" s="7">
        <v>34793000</v>
      </c>
      <c r="D615" s="7">
        <v>19755000</v>
      </c>
      <c r="E615" s="7">
        <v>22739000</v>
      </c>
      <c r="F615" s="7">
        <v>22014000</v>
      </c>
      <c r="G615" s="8">
        <v>20069000</v>
      </c>
      <c r="H615" s="7">
        <v>20495000</v>
      </c>
      <c r="I615" s="7">
        <v>22623000</v>
      </c>
      <c r="J615" s="7">
        <v>21399000</v>
      </c>
      <c r="K615" s="8">
        <v>23915000</v>
      </c>
      <c r="L615" s="7">
        <v>20099000</v>
      </c>
      <c r="M615" s="7">
        <v>19627000</v>
      </c>
      <c r="N615" s="7">
        <v>21663000</v>
      </c>
      <c r="O615" s="8">
        <v>20434000</v>
      </c>
      <c r="P615" s="7">
        <v>18491000</v>
      </c>
      <c r="Q615" s="7">
        <v>22924000</v>
      </c>
      <c r="R615" s="7">
        <v>25033000</v>
      </c>
      <c r="S615" s="8">
        <v>22843000</v>
      </c>
      <c r="T615" s="7">
        <v>21730000</v>
      </c>
      <c r="U615" s="7">
        <v>25227000</v>
      </c>
      <c r="V615" s="7">
        <v>14464000</v>
      </c>
      <c r="W615" s="8">
        <v>14227000</v>
      </c>
      <c r="X615" s="7">
        <v>15866000</v>
      </c>
      <c r="Y615" s="7">
        <v>17624000</v>
      </c>
      <c r="Z615" s="7">
        <v>15581000</v>
      </c>
      <c r="AA615" s="8">
        <v>21012000</v>
      </c>
      <c r="AB615" s="4">
        <v>19362000</v>
      </c>
      <c r="AC615" s="4">
        <v>18486000</v>
      </c>
      <c r="AD615" s="4">
        <v>20981000</v>
      </c>
      <c r="AE615" s="8">
        <v>14391000</v>
      </c>
      <c r="AF615" s="4">
        <v>18764000</v>
      </c>
      <c r="AG615" s="4">
        <v>18504000</v>
      </c>
      <c r="AH615" s="4">
        <v>19494000</v>
      </c>
      <c r="AI615" s="8">
        <v>19642000</v>
      </c>
      <c r="AJ615" s="4">
        <v>14152000</v>
      </c>
      <c r="AK615" s="4">
        <v>14086000</v>
      </c>
      <c r="AL615" s="4">
        <v>15731000</v>
      </c>
    </row>
    <row r="616" spans="1:38" ht="16" x14ac:dyDescent="0.2">
      <c r="A616" s="5" t="s">
        <v>2268</v>
      </c>
      <c r="B616" s="5" t="s">
        <v>2594</v>
      </c>
      <c r="C616" s="7">
        <v>1171726.67</v>
      </c>
      <c r="D616" s="7">
        <v>1365000</v>
      </c>
      <c r="E616" s="7">
        <v>1250500</v>
      </c>
      <c r="F616" s="7">
        <v>899680</v>
      </c>
      <c r="G616" s="8">
        <v>1284000</v>
      </c>
      <c r="H616" s="7">
        <v>1206700</v>
      </c>
      <c r="I616" s="7">
        <v>1348600</v>
      </c>
      <c r="J616" s="7">
        <v>876970</v>
      </c>
      <c r="K616" s="8">
        <v>1189100</v>
      </c>
      <c r="L616" s="7">
        <v>934800</v>
      </c>
      <c r="M616" s="7">
        <v>850610</v>
      </c>
      <c r="N616" s="7">
        <v>1155300</v>
      </c>
      <c r="O616" s="8">
        <v>1785900</v>
      </c>
      <c r="P616" s="7">
        <v>1081200</v>
      </c>
      <c r="Q616" s="7">
        <v>1352600</v>
      </c>
      <c r="R616" s="7">
        <v>3206500</v>
      </c>
      <c r="S616" s="8">
        <v>923980</v>
      </c>
      <c r="T616" s="7">
        <v>1197100</v>
      </c>
      <c r="U616" s="7">
        <v>631810</v>
      </c>
      <c r="V616" s="7">
        <v>943030</v>
      </c>
      <c r="W616" s="8">
        <v>975930</v>
      </c>
      <c r="X616" s="7">
        <v>1311800</v>
      </c>
      <c r="Y616" s="7">
        <v>1353800</v>
      </c>
      <c r="Z616" s="7">
        <v>895220</v>
      </c>
      <c r="AA616" s="8">
        <v>1430600</v>
      </c>
      <c r="AB616" s="4">
        <v>1301700</v>
      </c>
      <c r="AC616" s="4">
        <v>1235700</v>
      </c>
      <c r="AD616" s="4">
        <v>1419400</v>
      </c>
      <c r="AE616" s="8">
        <v>1422200</v>
      </c>
      <c r="AF616" s="4">
        <v>1469800</v>
      </c>
      <c r="AG616" s="4">
        <v>1260700</v>
      </c>
      <c r="AH616" s="4">
        <v>1461500</v>
      </c>
      <c r="AI616" s="8">
        <v>1288600</v>
      </c>
      <c r="AJ616" s="4">
        <v>1206800</v>
      </c>
      <c r="AK616" s="4">
        <v>1065800</v>
      </c>
      <c r="AL616" s="4">
        <v>1029200</v>
      </c>
    </row>
    <row r="617" spans="1:38" ht="16" x14ac:dyDescent="0.2">
      <c r="A617" s="5" t="s">
        <v>2269</v>
      </c>
      <c r="B617" s="5" t="s">
        <v>2594</v>
      </c>
      <c r="C617" s="7">
        <v>6009100</v>
      </c>
      <c r="D617" s="7">
        <v>4626800</v>
      </c>
      <c r="E617" s="7">
        <v>4954300</v>
      </c>
      <c r="F617" s="7">
        <v>4382800</v>
      </c>
      <c r="G617" s="8">
        <v>3984100</v>
      </c>
      <c r="H617" s="7">
        <v>4681800</v>
      </c>
      <c r="I617" s="7">
        <v>5246100</v>
      </c>
      <c r="J617" s="7">
        <v>5178900</v>
      </c>
      <c r="K617" s="8">
        <v>4954800</v>
      </c>
      <c r="L617" s="7">
        <v>3934300</v>
      </c>
      <c r="M617" s="7">
        <v>4588800</v>
      </c>
      <c r="N617" s="7">
        <v>4090000</v>
      </c>
      <c r="O617" s="8">
        <v>4702600</v>
      </c>
      <c r="P617" s="7">
        <v>4487200</v>
      </c>
      <c r="Q617" s="7">
        <v>5064700</v>
      </c>
      <c r="R617" s="7">
        <v>5391400</v>
      </c>
      <c r="S617" s="8">
        <v>4930900</v>
      </c>
      <c r="T617" s="7">
        <v>4852900</v>
      </c>
      <c r="U617" s="7">
        <v>4815300</v>
      </c>
      <c r="V617" s="7">
        <v>4737900</v>
      </c>
      <c r="W617" s="8">
        <v>5515400</v>
      </c>
      <c r="X617" s="7">
        <v>5930400</v>
      </c>
      <c r="Y617" s="7">
        <v>6281200</v>
      </c>
      <c r="Z617" s="7">
        <v>6256500</v>
      </c>
      <c r="AA617" s="8">
        <v>4996000</v>
      </c>
      <c r="AB617" s="4">
        <v>5112200</v>
      </c>
      <c r="AC617" s="4">
        <v>4716600</v>
      </c>
      <c r="AD617" s="4">
        <v>3511300</v>
      </c>
      <c r="AE617" s="8">
        <v>6722300</v>
      </c>
      <c r="AF617" s="4">
        <v>5501600</v>
      </c>
      <c r="AG617" s="4">
        <v>5677300</v>
      </c>
      <c r="AH617" s="4">
        <v>5755600</v>
      </c>
      <c r="AI617" s="8">
        <v>5604500</v>
      </c>
      <c r="AJ617" s="4">
        <v>7437600</v>
      </c>
      <c r="AK617" s="4">
        <v>7154900</v>
      </c>
      <c r="AL617" s="4">
        <v>7138100</v>
      </c>
    </row>
    <row r="618" spans="1:38" ht="16" x14ac:dyDescent="0.2">
      <c r="A618" s="5" t="s">
        <v>2271</v>
      </c>
      <c r="B618" s="5" t="s">
        <v>2594</v>
      </c>
      <c r="C618" s="7">
        <v>927180</v>
      </c>
      <c r="D618" s="7">
        <v>1237400</v>
      </c>
      <c r="E618" s="7">
        <v>1461200</v>
      </c>
      <c r="F618" s="7">
        <v>1194900</v>
      </c>
      <c r="G618" s="8">
        <v>1695900</v>
      </c>
      <c r="H618" s="7">
        <v>1381000</v>
      </c>
      <c r="I618" s="7">
        <v>1584100</v>
      </c>
      <c r="J618" s="7">
        <v>1561500</v>
      </c>
      <c r="K618" s="8">
        <v>1410400</v>
      </c>
      <c r="L618" s="7">
        <v>1700600</v>
      </c>
      <c r="M618" s="7">
        <v>1366276.67</v>
      </c>
      <c r="N618" s="7">
        <v>987830</v>
      </c>
      <c r="O618" s="8">
        <v>644950</v>
      </c>
      <c r="P618" s="7">
        <v>1431900</v>
      </c>
      <c r="Q618" s="7">
        <v>763900</v>
      </c>
      <c r="R618" s="7">
        <v>893100</v>
      </c>
      <c r="S618" s="8">
        <v>469750</v>
      </c>
      <c r="T618" s="7">
        <v>439740</v>
      </c>
      <c r="U618" s="7">
        <v>3348200</v>
      </c>
      <c r="V618" s="7">
        <v>2052600</v>
      </c>
      <c r="W618" s="8">
        <v>27924000</v>
      </c>
      <c r="X618" s="7">
        <v>17180000</v>
      </c>
      <c r="Y618" s="7">
        <v>11314000</v>
      </c>
      <c r="Z618" s="7">
        <v>17248000</v>
      </c>
      <c r="AA618" s="8">
        <v>2112100</v>
      </c>
      <c r="AB618" s="4">
        <v>2811200</v>
      </c>
      <c r="AC618" s="4">
        <v>2308700</v>
      </c>
      <c r="AD618" s="4">
        <v>2496900</v>
      </c>
      <c r="AE618" s="8">
        <f>AVERAGE(AF618:AH618)</f>
        <v>4517133.333333333</v>
      </c>
      <c r="AF618" s="4">
        <v>3864500</v>
      </c>
      <c r="AG618" s="4">
        <v>4556700</v>
      </c>
      <c r="AH618" s="4">
        <v>5130200</v>
      </c>
      <c r="AI618" s="8">
        <v>3696300</v>
      </c>
      <c r="AJ618" s="4">
        <v>16390000</v>
      </c>
      <c r="AK618" s="4">
        <v>22289000</v>
      </c>
      <c r="AL618" s="4">
        <v>17067000</v>
      </c>
    </row>
    <row r="619" spans="1:38" ht="16" x14ac:dyDescent="0.2">
      <c r="A619" s="5" t="s">
        <v>2277</v>
      </c>
      <c r="B619" s="5" t="s">
        <v>2594</v>
      </c>
      <c r="C619" s="7">
        <v>2517600</v>
      </c>
      <c r="D619" s="7">
        <v>2283400</v>
      </c>
      <c r="E619" s="7">
        <v>2724400</v>
      </c>
      <c r="F619" s="7">
        <v>2556200</v>
      </c>
      <c r="G619" s="8">
        <v>1523500</v>
      </c>
      <c r="H619" s="7">
        <v>2316100</v>
      </c>
      <c r="I619" s="7">
        <v>2694500</v>
      </c>
      <c r="J619" s="7">
        <v>1845300</v>
      </c>
      <c r="K619" s="8">
        <v>1360100</v>
      </c>
      <c r="L619" s="7">
        <v>2321600</v>
      </c>
      <c r="M619" s="7">
        <v>3225900</v>
      </c>
      <c r="N619" s="7">
        <v>2537900</v>
      </c>
      <c r="O619" s="8">
        <v>2718400</v>
      </c>
      <c r="P619" s="7">
        <v>1883100</v>
      </c>
      <c r="Q619" s="7">
        <v>2136200</v>
      </c>
      <c r="R619" s="7">
        <v>2145600</v>
      </c>
      <c r="S619" s="8">
        <v>2173700</v>
      </c>
      <c r="T619" s="7">
        <v>2456500</v>
      </c>
      <c r="U619" s="7">
        <v>1020600</v>
      </c>
      <c r="V619" s="7">
        <v>1883600</v>
      </c>
      <c r="W619" s="8">
        <v>1677400</v>
      </c>
      <c r="X619" s="7">
        <v>1997100</v>
      </c>
      <c r="Y619" s="7">
        <v>2194300</v>
      </c>
      <c r="Z619" s="7">
        <v>1838700</v>
      </c>
      <c r="AA619" s="8">
        <v>1687200</v>
      </c>
      <c r="AB619" s="4">
        <v>2379300</v>
      </c>
      <c r="AC619" s="4">
        <v>1778000</v>
      </c>
      <c r="AD619" s="4">
        <v>2804700</v>
      </c>
      <c r="AE619" s="8">
        <v>2381600</v>
      </c>
      <c r="AF619" s="4">
        <v>2111200</v>
      </c>
      <c r="AG619" s="4">
        <v>2584100</v>
      </c>
      <c r="AH619" s="4">
        <v>2101300</v>
      </c>
      <c r="AI619" s="8">
        <v>2433200</v>
      </c>
      <c r="AJ619" s="4">
        <v>2070200</v>
      </c>
      <c r="AK619" s="4">
        <v>3220400</v>
      </c>
      <c r="AL619" s="4">
        <v>3101500</v>
      </c>
    </row>
    <row r="620" spans="1:38" ht="16" x14ac:dyDescent="0.2">
      <c r="A620" s="5" t="s">
        <v>2278</v>
      </c>
      <c r="B620" s="5" t="s">
        <v>2594</v>
      </c>
      <c r="C620" s="7">
        <f>AVERAGE(D620:F620)</f>
        <v>14522000</v>
      </c>
      <c r="D620" s="7">
        <v>13798000</v>
      </c>
      <c r="E620" s="7">
        <v>15058000</v>
      </c>
      <c r="F620" s="7">
        <v>14710000</v>
      </c>
      <c r="G620" s="8">
        <v>12908000</v>
      </c>
      <c r="H620" s="7">
        <v>11521000</v>
      </c>
      <c r="I620" s="7">
        <v>12564000</v>
      </c>
      <c r="J620" s="7">
        <v>13999000</v>
      </c>
      <c r="K620" s="8">
        <f>AVERAGE(L620:N620)</f>
        <v>13940000</v>
      </c>
      <c r="L620" s="7">
        <v>13838000</v>
      </c>
      <c r="M620" s="7">
        <v>14194000</v>
      </c>
      <c r="N620" s="7">
        <v>13788000</v>
      </c>
      <c r="O620" s="8">
        <v>13116000</v>
      </c>
      <c r="P620" s="7">
        <v>13292000</v>
      </c>
      <c r="Q620" s="7">
        <v>13352000</v>
      </c>
      <c r="R620" s="7">
        <v>13423000</v>
      </c>
      <c r="S620" s="8">
        <v>13828000</v>
      </c>
      <c r="T620" s="7">
        <v>13633000</v>
      </c>
      <c r="U620" s="7">
        <f>AVERAGE(S620:T620,V620)</f>
        <v>13954333.333333334</v>
      </c>
      <c r="V620" s="7">
        <v>14402000</v>
      </c>
      <c r="W620" s="8">
        <v>12658000</v>
      </c>
      <c r="X620" s="7">
        <v>10825000</v>
      </c>
      <c r="Y620" s="7">
        <v>9741300</v>
      </c>
      <c r="Z620" s="7">
        <v>10542000</v>
      </c>
      <c r="AA620" s="8">
        <v>16684000</v>
      </c>
      <c r="AB620" s="4">
        <v>14115000</v>
      </c>
      <c r="AC620" s="4">
        <v>13874000</v>
      </c>
      <c r="AD620" s="4">
        <v>10487000</v>
      </c>
      <c r="AE620" s="8">
        <v>8182200</v>
      </c>
      <c r="AF620" s="4">
        <v>12270000</v>
      </c>
      <c r="AG620" s="4">
        <v>13390000</v>
      </c>
      <c r="AH620" s="4">
        <v>11777000</v>
      </c>
      <c r="AI620" s="8">
        <f>AVERAGE(AJ620:AL620)</f>
        <v>7451733.333333333</v>
      </c>
      <c r="AJ620" s="4">
        <v>7467100</v>
      </c>
      <c r="AK620" s="4">
        <v>7439300</v>
      </c>
      <c r="AL620" s="4">
        <v>7448800</v>
      </c>
    </row>
    <row r="621" spans="1:38" ht="16" x14ac:dyDescent="0.2">
      <c r="A621" s="5" t="s">
        <v>2280</v>
      </c>
      <c r="B621" s="5" t="s">
        <v>2734</v>
      </c>
      <c r="C621" s="7">
        <v>2457300</v>
      </c>
      <c r="D621" s="7">
        <v>2126700</v>
      </c>
      <c r="E621" s="7">
        <v>2302000</v>
      </c>
      <c r="F621" s="7">
        <v>1895100</v>
      </c>
      <c r="G621" s="8">
        <v>2641100</v>
      </c>
      <c r="H621" s="7">
        <v>2705400</v>
      </c>
      <c r="I621" s="7">
        <v>2550600</v>
      </c>
      <c r="J621" s="7">
        <v>2476900</v>
      </c>
      <c r="K621" s="8">
        <v>2502500</v>
      </c>
      <c r="L621" s="7">
        <v>2495400</v>
      </c>
      <c r="M621" s="7">
        <v>2425800</v>
      </c>
      <c r="N621" s="7">
        <v>2335500</v>
      </c>
      <c r="O621" s="8">
        <v>2447000</v>
      </c>
      <c r="P621" s="7">
        <v>2182100</v>
      </c>
      <c r="Q621" s="7">
        <v>2578600</v>
      </c>
      <c r="R621" s="7">
        <v>2334800</v>
      </c>
      <c r="S621" s="8">
        <v>2186400</v>
      </c>
      <c r="T621" s="7">
        <v>1743500</v>
      </c>
      <c r="U621" s="7">
        <v>1779100</v>
      </c>
      <c r="V621" s="7">
        <v>1395700</v>
      </c>
      <c r="W621" s="8">
        <v>2132200</v>
      </c>
      <c r="X621" s="7">
        <v>2053400</v>
      </c>
      <c r="Y621" s="7">
        <v>2283500</v>
      </c>
      <c r="Z621" s="7">
        <v>2190500</v>
      </c>
      <c r="AA621" s="8">
        <v>2736400</v>
      </c>
      <c r="AB621" s="4">
        <v>2665200</v>
      </c>
      <c r="AC621" s="4">
        <v>2656400</v>
      </c>
      <c r="AD621" s="4">
        <v>2445900</v>
      </c>
      <c r="AE621" s="8">
        <v>2244100</v>
      </c>
      <c r="AF621" s="4">
        <v>2079800</v>
      </c>
      <c r="AG621" s="4">
        <v>1922200</v>
      </c>
      <c r="AH621" s="4">
        <v>2145200</v>
      </c>
      <c r="AI621" s="8">
        <v>2422800</v>
      </c>
      <c r="AJ621" s="4">
        <v>1788300</v>
      </c>
      <c r="AK621" s="4">
        <v>1723400</v>
      </c>
      <c r="AL621" s="4">
        <v>2072400</v>
      </c>
    </row>
    <row r="622" spans="1:38" ht="16" x14ac:dyDescent="0.2">
      <c r="A622" s="5" t="s">
        <v>2287</v>
      </c>
      <c r="B622" s="5" t="s">
        <v>3275</v>
      </c>
      <c r="C622" s="7">
        <v>892610</v>
      </c>
      <c r="D622" s="7">
        <v>2218800</v>
      </c>
      <c r="E622" s="7">
        <v>2507000</v>
      </c>
      <c r="F622" s="7">
        <v>1909500</v>
      </c>
      <c r="G622" s="8">
        <v>2454700</v>
      </c>
      <c r="H622" s="7">
        <v>1956100</v>
      </c>
      <c r="I622" s="7">
        <v>2457500</v>
      </c>
      <c r="J622" s="7">
        <v>1763600</v>
      </c>
      <c r="K622" s="8">
        <v>1811300</v>
      </c>
      <c r="L622" s="7">
        <v>2600300</v>
      </c>
      <c r="M622" s="7">
        <v>1590200</v>
      </c>
      <c r="N622" s="7">
        <v>1905100</v>
      </c>
      <c r="O622" s="8">
        <v>2650000</v>
      </c>
      <c r="P622" s="7">
        <v>2181100</v>
      </c>
      <c r="Q622" s="7">
        <v>2231000</v>
      </c>
      <c r="R622" s="7">
        <v>2571800</v>
      </c>
      <c r="S622" s="8">
        <v>2515100</v>
      </c>
      <c r="T622" s="7">
        <v>423660</v>
      </c>
      <c r="U622" s="7">
        <v>1853000</v>
      </c>
      <c r="V622" s="7">
        <v>2260600</v>
      </c>
      <c r="W622" s="8">
        <v>3440300</v>
      </c>
      <c r="X622" s="7">
        <v>4122900</v>
      </c>
      <c r="Y622" s="7">
        <v>3118500</v>
      </c>
      <c r="Z622" s="7">
        <v>3491700</v>
      </c>
      <c r="AA622" s="8">
        <v>2027300</v>
      </c>
      <c r="AB622" s="4">
        <v>2444400</v>
      </c>
      <c r="AC622" s="4">
        <v>2007100</v>
      </c>
      <c r="AD622" s="4">
        <f>AVERAGE(AA622:AC622)</f>
        <v>2159600</v>
      </c>
      <c r="AE622" s="8">
        <v>4261200</v>
      </c>
      <c r="AF622" s="4">
        <v>2527400</v>
      </c>
      <c r="AG622" s="4">
        <v>2409100</v>
      </c>
      <c r="AH622" s="4">
        <v>3141500</v>
      </c>
      <c r="AI622" s="8">
        <v>2486500</v>
      </c>
      <c r="AJ622" s="4">
        <v>3684800</v>
      </c>
      <c r="AK622" s="4">
        <v>4008500</v>
      </c>
      <c r="AL622" s="4">
        <v>4334400</v>
      </c>
    </row>
    <row r="623" spans="1:38" ht="16" x14ac:dyDescent="0.2">
      <c r="A623" s="5" t="s">
        <v>2288</v>
      </c>
      <c r="B623" s="5" t="s">
        <v>2594</v>
      </c>
      <c r="C623" s="7">
        <v>0</v>
      </c>
      <c r="D623" s="7">
        <v>0</v>
      </c>
      <c r="E623" s="7">
        <v>0</v>
      </c>
      <c r="F623" s="7">
        <v>0</v>
      </c>
      <c r="G623" s="8">
        <v>0</v>
      </c>
      <c r="H623" s="7">
        <v>0</v>
      </c>
      <c r="I623" s="7">
        <v>0</v>
      </c>
      <c r="J623" s="7">
        <v>0</v>
      </c>
      <c r="K623" s="8">
        <v>0</v>
      </c>
      <c r="L623" s="7">
        <v>0</v>
      </c>
      <c r="M623" s="7">
        <v>0</v>
      </c>
      <c r="N623" s="7">
        <v>0</v>
      </c>
      <c r="O623" s="8">
        <v>0</v>
      </c>
      <c r="P623" s="7">
        <v>0</v>
      </c>
      <c r="Q623" s="7">
        <v>0</v>
      </c>
      <c r="R623" s="7">
        <v>0</v>
      </c>
      <c r="S623" s="8">
        <v>0</v>
      </c>
      <c r="T623" s="7">
        <v>0</v>
      </c>
      <c r="U623" s="7">
        <v>0</v>
      </c>
      <c r="V623" s="7">
        <v>0</v>
      </c>
      <c r="W623" s="8">
        <v>862710</v>
      </c>
      <c r="X623" s="7">
        <v>1038100</v>
      </c>
      <c r="Y623" s="7">
        <v>971836.66700000002</v>
      </c>
      <c r="Z623" s="7">
        <v>1014700</v>
      </c>
      <c r="AA623" s="8">
        <v>0</v>
      </c>
      <c r="AB623" s="4">
        <v>0</v>
      </c>
      <c r="AC623" s="4">
        <v>0</v>
      </c>
      <c r="AD623" s="4">
        <v>0</v>
      </c>
      <c r="AE623" s="8">
        <v>0</v>
      </c>
      <c r="AF623" s="4">
        <v>0</v>
      </c>
      <c r="AG623" s="4">
        <v>0</v>
      </c>
      <c r="AH623" s="4">
        <v>0</v>
      </c>
      <c r="AI623" s="8">
        <v>2362300</v>
      </c>
      <c r="AJ623" s="4">
        <v>2542300</v>
      </c>
      <c r="AK623" s="4">
        <v>2528900</v>
      </c>
      <c r="AL623" s="4">
        <v>2015700</v>
      </c>
    </row>
    <row r="624" spans="1:38" ht="16" x14ac:dyDescent="0.2">
      <c r="A624" s="5" t="s">
        <v>2289</v>
      </c>
      <c r="B624" s="5" t="s">
        <v>2987</v>
      </c>
      <c r="C624" s="7">
        <v>1808400</v>
      </c>
      <c r="D624" s="7">
        <v>2006100</v>
      </c>
      <c r="E624" s="7">
        <v>1783800</v>
      </c>
      <c r="F624" s="7">
        <v>1635300</v>
      </c>
      <c r="G624" s="8">
        <v>1924200</v>
      </c>
      <c r="H624" s="7">
        <v>2651100</v>
      </c>
      <c r="I624" s="7">
        <v>2349500</v>
      </c>
      <c r="J624" s="7">
        <v>1257600</v>
      </c>
      <c r="K624" s="8">
        <v>1587000</v>
      </c>
      <c r="L624" s="7">
        <v>1684600</v>
      </c>
      <c r="M624" s="7">
        <v>2072400</v>
      </c>
      <c r="N624" s="7">
        <v>1559300</v>
      </c>
      <c r="O624" s="8">
        <v>2401000</v>
      </c>
      <c r="P624" s="7">
        <f>AVERAGE(O624,Q624:R624)</f>
        <v>2303600</v>
      </c>
      <c r="Q624" s="7">
        <v>2274300</v>
      </c>
      <c r="R624" s="7">
        <v>2235500</v>
      </c>
      <c r="S624" s="8">
        <v>495270</v>
      </c>
      <c r="T624" s="7">
        <v>2154200</v>
      </c>
      <c r="U624" s="7">
        <v>706520</v>
      </c>
      <c r="V624" s="7">
        <v>1323700</v>
      </c>
      <c r="W624" s="8">
        <v>1122400</v>
      </c>
      <c r="X624" s="7">
        <v>2615300</v>
      </c>
      <c r="Y624" s="7">
        <v>2398200</v>
      </c>
      <c r="Z624" s="7">
        <v>2203300</v>
      </c>
      <c r="AA624" s="8">
        <v>775800</v>
      </c>
      <c r="AB624" s="4">
        <v>1475700</v>
      </c>
      <c r="AC624" s="4">
        <v>2353700</v>
      </c>
      <c r="AD624" s="4">
        <v>1795900</v>
      </c>
      <c r="AE624" s="8">
        <v>3309700</v>
      </c>
      <c r="AF624" s="4">
        <v>1476200</v>
      </c>
      <c r="AG624" s="4">
        <v>1471100</v>
      </c>
      <c r="AH624" s="4">
        <v>1941300</v>
      </c>
      <c r="AI624" s="8">
        <v>2161600</v>
      </c>
      <c r="AJ624" s="4">
        <v>2068600</v>
      </c>
      <c r="AK624" s="4">
        <v>2419200</v>
      </c>
      <c r="AL624" s="4">
        <v>1990600</v>
      </c>
    </row>
    <row r="625" spans="1:38" ht="16" x14ac:dyDescent="0.2">
      <c r="A625" s="5" t="s">
        <v>2290</v>
      </c>
      <c r="B625" s="5" t="s">
        <v>2594</v>
      </c>
      <c r="C625" s="7">
        <f>AVERAGE(D625:F625)</f>
        <v>48990666.666666664</v>
      </c>
      <c r="D625" s="7">
        <v>47397000</v>
      </c>
      <c r="E625" s="7">
        <v>49428000</v>
      </c>
      <c r="F625" s="7">
        <v>50147000</v>
      </c>
      <c r="G625" s="8">
        <v>24520000</v>
      </c>
      <c r="H625" s="7">
        <f>AVERAGE(G625,I625:J625)</f>
        <v>24665333.333333332</v>
      </c>
      <c r="I625" s="7">
        <v>24940000</v>
      </c>
      <c r="J625" s="7">
        <v>24536000</v>
      </c>
      <c r="K625" s="8">
        <v>43316000</v>
      </c>
      <c r="L625" s="7">
        <v>37368000</v>
      </c>
      <c r="M625" s="7">
        <v>39412000</v>
      </c>
      <c r="N625" s="7">
        <v>38755000</v>
      </c>
      <c r="O625" s="8">
        <v>8390300</v>
      </c>
      <c r="P625" s="7">
        <v>2268300</v>
      </c>
      <c r="Q625" s="7">
        <v>8928400</v>
      </c>
      <c r="R625" s="7">
        <v>5365000</v>
      </c>
      <c r="S625" s="8">
        <v>21417000</v>
      </c>
      <c r="T625" s="7">
        <v>20712000</v>
      </c>
      <c r="U625" s="7">
        <f>AVERAGE(S625:T625,V625)</f>
        <v>21013333.333333332</v>
      </c>
      <c r="V625" s="7">
        <v>20911000</v>
      </c>
      <c r="W625" s="8">
        <v>5773700</v>
      </c>
      <c r="X625" s="7">
        <v>2737933.33</v>
      </c>
      <c r="Y625" s="7">
        <v>1054900</v>
      </c>
      <c r="Z625" s="7">
        <v>1385200</v>
      </c>
      <c r="AA625" s="8">
        <v>16588000</v>
      </c>
      <c r="AB625" s="4">
        <v>8632500</v>
      </c>
      <c r="AC625" s="4">
        <v>13826000</v>
      </c>
      <c r="AD625" s="4">
        <v>4383600</v>
      </c>
      <c r="AE625" s="8">
        <v>2197200</v>
      </c>
      <c r="AF625" s="4">
        <v>7106700</v>
      </c>
      <c r="AG625" s="4">
        <v>9299000</v>
      </c>
      <c r="AH625" s="4">
        <v>7523200</v>
      </c>
      <c r="AI625" s="8">
        <v>0</v>
      </c>
      <c r="AJ625" s="4">
        <v>0</v>
      </c>
      <c r="AK625" s="4">
        <v>0</v>
      </c>
      <c r="AL625" s="4">
        <v>0</v>
      </c>
    </row>
    <row r="626" spans="1:38" ht="16" x14ac:dyDescent="0.2">
      <c r="A626" s="5" t="s">
        <v>2291</v>
      </c>
      <c r="B626" s="5" t="s">
        <v>2594</v>
      </c>
      <c r="C626" s="7">
        <v>2432900</v>
      </c>
      <c r="D626" s="7">
        <v>6176500</v>
      </c>
      <c r="E626" s="7">
        <v>4588900</v>
      </c>
      <c r="F626" s="7">
        <v>4367300</v>
      </c>
      <c r="G626" s="8">
        <v>4549600</v>
      </c>
      <c r="H626" s="7">
        <v>3258000</v>
      </c>
      <c r="I626" s="7">
        <v>4245600</v>
      </c>
      <c r="J626" s="7">
        <v>4326000</v>
      </c>
      <c r="K626" s="8">
        <v>4246300</v>
      </c>
      <c r="L626" s="7">
        <v>4020300</v>
      </c>
      <c r="M626" s="7">
        <v>4320100</v>
      </c>
      <c r="N626" s="7">
        <v>3611700</v>
      </c>
      <c r="O626" s="8">
        <v>3724900</v>
      </c>
      <c r="P626" s="7">
        <v>4655000</v>
      </c>
      <c r="Q626" s="7">
        <v>4394300</v>
      </c>
      <c r="R626" s="7">
        <v>4020700</v>
      </c>
      <c r="S626" s="8">
        <v>3939100</v>
      </c>
      <c r="T626" s="7">
        <v>3518200</v>
      </c>
      <c r="U626" s="7">
        <v>2861300</v>
      </c>
      <c r="V626" s="7">
        <v>3077300</v>
      </c>
      <c r="W626" s="8">
        <v>3074800</v>
      </c>
      <c r="X626" s="7">
        <v>2432600</v>
      </c>
      <c r="Y626" s="7">
        <v>3057800</v>
      </c>
      <c r="Z626" s="7">
        <v>2651500</v>
      </c>
      <c r="AA626" s="8">
        <v>5132600</v>
      </c>
      <c r="AB626" s="4">
        <v>4687300</v>
      </c>
      <c r="AC626" s="4">
        <v>3217200</v>
      </c>
      <c r="AD626" s="4">
        <v>4584000</v>
      </c>
      <c r="AE626" s="8">
        <v>2194600</v>
      </c>
      <c r="AF626" s="4">
        <v>3941700</v>
      </c>
      <c r="AG626" s="4">
        <v>3889200</v>
      </c>
      <c r="AH626" s="4">
        <v>3445800</v>
      </c>
      <c r="AI626" s="8">
        <v>3545500</v>
      </c>
      <c r="AJ626" s="4">
        <v>2828300</v>
      </c>
      <c r="AK626" s="4">
        <v>2539900</v>
      </c>
      <c r="AL626" s="4">
        <v>2090300</v>
      </c>
    </row>
    <row r="627" spans="1:38" ht="16" x14ac:dyDescent="0.2">
      <c r="A627" s="5" t="s">
        <v>2292</v>
      </c>
      <c r="B627" s="5" t="s">
        <v>3276</v>
      </c>
      <c r="C627" s="7">
        <v>0</v>
      </c>
      <c r="D627" s="7">
        <v>0</v>
      </c>
      <c r="E627" s="7">
        <v>0</v>
      </c>
      <c r="F627" s="7">
        <v>0</v>
      </c>
      <c r="G627" s="8">
        <v>0</v>
      </c>
      <c r="H627" s="7">
        <v>0</v>
      </c>
      <c r="I627" s="7">
        <v>0</v>
      </c>
      <c r="J627" s="7">
        <v>0</v>
      </c>
      <c r="K627" s="8">
        <v>0</v>
      </c>
      <c r="L627" s="7">
        <v>0</v>
      </c>
      <c r="M627" s="7">
        <v>0</v>
      </c>
      <c r="N627" s="7">
        <v>0</v>
      </c>
      <c r="O627" s="8">
        <v>0</v>
      </c>
      <c r="P627" s="7">
        <v>0</v>
      </c>
      <c r="Q627" s="7">
        <v>0</v>
      </c>
      <c r="R627" s="7">
        <v>0</v>
      </c>
      <c r="S627" s="8">
        <v>0</v>
      </c>
      <c r="T627" s="7">
        <v>0</v>
      </c>
      <c r="U627" s="7">
        <v>0</v>
      </c>
      <c r="V627" s="7">
        <v>0</v>
      </c>
      <c r="W627" s="8">
        <v>717780</v>
      </c>
      <c r="X627" s="7">
        <v>2177200</v>
      </c>
      <c r="Y627" s="7">
        <v>3997400</v>
      </c>
      <c r="Z627" s="7">
        <v>4433600</v>
      </c>
      <c r="AA627" s="8">
        <v>0</v>
      </c>
      <c r="AB627" s="4">
        <v>0</v>
      </c>
      <c r="AC627" s="4">
        <v>0</v>
      </c>
      <c r="AD627" s="4">
        <v>0</v>
      </c>
      <c r="AE627" s="8">
        <v>0</v>
      </c>
      <c r="AF627" s="4">
        <v>0</v>
      </c>
      <c r="AG627" s="4">
        <v>0</v>
      </c>
      <c r="AH627" s="4">
        <v>0</v>
      </c>
      <c r="AI627" s="8">
        <f>AVERAGE(AJ627:AL627)</f>
        <v>4088900</v>
      </c>
      <c r="AJ627" s="4">
        <v>4087900</v>
      </c>
      <c r="AK627" s="4">
        <v>4335100</v>
      </c>
      <c r="AL627" s="4">
        <v>3843700</v>
      </c>
    </row>
    <row r="628" spans="1:38" ht="16" x14ac:dyDescent="0.2">
      <c r="A628" s="5" t="s">
        <v>2293</v>
      </c>
      <c r="B628" s="5" t="s">
        <v>3277</v>
      </c>
      <c r="C628" s="7">
        <v>3142500</v>
      </c>
      <c r="D628" s="7">
        <v>8953400</v>
      </c>
      <c r="E628" s="7">
        <v>9811400</v>
      </c>
      <c r="F628" s="7">
        <v>8421800</v>
      </c>
      <c r="G628" s="8">
        <v>8469800</v>
      </c>
      <c r="H628" s="7">
        <v>8179000</v>
      </c>
      <c r="I628" s="7">
        <v>7330200</v>
      </c>
      <c r="J628" s="7">
        <v>7371500</v>
      </c>
      <c r="K628" s="8">
        <v>8268100</v>
      </c>
      <c r="L628" s="7">
        <v>8932500</v>
      </c>
      <c r="M628" s="7">
        <v>9290500</v>
      </c>
      <c r="N628" s="7">
        <v>11099000</v>
      </c>
      <c r="O628" s="8">
        <v>7957900</v>
      </c>
      <c r="P628" s="7">
        <v>6284700</v>
      </c>
      <c r="Q628" s="7">
        <v>8738300</v>
      </c>
      <c r="R628" s="7">
        <v>9219400</v>
      </c>
      <c r="S628" s="8">
        <v>6043800</v>
      </c>
      <c r="T628" s="7">
        <v>7158000</v>
      </c>
      <c r="U628" s="7">
        <v>5910400</v>
      </c>
      <c r="V628" s="7">
        <v>5583300</v>
      </c>
      <c r="W628" s="8">
        <v>6570300</v>
      </c>
      <c r="X628" s="7">
        <v>5757800</v>
      </c>
      <c r="Y628" s="7">
        <v>5957800</v>
      </c>
      <c r="Z628" s="7">
        <v>5948700</v>
      </c>
      <c r="AA628" s="8">
        <v>6596100</v>
      </c>
      <c r="AB628" s="4">
        <v>7817500</v>
      </c>
      <c r="AC628" s="4">
        <v>7865300</v>
      </c>
      <c r="AD628" s="4">
        <v>10919000</v>
      </c>
      <c r="AE628" s="8">
        <f>AVERAGE(AF628:AH628)</f>
        <v>6621933.333333333</v>
      </c>
      <c r="AF628" s="4">
        <v>6690100</v>
      </c>
      <c r="AG628" s="4">
        <v>6642300</v>
      </c>
      <c r="AH628" s="4">
        <v>6533400</v>
      </c>
      <c r="AI628" s="8">
        <f>AVERAGE(AJ628:AL628)</f>
        <v>5086266.666666667</v>
      </c>
      <c r="AJ628" s="4">
        <v>5108500</v>
      </c>
      <c r="AK628" s="4">
        <v>4811300</v>
      </c>
      <c r="AL628" s="4">
        <v>5339000</v>
      </c>
    </row>
    <row r="629" spans="1:38" ht="16" x14ac:dyDescent="0.2">
      <c r="A629" s="5" t="s">
        <v>2294</v>
      </c>
      <c r="B629" s="5" t="s">
        <v>3095</v>
      </c>
      <c r="C629" s="7">
        <v>1927500</v>
      </c>
      <c r="D629" s="7">
        <v>3241400</v>
      </c>
      <c r="E629" s="7">
        <v>2809600</v>
      </c>
      <c r="F629" s="7">
        <v>3216200</v>
      </c>
      <c r="G629" s="8">
        <v>2139000</v>
      </c>
      <c r="H629" s="7">
        <v>2501000</v>
      </c>
      <c r="I629" s="7">
        <v>2995000</v>
      </c>
      <c r="J629" s="7">
        <v>2734800</v>
      </c>
      <c r="K629" s="8">
        <v>2498400</v>
      </c>
      <c r="L629" s="7">
        <v>2152000</v>
      </c>
      <c r="M629" s="7">
        <v>1930100</v>
      </c>
      <c r="N629" s="7">
        <v>2087700</v>
      </c>
      <c r="O629" s="8">
        <v>1315500</v>
      </c>
      <c r="P629" s="7">
        <v>1864300</v>
      </c>
      <c r="Q629" s="7">
        <v>2148900</v>
      </c>
      <c r="R629" s="7">
        <v>1883400</v>
      </c>
      <c r="S629" s="8">
        <v>1935200</v>
      </c>
      <c r="T629" s="7">
        <v>1799300</v>
      </c>
      <c r="U629" s="7">
        <f>AVERAGE(S629:T629,V629)</f>
        <v>1880866.6666666667</v>
      </c>
      <c r="V629" s="7">
        <v>1908100</v>
      </c>
      <c r="W629" s="8">
        <v>1427600</v>
      </c>
      <c r="X629" s="7">
        <v>1896700</v>
      </c>
      <c r="Y629" s="7">
        <v>2468400</v>
      </c>
      <c r="Z629" s="7">
        <v>2123100</v>
      </c>
      <c r="AA629" s="8">
        <v>2625200</v>
      </c>
      <c r="AB629" s="4">
        <v>1867700</v>
      </c>
      <c r="AC629" s="4">
        <v>2382100</v>
      </c>
      <c r="AD629" s="4">
        <v>2291666.67</v>
      </c>
      <c r="AE629" s="8">
        <v>2306500</v>
      </c>
      <c r="AF629" s="4">
        <v>2529800</v>
      </c>
      <c r="AG629" s="4">
        <v>2361000</v>
      </c>
      <c r="AH629" s="4">
        <v>2247100</v>
      </c>
      <c r="AI629" s="8">
        <v>2382000</v>
      </c>
      <c r="AJ629" s="4">
        <v>2453100</v>
      </c>
      <c r="AK629" s="4">
        <v>1540900</v>
      </c>
      <c r="AL629" s="4">
        <v>1952600</v>
      </c>
    </row>
    <row r="630" spans="1:38" ht="16" x14ac:dyDescent="0.2">
      <c r="A630" s="5" t="s">
        <v>2300</v>
      </c>
      <c r="B630" s="5" t="s">
        <v>2594</v>
      </c>
      <c r="C630" s="7">
        <v>1993400</v>
      </c>
      <c r="D630" s="7">
        <v>2994900</v>
      </c>
      <c r="E630" s="7">
        <v>2909400</v>
      </c>
      <c r="F630" s="7">
        <v>3284600</v>
      </c>
      <c r="G630" s="8">
        <v>3111500</v>
      </c>
      <c r="H630" s="7">
        <v>3713500</v>
      </c>
      <c r="I630" s="7">
        <v>2943600</v>
      </c>
      <c r="J630" s="7">
        <v>3865500</v>
      </c>
      <c r="K630" s="8">
        <v>4118500</v>
      </c>
      <c r="L630" s="7">
        <v>3256000</v>
      </c>
      <c r="M630" s="7">
        <v>3417766.67</v>
      </c>
      <c r="N630" s="7">
        <v>2878800</v>
      </c>
      <c r="O630" s="8">
        <v>4394200</v>
      </c>
      <c r="P630" s="7">
        <v>3816400</v>
      </c>
      <c r="Q630" s="7">
        <v>4030500</v>
      </c>
      <c r="R630" s="7">
        <v>4051000</v>
      </c>
      <c r="S630" s="8">
        <v>3483100</v>
      </c>
      <c r="T630" s="7">
        <v>3568200</v>
      </c>
      <c r="U630" s="7">
        <v>3307800</v>
      </c>
      <c r="V630" s="7">
        <v>3861400</v>
      </c>
      <c r="W630" s="8">
        <v>2481000</v>
      </c>
      <c r="X630" s="7">
        <v>2701500</v>
      </c>
      <c r="Y630" s="7">
        <v>3181300</v>
      </c>
      <c r="Z630" s="7">
        <v>2562700</v>
      </c>
      <c r="AA630" s="8">
        <v>3310500</v>
      </c>
      <c r="AB630" s="4">
        <v>3354900</v>
      </c>
      <c r="AC630" s="4">
        <v>3096100</v>
      </c>
      <c r="AD630" s="4">
        <v>3253833.33</v>
      </c>
      <c r="AE630" s="8">
        <v>3292100</v>
      </c>
      <c r="AF630" s="4">
        <v>2783600</v>
      </c>
      <c r="AG630" s="4">
        <v>3364900</v>
      </c>
      <c r="AH630" s="4">
        <v>2750900</v>
      </c>
      <c r="AI630" s="8">
        <v>2581100</v>
      </c>
      <c r="AJ630" s="4">
        <v>3424900</v>
      </c>
      <c r="AK630" s="4">
        <v>3234000</v>
      </c>
      <c r="AL630" s="4">
        <v>3895500</v>
      </c>
    </row>
    <row r="631" spans="1:38" ht="16" x14ac:dyDescent="0.2">
      <c r="A631" s="5" t="s">
        <v>2301</v>
      </c>
      <c r="B631" s="5" t="s">
        <v>2594</v>
      </c>
      <c r="C631" s="7">
        <v>1563600</v>
      </c>
      <c r="D631" s="7">
        <v>1422000</v>
      </c>
      <c r="E631" s="7">
        <v>1287600</v>
      </c>
      <c r="F631" s="7">
        <v>1326900</v>
      </c>
      <c r="G631" s="8">
        <v>959250</v>
      </c>
      <c r="H631" s="7">
        <v>1219600</v>
      </c>
      <c r="I631" s="7">
        <v>1006000</v>
      </c>
      <c r="J631" s="7">
        <v>778120</v>
      </c>
      <c r="K631" s="8">
        <v>1315500</v>
      </c>
      <c r="L631" s="7">
        <v>1511400</v>
      </c>
      <c r="M631" s="7">
        <v>1134700</v>
      </c>
      <c r="N631" s="7">
        <v>932490</v>
      </c>
      <c r="O631" s="8">
        <v>1140500</v>
      </c>
      <c r="P631" s="7">
        <v>1070500</v>
      </c>
      <c r="Q631" s="7">
        <v>1632600</v>
      </c>
      <c r="R631" s="7">
        <v>642090</v>
      </c>
      <c r="S631" s="8">
        <v>1356500</v>
      </c>
      <c r="T631" s="7">
        <v>1026300</v>
      </c>
      <c r="U631" s="7">
        <v>1241600</v>
      </c>
      <c r="V631" s="7">
        <v>1410900</v>
      </c>
      <c r="W631" s="8">
        <v>1569000</v>
      </c>
      <c r="X631" s="7">
        <v>1432800</v>
      </c>
      <c r="Y631" s="7">
        <v>985900</v>
      </c>
      <c r="Z631" s="7">
        <v>1109000</v>
      </c>
      <c r="AA631" s="8">
        <v>1169400</v>
      </c>
      <c r="AB631" s="4">
        <v>981080</v>
      </c>
      <c r="AC631" s="4">
        <v>1152300</v>
      </c>
      <c r="AD631" s="4">
        <v>1392800</v>
      </c>
      <c r="AE631" s="8">
        <v>1055800</v>
      </c>
      <c r="AF631" s="4">
        <v>1067900</v>
      </c>
      <c r="AG631" s="4">
        <v>1014700</v>
      </c>
      <c r="AH631" s="4">
        <v>1130300</v>
      </c>
      <c r="AI631" s="8">
        <v>993080</v>
      </c>
      <c r="AJ631" s="4">
        <v>795750</v>
      </c>
      <c r="AK631" s="4">
        <v>970350</v>
      </c>
      <c r="AL631" s="4">
        <v>1105600</v>
      </c>
    </row>
    <row r="632" spans="1:38" ht="16" x14ac:dyDescent="0.2">
      <c r="A632" s="5" t="s">
        <v>2303</v>
      </c>
      <c r="B632" s="5" t="s">
        <v>2594</v>
      </c>
      <c r="C632" s="7">
        <v>2800300</v>
      </c>
      <c r="D632" s="7">
        <v>2937900</v>
      </c>
      <c r="E632" s="7">
        <v>2775700</v>
      </c>
      <c r="F632" s="7">
        <v>2622800</v>
      </c>
      <c r="G632" s="8">
        <v>2609700</v>
      </c>
      <c r="H632" s="7">
        <v>2393400</v>
      </c>
      <c r="I632" s="7">
        <v>2205500</v>
      </c>
      <c r="J632" s="7">
        <v>2407800</v>
      </c>
      <c r="K632" s="8">
        <v>2080000</v>
      </c>
      <c r="L632" s="7">
        <v>2007500</v>
      </c>
      <c r="M632" s="7">
        <v>2020600</v>
      </c>
      <c r="N632" s="7">
        <v>2228800</v>
      </c>
      <c r="O632" s="8">
        <v>2854700</v>
      </c>
      <c r="P632" s="7">
        <v>2002500</v>
      </c>
      <c r="Q632" s="7">
        <v>2292800</v>
      </c>
      <c r="R632" s="7">
        <v>3056600</v>
      </c>
      <c r="S632" s="8">
        <v>1360700</v>
      </c>
      <c r="T632" s="7">
        <v>2589200</v>
      </c>
      <c r="U632" s="7">
        <v>2040200</v>
      </c>
      <c r="V632" s="7">
        <v>2286400</v>
      </c>
      <c r="W632" s="8">
        <v>2528500</v>
      </c>
      <c r="X632" s="7">
        <v>2304700</v>
      </c>
      <c r="Y632" s="7">
        <v>1442100</v>
      </c>
      <c r="Z632" s="7">
        <v>2089000</v>
      </c>
      <c r="AA632" s="8">
        <v>2526600</v>
      </c>
      <c r="AB632" s="4">
        <v>2448900</v>
      </c>
      <c r="AC632" s="4">
        <v>2707700</v>
      </c>
      <c r="AD632" s="4">
        <v>3029800</v>
      </c>
      <c r="AE632" s="8">
        <v>2159800</v>
      </c>
      <c r="AF632" s="4">
        <v>2403200</v>
      </c>
      <c r="AG632" s="4">
        <v>2589800</v>
      </c>
      <c r="AH632" s="4">
        <v>2436100</v>
      </c>
      <c r="AI632" s="8">
        <v>2570000</v>
      </c>
      <c r="AJ632" s="4">
        <v>2371200</v>
      </c>
      <c r="AK632" s="4">
        <v>2212600</v>
      </c>
      <c r="AL632" s="4">
        <v>1970800</v>
      </c>
    </row>
    <row r="633" spans="1:38" ht="16" x14ac:dyDescent="0.2">
      <c r="A633" s="5" t="s">
        <v>2304</v>
      </c>
      <c r="B633" s="5" t="s">
        <v>3234</v>
      </c>
      <c r="C633" s="7">
        <v>6398000</v>
      </c>
      <c r="D633" s="7">
        <v>4147600</v>
      </c>
      <c r="E633" s="7">
        <v>4503000</v>
      </c>
      <c r="F633" s="7">
        <v>4653800</v>
      </c>
      <c r="G633" s="8">
        <v>3807100</v>
      </c>
      <c r="H633" s="7">
        <v>3876100</v>
      </c>
      <c r="I633" s="7">
        <v>3764500</v>
      </c>
      <c r="J633" s="7">
        <v>3976400</v>
      </c>
      <c r="K633" s="8">
        <v>3272700</v>
      </c>
      <c r="L633" s="7">
        <v>4533300</v>
      </c>
      <c r="M633" s="7">
        <v>4042200</v>
      </c>
      <c r="N633" s="7">
        <v>3740100</v>
      </c>
      <c r="O633" s="8">
        <v>3793300</v>
      </c>
      <c r="P633" s="7">
        <v>3486700</v>
      </c>
      <c r="Q633" s="7">
        <v>3807400</v>
      </c>
      <c r="R633" s="7">
        <v>3892400</v>
      </c>
      <c r="S633" s="8">
        <v>3049400</v>
      </c>
      <c r="T633" s="7">
        <v>2945100</v>
      </c>
      <c r="U633" s="7">
        <v>5094800</v>
      </c>
      <c r="V633" s="7">
        <v>4407800</v>
      </c>
      <c r="W633" s="8">
        <v>2759200</v>
      </c>
      <c r="X633" s="7">
        <v>2820600</v>
      </c>
      <c r="Y633" s="7">
        <v>3459800</v>
      </c>
      <c r="Z633" s="7">
        <v>3166800</v>
      </c>
      <c r="AA633" s="8">
        <v>3739500</v>
      </c>
      <c r="AB633" s="4">
        <v>4291300</v>
      </c>
      <c r="AC633" s="4">
        <v>3572900</v>
      </c>
      <c r="AD633" s="4">
        <v>1988900</v>
      </c>
      <c r="AE633" s="8">
        <v>2819700</v>
      </c>
      <c r="AF633" s="4">
        <v>3767800</v>
      </c>
      <c r="AG633" s="4">
        <v>3396400</v>
      </c>
      <c r="AH633" s="4">
        <v>3417800</v>
      </c>
      <c r="AI633" s="8">
        <v>3702300</v>
      </c>
      <c r="AJ633" s="4">
        <v>2625200</v>
      </c>
      <c r="AK633" s="4">
        <v>2978700</v>
      </c>
      <c r="AL633" s="4">
        <v>2338100</v>
      </c>
    </row>
    <row r="634" spans="1:38" ht="16" x14ac:dyDescent="0.2">
      <c r="A634" s="5" t="s">
        <v>2308</v>
      </c>
      <c r="B634" s="5" t="s">
        <v>2594</v>
      </c>
      <c r="C634" s="7">
        <v>2619500</v>
      </c>
      <c r="D634" s="7">
        <v>6771200</v>
      </c>
      <c r="E634" s="7">
        <v>8946200</v>
      </c>
      <c r="F634" s="7">
        <v>5662200</v>
      </c>
      <c r="G634" s="8">
        <v>5900700</v>
      </c>
      <c r="H634" s="7">
        <v>5970800</v>
      </c>
      <c r="I634" s="7">
        <v>6063200</v>
      </c>
      <c r="J634" s="7">
        <f>AVERAGE(G634:I634)</f>
        <v>5978233.333333333</v>
      </c>
      <c r="K634" s="8">
        <v>6383900</v>
      </c>
      <c r="L634" s="7">
        <v>7270700</v>
      </c>
      <c r="M634" s="7">
        <v>7043700</v>
      </c>
      <c r="N634" s="7">
        <v>6700000</v>
      </c>
      <c r="O634" s="8">
        <v>6484400</v>
      </c>
      <c r="P634" s="7">
        <v>8542400</v>
      </c>
      <c r="Q634" s="7">
        <v>6435400</v>
      </c>
      <c r="R634" s="7">
        <v>6034200</v>
      </c>
      <c r="S634" s="8">
        <v>7511100</v>
      </c>
      <c r="T634" s="7">
        <v>7188400</v>
      </c>
      <c r="U634" s="7">
        <v>7696000</v>
      </c>
      <c r="V634" s="7">
        <v>6886500</v>
      </c>
      <c r="W634" s="8">
        <v>6422200</v>
      </c>
      <c r="X634" s="7">
        <v>6618000</v>
      </c>
      <c r="Y634" s="7">
        <v>6682400</v>
      </c>
      <c r="Z634" s="7">
        <v>6712900</v>
      </c>
      <c r="AA634" s="8">
        <v>8898700</v>
      </c>
      <c r="AB634" s="4">
        <v>7632300</v>
      </c>
      <c r="AC634" s="4">
        <v>7606300</v>
      </c>
      <c r="AD634" s="4">
        <v>2793400</v>
      </c>
      <c r="AE634" s="8">
        <v>6984100</v>
      </c>
      <c r="AF634" s="4">
        <v>6315000</v>
      </c>
      <c r="AG634" s="4">
        <v>8481500</v>
      </c>
      <c r="AH634" s="4">
        <v>6576800</v>
      </c>
      <c r="AI634" s="8">
        <v>7295400</v>
      </c>
      <c r="AJ634" s="4">
        <v>7057900</v>
      </c>
      <c r="AK634" s="4">
        <f>AVERAGE(AI634:AJ634,AL634)</f>
        <v>7165400</v>
      </c>
      <c r="AL634" s="4">
        <v>7142900</v>
      </c>
    </row>
    <row r="635" spans="1:38" ht="16" x14ac:dyDescent="0.2">
      <c r="A635" s="5" t="s">
        <v>2310</v>
      </c>
      <c r="B635" s="5" t="s">
        <v>2594</v>
      </c>
      <c r="C635" s="7">
        <v>833540</v>
      </c>
      <c r="D635" s="7">
        <v>766010</v>
      </c>
      <c r="E635" s="7">
        <v>918230</v>
      </c>
      <c r="F635" s="7">
        <v>947160</v>
      </c>
      <c r="G635" s="8">
        <v>749580</v>
      </c>
      <c r="H635" s="7">
        <v>662640</v>
      </c>
      <c r="I635" s="7">
        <v>877173.33299999998</v>
      </c>
      <c r="J635" s="7">
        <v>1219300</v>
      </c>
      <c r="K635" s="8">
        <v>1127600</v>
      </c>
      <c r="L635" s="7">
        <v>1199400</v>
      </c>
      <c r="M635" s="7">
        <v>571360</v>
      </c>
      <c r="N635" s="7">
        <v>590830</v>
      </c>
      <c r="O635" s="8">
        <v>752620</v>
      </c>
      <c r="P635" s="7">
        <v>747120</v>
      </c>
      <c r="Q635" s="7">
        <v>791280</v>
      </c>
      <c r="R635" s="7">
        <v>719460</v>
      </c>
      <c r="S635" s="8">
        <v>728640</v>
      </c>
      <c r="T635" s="7">
        <v>755813.33299999998</v>
      </c>
      <c r="U635" s="7">
        <v>476500</v>
      </c>
      <c r="V635" s="7">
        <v>1062300</v>
      </c>
      <c r="W635" s="8">
        <v>726470</v>
      </c>
      <c r="X635" s="7">
        <v>970210</v>
      </c>
      <c r="Y635" s="7">
        <v>914730</v>
      </c>
      <c r="Z635" s="7">
        <v>899980</v>
      </c>
      <c r="AA635" s="8">
        <v>977960</v>
      </c>
      <c r="AB635" s="4">
        <v>803510</v>
      </c>
      <c r="AC635" s="4">
        <v>1056800</v>
      </c>
      <c r="AD635" s="4">
        <v>946090</v>
      </c>
      <c r="AE635" s="8">
        <v>905380</v>
      </c>
      <c r="AF635" s="4">
        <v>839300</v>
      </c>
      <c r="AG635" s="4">
        <v>785490</v>
      </c>
      <c r="AH635" s="4">
        <v>1026400</v>
      </c>
      <c r="AI635" s="8">
        <v>985550</v>
      </c>
      <c r="AJ635" s="4">
        <v>930090</v>
      </c>
      <c r="AK635" s="4">
        <v>868140</v>
      </c>
      <c r="AL635" s="4">
        <v>853920</v>
      </c>
    </row>
    <row r="636" spans="1:38" ht="16" x14ac:dyDescent="0.2">
      <c r="A636" s="5" t="s">
        <v>2312</v>
      </c>
      <c r="B636" s="5" t="s">
        <v>2795</v>
      </c>
      <c r="C636" s="7">
        <f>AVERAGE(D636:F636)</f>
        <v>2344566.6666666665</v>
      </c>
      <c r="D636" s="7">
        <v>2292800</v>
      </c>
      <c r="E636" s="7">
        <v>2346400</v>
      </c>
      <c r="F636" s="7">
        <v>2394500</v>
      </c>
      <c r="G636" s="8">
        <v>1864200</v>
      </c>
      <c r="H636" s="7">
        <v>1887400</v>
      </c>
      <c r="I636" s="7">
        <v>2041900</v>
      </c>
      <c r="J636" s="7">
        <v>2464000</v>
      </c>
      <c r="K636" s="8">
        <v>2208500</v>
      </c>
      <c r="L636" s="7">
        <v>2088800</v>
      </c>
      <c r="M636" s="7">
        <v>2123000</v>
      </c>
      <c r="N636" s="7">
        <v>1953300</v>
      </c>
      <c r="O636" s="8">
        <v>1737000</v>
      </c>
      <c r="P636" s="7">
        <v>2439700</v>
      </c>
      <c r="Q636" s="7">
        <v>1945100</v>
      </c>
      <c r="R636" s="7">
        <v>2018500</v>
      </c>
      <c r="S636" s="8">
        <v>2502300</v>
      </c>
      <c r="T636" s="7">
        <v>2356300</v>
      </c>
      <c r="U636" s="7">
        <v>2655800</v>
      </c>
      <c r="V636" s="7">
        <v>1987100</v>
      </c>
      <c r="W636" s="8">
        <v>2489300</v>
      </c>
      <c r="X636" s="7">
        <v>1734900</v>
      </c>
      <c r="Y636" s="7">
        <v>2130000</v>
      </c>
      <c r="Z636" s="7">
        <v>1922300</v>
      </c>
      <c r="AA636" s="8">
        <v>1933000</v>
      </c>
      <c r="AB636" s="4">
        <v>2665700</v>
      </c>
      <c r="AC636" s="4">
        <v>1432600</v>
      </c>
      <c r="AD636" s="4">
        <v>2615900</v>
      </c>
      <c r="AE636" s="8">
        <v>1937500</v>
      </c>
      <c r="AF636" s="4">
        <f>AVERAGE(AE636,AG636:AH636)</f>
        <v>1925433.3333333333</v>
      </c>
      <c r="AG636" s="4">
        <v>1905900</v>
      </c>
      <c r="AH636" s="4">
        <v>1932900</v>
      </c>
      <c r="AI636" s="8">
        <v>2076700</v>
      </c>
      <c r="AJ636" s="4">
        <v>1621800</v>
      </c>
      <c r="AK636" s="4">
        <v>1557000</v>
      </c>
      <c r="AL636" s="4">
        <v>1674200</v>
      </c>
    </row>
    <row r="637" spans="1:38" ht="16" x14ac:dyDescent="0.2">
      <c r="A637" s="5" t="s">
        <v>2316</v>
      </c>
      <c r="B637" s="5" t="s">
        <v>3168</v>
      </c>
      <c r="C637" s="7">
        <v>1282500</v>
      </c>
      <c r="D637" s="7">
        <v>3577500</v>
      </c>
      <c r="E637" s="7">
        <v>4889400</v>
      </c>
      <c r="F637" s="7">
        <v>6287000</v>
      </c>
      <c r="G637" s="8">
        <v>9870300</v>
      </c>
      <c r="H637" s="7">
        <f>AVERAGE(G637,I637:J637)</f>
        <v>9610033.333333334</v>
      </c>
      <c r="I637" s="7">
        <v>9169800</v>
      </c>
      <c r="J637" s="7">
        <v>9790000</v>
      </c>
      <c r="K637" s="8">
        <v>9052700</v>
      </c>
      <c r="L637" s="7">
        <v>8298700</v>
      </c>
      <c r="M637" s="7">
        <v>10739000</v>
      </c>
      <c r="N637" s="7">
        <v>7539200</v>
      </c>
      <c r="O637" s="8">
        <v>8338933.3300000001</v>
      </c>
      <c r="P637" s="7">
        <v>8006900</v>
      </c>
      <c r="Q637" s="7">
        <v>8209700</v>
      </c>
      <c r="R637" s="7">
        <v>8800200</v>
      </c>
      <c r="S637" s="8">
        <v>11646000</v>
      </c>
      <c r="T637" s="7">
        <v>8493500</v>
      </c>
      <c r="U637" s="7">
        <v>10357000</v>
      </c>
      <c r="V637" s="7">
        <v>9210300</v>
      </c>
      <c r="W637" s="8">
        <v>5530600</v>
      </c>
      <c r="X637" s="7">
        <v>6291300</v>
      </c>
      <c r="Y637" s="7">
        <v>8384300</v>
      </c>
      <c r="Z637" s="7">
        <v>5842500</v>
      </c>
      <c r="AA637" s="8">
        <v>9384800</v>
      </c>
      <c r="AB637" s="4">
        <v>4490200</v>
      </c>
      <c r="AC637" s="4">
        <v>7911500</v>
      </c>
      <c r="AD637" s="4">
        <v>1169800</v>
      </c>
      <c r="AE637" s="8">
        <v>8381600</v>
      </c>
      <c r="AF637" s="4">
        <v>9260700</v>
      </c>
      <c r="AG637" s="4">
        <v>13545000</v>
      </c>
      <c r="AH637" s="4">
        <v>9280700</v>
      </c>
      <c r="AI637" s="8">
        <v>8462200</v>
      </c>
      <c r="AJ637" s="4">
        <v>5489200</v>
      </c>
      <c r="AK637" s="4">
        <v>5540100</v>
      </c>
      <c r="AL637" s="4">
        <v>9007200</v>
      </c>
    </row>
    <row r="638" spans="1:38" ht="16" x14ac:dyDescent="0.2">
      <c r="A638" s="5" t="s">
        <v>2319</v>
      </c>
      <c r="B638" s="5" t="s">
        <v>2594</v>
      </c>
      <c r="C638" s="7">
        <v>7508300</v>
      </c>
      <c r="D638" s="7">
        <v>8817000</v>
      </c>
      <c r="E638" s="7">
        <v>8017200</v>
      </c>
      <c r="F638" s="7">
        <v>8066400</v>
      </c>
      <c r="G638" s="8">
        <v>9504100</v>
      </c>
      <c r="H638" s="7">
        <f>AVERAGE(G638,I638:J638)</f>
        <v>9483833.333333334</v>
      </c>
      <c r="I638" s="7">
        <v>9487000</v>
      </c>
      <c r="J638" s="7">
        <v>9460400</v>
      </c>
      <c r="K638" s="8">
        <v>9183300</v>
      </c>
      <c r="L638" s="7">
        <v>9579500</v>
      </c>
      <c r="M638" s="7">
        <v>9302300</v>
      </c>
      <c r="N638" s="7">
        <v>8866600</v>
      </c>
      <c r="O638" s="8">
        <v>8563300</v>
      </c>
      <c r="P638" s="7">
        <v>6505800</v>
      </c>
      <c r="Q638" s="7">
        <v>8417500</v>
      </c>
      <c r="R638" s="7">
        <v>7568700</v>
      </c>
      <c r="S638" s="8">
        <v>9060100</v>
      </c>
      <c r="T638" s="7">
        <v>9175300</v>
      </c>
      <c r="U638" s="7">
        <v>7741200</v>
      </c>
      <c r="V638" s="7">
        <v>9991900</v>
      </c>
      <c r="W638" s="8">
        <v>6920500</v>
      </c>
      <c r="X638" s="7">
        <v>5669100</v>
      </c>
      <c r="Y638" s="7">
        <v>5930800</v>
      </c>
      <c r="Z638" s="7">
        <v>5930300</v>
      </c>
      <c r="AA638" s="8">
        <v>7177700</v>
      </c>
      <c r="AB638" s="4">
        <v>6962300</v>
      </c>
      <c r="AC638" s="4">
        <v>7853200</v>
      </c>
      <c r="AD638" s="4">
        <v>8873900</v>
      </c>
      <c r="AE638" s="8">
        <v>4182700</v>
      </c>
      <c r="AF638" s="4">
        <v>5688400</v>
      </c>
      <c r="AG638" s="4">
        <v>6281600</v>
      </c>
      <c r="AH638" s="4">
        <v>6716300</v>
      </c>
      <c r="AI638" s="8">
        <f>AVERAGE(AJ638:AL638)</f>
        <v>4237766.666666667</v>
      </c>
      <c r="AJ638" s="4">
        <v>4020500</v>
      </c>
      <c r="AK638" s="4">
        <v>4455800</v>
      </c>
      <c r="AL638" s="4">
        <v>4237000</v>
      </c>
    </row>
    <row r="639" spans="1:38" ht="16" x14ac:dyDescent="0.2">
      <c r="A639" s="5" t="s">
        <v>2325</v>
      </c>
      <c r="B639" s="5" t="s">
        <v>2594</v>
      </c>
      <c r="C639" s="7">
        <v>0</v>
      </c>
      <c r="D639" s="7">
        <v>0</v>
      </c>
      <c r="E639" s="7">
        <v>0</v>
      </c>
      <c r="F639" s="7">
        <v>0</v>
      </c>
      <c r="G639" s="8">
        <v>0</v>
      </c>
      <c r="H639" s="7">
        <v>0</v>
      </c>
      <c r="I639" s="7">
        <v>0</v>
      </c>
      <c r="J639" s="7">
        <v>0</v>
      </c>
      <c r="K639" s="8">
        <v>0</v>
      </c>
      <c r="L639" s="7">
        <v>0</v>
      </c>
      <c r="M639" s="7">
        <v>0</v>
      </c>
      <c r="N639" s="7">
        <v>0</v>
      </c>
      <c r="O639" s="8">
        <v>0</v>
      </c>
      <c r="P639" s="7">
        <v>0</v>
      </c>
      <c r="Q639" s="7">
        <v>0</v>
      </c>
      <c r="R639" s="7">
        <v>0</v>
      </c>
      <c r="S639" s="8">
        <v>0</v>
      </c>
      <c r="T639" s="7">
        <v>0</v>
      </c>
      <c r="U639" s="7">
        <v>0</v>
      </c>
      <c r="V639" s="7">
        <v>0</v>
      </c>
      <c r="W639" s="8">
        <v>594820</v>
      </c>
      <c r="X639" s="7">
        <v>881630</v>
      </c>
      <c r="Y639" s="7">
        <v>643580</v>
      </c>
      <c r="Z639" s="7">
        <v>706676.66700000002</v>
      </c>
      <c r="AA639" s="8">
        <v>0</v>
      </c>
      <c r="AB639" s="4">
        <v>0</v>
      </c>
      <c r="AC639" s="4">
        <v>0</v>
      </c>
      <c r="AD639" s="4">
        <v>0</v>
      </c>
      <c r="AE639" s="8">
        <v>0</v>
      </c>
      <c r="AF639" s="4">
        <v>0</v>
      </c>
      <c r="AG639" s="4">
        <v>0</v>
      </c>
      <c r="AH639" s="4">
        <v>0</v>
      </c>
      <c r="AI639" s="8">
        <f>AVERAGE(AJ639:AL639)</f>
        <v>1046406.6666666666</v>
      </c>
      <c r="AJ639" s="4">
        <v>1142800</v>
      </c>
      <c r="AK639" s="4">
        <v>973720</v>
      </c>
      <c r="AL639" s="4">
        <v>1022700</v>
      </c>
    </row>
    <row r="640" spans="1:38" ht="16" x14ac:dyDescent="0.2">
      <c r="A640" s="5" t="s">
        <v>2326</v>
      </c>
      <c r="B640" s="5" t="s">
        <v>2594</v>
      </c>
      <c r="C640" s="7">
        <v>505060</v>
      </c>
      <c r="D640" s="7">
        <v>1546700</v>
      </c>
      <c r="E640" s="7">
        <v>1364600</v>
      </c>
      <c r="F640" s="7">
        <v>1040000</v>
      </c>
      <c r="G640" s="8">
        <v>888020</v>
      </c>
      <c r="H640" s="7">
        <v>1017800</v>
      </c>
      <c r="I640" s="7">
        <v>1125000</v>
      </c>
      <c r="J640" s="7">
        <v>1183500</v>
      </c>
      <c r="K640" s="8">
        <v>930960</v>
      </c>
      <c r="L640" s="7">
        <v>1126800</v>
      </c>
      <c r="M640" s="7">
        <v>994403.33299999998</v>
      </c>
      <c r="N640" s="7">
        <v>925450</v>
      </c>
      <c r="O640" s="8">
        <v>1438800</v>
      </c>
      <c r="P640" s="7">
        <v>1844500</v>
      </c>
      <c r="Q640" s="7">
        <v>1410400</v>
      </c>
      <c r="R640" s="7">
        <v>1678900</v>
      </c>
      <c r="S640" s="8">
        <v>1301900</v>
      </c>
      <c r="T640" s="7">
        <v>1197100</v>
      </c>
      <c r="U640" s="7">
        <v>1404400</v>
      </c>
      <c r="V640" s="7">
        <v>1332100</v>
      </c>
      <c r="W640" s="8">
        <v>6712600</v>
      </c>
      <c r="X640" s="7">
        <v>7899700</v>
      </c>
      <c r="Y640" s="7">
        <v>6807800</v>
      </c>
      <c r="Z640" s="7">
        <v>7136300</v>
      </c>
      <c r="AA640" s="8">
        <v>1475500</v>
      </c>
      <c r="AB640" s="4">
        <v>1837500</v>
      </c>
      <c r="AC640" s="4">
        <v>1151700</v>
      </c>
      <c r="AD640" s="4">
        <v>1727200</v>
      </c>
      <c r="AE640" s="8">
        <f>AVERAGE(AF640:AH640)</f>
        <v>1656633.3333333333</v>
      </c>
      <c r="AF640" s="4">
        <v>1505700</v>
      </c>
      <c r="AG640" s="4">
        <v>1612300</v>
      </c>
      <c r="AH640" s="4">
        <v>1851900</v>
      </c>
      <c r="AI640" s="8">
        <v>2118300</v>
      </c>
      <c r="AJ640" s="4">
        <v>16084000</v>
      </c>
      <c r="AK640" s="4">
        <v>3316500</v>
      </c>
      <c r="AL640" s="4">
        <v>15457000</v>
      </c>
    </row>
    <row r="641" spans="1:38" ht="16" x14ac:dyDescent="0.2">
      <c r="A641" s="5" t="s">
        <v>2327</v>
      </c>
      <c r="B641" s="5" t="s">
        <v>2594</v>
      </c>
      <c r="C641" s="7">
        <v>0</v>
      </c>
      <c r="D641" s="7">
        <v>0</v>
      </c>
      <c r="E641" s="7">
        <v>0</v>
      </c>
      <c r="F641" s="7">
        <v>0</v>
      </c>
      <c r="G641" s="8">
        <v>0</v>
      </c>
      <c r="H641" s="7">
        <v>0</v>
      </c>
      <c r="I641" s="7">
        <v>0</v>
      </c>
      <c r="J641" s="7">
        <v>0</v>
      </c>
      <c r="K641" s="8">
        <v>0</v>
      </c>
      <c r="L641" s="7">
        <v>0</v>
      </c>
      <c r="M641" s="7">
        <v>0</v>
      </c>
      <c r="N641" s="7">
        <v>0</v>
      </c>
      <c r="O641" s="8">
        <v>613020</v>
      </c>
      <c r="P641" s="7">
        <v>737646.66700000002</v>
      </c>
      <c r="Q641" s="7">
        <v>967860</v>
      </c>
      <c r="R641" s="7">
        <v>632060</v>
      </c>
      <c r="S641" s="8">
        <v>789430</v>
      </c>
      <c r="T641" s="7">
        <v>799210</v>
      </c>
      <c r="U641" s="7">
        <v>848210</v>
      </c>
      <c r="V641" s="7">
        <v>812283.33299999998</v>
      </c>
      <c r="W641" s="8">
        <v>0</v>
      </c>
      <c r="X641" s="7">
        <v>0</v>
      </c>
      <c r="Y641" s="7">
        <v>0</v>
      </c>
      <c r="Z641" s="7">
        <v>0</v>
      </c>
      <c r="AA641" s="8">
        <v>899840</v>
      </c>
      <c r="AB641" s="4">
        <v>715573.33299999998</v>
      </c>
      <c r="AC641" s="4">
        <v>716590</v>
      </c>
      <c r="AD641" s="4">
        <v>530290</v>
      </c>
      <c r="AE641" s="8">
        <v>0</v>
      </c>
      <c r="AF641" s="4">
        <v>0</v>
      </c>
      <c r="AG641" s="4">
        <v>0</v>
      </c>
      <c r="AH641" s="4">
        <v>0</v>
      </c>
      <c r="AI641" s="8">
        <v>0</v>
      </c>
      <c r="AJ641" s="4">
        <v>0</v>
      </c>
      <c r="AK641" s="4">
        <v>0</v>
      </c>
      <c r="AL641" s="4">
        <v>0</v>
      </c>
    </row>
    <row r="642" spans="1:38" ht="16" x14ac:dyDescent="0.2">
      <c r="A642" s="5" t="s">
        <v>2332</v>
      </c>
      <c r="B642" s="5" t="s">
        <v>2594</v>
      </c>
      <c r="C642" s="7">
        <v>13845000</v>
      </c>
      <c r="D642" s="7">
        <v>18316000</v>
      </c>
      <c r="E642" s="7">
        <v>17838000</v>
      </c>
      <c r="F642" s="7">
        <v>18950000</v>
      </c>
      <c r="G642" s="8">
        <v>15973000</v>
      </c>
      <c r="H642" s="7">
        <v>19569000</v>
      </c>
      <c r="I642" s="7">
        <v>16843000</v>
      </c>
      <c r="J642" s="7">
        <v>20222000</v>
      </c>
      <c r="K642" s="8">
        <v>14064000</v>
      </c>
      <c r="L642" s="7">
        <v>16049000</v>
      </c>
      <c r="M642" s="7">
        <v>17290000</v>
      </c>
      <c r="N642" s="7">
        <v>16384000</v>
      </c>
      <c r="O642" s="8">
        <v>18143000</v>
      </c>
      <c r="P642" s="7">
        <v>20491000</v>
      </c>
      <c r="Q642" s="7">
        <v>22229000</v>
      </c>
      <c r="R642" s="7">
        <v>24377000</v>
      </c>
      <c r="S642" s="8">
        <v>19334000</v>
      </c>
      <c r="T642" s="7">
        <v>18997000</v>
      </c>
      <c r="U642" s="7">
        <v>18528000</v>
      </c>
      <c r="V642" s="7">
        <v>18446000</v>
      </c>
      <c r="W642" s="8">
        <v>14636000</v>
      </c>
      <c r="X642" s="7">
        <v>13482000</v>
      </c>
      <c r="Y642" s="7">
        <v>15350000</v>
      </c>
      <c r="Z642" s="7">
        <v>12725000</v>
      </c>
      <c r="AA642" s="8">
        <v>20239000</v>
      </c>
      <c r="AB642" s="4">
        <v>18761000</v>
      </c>
      <c r="AC642" s="4">
        <v>17937000</v>
      </c>
      <c r="AD642" s="4">
        <v>14337000</v>
      </c>
      <c r="AE642" s="8">
        <v>12124000</v>
      </c>
      <c r="AF642" s="4">
        <v>16176000</v>
      </c>
      <c r="AG642" s="4">
        <v>15646000</v>
      </c>
      <c r="AH642" s="4">
        <v>15452000</v>
      </c>
      <c r="AI642" s="8">
        <v>13975000</v>
      </c>
      <c r="AJ642" s="4">
        <v>13644000</v>
      </c>
      <c r="AK642" s="4">
        <v>12372000</v>
      </c>
      <c r="AL642" s="4">
        <v>14071000</v>
      </c>
    </row>
    <row r="643" spans="1:38" ht="16" x14ac:dyDescent="0.2">
      <c r="A643" s="5" t="s">
        <v>2340</v>
      </c>
      <c r="B643" s="5" t="s">
        <v>2594</v>
      </c>
      <c r="C643" s="7">
        <v>0</v>
      </c>
      <c r="D643" s="7">
        <v>0</v>
      </c>
      <c r="E643" s="7">
        <v>0</v>
      </c>
      <c r="F643" s="7">
        <v>0</v>
      </c>
      <c r="G643" s="8">
        <v>0</v>
      </c>
      <c r="H643" s="7">
        <v>0</v>
      </c>
      <c r="I643" s="7">
        <v>0</v>
      </c>
      <c r="J643" s="7">
        <v>0</v>
      </c>
      <c r="K643" s="8">
        <v>0</v>
      </c>
      <c r="L643" s="7">
        <v>0</v>
      </c>
      <c r="M643" s="7">
        <v>0</v>
      </c>
      <c r="N643" s="7">
        <v>0</v>
      </c>
      <c r="O643" s="8">
        <v>0</v>
      </c>
      <c r="P643" s="7">
        <v>0</v>
      </c>
      <c r="Q643" s="7">
        <v>0</v>
      </c>
      <c r="R643" s="7">
        <v>0</v>
      </c>
      <c r="S643" s="8">
        <v>0</v>
      </c>
      <c r="T643" s="7">
        <v>0</v>
      </c>
      <c r="U643" s="7">
        <v>0</v>
      </c>
      <c r="V643" s="7">
        <v>0</v>
      </c>
      <c r="W643" s="8">
        <v>0</v>
      </c>
      <c r="X643" s="7">
        <v>0</v>
      </c>
      <c r="Y643" s="7">
        <v>0</v>
      </c>
      <c r="Z643" s="7">
        <v>0</v>
      </c>
      <c r="AA643" s="8">
        <v>0</v>
      </c>
      <c r="AB643" s="4">
        <v>0</v>
      </c>
      <c r="AC643" s="4">
        <v>0</v>
      </c>
      <c r="AD643" s="4">
        <v>0</v>
      </c>
      <c r="AE643" s="8">
        <v>0</v>
      </c>
      <c r="AF643" s="4">
        <v>0</v>
      </c>
      <c r="AG643" s="4">
        <v>0</v>
      </c>
      <c r="AH643" s="4">
        <v>0</v>
      </c>
      <c r="AI643" s="8">
        <f>AVERAGE(AJ643:AL643)</f>
        <v>1304800</v>
      </c>
      <c r="AJ643" s="4">
        <v>1314900</v>
      </c>
      <c r="AK643" s="4">
        <v>1114800</v>
      </c>
      <c r="AL643" s="4">
        <v>1484700</v>
      </c>
    </row>
    <row r="644" spans="1:38" ht="16" x14ac:dyDescent="0.2">
      <c r="A644" s="5" t="s">
        <v>2341</v>
      </c>
      <c r="B644" s="5" t="s">
        <v>2594</v>
      </c>
      <c r="C644" s="7">
        <v>969300</v>
      </c>
      <c r="D644" s="7">
        <v>985120</v>
      </c>
      <c r="E644" s="7">
        <v>1298600</v>
      </c>
      <c r="F644" s="7">
        <v>1510000</v>
      </c>
      <c r="G644" s="8">
        <v>1710700</v>
      </c>
      <c r="H644" s="7">
        <v>1744100</v>
      </c>
      <c r="I644" s="7">
        <v>1536200</v>
      </c>
      <c r="J644" s="7">
        <v>1900600</v>
      </c>
      <c r="K644" s="8">
        <v>1645100</v>
      </c>
      <c r="L644" s="7">
        <v>1481000</v>
      </c>
      <c r="M644" s="7">
        <v>1835800</v>
      </c>
      <c r="N644" s="7">
        <v>1114800</v>
      </c>
      <c r="O644" s="8">
        <v>918240</v>
      </c>
      <c r="P644" s="7">
        <v>2338300</v>
      </c>
      <c r="Q644" s="7">
        <v>2474200</v>
      </c>
      <c r="R644" s="7">
        <v>1723300</v>
      </c>
      <c r="S644" s="8">
        <v>1606200</v>
      </c>
      <c r="T644" s="7">
        <v>1535600</v>
      </c>
      <c r="U644" s="7">
        <v>1327800</v>
      </c>
      <c r="V644" s="7">
        <v>1521800</v>
      </c>
      <c r="W644" s="8">
        <v>1298300</v>
      </c>
      <c r="X644" s="7">
        <v>1632100</v>
      </c>
      <c r="Y644" s="7">
        <v>1644700</v>
      </c>
      <c r="Z644" s="7">
        <v>1542900</v>
      </c>
      <c r="AA644" s="8">
        <v>1514400</v>
      </c>
      <c r="AB644" s="4">
        <v>1529200</v>
      </c>
      <c r="AC644" s="4">
        <v>1319100</v>
      </c>
      <c r="AD644" s="4">
        <v>1454233.33</v>
      </c>
      <c r="AE644" s="8">
        <v>1884300</v>
      </c>
      <c r="AF644" s="4">
        <v>1651000</v>
      </c>
      <c r="AG644" s="4">
        <v>1761300</v>
      </c>
      <c r="AH644" s="4">
        <v>1405200</v>
      </c>
      <c r="AI644" s="8">
        <v>1332100</v>
      </c>
      <c r="AJ644" s="4">
        <v>1492700</v>
      </c>
      <c r="AK644" s="4">
        <v>860380</v>
      </c>
      <c r="AL644" s="4">
        <v>1815000</v>
      </c>
    </row>
    <row r="645" spans="1:38" ht="16" x14ac:dyDescent="0.2">
      <c r="A645" s="5" t="s">
        <v>2342</v>
      </c>
      <c r="B645" s="5" t="s">
        <v>2993</v>
      </c>
      <c r="C645" s="7">
        <v>8301200</v>
      </c>
      <c r="D645" s="7">
        <v>2136000</v>
      </c>
      <c r="E645" s="7">
        <v>2943100</v>
      </c>
      <c r="F645" s="7">
        <v>5113600</v>
      </c>
      <c r="G645" s="8">
        <v>11233000</v>
      </c>
      <c r="H645" s="7">
        <v>13110000</v>
      </c>
      <c r="I645" s="7">
        <v>12369000</v>
      </c>
      <c r="J645" s="7">
        <v>7756600</v>
      </c>
      <c r="K645" s="8">
        <v>9900300</v>
      </c>
      <c r="L645" s="7">
        <v>9224700</v>
      </c>
      <c r="M645" s="7">
        <f>AVERAGE(K645:L645,N645)</f>
        <v>9338700</v>
      </c>
      <c r="N645" s="7">
        <v>8891100</v>
      </c>
      <c r="O645" s="8">
        <v>3355900</v>
      </c>
      <c r="P645" s="7">
        <v>6428300</v>
      </c>
      <c r="Q645" s="7">
        <v>9970600</v>
      </c>
      <c r="R645" s="7">
        <v>9120900</v>
      </c>
      <c r="S645" s="8">
        <v>5634400</v>
      </c>
      <c r="T645" s="7">
        <v>9859500</v>
      </c>
      <c r="U645" s="7">
        <v>9644200</v>
      </c>
      <c r="V645" s="7">
        <v>13066000</v>
      </c>
      <c r="W645" s="8">
        <v>2513700</v>
      </c>
      <c r="X645" s="7">
        <v>3419300</v>
      </c>
      <c r="Y645" s="7">
        <v>4423900</v>
      </c>
      <c r="Z645" s="7">
        <v>3906600</v>
      </c>
      <c r="AA645" s="8">
        <v>6229000</v>
      </c>
      <c r="AB645" s="4">
        <v>5758900</v>
      </c>
      <c r="AC645" s="4">
        <v>12117000</v>
      </c>
      <c r="AD645" s="4">
        <v>2080600</v>
      </c>
      <c r="AE645" s="8">
        <v>5309400</v>
      </c>
      <c r="AF645" s="4">
        <v>7296100</v>
      </c>
      <c r="AG645" s="4">
        <v>6754000</v>
      </c>
      <c r="AH645" s="4">
        <v>6864900</v>
      </c>
      <c r="AI645" s="8">
        <v>5814100</v>
      </c>
      <c r="AJ645" s="4">
        <v>1749000</v>
      </c>
      <c r="AK645" s="4">
        <v>1484800</v>
      </c>
      <c r="AL645" s="4">
        <v>3244500</v>
      </c>
    </row>
    <row r="646" spans="1:38" ht="16" x14ac:dyDescent="0.2">
      <c r="A646" s="5" t="s">
        <v>2347</v>
      </c>
      <c r="B646" s="5" t="s">
        <v>2594</v>
      </c>
      <c r="C646" s="7">
        <v>0</v>
      </c>
      <c r="D646" s="7">
        <v>0</v>
      </c>
      <c r="E646" s="7">
        <v>0</v>
      </c>
      <c r="F646" s="7">
        <v>0</v>
      </c>
      <c r="G646" s="8">
        <v>0</v>
      </c>
      <c r="H646" s="7">
        <v>0</v>
      </c>
      <c r="I646" s="7">
        <v>0</v>
      </c>
      <c r="J646" s="7">
        <v>0</v>
      </c>
      <c r="K646" s="8">
        <v>0</v>
      </c>
      <c r="L646" s="7">
        <v>0</v>
      </c>
      <c r="M646" s="7">
        <v>0</v>
      </c>
      <c r="N646" s="7">
        <v>0</v>
      </c>
      <c r="O646" s="8">
        <v>0</v>
      </c>
      <c r="P646" s="7">
        <v>0</v>
      </c>
      <c r="Q646" s="7">
        <v>0</v>
      </c>
      <c r="R646" s="7">
        <v>0</v>
      </c>
      <c r="S646" s="8">
        <v>0</v>
      </c>
      <c r="T646" s="7">
        <v>0</v>
      </c>
      <c r="U646" s="7">
        <v>0</v>
      </c>
      <c r="V646" s="7">
        <v>0</v>
      </c>
      <c r="W646" s="8">
        <v>2547200</v>
      </c>
      <c r="X646" s="7">
        <f>AVERAGE(W646,Y646:Z646)</f>
        <v>2484300</v>
      </c>
      <c r="Y646" s="7">
        <v>2434000</v>
      </c>
      <c r="Z646" s="7">
        <v>2471700</v>
      </c>
      <c r="AA646" s="8">
        <v>0</v>
      </c>
      <c r="AB646" s="4">
        <v>0</v>
      </c>
      <c r="AC646" s="4">
        <v>0</v>
      </c>
      <c r="AD646" s="4">
        <v>0</v>
      </c>
      <c r="AE646" s="8">
        <v>0</v>
      </c>
      <c r="AF646" s="4">
        <v>0</v>
      </c>
      <c r="AG646" s="4">
        <v>0</v>
      </c>
      <c r="AH646" s="4">
        <v>0</v>
      </c>
      <c r="AI646" s="8">
        <f>AVERAGE(AJ646:AL646)</f>
        <v>4163000</v>
      </c>
      <c r="AJ646" s="4">
        <v>4545100</v>
      </c>
      <c r="AK646" s="4">
        <v>3984900</v>
      </c>
      <c r="AL646" s="4">
        <v>3959000</v>
      </c>
    </row>
    <row r="647" spans="1:38" ht="16" x14ac:dyDescent="0.2">
      <c r="A647" s="5" t="s">
        <v>2348</v>
      </c>
      <c r="B647" s="5" t="s">
        <v>2594</v>
      </c>
      <c r="C647" s="7">
        <v>5264533.33</v>
      </c>
      <c r="D647" s="7">
        <v>6601500</v>
      </c>
      <c r="E647" s="7">
        <v>4994300</v>
      </c>
      <c r="F647" s="7">
        <v>4197800</v>
      </c>
      <c r="G647" s="8">
        <v>4701000</v>
      </c>
      <c r="H647" s="7">
        <v>8071600</v>
      </c>
      <c r="I647" s="7">
        <v>5205600</v>
      </c>
      <c r="J647" s="7">
        <v>7060900</v>
      </c>
      <c r="K647" s="8">
        <v>5973000</v>
      </c>
      <c r="L647" s="7">
        <v>6008700</v>
      </c>
      <c r="M647" s="7">
        <v>7528200</v>
      </c>
      <c r="N647" s="7">
        <v>6369100</v>
      </c>
      <c r="O647" s="8">
        <v>3387000</v>
      </c>
      <c r="P647" s="7">
        <v>5782500</v>
      </c>
      <c r="Q647" s="7">
        <v>3690300</v>
      </c>
      <c r="R647" s="7">
        <v>3783800</v>
      </c>
      <c r="S647" s="8">
        <v>6884900</v>
      </c>
      <c r="T647" s="7">
        <v>4753700</v>
      </c>
      <c r="U647" s="7">
        <v>4818700</v>
      </c>
      <c r="V647" s="7">
        <v>7995500</v>
      </c>
      <c r="W647" s="8">
        <v>5435400</v>
      </c>
      <c r="X647" s="7">
        <v>4578900</v>
      </c>
      <c r="Y647" s="7">
        <v>3842500</v>
      </c>
      <c r="Z647" s="7">
        <v>4404700</v>
      </c>
      <c r="AA647" s="8">
        <v>5064000</v>
      </c>
      <c r="AB647" s="4">
        <v>4626100</v>
      </c>
      <c r="AC647" s="4">
        <v>3265000</v>
      </c>
      <c r="AD647" s="4">
        <v>6187600</v>
      </c>
      <c r="AE647" s="8">
        <v>4271500</v>
      </c>
      <c r="AF647" s="4">
        <v>4292400</v>
      </c>
      <c r="AG647" s="4">
        <v>4961600</v>
      </c>
      <c r="AH647" s="4">
        <v>6203900</v>
      </c>
      <c r="AI647" s="8">
        <v>4495000</v>
      </c>
      <c r="AJ647" s="4">
        <v>6219900</v>
      </c>
      <c r="AK647" s="4">
        <v>8964200</v>
      </c>
      <c r="AL647" s="4">
        <v>6014900</v>
      </c>
    </row>
    <row r="648" spans="1:38" ht="16" x14ac:dyDescent="0.2">
      <c r="A648" s="5" t="s">
        <v>2349</v>
      </c>
      <c r="B648" s="5" t="s">
        <v>2594</v>
      </c>
      <c r="C648" s="7">
        <f>AVERAGE(D648:F648)</f>
        <v>4680933.333333333</v>
      </c>
      <c r="D648" s="7">
        <v>4633400</v>
      </c>
      <c r="E648" s="7">
        <v>4697700</v>
      </c>
      <c r="F648" s="7">
        <v>4711700</v>
      </c>
      <c r="G648" s="8">
        <v>3636600</v>
      </c>
      <c r="H648" s="7">
        <v>3112500</v>
      </c>
      <c r="I648" s="7">
        <v>3365600</v>
      </c>
      <c r="J648" s="7">
        <v>3662600</v>
      </c>
      <c r="K648" s="8">
        <v>3012400</v>
      </c>
      <c r="L648" s="7">
        <v>3647800</v>
      </c>
      <c r="M648" s="7">
        <v>3310600</v>
      </c>
      <c r="N648" s="7">
        <v>3286300</v>
      </c>
      <c r="O648" s="8">
        <v>3807400</v>
      </c>
      <c r="P648" s="7">
        <v>3854200</v>
      </c>
      <c r="Q648" s="7">
        <v>3966300</v>
      </c>
      <c r="R648" s="7">
        <v>3787700</v>
      </c>
      <c r="S648" s="8">
        <v>3329800</v>
      </c>
      <c r="T648" s="7">
        <v>3504000</v>
      </c>
      <c r="U648" s="7">
        <v>4556600</v>
      </c>
      <c r="V648" s="7">
        <v>4148100</v>
      </c>
      <c r="W648" s="8">
        <v>2492400</v>
      </c>
      <c r="X648" s="7">
        <v>2235200</v>
      </c>
      <c r="Y648" s="7">
        <v>3431300</v>
      </c>
      <c r="Z648" s="7">
        <v>2582300</v>
      </c>
      <c r="AA648" s="8">
        <v>3102200</v>
      </c>
      <c r="AB648" s="4">
        <v>3085500</v>
      </c>
      <c r="AC648" s="4">
        <v>2310100</v>
      </c>
      <c r="AD648" s="4">
        <v>2762100</v>
      </c>
      <c r="AE648" s="8">
        <v>2563600</v>
      </c>
      <c r="AF648" s="4">
        <v>3474900</v>
      </c>
      <c r="AG648" s="4">
        <v>3188500</v>
      </c>
      <c r="AH648" s="4">
        <v>3498900</v>
      </c>
      <c r="AI648" s="8">
        <v>3251100</v>
      </c>
      <c r="AJ648" s="4">
        <v>2802700</v>
      </c>
      <c r="AK648" s="4">
        <v>3067300</v>
      </c>
      <c r="AL648" s="4">
        <v>2187900</v>
      </c>
    </row>
    <row r="649" spans="1:38" ht="16" x14ac:dyDescent="0.2">
      <c r="A649" s="5" t="s">
        <v>2350</v>
      </c>
      <c r="B649" s="5" t="s">
        <v>2594</v>
      </c>
      <c r="C649" s="7">
        <v>31399000</v>
      </c>
      <c r="D649" s="7">
        <v>25657000</v>
      </c>
      <c r="E649" s="7">
        <v>25650000</v>
      </c>
      <c r="F649" s="7">
        <v>38296000</v>
      </c>
      <c r="G649" s="8">
        <v>33161000</v>
      </c>
      <c r="H649" s="7">
        <v>37095000</v>
      </c>
      <c r="I649" s="7">
        <v>35218000</v>
      </c>
      <c r="J649" s="7">
        <v>38953000</v>
      </c>
      <c r="K649" s="8">
        <v>34215000</v>
      </c>
      <c r="L649" s="7">
        <v>40675000</v>
      </c>
      <c r="M649" s="7">
        <v>39476000</v>
      </c>
      <c r="N649" s="7">
        <v>35584000</v>
      </c>
      <c r="O649" s="8">
        <v>11761000</v>
      </c>
      <c r="P649" s="7">
        <v>35263000</v>
      </c>
      <c r="Q649" s="7">
        <v>37046000</v>
      </c>
      <c r="R649" s="7">
        <v>40467000</v>
      </c>
      <c r="S649" s="8">
        <v>37684000</v>
      </c>
      <c r="T649" s="7">
        <v>31845000</v>
      </c>
      <c r="U649" s="7">
        <v>50947000</v>
      </c>
      <c r="V649" s="7">
        <v>41230000</v>
      </c>
      <c r="W649" s="8">
        <v>27001000</v>
      </c>
      <c r="X649" s="7">
        <v>25572000</v>
      </c>
      <c r="Y649" s="7">
        <v>22678000</v>
      </c>
      <c r="Z649" s="7">
        <v>24334000</v>
      </c>
      <c r="AA649" s="8">
        <v>38460000</v>
      </c>
      <c r="AB649" s="4">
        <v>37466000</v>
      </c>
      <c r="AC649" s="4">
        <v>33802000</v>
      </c>
      <c r="AD649" s="4">
        <f>AVERAGE(AA649:AC649)</f>
        <v>36576000</v>
      </c>
      <c r="AE649" s="8">
        <v>20645000</v>
      </c>
      <c r="AF649" s="4">
        <v>28006000</v>
      </c>
      <c r="AG649" s="4">
        <v>32405000</v>
      </c>
      <c r="AH649" s="4">
        <v>29581000</v>
      </c>
      <c r="AI649" s="8">
        <v>25666000</v>
      </c>
      <c r="AJ649" s="4">
        <v>19895000</v>
      </c>
      <c r="AK649" s="4">
        <v>17067000</v>
      </c>
      <c r="AL649" s="4">
        <v>18601000</v>
      </c>
    </row>
    <row r="650" spans="1:38" ht="16" x14ac:dyDescent="0.2">
      <c r="A650" s="5" t="s">
        <v>2352</v>
      </c>
      <c r="B650" s="5" t="s">
        <v>2594</v>
      </c>
      <c r="C650" s="7">
        <f>AVERAGE(D650:F650)</f>
        <v>43420000</v>
      </c>
      <c r="D650" s="7">
        <v>42435000</v>
      </c>
      <c r="E650" s="7">
        <v>41434000</v>
      </c>
      <c r="F650" s="7">
        <v>46391000</v>
      </c>
      <c r="G650" s="8">
        <v>32612000</v>
      </c>
      <c r="H650" s="7">
        <v>24982000</v>
      </c>
      <c r="I650" s="7">
        <v>34362000</v>
      </c>
      <c r="J650" s="7">
        <v>29231000</v>
      </c>
      <c r="K650" s="8">
        <v>40088000</v>
      </c>
      <c r="L650" s="7">
        <v>35016000</v>
      </c>
      <c r="M650" s="7">
        <v>39299000</v>
      </c>
      <c r="N650" s="7">
        <v>37576000</v>
      </c>
      <c r="O650" s="8">
        <v>9965300</v>
      </c>
      <c r="P650" s="7">
        <v>7712400</v>
      </c>
      <c r="Q650" s="7">
        <v>13995000</v>
      </c>
      <c r="R650" s="7">
        <v>9939300</v>
      </c>
      <c r="S650" s="8">
        <v>27246000</v>
      </c>
      <c r="T650" s="7">
        <v>30708000</v>
      </c>
      <c r="U650" s="7">
        <v>34218000</v>
      </c>
      <c r="V650" s="7">
        <v>27432000</v>
      </c>
      <c r="W650" s="8">
        <v>0</v>
      </c>
      <c r="X650" s="7">
        <v>0</v>
      </c>
      <c r="Y650" s="7">
        <v>0</v>
      </c>
      <c r="Z650" s="7">
        <v>0</v>
      </c>
      <c r="AA650" s="8">
        <v>21392000</v>
      </c>
      <c r="AB650" s="4">
        <v>17297000</v>
      </c>
      <c r="AC650" s="4">
        <v>18206000</v>
      </c>
      <c r="AD650" s="4">
        <v>8508900</v>
      </c>
      <c r="AE650" s="8">
        <v>12368333.300000001</v>
      </c>
      <c r="AF650" s="4">
        <v>10222000</v>
      </c>
      <c r="AG650" s="4">
        <v>13662000</v>
      </c>
      <c r="AH650" s="4">
        <v>13221000</v>
      </c>
      <c r="AI650" s="8">
        <v>0</v>
      </c>
      <c r="AJ650" s="4">
        <v>0</v>
      </c>
      <c r="AK650" s="4">
        <v>0</v>
      </c>
      <c r="AL650" s="4">
        <v>0</v>
      </c>
    </row>
    <row r="651" spans="1:38" ht="16" x14ac:dyDescent="0.2">
      <c r="A651" s="5" t="s">
        <v>2357</v>
      </c>
      <c r="B651" s="5" t="s">
        <v>3285</v>
      </c>
      <c r="C651" s="7">
        <v>5685300</v>
      </c>
      <c r="D651" s="7">
        <v>12282000</v>
      </c>
      <c r="E651" s="7">
        <v>9254500</v>
      </c>
      <c r="F651" s="7">
        <v>10608000</v>
      </c>
      <c r="G651" s="8">
        <v>8435200</v>
      </c>
      <c r="H651" s="7">
        <v>8159400</v>
      </c>
      <c r="I651" s="7">
        <v>9890100</v>
      </c>
      <c r="J651" s="7">
        <v>10536000</v>
      </c>
      <c r="K651" s="8">
        <v>9258700</v>
      </c>
      <c r="L651" s="7">
        <v>10144000</v>
      </c>
      <c r="M651" s="7">
        <v>8804200</v>
      </c>
      <c r="N651" s="7">
        <v>9243300</v>
      </c>
      <c r="O651" s="8">
        <v>8129300</v>
      </c>
      <c r="P651" s="7">
        <v>9489100</v>
      </c>
      <c r="Q651" s="7">
        <v>7041900</v>
      </c>
      <c r="R651" s="7">
        <v>8565600</v>
      </c>
      <c r="S651" s="8">
        <v>9761900</v>
      </c>
      <c r="T651" s="7">
        <v>10936000</v>
      </c>
      <c r="U651" s="7">
        <v>10397000</v>
      </c>
      <c r="V651" s="7">
        <v>11304000</v>
      </c>
      <c r="W651" s="8">
        <v>6778400</v>
      </c>
      <c r="X651" s="7">
        <v>5526200</v>
      </c>
      <c r="Y651" s="7">
        <v>5891100</v>
      </c>
      <c r="Z651" s="7">
        <v>6112900</v>
      </c>
      <c r="AA651" s="8">
        <v>8734900</v>
      </c>
      <c r="AB651" s="4">
        <v>8808100</v>
      </c>
      <c r="AC651" s="4">
        <v>6027700</v>
      </c>
      <c r="AD651" s="4">
        <v>11006000</v>
      </c>
      <c r="AE651" s="8">
        <v>4857500</v>
      </c>
      <c r="AF651" s="4">
        <v>6479700</v>
      </c>
      <c r="AG651" s="4">
        <v>6575000</v>
      </c>
      <c r="AH651" s="4">
        <v>7790400</v>
      </c>
      <c r="AI651" s="8">
        <v>7121400</v>
      </c>
      <c r="AJ651" s="4">
        <v>5010800</v>
      </c>
      <c r="AK651" s="4">
        <v>4136100</v>
      </c>
      <c r="AL651" s="4">
        <v>5415900</v>
      </c>
    </row>
    <row r="652" spans="1:38" ht="16" x14ac:dyDescent="0.2">
      <c r="A652" s="5" t="s">
        <v>2358</v>
      </c>
      <c r="B652" s="5" t="s">
        <v>2594</v>
      </c>
      <c r="C652" s="7">
        <v>2528000</v>
      </c>
      <c r="D652" s="7">
        <v>2493500</v>
      </c>
      <c r="E652" s="7">
        <v>2512200</v>
      </c>
      <c r="F652" s="7">
        <v>2578300</v>
      </c>
      <c r="G652" s="8">
        <v>2314000</v>
      </c>
      <c r="H652" s="7">
        <v>2400500</v>
      </c>
      <c r="I652" s="7">
        <v>2564100</v>
      </c>
      <c r="J652" s="7">
        <v>2364400</v>
      </c>
      <c r="K652" s="8">
        <v>2977300</v>
      </c>
      <c r="L652" s="7">
        <v>2823700</v>
      </c>
      <c r="M652" s="7">
        <v>2206700</v>
      </c>
      <c r="N652" s="7">
        <v>2041600</v>
      </c>
      <c r="O652" s="8">
        <v>1501000</v>
      </c>
      <c r="P652" s="7">
        <v>2888900</v>
      </c>
      <c r="Q652" s="7">
        <v>3365600</v>
      </c>
      <c r="R652" s="7">
        <v>1804200</v>
      </c>
      <c r="S652" s="8">
        <v>2197300</v>
      </c>
      <c r="T652" s="7">
        <v>2729500</v>
      </c>
      <c r="U652" s="7">
        <v>3430200</v>
      </c>
      <c r="V652" s="7">
        <v>2972800</v>
      </c>
      <c r="W652" s="8">
        <v>1596300</v>
      </c>
      <c r="X652" s="7">
        <v>1647100</v>
      </c>
      <c r="Y652" s="7">
        <v>1701800</v>
      </c>
      <c r="Z652" s="7">
        <v>2064500</v>
      </c>
      <c r="AA652" s="8">
        <v>2673000</v>
      </c>
      <c r="AB652" s="4">
        <v>2074800</v>
      </c>
      <c r="AC652" s="4">
        <v>2882300</v>
      </c>
      <c r="AD652" s="4">
        <v>995980</v>
      </c>
      <c r="AE652" s="8">
        <v>1712400</v>
      </c>
      <c r="AF652" s="4">
        <v>1681000</v>
      </c>
      <c r="AG652" s="4">
        <v>2110100</v>
      </c>
      <c r="AH652" s="4">
        <v>2136300</v>
      </c>
      <c r="AI652" s="8">
        <v>1992100</v>
      </c>
      <c r="AJ652" s="4">
        <v>1369700</v>
      </c>
      <c r="AK652" s="4">
        <v>1111300</v>
      </c>
      <c r="AL652" s="4">
        <v>1398200</v>
      </c>
    </row>
    <row r="653" spans="1:38" ht="16" x14ac:dyDescent="0.2">
      <c r="A653" s="5" t="s">
        <v>2360</v>
      </c>
      <c r="B653" s="5" t="s">
        <v>3032</v>
      </c>
      <c r="C653" s="7">
        <f>AVERAGE(D653:F653)</f>
        <v>11081666.666666666</v>
      </c>
      <c r="D653" s="7">
        <v>10625000</v>
      </c>
      <c r="E653" s="7">
        <v>11435000</v>
      </c>
      <c r="F653" s="7">
        <v>11185000</v>
      </c>
      <c r="G653" s="8">
        <v>10646000</v>
      </c>
      <c r="H653" s="7">
        <v>8199300</v>
      </c>
      <c r="I653" s="7">
        <v>13343000</v>
      </c>
      <c r="J653" s="7">
        <v>11358000</v>
      </c>
      <c r="K653" s="8">
        <v>7923600</v>
      </c>
      <c r="L653" s="7">
        <v>9288800</v>
      </c>
      <c r="M653" s="7">
        <v>8393600</v>
      </c>
      <c r="N653" s="7">
        <v>11004000</v>
      </c>
      <c r="O653" s="8">
        <v>12630000</v>
      </c>
      <c r="P653" s="7">
        <v>11695000</v>
      </c>
      <c r="Q653" s="7">
        <v>9728400</v>
      </c>
      <c r="R653" s="7">
        <v>10773000</v>
      </c>
      <c r="S653" s="8">
        <v>13371000</v>
      </c>
      <c r="T653" s="7">
        <v>13649000</v>
      </c>
      <c r="U653" s="7">
        <f>AVERAGE(S653:T653,V653)</f>
        <v>13369333.333333334</v>
      </c>
      <c r="V653" s="7">
        <v>13088000</v>
      </c>
      <c r="W653" s="8">
        <v>7148200</v>
      </c>
      <c r="X653" s="7">
        <v>7452200</v>
      </c>
      <c r="Y653" s="7">
        <v>10431000</v>
      </c>
      <c r="Z653" s="7">
        <v>6505000</v>
      </c>
      <c r="AA653" s="8">
        <v>11987000</v>
      </c>
      <c r="AB653" s="4">
        <v>10455000</v>
      </c>
      <c r="AC653" s="4">
        <v>10989000</v>
      </c>
      <c r="AD653" s="4">
        <v>12543000</v>
      </c>
      <c r="AE653" s="8">
        <v>8020300</v>
      </c>
      <c r="AF653" s="4">
        <v>8635500</v>
      </c>
      <c r="AG653" s="4">
        <v>9966600</v>
      </c>
      <c r="AH653" s="4">
        <v>9497400</v>
      </c>
      <c r="AI653" s="8">
        <v>8951800</v>
      </c>
      <c r="AJ653" s="4">
        <v>6403100</v>
      </c>
      <c r="AK653" s="4">
        <v>6026500</v>
      </c>
      <c r="AL653" s="4">
        <v>6661300</v>
      </c>
    </row>
    <row r="654" spans="1:38" ht="16" x14ac:dyDescent="0.2">
      <c r="A654" s="5" t="s">
        <v>2362</v>
      </c>
      <c r="B654" s="5" t="s">
        <v>2639</v>
      </c>
      <c r="C654" s="7">
        <v>1733100</v>
      </c>
      <c r="D654" s="7">
        <v>2106000</v>
      </c>
      <c r="E654" s="7">
        <v>1872800</v>
      </c>
      <c r="F654" s="7">
        <v>450790</v>
      </c>
      <c r="G654" s="8">
        <v>4043900</v>
      </c>
      <c r="H654" s="7">
        <v>3717300</v>
      </c>
      <c r="I654" s="7">
        <v>3941200</v>
      </c>
      <c r="J654" s="7">
        <v>4197900</v>
      </c>
      <c r="K654" s="8">
        <v>5146000</v>
      </c>
      <c r="L654" s="7">
        <v>4608800</v>
      </c>
      <c r="M654" s="7">
        <v>4582100</v>
      </c>
      <c r="N654" s="7">
        <v>3522200</v>
      </c>
      <c r="O654" s="8">
        <v>4879600</v>
      </c>
      <c r="P654" s="7">
        <v>5165900</v>
      </c>
      <c r="Q654" s="7">
        <v>4643300</v>
      </c>
      <c r="R654" s="7">
        <v>4762400</v>
      </c>
      <c r="S654" s="8">
        <v>4175600</v>
      </c>
      <c r="T654" s="7">
        <v>2760500</v>
      </c>
      <c r="U654" s="7">
        <v>3435600</v>
      </c>
      <c r="V654" s="7">
        <v>4688900</v>
      </c>
      <c r="W654" s="8">
        <v>10144000</v>
      </c>
      <c r="X654" s="7">
        <v>9946000</v>
      </c>
      <c r="Y654" s="7">
        <v>9865600</v>
      </c>
      <c r="Z654" s="7">
        <f>AVERAGE(W654:Y654)</f>
        <v>9985200</v>
      </c>
      <c r="AA654" s="8">
        <v>4710800</v>
      </c>
      <c r="AB654" s="4">
        <v>5920700</v>
      </c>
      <c r="AC654" s="4">
        <v>5762700</v>
      </c>
      <c r="AD654" s="4">
        <v>6682100</v>
      </c>
      <c r="AE654" s="8">
        <f>AVERAGE(AF654:AH654)</f>
        <v>6072666.666666667</v>
      </c>
      <c r="AF654" s="4">
        <v>6305700</v>
      </c>
      <c r="AG654" s="4">
        <v>5946200</v>
      </c>
      <c r="AH654" s="4">
        <v>5966100</v>
      </c>
      <c r="AI654" s="8">
        <v>5003600</v>
      </c>
      <c r="AJ654" s="4">
        <v>11749000</v>
      </c>
      <c r="AK654" s="4">
        <v>14301000</v>
      </c>
      <c r="AL654" s="4">
        <v>11548000</v>
      </c>
    </row>
    <row r="655" spans="1:38" ht="16" x14ac:dyDescent="0.2">
      <c r="A655" s="5" t="s">
        <v>2364</v>
      </c>
      <c r="B655" s="5" t="s">
        <v>2594</v>
      </c>
      <c r="C655" s="7">
        <f>AVERAGE(D655:F655)</f>
        <v>6981766.666666667</v>
      </c>
      <c r="D655" s="7">
        <v>3024100</v>
      </c>
      <c r="E655" s="7">
        <v>7401200</v>
      </c>
      <c r="F655" s="7">
        <v>10520000</v>
      </c>
      <c r="G655" s="8">
        <v>2369300</v>
      </c>
      <c r="H655" s="7">
        <v>15410000</v>
      </c>
      <c r="I655" s="7">
        <v>14661000</v>
      </c>
      <c r="J655" s="7">
        <v>3662500</v>
      </c>
      <c r="K655" s="8">
        <v>3672200</v>
      </c>
      <c r="L655" s="7">
        <v>5081100</v>
      </c>
      <c r="M655" s="7">
        <v>4173100</v>
      </c>
      <c r="N655" s="7">
        <v>3506000</v>
      </c>
      <c r="O655" s="8">
        <v>13607000</v>
      </c>
      <c r="P655" s="7">
        <f>AVERAGE(O655,Q655:R655)</f>
        <v>14809666.666666666</v>
      </c>
      <c r="Q655" s="7">
        <v>17739000</v>
      </c>
      <c r="R655" s="7">
        <v>13083000</v>
      </c>
      <c r="S655" s="8">
        <v>63475000</v>
      </c>
      <c r="T655" s="7">
        <v>16692000</v>
      </c>
      <c r="U655" s="7">
        <v>16803000</v>
      </c>
      <c r="V655" s="7">
        <v>49112000</v>
      </c>
      <c r="W655" s="8">
        <v>18360000</v>
      </c>
      <c r="X655" s="7">
        <v>20053000</v>
      </c>
      <c r="Y655" s="7">
        <v>17190000</v>
      </c>
      <c r="Z655" s="7">
        <v>11700000</v>
      </c>
      <c r="AA655" s="8">
        <v>9442200</v>
      </c>
      <c r="AB655" s="4">
        <v>4579800</v>
      </c>
      <c r="AC655" s="4">
        <v>3780400</v>
      </c>
      <c r="AD655" s="4">
        <v>6401600</v>
      </c>
      <c r="AE655" s="8">
        <f>AVERAGE(AF655:AH655)</f>
        <v>8032066.666666667</v>
      </c>
      <c r="AF655" s="4">
        <v>8120500</v>
      </c>
      <c r="AG655" s="4">
        <v>8755900</v>
      </c>
      <c r="AH655" s="4">
        <v>7219800</v>
      </c>
      <c r="AI655" s="8">
        <v>26403000</v>
      </c>
      <c r="AJ655" s="4">
        <v>32683000</v>
      </c>
      <c r="AK655" s="4">
        <v>9749700</v>
      </c>
      <c r="AL655" s="4">
        <v>30490000</v>
      </c>
    </row>
    <row r="656" spans="1:38" ht="16" x14ac:dyDescent="0.2">
      <c r="A656" s="5" t="s">
        <v>2370</v>
      </c>
      <c r="B656" s="5" t="s">
        <v>2594</v>
      </c>
      <c r="C656" s="7">
        <f>AVERAGE(D656:F656)</f>
        <v>7871733.333333333</v>
      </c>
      <c r="D656" s="7">
        <v>7549500</v>
      </c>
      <c r="E656" s="7">
        <v>8299100</v>
      </c>
      <c r="F656" s="7">
        <v>7766600</v>
      </c>
      <c r="G656" s="8">
        <v>8809400</v>
      </c>
      <c r="H656" s="7">
        <v>4836500</v>
      </c>
      <c r="I656" s="7">
        <v>6731100</v>
      </c>
      <c r="J656" s="7">
        <v>7679200</v>
      </c>
      <c r="K656" s="8">
        <v>7390400</v>
      </c>
      <c r="L656" s="7">
        <v>9707700</v>
      </c>
      <c r="M656" s="7">
        <v>10085000</v>
      </c>
      <c r="N656" s="7">
        <v>8897200</v>
      </c>
      <c r="O656" s="8">
        <v>2478700</v>
      </c>
      <c r="P656" s="7">
        <v>1708300</v>
      </c>
      <c r="Q656" s="7">
        <v>3646900</v>
      </c>
      <c r="R656" s="7">
        <v>2816400</v>
      </c>
      <c r="S656" s="8">
        <v>7592500</v>
      </c>
      <c r="T656" s="7">
        <v>5644900</v>
      </c>
      <c r="U656" s="7">
        <v>4461800</v>
      </c>
      <c r="V656" s="7">
        <v>5658500</v>
      </c>
      <c r="W656" s="8">
        <v>1748700</v>
      </c>
      <c r="X656" s="7">
        <v>1021176.67</v>
      </c>
      <c r="Y656" s="7">
        <v>648640</v>
      </c>
      <c r="Z656" s="7">
        <v>666190</v>
      </c>
      <c r="AA656" s="8">
        <v>4241300</v>
      </c>
      <c r="AB656" s="4">
        <v>3985600</v>
      </c>
      <c r="AC656" s="4">
        <v>3705800</v>
      </c>
      <c r="AD656" s="4">
        <f>AVERAGE(AA656:AC656)</f>
        <v>3977566.6666666665</v>
      </c>
      <c r="AE656" s="8">
        <v>443040</v>
      </c>
      <c r="AF656" s="4">
        <v>2163200</v>
      </c>
      <c r="AG656" s="4">
        <v>2136200</v>
      </c>
      <c r="AH656" s="4">
        <v>3287300</v>
      </c>
      <c r="AI656" s="8">
        <v>0</v>
      </c>
      <c r="AJ656" s="4">
        <v>0</v>
      </c>
      <c r="AK656" s="4">
        <v>0</v>
      </c>
      <c r="AL656" s="4">
        <v>0</v>
      </c>
    </row>
    <row r="657" spans="1:38" ht="16" x14ac:dyDescent="0.2">
      <c r="A657" s="5" t="s">
        <v>2372</v>
      </c>
      <c r="B657" s="5" t="s">
        <v>2658</v>
      </c>
      <c r="C657" s="7">
        <f>AVERAGE(D657:F657)</f>
        <v>6149166.666666667</v>
      </c>
      <c r="D657" s="7">
        <v>6124300</v>
      </c>
      <c r="E657" s="7">
        <v>6409100</v>
      </c>
      <c r="F657" s="7">
        <v>5914100</v>
      </c>
      <c r="G657" s="8">
        <v>8784100</v>
      </c>
      <c r="H657" s="7">
        <v>10864000</v>
      </c>
      <c r="I657" s="7">
        <v>9175800</v>
      </c>
      <c r="J657" s="7">
        <v>7613000</v>
      </c>
      <c r="K657" s="8">
        <v>8683600</v>
      </c>
      <c r="L657" s="7">
        <v>9365400</v>
      </c>
      <c r="M657" s="7">
        <v>8668800</v>
      </c>
      <c r="N657" s="7">
        <v>7837100</v>
      </c>
      <c r="O657" s="8">
        <v>7225100</v>
      </c>
      <c r="P657" s="7">
        <v>6304400</v>
      </c>
      <c r="Q657" s="7">
        <v>8847400</v>
      </c>
      <c r="R657" s="7">
        <v>7020000</v>
      </c>
      <c r="S657" s="8">
        <v>8069700</v>
      </c>
      <c r="T657" s="7">
        <v>8694000</v>
      </c>
      <c r="U657" s="7">
        <v>9753800</v>
      </c>
      <c r="V657" s="7">
        <v>9448300</v>
      </c>
      <c r="W657" s="8">
        <v>9378000</v>
      </c>
      <c r="X657" s="7">
        <v>8432400</v>
      </c>
      <c r="Y657" s="7">
        <v>7632200</v>
      </c>
      <c r="Z657" s="7">
        <v>9150700</v>
      </c>
      <c r="AA657" s="8">
        <v>7393600</v>
      </c>
      <c r="AB657" s="4">
        <v>6957000</v>
      </c>
      <c r="AC657" s="4">
        <v>8866000</v>
      </c>
      <c r="AD657" s="4">
        <v>5283100</v>
      </c>
      <c r="AE657" s="8">
        <v>8719300</v>
      </c>
      <c r="AF657" s="4">
        <v>8127900</v>
      </c>
      <c r="AG657" s="4">
        <v>8844900</v>
      </c>
      <c r="AH657" s="4">
        <v>8146600</v>
      </c>
      <c r="AI657" s="8">
        <v>7898300</v>
      </c>
      <c r="AJ657" s="4">
        <v>6428500</v>
      </c>
      <c r="AK657" s="4">
        <v>7498000</v>
      </c>
      <c r="AL657" s="4">
        <v>6030700</v>
      </c>
    </row>
    <row r="658" spans="1:38" ht="16" x14ac:dyDescent="0.2">
      <c r="A658" s="5" t="s">
        <v>2373</v>
      </c>
      <c r="B658" s="5" t="s">
        <v>3287</v>
      </c>
      <c r="C658" s="7">
        <v>1998800</v>
      </c>
      <c r="D658" s="7">
        <v>1977100</v>
      </c>
      <c r="E658" s="7">
        <v>2041600</v>
      </c>
      <c r="F658" s="7">
        <v>1977700</v>
      </c>
      <c r="G658" s="8">
        <v>1404200</v>
      </c>
      <c r="H658" s="7">
        <v>1945500</v>
      </c>
      <c r="I658" s="7">
        <v>1739900</v>
      </c>
      <c r="J658" s="7">
        <v>1371800</v>
      </c>
      <c r="K658" s="8">
        <v>1381300</v>
      </c>
      <c r="L658" s="7">
        <v>1476300</v>
      </c>
      <c r="M658" s="7">
        <v>1628100</v>
      </c>
      <c r="N658" s="7">
        <v>2026700</v>
      </c>
      <c r="O658" s="8">
        <v>0</v>
      </c>
      <c r="P658" s="7">
        <v>0</v>
      </c>
      <c r="Q658" s="7">
        <v>0</v>
      </c>
      <c r="R658" s="7">
        <v>0</v>
      </c>
      <c r="S658" s="8">
        <v>0</v>
      </c>
      <c r="T658" s="7">
        <v>0</v>
      </c>
      <c r="U658" s="7">
        <v>0</v>
      </c>
      <c r="V658" s="7">
        <v>0</v>
      </c>
      <c r="W658" s="8">
        <v>0</v>
      </c>
      <c r="X658" s="7">
        <v>0</v>
      </c>
      <c r="Y658" s="7">
        <v>0</v>
      </c>
      <c r="Z658" s="7">
        <v>0</v>
      </c>
      <c r="AA658" s="8">
        <v>0</v>
      </c>
      <c r="AB658" s="4">
        <v>0</v>
      </c>
      <c r="AC658" s="4">
        <v>0</v>
      </c>
      <c r="AD658" s="4">
        <v>0</v>
      </c>
      <c r="AE658" s="8">
        <v>0</v>
      </c>
      <c r="AF658" s="4">
        <v>0</v>
      </c>
      <c r="AG658" s="4">
        <v>0</v>
      </c>
      <c r="AH658" s="4">
        <v>0</v>
      </c>
      <c r="AI658" s="8">
        <v>0</v>
      </c>
      <c r="AJ658" s="4">
        <v>0</v>
      </c>
      <c r="AK658" s="4">
        <v>0</v>
      </c>
      <c r="AL658" s="4">
        <v>0</v>
      </c>
    </row>
    <row r="659" spans="1:38" ht="16" x14ac:dyDescent="0.2">
      <c r="A659" s="5" t="s">
        <v>2374</v>
      </c>
      <c r="B659" s="5" t="s">
        <v>3288</v>
      </c>
      <c r="C659" s="7">
        <v>2875000</v>
      </c>
      <c r="D659" s="7">
        <v>5007500</v>
      </c>
      <c r="E659" s="7">
        <v>6368000</v>
      </c>
      <c r="F659" s="7">
        <v>4328200</v>
      </c>
      <c r="G659" s="8">
        <v>3541900</v>
      </c>
      <c r="H659" s="7">
        <v>4741600</v>
      </c>
      <c r="I659" s="7">
        <v>5038700</v>
      </c>
      <c r="J659" s="7">
        <v>4558700</v>
      </c>
      <c r="K659" s="8">
        <v>3814400</v>
      </c>
      <c r="L659" s="7">
        <v>5404200</v>
      </c>
      <c r="M659" s="7">
        <v>4723000</v>
      </c>
      <c r="N659" s="7">
        <v>3627900</v>
      </c>
      <c r="O659" s="8">
        <v>5070400</v>
      </c>
      <c r="P659" s="7">
        <v>5235400</v>
      </c>
      <c r="Q659" s="7">
        <v>4901200</v>
      </c>
      <c r="R659" s="7">
        <v>5270700</v>
      </c>
      <c r="S659" s="8">
        <v>4615200</v>
      </c>
      <c r="T659" s="7">
        <v>4500400</v>
      </c>
      <c r="U659" s="7">
        <v>4728900</v>
      </c>
      <c r="V659" s="7">
        <v>5549200</v>
      </c>
      <c r="W659" s="8">
        <v>5784300</v>
      </c>
      <c r="X659" s="7">
        <v>4759000</v>
      </c>
      <c r="Y659" s="7">
        <v>4758100</v>
      </c>
      <c r="Z659" s="7">
        <v>4248100</v>
      </c>
      <c r="AA659" s="8">
        <v>6410100</v>
      </c>
      <c r="AB659" s="4">
        <v>5679700</v>
      </c>
      <c r="AC659" s="4">
        <v>5947900</v>
      </c>
      <c r="AD659" s="4">
        <v>5317600</v>
      </c>
      <c r="AE659" s="8">
        <v>5877900</v>
      </c>
      <c r="AF659" s="4">
        <v>4171500</v>
      </c>
      <c r="AG659" s="4">
        <v>4277100</v>
      </c>
      <c r="AH659" s="4">
        <v>5436500</v>
      </c>
      <c r="AI659" s="8">
        <v>5278100</v>
      </c>
      <c r="AJ659" s="4">
        <v>5144400</v>
      </c>
      <c r="AK659" s="4">
        <v>5104066.67</v>
      </c>
      <c r="AL659" s="4">
        <v>4889700</v>
      </c>
    </row>
    <row r="660" spans="1:38" ht="16" x14ac:dyDescent="0.2">
      <c r="A660" s="5" t="s">
        <v>2377</v>
      </c>
      <c r="B660" s="5" t="s">
        <v>3176</v>
      </c>
      <c r="C660" s="7">
        <v>571180</v>
      </c>
      <c r="D660" s="7">
        <v>1139100</v>
      </c>
      <c r="E660" s="7">
        <v>1504400</v>
      </c>
      <c r="F660" s="7">
        <v>1108500</v>
      </c>
      <c r="G660" s="8">
        <v>1362600</v>
      </c>
      <c r="H660" s="7">
        <v>1171000</v>
      </c>
      <c r="I660" s="7">
        <v>1078300</v>
      </c>
      <c r="J660" s="7">
        <v>1180800</v>
      </c>
      <c r="K660" s="8">
        <v>1166300</v>
      </c>
      <c r="L660" s="7">
        <v>1082000</v>
      </c>
      <c r="M660" s="7">
        <v>1111700</v>
      </c>
      <c r="N660" s="7">
        <v>1103000</v>
      </c>
      <c r="O660" s="8">
        <v>1149600</v>
      </c>
      <c r="P660" s="7">
        <v>1052300</v>
      </c>
      <c r="Q660" s="7">
        <v>888900</v>
      </c>
      <c r="R660" s="7">
        <v>1118400</v>
      </c>
      <c r="S660" s="8">
        <v>963620</v>
      </c>
      <c r="T660" s="7">
        <v>1129600</v>
      </c>
      <c r="U660" s="7">
        <v>1137040</v>
      </c>
      <c r="V660" s="7">
        <v>1317900</v>
      </c>
      <c r="W660" s="8">
        <v>825870</v>
      </c>
      <c r="X660" s="7">
        <v>929130</v>
      </c>
      <c r="Y660" s="7">
        <v>843630</v>
      </c>
      <c r="Z660" s="7">
        <v>866210</v>
      </c>
      <c r="AA660" s="8">
        <v>644080</v>
      </c>
      <c r="AB660" s="4">
        <v>1064900</v>
      </c>
      <c r="AC660" s="4">
        <v>1303500</v>
      </c>
      <c r="AD660" s="4">
        <v>3253833.33</v>
      </c>
      <c r="AE660" s="8">
        <v>985880</v>
      </c>
      <c r="AF660" s="4">
        <v>937760</v>
      </c>
      <c r="AG660" s="4">
        <v>1124800</v>
      </c>
      <c r="AH660" s="4">
        <v>895080</v>
      </c>
      <c r="AI660" s="8">
        <v>684170</v>
      </c>
      <c r="AJ660" s="4">
        <v>559780</v>
      </c>
      <c r="AK660" s="4">
        <f>AVERAGE(AI660:AJ660,AL660)</f>
        <v>622943.33333333337</v>
      </c>
      <c r="AL660" s="4">
        <v>624880</v>
      </c>
    </row>
    <row r="661" spans="1:38" ht="16" x14ac:dyDescent="0.2">
      <c r="A661" s="5" t="s">
        <v>2379</v>
      </c>
      <c r="B661" s="5" t="s">
        <v>2584</v>
      </c>
      <c r="C661" s="7">
        <v>0</v>
      </c>
      <c r="D661" s="7">
        <v>0</v>
      </c>
      <c r="E661" s="7">
        <v>0</v>
      </c>
      <c r="F661" s="7">
        <v>0</v>
      </c>
      <c r="G661" s="8">
        <v>0</v>
      </c>
      <c r="H661" s="7">
        <v>0</v>
      </c>
      <c r="I661" s="7">
        <v>0</v>
      </c>
      <c r="J661" s="7">
        <v>0</v>
      </c>
      <c r="K661" s="8">
        <v>0</v>
      </c>
      <c r="L661" s="7">
        <v>0</v>
      </c>
      <c r="M661" s="7">
        <v>0</v>
      </c>
      <c r="N661" s="7">
        <v>0</v>
      </c>
      <c r="O661" s="8">
        <v>0</v>
      </c>
      <c r="P661" s="7">
        <v>0</v>
      </c>
      <c r="Q661" s="7">
        <v>0</v>
      </c>
      <c r="R661" s="7">
        <v>0</v>
      </c>
      <c r="S661" s="8">
        <v>0</v>
      </c>
      <c r="T661" s="7">
        <v>0</v>
      </c>
      <c r="U661" s="7">
        <v>0</v>
      </c>
      <c r="V661" s="7">
        <v>0</v>
      </c>
      <c r="W661" s="8">
        <v>0</v>
      </c>
      <c r="X661" s="7">
        <v>0</v>
      </c>
      <c r="Y661" s="7">
        <v>0</v>
      </c>
      <c r="Z661" s="7">
        <v>0</v>
      </c>
      <c r="AA661" s="8">
        <v>603290</v>
      </c>
      <c r="AB661" s="4">
        <v>731800</v>
      </c>
      <c r="AC661" s="4">
        <v>667256.66700000002</v>
      </c>
      <c r="AD661" s="4">
        <v>666680</v>
      </c>
      <c r="AE661" s="8">
        <v>0</v>
      </c>
      <c r="AF661" s="4">
        <v>0</v>
      </c>
      <c r="AG661" s="4">
        <v>0</v>
      </c>
      <c r="AH661" s="4">
        <v>0</v>
      </c>
      <c r="AI661" s="8">
        <v>0</v>
      </c>
      <c r="AJ661" s="4">
        <v>0</v>
      </c>
      <c r="AK661" s="4">
        <v>0</v>
      </c>
      <c r="AL661" s="4">
        <v>0</v>
      </c>
    </row>
    <row r="662" spans="1:38" ht="16" x14ac:dyDescent="0.2">
      <c r="A662" s="5" t="s">
        <v>2383</v>
      </c>
      <c r="B662" s="5" t="s">
        <v>2584</v>
      </c>
      <c r="C662" s="7">
        <f>AVERAGE(D662:F662)</f>
        <v>6859600</v>
      </c>
      <c r="D662" s="7">
        <v>7353800</v>
      </c>
      <c r="E662" s="7">
        <v>6955100</v>
      </c>
      <c r="F662" s="7">
        <v>6269900</v>
      </c>
      <c r="G662" s="8">
        <v>5137700</v>
      </c>
      <c r="H662" s="7">
        <v>4856700</v>
      </c>
      <c r="I662" s="7">
        <v>4885700</v>
      </c>
      <c r="J662" s="7">
        <v>5415500</v>
      </c>
      <c r="K662" s="8">
        <v>5234300</v>
      </c>
      <c r="L662" s="7">
        <v>5148000</v>
      </c>
      <c r="M662" s="7">
        <f>AVERAGE(K662:L662,N662)</f>
        <v>5162966.666666667</v>
      </c>
      <c r="N662" s="7">
        <v>5106600</v>
      </c>
      <c r="O662" s="8">
        <v>8823300</v>
      </c>
      <c r="P662" s="7">
        <v>6611900</v>
      </c>
      <c r="Q662" s="7">
        <v>5697600</v>
      </c>
      <c r="R662" s="7">
        <v>6036800</v>
      </c>
      <c r="S662" s="8">
        <v>9016900</v>
      </c>
      <c r="T662" s="7">
        <v>8730300</v>
      </c>
      <c r="U662" s="7">
        <f>AVERAGE(S662:T662,V662)</f>
        <v>8671100</v>
      </c>
      <c r="V662" s="7">
        <v>8266100</v>
      </c>
      <c r="W662" s="8">
        <f>AVERAGE(X662:Z662)</f>
        <v>4330433.333333333</v>
      </c>
      <c r="X662" s="7">
        <v>4344800</v>
      </c>
      <c r="Y662" s="7">
        <v>4290900</v>
      </c>
      <c r="Z662" s="7">
        <v>4355600</v>
      </c>
      <c r="AA662" s="8">
        <v>8375500</v>
      </c>
      <c r="AB662" s="4">
        <v>8198800</v>
      </c>
      <c r="AC662" s="4">
        <v>9338700</v>
      </c>
      <c r="AD662" s="4">
        <v>9390000</v>
      </c>
      <c r="AE662" s="8">
        <v>3219400</v>
      </c>
      <c r="AF662" s="4">
        <v>6479400</v>
      </c>
      <c r="AG662" s="4">
        <v>5769500</v>
      </c>
      <c r="AH662" s="4">
        <v>4371800</v>
      </c>
      <c r="AI662" s="8">
        <f>AVERAGE(AJ662:AL662)</f>
        <v>3300400</v>
      </c>
      <c r="AJ662" s="4">
        <v>3341700</v>
      </c>
      <c r="AK662" s="4">
        <v>3082100</v>
      </c>
      <c r="AL662" s="4">
        <v>3477400</v>
      </c>
    </row>
    <row r="663" spans="1:38" ht="16" x14ac:dyDescent="0.2">
      <c r="A663" s="5" t="s">
        <v>2384</v>
      </c>
      <c r="B663" s="5" t="s">
        <v>2584</v>
      </c>
      <c r="C663" s="7">
        <v>987316.66700000002</v>
      </c>
      <c r="D663" s="7">
        <v>850050</v>
      </c>
      <c r="E663" s="7">
        <v>1060700</v>
      </c>
      <c r="F663" s="7">
        <v>1051200</v>
      </c>
      <c r="G663" s="8">
        <v>1749400</v>
      </c>
      <c r="H663" s="7">
        <v>1308100</v>
      </c>
      <c r="I663" s="7">
        <v>1398100</v>
      </c>
      <c r="J663" s="7">
        <v>1411500</v>
      </c>
      <c r="K663" s="8">
        <v>1258100</v>
      </c>
      <c r="L663" s="7">
        <v>1581700</v>
      </c>
      <c r="M663" s="7">
        <v>1465500</v>
      </c>
      <c r="N663" s="7">
        <v>1410100</v>
      </c>
      <c r="O663" s="8">
        <v>1257300</v>
      </c>
      <c r="P663" s="7">
        <v>1376900</v>
      </c>
      <c r="Q663" s="7">
        <v>1209800</v>
      </c>
      <c r="R663" s="7">
        <v>1199300</v>
      </c>
      <c r="S663" s="8">
        <v>1416300</v>
      </c>
      <c r="T663" s="7">
        <v>1239800</v>
      </c>
      <c r="U663" s="7">
        <v>877820</v>
      </c>
      <c r="V663" s="7">
        <v>907560</v>
      </c>
      <c r="W663" s="8">
        <v>827000</v>
      </c>
      <c r="X663" s="7">
        <f>AVERAGE(W663,Y663:Z663)</f>
        <v>836066.66666666663</v>
      </c>
      <c r="Y663" s="7">
        <v>819810</v>
      </c>
      <c r="Z663" s="7">
        <v>861390</v>
      </c>
      <c r="AA663" s="8">
        <v>1441600</v>
      </c>
      <c r="AB663" s="4">
        <v>1172500</v>
      </c>
      <c r="AC663" s="4">
        <v>1797600</v>
      </c>
      <c r="AD663" s="4">
        <v>1128000</v>
      </c>
      <c r="AE663" s="8">
        <f>AVERAGE(AF663:AH663)</f>
        <v>905910</v>
      </c>
      <c r="AF663" s="4">
        <v>902570</v>
      </c>
      <c r="AG663" s="4">
        <v>891410</v>
      </c>
      <c r="AH663" s="4">
        <v>923750</v>
      </c>
      <c r="AI663" s="8">
        <v>1075700</v>
      </c>
      <c r="AJ663" s="4">
        <v>447080</v>
      </c>
      <c r="AK663" s="4">
        <v>348580</v>
      </c>
      <c r="AL663" s="4">
        <v>620210</v>
      </c>
    </row>
    <row r="664" spans="1:38" ht="16" x14ac:dyDescent="0.2">
      <c r="A664" s="5" t="s">
        <v>2385</v>
      </c>
      <c r="B664" s="5" t="s">
        <v>2804</v>
      </c>
      <c r="C664" s="7">
        <v>1343700</v>
      </c>
      <c r="D664" s="7">
        <v>884330</v>
      </c>
      <c r="E664" s="7">
        <v>1033806.67</v>
      </c>
      <c r="F664" s="7">
        <v>873390</v>
      </c>
      <c r="G664" s="8">
        <v>1212900</v>
      </c>
      <c r="H664" s="7">
        <v>1320000</v>
      </c>
      <c r="I664" s="7">
        <v>1495400</v>
      </c>
      <c r="J664" s="7">
        <v>881380</v>
      </c>
      <c r="K664" s="8">
        <v>1564000</v>
      </c>
      <c r="L664" s="7">
        <v>1253900</v>
      </c>
      <c r="M664" s="7">
        <v>1123100</v>
      </c>
      <c r="N664" s="7">
        <v>1241000</v>
      </c>
      <c r="O664" s="8">
        <v>1816200</v>
      </c>
      <c r="P664" s="7">
        <v>907500</v>
      </c>
      <c r="Q664" s="7">
        <v>1502800</v>
      </c>
      <c r="R664" s="7">
        <v>1232900</v>
      </c>
      <c r="S664" s="8">
        <v>1137200</v>
      </c>
      <c r="T664" s="7">
        <v>1460366.67</v>
      </c>
      <c r="U664" s="7">
        <v>1419000</v>
      </c>
      <c r="V664" s="7">
        <v>1824900</v>
      </c>
      <c r="W664" s="8">
        <v>1204800</v>
      </c>
      <c r="X664" s="7">
        <v>1340500</v>
      </c>
      <c r="Y664" s="7">
        <v>1209100</v>
      </c>
      <c r="Z664" s="7">
        <v>1080900</v>
      </c>
      <c r="AA664" s="8">
        <v>1144100</v>
      </c>
      <c r="AB664" s="4">
        <v>1137000</v>
      </c>
      <c r="AC664" s="4">
        <v>1274600</v>
      </c>
      <c r="AD664" s="4">
        <v>1389600</v>
      </c>
      <c r="AE664" s="8">
        <v>1328800</v>
      </c>
      <c r="AF664" s="4">
        <v>1051500</v>
      </c>
      <c r="AG664" s="4">
        <v>1471900</v>
      </c>
      <c r="AH664" s="4">
        <v>1410100</v>
      </c>
      <c r="AI664" s="8">
        <v>1088100</v>
      </c>
      <c r="AJ664" s="4">
        <v>1203400</v>
      </c>
      <c r="AK664" s="4">
        <v>1402000</v>
      </c>
      <c r="AL664" s="4">
        <v>1222800</v>
      </c>
    </row>
    <row r="665" spans="1:38" ht="16" x14ac:dyDescent="0.2">
      <c r="A665" s="5" t="s">
        <v>2386</v>
      </c>
      <c r="B665" s="5" t="s">
        <v>2584</v>
      </c>
      <c r="C665" s="7">
        <f>AVERAGE(D665:F665)</f>
        <v>1759133.3333333333</v>
      </c>
      <c r="D665" s="7">
        <v>1906800</v>
      </c>
      <c r="E665" s="7">
        <v>1675000</v>
      </c>
      <c r="F665" s="7">
        <v>1695600</v>
      </c>
      <c r="G665" s="8">
        <v>1600700</v>
      </c>
      <c r="H665" s="7">
        <v>1502700</v>
      </c>
      <c r="I665" s="7">
        <v>1348000</v>
      </c>
      <c r="J665" s="7">
        <v>1605200</v>
      </c>
      <c r="K665" s="8">
        <v>1546200</v>
      </c>
      <c r="L665" s="7">
        <v>1635200</v>
      </c>
      <c r="M665" s="7">
        <v>920550</v>
      </c>
      <c r="N665" s="7">
        <v>1368100</v>
      </c>
      <c r="O665" s="8">
        <v>1280500</v>
      </c>
      <c r="P665" s="7">
        <v>1393400</v>
      </c>
      <c r="Q665" s="7">
        <v>1319200</v>
      </c>
      <c r="R665" s="7">
        <f>AVERAGE(O665:Q665)</f>
        <v>1331033.3333333333</v>
      </c>
      <c r="S665" s="8">
        <v>1754500</v>
      </c>
      <c r="T665" s="7">
        <v>2340600</v>
      </c>
      <c r="U665" s="7">
        <v>1291300</v>
      </c>
      <c r="V665" s="7">
        <v>1470500</v>
      </c>
      <c r="W665" s="8">
        <v>1245900</v>
      </c>
      <c r="X665" s="7">
        <v>1116900</v>
      </c>
      <c r="Y665" s="7">
        <v>1294300</v>
      </c>
      <c r="Z665" s="7">
        <v>1172800</v>
      </c>
      <c r="AA665" s="8">
        <v>1743000</v>
      </c>
      <c r="AB665" s="4">
        <v>1212100</v>
      </c>
      <c r="AC665" s="4">
        <v>897670</v>
      </c>
      <c r="AD665" s="4">
        <v>1870500</v>
      </c>
      <c r="AE665" s="8">
        <v>1290300</v>
      </c>
      <c r="AF665" s="4">
        <v>1550100</v>
      </c>
      <c r="AG665" s="4">
        <v>1900300</v>
      </c>
      <c r="AH665" s="4">
        <v>1243000</v>
      </c>
      <c r="AI665" s="8">
        <v>1331200</v>
      </c>
      <c r="AJ665" s="4">
        <v>1196400</v>
      </c>
      <c r="AK665" s="4">
        <v>1157300</v>
      </c>
      <c r="AL665" s="4">
        <v>1253000</v>
      </c>
    </row>
    <row r="666" spans="1:38" ht="16" x14ac:dyDescent="0.2">
      <c r="A666" s="5" t="s">
        <v>2387</v>
      </c>
      <c r="B666" s="5" t="s">
        <v>3292</v>
      </c>
      <c r="C666" s="7">
        <v>34545000</v>
      </c>
      <c r="D666" s="7">
        <v>12056773.300000001</v>
      </c>
      <c r="E666" s="7">
        <v>670570</v>
      </c>
      <c r="F666" s="7">
        <v>954750</v>
      </c>
      <c r="G666" s="8">
        <v>1457196.67</v>
      </c>
      <c r="H666" s="7">
        <v>1729700</v>
      </c>
      <c r="I666" s="7">
        <v>1881200</v>
      </c>
      <c r="J666" s="7">
        <v>760690</v>
      </c>
      <c r="K666" s="8">
        <v>520930</v>
      </c>
      <c r="L666" s="7">
        <v>762500</v>
      </c>
      <c r="M666" s="7">
        <v>665330</v>
      </c>
      <c r="N666" s="7">
        <v>716050</v>
      </c>
      <c r="O666" s="8">
        <v>3419033.33</v>
      </c>
      <c r="P666" s="7">
        <v>6013600</v>
      </c>
      <c r="Q666" s="7">
        <v>2709500</v>
      </c>
      <c r="R666" s="7">
        <v>1534000</v>
      </c>
      <c r="S666" s="8">
        <v>7364600</v>
      </c>
      <c r="T666" s="7">
        <v>1525900</v>
      </c>
      <c r="U666" s="7">
        <v>2234800</v>
      </c>
      <c r="V666" s="7">
        <v>5678900</v>
      </c>
      <c r="W666" s="8">
        <v>5076100</v>
      </c>
      <c r="X666" s="7">
        <v>7113800</v>
      </c>
      <c r="Y666" s="7">
        <v>5910200</v>
      </c>
      <c r="Z666" s="7">
        <v>5125900</v>
      </c>
      <c r="AA666" s="8">
        <v>921530</v>
      </c>
      <c r="AB666" s="4">
        <v>723110</v>
      </c>
      <c r="AC666" s="4">
        <v>1097200</v>
      </c>
      <c r="AD666" s="4">
        <v>913946.66700000002</v>
      </c>
      <c r="AE666" s="8">
        <f>AVERAGE(AF666:AH666)</f>
        <v>1071033.3333333333</v>
      </c>
      <c r="AF666" s="4">
        <v>1042900</v>
      </c>
      <c r="AG666" s="4">
        <v>1145600</v>
      </c>
      <c r="AH666" s="4">
        <v>1024600</v>
      </c>
      <c r="AI666" s="8">
        <v>2505100</v>
      </c>
      <c r="AJ666" s="4">
        <v>8297600</v>
      </c>
      <c r="AK666" s="4">
        <v>6899500</v>
      </c>
      <c r="AL666" s="4">
        <v>10020000</v>
      </c>
    </row>
    <row r="667" spans="1:38" ht="16" x14ac:dyDescent="0.2">
      <c r="A667" s="5" t="s">
        <v>2391</v>
      </c>
      <c r="B667" s="5" t="s">
        <v>2584</v>
      </c>
      <c r="C667" s="7">
        <v>3370700</v>
      </c>
      <c r="D667" s="7">
        <v>5794600</v>
      </c>
      <c r="E667" s="7">
        <v>5329700</v>
      </c>
      <c r="F667" s="7">
        <v>6627400</v>
      </c>
      <c r="G667" s="8">
        <v>5585000</v>
      </c>
      <c r="H667" s="7">
        <v>6517200</v>
      </c>
      <c r="I667" s="7">
        <v>4546400</v>
      </c>
      <c r="J667" s="7">
        <v>5219200</v>
      </c>
      <c r="K667" s="8">
        <v>3786800</v>
      </c>
      <c r="L667" s="7">
        <v>3984900</v>
      </c>
      <c r="M667" s="7">
        <v>4259500</v>
      </c>
      <c r="N667" s="7">
        <v>5803500</v>
      </c>
      <c r="O667" s="8">
        <v>5834300</v>
      </c>
      <c r="P667" s="7">
        <v>4542900</v>
      </c>
      <c r="Q667" s="7">
        <v>3501900</v>
      </c>
      <c r="R667" s="7">
        <v>4452300</v>
      </c>
      <c r="S667" s="8">
        <v>2638100</v>
      </c>
      <c r="T667" s="7">
        <v>5236900</v>
      </c>
      <c r="U667" s="7">
        <v>4945700</v>
      </c>
      <c r="V667" s="7">
        <v>4264600</v>
      </c>
      <c r="W667" s="8">
        <v>1832200</v>
      </c>
      <c r="X667" s="7">
        <v>3258900</v>
      </c>
      <c r="Y667" s="7">
        <v>5717600</v>
      </c>
      <c r="Z667" s="7">
        <v>4105000</v>
      </c>
      <c r="AA667" s="8">
        <v>2764500</v>
      </c>
      <c r="AB667" s="4">
        <v>4338800</v>
      </c>
      <c r="AC667" s="4">
        <v>5698100</v>
      </c>
      <c r="AD667" s="4">
        <v>3476500</v>
      </c>
      <c r="AE667" s="8">
        <v>4375100</v>
      </c>
      <c r="AF667" s="4">
        <v>6666000</v>
      </c>
      <c r="AG667" s="4">
        <v>4108900</v>
      </c>
      <c r="AH667" s="4">
        <v>3470300</v>
      </c>
      <c r="AI667" s="8">
        <v>3744800</v>
      </c>
      <c r="AJ667" s="4">
        <v>3446700</v>
      </c>
      <c r="AK667" s="4">
        <f>AVERAGE(AI667:AJ667,AL667)</f>
        <v>3649400</v>
      </c>
      <c r="AL667" s="4">
        <v>3756700</v>
      </c>
    </row>
    <row r="668" spans="1:38" ht="16" x14ac:dyDescent="0.2">
      <c r="A668" s="5" t="s">
        <v>2393</v>
      </c>
      <c r="B668" s="5" t="s">
        <v>2584</v>
      </c>
      <c r="C668" s="7">
        <v>19404000</v>
      </c>
      <c r="D668" s="7">
        <v>21248000</v>
      </c>
      <c r="E668" s="7">
        <v>19254000</v>
      </c>
      <c r="F668" s="7">
        <v>21467000</v>
      </c>
      <c r="G668" s="8">
        <v>15390000</v>
      </c>
      <c r="H668" s="7">
        <v>12745000</v>
      </c>
      <c r="I668" s="7">
        <v>17089000</v>
      </c>
      <c r="J668" s="7">
        <v>18672000</v>
      </c>
      <c r="K668" s="8">
        <v>17887000</v>
      </c>
      <c r="L668" s="7">
        <v>16747000</v>
      </c>
      <c r="M668" s="7">
        <v>15299000</v>
      </c>
      <c r="N668" s="7">
        <v>15799000</v>
      </c>
      <c r="O668" s="8">
        <v>15456000</v>
      </c>
      <c r="P668" s="7">
        <v>19364000</v>
      </c>
      <c r="Q668" s="7">
        <v>20741000</v>
      </c>
      <c r="R668" s="7">
        <v>17773000</v>
      </c>
      <c r="S668" s="8">
        <v>20751000</v>
      </c>
      <c r="T668" s="7">
        <v>19900000</v>
      </c>
      <c r="U668" s="7">
        <v>17814000</v>
      </c>
      <c r="V668" s="7">
        <v>16994000</v>
      </c>
      <c r="W668" s="8">
        <v>11953000</v>
      </c>
      <c r="X668" s="7">
        <v>11105000</v>
      </c>
      <c r="Y668" s="7">
        <v>12720000</v>
      </c>
      <c r="Z668" s="7">
        <v>12236000</v>
      </c>
      <c r="AA668" s="8">
        <v>19206000</v>
      </c>
      <c r="AB668" s="4">
        <v>19883000</v>
      </c>
      <c r="AC668" s="4">
        <v>14143000</v>
      </c>
      <c r="AD668" s="4">
        <v>13518000</v>
      </c>
      <c r="AE668" s="8">
        <v>10416000</v>
      </c>
      <c r="AF668" s="4">
        <v>12830000</v>
      </c>
      <c r="AG668" s="4">
        <v>15400000</v>
      </c>
      <c r="AH668" s="4">
        <v>12541000</v>
      </c>
      <c r="AI668" s="8">
        <v>13683000</v>
      </c>
      <c r="AJ668" s="4">
        <v>12236000</v>
      </c>
      <c r="AK668" s="4">
        <v>9399300</v>
      </c>
      <c r="AL668" s="4">
        <v>9085500</v>
      </c>
    </row>
    <row r="669" spans="1:38" ht="16" x14ac:dyDescent="0.2">
      <c r="A669" s="5" t="s">
        <v>2394</v>
      </c>
      <c r="B669" s="5" t="s">
        <v>2868</v>
      </c>
      <c r="C669" s="7">
        <v>0</v>
      </c>
      <c r="D669" s="7">
        <v>0</v>
      </c>
      <c r="E669" s="7">
        <v>0</v>
      </c>
      <c r="F669" s="7">
        <v>0</v>
      </c>
      <c r="G669" s="8">
        <v>3570900</v>
      </c>
      <c r="H669" s="7">
        <v>3234600</v>
      </c>
      <c r="I669" s="7">
        <v>3378600</v>
      </c>
      <c r="J669" s="7">
        <v>3363700</v>
      </c>
      <c r="K669" s="8">
        <v>1915400</v>
      </c>
      <c r="L669" s="7">
        <v>1301700</v>
      </c>
      <c r="M669" s="7">
        <v>5061600</v>
      </c>
      <c r="N669" s="7">
        <v>2813100</v>
      </c>
      <c r="O669" s="8">
        <v>2910933.33</v>
      </c>
      <c r="P669" s="7">
        <v>4217500</v>
      </c>
      <c r="Q669" s="7">
        <v>2602300</v>
      </c>
      <c r="R669" s="7">
        <v>1913000</v>
      </c>
      <c r="S669" s="8">
        <v>2342600</v>
      </c>
      <c r="T669" s="7">
        <v>1432100</v>
      </c>
      <c r="U669" s="7">
        <v>2438600</v>
      </c>
      <c r="V669" s="7">
        <v>3097100</v>
      </c>
      <c r="W669" s="8">
        <v>3675100</v>
      </c>
      <c r="X669" s="7">
        <v>5137700</v>
      </c>
      <c r="Y669" s="7">
        <v>6345300</v>
      </c>
      <c r="Z669" s="7">
        <v>6214300</v>
      </c>
      <c r="AA669" s="8">
        <v>2844100</v>
      </c>
      <c r="AB669" s="4">
        <v>1642100</v>
      </c>
      <c r="AC669" s="4">
        <v>2556300</v>
      </c>
      <c r="AD669" s="4">
        <v>1991000</v>
      </c>
      <c r="AE669" s="8">
        <f>AVERAGE(AF669:AH669)</f>
        <v>4655300</v>
      </c>
      <c r="AF669" s="4">
        <v>4774800</v>
      </c>
      <c r="AG669" s="4">
        <v>5244800</v>
      </c>
      <c r="AH669" s="4">
        <v>3946300</v>
      </c>
      <c r="AI669" s="8">
        <v>3259300</v>
      </c>
      <c r="AJ669" s="4">
        <v>5878200</v>
      </c>
      <c r="AK669" s="4">
        <v>5383600</v>
      </c>
      <c r="AL669" s="4">
        <v>9761800</v>
      </c>
    </row>
    <row r="670" spans="1:38" ht="16" x14ac:dyDescent="0.2">
      <c r="A670" s="5" t="s">
        <v>2399</v>
      </c>
      <c r="B670" s="5" t="s">
        <v>2678</v>
      </c>
      <c r="C670" s="7">
        <v>826210</v>
      </c>
      <c r="D670" s="7">
        <v>829100</v>
      </c>
      <c r="E670" s="7">
        <v>794590</v>
      </c>
      <c r="F670" s="7">
        <v>854940</v>
      </c>
      <c r="G670" s="8">
        <v>787050</v>
      </c>
      <c r="H670" s="7">
        <v>845150</v>
      </c>
      <c r="I670" s="7">
        <v>814970</v>
      </c>
      <c r="J670" s="7">
        <v>778500</v>
      </c>
      <c r="K670" s="8">
        <v>834513.33299999998</v>
      </c>
      <c r="L670" s="7">
        <v>1169200</v>
      </c>
      <c r="M670" s="7">
        <v>690560</v>
      </c>
      <c r="N670" s="7">
        <v>643780</v>
      </c>
      <c r="O670" s="8">
        <v>972920</v>
      </c>
      <c r="P670" s="7">
        <v>933010</v>
      </c>
      <c r="Q670" s="7">
        <v>751490</v>
      </c>
      <c r="R670" s="7">
        <v>732380</v>
      </c>
      <c r="S670" s="8">
        <v>1208300</v>
      </c>
      <c r="T670" s="7">
        <v>1243700</v>
      </c>
      <c r="U670" s="7">
        <v>2180500</v>
      </c>
      <c r="V670" s="7">
        <v>906350</v>
      </c>
      <c r="W670" s="8">
        <v>0</v>
      </c>
      <c r="X670" s="7">
        <v>0</v>
      </c>
      <c r="Y670" s="7">
        <v>0</v>
      </c>
      <c r="Z670" s="7">
        <v>0</v>
      </c>
      <c r="AA670" s="8">
        <v>1465500</v>
      </c>
      <c r="AB670" s="4">
        <v>791060</v>
      </c>
      <c r="AC670" s="4">
        <v>850310</v>
      </c>
      <c r="AD670" s="4">
        <v>577670</v>
      </c>
      <c r="AE670" s="8">
        <v>461600</v>
      </c>
      <c r="AF670" s="4">
        <v>912700</v>
      </c>
      <c r="AG670" s="4">
        <v>773800</v>
      </c>
      <c r="AH670" s="4">
        <v>854930</v>
      </c>
      <c r="AI670" s="8">
        <v>0</v>
      </c>
      <c r="AJ670" s="4">
        <v>0</v>
      </c>
      <c r="AK670" s="4">
        <v>0</v>
      </c>
      <c r="AL670" s="4">
        <v>0</v>
      </c>
    </row>
    <row r="671" spans="1:38" ht="16" x14ac:dyDescent="0.2">
      <c r="A671" s="5" t="s">
        <v>2400</v>
      </c>
      <c r="B671" s="5" t="s">
        <v>2593</v>
      </c>
      <c r="C671" s="7">
        <v>4311300</v>
      </c>
      <c r="D671" s="7">
        <v>5894200</v>
      </c>
      <c r="E671" s="7">
        <v>4389400</v>
      </c>
      <c r="F671" s="7">
        <v>5082300</v>
      </c>
      <c r="G671" s="8">
        <v>3401300</v>
      </c>
      <c r="H671" s="7">
        <v>3383000</v>
      </c>
      <c r="I671" s="7">
        <f>AVERAGE(G671:H671,J671)</f>
        <v>3391766.6666666665</v>
      </c>
      <c r="J671" s="7">
        <v>3391000</v>
      </c>
      <c r="K671" s="8">
        <v>3356900</v>
      </c>
      <c r="L671" s="7">
        <v>2992000</v>
      </c>
      <c r="M671" s="7">
        <v>3845000</v>
      </c>
      <c r="N671" s="7">
        <v>3297900</v>
      </c>
      <c r="O671" s="8">
        <v>3452300</v>
      </c>
      <c r="P671" s="7">
        <v>4009300</v>
      </c>
      <c r="Q671" s="7">
        <v>3617400</v>
      </c>
      <c r="R671" s="7">
        <v>3283800</v>
      </c>
      <c r="S671" s="8">
        <v>2847600</v>
      </c>
      <c r="T671" s="7">
        <v>4226200</v>
      </c>
      <c r="U671" s="7">
        <v>3310200</v>
      </c>
      <c r="V671" s="7">
        <v>4371200</v>
      </c>
      <c r="W671" s="8">
        <v>1541300</v>
      </c>
      <c r="X671" s="7">
        <v>1348900</v>
      </c>
      <c r="Y671" s="7">
        <v>1425800</v>
      </c>
      <c r="Z671" s="7">
        <v>1449200</v>
      </c>
      <c r="AA671" s="8">
        <v>4318800</v>
      </c>
      <c r="AB671" s="4">
        <v>3653800</v>
      </c>
      <c r="AC671" s="4">
        <v>3642500</v>
      </c>
      <c r="AD671" s="4">
        <v>6065700</v>
      </c>
      <c r="AE671" s="8">
        <f>AVERAGE(AF671:AH671)</f>
        <v>4513700</v>
      </c>
      <c r="AF671" s="4">
        <v>4788000</v>
      </c>
      <c r="AG671" s="4">
        <v>4634000</v>
      </c>
      <c r="AH671" s="4">
        <v>4119100</v>
      </c>
      <c r="AI671" s="8">
        <f>AVERAGE(AJ671:AL671)</f>
        <v>1230450</v>
      </c>
      <c r="AJ671" s="4">
        <v>1209000</v>
      </c>
      <c r="AK671" s="4">
        <v>932350</v>
      </c>
      <c r="AL671" s="4">
        <v>1550000</v>
      </c>
    </row>
    <row r="672" spans="1:38" ht="16" x14ac:dyDescent="0.2">
      <c r="A672" s="5" t="s">
        <v>2402</v>
      </c>
      <c r="B672" s="5" t="s">
        <v>2688</v>
      </c>
      <c r="C672" s="7">
        <v>0</v>
      </c>
      <c r="D672" s="7">
        <v>0</v>
      </c>
      <c r="E672" s="7">
        <v>0</v>
      </c>
      <c r="F672" s="7">
        <v>0</v>
      </c>
      <c r="G672" s="8">
        <v>216760</v>
      </c>
      <c r="H672" s="7">
        <v>204920</v>
      </c>
      <c r="I672" s="7">
        <v>224300</v>
      </c>
      <c r="J672" s="7">
        <v>221060</v>
      </c>
      <c r="K672" s="8">
        <v>295120</v>
      </c>
      <c r="L672" s="7">
        <v>235850</v>
      </c>
      <c r="M672" s="7">
        <v>206370</v>
      </c>
      <c r="N672" s="7">
        <v>245780</v>
      </c>
      <c r="O672" s="8">
        <v>0</v>
      </c>
      <c r="P672" s="7">
        <v>0</v>
      </c>
      <c r="Q672" s="7">
        <v>0</v>
      </c>
      <c r="R672" s="7">
        <v>0</v>
      </c>
      <c r="S672" s="8">
        <v>268510</v>
      </c>
      <c r="T672" s="7">
        <v>266426.66700000002</v>
      </c>
      <c r="U672" s="7">
        <v>271600</v>
      </c>
      <c r="V672" s="7">
        <v>259170</v>
      </c>
      <c r="W672" s="8">
        <v>319710</v>
      </c>
      <c r="X672" s="7">
        <v>266876.66700000002</v>
      </c>
      <c r="Y672" s="7">
        <v>260670</v>
      </c>
      <c r="Z672" s="7">
        <v>220250</v>
      </c>
      <c r="AA672" s="8">
        <v>0</v>
      </c>
      <c r="AB672" s="4">
        <v>0</v>
      </c>
      <c r="AC672" s="4">
        <v>0</v>
      </c>
      <c r="AD672" s="4">
        <v>0</v>
      </c>
      <c r="AE672" s="8">
        <v>0</v>
      </c>
      <c r="AF672" s="4">
        <v>0</v>
      </c>
      <c r="AG672" s="4">
        <v>0</v>
      </c>
      <c r="AH672" s="4">
        <v>0</v>
      </c>
      <c r="AI672" s="8">
        <v>0</v>
      </c>
      <c r="AJ672" s="4">
        <v>0</v>
      </c>
      <c r="AK672" s="4">
        <v>0</v>
      </c>
      <c r="AL672" s="4">
        <v>0</v>
      </c>
    </row>
    <row r="673" spans="1:38" ht="16" x14ac:dyDescent="0.2">
      <c r="A673" s="5" t="s">
        <v>2404</v>
      </c>
      <c r="B673" s="5" t="s">
        <v>3015</v>
      </c>
      <c r="C673" s="7">
        <f>AVERAGE(D673:F673)</f>
        <v>3026266.6666666665</v>
      </c>
      <c r="D673" s="7">
        <v>3065800</v>
      </c>
      <c r="E673" s="7">
        <v>3144500</v>
      </c>
      <c r="F673" s="7">
        <v>2868500</v>
      </c>
      <c r="G673" s="8">
        <v>2004700</v>
      </c>
      <c r="H673" s="7">
        <v>1785500</v>
      </c>
      <c r="I673" s="7">
        <v>2879800</v>
      </c>
      <c r="J673" s="7">
        <v>2510400</v>
      </c>
      <c r="K673" s="8">
        <v>2842000</v>
      </c>
      <c r="L673" s="7">
        <v>2570100</v>
      </c>
      <c r="M673" s="7">
        <v>2086700</v>
      </c>
      <c r="N673" s="7">
        <v>2460000</v>
      </c>
      <c r="O673" s="8">
        <v>1900600</v>
      </c>
      <c r="P673" s="7">
        <v>2179400</v>
      </c>
      <c r="Q673" s="7">
        <v>1964800</v>
      </c>
      <c r="R673" s="7">
        <v>2763600</v>
      </c>
      <c r="S673" s="8">
        <v>2695400</v>
      </c>
      <c r="T673" s="7">
        <v>3043600</v>
      </c>
      <c r="U673" s="7">
        <v>2013600</v>
      </c>
      <c r="V673" s="7">
        <v>1814900</v>
      </c>
      <c r="W673" s="8">
        <v>1427300</v>
      </c>
      <c r="X673" s="7">
        <v>1264000</v>
      </c>
      <c r="Y673" s="7">
        <v>1350900</v>
      </c>
      <c r="Z673" s="7">
        <v>1720200</v>
      </c>
      <c r="AA673" s="8">
        <v>2036100</v>
      </c>
      <c r="AB673" s="4">
        <v>1659400</v>
      </c>
      <c r="AC673" s="4">
        <v>2533200</v>
      </c>
      <c r="AD673" s="4">
        <v>2875200</v>
      </c>
      <c r="AE673" s="8">
        <v>1257000</v>
      </c>
      <c r="AF673" s="4">
        <v>1809700</v>
      </c>
      <c r="AG673" s="4">
        <v>2036600</v>
      </c>
      <c r="AH673" s="4">
        <v>1791800</v>
      </c>
      <c r="AI673" s="8">
        <f>AVERAGE(AJ673:AL673)</f>
        <v>1141266.6666666667</v>
      </c>
      <c r="AJ673" s="4">
        <v>1085800</v>
      </c>
      <c r="AK673" s="4">
        <v>1117600</v>
      </c>
      <c r="AL673" s="4">
        <v>1220400</v>
      </c>
    </row>
    <row r="674" spans="1:38" ht="16" x14ac:dyDescent="0.2">
      <c r="A674" s="5" t="s">
        <v>2408</v>
      </c>
      <c r="B674" s="5" t="s">
        <v>2584</v>
      </c>
      <c r="C674" s="7">
        <v>1526100</v>
      </c>
      <c r="D674" s="7">
        <v>1694300</v>
      </c>
      <c r="E674" s="7">
        <v>2203600</v>
      </c>
      <c r="F674" s="7">
        <v>1599200</v>
      </c>
      <c r="G674" s="8">
        <v>1289900</v>
      </c>
      <c r="H674" s="7">
        <v>1487300</v>
      </c>
      <c r="I674" s="7">
        <v>1446400</v>
      </c>
      <c r="J674" s="7">
        <v>1553700</v>
      </c>
      <c r="K674" s="8">
        <v>1601800</v>
      </c>
      <c r="L674" s="7">
        <v>1706700</v>
      </c>
      <c r="M674" s="7">
        <v>1936500</v>
      </c>
      <c r="N674" s="7">
        <v>1658100</v>
      </c>
      <c r="O674" s="8">
        <v>2052700</v>
      </c>
      <c r="P674" s="7">
        <v>2613100</v>
      </c>
      <c r="Q674" s="7">
        <v>2627300</v>
      </c>
      <c r="R674" s="7">
        <v>1715800</v>
      </c>
      <c r="S674" s="8">
        <v>1161900</v>
      </c>
      <c r="T674" s="7">
        <v>1457600</v>
      </c>
      <c r="U674" s="7">
        <v>1371200</v>
      </c>
      <c r="V674" s="7">
        <v>1447100</v>
      </c>
      <c r="W674" s="8">
        <v>3031300</v>
      </c>
      <c r="X674" s="7">
        <v>5265400</v>
      </c>
      <c r="Y674" s="7">
        <v>4407900</v>
      </c>
      <c r="Z674" s="7">
        <v>5867200</v>
      </c>
      <c r="AA674" s="8">
        <v>2244900</v>
      </c>
      <c r="AB674" s="4">
        <v>2451400</v>
      </c>
      <c r="AC674" s="4">
        <v>2275800</v>
      </c>
      <c r="AD674" s="4">
        <v>2677300</v>
      </c>
      <c r="AE674" s="8">
        <f>AVERAGE(AF674:AH674)</f>
        <v>2061433.3333333333</v>
      </c>
      <c r="AF674" s="4">
        <v>2160400</v>
      </c>
      <c r="AG674" s="4">
        <v>1995700</v>
      </c>
      <c r="AH674" s="4">
        <v>2028200</v>
      </c>
      <c r="AI674" s="8">
        <v>2764200</v>
      </c>
      <c r="AJ674" s="4">
        <v>5351300</v>
      </c>
      <c r="AK674" s="4">
        <v>8294600</v>
      </c>
      <c r="AL674" s="4">
        <v>6171700</v>
      </c>
    </row>
    <row r="675" spans="1:38" ht="16" x14ac:dyDescent="0.2">
      <c r="A675" s="5" t="s">
        <v>2409</v>
      </c>
      <c r="B675" s="5" t="s">
        <v>3296</v>
      </c>
      <c r="C675" s="7">
        <v>0</v>
      </c>
      <c r="D675" s="7">
        <v>0</v>
      </c>
      <c r="E675" s="7">
        <v>0</v>
      </c>
      <c r="F675" s="7">
        <v>0</v>
      </c>
      <c r="G675" s="8">
        <v>579660</v>
      </c>
      <c r="H675" s="7">
        <v>523580</v>
      </c>
      <c r="I675" s="7">
        <v>495710</v>
      </c>
      <c r="J675" s="7">
        <v>532983.33299999998</v>
      </c>
      <c r="K675" s="8">
        <v>0</v>
      </c>
      <c r="L675" s="7">
        <v>0</v>
      </c>
      <c r="M675" s="7">
        <v>0</v>
      </c>
      <c r="N675" s="7">
        <v>0</v>
      </c>
      <c r="O675" s="8">
        <v>0</v>
      </c>
      <c r="P675" s="7">
        <v>0</v>
      </c>
      <c r="Q675" s="7">
        <v>0</v>
      </c>
      <c r="R675" s="7">
        <v>0</v>
      </c>
      <c r="S675" s="8">
        <v>0</v>
      </c>
      <c r="T675" s="7">
        <v>0</v>
      </c>
      <c r="U675" s="7">
        <v>0</v>
      </c>
      <c r="V675" s="7">
        <v>0</v>
      </c>
      <c r="W675" s="8">
        <v>0</v>
      </c>
      <c r="X675" s="7">
        <v>0</v>
      </c>
      <c r="Y675" s="7">
        <v>0</v>
      </c>
      <c r="Z675" s="7">
        <v>0</v>
      </c>
      <c r="AA675" s="8">
        <v>0</v>
      </c>
      <c r="AB675" s="4">
        <v>0</v>
      </c>
      <c r="AC675" s="4">
        <v>0</v>
      </c>
      <c r="AD675" s="4">
        <v>0</v>
      </c>
      <c r="AE675" s="8">
        <v>0</v>
      </c>
      <c r="AF675" s="4">
        <v>0</v>
      </c>
      <c r="AG675" s="4">
        <v>0</v>
      </c>
      <c r="AH675" s="4">
        <v>0</v>
      </c>
      <c r="AI675" s="8">
        <v>0</v>
      </c>
      <c r="AJ675" s="4">
        <v>0</v>
      </c>
      <c r="AK675" s="4">
        <v>0</v>
      </c>
      <c r="AL675" s="4">
        <v>0</v>
      </c>
    </row>
    <row r="676" spans="1:38" ht="16" x14ac:dyDescent="0.2">
      <c r="A676" s="5" t="s">
        <v>2411</v>
      </c>
      <c r="B676" s="5" t="s">
        <v>2593</v>
      </c>
      <c r="C676" s="7">
        <v>5627033.3300000001</v>
      </c>
      <c r="D676" s="7">
        <v>4880100</v>
      </c>
      <c r="E676" s="7">
        <v>7271400</v>
      </c>
      <c r="F676" s="7">
        <v>4729600</v>
      </c>
      <c r="G676" s="8">
        <v>3124100</v>
      </c>
      <c r="H676" s="7">
        <v>4853700</v>
      </c>
      <c r="I676" s="7">
        <v>3549600</v>
      </c>
      <c r="J676" s="7">
        <v>4662100</v>
      </c>
      <c r="K676" s="8">
        <v>2930800</v>
      </c>
      <c r="L676" s="7">
        <v>4542100</v>
      </c>
      <c r="M676" s="7">
        <v>3077700</v>
      </c>
      <c r="N676" s="7">
        <v>3295500</v>
      </c>
      <c r="O676" s="8">
        <v>2848300</v>
      </c>
      <c r="P676" s="7">
        <v>3724000</v>
      </c>
      <c r="Q676" s="7">
        <v>4405100</v>
      </c>
      <c r="R676" s="7">
        <v>5784600</v>
      </c>
      <c r="S676" s="8">
        <v>3255000</v>
      </c>
      <c r="T676" s="7">
        <v>4197800</v>
      </c>
      <c r="U676" s="7">
        <v>2572400</v>
      </c>
      <c r="V676" s="7">
        <v>3898300</v>
      </c>
      <c r="W676" s="8">
        <v>0</v>
      </c>
      <c r="X676" s="7">
        <v>0</v>
      </c>
      <c r="Y676" s="7">
        <v>0</v>
      </c>
      <c r="Z676" s="7">
        <v>0</v>
      </c>
      <c r="AA676" s="8">
        <v>5375100</v>
      </c>
      <c r="AB676" s="4">
        <v>4134400</v>
      </c>
      <c r="AC676" s="4">
        <v>3154800</v>
      </c>
      <c r="AD676" s="4">
        <v>3226700</v>
      </c>
      <c r="AE676" s="8">
        <v>4213566.67</v>
      </c>
      <c r="AF676" s="4">
        <v>4974200</v>
      </c>
      <c r="AG676" s="4">
        <v>3979900</v>
      </c>
      <c r="AH676" s="4">
        <v>3686600</v>
      </c>
      <c r="AI676" s="8">
        <v>0</v>
      </c>
      <c r="AJ676" s="4">
        <v>0</v>
      </c>
      <c r="AK676" s="4">
        <v>0</v>
      </c>
      <c r="AL676" s="4">
        <v>0</v>
      </c>
    </row>
    <row r="677" spans="1:38" ht="16" x14ac:dyDescent="0.2">
      <c r="A677" s="5" t="s">
        <v>2412</v>
      </c>
      <c r="B677" s="5" t="s">
        <v>3087</v>
      </c>
      <c r="C677" s="7">
        <v>182280</v>
      </c>
      <c r="D677" s="7">
        <v>791560</v>
      </c>
      <c r="E677" s="7">
        <v>739210</v>
      </c>
      <c r="F677" s="7">
        <v>655340</v>
      </c>
      <c r="G677" s="8">
        <v>579130</v>
      </c>
      <c r="H677" s="7">
        <v>759940</v>
      </c>
      <c r="I677" s="7">
        <v>727380</v>
      </c>
      <c r="J677" s="7">
        <v>816960</v>
      </c>
      <c r="K677" s="8">
        <v>816850</v>
      </c>
      <c r="L677" s="7">
        <v>670410</v>
      </c>
      <c r="M677" s="7">
        <v>672880</v>
      </c>
      <c r="N677" s="7">
        <v>742770</v>
      </c>
      <c r="O677" s="8">
        <v>936760</v>
      </c>
      <c r="P677" s="7">
        <v>923670</v>
      </c>
      <c r="Q677" s="7">
        <v>838120</v>
      </c>
      <c r="R677" s="7">
        <v>737970</v>
      </c>
      <c r="S677" s="8">
        <v>525350</v>
      </c>
      <c r="T677" s="7">
        <v>597570</v>
      </c>
      <c r="U677" s="7">
        <v>594333.33299999998</v>
      </c>
      <c r="V677" s="7">
        <v>660080</v>
      </c>
      <c r="W677" s="8">
        <v>955930</v>
      </c>
      <c r="X677" s="7">
        <f>AVERAGE(W677,Y677:Z677)</f>
        <v>946040</v>
      </c>
      <c r="Y677" s="7">
        <v>933430</v>
      </c>
      <c r="Z677" s="7">
        <v>948760</v>
      </c>
      <c r="AA677" s="8">
        <v>968660</v>
      </c>
      <c r="AB677" s="4">
        <v>979030</v>
      </c>
      <c r="AC677" s="4">
        <v>906670</v>
      </c>
      <c r="AD677" s="4">
        <v>950740</v>
      </c>
      <c r="AE677" s="8">
        <v>1061200</v>
      </c>
      <c r="AF677" s="4">
        <v>818940</v>
      </c>
      <c r="AG677" s="4">
        <v>975440</v>
      </c>
      <c r="AH677" s="4">
        <v>947460</v>
      </c>
      <c r="AI677" s="8">
        <v>832180</v>
      </c>
      <c r="AJ677" s="4">
        <v>1361500</v>
      </c>
      <c r="AK677" s="4">
        <v>1406500</v>
      </c>
      <c r="AL677" s="4">
        <v>1487900</v>
      </c>
    </row>
    <row r="678" spans="1:38" ht="16" x14ac:dyDescent="0.2">
      <c r="A678" s="5" t="s">
        <v>2415</v>
      </c>
      <c r="B678" s="5" t="s">
        <v>2584</v>
      </c>
      <c r="C678" s="7">
        <v>5435200</v>
      </c>
      <c r="D678" s="7">
        <v>4666300</v>
      </c>
      <c r="E678" s="7">
        <v>5203000</v>
      </c>
      <c r="F678" s="7">
        <v>4481500</v>
      </c>
      <c r="G678" s="8">
        <v>3560000</v>
      </c>
      <c r="H678" s="7">
        <v>3268200</v>
      </c>
      <c r="I678" s="7">
        <v>3456800</v>
      </c>
      <c r="J678" s="7">
        <v>4060300</v>
      </c>
      <c r="K678" s="8">
        <v>3513800</v>
      </c>
      <c r="L678" s="7">
        <v>3756000</v>
      </c>
      <c r="M678" s="7">
        <v>2956400</v>
      </c>
      <c r="N678" s="7">
        <v>3268800</v>
      </c>
      <c r="O678" s="8">
        <v>4467900</v>
      </c>
      <c r="P678" s="7">
        <v>4254300</v>
      </c>
      <c r="Q678" s="7">
        <v>4548600</v>
      </c>
      <c r="R678" s="7">
        <v>4182200</v>
      </c>
      <c r="S678" s="8">
        <v>3511300</v>
      </c>
      <c r="T678" s="7">
        <v>4519300</v>
      </c>
      <c r="U678" s="7">
        <v>3365100</v>
      </c>
      <c r="V678" s="7">
        <v>3135000</v>
      </c>
      <c r="W678" s="8">
        <v>3094100</v>
      </c>
      <c r="X678" s="7">
        <v>2799000</v>
      </c>
      <c r="Y678" s="7">
        <v>3686100</v>
      </c>
      <c r="Z678" s="7">
        <v>2797200</v>
      </c>
      <c r="AA678" s="8">
        <v>3698000</v>
      </c>
      <c r="AB678" s="4">
        <v>4649700</v>
      </c>
      <c r="AC678" s="4">
        <v>3986200</v>
      </c>
      <c r="AD678" s="4">
        <v>3663800</v>
      </c>
      <c r="AE678" s="8">
        <v>2762400</v>
      </c>
      <c r="AF678" s="4">
        <v>3518600</v>
      </c>
      <c r="AG678" s="4">
        <v>2950700</v>
      </c>
      <c r="AH678" s="4">
        <v>3811400</v>
      </c>
      <c r="AI678" s="8">
        <v>3736100</v>
      </c>
      <c r="AJ678" s="4">
        <v>3183900</v>
      </c>
      <c r="AK678" s="4">
        <v>2470900</v>
      </c>
      <c r="AL678" s="4">
        <v>2599800</v>
      </c>
    </row>
    <row r="679" spans="1:38" ht="16" x14ac:dyDescent="0.2">
      <c r="A679" s="5" t="s">
        <v>2417</v>
      </c>
      <c r="B679" s="5" t="s">
        <v>2584</v>
      </c>
      <c r="C679" s="7">
        <v>6645600</v>
      </c>
      <c r="D679" s="7">
        <v>4604800</v>
      </c>
      <c r="E679" s="7">
        <v>3919100</v>
      </c>
      <c r="F679" s="7">
        <v>3466100</v>
      </c>
      <c r="G679" s="8">
        <v>3101900</v>
      </c>
      <c r="H679" s="7">
        <v>5051800</v>
      </c>
      <c r="I679" s="7">
        <v>3827700</v>
      </c>
      <c r="J679" s="7">
        <v>4115300</v>
      </c>
      <c r="K679" s="8">
        <v>3768200</v>
      </c>
      <c r="L679" s="7">
        <v>4435200</v>
      </c>
      <c r="M679" s="7">
        <v>4771700</v>
      </c>
      <c r="N679" s="7">
        <v>3222700</v>
      </c>
      <c r="O679" s="8">
        <v>2310600</v>
      </c>
      <c r="P679" s="7">
        <v>4092100</v>
      </c>
      <c r="Q679" s="7">
        <v>2601500</v>
      </c>
      <c r="R679" s="7">
        <v>2820600</v>
      </c>
      <c r="S679" s="8">
        <v>4089500</v>
      </c>
      <c r="T679" s="7">
        <v>4052200</v>
      </c>
      <c r="U679" s="7">
        <v>4140100</v>
      </c>
      <c r="V679" s="7">
        <v>3878300</v>
      </c>
      <c r="W679" s="8">
        <v>3596600</v>
      </c>
      <c r="X679" s="7">
        <v>4039000</v>
      </c>
      <c r="Y679" s="7">
        <v>3270600</v>
      </c>
      <c r="Z679" s="7">
        <v>3214700</v>
      </c>
      <c r="AA679" s="8">
        <v>2838200</v>
      </c>
      <c r="AB679" s="4">
        <v>3179600</v>
      </c>
      <c r="AC679" s="4">
        <v>3022200</v>
      </c>
      <c r="AD679" s="4">
        <f>AVERAGE(AA679:AC679)</f>
        <v>3013333.3333333335</v>
      </c>
      <c r="AE679" s="8">
        <v>4500100</v>
      </c>
      <c r="AF679" s="4">
        <v>3515500</v>
      </c>
      <c r="AG679" s="4">
        <v>2948600</v>
      </c>
      <c r="AH679" s="4">
        <v>3044200</v>
      </c>
      <c r="AI679" s="8">
        <v>2856900</v>
      </c>
      <c r="AJ679" s="4">
        <v>4982900</v>
      </c>
      <c r="AK679" s="4">
        <v>6113000</v>
      </c>
      <c r="AL679" s="4">
        <v>5471500</v>
      </c>
    </row>
    <row r="680" spans="1:38" ht="16" x14ac:dyDescent="0.2">
      <c r="A680" s="5" t="s">
        <v>2418</v>
      </c>
      <c r="B680" s="5" t="s">
        <v>2586</v>
      </c>
      <c r="C680" s="7">
        <f>AVERAGE(D680:F680)</f>
        <v>2756500</v>
      </c>
      <c r="D680" s="7">
        <v>3209000</v>
      </c>
      <c r="E680" s="7">
        <v>2420900</v>
      </c>
      <c r="F680" s="7">
        <v>2639600</v>
      </c>
      <c r="G680" s="8">
        <v>1555300</v>
      </c>
      <c r="H680" s="7">
        <v>1371800</v>
      </c>
      <c r="I680" s="7">
        <v>2041200</v>
      </c>
      <c r="J680" s="7">
        <v>1984600</v>
      </c>
      <c r="K680" s="8">
        <v>1749200</v>
      </c>
      <c r="L680" s="7">
        <v>1545400</v>
      </c>
      <c r="M680" s="7">
        <v>1914400</v>
      </c>
      <c r="N680" s="7">
        <v>1691600</v>
      </c>
      <c r="O680" s="8">
        <v>1216900</v>
      </c>
      <c r="P680" s="7">
        <v>1752600</v>
      </c>
      <c r="Q680" s="7">
        <v>1706400</v>
      </c>
      <c r="R680" s="7">
        <v>2071200</v>
      </c>
      <c r="S680" s="8">
        <v>3440100</v>
      </c>
      <c r="T680" s="7">
        <v>2626700</v>
      </c>
      <c r="U680" s="7">
        <v>2121700</v>
      </c>
      <c r="V680" s="7">
        <v>2318300</v>
      </c>
      <c r="W680" s="8">
        <v>2346800</v>
      </c>
      <c r="X680" s="7">
        <v>3034400</v>
      </c>
      <c r="Y680" s="7">
        <v>2490000</v>
      </c>
      <c r="Z680" s="7">
        <v>2933800</v>
      </c>
      <c r="AA680" s="8">
        <v>1609000</v>
      </c>
      <c r="AB680" s="4">
        <v>1798400</v>
      </c>
      <c r="AC680" s="4">
        <v>2007000</v>
      </c>
      <c r="AD680" s="4">
        <v>1804800</v>
      </c>
      <c r="AE680" s="8">
        <v>3767200</v>
      </c>
      <c r="AF680" s="4">
        <v>1734100</v>
      </c>
      <c r="AG680" s="4">
        <v>1602200</v>
      </c>
      <c r="AH680" s="4">
        <v>2367833.33</v>
      </c>
      <c r="AI680" s="8">
        <v>1930200</v>
      </c>
      <c r="AJ680" s="4">
        <v>2816900</v>
      </c>
      <c r="AK680" s="4">
        <v>2452000</v>
      </c>
      <c r="AL680" s="4">
        <v>2951100</v>
      </c>
    </row>
    <row r="681" spans="1:38" ht="16" x14ac:dyDescent="0.2">
      <c r="A681" s="5" t="s">
        <v>2420</v>
      </c>
      <c r="B681" s="5" t="s">
        <v>2584</v>
      </c>
      <c r="C681" s="7">
        <f>AVERAGE(D681:F681)</f>
        <v>7760333.333333333</v>
      </c>
      <c r="D681" s="7">
        <v>7874000</v>
      </c>
      <c r="E681" s="7">
        <v>7412500</v>
      </c>
      <c r="F681" s="7">
        <v>7994500</v>
      </c>
      <c r="G681" s="8">
        <v>5919700</v>
      </c>
      <c r="H681" s="7">
        <v>6644100</v>
      </c>
      <c r="I681" s="7">
        <v>6531800</v>
      </c>
      <c r="J681" s="7">
        <v>7136500</v>
      </c>
      <c r="K681" s="8">
        <v>6390300</v>
      </c>
      <c r="L681" s="7">
        <v>6248300</v>
      </c>
      <c r="M681" s="7">
        <v>6656600</v>
      </c>
      <c r="N681" s="7">
        <v>6828300</v>
      </c>
      <c r="O681" s="8">
        <v>7758400</v>
      </c>
      <c r="P681" s="7">
        <v>6810100</v>
      </c>
      <c r="Q681" s="7">
        <v>7512400</v>
      </c>
      <c r="R681" s="7">
        <v>8108000</v>
      </c>
      <c r="S681" s="8">
        <v>6013300</v>
      </c>
      <c r="T681" s="7">
        <v>6570900</v>
      </c>
      <c r="U681" s="7">
        <v>6435600</v>
      </c>
      <c r="V681" s="7">
        <v>6446200</v>
      </c>
      <c r="W681" s="8">
        <v>5390500</v>
      </c>
      <c r="X681" s="7">
        <v>5491100</v>
      </c>
      <c r="Y681" s="7">
        <f>AVERAGE(W681:X681,Z681)</f>
        <v>5446500</v>
      </c>
      <c r="Z681" s="7">
        <v>5457900</v>
      </c>
      <c r="AA681" s="8">
        <v>6252400</v>
      </c>
      <c r="AB681" s="4">
        <v>6446100</v>
      </c>
      <c r="AC681" s="4">
        <v>7050500</v>
      </c>
      <c r="AD681" s="4">
        <f>AVERAGE(AA681:AC681)</f>
        <v>6583000</v>
      </c>
      <c r="AE681" s="8">
        <f>AVERAGE(AF681:AH681)</f>
        <v>6882266.666666667</v>
      </c>
      <c r="AF681" s="4">
        <v>6647200</v>
      </c>
      <c r="AG681" s="4">
        <v>7048900</v>
      </c>
      <c r="AH681" s="4">
        <v>6950700</v>
      </c>
      <c r="AI681" s="8">
        <v>6415500</v>
      </c>
      <c r="AJ681" s="4">
        <v>4985300</v>
      </c>
      <c r="AK681" s="4">
        <v>5240600</v>
      </c>
      <c r="AL681" s="4">
        <v>5199700</v>
      </c>
    </row>
    <row r="682" spans="1:38" ht="16" x14ac:dyDescent="0.2">
      <c r="A682" s="5" t="s">
        <v>2425</v>
      </c>
      <c r="B682" s="5" t="s">
        <v>3212</v>
      </c>
      <c r="C682" s="7">
        <v>658400</v>
      </c>
      <c r="D682" s="7">
        <v>668800</v>
      </c>
      <c r="E682" s="7">
        <v>723180</v>
      </c>
      <c r="F682" s="7">
        <v>583220</v>
      </c>
      <c r="G682" s="8">
        <v>691130</v>
      </c>
      <c r="H682" s="7">
        <v>992550</v>
      </c>
      <c r="I682" s="7">
        <v>1301100</v>
      </c>
      <c r="J682" s="7">
        <v>855390</v>
      </c>
      <c r="K682" s="8">
        <v>820910</v>
      </c>
      <c r="L682" s="7">
        <v>841320</v>
      </c>
      <c r="M682" s="7">
        <v>969380</v>
      </c>
      <c r="N682" s="7">
        <v>989490</v>
      </c>
      <c r="O682" s="8">
        <v>932530</v>
      </c>
      <c r="P682" s="7">
        <v>739220</v>
      </c>
      <c r="Q682" s="7">
        <v>818980</v>
      </c>
      <c r="R682" s="7">
        <v>935540</v>
      </c>
      <c r="S682" s="8">
        <v>823790</v>
      </c>
      <c r="T682" s="7">
        <v>755840</v>
      </c>
      <c r="U682" s="7">
        <v>520390</v>
      </c>
      <c r="V682" s="7">
        <v>545950</v>
      </c>
      <c r="W682" s="8">
        <v>874470</v>
      </c>
      <c r="X682" s="7">
        <v>734850</v>
      </c>
      <c r="Y682" s="7">
        <v>701280</v>
      </c>
      <c r="Z682" s="7">
        <v>606840</v>
      </c>
      <c r="AA682" s="8">
        <v>440680</v>
      </c>
      <c r="AB682" s="4">
        <v>796380</v>
      </c>
      <c r="AC682" s="4">
        <v>1340800</v>
      </c>
      <c r="AD682" s="4">
        <v>859286.66700000002</v>
      </c>
      <c r="AE682" s="8">
        <v>788000</v>
      </c>
      <c r="AF682" s="4">
        <v>614470</v>
      </c>
      <c r="AG682" s="4">
        <v>718420</v>
      </c>
      <c r="AH682" s="4">
        <v>788310</v>
      </c>
      <c r="AI682" s="8">
        <v>823000</v>
      </c>
      <c r="AJ682" s="4">
        <v>399030</v>
      </c>
      <c r="AK682" s="4">
        <v>563620</v>
      </c>
      <c r="AL682" s="4">
        <v>621790</v>
      </c>
    </row>
    <row r="683" spans="1:38" ht="16" x14ac:dyDescent="0.2">
      <c r="A683" s="5" t="s">
        <v>2427</v>
      </c>
      <c r="B683" s="5" t="s">
        <v>2625</v>
      </c>
      <c r="C683" s="7">
        <v>9602800</v>
      </c>
      <c r="D683" s="7">
        <v>5377300</v>
      </c>
      <c r="E683" s="7">
        <v>5340600</v>
      </c>
      <c r="F683" s="7">
        <v>4548100</v>
      </c>
      <c r="G683" s="8">
        <v>4416400</v>
      </c>
      <c r="H683" s="7">
        <v>4006700</v>
      </c>
      <c r="I683" s="7">
        <v>4053400</v>
      </c>
      <c r="J683" s="7">
        <v>5735300</v>
      </c>
      <c r="K683" s="8">
        <v>5872100</v>
      </c>
      <c r="L683" s="7">
        <v>3898500</v>
      </c>
      <c r="M683" s="7">
        <v>5369200</v>
      </c>
      <c r="N683" s="7">
        <v>4189100</v>
      </c>
      <c r="O683" s="8">
        <v>5233400</v>
      </c>
      <c r="P683" s="7">
        <v>5061900</v>
      </c>
      <c r="Q683" s="7">
        <v>4771700</v>
      </c>
      <c r="R683" s="7">
        <v>5487900</v>
      </c>
      <c r="S683" s="8">
        <v>6506100</v>
      </c>
      <c r="T683" s="7">
        <v>6098600</v>
      </c>
      <c r="U683" s="7">
        <v>6889200</v>
      </c>
      <c r="V683" s="7">
        <v>5655300</v>
      </c>
      <c r="W683" s="8">
        <v>6270000</v>
      </c>
      <c r="X683" s="7">
        <v>5034300</v>
      </c>
      <c r="Y683" s="7">
        <v>3764600</v>
      </c>
      <c r="Z683" s="7">
        <v>4155400</v>
      </c>
      <c r="AA683" s="8">
        <v>5612500</v>
      </c>
      <c r="AB683" s="4">
        <v>4759000</v>
      </c>
      <c r="AC683" s="4">
        <v>6378600</v>
      </c>
      <c r="AD683" s="4">
        <v>6308600</v>
      </c>
      <c r="AE683" s="8">
        <v>2080100</v>
      </c>
      <c r="AF683" s="4">
        <v>4927200</v>
      </c>
      <c r="AG683" s="4">
        <v>4109300</v>
      </c>
      <c r="AH683" s="4">
        <v>3543200</v>
      </c>
      <c r="AI683" s="8">
        <v>5407900</v>
      </c>
      <c r="AJ683" s="4">
        <v>3319300</v>
      </c>
      <c r="AK683" s="4">
        <v>3657500</v>
      </c>
      <c r="AL683" s="4">
        <v>2983100</v>
      </c>
    </row>
    <row r="684" spans="1:38" ht="16" x14ac:dyDescent="0.2">
      <c r="A684" s="5" t="s">
        <v>2428</v>
      </c>
      <c r="B684" s="5" t="s">
        <v>2584</v>
      </c>
      <c r="C684" s="7">
        <v>19204000</v>
      </c>
      <c r="D684" s="7">
        <v>27317000</v>
      </c>
      <c r="E684" s="7">
        <v>21034000</v>
      </c>
      <c r="F684" s="7">
        <v>23421000</v>
      </c>
      <c r="G684" s="8">
        <v>17655000</v>
      </c>
      <c r="H684" s="7">
        <v>16026000</v>
      </c>
      <c r="I684" s="7">
        <v>19412000</v>
      </c>
      <c r="J684" s="7">
        <v>20511000</v>
      </c>
      <c r="K684" s="8">
        <v>19563000</v>
      </c>
      <c r="L684" s="7">
        <v>18458000</v>
      </c>
      <c r="M684" s="7">
        <v>21276000</v>
      </c>
      <c r="N684" s="7">
        <v>16920000</v>
      </c>
      <c r="O684" s="8">
        <v>22380000</v>
      </c>
      <c r="P684" s="7">
        <v>17989000</v>
      </c>
      <c r="Q684" s="7">
        <v>21406000</v>
      </c>
      <c r="R684" s="7">
        <v>22338000</v>
      </c>
      <c r="S684" s="8">
        <v>16638000</v>
      </c>
      <c r="T684" s="7">
        <v>20954000</v>
      </c>
      <c r="U684" s="7">
        <v>19369000</v>
      </c>
      <c r="V684" s="7">
        <v>22942000</v>
      </c>
      <c r="W684" s="8">
        <v>17724000</v>
      </c>
      <c r="X684" s="7">
        <v>18696000</v>
      </c>
      <c r="Y684" s="7">
        <v>20310000</v>
      </c>
      <c r="Z684" s="7">
        <v>18451000</v>
      </c>
      <c r="AA684" s="8">
        <v>19108000</v>
      </c>
      <c r="AB684" s="4">
        <v>18836000</v>
      </c>
      <c r="AC684" s="4">
        <v>19558000</v>
      </c>
      <c r="AD684" s="4">
        <f>AVERAGE(AA684:AC684)</f>
        <v>19167333.333333332</v>
      </c>
      <c r="AE684" s="8">
        <v>16374000</v>
      </c>
      <c r="AF684" s="4">
        <v>20492000</v>
      </c>
      <c r="AG684" s="4">
        <v>21789000</v>
      </c>
      <c r="AH684" s="4">
        <v>21180000</v>
      </c>
      <c r="AI684" s="8">
        <v>21265000</v>
      </c>
      <c r="AJ684" s="4">
        <v>21208000</v>
      </c>
      <c r="AK684" s="4">
        <v>16526000</v>
      </c>
      <c r="AL684" s="4">
        <v>17461000</v>
      </c>
    </row>
    <row r="685" spans="1:38" ht="16" x14ac:dyDescent="0.2">
      <c r="A685" s="5" t="s">
        <v>2430</v>
      </c>
      <c r="B685" s="5" t="s">
        <v>2841</v>
      </c>
      <c r="C685" s="7">
        <v>0</v>
      </c>
      <c r="D685" s="7">
        <v>0</v>
      </c>
      <c r="E685" s="7">
        <v>0</v>
      </c>
      <c r="F685" s="7">
        <v>0</v>
      </c>
      <c r="G685" s="8">
        <v>0</v>
      </c>
      <c r="H685" s="7">
        <v>0</v>
      </c>
      <c r="I685" s="7">
        <v>0</v>
      </c>
      <c r="J685" s="7">
        <v>0</v>
      </c>
      <c r="K685" s="8">
        <v>0</v>
      </c>
      <c r="L685" s="7">
        <v>0</v>
      </c>
      <c r="M685" s="7">
        <v>0</v>
      </c>
      <c r="N685" s="7">
        <v>0</v>
      </c>
      <c r="O685" s="8">
        <v>0</v>
      </c>
      <c r="P685" s="7">
        <v>0</v>
      </c>
      <c r="Q685" s="7">
        <v>0</v>
      </c>
      <c r="R685" s="7">
        <v>0</v>
      </c>
      <c r="S685" s="8">
        <v>0</v>
      </c>
      <c r="T685" s="7">
        <v>0</v>
      </c>
      <c r="U685" s="7">
        <v>0</v>
      </c>
      <c r="V685" s="7">
        <v>0</v>
      </c>
      <c r="W685" s="8">
        <v>4062500</v>
      </c>
      <c r="X685" s="7">
        <v>4729100</v>
      </c>
      <c r="Y685" s="7">
        <v>3194200</v>
      </c>
      <c r="Z685" s="7">
        <v>4349300</v>
      </c>
      <c r="AA685" s="8">
        <v>0</v>
      </c>
      <c r="AB685" s="4">
        <v>0</v>
      </c>
      <c r="AC685" s="4">
        <v>0</v>
      </c>
      <c r="AD685" s="4">
        <v>0</v>
      </c>
      <c r="AE685" s="8">
        <v>0</v>
      </c>
      <c r="AF685" s="4">
        <v>0</v>
      </c>
      <c r="AG685" s="4">
        <v>0</v>
      </c>
      <c r="AH685" s="4">
        <v>0</v>
      </c>
      <c r="AI685" s="8">
        <f>AVERAGE(AJ685:AL685)</f>
        <v>7916066.666666667</v>
      </c>
      <c r="AJ685" s="4">
        <v>8505700</v>
      </c>
      <c r="AK685" s="4">
        <v>7934800</v>
      </c>
      <c r="AL685" s="4">
        <v>7307700</v>
      </c>
    </row>
    <row r="686" spans="1:38" ht="16" x14ac:dyDescent="0.2">
      <c r="A686" s="5" t="s">
        <v>2432</v>
      </c>
      <c r="B686" s="5" t="s">
        <v>2584</v>
      </c>
      <c r="C686" s="7">
        <v>4323600</v>
      </c>
      <c r="D686" s="7">
        <v>2429000</v>
      </c>
      <c r="E686" s="7">
        <v>3244900</v>
      </c>
      <c r="F686" s="7">
        <v>3428600</v>
      </c>
      <c r="G686" s="8">
        <v>3411300</v>
      </c>
      <c r="H686" s="7">
        <v>4579700</v>
      </c>
      <c r="I686" s="7">
        <v>3670400</v>
      </c>
      <c r="J686" s="7">
        <v>4281500</v>
      </c>
      <c r="K686" s="8">
        <v>4074000</v>
      </c>
      <c r="L686" s="7">
        <v>3556800</v>
      </c>
      <c r="M686" s="7">
        <v>5247500</v>
      </c>
      <c r="N686" s="7">
        <v>3985300</v>
      </c>
      <c r="O686" s="8">
        <v>3017700</v>
      </c>
      <c r="P686" s="7">
        <v>4188500</v>
      </c>
      <c r="Q686" s="7">
        <v>3714700</v>
      </c>
      <c r="R686" s="7">
        <v>2867400</v>
      </c>
      <c r="S686" s="8">
        <v>3983300</v>
      </c>
      <c r="T686" s="7">
        <v>3708800</v>
      </c>
      <c r="U686" s="7">
        <v>2518000</v>
      </c>
      <c r="V686" s="7">
        <v>2037500</v>
      </c>
      <c r="W686" s="8">
        <v>2168500</v>
      </c>
      <c r="X686" s="7">
        <v>1921700</v>
      </c>
      <c r="Y686" s="7">
        <v>1548900</v>
      </c>
      <c r="Z686" s="7">
        <v>1925300</v>
      </c>
      <c r="AA686" s="8">
        <v>4203800</v>
      </c>
      <c r="AB686" s="4">
        <v>3339700</v>
      </c>
      <c r="AC686" s="4">
        <v>4819200</v>
      </c>
      <c r="AD686" s="4">
        <v>4545500</v>
      </c>
      <c r="AE686" s="8">
        <v>984900</v>
      </c>
      <c r="AF686" s="4">
        <v>2481400</v>
      </c>
      <c r="AG686" s="4">
        <v>2700500</v>
      </c>
      <c r="AH686" s="4">
        <v>1909600</v>
      </c>
      <c r="AI686" s="8">
        <f>AVERAGE(AJ686:AL686)</f>
        <v>840040</v>
      </c>
      <c r="AJ686" s="4">
        <v>913040</v>
      </c>
      <c r="AK686" s="4">
        <v>836660</v>
      </c>
      <c r="AL686" s="4">
        <v>770420</v>
      </c>
    </row>
    <row r="687" spans="1:38" ht="16" x14ac:dyDescent="0.2">
      <c r="A687" s="5" t="s">
        <v>2434</v>
      </c>
      <c r="B687" s="5" t="s">
        <v>2642</v>
      </c>
      <c r="C687" s="7">
        <v>12694000</v>
      </c>
      <c r="D687" s="7">
        <v>18891000</v>
      </c>
      <c r="E687" s="7">
        <v>17444000</v>
      </c>
      <c r="F687" s="7">
        <v>22056000</v>
      </c>
      <c r="G687" s="8">
        <v>14863000</v>
      </c>
      <c r="H687" s="7">
        <v>18353000</v>
      </c>
      <c r="I687" s="7">
        <v>13067000</v>
      </c>
      <c r="J687" s="7">
        <v>18345000</v>
      </c>
      <c r="K687" s="8">
        <v>14816000</v>
      </c>
      <c r="L687" s="7">
        <v>17496000</v>
      </c>
      <c r="M687" s="7">
        <v>17193000</v>
      </c>
      <c r="N687" s="7">
        <v>20163000</v>
      </c>
      <c r="O687" s="8">
        <v>20012000</v>
      </c>
      <c r="P687" s="7">
        <v>20664000</v>
      </c>
      <c r="Q687" s="7">
        <v>19697000</v>
      </c>
      <c r="R687" s="7">
        <f>AVERAGE(O687:Q687)</f>
        <v>20124333.333333332</v>
      </c>
      <c r="S687" s="8">
        <v>15544000</v>
      </c>
      <c r="T687" s="7">
        <v>13910000</v>
      </c>
      <c r="U687" s="7">
        <v>17640000</v>
      </c>
      <c r="V687" s="7">
        <v>16686000</v>
      </c>
      <c r="W687" s="8">
        <v>15134000</v>
      </c>
      <c r="X687" s="7">
        <v>15304000</v>
      </c>
      <c r="Y687" s="7">
        <v>14171000</v>
      </c>
      <c r="Z687" s="7">
        <v>12768000</v>
      </c>
      <c r="AA687" s="8">
        <f>AVERAGE(AB687:AD687)</f>
        <v>17903666.666666668</v>
      </c>
      <c r="AB687" s="4">
        <v>17921000</v>
      </c>
      <c r="AC687" s="4">
        <v>17410000</v>
      </c>
      <c r="AD687" s="4">
        <v>18380000</v>
      </c>
      <c r="AE687" s="8">
        <v>13555000</v>
      </c>
      <c r="AF687" s="4">
        <v>22493000</v>
      </c>
      <c r="AG687" s="4">
        <v>17888000</v>
      </c>
      <c r="AH687" s="4">
        <v>19253000</v>
      </c>
      <c r="AI687" s="8">
        <v>18976000</v>
      </c>
      <c r="AJ687" s="4">
        <v>14671000</v>
      </c>
      <c r="AK687" s="4">
        <v>14434000</v>
      </c>
      <c r="AL687" s="4">
        <v>12690000</v>
      </c>
    </row>
    <row r="688" spans="1:38" ht="16" x14ac:dyDescent="0.2">
      <c r="A688" s="5" t="s">
        <v>2435</v>
      </c>
      <c r="B688" s="5" t="s">
        <v>2584</v>
      </c>
      <c r="C688" s="7">
        <f>AVERAGE(D688:F688)</f>
        <v>16901333.333333332</v>
      </c>
      <c r="D688" s="7">
        <v>17041000</v>
      </c>
      <c r="E688" s="7">
        <v>16856000</v>
      </c>
      <c r="F688" s="7">
        <v>16807000</v>
      </c>
      <c r="G688" s="8">
        <v>18825000</v>
      </c>
      <c r="H688" s="7">
        <v>17194000</v>
      </c>
      <c r="I688" s="7">
        <v>20670000</v>
      </c>
      <c r="J688" s="7">
        <v>19963000</v>
      </c>
      <c r="K688" s="8">
        <v>19672000</v>
      </c>
      <c r="L688" s="7">
        <v>18433000</v>
      </c>
      <c r="M688" s="7">
        <v>16744000</v>
      </c>
      <c r="N688" s="7">
        <v>15371000</v>
      </c>
      <c r="O688" s="8">
        <v>22496000</v>
      </c>
      <c r="P688" s="7">
        <v>24890000</v>
      </c>
      <c r="Q688" s="7">
        <v>23010000</v>
      </c>
      <c r="R688" s="7">
        <v>21413000</v>
      </c>
      <c r="S688" s="8">
        <v>20173000</v>
      </c>
      <c r="T688" s="7">
        <v>22365000</v>
      </c>
      <c r="U688" s="7">
        <v>20916000</v>
      </c>
      <c r="V688" s="7">
        <v>19754000</v>
      </c>
      <c r="W688" s="8">
        <v>30643000</v>
      </c>
      <c r="X688" s="7">
        <v>27115000</v>
      </c>
      <c r="Y688" s="7">
        <v>27420000</v>
      </c>
      <c r="Z688" s="7">
        <v>28966000</v>
      </c>
      <c r="AA688" s="8">
        <v>28098000</v>
      </c>
      <c r="AB688" s="4">
        <v>30633000</v>
      </c>
      <c r="AC688" s="4">
        <v>23528000</v>
      </c>
      <c r="AD688" s="4">
        <v>34856000</v>
      </c>
      <c r="AE688" s="8">
        <v>26927000</v>
      </c>
      <c r="AF688" s="4">
        <v>28857000</v>
      </c>
      <c r="AG688" s="4">
        <v>29059000</v>
      </c>
      <c r="AH688" s="4">
        <v>29505000</v>
      </c>
      <c r="AI688" s="8">
        <v>30828000</v>
      </c>
      <c r="AJ688" s="4">
        <v>29814000</v>
      </c>
      <c r="AK688" s="4">
        <v>31572000</v>
      </c>
      <c r="AL688" s="4">
        <v>26450000</v>
      </c>
    </row>
    <row r="689" spans="1:38" ht="16" x14ac:dyDescent="0.2">
      <c r="A689" s="5" t="s">
        <v>2437</v>
      </c>
      <c r="B689" s="5" t="s">
        <v>2945</v>
      </c>
      <c r="C689" s="7">
        <v>802270</v>
      </c>
      <c r="D689" s="7">
        <v>832440</v>
      </c>
      <c r="E689" s="7">
        <v>896150</v>
      </c>
      <c r="F689" s="7">
        <v>678220</v>
      </c>
      <c r="G689" s="8">
        <v>686200</v>
      </c>
      <c r="H689" s="7">
        <v>826150</v>
      </c>
      <c r="I689" s="7">
        <v>373150</v>
      </c>
      <c r="J689" s="7">
        <v>719730</v>
      </c>
      <c r="K689" s="8">
        <v>534450</v>
      </c>
      <c r="L689" s="7">
        <v>934520</v>
      </c>
      <c r="M689" s="7">
        <v>930460</v>
      </c>
      <c r="N689" s="7">
        <v>806150</v>
      </c>
      <c r="O689" s="8">
        <v>680870</v>
      </c>
      <c r="P689" s="7">
        <v>771170</v>
      </c>
      <c r="Q689" s="7">
        <v>754620</v>
      </c>
      <c r="R689" s="7">
        <v>694530</v>
      </c>
      <c r="S689" s="8">
        <v>633590</v>
      </c>
      <c r="T689" s="7">
        <v>655660</v>
      </c>
      <c r="U689" s="7">
        <f>AVERAGE(S689:T689,V689)</f>
        <v>636803.33333333337</v>
      </c>
      <c r="V689" s="7">
        <v>621160</v>
      </c>
      <c r="W689" s="8">
        <v>590790</v>
      </c>
      <c r="X689" s="7">
        <v>511950</v>
      </c>
      <c r="Y689" s="7">
        <v>586850</v>
      </c>
      <c r="Z689" s="7">
        <v>560840</v>
      </c>
      <c r="AA689" s="8">
        <v>917320</v>
      </c>
      <c r="AB689" s="4">
        <v>695860</v>
      </c>
      <c r="AC689" s="4">
        <v>830890</v>
      </c>
      <c r="AD689" s="4">
        <v>879490</v>
      </c>
      <c r="AE689" s="8">
        <v>348990</v>
      </c>
      <c r="AF689" s="4">
        <v>505770</v>
      </c>
      <c r="AG689" s="4">
        <v>606630</v>
      </c>
      <c r="AH689" s="4">
        <v>561690</v>
      </c>
      <c r="AI689" s="8">
        <v>626620</v>
      </c>
      <c r="AJ689" s="4">
        <v>639530</v>
      </c>
      <c r="AK689" s="4">
        <v>499980</v>
      </c>
      <c r="AL689" s="4">
        <v>443380</v>
      </c>
    </row>
    <row r="690" spans="1:38" ht="16" x14ac:dyDescent="0.2">
      <c r="A690" s="5" t="s">
        <v>2438</v>
      </c>
      <c r="B690" s="5" t="s">
        <v>2584</v>
      </c>
      <c r="C690" s="7">
        <v>13845000</v>
      </c>
      <c r="D690" s="7">
        <v>25309000</v>
      </c>
      <c r="E690" s="7">
        <v>23404000</v>
      </c>
      <c r="F690" s="7">
        <v>22522000</v>
      </c>
      <c r="G690" s="8">
        <v>21963000</v>
      </c>
      <c r="H690" s="7">
        <v>22821000</v>
      </c>
      <c r="I690" s="7">
        <v>24108000</v>
      </c>
      <c r="J690" s="7">
        <v>21788000</v>
      </c>
      <c r="K690" s="8">
        <v>21667000</v>
      </c>
      <c r="L690" s="7">
        <v>23024000</v>
      </c>
      <c r="M690" s="7">
        <v>19191000</v>
      </c>
      <c r="N690" s="7">
        <v>23271000</v>
      </c>
      <c r="O690" s="8">
        <v>33897000</v>
      </c>
      <c r="P690" s="7">
        <v>22647000</v>
      </c>
      <c r="Q690" s="7">
        <v>30008000</v>
      </c>
      <c r="R690" s="7">
        <v>22742000</v>
      </c>
      <c r="S690" s="8">
        <v>16276000</v>
      </c>
      <c r="T690" s="7">
        <v>21270000</v>
      </c>
      <c r="U690" s="7">
        <v>16378000</v>
      </c>
      <c r="V690" s="7">
        <v>20021000</v>
      </c>
      <c r="W690" s="8">
        <v>28578000</v>
      </c>
      <c r="X690" s="7">
        <v>42286000</v>
      </c>
      <c r="Y690" s="7">
        <v>42976000</v>
      </c>
      <c r="Z690" s="7">
        <v>51768000</v>
      </c>
      <c r="AA690" s="8">
        <v>18279000</v>
      </c>
      <c r="AB690" s="4">
        <v>21787000</v>
      </c>
      <c r="AC690" s="4">
        <v>25390000</v>
      </c>
      <c r="AD690" s="4">
        <v>21545000</v>
      </c>
      <c r="AE690" s="8">
        <f>AVERAGE(AF690:AH690)</f>
        <v>28381666.666666668</v>
      </c>
      <c r="AF690" s="4">
        <v>26053000</v>
      </c>
      <c r="AG690" s="4">
        <v>27545000</v>
      </c>
      <c r="AH690" s="4">
        <v>31547000</v>
      </c>
      <c r="AI690" s="8">
        <f>AVERAGE(AJ690:AL690)</f>
        <v>54048000</v>
      </c>
      <c r="AJ690" s="4">
        <v>54144000</v>
      </c>
      <c r="AK690" s="4">
        <v>55907000</v>
      </c>
      <c r="AL690" s="4">
        <v>52093000</v>
      </c>
    </row>
    <row r="691" spans="1:38" ht="16" x14ac:dyDescent="0.2">
      <c r="A691" s="5" t="s">
        <v>2442</v>
      </c>
      <c r="B691" s="5" t="s">
        <v>2584</v>
      </c>
      <c r="C691" s="7">
        <v>27261000</v>
      </c>
      <c r="D691" s="7">
        <v>20118000</v>
      </c>
      <c r="E691" s="7">
        <v>18517000</v>
      </c>
      <c r="F691" s="7">
        <v>21627000</v>
      </c>
      <c r="G691" s="8">
        <v>18556000</v>
      </c>
      <c r="H691" s="7">
        <v>17951000</v>
      </c>
      <c r="I691" s="7">
        <v>19399000</v>
      </c>
      <c r="J691" s="7">
        <v>19612000</v>
      </c>
      <c r="K691" s="8">
        <v>20581000</v>
      </c>
      <c r="L691" s="7">
        <v>20589000</v>
      </c>
      <c r="M691" s="7">
        <v>16055000</v>
      </c>
      <c r="N691" s="7">
        <v>17491000</v>
      </c>
      <c r="O691" s="8">
        <v>23070000</v>
      </c>
      <c r="P691" s="7">
        <v>19654000</v>
      </c>
      <c r="Q691" s="7">
        <v>21136000</v>
      </c>
      <c r="R691" s="7">
        <v>21360000</v>
      </c>
      <c r="S691" s="8">
        <v>17240000</v>
      </c>
      <c r="T691" s="7">
        <v>15558000</v>
      </c>
      <c r="U691" s="7">
        <v>15719000</v>
      </c>
      <c r="V691" s="7">
        <v>20160000</v>
      </c>
      <c r="W691" s="8">
        <v>15827000</v>
      </c>
      <c r="X691" s="7">
        <v>16476000</v>
      </c>
      <c r="Y691" s="7">
        <v>21431000</v>
      </c>
      <c r="Z691" s="7">
        <v>20901000</v>
      </c>
      <c r="AA691" s="8">
        <v>18385000</v>
      </c>
      <c r="AB691" s="4">
        <v>19010000</v>
      </c>
      <c r="AC691" s="4">
        <v>16513000</v>
      </c>
      <c r="AD691" s="4">
        <v>25612000</v>
      </c>
      <c r="AE691" s="8">
        <v>19970000</v>
      </c>
      <c r="AF691" s="4">
        <v>20674000</v>
      </c>
      <c r="AG691" s="4">
        <v>17784000</v>
      </c>
      <c r="AH691" s="4">
        <v>18924000</v>
      </c>
      <c r="AI691" s="8">
        <v>18814000</v>
      </c>
      <c r="AJ691" s="4">
        <v>19710000</v>
      </c>
      <c r="AK691" s="4">
        <v>19009000</v>
      </c>
      <c r="AL691" s="4">
        <v>18585000</v>
      </c>
    </row>
    <row r="692" spans="1:38" ht="16" x14ac:dyDescent="0.2">
      <c r="A692" s="5" t="s">
        <v>2444</v>
      </c>
      <c r="B692" s="5" t="s">
        <v>3300</v>
      </c>
      <c r="C692" s="7">
        <v>7061900</v>
      </c>
      <c r="D692" s="7">
        <v>6621200</v>
      </c>
      <c r="E692" s="7">
        <v>7142200</v>
      </c>
      <c r="F692" s="7">
        <v>7422300</v>
      </c>
      <c r="G692" s="8">
        <v>6641500</v>
      </c>
      <c r="H692" s="7">
        <v>7866100</v>
      </c>
      <c r="I692" s="7">
        <v>6685100</v>
      </c>
      <c r="J692" s="7">
        <v>7639200</v>
      </c>
      <c r="K692" s="8">
        <v>7047700</v>
      </c>
      <c r="L692" s="7">
        <v>9147300</v>
      </c>
      <c r="M692" s="7">
        <v>4807200</v>
      </c>
      <c r="N692" s="7">
        <v>7453300</v>
      </c>
      <c r="O692" s="8">
        <v>7536000</v>
      </c>
      <c r="P692" s="7">
        <v>9371100</v>
      </c>
      <c r="Q692" s="7">
        <v>6555900</v>
      </c>
      <c r="R692" s="7">
        <v>6969600</v>
      </c>
      <c r="S692" s="8">
        <v>8955700</v>
      </c>
      <c r="T692" s="7">
        <v>10975000</v>
      </c>
      <c r="U692" s="7">
        <v>9226300</v>
      </c>
      <c r="V692" s="7">
        <v>7519600</v>
      </c>
      <c r="W692" s="8">
        <v>4202000</v>
      </c>
      <c r="X692" s="7">
        <v>4068300</v>
      </c>
      <c r="Y692" s="7">
        <v>5268800</v>
      </c>
      <c r="Z692" s="7">
        <v>5209500</v>
      </c>
      <c r="AA692" s="8">
        <v>9102600</v>
      </c>
      <c r="AB692" s="4">
        <v>7870600</v>
      </c>
      <c r="AC692" s="4">
        <v>6012700</v>
      </c>
      <c r="AD692" s="4">
        <v>12839000</v>
      </c>
      <c r="AE692" s="8">
        <v>3697000</v>
      </c>
      <c r="AF692" s="4">
        <v>5761900</v>
      </c>
      <c r="AG692" s="4">
        <v>6550600</v>
      </c>
      <c r="AH692" s="4">
        <v>5301200</v>
      </c>
      <c r="AI692" s="8">
        <v>6097100</v>
      </c>
      <c r="AJ692" s="4">
        <v>2384800</v>
      </c>
      <c r="AK692" s="4">
        <v>3144800</v>
      </c>
      <c r="AL692" s="4">
        <v>3875566.67</v>
      </c>
    </row>
    <row r="693" spans="1:38" ht="16" x14ac:dyDescent="0.2">
      <c r="A693" s="5" t="s">
        <v>2446</v>
      </c>
      <c r="B693" s="5" t="s">
        <v>2710</v>
      </c>
      <c r="C693" s="7">
        <v>139870000</v>
      </c>
      <c r="D693" s="7">
        <v>87422000</v>
      </c>
      <c r="E693" s="7">
        <v>102160000</v>
      </c>
      <c r="F693" s="7">
        <v>92551000</v>
      </c>
      <c r="G693" s="8">
        <v>88450000</v>
      </c>
      <c r="H693" s="7">
        <v>74594000</v>
      </c>
      <c r="I693" s="7">
        <v>86864000</v>
      </c>
      <c r="J693" s="7">
        <v>91058000</v>
      </c>
      <c r="K693" s="8">
        <v>93781000</v>
      </c>
      <c r="L693" s="7">
        <v>97054000</v>
      </c>
      <c r="M693" s="7">
        <v>100620000</v>
      </c>
      <c r="N693" s="7">
        <v>104510000</v>
      </c>
      <c r="O693" s="8">
        <v>54364000</v>
      </c>
      <c r="P693" s="7">
        <v>38750000</v>
      </c>
      <c r="Q693" s="7">
        <v>51417000</v>
      </c>
      <c r="R693" s="7">
        <v>48587000</v>
      </c>
      <c r="S693" s="8">
        <v>99317000</v>
      </c>
      <c r="T693" s="7">
        <v>85415000</v>
      </c>
      <c r="U693" s="7">
        <v>92431000</v>
      </c>
      <c r="V693" s="7">
        <v>74585000</v>
      </c>
      <c r="W693" s="8">
        <v>29973000</v>
      </c>
      <c r="X693" s="7">
        <v>13518000</v>
      </c>
      <c r="Y693" s="7">
        <v>18165000</v>
      </c>
      <c r="Z693" s="7">
        <v>15152000</v>
      </c>
      <c r="AA693" s="8">
        <v>80886000</v>
      </c>
      <c r="AB693" s="4">
        <v>71756000</v>
      </c>
      <c r="AC693" s="4">
        <v>70205000</v>
      </c>
      <c r="AD693" s="4">
        <v>52349000</v>
      </c>
      <c r="AE693" s="8">
        <f>AVERAGE(AF693:AH693)</f>
        <v>55393666.666666664</v>
      </c>
      <c r="AF693" s="4">
        <v>55912000</v>
      </c>
      <c r="AG693" s="4">
        <v>53439000</v>
      </c>
      <c r="AH693" s="4">
        <v>56830000</v>
      </c>
      <c r="AI693" s="8">
        <f>AVERAGE(AJ693:AL693)</f>
        <v>5544166.666666667</v>
      </c>
      <c r="AJ693" s="4">
        <v>2498300</v>
      </c>
      <c r="AK693" s="4">
        <v>5642900</v>
      </c>
      <c r="AL693" s="4">
        <v>8491300</v>
      </c>
    </row>
    <row r="694" spans="1:38" ht="16" x14ac:dyDescent="0.2">
      <c r="A694" s="5" t="s">
        <v>2450</v>
      </c>
      <c r="B694" s="5" t="s">
        <v>2584</v>
      </c>
      <c r="C694" s="7">
        <v>3146066.67</v>
      </c>
      <c r="D694" s="7">
        <v>2864500</v>
      </c>
      <c r="E694" s="7">
        <v>3118200</v>
      </c>
      <c r="F694" s="7">
        <v>3455500</v>
      </c>
      <c r="G694" s="8">
        <v>4098800</v>
      </c>
      <c r="H694" s="7">
        <v>4516500</v>
      </c>
      <c r="I694" s="7">
        <v>4054200</v>
      </c>
      <c r="J694" s="7">
        <v>3547300</v>
      </c>
      <c r="K694" s="8">
        <v>4193300</v>
      </c>
      <c r="L694" s="7">
        <v>3125900</v>
      </c>
      <c r="M694" s="7">
        <v>2361700</v>
      </c>
      <c r="N694" s="7">
        <v>4879200</v>
      </c>
      <c r="O694" s="8">
        <v>3434100</v>
      </c>
      <c r="P694" s="7">
        <v>4511800</v>
      </c>
      <c r="Q694" s="7">
        <v>3061000</v>
      </c>
      <c r="R694" s="7">
        <v>4654900</v>
      </c>
      <c r="S694" s="8">
        <v>3485600</v>
      </c>
      <c r="T694" s="7">
        <v>3690100</v>
      </c>
      <c r="U694" s="7">
        <v>2648200</v>
      </c>
      <c r="V694" s="7">
        <v>2097800</v>
      </c>
      <c r="W694" s="8">
        <v>4391400</v>
      </c>
      <c r="X694" s="7">
        <v>4653100</v>
      </c>
      <c r="Y694" s="7">
        <v>3303900</v>
      </c>
      <c r="Z694" s="7">
        <v>3793200</v>
      </c>
      <c r="AA694" s="8">
        <v>4246000</v>
      </c>
      <c r="AB694" s="4">
        <v>4575800</v>
      </c>
      <c r="AC694" s="4">
        <v>7150700</v>
      </c>
      <c r="AD694" s="4">
        <v>2268900</v>
      </c>
      <c r="AE694" s="8">
        <v>3296600</v>
      </c>
      <c r="AF694" s="4">
        <v>3858200</v>
      </c>
      <c r="AG694" s="4">
        <v>3486900</v>
      </c>
      <c r="AH694" s="4">
        <v>3490800</v>
      </c>
      <c r="AI694" s="8">
        <v>5412400</v>
      </c>
      <c r="AJ694" s="4">
        <v>3808200</v>
      </c>
      <c r="AK694" s="4">
        <v>5787500</v>
      </c>
      <c r="AL694" s="4">
        <v>4050700</v>
      </c>
    </row>
    <row r="695" spans="1:38" ht="16" x14ac:dyDescent="0.2">
      <c r="A695" s="5" t="s">
        <v>2451</v>
      </c>
      <c r="B695" s="5" t="s">
        <v>2584</v>
      </c>
      <c r="C695" s="7">
        <v>1634700</v>
      </c>
      <c r="D695" s="7">
        <v>2547000</v>
      </c>
      <c r="E695" s="7">
        <v>2139500</v>
      </c>
      <c r="F695" s="7">
        <v>1870700</v>
      </c>
      <c r="G695" s="8">
        <v>2803400</v>
      </c>
      <c r="H695" s="7">
        <v>2582400</v>
      </c>
      <c r="I695" s="7">
        <v>3037000</v>
      </c>
      <c r="J695" s="7">
        <v>2575800</v>
      </c>
      <c r="K695" s="8">
        <v>2287900</v>
      </c>
      <c r="L695" s="7">
        <v>2294200</v>
      </c>
      <c r="M695" s="7">
        <v>2103700</v>
      </c>
      <c r="N695" s="7">
        <v>2228600</v>
      </c>
      <c r="O695" s="8">
        <v>2576900</v>
      </c>
      <c r="P695" s="7">
        <v>4883900</v>
      </c>
      <c r="Q695" s="7">
        <v>3488100</v>
      </c>
      <c r="R695" s="7">
        <v>3366500</v>
      </c>
      <c r="S695" s="8">
        <v>3707600</v>
      </c>
      <c r="T695" s="7">
        <v>2042100</v>
      </c>
      <c r="U695" s="7">
        <v>1603900</v>
      </c>
      <c r="V695" s="7">
        <v>2901700</v>
      </c>
      <c r="W695" s="8">
        <v>2953000</v>
      </c>
      <c r="X695" s="7">
        <v>2490900</v>
      </c>
      <c r="Y695" s="7">
        <v>3499600</v>
      </c>
      <c r="Z695" s="7">
        <v>2480200</v>
      </c>
      <c r="AA695" s="8">
        <v>3136200</v>
      </c>
      <c r="AB695" s="4">
        <v>2222200</v>
      </c>
      <c r="AC695" s="4">
        <v>1398300</v>
      </c>
      <c r="AD695" s="4">
        <v>2801000</v>
      </c>
      <c r="AE695" s="8">
        <v>2508000</v>
      </c>
      <c r="AF695" s="4">
        <v>2536900</v>
      </c>
      <c r="AG695" s="4">
        <v>2728800</v>
      </c>
      <c r="AH695" s="4">
        <v>2402300</v>
      </c>
      <c r="AI695" s="8">
        <v>2632200</v>
      </c>
      <c r="AJ695" s="4">
        <v>2418400</v>
      </c>
      <c r="AK695" s="4">
        <v>2927500</v>
      </c>
      <c r="AL695" s="4">
        <v>3466000</v>
      </c>
    </row>
    <row r="696" spans="1:38" ht="16" x14ac:dyDescent="0.2">
      <c r="A696" s="5" t="s">
        <v>2452</v>
      </c>
      <c r="B696" s="5" t="s">
        <v>2881</v>
      </c>
      <c r="C696" s="7">
        <v>1059700</v>
      </c>
      <c r="D696" s="7">
        <v>1025900</v>
      </c>
      <c r="E696" s="7">
        <v>1126600</v>
      </c>
      <c r="F696" s="7">
        <v>1026600</v>
      </c>
      <c r="G696" s="8">
        <v>1962200</v>
      </c>
      <c r="H696" s="7">
        <v>2172500</v>
      </c>
      <c r="I696" s="7">
        <v>1795600</v>
      </c>
      <c r="J696" s="7">
        <v>1927100</v>
      </c>
      <c r="K696" s="8">
        <v>2042900</v>
      </c>
      <c r="L696" s="7">
        <v>2070000</v>
      </c>
      <c r="M696" s="7">
        <v>2070100</v>
      </c>
      <c r="N696" s="7">
        <v>2133200</v>
      </c>
      <c r="O696" s="8">
        <v>1947000</v>
      </c>
      <c r="P696" s="7">
        <v>1855400</v>
      </c>
      <c r="Q696" s="7">
        <v>1924100</v>
      </c>
      <c r="R696" s="7">
        <v>2219300</v>
      </c>
      <c r="S696" s="8">
        <v>2253800</v>
      </c>
      <c r="T696" s="7">
        <v>1988400</v>
      </c>
      <c r="U696" s="7">
        <v>1807900</v>
      </c>
      <c r="V696" s="7">
        <v>2301900</v>
      </c>
      <c r="W696" s="8">
        <v>2293100</v>
      </c>
      <c r="X696" s="7">
        <v>2118300</v>
      </c>
      <c r="Y696" s="7">
        <v>1630100</v>
      </c>
      <c r="Z696" s="7">
        <v>1726100</v>
      </c>
      <c r="AA696" s="8">
        <v>1977000</v>
      </c>
      <c r="AB696" s="4">
        <v>1790900</v>
      </c>
      <c r="AC696" s="4">
        <v>1873300</v>
      </c>
      <c r="AD696" s="4">
        <v>1477400</v>
      </c>
      <c r="AE696" s="8">
        <v>1639800</v>
      </c>
      <c r="AF696" s="4">
        <v>1558800</v>
      </c>
      <c r="AG696" s="4">
        <v>1837900</v>
      </c>
      <c r="AH696" s="4">
        <v>1602400</v>
      </c>
      <c r="AI696" s="8">
        <v>1786900</v>
      </c>
      <c r="AJ696" s="4">
        <v>1568900</v>
      </c>
      <c r="AK696" s="4">
        <v>1544300</v>
      </c>
      <c r="AL696" s="4">
        <v>1474900</v>
      </c>
    </row>
    <row r="697" spans="1:38" ht="16" x14ac:dyDescent="0.2">
      <c r="A697" s="5" t="s">
        <v>2454</v>
      </c>
      <c r="B697" s="5" t="s">
        <v>2584</v>
      </c>
      <c r="C697" s="7">
        <v>1667633.33</v>
      </c>
      <c r="D697" s="7">
        <v>1323500</v>
      </c>
      <c r="E697" s="7">
        <v>1361800</v>
      </c>
      <c r="F697" s="7">
        <v>2317600</v>
      </c>
      <c r="G697" s="8">
        <v>2639100</v>
      </c>
      <c r="H697" s="7">
        <v>2699866.67</v>
      </c>
      <c r="I697" s="7">
        <v>2116700</v>
      </c>
      <c r="J697" s="7">
        <v>3343800</v>
      </c>
      <c r="K697" s="8">
        <v>2688800</v>
      </c>
      <c r="L697" s="7">
        <v>2526400</v>
      </c>
      <c r="M697" s="7">
        <v>2612400</v>
      </c>
      <c r="N697" s="7">
        <v>2622000</v>
      </c>
      <c r="O697" s="8">
        <v>893370</v>
      </c>
      <c r="P697" s="7">
        <v>2796100</v>
      </c>
      <c r="Q697" s="7">
        <v>2835700</v>
      </c>
      <c r="R697" s="7">
        <v>3303900</v>
      </c>
      <c r="S697" s="8">
        <v>3088200</v>
      </c>
      <c r="T697" s="7">
        <v>1514900</v>
      </c>
      <c r="U697" s="7">
        <v>4003500</v>
      </c>
      <c r="V697" s="7">
        <v>1192700</v>
      </c>
      <c r="W697" s="8">
        <v>2161200</v>
      </c>
      <c r="X697" s="7">
        <f>AVERAGE(W697,Y697:Z697)</f>
        <v>2603766.6666666665</v>
      </c>
      <c r="Y697" s="7">
        <v>3226500</v>
      </c>
      <c r="Z697" s="7">
        <v>2423600</v>
      </c>
      <c r="AA697" s="8">
        <v>1980600</v>
      </c>
      <c r="AB697" s="4">
        <v>2406400</v>
      </c>
      <c r="AC697" s="4">
        <v>4072000</v>
      </c>
      <c r="AD697" s="4">
        <v>794290</v>
      </c>
      <c r="AE697" s="8">
        <v>4100700</v>
      </c>
      <c r="AF697" s="4">
        <v>3006300</v>
      </c>
      <c r="AG697" s="4">
        <v>2305800</v>
      </c>
      <c r="AH697" s="4">
        <v>1927200</v>
      </c>
      <c r="AI697" s="8">
        <v>1605700</v>
      </c>
      <c r="AJ697" s="4">
        <v>2948000</v>
      </c>
      <c r="AK697" s="4">
        <v>1752500</v>
      </c>
      <c r="AL697" s="4">
        <v>3682000</v>
      </c>
    </row>
    <row r="698" spans="1:38" ht="16" x14ac:dyDescent="0.2">
      <c r="A698" s="5" t="s">
        <v>2456</v>
      </c>
      <c r="B698" s="5" t="s">
        <v>2584</v>
      </c>
      <c r="C698" s="7">
        <v>5711500</v>
      </c>
      <c r="D698" s="7">
        <v>3487000</v>
      </c>
      <c r="E698" s="7">
        <v>5571400</v>
      </c>
      <c r="F698" s="7">
        <v>6543600</v>
      </c>
      <c r="G698" s="8">
        <v>7139400</v>
      </c>
      <c r="H698" s="7">
        <v>10701000</v>
      </c>
      <c r="I698" s="7">
        <v>8266500</v>
      </c>
      <c r="J698" s="7">
        <v>6322500</v>
      </c>
      <c r="K698" s="8">
        <v>9054800</v>
      </c>
      <c r="L698" s="7">
        <v>6364300</v>
      </c>
      <c r="M698" s="7">
        <v>8406000</v>
      </c>
      <c r="N698" s="7">
        <v>8599900</v>
      </c>
      <c r="O698" s="8">
        <v>1925700</v>
      </c>
      <c r="P698" s="7">
        <v>6153300</v>
      </c>
      <c r="Q698" s="7">
        <v>9469400</v>
      </c>
      <c r="R698" s="7">
        <v>7808700</v>
      </c>
      <c r="S698" s="8">
        <v>6026400</v>
      </c>
      <c r="T698" s="7">
        <v>9947400</v>
      </c>
      <c r="U698" s="7">
        <v>6660600</v>
      </c>
      <c r="V698" s="7">
        <v>9122600</v>
      </c>
      <c r="W698" s="8">
        <v>10330000</v>
      </c>
      <c r="X698" s="7">
        <v>10414000</v>
      </c>
      <c r="Y698" s="7">
        <v>11415000</v>
      </c>
      <c r="Z698" s="7">
        <v>13665000</v>
      </c>
      <c r="AA698" s="8">
        <v>7647200</v>
      </c>
      <c r="AB698" s="4">
        <v>7807900</v>
      </c>
      <c r="AC698" s="4">
        <v>7506600</v>
      </c>
      <c r="AD698" s="4">
        <f>AVERAGE(AA698:AC698)</f>
        <v>7653900</v>
      </c>
      <c r="AE698" s="8">
        <v>19687000</v>
      </c>
      <c r="AF698" s="4">
        <v>10449000</v>
      </c>
      <c r="AG698" s="4">
        <v>7479100</v>
      </c>
      <c r="AH698" s="4">
        <v>11499000</v>
      </c>
      <c r="AI698" s="8">
        <v>10321000</v>
      </c>
      <c r="AJ698" s="4">
        <v>12739000</v>
      </c>
      <c r="AK698" s="4">
        <v>14528000</v>
      </c>
      <c r="AL698" s="4">
        <v>13730000</v>
      </c>
    </row>
    <row r="699" spans="1:38" ht="16" x14ac:dyDescent="0.2">
      <c r="A699" s="5" t="s">
        <v>2457</v>
      </c>
      <c r="B699" s="5" t="s">
        <v>2584</v>
      </c>
      <c r="C699" s="7">
        <v>2340200</v>
      </c>
      <c r="D699" s="7">
        <v>5777800</v>
      </c>
      <c r="E699" s="7">
        <v>3940900</v>
      </c>
      <c r="F699" s="7">
        <v>4596200</v>
      </c>
      <c r="G699" s="8">
        <v>7017500</v>
      </c>
      <c r="H699" s="7">
        <v>5896200</v>
      </c>
      <c r="I699" s="7">
        <v>6324200</v>
      </c>
      <c r="J699" s="7">
        <v>6397100</v>
      </c>
      <c r="K699" s="8">
        <v>5698900</v>
      </c>
      <c r="L699" s="7">
        <v>9126900</v>
      </c>
      <c r="M699" s="7">
        <v>6813500</v>
      </c>
      <c r="N699" s="7">
        <v>8312000</v>
      </c>
      <c r="O699" s="8">
        <v>9234700</v>
      </c>
      <c r="P699" s="7">
        <v>7072400</v>
      </c>
      <c r="Q699" s="7">
        <v>8237900</v>
      </c>
      <c r="R699" s="7">
        <v>8739100</v>
      </c>
      <c r="S699" s="8">
        <v>8242300</v>
      </c>
      <c r="T699" s="7">
        <v>11536000</v>
      </c>
      <c r="U699" s="7">
        <v>10207000</v>
      </c>
      <c r="V699" s="7">
        <v>7581400</v>
      </c>
      <c r="W699" s="8">
        <v>8635100</v>
      </c>
      <c r="X699" s="7">
        <v>9482700</v>
      </c>
      <c r="Y699" s="7">
        <v>6504100</v>
      </c>
      <c r="Z699" s="7">
        <v>11244000</v>
      </c>
      <c r="AA699" s="8">
        <v>8177600</v>
      </c>
      <c r="AB699" s="4">
        <v>6507200</v>
      </c>
      <c r="AC699" s="4">
        <v>6404200</v>
      </c>
      <c r="AD699" s="4">
        <v>4695500</v>
      </c>
      <c r="AE699" s="8">
        <v>7057400</v>
      </c>
      <c r="AF699" s="4">
        <v>5971100</v>
      </c>
      <c r="AG699" s="4">
        <v>5237700</v>
      </c>
      <c r="AH699" s="4">
        <v>5519100</v>
      </c>
      <c r="AI699" s="8">
        <v>5966700</v>
      </c>
      <c r="AJ699" s="4">
        <v>7930000</v>
      </c>
      <c r="AK699" s="4">
        <v>9811000</v>
      </c>
      <c r="AL699" s="4">
        <v>7568300</v>
      </c>
    </row>
    <row r="700" spans="1:38" ht="16" x14ac:dyDescent="0.2">
      <c r="A700" s="5" t="s">
        <v>2459</v>
      </c>
      <c r="B700" s="5" t="s">
        <v>3302</v>
      </c>
      <c r="C700" s="7">
        <v>1991100</v>
      </c>
      <c r="D700" s="7">
        <v>6627800</v>
      </c>
      <c r="E700" s="7">
        <v>4957900</v>
      </c>
      <c r="F700" s="7">
        <v>4937000</v>
      </c>
      <c r="G700" s="8">
        <v>5766400</v>
      </c>
      <c r="H700" s="7">
        <v>6550000</v>
      </c>
      <c r="I700" s="7">
        <v>4842600</v>
      </c>
      <c r="J700" s="7">
        <v>4418100</v>
      </c>
      <c r="K700" s="8">
        <v>4921100</v>
      </c>
      <c r="L700" s="7">
        <v>6264500</v>
      </c>
      <c r="M700" s="7">
        <v>5071900</v>
      </c>
      <c r="N700" s="7">
        <v>4608700</v>
      </c>
      <c r="O700" s="8">
        <v>5494500</v>
      </c>
      <c r="P700" s="7">
        <v>3123700</v>
      </c>
      <c r="Q700" s="7">
        <v>4433400</v>
      </c>
      <c r="R700" s="7">
        <v>4589500</v>
      </c>
      <c r="S700" s="8">
        <v>3213900</v>
      </c>
      <c r="T700" s="7">
        <v>5253000</v>
      </c>
      <c r="U700" s="7">
        <v>2796700</v>
      </c>
      <c r="V700" s="7">
        <v>5348600</v>
      </c>
      <c r="W700" s="8">
        <v>3439900</v>
      </c>
      <c r="X700" s="7">
        <v>4193600</v>
      </c>
      <c r="Y700" s="7">
        <v>4297600</v>
      </c>
      <c r="Z700" s="7">
        <v>4513700</v>
      </c>
      <c r="AA700" s="8">
        <v>2773800</v>
      </c>
      <c r="AB700" s="4">
        <v>3867500</v>
      </c>
      <c r="AC700" s="4">
        <v>4865600</v>
      </c>
      <c r="AD700" s="4">
        <v>4349300</v>
      </c>
      <c r="AE700" s="8">
        <v>4776800</v>
      </c>
      <c r="AF700" s="4">
        <v>4489000</v>
      </c>
      <c r="AG700" s="4">
        <v>4523300</v>
      </c>
      <c r="AH700" s="4">
        <v>5484600</v>
      </c>
      <c r="AI700" s="8">
        <v>4516100</v>
      </c>
      <c r="AJ700" s="4">
        <v>3882300</v>
      </c>
      <c r="AK700" s="4">
        <v>4791800</v>
      </c>
      <c r="AL700" s="4">
        <v>3634700</v>
      </c>
    </row>
    <row r="701" spans="1:38" ht="16" x14ac:dyDescent="0.2">
      <c r="A701" s="5" t="s">
        <v>2460</v>
      </c>
      <c r="B701" s="5" t="s">
        <v>2793</v>
      </c>
      <c r="C701" s="7">
        <v>2815500</v>
      </c>
      <c r="D701" s="7">
        <v>2513700</v>
      </c>
      <c r="E701" s="7">
        <v>2749100</v>
      </c>
      <c r="F701" s="7">
        <v>2726800</v>
      </c>
      <c r="G701" s="8">
        <v>2143100</v>
      </c>
      <c r="H701" s="7">
        <v>2513800</v>
      </c>
      <c r="I701" s="7">
        <v>2602300</v>
      </c>
      <c r="J701" s="7">
        <v>2803400</v>
      </c>
      <c r="K701" s="8">
        <v>2449400</v>
      </c>
      <c r="L701" s="7">
        <v>2318900</v>
      </c>
      <c r="M701" s="7">
        <v>2191400</v>
      </c>
      <c r="N701" s="7">
        <v>2460500</v>
      </c>
      <c r="O701" s="8">
        <v>2951100</v>
      </c>
      <c r="P701" s="7">
        <v>2857500</v>
      </c>
      <c r="Q701" s="7">
        <v>2356600</v>
      </c>
      <c r="R701" s="7">
        <v>2318100</v>
      </c>
      <c r="S701" s="8">
        <v>2200400</v>
      </c>
      <c r="T701" s="7">
        <v>2491500</v>
      </c>
      <c r="U701" s="7">
        <v>2395800</v>
      </c>
      <c r="V701" s="7">
        <v>2664700</v>
      </c>
      <c r="W701" s="8">
        <v>2076900</v>
      </c>
      <c r="X701" s="7">
        <v>1956300</v>
      </c>
      <c r="Y701" s="7">
        <v>1956600</v>
      </c>
      <c r="Z701" s="7">
        <v>1718900</v>
      </c>
      <c r="AA701" s="8">
        <v>2169900</v>
      </c>
      <c r="AB701" s="4">
        <v>2714700</v>
      </c>
      <c r="AC701" s="4">
        <v>1815200</v>
      </c>
      <c r="AD701" s="4">
        <v>3520600</v>
      </c>
      <c r="AE701" s="8">
        <v>1580100</v>
      </c>
      <c r="AF701" s="4">
        <v>2479500</v>
      </c>
      <c r="AG701" s="4">
        <v>2522100</v>
      </c>
      <c r="AH701" s="4">
        <v>2140100</v>
      </c>
      <c r="AI701" s="8">
        <v>2291000</v>
      </c>
      <c r="AJ701" s="4">
        <v>1675200</v>
      </c>
      <c r="AK701" s="4">
        <v>1739600</v>
      </c>
      <c r="AL701" s="4">
        <v>1806200</v>
      </c>
    </row>
    <row r="702" spans="1:38" ht="16" x14ac:dyDescent="0.2">
      <c r="A702" s="5" t="s">
        <v>2464</v>
      </c>
      <c r="B702" s="5" t="s">
        <v>3012</v>
      </c>
      <c r="C702" s="7">
        <v>4389400</v>
      </c>
      <c r="D702" s="7">
        <v>2772500</v>
      </c>
      <c r="E702" s="7">
        <v>2127600</v>
      </c>
      <c r="F702" s="7">
        <v>1725200</v>
      </c>
      <c r="G702" s="8">
        <v>2872000</v>
      </c>
      <c r="H702" s="7">
        <v>3037600</v>
      </c>
      <c r="I702" s="7">
        <v>2762800</v>
      </c>
      <c r="J702" s="7">
        <v>3178400</v>
      </c>
      <c r="K702" s="8">
        <v>3100200</v>
      </c>
      <c r="L702" s="7">
        <v>3494000</v>
      </c>
      <c r="M702" s="7">
        <v>2988000</v>
      </c>
      <c r="N702" s="7">
        <v>3604200</v>
      </c>
      <c r="O702" s="8">
        <v>3895000</v>
      </c>
      <c r="P702" s="7">
        <v>3795800</v>
      </c>
      <c r="Q702" s="7">
        <v>3857300</v>
      </c>
      <c r="R702" s="7">
        <v>3628000</v>
      </c>
      <c r="S702" s="8">
        <v>3781900</v>
      </c>
      <c r="T702" s="7">
        <v>3551400</v>
      </c>
      <c r="U702" s="7">
        <v>3025800</v>
      </c>
      <c r="V702" s="7">
        <v>3365100</v>
      </c>
      <c r="W702" s="8">
        <v>5030400</v>
      </c>
      <c r="X702" s="7">
        <v>4859300</v>
      </c>
      <c r="Y702" s="7">
        <v>4436600</v>
      </c>
      <c r="Z702" s="7">
        <v>5531400</v>
      </c>
      <c r="AA702" s="8">
        <v>3761400</v>
      </c>
      <c r="AB702" s="4">
        <v>3274900</v>
      </c>
      <c r="AC702" s="4">
        <v>3163600</v>
      </c>
      <c r="AD702" s="4">
        <v>3297200</v>
      </c>
      <c r="AE702" s="8">
        <v>4549500</v>
      </c>
      <c r="AF702" s="4">
        <v>2966200</v>
      </c>
      <c r="AG702" s="4">
        <v>3325100</v>
      </c>
      <c r="AH702" s="4">
        <v>3954000</v>
      </c>
      <c r="AI702" s="8">
        <v>3588500</v>
      </c>
      <c r="AJ702" s="4">
        <v>4898900</v>
      </c>
      <c r="AK702" s="4">
        <v>4866700</v>
      </c>
      <c r="AL702" s="4">
        <v>5257500</v>
      </c>
    </row>
    <row r="703" spans="1:38" ht="16" x14ac:dyDescent="0.2">
      <c r="A703" s="5" t="s">
        <v>2466</v>
      </c>
      <c r="B703" s="5" t="s">
        <v>2584</v>
      </c>
      <c r="C703" s="7">
        <f>AVERAGE(D703:F703)</f>
        <v>10518066.666666666</v>
      </c>
      <c r="D703" s="7">
        <v>11046000</v>
      </c>
      <c r="E703" s="7">
        <v>10588000</v>
      </c>
      <c r="F703" s="7">
        <v>9920200</v>
      </c>
      <c r="G703" s="8">
        <v>8472500</v>
      </c>
      <c r="H703" s="7">
        <v>7817900</v>
      </c>
      <c r="I703" s="7">
        <v>9144500</v>
      </c>
      <c r="J703" s="7">
        <v>6765000</v>
      </c>
      <c r="K703" s="8">
        <v>7716600</v>
      </c>
      <c r="L703" s="7">
        <v>7637100</v>
      </c>
      <c r="M703" s="7">
        <v>6668000</v>
      </c>
      <c r="N703" s="7">
        <v>7356500</v>
      </c>
      <c r="O703" s="8">
        <v>9079600</v>
      </c>
      <c r="P703" s="7">
        <v>8653200</v>
      </c>
      <c r="Q703" s="7">
        <v>9179400</v>
      </c>
      <c r="R703" s="7">
        <v>7441700</v>
      </c>
      <c r="S703" s="8">
        <v>7447500</v>
      </c>
      <c r="T703" s="7">
        <v>8546300</v>
      </c>
      <c r="U703" s="7">
        <v>9064600</v>
      </c>
      <c r="V703" s="7">
        <v>7783500</v>
      </c>
      <c r="W703" s="8">
        <v>8187900</v>
      </c>
      <c r="X703" s="7">
        <v>7946300</v>
      </c>
      <c r="Y703" s="7">
        <v>8145400</v>
      </c>
      <c r="Z703" s="7">
        <f>AVERAGE(W703:Y703)</f>
        <v>8093200</v>
      </c>
      <c r="AA703" s="8">
        <v>8438800</v>
      </c>
      <c r="AB703" s="4">
        <v>8575000</v>
      </c>
      <c r="AC703" s="4">
        <v>6646600</v>
      </c>
      <c r="AD703" s="4">
        <v>10699000</v>
      </c>
      <c r="AE703" s="8">
        <v>7719400</v>
      </c>
      <c r="AF703" s="4">
        <v>9609200</v>
      </c>
      <c r="AG703" s="4">
        <v>9356300</v>
      </c>
      <c r="AH703" s="4">
        <v>10290000</v>
      </c>
      <c r="AI703" s="8">
        <v>9106300</v>
      </c>
      <c r="AJ703" s="4">
        <v>8793900</v>
      </c>
      <c r="AK703" s="4">
        <v>8270700</v>
      </c>
      <c r="AL703" s="4">
        <v>7945600</v>
      </c>
    </row>
    <row r="704" spans="1:38" ht="16" x14ac:dyDescent="0.2">
      <c r="A704" s="5" t="s">
        <v>2467</v>
      </c>
      <c r="B704" s="5" t="s">
        <v>2584</v>
      </c>
      <c r="C704" s="7">
        <v>48893000</v>
      </c>
      <c r="D704" s="7">
        <v>39787000</v>
      </c>
      <c r="E704" s="7">
        <v>41917000</v>
      </c>
      <c r="F704" s="7">
        <v>38152000</v>
      </c>
      <c r="G704" s="8">
        <v>35180000</v>
      </c>
      <c r="H704" s="7">
        <v>35150000</v>
      </c>
      <c r="I704" s="7">
        <v>39295000</v>
      </c>
      <c r="J704" s="7">
        <v>37933000</v>
      </c>
      <c r="K704" s="8">
        <v>34837000</v>
      </c>
      <c r="L704" s="7">
        <v>31811000</v>
      </c>
      <c r="M704" s="7">
        <v>38153000</v>
      </c>
      <c r="N704" s="7">
        <v>37604000</v>
      </c>
      <c r="O704" s="8">
        <v>43210000</v>
      </c>
      <c r="P704" s="7">
        <v>37466000</v>
      </c>
      <c r="Q704" s="7">
        <v>42425000</v>
      </c>
      <c r="R704" s="7">
        <v>40364000</v>
      </c>
      <c r="S704" s="8">
        <v>31923000</v>
      </c>
      <c r="T704" s="7">
        <v>36363000</v>
      </c>
      <c r="U704" s="7">
        <v>31109000</v>
      </c>
      <c r="V704" s="7">
        <v>27232000</v>
      </c>
      <c r="W704" s="8">
        <v>39344000</v>
      </c>
      <c r="X704" s="7">
        <v>35613000</v>
      </c>
      <c r="Y704" s="7">
        <v>37307000</v>
      </c>
      <c r="Z704" s="7">
        <v>35025000</v>
      </c>
      <c r="AA704" s="8">
        <v>31313000</v>
      </c>
      <c r="AB704" s="4">
        <v>35638000</v>
      </c>
      <c r="AC704" s="4">
        <v>42820000</v>
      </c>
      <c r="AD704" s="4">
        <v>52919000</v>
      </c>
      <c r="AE704" s="8">
        <v>31716000</v>
      </c>
      <c r="AF704" s="4">
        <v>39745000</v>
      </c>
      <c r="AG704" s="4">
        <v>35881000</v>
      </c>
      <c r="AH704" s="4">
        <v>38697000</v>
      </c>
      <c r="AI704" s="8">
        <f>AVERAGE(AJ704:AL704)</f>
        <v>33095000</v>
      </c>
      <c r="AJ704" s="4">
        <v>31949000</v>
      </c>
      <c r="AK704" s="4">
        <v>33532000</v>
      </c>
      <c r="AL704" s="4">
        <v>33804000</v>
      </c>
    </row>
    <row r="705" spans="1:38" ht="16" x14ac:dyDescent="0.2">
      <c r="A705" s="5" t="s">
        <v>2468</v>
      </c>
      <c r="B705" s="5" t="s">
        <v>3304</v>
      </c>
      <c r="C705" s="7">
        <v>8535100</v>
      </c>
      <c r="D705" s="7">
        <v>8360600</v>
      </c>
      <c r="E705" s="7">
        <v>7628700</v>
      </c>
      <c r="F705" s="7">
        <v>9512100</v>
      </c>
      <c r="G705" s="8">
        <v>5355400</v>
      </c>
      <c r="H705" s="7">
        <v>6342000</v>
      </c>
      <c r="I705" s="7">
        <v>5046800</v>
      </c>
      <c r="J705" s="7">
        <v>5183300</v>
      </c>
      <c r="K705" s="8">
        <v>5831800</v>
      </c>
      <c r="L705" s="7">
        <v>5855600</v>
      </c>
      <c r="M705" s="7">
        <v>6322800</v>
      </c>
      <c r="N705" s="7">
        <v>5965500</v>
      </c>
      <c r="O705" s="8">
        <f>AVERAGE(P705:R705)</f>
        <v>4235100</v>
      </c>
      <c r="P705" s="7">
        <v>4321700</v>
      </c>
      <c r="Q705" s="7">
        <v>4121300</v>
      </c>
      <c r="R705" s="7">
        <v>4262300</v>
      </c>
      <c r="S705" s="8">
        <v>3472600</v>
      </c>
      <c r="T705" s="7">
        <v>3750200</v>
      </c>
      <c r="U705" s="7">
        <v>4593400</v>
      </c>
      <c r="V705" s="7">
        <v>5810200</v>
      </c>
      <c r="W705" s="8">
        <v>4309500</v>
      </c>
      <c r="X705" s="7">
        <v>3855000</v>
      </c>
      <c r="Y705" s="7">
        <v>5085600</v>
      </c>
      <c r="Z705" s="7">
        <v>4649700</v>
      </c>
      <c r="AA705" s="8">
        <v>4590000</v>
      </c>
      <c r="AB705" s="4">
        <v>5027900</v>
      </c>
      <c r="AC705" s="4">
        <v>5307400</v>
      </c>
      <c r="AD705" s="4">
        <v>4886200</v>
      </c>
      <c r="AE705" s="8">
        <v>4327900</v>
      </c>
      <c r="AF705" s="4">
        <v>5735700</v>
      </c>
      <c r="AG705" s="4">
        <v>4925100</v>
      </c>
      <c r="AH705" s="4">
        <v>5556000</v>
      </c>
      <c r="AI705" s="8">
        <v>4763800</v>
      </c>
      <c r="AJ705" s="4">
        <v>4236700</v>
      </c>
      <c r="AK705" s="4">
        <v>3932800</v>
      </c>
      <c r="AL705" s="4">
        <v>3758100</v>
      </c>
    </row>
    <row r="706" spans="1:38" ht="16" x14ac:dyDescent="0.2">
      <c r="A706" s="5" t="s">
        <v>2469</v>
      </c>
      <c r="B706" s="5" t="s">
        <v>3305</v>
      </c>
      <c r="C706" s="7">
        <v>9463500</v>
      </c>
      <c r="D706" s="7">
        <v>7758300</v>
      </c>
      <c r="E706" s="7">
        <v>8612700</v>
      </c>
      <c r="F706" s="7">
        <v>6976500</v>
      </c>
      <c r="G706" s="8">
        <v>6297300</v>
      </c>
      <c r="H706" s="7">
        <v>6517500</v>
      </c>
      <c r="I706" s="7">
        <v>6217900</v>
      </c>
      <c r="J706" s="7">
        <v>6804600</v>
      </c>
      <c r="K706" s="8">
        <v>5773900</v>
      </c>
      <c r="L706" s="7">
        <v>6187500</v>
      </c>
      <c r="M706" s="7">
        <v>5705000</v>
      </c>
      <c r="N706" s="7">
        <v>6359000</v>
      </c>
      <c r="O706" s="8">
        <v>6656000</v>
      </c>
      <c r="P706" s="7">
        <v>7054700</v>
      </c>
      <c r="Q706" s="7">
        <v>6622800</v>
      </c>
      <c r="R706" s="7">
        <v>6380400</v>
      </c>
      <c r="S706" s="8">
        <v>5253300</v>
      </c>
      <c r="T706" s="7">
        <v>5876600</v>
      </c>
      <c r="U706" s="7">
        <v>6453500</v>
      </c>
      <c r="V706" s="7">
        <v>6469700</v>
      </c>
      <c r="W706" s="8">
        <v>5460200</v>
      </c>
      <c r="X706" s="7">
        <v>5501700</v>
      </c>
      <c r="Y706" s="7">
        <f>AVERAGE(W706:X706,Z706)</f>
        <v>5452600</v>
      </c>
      <c r="Z706" s="7">
        <v>5395900</v>
      </c>
      <c r="AA706" s="8">
        <v>6026000</v>
      </c>
      <c r="AB706" s="4">
        <v>6719000</v>
      </c>
      <c r="AC706" s="4">
        <v>6051900</v>
      </c>
      <c r="AD706" s="4">
        <v>7929100</v>
      </c>
      <c r="AE706" s="8">
        <f>AVERAGE(AF706:AH706)</f>
        <v>6682400</v>
      </c>
      <c r="AF706" s="4">
        <v>6823000</v>
      </c>
      <c r="AG706" s="4">
        <v>6585800</v>
      </c>
      <c r="AH706" s="4">
        <v>6638400</v>
      </c>
      <c r="AI706" s="8">
        <v>6885300</v>
      </c>
      <c r="AJ706" s="4">
        <v>4997500</v>
      </c>
      <c r="AK706" s="4">
        <v>5556800</v>
      </c>
      <c r="AL706" s="4">
        <v>5409500</v>
      </c>
    </row>
    <row r="707" spans="1:38" ht="16" x14ac:dyDescent="0.2">
      <c r="A707" s="5" t="s">
        <v>2470</v>
      </c>
      <c r="B707" s="5" t="s">
        <v>3306</v>
      </c>
      <c r="C707" s="7">
        <v>950393.33299999998</v>
      </c>
      <c r="D707" s="7">
        <v>562980</v>
      </c>
      <c r="E707" s="7">
        <v>967100</v>
      </c>
      <c r="F707" s="7">
        <v>1321100</v>
      </c>
      <c r="G707" s="8">
        <v>2382200</v>
      </c>
      <c r="H707" s="7">
        <v>1990700</v>
      </c>
      <c r="I707" s="7">
        <v>1661800</v>
      </c>
      <c r="J707" s="7">
        <v>2496300</v>
      </c>
      <c r="K707" s="8">
        <v>1907700</v>
      </c>
      <c r="L707" s="7">
        <v>1939100</v>
      </c>
      <c r="M707" s="7">
        <v>2332700</v>
      </c>
      <c r="N707" s="7">
        <v>2216500</v>
      </c>
      <c r="O707" s="8">
        <v>1929133.33</v>
      </c>
      <c r="P707" s="7">
        <v>2281000</v>
      </c>
      <c r="Q707" s="7">
        <v>1857500</v>
      </c>
      <c r="R707" s="7">
        <v>1648900</v>
      </c>
      <c r="S707" s="8">
        <v>1717600</v>
      </c>
      <c r="T707" s="7">
        <v>1313900</v>
      </c>
      <c r="U707" s="7">
        <v>1459400</v>
      </c>
      <c r="V707" s="7">
        <v>1330300</v>
      </c>
      <c r="W707" s="8">
        <v>1453000</v>
      </c>
      <c r="X707" s="7">
        <v>1972400</v>
      </c>
      <c r="Y707" s="7">
        <v>2340100</v>
      </c>
      <c r="Z707" s="7">
        <v>2079100</v>
      </c>
      <c r="AA707" s="8">
        <v>1630900</v>
      </c>
      <c r="AB707" s="4">
        <v>1313700</v>
      </c>
      <c r="AC707" s="4">
        <v>2290300</v>
      </c>
      <c r="AD707" s="4">
        <v>1744966.67</v>
      </c>
      <c r="AE707" s="8">
        <v>2504900</v>
      </c>
      <c r="AF707" s="4">
        <v>1848900</v>
      </c>
      <c r="AG707" s="4">
        <v>2922400</v>
      </c>
      <c r="AH707" s="4">
        <v>2091500</v>
      </c>
      <c r="AI707" s="8">
        <v>2252000</v>
      </c>
      <c r="AJ707" s="4">
        <v>1625800</v>
      </c>
      <c r="AK707" s="4">
        <v>4211600</v>
      </c>
      <c r="AL707" s="4">
        <v>2912600</v>
      </c>
    </row>
    <row r="708" spans="1:38" ht="16" x14ac:dyDescent="0.2">
      <c r="A708" s="5" t="s">
        <v>2475</v>
      </c>
      <c r="B708" s="5" t="s">
        <v>2584</v>
      </c>
      <c r="C708" s="7">
        <v>2976200</v>
      </c>
      <c r="D708" s="7">
        <v>5096600</v>
      </c>
      <c r="E708" s="7">
        <v>3504500</v>
      </c>
      <c r="F708" s="7">
        <v>3859100</v>
      </c>
      <c r="G708" s="8">
        <v>3605700</v>
      </c>
      <c r="H708" s="7">
        <v>3998300</v>
      </c>
      <c r="I708" s="7">
        <v>4466000</v>
      </c>
      <c r="J708" s="7">
        <v>3813700</v>
      </c>
      <c r="K708" s="8">
        <v>3526200</v>
      </c>
      <c r="L708" s="7">
        <v>4092400</v>
      </c>
      <c r="M708" s="7">
        <v>3473500</v>
      </c>
      <c r="N708" s="7">
        <v>3172200</v>
      </c>
      <c r="O708" s="8">
        <v>3895600</v>
      </c>
      <c r="P708" s="7">
        <v>3188400</v>
      </c>
      <c r="Q708" s="7">
        <v>3393200</v>
      </c>
      <c r="R708" s="7">
        <v>3225900</v>
      </c>
      <c r="S708" s="8">
        <v>2856600</v>
      </c>
      <c r="T708" s="7">
        <v>2661700</v>
      </c>
      <c r="U708" s="7">
        <v>3091700</v>
      </c>
      <c r="V708" s="7">
        <v>3615400</v>
      </c>
      <c r="W708" s="8">
        <v>2901900</v>
      </c>
      <c r="X708" s="7">
        <v>2743200</v>
      </c>
      <c r="Y708" s="7">
        <v>3099800</v>
      </c>
      <c r="Z708" s="7">
        <v>2854100</v>
      </c>
      <c r="AA708" s="8">
        <v>2452000</v>
      </c>
      <c r="AB708" s="4">
        <v>3152600</v>
      </c>
      <c r="AC708" s="4">
        <v>2046300</v>
      </c>
      <c r="AD708" s="4">
        <v>3592400</v>
      </c>
      <c r="AE708" s="8">
        <v>2491700</v>
      </c>
      <c r="AF708" s="4">
        <v>2782800</v>
      </c>
      <c r="AG708" s="4">
        <v>3030900</v>
      </c>
      <c r="AH708" s="4">
        <v>3661500</v>
      </c>
      <c r="AI708" s="8">
        <v>2822000</v>
      </c>
      <c r="AJ708" s="4">
        <f>AVERAGE(AI708,AK708:AL708)</f>
        <v>2914400</v>
      </c>
      <c r="AK708" s="4">
        <v>3051400</v>
      </c>
      <c r="AL708" s="4">
        <v>2869800</v>
      </c>
    </row>
    <row r="709" spans="1:38" ht="16" x14ac:dyDescent="0.2">
      <c r="A709" s="5" t="s">
        <v>2480</v>
      </c>
      <c r="B709" s="5" t="s">
        <v>2584</v>
      </c>
      <c r="C709" s="7">
        <v>6339200</v>
      </c>
      <c r="D709" s="7">
        <v>7674500</v>
      </c>
      <c r="E709" s="7">
        <v>8651000</v>
      </c>
      <c r="F709" s="7">
        <v>8319300</v>
      </c>
      <c r="G709" s="8">
        <v>8431500</v>
      </c>
      <c r="H709" s="7">
        <v>9069700</v>
      </c>
      <c r="I709" s="7">
        <v>8918000</v>
      </c>
      <c r="J709" s="7">
        <v>9254200</v>
      </c>
      <c r="K709" s="8">
        <v>9499600</v>
      </c>
      <c r="L709" s="7">
        <v>9169600</v>
      </c>
      <c r="M709" s="7">
        <v>7980300</v>
      </c>
      <c r="N709" s="7">
        <v>8883400</v>
      </c>
      <c r="O709" s="8">
        <f>AVERAGE(P709:R709)</f>
        <v>11084333.333333334</v>
      </c>
      <c r="P709" s="7">
        <v>11124000</v>
      </c>
      <c r="Q709" s="7">
        <v>11307000</v>
      </c>
      <c r="R709" s="7">
        <v>10822000</v>
      </c>
      <c r="S709" s="8">
        <v>8247700</v>
      </c>
      <c r="T709" s="7">
        <v>10281000</v>
      </c>
      <c r="U709" s="7">
        <v>6293500</v>
      </c>
      <c r="V709" s="7">
        <v>8170100</v>
      </c>
      <c r="W709" s="8">
        <v>12181000</v>
      </c>
      <c r="X709" s="7">
        <v>11431000</v>
      </c>
      <c r="Y709" s="7">
        <v>10877000</v>
      </c>
      <c r="Z709" s="7">
        <v>12324000</v>
      </c>
      <c r="AA709" s="8">
        <v>9521500</v>
      </c>
      <c r="AB709" s="4">
        <v>10005000</v>
      </c>
      <c r="AC709" s="4">
        <v>7251100</v>
      </c>
      <c r="AD709" s="4">
        <v>14490000</v>
      </c>
      <c r="AE709" s="8">
        <v>13273000</v>
      </c>
      <c r="AF709" s="4">
        <v>9930400</v>
      </c>
      <c r="AG709" s="4">
        <v>11031000</v>
      </c>
      <c r="AH709" s="4">
        <v>9581900</v>
      </c>
      <c r="AI709" s="8">
        <v>9632400</v>
      </c>
      <c r="AJ709" s="4">
        <v>14226000</v>
      </c>
      <c r="AK709" s="4">
        <v>11026000</v>
      </c>
      <c r="AL709" s="4">
        <v>11826000</v>
      </c>
    </row>
    <row r="710" spans="1:38" ht="16" x14ac:dyDescent="0.2">
      <c r="A710" s="5" t="s">
        <v>2481</v>
      </c>
      <c r="B710" s="5" t="s">
        <v>2584</v>
      </c>
      <c r="C710" s="7">
        <v>174710000</v>
      </c>
      <c r="D710" s="7">
        <v>168250000</v>
      </c>
      <c r="E710" s="7">
        <f>AVERAGE(C710:D710,F710)</f>
        <v>173020000</v>
      </c>
      <c r="F710" s="7">
        <v>176100000</v>
      </c>
      <c r="G710" s="8">
        <v>393740000</v>
      </c>
      <c r="H710" s="7">
        <f>AVERAGE(G710,I710:J710)</f>
        <v>391876666.66666669</v>
      </c>
      <c r="I710" s="7">
        <v>383590000</v>
      </c>
      <c r="J710" s="7">
        <v>398300000</v>
      </c>
      <c r="K710" s="8">
        <v>427070000</v>
      </c>
      <c r="L710" s="7">
        <v>377040000</v>
      </c>
      <c r="M710" s="7">
        <v>294890000</v>
      </c>
      <c r="N710" s="7">
        <v>305560000</v>
      </c>
      <c r="O710" s="8">
        <v>255870000</v>
      </c>
      <c r="P710" s="7">
        <f>AVERAGE(O710,Q710:R710)</f>
        <v>252480000</v>
      </c>
      <c r="Q710" s="7">
        <v>260180000</v>
      </c>
      <c r="R710" s="7">
        <v>241390000</v>
      </c>
      <c r="S710" s="8">
        <v>470080000</v>
      </c>
      <c r="T710" s="7">
        <v>357930000</v>
      </c>
      <c r="U710" s="7">
        <v>287960000</v>
      </c>
      <c r="V710" s="7">
        <v>332850000</v>
      </c>
      <c r="W710" s="8">
        <v>89409000</v>
      </c>
      <c r="X710" s="7">
        <v>62189000</v>
      </c>
      <c r="Y710" s="7">
        <v>40305000</v>
      </c>
      <c r="Z710" s="7">
        <v>38565000</v>
      </c>
      <c r="AA710" s="8">
        <v>163570000</v>
      </c>
      <c r="AB710" s="4">
        <v>87474000</v>
      </c>
      <c r="AC710" s="4">
        <v>125480000</v>
      </c>
      <c r="AD710" s="4">
        <v>101850000</v>
      </c>
      <c r="AE710" s="8">
        <v>31784000</v>
      </c>
      <c r="AF710" s="4">
        <v>61718000</v>
      </c>
      <c r="AG710" s="4">
        <v>98523000</v>
      </c>
      <c r="AH710" s="4">
        <v>90447000</v>
      </c>
      <c r="AI710" s="8">
        <v>47966000</v>
      </c>
      <c r="AJ710" s="4">
        <v>12057000</v>
      </c>
      <c r="AK710" s="4">
        <v>968150</v>
      </c>
      <c r="AL710" s="4">
        <v>4655200</v>
      </c>
    </row>
    <row r="711" spans="1:38" ht="16" x14ac:dyDescent="0.2">
      <c r="A711" s="5" t="s">
        <v>2482</v>
      </c>
      <c r="B711" s="5" t="s">
        <v>2584</v>
      </c>
      <c r="C711" s="7">
        <v>6247400</v>
      </c>
      <c r="D711" s="7">
        <v>3318400</v>
      </c>
      <c r="E711" s="7">
        <v>4174600</v>
      </c>
      <c r="F711" s="7">
        <v>4744400</v>
      </c>
      <c r="G711" s="8">
        <v>3263800</v>
      </c>
      <c r="H711" s="7">
        <v>3606500</v>
      </c>
      <c r="I711" s="7">
        <v>3933000</v>
      </c>
      <c r="J711" s="7">
        <v>4460500</v>
      </c>
      <c r="K711" s="8">
        <v>4904000</v>
      </c>
      <c r="L711" s="7">
        <v>3632600</v>
      </c>
      <c r="M711" s="7">
        <v>3330300</v>
      </c>
      <c r="N711" s="7">
        <v>4330800</v>
      </c>
      <c r="O711" s="8">
        <v>3975100</v>
      </c>
      <c r="P711" s="7">
        <v>5031200</v>
      </c>
      <c r="Q711" s="7">
        <v>4679300</v>
      </c>
      <c r="R711" s="7">
        <v>4318500</v>
      </c>
      <c r="S711" s="8">
        <v>5760000</v>
      </c>
      <c r="T711" s="7">
        <v>4968800</v>
      </c>
      <c r="U711" s="7">
        <v>6223200</v>
      </c>
      <c r="V711" s="7">
        <v>5619700</v>
      </c>
      <c r="W711" s="8">
        <v>3811500</v>
      </c>
      <c r="X711" s="7">
        <v>2620300</v>
      </c>
      <c r="Y711" s="7">
        <v>4035000</v>
      </c>
      <c r="Z711" s="7">
        <v>3291100</v>
      </c>
      <c r="AA711" s="8">
        <v>6042700</v>
      </c>
      <c r="AB711" s="4">
        <v>5254900</v>
      </c>
      <c r="AC711" s="4">
        <v>3177300</v>
      </c>
      <c r="AD711" s="4">
        <v>6200600</v>
      </c>
      <c r="AE711" s="8">
        <v>3253300</v>
      </c>
      <c r="AF711" s="4">
        <v>3808200</v>
      </c>
      <c r="AG711" s="4">
        <v>3439600</v>
      </c>
      <c r="AH711" s="4">
        <v>3797000</v>
      </c>
      <c r="AI711" s="8">
        <v>4101100</v>
      </c>
      <c r="AJ711" s="4">
        <v>2637900</v>
      </c>
      <c r="AK711" s="4">
        <v>3170500</v>
      </c>
      <c r="AL711" s="4">
        <v>2768600</v>
      </c>
    </row>
    <row r="712" spans="1:38" ht="16" x14ac:dyDescent="0.2">
      <c r="A712" s="5" t="s">
        <v>2484</v>
      </c>
      <c r="B712" s="5" t="s">
        <v>2584</v>
      </c>
      <c r="C712" s="7">
        <v>28270000</v>
      </c>
      <c r="D712" s="7">
        <v>37387000</v>
      </c>
      <c r="E712" s="7">
        <v>41767000</v>
      </c>
      <c r="F712" s="7">
        <v>36938000</v>
      </c>
      <c r="G712" s="8">
        <v>36075000</v>
      </c>
      <c r="H712" s="7">
        <v>40377000</v>
      </c>
      <c r="I712" s="7">
        <v>43215000</v>
      </c>
      <c r="J712" s="7">
        <v>39455000</v>
      </c>
      <c r="K712" s="8">
        <v>36346000</v>
      </c>
      <c r="L712" s="7">
        <v>40244000</v>
      </c>
      <c r="M712" s="7">
        <v>37666000</v>
      </c>
      <c r="N712" s="7">
        <v>35580000</v>
      </c>
      <c r="O712" s="8">
        <v>40022000</v>
      </c>
      <c r="P712" s="7">
        <v>43983000</v>
      </c>
      <c r="Q712" s="7">
        <v>37120000</v>
      </c>
      <c r="R712" s="7">
        <v>40585000</v>
      </c>
      <c r="S712" s="8">
        <v>37105000</v>
      </c>
      <c r="T712" s="7">
        <v>49525000</v>
      </c>
      <c r="U712" s="7">
        <v>32089000</v>
      </c>
      <c r="V712" s="7">
        <v>40024000</v>
      </c>
      <c r="W712" s="8">
        <v>44001000</v>
      </c>
      <c r="X712" s="7">
        <v>48644000</v>
      </c>
      <c r="Y712" s="7">
        <v>45519000</v>
      </c>
      <c r="Z712" s="7">
        <v>48125000</v>
      </c>
      <c r="AA712" s="8">
        <v>41421000</v>
      </c>
      <c r="AB712" s="4">
        <v>44108000</v>
      </c>
      <c r="AC712" s="4">
        <v>40554000</v>
      </c>
      <c r="AD712" s="4">
        <v>38204000</v>
      </c>
      <c r="AE712" s="8">
        <v>47359000</v>
      </c>
      <c r="AF712" s="4">
        <v>44738000</v>
      </c>
      <c r="AG712" s="4">
        <v>43243000</v>
      </c>
      <c r="AH712" s="4">
        <v>46793000</v>
      </c>
      <c r="AI712" s="8">
        <v>47313000</v>
      </c>
      <c r="AJ712" s="4">
        <v>46561000</v>
      </c>
      <c r="AK712" s="4">
        <v>47063000</v>
      </c>
      <c r="AL712" s="4">
        <v>50019000</v>
      </c>
    </row>
    <row r="713" spans="1:38" ht="16" x14ac:dyDescent="0.2">
      <c r="A713" s="5" t="s">
        <v>2487</v>
      </c>
      <c r="B713" s="5" t="s">
        <v>2625</v>
      </c>
      <c r="C713" s="7">
        <v>10329000</v>
      </c>
      <c r="D713" s="7">
        <v>6773700</v>
      </c>
      <c r="E713" s="7">
        <v>6466700</v>
      </c>
      <c r="F713" s="7">
        <v>8677100</v>
      </c>
      <c r="G713" s="8">
        <v>5628000</v>
      </c>
      <c r="H713" s="7">
        <v>6541000</v>
      </c>
      <c r="I713" s="7">
        <v>6485300</v>
      </c>
      <c r="J713" s="7">
        <v>8192900</v>
      </c>
      <c r="K713" s="8">
        <v>7476300</v>
      </c>
      <c r="L713" s="7">
        <v>7059100</v>
      </c>
      <c r="M713" s="7">
        <v>5132100</v>
      </c>
      <c r="N713" s="7">
        <v>6313700</v>
      </c>
      <c r="O713" s="8">
        <v>5718200</v>
      </c>
      <c r="P713" s="7">
        <v>5938400</v>
      </c>
      <c r="Q713" s="7">
        <v>5749700</v>
      </c>
      <c r="R713" s="7">
        <f>AVERAGE(O713:Q713)</f>
        <v>5802100</v>
      </c>
      <c r="S713" s="8">
        <v>6390800</v>
      </c>
      <c r="T713" s="7">
        <v>5483200</v>
      </c>
      <c r="U713" s="7">
        <v>9485300</v>
      </c>
      <c r="V713" s="7">
        <v>8861900</v>
      </c>
      <c r="W713" s="8">
        <v>4682100</v>
      </c>
      <c r="X713" s="7">
        <v>3877700</v>
      </c>
      <c r="Y713" s="7">
        <v>4527400</v>
      </c>
      <c r="Z713" s="7">
        <v>3917200</v>
      </c>
      <c r="AA713" s="8">
        <v>7397200</v>
      </c>
      <c r="AB713" s="4">
        <v>6658400</v>
      </c>
      <c r="AC713" s="4">
        <v>6558900</v>
      </c>
      <c r="AD713" s="4">
        <v>7711900</v>
      </c>
      <c r="AE713" s="8">
        <f>AVERAGE(AF713:AH713)</f>
        <v>5888300</v>
      </c>
      <c r="AF713" s="4">
        <v>6137000</v>
      </c>
      <c r="AG713" s="4">
        <v>5915700</v>
      </c>
      <c r="AH713" s="4">
        <v>5612200</v>
      </c>
      <c r="AI713" s="8">
        <f>AVERAGE(AJ713:AL713)</f>
        <v>2658400</v>
      </c>
      <c r="AJ713" s="4">
        <v>3007500</v>
      </c>
      <c r="AK713" s="4">
        <v>2303800</v>
      </c>
      <c r="AL713" s="4">
        <v>2663900</v>
      </c>
    </row>
    <row r="714" spans="1:38" ht="16" x14ac:dyDescent="0.2">
      <c r="A714" s="5" t="s">
        <v>2488</v>
      </c>
      <c r="B714" s="5" t="s">
        <v>2998</v>
      </c>
      <c r="C714" s="7">
        <f>AVERAGE(D714:F714)</f>
        <v>16013666.666666666</v>
      </c>
      <c r="D714" s="7">
        <v>15956000</v>
      </c>
      <c r="E714" s="7">
        <v>16341000</v>
      </c>
      <c r="F714" s="7">
        <v>15744000</v>
      </c>
      <c r="G714" s="8">
        <v>15041000</v>
      </c>
      <c r="H714" s="7">
        <v>14233000</v>
      </c>
      <c r="I714" s="7">
        <v>15604000</v>
      </c>
      <c r="J714" s="7">
        <v>17305000</v>
      </c>
      <c r="K714" s="8">
        <v>13973000</v>
      </c>
      <c r="L714" s="7">
        <v>13575000</v>
      </c>
      <c r="M714" s="7">
        <v>16576000</v>
      </c>
      <c r="N714" s="7">
        <v>16091000</v>
      </c>
      <c r="O714" s="8">
        <v>18882000</v>
      </c>
      <c r="P714" s="7">
        <v>17782000</v>
      </c>
      <c r="Q714" s="7">
        <v>16370000</v>
      </c>
      <c r="R714" s="7">
        <v>16576000</v>
      </c>
      <c r="S714" s="8">
        <v>17529000</v>
      </c>
      <c r="T714" s="7">
        <f>AVERAGE(S714,U714:V714)</f>
        <v>17466666.666666668</v>
      </c>
      <c r="U714" s="7">
        <v>17206000</v>
      </c>
      <c r="V714" s="7">
        <v>17665000</v>
      </c>
      <c r="W714" s="8">
        <v>23677000</v>
      </c>
      <c r="X714" s="7">
        <v>24085000</v>
      </c>
      <c r="Y714" s="7">
        <v>25209000</v>
      </c>
      <c r="Z714" s="7">
        <v>27384000</v>
      </c>
      <c r="AA714" s="8">
        <v>19369000</v>
      </c>
      <c r="AB714" s="4">
        <v>18412000</v>
      </c>
      <c r="AC714" s="4">
        <f>AVERAGE(AA714:AB714,AD714)</f>
        <v>18951333.333333332</v>
      </c>
      <c r="AD714" s="4">
        <v>19073000</v>
      </c>
      <c r="AE714" s="8">
        <f>AVERAGE(AF714:AH714)</f>
        <v>19389666.666666668</v>
      </c>
      <c r="AF714" s="4">
        <v>19059000</v>
      </c>
      <c r="AG714" s="4">
        <v>19879000</v>
      </c>
      <c r="AH714" s="4">
        <v>19231000</v>
      </c>
      <c r="AI714" s="8">
        <v>19583000</v>
      </c>
      <c r="AJ714" s="4">
        <v>29976000</v>
      </c>
      <c r="AK714" s="4">
        <v>27185000</v>
      </c>
      <c r="AL714" s="4">
        <v>29371000</v>
      </c>
    </row>
    <row r="715" spans="1:38" ht="16" x14ac:dyDescent="0.2">
      <c r="A715" s="5" t="s">
        <v>2491</v>
      </c>
      <c r="B715" s="5" t="s">
        <v>2771</v>
      </c>
      <c r="C715" s="7">
        <v>0</v>
      </c>
      <c r="D715" s="7">
        <v>0</v>
      </c>
      <c r="E715" s="7">
        <v>0</v>
      </c>
      <c r="F715" s="7">
        <v>0</v>
      </c>
      <c r="G715" s="8">
        <v>0</v>
      </c>
      <c r="H715" s="7">
        <v>0</v>
      </c>
      <c r="I715" s="7">
        <v>0</v>
      </c>
      <c r="J715" s="7">
        <v>0</v>
      </c>
      <c r="K715" s="8">
        <v>1523000</v>
      </c>
      <c r="L715" s="7">
        <v>2314900</v>
      </c>
      <c r="M715" s="7">
        <v>1367800</v>
      </c>
      <c r="N715" s="7">
        <v>1735233.33</v>
      </c>
      <c r="O715" s="8">
        <v>0</v>
      </c>
      <c r="P715" s="7">
        <v>0</v>
      </c>
      <c r="Q715" s="7">
        <v>0</v>
      </c>
      <c r="R715" s="7">
        <v>0</v>
      </c>
      <c r="S715" s="8">
        <v>0</v>
      </c>
      <c r="T715" s="7">
        <v>0</v>
      </c>
      <c r="U715" s="7">
        <v>0</v>
      </c>
      <c r="V715" s="7">
        <v>0</v>
      </c>
      <c r="W715" s="8">
        <v>0</v>
      </c>
      <c r="X715" s="7">
        <v>0</v>
      </c>
      <c r="Y715" s="7">
        <v>0</v>
      </c>
      <c r="Z715" s="7">
        <v>0</v>
      </c>
      <c r="AA715" s="8">
        <v>0</v>
      </c>
      <c r="AB715" s="4">
        <v>0</v>
      </c>
      <c r="AC715" s="4">
        <v>0</v>
      </c>
      <c r="AD715" s="4">
        <v>0</v>
      </c>
      <c r="AE715" s="8">
        <v>1790700</v>
      </c>
      <c r="AF715" s="4">
        <v>2080700</v>
      </c>
      <c r="AG715" s="4">
        <v>1401800</v>
      </c>
      <c r="AH715" s="4">
        <v>1889600</v>
      </c>
      <c r="AI715" s="8">
        <v>0</v>
      </c>
      <c r="AJ715" s="4">
        <v>0</v>
      </c>
      <c r="AK715" s="4">
        <v>0</v>
      </c>
      <c r="AL715" s="4">
        <v>0</v>
      </c>
    </row>
    <row r="716" spans="1:38" ht="16" x14ac:dyDescent="0.2">
      <c r="A716" s="5" t="s">
        <v>2492</v>
      </c>
      <c r="B716" s="5" t="s">
        <v>2584</v>
      </c>
      <c r="C716" s="7">
        <v>0</v>
      </c>
      <c r="D716" s="7">
        <v>0</v>
      </c>
      <c r="E716" s="7">
        <v>0</v>
      </c>
      <c r="F716" s="7">
        <v>0</v>
      </c>
      <c r="G716" s="8">
        <v>0</v>
      </c>
      <c r="H716" s="7">
        <v>0</v>
      </c>
      <c r="I716" s="7">
        <v>0</v>
      </c>
      <c r="J716" s="7">
        <v>0</v>
      </c>
      <c r="K716" s="8">
        <v>0</v>
      </c>
      <c r="L716" s="7">
        <v>0</v>
      </c>
      <c r="M716" s="7">
        <v>0</v>
      </c>
      <c r="N716" s="7">
        <v>0</v>
      </c>
      <c r="O716" s="8">
        <v>0</v>
      </c>
      <c r="P716" s="7">
        <v>0</v>
      </c>
      <c r="Q716" s="7">
        <v>0</v>
      </c>
      <c r="R716" s="7">
        <v>0</v>
      </c>
      <c r="S716" s="8">
        <v>0</v>
      </c>
      <c r="T716" s="7">
        <v>0</v>
      </c>
      <c r="U716" s="7">
        <v>0</v>
      </c>
      <c r="V716" s="7">
        <v>0</v>
      </c>
      <c r="W716" s="8">
        <v>0</v>
      </c>
      <c r="X716" s="7">
        <v>0</v>
      </c>
      <c r="Y716" s="7">
        <v>0</v>
      </c>
      <c r="Z716" s="7">
        <v>0</v>
      </c>
      <c r="AA716" s="8">
        <v>725673.33299999998</v>
      </c>
      <c r="AB716" s="4">
        <v>799410</v>
      </c>
      <c r="AC716" s="4">
        <v>915840</v>
      </c>
      <c r="AD716" s="4">
        <v>461770</v>
      </c>
      <c r="AE716" s="8">
        <v>0</v>
      </c>
      <c r="AF716" s="4">
        <v>0</v>
      </c>
      <c r="AG716" s="4">
        <v>0</v>
      </c>
      <c r="AH716" s="4">
        <v>0</v>
      </c>
      <c r="AI716" s="8">
        <v>0</v>
      </c>
      <c r="AJ716" s="4">
        <v>0</v>
      </c>
      <c r="AK716" s="4">
        <v>0</v>
      </c>
      <c r="AL716" s="4">
        <v>0</v>
      </c>
    </row>
    <row r="717" spans="1:38" ht="16" x14ac:dyDescent="0.2">
      <c r="A717" s="5" t="s">
        <v>2495</v>
      </c>
      <c r="B717" s="5" t="s">
        <v>2593</v>
      </c>
      <c r="C717" s="7">
        <v>0</v>
      </c>
      <c r="D717" s="7">
        <v>0</v>
      </c>
      <c r="E717" s="7">
        <v>0</v>
      </c>
      <c r="F717" s="7">
        <v>0</v>
      </c>
      <c r="G717" s="8">
        <v>385530</v>
      </c>
      <c r="H717" s="7">
        <v>372933.33299999998</v>
      </c>
      <c r="I717" s="7">
        <v>313430</v>
      </c>
      <c r="J717" s="7">
        <v>419840</v>
      </c>
      <c r="K717" s="8">
        <v>263090</v>
      </c>
      <c r="L717" s="7">
        <v>263040</v>
      </c>
      <c r="M717" s="7">
        <v>284123.33299999998</v>
      </c>
      <c r="N717" s="7">
        <v>326240</v>
      </c>
      <c r="O717" s="8">
        <v>0</v>
      </c>
      <c r="P717" s="7">
        <v>0</v>
      </c>
      <c r="Q717" s="7">
        <v>0</v>
      </c>
      <c r="R717" s="7">
        <v>0</v>
      </c>
      <c r="S717" s="8">
        <v>507520</v>
      </c>
      <c r="T717" s="7">
        <v>289200</v>
      </c>
      <c r="U717" s="7">
        <v>379940</v>
      </c>
      <c r="V717" s="7">
        <v>343100</v>
      </c>
      <c r="W717" s="8">
        <v>0</v>
      </c>
      <c r="X717" s="7">
        <v>0</v>
      </c>
      <c r="Y717" s="7">
        <v>0</v>
      </c>
      <c r="Z717" s="7">
        <v>0</v>
      </c>
      <c r="AA717" s="8">
        <v>0</v>
      </c>
      <c r="AB717" s="4">
        <v>0</v>
      </c>
      <c r="AC717" s="4">
        <v>0</v>
      </c>
      <c r="AD717" s="4">
        <v>0</v>
      </c>
      <c r="AE717" s="8">
        <v>0</v>
      </c>
      <c r="AF717" s="4">
        <v>0</v>
      </c>
      <c r="AG717" s="4">
        <v>0</v>
      </c>
      <c r="AH717" s="4">
        <v>0</v>
      </c>
      <c r="AI717" s="8">
        <v>0</v>
      </c>
      <c r="AJ717" s="4">
        <v>0</v>
      </c>
      <c r="AK717" s="4">
        <v>0</v>
      </c>
      <c r="AL717" s="4">
        <v>0</v>
      </c>
    </row>
    <row r="718" spans="1:38" ht="16" x14ac:dyDescent="0.2">
      <c r="A718" s="5" t="s">
        <v>2496</v>
      </c>
      <c r="B718" s="5" t="s">
        <v>2584</v>
      </c>
      <c r="C718" s="7">
        <v>15126000</v>
      </c>
      <c r="D718" s="7">
        <v>28468000</v>
      </c>
      <c r="E718" s="7">
        <v>26156000</v>
      </c>
      <c r="F718" s="7">
        <v>23319000</v>
      </c>
      <c r="G718" s="8">
        <v>25563000</v>
      </c>
      <c r="H718" s="7">
        <v>27856000</v>
      </c>
      <c r="I718" s="7">
        <v>28053000</v>
      </c>
      <c r="J718" s="7">
        <v>29523000</v>
      </c>
      <c r="K718" s="8">
        <v>27974000</v>
      </c>
      <c r="L718" s="7">
        <v>28261000</v>
      </c>
      <c r="M718" s="7">
        <v>25898000</v>
      </c>
      <c r="N718" s="7">
        <v>26275000</v>
      </c>
      <c r="O718" s="8">
        <v>30952000</v>
      </c>
      <c r="P718" s="7">
        <v>24157000</v>
      </c>
      <c r="Q718" s="7">
        <v>27457000</v>
      </c>
      <c r="R718" s="7">
        <v>27659000</v>
      </c>
      <c r="S718" s="8">
        <v>24636000</v>
      </c>
      <c r="T718" s="7">
        <v>27538000</v>
      </c>
      <c r="U718" s="7">
        <v>27098000</v>
      </c>
      <c r="V718" s="7">
        <v>26285000</v>
      </c>
      <c r="W718" s="8">
        <v>36003000</v>
      </c>
      <c r="X718" s="7">
        <v>37444000</v>
      </c>
      <c r="Y718" s="7">
        <v>31723000</v>
      </c>
      <c r="Z718" s="7">
        <v>37172000</v>
      </c>
      <c r="AA718" s="8">
        <v>23902000</v>
      </c>
      <c r="AB718" s="4">
        <v>29501000</v>
      </c>
      <c r="AC718" s="4">
        <v>28230000</v>
      </c>
      <c r="AD718" s="4">
        <v>29546000</v>
      </c>
      <c r="AE718" s="8">
        <f>AVERAGE(AF718:AH718)</f>
        <v>29205333.333333332</v>
      </c>
      <c r="AF718" s="4">
        <v>28493000</v>
      </c>
      <c r="AG718" s="4">
        <v>28817000</v>
      </c>
      <c r="AH718" s="4">
        <v>30306000</v>
      </c>
      <c r="AI718" s="8">
        <v>31550000</v>
      </c>
      <c r="AJ718" s="4">
        <v>36768000</v>
      </c>
      <c r="AK718" s="4">
        <v>42986000</v>
      </c>
      <c r="AL718" s="4">
        <v>38201000</v>
      </c>
    </row>
    <row r="719" spans="1:38" ht="16" x14ac:dyDescent="0.2">
      <c r="A719" s="5" t="s">
        <v>2498</v>
      </c>
      <c r="B719" s="5" t="s">
        <v>3191</v>
      </c>
      <c r="C719" s="7">
        <v>2664600</v>
      </c>
      <c r="D719" s="7">
        <v>1338500</v>
      </c>
      <c r="E719" s="7">
        <v>2895900</v>
      </c>
      <c r="F719" s="7">
        <v>1290100</v>
      </c>
      <c r="G719" s="8">
        <v>4934400</v>
      </c>
      <c r="H719" s="7">
        <v>5548800</v>
      </c>
      <c r="I719" s="7">
        <v>3278700</v>
      </c>
      <c r="J719" s="7">
        <v>3472200</v>
      </c>
      <c r="K719" s="8">
        <v>4402200</v>
      </c>
      <c r="L719" s="7">
        <v>3718400</v>
      </c>
      <c r="M719" s="7">
        <v>3223000</v>
      </c>
      <c r="N719" s="7">
        <v>4670000</v>
      </c>
      <c r="O719" s="8">
        <v>3736100</v>
      </c>
      <c r="P719" s="7">
        <v>5135200</v>
      </c>
      <c r="Q719" s="7">
        <v>5058400</v>
      </c>
      <c r="R719" s="7">
        <v>3818400</v>
      </c>
      <c r="S719" s="8">
        <v>3965700</v>
      </c>
      <c r="T719" s="7">
        <v>3542200</v>
      </c>
      <c r="U719" s="7">
        <v>3182700</v>
      </c>
      <c r="V719" s="7">
        <v>3575600</v>
      </c>
      <c r="W719" s="8">
        <v>7028700</v>
      </c>
      <c r="X719" s="7">
        <v>6600100</v>
      </c>
      <c r="Y719" s="7">
        <v>5899800</v>
      </c>
      <c r="Z719" s="7">
        <v>6486700</v>
      </c>
      <c r="AA719" s="8">
        <v>2975600</v>
      </c>
      <c r="AB719" s="4">
        <v>3488000</v>
      </c>
      <c r="AC719" s="4">
        <v>3418600</v>
      </c>
      <c r="AD719" s="4">
        <v>4778600</v>
      </c>
      <c r="AE719" s="8">
        <v>7020000</v>
      </c>
      <c r="AF719" s="4">
        <v>4840400</v>
      </c>
      <c r="AG719" s="4">
        <v>4888100</v>
      </c>
      <c r="AH719" s="4">
        <v>4430900</v>
      </c>
      <c r="AI719" s="8">
        <f>AVERAGE(AJ719:AL719)</f>
        <v>9856400</v>
      </c>
      <c r="AJ719" s="4">
        <v>10107000</v>
      </c>
      <c r="AK719" s="4">
        <v>10095000</v>
      </c>
      <c r="AL719" s="4">
        <v>9367200</v>
      </c>
    </row>
    <row r="720" spans="1:38" ht="16" x14ac:dyDescent="0.2">
      <c r="A720" s="5" t="s">
        <v>2499</v>
      </c>
      <c r="B720" s="5" t="s">
        <v>2799</v>
      </c>
      <c r="C720" s="7">
        <v>0</v>
      </c>
      <c r="D720" s="7">
        <v>0</v>
      </c>
      <c r="E720" s="7">
        <v>0</v>
      </c>
      <c r="F720" s="7">
        <v>0</v>
      </c>
      <c r="G720" s="8">
        <v>0</v>
      </c>
      <c r="H720" s="7">
        <v>0</v>
      </c>
      <c r="I720" s="7">
        <v>0</v>
      </c>
      <c r="J720" s="7">
        <v>0</v>
      </c>
      <c r="K720" s="8">
        <v>0</v>
      </c>
      <c r="L720" s="7">
        <v>0</v>
      </c>
      <c r="M720" s="7">
        <v>0</v>
      </c>
      <c r="N720" s="7">
        <v>0</v>
      </c>
      <c r="O720" s="8">
        <v>0</v>
      </c>
      <c r="P720" s="7">
        <v>0</v>
      </c>
      <c r="Q720" s="7">
        <v>0</v>
      </c>
      <c r="R720" s="7">
        <v>0</v>
      </c>
      <c r="S720" s="8">
        <v>0</v>
      </c>
      <c r="T720" s="7">
        <v>0</v>
      </c>
      <c r="U720" s="7">
        <v>0</v>
      </c>
      <c r="V720" s="7">
        <v>0</v>
      </c>
      <c r="W720" s="8">
        <v>0</v>
      </c>
      <c r="X720" s="7">
        <v>0</v>
      </c>
      <c r="Y720" s="7">
        <v>0</v>
      </c>
      <c r="Z720" s="7">
        <v>0</v>
      </c>
      <c r="AA720" s="8">
        <v>0</v>
      </c>
      <c r="AB720" s="4">
        <v>0</v>
      </c>
      <c r="AC720" s="4">
        <v>0</v>
      </c>
      <c r="AD720" s="4">
        <v>0</v>
      </c>
      <c r="AE720" s="8">
        <v>0</v>
      </c>
      <c r="AF720" s="4">
        <v>0</v>
      </c>
      <c r="AG720" s="4">
        <v>0</v>
      </c>
      <c r="AH720" s="4">
        <v>0</v>
      </c>
      <c r="AI720" s="8">
        <v>621433.33299999998</v>
      </c>
      <c r="AJ720" s="4">
        <v>598350</v>
      </c>
      <c r="AK720" s="4">
        <v>570750</v>
      </c>
      <c r="AL720" s="4">
        <v>695200</v>
      </c>
    </row>
    <row r="721" spans="1:38" ht="16" x14ac:dyDescent="0.2">
      <c r="A721" s="5" t="s">
        <v>2501</v>
      </c>
      <c r="B721" s="5" t="s">
        <v>2584</v>
      </c>
      <c r="C721" s="7">
        <v>2832500</v>
      </c>
      <c r="D721" s="7">
        <v>4448100</v>
      </c>
      <c r="E721" s="7">
        <v>5066400</v>
      </c>
      <c r="F721" s="7">
        <v>5019400</v>
      </c>
      <c r="G721" s="8">
        <v>4249400</v>
      </c>
      <c r="H721" s="7">
        <v>4682900</v>
      </c>
      <c r="I721" s="7">
        <v>4025200</v>
      </c>
      <c r="J721" s="7">
        <v>4970900</v>
      </c>
      <c r="K721" s="8">
        <v>4721200</v>
      </c>
      <c r="L721" s="7">
        <f>AVERAGE(K721,M721:N721)</f>
        <v>4679600</v>
      </c>
      <c r="M721" s="7">
        <v>4623600</v>
      </c>
      <c r="N721" s="7">
        <v>4694000</v>
      </c>
      <c r="O721" s="8">
        <v>4909700</v>
      </c>
      <c r="P721" s="7">
        <v>4350700</v>
      </c>
      <c r="Q721" s="7">
        <v>5087500</v>
      </c>
      <c r="R721" s="7">
        <v>4334100</v>
      </c>
      <c r="S721" s="8">
        <v>4195400</v>
      </c>
      <c r="T721" s="7">
        <v>4200000</v>
      </c>
      <c r="U721" s="7">
        <v>3050600</v>
      </c>
      <c r="V721" s="7">
        <v>2449500</v>
      </c>
      <c r="W721" s="8">
        <v>3659500</v>
      </c>
      <c r="X721" s="7">
        <v>3293600</v>
      </c>
      <c r="Y721" s="7">
        <v>3904000</v>
      </c>
      <c r="Z721" s="7">
        <v>4245000</v>
      </c>
      <c r="AA721" s="8">
        <v>5078600</v>
      </c>
      <c r="AB721" s="4">
        <v>4610200</v>
      </c>
      <c r="AC721" s="4">
        <v>6577800</v>
      </c>
      <c r="AD721" s="4">
        <v>5470500</v>
      </c>
      <c r="AE721" s="8">
        <v>3813200</v>
      </c>
      <c r="AF721" s="4">
        <v>4452200</v>
      </c>
      <c r="AG721" s="4">
        <v>4082900</v>
      </c>
      <c r="AH721" s="4">
        <v>4262000</v>
      </c>
      <c r="AI721" s="8">
        <v>5274400</v>
      </c>
      <c r="AJ721" s="4">
        <v>3555000</v>
      </c>
      <c r="AK721" s="4">
        <v>2921700</v>
      </c>
      <c r="AL721" s="4">
        <v>3657800</v>
      </c>
    </row>
    <row r="722" spans="1:38" ht="16" x14ac:dyDescent="0.2">
      <c r="A722" s="5" t="s">
        <v>2502</v>
      </c>
      <c r="B722" s="5" t="s">
        <v>2584</v>
      </c>
      <c r="C722" s="7">
        <v>3485600</v>
      </c>
      <c r="D722" s="7">
        <v>2290700</v>
      </c>
      <c r="E722" s="7">
        <v>2020300</v>
      </c>
      <c r="F722" s="7">
        <v>2350400</v>
      </c>
      <c r="G722" s="8">
        <v>3262800</v>
      </c>
      <c r="H722" s="7">
        <v>4004700</v>
      </c>
      <c r="I722" s="7">
        <v>3075800</v>
      </c>
      <c r="J722" s="7">
        <v>3173300</v>
      </c>
      <c r="K722" s="8">
        <v>2149200</v>
      </c>
      <c r="L722" s="7">
        <v>2544900</v>
      </c>
      <c r="M722" s="7">
        <v>2718000</v>
      </c>
      <c r="N722" s="7">
        <v>2392600</v>
      </c>
      <c r="O722" s="8">
        <v>2823300</v>
      </c>
      <c r="P722" s="7">
        <v>2288600</v>
      </c>
      <c r="Q722" s="7">
        <v>2613100</v>
      </c>
      <c r="R722" s="7">
        <v>2437600</v>
      </c>
      <c r="S722" s="8">
        <v>1746200</v>
      </c>
      <c r="T722" s="7">
        <v>2255500</v>
      </c>
      <c r="U722" s="7">
        <v>2118800</v>
      </c>
      <c r="V722" s="7">
        <v>2556600</v>
      </c>
      <c r="W722" s="8">
        <v>1219000</v>
      </c>
      <c r="X722" s="7">
        <v>1180500</v>
      </c>
      <c r="Y722" s="7">
        <v>1823700</v>
      </c>
      <c r="Z722" s="7">
        <v>1407733.33</v>
      </c>
      <c r="AA722" s="8">
        <v>1271600</v>
      </c>
      <c r="AB722" s="4">
        <v>1602100</v>
      </c>
      <c r="AC722" s="4">
        <v>1909300</v>
      </c>
      <c r="AD722" s="4">
        <v>1359600</v>
      </c>
      <c r="AE722" s="8">
        <v>1354400</v>
      </c>
      <c r="AF722" s="4">
        <v>2179800</v>
      </c>
      <c r="AG722" s="4">
        <v>1939400</v>
      </c>
      <c r="AH722" s="4">
        <v>1843500</v>
      </c>
      <c r="AI722" s="8">
        <v>2033200</v>
      </c>
      <c r="AJ722" s="4">
        <v>1342080</v>
      </c>
      <c r="AK722" s="4">
        <v>1011200</v>
      </c>
      <c r="AL722" s="4">
        <v>981840</v>
      </c>
    </row>
    <row r="723" spans="1:38" ht="16" x14ac:dyDescent="0.2">
      <c r="A723" s="5" t="s">
        <v>2504</v>
      </c>
      <c r="B723" s="5" t="s">
        <v>2584</v>
      </c>
      <c r="C723" s="7">
        <v>1927566.67</v>
      </c>
      <c r="D723" s="7">
        <v>1882000</v>
      </c>
      <c r="E723" s="7">
        <v>1948000</v>
      </c>
      <c r="F723" s="7">
        <v>1952700</v>
      </c>
      <c r="G723" s="8">
        <v>1612300</v>
      </c>
      <c r="H723" s="7">
        <v>1857400</v>
      </c>
      <c r="I723" s="7">
        <v>1959800</v>
      </c>
      <c r="J723" s="7">
        <v>1195800</v>
      </c>
      <c r="K723" s="8">
        <v>1500300</v>
      </c>
      <c r="L723" s="7">
        <v>1788500</v>
      </c>
      <c r="M723" s="7">
        <v>1644800</v>
      </c>
      <c r="N723" s="7">
        <v>1211900</v>
      </c>
      <c r="O723" s="8">
        <v>2540500</v>
      </c>
      <c r="P723" s="7">
        <v>2004700</v>
      </c>
      <c r="Q723" s="7">
        <v>1652000</v>
      </c>
      <c r="R723" s="7">
        <v>1872300</v>
      </c>
      <c r="S723" s="8">
        <v>1301000</v>
      </c>
      <c r="T723" s="7">
        <v>1842600</v>
      </c>
      <c r="U723" s="7">
        <v>1712500</v>
      </c>
      <c r="V723" s="7">
        <v>1726300</v>
      </c>
      <c r="W723" s="8">
        <v>1051600</v>
      </c>
      <c r="X723" s="7">
        <v>2389200</v>
      </c>
      <c r="Y723" s="7">
        <v>1714600</v>
      </c>
      <c r="Z723" s="7">
        <v>1499300</v>
      </c>
      <c r="AA723" s="8">
        <v>2099900</v>
      </c>
      <c r="AB723" s="4">
        <v>1262900</v>
      </c>
      <c r="AC723" s="4">
        <v>1086300</v>
      </c>
      <c r="AD723" s="4">
        <v>4877500</v>
      </c>
      <c r="AE723" s="8">
        <v>1658000</v>
      </c>
      <c r="AF723" s="4">
        <v>1374000</v>
      </c>
      <c r="AG723" s="4">
        <v>2342100</v>
      </c>
      <c r="AH723" s="4">
        <v>2362000</v>
      </c>
      <c r="AI723" s="8">
        <v>1803300</v>
      </c>
      <c r="AJ723" s="4">
        <v>2130700</v>
      </c>
      <c r="AK723" s="4">
        <v>1888900</v>
      </c>
      <c r="AL723" s="4">
        <v>1900900</v>
      </c>
    </row>
    <row r="724" spans="1:38" ht="16" x14ac:dyDescent="0.2">
      <c r="A724" s="5" t="s">
        <v>2505</v>
      </c>
      <c r="B724" s="5" t="s">
        <v>2584</v>
      </c>
      <c r="C724" s="7">
        <v>1140800000</v>
      </c>
      <c r="D724" s="7">
        <v>639970000</v>
      </c>
      <c r="E724" s="7">
        <v>795340000</v>
      </c>
      <c r="F724" s="7">
        <v>700460000</v>
      </c>
      <c r="G724" s="8">
        <v>1233400000</v>
      </c>
      <c r="H724" s="7">
        <f>AVERAGE(G724,I724:J724)</f>
        <v>1221466666.6666667</v>
      </c>
      <c r="I724" s="7">
        <v>1225200000</v>
      </c>
      <c r="J724" s="7">
        <v>1205800000</v>
      </c>
      <c r="K724" s="8">
        <v>1216800000</v>
      </c>
      <c r="L724" s="7">
        <v>1312400000</v>
      </c>
      <c r="M724" s="7">
        <v>1144000000</v>
      </c>
      <c r="N724" s="7">
        <v>1223100000</v>
      </c>
      <c r="O724" s="8">
        <v>1239600000</v>
      </c>
      <c r="P724" s="7">
        <v>1096400000</v>
      </c>
      <c r="Q724" s="7">
        <v>1014300000</v>
      </c>
      <c r="R724" s="7">
        <v>1204700000</v>
      </c>
      <c r="S724" s="8">
        <v>1317800000</v>
      </c>
      <c r="T724" s="7">
        <v>1089200000</v>
      </c>
      <c r="U724" s="7">
        <v>1920200000</v>
      </c>
      <c r="V724" s="7">
        <v>1557200000</v>
      </c>
      <c r="W724" s="8">
        <v>1112500000</v>
      </c>
      <c r="X724" s="7">
        <v>851090000</v>
      </c>
      <c r="Y724" s="7">
        <v>838640000</v>
      </c>
      <c r="Z724" s="7">
        <v>698630000</v>
      </c>
      <c r="AA724" s="8">
        <v>1308300000</v>
      </c>
      <c r="AB724" s="4">
        <v>1169700000</v>
      </c>
      <c r="AC724" s="4">
        <v>1383100000</v>
      </c>
      <c r="AD724" s="4">
        <v>1179000000</v>
      </c>
      <c r="AE724" s="8">
        <v>424200000</v>
      </c>
      <c r="AF724" s="4">
        <v>1116000000</v>
      </c>
      <c r="AG724" s="4">
        <v>1248800000</v>
      </c>
      <c r="AH724" s="4">
        <v>975600000</v>
      </c>
      <c r="AI724" s="8">
        <f>AVERAGE(AJ724:AL724)</f>
        <v>324683333.33333331</v>
      </c>
      <c r="AJ724" s="4">
        <v>404890000</v>
      </c>
      <c r="AK724" s="4">
        <v>254170000</v>
      </c>
      <c r="AL724" s="4">
        <v>314990000</v>
      </c>
    </row>
    <row r="725" spans="1:38" ht="16" x14ac:dyDescent="0.2">
      <c r="A725" s="5" t="s">
        <v>2506</v>
      </c>
      <c r="B725" s="5" t="s">
        <v>2789</v>
      </c>
      <c r="C725" s="7">
        <v>8663000</v>
      </c>
      <c r="D725" s="7">
        <v>10488000</v>
      </c>
      <c r="E725" s="7">
        <v>9076600</v>
      </c>
      <c r="F725" s="7">
        <v>10738000</v>
      </c>
      <c r="G725" s="8">
        <v>9560800</v>
      </c>
      <c r="H725" s="7">
        <v>9884900</v>
      </c>
      <c r="I725" s="7">
        <v>8401300</v>
      </c>
      <c r="J725" s="7">
        <v>10340000</v>
      </c>
      <c r="K725" s="8">
        <v>8851300</v>
      </c>
      <c r="L725" s="7">
        <v>8425200</v>
      </c>
      <c r="M725" s="7">
        <v>8851700</v>
      </c>
      <c r="N725" s="7">
        <v>9797500</v>
      </c>
      <c r="O725" s="8">
        <v>10859000</v>
      </c>
      <c r="P725" s="7">
        <v>7996900</v>
      </c>
      <c r="Q725" s="7">
        <v>9722700</v>
      </c>
      <c r="R725" s="7">
        <v>9488800</v>
      </c>
      <c r="S725" s="8">
        <v>4386300</v>
      </c>
      <c r="T725" s="7">
        <v>8368000</v>
      </c>
      <c r="U725" s="7">
        <v>6242300</v>
      </c>
      <c r="V725" s="7">
        <v>8642900</v>
      </c>
      <c r="W725" s="8">
        <v>3886400</v>
      </c>
      <c r="X725" s="7">
        <v>5429900</v>
      </c>
      <c r="Y725" s="7">
        <v>6838700</v>
      </c>
      <c r="Z725" s="7">
        <v>6928900</v>
      </c>
      <c r="AA725" s="8">
        <v>5323300</v>
      </c>
      <c r="AB725" s="4">
        <v>6603400</v>
      </c>
      <c r="AC725" s="4">
        <v>9077600</v>
      </c>
      <c r="AD725" s="4">
        <v>6265600</v>
      </c>
      <c r="AE725" s="8">
        <v>6941900</v>
      </c>
      <c r="AF725" s="4">
        <f>AVERAGE(AE725,AG725:AH725)</f>
        <v>6823866.666666667</v>
      </c>
      <c r="AG725" s="4">
        <v>6823600</v>
      </c>
      <c r="AH725" s="4">
        <v>6706100</v>
      </c>
      <c r="AI725" s="8">
        <v>6566100</v>
      </c>
      <c r="AJ725" s="4">
        <v>6216100</v>
      </c>
      <c r="AK725" s="4">
        <v>4458700</v>
      </c>
      <c r="AL725" s="4">
        <v>7114700</v>
      </c>
    </row>
    <row r="726" spans="1:38" ht="16" x14ac:dyDescent="0.2">
      <c r="A726" s="5" t="s">
        <v>2507</v>
      </c>
      <c r="B726" s="5" t="s">
        <v>2584</v>
      </c>
      <c r="C726" s="7">
        <v>0</v>
      </c>
      <c r="D726" s="7">
        <v>0</v>
      </c>
      <c r="E726" s="7">
        <v>0</v>
      </c>
      <c r="F726" s="7">
        <v>0</v>
      </c>
      <c r="G726" s="8">
        <v>0</v>
      </c>
      <c r="H726" s="7">
        <v>0</v>
      </c>
      <c r="I726" s="7">
        <v>0</v>
      </c>
      <c r="J726" s="7">
        <v>0</v>
      </c>
      <c r="K726" s="8">
        <v>0</v>
      </c>
      <c r="L726" s="7">
        <v>0</v>
      </c>
      <c r="M726" s="7">
        <v>0</v>
      </c>
      <c r="N726" s="7">
        <v>0</v>
      </c>
      <c r="O726" s="8">
        <v>0</v>
      </c>
      <c r="P726" s="7">
        <v>0</v>
      </c>
      <c r="Q726" s="7">
        <v>0</v>
      </c>
      <c r="R726" s="7">
        <v>0</v>
      </c>
      <c r="S726" s="8">
        <v>0</v>
      </c>
      <c r="T726" s="7">
        <v>0</v>
      </c>
      <c r="U726" s="7">
        <v>0</v>
      </c>
      <c r="V726" s="7">
        <v>0</v>
      </c>
      <c r="W726" s="8">
        <v>0</v>
      </c>
      <c r="X726" s="7">
        <v>0</v>
      </c>
      <c r="Y726" s="7">
        <v>0</v>
      </c>
      <c r="Z726" s="7">
        <v>0</v>
      </c>
      <c r="AA726" s="8">
        <v>0</v>
      </c>
      <c r="AB726" s="4">
        <v>0</v>
      </c>
      <c r="AC726" s="4">
        <v>0</v>
      </c>
      <c r="AD726" s="4">
        <v>0</v>
      </c>
      <c r="AE726" s="8">
        <v>0</v>
      </c>
      <c r="AF726" s="4">
        <v>0</v>
      </c>
      <c r="AG726" s="4">
        <v>0</v>
      </c>
      <c r="AH726" s="4">
        <v>0</v>
      </c>
      <c r="AI726" s="8">
        <v>577220</v>
      </c>
      <c r="AJ726" s="4">
        <v>788190</v>
      </c>
      <c r="AK726" s="4">
        <v>1329500</v>
      </c>
      <c r="AL726" s="4">
        <v>1168500</v>
      </c>
    </row>
    <row r="727" spans="1:38" ht="16" x14ac:dyDescent="0.2">
      <c r="A727" s="5" t="s">
        <v>2508</v>
      </c>
      <c r="B727" s="5" t="s">
        <v>2584</v>
      </c>
      <c r="C727" s="7">
        <v>21909000</v>
      </c>
      <c r="D727" s="7">
        <v>77427000</v>
      </c>
      <c r="E727" s="7">
        <v>55912000</v>
      </c>
      <c r="F727" s="7">
        <v>62882000</v>
      </c>
      <c r="G727" s="8">
        <v>55494000</v>
      </c>
      <c r="H727" s="7">
        <v>54606000</v>
      </c>
      <c r="I727" s="7">
        <v>49724000</v>
      </c>
      <c r="J727" s="7">
        <v>65197000</v>
      </c>
      <c r="K727" s="8">
        <v>60128000</v>
      </c>
      <c r="L727" s="7">
        <v>58940000</v>
      </c>
      <c r="M727" s="7">
        <v>41656000</v>
      </c>
      <c r="N727" s="7">
        <v>54244000</v>
      </c>
      <c r="O727" s="8">
        <v>55089000</v>
      </c>
      <c r="P727" s="7">
        <v>54578000</v>
      </c>
      <c r="Q727" s="7">
        <v>55266000</v>
      </c>
      <c r="R727" s="7">
        <f>AVERAGE(O727:Q727)</f>
        <v>54977666.666666664</v>
      </c>
      <c r="S727" s="8">
        <v>58724000</v>
      </c>
      <c r="T727" s="7">
        <v>61854000</v>
      </c>
      <c r="U727" s="7">
        <v>49522000</v>
      </c>
      <c r="V727" s="7">
        <v>47294000</v>
      </c>
      <c r="W727" s="8">
        <v>46190000</v>
      </c>
      <c r="X727" s="7">
        <v>47331000</v>
      </c>
      <c r="Y727" s="7">
        <v>44866000</v>
      </c>
      <c r="Z727" s="7">
        <v>40720000</v>
      </c>
      <c r="AA727" s="8">
        <v>56454000</v>
      </c>
      <c r="AB727" s="4">
        <v>61239000</v>
      </c>
      <c r="AC727" s="4">
        <v>48853000</v>
      </c>
      <c r="AD727" s="4">
        <v>19327000</v>
      </c>
      <c r="AE727" s="8">
        <v>37323000</v>
      </c>
      <c r="AF727" s="4">
        <v>40572000</v>
      </c>
      <c r="AG727" s="4">
        <v>50908000</v>
      </c>
      <c r="AH727" s="4">
        <v>40670000</v>
      </c>
      <c r="AI727" s="8">
        <v>49028000</v>
      </c>
      <c r="AJ727" s="4">
        <v>50206000</v>
      </c>
      <c r="AK727" s="4">
        <v>31016000</v>
      </c>
      <c r="AL727" s="4">
        <v>39161000</v>
      </c>
    </row>
    <row r="728" spans="1:38" ht="16" x14ac:dyDescent="0.2">
      <c r="A728" s="5" t="s">
        <v>2509</v>
      </c>
      <c r="B728" s="5" t="s">
        <v>2584</v>
      </c>
      <c r="C728" s="7">
        <v>9815300</v>
      </c>
      <c r="D728" s="7">
        <v>13831000</v>
      </c>
      <c r="E728" s="7">
        <v>13722000</v>
      </c>
      <c r="F728" s="7">
        <v>12470000</v>
      </c>
      <c r="G728" s="8">
        <v>5822300</v>
      </c>
      <c r="H728" s="7">
        <v>6626900</v>
      </c>
      <c r="I728" s="7">
        <v>6591300</v>
      </c>
      <c r="J728" s="7">
        <v>6222200</v>
      </c>
      <c r="K728" s="8">
        <v>5782400</v>
      </c>
      <c r="L728" s="7">
        <v>7305600</v>
      </c>
      <c r="M728" s="7">
        <v>8764300</v>
      </c>
      <c r="N728" s="7">
        <v>7078200</v>
      </c>
      <c r="O728" s="8">
        <v>7140100</v>
      </c>
      <c r="P728" s="7">
        <v>6878400</v>
      </c>
      <c r="Q728" s="7">
        <v>8644500</v>
      </c>
      <c r="R728" s="7">
        <v>7465500</v>
      </c>
      <c r="S728" s="8">
        <v>6842000</v>
      </c>
      <c r="T728" s="7">
        <v>7104800</v>
      </c>
      <c r="U728" s="7">
        <v>7750700</v>
      </c>
      <c r="V728" s="7">
        <v>6560100</v>
      </c>
      <c r="W728" s="8">
        <v>4473600</v>
      </c>
      <c r="X728" s="7">
        <v>4350600</v>
      </c>
      <c r="Y728" s="7">
        <v>5943600</v>
      </c>
      <c r="Z728" s="7">
        <v>5870200</v>
      </c>
      <c r="AA728" s="8">
        <v>7028400</v>
      </c>
      <c r="AB728" s="4">
        <v>7514500</v>
      </c>
      <c r="AC728" s="4">
        <v>6568900</v>
      </c>
      <c r="AD728" s="4">
        <v>9582400</v>
      </c>
      <c r="AE728" s="8">
        <v>4977400</v>
      </c>
      <c r="AF728" s="4">
        <v>8952900</v>
      </c>
      <c r="AG728" s="4">
        <v>6686700</v>
      </c>
      <c r="AH728" s="4">
        <v>7943100</v>
      </c>
      <c r="AI728" s="8">
        <f>AVERAGE(AJ728:AL728)</f>
        <v>4785033.333333333</v>
      </c>
      <c r="AJ728" s="4">
        <v>4447000</v>
      </c>
      <c r="AK728" s="4">
        <v>5154400</v>
      </c>
      <c r="AL728" s="4">
        <v>4753700</v>
      </c>
    </row>
    <row r="729" spans="1:38" ht="16" x14ac:dyDescent="0.2">
      <c r="A729" s="5" t="s">
        <v>2510</v>
      </c>
      <c r="B729" s="5" t="s">
        <v>3308</v>
      </c>
      <c r="C729" s="7">
        <v>1057800</v>
      </c>
      <c r="D729" s="7">
        <v>923400</v>
      </c>
      <c r="E729" s="7">
        <v>1079100</v>
      </c>
      <c r="F729" s="7">
        <v>1170900</v>
      </c>
      <c r="G729" s="8">
        <v>1540400</v>
      </c>
      <c r="H729" s="7">
        <v>1638400</v>
      </c>
      <c r="I729" s="7">
        <v>1428000</v>
      </c>
      <c r="J729" s="7">
        <v>1550900</v>
      </c>
      <c r="K729" s="8">
        <v>1287800</v>
      </c>
      <c r="L729" s="7">
        <v>1290400</v>
      </c>
      <c r="M729" s="7">
        <v>1296900</v>
      </c>
      <c r="N729" s="7">
        <f>AVERAGE(K729:M729)</f>
        <v>1291700</v>
      </c>
      <c r="O729" s="8">
        <v>1508300</v>
      </c>
      <c r="P729" s="7">
        <v>1637000</v>
      </c>
      <c r="Q729" s="7">
        <v>1454600</v>
      </c>
      <c r="R729" s="7">
        <v>1180500</v>
      </c>
      <c r="S729" s="8">
        <v>1098200</v>
      </c>
      <c r="T729" s="7">
        <v>1434700</v>
      </c>
      <c r="U729" s="7">
        <v>1167900</v>
      </c>
      <c r="V729" s="7">
        <v>1022200</v>
      </c>
      <c r="W729" s="8">
        <v>1507600</v>
      </c>
      <c r="X729" s="7">
        <v>1673500</v>
      </c>
      <c r="Y729" s="7">
        <v>1388000</v>
      </c>
      <c r="Z729" s="7">
        <v>1975800</v>
      </c>
      <c r="AA729" s="8">
        <v>1209400</v>
      </c>
      <c r="AB729" s="4">
        <v>1187600</v>
      </c>
      <c r="AC729" s="4">
        <f>AVERAGE(AA729:AB729,AD729)</f>
        <v>1191900</v>
      </c>
      <c r="AD729" s="4">
        <v>1178700</v>
      </c>
      <c r="AE729" s="8">
        <v>1223000</v>
      </c>
      <c r="AF729" s="4">
        <v>1128000</v>
      </c>
      <c r="AG729" s="4">
        <v>1418700</v>
      </c>
      <c r="AH729" s="4">
        <v>1419200</v>
      </c>
      <c r="AI729" s="8">
        <v>1774700</v>
      </c>
      <c r="AJ729" s="4">
        <v>1223900</v>
      </c>
      <c r="AK729" s="4">
        <v>1230200</v>
      </c>
      <c r="AL729" s="4">
        <v>1583900</v>
      </c>
    </row>
    <row r="730" spans="1:38" ht="16" x14ac:dyDescent="0.2">
      <c r="A730" s="5" t="s">
        <v>2511</v>
      </c>
      <c r="B730" s="5" t="s">
        <v>2584</v>
      </c>
      <c r="C730" s="7">
        <v>0</v>
      </c>
      <c r="D730" s="7">
        <v>0</v>
      </c>
      <c r="E730" s="7">
        <v>0</v>
      </c>
      <c r="F730" s="7">
        <v>0</v>
      </c>
      <c r="G730" s="8">
        <v>0</v>
      </c>
      <c r="H730" s="7">
        <v>0</v>
      </c>
      <c r="I730" s="7">
        <v>0</v>
      </c>
      <c r="J730" s="7">
        <v>0</v>
      </c>
      <c r="K730" s="8">
        <v>0</v>
      </c>
      <c r="L730" s="7">
        <v>0</v>
      </c>
      <c r="M730" s="7">
        <v>0</v>
      </c>
      <c r="N730" s="7">
        <v>0</v>
      </c>
      <c r="O730" s="8">
        <v>0</v>
      </c>
      <c r="P730" s="7">
        <v>0</v>
      </c>
      <c r="Q730" s="7">
        <v>0</v>
      </c>
      <c r="R730" s="7">
        <v>0</v>
      </c>
      <c r="S730" s="8">
        <v>0</v>
      </c>
      <c r="T730" s="7">
        <v>0</v>
      </c>
      <c r="U730" s="7">
        <v>0</v>
      </c>
      <c r="V730" s="7">
        <v>0</v>
      </c>
      <c r="W730" s="8">
        <v>588786.66700000002</v>
      </c>
      <c r="X730" s="7">
        <v>467860</v>
      </c>
      <c r="Y730" s="7">
        <v>579550</v>
      </c>
      <c r="Z730" s="7">
        <v>718950</v>
      </c>
      <c r="AA730" s="8">
        <v>0</v>
      </c>
      <c r="AB730" s="4">
        <v>0</v>
      </c>
      <c r="AC730" s="4">
        <v>0</v>
      </c>
      <c r="AD730" s="4">
        <v>0</v>
      </c>
      <c r="AE730" s="8">
        <v>0</v>
      </c>
      <c r="AF730" s="4">
        <v>0</v>
      </c>
      <c r="AG730" s="4">
        <v>0</v>
      </c>
      <c r="AH730" s="4">
        <v>0</v>
      </c>
      <c r="AI730" s="8">
        <v>611500</v>
      </c>
      <c r="AJ730" s="4">
        <v>523930</v>
      </c>
      <c r="AK730" s="4">
        <v>755760</v>
      </c>
      <c r="AL730" s="4">
        <v>554810</v>
      </c>
    </row>
    <row r="731" spans="1:38" ht="16" x14ac:dyDescent="0.2">
      <c r="A731" s="5" t="s">
        <v>2517</v>
      </c>
      <c r="B731" s="5" t="s">
        <v>2639</v>
      </c>
      <c r="C731" s="7">
        <v>0</v>
      </c>
      <c r="D731" s="7">
        <v>0</v>
      </c>
      <c r="E731" s="7">
        <v>0</v>
      </c>
      <c r="F731" s="7">
        <v>0</v>
      </c>
      <c r="G731" s="8">
        <v>0</v>
      </c>
      <c r="H731" s="7">
        <v>0</v>
      </c>
      <c r="I731" s="7">
        <v>0</v>
      </c>
      <c r="J731" s="7">
        <v>0</v>
      </c>
      <c r="K731" s="8">
        <v>0</v>
      </c>
      <c r="L731" s="7">
        <v>0</v>
      </c>
      <c r="M731" s="7">
        <v>0</v>
      </c>
      <c r="N731" s="7">
        <v>0</v>
      </c>
      <c r="O731" s="8">
        <v>0</v>
      </c>
      <c r="P731" s="7">
        <v>0</v>
      </c>
      <c r="Q731" s="7">
        <v>0</v>
      </c>
      <c r="R731" s="7">
        <v>0</v>
      </c>
      <c r="S731" s="8">
        <v>0</v>
      </c>
      <c r="T731" s="7">
        <v>0</v>
      </c>
      <c r="U731" s="7">
        <v>0</v>
      </c>
      <c r="V731" s="7">
        <v>0</v>
      </c>
      <c r="W731" s="8">
        <v>2004200</v>
      </c>
      <c r="X731" s="7">
        <v>1741900</v>
      </c>
      <c r="Y731" s="7">
        <v>2284000</v>
      </c>
      <c r="Z731" s="7">
        <v>1986700</v>
      </c>
      <c r="AA731" s="8">
        <v>0</v>
      </c>
      <c r="AB731" s="4">
        <v>0</v>
      </c>
      <c r="AC731" s="4">
        <v>0</v>
      </c>
      <c r="AD731" s="4">
        <v>0</v>
      </c>
      <c r="AE731" s="8">
        <v>2598700</v>
      </c>
      <c r="AF731" s="4">
        <v>1851900</v>
      </c>
      <c r="AG731" s="4">
        <v>1356800</v>
      </c>
      <c r="AH731" s="4">
        <v>1480100</v>
      </c>
      <c r="AI731" s="8">
        <v>1833500</v>
      </c>
      <c r="AJ731" s="4">
        <v>1821000</v>
      </c>
      <c r="AK731" s="4">
        <v>2192100</v>
      </c>
      <c r="AL731" s="4">
        <v>2637300</v>
      </c>
    </row>
    <row r="732" spans="1:38" ht="16" x14ac:dyDescent="0.2">
      <c r="A732" s="5" t="s">
        <v>2519</v>
      </c>
      <c r="B732" s="5" t="s">
        <v>2584</v>
      </c>
      <c r="C732" s="7">
        <v>0</v>
      </c>
      <c r="D732" s="7">
        <v>0</v>
      </c>
      <c r="E732" s="7">
        <v>0</v>
      </c>
      <c r="F732" s="7">
        <v>0</v>
      </c>
      <c r="G732" s="8">
        <v>0</v>
      </c>
      <c r="H732" s="7">
        <v>0</v>
      </c>
      <c r="I732" s="7">
        <v>0</v>
      </c>
      <c r="J732" s="7">
        <v>0</v>
      </c>
      <c r="K732" s="8">
        <v>709600</v>
      </c>
      <c r="L732" s="7">
        <v>801330</v>
      </c>
      <c r="M732" s="7">
        <v>894220</v>
      </c>
      <c r="N732" s="7">
        <v>818090</v>
      </c>
      <c r="O732" s="8">
        <v>0</v>
      </c>
      <c r="P732" s="7">
        <v>0</v>
      </c>
      <c r="Q732" s="7">
        <v>0</v>
      </c>
      <c r="R732" s="7">
        <v>0</v>
      </c>
      <c r="S732" s="8">
        <v>0</v>
      </c>
      <c r="T732" s="7">
        <v>0</v>
      </c>
      <c r="U732" s="7">
        <v>0</v>
      </c>
      <c r="V732" s="7">
        <v>0</v>
      </c>
      <c r="W732" s="8">
        <v>0</v>
      </c>
      <c r="X732" s="7">
        <v>0</v>
      </c>
      <c r="Y732" s="7">
        <v>0</v>
      </c>
      <c r="Z732" s="7">
        <v>0</v>
      </c>
      <c r="AA732" s="8">
        <v>0</v>
      </c>
      <c r="AB732" s="4">
        <v>0</v>
      </c>
      <c r="AC732" s="4">
        <v>0</v>
      </c>
      <c r="AD732" s="4">
        <v>0</v>
      </c>
      <c r="AE732" s="8">
        <v>0</v>
      </c>
      <c r="AF732" s="4">
        <v>0</v>
      </c>
      <c r="AG732" s="4">
        <v>0</v>
      </c>
      <c r="AH732" s="4">
        <v>0</v>
      </c>
      <c r="AI732" s="8">
        <v>0</v>
      </c>
      <c r="AJ732" s="4">
        <v>0</v>
      </c>
      <c r="AK732" s="4">
        <v>0</v>
      </c>
      <c r="AL732" s="4">
        <v>0</v>
      </c>
    </row>
    <row r="733" spans="1:38" ht="16" x14ac:dyDescent="0.2">
      <c r="A733" s="5" t="s">
        <v>2521</v>
      </c>
      <c r="B733" s="5" t="s">
        <v>3090</v>
      </c>
      <c r="C733" s="7">
        <v>5162600</v>
      </c>
      <c r="D733" s="7">
        <v>5436700</v>
      </c>
      <c r="E733" s="7">
        <v>4932700</v>
      </c>
      <c r="F733" s="7">
        <v>4808100</v>
      </c>
      <c r="G733" s="8">
        <v>5621300</v>
      </c>
      <c r="H733" s="7">
        <v>7258200</v>
      </c>
      <c r="I733" s="7">
        <v>5654800</v>
      </c>
      <c r="J733" s="7">
        <v>7791900</v>
      </c>
      <c r="K733" s="8">
        <v>6176100</v>
      </c>
      <c r="L733" s="7">
        <v>6114500</v>
      </c>
      <c r="M733" s="7">
        <v>4577100</v>
      </c>
      <c r="N733" s="7">
        <v>4810800</v>
      </c>
      <c r="O733" s="8">
        <v>5681000</v>
      </c>
      <c r="P733" s="7">
        <v>6046600</v>
      </c>
      <c r="Q733" s="7">
        <v>6317100</v>
      </c>
      <c r="R733" s="7">
        <v>6693000</v>
      </c>
      <c r="S733" s="8">
        <v>4085100</v>
      </c>
      <c r="T733" s="7">
        <v>4460000</v>
      </c>
      <c r="U733" s="7">
        <v>4789500</v>
      </c>
      <c r="V733" s="7">
        <v>6412900</v>
      </c>
      <c r="W733" s="8">
        <v>9191200</v>
      </c>
      <c r="X733" s="7">
        <v>9634800</v>
      </c>
      <c r="Y733" s="7">
        <v>10020000</v>
      </c>
      <c r="Z733" s="7">
        <v>7787800</v>
      </c>
      <c r="AA733" s="8">
        <v>5045500</v>
      </c>
      <c r="AB733" s="4">
        <v>5891100</v>
      </c>
      <c r="AC733" s="4">
        <v>5907100</v>
      </c>
      <c r="AD733" s="4">
        <v>6334400</v>
      </c>
      <c r="AE733" s="8">
        <f>AVERAGE(AF733:AH733)</f>
        <v>6821766.666666667</v>
      </c>
      <c r="AF733" s="4">
        <v>6789200</v>
      </c>
      <c r="AG733" s="4">
        <v>6767900</v>
      </c>
      <c r="AH733" s="4">
        <v>6908200</v>
      </c>
      <c r="AI733" s="8">
        <v>6557300</v>
      </c>
      <c r="AJ733" s="4">
        <v>11077000</v>
      </c>
      <c r="AK733" s="4">
        <v>12377000</v>
      </c>
      <c r="AL733" s="4">
        <v>11751000</v>
      </c>
    </row>
    <row r="734" spans="1:38" ht="16" x14ac:dyDescent="0.2">
      <c r="A734" s="5" t="s">
        <v>2522</v>
      </c>
      <c r="B734" s="5" t="s">
        <v>3310</v>
      </c>
      <c r="C734" s="7">
        <v>0</v>
      </c>
      <c r="D734" s="7">
        <v>0</v>
      </c>
      <c r="E734" s="7">
        <v>0</v>
      </c>
      <c r="F734" s="7">
        <v>0</v>
      </c>
      <c r="G734" s="8">
        <v>0</v>
      </c>
      <c r="H734" s="7">
        <v>0</v>
      </c>
      <c r="I734" s="7">
        <v>0</v>
      </c>
      <c r="J734" s="7">
        <v>0</v>
      </c>
      <c r="K734" s="8">
        <v>0</v>
      </c>
      <c r="L734" s="7">
        <v>0</v>
      </c>
      <c r="M734" s="7">
        <v>0</v>
      </c>
      <c r="N734" s="7">
        <v>0</v>
      </c>
      <c r="O734" s="8">
        <v>1349800</v>
      </c>
      <c r="P734" s="7">
        <v>455260</v>
      </c>
      <c r="Q734" s="7">
        <v>787790</v>
      </c>
      <c r="R734" s="7">
        <v>724860</v>
      </c>
      <c r="S734" s="8">
        <v>0</v>
      </c>
      <c r="T734" s="7">
        <v>0</v>
      </c>
      <c r="U734" s="7">
        <v>0</v>
      </c>
      <c r="V734" s="7">
        <v>0</v>
      </c>
      <c r="W734" s="8">
        <v>5041500</v>
      </c>
      <c r="X734" s="7">
        <v>5910500</v>
      </c>
      <c r="Y734" s="7">
        <v>4778500</v>
      </c>
      <c r="Z734" s="7">
        <v>7111900</v>
      </c>
      <c r="AA734" s="8">
        <v>1025293.33</v>
      </c>
      <c r="AB734" s="4">
        <v>1254900</v>
      </c>
      <c r="AC734" s="4">
        <v>775780</v>
      </c>
      <c r="AD734" s="4">
        <v>1045200</v>
      </c>
      <c r="AE734" s="8">
        <f>AVERAGE(AF734:AH734)</f>
        <v>2094566.6666666667</v>
      </c>
      <c r="AF734" s="4">
        <v>1869200</v>
      </c>
      <c r="AG734" s="4">
        <v>1768200</v>
      </c>
      <c r="AH734" s="4">
        <v>2646300</v>
      </c>
      <c r="AI734" s="8">
        <f>AVERAGE(AJ734:AL734)</f>
        <v>9626500</v>
      </c>
      <c r="AJ734" s="4">
        <v>8565500</v>
      </c>
      <c r="AK734" s="4">
        <v>10048000</v>
      </c>
      <c r="AL734" s="4">
        <v>10266000</v>
      </c>
    </row>
    <row r="735" spans="1:38" ht="16" x14ac:dyDescent="0.2">
      <c r="A735" s="5" t="s">
        <v>2523</v>
      </c>
      <c r="B735" s="5" t="s">
        <v>3311</v>
      </c>
      <c r="C735" s="7">
        <v>3185400</v>
      </c>
      <c r="D735" s="7">
        <v>7685900</v>
      </c>
      <c r="E735" s="7">
        <v>6874200</v>
      </c>
      <c r="F735" s="7">
        <v>8164500</v>
      </c>
      <c r="G735" s="8">
        <v>6806500</v>
      </c>
      <c r="H735" s="7">
        <v>4963400</v>
      </c>
      <c r="I735" s="7">
        <v>6106000</v>
      </c>
      <c r="J735" s="7">
        <v>5566400</v>
      </c>
      <c r="K735" s="8">
        <v>6060800</v>
      </c>
      <c r="L735" s="7">
        <f>AVERAGE(K735,M735:N735)</f>
        <v>5886500</v>
      </c>
      <c r="M735" s="7">
        <v>5611600</v>
      </c>
      <c r="N735" s="7">
        <v>5987100</v>
      </c>
      <c r="O735" s="8">
        <v>6881900</v>
      </c>
      <c r="P735" s="7">
        <v>6427800</v>
      </c>
      <c r="Q735" s="7">
        <v>6256300</v>
      </c>
      <c r="R735" s="7">
        <v>7369000</v>
      </c>
      <c r="S735" s="8">
        <v>5388400</v>
      </c>
      <c r="T735" s="7">
        <v>6594000</v>
      </c>
      <c r="U735" s="7">
        <v>8121900</v>
      </c>
      <c r="V735" s="7">
        <v>6935900</v>
      </c>
      <c r="W735" s="8">
        <v>5189200</v>
      </c>
      <c r="X735" s="7">
        <v>6381800</v>
      </c>
      <c r="Y735" s="7">
        <v>7848400</v>
      </c>
      <c r="Z735" s="7">
        <v>4947800</v>
      </c>
      <c r="AA735" s="8">
        <v>7763400</v>
      </c>
      <c r="AB735" s="4">
        <v>6112900</v>
      </c>
      <c r="AC735" s="4">
        <v>5098200</v>
      </c>
      <c r="AD735" s="4">
        <v>7627500</v>
      </c>
      <c r="AE735" s="8">
        <v>4325900</v>
      </c>
      <c r="AF735" s="4">
        <v>5682900</v>
      </c>
      <c r="AG735" s="4">
        <v>5880500</v>
      </c>
      <c r="AH735" s="4">
        <v>8636300</v>
      </c>
      <c r="AI735" s="8">
        <v>7809400</v>
      </c>
      <c r="AJ735" s="4">
        <v>6752900</v>
      </c>
      <c r="AK735" s="4">
        <v>5721600</v>
      </c>
      <c r="AL735" s="4">
        <v>4644600</v>
      </c>
    </row>
    <row r="736" spans="1:38" ht="16" x14ac:dyDescent="0.2">
      <c r="A736" s="5" t="s">
        <v>2524</v>
      </c>
      <c r="B736" s="5" t="s">
        <v>3312</v>
      </c>
      <c r="C736" s="7">
        <v>736350</v>
      </c>
      <c r="D736" s="7">
        <v>2664400</v>
      </c>
      <c r="E736" s="7">
        <v>2112200</v>
      </c>
      <c r="F736" s="7">
        <v>2927700</v>
      </c>
      <c r="G736" s="8">
        <v>2142200</v>
      </c>
      <c r="H736" s="7">
        <v>2198800</v>
      </c>
      <c r="I736" s="7">
        <v>2509000</v>
      </c>
      <c r="J736" s="7">
        <v>2606600</v>
      </c>
      <c r="K736" s="8">
        <v>2938700</v>
      </c>
      <c r="L736" s="7">
        <v>2662600</v>
      </c>
      <c r="M736" s="7">
        <v>2324600</v>
      </c>
      <c r="N736" s="7">
        <v>2350300</v>
      </c>
      <c r="O736" s="8">
        <v>3044300</v>
      </c>
      <c r="P736" s="7">
        <v>2813600</v>
      </c>
      <c r="Q736" s="7">
        <v>2679700</v>
      </c>
      <c r="R736" s="7">
        <v>2336000</v>
      </c>
      <c r="S736" s="8">
        <v>2871700</v>
      </c>
      <c r="T736" s="7">
        <v>2895900</v>
      </c>
      <c r="U736" s="7">
        <f>AVERAGE(S736:T736,V736)</f>
        <v>2898566.6666666665</v>
      </c>
      <c r="V736" s="7">
        <v>2928100</v>
      </c>
      <c r="W736" s="8">
        <v>4094700</v>
      </c>
      <c r="X736" s="7">
        <v>4830600</v>
      </c>
      <c r="Y736" s="7">
        <v>3812500</v>
      </c>
      <c r="Z736" s="7">
        <v>3607900</v>
      </c>
      <c r="AA736" s="8">
        <v>1683000</v>
      </c>
      <c r="AB736" s="4">
        <v>2370000</v>
      </c>
      <c r="AC736" s="4">
        <v>2113000</v>
      </c>
      <c r="AD736" s="4">
        <v>3136200</v>
      </c>
      <c r="AE736" s="8">
        <v>4954900</v>
      </c>
      <c r="AF736" s="4">
        <v>2006500</v>
      </c>
      <c r="AG736" s="4">
        <v>3099600</v>
      </c>
      <c r="AH736" s="4">
        <v>3490600</v>
      </c>
      <c r="AI736" s="8">
        <v>2997600</v>
      </c>
      <c r="AJ736" s="4">
        <v>5428400</v>
      </c>
      <c r="AK736" s="4">
        <v>4778500</v>
      </c>
      <c r="AL736" s="4">
        <v>4750400</v>
      </c>
    </row>
    <row r="737" spans="1:38" ht="16" x14ac:dyDescent="0.2">
      <c r="A737" s="5" t="s">
        <v>2531</v>
      </c>
      <c r="B737" s="5" t="s">
        <v>2584</v>
      </c>
      <c r="C737" s="7">
        <v>1094316.67</v>
      </c>
      <c r="D737" s="7">
        <v>1328400</v>
      </c>
      <c r="E737" s="7">
        <v>1160100</v>
      </c>
      <c r="F737" s="7">
        <v>794450</v>
      </c>
      <c r="G737" s="8">
        <v>559420</v>
      </c>
      <c r="H737" s="7">
        <v>1226100</v>
      </c>
      <c r="I737" s="7">
        <v>903003.33299999998</v>
      </c>
      <c r="J737" s="7">
        <v>923490</v>
      </c>
      <c r="K737" s="8">
        <v>701460</v>
      </c>
      <c r="L737" s="7">
        <v>949150</v>
      </c>
      <c r="M737" s="7">
        <v>2083300</v>
      </c>
      <c r="N737" s="7">
        <v>891850</v>
      </c>
      <c r="O737" s="8">
        <v>0</v>
      </c>
      <c r="P737" s="7">
        <v>0</v>
      </c>
      <c r="Q737" s="7">
        <v>0</v>
      </c>
      <c r="R737" s="7">
        <v>0</v>
      </c>
      <c r="S737" s="8">
        <v>1002700</v>
      </c>
      <c r="T737" s="7">
        <v>624520</v>
      </c>
      <c r="U737" s="7">
        <v>785613.33299999998</v>
      </c>
      <c r="V737" s="7">
        <v>729620</v>
      </c>
      <c r="W737" s="8">
        <v>1191300</v>
      </c>
      <c r="X737" s="7">
        <v>1288700</v>
      </c>
      <c r="Y737" s="7">
        <v>1212700</v>
      </c>
      <c r="Z737" s="7">
        <f>AVERAGE(W737:Y737)</f>
        <v>1230900</v>
      </c>
      <c r="AA737" s="8">
        <v>749170</v>
      </c>
      <c r="AB737" s="4">
        <v>1685100</v>
      </c>
      <c r="AC737" s="4">
        <v>691400</v>
      </c>
      <c r="AD737" s="4">
        <v>964700</v>
      </c>
      <c r="AE737" s="8">
        <v>1690300</v>
      </c>
      <c r="AF737" s="4">
        <v>961310</v>
      </c>
      <c r="AG737" s="4">
        <v>1088400</v>
      </c>
      <c r="AH737" s="4">
        <v>1513100</v>
      </c>
      <c r="AI737" s="8">
        <v>787980</v>
      </c>
      <c r="AJ737" s="4">
        <v>1873600</v>
      </c>
      <c r="AK737" s="4">
        <v>5460700</v>
      </c>
      <c r="AL737" s="4">
        <v>7402000</v>
      </c>
    </row>
    <row r="738" spans="1:38" ht="16" x14ac:dyDescent="0.2">
      <c r="A738" s="5" t="s">
        <v>2532</v>
      </c>
      <c r="B738" s="5" t="s">
        <v>2919</v>
      </c>
      <c r="C738" s="7">
        <v>1274300</v>
      </c>
      <c r="D738" s="7">
        <v>4887100</v>
      </c>
      <c r="E738" s="7">
        <v>3443700</v>
      </c>
      <c r="F738" s="7">
        <v>4196600</v>
      </c>
      <c r="G738" s="8">
        <v>3546800</v>
      </c>
      <c r="H738" s="7">
        <v>3373700</v>
      </c>
      <c r="I738" s="7">
        <v>4005200</v>
      </c>
      <c r="J738" s="7">
        <v>3369700</v>
      </c>
      <c r="K738" s="8">
        <v>3569100</v>
      </c>
      <c r="L738" s="7">
        <v>3794900</v>
      </c>
      <c r="M738" s="7">
        <v>4231000</v>
      </c>
      <c r="N738" s="7">
        <v>4126900</v>
      </c>
      <c r="O738" s="8">
        <v>3811900</v>
      </c>
      <c r="P738" s="7">
        <v>3454100</v>
      </c>
      <c r="Q738" s="7">
        <v>3560500</v>
      </c>
      <c r="R738" s="7">
        <v>2901900</v>
      </c>
      <c r="S738" s="8">
        <v>4641500</v>
      </c>
      <c r="T738" s="7">
        <v>4168700</v>
      </c>
      <c r="U738" s="7">
        <v>3972500</v>
      </c>
      <c r="V738" s="7">
        <v>3494900</v>
      </c>
      <c r="W738" s="8">
        <v>2302000</v>
      </c>
      <c r="X738" s="7">
        <v>2277600</v>
      </c>
      <c r="Y738" s="7">
        <f>AVERAGE(W738:X738,Z738)</f>
        <v>2264533.3333333335</v>
      </c>
      <c r="Z738" s="7">
        <v>2214000</v>
      </c>
      <c r="AA738" s="8">
        <v>3488000</v>
      </c>
      <c r="AB738" s="4">
        <v>4427800</v>
      </c>
      <c r="AC738" s="4">
        <v>3606600</v>
      </c>
      <c r="AD738" s="4">
        <v>4039800</v>
      </c>
      <c r="AE738" s="8">
        <v>2249600</v>
      </c>
      <c r="AF738" s="4">
        <v>3613900</v>
      </c>
      <c r="AG738" s="4">
        <v>3189900</v>
      </c>
      <c r="AH738" s="4">
        <v>3579700</v>
      </c>
      <c r="AI738" s="8">
        <v>2850700</v>
      </c>
      <c r="AJ738" s="4">
        <v>2651600</v>
      </c>
      <c r="AK738" s="4">
        <v>2035900</v>
      </c>
      <c r="AL738" s="4">
        <v>3040300</v>
      </c>
    </row>
    <row r="739" spans="1:38" ht="16" x14ac:dyDescent="0.2">
      <c r="A739" s="5" t="s">
        <v>2534</v>
      </c>
      <c r="B739" s="5" t="s">
        <v>2584</v>
      </c>
      <c r="C739" s="7">
        <v>6816500</v>
      </c>
      <c r="D739" s="7">
        <v>15087000</v>
      </c>
      <c r="E739" s="7">
        <v>17034000</v>
      </c>
      <c r="F739" s="7">
        <v>14540000</v>
      </c>
      <c r="G739" s="8">
        <v>18916000</v>
      </c>
      <c r="H739" s="7">
        <v>16925000</v>
      </c>
      <c r="I739" s="7">
        <v>18124000</v>
      </c>
      <c r="J739" s="7">
        <v>17793000</v>
      </c>
      <c r="K739" s="8">
        <v>14871000</v>
      </c>
      <c r="L739" s="7">
        <v>15604000</v>
      </c>
      <c r="M739" s="7">
        <v>16575000</v>
      </c>
      <c r="N739" s="7">
        <v>18312000</v>
      </c>
      <c r="O739" s="8">
        <v>16523000</v>
      </c>
      <c r="P739" s="7">
        <v>21074000</v>
      </c>
      <c r="Q739" s="7">
        <v>15550000</v>
      </c>
      <c r="R739" s="7">
        <v>15086000</v>
      </c>
      <c r="S739" s="8">
        <v>16065000</v>
      </c>
      <c r="T739" s="7">
        <v>22530000</v>
      </c>
      <c r="U739" s="7">
        <v>15250000</v>
      </c>
      <c r="V739" s="7">
        <v>11822000</v>
      </c>
      <c r="W739" s="8">
        <v>12695000</v>
      </c>
      <c r="X739" s="7">
        <v>11901000</v>
      </c>
      <c r="Y739" s="7">
        <v>12017000</v>
      </c>
      <c r="Z739" s="7">
        <v>13032000</v>
      </c>
      <c r="AA739" s="8">
        <v>15670000</v>
      </c>
      <c r="AB739" s="4">
        <v>21897000</v>
      </c>
      <c r="AC739" s="4">
        <v>21191000</v>
      </c>
      <c r="AD739" s="4">
        <v>10362000</v>
      </c>
      <c r="AE739" s="8">
        <v>9418500</v>
      </c>
      <c r="AF739" s="4">
        <v>17991000</v>
      </c>
      <c r="AG739" s="4">
        <v>16613000</v>
      </c>
      <c r="AH739" s="4">
        <v>16678000</v>
      </c>
      <c r="AI739" s="8">
        <v>17920000</v>
      </c>
      <c r="AJ739" s="4">
        <v>6928100</v>
      </c>
      <c r="AK739" s="4">
        <v>9699700</v>
      </c>
      <c r="AL739" s="4">
        <v>10521000</v>
      </c>
    </row>
    <row r="740" spans="1:38" ht="16" x14ac:dyDescent="0.2">
      <c r="A740" s="5" t="s">
        <v>2535</v>
      </c>
      <c r="B740" s="5" t="s">
        <v>2584</v>
      </c>
      <c r="C740" s="7">
        <v>716250</v>
      </c>
      <c r="D740" s="7">
        <v>745090</v>
      </c>
      <c r="E740" s="7">
        <v>708460</v>
      </c>
      <c r="F740" s="7">
        <v>810560</v>
      </c>
      <c r="G740" s="8">
        <v>693380</v>
      </c>
      <c r="H740" s="7">
        <v>809390</v>
      </c>
      <c r="I740" s="7">
        <v>670270</v>
      </c>
      <c r="J740" s="7">
        <v>866060</v>
      </c>
      <c r="K740" s="8">
        <v>580110</v>
      </c>
      <c r="L740" s="7">
        <v>1052100</v>
      </c>
      <c r="M740" s="7">
        <v>891370</v>
      </c>
      <c r="N740" s="7">
        <v>890830</v>
      </c>
      <c r="O740" s="8">
        <v>853930</v>
      </c>
      <c r="P740" s="7">
        <v>1217500</v>
      </c>
      <c r="Q740" s="7">
        <v>1057200</v>
      </c>
      <c r="R740" s="7">
        <v>967900</v>
      </c>
      <c r="S740" s="8">
        <v>994290</v>
      </c>
      <c r="T740" s="7">
        <v>850130</v>
      </c>
      <c r="U740" s="7">
        <v>945150</v>
      </c>
      <c r="V740" s="7">
        <v>1176700</v>
      </c>
      <c r="W740" s="8">
        <v>696340</v>
      </c>
      <c r="X740" s="7">
        <v>748460</v>
      </c>
      <c r="Y740" s="7">
        <v>656650</v>
      </c>
      <c r="Z740" s="7">
        <v>892390</v>
      </c>
      <c r="AA740" s="8">
        <v>769940</v>
      </c>
      <c r="AB740" s="4">
        <v>1077600</v>
      </c>
      <c r="AC740" s="4">
        <v>705650</v>
      </c>
      <c r="AD740" s="4">
        <v>851063.33299999998</v>
      </c>
      <c r="AE740" s="8">
        <f>AVERAGE(AF740:AH740)</f>
        <v>909403.33333333337</v>
      </c>
      <c r="AF740" s="4">
        <v>893480</v>
      </c>
      <c r="AG740" s="4">
        <v>910280</v>
      </c>
      <c r="AH740" s="4">
        <v>924450</v>
      </c>
      <c r="AI740" s="8">
        <v>685410</v>
      </c>
      <c r="AJ740" s="4">
        <v>794990</v>
      </c>
      <c r="AK740" s="4">
        <v>659770</v>
      </c>
      <c r="AL740" s="4">
        <v>764120</v>
      </c>
    </row>
    <row r="741" spans="1:38" ht="16" x14ac:dyDescent="0.2">
      <c r="A741" s="5" t="s">
        <v>2538</v>
      </c>
      <c r="B741" s="5" t="s">
        <v>2798</v>
      </c>
      <c r="C741" s="7">
        <f>AVERAGE(D741:F741)</f>
        <v>22447000</v>
      </c>
      <c r="D741" s="7">
        <v>21800000</v>
      </c>
      <c r="E741" s="7">
        <v>23096000</v>
      </c>
      <c r="F741" s="7">
        <v>22445000</v>
      </c>
      <c r="G741" s="8">
        <v>19481000</v>
      </c>
      <c r="H741" s="7">
        <v>17688000</v>
      </c>
      <c r="I741" s="7">
        <v>16603000</v>
      </c>
      <c r="J741" s="7">
        <v>20367000</v>
      </c>
      <c r="K741" s="8">
        <v>23873000</v>
      </c>
      <c r="L741" s="7">
        <v>18410000</v>
      </c>
      <c r="M741" s="7">
        <v>15549000</v>
      </c>
      <c r="N741" s="7">
        <v>16317000</v>
      </c>
      <c r="O741" s="8">
        <v>25566000</v>
      </c>
      <c r="P741" s="7">
        <v>23877000</v>
      </c>
      <c r="Q741" s="7">
        <v>25240000</v>
      </c>
      <c r="R741" s="7">
        <v>25264000</v>
      </c>
      <c r="S741" s="8">
        <v>20242000</v>
      </c>
      <c r="T741" s="7">
        <v>16941000</v>
      </c>
      <c r="U741" s="7">
        <v>17753000</v>
      </c>
      <c r="V741" s="7">
        <v>19768000</v>
      </c>
      <c r="W741" s="8">
        <v>16793000</v>
      </c>
      <c r="X741" s="7">
        <v>22982000</v>
      </c>
      <c r="Y741" s="7">
        <v>28062000</v>
      </c>
      <c r="Z741" s="7">
        <v>21642000</v>
      </c>
      <c r="AA741" s="8">
        <v>20278000</v>
      </c>
      <c r="AB741" s="4">
        <v>24215000</v>
      </c>
      <c r="AC741" s="4">
        <v>19615000</v>
      </c>
      <c r="AD741" s="4">
        <v>29435000</v>
      </c>
      <c r="AE741" s="8">
        <v>24765000</v>
      </c>
      <c r="AF741" s="4">
        <v>24287000</v>
      </c>
      <c r="AG741" s="4">
        <v>24403000</v>
      </c>
      <c r="AH741" s="4">
        <v>24938000</v>
      </c>
      <c r="AI741" s="8">
        <v>26173000</v>
      </c>
      <c r="AJ741" s="4">
        <v>26408000</v>
      </c>
      <c r="AK741" s="4">
        <v>22231000</v>
      </c>
      <c r="AL741" s="4">
        <v>30079000</v>
      </c>
    </row>
    <row r="742" spans="1:38" ht="16" x14ac:dyDescent="0.2">
      <c r="A742" s="5" t="s">
        <v>2545</v>
      </c>
      <c r="B742" s="5" t="s">
        <v>2584</v>
      </c>
      <c r="C742" s="7">
        <v>4888800</v>
      </c>
      <c r="D742" s="7">
        <v>3102600</v>
      </c>
      <c r="E742" s="7">
        <v>3675800</v>
      </c>
      <c r="F742" s="7">
        <v>3031100</v>
      </c>
      <c r="G742" s="8">
        <v>3279500</v>
      </c>
      <c r="H742" s="7">
        <v>3634800</v>
      </c>
      <c r="I742" s="7">
        <v>3541500</v>
      </c>
      <c r="J742" s="7">
        <v>3836900</v>
      </c>
      <c r="K742" s="8">
        <v>3451400</v>
      </c>
      <c r="L742" s="7">
        <v>3745400</v>
      </c>
      <c r="M742" s="7">
        <v>4295900</v>
      </c>
      <c r="N742" s="7">
        <v>3893700</v>
      </c>
      <c r="O742" s="8">
        <v>5066000</v>
      </c>
      <c r="P742" s="7">
        <v>4517500</v>
      </c>
      <c r="Q742" s="7">
        <v>5154300</v>
      </c>
      <c r="R742" s="7">
        <v>3839500</v>
      </c>
      <c r="S742" s="8">
        <v>3879500</v>
      </c>
      <c r="T742" s="7">
        <v>3756200</v>
      </c>
      <c r="U742" s="7">
        <v>3095700</v>
      </c>
      <c r="V742" s="7">
        <v>2783100</v>
      </c>
      <c r="W742" s="8">
        <v>3589000</v>
      </c>
      <c r="X742" s="7">
        <v>3229800</v>
      </c>
      <c r="Y742" s="7">
        <v>3555700</v>
      </c>
      <c r="Z742" s="7">
        <v>3500400</v>
      </c>
      <c r="AA742" s="8">
        <v>4145600</v>
      </c>
      <c r="AB742" s="4">
        <v>4582300</v>
      </c>
      <c r="AC742" s="4">
        <v>4377100</v>
      </c>
      <c r="AD742" s="4">
        <v>4583600</v>
      </c>
      <c r="AE742" s="8">
        <v>3197100</v>
      </c>
      <c r="AF742" s="4">
        <v>3588900</v>
      </c>
      <c r="AG742" s="4">
        <v>3779000</v>
      </c>
      <c r="AH742" s="4">
        <v>3663700</v>
      </c>
      <c r="AI742" s="8">
        <v>3725200</v>
      </c>
      <c r="AJ742" s="4">
        <v>2691700</v>
      </c>
      <c r="AK742" s="4">
        <v>3188100</v>
      </c>
      <c r="AL742" s="4">
        <v>3262400</v>
      </c>
    </row>
    <row r="743" spans="1:38" ht="16" x14ac:dyDescent="0.2">
      <c r="A743" s="5" t="s">
        <v>2548</v>
      </c>
      <c r="B743" s="5" t="s">
        <v>2639</v>
      </c>
      <c r="C743" s="7">
        <v>0</v>
      </c>
      <c r="D743" s="7">
        <v>0</v>
      </c>
      <c r="E743" s="7">
        <v>0</v>
      </c>
      <c r="F743" s="7">
        <v>0</v>
      </c>
      <c r="G743" s="8">
        <v>0</v>
      </c>
      <c r="H743" s="7">
        <v>0</v>
      </c>
      <c r="I743" s="7">
        <v>0</v>
      </c>
      <c r="J743" s="7">
        <v>0</v>
      </c>
      <c r="K743" s="8">
        <v>0</v>
      </c>
      <c r="L743" s="7">
        <v>0</v>
      </c>
      <c r="M743" s="7">
        <v>0</v>
      </c>
      <c r="N743" s="7">
        <v>0</v>
      </c>
      <c r="O743" s="8">
        <v>0</v>
      </c>
      <c r="P743" s="7">
        <v>0</v>
      </c>
      <c r="Q743" s="7">
        <v>0</v>
      </c>
      <c r="R743" s="7">
        <v>0</v>
      </c>
      <c r="S743" s="8">
        <v>0</v>
      </c>
      <c r="T743" s="7">
        <v>0</v>
      </c>
      <c r="U743" s="7">
        <v>0</v>
      </c>
      <c r="V743" s="7">
        <v>0</v>
      </c>
      <c r="W743" s="8">
        <v>1905500</v>
      </c>
      <c r="X743" s="7">
        <v>1941000</v>
      </c>
      <c r="Y743" s="7">
        <v>1941233.33</v>
      </c>
      <c r="Z743" s="7">
        <v>1977200</v>
      </c>
      <c r="AA743" s="8">
        <v>0</v>
      </c>
      <c r="AB743" s="4">
        <v>0</v>
      </c>
      <c r="AC743" s="4">
        <v>0</v>
      </c>
      <c r="AD743" s="4">
        <v>0</v>
      </c>
      <c r="AE743" s="8">
        <v>0</v>
      </c>
      <c r="AF743" s="4">
        <v>0</v>
      </c>
      <c r="AG743" s="4">
        <v>0</v>
      </c>
      <c r="AH743" s="4">
        <v>0</v>
      </c>
      <c r="AI743" s="8">
        <v>2888366.67</v>
      </c>
      <c r="AJ743" s="4">
        <v>2759700</v>
      </c>
      <c r="AK743" s="4">
        <v>3589400</v>
      </c>
      <c r="AL743" s="4">
        <v>2316000</v>
      </c>
    </row>
    <row r="744" spans="1:38" ht="16" x14ac:dyDescent="0.2">
      <c r="A744" s="5" t="s">
        <v>2551</v>
      </c>
      <c r="B744" s="5" t="s">
        <v>2710</v>
      </c>
      <c r="C744" s="7">
        <f>AVERAGE(D744:F744)</f>
        <v>1932400</v>
      </c>
      <c r="D744" s="7">
        <v>1914600</v>
      </c>
      <c r="E744" s="7">
        <v>2016200</v>
      </c>
      <c r="F744" s="7">
        <v>1866400</v>
      </c>
      <c r="G744" s="8">
        <v>2185700</v>
      </c>
      <c r="H744" s="7">
        <v>1939200</v>
      </c>
      <c r="I744" s="7">
        <v>2494800</v>
      </c>
      <c r="J744" s="7">
        <v>2612400</v>
      </c>
      <c r="K744" s="8">
        <v>2720600</v>
      </c>
      <c r="L744" s="7">
        <v>2628500</v>
      </c>
      <c r="M744" s="7">
        <v>2150500</v>
      </c>
      <c r="N744" s="7">
        <v>1798300</v>
      </c>
      <c r="O744" s="8">
        <v>2502700</v>
      </c>
      <c r="P744" s="7">
        <v>2210800</v>
      </c>
      <c r="Q744" s="7">
        <v>1880300</v>
      </c>
      <c r="R744" s="7">
        <v>2412200</v>
      </c>
      <c r="S744" s="8">
        <v>2114700</v>
      </c>
      <c r="T744" s="7">
        <v>2119100</v>
      </c>
      <c r="U744" s="7">
        <v>2398600</v>
      </c>
      <c r="V744" s="7">
        <v>2219300</v>
      </c>
      <c r="W744" s="8">
        <v>2009700</v>
      </c>
      <c r="X744" s="7">
        <v>1789000</v>
      </c>
      <c r="Y744" s="7">
        <v>1483300</v>
      </c>
      <c r="Z744" s="7">
        <v>1914800</v>
      </c>
      <c r="AA744" s="8">
        <v>1877600</v>
      </c>
      <c r="AB744" s="4">
        <v>2679200</v>
      </c>
      <c r="AC744" s="4">
        <v>2556900</v>
      </c>
      <c r="AD744" s="4">
        <v>2344300</v>
      </c>
      <c r="AE744" s="8">
        <v>2257500</v>
      </c>
      <c r="AF744" s="4">
        <v>2055800</v>
      </c>
      <c r="AG744" s="4">
        <v>1958900</v>
      </c>
      <c r="AH744" s="4">
        <v>2025200</v>
      </c>
      <c r="AI744" s="8">
        <v>2119800</v>
      </c>
      <c r="AJ744" s="4">
        <v>1163000</v>
      </c>
      <c r="AK744" s="4">
        <v>1957200</v>
      </c>
      <c r="AL744" s="4">
        <v>1832900</v>
      </c>
    </row>
    <row r="745" spans="1:38" ht="16" x14ac:dyDescent="0.2">
      <c r="A745" s="5" t="s">
        <v>2555</v>
      </c>
      <c r="B745" s="5" t="s">
        <v>3315</v>
      </c>
      <c r="C745" s="7">
        <v>0</v>
      </c>
      <c r="D745" s="7">
        <v>0</v>
      </c>
      <c r="E745" s="7">
        <v>0</v>
      </c>
      <c r="F745" s="7">
        <v>0</v>
      </c>
      <c r="G745" s="8">
        <v>649230</v>
      </c>
      <c r="H745" s="7">
        <v>702390</v>
      </c>
      <c r="I745" s="7">
        <v>693290</v>
      </c>
      <c r="J745" s="7">
        <v>764650</v>
      </c>
      <c r="K745" s="8">
        <v>954950</v>
      </c>
      <c r="L745" s="7">
        <v>731673.33299999998</v>
      </c>
      <c r="M745" s="7">
        <v>772780</v>
      </c>
      <c r="N745" s="7">
        <v>467290</v>
      </c>
      <c r="O745" s="8">
        <v>851130</v>
      </c>
      <c r="P745" s="7">
        <v>819040</v>
      </c>
      <c r="Q745" s="7">
        <v>948350</v>
      </c>
      <c r="R745" s="7">
        <v>1107400</v>
      </c>
      <c r="S745" s="8">
        <v>1580800</v>
      </c>
      <c r="T745" s="7">
        <v>873660</v>
      </c>
      <c r="U745" s="7">
        <v>827220</v>
      </c>
      <c r="V745" s="7">
        <v>1009300</v>
      </c>
      <c r="W745" s="8">
        <v>798640</v>
      </c>
      <c r="X745" s="7">
        <v>715060</v>
      </c>
      <c r="Y745" s="7">
        <v>780246.66700000002</v>
      </c>
      <c r="Z745" s="7">
        <v>827040</v>
      </c>
      <c r="AA745" s="8">
        <v>430110</v>
      </c>
      <c r="AB745" s="4">
        <v>695560</v>
      </c>
      <c r="AC745" s="4">
        <v>931280</v>
      </c>
      <c r="AD745" s="4">
        <v>1078900</v>
      </c>
      <c r="AE745" s="8">
        <v>545930</v>
      </c>
      <c r="AF745" s="4">
        <v>810620</v>
      </c>
      <c r="AG745" s="4">
        <v>658516.66700000002</v>
      </c>
      <c r="AH745" s="4">
        <v>619000</v>
      </c>
      <c r="AI745" s="8">
        <v>871510</v>
      </c>
      <c r="AJ745" s="4">
        <v>856383.33299999998</v>
      </c>
      <c r="AK745" s="4">
        <v>928290</v>
      </c>
      <c r="AL745" s="4">
        <v>769350</v>
      </c>
    </row>
    <row r="746" spans="1:38" ht="16" x14ac:dyDescent="0.2">
      <c r="A746" s="5" t="s">
        <v>2559</v>
      </c>
      <c r="B746" s="5" t="s">
        <v>2625</v>
      </c>
      <c r="C746" s="7">
        <v>307913.33299999998</v>
      </c>
      <c r="D746" s="7">
        <v>398600</v>
      </c>
      <c r="E746" s="7">
        <v>307020</v>
      </c>
      <c r="F746" s="7">
        <v>218120</v>
      </c>
      <c r="G746" s="8">
        <v>923390</v>
      </c>
      <c r="H746" s="7">
        <v>525550</v>
      </c>
      <c r="I746" s="7">
        <v>625810</v>
      </c>
      <c r="J746" s="7">
        <v>840730</v>
      </c>
      <c r="K746" s="8">
        <v>861550</v>
      </c>
      <c r="L746" s="7">
        <v>674090</v>
      </c>
      <c r="M746" s="7">
        <v>762140</v>
      </c>
      <c r="N746" s="7">
        <v>789860</v>
      </c>
      <c r="O746" s="8">
        <v>737620</v>
      </c>
      <c r="P746" s="7">
        <v>355470</v>
      </c>
      <c r="Q746" s="7">
        <v>555760</v>
      </c>
      <c r="R746" s="7">
        <v>486240</v>
      </c>
      <c r="S746" s="8">
        <v>618770</v>
      </c>
      <c r="T746" s="7">
        <v>552550</v>
      </c>
      <c r="U746" s="7">
        <v>1352000</v>
      </c>
      <c r="V746" s="7">
        <v>829030</v>
      </c>
      <c r="W746" s="8">
        <v>1086600</v>
      </c>
      <c r="X746" s="7">
        <v>699300</v>
      </c>
      <c r="Y746" s="7">
        <v>572820</v>
      </c>
      <c r="Z746" s="7">
        <v>673380</v>
      </c>
      <c r="AA746" s="8">
        <f>AVERAGE(AB746:AD746)</f>
        <v>722996.66666666663</v>
      </c>
      <c r="AB746" s="4">
        <v>719300</v>
      </c>
      <c r="AC746" s="4">
        <v>742080</v>
      </c>
      <c r="AD746" s="4">
        <v>707610</v>
      </c>
      <c r="AE746" s="8">
        <v>282300</v>
      </c>
      <c r="AF746" s="4">
        <v>618550</v>
      </c>
      <c r="AG746" s="4">
        <v>520050</v>
      </c>
      <c r="AH746" s="4">
        <v>473633.33299999998</v>
      </c>
      <c r="AI746" s="8">
        <v>384220</v>
      </c>
      <c r="AJ746" s="4">
        <v>573520</v>
      </c>
      <c r="AK746" s="4">
        <v>613440</v>
      </c>
      <c r="AL746" s="4">
        <v>420490</v>
      </c>
    </row>
    <row r="747" spans="1:38" ht="16" x14ac:dyDescent="0.2">
      <c r="A747" s="5" t="s">
        <v>2561</v>
      </c>
      <c r="B747" s="5" t="s">
        <v>2584</v>
      </c>
      <c r="C747" s="7">
        <v>8523700</v>
      </c>
      <c r="D747" s="7">
        <v>9247900</v>
      </c>
      <c r="E747" s="7">
        <v>8127800</v>
      </c>
      <c r="F747" s="7">
        <v>10605000</v>
      </c>
      <c r="G747" s="8">
        <v>10855000</v>
      </c>
      <c r="H747" s="7">
        <v>10097000</v>
      </c>
      <c r="I747" s="7">
        <v>11495000</v>
      </c>
      <c r="J747" s="7">
        <v>11165000</v>
      </c>
      <c r="K747" s="8">
        <v>10156000</v>
      </c>
      <c r="L747" s="7">
        <v>10749000</v>
      </c>
      <c r="M747" s="7">
        <v>10345000</v>
      </c>
      <c r="N747" s="7">
        <v>11255000</v>
      </c>
      <c r="O747" s="8">
        <v>14782000</v>
      </c>
      <c r="P747" s="7">
        <v>17538000</v>
      </c>
      <c r="Q747" s="7">
        <v>12716000</v>
      </c>
      <c r="R747" s="7">
        <v>12016000</v>
      </c>
      <c r="S747" s="8">
        <v>10949000</v>
      </c>
      <c r="T747" s="7">
        <v>10053000</v>
      </c>
      <c r="U747" s="7">
        <v>11358000</v>
      </c>
      <c r="V747" s="7">
        <v>8871400</v>
      </c>
      <c r="W747" s="8">
        <v>13562000</v>
      </c>
      <c r="X747" s="7">
        <v>13191000</v>
      </c>
      <c r="Y747" s="7">
        <v>12549000</v>
      </c>
      <c r="Z747" s="7">
        <v>13933000</v>
      </c>
      <c r="AA747" s="8">
        <v>13336000</v>
      </c>
      <c r="AB747" s="4">
        <v>13465000</v>
      </c>
      <c r="AC747" s="4">
        <v>14483000</v>
      </c>
      <c r="AD747" s="4">
        <v>14213000</v>
      </c>
      <c r="AE747" s="8">
        <v>14256000</v>
      </c>
      <c r="AF747" s="4">
        <v>16708000</v>
      </c>
      <c r="AG747" s="4">
        <v>13830000</v>
      </c>
      <c r="AH747" s="4">
        <v>17484000</v>
      </c>
      <c r="AI747" s="8">
        <v>13753000</v>
      </c>
      <c r="AJ747" s="4">
        <v>13672000</v>
      </c>
      <c r="AK747" s="4">
        <v>15998000</v>
      </c>
      <c r="AL747" s="4">
        <v>15285000</v>
      </c>
    </row>
    <row r="748" spans="1:38" ht="16" x14ac:dyDescent="0.2">
      <c r="A748" s="5" t="s">
        <v>2564</v>
      </c>
      <c r="B748" s="5" t="s">
        <v>2584</v>
      </c>
      <c r="C748" s="7">
        <f>AVERAGE(D748:F748)</f>
        <v>3318466.6666666665</v>
      </c>
      <c r="D748" s="7">
        <v>3564900</v>
      </c>
      <c r="E748" s="7">
        <v>3302200</v>
      </c>
      <c r="F748" s="7">
        <v>3088300</v>
      </c>
      <c r="G748" s="8">
        <v>2916300</v>
      </c>
      <c r="H748" s="7">
        <v>3051300</v>
      </c>
      <c r="I748" s="7">
        <v>2661900</v>
      </c>
      <c r="J748" s="7">
        <v>3292200</v>
      </c>
      <c r="K748" s="8">
        <v>3116500</v>
      </c>
      <c r="L748" s="7">
        <v>2665300</v>
      </c>
      <c r="M748" s="7">
        <v>2394900</v>
      </c>
      <c r="N748" s="7">
        <v>2730200</v>
      </c>
      <c r="O748" s="8">
        <v>2886900</v>
      </c>
      <c r="P748" s="7">
        <v>3381400</v>
      </c>
      <c r="Q748" s="7">
        <v>3869300</v>
      </c>
      <c r="R748" s="7">
        <v>2562200</v>
      </c>
      <c r="S748" s="8">
        <v>2886600</v>
      </c>
      <c r="T748" s="7">
        <v>3083100</v>
      </c>
      <c r="U748" s="7">
        <v>3247900</v>
      </c>
      <c r="V748" s="7">
        <v>2579800</v>
      </c>
      <c r="W748" s="8">
        <v>3085900</v>
      </c>
      <c r="X748" s="7">
        <v>3061200</v>
      </c>
      <c r="Y748" s="7">
        <v>2611600</v>
      </c>
      <c r="Z748" s="7">
        <v>2871100</v>
      </c>
      <c r="AA748" s="8">
        <v>3603800</v>
      </c>
      <c r="AB748" s="4">
        <v>3058500</v>
      </c>
      <c r="AC748" s="4">
        <v>2640400</v>
      </c>
      <c r="AD748" s="4">
        <v>4578800</v>
      </c>
      <c r="AE748" s="8">
        <v>2845900</v>
      </c>
      <c r="AF748" s="4">
        <v>3265100</v>
      </c>
      <c r="AG748" s="4">
        <v>2927200</v>
      </c>
      <c r="AH748" s="4">
        <v>3204700</v>
      </c>
      <c r="AI748" s="8">
        <v>2923200</v>
      </c>
      <c r="AJ748" s="4">
        <v>2846100</v>
      </c>
      <c r="AK748" s="4">
        <v>2806300</v>
      </c>
      <c r="AL748" s="4">
        <v>2849900</v>
      </c>
    </row>
    <row r="749" spans="1:38" ht="16" x14ac:dyDescent="0.2">
      <c r="A749" s="5" t="s">
        <v>2566</v>
      </c>
      <c r="B749" s="5" t="s">
        <v>3317</v>
      </c>
      <c r="C749" s="7">
        <v>903243.33299999998</v>
      </c>
      <c r="D749" s="7">
        <v>1275000</v>
      </c>
      <c r="E749" s="7">
        <v>667410</v>
      </c>
      <c r="F749" s="7">
        <v>767320</v>
      </c>
      <c r="G749" s="8">
        <v>1988700</v>
      </c>
      <c r="H749" s="7">
        <v>2039400</v>
      </c>
      <c r="I749" s="7">
        <v>2838100</v>
      </c>
      <c r="J749" s="7">
        <v>1393600</v>
      </c>
      <c r="K749" s="8">
        <f>AVERAGE(L749:N749)</f>
        <v>1873900</v>
      </c>
      <c r="L749" s="7">
        <v>1771400</v>
      </c>
      <c r="M749" s="7">
        <v>1864800</v>
      </c>
      <c r="N749" s="7">
        <v>1985500</v>
      </c>
      <c r="O749" s="8">
        <v>2571500</v>
      </c>
      <c r="P749" s="7">
        <v>4694400</v>
      </c>
      <c r="Q749" s="7">
        <v>2956800</v>
      </c>
      <c r="R749" s="7">
        <v>1621200</v>
      </c>
      <c r="S749" s="8">
        <v>3157600</v>
      </c>
      <c r="T749" s="7">
        <v>2840700</v>
      </c>
      <c r="U749" s="7">
        <v>1464300</v>
      </c>
      <c r="V749" s="7">
        <v>1431900</v>
      </c>
      <c r="W749" s="8">
        <v>5379700</v>
      </c>
      <c r="X749" s="7">
        <v>8120900</v>
      </c>
      <c r="Y749" s="7">
        <v>6618800</v>
      </c>
      <c r="Z749" s="7">
        <v>5153400</v>
      </c>
      <c r="AA749" s="8">
        <v>1415400</v>
      </c>
      <c r="AB749" s="4">
        <v>1749900</v>
      </c>
      <c r="AC749" s="4">
        <v>2074600</v>
      </c>
      <c r="AD749" s="4">
        <v>2897800</v>
      </c>
      <c r="AE749" s="8">
        <f>AVERAGE(AF749:AH749)</f>
        <v>2712733.3333333335</v>
      </c>
      <c r="AF749" s="4">
        <v>2625800</v>
      </c>
      <c r="AG749" s="4">
        <v>2672800</v>
      </c>
      <c r="AH749" s="4">
        <v>2839600</v>
      </c>
      <c r="AI749" s="8">
        <v>2691700</v>
      </c>
      <c r="AJ749" s="4">
        <v>8310000</v>
      </c>
      <c r="AK749" s="4">
        <v>9251000</v>
      </c>
      <c r="AL749" s="4">
        <v>7127100</v>
      </c>
    </row>
    <row r="750" spans="1:38" ht="16" x14ac:dyDescent="0.2">
      <c r="A750" s="5" t="s">
        <v>2567</v>
      </c>
      <c r="B750" s="5" t="s">
        <v>3179</v>
      </c>
      <c r="C750" s="7">
        <v>0</v>
      </c>
      <c r="D750" s="7">
        <v>0</v>
      </c>
      <c r="E750" s="7">
        <v>0</v>
      </c>
      <c r="F750" s="7">
        <v>0</v>
      </c>
      <c r="G750" s="8">
        <v>0</v>
      </c>
      <c r="H750" s="7">
        <v>0</v>
      </c>
      <c r="I750" s="7">
        <v>0</v>
      </c>
      <c r="J750" s="7">
        <v>0</v>
      </c>
      <c r="K750" s="8">
        <v>0</v>
      </c>
      <c r="L750" s="7">
        <v>0</v>
      </c>
      <c r="M750" s="7">
        <v>0</v>
      </c>
      <c r="N750" s="7">
        <v>0</v>
      </c>
      <c r="O750" s="8">
        <v>0</v>
      </c>
      <c r="P750" s="7">
        <v>0</v>
      </c>
      <c r="Q750" s="7">
        <v>0</v>
      </c>
      <c r="R750" s="7">
        <v>0</v>
      </c>
      <c r="S750" s="8">
        <v>0</v>
      </c>
      <c r="T750" s="7">
        <v>0</v>
      </c>
      <c r="U750" s="7">
        <v>0</v>
      </c>
      <c r="V750" s="7">
        <v>0</v>
      </c>
      <c r="W750" s="8">
        <v>1210300</v>
      </c>
      <c r="X750" s="7">
        <v>1011000</v>
      </c>
      <c r="Y750" s="7">
        <v>960390</v>
      </c>
      <c r="Z750" s="7">
        <v>896670</v>
      </c>
      <c r="AA750" s="8">
        <v>0</v>
      </c>
      <c r="AB750" s="4">
        <v>0</v>
      </c>
      <c r="AC750" s="4">
        <v>0</v>
      </c>
      <c r="AD750" s="4">
        <v>0</v>
      </c>
      <c r="AE750" s="8">
        <v>0</v>
      </c>
      <c r="AF750" s="4">
        <v>0</v>
      </c>
      <c r="AG750" s="4">
        <v>0</v>
      </c>
      <c r="AH750" s="4">
        <v>0</v>
      </c>
      <c r="AI750" s="8">
        <v>1164036.67</v>
      </c>
      <c r="AJ750" s="4">
        <v>1567900</v>
      </c>
      <c r="AK750" s="4">
        <v>1116400</v>
      </c>
      <c r="AL750" s="4">
        <v>807810</v>
      </c>
    </row>
    <row r="751" spans="1:38" ht="16" x14ac:dyDescent="0.2">
      <c r="A751" s="5" t="s">
        <v>2574</v>
      </c>
      <c r="B751" s="5" t="s">
        <v>3259</v>
      </c>
      <c r="C751" s="7">
        <f>AVERAGE(D751:F751)</f>
        <v>3399133.3333333335</v>
      </c>
      <c r="D751" s="7">
        <v>3114100</v>
      </c>
      <c r="E751" s="7">
        <v>3106600</v>
      </c>
      <c r="F751" s="7">
        <v>3976700</v>
      </c>
      <c r="G751" s="8">
        <v>3779400</v>
      </c>
      <c r="H751" s="7">
        <v>3177500</v>
      </c>
      <c r="I751" s="7">
        <v>3323300</v>
      </c>
      <c r="J751" s="7">
        <v>3967900</v>
      </c>
      <c r="K751" s="8">
        <v>3117300</v>
      </c>
      <c r="L751" s="7">
        <v>3329200</v>
      </c>
      <c r="M751" s="7">
        <v>3662300</v>
      </c>
      <c r="N751" s="7">
        <v>3934900</v>
      </c>
      <c r="O751" s="8">
        <v>2732200</v>
      </c>
      <c r="P751" s="7">
        <v>4586700</v>
      </c>
      <c r="Q751" s="7">
        <v>4821300</v>
      </c>
      <c r="R751" s="7">
        <v>3919400</v>
      </c>
      <c r="S751" s="8">
        <v>4936800</v>
      </c>
      <c r="T751" s="7">
        <v>3923400</v>
      </c>
      <c r="U751" s="7">
        <v>4138500</v>
      </c>
      <c r="V751" s="7">
        <v>5038600</v>
      </c>
      <c r="W751" s="8">
        <v>1732000</v>
      </c>
      <c r="X751" s="7">
        <v>2155900</v>
      </c>
      <c r="Y751" s="7">
        <v>3198300</v>
      </c>
      <c r="Z751" s="7">
        <v>1981600</v>
      </c>
      <c r="AA751" s="8">
        <v>3547566.67</v>
      </c>
      <c r="AB751" s="4">
        <v>5244600</v>
      </c>
      <c r="AC751" s="4">
        <v>3426100</v>
      </c>
      <c r="AD751" s="4">
        <v>1972000</v>
      </c>
      <c r="AE751" s="8">
        <v>1669900</v>
      </c>
      <c r="AF751" s="4">
        <v>3975600</v>
      </c>
      <c r="AG751" s="4">
        <v>3752500</v>
      </c>
      <c r="AH751" s="4">
        <v>2951700</v>
      </c>
      <c r="AI751" s="8">
        <v>3113000</v>
      </c>
      <c r="AJ751" s="4">
        <v>1976333.33</v>
      </c>
      <c r="AK751" s="4">
        <v>1049200</v>
      </c>
      <c r="AL751" s="4">
        <v>1766800</v>
      </c>
    </row>
    <row r="752" spans="1:38" ht="16" x14ac:dyDescent="0.2">
      <c r="A752" s="5" t="s">
        <v>2577</v>
      </c>
      <c r="B752" s="5" t="s">
        <v>3322</v>
      </c>
      <c r="C752" s="7">
        <f>AVERAGE(D752:F752)</f>
        <v>11993333.333333334</v>
      </c>
      <c r="D752" s="7">
        <v>12112000</v>
      </c>
      <c r="E752" s="7">
        <v>12274000</v>
      </c>
      <c r="F752" s="7">
        <v>11594000</v>
      </c>
      <c r="G752" s="8">
        <v>21279000</v>
      </c>
      <c r="H752" s="7">
        <v>7974300</v>
      </c>
      <c r="I752" s="7">
        <v>7135400</v>
      </c>
      <c r="J752" s="7">
        <v>10792000</v>
      </c>
      <c r="K752" s="8">
        <v>15020000</v>
      </c>
      <c r="L752" s="7">
        <v>9816200</v>
      </c>
      <c r="M752" s="7">
        <v>10773000</v>
      </c>
      <c r="N752" s="7">
        <f>AVERAGE(K752:M752)</f>
        <v>11869733.333333334</v>
      </c>
      <c r="O752" s="8">
        <v>10789000</v>
      </c>
      <c r="P752" s="7">
        <v>15510000</v>
      </c>
      <c r="Q752" s="7">
        <v>10594000</v>
      </c>
      <c r="R752" s="7">
        <v>16145000</v>
      </c>
      <c r="S752" s="8">
        <v>24488000</v>
      </c>
      <c r="T752" s="7">
        <v>11265000</v>
      </c>
      <c r="U752" s="7">
        <v>10726000</v>
      </c>
      <c r="V752" s="7">
        <v>8727200</v>
      </c>
      <c r="W752" s="8">
        <v>8931200</v>
      </c>
      <c r="X752" s="7">
        <v>10651000</v>
      </c>
      <c r="Y752" s="7">
        <v>14300000</v>
      </c>
      <c r="Z752" s="7">
        <v>10307000</v>
      </c>
      <c r="AA752" s="8">
        <v>12649000</v>
      </c>
      <c r="AB752" s="4">
        <v>9369400</v>
      </c>
      <c r="AC752" s="4">
        <v>20979000</v>
      </c>
      <c r="AD752" s="4">
        <v>6216700</v>
      </c>
      <c r="AE752" s="8">
        <v>11962000</v>
      </c>
      <c r="AF752" s="4">
        <v>17058000</v>
      </c>
      <c r="AG752" s="4">
        <v>12344000</v>
      </c>
      <c r="AH752" s="4">
        <v>13774000</v>
      </c>
      <c r="AI752" s="8">
        <v>13220000</v>
      </c>
      <c r="AJ752" s="4">
        <v>9341000</v>
      </c>
      <c r="AK752" s="4">
        <v>7368900</v>
      </c>
      <c r="AL752" s="4">
        <v>9392300</v>
      </c>
    </row>
    <row r="753" spans="1:802" ht="16" x14ac:dyDescent="0.2">
      <c r="A753" s="5" t="s">
        <v>2578</v>
      </c>
      <c r="B753" s="5" t="s">
        <v>3323</v>
      </c>
      <c r="C753" s="7">
        <f>AVERAGE(D753:F753)</f>
        <v>20312333.333333332</v>
      </c>
      <c r="D753" s="7">
        <v>21939000</v>
      </c>
      <c r="E753" s="7">
        <v>19460000</v>
      </c>
      <c r="F753" s="7">
        <v>19538000</v>
      </c>
      <c r="G753" s="8">
        <v>21852000</v>
      </c>
      <c r="H753" s="7">
        <v>19001000</v>
      </c>
      <c r="I753" s="7">
        <v>25039000</v>
      </c>
      <c r="J753" s="7">
        <v>24377000</v>
      </c>
      <c r="K753" s="8">
        <v>21227000</v>
      </c>
      <c r="L753" s="7">
        <v>22220000</v>
      </c>
      <c r="M753" s="7">
        <v>23236000</v>
      </c>
      <c r="N753" s="7">
        <v>20283000</v>
      </c>
      <c r="O753" s="8">
        <v>25842000</v>
      </c>
      <c r="P753" s="7">
        <v>26003000</v>
      </c>
      <c r="Q753" s="7">
        <v>27867000</v>
      </c>
      <c r="R753" s="7">
        <v>24367000</v>
      </c>
      <c r="S753" s="8">
        <v>28713000</v>
      </c>
      <c r="T753" s="7">
        <v>31482000</v>
      </c>
      <c r="U753" s="7">
        <v>28351000</v>
      </c>
      <c r="V753" s="7">
        <v>27485000</v>
      </c>
      <c r="W753" s="8">
        <v>27621000</v>
      </c>
      <c r="X753" s="7">
        <v>25072000</v>
      </c>
      <c r="Y753" s="7">
        <v>22936000</v>
      </c>
      <c r="Z753" s="7">
        <v>23077000</v>
      </c>
      <c r="AA753" s="8">
        <v>27724000</v>
      </c>
      <c r="AB753" s="4">
        <v>29527000</v>
      </c>
      <c r="AC753" s="4">
        <v>22614000</v>
      </c>
      <c r="AD753" s="4">
        <v>35108000</v>
      </c>
      <c r="AE753" s="8">
        <v>18219000</v>
      </c>
      <c r="AF753" s="4">
        <v>26235000</v>
      </c>
      <c r="AG753" s="4">
        <v>25268000</v>
      </c>
      <c r="AH753" s="4">
        <v>24056000</v>
      </c>
      <c r="AI753" s="8">
        <v>28669000</v>
      </c>
      <c r="AJ753" s="4">
        <v>19388000</v>
      </c>
      <c r="AK753" s="4">
        <v>24667000</v>
      </c>
      <c r="AL753" s="4">
        <v>18653000</v>
      </c>
      <c r="AM753" s="4">
        <v>0</v>
      </c>
      <c r="AN753" s="4">
        <v>0</v>
      </c>
      <c r="AO753" s="4">
        <v>0</v>
      </c>
      <c r="AP753" s="4">
        <v>0</v>
      </c>
      <c r="AQ753" s="4">
        <v>0</v>
      </c>
      <c r="AR753" s="4">
        <v>0</v>
      </c>
      <c r="AS753" s="4">
        <v>0</v>
      </c>
      <c r="AT753" s="4">
        <v>0</v>
      </c>
      <c r="AU753" s="4">
        <v>0</v>
      </c>
      <c r="AV753" s="4">
        <v>0</v>
      </c>
      <c r="AW753" s="4">
        <v>0</v>
      </c>
      <c r="AX753" s="4">
        <v>0</v>
      </c>
      <c r="AY753" s="4">
        <v>0</v>
      </c>
      <c r="AZ753" s="4">
        <v>0</v>
      </c>
      <c r="BA753" s="4">
        <v>0</v>
      </c>
      <c r="BB753" s="4">
        <v>0</v>
      </c>
      <c r="BC753" s="4">
        <v>0</v>
      </c>
      <c r="BD753" s="4">
        <v>0</v>
      </c>
      <c r="BE753" s="4">
        <v>0</v>
      </c>
      <c r="BF753" s="4">
        <v>0</v>
      </c>
      <c r="BG753" s="4">
        <v>0</v>
      </c>
      <c r="BH753" s="4">
        <v>0</v>
      </c>
      <c r="BI753" s="4">
        <v>0</v>
      </c>
      <c r="BJ753" s="4">
        <v>0</v>
      </c>
      <c r="BK753" s="4">
        <v>0</v>
      </c>
      <c r="BL753" s="4">
        <v>0</v>
      </c>
      <c r="BM753" s="4">
        <v>0</v>
      </c>
      <c r="BN753" s="4">
        <v>0</v>
      </c>
      <c r="BO753" s="4">
        <v>0</v>
      </c>
      <c r="BP753" s="4">
        <v>0</v>
      </c>
      <c r="BQ753" s="4">
        <v>0</v>
      </c>
      <c r="BR753" s="4">
        <v>0</v>
      </c>
      <c r="BS753" s="4">
        <v>0</v>
      </c>
      <c r="BT753" s="4">
        <v>0</v>
      </c>
      <c r="BU753" s="4">
        <v>0</v>
      </c>
      <c r="BV753" s="4">
        <v>0</v>
      </c>
      <c r="BW753" s="4">
        <v>0</v>
      </c>
      <c r="BX753" s="4">
        <v>0</v>
      </c>
      <c r="BY753" s="4">
        <v>0</v>
      </c>
      <c r="BZ753" s="4">
        <v>0</v>
      </c>
      <c r="CA753" s="4">
        <v>0</v>
      </c>
      <c r="CB753" s="4">
        <v>0</v>
      </c>
      <c r="CC753" s="4">
        <v>0</v>
      </c>
      <c r="CD753" s="4">
        <v>0</v>
      </c>
      <c r="CE753" s="4">
        <v>0</v>
      </c>
      <c r="CF753" s="4">
        <v>0</v>
      </c>
      <c r="CG753" s="4">
        <v>0</v>
      </c>
      <c r="CH753" s="4">
        <v>0</v>
      </c>
      <c r="CI753" s="4">
        <v>0</v>
      </c>
      <c r="CJ753" s="4">
        <v>0</v>
      </c>
      <c r="CK753" s="4">
        <v>0</v>
      </c>
      <c r="CL753" s="4">
        <v>0</v>
      </c>
      <c r="CM753" s="4">
        <v>0</v>
      </c>
      <c r="CN753" s="4">
        <v>0</v>
      </c>
      <c r="CO753" s="4">
        <v>0</v>
      </c>
      <c r="CP753" s="4">
        <v>0</v>
      </c>
      <c r="CQ753" s="4">
        <v>0</v>
      </c>
      <c r="CR753" s="4">
        <v>0</v>
      </c>
      <c r="CS753" s="4">
        <v>0</v>
      </c>
      <c r="CT753" s="4">
        <v>0</v>
      </c>
      <c r="CU753" s="4">
        <v>0</v>
      </c>
      <c r="CV753" s="4">
        <v>0</v>
      </c>
      <c r="CW753" s="4">
        <v>0</v>
      </c>
      <c r="CX753" s="4">
        <v>0</v>
      </c>
      <c r="CY753" s="4">
        <v>0</v>
      </c>
      <c r="CZ753" s="4">
        <v>0</v>
      </c>
      <c r="DA753" s="4">
        <v>0</v>
      </c>
      <c r="DB753" s="4">
        <v>0</v>
      </c>
      <c r="DC753" s="4">
        <v>0</v>
      </c>
      <c r="DD753" s="4">
        <v>0</v>
      </c>
      <c r="DE753" s="4">
        <v>0</v>
      </c>
      <c r="DF753" s="4">
        <v>0</v>
      </c>
      <c r="DG753" s="4">
        <v>0</v>
      </c>
      <c r="DH753" s="4">
        <v>0</v>
      </c>
      <c r="DI753" s="4">
        <v>0</v>
      </c>
      <c r="DJ753" s="4">
        <v>0</v>
      </c>
      <c r="DK753" s="4">
        <v>0</v>
      </c>
      <c r="DL753" s="4">
        <v>0</v>
      </c>
      <c r="DM753" s="4">
        <v>0</v>
      </c>
      <c r="DN753" s="4">
        <v>0</v>
      </c>
      <c r="DO753" s="4">
        <v>0</v>
      </c>
      <c r="DP753" s="4">
        <v>0</v>
      </c>
      <c r="DQ753" s="4">
        <v>0</v>
      </c>
      <c r="DR753" s="4">
        <v>0</v>
      </c>
      <c r="DS753" s="4">
        <v>0</v>
      </c>
      <c r="DT753" s="4">
        <v>0</v>
      </c>
      <c r="DU753" s="4">
        <v>0</v>
      </c>
      <c r="DV753" s="4">
        <v>0</v>
      </c>
      <c r="DW753" s="4">
        <v>0</v>
      </c>
      <c r="DX753" s="4">
        <v>0</v>
      </c>
      <c r="DY753" s="4">
        <v>0</v>
      </c>
      <c r="DZ753" s="4">
        <v>0</v>
      </c>
      <c r="EA753" s="4">
        <v>0</v>
      </c>
      <c r="EB753" s="4">
        <v>0</v>
      </c>
      <c r="EC753" s="4">
        <v>0</v>
      </c>
      <c r="ED753" s="4">
        <v>0</v>
      </c>
      <c r="EE753" s="4">
        <v>0</v>
      </c>
      <c r="EF753" s="4">
        <v>0</v>
      </c>
      <c r="EG753" s="4">
        <v>0</v>
      </c>
      <c r="EH753" s="4">
        <v>0</v>
      </c>
      <c r="EI753" s="4">
        <v>0</v>
      </c>
      <c r="EJ753" s="4">
        <v>0</v>
      </c>
      <c r="EK753" s="4">
        <v>0</v>
      </c>
      <c r="EL753" s="4">
        <v>0</v>
      </c>
      <c r="EM753" s="4">
        <v>0</v>
      </c>
      <c r="EN753" s="4">
        <v>0</v>
      </c>
      <c r="EO753" s="4">
        <v>0</v>
      </c>
      <c r="EP753" s="4">
        <v>0</v>
      </c>
      <c r="EQ753" s="4">
        <v>0</v>
      </c>
      <c r="ER753" s="4">
        <v>0</v>
      </c>
      <c r="ES753" s="4">
        <v>0</v>
      </c>
      <c r="ET753" s="4">
        <v>0</v>
      </c>
      <c r="EU753" s="4">
        <v>0</v>
      </c>
      <c r="EV753" s="4">
        <v>0</v>
      </c>
      <c r="EW753" s="4">
        <v>0</v>
      </c>
      <c r="EX753" s="4">
        <v>0</v>
      </c>
      <c r="EY753" s="4">
        <v>0</v>
      </c>
      <c r="EZ753" s="4">
        <v>0</v>
      </c>
      <c r="FA753" s="4">
        <v>0</v>
      </c>
      <c r="FB753" s="4">
        <v>0</v>
      </c>
      <c r="FC753" s="4">
        <v>0</v>
      </c>
      <c r="FD753" s="4">
        <v>0</v>
      </c>
      <c r="FE753" s="4">
        <v>0</v>
      </c>
      <c r="FF753" s="4">
        <v>0</v>
      </c>
      <c r="FG753" s="4">
        <v>0</v>
      </c>
      <c r="FH753" s="4">
        <v>0</v>
      </c>
      <c r="FI753" s="4">
        <v>0</v>
      </c>
      <c r="FJ753" s="4">
        <v>0</v>
      </c>
      <c r="FK753" s="4">
        <v>0</v>
      </c>
      <c r="FL753" s="4">
        <v>0</v>
      </c>
      <c r="FM753" s="4">
        <v>0</v>
      </c>
      <c r="FN753" s="4">
        <v>0</v>
      </c>
      <c r="FO753" s="4">
        <v>0</v>
      </c>
      <c r="FP753" s="4">
        <v>0</v>
      </c>
      <c r="FQ753" s="4">
        <v>0</v>
      </c>
      <c r="FR753" s="4">
        <v>0</v>
      </c>
      <c r="FS753" s="4">
        <v>0</v>
      </c>
      <c r="FT753" s="4">
        <v>0</v>
      </c>
      <c r="FU753" s="4">
        <v>0</v>
      </c>
      <c r="FV753" s="4">
        <v>0</v>
      </c>
      <c r="FW753" s="4">
        <v>0</v>
      </c>
      <c r="FX753" s="4">
        <v>0</v>
      </c>
      <c r="FY753" s="4">
        <v>0</v>
      </c>
      <c r="FZ753" s="4">
        <v>0</v>
      </c>
      <c r="GA753" s="4">
        <v>0</v>
      </c>
      <c r="GB753" s="4">
        <v>0</v>
      </c>
      <c r="GC753" s="4">
        <v>0</v>
      </c>
      <c r="GD753" s="4">
        <v>0</v>
      </c>
      <c r="GE753" s="4">
        <v>0</v>
      </c>
      <c r="GF753" s="4">
        <v>0</v>
      </c>
      <c r="GG753" s="4">
        <v>0</v>
      </c>
      <c r="GH753" s="4">
        <v>0</v>
      </c>
      <c r="GI753" s="4">
        <v>0</v>
      </c>
      <c r="GJ753" s="4">
        <v>0</v>
      </c>
      <c r="GK753" s="4">
        <v>0</v>
      </c>
      <c r="GL753" s="4">
        <v>0</v>
      </c>
      <c r="GM753" s="4">
        <v>0</v>
      </c>
      <c r="GN753" s="4">
        <v>0</v>
      </c>
      <c r="GO753" s="4">
        <v>0</v>
      </c>
      <c r="GP753" s="4">
        <v>0</v>
      </c>
      <c r="GQ753" s="4">
        <v>0</v>
      </c>
      <c r="GR753" s="4">
        <v>0</v>
      </c>
      <c r="GS753" s="4">
        <v>0</v>
      </c>
      <c r="GT753" s="4">
        <v>0</v>
      </c>
      <c r="GU753" s="4">
        <v>0</v>
      </c>
      <c r="GV753" s="4">
        <v>0</v>
      </c>
      <c r="GW753" s="4">
        <v>0</v>
      </c>
      <c r="GX753" s="4">
        <v>0</v>
      </c>
      <c r="GY753" s="4">
        <v>0</v>
      </c>
      <c r="GZ753" s="4">
        <v>0</v>
      </c>
      <c r="HA753" s="4">
        <v>0</v>
      </c>
      <c r="HB753" s="4">
        <v>0</v>
      </c>
      <c r="HC753" s="4">
        <v>0</v>
      </c>
      <c r="HD753" s="4">
        <v>0</v>
      </c>
      <c r="HE753" s="4">
        <v>0</v>
      </c>
      <c r="HF753" s="4">
        <v>0</v>
      </c>
      <c r="HG753" s="4">
        <v>0</v>
      </c>
      <c r="HH753" s="4">
        <v>0</v>
      </c>
      <c r="HI753" s="4">
        <v>0</v>
      </c>
      <c r="HJ753" s="4">
        <v>0</v>
      </c>
      <c r="HK753" s="4">
        <v>0</v>
      </c>
      <c r="HL753" s="4">
        <v>0</v>
      </c>
      <c r="HM753" s="4">
        <v>0</v>
      </c>
      <c r="HN753" s="4">
        <v>0</v>
      </c>
      <c r="HO753" s="4">
        <v>0</v>
      </c>
      <c r="HP753" s="4">
        <v>0</v>
      </c>
      <c r="HQ753" s="4">
        <v>0</v>
      </c>
      <c r="HR753" s="4">
        <v>0</v>
      </c>
      <c r="HS753" s="4">
        <v>0</v>
      </c>
      <c r="HT753" s="4">
        <v>0</v>
      </c>
      <c r="HU753" s="4">
        <v>0</v>
      </c>
      <c r="HV753" s="4">
        <v>0</v>
      </c>
      <c r="HW753" s="4">
        <v>0</v>
      </c>
      <c r="HX753" s="4">
        <v>0</v>
      </c>
      <c r="HY753" s="4">
        <v>0</v>
      </c>
      <c r="HZ753" s="4">
        <v>0</v>
      </c>
      <c r="IA753" s="4">
        <v>0</v>
      </c>
      <c r="IB753" s="4">
        <v>0</v>
      </c>
      <c r="IC753" s="4">
        <v>0</v>
      </c>
      <c r="ID753" s="4">
        <v>0</v>
      </c>
      <c r="IE753" s="4">
        <v>0</v>
      </c>
      <c r="IF753" s="4">
        <v>0</v>
      </c>
      <c r="IG753" s="4">
        <v>0</v>
      </c>
      <c r="IH753" s="4">
        <v>0</v>
      </c>
      <c r="II753" s="4">
        <v>0</v>
      </c>
      <c r="IJ753" s="4">
        <v>0</v>
      </c>
      <c r="IK753" s="4">
        <v>0</v>
      </c>
      <c r="IL753" s="4">
        <v>0</v>
      </c>
      <c r="IM753" s="4">
        <v>0</v>
      </c>
      <c r="IN753" s="4">
        <v>0</v>
      </c>
      <c r="IO753" s="4">
        <v>0</v>
      </c>
      <c r="IP753" s="4">
        <v>0</v>
      </c>
      <c r="IQ753" s="4">
        <v>0</v>
      </c>
      <c r="IR753" s="4">
        <v>0</v>
      </c>
      <c r="IS753" s="4">
        <v>0</v>
      </c>
      <c r="IT753" s="4">
        <v>0</v>
      </c>
      <c r="IU753" s="4">
        <v>0</v>
      </c>
      <c r="IV753" s="4">
        <v>0</v>
      </c>
      <c r="IW753" s="4">
        <v>0</v>
      </c>
      <c r="IX753" s="4">
        <v>0</v>
      </c>
      <c r="IY753" s="4">
        <v>0</v>
      </c>
      <c r="IZ753" s="4">
        <v>0</v>
      </c>
      <c r="JA753" s="4">
        <v>0</v>
      </c>
      <c r="JB753" s="4">
        <v>0</v>
      </c>
      <c r="JC753" s="4">
        <v>0</v>
      </c>
      <c r="JD753" s="4">
        <v>0</v>
      </c>
      <c r="JE753" s="4">
        <v>0</v>
      </c>
      <c r="JF753" s="4">
        <v>0</v>
      </c>
      <c r="JG753" s="4">
        <v>0</v>
      </c>
      <c r="JH753" s="4">
        <v>0</v>
      </c>
      <c r="JI753" s="4">
        <v>0</v>
      </c>
      <c r="JJ753" s="4">
        <v>0</v>
      </c>
      <c r="JK753" s="4">
        <v>0</v>
      </c>
      <c r="JL753" s="4">
        <v>0</v>
      </c>
      <c r="JM753" s="4">
        <v>0</v>
      </c>
      <c r="JN753" s="4">
        <v>0</v>
      </c>
      <c r="JO753" s="4">
        <v>0</v>
      </c>
      <c r="JP753" s="4">
        <v>0</v>
      </c>
      <c r="JQ753" s="4">
        <v>0</v>
      </c>
      <c r="JR753" s="4">
        <v>0</v>
      </c>
      <c r="JS753" s="4">
        <v>0</v>
      </c>
      <c r="JT753" s="4">
        <v>0</v>
      </c>
      <c r="JU753" s="4">
        <v>0</v>
      </c>
      <c r="JV753" s="4">
        <v>0</v>
      </c>
      <c r="JW753" s="4">
        <v>0</v>
      </c>
      <c r="JX753" s="4">
        <v>0</v>
      </c>
      <c r="JY753" s="4">
        <v>0</v>
      </c>
      <c r="JZ753" s="4">
        <v>0</v>
      </c>
      <c r="KA753" s="4">
        <v>0</v>
      </c>
      <c r="KB753" s="4">
        <v>0</v>
      </c>
      <c r="KC753" s="4">
        <v>0</v>
      </c>
      <c r="KD753" s="4">
        <v>0</v>
      </c>
      <c r="KE753" s="4">
        <v>0</v>
      </c>
      <c r="KF753" s="4">
        <v>0</v>
      </c>
      <c r="KG753" s="4">
        <v>0</v>
      </c>
      <c r="KH753" s="4">
        <v>0</v>
      </c>
      <c r="KI753" s="4">
        <v>0</v>
      </c>
      <c r="KJ753" s="4">
        <v>0</v>
      </c>
      <c r="KK753" s="4">
        <v>0</v>
      </c>
      <c r="KL753" s="4">
        <v>0</v>
      </c>
      <c r="KM753" s="4">
        <v>0</v>
      </c>
      <c r="KN753" s="4">
        <v>0</v>
      </c>
      <c r="KO753" s="4">
        <v>0</v>
      </c>
      <c r="KP753" s="4">
        <v>0</v>
      </c>
      <c r="KQ753" s="4">
        <v>0</v>
      </c>
      <c r="KR753" s="4">
        <v>0</v>
      </c>
      <c r="KS753" s="4">
        <v>0</v>
      </c>
      <c r="KT753" s="4">
        <v>0</v>
      </c>
      <c r="KU753" s="4">
        <v>0</v>
      </c>
      <c r="KV753" s="4">
        <v>0</v>
      </c>
      <c r="KW753" s="4">
        <v>0</v>
      </c>
      <c r="KX753" s="4">
        <v>0</v>
      </c>
      <c r="KY753" s="4">
        <v>0</v>
      </c>
      <c r="KZ753" s="4">
        <v>0</v>
      </c>
      <c r="LA753" s="4">
        <v>0</v>
      </c>
      <c r="LB753" s="4">
        <v>0</v>
      </c>
      <c r="LC753" s="4">
        <v>0</v>
      </c>
      <c r="LD753" s="4">
        <v>0</v>
      </c>
      <c r="LE753" s="4">
        <v>0</v>
      </c>
      <c r="LF753" s="4">
        <v>0</v>
      </c>
      <c r="LG753" s="4">
        <v>0</v>
      </c>
      <c r="LH753" s="4">
        <v>0</v>
      </c>
      <c r="LI753" s="4">
        <v>0</v>
      </c>
      <c r="LJ753" s="4">
        <v>0</v>
      </c>
      <c r="LK753" s="4">
        <v>0</v>
      </c>
      <c r="LL753" s="4">
        <v>0</v>
      </c>
      <c r="LM753" s="4">
        <v>0</v>
      </c>
      <c r="LN753" s="4">
        <v>0</v>
      </c>
      <c r="LO753" s="4">
        <v>0</v>
      </c>
      <c r="LP753" s="4">
        <v>0</v>
      </c>
      <c r="LQ753" s="4">
        <v>0</v>
      </c>
      <c r="LR753" s="4">
        <v>0</v>
      </c>
      <c r="LS753" s="4">
        <v>0</v>
      </c>
      <c r="LT753" s="4">
        <v>0</v>
      </c>
      <c r="LU753" s="4">
        <v>0</v>
      </c>
      <c r="LV753" s="4">
        <v>0</v>
      </c>
      <c r="LW753" s="4">
        <v>0</v>
      </c>
      <c r="LX753" s="4">
        <v>0</v>
      </c>
      <c r="LY753" s="4">
        <v>0</v>
      </c>
      <c r="LZ753" s="4">
        <v>0</v>
      </c>
      <c r="MA753" s="4">
        <v>0</v>
      </c>
      <c r="MB753" s="4">
        <v>0</v>
      </c>
      <c r="MC753" s="4">
        <v>0</v>
      </c>
      <c r="MD753" s="4">
        <v>0</v>
      </c>
      <c r="ME753" s="4">
        <v>0</v>
      </c>
      <c r="MF753" s="4">
        <v>0</v>
      </c>
      <c r="MG753" s="4">
        <v>0</v>
      </c>
      <c r="MH753" s="4">
        <v>0</v>
      </c>
      <c r="MI753" s="4">
        <v>0</v>
      </c>
      <c r="MJ753" s="4">
        <v>0</v>
      </c>
      <c r="MK753" s="4">
        <v>0</v>
      </c>
      <c r="ML753" s="4">
        <v>0</v>
      </c>
      <c r="MM753" s="4">
        <v>0</v>
      </c>
      <c r="MN753" s="4">
        <v>0</v>
      </c>
      <c r="MO753" s="4">
        <v>0</v>
      </c>
      <c r="MP753" s="4">
        <v>0</v>
      </c>
      <c r="MQ753" s="4">
        <v>0</v>
      </c>
      <c r="MR753" s="4">
        <v>0</v>
      </c>
      <c r="MS753" s="4">
        <v>0</v>
      </c>
      <c r="MT753" s="4">
        <v>0</v>
      </c>
      <c r="MU753" s="4">
        <v>0</v>
      </c>
      <c r="MV753" s="4">
        <v>0</v>
      </c>
      <c r="MW753" s="4">
        <v>0</v>
      </c>
      <c r="MX753" s="4">
        <v>0</v>
      </c>
      <c r="MY753" s="4">
        <v>0</v>
      </c>
      <c r="MZ753" s="4">
        <v>0</v>
      </c>
      <c r="NA753" s="4">
        <v>0</v>
      </c>
      <c r="NB753" s="4">
        <v>0</v>
      </c>
      <c r="NC753" s="4">
        <v>0</v>
      </c>
      <c r="ND753" s="4">
        <v>0</v>
      </c>
      <c r="NE753" s="4">
        <v>0</v>
      </c>
      <c r="NF753" s="4">
        <v>0</v>
      </c>
      <c r="NG753" s="4">
        <v>0</v>
      </c>
      <c r="NH753" s="4">
        <v>0</v>
      </c>
      <c r="NI753" s="4">
        <v>0</v>
      </c>
      <c r="NJ753" s="4">
        <v>0</v>
      </c>
      <c r="NK753" s="4">
        <v>0</v>
      </c>
      <c r="NL753" s="4">
        <v>0</v>
      </c>
      <c r="NM753" s="4">
        <v>0</v>
      </c>
      <c r="NN753" s="4">
        <v>0</v>
      </c>
      <c r="NO753" s="4">
        <v>0</v>
      </c>
      <c r="NP753" s="4">
        <v>0</v>
      </c>
      <c r="NQ753" s="4">
        <v>0</v>
      </c>
      <c r="NR753" s="4">
        <v>0</v>
      </c>
      <c r="NS753" s="4">
        <v>0</v>
      </c>
      <c r="NT753" s="4">
        <v>0</v>
      </c>
      <c r="NU753" s="4">
        <v>0</v>
      </c>
      <c r="NV753" s="4">
        <v>0</v>
      </c>
      <c r="NW753" s="4">
        <v>0</v>
      </c>
      <c r="NX753" s="4">
        <v>0</v>
      </c>
      <c r="NY753" s="4">
        <v>0</v>
      </c>
      <c r="NZ753" s="4">
        <v>0</v>
      </c>
      <c r="OA753" s="4">
        <v>0</v>
      </c>
      <c r="OB753" s="4">
        <v>0</v>
      </c>
      <c r="OC753" s="4">
        <v>0</v>
      </c>
      <c r="OD753" s="4">
        <v>0</v>
      </c>
      <c r="OE753" s="4">
        <v>0</v>
      </c>
      <c r="OF753" s="4">
        <v>0</v>
      </c>
      <c r="OG753" s="4">
        <v>0</v>
      </c>
      <c r="OH753" s="4">
        <v>0</v>
      </c>
      <c r="OI753" s="4">
        <v>0</v>
      </c>
      <c r="OJ753" s="4">
        <v>0</v>
      </c>
      <c r="OK753" s="4">
        <v>0</v>
      </c>
      <c r="OL753" s="4">
        <v>0</v>
      </c>
      <c r="OM753" s="4">
        <v>0</v>
      </c>
      <c r="ON753" s="4">
        <v>0</v>
      </c>
      <c r="OO753" s="4">
        <v>0</v>
      </c>
      <c r="OP753" s="4">
        <v>0</v>
      </c>
      <c r="OQ753" s="4">
        <v>0</v>
      </c>
      <c r="OR753" s="4">
        <v>0</v>
      </c>
      <c r="OS753" s="4">
        <v>0</v>
      </c>
      <c r="OT753" s="4">
        <v>0</v>
      </c>
      <c r="OU753" s="4">
        <v>0</v>
      </c>
      <c r="OV753" s="4">
        <v>0</v>
      </c>
      <c r="OW753" s="4">
        <v>0</v>
      </c>
      <c r="OX753" s="4">
        <v>0</v>
      </c>
      <c r="OY753" s="4">
        <v>0</v>
      </c>
      <c r="OZ753" s="4">
        <v>0</v>
      </c>
      <c r="PA753" s="4">
        <v>0</v>
      </c>
      <c r="PB753" s="4">
        <v>0</v>
      </c>
      <c r="PC753" s="4">
        <v>0</v>
      </c>
      <c r="PD753" s="4">
        <v>0</v>
      </c>
      <c r="PE753" s="4">
        <v>0</v>
      </c>
      <c r="PF753" s="4">
        <v>0</v>
      </c>
      <c r="PG753" s="4">
        <v>0</v>
      </c>
      <c r="PH753" s="4">
        <v>0</v>
      </c>
      <c r="PI753" s="4">
        <v>0</v>
      </c>
      <c r="PJ753" s="4">
        <v>0</v>
      </c>
      <c r="PK753" s="4">
        <v>0</v>
      </c>
      <c r="PL753" s="4">
        <v>0</v>
      </c>
      <c r="PM753" s="4">
        <v>0</v>
      </c>
      <c r="PN753" s="4">
        <v>0</v>
      </c>
      <c r="PO753" s="4">
        <v>0</v>
      </c>
      <c r="PP753" s="4">
        <v>0</v>
      </c>
      <c r="PQ753" s="4">
        <v>0</v>
      </c>
      <c r="PR753" s="4">
        <v>0</v>
      </c>
      <c r="PS753" s="4">
        <v>0</v>
      </c>
      <c r="PT753" s="4">
        <v>0</v>
      </c>
      <c r="PU753" s="4">
        <v>0</v>
      </c>
      <c r="PV753" s="4">
        <v>0</v>
      </c>
      <c r="PW753" s="4">
        <v>0</v>
      </c>
      <c r="PX753" s="4">
        <v>0</v>
      </c>
      <c r="PY753" s="4">
        <v>0</v>
      </c>
      <c r="PZ753" s="4">
        <v>0</v>
      </c>
      <c r="QA753" s="4">
        <v>0</v>
      </c>
      <c r="QB753" s="4">
        <v>0</v>
      </c>
      <c r="QC753" s="4">
        <v>0</v>
      </c>
      <c r="QD753" s="4">
        <v>0</v>
      </c>
      <c r="QE753" s="4">
        <v>0</v>
      </c>
      <c r="QF753" s="4">
        <v>0</v>
      </c>
      <c r="QG753" s="4">
        <v>0</v>
      </c>
      <c r="QH753" s="4">
        <v>0</v>
      </c>
      <c r="QI753" s="4">
        <v>0</v>
      </c>
      <c r="QJ753" s="4">
        <v>0</v>
      </c>
      <c r="QK753" s="4">
        <v>0</v>
      </c>
      <c r="QL753" s="4">
        <v>0</v>
      </c>
      <c r="QM753" s="4">
        <v>0</v>
      </c>
      <c r="QN753" s="4">
        <v>0</v>
      </c>
      <c r="QO753" s="4">
        <v>0</v>
      </c>
      <c r="QP753" s="4">
        <v>0</v>
      </c>
      <c r="QQ753" s="4">
        <v>0</v>
      </c>
      <c r="QR753" s="4">
        <v>0</v>
      </c>
      <c r="QS753" s="4">
        <v>0</v>
      </c>
      <c r="QT753" s="4">
        <v>0</v>
      </c>
      <c r="QU753" s="4">
        <v>0</v>
      </c>
      <c r="QV753" s="4">
        <v>0</v>
      </c>
      <c r="QW753" s="4">
        <v>0</v>
      </c>
      <c r="QX753" s="4">
        <v>0</v>
      </c>
      <c r="QY753" s="4">
        <v>0</v>
      </c>
      <c r="QZ753" s="4">
        <v>0</v>
      </c>
      <c r="RA753" s="4">
        <v>0</v>
      </c>
      <c r="RB753" s="4">
        <v>0</v>
      </c>
      <c r="RC753" s="4">
        <v>0</v>
      </c>
      <c r="RD753" s="4">
        <v>0</v>
      </c>
      <c r="RE753" s="4">
        <v>0</v>
      </c>
      <c r="RF753" s="4">
        <v>0</v>
      </c>
      <c r="RG753" s="4">
        <v>0</v>
      </c>
      <c r="RH753" s="4">
        <v>0</v>
      </c>
      <c r="RI753" s="4">
        <v>0</v>
      </c>
      <c r="RJ753" s="4">
        <v>0</v>
      </c>
      <c r="RK753" s="4">
        <v>0</v>
      </c>
      <c r="RL753" s="4">
        <v>0</v>
      </c>
      <c r="RM753" s="4">
        <v>0</v>
      </c>
      <c r="RN753" s="4">
        <v>0</v>
      </c>
      <c r="RO753" s="4">
        <v>0</v>
      </c>
      <c r="RP753" s="4">
        <v>0</v>
      </c>
      <c r="RQ753" s="4">
        <v>0</v>
      </c>
      <c r="RR753" s="4">
        <v>0</v>
      </c>
      <c r="RS753" s="4">
        <v>0</v>
      </c>
      <c r="RT753" s="4">
        <v>0</v>
      </c>
      <c r="RU753" s="4">
        <v>0</v>
      </c>
      <c r="RV753" s="4">
        <v>0</v>
      </c>
      <c r="RW753" s="4">
        <v>0</v>
      </c>
      <c r="RX753" s="4">
        <v>0</v>
      </c>
      <c r="RY753" s="4">
        <v>0</v>
      </c>
      <c r="RZ753" s="4">
        <v>0</v>
      </c>
      <c r="SA753" s="4">
        <v>0</v>
      </c>
      <c r="SB753" s="4">
        <v>0</v>
      </c>
      <c r="SC753" s="4">
        <v>0</v>
      </c>
      <c r="SD753" s="4">
        <v>0</v>
      </c>
      <c r="SE753" s="4">
        <v>0</v>
      </c>
      <c r="SF753" s="4">
        <v>0</v>
      </c>
      <c r="SG753" s="4">
        <v>0</v>
      </c>
      <c r="SH753" s="4">
        <v>0</v>
      </c>
      <c r="SI753" s="4">
        <v>0</v>
      </c>
      <c r="SJ753" s="4">
        <v>0</v>
      </c>
      <c r="SK753" s="4">
        <v>0</v>
      </c>
      <c r="SL753" s="4">
        <v>0</v>
      </c>
      <c r="SM753" s="4">
        <v>0</v>
      </c>
      <c r="SN753" s="4">
        <v>0</v>
      </c>
      <c r="SO753" s="4">
        <v>0</v>
      </c>
      <c r="SP753" s="4">
        <v>0</v>
      </c>
      <c r="SQ753" s="4">
        <v>0</v>
      </c>
      <c r="SR753" s="4">
        <v>0</v>
      </c>
      <c r="SS753" s="4">
        <v>0</v>
      </c>
      <c r="ST753" s="4">
        <v>0</v>
      </c>
      <c r="SU753" s="4">
        <v>0</v>
      </c>
      <c r="SV753" s="4">
        <v>0</v>
      </c>
      <c r="SW753" s="4">
        <v>0</v>
      </c>
      <c r="SX753" s="4">
        <v>0</v>
      </c>
      <c r="SY753" s="4">
        <v>0</v>
      </c>
      <c r="SZ753" s="4">
        <v>0</v>
      </c>
      <c r="TA753" s="4">
        <v>0</v>
      </c>
      <c r="TB753" s="4">
        <v>0</v>
      </c>
      <c r="TC753" s="4">
        <v>0</v>
      </c>
      <c r="TD753" s="4">
        <v>0</v>
      </c>
      <c r="TE753" s="4">
        <v>0</v>
      </c>
      <c r="TF753" s="4">
        <v>0</v>
      </c>
      <c r="TG753" s="4">
        <v>0</v>
      </c>
      <c r="TH753" s="4">
        <v>0</v>
      </c>
      <c r="TI753" s="4">
        <v>0</v>
      </c>
      <c r="TJ753" s="4">
        <v>0</v>
      </c>
      <c r="TK753" s="4">
        <v>0</v>
      </c>
      <c r="TL753" s="4">
        <v>0</v>
      </c>
      <c r="TM753" s="4">
        <v>0</v>
      </c>
      <c r="TN753" s="4">
        <v>0</v>
      </c>
      <c r="TO753" s="4">
        <v>0</v>
      </c>
      <c r="TP753" s="4">
        <v>0</v>
      </c>
      <c r="TQ753" s="4">
        <v>0</v>
      </c>
      <c r="TR753" s="4">
        <v>0</v>
      </c>
      <c r="TS753" s="4">
        <v>0</v>
      </c>
      <c r="TT753" s="4">
        <v>0</v>
      </c>
      <c r="TU753" s="4">
        <v>0</v>
      </c>
      <c r="TV753" s="4">
        <v>0</v>
      </c>
      <c r="TW753" s="4">
        <v>0</v>
      </c>
      <c r="TX753" s="4">
        <v>0</v>
      </c>
      <c r="TY753" s="4">
        <v>0</v>
      </c>
      <c r="TZ753" s="4">
        <v>0</v>
      </c>
      <c r="UA753" s="4">
        <v>0</v>
      </c>
      <c r="UB753" s="4">
        <v>0</v>
      </c>
      <c r="UC753" s="4">
        <v>0</v>
      </c>
      <c r="UD753" s="4">
        <v>0</v>
      </c>
      <c r="UE753" s="4">
        <v>0</v>
      </c>
      <c r="UF753" s="4">
        <v>0</v>
      </c>
      <c r="UG753" s="4">
        <v>0</v>
      </c>
      <c r="UH753" s="4">
        <v>0</v>
      </c>
      <c r="UI753" s="4">
        <v>0</v>
      </c>
      <c r="UJ753" s="4">
        <v>0</v>
      </c>
      <c r="UK753" s="4">
        <v>0</v>
      </c>
      <c r="UL753" s="4">
        <v>0</v>
      </c>
      <c r="UM753" s="4">
        <v>0</v>
      </c>
      <c r="UN753" s="4">
        <v>0</v>
      </c>
      <c r="UO753" s="4">
        <v>0</v>
      </c>
      <c r="UP753" s="4">
        <v>0</v>
      </c>
      <c r="UQ753" s="4">
        <v>0</v>
      </c>
      <c r="UR753" s="4">
        <v>0</v>
      </c>
      <c r="US753" s="4">
        <v>0</v>
      </c>
      <c r="UT753" s="4">
        <v>0</v>
      </c>
      <c r="UU753" s="4">
        <v>0</v>
      </c>
      <c r="UV753" s="4">
        <v>0</v>
      </c>
      <c r="UW753" s="4">
        <v>0</v>
      </c>
      <c r="UX753" s="4">
        <v>0</v>
      </c>
      <c r="UY753" s="4">
        <v>0</v>
      </c>
      <c r="UZ753" s="4">
        <v>0</v>
      </c>
      <c r="VA753" s="4">
        <v>0</v>
      </c>
      <c r="VB753" s="4">
        <v>0</v>
      </c>
      <c r="VC753" s="4">
        <v>0</v>
      </c>
      <c r="VD753" s="4">
        <v>0</v>
      </c>
      <c r="VE753" s="4">
        <v>0</v>
      </c>
      <c r="VF753" s="4">
        <v>0</v>
      </c>
      <c r="VG753" s="4">
        <v>0</v>
      </c>
      <c r="VH753" s="4">
        <v>0</v>
      </c>
      <c r="VI753" s="4">
        <v>0</v>
      </c>
      <c r="VJ753" s="4">
        <v>0</v>
      </c>
      <c r="VK753" s="4">
        <v>0</v>
      </c>
      <c r="VL753" s="4">
        <v>0</v>
      </c>
      <c r="VM753" s="4">
        <v>0</v>
      </c>
      <c r="VN753" s="4">
        <v>0</v>
      </c>
      <c r="VO753" s="4">
        <v>0</v>
      </c>
      <c r="VP753" s="4">
        <v>0</v>
      </c>
      <c r="VQ753" s="4">
        <v>0</v>
      </c>
      <c r="VR753" s="4">
        <v>0</v>
      </c>
      <c r="VS753" s="4">
        <v>0</v>
      </c>
      <c r="VT753" s="4">
        <v>0</v>
      </c>
      <c r="VU753" s="4">
        <v>0</v>
      </c>
      <c r="VV753" s="4">
        <v>0</v>
      </c>
      <c r="VW753" s="4">
        <v>0</v>
      </c>
      <c r="VX753" s="4">
        <v>0</v>
      </c>
      <c r="VY753" s="4">
        <v>0</v>
      </c>
      <c r="VZ753" s="4">
        <v>0</v>
      </c>
      <c r="WA753" s="4">
        <v>0</v>
      </c>
      <c r="WB753" s="4">
        <v>0</v>
      </c>
      <c r="WC753" s="4">
        <v>0</v>
      </c>
      <c r="WD753" s="4">
        <v>0</v>
      </c>
      <c r="WE753" s="4">
        <v>0</v>
      </c>
      <c r="WF753" s="4">
        <v>0</v>
      </c>
      <c r="WG753" s="4">
        <v>0</v>
      </c>
      <c r="WH753" s="4">
        <v>0</v>
      </c>
      <c r="WI753" s="4">
        <v>0</v>
      </c>
      <c r="WJ753" s="4">
        <v>0</v>
      </c>
      <c r="WK753" s="4">
        <v>0</v>
      </c>
      <c r="WL753" s="4">
        <v>0</v>
      </c>
      <c r="WM753" s="4">
        <v>0</v>
      </c>
      <c r="WN753" s="4">
        <v>0</v>
      </c>
      <c r="WO753" s="4">
        <v>0</v>
      </c>
      <c r="WP753" s="4">
        <v>0</v>
      </c>
      <c r="WQ753" s="4">
        <v>0</v>
      </c>
      <c r="WR753" s="4">
        <v>0</v>
      </c>
      <c r="WS753" s="4">
        <v>0</v>
      </c>
      <c r="WT753" s="4">
        <v>0</v>
      </c>
      <c r="WU753" s="4">
        <v>0</v>
      </c>
      <c r="WV753" s="4">
        <v>0</v>
      </c>
      <c r="WW753" s="4">
        <v>0</v>
      </c>
      <c r="WX753" s="4">
        <v>0</v>
      </c>
      <c r="WY753" s="4">
        <v>0</v>
      </c>
      <c r="WZ753" s="4">
        <v>0</v>
      </c>
      <c r="XA753" s="4">
        <v>0</v>
      </c>
      <c r="XB753" s="4">
        <v>0</v>
      </c>
      <c r="XC753" s="4">
        <v>0</v>
      </c>
      <c r="XD753" s="4">
        <v>0</v>
      </c>
      <c r="XE753" s="4">
        <v>0</v>
      </c>
      <c r="XF753" s="4">
        <v>0</v>
      </c>
      <c r="XG753" s="4">
        <v>0</v>
      </c>
      <c r="XH753" s="4">
        <v>0</v>
      </c>
      <c r="XI753" s="4">
        <v>0</v>
      </c>
      <c r="XJ753" s="4">
        <v>0</v>
      </c>
      <c r="XK753" s="4">
        <v>0</v>
      </c>
      <c r="XL753" s="4">
        <v>0</v>
      </c>
      <c r="XM753" s="4">
        <v>0</v>
      </c>
      <c r="XN753" s="4">
        <v>0</v>
      </c>
      <c r="XO753" s="4">
        <v>0</v>
      </c>
      <c r="XP753" s="4">
        <v>0</v>
      </c>
      <c r="XQ753" s="4">
        <v>0</v>
      </c>
      <c r="XR753" s="4">
        <v>0</v>
      </c>
      <c r="XS753" s="4">
        <v>0</v>
      </c>
      <c r="XT753" s="4">
        <v>0</v>
      </c>
      <c r="XU753" s="4">
        <v>0</v>
      </c>
      <c r="XV753" s="4">
        <v>0</v>
      </c>
      <c r="XW753" s="4">
        <v>0</v>
      </c>
      <c r="XX753" s="4">
        <v>0</v>
      </c>
      <c r="XY753" s="4">
        <v>0</v>
      </c>
      <c r="XZ753" s="4">
        <v>0</v>
      </c>
      <c r="YA753" s="4">
        <v>0</v>
      </c>
      <c r="YB753" s="4">
        <v>0</v>
      </c>
      <c r="YC753" s="4">
        <v>0</v>
      </c>
      <c r="YD753" s="4">
        <v>0</v>
      </c>
      <c r="YE753" s="4">
        <v>0</v>
      </c>
      <c r="YF753" s="4">
        <v>0</v>
      </c>
      <c r="YG753" s="4">
        <v>0</v>
      </c>
      <c r="YH753" s="4">
        <v>0</v>
      </c>
      <c r="YI753" s="4">
        <v>0</v>
      </c>
      <c r="YJ753" s="4">
        <v>0</v>
      </c>
      <c r="YK753" s="4">
        <v>0</v>
      </c>
      <c r="YL753" s="4">
        <v>0</v>
      </c>
      <c r="YM753" s="4">
        <v>0</v>
      </c>
      <c r="YN753" s="4">
        <v>0</v>
      </c>
      <c r="YO753" s="4">
        <v>0</v>
      </c>
      <c r="YP753" s="4">
        <v>0</v>
      </c>
      <c r="YQ753" s="4">
        <v>0</v>
      </c>
      <c r="YR753" s="4">
        <v>0</v>
      </c>
      <c r="YS753" s="4">
        <v>0</v>
      </c>
      <c r="YT753" s="4">
        <v>0</v>
      </c>
      <c r="YU753" s="4">
        <v>0</v>
      </c>
      <c r="YV753" s="4">
        <v>0</v>
      </c>
      <c r="YW753" s="4">
        <v>0</v>
      </c>
      <c r="YX753" s="4">
        <v>0</v>
      </c>
      <c r="YY753" s="4">
        <v>0</v>
      </c>
      <c r="YZ753" s="4">
        <v>0</v>
      </c>
      <c r="ZA753" s="4">
        <v>0</v>
      </c>
      <c r="ZB753" s="4">
        <v>0</v>
      </c>
      <c r="ZC753" s="4">
        <v>0</v>
      </c>
      <c r="ZD753" s="4">
        <v>0</v>
      </c>
      <c r="ZE753" s="4">
        <v>0</v>
      </c>
      <c r="ZF753" s="4">
        <v>0</v>
      </c>
      <c r="ZG753" s="4">
        <v>0</v>
      </c>
      <c r="ZH753" s="4">
        <v>0</v>
      </c>
      <c r="ZI753" s="4">
        <v>0</v>
      </c>
      <c r="ZJ753" s="4">
        <v>0</v>
      </c>
      <c r="ZK753" s="4">
        <v>0</v>
      </c>
      <c r="ZL753" s="4">
        <v>0</v>
      </c>
      <c r="ZM753" s="4">
        <v>0</v>
      </c>
      <c r="ZN753" s="4">
        <v>0</v>
      </c>
      <c r="ZO753" s="4">
        <v>0</v>
      </c>
      <c r="ZP753" s="4">
        <v>0</v>
      </c>
      <c r="ZQ753" s="4">
        <v>0</v>
      </c>
      <c r="ZR753" s="4">
        <v>0</v>
      </c>
      <c r="ZS753" s="4">
        <v>0</v>
      </c>
      <c r="ZT753" s="4">
        <v>0</v>
      </c>
      <c r="ZU753" s="4">
        <v>0</v>
      </c>
      <c r="ZV753" s="4">
        <v>0</v>
      </c>
      <c r="ZW753" s="4">
        <v>0</v>
      </c>
      <c r="ZX753" s="4">
        <v>0</v>
      </c>
      <c r="ZY753" s="4">
        <v>0</v>
      </c>
      <c r="ZZ753" s="4">
        <v>0</v>
      </c>
      <c r="AAA753" s="4">
        <v>0</v>
      </c>
      <c r="AAB753" s="4">
        <v>0</v>
      </c>
      <c r="AAC753" s="4">
        <v>0</v>
      </c>
      <c r="AAD753" s="4">
        <v>0</v>
      </c>
      <c r="AAE753" s="4">
        <v>0</v>
      </c>
      <c r="AAF753" s="4">
        <v>0</v>
      </c>
      <c r="AAG753" s="4">
        <v>0</v>
      </c>
      <c r="AAH753" s="4">
        <v>0</v>
      </c>
      <c r="AAI753" s="4">
        <v>0</v>
      </c>
      <c r="AAJ753" s="4">
        <v>0</v>
      </c>
      <c r="AAK753" s="4">
        <v>0</v>
      </c>
      <c r="AAL753" s="4">
        <v>0</v>
      </c>
      <c r="AAM753" s="4">
        <v>0</v>
      </c>
      <c r="AAN753" s="4">
        <v>0</v>
      </c>
      <c r="AAO753" s="4">
        <v>0</v>
      </c>
      <c r="AAP753" s="4">
        <v>0</v>
      </c>
      <c r="AAQ753" s="4">
        <v>0</v>
      </c>
      <c r="AAR753" s="4">
        <v>0</v>
      </c>
      <c r="AAS753" s="4">
        <v>0</v>
      </c>
      <c r="AAT753" s="4">
        <v>0</v>
      </c>
      <c r="AAU753" s="4">
        <v>0</v>
      </c>
      <c r="AAV753" s="4">
        <v>0</v>
      </c>
      <c r="AAW753" s="4">
        <v>0</v>
      </c>
      <c r="AAX753" s="4">
        <v>0</v>
      </c>
      <c r="AAY753" s="4">
        <v>0</v>
      </c>
      <c r="AAZ753" s="4">
        <v>0</v>
      </c>
      <c r="ABA753" s="4">
        <v>0</v>
      </c>
      <c r="ABB753" s="4">
        <v>0</v>
      </c>
      <c r="ABC753" s="4">
        <v>0</v>
      </c>
      <c r="ABD753" s="4">
        <v>0</v>
      </c>
      <c r="ABE753" s="4">
        <v>0</v>
      </c>
      <c r="ABF753" s="4">
        <v>0</v>
      </c>
      <c r="ABG753" s="4">
        <v>0</v>
      </c>
      <c r="ABH753" s="4">
        <v>0</v>
      </c>
      <c r="ABI753" s="4">
        <v>0</v>
      </c>
      <c r="ABJ753" s="4">
        <v>0</v>
      </c>
      <c r="ABK753" s="4">
        <v>0</v>
      </c>
      <c r="ABL753" s="4">
        <v>0</v>
      </c>
      <c r="ABM753" s="4">
        <v>0</v>
      </c>
      <c r="ABN753" s="4">
        <v>0</v>
      </c>
      <c r="ABO753" s="4">
        <v>0</v>
      </c>
      <c r="ABP753" s="4">
        <v>0</v>
      </c>
      <c r="ABQ753" s="4">
        <v>0</v>
      </c>
      <c r="ABR753" s="4">
        <v>0</v>
      </c>
      <c r="ABS753" s="4">
        <v>0</v>
      </c>
      <c r="ABT753" s="4">
        <v>0</v>
      </c>
      <c r="ABU753" s="4">
        <v>0</v>
      </c>
      <c r="ABV753" s="4">
        <v>0</v>
      </c>
      <c r="ABW753" s="4">
        <v>0</v>
      </c>
      <c r="ABX753" s="4">
        <v>0</v>
      </c>
      <c r="ABY753" s="4">
        <v>0</v>
      </c>
      <c r="ABZ753" s="4">
        <v>0</v>
      </c>
      <c r="ACA753" s="4">
        <v>0</v>
      </c>
      <c r="ACB753" s="4">
        <v>0</v>
      </c>
      <c r="ACC753" s="4">
        <v>0</v>
      </c>
      <c r="ACD753" s="4">
        <v>0</v>
      </c>
      <c r="ACE753" s="4">
        <v>0</v>
      </c>
      <c r="ACF753" s="4">
        <v>0</v>
      </c>
      <c r="ACG753" s="4">
        <v>0</v>
      </c>
      <c r="ACH753" s="4">
        <v>0</v>
      </c>
      <c r="ACI753" s="4">
        <v>0</v>
      </c>
      <c r="ACJ753" s="4">
        <v>0</v>
      </c>
      <c r="ACK753" s="4">
        <v>0</v>
      </c>
      <c r="ACL753" s="4">
        <v>0</v>
      </c>
      <c r="ACM753" s="4">
        <v>0</v>
      </c>
      <c r="ACN753" s="4">
        <v>0</v>
      </c>
      <c r="ACO753" s="4">
        <v>0</v>
      </c>
      <c r="ACP753" s="4">
        <v>0</v>
      </c>
      <c r="ACQ753" s="4">
        <v>0</v>
      </c>
      <c r="ACR753" s="4">
        <v>0</v>
      </c>
      <c r="ACS753" s="4">
        <v>0</v>
      </c>
      <c r="ACT753" s="4">
        <v>0</v>
      </c>
      <c r="ACU753" s="4">
        <v>0</v>
      </c>
      <c r="ACV753" s="4">
        <v>0</v>
      </c>
      <c r="ACW753" s="4">
        <v>0</v>
      </c>
      <c r="ACX753" s="4">
        <v>0</v>
      </c>
      <c r="ACY753" s="4">
        <v>0</v>
      </c>
      <c r="ACZ753" s="4">
        <v>0</v>
      </c>
      <c r="ADA753" s="4">
        <v>0</v>
      </c>
      <c r="ADB753" s="4">
        <v>0</v>
      </c>
      <c r="ADC753" s="4">
        <v>0</v>
      </c>
      <c r="ADD753" s="4">
        <v>0</v>
      </c>
      <c r="ADE753" s="4">
        <v>0</v>
      </c>
      <c r="ADF753" s="4">
        <v>0</v>
      </c>
      <c r="ADG753" s="4">
        <v>0</v>
      </c>
      <c r="ADH753" s="4">
        <v>0</v>
      </c>
      <c r="ADI753" s="4">
        <v>0</v>
      </c>
      <c r="ADJ753" s="4">
        <v>0</v>
      </c>
      <c r="ADK753" s="4">
        <v>0</v>
      </c>
      <c r="ADL753" s="4">
        <v>0</v>
      </c>
      <c r="ADM753" s="4">
        <v>0</v>
      </c>
      <c r="ADN753" s="4">
        <v>0</v>
      </c>
      <c r="ADO753" s="4">
        <v>0</v>
      </c>
      <c r="ADP753" s="4">
        <v>0</v>
      </c>
      <c r="ADQ753" s="4">
        <v>0</v>
      </c>
      <c r="ADR753" s="4">
        <v>0</v>
      </c>
      <c r="ADS753" s="4">
        <v>0</v>
      </c>
      <c r="ADT753" s="4">
        <v>0</v>
      </c>
      <c r="ADU753" s="4">
        <v>0</v>
      </c>
      <c r="ADV753" s="4">
        <v>0</v>
      </c>
    </row>
    <row r="754" spans="1:802" x14ac:dyDescent="0.2">
      <c r="A754" s="5">
        <v>0</v>
      </c>
    </row>
  </sheetData>
  <pageMargins left="0.7" right="0.7" top="0.78740157499999996" bottom="0.78740157499999996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B70316B-89D4-944C-8E85-96456E62F3B4}">
  <dimension ref="A1:ADU754"/>
  <sheetViews>
    <sheetView zoomScale="85" zoomScaleNormal="85" workbookViewId="0">
      <selection activeCell="AQ5" sqref="AQ5"/>
    </sheetView>
  </sheetViews>
  <sheetFormatPr baseColWidth="10" defaultRowHeight="15" x14ac:dyDescent="0.2"/>
  <cols>
    <col min="1" max="1" width="16.83203125" style="5" bestFit="1" customWidth="1"/>
    <col min="2" max="2" width="14" style="5" bestFit="1" customWidth="1"/>
    <col min="3" max="3" width="10.83203125" style="5"/>
    <col min="4" max="4" width="11.6640625" style="5" bestFit="1" customWidth="1"/>
    <col min="5" max="6" width="10.83203125" style="5"/>
    <col min="7" max="7" width="14" style="5" bestFit="1" customWidth="1"/>
    <col min="8" max="8" width="10.83203125" style="5"/>
    <col min="9" max="9" width="14" style="5" bestFit="1" customWidth="1"/>
    <col min="10" max="13" width="10.83203125" style="5"/>
    <col min="14" max="14" width="14" style="5" bestFit="1" customWidth="1"/>
    <col min="15" max="15" width="11.6640625" style="5" bestFit="1" customWidth="1"/>
    <col min="16" max="16" width="10.83203125" style="5"/>
    <col min="17" max="17" width="12.83203125" style="5" bestFit="1" customWidth="1"/>
    <col min="18" max="20" width="10.83203125" style="5"/>
    <col min="21" max="21" width="11.6640625" style="5" bestFit="1" customWidth="1"/>
    <col min="22" max="22" width="11.83203125" style="5" bestFit="1" customWidth="1"/>
    <col min="23" max="25" width="11.6640625" style="5" bestFit="1" customWidth="1"/>
    <col min="26" max="26" width="14.1640625" style="5" bestFit="1" customWidth="1"/>
    <col min="27" max="28" width="11.6640625" style="5" bestFit="1" customWidth="1"/>
    <col min="29" max="29" width="14.1640625" style="5" bestFit="1" customWidth="1"/>
    <col min="30" max="33" width="11.6640625" style="5" bestFit="1" customWidth="1"/>
    <col min="34" max="42" width="10.83203125" style="5"/>
    <col min="43" max="43" width="12.83203125" style="5" bestFit="1" customWidth="1"/>
    <col min="44" max="47" width="10.83203125" style="5"/>
    <col min="48" max="49" width="11" style="5" bestFit="1" customWidth="1"/>
    <col min="50" max="16384" width="10.83203125" style="5"/>
  </cols>
  <sheetData>
    <row r="1" spans="1:801" x14ac:dyDescent="0.2">
      <c r="A1" s="6" t="s">
        <v>0</v>
      </c>
      <c r="B1" s="6" t="s">
        <v>3367</v>
      </c>
      <c r="C1" s="6" t="s">
        <v>3367</v>
      </c>
      <c r="D1" s="6" t="s">
        <v>3367</v>
      </c>
      <c r="E1" s="6" t="s">
        <v>3367</v>
      </c>
      <c r="F1" s="12" t="s">
        <v>3737</v>
      </c>
      <c r="G1" s="12" t="s">
        <v>3737</v>
      </c>
      <c r="H1" s="12" t="s">
        <v>3737</v>
      </c>
      <c r="I1" s="12" t="s">
        <v>3737</v>
      </c>
      <c r="J1" s="12" t="s">
        <v>3738</v>
      </c>
      <c r="K1" s="6" t="s">
        <v>3738</v>
      </c>
      <c r="L1" s="6" t="s">
        <v>3738</v>
      </c>
      <c r="M1" s="2" t="s">
        <v>3738</v>
      </c>
      <c r="N1" s="12" t="s">
        <v>3739</v>
      </c>
      <c r="O1" s="2" t="s">
        <v>3739</v>
      </c>
      <c r="P1" s="2" t="s">
        <v>3739</v>
      </c>
      <c r="Q1" s="13" t="s">
        <v>3739</v>
      </c>
      <c r="R1" s="2" t="s">
        <v>3740</v>
      </c>
      <c r="S1" s="2" t="s">
        <v>3740</v>
      </c>
      <c r="T1" s="2" t="s">
        <v>3740</v>
      </c>
      <c r="U1" s="2" t="s">
        <v>3371</v>
      </c>
      <c r="V1" s="12" t="s">
        <v>3741</v>
      </c>
      <c r="W1" s="2" t="s">
        <v>3741</v>
      </c>
      <c r="X1" s="2" t="s">
        <v>3741</v>
      </c>
      <c r="Y1" s="13" t="s">
        <v>3741</v>
      </c>
      <c r="Z1" s="2" t="s">
        <v>3742</v>
      </c>
      <c r="AA1" s="2" t="s">
        <v>3742</v>
      </c>
      <c r="AB1" s="2" t="s">
        <v>3742</v>
      </c>
      <c r="AC1" s="13" t="s">
        <v>3742</v>
      </c>
      <c r="AD1" s="2" t="s">
        <v>3743</v>
      </c>
      <c r="AE1" s="2" t="s">
        <v>3743</v>
      </c>
      <c r="AF1" s="2" t="s">
        <v>3743</v>
      </c>
      <c r="AG1" s="13" t="s">
        <v>3743</v>
      </c>
      <c r="AH1" s="2" t="s">
        <v>3744</v>
      </c>
      <c r="AI1" s="2" t="s">
        <v>3744</v>
      </c>
      <c r="AJ1" s="2" t="s">
        <v>3744</v>
      </c>
      <c r="AK1" s="13" t="s">
        <v>3744</v>
      </c>
      <c r="AL1" s="6" t="s">
        <v>4</v>
      </c>
      <c r="AM1" s="6" t="s">
        <v>5</v>
      </c>
      <c r="AN1" s="6" t="s">
        <v>2</v>
      </c>
      <c r="AO1" s="6" t="s">
        <v>3</v>
      </c>
      <c r="AP1" s="5">
        <v>0</v>
      </c>
      <c r="AQ1" s="5">
        <v>0</v>
      </c>
      <c r="AR1" s="5">
        <v>0</v>
      </c>
      <c r="AS1" s="5">
        <v>0</v>
      </c>
      <c r="AT1" s="5">
        <v>0</v>
      </c>
      <c r="AU1" s="5">
        <v>0</v>
      </c>
      <c r="AV1" s="5">
        <v>0</v>
      </c>
      <c r="AW1" s="5">
        <v>0</v>
      </c>
      <c r="AX1" s="5">
        <v>0</v>
      </c>
      <c r="AY1" s="5">
        <v>0</v>
      </c>
      <c r="AZ1" s="5">
        <v>0</v>
      </c>
      <c r="BA1" s="5">
        <v>0</v>
      </c>
      <c r="BB1" s="5">
        <v>0</v>
      </c>
      <c r="BC1" s="5">
        <v>0</v>
      </c>
      <c r="BD1" s="5">
        <v>0</v>
      </c>
      <c r="BE1" s="5">
        <v>0</v>
      </c>
      <c r="BF1" s="5">
        <v>0</v>
      </c>
      <c r="BG1" s="5">
        <v>0</v>
      </c>
      <c r="BH1" s="5">
        <v>0</v>
      </c>
      <c r="BI1" s="5">
        <v>0</v>
      </c>
      <c r="BJ1" s="5">
        <v>0</v>
      </c>
      <c r="BK1" s="5">
        <v>0</v>
      </c>
      <c r="BL1" s="5">
        <v>0</v>
      </c>
      <c r="BM1" s="5">
        <v>0</v>
      </c>
      <c r="BN1" s="5">
        <v>0</v>
      </c>
      <c r="BO1" s="5">
        <v>0</v>
      </c>
      <c r="BP1" s="5">
        <v>0</v>
      </c>
      <c r="BQ1" s="5">
        <v>0</v>
      </c>
      <c r="BR1" s="5">
        <v>0</v>
      </c>
      <c r="BS1" s="5">
        <v>0</v>
      </c>
      <c r="BT1" s="5">
        <v>0</v>
      </c>
      <c r="BU1" s="5">
        <v>0</v>
      </c>
      <c r="BV1" s="5">
        <v>0</v>
      </c>
      <c r="BW1" s="5">
        <v>0</v>
      </c>
      <c r="BX1" s="5">
        <v>0</v>
      </c>
      <c r="BY1" s="5">
        <v>0</v>
      </c>
      <c r="BZ1" s="5">
        <v>0</v>
      </c>
      <c r="CA1" s="5">
        <v>0</v>
      </c>
      <c r="CB1" s="5">
        <v>0</v>
      </c>
      <c r="CC1" s="5">
        <v>0</v>
      </c>
      <c r="CD1" s="5">
        <v>0</v>
      </c>
      <c r="CE1" s="5">
        <v>0</v>
      </c>
      <c r="CF1" s="5">
        <v>0</v>
      </c>
      <c r="CG1" s="5">
        <v>0</v>
      </c>
      <c r="CH1" s="5">
        <v>0</v>
      </c>
      <c r="CI1" s="5">
        <v>0</v>
      </c>
      <c r="CJ1" s="5">
        <v>0</v>
      </c>
      <c r="CK1" s="5">
        <v>0</v>
      </c>
      <c r="CL1" s="5">
        <v>0</v>
      </c>
      <c r="CM1" s="5">
        <v>0</v>
      </c>
      <c r="CN1" s="5">
        <v>0</v>
      </c>
      <c r="CO1" s="5">
        <v>0</v>
      </c>
      <c r="CP1" s="5">
        <v>0</v>
      </c>
      <c r="CQ1" s="5">
        <v>0</v>
      </c>
      <c r="CR1" s="5">
        <v>0</v>
      </c>
      <c r="CS1" s="5">
        <v>0</v>
      </c>
      <c r="CT1" s="5">
        <v>0</v>
      </c>
      <c r="CU1" s="5">
        <v>0</v>
      </c>
      <c r="CV1" s="5">
        <v>0</v>
      </c>
      <c r="CW1" s="5">
        <v>0</v>
      </c>
      <c r="CX1" s="5">
        <v>0</v>
      </c>
      <c r="CY1" s="5">
        <v>0</v>
      </c>
      <c r="CZ1" s="5">
        <v>0</v>
      </c>
      <c r="DA1" s="5">
        <v>0</v>
      </c>
      <c r="DB1" s="5">
        <v>0</v>
      </c>
      <c r="DC1" s="5">
        <v>0</v>
      </c>
      <c r="DD1" s="5">
        <v>0</v>
      </c>
      <c r="DE1" s="5">
        <v>0</v>
      </c>
      <c r="DF1" s="5">
        <v>0</v>
      </c>
      <c r="DG1" s="5">
        <v>0</v>
      </c>
      <c r="DH1" s="5">
        <v>0</v>
      </c>
      <c r="DI1" s="5">
        <v>0</v>
      </c>
      <c r="DJ1" s="5">
        <v>0</v>
      </c>
      <c r="DK1" s="5">
        <v>0</v>
      </c>
      <c r="DL1" s="5">
        <v>0</v>
      </c>
      <c r="DM1" s="5">
        <v>0</v>
      </c>
      <c r="DN1" s="5">
        <v>0</v>
      </c>
      <c r="DO1" s="5">
        <v>0</v>
      </c>
      <c r="DP1" s="5">
        <v>0</v>
      </c>
      <c r="DQ1" s="5">
        <v>0</v>
      </c>
      <c r="DR1" s="5">
        <v>0</v>
      </c>
      <c r="DS1" s="5">
        <v>0</v>
      </c>
      <c r="DT1" s="5">
        <v>0</v>
      </c>
      <c r="DU1" s="5">
        <v>0</v>
      </c>
      <c r="DV1" s="5">
        <v>0</v>
      </c>
      <c r="DW1" s="5">
        <v>0</v>
      </c>
      <c r="DX1" s="5">
        <v>0</v>
      </c>
      <c r="DY1" s="5">
        <v>0</v>
      </c>
      <c r="DZ1" s="5">
        <v>0</v>
      </c>
      <c r="EA1" s="5">
        <v>0</v>
      </c>
      <c r="EB1" s="5">
        <v>0</v>
      </c>
      <c r="EC1" s="5">
        <v>0</v>
      </c>
      <c r="ED1" s="5">
        <v>0</v>
      </c>
      <c r="EE1" s="5">
        <v>0</v>
      </c>
      <c r="EF1" s="5">
        <v>0</v>
      </c>
      <c r="EG1" s="5">
        <v>0</v>
      </c>
      <c r="EH1" s="5">
        <v>0</v>
      </c>
      <c r="EI1" s="5">
        <v>0</v>
      </c>
      <c r="EJ1" s="5">
        <v>0</v>
      </c>
      <c r="EK1" s="5">
        <v>0</v>
      </c>
      <c r="EL1" s="5">
        <v>0</v>
      </c>
      <c r="EM1" s="5">
        <v>0</v>
      </c>
      <c r="EN1" s="5">
        <v>0</v>
      </c>
      <c r="EO1" s="5">
        <v>0</v>
      </c>
      <c r="EP1" s="5">
        <v>0</v>
      </c>
      <c r="EQ1" s="5">
        <v>0</v>
      </c>
      <c r="ER1" s="5">
        <v>0</v>
      </c>
      <c r="ES1" s="5">
        <v>0</v>
      </c>
      <c r="ET1" s="5">
        <v>0</v>
      </c>
      <c r="EU1" s="5">
        <v>0</v>
      </c>
      <c r="EV1" s="5">
        <v>0</v>
      </c>
      <c r="EW1" s="5">
        <v>0</v>
      </c>
      <c r="EX1" s="5">
        <v>0</v>
      </c>
      <c r="EY1" s="5">
        <v>0</v>
      </c>
      <c r="EZ1" s="5">
        <v>0</v>
      </c>
      <c r="FA1" s="5">
        <v>0</v>
      </c>
      <c r="FB1" s="5">
        <v>0</v>
      </c>
      <c r="FC1" s="5">
        <v>0</v>
      </c>
      <c r="FD1" s="5">
        <v>0</v>
      </c>
      <c r="FE1" s="5">
        <v>0</v>
      </c>
      <c r="FF1" s="5">
        <v>0</v>
      </c>
      <c r="FG1" s="5">
        <v>0</v>
      </c>
      <c r="FH1" s="5">
        <v>0</v>
      </c>
      <c r="FI1" s="5">
        <v>0</v>
      </c>
      <c r="FJ1" s="5">
        <v>0</v>
      </c>
      <c r="FK1" s="5">
        <v>0</v>
      </c>
      <c r="FL1" s="5">
        <v>0</v>
      </c>
      <c r="FM1" s="5">
        <v>0</v>
      </c>
      <c r="FN1" s="5">
        <v>0</v>
      </c>
      <c r="FO1" s="5">
        <v>0</v>
      </c>
      <c r="FP1" s="5">
        <v>0</v>
      </c>
      <c r="FQ1" s="5">
        <v>0</v>
      </c>
      <c r="FR1" s="5">
        <v>0</v>
      </c>
      <c r="FS1" s="5">
        <v>0</v>
      </c>
      <c r="FT1" s="5">
        <v>0</v>
      </c>
      <c r="FU1" s="5">
        <v>0</v>
      </c>
      <c r="FV1" s="5">
        <v>0</v>
      </c>
      <c r="FW1" s="5">
        <v>0</v>
      </c>
      <c r="FX1" s="5">
        <v>0</v>
      </c>
      <c r="FY1" s="5">
        <v>0</v>
      </c>
      <c r="FZ1" s="5">
        <v>0</v>
      </c>
      <c r="GA1" s="5">
        <v>0</v>
      </c>
      <c r="GB1" s="5">
        <v>0</v>
      </c>
      <c r="GC1" s="5">
        <v>0</v>
      </c>
      <c r="GD1" s="5">
        <v>0</v>
      </c>
      <c r="GE1" s="5">
        <v>0</v>
      </c>
      <c r="GF1" s="5">
        <v>0</v>
      </c>
      <c r="GG1" s="5">
        <v>0</v>
      </c>
      <c r="GH1" s="5">
        <v>0</v>
      </c>
      <c r="GI1" s="5">
        <v>0</v>
      </c>
      <c r="GJ1" s="5">
        <v>0</v>
      </c>
      <c r="GK1" s="5">
        <v>0</v>
      </c>
      <c r="GL1" s="5">
        <v>0</v>
      </c>
      <c r="GM1" s="5">
        <v>0</v>
      </c>
      <c r="GN1" s="5">
        <v>0</v>
      </c>
      <c r="GO1" s="5">
        <v>0</v>
      </c>
      <c r="GP1" s="5">
        <v>0</v>
      </c>
      <c r="GQ1" s="5">
        <v>0</v>
      </c>
      <c r="GR1" s="5">
        <v>0</v>
      </c>
      <c r="GS1" s="5">
        <v>0</v>
      </c>
      <c r="GT1" s="5">
        <v>0</v>
      </c>
      <c r="GU1" s="5">
        <v>0</v>
      </c>
      <c r="GV1" s="5">
        <v>0</v>
      </c>
      <c r="GW1" s="5">
        <v>0</v>
      </c>
      <c r="GX1" s="5">
        <v>0</v>
      </c>
      <c r="GY1" s="5">
        <v>0</v>
      </c>
      <c r="GZ1" s="5">
        <v>0</v>
      </c>
      <c r="HA1" s="5">
        <v>0</v>
      </c>
      <c r="HB1" s="5">
        <v>0</v>
      </c>
      <c r="HC1" s="5">
        <v>0</v>
      </c>
      <c r="HD1" s="5">
        <v>0</v>
      </c>
      <c r="HE1" s="5">
        <v>0</v>
      </c>
      <c r="HF1" s="5">
        <v>0</v>
      </c>
      <c r="HG1" s="5">
        <v>0</v>
      </c>
      <c r="HH1" s="5">
        <v>0</v>
      </c>
      <c r="HI1" s="5">
        <v>0</v>
      </c>
      <c r="HJ1" s="5">
        <v>0</v>
      </c>
      <c r="HK1" s="5">
        <v>0</v>
      </c>
      <c r="HL1" s="5">
        <v>0</v>
      </c>
      <c r="HM1" s="5">
        <v>0</v>
      </c>
      <c r="HN1" s="5">
        <v>0</v>
      </c>
      <c r="HO1" s="5">
        <v>0</v>
      </c>
      <c r="HP1" s="5">
        <v>0</v>
      </c>
      <c r="HQ1" s="5">
        <v>0</v>
      </c>
      <c r="HR1" s="5">
        <v>0</v>
      </c>
      <c r="HS1" s="5">
        <v>0</v>
      </c>
      <c r="HT1" s="5">
        <v>0</v>
      </c>
      <c r="HU1" s="5">
        <v>0</v>
      </c>
      <c r="HV1" s="5">
        <v>0</v>
      </c>
      <c r="HW1" s="5">
        <v>0</v>
      </c>
      <c r="HX1" s="5">
        <v>0</v>
      </c>
      <c r="HY1" s="5">
        <v>0</v>
      </c>
      <c r="HZ1" s="5">
        <v>0</v>
      </c>
      <c r="IA1" s="5">
        <v>0</v>
      </c>
      <c r="IB1" s="5">
        <v>0</v>
      </c>
      <c r="IC1" s="5">
        <v>0</v>
      </c>
      <c r="ID1" s="5">
        <v>0</v>
      </c>
      <c r="IE1" s="5">
        <v>0</v>
      </c>
      <c r="IF1" s="5">
        <v>0</v>
      </c>
      <c r="IG1" s="5">
        <v>0</v>
      </c>
      <c r="IH1" s="5">
        <v>0</v>
      </c>
      <c r="II1" s="5">
        <v>0</v>
      </c>
      <c r="IJ1" s="5">
        <v>0</v>
      </c>
      <c r="IK1" s="5">
        <v>0</v>
      </c>
      <c r="IL1" s="5">
        <v>0</v>
      </c>
      <c r="IM1" s="5">
        <v>0</v>
      </c>
      <c r="IN1" s="5">
        <v>0</v>
      </c>
      <c r="IO1" s="5">
        <v>0</v>
      </c>
      <c r="IP1" s="5">
        <v>0</v>
      </c>
      <c r="IQ1" s="5">
        <v>0</v>
      </c>
      <c r="IR1" s="5">
        <v>0</v>
      </c>
      <c r="IS1" s="5">
        <v>0</v>
      </c>
      <c r="IT1" s="5">
        <v>0</v>
      </c>
      <c r="IU1" s="5">
        <v>0</v>
      </c>
      <c r="IV1" s="5">
        <v>0</v>
      </c>
      <c r="IW1" s="5">
        <v>0</v>
      </c>
      <c r="IX1" s="5">
        <v>0</v>
      </c>
      <c r="IY1" s="5">
        <v>0</v>
      </c>
      <c r="IZ1" s="5">
        <v>0</v>
      </c>
      <c r="JA1" s="5">
        <v>0</v>
      </c>
      <c r="JB1" s="5">
        <v>0</v>
      </c>
      <c r="JC1" s="5">
        <v>0</v>
      </c>
      <c r="JD1" s="5">
        <v>0</v>
      </c>
      <c r="JE1" s="5">
        <v>0</v>
      </c>
      <c r="JF1" s="5">
        <v>0</v>
      </c>
      <c r="JG1" s="5">
        <v>0</v>
      </c>
      <c r="JH1" s="5">
        <v>0</v>
      </c>
      <c r="JI1" s="5">
        <v>0</v>
      </c>
      <c r="JJ1" s="5">
        <v>0</v>
      </c>
      <c r="JK1" s="5">
        <v>0</v>
      </c>
      <c r="JL1" s="5">
        <v>0</v>
      </c>
      <c r="JM1" s="5">
        <v>0</v>
      </c>
      <c r="JN1" s="5">
        <v>0</v>
      </c>
      <c r="JO1" s="5">
        <v>0</v>
      </c>
      <c r="JP1" s="5">
        <v>0</v>
      </c>
      <c r="JQ1" s="5">
        <v>0</v>
      </c>
      <c r="JR1" s="5">
        <v>0</v>
      </c>
      <c r="JS1" s="5">
        <v>0</v>
      </c>
      <c r="JT1" s="5">
        <v>0</v>
      </c>
      <c r="JU1" s="5">
        <v>0</v>
      </c>
      <c r="JV1" s="5">
        <v>0</v>
      </c>
      <c r="JW1" s="5">
        <v>0</v>
      </c>
      <c r="JX1" s="5">
        <v>0</v>
      </c>
      <c r="JY1" s="5">
        <v>0</v>
      </c>
      <c r="JZ1" s="5">
        <v>0</v>
      </c>
      <c r="KA1" s="5">
        <v>0</v>
      </c>
      <c r="KB1" s="5">
        <v>0</v>
      </c>
      <c r="KC1" s="5">
        <v>0</v>
      </c>
      <c r="KD1" s="5">
        <v>0</v>
      </c>
      <c r="KE1" s="5">
        <v>0</v>
      </c>
      <c r="KF1" s="5">
        <v>0</v>
      </c>
      <c r="KG1" s="5">
        <v>0</v>
      </c>
      <c r="KH1" s="5">
        <v>0</v>
      </c>
      <c r="KI1" s="5">
        <v>0</v>
      </c>
      <c r="KJ1" s="5">
        <v>0</v>
      </c>
      <c r="KK1" s="5">
        <v>0</v>
      </c>
      <c r="KL1" s="5">
        <v>0</v>
      </c>
      <c r="KM1" s="5">
        <v>0</v>
      </c>
      <c r="KN1" s="5">
        <v>0</v>
      </c>
      <c r="KO1" s="5">
        <v>0</v>
      </c>
      <c r="KP1" s="5">
        <v>0</v>
      </c>
      <c r="KQ1" s="5">
        <v>0</v>
      </c>
      <c r="KR1" s="5">
        <v>0</v>
      </c>
      <c r="KS1" s="5">
        <v>0</v>
      </c>
      <c r="KT1" s="5">
        <v>0</v>
      </c>
      <c r="KU1" s="5">
        <v>0</v>
      </c>
      <c r="KV1" s="5">
        <v>0</v>
      </c>
      <c r="KW1" s="5">
        <v>0</v>
      </c>
      <c r="KX1" s="5">
        <v>0</v>
      </c>
      <c r="KY1" s="5">
        <v>0</v>
      </c>
      <c r="KZ1" s="5">
        <v>0</v>
      </c>
      <c r="LA1" s="5">
        <v>0</v>
      </c>
      <c r="LB1" s="5">
        <v>0</v>
      </c>
      <c r="LC1" s="5">
        <v>0</v>
      </c>
      <c r="LD1" s="5">
        <v>0</v>
      </c>
      <c r="LE1" s="5">
        <v>0</v>
      </c>
      <c r="LF1" s="5">
        <v>0</v>
      </c>
      <c r="LG1" s="5">
        <v>0</v>
      </c>
      <c r="LH1" s="5">
        <v>0</v>
      </c>
      <c r="LI1" s="5">
        <v>0</v>
      </c>
      <c r="LJ1" s="5">
        <v>0</v>
      </c>
      <c r="LK1" s="5">
        <v>0</v>
      </c>
      <c r="LL1" s="5">
        <v>0</v>
      </c>
      <c r="LM1" s="5">
        <v>0</v>
      </c>
      <c r="LN1" s="5">
        <v>0</v>
      </c>
      <c r="LO1" s="5">
        <v>0</v>
      </c>
      <c r="LP1" s="5">
        <v>0</v>
      </c>
      <c r="LQ1" s="5">
        <v>0</v>
      </c>
      <c r="LR1" s="5">
        <v>0</v>
      </c>
      <c r="LS1" s="5">
        <v>0</v>
      </c>
      <c r="LT1" s="5">
        <v>0</v>
      </c>
      <c r="LU1" s="5">
        <v>0</v>
      </c>
      <c r="LV1" s="5">
        <v>0</v>
      </c>
      <c r="LW1" s="5">
        <v>0</v>
      </c>
      <c r="LX1" s="5">
        <v>0</v>
      </c>
      <c r="LY1" s="5">
        <v>0</v>
      </c>
      <c r="LZ1" s="5">
        <v>0</v>
      </c>
      <c r="MA1" s="5">
        <v>0</v>
      </c>
      <c r="MB1" s="5">
        <v>0</v>
      </c>
      <c r="MC1" s="5">
        <v>0</v>
      </c>
      <c r="MD1" s="5">
        <v>0</v>
      </c>
      <c r="ME1" s="5">
        <v>0</v>
      </c>
      <c r="MF1" s="5">
        <v>0</v>
      </c>
      <c r="MG1" s="5">
        <v>0</v>
      </c>
      <c r="MH1" s="5">
        <v>0</v>
      </c>
      <c r="MI1" s="5">
        <v>0</v>
      </c>
      <c r="MJ1" s="5">
        <v>0</v>
      </c>
      <c r="MK1" s="5">
        <v>0</v>
      </c>
      <c r="ML1" s="5">
        <v>0</v>
      </c>
      <c r="MM1" s="5">
        <v>0</v>
      </c>
      <c r="MN1" s="5">
        <v>0</v>
      </c>
      <c r="MO1" s="5">
        <v>0</v>
      </c>
      <c r="MP1" s="5">
        <v>0</v>
      </c>
      <c r="MQ1" s="5">
        <v>0</v>
      </c>
      <c r="MR1" s="5">
        <v>0</v>
      </c>
      <c r="MS1" s="5">
        <v>0</v>
      </c>
      <c r="MT1" s="5">
        <v>0</v>
      </c>
      <c r="MU1" s="5">
        <v>0</v>
      </c>
      <c r="MV1" s="5">
        <v>0</v>
      </c>
      <c r="MW1" s="5">
        <v>0</v>
      </c>
      <c r="MX1" s="5">
        <v>0</v>
      </c>
      <c r="MY1" s="5">
        <v>0</v>
      </c>
      <c r="MZ1" s="5">
        <v>0</v>
      </c>
      <c r="NA1" s="5">
        <v>0</v>
      </c>
      <c r="NB1" s="5">
        <v>0</v>
      </c>
      <c r="NC1" s="5">
        <v>0</v>
      </c>
      <c r="ND1" s="5">
        <v>0</v>
      </c>
      <c r="NE1" s="5">
        <v>0</v>
      </c>
      <c r="NF1" s="5">
        <v>0</v>
      </c>
      <c r="NG1" s="5">
        <v>0</v>
      </c>
      <c r="NH1" s="5">
        <v>0</v>
      </c>
      <c r="NI1" s="5">
        <v>0</v>
      </c>
      <c r="NJ1" s="5">
        <v>0</v>
      </c>
      <c r="NK1" s="5">
        <v>0</v>
      </c>
      <c r="NL1" s="5">
        <v>0</v>
      </c>
      <c r="NM1" s="5">
        <v>0</v>
      </c>
      <c r="NN1" s="5">
        <v>0</v>
      </c>
      <c r="NO1" s="5">
        <v>0</v>
      </c>
      <c r="NP1" s="5">
        <v>0</v>
      </c>
      <c r="NQ1" s="5">
        <v>0</v>
      </c>
      <c r="NR1" s="5">
        <v>0</v>
      </c>
      <c r="NS1" s="5">
        <v>0</v>
      </c>
      <c r="NT1" s="5">
        <v>0</v>
      </c>
      <c r="NU1" s="5">
        <v>0</v>
      </c>
      <c r="NV1" s="5">
        <v>0</v>
      </c>
      <c r="NW1" s="5">
        <v>0</v>
      </c>
      <c r="NX1" s="5">
        <v>0</v>
      </c>
      <c r="NY1" s="5">
        <v>0</v>
      </c>
      <c r="NZ1" s="5">
        <v>0</v>
      </c>
      <c r="OA1" s="5">
        <v>0</v>
      </c>
      <c r="OB1" s="5">
        <v>0</v>
      </c>
      <c r="OC1" s="5">
        <v>0</v>
      </c>
      <c r="OD1" s="5">
        <v>0</v>
      </c>
      <c r="OE1" s="5">
        <v>0</v>
      </c>
      <c r="OF1" s="5">
        <v>0</v>
      </c>
      <c r="OG1" s="5">
        <v>0</v>
      </c>
      <c r="OH1" s="5">
        <v>0</v>
      </c>
      <c r="OI1" s="5">
        <v>0</v>
      </c>
      <c r="OJ1" s="5">
        <v>0</v>
      </c>
      <c r="OK1" s="5">
        <v>0</v>
      </c>
      <c r="OL1" s="5">
        <v>0</v>
      </c>
      <c r="OM1" s="5">
        <v>0</v>
      </c>
      <c r="ON1" s="5">
        <v>0</v>
      </c>
      <c r="OO1" s="5">
        <v>0</v>
      </c>
      <c r="OP1" s="5">
        <v>0</v>
      </c>
      <c r="OQ1" s="5">
        <v>0</v>
      </c>
      <c r="OR1" s="5">
        <v>0</v>
      </c>
      <c r="OS1" s="5">
        <v>0</v>
      </c>
      <c r="OT1" s="5">
        <v>0</v>
      </c>
      <c r="OU1" s="5">
        <v>0</v>
      </c>
      <c r="OV1" s="5">
        <v>0</v>
      </c>
      <c r="OW1" s="5">
        <v>0</v>
      </c>
      <c r="OX1" s="5">
        <v>0</v>
      </c>
      <c r="OY1" s="5">
        <v>0</v>
      </c>
      <c r="OZ1" s="5">
        <v>0</v>
      </c>
      <c r="PA1" s="5">
        <v>0</v>
      </c>
      <c r="PB1" s="5">
        <v>0</v>
      </c>
      <c r="PC1" s="5">
        <v>0</v>
      </c>
      <c r="PD1" s="5">
        <v>0</v>
      </c>
      <c r="PE1" s="5">
        <v>0</v>
      </c>
      <c r="PF1" s="5">
        <v>0</v>
      </c>
      <c r="PG1" s="5">
        <v>0</v>
      </c>
      <c r="PH1" s="5">
        <v>0</v>
      </c>
      <c r="PI1" s="5">
        <v>0</v>
      </c>
      <c r="PJ1" s="5">
        <v>0</v>
      </c>
      <c r="PK1" s="5">
        <v>0</v>
      </c>
      <c r="PL1" s="5">
        <v>0</v>
      </c>
      <c r="PM1" s="5">
        <v>0</v>
      </c>
      <c r="PN1" s="5">
        <v>0</v>
      </c>
      <c r="PO1" s="5">
        <v>0</v>
      </c>
      <c r="PP1" s="5">
        <v>0</v>
      </c>
      <c r="PQ1" s="5">
        <v>0</v>
      </c>
      <c r="PR1" s="5">
        <v>0</v>
      </c>
      <c r="PS1" s="5">
        <v>0</v>
      </c>
      <c r="PT1" s="5">
        <v>0</v>
      </c>
      <c r="PU1" s="5">
        <v>0</v>
      </c>
      <c r="PV1" s="5">
        <v>0</v>
      </c>
      <c r="PW1" s="5">
        <v>0</v>
      </c>
      <c r="PX1" s="5">
        <v>0</v>
      </c>
      <c r="PY1" s="5">
        <v>0</v>
      </c>
      <c r="PZ1" s="5">
        <v>0</v>
      </c>
      <c r="QA1" s="5">
        <v>0</v>
      </c>
      <c r="QB1" s="5">
        <v>0</v>
      </c>
      <c r="QC1" s="5">
        <v>0</v>
      </c>
      <c r="QD1" s="5">
        <v>0</v>
      </c>
      <c r="QE1" s="5">
        <v>0</v>
      </c>
      <c r="QF1" s="5">
        <v>0</v>
      </c>
      <c r="QG1" s="5">
        <v>0</v>
      </c>
      <c r="QH1" s="5">
        <v>0</v>
      </c>
      <c r="QI1" s="5">
        <v>0</v>
      </c>
      <c r="QJ1" s="5">
        <v>0</v>
      </c>
      <c r="QK1" s="5">
        <v>0</v>
      </c>
      <c r="QL1" s="5">
        <v>0</v>
      </c>
      <c r="QM1" s="5">
        <v>0</v>
      </c>
      <c r="QN1" s="5">
        <v>0</v>
      </c>
      <c r="QO1" s="5">
        <v>0</v>
      </c>
      <c r="QP1" s="5">
        <v>0</v>
      </c>
      <c r="QQ1" s="5">
        <v>0</v>
      </c>
      <c r="QR1" s="5">
        <v>0</v>
      </c>
      <c r="QS1" s="5">
        <v>0</v>
      </c>
      <c r="QT1" s="5">
        <v>0</v>
      </c>
      <c r="QU1" s="5">
        <v>0</v>
      </c>
      <c r="QV1" s="5">
        <v>0</v>
      </c>
      <c r="QW1" s="5">
        <v>0</v>
      </c>
      <c r="QX1" s="5">
        <v>0</v>
      </c>
      <c r="QY1" s="5">
        <v>0</v>
      </c>
      <c r="QZ1" s="5">
        <v>0</v>
      </c>
      <c r="RA1" s="5">
        <v>0</v>
      </c>
      <c r="RB1" s="5">
        <v>0</v>
      </c>
      <c r="RC1" s="5">
        <v>0</v>
      </c>
      <c r="RD1" s="5">
        <v>0</v>
      </c>
      <c r="RE1" s="5">
        <v>0</v>
      </c>
      <c r="RF1" s="5">
        <v>0</v>
      </c>
      <c r="RG1" s="5">
        <v>0</v>
      </c>
      <c r="RH1" s="5">
        <v>0</v>
      </c>
      <c r="RI1" s="5">
        <v>0</v>
      </c>
      <c r="RJ1" s="5">
        <v>0</v>
      </c>
      <c r="RK1" s="5">
        <v>0</v>
      </c>
      <c r="RL1" s="5">
        <v>0</v>
      </c>
      <c r="RM1" s="5">
        <v>0</v>
      </c>
      <c r="RN1" s="5">
        <v>0</v>
      </c>
      <c r="RO1" s="5">
        <v>0</v>
      </c>
      <c r="RP1" s="5">
        <v>0</v>
      </c>
      <c r="RQ1" s="5">
        <v>0</v>
      </c>
      <c r="RR1" s="5">
        <v>0</v>
      </c>
      <c r="RS1" s="5">
        <v>0</v>
      </c>
      <c r="RT1" s="5">
        <v>0</v>
      </c>
      <c r="RU1" s="5">
        <v>0</v>
      </c>
      <c r="RV1" s="5">
        <v>0</v>
      </c>
      <c r="RW1" s="5">
        <v>0</v>
      </c>
      <c r="RX1" s="5">
        <v>0</v>
      </c>
      <c r="RY1" s="5">
        <v>0</v>
      </c>
      <c r="RZ1" s="5">
        <v>0</v>
      </c>
      <c r="SA1" s="5">
        <v>0</v>
      </c>
      <c r="SB1" s="5">
        <v>0</v>
      </c>
      <c r="SC1" s="5">
        <v>0</v>
      </c>
      <c r="SD1" s="5">
        <v>0</v>
      </c>
      <c r="SE1" s="5">
        <v>0</v>
      </c>
      <c r="SF1" s="5">
        <v>0</v>
      </c>
      <c r="SG1" s="5">
        <v>0</v>
      </c>
      <c r="SH1" s="5">
        <v>0</v>
      </c>
      <c r="SI1" s="5">
        <v>0</v>
      </c>
      <c r="SJ1" s="5">
        <v>0</v>
      </c>
      <c r="SK1" s="5">
        <v>0</v>
      </c>
      <c r="SL1" s="5">
        <v>0</v>
      </c>
      <c r="SM1" s="5">
        <v>0</v>
      </c>
      <c r="SN1" s="5">
        <v>0</v>
      </c>
      <c r="SO1" s="5">
        <v>0</v>
      </c>
      <c r="SP1" s="5">
        <v>0</v>
      </c>
      <c r="SQ1" s="5">
        <v>0</v>
      </c>
      <c r="SR1" s="5">
        <v>0</v>
      </c>
      <c r="SS1" s="5">
        <v>0</v>
      </c>
      <c r="ST1" s="5">
        <v>0</v>
      </c>
      <c r="SU1" s="5">
        <v>0</v>
      </c>
      <c r="SV1" s="5">
        <v>0</v>
      </c>
      <c r="SW1" s="5">
        <v>0</v>
      </c>
      <c r="SX1" s="5">
        <v>0</v>
      </c>
      <c r="SY1" s="5">
        <v>0</v>
      </c>
      <c r="SZ1" s="5">
        <v>0</v>
      </c>
      <c r="TA1" s="5">
        <v>0</v>
      </c>
      <c r="TB1" s="5">
        <v>0</v>
      </c>
      <c r="TC1" s="5">
        <v>0</v>
      </c>
      <c r="TD1" s="5">
        <v>0</v>
      </c>
      <c r="TE1" s="5">
        <v>0</v>
      </c>
      <c r="TF1" s="5">
        <v>0</v>
      </c>
      <c r="TG1" s="5">
        <v>0</v>
      </c>
      <c r="TH1" s="5">
        <v>0</v>
      </c>
      <c r="TI1" s="5">
        <v>0</v>
      </c>
      <c r="TJ1" s="5">
        <v>0</v>
      </c>
      <c r="TK1" s="5">
        <v>0</v>
      </c>
      <c r="TL1" s="5">
        <v>0</v>
      </c>
      <c r="TM1" s="5">
        <v>0</v>
      </c>
      <c r="TN1" s="5">
        <v>0</v>
      </c>
      <c r="TO1" s="5">
        <v>0</v>
      </c>
      <c r="TP1" s="5">
        <v>0</v>
      </c>
      <c r="TQ1" s="5">
        <v>0</v>
      </c>
      <c r="TR1" s="5">
        <v>0</v>
      </c>
      <c r="TS1" s="5">
        <v>0</v>
      </c>
      <c r="TT1" s="5">
        <v>0</v>
      </c>
      <c r="TU1" s="5">
        <v>0</v>
      </c>
      <c r="TV1" s="5">
        <v>0</v>
      </c>
      <c r="TW1" s="5">
        <v>0</v>
      </c>
      <c r="TX1" s="5">
        <v>0</v>
      </c>
      <c r="TY1" s="5">
        <v>0</v>
      </c>
      <c r="TZ1" s="5">
        <v>0</v>
      </c>
      <c r="UA1" s="5">
        <v>0</v>
      </c>
      <c r="UB1" s="5">
        <v>0</v>
      </c>
      <c r="UC1" s="5">
        <v>0</v>
      </c>
      <c r="UD1" s="5">
        <v>0</v>
      </c>
      <c r="UE1" s="5">
        <v>0</v>
      </c>
      <c r="UF1" s="5">
        <v>0</v>
      </c>
      <c r="UG1" s="5">
        <v>0</v>
      </c>
      <c r="UH1" s="5">
        <v>0</v>
      </c>
      <c r="UI1" s="5">
        <v>0</v>
      </c>
      <c r="UJ1" s="5">
        <v>0</v>
      </c>
      <c r="UK1" s="5">
        <v>0</v>
      </c>
      <c r="UL1" s="5">
        <v>0</v>
      </c>
      <c r="UM1" s="5">
        <v>0</v>
      </c>
      <c r="UN1" s="5">
        <v>0</v>
      </c>
      <c r="UO1" s="5">
        <v>0</v>
      </c>
      <c r="UP1" s="5">
        <v>0</v>
      </c>
      <c r="UQ1" s="5">
        <v>0</v>
      </c>
      <c r="UR1" s="5">
        <v>0</v>
      </c>
      <c r="US1" s="5">
        <v>0</v>
      </c>
      <c r="UT1" s="5">
        <v>0</v>
      </c>
      <c r="UU1" s="5">
        <v>0</v>
      </c>
      <c r="UV1" s="5">
        <v>0</v>
      </c>
      <c r="UW1" s="5">
        <v>0</v>
      </c>
      <c r="UX1" s="5">
        <v>0</v>
      </c>
      <c r="UY1" s="5">
        <v>0</v>
      </c>
      <c r="UZ1" s="5">
        <v>0</v>
      </c>
      <c r="VA1" s="5">
        <v>0</v>
      </c>
      <c r="VB1" s="5">
        <v>0</v>
      </c>
      <c r="VC1" s="5">
        <v>0</v>
      </c>
      <c r="VD1" s="5">
        <v>0</v>
      </c>
      <c r="VE1" s="5">
        <v>0</v>
      </c>
      <c r="VF1" s="5">
        <v>0</v>
      </c>
      <c r="VG1" s="5">
        <v>0</v>
      </c>
      <c r="VH1" s="5">
        <v>0</v>
      </c>
      <c r="VI1" s="5">
        <v>0</v>
      </c>
      <c r="VJ1" s="5">
        <v>0</v>
      </c>
      <c r="VK1" s="5">
        <v>0</v>
      </c>
      <c r="VL1" s="5">
        <v>0</v>
      </c>
      <c r="VM1" s="5">
        <v>0</v>
      </c>
      <c r="VN1" s="5">
        <v>0</v>
      </c>
      <c r="VO1" s="5">
        <v>0</v>
      </c>
      <c r="VP1" s="5">
        <v>0</v>
      </c>
      <c r="VQ1" s="5">
        <v>0</v>
      </c>
      <c r="VR1" s="5">
        <v>0</v>
      </c>
      <c r="VS1" s="5">
        <v>0</v>
      </c>
      <c r="VT1" s="5">
        <v>0</v>
      </c>
      <c r="VU1" s="5">
        <v>0</v>
      </c>
      <c r="VV1" s="5">
        <v>0</v>
      </c>
      <c r="VW1" s="5">
        <v>0</v>
      </c>
      <c r="VX1" s="5">
        <v>0</v>
      </c>
      <c r="VY1" s="5">
        <v>0</v>
      </c>
      <c r="VZ1" s="5">
        <v>0</v>
      </c>
      <c r="WA1" s="5">
        <v>0</v>
      </c>
      <c r="WB1" s="5">
        <v>0</v>
      </c>
      <c r="WC1" s="5">
        <v>0</v>
      </c>
      <c r="WD1" s="5">
        <v>0</v>
      </c>
      <c r="WE1" s="5">
        <v>0</v>
      </c>
      <c r="WF1" s="5">
        <v>0</v>
      </c>
      <c r="WG1" s="5">
        <v>0</v>
      </c>
      <c r="WH1" s="5">
        <v>0</v>
      </c>
      <c r="WI1" s="5">
        <v>0</v>
      </c>
      <c r="WJ1" s="5">
        <v>0</v>
      </c>
      <c r="WK1" s="5">
        <v>0</v>
      </c>
      <c r="WL1" s="5">
        <v>0</v>
      </c>
      <c r="WM1" s="5">
        <v>0</v>
      </c>
      <c r="WN1" s="5">
        <v>0</v>
      </c>
      <c r="WO1" s="5">
        <v>0</v>
      </c>
      <c r="WP1" s="5">
        <v>0</v>
      </c>
      <c r="WQ1" s="5">
        <v>0</v>
      </c>
      <c r="WR1" s="5">
        <v>0</v>
      </c>
      <c r="WS1" s="5">
        <v>0</v>
      </c>
      <c r="WT1" s="5">
        <v>0</v>
      </c>
      <c r="WU1" s="5">
        <v>0</v>
      </c>
      <c r="WV1" s="5">
        <v>0</v>
      </c>
      <c r="WW1" s="5">
        <v>0</v>
      </c>
      <c r="WX1" s="5">
        <v>0</v>
      </c>
      <c r="WY1" s="5">
        <v>0</v>
      </c>
      <c r="WZ1" s="5">
        <v>0</v>
      </c>
      <c r="XA1" s="5">
        <v>0</v>
      </c>
      <c r="XB1" s="5">
        <v>0</v>
      </c>
      <c r="XC1" s="5">
        <v>0</v>
      </c>
      <c r="XD1" s="5">
        <v>0</v>
      </c>
      <c r="XE1" s="5">
        <v>0</v>
      </c>
      <c r="XF1" s="5">
        <v>0</v>
      </c>
      <c r="XG1" s="5">
        <v>0</v>
      </c>
      <c r="XH1" s="5">
        <v>0</v>
      </c>
      <c r="XI1" s="5">
        <v>0</v>
      </c>
      <c r="XJ1" s="5">
        <v>0</v>
      </c>
      <c r="XK1" s="5">
        <v>0</v>
      </c>
      <c r="XL1" s="5">
        <v>0</v>
      </c>
      <c r="XM1" s="5">
        <v>0</v>
      </c>
      <c r="XN1" s="5">
        <v>0</v>
      </c>
      <c r="XO1" s="5">
        <v>0</v>
      </c>
      <c r="XP1" s="5">
        <v>0</v>
      </c>
      <c r="XQ1" s="5">
        <v>0</v>
      </c>
      <c r="XR1" s="5">
        <v>0</v>
      </c>
      <c r="XS1" s="5">
        <v>0</v>
      </c>
      <c r="XT1" s="5">
        <v>0</v>
      </c>
      <c r="XU1" s="5">
        <v>0</v>
      </c>
      <c r="XV1" s="5">
        <v>0</v>
      </c>
      <c r="XW1" s="5">
        <v>0</v>
      </c>
      <c r="XX1" s="5">
        <v>0</v>
      </c>
      <c r="XY1" s="5">
        <v>0</v>
      </c>
      <c r="XZ1" s="5">
        <v>0</v>
      </c>
      <c r="YA1" s="5">
        <v>0</v>
      </c>
      <c r="YB1" s="5">
        <v>0</v>
      </c>
      <c r="YC1" s="5">
        <v>0</v>
      </c>
      <c r="YD1" s="5">
        <v>0</v>
      </c>
      <c r="YE1" s="5">
        <v>0</v>
      </c>
      <c r="YF1" s="5">
        <v>0</v>
      </c>
      <c r="YG1" s="5">
        <v>0</v>
      </c>
      <c r="YH1" s="5">
        <v>0</v>
      </c>
      <c r="YI1" s="5">
        <v>0</v>
      </c>
      <c r="YJ1" s="5">
        <v>0</v>
      </c>
      <c r="YK1" s="5">
        <v>0</v>
      </c>
      <c r="YL1" s="5">
        <v>0</v>
      </c>
      <c r="YM1" s="5">
        <v>0</v>
      </c>
      <c r="YN1" s="5">
        <v>0</v>
      </c>
      <c r="YO1" s="5">
        <v>0</v>
      </c>
      <c r="YP1" s="5">
        <v>0</v>
      </c>
      <c r="YQ1" s="5">
        <v>0</v>
      </c>
      <c r="YR1" s="5">
        <v>0</v>
      </c>
      <c r="YS1" s="5">
        <v>0</v>
      </c>
      <c r="YT1" s="5">
        <v>0</v>
      </c>
      <c r="YU1" s="5">
        <v>0</v>
      </c>
      <c r="YV1" s="5">
        <v>0</v>
      </c>
      <c r="YW1" s="5">
        <v>0</v>
      </c>
      <c r="YX1" s="5">
        <v>0</v>
      </c>
      <c r="YY1" s="5">
        <v>0</v>
      </c>
      <c r="YZ1" s="5">
        <v>0</v>
      </c>
      <c r="ZA1" s="5">
        <v>0</v>
      </c>
      <c r="ZB1" s="5">
        <v>0</v>
      </c>
      <c r="ZC1" s="5">
        <v>0</v>
      </c>
      <c r="ZD1" s="5">
        <v>0</v>
      </c>
      <c r="ZE1" s="5">
        <v>0</v>
      </c>
      <c r="ZF1" s="5">
        <v>0</v>
      </c>
      <c r="ZG1" s="5">
        <v>0</v>
      </c>
      <c r="ZH1" s="5">
        <v>0</v>
      </c>
      <c r="ZI1" s="5">
        <v>0</v>
      </c>
      <c r="ZJ1" s="5">
        <v>0</v>
      </c>
      <c r="ZK1" s="5">
        <v>0</v>
      </c>
      <c r="ZL1" s="5">
        <v>0</v>
      </c>
      <c r="ZM1" s="5">
        <v>0</v>
      </c>
      <c r="ZN1" s="5">
        <v>0</v>
      </c>
      <c r="ZO1" s="5">
        <v>0</v>
      </c>
      <c r="ZP1" s="5">
        <v>0</v>
      </c>
      <c r="ZQ1" s="5">
        <v>0</v>
      </c>
      <c r="ZR1" s="5">
        <v>0</v>
      </c>
      <c r="ZS1" s="5">
        <v>0</v>
      </c>
      <c r="ZT1" s="5">
        <v>0</v>
      </c>
      <c r="ZU1" s="5">
        <v>0</v>
      </c>
      <c r="ZV1" s="5">
        <v>0</v>
      </c>
      <c r="ZW1" s="5">
        <v>0</v>
      </c>
      <c r="ZX1" s="5">
        <v>0</v>
      </c>
      <c r="ZY1" s="5">
        <v>0</v>
      </c>
      <c r="ZZ1" s="5">
        <v>0</v>
      </c>
      <c r="AAA1" s="5">
        <v>0</v>
      </c>
      <c r="AAB1" s="5">
        <v>0</v>
      </c>
      <c r="AAC1" s="5">
        <v>0</v>
      </c>
      <c r="AAD1" s="5">
        <v>0</v>
      </c>
      <c r="AAE1" s="5">
        <v>0</v>
      </c>
      <c r="AAF1" s="5">
        <v>0</v>
      </c>
      <c r="AAG1" s="5">
        <v>0</v>
      </c>
      <c r="AAH1" s="5">
        <v>0</v>
      </c>
      <c r="AAI1" s="5">
        <v>0</v>
      </c>
      <c r="AAJ1" s="5">
        <v>0</v>
      </c>
      <c r="AAK1" s="5">
        <v>0</v>
      </c>
      <c r="AAL1" s="5">
        <v>0</v>
      </c>
      <c r="AAM1" s="5">
        <v>0</v>
      </c>
      <c r="AAN1" s="5">
        <v>0</v>
      </c>
      <c r="AAO1" s="5">
        <v>0</v>
      </c>
      <c r="AAP1" s="5">
        <v>0</v>
      </c>
      <c r="AAQ1" s="5">
        <v>0</v>
      </c>
      <c r="AAR1" s="5">
        <v>0</v>
      </c>
      <c r="AAS1" s="5">
        <v>0</v>
      </c>
      <c r="AAT1" s="5">
        <v>0</v>
      </c>
      <c r="AAU1" s="5">
        <v>0</v>
      </c>
      <c r="AAV1" s="5">
        <v>0</v>
      </c>
      <c r="AAW1" s="5">
        <v>0</v>
      </c>
      <c r="AAX1" s="5">
        <v>0</v>
      </c>
      <c r="AAY1" s="5">
        <v>0</v>
      </c>
      <c r="AAZ1" s="5">
        <v>0</v>
      </c>
      <c r="ABA1" s="5">
        <v>0</v>
      </c>
      <c r="ABB1" s="5">
        <v>0</v>
      </c>
      <c r="ABC1" s="5">
        <v>0</v>
      </c>
      <c r="ABD1" s="5">
        <v>0</v>
      </c>
      <c r="ABE1" s="5">
        <v>0</v>
      </c>
      <c r="ABF1" s="5">
        <v>0</v>
      </c>
      <c r="ABG1" s="5">
        <v>0</v>
      </c>
      <c r="ABH1" s="5">
        <v>0</v>
      </c>
      <c r="ABI1" s="5">
        <v>0</v>
      </c>
      <c r="ABJ1" s="5">
        <v>0</v>
      </c>
      <c r="ABK1" s="5">
        <v>0</v>
      </c>
      <c r="ABL1" s="5">
        <v>0</v>
      </c>
      <c r="ABM1" s="5">
        <v>0</v>
      </c>
      <c r="ABN1" s="5">
        <v>0</v>
      </c>
      <c r="ABO1" s="5">
        <v>0</v>
      </c>
      <c r="ABP1" s="5">
        <v>0</v>
      </c>
      <c r="ABQ1" s="5">
        <v>0</v>
      </c>
      <c r="ABR1" s="5">
        <v>0</v>
      </c>
      <c r="ABS1" s="5">
        <v>0</v>
      </c>
      <c r="ABT1" s="5">
        <v>0</v>
      </c>
      <c r="ABU1" s="5">
        <v>0</v>
      </c>
      <c r="ABV1" s="5">
        <v>0</v>
      </c>
      <c r="ABW1" s="5">
        <v>0</v>
      </c>
      <c r="ABX1" s="5">
        <v>0</v>
      </c>
      <c r="ABY1" s="5">
        <v>0</v>
      </c>
      <c r="ABZ1" s="5">
        <v>0</v>
      </c>
      <c r="ACA1" s="5">
        <v>0</v>
      </c>
      <c r="ACB1" s="5">
        <v>0</v>
      </c>
      <c r="ACC1" s="5">
        <v>0</v>
      </c>
      <c r="ACD1" s="5">
        <v>0</v>
      </c>
      <c r="ACE1" s="5">
        <v>0</v>
      </c>
      <c r="ACF1" s="5">
        <v>0</v>
      </c>
      <c r="ACG1" s="5">
        <v>0</v>
      </c>
      <c r="ACH1" s="5">
        <v>0</v>
      </c>
      <c r="ACI1" s="5">
        <v>0</v>
      </c>
      <c r="ACJ1" s="5">
        <v>0</v>
      </c>
      <c r="ACK1" s="5">
        <v>0</v>
      </c>
      <c r="ACL1" s="5">
        <v>0</v>
      </c>
      <c r="ACM1" s="5">
        <v>0</v>
      </c>
      <c r="ACN1" s="5">
        <v>0</v>
      </c>
      <c r="ACO1" s="5">
        <v>0</v>
      </c>
      <c r="ACP1" s="5">
        <v>0</v>
      </c>
      <c r="ACQ1" s="5">
        <v>0</v>
      </c>
      <c r="ACR1" s="5">
        <v>0</v>
      </c>
      <c r="ACS1" s="5">
        <v>0</v>
      </c>
      <c r="ACT1" s="5">
        <v>0</v>
      </c>
      <c r="ACU1" s="5">
        <v>0</v>
      </c>
      <c r="ACV1" s="5">
        <v>0</v>
      </c>
      <c r="ACW1" s="5">
        <v>0</v>
      </c>
      <c r="ACX1" s="5">
        <v>0</v>
      </c>
      <c r="ACY1" s="5">
        <v>0</v>
      </c>
      <c r="ACZ1" s="5">
        <v>0</v>
      </c>
      <c r="ADA1" s="5">
        <v>0</v>
      </c>
      <c r="ADB1" s="5">
        <v>0</v>
      </c>
      <c r="ADC1" s="5">
        <v>0</v>
      </c>
      <c r="ADD1" s="5">
        <v>0</v>
      </c>
      <c r="ADE1" s="5">
        <v>0</v>
      </c>
      <c r="ADF1" s="5">
        <v>0</v>
      </c>
      <c r="ADG1" s="5">
        <v>0</v>
      </c>
      <c r="ADH1" s="5">
        <v>0</v>
      </c>
      <c r="ADI1" s="5">
        <v>0</v>
      </c>
      <c r="ADJ1" s="5">
        <v>0</v>
      </c>
      <c r="ADK1" s="5">
        <v>0</v>
      </c>
      <c r="ADL1" s="5">
        <v>0</v>
      </c>
      <c r="ADM1" s="5">
        <v>0</v>
      </c>
      <c r="ADN1" s="5">
        <v>0</v>
      </c>
      <c r="ADO1" s="5">
        <v>0</v>
      </c>
      <c r="ADP1" s="5">
        <v>0</v>
      </c>
      <c r="ADQ1" s="5">
        <v>0</v>
      </c>
      <c r="ADR1" s="5">
        <v>0</v>
      </c>
      <c r="ADS1" s="5">
        <v>0</v>
      </c>
      <c r="ADT1" s="5">
        <v>0</v>
      </c>
      <c r="ADU1" s="5">
        <v>0</v>
      </c>
    </row>
    <row r="2" spans="1:801" ht="16" x14ac:dyDescent="0.2">
      <c r="A2" s="5" t="s">
        <v>7</v>
      </c>
      <c r="B2" s="7">
        <v>5433900</v>
      </c>
      <c r="C2" s="7">
        <v>3554200</v>
      </c>
      <c r="D2" s="7">
        <v>4259000</v>
      </c>
      <c r="E2" s="7">
        <v>3034100</v>
      </c>
      <c r="F2" s="8">
        <v>1813100</v>
      </c>
      <c r="G2" s="7">
        <v>1530866.67</v>
      </c>
      <c r="H2" s="7">
        <v>1106100</v>
      </c>
      <c r="I2" s="7">
        <v>1673400</v>
      </c>
      <c r="J2" s="8">
        <v>1366500</v>
      </c>
      <c r="K2" s="7">
        <v>1773766.67</v>
      </c>
      <c r="L2" s="7">
        <v>1853800</v>
      </c>
      <c r="M2" s="7">
        <v>2101000</v>
      </c>
      <c r="N2" s="8">
        <v>0</v>
      </c>
      <c r="O2" s="7">
        <v>0</v>
      </c>
      <c r="P2" s="7">
        <v>0</v>
      </c>
      <c r="Q2" s="7">
        <v>0</v>
      </c>
      <c r="R2" s="8">
        <v>2316000</v>
      </c>
      <c r="S2" s="7">
        <v>1789466.67</v>
      </c>
      <c r="T2" s="7">
        <v>2047700</v>
      </c>
      <c r="U2" s="7">
        <v>1004700</v>
      </c>
      <c r="V2" s="8">
        <v>0</v>
      </c>
      <c r="W2" s="7">
        <v>0</v>
      </c>
      <c r="X2" s="7">
        <v>0</v>
      </c>
      <c r="Y2" s="7">
        <v>0</v>
      </c>
      <c r="Z2" s="8">
        <v>0</v>
      </c>
      <c r="AA2" s="4">
        <v>0</v>
      </c>
      <c r="AB2" s="4">
        <v>0</v>
      </c>
      <c r="AC2" s="4">
        <v>0</v>
      </c>
      <c r="AD2" s="8">
        <v>0</v>
      </c>
      <c r="AE2" s="4">
        <v>0</v>
      </c>
      <c r="AF2" s="4">
        <v>0</v>
      </c>
      <c r="AG2" s="4">
        <v>0</v>
      </c>
      <c r="AH2" s="8">
        <v>0</v>
      </c>
      <c r="AI2" s="4">
        <v>0</v>
      </c>
      <c r="AJ2" s="4">
        <v>0</v>
      </c>
      <c r="AK2" s="4">
        <v>0</v>
      </c>
      <c r="AL2" s="4">
        <v>0</v>
      </c>
    </row>
    <row r="3" spans="1:801" ht="16" x14ac:dyDescent="0.2">
      <c r="A3" s="5" t="s">
        <v>9</v>
      </c>
      <c r="B3" s="7">
        <f>AVERAGE(C3:E3)</f>
        <v>47654333.333333336</v>
      </c>
      <c r="C3" s="7">
        <v>48305000</v>
      </c>
      <c r="D3" s="7">
        <v>48039000</v>
      </c>
      <c r="E3" s="7">
        <v>46619000</v>
      </c>
      <c r="F3" s="8">
        <v>48729000</v>
      </c>
      <c r="G3" s="7">
        <v>52842000</v>
      </c>
      <c r="H3" s="7">
        <v>47811000</v>
      </c>
      <c r="I3" s="7">
        <v>52927000</v>
      </c>
      <c r="J3" s="8">
        <v>50262000</v>
      </c>
      <c r="K3" s="7">
        <v>51930000</v>
      </c>
      <c r="L3" s="7">
        <v>40442000</v>
      </c>
      <c r="M3" s="7">
        <v>49121000</v>
      </c>
      <c r="N3" s="8">
        <v>50959000</v>
      </c>
      <c r="O3" s="7">
        <v>49764000</v>
      </c>
      <c r="P3" s="7">
        <v>51440000</v>
      </c>
      <c r="Q3" s="7">
        <v>45418000</v>
      </c>
      <c r="R3" s="8">
        <v>49431000</v>
      </c>
      <c r="S3" s="7">
        <v>56079000</v>
      </c>
      <c r="T3" s="7">
        <v>51490000</v>
      </c>
      <c r="U3" s="7">
        <v>40170000</v>
      </c>
      <c r="V3" s="8">
        <v>57244000</v>
      </c>
      <c r="W3" s="7">
        <v>51445000</v>
      </c>
      <c r="X3" s="7">
        <v>47726000</v>
      </c>
      <c r="Y3" s="7">
        <v>50360000</v>
      </c>
      <c r="Z3" s="8">
        <v>49975000</v>
      </c>
      <c r="AA3" s="4">
        <v>50594000</v>
      </c>
      <c r="AB3" s="4">
        <v>48135000</v>
      </c>
      <c r="AC3" s="4">
        <v>43178000</v>
      </c>
      <c r="AD3" s="8">
        <v>51976000</v>
      </c>
      <c r="AE3" s="4">
        <v>51028000</v>
      </c>
      <c r="AF3" s="4">
        <v>49375000</v>
      </c>
      <c r="AG3" s="4">
        <v>50144000</v>
      </c>
      <c r="AH3" s="8">
        <v>47831000</v>
      </c>
      <c r="AI3" s="4">
        <v>53225000</v>
      </c>
      <c r="AJ3" s="4">
        <v>54887000</v>
      </c>
      <c r="AK3" s="4">
        <v>51139000</v>
      </c>
      <c r="AL3" s="7"/>
      <c r="AM3" s="7"/>
      <c r="AN3" s="7"/>
      <c r="AO3" s="7"/>
      <c r="AP3" s="7"/>
      <c r="AQ3" s="7"/>
      <c r="AR3" s="7"/>
      <c r="AS3" s="7"/>
      <c r="AT3" s="7"/>
      <c r="AU3" s="7"/>
      <c r="AV3" s="7"/>
      <c r="AW3" s="7"/>
      <c r="AX3" s="7"/>
      <c r="AY3" s="7"/>
      <c r="AZ3" s="7"/>
      <c r="BA3" s="7"/>
      <c r="BB3" s="7"/>
      <c r="BC3" s="7"/>
      <c r="BD3" s="7"/>
      <c r="BE3" s="7"/>
      <c r="BF3" s="7"/>
      <c r="BG3" s="7"/>
      <c r="BH3" s="7"/>
      <c r="BI3" s="7"/>
      <c r="BJ3" s="7"/>
      <c r="BK3" s="7"/>
      <c r="BL3" s="7"/>
      <c r="BM3" s="7"/>
      <c r="BN3" s="7"/>
      <c r="BO3" s="7"/>
      <c r="BP3" s="7"/>
      <c r="BQ3" s="7"/>
      <c r="BR3" s="7"/>
      <c r="BS3" s="7"/>
      <c r="BT3" s="7"/>
      <c r="BU3" s="7"/>
      <c r="BV3" s="7"/>
      <c r="BW3" s="7"/>
      <c r="BX3" s="7"/>
      <c r="BY3" s="7"/>
      <c r="BZ3" s="7"/>
      <c r="CA3" s="7"/>
      <c r="CB3" s="7"/>
      <c r="CC3" s="7"/>
      <c r="CD3" s="7"/>
      <c r="CE3" s="7"/>
      <c r="CF3" s="7"/>
      <c r="CG3" s="7"/>
      <c r="CH3" s="7"/>
      <c r="CI3" s="7"/>
      <c r="CJ3" s="7"/>
      <c r="CK3" s="7"/>
      <c r="CL3" s="7"/>
      <c r="CM3" s="7"/>
      <c r="CN3" s="7"/>
      <c r="CO3" s="7"/>
      <c r="CP3" s="7"/>
      <c r="CQ3" s="7"/>
      <c r="CR3" s="7"/>
      <c r="CS3" s="7"/>
      <c r="CT3" s="7"/>
      <c r="CU3" s="7"/>
      <c r="CV3" s="7"/>
      <c r="CW3" s="7"/>
      <c r="CX3" s="7"/>
      <c r="CY3" s="7"/>
      <c r="CZ3" s="7"/>
      <c r="DA3" s="7"/>
      <c r="DB3" s="7"/>
      <c r="DC3" s="7"/>
      <c r="DD3" s="7"/>
      <c r="DE3" s="7"/>
      <c r="DF3" s="7"/>
      <c r="DG3" s="7"/>
      <c r="DH3" s="7"/>
      <c r="DI3" s="7"/>
      <c r="DJ3" s="7"/>
      <c r="DK3" s="7"/>
      <c r="DL3" s="7"/>
      <c r="DM3" s="7"/>
      <c r="DN3" s="7"/>
      <c r="DO3" s="7"/>
      <c r="DP3" s="7"/>
      <c r="DQ3" s="7"/>
      <c r="DR3" s="7"/>
      <c r="DS3" s="7"/>
      <c r="DT3" s="7"/>
      <c r="DU3" s="7"/>
      <c r="DV3" s="7"/>
      <c r="DW3" s="7"/>
      <c r="DX3" s="7"/>
      <c r="DY3" s="7"/>
      <c r="DZ3" s="7"/>
      <c r="EA3" s="7"/>
      <c r="EB3" s="7"/>
      <c r="EC3" s="7"/>
      <c r="ED3" s="7"/>
      <c r="EE3" s="7"/>
      <c r="EF3" s="7"/>
      <c r="EG3" s="7"/>
      <c r="EH3" s="7"/>
      <c r="EI3" s="7"/>
      <c r="EJ3" s="7"/>
      <c r="EK3" s="7"/>
      <c r="EL3" s="7"/>
      <c r="EM3" s="7"/>
      <c r="EN3" s="7"/>
      <c r="EO3" s="7"/>
      <c r="EP3" s="7"/>
      <c r="EQ3" s="7"/>
      <c r="ER3" s="7"/>
      <c r="ES3" s="7"/>
      <c r="ET3" s="7"/>
      <c r="EU3" s="7"/>
      <c r="EV3" s="7"/>
      <c r="EW3" s="7"/>
      <c r="EX3" s="7"/>
      <c r="EY3" s="7"/>
      <c r="EZ3" s="7"/>
      <c r="FA3" s="7"/>
      <c r="FB3" s="7"/>
      <c r="FC3" s="7"/>
      <c r="FD3" s="7"/>
      <c r="FE3" s="7"/>
      <c r="FF3" s="7"/>
      <c r="FG3" s="7"/>
      <c r="FH3" s="7"/>
      <c r="FI3" s="7"/>
      <c r="FJ3" s="7"/>
      <c r="FK3" s="7"/>
      <c r="FL3" s="7"/>
      <c r="FM3" s="7"/>
      <c r="FN3" s="7"/>
      <c r="FO3" s="7"/>
      <c r="FP3" s="7"/>
      <c r="FQ3" s="7"/>
      <c r="FR3" s="7"/>
      <c r="FS3" s="7"/>
      <c r="FT3" s="7"/>
      <c r="FU3" s="7"/>
      <c r="FV3" s="7"/>
      <c r="FW3" s="7"/>
      <c r="FX3" s="7"/>
      <c r="FY3" s="7"/>
      <c r="FZ3" s="7"/>
      <c r="GA3" s="7"/>
      <c r="GB3" s="7"/>
      <c r="GC3" s="7"/>
      <c r="GD3" s="7"/>
      <c r="GE3" s="7"/>
      <c r="GF3" s="7"/>
      <c r="GG3" s="7"/>
      <c r="GH3" s="7"/>
      <c r="GI3" s="7"/>
      <c r="GJ3" s="7"/>
      <c r="GK3" s="7"/>
      <c r="GL3" s="7"/>
      <c r="GM3" s="7"/>
      <c r="GN3" s="7"/>
      <c r="GO3" s="7"/>
      <c r="GP3" s="7"/>
      <c r="GQ3" s="7"/>
      <c r="GR3" s="7"/>
      <c r="GS3" s="7"/>
      <c r="GT3" s="7"/>
      <c r="GU3" s="7"/>
      <c r="GV3" s="7"/>
      <c r="GW3" s="7"/>
      <c r="GX3" s="7"/>
      <c r="GY3" s="7"/>
      <c r="GZ3" s="7"/>
      <c r="HA3" s="7"/>
      <c r="HB3" s="7"/>
      <c r="HC3" s="7"/>
      <c r="HD3" s="7"/>
      <c r="HE3" s="7"/>
      <c r="HF3" s="7"/>
      <c r="HG3" s="7"/>
      <c r="HH3" s="7"/>
      <c r="HI3" s="7"/>
      <c r="HJ3" s="7"/>
      <c r="HK3" s="7"/>
      <c r="HL3" s="7"/>
      <c r="HM3" s="7"/>
      <c r="HN3" s="7"/>
      <c r="HO3" s="7"/>
      <c r="HP3" s="7"/>
      <c r="HQ3" s="7"/>
      <c r="HR3" s="7"/>
      <c r="HS3" s="7"/>
      <c r="HT3" s="7"/>
      <c r="HU3" s="7"/>
      <c r="HV3" s="7"/>
      <c r="HW3" s="7"/>
      <c r="HX3" s="7"/>
      <c r="HY3" s="7"/>
      <c r="HZ3" s="7"/>
      <c r="IA3" s="7"/>
      <c r="IB3" s="7"/>
      <c r="IC3" s="7"/>
      <c r="ID3" s="7"/>
      <c r="IE3" s="7"/>
      <c r="IF3" s="7"/>
      <c r="IG3" s="7"/>
      <c r="IH3" s="7"/>
      <c r="II3" s="7"/>
      <c r="IJ3" s="7"/>
      <c r="IK3" s="7"/>
      <c r="IL3" s="7"/>
      <c r="IM3" s="7"/>
      <c r="IN3" s="7"/>
      <c r="IO3" s="7"/>
      <c r="IP3" s="7"/>
      <c r="IQ3" s="7"/>
      <c r="IR3" s="7"/>
      <c r="IS3" s="7"/>
      <c r="IT3" s="7"/>
      <c r="IU3" s="7"/>
      <c r="IV3" s="7"/>
      <c r="IW3" s="7"/>
      <c r="IX3" s="7"/>
      <c r="IY3" s="7"/>
      <c r="IZ3" s="7"/>
      <c r="JA3" s="7"/>
      <c r="JB3" s="7"/>
      <c r="JC3" s="7"/>
      <c r="JD3" s="7"/>
      <c r="JE3" s="7"/>
      <c r="JF3" s="7"/>
      <c r="JG3" s="7"/>
      <c r="JH3" s="7"/>
      <c r="JI3" s="7"/>
      <c r="JJ3" s="7"/>
      <c r="JK3" s="7"/>
      <c r="JL3" s="7"/>
      <c r="JM3" s="7"/>
      <c r="JN3" s="7"/>
      <c r="JO3" s="7"/>
      <c r="JP3" s="7"/>
      <c r="JQ3" s="7"/>
      <c r="JR3" s="7"/>
      <c r="JS3" s="7"/>
      <c r="JT3" s="7"/>
      <c r="JU3" s="7"/>
      <c r="JV3" s="7"/>
      <c r="JW3" s="7"/>
      <c r="JX3" s="7"/>
      <c r="JY3" s="7"/>
      <c r="JZ3" s="7"/>
      <c r="KA3" s="7"/>
      <c r="KB3" s="7"/>
      <c r="KC3" s="7"/>
      <c r="KD3" s="7"/>
      <c r="KE3" s="7"/>
      <c r="KF3" s="7"/>
      <c r="KG3" s="7"/>
      <c r="KH3" s="7"/>
      <c r="KI3" s="7"/>
      <c r="KJ3" s="7"/>
      <c r="KK3" s="7"/>
      <c r="KL3" s="7"/>
      <c r="KM3" s="7"/>
      <c r="KN3" s="7"/>
      <c r="KO3" s="7"/>
      <c r="KP3" s="7"/>
      <c r="KQ3" s="7"/>
      <c r="KR3" s="7"/>
      <c r="KS3" s="7"/>
      <c r="KT3" s="7"/>
      <c r="KU3" s="7"/>
      <c r="KV3" s="7"/>
      <c r="KW3" s="7"/>
      <c r="KX3" s="7"/>
      <c r="KY3" s="7"/>
      <c r="KZ3" s="7"/>
      <c r="LA3" s="7"/>
      <c r="LB3" s="7"/>
      <c r="LC3" s="7"/>
      <c r="LD3" s="7"/>
      <c r="LE3" s="7"/>
      <c r="LF3" s="7"/>
      <c r="LG3" s="7"/>
      <c r="LH3" s="7"/>
      <c r="LI3" s="7"/>
      <c r="LJ3" s="7"/>
      <c r="LK3" s="7"/>
      <c r="LL3" s="7"/>
      <c r="LM3" s="7"/>
      <c r="LN3" s="7"/>
      <c r="LO3" s="7"/>
      <c r="LP3" s="7"/>
      <c r="LQ3" s="7"/>
      <c r="LR3" s="7"/>
      <c r="LS3" s="7"/>
      <c r="LT3" s="7"/>
      <c r="LU3" s="7"/>
      <c r="LV3" s="7"/>
      <c r="LW3" s="7"/>
      <c r="LX3" s="7"/>
      <c r="LY3" s="7"/>
      <c r="LZ3" s="7"/>
      <c r="MA3" s="7"/>
      <c r="MB3" s="7"/>
      <c r="MC3" s="7"/>
      <c r="MD3" s="7"/>
      <c r="ME3" s="7"/>
      <c r="MF3" s="7"/>
      <c r="MG3" s="7"/>
      <c r="MH3" s="7"/>
      <c r="MI3" s="7"/>
      <c r="MJ3" s="7"/>
      <c r="MK3" s="7"/>
      <c r="ML3" s="7"/>
      <c r="MM3" s="7"/>
      <c r="MN3" s="7"/>
      <c r="MO3" s="7"/>
      <c r="MP3" s="7"/>
      <c r="MQ3" s="7"/>
      <c r="MR3" s="7"/>
      <c r="MS3" s="7"/>
      <c r="MT3" s="7"/>
      <c r="MU3" s="7"/>
      <c r="MV3" s="7"/>
      <c r="MW3" s="7"/>
      <c r="MX3" s="7"/>
      <c r="MY3" s="7"/>
      <c r="MZ3" s="7"/>
      <c r="NA3" s="7"/>
      <c r="NB3" s="7"/>
      <c r="NC3" s="7"/>
      <c r="ND3" s="7"/>
      <c r="NE3" s="7"/>
      <c r="NF3" s="7"/>
      <c r="NG3" s="7"/>
      <c r="NH3" s="7"/>
      <c r="NI3" s="7"/>
      <c r="NJ3" s="7"/>
      <c r="NK3" s="7"/>
      <c r="NL3" s="7"/>
      <c r="NM3" s="7"/>
      <c r="NN3" s="7"/>
      <c r="NO3" s="7"/>
      <c r="NP3" s="7"/>
      <c r="NQ3" s="7"/>
      <c r="NR3" s="7"/>
      <c r="NS3" s="7"/>
      <c r="NT3" s="7"/>
      <c r="NU3" s="7"/>
      <c r="NV3" s="7"/>
      <c r="NW3" s="7"/>
      <c r="NX3" s="7"/>
      <c r="NY3" s="7"/>
      <c r="NZ3" s="7"/>
      <c r="OA3" s="7"/>
      <c r="OB3" s="7"/>
      <c r="OC3" s="7"/>
      <c r="OD3" s="7"/>
      <c r="OE3" s="7"/>
      <c r="OF3" s="7"/>
      <c r="OG3" s="7"/>
      <c r="OH3" s="7"/>
      <c r="OI3" s="7"/>
      <c r="OJ3" s="7"/>
      <c r="OK3" s="7"/>
      <c r="OL3" s="7"/>
      <c r="OM3" s="7"/>
      <c r="ON3" s="7"/>
      <c r="OO3" s="7"/>
      <c r="OP3" s="7"/>
      <c r="OQ3" s="7"/>
      <c r="OR3" s="7"/>
      <c r="OS3" s="7"/>
      <c r="OT3" s="7"/>
      <c r="OU3" s="7"/>
      <c r="OV3" s="7"/>
      <c r="OW3" s="7"/>
      <c r="OX3" s="7"/>
      <c r="OY3" s="7"/>
      <c r="OZ3" s="7"/>
      <c r="PA3" s="7"/>
      <c r="PB3" s="7"/>
      <c r="PC3" s="7"/>
      <c r="PD3" s="7"/>
      <c r="PE3" s="7"/>
      <c r="PF3" s="7"/>
      <c r="PG3" s="7"/>
      <c r="PH3" s="7"/>
      <c r="PI3" s="7"/>
      <c r="PJ3" s="7"/>
      <c r="PK3" s="7"/>
      <c r="PL3" s="7"/>
      <c r="PM3" s="7"/>
      <c r="PN3" s="7"/>
      <c r="PO3" s="7"/>
      <c r="PP3" s="7"/>
      <c r="PQ3" s="7"/>
      <c r="PR3" s="7"/>
      <c r="PS3" s="7"/>
      <c r="PT3" s="7"/>
      <c r="PU3" s="7"/>
      <c r="PV3" s="7"/>
      <c r="PW3" s="7"/>
      <c r="PX3" s="7"/>
      <c r="PY3" s="7"/>
      <c r="PZ3" s="7"/>
      <c r="QA3" s="7"/>
      <c r="QB3" s="7"/>
      <c r="QC3" s="7"/>
      <c r="QD3" s="7"/>
      <c r="QE3" s="7"/>
      <c r="QF3" s="7"/>
      <c r="QG3" s="7"/>
      <c r="QH3" s="7"/>
      <c r="QI3" s="7"/>
      <c r="QJ3" s="7"/>
      <c r="QK3" s="7"/>
      <c r="QL3" s="7"/>
      <c r="QM3" s="7"/>
      <c r="QN3" s="7"/>
      <c r="QO3" s="7"/>
      <c r="QP3" s="7"/>
      <c r="QQ3" s="7"/>
      <c r="QR3" s="7"/>
      <c r="QS3" s="7"/>
      <c r="QT3" s="7"/>
      <c r="QU3" s="7"/>
      <c r="QV3" s="7"/>
      <c r="QW3" s="7"/>
      <c r="QX3" s="7"/>
      <c r="QY3" s="7"/>
      <c r="QZ3" s="7"/>
      <c r="RA3" s="7"/>
      <c r="RB3" s="7"/>
      <c r="RC3" s="7"/>
      <c r="RD3" s="7"/>
      <c r="RE3" s="7"/>
      <c r="RF3" s="7"/>
      <c r="RG3" s="7"/>
      <c r="RH3" s="7"/>
      <c r="RI3" s="7"/>
      <c r="RJ3" s="7"/>
      <c r="RK3" s="7"/>
      <c r="RL3" s="7"/>
      <c r="RM3" s="7"/>
      <c r="RN3" s="7"/>
      <c r="RO3" s="7"/>
      <c r="RP3" s="7"/>
      <c r="RQ3" s="7"/>
      <c r="RR3" s="7"/>
      <c r="RS3" s="7"/>
      <c r="RT3" s="7"/>
      <c r="RU3" s="7"/>
      <c r="RV3" s="7"/>
      <c r="RW3" s="7"/>
      <c r="RX3" s="7"/>
      <c r="RY3" s="7"/>
      <c r="RZ3" s="7"/>
      <c r="SA3" s="7"/>
      <c r="SB3" s="7"/>
      <c r="SC3" s="7"/>
      <c r="SD3" s="7"/>
      <c r="SE3" s="7"/>
      <c r="SF3" s="7"/>
      <c r="SG3" s="7"/>
      <c r="SH3" s="7"/>
      <c r="SI3" s="7"/>
      <c r="SJ3" s="7"/>
      <c r="SK3" s="7"/>
      <c r="SL3" s="7"/>
      <c r="SM3" s="7"/>
      <c r="SN3" s="7"/>
      <c r="SO3" s="7"/>
      <c r="SP3" s="7"/>
      <c r="SQ3" s="7"/>
      <c r="SR3" s="7"/>
      <c r="SS3" s="7"/>
      <c r="ST3" s="7"/>
      <c r="SU3" s="7"/>
      <c r="SV3" s="7"/>
      <c r="SW3" s="7"/>
      <c r="SX3" s="7"/>
      <c r="SY3" s="7"/>
      <c r="SZ3" s="7"/>
      <c r="TA3" s="7"/>
      <c r="TB3" s="7"/>
      <c r="TC3" s="7"/>
      <c r="TD3" s="7"/>
      <c r="TE3" s="7"/>
      <c r="TF3" s="7"/>
      <c r="TG3" s="7"/>
      <c r="TH3" s="7"/>
      <c r="TI3" s="7"/>
      <c r="TJ3" s="7"/>
      <c r="TK3" s="7"/>
      <c r="TL3" s="7"/>
      <c r="TM3" s="7"/>
      <c r="TN3" s="7"/>
      <c r="TO3" s="7"/>
      <c r="TP3" s="7"/>
      <c r="TQ3" s="7"/>
      <c r="TR3" s="7"/>
      <c r="TS3" s="7"/>
      <c r="TT3" s="7"/>
      <c r="TU3" s="7"/>
      <c r="TV3" s="7"/>
      <c r="TW3" s="7"/>
      <c r="TX3" s="7"/>
      <c r="TY3" s="7"/>
      <c r="TZ3" s="7"/>
      <c r="UA3" s="7"/>
      <c r="UB3" s="7"/>
      <c r="UC3" s="7"/>
      <c r="UD3" s="7"/>
      <c r="UE3" s="7"/>
      <c r="UF3" s="7"/>
      <c r="UG3" s="7"/>
      <c r="UH3" s="7"/>
      <c r="UI3" s="7"/>
      <c r="UJ3" s="7"/>
      <c r="UK3" s="7"/>
      <c r="UL3" s="7"/>
      <c r="UM3" s="7"/>
      <c r="UN3" s="7"/>
      <c r="UO3" s="7"/>
      <c r="UP3" s="7"/>
      <c r="UQ3" s="7"/>
      <c r="UR3" s="7"/>
      <c r="US3" s="7"/>
      <c r="UT3" s="7"/>
      <c r="UU3" s="7"/>
      <c r="UV3" s="7"/>
      <c r="UW3" s="7"/>
      <c r="UX3" s="7"/>
      <c r="UY3" s="7"/>
      <c r="UZ3" s="7"/>
      <c r="VA3" s="7"/>
      <c r="VB3" s="7"/>
      <c r="VC3" s="7"/>
      <c r="VD3" s="7"/>
      <c r="VE3" s="7"/>
      <c r="VF3" s="7"/>
      <c r="VG3" s="7"/>
      <c r="VH3" s="7"/>
      <c r="VI3" s="7"/>
      <c r="VJ3" s="7"/>
      <c r="VK3" s="7"/>
      <c r="VL3" s="7"/>
      <c r="VM3" s="7"/>
      <c r="VN3" s="7"/>
      <c r="VO3" s="7"/>
      <c r="VP3" s="7"/>
      <c r="VQ3" s="7"/>
      <c r="VR3" s="7"/>
      <c r="VS3" s="7"/>
      <c r="VT3" s="7"/>
      <c r="VU3" s="7"/>
      <c r="VV3" s="7"/>
      <c r="VW3" s="7"/>
      <c r="VX3" s="7"/>
      <c r="VY3" s="7"/>
      <c r="VZ3" s="7"/>
      <c r="WA3" s="7"/>
      <c r="WB3" s="7"/>
      <c r="WC3" s="7"/>
      <c r="WD3" s="7"/>
      <c r="WE3" s="7"/>
      <c r="WF3" s="7"/>
      <c r="WG3" s="7"/>
      <c r="WH3" s="7"/>
      <c r="WI3" s="7"/>
      <c r="WJ3" s="7"/>
      <c r="WK3" s="7"/>
      <c r="WL3" s="7"/>
      <c r="WM3" s="7"/>
      <c r="WN3" s="7"/>
      <c r="WO3" s="7"/>
      <c r="WP3" s="7"/>
      <c r="WQ3" s="7"/>
      <c r="WR3" s="7"/>
      <c r="WS3" s="7"/>
      <c r="WT3" s="7"/>
      <c r="WU3" s="7"/>
      <c r="WV3" s="7"/>
      <c r="WW3" s="7"/>
      <c r="WX3" s="7"/>
      <c r="WY3" s="7"/>
      <c r="WZ3" s="7"/>
      <c r="XA3" s="7"/>
      <c r="XB3" s="7"/>
      <c r="XC3" s="7"/>
      <c r="XD3" s="7"/>
      <c r="XE3" s="7"/>
      <c r="XF3" s="7"/>
      <c r="XG3" s="7"/>
      <c r="XH3" s="7"/>
      <c r="XI3" s="7"/>
      <c r="XJ3" s="7"/>
      <c r="XK3" s="7"/>
      <c r="XL3" s="7"/>
      <c r="XM3" s="7"/>
      <c r="XN3" s="7"/>
      <c r="XO3" s="7"/>
      <c r="XP3" s="7"/>
      <c r="XQ3" s="7"/>
      <c r="XR3" s="7"/>
      <c r="XS3" s="7"/>
      <c r="XT3" s="7"/>
      <c r="XU3" s="7"/>
      <c r="XV3" s="7"/>
      <c r="XW3" s="7"/>
      <c r="XX3" s="7"/>
      <c r="XY3" s="7"/>
      <c r="XZ3" s="7"/>
      <c r="YA3" s="7"/>
      <c r="YB3" s="7"/>
      <c r="YC3" s="7"/>
      <c r="YD3" s="7"/>
      <c r="YE3" s="7"/>
      <c r="YF3" s="7"/>
      <c r="YG3" s="7"/>
      <c r="YH3" s="7"/>
      <c r="YI3" s="7"/>
      <c r="YJ3" s="7"/>
      <c r="YK3" s="7"/>
      <c r="YL3" s="7"/>
      <c r="YM3" s="7"/>
      <c r="YN3" s="7"/>
      <c r="YO3" s="7"/>
      <c r="YP3" s="7"/>
      <c r="YQ3" s="7"/>
      <c r="YR3" s="7"/>
      <c r="YS3" s="7"/>
      <c r="YT3" s="7"/>
      <c r="YU3" s="7"/>
      <c r="YV3" s="7"/>
      <c r="YW3" s="7"/>
      <c r="YX3" s="7"/>
      <c r="YY3" s="7"/>
      <c r="YZ3" s="7"/>
      <c r="ZA3" s="7"/>
      <c r="ZB3" s="7"/>
      <c r="ZC3" s="7"/>
      <c r="ZD3" s="7"/>
      <c r="ZE3" s="7"/>
      <c r="ZF3" s="7"/>
      <c r="ZG3" s="7"/>
      <c r="ZH3" s="7"/>
      <c r="ZI3" s="7"/>
      <c r="ZJ3" s="7"/>
      <c r="ZK3" s="7"/>
      <c r="ZL3" s="7"/>
      <c r="ZM3" s="7"/>
      <c r="ZN3" s="7"/>
      <c r="ZO3" s="7"/>
      <c r="ZP3" s="7"/>
      <c r="ZQ3" s="7"/>
      <c r="ZR3" s="7"/>
      <c r="ZS3" s="7"/>
      <c r="ZT3" s="7"/>
      <c r="ZU3" s="7"/>
      <c r="ZV3" s="7"/>
      <c r="ZW3" s="7"/>
      <c r="ZX3" s="7"/>
      <c r="ZY3" s="7"/>
      <c r="ZZ3" s="7"/>
      <c r="AAA3" s="7"/>
      <c r="AAB3" s="7"/>
      <c r="AAC3" s="7"/>
      <c r="AAD3" s="7"/>
      <c r="AAE3" s="7"/>
      <c r="AAF3" s="7"/>
      <c r="AAG3" s="7"/>
      <c r="AAH3" s="7"/>
      <c r="AAI3" s="7"/>
      <c r="AAJ3" s="7"/>
      <c r="AAK3" s="7"/>
      <c r="AAL3" s="7"/>
      <c r="AAM3" s="7"/>
      <c r="AAN3" s="7"/>
      <c r="AAO3" s="7"/>
      <c r="AAP3" s="7"/>
      <c r="AAQ3" s="7"/>
      <c r="AAR3" s="7"/>
      <c r="AAS3" s="7"/>
      <c r="AAT3" s="7"/>
      <c r="AAU3" s="7"/>
      <c r="AAV3" s="7"/>
      <c r="AAW3" s="7"/>
      <c r="AAX3" s="7"/>
      <c r="AAY3" s="7"/>
      <c r="AAZ3" s="7"/>
      <c r="ABA3" s="7"/>
      <c r="ABB3" s="7"/>
      <c r="ABC3" s="7"/>
      <c r="ABD3" s="7"/>
      <c r="ABE3" s="7"/>
      <c r="ABF3" s="7"/>
      <c r="ABG3" s="7"/>
      <c r="ABH3" s="7"/>
      <c r="ABI3" s="7"/>
      <c r="ABJ3" s="7"/>
      <c r="ABK3" s="7"/>
      <c r="ABL3" s="7"/>
      <c r="ABM3" s="7"/>
      <c r="ABN3" s="7"/>
      <c r="ABO3" s="7"/>
      <c r="ABP3" s="7"/>
      <c r="ABQ3" s="7"/>
      <c r="ABR3" s="7"/>
      <c r="ABS3" s="7"/>
      <c r="ABT3" s="7"/>
      <c r="ABU3" s="7"/>
      <c r="ABV3" s="7"/>
      <c r="ABW3" s="7"/>
      <c r="ABX3" s="7"/>
      <c r="ABY3" s="7"/>
      <c r="ABZ3" s="7"/>
      <c r="ACA3" s="7"/>
      <c r="ACB3" s="7"/>
      <c r="ACC3" s="7"/>
      <c r="ACD3" s="7"/>
      <c r="ACE3" s="7"/>
      <c r="ACF3" s="7"/>
      <c r="ACG3" s="7"/>
      <c r="ACH3" s="7"/>
      <c r="ACI3" s="7"/>
      <c r="ACJ3" s="7"/>
      <c r="ACK3" s="7"/>
      <c r="ACL3" s="7"/>
      <c r="ACM3" s="7"/>
      <c r="ACN3" s="7"/>
      <c r="ACO3" s="7"/>
      <c r="ACP3" s="7"/>
      <c r="ACQ3" s="7"/>
      <c r="ACR3" s="7"/>
      <c r="ACS3" s="7"/>
      <c r="ACT3" s="7"/>
      <c r="ACU3" s="7"/>
      <c r="ACV3" s="7"/>
      <c r="ACW3" s="7"/>
      <c r="ACX3" s="7"/>
      <c r="ACY3" s="7"/>
      <c r="ACZ3" s="7"/>
      <c r="ADA3" s="7"/>
      <c r="ADB3" s="7"/>
      <c r="ADC3" s="7"/>
      <c r="ADD3" s="7"/>
      <c r="ADE3" s="7"/>
      <c r="ADF3" s="7"/>
      <c r="ADG3" s="7"/>
      <c r="ADH3" s="7"/>
      <c r="ADI3" s="7"/>
      <c r="ADJ3" s="7"/>
      <c r="ADK3" s="7"/>
      <c r="ADL3" s="7"/>
      <c r="ADM3" s="7"/>
      <c r="ADN3" s="7"/>
      <c r="ADO3" s="7"/>
      <c r="ADP3" s="7"/>
    </row>
    <row r="4" spans="1:801" ht="16" x14ac:dyDescent="0.2">
      <c r="A4" s="5" t="s">
        <v>19</v>
      </c>
      <c r="B4" s="7">
        <v>1065900</v>
      </c>
      <c r="C4" s="7">
        <v>987800</v>
      </c>
      <c r="D4" s="7">
        <v>1034200</v>
      </c>
      <c r="E4" s="7">
        <v>1175700</v>
      </c>
      <c r="F4" s="8">
        <v>1974800</v>
      </c>
      <c r="G4" s="7">
        <v>1904200</v>
      </c>
      <c r="H4" s="7">
        <v>2233900</v>
      </c>
      <c r="I4" s="7">
        <v>1993400</v>
      </c>
      <c r="J4" s="8">
        <v>2219400</v>
      </c>
      <c r="K4" s="7">
        <v>1763500</v>
      </c>
      <c r="L4" s="7">
        <v>952690</v>
      </c>
      <c r="M4" s="7">
        <v>1645196.67</v>
      </c>
      <c r="N4" s="8">
        <v>1351400</v>
      </c>
      <c r="O4" s="7">
        <v>4478400</v>
      </c>
      <c r="P4" s="7">
        <v>1637100</v>
      </c>
      <c r="Q4" s="7">
        <v>3772700</v>
      </c>
      <c r="R4" s="8">
        <v>0</v>
      </c>
      <c r="S4" s="7">
        <v>0</v>
      </c>
      <c r="T4" s="7">
        <v>0</v>
      </c>
      <c r="U4" s="7">
        <v>0</v>
      </c>
      <c r="V4" s="8">
        <v>2111033.33</v>
      </c>
      <c r="W4" s="7">
        <v>3018300</v>
      </c>
      <c r="X4" s="7">
        <v>1787700</v>
      </c>
      <c r="Y4" s="7">
        <v>1527100</v>
      </c>
      <c r="Z4" s="8">
        <v>2446000</v>
      </c>
      <c r="AA4" s="4">
        <v>2233366.67</v>
      </c>
      <c r="AB4" s="4">
        <v>2194500</v>
      </c>
      <c r="AC4" s="4">
        <v>2059600</v>
      </c>
      <c r="AD4" s="8">
        <v>2243400</v>
      </c>
      <c r="AE4" s="4">
        <v>2443000</v>
      </c>
      <c r="AF4" s="4">
        <v>2740100</v>
      </c>
      <c r="AG4" s="4">
        <v>1549100</v>
      </c>
      <c r="AH4" s="8">
        <v>1948600</v>
      </c>
      <c r="AI4" s="4">
        <v>1595100</v>
      </c>
      <c r="AJ4" s="4">
        <v>1283800</v>
      </c>
      <c r="AK4" s="4">
        <v>1764400</v>
      </c>
      <c r="AL4" s="7"/>
      <c r="AM4" s="7"/>
      <c r="AN4" s="7"/>
      <c r="AO4" s="7"/>
      <c r="AP4" s="7" t="s">
        <v>3928</v>
      </c>
      <c r="AQ4" s="7">
        <f>MIN(B2:AK753)</f>
        <v>0</v>
      </c>
      <c r="AR4" s="7"/>
      <c r="AS4" s="7"/>
      <c r="AT4" s="7"/>
      <c r="AU4" s="7"/>
      <c r="AV4" s="7"/>
      <c r="AW4" s="7"/>
      <c r="AX4" s="7"/>
      <c r="AY4" s="7"/>
      <c r="AZ4" s="7"/>
      <c r="BA4" s="7"/>
      <c r="BB4" s="7"/>
      <c r="BC4" s="7"/>
      <c r="BD4" s="7"/>
      <c r="BE4" s="7"/>
      <c r="BF4" s="7"/>
      <c r="BG4" s="7"/>
      <c r="BH4" s="7"/>
      <c r="BI4" s="7"/>
      <c r="BJ4" s="7"/>
      <c r="BK4" s="7"/>
      <c r="BL4" s="7"/>
      <c r="BM4" s="7"/>
      <c r="BN4" s="7"/>
      <c r="BO4" s="7"/>
      <c r="BP4" s="7"/>
      <c r="BQ4" s="7"/>
      <c r="BR4" s="7"/>
      <c r="BS4" s="7"/>
      <c r="BT4" s="7"/>
      <c r="BU4" s="7"/>
      <c r="BV4" s="7"/>
      <c r="BW4" s="7"/>
      <c r="BX4" s="7"/>
      <c r="BY4" s="7"/>
      <c r="BZ4" s="7"/>
      <c r="CA4" s="7"/>
      <c r="CB4" s="7"/>
      <c r="CC4" s="7"/>
      <c r="CD4" s="7"/>
      <c r="CE4" s="7"/>
      <c r="CF4" s="7"/>
      <c r="CG4" s="7"/>
      <c r="CH4" s="7"/>
      <c r="CI4" s="7"/>
      <c r="CJ4" s="7"/>
      <c r="CK4" s="7"/>
      <c r="CL4" s="7"/>
      <c r="CM4" s="7"/>
      <c r="CN4" s="7"/>
      <c r="CO4" s="7"/>
      <c r="CP4" s="7"/>
      <c r="CQ4" s="7"/>
      <c r="CR4" s="7"/>
      <c r="CS4" s="7"/>
      <c r="CT4" s="7"/>
      <c r="CU4" s="7"/>
      <c r="CV4" s="7"/>
      <c r="CW4" s="7"/>
      <c r="CX4" s="7"/>
      <c r="CY4" s="7"/>
      <c r="CZ4" s="7"/>
      <c r="DA4" s="7"/>
      <c r="DB4" s="7"/>
      <c r="DC4" s="7"/>
      <c r="DD4" s="7"/>
      <c r="DE4" s="7"/>
      <c r="DF4" s="7"/>
      <c r="DG4" s="7"/>
      <c r="DH4" s="7"/>
      <c r="DI4" s="7"/>
      <c r="DJ4" s="7"/>
      <c r="DK4" s="7"/>
      <c r="DL4" s="7"/>
      <c r="DM4" s="7"/>
      <c r="DN4" s="7"/>
      <c r="DO4" s="7"/>
      <c r="DP4" s="7"/>
      <c r="DQ4" s="7"/>
      <c r="DR4" s="7"/>
      <c r="DS4" s="7"/>
      <c r="DT4" s="7"/>
      <c r="DU4" s="7"/>
      <c r="DV4" s="7"/>
      <c r="DW4" s="7"/>
      <c r="DX4" s="7"/>
      <c r="DY4" s="7"/>
      <c r="DZ4" s="7"/>
      <c r="EA4" s="7"/>
      <c r="EB4" s="7"/>
      <c r="EC4" s="7"/>
      <c r="ED4" s="7"/>
      <c r="EE4" s="7"/>
      <c r="EF4" s="7"/>
      <c r="EG4" s="7"/>
      <c r="EH4" s="7"/>
      <c r="EI4" s="7"/>
      <c r="EJ4" s="7"/>
      <c r="EK4" s="7"/>
      <c r="EL4" s="7"/>
      <c r="EM4" s="7"/>
      <c r="EN4" s="7"/>
      <c r="EO4" s="7"/>
      <c r="EP4" s="7"/>
      <c r="EQ4" s="7"/>
      <c r="ER4" s="7"/>
      <c r="ES4" s="7"/>
      <c r="ET4" s="7"/>
      <c r="EU4" s="7"/>
      <c r="EV4" s="7"/>
      <c r="EW4" s="7"/>
      <c r="EX4" s="7"/>
      <c r="EY4" s="7"/>
      <c r="EZ4" s="7"/>
      <c r="FA4" s="7"/>
      <c r="FB4" s="7"/>
      <c r="FC4" s="7"/>
      <c r="FD4" s="7"/>
      <c r="FE4" s="7"/>
      <c r="FF4" s="7"/>
      <c r="FG4" s="7"/>
      <c r="FH4" s="7"/>
      <c r="FI4" s="7"/>
      <c r="FJ4" s="7"/>
      <c r="FK4" s="7"/>
      <c r="FL4" s="7"/>
      <c r="FM4" s="7"/>
      <c r="FN4" s="7"/>
      <c r="FO4" s="7"/>
      <c r="FP4" s="7"/>
      <c r="FQ4" s="7"/>
      <c r="FR4" s="7"/>
      <c r="FS4" s="7"/>
      <c r="FT4" s="7"/>
      <c r="FU4" s="7"/>
      <c r="FV4" s="7"/>
      <c r="FW4" s="7"/>
      <c r="FX4" s="7"/>
      <c r="FY4" s="7"/>
      <c r="FZ4" s="7"/>
      <c r="GA4" s="7"/>
      <c r="GB4" s="7"/>
      <c r="GC4" s="7"/>
      <c r="GD4" s="7"/>
      <c r="GE4" s="7"/>
      <c r="GF4" s="7"/>
      <c r="GG4" s="7"/>
      <c r="GH4" s="7"/>
      <c r="GI4" s="7"/>
      <c r="GJ4" s="7"/>
      <c r="GK4" s="7"/>
      <c r="GL4" s="7"/>
      <c r="GM4" s="7"/>
      <c r="GN4" s="7"/>
      <c r="GO4" s="7"/>
      <c r="GP4" s="7"/>
      <c r="GQ4" s="7"/>
      <c r="GR4" s="7"/>
      <c r="GS4" s="7"/>
      <c r="GT4" s="7"/>
      <c r="GU4" s="7"/>
      <c r="GV4" s="7"/>
      <c r="GW4" s="7"/>
      <c r="GX4" s="7"/>
      <c r="GY4" s="7"/>
      <c r="GZ4" s="7"/>
      <c r="HA4" s="7"/>
      <c r="HB4" s="7"/>
      <c r="HC4" s="7"/>
      <c r="HD4" s="7"/>
      <c r="HE4" s="7"/>
      <c r="HF4" s="7"/>
      <c r="HG4" s="7"/>
      <c r="HH4" s="7"/>
      <c r="HI4" s="7"/>
      <c r="HJ4" s="7"/>
      <c r="HK4" s="7"/>
      <c r="HL4" s="7"/>
      <c r="HM4" s="7"/>
      <c r="HN4" s="7"/>
      <c r="HO4" s="7"/>
      <c r="HP4" s="7"/>
      <c r="HQ4" s="7"/>
      <c r="HR4" s="7"/>
      <c r="HS4" s="7"/>
      <c r="HT4" s="7"/>
      <c r="HU4" s="7"/>
      <c r="HV4" s="7"/>
      <c r="HW4" s="7"/>
      <c r="HX4" s="7"/>
      <c r="HY4" s="7"/>
      <c r="HZ4" s="7"/>
      <c r="IA4" s="7"/>
      <c r="IB4" s="7"/>
      <c r="IC4" s="7"/>
      <c r="ID4" s="7"/>
      <c r="IE4" s="7"/>
      <c r="IF4" s="7"/>
      <c r="IG4" s="7"/>
      <c r="IH4" s="7"/>
      <c r="II4" s="7"/>
      <c r="IJ4" s="7"/>
      <c r="IK4" s="7"/>
      <c r="IL4" s="7"/>
      <c r="IM4" s="7"/>
      <c r="IN4" s="7"/>
      <c r="IO4" s="7"/>
      <c r="IP4" s="7"/>
      <c r="IQ4" s="7"/>
      <c r="IR4" s="7"/>
      <c r="IS4" s="7"/>
      <c r="IT4" s="7"/>
      <c r="IU4" s="7"/>
      <c r="IV4" s="7"/>
      <c r="IW4" s="7"/>
      <c r="IX4" s="7"/>
      <c r="IY4" s="7"/>
      <c r="IZ4" s="7"/>
      <c r="JA4" s="7"/>
      <c r="JB4" s="7"/>
      <c r="JC4" s="7"/>
      <c r="JD4" s="7"/>
      <c r="JE4" s="7"/>
      <c r="JF4" s="7"/>
      <c r="JG4" s="7"/>
      <c r="JH4" s="7"/>
      <c r="JI4" s="7"/>
      <c r="JJ4" s="7"/>
      <c r="JK4" s="7"/>
      <c r="JL4" s="7"/>
      <c r="JM4" s="7"/>
      <c r="JN4" s="7"/>
      <c r="JO4" s="7"/>
      <c r="JP4" s="7"/>
      <c r="JQ4" s="7"/>
      <c r="JR4" s="7"/>
      <c r="JS4" s="7"/>
      <c r="JT4" s="7"/>
      <c r="JU4" s="7"/>
      <c r="JV4" s="7"/>
      <c r="JW4" s="7"/>
      <c r="JX4" s="7"/>
      <c r="JY4" s="7"/>
      <c r="JZ4" s="7"/>
      <c r="KA4" s="7"/>
      <c r="KB4" s="7"/>
      <c r="KC4" s="7"/>
      <c r="KD4" s="7"/>
      <c r="KE4" s="7"/>
      <c r="KF4" s="7"/>
      <c r="KG4" s="7"/>
      <c r="KH4" s="7"/>
      <c r="KI4" s="7"/>
      <c r="KJ4" s="7"/>
      <c r="KK4" s="7"/>
      <c r="KL4" s="7"/>
      <c r="KM4" s="7"/>
      <c r="KN4" s="7"/>
      <c r="KO4" s="7"/>
      <c r="KP4" s="7"/>
      <c r="KQ4" s="7"/>
      <c r="KR4" s="7"/>
      <c r="KS4" s="7"/>
      <c r="KT4" s="7"/>
      <c r="KU4" s="7"/>
      <c r="KV4" s="7"/>
      <c r="KW4" s="7"/>
      <c r="KX4" s="7"/>
      <c r="KY4" s="7"/>
      <c r="KZ4" s="7"/>
      <c r="LA4" s="7"/>
      <c r="LB4" s="7"/>
      <c r="LC4" s="7"/>
      <c r="LD4" s="7"/>
      <c r="LE4" s="7"/>
      <c r="LF4" s="7"/>
      <c r="LG4" s="7"/>
      <c r="LH4" s="7"/>
      <c r="LI4" s="7"/>
      <c r="LJ4" s="7"/>
      <c r="LK4" s="7"/>
      <c r="LL4" s="7"/>
      <c r="LM4" s="7"/>
      <c r="LN4" s="7"/>
      <c r="LO4" s="7"/>
      <c r="LP4" s="7"/>
      <c r="LQ4" s="7"/>
      <c r="LR4" s="7"/>
      <c r="LS4" s="7"/>
      <c r="LT4" s="7"/>
      <c r="LU4" s="7"/>
      <c r="LV4" s="7"/>
      <c r="LW4" s="7"/>
      <c r="LX4" s="7"/>
      <c r="LY4" s="7"/>
      <c r="LZ4" s="7"/>
      <c r="MA4" s="7"/>
      <c r="MB4" s="7"/>
      <c r="MC4" s="7"/>
      <c r="MD4" s="7"/>
      <c r="ME4" s="7"/>
      <c r="MF4" s="7"/>
      <c r="MG4" s="7"/>
      <c r="MH4" s="7"/>
      <c r="MI4" s="7"/>
      <c r="MJ4" s="7"/>
      <c r="MK4" s="7"/>
      <c r="ML4" s="7"/>
      <c r="MM4" s="7"/>
      <c r="MN4" s="7"/>
      <c r="MO4" s="7"/>
      <c r="MP4" s="7"/>
      <c r="MQ4" s="7"/>
      <c r="MR4" s="7"/>
      <c r="MS4" s="7"/>
      <c r="MT4" s="7"/>
      <c r="MU4" s="7"/>
      <c r="MV4" s="7"/>
      <c r="MW4" s="7"/>
      <c r="MX4" s="7"/>
      <c r="MY4" s="7"/>
      <c r="MZ4" s="7"/>
      <c r="NA4" s="7"/>
      <c r="NB4" s="7"/>
      <c r="NC4" s="7"/>
      <c r="ND4" s="7"/>
      <c r="NE4" s="7"/>
      <c r="NF4" s="7"/>
      <c r="NG4" s="7"/>
      <c r="NH4" s="7"/>
      <c r="NI4" s="7"/>
      <c r="NJ4" s="7"/>
      <c r="NK4" s="7"/>
      <c r="NL4" s="7"/>
      <c r="NM4" s="7"/>
      <c r="NN4" s="7"/>
      <c r="NO4" s="7"/>
      <c r="NP4" s="7"/>
      <c r="NQ4" s="7"/>
      <c r="NR4" s="7"/>
      <c r="NS4" s="7"/>
      <c r="NT4" s="7"/>
      <c r="NU4" s="7"/>
      <c r="NV4" s="7"/>
      <c r="NW4" s="7"/>
      <c r="NX4" s="7"/>
      <c r="NY4" s="7"/>
      <c r="NZ4" s="7"/>
      <c r="OA4" s="7"/>
      <c r="OB4" s="7"/>
      <c r="OC4" s="7"/>
      <c r="OD4" s="7"/>
      <c r="OE4" s="7"/>
      <c r="OF4" s="7"/>
      <c r="OG4" s="7"/>
      <c r="OH4" s="7"/>
      <c r="OI4" s="7"/>
      <c r="OJ4" s="7"/>
      <c r="OK4" s="7"/>
      <c r="OL4" s="7"/>
      <c r="OM4" s="7"/>
      <c r="ON4" s="7"/>
      <c r="OO4" s="7"/>
      <c r="OP4" s="7"/>
      <c r="OQ4" s="7"/>
      <c r="OR4" s="7"/>
      <c r="OS4" s="7"/>
      <c r="OT4" s="7"/>
      <c r="OU4" s="7"/>
      <c r="OV4" s="7"/>
      <c r="OW4" s="7"/>
      <c r="OX4" s="7"/>
      <c r="OY4" s="7"/>
      <c r="OZ4" s="7"/>
      <c r="PA4" s="7"/>
      <c r="PB4" s="7"/>
      <c r="PC4" s="7"/>
      <c r="PD4" s="7"/>
      <c r="PE4" s="7"/>
      <c r="PF4" s="7"/>
      <c r="PG4" s="7"/>
      <c r="PH4" s="7"/>
      <c r="PI4" s="7"/>
      <c r="PJ4" s="7"/>
      <c r="PK4" s="7"/>
      <c r="PL4" s="7"/>
      <c r="PM4" s="7"/>
      <c r="PN4" s="7"/>
      <c r="PO4" s="7"/>
      <c r="PP4" s="7"/>
      <c r="PQ4" s="7"/>
      <c r="PR4" s="7"/>
      <c r="PS4" s="7"/>
      <c r="PT4" s="7"/>
      <c r="PU4" s="7"/>
      <c r="PV4" s="7"/>
      <c r="PW4" s="7"/>
      <c r="PX4" s="7"/>
      <c r="PY4" s="7"/>
      <c r="PZ4" s="7"/>
      <c r="QA4" s="7"/>
      <c r="QB4" s="7"/>
      <c r="QC4" s="7"/>
      <c r="QD4" s="7"/>
      <c r="QE4" s="7"/>
      <c r="QF4" s="7"/>
      <c r="QG4" s="7"/>
      <c r="QH4" s="7"/>
      <c r="QI4" s="7"/>
      <c r="QJ4" s="7"/>
      <c r="QK4" s="7"/>
      <c r="QL4" s="7"/>
      <c r="QM4" s="7"/>
      <c r="QN4" s="7"/>
      <c r="QO4" s="7"/>
      <c r="QP4" s="7"/>
      <c r="QQ4" s="7"/>
      <c r="QR4" s="7"/>
      <c r="QS4" s="7"/>
      <c r="QT4" s="7"/>
      <c r="QU4" s="7"/>
      <c r="QV4" s="7"/>
      <c r="QW4" s="7"/>
      <c r="QX4" s="7"/>
      <c r="QY4" s="7"/>
      <c r="QZ4" s="7"/>
      <c r="RA4" s="7"/>
      <c r="RB4" s="7"/>
      <c r="RC4" s="7"/>
      <c r="RD4" s="7"/>
      <c r="RE4" s="7"/>
      <c r="RF4" s="7"/>
      <c r="RG4" s="7"/>
      <c r="RH4" s="7"/>
      <c r="RI4" s="7"/>
      <c r="RJ4" s="7"/>
      <c r="RK4" s="7"/>
      <c r="RL4" s="7"/>
      <c r="RM4" s="7"/>
      <c r="RN4" s="7"/>
      <c r="RO4" s="7"/>
      <c r="RP4" s="7"/>
      <c r="RQ4" s="7"/>
      <c r="RR4" s="7"/>
      <c r="RS4" s="7"/>
      <c r="RT4" s="7"/>
      <c r="RU4" s="7"/>
      <c r="RV4" s="7"/>
      <c r="RW4" s="7"/>
      <c r="RX4" s="7"/>
      <c r="RY4" s="7"/>
      <c r="RZ4" s="7"/>
      <c r="SA4" s="7"/>
      <c r="SB4" s="7"/>
      <c r="SC4" s="7"/>
      <c r="SD4" s="7"/>
      <c r="SE4" s="7"/>
      <c r="SF4" s="7"/>
      <c r="SG4" s="7"/>
      <c r="SH4" s="7"/>
      <c r="SI4" s="7"/>
      <c r="SJ4" s="7"/>
      <c r="SK4" s="7"/>
      <c r="SL4" s="7"/>
      <c r="SM4" s="7"/>
      <c r="SN4" s="7"/>
      <c r="SO4" s="7"/>
      <c r="SP4" s="7"/>
      <c r="SQ4" s="7"/>
      <c r="SR4" s="7"/>
      <c r="SS4" s="7"/>
      <c r="ST4" s="7"/>
      <c r="SU4" s="7"/>
      <c r="SV4" s="7"/>
      <c r="SW4" s="7"/>
      <c r="SX4" s="7"/>
      <c r="SY4" s="7"/>
      <c r="SZ4" s="7"/>
      <c r="TA4" s="7"/>
      <c r="TB4" s="7"/>
      <c r="TC4" s="7"/>
      <c r="TD4" s="7"/>
      <c r="TE4" s="7"/>
      <c r="TF4" s="7"/>
      <c r="TG4" s="7"/>
      <c r="TH4" s="7"/>
      <c r="TI4" s="7"/>
      <c r="TJ4" s="7"/>
      <c r="TK4" s="7"/>
      <c r="TL4" s="7"/>
      <c r="TM4" s="7"/>
      <c r="TN4" s="7"/>
      <c r="TO4" s="7"/>
      <c r="TP4" s="7"/>
      <c r="TQ4" s="7"/>
      <c r="TR4" s="7"/>
      <c r="TS4" s="7"/>
      <c r="TT4" s="7"/>
      <c r="TU4" s="7"/>
      <c r="TV4" s="7"/>
      <c r="TW4" s="7"/>
      <c r="TX4" s="7"/>
      <c r="TY4" s="7"/>
      <c r="TZ4" s="7"/>
      <c r="UA4" s="7"/>
      <c r="UB4" s="7"/>
      <c r="UC4" s="7"/>
      <c r="UD4" s="7"/>
      <c r="UE4" s="7"/>
      <c r="UF4" s="7"/>
      <c r="UG4" s="7"/>
      <c r="UH4" s="7"/>
      <c r="UI4" s="7"/>
      <c r="UJ4" s="7"/>
      <c r="UK4" s="7"/>
      <c r="UL4" s="7"/>
      <c r="UM4" s="7"/>
      <c r="UN4" s="7"/>
      <c r="UO4" s="7"/>
      <c r="UP4" s="7"/>
      <c r="UQ4" s="7"/>
      <c r="UR4" s="7"/>
      <c r="US4" s="7"/>
      <c r="UT4" s="7"/>
      <c r="UU4" s="7"/>
      <c r="UV4" s="7"/>
      <c r="UW4" s="7"/>
      <c r="UX4" s="7"/>
      <c r="UY4" s="7"/>
      <c r="UZ4" s="7"/>
      <c r="VA4" s="7"/>
      <c r="VB4" s="7"/>
      <c r="VC4" s="7"/>
      <c r="VD4" s="7"/>
      <c r="VE4" s="7"/>
      <c r="VF4" s="7"/>
      <c r="VG4" s="7"/>
      <c r="VH4" s="7"/>
      <c r="VI4" s="7"/>
      <c r="VJ4" s="7"/>
      <c r="VK4" s="7"/>
      <c r="VL4" s="7"/>
      <c r="VM4" s="7"/>
      <c r="VN4" s="7"/>
      <c r="VO4" s="7"/>
      <c r="VP4" s="7"/>
      <c r="VQ4" s="7"/>
      <c r="VR4" s="7"/>
      <c r="VS4" s="7"/>
      <c r="VT4" s="7"/>
      <c r="VU4" s="7"/>
      <c r="VV4" s="7"/>
      <c r="VW4" s="7"/>
      <c r="VX4" s="7"/>
      <c r="VY4" s="7"/>
      <c r="VZ4" s="7"/>
      <c r="WA4" s="7"/>
      <c r="WB4" s="7"/>
      <c r="WC4" s="7"/>
      <c r="WD4" s="7"/>
      <c r="WE4" s="7"/>
      <c r="WF4" s="7"/>
      <c r="WG4" s="7"/>
      <c r="WH4" s="7"/>
      <c r="WI4" s="7"/>
      <c r="WJ4" s="7"/>
      <c r="WK4" s="7"/>
      <c r="WL4" s="7"/>
      <c r="WM4" s="7"/>
      <c r="WN4" s="7"/>
      <c r="WO4" s="7"/>
      <c r="WP4" s="7"/>
      <c r="WQ4" s="7"/>
      <c r="WR4" s="7"/>
      <c r="WS4" s="7"/>
      <c r="WT4" s="7"/>
      <c r="WU4" s="7"/>
      <c r="WV4" s="7"/>
      <c r="WW4" s="7"/>
      <c r="WX4" s="7"/>
      <c r="WY4" s="7"/>
      <c r="WZ4" s="7"/>
      <c r="XA4" s="7"/>
      <c r="XB4" s="7"/>
      <c r="XC4" s="7"/>
      <c r="XD4" s="7"/>
      <c r="XE4" s="7"/>
      <c r="XF4" s="7"/>
      <c r="XG4" s="7"/>
      <c r="XH4" s="7"/>
      <c r="XI4" s="7"/>
      <c r="XJ4" s="7"/>
      <c r="XK4" s="7"/>
      <c r="XL4" s="7"/>
      <c r="XM4" s="7"/>
      <c r="XN4" s="7"/>
      <c r="XO4" s="7"/>
      <c r="XP4" s="7"/>
      <c r="XQ4" s="7"/>
      <c r="XR4" s="7"/>
      <c r="XS4" s="7"/>
      <c r="XT4" s="7"/>
      <c r="XU4" s="7"/>
      <c r="XV4" s="7"/>
      <c r="XW4" s="7"/>
      <c r="XX4" s="7"/>
      <c r="XY4" s="7"/>
      <c r="XZ4" s="7"/>
      <c r="YA4" s="7"/>
      <c r="YB4" s="7"/>
      <c r="YC4" s="7"/>
      <c r="YD4" s="7"/>
      <c r="YE4" s="7"/>
      <c r="YF4" s="7"/>
      <c r="YG4" s="7"/>
      <c r="YH4" s="7"/>
      <c r="YI4" s="7"/>
      <c r="YJ4" s="7"/>
      <c r="YK4" s="7"/>
      <c r="YL4" s="7"/>
      <c r="YM4" s="7"/>
      <c r="YN4" s="7"/>
      <c r="YO4" s="7"/>
      <c r="YP4" s="7"/>
      <c r="YQ4" s="7"/>
      <c r="YR4" s="7"/>
      <c r="YS4" s="7"/>
      <c r="YT4" s="7"/>
      <c r="YU4" s="7"/>
      <c r="YV4" s="7"/>
      <c r="YW4" s="7"/>
      <c r="YX4" s="7"/>
      <c r="YY4" s="7"/>
      <c r="YZ4" s="7"/>
      <c r="ZA4" s="7"/>
      <c r="ZB4" s="7"/>
      <c r="ZC4" s="7"/>
      <c r="ZD4" s="7"/>
      <c r="ZE4" s="7"/>
      <c r="ZF4" s="7"/>
      <c r="ZG4" s="7"/>
      <c r="ZH4" s="7"/>
      <c r="ZI4" s="7"/>
      <c r="ZJ4" s="7"/>
      <c r="ZK4" s="7"/>
      <c r="ZL4" s="7"/>
      <c r="ZM4" s="7"/>
      <c r="ZN4" s="7"/>
      <c r="ZO4" s="7"/>
      <c r="ZP4" s="7"/>
      <c r="ZQ4" s="7"/>
      <c r="ZR4" s="7"/>
      <c r="ZS4" s="7"/>
      <c r="ZT4" s="7"/>
      <c r="ZU4" s="7"/>
      <c r="ZV4" s="7"/>
      <c r="ZW4" s="7"/>
      <c r="ZX4" s="7"/>
      <c r="ZY4" s="7"/>
      <c r="ZZ4" s="7"/>
      <c r="AAA4" s="7"/>
      <c r="AAB4" s="7"/>
      <c r="AAC4" s="7"/>
      <c r="AAD4" s="7"/>
      <c r="AAE4" s="7"/>
      <c r="AAF4" s="7"/>
      <c r="AAG4" s="7"/>
      <c r="AAH4" s="7"/>
      <c r="AAI4" s="7"/>
      <c r="AAJ4" s="7"/>
      <c r="AAK4" s="7"/>
      <c r="AAL4" s="7"/>
      <c r="AAM4" s="7"/>
      <c r="AAN4" s="7"/>
      <c r="AAO4" s="7"/>
      <c r="AAP4" s="7"/>
      <c r="AAQ4" s="7"/>
      <c r="AAR4" s="7"/>
      <c r="AAS4" s="7"/>
      <c r="AAT4" s="7"/>
      <c r="AAU4" s="7"/>
      <c r="AAV4" s="7"/>
      <c r="AAW4" s="7"/>
      <c r="AAX4" s="7"/>
      <c r="AAY4" s="7"/>
      <c r="AAZ4" s="7"/>
      <c r="ABA4" s="7"/>
      <c r="ABB4" s="7"/>
      <c r="ABC4" s="7"/>
      <c r="ABD4" s="7"/>
      <c r="ABE4" s="7"/>
      <c r="ABF4" s="7"/>
      <c r="ABG4" s="7"/>
      <c r="ABH4" s="7"/>
      <c r="ABI4" s="7"/>
      <c r="ABJ4" s="7"/>
      <c r="ABK4" s="7"/>
      <c r="ABL4" s="7"/>
      <c r="ABM4" s="7"/>
      <c r="ABN4" s="7"/>
      <c r="ABO4" s="7"/>
      <c r="ABP4" s="7"/>
      <c r="ABQ4" s="7"/>
      <c r="ABR4" s="7"/>
      <c r="ABS4" s="7"/>
      <c r="ABT4" s="7"/>
      <c r="ABU4" s="7"/>
      <c r="ABV4" s="7"/>
      <c r="ABW4" s="7"/>
      <c r="ABX4" s="7"/>
      <c r="ABY4" s="7"/>
      <c r="ABZ4" s="7"/>
      <c r="ACA4" s="7"/>
      <c r="ACB4" s="7"/>
      <c r="ACC4" s="7"/>
      <c r="ACD4" s="7"/>
      <c r="ACE4" s="7"/>
      <c r="ACF4" s="7"/>
      <c r="ACG4" s="7"/>
      <c r="ACH4" s="7"/>
      <c r="ACI4" s="7"/>
      <c r="ACJ4" s="7"/>
      <c r="ACK4" s="7"/>
      <c r="ACL4" s="7"/>
      <c r="ACM4" s="7"/>
      <c r="ACN4" s="7"/>
      <c r="ACO4" s="7"/>
      <c r="ACP4" s="7"/>
      <c r="ACQ4" s="7"/>
      <c r="ACR4" s="7"/>
      <c r="ACS4" s="7"/>
      <c r="ACT4" s="7"/>
      <c r="ACU4" s="7"/>
      <c r="ACV4" s="7"/>
      <c r="ACW4" s="7"/>
      <c r="ACX4" s="7"/>
      <c r="ACY4" s="7"/>
      <c r="ACZ4" s="7"/>
      <c r="ADA4" s="7"/>
      <c r="ADB4" s="7"/>
      <c r="ADC4" s="7"/>
      <c r="ADD4" s="7"/>
      <c r="ADE4" s="7"/>
      <c r="ADF4" s="7"/>
      <c r="ADG4" s="7"/>
      <c r="ADH4" s="7"/>
      <c r="ADI4" s="7"/>
      <c r="ADJ4" s="7"/>
      <c r="ADK4" s="7"/>
      <c r="ADL4" s="7"/>
      <c r="ADM4" s="7"/>
      <c r="ADN4" s="7"/>
      <c r="ADO4" s="7"/>
      <c r="ADP4" s="7"/>
    </row>
    <row r="5" spans="1:801" ht="16" x14ac:dyDescent="0.2">
      <c r="A5" s="5" t="s">
        <v>21</v>
      </c>
      <c r="B5" s="7">
        <v>21570000</v>
      </c>
      <c r="C5" s="7">
        <v>13988000</v>
      </c>
      <c r="D5" s="7">
        <v>14928000</v>
      </c>
      <c r="E5" s="7">
        <v>15881000</v>
      </c>
      <c r="F5" s="8">
        <v>10859000</v>
      </c>
      <c r="G5" s="7">
        <v>12660000</v>
      </c>
      <c r="H5" s="7">
        <v>11407000</v>
      </c>
      <c r="I5" s="7">
        <v>14034000</v>
      </c>
      <c r="J5" s="8">
        <v>11110000</v>
      </c>
      <c r="K5" s="7">
        <v>13221000</v>
      </c>
      <c r="L5" s="7">
        <v>12640000</v>
      </c>
      <c r="M5" s="7">
        <v>14915000</v>
      </c>
      <c r="N5" s="8">
        <v>9249000</v>
      </c>
      <c r="O5" s="7">
        <v>16387000</v>
      </c>
      <c r="P5" s="7">
        <v>14084000</v>
      </c>
      <c r="Q5" s="7">
        <v>17656000</v>
      </c>
      <c r="R5" s="8">
        <f>AVERAGE(S5:U5)</f>
        <v>15320666.666666666</v>
      </c>
      <c r="S5" s="7">
        <v>14839000</v>
      </c>
      <c r="T5" s="7">
        <v>15706000</v>
      </c>
      <c r="U5" s="7">
        <v>15417000</v>
      </c>
      <c r="V5" s="8">
        <v>14022000</v>
      </c>
      <c r="W5" s="7">
        <v>11294000</v>
      </c>
      <c r="X5" s="7">
        <v>12874000</v>
      </c>
      <c r="Y5" s="7">
        <v>11103000</v>
      </c>
      <c r="Z5" s="8">
        <v>15847000</v>
      </c>
      <c r="AA5" s="4">
        <v>14927000</v>
      </c>
      <c r="AB5" s="4">
        <v>14664000</v>
      </c>
      <c r="AC5" s="4">
        <v>8631800</v>
      </c>
      <c r="AD5" s="8">
        <v>11305000</v>
      </c>
      <c r="AE5" s="4">
        <v>14121000</v>
      </c>
      <c r="AF5" s="4">
        <v>12484000</v>
      </c>
      <c r="AG5" s="4">
        <v>11756000</v>
      </c>
      <c r="AH5" s="8">
        <v>13407000</v>
      </c>
      <c r="AI5" s="4">
        <v>10334000</v>
      </c>
      <c r="AJ5" s="4">
        <v>9526600</v>
      </c>
      <c r="AK5" s="4">
        <v>10502000</v>
      </c>
      <c r="AL5" s="7"/>
      <c r="AM5" s="7"/>
      <c r="AN5" s="7"/>
      <c r="AO5" s="7"/>
      <c r="AP5" s="7" t="s">
        <v>3929</v>
      </c>
      <c r="AQ5" s="7">
        <f>MAX(B2:AK753)</f>
        <v>1920200000</v>
      </c>
      <c r="AR5" s="7"/>
      <c r="AS5" s="7"/>
      <c r="AT5" s="7"/>
      <c r="AU5" s="7"/>
      <c r="AV5" s="7"/>
      <c r="AW5" s="7"/>
      <c r="AX5" s="7"/>
      <c r="AY5" s="7"/>
      <c r="AZ5" s="7"/>
      <c r="BA5" s="7"/>
      <c r="BB5" s="7"/>
      <c r="BC5" s="7"/>
      <c r="BD5" s="7"/>
      <c r="BE5" s="7"/>
      <c r="BF5" s="7"/>
      <c r="BG5" s="7"/>
      <c r="BH5" s="7"/>
      <c r="BI5" s="7"/>
      <c r="BJ5" s="7"/>
      <c r="BK5" s="7"/>
      <c r="BL5" s="7"/>
      <c r="BM5" s="7"/>
      <c r="BN5" s="7"/>
      <c r="BO5" s="7"/>
      <c r="BP5" s="7"/>
      <c r="BQ5" s="7"/>
      <c r="BR5" s="7"/>
      <c r="BS5" s="7"/>
      <c r="BT5" s="7"/>
      <c r="BU5" s="7"/>
      <c r="BV5" s="7"/>
      <c r="BW5" s="7"/>
      <c r="BX5" s="7"/>
      <c r="BY5" s="7"/>
      <c r="BZ5" s="7"/>
      <c r="CA5" s="7"/>
      <c r="CB5" s="7"/>
      <c r="CC5" s="7"/>
      <c r="CD5" s="7"/>
      <c r="CE5" s="7"/>
      <c r="CF5" s="7"/>
      <c r="CG5" s="7"/>
      <c r="CH5" s="7"/>
      <c r="CI5" s="7"/>
      <c r="CJ5" s="7"/>
      <c r="CK5" s="7"/>
      <c r="CL5" s="7"/>
      <c r="CM5" s="7"/>
      <c r="CN5" s="7"/>
      <c r="CO5" s="7"/>
      <c r="CP5" s="7"/>
      <c r="CQ5" s="7"/>
      <c r="CR5" s="7"/>
      <c r="CS5" s="7"/>
      <c r="CT5" s="7"/>
      <c r="CU5" s="7"/>
      <c r="CV5" s="7"/>
      <c r="CW5" s="7"/>
      <c r="CX5" s="7"/>
      <c r="CY5" s="7"/>
      <c r="CZ5" s="7"/>
      <c r="DA5" s="7"/>
      <c r="DB5" s="7"/>
      <c r="DC5" s="7"/>
      <c r="DD5" s="7"/>
      <c r="DE5" s="7"/>
      <c r="DF5" s="7"/>
      <c r="DG5" s="7"/>
      <c r="DH5" s="7"/>
      <c r="DI5" s="7"/>
      <c r="DJ5" s="7"/>
      <c r="DK5" s="7"/>
      <c r="DL5" s="7"/>
      <c r="DM5" s="7"/>
      <c r="DN5" s="7"/>
      <c r="DO5" s="7"/>
      <c r="DP5" s="7"/>
      <c r="DQ5" s="7"/>
      <c r="DR5" s="7"/>
      <c r="DS5" s="7"/>
      <c r="DT5" s="7"/>
      <c r="DU5" s="7"/>
      <c r="DV5" s="7"/>
      <c r="DW5" s="7"/>
      <c r="DX5" s="7"/>
      <c r="DY5" s="7"/>
      <c r="DZ5" s="7"/>
      <c r="EA5" s="7"/>
      <c r="EB5" s="7"/>
      <c r="EC5" s="7"/>
      <c r="ED5" s="7"/>
      <c r="EE5" s="7"/>
      <c r="EF5" s="7"/>
      <c r="EG5" s="7"/>
      <c r="EH5" s="7"/>
      <c r="EI5" s="7"/>
      <c r="EJ5" s="7"/>
      <c r="EK5" s="7"/>
      <c r="EL5" s="7"/>
      <c r="EM5" s="7"/>
      <c r="EN5" s="7"/>
      <c r="EO5" s="7"/>
      <c r="EP5" s="7"/>
      <c r="EQ5" s="7"/>
      <c r="ER5" s="7"/>
      <c r="ES5" s="7"/>
      <c r="ET5" s="7"/>
      <c r="EU5" s="7"/>
      <c r="EV5" s="7"/>
      <c r="EW5" s="7"/>
      <c r="EX5" s="7"/>
      <c r="EY5" s="7"/>
      <c r="EZ5" s="7"/>
      <c r="FA5" s="7"/>
      <c r="FB5" s="7"/>
      <c r="FC5" s="7"/>
      <c r="FD5" s="7"/>
      <c r="FE5" s="7"/>
      <c r="FF5" s="7"/>
      <c r="FG5" s="7"/>
      <c r="FH5" s="7"/>
      <c r="FI5" s="7"/>
      <c r="FJ5" s="7"/>
      <c r="FK5" s="7"/>
      <c r="FL5" s="7"/>
      <c r="FM5" s="7"/>
      <c r="FN5" s="7"/>
      <c r="FO5" s="7"/>
      <c r="FP5" s="7"/>
      <c r="FQ5" s="7"/>
      <c r="FR5" s="7"/>
      <c r="FS5" s="7"/>
      <c r="FT5" s="7"/>
      <c r="FU5" s="7"/>
      <c r="FV5" s="7"/>
      <c r="FW5" s="7"/>
      <c r="FX5" s="7"/>
      <c r="FY5" s="7"/>
      <c r="FZ5" s="7"/>
      <c r="GA5" s="7"/>
      <c r="GB5" s="7"/>
      <c r="GC5" s="7"/>
      <c r="GD5" s="7"/>
      <c r="GE5" s="7"/>
      <c r="GF5" s="7"/>
      <c r="GG5" s="7"/>
      <c r="GH5" s="7"/>
      <c r="GI5" s="7"/>
      <c r="GJ5" s="7"/>
      <c r="GK5" s="7"/>
      <c r="GL5" s="7"/>
      <c r="GM5" s="7"/>
      <c r="GN5" s="7"/>
      <c r="GO5" s="7"/>
      <c r="GP5" s="7"/>
      <c r="GQ5" s="7"/>
      <c r="GR5" s="7"/>
      <c r="GS5" s="7"/>
      <c r="GT5" s="7"/>
      <c r="GU5" s="7"/>
      <c r="GV5" s="7"/>
      <c r="GW5" s="7"/>
      <c r="GX5" s="7"/>
      <c r="GY5" s="7"/>
      <c r="GZ5" s="7"/>
      <c r="HA5" s="7"/>
      <c r="HB5" s="7"/>
      <c r="HC5" s="7"/>
      <c r="HD5" s="7"/>
      <c r="HE5" s="7"/>
      <c r="HF5" s="7"/>
      <c r="HG5" s="7"/>
      <c r="HH5" s="7"/>
      <c r="HI5" s="7"/>
      <c r="HJ5" s="7"/>
      <c r="HK5" s="7"/>
      <c r="HL5" s="7"/>
      <c r="HM5" s="7"/>
      <c r="HN5" s="7"/>
      <c r="HO5" s="7"/>
      <c r="HP5" s="7"/>
      <c r="HQ5" s="7"/>
      <c r="HR5" s="7"/>
      <c r="HS5" s="7"/>
      <c r="HT5" s="7"/>
      <c r="HU5" s="7"/>
      <c r="HV5" s="7"/>
      <c r="HW5" s="7"/>
      <c r="HX5" s="7"/>
      <c r="HY5" s="7"/>
      <c r="HZ5" s="7"/>
      <c r="IA5" s="7"/>
      <c r="IB5" s="7"/>
      <c r="IC5" s="7"/>
      <c r="ID5" s="7"/>
      <c r="IE5" s="7"/>
      <c r="IF5" s="7"/>
      <c r="IG5" s="7"/>
      <c r="IH5" s="7"/>
      <c r="II5" s="7"/>
      <c r="IJ5" s="7"/>
      <c r="IK5" s="7"/>
      <c r="IL5" s="7"/>
      <c r="IM5" s="7"/>
      <c r="IN5" s="7"/>
      <c r="IO5" s="7"/>
      <c r="IP5" s="7"/>
      <c r="IQ5" s="7"/>
      <c r="IR5" s="7"/>
      <c r="IS5" s="7"/>
      <c r="IT5" s="7"/>
      <c r="IU5" s="7"/>
      <c r="IV5" s="7"/>
      <c r="IW5" s="7"/>
      <c r="IX5" s="7"/>
      <c r="IY5" s="7"/>
      <c r="IZ5" s="7"/>
      <c r="JA5" s="7"/>
      <c r="JB5" s="7"/>
      <c r="JC5" s="7"/>
      <c r="JD5" s="7"/>
      <c r="JE5" s="7"/>
      <c r="JF5" s="7"/>
      <c r="JG5" s="7"/>
      <c r="JH5" s="7"/>
      <c r="JI5" s="7"/>
      <c r="JJ5" s="7"/>
      <c r="JK5" s="7"/>
      <c r="JL5" s="7"/>
      <c r="JM5" s="7"/>
      <c r="JN5" s="7"/>
      <c r="JO5" s="7"/>
      <c r="JP5" s="7"/>
      <c r="JQ5" s="7"/>
      <c r="JR5" s="7"/>
      <c r="JS5" s="7"/>
      <c r="JT5" s="7"/>
      <c r="JU5" s="7"/>
      <c r="JV5" s="7"/>
      <c r="JW5" s="7"/>
      <c r="JX5" s="7"/>
      <c r="JY5" s="7"/>
      <c r="JZ5" s="7"/>
      <c r="KA5" s="7"/>
      <c r="KB5" s="7"/>
      <c r="KC5" s="7"/>
      <c r="KD5" s="7"/>
      <c r="KE5" s="7"/>
      <c r="KF5" s="7"/>
      <c r="KG5" s="7"/>
      <c r="KH5" s="7"/>
      <c r="KI5" s="7"/>
      <c r="KJ5" s="7"/>
      <c r="KK5" s="7"/>
      <c r="KL5" s="7"/>
      <c r="KM5" s="7"/>
      <c r="KN5" s="7"/>
      <c r="KO5" s="7"/>
      <c r="KP5" s="7"/>
      <c r="KQ5" s="7"/>
      <c r="KR5" s="7"/>
      <c r="KS5" s="7"/>
      <c r="KT5" s="7"/>
      <c r="KU5" s="7"/>
      <c r="KV5" s="7"/>
      <c r="KW5" s="7"/>
      <c r="KX5" s="7"/>
      <c r="KY5" s="7"/>
      <c r="KZ5" s="7"/>
      <c r="LA5" s="7"/>
      <c r="LB5" s="7"/>
      <c r="LC5" s="7"/>
      <c r="LD5" s="7"/>
      <c r="LE5" s="7"/>
      <c r="LF5" s="7"/>
      <c r="LG5" s="7"/>
      <c r="LH5" s="7"/>
      <c r="LI5" s="7"/>
      <c r="LJ5" s="7"/>
      <c r="LK5" s="7"/>
      <c r="LL5" s="7"/>
      <c r="LM5" s="7"/>
      <c r="LN5" s="7"/>
      <c r="LO5" s="7"/>
      <c r="LP5" s="7"/>
      <c r="LQ5" s="7"/>
      <c r="LR5" s="7"/>
      <c r="LS5" s="7"/>
      <c r="LT5" s="7"/>
      <c r="LU5" s="7"/>
      <c r="LV5" s="7"/>
      <c r="LW5" s="7"/>
      <c r="LX5" s="7"/>
      <c r="LY5" s="7"/>
      <c r="LZ5" s="7"/>
      <c r="MA5" s="7"/>
      <c r="MB5" s="7"/>
      <c r="MC5" s="7"/>
      <c r="MD5" s="7"/>
      <c r="ME5" s="7"/>
      <c r="MF5" s="7"/>
      <c r="MG5" s="7"/>
      <c r="MH5" s="7"/>
      <c r="MI5" s="7"/>
      <c r="MJ5" s="7"/>
      <c r="MK5" s="7"/>
      <c r="ML5" s="7"/>
      <c r="MM5" s="7"/>
      <c r="MN5" s="7"/>
      <c r="MO5" s="7"/>
      <c r="MP5" s="7"/>
      <c r="MQ5" s="7"/>
      <c r="MR5" s="7"/>
      <c r="MS5" s="7"/>
      <c r="MT5" s="7"/>
      <c r="MU5" s="7"/>
      <c r="MV5" s="7"/>
      <c r="MW5" s="7"/>
      <c r="MX5" s="7"/>
      <c r="MY5" s="7"/>
      <c r="MZ5" s="7"/>
      <c r="NA5" s="7"/>
      <c r="NB5" s="7"/>
      <c r="NC5" s="7"/>
      <c r="ND5" s="7"/>
      <c r="NE5" s="7"/>
      <c r="NF5" s="7"/>
      <c r="NG5" s="7"/>
      <c r="NH5" s="7"/>
      <c r="NI5" s="7"/>
      <c r="NJ5" s="7"/>
      <c r="NK5" s="7"/>
      <c r="NL5" s="7"/>
      <c r="NM5" s="7"/>
      <c r="NN5" s="7"/>
      <c r="NO5" s="7"/>
      <c r="NP5" s="7"/>
      <c r="NQ5" s="7"/>
      <c r="NR5" s="7"/>
      <c r="NS5" s="7"/>
      <c r="NT5" s="7"/>
      <c r="NU5" s="7"/>
      <c r="NV5" s="7"/>
      <c r="NW5" s="7"/>
      <c r="NX5" s="7"/>
      <c r="NY5" s="7"/>
      <c r="NZ5" s="7"/>
      <c r="OA5" s="7"/>
      <c r="OB5" s="7"/>
      <c r="OC5" s="7"/>
      <c r="OD5" s="7"/>
      <c r="OE5" s="7"/>
      <c r="OF5" s="7"/>
      <c r="OG5" s="7"/>
      <c r="OH5" s="7"/>
      <c r="OI5" s="7"/>
      <c r="OJ5" s="7"/>
      <c r="OK5" s="7"/>
      <c r="OL5" s="7"/>
      <c r="OM5" s="7"/>
      <c r="ON5" s="7"/>
      <c r="OO5" s="7"/>
      <c r="OP5" s="7"/>
      <c r="OQ5" s="7"/>
      <c r="OR5" s="7"/>
      <c r="OS5" s="7"/>
      <c r="OT5" s="7"/>
      <c r="OU5" s="7"/>
      <c r="OV5" s="7"/>
      <c r="OW5" s="7"/>
      <c r="OX5" s="7"/>
      <c r="OY5" s="7"/>
      <c r="OZ5" s="7"/>
      <c r="PA5" s="7"/>
      <c r="PB5" s="7"/>
      <c r="PC5" s="7"/>
      <c r="PD5" s="7"/>
      <c r="PE5" s="7"/>
      <c r="PF5" s="7"/>
      <c r="PG5" s="7"/>
      <c r="PH5" s="7"/>
      <c r="PI5" s="7"/>
      <c r="PJ5" s="7"/>
      <c r="PK5" s="7"/>
      <c r="PL5" s="7"/>
      <c r="PM5" s="7"/>
      <c r="PN5" s="7"/>
      <c r="PO5" s="7"/>
      <c r="PP5" s="7"/>
      <c r="PQ5" s="7"/>
      <c r="PR5" s="7"/>
      <c r="PS5" s="7"/>
      <c r="PT5" s="7"/>
      <c r="PU5" s="7"/>
      <c r="PV5" s="7"/>
      <c r="PW5" s="7"/>
      <c r="PX5" s="7"/>
      <c r="PY5" s="7"/>
      <c r="PZ5" s="7"/>
      <c r="QA5" s="7"/>
      <c r="QB5" s="7"/>
      <c r="QC5" s="7"/>
      <c r="QD5" s="7"/>
      <c r="QE5" s="7"/>
      <c r="QF5" s="7"/>
      <c r="QG5" s="7"/>
      <c r="QH5" s="7"/>
      <c r="QI5" s="7"/>
      <c r="QJ5" s="7"/>
      <c r="QK5" s="7"/>
      <c r="QL5" s="7"/>
      <c r="QM5" s="7"/>
      <c r="QN5" s="7"/>
      <c r="QO5" s="7"/>
      <c r="QP5" s="7"/>
      <c r="QQ5" s="7"/>
      <c r="QR5" s="7"/>
      <c r="QS5" s="7"/>
      <c r="QT5" s="7"/>
      <c r="QU5" s="7"/>
      <c r="QV5" s="7"/>
      <c r="QW5" s="7"/>
      <c r="QX5" s="7"/>
      <c r="QY5" s="7"/>
      <c r="QZ5" s="7"/>
      <c r="RA5" s="7"/>
      <c r="RB5" s="7"/>
      <c r="RC5" s="7"/>
      <c r="RD5" s="7"/>
      <c r="RE5" s="7"/>
      <c r="RF5" s="7"/>
      <c r="RG5" s="7"/>
      <c r="RH5" s="7"/>
      <c r="RI5" s="7"/>
      <c r="RJ5" s="7"/>
      <c r="RK5" s="7"/>
      <c r="RL5" s="7"/>
      <c r="RM5" s="7"/>
      <c r="RN5" s="7"/>
      <c r="RO5" s="7"/>
      <c r="RP5" s="7"/>
      <c r="RQ5" s="7"/>
      <c r="RR5" s="7"/>
      <c r="RS5" s="7"/>
      <c r="RT5" s="7"/>
      <c r="RU5" s="7"/>
      <c r="RV5" s="7"/>
      <c r="RW5" s="7"/>
      <c r="RX5" s="7"/>
      <c r="RY5" s="7"/>
      <c r="RZ5" s="7"/>
      <c r="SA5" s="7"/>
      <c r="SB5" s="7"/>
      <c r="SC5" s="7"/>
      <c r="SD5" s="7"/>
      <c r="SE5" s="7"/>
      <c r="SF5" s="7"/>
      <c r="SG5" s="7"/>
      <c r="SH5" s="7"/>
      <c r="SI5" s="7"/>
      <c r="SJ5" s="7"/>
      <c r="SK5" s="7"/>
      <c r="SL5" s="7"/>
      <c r="SM5" s="7"/>
      <c r="SN5" s="7"/>
      <c r="SO5" s="7"/>
      <c r="SP5" s="7"/>
      <c r="SQ5" s="7"/>
      <c r="SR5" s="7"/>
      <c r="SS5" s="7"/>
      <c r="ST5" s="7"/>
      <c r="SU5" s="7"/>
      <c r="SV5" s="7"/>
      <c r="SW5" s="7"/>
      <c r="SX5" s="7"/>
      <c r="SY5" s="7"/>
      <c r="SZ5" s="7"/>
      <c r="TA5" s="7"/>
      <c r="TB5" s="7"/>
      <c r="TC5" s="7"/>
      <c r="TD5" s="7"/>
      <c r="TE5" s="7"/>
      <c r="TF5" s="7"/>
      <c r="TG5" s="7"/>
      <c r="TH5" s="7"/>
      <c r="TI5" s="7"/>
      <c r="TJ5" s="7"/>
      <c r="TK5" s="7"/>
      <c r="TL5" s="7"/>
      <c r="TM5" s="7"/>
      <c r="TN5" s="7"/>
      <c r="TO5" s="7"/>
      <c r="TP5" s="7"/>
      <c r="TQ5" s="7"/>
      <c r="TR5" s="7"/>
      <c r="TS5" s="7"/>
      <c r="TT5" s="7"/>
      <c r="TU5" s="7"/>
      <c r="TV5" s="7"/>
      <c r="TW5" s="7"/>
      <c r="TX5" s="7"/>
      <c r="TY5" s="7"/>
      <c r="TZ5" s="7"/>
      <c r="UA5" s="7"/>
      <c r="UB5" s="7"/>
      <c r="UC5" s="7"/>
      <c r="UD5" s="7"/>
      <c r="UE5" s="7"/>
      <c r="UF5" s="7"/>
      <c r="UG5" s="7"/>
      <c r="UH5" s="7"/>
      <c r="UI5" s="7"/>
      <c r="UJ5" s="7"/>
      <c r="UK5" s="7"/>
      <c r="UL5" s="7"/>
      <c r="UM5" s="7"/>
      <c r="UN5" s="7"/>
      <c r="UO5" s="7"/>
      <c r="UP5" s="7"/>
      <c r="UQ5" s="7"/>
      <c r="UR5" s="7"/>
      <c r="US5" s="7"/>
      <c r="UT5" s="7"/>
      <c r="UU5" s="7"/>
      <c r="UV5" s="7"/>
      <c r="UW5" s="7"/>
      <c r="UX5" s="7"/>
      <c r="UY5" s="7"/>
      <c r="UZ5" s="7"/>
      <c r="VA5" s="7"/>
      <c r="VB5" s="7"/>
      <c r="VC5" s="7"/>
      <c r="VD5" s="7"/>
      <c r="VE5" s="7"/>
      <c r="VF5" s="7"/>
      <c r="VG5" s="7"/>
      <c r="VH5" s="7"/>
      <c r="VI5" s="7"/>
      <c r="VJ5" s="7"/>
      <c r="VK5" s="7"/>
      <c r="VL5" s="7"/>
      <c r="VM5" s="7"/>
      <c r="VN5" s="7"/>
      <c r="VO5" s="7"/>
      <c r="VP5" s="7"/>
      <c r="VQ5" s="7"/>
      <c r="VR5" s="7"/>
      <c r="VS5" s="7"/>
      <c r="VT5" s="7"/>
      <c r="VU5" s="7"/>
      <c r="VV5" s="7"/>
      <c r="VW5" s="7"/>
      <c r="VX5" s="7"/>
      <c r="VY5" s="7"/>
      <c r="VZ5" s="7"/>
      <c r="WA5" s="7"/>
      <c r="WB5" s="7"/>
      <c r="WC5" s="7"/>
      <c r="WD5" s="7"/>
      <c r="WE5" s="7"/>
      <c r="WF5" s="7"/>
      <c r="WG5" s="7"/>
      <c r="WH5" s="7"/>
      <c r="WI5" s="7"/>
      <c r="WJ5" s="7"/>
      <c r="WK5" s="7"/>
      <c r="WL5" s="7"/>
      <c r="WM5" s="7"/>
      <c r="WN5" s="7"/>
      <c r="WO5" s="7"/>
      <c r="WP5" s="7"/>
      <c r="WQ5" s="7"/>
      <c r="WR5" s="7"/>
      <c r="WS5" s="7"/>
      <c r="WT5" s="7"/>
      <c r="WU5" s="7"/>
      <c r="WV5" s="7"/>
      <c r="WW5" s="7"/>
      <c r="WX5" s="7"/>
      <c r="WY5" s="7"/>
      <c r="WZ5" s="7"/>
      <c r="XA5" s="7"/>
      <c r="XB5" s="7"/>
      <c r="XC5" s="7"/>
      <c r="XD5" s="7"/>
      <c r="XE5" s="7"/>
      <c r="XF5" s="7"/>
      <c r="XG5" s="7"/>
      <c r="XH5" s="7"/>
      <c r="XI5" s="7"/>
      <c r="XJ5" s="7"/>
      <c r="XK5" s="7"/>
      <c r="XL5" s="7"/>
      <c r="XM5" s="7"/>
      <c r="XN5" s="7"/>
      <c r="XO5" s="7"/>
      <c r="XP5" s="7"/>
      <c r="XQ5" s="7"/>
      <c r="XR5" s="7"/>
      <c r="XS5" s="7"/>
      <c r="XT5" s="7"/>
      <c r="XU5" s="7"/>
      <c r="XV5" s="7"/>
      <c r="XW5" s="7"/>
      <c r="XX5" s="7"/>
      <c r="XY5" s="7"/>
      <c r="XZ5" s="7"/>
      <c r="YA5" s="7"/>
      <c r="YB5" s="7"/>
      <c r="YC5" s="7"/>
      <c r="YD5" s="7"/>
      <c r="YE5" s="7"/>
      <c r="YF5" s="7"/>
      <c r="YG5" s="7"/>
      <c r="YH5" s="7"/>
      <c r="YI5" s="7"/>
      <c r="YJ5" s="7"/>
      <c r="YK5" s="7"/>
      <c r="YL5" s="7"/>
      <c r="YM5" s="7"/>
      <c r="YN5" s="7"/>
      <c r="YO5" s="7"/>
      <c r="YP5" s="7"/>
      <c r="YQ5" s="7"/>
      <c r="YR5" s="7"/>
      <c r="YS5" s="7"/>
      <c r="YT5" s="7"/>
      <c r="YU5" s="7"/>
      <c r="YV5" s="7"/>
      <c r="YW5" s="7"/>
      <c r="YX5" s="7"/>
      <c r="YY5" s="7"/>
      <c r="YZ5" s="7"/>
      <c r="ZA5" s="7"/>
      <c r="ZB5" s="7"/>
      <c r="ZC5" s="7"/>
      <c r="ZD5" s="7"/>
      <c r="ZE5" s="7"/>
      <c r="ZF5" s="7"/>
      <c r="ZG5" s="7"/>
      <c r="ZH5" s="7"/>
      <c r="ZI5" s="7"/>
      <c r="ZJ5" s="7"/>
      <c r="ZK5" s="7"/>
      <c r="ZL5" s="7"/>
      <c r="ZM5" s="7"/>
      <c r="ZN5" s="7"/>
      <c r="ZO5" s="7"/>
      <c r="ZP5" s="7"/>
      <c r="ZQ5" s="7"/>
      <c r="ZR5" s="7"/>
      <c r="ZS5" s="7"/>
      <c r="ZT5" s="7"/>
      <c r="ZU5" s="7"/>
      <c r="ZV5" s="7"/>
      <c r="ZW5" s="7"/>
      <c r="ZX5" s="7"/>
      <c r="ZY5" s="7"/>
      <c r="ZZ5" s="7"/>
      <c r="AAA5" s="7"/>
      <c r="AAB5" s="7"/>
      <c r="AAC5" s="7"/>
      <c r="AAD5" s="7"/>
      <c r="AAE5" s="7"/>
      <c r="AAF5" s="7"/>
      <c r="AAG5" s="7"/>
      <c r="AAH5" s="7"/>
      <c r="AAI5" s="7"/>
      <c r="AAJ5" s="7"/>
      <c r="AAK5" s="7"/>
      <c r="AAL5" s="7"/>
      <c r="AAM5" s="7"/>
      <c r="AAN5" s="7"/>
      <c r="AAO5" s="7"/>
      <c r="AAP5" s="7"/>
      <c r="AAQ5" s="7"/>
      <c r="AAR5" s="7"/>
      <c r="AAS5" s="7"/>
      <c r="AAT5" s="7"/>
      <c r="AAU5" s="7"/>
      <c r="AAV5" s="7"/>
      <c r="AAW5" s="7"/>
      <c r="AAX5" s="7"/>
      <c r="AAY5" s="7"/>
      <c r="AAZ5" s="7"/>
      <c r="ABA5" s="7"/>
      <c r="ABB5" s="7"/>
      <c r="ABC5" s="7"/>
      <c r="ABD5" s="7"/>
      <c r="ABE5" s="7"/>
      <c r="ABF5" s="7"/>
      <c r="ABG5" s="7"/>
      <c r="ABH5" s="7"/>
      <c r="ABI5" s="7"/>
      <c r="ABJ5" s="7"/>
      <c r="ABK5" s="7"/>
      <c r="ABL5" s="7"/>
      <c r="ABM5" s="7"/>
      <c r="ABN5" s="7"/>
      <c r="ABO5" s="7"/>
      <c r="ABP5" s="7"/>
      <c r="ABQ5" s="7"/>
      <c r="ABR5" s="7"/>
      <c r="ABS5" s="7"/>
      <c r="ABT5" s="7"/>
      <c r="ABU5" s="7"/>
      <c r="ABV5" s="7"/>
      <c r="ABW5" s="7"/>
      <c r="ABX5" s="7"/>
      <c r="ABY5" s="7"/>
      <c r="ABZ5" s="7"/>
      <c r="ACA5" s="7"/>
      <c r="ACB5" s="7"/>
      <c r="ACC5" s="7"/>
      <c r="ACD5" s="7"/>
      <c r="ACE5" s="7"/>
      <c r="ACF5" s="7"/>
      <c r="ACG5" s="7"/>
      <c r="ACH5" s="7"/>
      <c r="ACI5" s="7"/>
      <c r="ACJ5" s="7"/>
      <c r="ACK5" s="7"/>
      <c r="ACL5" s="7"/>
      <c r="ACM5" s="7"/>
      <c r="ACN5" s="7"/>
      <c r="ACO5" s="7"/>
      <c r="ACP5" s="7"/>
      <c r="ACQ5" s="7"/>
      <c r="ACR5" s="7"/>
      <c r="ACS5" s="7"/>
      <c r="ACT5" s="7"/>
      <c r="ACU5" s="7"/>
      <c r="ACV5" s="7"/>
      <c r="ACW5" s="7"/>
      <c r="ACX5" s="7"/>
      <c r="ACY5" s="7"/>
      <c r="ACZ5" s="7"/>
      <c r="ADA5" s="7"/>
      <c r="ADB5" s="7"/>
      <c r="ADC5" s="7"/>
      <c r="ADD5" s="7"/>
      <c r="ADE5" s="7"/>
      <c r="ADF5" s="7"/>
      <c r="ADG5" s="7"/>
      <c r="ADH5" s="7"/>
      <c r="ADI5" s="7"/>
      <c r="ADJ5" s="7"/>
      <c r="ADK5" s="7"/>
      <c r="ADL5" s="7"/>
      <c r="ADM5" s="7"/>
      <c r="ADN5" s="7"/>
      <c r="ADO5" s="7"/>
      <c r="ADP5" s="7"/>
    </row>
    <row r="6" spans="1:801" ht="16" x14ac:dyDescent="0.2">
      <c r="A6" s="5" t="s">
        <v>22</v>
      </c>
      <c r="B6" s="7">
        <v>1990700</v>
      </c>
      <c r="C6" s="7">
        <v>3038600</v>
      </c>
      <c r="D6" s="7">
        <v>1571100</v>
      </c>
      <c r="E6" s="7">
        <v>2400000</v>
      </c>
      <c r="F6" s="8">
        <v>1836800</v>
      </c>
      <c r="G6" s="7">
        <v>1165100</v>
      </c>
      <c r="H6" s="7">
        <v>1928700</v>
      </c>
      <c r="I6" s="7">
        <v>1325400</v>
      </c>
      <c r="J6" s="8">
        <v>1783000</v>
      </c>
      <c r="K6" s="7">
        <v>1218000</v>
      </c>
      <c r="L6" s="7">
        <v>457190</v>
      </c>
      <c r="M6" s="7">
        <v>1175400</v>
      </c>
      <c r="N6" s="8">
        <v>1451700</v>
      </c>
      <c r="O6" s="7">
        <v>2745500</v>
      </c>
      <c r="P6" s="7">
        <v>2375600</v>
      </c>
      <c r="Q6" s="7">
        <v>1066900</v>
      </c>
      <c r="R6" s="8">
        <v>2192400</v>
      </c>
      <c r="S6" s="7">
        <v>2662600</v>
      </c>
      <c r="T6" s="7">
        <v>585310</v>
      </c>
      <c r="U6" s="7">
        <v>1366000</v>
      </c>
      <c r="V6" s="8">
        <v>1871100</v>
      </c>
      <c r="W6" s="7">
        <v>1974600</v>
      </c>
      <c r="X6" s="7">
        <v>2205000</v>
      </c>
      <c r="Y6" s="7">
        <v>1245300</v>
      </c>
      <c r="Z6" s="8">
        <v>2242900</v>
      </c>
      <c r="AA6" s="4">
        <v>1772600</v>
      </c>
      <c r="AB6" s="4">
        <v>782650</v>
      </c>
      <c r="AC6" s="4">
        <v>2076100</v>
      </c>
      <c r="AD6" s="8">
        <v>842370</v>
      </c>
      <c r="AE6" s="4">
        <v>2270800</v>
      </c>
      <c r="AF6" s="4">
        <v>1826000</v>
      </c>
      <c r="AG6" s="4">
        <v>1282300</v>
      </c>
      <c r="AH6" s="8">
        <v>2269800</v>
      </c>
      <c r="AI6" s="4">
        <v>2021500</v>
      </c>
      <c r="AJ6" s="4">
        <v>1293500</v>
      </c>
      <c r="AK6" s="4">
        <v>786130</v>
      </c>
      <c r="AL6" s="7"/>
      <c r="AM6" s="7"/>
      <c r="AN6" s="7"/>
      <c r="AO6" s="7"/>
      <c r="AP6" s="7"/>
      <c r="AQ6" s="7"/>
      <c r="AR6" s="7"/>
      <c r="AS6" s="7"/>
      <c r="AT6" s="7"/>
      <c r="AU6" s="7"/>
      <c r="AV6" s="7"/>
      <c r="AW6" s="7"/>
      <c r="AX6" s="7"/>
      <c r="AY6" s="7"/>
      <c r="AZ6" s="7"/>
      <c r="BA6" s="7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  <c r="BM6" s="7"/>
      <c r="BN6" s="7"/>
      <c r="BO6" s="7"/>
      <c r="BP6" s="7"/>
      <c r="BQ6" s="7"/>
      <c r="BR6" s="7"/>
      <c r="BS6" s="7"/>
      <c r="BT6" s="7"/>
      <c r="BU6" s="7"/>
      <c r="BV6" s="7"/>
      <c r="BW6" s="7"/>
      <c r="BX6" s="7"/>
      <c r="BY6" s="7"/>
      <c r="BZ6" s="7"/>
      <c r="CA6" s="7"/>
      <c r="CB6" s="7"/>
      <c r="CC6" s="7"/>
      <c r="CD6" s="7"/>
      <c r="CE6" s="7"/>
      <c r="CF6" s="7"/>
      <c r="CG6" s="7"/>
      <c r="CH6" s="7"/>
      <c r="CI6" s="7"/>
      <c r="CJ6" s="7"/>
      <c r="CK6" s="7"/>
      <c r="CL6" s="7"/>
      <c r="CM6" s="7"/>
      <c r="CN6" s="7"/>
      <c r="CO6" s="7"/>
      <c r="CP6" s="7"/>
      <c r="CQ6" s="7"/>
      <c r="CR6" s="7"/>
      <c r="CS6" s="7"/>
      <c r="CT6" s="7"/>
      <c r="CU6" s="7"/>
      <c r="CV6" s="7"/>
      <c r="CW6" s="7"/>
      <c r="CX6" s="7"/>
      <c r="CY6" s="7"/>
      <c r="CZ6" s="7"/>
      <c r="DA6" s="7"/>
      <c r="DB6" s="7"/>
      <c r="DC6" s="7"/>
      <c r="DD6" s="7"/>
      <c r="DE6" s="7"/>
      <c r="DF6" s="7"/>
      <c r="DG6" s="7"/>
      <c r="DH6" s="7"/>
      <c r="DI6" s="7"/>
      <c r="DJ6" s="7"/>
      <c r="DK6" s="7"/>
      <c r="DL6" s="7"/>
      <c r="DM6" s="7"/>
      <c r="DN6" s="7"/>
      <c r="DO6" s="7"/>
      <c r="DP6" s="7"/>
      <c r="DQ6" s="7"/>
      <c r="DR6" s="7"/>
      <c r="DS6" s="7"/>
      <c r="DT6" s="7"/>
      <c r="DU6" s="7"/>
      <c r="DV6" s="7"/>
      <c r="DW6" s="7"/>
      <c r="DX6" s="7"/>
      <c r="DY6" s="7"/>
      <c r="DZ6" s="7"/>
      <c r="EA6" s="7"/>
      <c r="EB6" s="7"/>
      <c r="EC6" s="7"/>
      <c r="ED6" s="7"/>
      <c r="EE6" s="7"/>
      <c r="EF6" s="7"/>
      <c r="EG6" s="7"/>
      <c r="EH6" s="7"/>
      <c r="EI6" s="7"/>
      <c r="EJ6" s="7"/>
      <c r="EK6" s="7"/>
      <c r="EL6" s="7"/>
      <c r="EM6" s="7"/>
      <c r="EN6" s="7"/>
      <c r="EO6" s="7"/>
      <c r="EP6" s="7"/>
      <c r="EQ6" s="7"/>
      <c r="ER6" s="7"/>
      <c r="ES6" s="7"/>
      <c r="ET6" s="7"/>
      <c r="EU6" s="7"/>
      <c r="EV6" s="7"/>
      <c r="EW6" s="7"/>
      <c r="EX6" s="7"/>
      <c r="EY6" s="7"/>
      <c r="EZ6" s="7"/>
      <c r="FA6" s="7"/>
      <c r="FB6" s="7"/>
      <c r="FC6" s="7"/>
      <c r="FD6" s="7"/>
      <c r="FE6" s="7"/>
      <c r="FF6" s="7"/>
      <c r="FG6" s="7"/>
      <c r="FH6" s="7"/>
      <c r="FI6" s="7"/>
      <c r="FJ6" s="7"/>
      <c r="FK6" s="7"/>
      <c r="FL6" s="7"/>
      <c r="FM6" s="7"/>
      <c r="FN6" s="7"/>
      <c r="FO6" s="7"/>
      <c r="FP6" s="7"/>
      <c r="FQ6" s="7"/>
      <c r="FR6" s="7"/>
      <c r="FS6" s="7"/>
      <c r="FT6" s="7"/>
      <c r="FU6" s="7"/>
      <c r="FV6" s="7"/>
      <c r="FW6" s="7"/>
      <c r="FX6" s="7"/>
      <c r="FY6" s="7"/>
      <c r="FZ6" s="7"/>
      <c r="GA6" s="7"/>
      <c r="GB6" s="7"/>
      <c r="GC6" s="7"/>
      <c r="GD6" s="7"/>
      <c r="GE6" s="7"/>
      <c r="GF6" s="7"/>
      <c r="GG6" s="7"/>
      <c r="GH6" s="7"/>
      <c r="GI6" s="7"/>
      <c r="GJ6" s="7"/>
      <c r="GK6" s="7"/>
      <c r="GL6" s="7"/>
      <c r="GM6" s="7"/>
      <c r="GN6" s="7"/>
      <c r="GO6" s="7"/>
      <c r="GP6" s="7"/>
      <c r="GQ6" s="7"/>
      <c r="GR6" s="7"/>
      <c r="GS6" s="7"/>
      <c r="GT6" s="7"/>
      <c r="GU6" s="7"/>
      <c r="GV6" s="7"/>
      <c r="GW6" s="7"/>
      <c r="GX6" s="7"/>
      <c r="GY6" s="7"/>
      <c r="GZ6" s="7"/>
      <c r="HA6" s="7"/>
      <c r="HB6" s="7"/>
      <c r="HC6" s="7"/>
      <c r="HD6" s="7"/>
      <c r="HE6" s="7"/>
      <c r="HF6" s="7"/>
      <c r="HG6" s="7"/>
      <c r="HH6" s="7"/>
      <c r="HI6" s="7"/>
      <c r="HJ6" s="7"/>
      <c r="HK6" s="7"/>
      <c r="HL6" s="7"/>
      <c r="HM6" s="7"/>
      <c r="HN6" s="7"/>
      <c r="HO6" s="7"/>
      <c r="HP6" s="7"/>
      <c r="HQ6" s="7"/>
      <c r="HR6" s="7"/>
      <c r="HS6" s="7"/>
      <c r="HT6" s="7"/>
      <c r="HU6" s="7"/>
      <c r="HV6" s="7"/>
      <c r="HW6" s="7"/>
      <c r="HX6" s="7"/>
      <c r="HY6" s="7"/>
      <c r="HZ6" s="7"/>
      <c r="IA6" s="7"/>
      <c r="IB6" s="7"/>
      <c r="IC6" s="7"/>
      <c r="ID6" s="7"/>
      <c r="IE6" s="7"/>
      <c r="IF6" s="7"/>
      <c r="IG6" s="7"/>
      <c r="IH6" s="7"/>
      <c r="II6" s="7"/>
      <c r="IJ6" s="7"/>
      <c r="IK6" s="7"/>
      <c r="IL6" s="7"/>
      <c r="IM6" s="7"/>
      <c r="IN6" s="7"/>
      <c r="IO6" s="7"/>
      <c r="IP6" s="7"/>
      <c r="IQ6" s="7"/>
      <c r="IR6" s="7"/>
      <c r="IS6" s="7"/>
      <c r="IT6" s="7"/>
      <c r="IU6" s="7"/>
      <c r="IV6" s="7"/>
      <c r="IW6" s="7"/>
      <c r="IX6" s="7"/>
      <c r="IY6" s="7"/>
      <c r="IZ6" s="7"/>
      <c r="JA6" s="7"/>
      <c r="JB6" s="7"/>
      <c r="JC6" s="7"/>
      <c r="JD6" s="7"/>
      <c r="JE6" s="7"/>
      <c r="JF6" s="7"/>
      <c r="JG6" s="7"/>
      <c r="JH6" s="7"/>
      <c r="JI6" s="7"/>
      <c r="JJ6" s="7"/>
      <c r="JK6" s="7"/>
      <c r="JL6" s="7"/>
      <c r="JM6" s="7"/>
      <c r="JN6" s="7"/>
      <c r="JO6" s="7"/>
      <c r="JP6" s="7"/>
      <c r="JQ6" s="7"/>
      <c r="JR6" s="7"/>
      <c r="JS6" s="7"/>
      <c r="JT6" s="7"/>
      <c r="JU6" s="7"/>
      <c r="JV6" s="7"/>
      <c r="JW6" s="7"/>
      <c r="JX6" s="7"/>
      <c r="JY6" s="7"/>
      <c r="JZ6" s="7"/>
      <c r="KA6" s="7"/>
      <c r="KB6" s="7"/>
      <c r="KC6" s="7"/>
      <c r="KD6" s="7"/>
      <c r="KE6" s="7"/>
      <c r="KF6" s="7"/>
      <c r="KG6" s="7"/>
      <c r="KH6" s="7"/>
      <c r="KI6" s="7"/>
      <c r="KJ6" s="7"/>
      <c r="KK6" s="7"/>
      <c r="KL6" s="7"/>
      <c r="KM6" s="7"/>
      <c r="KN6" s="7"/>
      <c r="KO6" s="7"/>
      <c r="KP6" s="7"/>
      <c r="KQ6" s="7"/>
      <c r="KR6" s="7"/>
      <c r="KS6" s="7"/>
      <c r="KT6" s="7"/>
      <c r="KU6" s="7"/>
      <c r="KV6" s="7"/>
      <c r="KW6" s="7"/>
      <c r="KX6" s="7"/>
      <c r="KY6" s="7"/>
      <c r="KZ6" s="7"/>
      <c r="LA6" s="7"/>
      <c r="LB6" s="7"/>
      <c r="LC6" s="7"/>
      <c r="LD6" s="7"/>
      <c r="LE6" s="7"/>
      <c r="LF6" s="7"/>
      <c r="LG6" s="7"/>
      <c r="LH6" s="7"/>
      <c r="LI6" s="7"/>
      <c r="LJ6" s="7"/>
      <c r="LK6" s="7"/>
      <c r="LL6" s="7"/>
      <c r="LM6" s="7"/>
      <c r="LN6" s="7"/>
      <c r="LO6" s="7"/>
      <c r="LP6" s="7"/>
      <c r="LQ6" s="7"/>
      <c r="LR6" s="7"/>
      <c r="LS6" s="7"/>
      <c r="LT6" s="7"/>
      <c r="LU6" s="7"/>
      <c r="LV6" s="7"/>
      <c r="LW6" s="7"/>
      <c r="LX6" s="7"/>
      <c r="LY6" s="7"/>
      <c r="LZ6" s="7"/>
      <c r="MA6" s="7"/>
      <c r="MB6" s="7"/>
      <c r="MC6" s="7"/>
      <c r="MD6" s="7"/>
      <c r="ME6" s="7"/>
      <c r="MF6" s="7"/>
      <c r="MG6" s="7"/>
      <c r="MH6" s="7"/>
      <c r="MI6" s="7"/>
      <c r="MJ6" s="7"/>
      <c r="MK6" s="7"/>
      <c r="ML6" s="7"/>
      <c r="MM6" s="7"/>
      <c r="MN6" s="7"/>
      <c r="MO6" s="7"/>
      <c r="MP6" s="7"/>
      <c r="MQ6" s="7"/>
      <c r="MR6" s="7"/>
      <c r="MS6" s="7"/>
      <c r="MT6" s="7"/>
      <c r="MU6" s="7"/>
      <c r="MV6" s="7"/>
      <c r="MW6" s="7"/>
      <c r="MX6" s="7"/>
      <c r="MY6" s="7"/>
      <c r="MZ6" s="7"/>
      <c r="NA6" s="7"/>
      <c r="NB6" s="7"/>
      <c r="NC6" s="7"/>
      <c r="ND6" s="7"/>
      <c r="NE6" s="7"/>
      <c r="NF6" s="7"/>
      <c r="NG6" s="7"/>
      <c r="NH6" s="7"/>
      <c r="NI6" s="7"/>
      <c r="NJ6" s="7"/>
      <c r="NK6" s="7"/>
      <c r="NL6" s="7"/>
      <c r="NM6" s="7"/>
      <c r="NN6" s="7"/>
      <c r="NO6" s="7"/>
      <c r="NP6" s="7"/>
      <c r="NQ6" s="7"/>
      <c r="NR6" s="7"/>
      <c r="NS6" s="7"/>
      <c r="NT6" s="7"/>
      <c r="NU6" s="7"/>
      <c r="NV6" s="7"/>
      <c r="NW6" s="7"/>
      <c r="NX6" s="7"/>
      <c r="NY6" s="7"/>
      <c r="NZ6" s="7"/>
      <c r="OA6" s="7"/>
      <c r="OB6" s="7"/>
      <c r="OC6" s="7"/>
      <c r="OD6" s="7"/>
      <c r="OE6" s="7"/>
      <c r="OF6" s="7"/>
      <c r="OG6" s="7"/>
      <c r="OH6" s="7"/>
      <c r="OI6" s="7"/>
      <c r="OJ6" s="7"/>
      <c r="OK6" s="7"/>
      <c r="OL6" s="7"/>
      <c r="OM6" s="7"/>
      <c r="ON6" s="7"/>
      <c r="OO6" s="7"/>
      <c r="OP6" s="7"/>
      <c r="OQ6" s="7"/>
      <c r="OR6" s="7"/>
      <c r="OS6" s="7"/>
      <c r="OT6" s="7"/>
      <c r="OU6" s="7"/>
      <c r="OV6" s="7"/>
      <c r="OW6" s="7"/>
      <c r="OX6" s="7"/>
      <c r="OY6" s="7"/>
      <c r="OZ6" s="7"/>
      <c r="PA6" s="7"/>
      <c r="PB6" s="7"/>
      <c r="PC6" s="7"/>
      <c r="PD6" s="7"/>
      <c r="PE6" s="7"/>
      <c r="PF6" s="7"/>
      <c r="PG6" s="7"/>
      <c r="PH6" s="7"/>
      <c r="PI6" s="7"/>
      <c r="PJ6" s="7"/>
      <c r="PK6" s="7"/>
      <c r="PL6" s="7"/>
      <c r="PM6" s="7"/>
      <c r="PN6" s="7"/>
      <c r="PO6" s="7"/>
      <c r="PP6" s="7"/>
      <c r="PQ6" s="7"/>
      <c r="PR6" s="7"/>
      <c r="PS6" s="7"/>
      <c r="PT6" s="7"/>
      <c r="PU6" s="7"/>
      <c r="PV6" s="7"/>
      <c r="PW6" s="7"/>
      <c r="PX6" s="7"/>
      <c r="PY6" s="7"/>
      <c r="PZ6" s="7"/>
      <c r="QA6" s="7"/>
      <c r="QB6" s="7"/>
      <c r="QC6" s="7"/>
      <c r="QD6" s="7"/>
      <c r="QE6" s="7"/>
      <c r="QF6" s="7"/>
      <c r="QG6" s="7"/>
      <c r="QH6" s="7"/>
      <c r="QI6" s="7"/>
      <c r="QJ6" s="7"/>
      <c r="QK6" s="7"/>
      <c r="QL6" s="7"/>
      <c r="QM6" s="7"/>
      <c r="QN6" s="7"/>
      <c r="QO6" s="7"/>
      <c r="QP6" s="7"/>
      <c r="QQ6" s="7"/>
      <c r="QR6" s="7"/>
      <c r="QS6" s="7"/>
      <c r="QT6" s="7"/>
      <c r="QU6" s="7"/>
      <c r="QV6" s="7"/>
      <c r="QW6" s="7"/>
      <c r="QX6" s="7"/>
      <c r="QY6" s="7"/>
      <c r="QZ6" s="7"/>
      <c r="RA6" s="7"/>
      <c r="RB6" s="7"/>
      <c r="RC6" s="7"/>
      <c r="RD6" s="7"/>
      <c r="RE6" s="7"/>
      <c r="RF6" s="7"/>
      <c r="RG6" s="7"/>
      <c r="RH6" s="7"/>
      <c r="RI6" s="7"/>
      <c r="RJ6" s="7"/>
      <c r="RK6" s="7"/>
      <c r="RL6" s="7"/>
      <c r="RM6" s="7"/>
      <c r="RN6" s="7"/>
      <c r="RO6" s="7"/>
      <c r="RP6" s="7"/>
      <c r="RQ6" s="7"/>
      <c r="RR6" s="7"/>
      <c r="RS6" s="7"/>
      <c r="RT6" s="7"/>
      <c r="RU6" s="7"/>
      <c r="RV6" s="7"/>
      <c r="RW6" s="7"/>
      <c r="RX6" s="7"/>
      <c r="RY6" s="7"/>
      <c r="RZ6" s="7"/>
      <c r="SA6" s="7"/>
      <c r="SB6" s="7"/>
      <c r="SC6" s="7"/>
      <c r="SD6" s="7"/>
      <c r="SE6" s="7"/>
      <c r="SF6" s="7"/>
      <c r="SG6" s="7"/>
      <c r="SH6" s="7"/>
      <c r="SI6" s="7"/>
      <c r="SJ6" s="7"/>
      <c r="SK6" s="7"/>
      <c r="SL6" s="7"/>
      <c r="SM6" s="7"/>
      <c r="SN6" s="7"/>
      <c r="SO6" s="7"/>
      <c r="SP6" s="7"/>
      <c r="SQ6" s="7"/>
      <c r="SR6" s="7"/>
      <c r="SS6" s="7"/>
      <c r="ST6" s="7"/>
      <c r="SU6" s="7"/>
      <c r="SV6" s="7"/>
      <c r="SW6" s="7"/>
      <c r="SX6" s="7"/>
      <c r="SY6" s="7"/>
      <c r="SZ6" s="7"/>
      <c r="TA6" s="7"/>
      <c r="TB6" s="7"/>
      <c r="TC6" s="7"/>
      <c r="TD6" s="7"/>
      <c r="TE6" s="7"/>
      <c r="TF6" s="7"/>
      <c r="TG6" s="7"/>
      <c r="TH6" s="7"/>
      <c r="TI6" s="7"/>
      <c r="TJ6" s="7"/>
      <c r="TK6" s="7"/>
      <c r="TL6" s="7"/>
      <c r="TM6" s="7"/>
      <c r="TN6" s="7"/>
      <c r="TO6" s="7"/>
      <c r="TP6" s="7"/>
      <c r="TQ6" s="7"/>
      <c r="TR6" s="7"/>
      <c r="TS6" s="7"/>
      <c r="TT6" s="7"/>
      <c r="TU6" s="7"/>
      <c r="TV6" s="7"/>
      <c r="TW6" s="7"/>
      <c r="TX6" s="7"/>
      <c r="TY6" s="7"/>
      <c r="TZ6" s="7"/>
      <c r="UA6" s="7"/>
      <c r="UB6" s="7"/>
      <c r="UC6" s="7"/>
      <c r="UD6" s="7"/>
      <c r="UE6" s="7"/>
      <c r="UF6" s="7"/>
      <c r="UG6" s="7"/>
      <c r="UH6" s="7"/>
      <c r="UI6" s="7"/>
      <c r="UJ6" s="7"/>
      <c r="UK6" s="7"/>
      <c r="UL6" s="7"/>
      <c r="UM6" s="7"/>
      <c r="UN6" s="7"/>
      <c r="UO6" s="7"/>
      <c r="UP6" s="7"/>
      <c r="UQ6" s="7"/>
      <c r="UR6" s="7"/>
      <c r="US6" s="7"/>
      <c r="UT6" s="7"/>
      <c r="UU6" s="7"/>
      <c r="UV6" s="7"/>
      <c r="UW6" s="7"/>
      <c r="UX6" s="7"/>
      <c r="UY6" s="7"/>
      <c r="UZ6" s="7"/>
      <c r="VA6" s="7"/>
      <c r="VB6" s="7"/>
      <c r="VC6" s="7"/>
      <c r="VD6" s="7"/>
      <c r="VE6" s="7"/>
      <c r="VF6" s="7"/>
      <c r="VG6" s="7"/>
      <c r="VH6" s="7"/>
      <c r="VI6" s="7"/>
      <c r="VJ6" s="7"/>
      <c r="VK6" s="7"/>
      <c r="VL6" s="7"/>
      <c r="VM6" s="7"/>
      <c r="VN6" s="7"/>
      <c r="VO6" s="7"/>
      <c r="VP6" s="7"/>
      <c r="VQ6" s="7"/>
      <c r="VR6" s="7"/>
      <c r="VS6" s="7"/>
      <c r="VT6" s="7"/>
      <c r="VU6" s="7"/>
      <c r="VV6" s="7"/>
      <c r="VW6" s="7"/>
      <c r="VX6" s="7"/>
      <c r="VY6" s="7"/>
      <c r="VZ6" s="7"/>
      <c r="WA6" s="7"/>
      <c r="WB6" s="7"/>
      <c r="WC6" s="7"/>
      <c r="WD6" s="7"/>
      <c r="WE6" s="7"/>
      <c r="WF6" s="7"/>
      <c r="WG6" s="7"/>
      <c r="WH6" s="7"/>
      <c r="WI6" s="7"/>
      <c r="WJ6" s="7"/>
      <c r="WK6" s="7"/>
      <c r="WL6" s="7"/>
      <c r="WM6" s="7"/>
      <c r="WN6" s="7"/>
      <c r="WO6" s="7"/>
      <c r="WP6" s="7"/>
      <c r="WQ6" s="7"/>
      <c r="WR6" s="7"/>
      <c r="WS6" s="7"/>
      <c r="WT6" s="7"/>
      <c r="WU6" s="7"/>
      <c r="WV6" s="7"/>
      <c r="WW6" s="7"/>
      <c r="WX6" s="7"/>
      <c r="WY6" s="7"/>
      <c r="WZ6" s="7"/>
      <c r="XA6" s="7"/>
      <c r="XB6" s="7"/>
      <c r="XC6" s="7"/>
      <c r="XD6" s="7"/>
      <c r="XE6" s="7"/>
      <c r="XF6" s="7"/>
      <c r="XG6" s="7"/>
      <c r="XH6" s="7"/>
      <c r="XI6" s="7"/>
      <c r="XJ6" s="7"/>
      <c r="XK6" s="7"/>
      <c r="XL6" s="7"/>
      <c r="XM6" s="7"/>
      <c r="XN6" s="7"/>
      <c r="XO6" s="7"/>
      <c r="XP6" s="7"/>
      <c r="XQ6" s="7"/>
      <c r="XR6" s="7"/>
      <c r="XS6" s="7"/>
      <c r="XT6" s="7"/>
      <c r="XU6" s="7"/>
      <c r="XV6" s="7"/>
      <c r="XW6" s="7"/>
      <c r="XX6" s="7"/>
      <c r="XY6" s="7"/>
      <c r="XZ6" s="7"/>
      <c r="YA6" s="7"/>
      <c r="YB6" s="7"/>
      <c r="YC6" s="7"/>
      <c r="YD6" s="7"/>
      <c r="YE6" s="7"/>
      <c r="YF6" s="7"/>
      <c r="YG6" s="7"/>
      <c r="YH6" s="7"/>
      <c r="YI6" s="7"/>
      <c r="YJ6" s="7"/>
      <c r="YK6" s="7"/>
      <c r="YL6" s="7"/>
      <c r="YM6" s="7"/>
      <c r="YN6" s="7"/>
      <c r="YO6" s="7"/>
      <c r="YP6" s="7"/>
      <c r="YQ6" s="7"/>
      <c r="YR6" s="7"/>
      <c r="YS6" s="7"/>
      <c r="YT6" s="7"/>
      <c r="YU6" s="7"/>
      <c r="YV6" s="7"/>
      <c r="YW6" s="7"/>
      <c r="YX6" s="7"/>
      <c r="YY6" s="7"/>
      <c r="YZ6" s="7"/>
      <c r="ZA6" s="7"/>
      <c r="ZB6" s="7"/>
      <c r="ZC6" s="7"/>
      <c r="ZD6" s="7"/>
      <c r="ZE6" s="7"/>
      <c r="ZF6" s="7"/>
      <c r="ZG6" s="7"/>
      <c r="ZH6" s="7"/>
      <c r="ZI6" s="7"/>
      <c r="ZJ6" s="7"/>
      <c r="ZK6" s="7"/>
      <c r="ZL6" s="7"/>
      <c r="ZM6" s="7"/>
      <c r="ZN6" s="7"/>
      <c r="ZO6" s="7"/>
      <c r="ZP6" s="7"/>
      <c r="ZQ6" s="7"/>
      <c r="ZR6" s="7"/>
      <c r="ZS6" s="7"/>
      <c r="ZT6" s="7"/>
      <c r="ZU6" s="7"/>
      <c r="ZV6" s="7"/>
      <c r="ZW6" s="7"/>
      <c r="ZX6" s="7"/>
      <c r="ZY6" s="7"/>
      <c r="ZZ6" s="7"/>
      <c r="AAA6" s="7"/>
      <c r="AAB6" s="7"/>
      <c r="AAC6" s="7"/>
      <c r="AAD6" s="7"/>
      <c r="AAE6" s="7"/>
      <c r="AAF6" s="7"/>
      <c r="AAG6" s="7"/>
      <c r="AAH6" s="7"/>
      <c r="AAI6" s="7"/>
      <c r="AAJ6" s="7"/>
      <c r="AAK6" s="7"/>
      <c r="AAL6" s="7"/>
      <c r="AAM6" s="7"/>
      <c r="AAN6" s="7"/>
      <c r="AAO6" s="7"/>
      <c r="AAP6" s="7"/>
      <c r="AAQ6" s="7"/>
      <c r="AAR6" s="7"/>
      <c r="AAS6" s="7"/>
      <c r="AAT6" s="7"/>
      <c r="AAU6" s="7"/>
      <c r="AAV6" s="7"/>
      <c r="AAW6" s="7"/>
      <c r="AAX6" s="7"/>
      <c r="AAY6" s="7"/>
      <c r="AAZ6" s="7"/>
      <c r="ABA6" s="7"/>
      <c r="ABB6" s="7"/>
      <c r="ABC6" s="7"/>
      <c r="ABD6" s="7"/>
      <c r="ABE6" s="7"/>
      <c r="ABF6" s="7"/>
      <c r="ABG6" s="7"/>
      <c r="ABH6" s="7"/>
      <c r="ABI6" s="7"/>
      <c r="ABJ6" s="7"/>
      <c r="ABK6" s="7"/>
      <c r="ABL6" s="7"/>
      <c r="ABM6" s="7"/>
      <c r="ABN6" s="7"/>
      <c r="ABO6" s="7"/>
      <c r="ABP6" s="7"/>
      <c r="ABQ6" s="7"/>
      <c r="ABR6" s="7"/>
      <c r="ABS6" s="7"/>
      <c r="ABT6" s="7"/>
      <c r="ABU6" s="7"/>
      <c r="ABV6" s="7"/>
      <c r="ABW6" s="7"/>
      <c r="ABX6" s="7"/>
      <c r="ABY6" s="7"/>
      <c r="ABZ6" s="7"/>
      <c r="ACA6" s="7"/>
      <c r="ACB6" s="7"/>
      <c r="ACC6" s="7"/>
      <c r="ACD6" s="7"/>
      <c r="ACE6" s="7"/>
      <c r="ACF6" s="7"/>
      <c r="ACG6" s="7"/>
      <c r="ACH6" s="7"/>
      <c r="ACI6" s="7"/>
      <c r="ACJ6" s="7"/>
      <c r="ACK6" s="7"/>
      <c r="ACL6" s="7"/>
      <c r="ACM6" s="7"/>
      <c r="ACN6" s="7"/>
      <c r="ACO6" s="7"/>
      <c r="ACP6" s="7"/>
      <c r="ACQ6" s="7"/>
      <c r="ACR6" s="7"/>
      <c r="ACS6" s="7"/>
      <c r="ACT6" s="7"/>
      <c r="ACU6" s="7"/>
      <c r="ACV6" s="7"/>
      <c r="ACW6" s="7"/>
      <c r="ACX6" s="7"/>
      <c r="ACY6" s="7"/>
      <c r="ACZ6" s="7"/>
      <c r="ADA6" s="7"/>
      <c r="ADB6" s="7"/>
      <c r="ADC6" s="7"/>
      <c r="ADD6" s="7"/>
      <c r="ADE6" s="7"/>
      <c r="ADF6" s="7"/>
      <c r="ADG6" s="7"/>
      <c r="ADH6" s="7"/>
      <c r="ADI6" s="7"/>
      <c r="ADJ6" s="7"/>
      <c r="ADK6" s="7"/>
      <c r="ADL6" s="7"/>
      <c r="ADM6" s="7"/>
      <c r="ADN6" s="7"/>
      <c r="ADO6" s="7"/>
      <c r="ADP6" s="7"/>
    </row>
    <row r="7" spans="1:801" ht="16" x14ac:dyDescent="0.2">
      <c r="A7" s="5" t="s">
        <v>23</v>
      </c>
      <c r="B7" s="7">
        <v>5696900</v>
      </c>
      <c r="C7" s="7">
        <v>2684000</v>
      </c>
      <c r="D7" s="7">
        <v>2754300</v>
      </c>
      <c r="E7" s="7">
        <v>3827600</v>
      </c>
      <c r="F7" s="8">
        <v>4701900</v>
      </c>
      <c r="G7" s="7">
        <v>5149200</v>
      </c>
      <c r="H7" s="7">
        <v>4102800</v>
      </c>
      <c r="I7" s="7">
        <v>4663600</v>
      </c>
      <c r="J7" s="8">
        <v>6739200</v>
      </c>
      <c r="K7" s="7">
        <v>5510100</v>
      </c>
      <c r="L7" s="7">
        <v>3956600</v>
      </c>
      <c r="M7" s="7">
        <v>4040800</v>
      </c>
      <c r="N7" s="8">
        <v>1826000</v>
      </c>
      <c r="O7" s="7">
        <v>3479500</v>
      </c>
      <c r="P7" s="7">
        <v>4117300</v>
      </c>
      <c r="Q7" s="7">
        <v>4561300</v>
      </c>
      <c r="R7" s="8">
        <v>3874600</v>
      </c>
      <c r="S7" s="7">
        <v>5418200</v>
      </c>
      <c r="T7" s="7">
        <v>4372100</v>
      </c>
      <c r="U7" s="7">
        <v>3433900</v>
      </c>
      <c r="V7" s="8">
        <v>3202000</v>
      </c>
      <c r="W7" s="7">
        <v>3136900</v>
      </c>
      <c r="X7" s="7">
        <v>3946300</v>
      </c>
      <c r="Y7" s="7">
        <v>3955400</v>
      </c>
      <c r="Z7" s="8">
        <v>4829200</v>
      </c>
      <c r="AA7" s="4">
        <v>2602300</v>
      </c>
      <c r="AB7" s="4">
        <v>5029400</v>
      </c>
      <c r="AC7" s="4">
        <v>2201100</v>
      </c>
      <c r="AD7" s="8">
        <v>2855800</v>
      </c>
      <c r="AE7" s="4">
        <v>4756000</v>
      </c>
      <c r="AF7" s="4">
        <v>4017200</v>
      </c>
      <c r="AG7" s="4">
        <v>4702600</v>
      </c>
      <c r="AH7" s="8">
        <v>3305700</v>
      </c>
      <c r="AI7" s="4">
        <v>3103000</v>
      </c>
      <c r="AJ7" s="4">
        <f>AVERAGE(AH7:AI7,AK7)</f>
        <v>3223933.3333333335</v>
      </c>
      <c r="AK7" s="4">
        <v>3263100</v>
      </c>
      <c r="AL7" s="7"/>
      <c r="AM7" s="7"/>
      <c r="AN7" s="7"/>
      <c r="AO7" s="7"/>
      <c r="AP7" s="7"/>
      <c r="AQ7" s="7"/>
      <c r="AR7" s="7"/>
      <c r="AS7" s="7"/>
      <c r="AT7" s="7"/>
      <c r="AU7" s="7"/>
      <c r="AV7" s="7"/>
      <c r="AW7" s="7"/>
      <c r="AX7" s="7"/>
      <c r="AY7" s="7"/>
      <c r="AZ7" s="7"/>
      <c r="BA7" s="7"/>
      <c r="BB7" s="7"/>
      <c r="BC7" s="7"/>
      <c r="BD7" s="7"/>
      <c r="BE7" s="7"/>
      <c r="BF7" s="7"/>
      <c r="BG7" s="7"/>
      <c r="BH7" s="7"/>
      <c r="BI7" s="7"/>
      <c r="BJ7" s="7"/>
      <c r="BK7" s="7"/>
      <c r="BL7" s="7"/>
      <c r="BM7" s="7"/>
      <c r="BN7" s="7"/>
      <c r="BO7" s="7"/>
      <c r="BP7" s="7"/>
      <c r="BQ7" s="7"/>
      <c r="BR7" s="7"/>
      <c r="BS7" s="7"/>
      <c r="BT7" s="7"/>
      <c r="BU7" s="7"/>
      <c r="BV7" s="7"/>
      <c r="BW7" s="7"/>
      <c r="BX7" s="7"/>
      <c r="BY7" s="7"/>
      <c r="BZ7" s="7"/>
      <c r="CA7" s="7"/>
      <c r="CB7" s="7"/>
      <c r="CC7" s="7"/>
      <c r="CD7" s="7"/>
      <c r="CE7" s="7"/>
      <c r="CF7" s="7"/>
      <c r="CG7" s="7"/>
      <c r="CH7" s="7"/>
      <c r="CI7" s="7"/>
      <c r="CJ7" s="7"/>
      <c r="CK7" s="7"/>
      <c r="CL7" s="7"/>
      <c r="CM7" s="7"/>
      <c r="CN7" s="7"/>
      <c r="CO7" s="7"/>
      <c r="CP7" s="7"/>
      <c r="CQ7" s="7"/>
      <c r="CR7" s="7"/>
      <c r="CS7" s="7"/>
      <c r="CT7" s="7"/>
      <c r="CU7" s="7"/>
      <c r="CV7" s="7"/>
      <c r="CW7" s="7"/>
      <c r="CX7" s="7"/>
      <c r="CY7" s="7"/>
      <c r="CZ7" s="7"/>
      <c r="DA7" s="7"/>
      <c r="DB7" s="7"/>
      <c r="DC7" s="7"/>
      <c r="DD7" s="7"/>
      <c r="DE7" s="7"/>
      <c r="DF7" s="7"/>
      <c r="DG7" s="7"/>
      <c r="DH7" s="7"/>
      <c r="DI7" s="7"/>
      <c r="DJ7" s="7"/>
      <c r="DK7" s="7"/>
      <c r="DL7" s="7"/>
      <c r="DM7" s="7"/>
      <c r="DN7" s="7"/>
      <c r="DO7" s="7"/>
      <c r="DP7" s="7"/>
      <c r="DQ7" s="7"/>
      <c r="DR7" s="7"/>
      <c r="DS7" s="7"/>
      <c r="DT7" s="7"/>
      <c r="DU7" s="7"/>
      <c r="DV7" s="7"/>
      <c r="DW7" s="7"/>
      <c r="DX7" s="7"/>
      <c r="DY7" s="7"/>
      <c r="DZ7" s="7"/>
      <c r="EA7" s="7"/>
      <c r="EB7" s="7"/>
      <c r="EC7" s="7"/>
      <c r="ED7" s="7"/>
      <c r="EE7" s="7"/>
      <c r="EF7" s="7"/>
      <c r="EG7" s="7"/>
      <c r="EH7" s="7"/>
      <c r="EI7" s="7"/>
      <c r="EJ7" s="7"/>
      <c r="EK7" s="7"/>
      <c r="EL7" s="7"/>
      <c r="EM7" s="7"/>
      <c r="EN7" s="7"/>
      <c r="EO7" s="7"/>
      <c r="EP7" s="7"/>
      <c r="EQ7" s="7"/>
      <c r="ER7" s="7"/>
      <c r="ES7" s="7"/>
      <c r="ET7" s="7"/>
      <c r="EU7" s="7"/>
      <c r="EV7" s="7"/>
      <c r="EW7" s="7"/>
      <c r="EX7" s="7"/>
      <c r="EY7" s="7"/>
      <c r="EZ7" s="7"/>
      <c r="FA7" s="7"/>
      <c r="FB7" s="7"/>
      <c r="FC7" s="7"/>
      <c r="FD7" s="7"/>
      <c r="FE7" s="7"/>
      <c r="FF7" s="7"/>
      <c r="FG7" s="7"/>
      <c r="FH7" s="7"/>
      <c r="FI7" s="7"/>
      <c r="FJ7" s="7"/>
      <c r="FK7" s="7"/>
      <c r="FL7" s="7"/>
      <c r="FM7" s="7"/>
      <c r="FN7" s="7"/>
      <c r="FO7" s="7"/>
      <c r="FP7" s="7"/>
      <c r="FQ7" s="7"/>
      <c r="FR7" s="7"/>
      <c r="FS7" s="7"/>
      <c r="FT7" s="7"/>
      <c r="FU7" s="7"/>
      <c r="FV7" s="7"/>
      <c r="FW7" s="7"/>
      <c r="FX7" s="7"/>
      <c r="FY7" s="7"/>
      <c r="FZ7" s="7"/>
      <c r="GA7" s="7"/>
      <c r="GB7" s="7"/>
      <c r="GC7" s="7"/>
      <c r="GD7" s="7"/>
      <c r="GE7" s="7"/>
      <c r="GF7" s="7"/>
      <c r="GG7" s="7"/>
      <c r="GH7" s="7"/>
      <c r="GI7" s="7"/>
      <c r="GJ7" s="7"/>
      <c r="GK7" s="7"/>
      <c r="GL7" s="7"/>
      <c r="GM7" s="7"/>
      <c r="GN7" s="7"/>
      <c r="GO7" s="7"/>
      <c r="GP7" s="7"/>
      <c r="GQ7" s="7"/>
      <c r="GR7" s="7"/>
      <c r="GS7" s="7"/>
      <c r="GT7" s="7"/>
      <c r="GU7" s="7"/>
      <c r="GV7" s="7"/>
      <c r="GW7" s="7"/>
      <c r="GX7" s="7"/>
      <c r="GY7" s="7"/>
      <c r="GZ7" s="7"/>
      <c r="HA7" s="7"/>
      <c r="HB7" s="7"/>
      <c r="HC7" s="7"/>
      <c r="HD7" s="7"/>
      <c r="HE7" s="7"/>
      <c r="HF7" s="7"/>
      <c r="HG7" s="7"/>
      <c r="HH7" s="7"/>
      <c r="HI7" s="7"/>
      <c r="HJ7" s="7"/>
      <c r="HK7" s="7"/>
      <c r="HL7" s="7"/>
      <c r="HM7" s="7"/>
      <c r="HN7" s="7"/>
      <c r="HO7" s="7"/>
      <c r="HP7" s="7"/>
      <c r="HQ7" s="7"/>
      <c r="HR7" s="7"/>
      <c r="HS7" s="7"/>
      <c r="HT7" s="7"/>
      <c r="HU7" s="7"/>
      <c r="HV7" s="7"/>
      <c r="HW7" s="7"/>
      <c r="HX7" s="7"/>
      <c r="HY7" s="7"/>
      <c r="HZ7" s="7"/>
      <c r="IA7" s="7"/>
      <c r="IB7" s="7"/>
      <c r="IC7" s="7"/>
      <c r="ID7" s="7"/>
      <c r="IE7" s="7"/>
      <c r="IF7" s="7"/>
      <c r="IG7" s="7"/>
      <c r="IH7" s="7"/>
      <c r="II7" s="7"/>
      <c r="IJ7" s="7"/>
      <c r="IK7" s="7"/>
      <c r="IL7" s="7"/>
      <c r="IM7" s="7"/>
      <c r="IN7" s="7"/>
      <c r="IO7" s="7"/>
      <c r="IP7" s="7"/>
      <c r="IQ7" s="7"/>
      <c r="IR7" s="7"/>
      <c r="IS7" s="7"/>
      <c r="IT7" s="7"/>
      <c r="IU7" s="7"/>
      <c r="IV7" s="7"/>
      <c r="IW7" s="7"/>
      <c r="IX7" s="7"/>
      <c r="IY7" s="7"/>
      <c r="IZ7" s="7"/>
      <c r="JA7" s="7"/>
      <c r="JB7" s="7"/>
      <c r="JC7" s="7"/>
      <c r="JD7" s="7"/>
      <c r="JE7" s="7"/>
      <c r="JF7" s="7"/>
      <c r="JG7" s="7"/>
      <c r="JH7" s="7"/>
      <c r="JI7" s="7"/>
      <c r="JJ7" s="7"/>
      <c r="JK7" s="7"/>
      <c r="JL7" s="7"/>
      <c r="JM7" s="7"/>
      <c r="JN7" s="7"/>
      <c r="JO7" s="7"/>
      <c r="JP7" s="7"/>
      <c r="JQ7" s="7"/>
      <c r="JR7" s="7"/>
      <c r="JS7" s="7"/>
      <c r="JT7" s="7"/>
      <c r="JU7" s="7"/>
      <c r="JV7" s="7"/>
      <c r="JW7" s="7"/>
      <c r="JX7" s="7"/>
      <c r="JY7" s="7"/>
      <c r="JZ7" s="7"/>
      <c r="KA7" s="7"/>
      <c r="KB7" s="7"/>
      <c r="KC7" s="7"/>
      <c r="KD7" s="7"/>
      <c r="KE7" s="7"/>
      <c r="KF7" s="7"/>
      <c r="KG7" s="7"/>
      <c r="KH7" s="7"/>
      <c r="KI7" s="7"/>
      <c r="KJ7" s="7"/>
      <c r="KK7" s="7"/>
      <c r="KL7" s="7"/>
      <c r="KM7" s="7"/>
      <c r="KN7" s="7"/>
      <c r="KO7" s="7"/>
      <c r="KP7" s="7"/>
      <c r="KQ7" s="7"/>
      <c r="KR7" s="7"/>
      <c r="KS7" s="7"/>
      <c r="KT7" s="7"/>
      <c r="KU7" s="7"/>
      <c r="KV7" s="7"/>
      <c r="KW7" s="7"/>
      <c r="KX7" s="7"/>
      <c r="KY7" s="7"/>
      <c r="KZ7" s="7"/>
      <c r="LA7" s="7"/>
      <c r="LB7" s="7"/>
      <c r="LC7" s="7"/>
      <c r="LD7" s="7"/>
      <c r="LE7" s="7"/>
      <c r="LF7" s="7"/>
      <c r="LG7" s="7"/>
      <c r="LH7" s="7"/>
      <c r="LI7" s="7"/>
      <c r="LJ7" s="7"/>
      <c r="LK7" s="7"/>
      <c r="LL7" s="7"/>
      <c r="LM7" s="7"/>
      <c r="LN7" s="7"/>
      <c r="LO7" s="7"/>
      <c r="LP7" s="7"/>
      <c r="LQ7" s="7"/>
      <c r="LR7" s="7"/>
      <c r="LS7" s="7"/>
      <c r="LT7" s="7"/>
      <c r="LU7" s="7"/>
      <c r="LV7" s="7"/>
      <c r="LW7" s="7"/>
      <c r="LX7" s="7"/>
      <c r="LY7" s="7"/>
      <c r="LZ7" s="7"/>
      <c r="MA7" s="7"/>
      <c r="MB7" s="7"/>
      <c r="MC7" s="7"/>
      <c r="MD7" s="7"/>
      <c r="ME7" s="7"/>
      <c r="MF7" s="7"/>
      <c r="MG7" s="7"/>
      <c r="MH7" s="7"/>
      <c r="MI7" s="7"/>
      <c r="MJ7" s="7"/>
      <c r="MK7" s="7"/>
      <c r="ML7" s="7"/>
      <c r="MM7" s="7"/>
      <c r="MN7" s="7"/>
      <c r="MO7" s="7"/>
      <c r="MP7" s="7"/>
      <c r="MQ7" s="7"/>
      <c r="MR7" s="7"/>
      <c r="MS7" s="7"/>
      <c r="MT7" s="7"/>
      <c r="MU7" s="7"/>
      <c r="MV7" s="7"/>
      <c r="MW7" s="7"/>
      <c r="MX7" s="7"/>
      <c r="MY7" s="7"/>
      <c r="MZ7" s="7"/>
      <c r="NA7" s="7"/>
      <c r="NB7" s="7"/>
      <c r="NC7" s="7"/>
      <c r="ND7" s="7"/>
      <c r="NE7" s="7"/>
      <c r="NF7" s="7"/>
      <c r="NG7" s="7"/>
      <c r="NH7" s="7"/>
      <c r="NI7" s="7"/>
      <c r="NJ7" s="7"/>
      <c r="NK7" s="7"/>
      <c r="NL7" s="7"/>
      <c r="NM7" s="7"/>
      <c r="NN7" s="7"/>
      <c r="NO7" s="7"/>
      <c r="NP7" s="7"/>
      <c r="NQ7" s="7"/>
      <c r="NR7" s="7"/>
      <c r="NS7" s="7"/>
      <c r="NT7" s="7"/>
      <c r="NU7" s="7"/>
      <c r="NV7" s="7"/>
      <c r="NW7" s="7"/>
      <c r="NX7" s="7"/>
      <c r="NY7" s="7"/>
      <c r="NZ7" s="7"/>
      <c r="OA7" s="7"/>
      <c r="OB7" s="7"/>
      <c r="OC7" s="7"/>
      <c r="OD7" s="7"/>
      <c r="OE7" s="7"/>
      <c r="OF7" s="7"/>
      <c r="OG7" s="7"/>
      <c r="OH7" s="7"/>
      <c r="OI7" s="7"/>
      <c r="OJ7" s="7"/>
      <c r="OK7" s="7"/>
      <c r="OL7" s="7"/>
      <c r="OM7" s="7"/>
      <c r="ON7" s="7"/>
      <c r="OO7" s="7"/>
      <c r="OP7" s="7"/>
      <c r="OQ7" s="7"/>
      <c r="OR7" s="7"/>
      <c r="OS7" s="7"/>
      <c r="OT7" s="7"/>
      <c r="OU7" s="7"/>
      <c r="OV7" s="7"/>
      <c r="OW7" s="7"/>
      <c r="OX7" s="7"/>
      <c r="OY7" s="7"/>
      <c r="OZ7" s="7"/>
      <c r="PA7" s="7"/>
      <c r="PB7" s="7"/>
      <c r="PC7" s="7"/>
      <c r="PD7" s="7"/>
      <c r="PE7" s="7"/>
      <c r="PF7" s="7"/>
      <c r="PG7" s="7"/>
      <c r="PH7" s="7"/>
      <c r="PI7" s="7"/>
      <c r="PJ7" s="7"/>
      <c r="PK7" s="7"/>
      <c r="PL7" s="7"/>
      <c r="PM7" s="7"/>
      <c r="PN7" s="7"/>
      <c r="PO7" s="7"/>
      <c r="PP7" s="7"/>
      <c r="PQ7" s="7"/>
      <c r="PR7" s="7"/>
      <c r="PS7" s="7"/>
      <c r="PT7" s="7"/>
      <c r="PU7" s="7"/>
      <c r="PV7" s="7"/>
      <c r="PW7" s="7"/>
      <c r="PX7" s="7"/>
      <c r="PY7" s="7"/>
      <c r="PZ7" s="7"/>
      <c r="QA7" s="7"/>
      <c r="QB7" s="7"/>
      <c r="QC7" s="7"/>
      <c r="QD7" s="7"/>
      <c r="QE7" s="7"/>
      <c r="QF7" s="7"/>
      <c r="QG7" s="7"/>
      <c r="QH7" s="7"/>
      <c r="QI7" s="7"/>
      <c r="QJ7" s="7"/>
      <c r="QK7" s="7"/>
      <c r="QL7" s="7"/>
      <c r="QM7" s="7"/>
      <c r="QN7" s="7"/>
      <c r="QO7" s="7"/>
      <c r="QP7" s="7"/>
      <c r="QQ7" s="7"/>
      <c r="QR7" s="7"/>
      <c r="QS7" s="7"/>
      <c r="QT7" s="7"/>
      <c r="QU7" s="7"/>
      <c r="QV7" s="7"/>
      <c r="QW7" s="7"/>
      <c r="QX7" s="7"/>
      <c r="QY7" s="7"/>
      <c r="QZ7" s="7"/>
      <c r="RA7" s="7"/>
      <c r="RB7" s="7"/>
      <c r="RC7" s="7"/>
      <c r="RD7" s="7"/>
      <c r="RE7" s="7"/>
      <c r="RF7" s="7"/>
      <c r="RG7" s="7"/>
      <c r="RH7" s="7"/>
      <c r="RI7" s="7"/>
      <c r="RJ7" s="7"/>
      <c r="RK7" s="7"/>
      <c r="RL7" s="7"/>
      <c r="RM7" s="7"/>
      <c r="RN7" s="7"/>
      <c r="RO7" s="7"/>
      <c r="RP7" s="7"/>
      <c r="RQ7" s="7"/>
      <c r="RR7" s="7"/>
      <c r="RS7" s="7"/>
      <c r="RT7" s="7"/>
      <c r="RU7" s="7"/>
      <c r="RV7" s="7"/>
      <c r="RW7" s="7"/>
      <c r="RX7" s="7"/>
      <c r="RY7" s="7"/>
      <c r="RZ7" s="7"/>
      <c r="SA7" s="7"/>
      <c r="SB7" s="7"/>
      <c r="SC7" s="7"/>
      <c r="SD7" s="7"/>
      <c r="SE7" s="7"/>
      <c r="SF7" s="7"/>
      <c r="SG7" s="7"/>
      <c r="SH7" s="7"/>
      <c r="SI7" s="7"/>
      <c r="SJ7" s="7"/>
      <c r="SK7" s="7"/>
      <c r="SL7" s="7"/>
      <c r="SM7" s="7"/>
      <c r="SN7" s="7"/>
      <c r="SO7" s="7"/>
      <c r="SP7" s="7"/>
      <c r="SQ7" s="7"/>
      <c r="SR7" s="7"/>
      <c r="SS7" s="7"/>
      <c r="ST7" s="7"/>
      <c r="SU7" s="7"/>
      <c r="SV7" s="7"/>
      <c r="SW7" s="7"/>
      <c r="SX7" s="7"/>
      <c r="SY7" s="7"/>
      <c r="SZ7" s="7"/>
      <c r="TA7" s="7"/>
      <c r="TB7" s="7"/>
      <c r="TC7" s="7"/>
      <c r="TD7" s="7"/>
      <c r="TE7" s="7"/>
      <c r="TF7" s="7"/>
      <c r="TG7" s="7"/>
      <c r="TH7" s="7"/>
      <c r="TI7" s="7"/>
      <c r="TJ7" s="7"/>
      <c r="TK7" s="7"/>
      <c r="TL7" s="7"/>
      <c r="TM7" s="7"/>
      <c r="TN7" s="7"/>
      <c r="TO7" s="7"/>
      <c r="TP7" s="7"/>
      <c r="TQ7" s="7"/>
      <c r="TR7" s="7"/>
      <c r="TS7" s="7"/>
      <c r="TT7" s="7"/>
      <c r="TU7" s="7"/>
      <c r="TV7" s="7"/>
      <c r="TW7" s="7"/>
      <c r="TX7" s="7"/>
      <c r="TY7" s="7"/>
      <c r="TZ7" s="7"/>
      <c r="UA7" s="7"/>
      <c r="UB7" s="7"/>
      <c r="UC7" s="7"/>
      <c r="UD7" s="7"/>
      <c r="UE7" s="7"/>
      <c r="UF7" s="7"/>
      <c r="UG7" s="7"/>
      <c r="UH7" s="7"/>
      <c r="UI7" s="7"/>
      <c r="UJ7" s="7"/>
      <c r="UK7" s="7"/>
      <c r="UL7" s="7"/>
      <c r="UM7" s="7"/>
      <c r="UN7" s="7"/>
      <c r="UO7" s="7"/>
      <c r="UP7" s="7"/>
      <c r="UQ7" s="7"/>
      <c r="UR7" s="7"/>
      <c r="US7" s="7"/>
      <c r="UT7" s="7"/>
      <c r="UU7" s="7"/>
      <c r="UV7" s="7"/>
      <c r="UW7" s="7"/>
      <c r="UX7" s="7"/>
      <c r="UY7" s="7"/>
      <c r="UZ7" s="7"/>
      <c r="VA7" s="7"/>
      <c r="VB7" s="7"/>
      <c r="VC7" s="7"/>
      <c r="VD7" s="7"/>
      <c r="VE7" s="7"/>
      <c r="VF7" s="7"/>
      <c r="VG7" s="7"/>
      <c r="VH7" s="7"/>
      <c r="VI7" s="7"/>
      <c r="VJ7" s="7"/>
      <c r="VK7" s="7"/>
      <c r="VL7" s="7"/>
      <c r="VM7" s="7"/>
      <c r="VN7" s="7"/>
      <c r="VO7" s="7"/>
      <c r="VP7" s="7"/>
      <c r="VQ7" s="7"/>
      <c r="VR7" s="7"/>
      <c r="VS7" s="7"/>
      <c r="VT7" s="7"/>
      <c r="VU7" s="7"/>
      <c r="VV7" s="7"/>
      <c r="VW7" s="7"/>
      <c r="VX7" s="7"/>
      <c r="VY7" s="7"/>
      <c r="VZ7" s="7"/>
      <c r="WA7" s="7"/>
      <c r="WB7" s="7"/>
      <c r="WC7" s="7"/>
      <c r="WD7" s="7"/>
      <c r="WE7" s="7"/>
      <c r="WF7" s="7"/>
      <c r="WG7" s="7"/>
      <c r="WH7" s="7"/>
      <c r="WI7" s="7"/>
      <c r="WJ7" s="7"/>
      <c r="WK7" s="7"/>
      <c r="WL7" s="7"/>
      <c r="WM7" s="7"/>
      <c r="WN7" s="7"/>
      <c r="WO7" s="7"/>
      <c r="WP7" s="7"/>
      <c r="WQ7" s="7"/>
      <c r="WR7" s="7"/>
      <c r="WS7" s="7"/>
      <c r="WT7" s="7"/>
      <c r="WU7" s="7"/>
      <c r="WV7" s="7"/>
      <c r="WW7" s="7"/>
      <c r="WX7" s="7"/>
      <c r="WY7" s="7"/>
      <c r="WZ7" s="7"/>
      <c r="XA7" s="7"/>
      <c r="XB7" s="7"/>
      <c r="XC7" s="7"/>
      <c r="XD7" s="7"/>
      <c r="XE7" s="7"/>
      <c r="XF7" s="7"/>
      <c r="XG7" s="7"/>
      <c r="XH7" s="7"/>
      <c r="XI7" s="7"/>
      <c r="XJ7" s="7"/>
      <c r="XK7" s="7"/>
      <c r="XL7" s="7"/>
      <c r="XM7" s="7"/>
      <c r="XN7" s="7"/>
      <c r="XO7" s="7"/>
      <c r="XP7" s="7"/>
      <c r="XQ7" s="7"/>
      <c r="XR7" s="7"/>
      <c r="XS7" s="7"/>
      <c r="XT7" s="7"/>
      <c r="XU7" s="7"/>
      <c r="XV7" s="7"/>
      <c r="XW7" s="7"/>
      <c r="XX7" s="7"/>
      <c r="XY7" s="7"/>
      <c r="XZ7" s="7"/>
      <c r="YA7" s="7"/>
      <c r="YB7" s="7"/>
      <c r="YC7" s="7"/>
      <c r="YD7" s="7"/>
      <c r="YE7" s="7"/>
      <c r="YF7" s="7"/>
      <c r="YG7" s="7"/>
      <c r="YH7" s="7"/>
      <c r="YI7" s="7"/>
      <c r="YJ7" s="7"/>
      <c r="YK7" s="7"/>
      <c r="YL7" s="7"/>
      <c r="YM7" s="7"/>
      <c r="YN7" s="7"/>
      <c r="YO7" s="7"/>
      <c r="YP7" s="7"/>
      <c r="YQ7" s="7"/>
      <c r="YR7" s="7"/>
      <c r="YS7" s="7"/>
      <c r="YT7" s="7"/>
      <c r="YU7" s="7"/>
      <c r="YV7" s="7"/>
      <c r="YW7" s="7"/>
      <c r="YX7" s="7"/>
      <c r="YY7" s="7"/>
      <c r="YZ7" s="7"/>
      <c r="ZA7" s="7"/>
      <c r="ZB7" s="7"/>
      <c r="ZC7" s="7"/>
      <c r="ZD7" s="7"/>
      <c r="ZE7" s="7"/>
      <c r="ZF7" s="7"/>
      <c r="ZG7" s="7"/>
      <c r="ZH7" s="7"/>
      <c r="ZI7" s="7"/>
      <c r="ZJ7" s="7"/>
      <c r="ZK7" s="7"/>
      <c r="ZL7" s="7"/>
      <c r="ZM7" s="7"/>
      <c r="ZN7" s="7"/>
      <c r="ZO7" s="7"/>
      <c r="ZP7" s="7"/>
      <c r="ZQ7" s="7"/>
      <c r="ZR7" s="7"/>
      <c r="ZS7" s="7"/>
      <c r="ZT7" s="7"/>
      <c r="ZU7" s="7"/>
      <c r="ZV7" s="7"/>
      <c r="ZW7" s="7"/>
      <c r="ZX7" s="7"/>
      <c r="ZY7" s="7"/>
      <c r="ZZ7" s="7"/>
      <c r="AAA7" s="7"/>
      <c r="AAB7" s="7"/>
      <c r="AAC7" s="7"/>
      <c r="AAD7" s="7"/>
      <c r="AAE7" s="7"/>
      <c r="AAF7" s="7"/>
      <c r="AAG7" s="7"/>
      <c r="AAH7" s="7"/>
      <c r="AAI7" s="7"/>
      <c r="AAJ7" s="7"/>
      <c r="AAK7" s="7"/>
      <c r="AAL7" s="7"/>
      <c r="AAM7" s="7"/>
      <c r="AAN7" s="7"/>
      <c r="AAO7" s="7"/>
      <c r="AAP7" s="7"/>
      <c r="AAQ7" s="7"/>
      <c r="AAR7" s="7"/>
      <c r="AAS7" s="7"/>
      <c r="AAT7" s="7"/>
      <c r="AAU7" s="7"/>
      <c r="AAV7" s="7"/>
      <c r="AAW7" s="7"/>
      <c r="AAX7" s="7"/>
      <c r="AAY7" s="7"/>
      <c r="AAZ7" s="7"/>
      <c r="ABA7" s="7"/>
      <c r="ABB7" s="7"/>
      <c r="ABC7" s="7"/>
      <c r="ABD7" s="7"/>
      <c r="ABE7" s="7"/>
      <c r="ABF7" s="7"/>
      <c r="ABG7" s="7"/>
      <c r="ABH7" s="7"/>
      <c r="ABI7" s="7"/>
      <c r="ABJ7" s="7"/>
      <c r="ABK7" s="7"/>
      <c r="ABL7" s="7"/>
      <c r="ABM7" s="7"/>
      <c r="ABN7" s="7"/>
      <c r="ABO7" s="7"/>
      <c r="ABP7" s="7"/>
      <c r="ABQ7" s="7"/>
      <c r="ABR7" s="7"/>
      <c r="ABS7" s="7"/>
      <c r="ABT7" s="7"/>
      <c r="ABU7" s="7"/>
      <c r="ABV7" s="7"/>
      <c r="ABW7" s="7"/>
      <c r="ABX7" s="7"/>
      <c r="ABY7" s="7"/>
      <c r="ABZ7" s="7"/>
      <c r="ACA7" s="7"/>
      <c r="ACB7" s="7"/>
      <c r="ACC7" s="7"/>
      <c r="ACD7" s="7"/>
      <c r="ACE7" s="7"/>
      <c r="ACF7" s="7"/>
      <c r="ACG7" s="7"/>
      <c r="ACH7" s="7"/>
      <c r="ACI7" s="7"/>
      <c r="ACJ7" s="7"/>
      <c r="ACK7" s="7"/>
      <c r="ACL7" s="7"/>
      <c r="ACM7" s="7"/>
      <c r="ACN7" s="7"/>
      <c r="ACO7" s="7"/>
      <c r="ACP7" s="7"/>
      <c r="ACQ7" s="7"/>
      <c r="ACR7" s="7"/>
      <c r="ACS7" s="7"/>
      <c r="ACT7" s="7"/>
      <c r="ACU7" s="7"/>
      <c r="ACV7" s="7"/>
      <c r="ACW7" s="7"/>
      <c r="ACX7" s="7"/>
      <c r="ACY7" s="7"/>
      <c r="ACZ7" s="7"/>
      <c r="ADA7" s="7"/>
      <c r="ADB7" s="7"/>
      <c r="ADC7" s="7"/>
    </row>
    <row r="8" spans="1:801" ht="16" x14ac:dyDescent="0.2">
      <c r="A8" s="5" t="s">
        <v>27</v>
      </c>
      <c r="B8" s="7">
        <v>8874100</v>
      </c>
      <c r="C8" s="7">
        <v>13781000</v>
      </c>
      <c r="D8" s="7">
        <v>11847000</v>
      </c>
      <c r="E8" s="7">
        <v>11644000</v>
      </c>
      <c r="F8" s="8">
        <v>11126000</v>
      </c>
      <c r="G8" s="7">
        <v>11055000</v>
      </c>
      <c r="H8" s="7">
        <v>9828900</v>
      </c>
      <c r="I8" s="7">
        <v>10034000</v>
      </c>
      <c r="J8" s="8">
        <v>10283000</v>
      </c>
      <c r="K8" s="7">
        <v>10584000</v>
      </c>
      <c r="L8" s="7">
        <f>AVERAGE(J8:K8,M8)</f>
        <v>10308333.333333334</v>
      </c>
      <c r="M8" s="7">
        <v>10058000</v>
      </c>
      <c r="N8" s="8">
        <v>12806000</v>
      </c>
      <c r="O8" s="7">
        <v>11645000</v>
      </c>
      <c r="P8" s="7">
        <v>16318000</v>
      </c>
      <c r="Q8" s="7">
        <v>13178000</v>
      </c>
      <c r="R8" s="8">
        <v>8181000</v>
      </c>
      <c r="S8" s="7">
        <f>AVERAGE(R8,T8:U8)</f>
        <v>8344866.666666667</v>
      </c>
      <c r="T8" s="7">
        <v>8802000</v>
      </c>
      <c r="U8" s="7">
        <v>8051600</v>
      </c>
      <c r="V8" s="8">
        <v>5556100</v>
      </c>
      <c r="W8" s="7">
        <v>7698500</v>
      </c>
      <c r="X8" s="7">
        <v>9188400</v>
      </c>
      <c r="Y8" s="7">
        <v>8095200</v>
      </c>
      <c r="Z8" s="8">
        <v>8899500</v>
      </c>
      <c r="AA8" s="4">
        <v>10397000</v>
      </c>
      <c r="AB8" s="4">
        <v>10842000</v>
      </c>
      <c r="AC8" s="4">
        <v>9806900</v>
      </c>
      <c r="AD8" s="8">
        <v>7879700</v>
      </c>
      <c r="AE8" s="4">
        <v>10853000</v>
      </c>
      <c r="AF8" s="4">
        <v>8036800</v>
      </c>
      <c r="AG8" s="4">
        <v>8599100</v>
      </c>
      <c r="AH8" s="8">
        <v>9321900</v>
      </c>
      <c r="AI8" s="4">
        <v>7451700</v>
      </c>
      <c r="AJ8" s="4">
        <v>7191300</v>
      </c>
      <c r="AK8" s="4">
        <v>8421900</v>
      </c>
      <c r="AL8" s="7"/>
      <c r="AM8" s="7"/>
      <c r="AN8" s="7"/>
      <c r="AO8" s="7"/>
      <c r="AP8" s="7"/>
      <c r="AQ8" s="7"/>
      <c r="AR8" s="7"/>
      <c r="AS8" s="7"/>
      <c r="AT8" s="7"/>
      <c r="AU8" s="7"/>
      <c r="AV8" s="7"/>
      <c r="AW8" s="7"/>
      <c r="AX8" s="7"/>
      <c r="AY8" s="7"/>
      <c r="AZ8" s="7"/>
      <c r="BA8" s="7"/>
      <c r="BB8" s="7"/>
      <c r="BC8" s="7"/>
      <c r="BD8" s="7"/>
      <c r="BE8" s="7"/>
      <c r="BF8" s="7"/>
      <c r="BG8" s="7"/>
      <c r="BH8" s="7"/>
      <c r="BI8" s="7"/>
      <c r="BJ8" s="7"/>
      <c r="BK8" s="7"/>
      <c r="BL8" s="7"/>
      <c r="BM8" s="7"/>
      <c r="BN8" s="7"/>
      <c r="BO8" s="7"/>
      <c r="BP8" s="7"/>
      <c r="BQ8" s="7"/>
      <c r="BR8" s="7"/>
      <c r="BS8" s="7"/>
      <c r="BT8" s="7"/>
      <c r="BU8" s="7"/>
      <c r="BV8" s="7"/>
      <c r="BW8" s="7"/>
      <c r="BX8" s="7"/>
      <c r="BY8" s="7"/>
      <c r="BZ8" s="7"/>
      <c r="CA8" s="7"/>
      <c r="CB8" s="7"/>
      <c r="CC8" s="7"/>
      <c r="CD8" s="7"/>
      <c r="CE8" s="7"/>
      <c r="CF8" s="7"/>
      <c r="CG8" s="7"/>
      <c r="CH8" s="7"/>
      <c r="CI8" s="7"/>
      <c r="CJ8" s="7"/>
      <c r="CK8" s="7"/>
      <c r="CL8" s="7"/>
      <c r="CM8" s="7"/>
      <c r="CN8" s="7"/>
      <c r="CO8" s="7"/>
      <c r="CP8" s="7"/>
      <c r="CQ8" s="7"/>
      <c r="CR8" s="7"/>
      <c r="CS8" s="7"/>
      <c r="CT8" s="7"/>
      <c r="CU8" s="7"/>
      <c r="CV8" s="7"/>
      <c r="CW8" s="7"/>
      <c r="CX8" s="7"/>
      <c r="CY8" s="7"/>
      <c r="CZ8" s="7"/>
      <c r="DA8" s="7"/>
      <c r="DB8" s="7"/>
      <c r="DC8" s="7"/>
      <c r="DD8" s="7"/>
      <c r="DE8" s="7"/>
      <c r="DF8" s="7"/>
      <c r="DG8" s="7"/>
      <c r="DH8" s="7"/>
      <c r="DI8" s="7"/>
      <c r="DJ8" s="7"/>
      <c r="DK8" s="7"/>
      <c r="DL8" s="7"/>
      <c r="DM8" s="7"/>
      <c r="DN8" s="7"/>
      <c r="DO8" s="7"/>
      <c r="DP8" s="7"/>
      <c r="DQ8" s="7"/>
      <c r="DR8" s="7"/>
      <c r="DS8" s="7"/>
      <c r="DT8" s="7"/>
      <c r="DU8" s="7"/>
      <c r="DV8" s="7"/>
      <c r="DW8" s="7"/>
      <c r="DX8" s="7"/>
      <c r="DY8" s="7"/>
      <c r="DZ8" s="7"/>
      <c r="EA8" s="7"/>
      <c r="EB8" s="7"/>
      <c r="EC8" s="7"/>
      <c r="ED8" s="7"/>
      <c r="EE8" s="7"/>
      <c r="EF8" s="7"/>
      <c r="EG8" s="7"/>
      <c r="EH8" s="7"/>
      <c r="EI8" s="7"/>
      <c r="EJ8" s="7"/>
      <c r="EK8" s="7"/>
      <c r="EL8" s="7"/>
      <c r="EM8" s="7"/>
      <c r="EN8" s="7"/>
      <c r="EO8" s="7"/>
      <c r="EP8" s="7"/>
      <c r="EQ8" s="7"/>
      <c r="ER8" s="7"/>
      <c r="ES8" s="7"/>
      <c r="ET8" s="7"/>
      <c r="EU8" s="7"/>
      <c r="EV8" s="7"/>
      <c r="EW8" s="7"/>
      <c r="EX8" s="7"/>
      <c r="EY8" s="7"/>
      <c r="EZ8" s="7"/>
      <c r="FA8" s="7"/>
      <c r="FB8" s="7"/>
      <c r="FC8" s="7"/>
      <c r="FD8" s="7"/>
      <c r="FE8" s="7"/>
      <c r="FF8" s="7"/>
      <c r="FG8" s="7"/>
      <c r="FH8" s="7"/>
      <c r="FI8" s="7"/>
      <c r="FJ8" s="7"/>
      <c r="FK8" s="7"/>
      <c r="FL8" s="7"/>
      <c r="FM8" s="7"/>
      <c r="FN8" s="7"/>
      <c r="FO8" s="7"/>
      <c r="FP8" s="7"/>
      <c r="FQ8" s="7"/>
      <c r="FR8" s="7"/>
      <c r="FS8" s="7"/>
      <c r="FT8" s="7"/>
      <c r="FU8" s="7"/>
      <c r="FV8" s="7"/>
      <c r="FW8" s="7"/>
      <c r="FX8" s="7"/>
      <c r="FY8" s="7"/>
      <c r="FZ8" s="7"/>
      <c r="GA8" s="7"/>
      <c r="GB8" s="7"/>
      <c r="GC8" s="7"/>
      <c r="GD8" s="7"/>
      <c r="GE8" s="7"/>
      <c r="GF8" s="7"/>
      <c r="GG8" s="7"/>
      <c r="GH8" s="7"/>
      <c r="GI8" s="7"/>
      <c r="GJ8" s="7"/>
      <c r="GK8" s="7"/>
      <c r="GL8" s="7"/>
      <c r="GM8" s="7"/>
      <c r="GN8" s="7"/>
      <c r="GO8" s="7"/>
      <c r="GP8" s="7"/>
      <c r="GQ8" s="7"/>
      <c r="GR8" s="7"/>
      <c r="GS8" s="7"/>
      <c r="GT8" s="7"/>
      <c r="GU8" s="7"/>
      <c r="GV8" s="7"/>
      <c r="GW8" s="7"/>
      <c r="GX8" s="7"/>
      <c r="GY8" s="7"/>
      <c r="GZ8" s="7"/>
      <c r="HA8" s="7"/>
      <c r="HB8" s="7"/>
      <c r="HC8" s="7"/>
      <c r="HD8" s="7"/>
      <c r="HE8" s="7"/>
      <c r="HF8" s="7"/>
      <c r="HG8" s="7"/>
      <c r="HH8" s="7"/>
      <c r="HI8" s="7"/>
      <c r="HJ8" s="7"/>
      <c r="HK8" s="7"/>
      <c r="HL8" s="7"/>
      <c r="HM8" s="7"/>
      <c r="HN8" s="7"/>
      <c r="HO8" s="7"/>
      <c r="HP8" s="7"/>
      <c r="HQ8" s="7"/>
      <c r="HR8" s="7"/>
      <c r="HS8" s="7"/>
      <c r="HT8" s="7"/>
      <c r="HU8" s="7"/>
      <c r="HV8" s="7"/>
      <c r="HW8" s="7"/>
      <c r="HX8" s="7"/>
      <c r="HY8" s="7"/>
      <c r="HZ8" s="7"/>
      <c r="IA8" s="7"/>
      <c r="IB8" s="7"/>
      <c r="IC8" s="7"/>
      <c r="ID8" s="7"/>
      <c r="IE8" s="7"/>
      <c r="IF8" s="7"/>
      <c r="IG8" s="7"/>
      <c r="IH8" s="7"/>
      <c r="II8" s="7"/>
      <c r="IJ8" s="7"/>
      <c r="IK8" s="7"/>
      <c r="IL8" s="7"/>
      <c r="IM8" s="7"/>
      <c r="IN8" s="7"/>
      <c r="IO8" s="7"/>
      <c r="IP8" s="7"/>
      <c r="IQ8" s="7"/>
      <c r="IR8" s="7"/>
      <c r="IS8" s="7"/>
      <c r="IT8" s="7"/>
      <c r="IU8" s="7"/>
      <c r="IV8" s="7"/>
      <c r="IW8" s="7"/>
      <c r="IX8" s="7"/>
      <c r="IY8" s="7"/>
      <c r="IZ8" s="7"/>
      <c r="JA8" s="7"/>
      <c r="JB8" s="7"/>
      <c r="JC8" s="7"/>
      <c r="JD8" s="7"/>
      <c r="JE8" s="7"/>
      <c r="JF8" s="7"/>
      <c r="JG8" s="7"/>
      <c r="JH8" s="7"/>
      <c r="JI8" s="7"/>
      <c r="JJ8" s="7"/>
      <c r="JK8" s="7"/>
      <c r="JL8" s="7"/>
      <c r="JM8" s="7"/>
      <c r="JN8" s="7"/>
      <c r="JO8" s="7"/>
      <c r="JP8" s="7"/>
      <c r="JQ8" s="7"/>
      <c r="JR8" s="7"/>
      <c r="JS8" s="7"/>
      <c r="JT8" s="7"/>
      <c r="JU8" s="7"/>
      <c r="JV8" s="7"/>
      <c r="JW8" s="7"/>
      <c r="JX8" s="7"/>
      <c r="JY8" s="7"/>
      <c r="JZ8" s="7"/>
      <c r="KA8" s="7"/>
      <c r="KB8" s="7"/>
      <c r="KC8" s="7"/>
      <c r="KD8" s="7"/>
      <c r="KE8" s="7"/>
      <c r="KF8" s="7"/>
      <c r="KG8" s="7"/>
      <c r="KH8" s="7"/>
      <c r="KI8" s="7"/>
      <c r="KJ8" s="7"/>
      <c r="KK8" s="7"/>
      <c r="KL8" s="7"/>
      <c r="KM8" s="7"/>
      <c r="KN8" s="7"/>
      <c r="KO8" s="7"/>
      <c r="KP8" s="7"/>
      <c r="KQ8" s="7"/>
      <c r="KR8" s="7"/>
      <c r="KS8" s="7"/>
      <c r="KT8" s="7"/>
      <c r="KU8" s="7"/>
      <c r="KV8" s="7"/>
      <c r="KW8" s="7"/>
      <c r="KX8" s="7"/>
      <c r="KY8" s="7"/>
      <c r="KZ8" s="7"/>
      <c r="LA8" s="7"/>
      <c r="LB8" s="7"/>
      <c r="LC8" s="7"/>
      <c r="LD8" s="7"/>
      <c r="LE8" s="7"/>
      <c r="LF8" s="7"/>
      <c r="LG8" s="7"/>
      <c r="LH8" s="7"/>
      <c r="LI8" s="7"/>
      <c r="LJ8" s="7"/>
      <c r="LK8" s="7"/>
      <c r="LL8" s="7"/>
      <c r="LM8" s="7"/>
      <c r="LN8" s="7"/>
      <c r="LO8" s="7"/>
      <c r="LP8" s="7"/>
      <c r="LQ8" s="7"/>
      <c r="LR8" s="7"/>
      <c r="LS8" s="7"/>
      <c r="LT8" s="7"/>
      <c r="LU8" s="7"/>
      <c r="LV8" s="7"/>
      <c r="LW8" s="7"/>
      <c r="LX8" s="7"/>
      <c r="LY8" s="7"/>
      <c r="LZ8" s="7"/>
      <c r="MA8" s="7"/>
      <c r="MB8" s="7"/>
      <c r="MC8" s="7"/>
      <c r="MD8" s="7"/>
      <c r="ME8" s="7"/>
      <c r="MF8" s="7"/>
      <c r="MG8" s="7"/>
      <c r="MH8" s="7"/>
      <c r="MI8" s="7"/>
      <c r="MJ8" s="7"/>
      <c r="MK8" s="7"/>
      <c r="ML8" s="7"/>
      <c r="MM8" s="7"/>
      <c r="MN8" s="7"/>
      <c r="MO8" s="7"/>
      <c r="MP8" s="7"/>
      <c r="MQ8" s="7"/>
      <c r="MR8" s="7"/>
      <c r="MS8" s="7"/>
      <c r="MT8" s="7"/>
      <c r="MU8" s="7"/>
      <c r="MV8" s="7"/>
      <c r="MW8" s="7"/>
      <c r="MX8" s="7"/>
      <c r="MY8" s="7"/>
      <c r="MZ8" s="7"/>
      <c r="NA8" s="7"/>
      <c r="NB8" s="7"/>
      <c r="NC8" s="7"/>
      <c r="ND8" s="7"/>
      <c r="NE8" s="7"/>
      <c r="NF8" s="7"/>
      <c r="NG8" s="7"/>
      <c r="NH8" s="7"/>
      <c r="NI8" s="7"/>
      <c r="NJ8" s="7"/>
      <c r="NK8" s="7"/>
      <c r="NL8" s="7"/>
      <c r="NM8" s="7"/>
      <c r="NN8" s="7"/>
      <c r="NO8" s="7"/>
      <c r="NP8" s="7"/>
      <c r="NQ8" s="7"/>
      <c r="NR8" s="7"/>
      <c r="NS8" s="7"/>
      <c r="NT8" s="7"/>
      <c r="NU8" s="7"/>
      <c r="NV8" s="7"/>
      <c r="NW8" s="7"/>
      <c r="NX8" s="7"/>
      <c r="NY8" s="7"/>
      <c r="NZ8" s="7"/>
      <c r="OA8" s="7"/>
      <c r="OB8" s="7"/>
      <c r="OC8" s="7"/>
      <c r="OD8" s="7"/>
      <c r="OE8" s="7"/>
      <c r="OF8" s="7"/>
      <c r="OG8" s="7"/>
      <c r="OH8" s="7"/>
      <c r="OI8" s="7"/>
      <c r="OJ8" s="7"/>
      <c r="OK8" s="7"/>
      <c r="OL8" s="7"/>
      <c r="OM8" s="7"/>
      <c r="ON8" s="7"/>
      <c r="OO8" s="7"/>
      <c r="OP8" s="7"/>
      <c r="OQ8" s="7"/>
      <c r="OR8" s="7"/>
      <c r="OS8" s="7"/>
      <c r="OT8" s="7"/>
      <c r="OU8" s="7"/>
      <c r="OV8" s="7"/>
      <c r="OW8" s="7"/>
      <c r="OX8" s="7"/>
      <c r="OY8" s="7"/>
      <c r="OZ8" s="7"/>
      <c r="PA8" s="7"/>
      <c r="PB8" s="7"/>
      <c r="PC8" s="7"/>
      <c r="PD8" s="7"/>
      <c r="PE8" s="7"/>
      <c r="PF8" s="7"/>
      <c r="PG8" s="7"/>
      <c r="PH8" s="7"/>
      <c r="PI8" s="7"/>
      <c r="PJ8" s="7"/>
      <c r="PK8" s="7"/>
      <c r="PL8" s="7"/>
      <c r="PM8" s="7"/>
      <c r="PN8" s="7"/>
      <c r="PO8" s="7"/>
      <c r="PP8" s="7"/>
      <c r="PQ8" s="7"/>
      <c r="PR8" s="7"/>
      <c r="PS8" s="7"/>
      <c r="PT8" s="7"/>
      <c r="PU8" s="7"/>
      <c r="PV8" s="7"/>
      <c r="PW8" s="7"/>
      <c r="PX8" s="7"/>
      <c r="PY8" s="7"/>
      <c r="PZ8" s="7"/>
      <c r="QA8" s="7"/>
      <c r="QB8" s="7"/>
      <c r="QC8" s="7"/>
      <c r="QD8" s="7"/>
      <c r="QE8" s="7"/>
      <c r="QF8" s="7"/>
      <c r="QG8" s="7"/>
      <c r="QH8" s="7"/>
      <c r="QI8" s="7"/>
      <c r="QJ8" s="7"/>
      <c r="QK8" s="7"/>
      <c r="QL8" s="7"/>
      <c r="QM8" s="7"/>
      <c r="QN8" s="7"/>
      <c r="QO8" s="7"/>
      <c r="QP8" s="7"/>
      <c r="QQ8" s="7"/>
      <c r="QR8" s="7"/>
      <c r="QS8" s="7"/>
      <c r="QT8" s="7"/>
      <c r="QU8" s="7"/>
      <c r="QV8" s="7"/>
      <c r="QW8" s="7"/>
      <c r="QX8" s="7"/>
      <c r="QY8" s="7"/>
      <c r="QZ8" s="7"/>
      <c r="RA8" s="7"/>
      <c r="RB8" s="7"/>
      <c r="RC8" s="7"/>
      <c r="RD8" s="7"/>
      <c r="RE8" s="7"/>
      <c r="RF8" s="7"/>
      <c r="RG8" s="7"/>
      <c r="RH8" s="7"/>
      <c r="RI8" s="7"/>
      <c r="RJ8" s="7"/>
      <c r="RK8" s="7"/>
      <c r="RL8" s="7"/>
      <c r="RM8" s="7"/>
      <c r="RN8" s="7"/>
      <c r="RO8" s="7"/>
      <c r="RP8" s="7"/>
      <c r="RQ8" s="7"/>
      <c r="RR8" s="7"/>
      <c r="RS8" s="7"/>
      <c r="RT8" s="7"/>
      <c r="RU8" s="7"/>
      <c r="RV8" s="7"/>
      <c r="RW8" s="7"/>
      <c r="RX8" s="7"/>
      <c r="RY8" s="7"/>
      <c r="RZ8" s="7"/>
      <c r="SA8" s="7"/>
      <c r="SB8" s="7"/>
      <c r="SC8" s="7"/>
      <c r="SD8" s="7"/>
      <c r="SE8" s="7"/>
      <c r="SF8" s="7"/>
      <c r="SG8" s="7"/>
      <c r="SH8" s="7"/>
      <c r="SI8" s="7"/>
      <c r="SJ8" s="7"/>
      <c r="SK8" s="7"/>
      <c r="SL8" s="7"/>
      <c r="SM8" s="7"/>
      <c r="SN8" s="7"/>
      <c r="SO8" s="7"/>
      <c r="SP8" s="7"/>
      <c r="SQ8" s="7"/>
      <c r="SR8" s="7"/>
      <c r="SS8" s="7"/>
      <c r="ST8" s="7"/>
      <c r="SU8" s="7"/>
      <c r="SV8" s="7"/>
      <c r="SW8" s="7"/>
      <c r="SX8" s="7"/>
      <c r="SY8" s="7"/>
      <c r="SZ8" s="7"/>
      <c r="TA8" s="7"/>
      <c r="TB8" s="7"/>
      <c r="TC8" s="7"/>
      <c r="TD8" s="7"/>
      <c r="TE8" s="7"/>
      <c r="TF8" s="7"/>
      <c r="TG8" s="7"/>
      <c r="TH8" s="7"/>
      <c r="TI8" s="7"/>
      <c r="TJ8" s="7"/>
      <c r="TK8" s="7"/>
      <c r="TL8" s="7"/>
      <c r="TM8" s="7"/>
      <c r="TN8" s="7"/>
      <c r="TO8" s="7"/>
      <c r="TP8" s="7"/>
      <c r="TQ8" s="7"/>
      <c r="TR8" s="7"/>
      <c r="TS8" s="7"/>
      <c r="TT8" s="7"/>
      <c r="TU8" s="7"/>
      <c r="TV8" s="7"/>
      <c r="TW8" s="7"/>
      <c r="TX8" s="7"/>
      <c r="TY8" s="7"/>
      <c r="TZ8" s="7"/>
      <c r="UA8" s="7"/>
      <c r="UB8" s="7"/>
      <c r="UC8" s="7"/>
      <c r="UD8" s="7"/>
      <c r="UE8" s="7"/>
      <c r="UF8" s="7"/>
      <c r="UG8" s="7"/>
      <c r="UH8" s="7"/>
      <c r="UI8" s="7"/>
      <c r="UJ8" s="7"/>
      <c r="UK8" s="7"/>
      <c r="UL8" s="7"/>
      <c r="UM8" s="7"/>
      <c r="UN8" s="7"/>
      <c r="UO8" s="7"/>
      <c r="UP8" s="7"/>
      <c r="UQ8" s="7"/>
      <c r="UR8" s="7"/>
      <c r="US8" s="7"/>
      <c r="UT8" s="7"/>
      <c r="UU8" s="7"/>
      <c r="UV8" s="7"/>
      <c r="UW8" s="7"/>
      <c r="UX8" s="7"/>
      <c r="UY8" s="7"/>
      <c r="UZ8" s="7"/>
      <c r="VA8" s="7"/>
      <c r="VB8" s="7"/>
      <c r="VC8" s="7"/>
      <c r="VD8" s="7"/>
      <c r="VE8" s="7"/>
      <c r="VF8" s="7"/>
      <c r="VG8" s="7"/>
      <c r="VH8" s="7"/>
      <c r="VI8" s="7"/>
      <c r="VJ8" s="7"/>
      <c r="VK8" s="7"/>
      <c r="VL8" s="7"/>
      <c r="VM8" s="7"/>
      <c r="VN8" s="7"/>
      <c r="VO8" s="7"/>
      <c r="VP8" s="7"/>
      <c r="VQ8" s="7"/>
      <c r="VR8" s="7"/>
      <c r="VS8" s="7"/>
      <c r="VT8" s="7"/>
      <c r="VU8" s="7"/>
      <c r="VV8" s="7"/>
      <c r="VW8" s="7"/>
      <c r="VX8" s="7"/>
      <c r="VY8" s="7"/>
      <c r="VZ8" s="7"/>
      <c r="WA8" s="7"/>
      <c r="WB8" s="7"/>
      <c r="WC8" s="7"/>
      <c r="WD8" s="7"/>
      <c r="WE8" s="7"/>
      <c r="WF8" s="7"/>
      <c r="WG8" s="7"/>
      <c r="WH8" s="7"/>
      <c r="WI8" s="7"/>
      <c r="WJ8" s="7"/>
      <c r="WK8" s="7"/>
      <c r="WL8" s="7"/>
      <c r="WM8" s="7"/>
      <c r="WN8" s="7"/>
      <c r="WO8" s="7"/>
      <c r="WP8" s="7"/>
      <c r="WQ8" s="7"/>
      <c r="WR8" s="7"/>
      <c r="WS8" s="7"/>
      <c r="WT8" s="7"/>
      <c r="WU8" s="7"/>
      <c r="WV8" s="7"/>
      <c r="WW8" s="7"/>
      <c r="WX8" s="7"/>
      <c r="WY8" s="7"/>
      <c r="WZ8" s="7"/>
      <c r="XA8" s="7"/>
      <c r="XB8" s="7"/>
      <c r="XC8" s="7"/>
      <c r="XD8" s="7"/>
      <c r="XE8" s="7"/>
      <c r="XF8" s="7"/>
      <c r="XG8" s="7"/>
      <c r="XH8" s="7"/>
      <c r="XI8" s="7"/>
      <c r="XJ8" s="7"/>
      <c r="XK8" s="7"/>
      <c r="XL8" s="7"/>
      <c r="XM8" s="7"/>
      <c r="XN8" s="7"/>
      <c r="XO8" s="7"/>
      <c r="XP8" s="7"/>
      <c r="XQ8" s="7"/>
      <c r="XR8" s="7"/>
      <c r="XS8" s="7"/>
      <c r="XT8" s="7"/>
      <c r="XU8" s="7"/>
      <c r="XV8" s="7"/>
      <c r="XW8" s="7"/>
      <c r="XX8" s="7"/>
      <c r="XY8" s="7"/>
      <c r="XZ8" s="7"/>
      <c r="YA8" s="7"/>
      <c r="YB8" s="7"/>
      <c r="YC8" s="7"/>
      <c r="YD8" s="7"/>
      <c r="YE8" s="7"/>
      <c r="YF8" s="7"/>
      <c r="YG8" s="7"/>
      <c r="YH8" s="7"/>
      <c r="YI8" s="7"/>
      <c r="YJ8" s="7"/>
      <c r="YK8" s="7"/>
      <c r="YL8" s="7"/>
      <c r="YM8" s="7"/>
      <c r="YN8" s="7"/>
      <c r="YO8" s="7"/>
      <c r="YP8" s="7"/>
      <c r="YQ8" s="7"/>
      <c r="YR8" s="7"/>
      <c r="YS8" s="7"/>
      <c r="YT8" s="7"/>
      <c r="YU8" s="7"/>
      <c r="YV8" s="7"/>
      <c r="YW8" s="7"/>
      <c r="YX8" s="7"/>
      <c r="YY8" s="7"/>
      <c r="YZ8" s="7"/>
      <c r="ZA8" s="7"/>
      <c r="ZB8" s="7"/>
      <c r="ZC8" s="7"/>
      <c r="ZD8" s="7"/>
      <c r="ZE8" s="7"/>
      <c r="ZF8" s="7"/>
      <c r="ZG8" s="7"/>
      <c r="ZH8" s="7"/>
      <c r="ZI8" s="7"/>
      <c r="ZJ8" s="7"/>
      <c r="ZK8" s="7"/>
      <c r="ZL8" s="7"/>
      <c r="ZM8" s="7"/>
      <c r="ZN8" s="7"/>
      <c r="ZO8" s="7"/>
      <c r="ZP8" s="7"/>
      <c r="ZQ8" s="7"/>
      <c r="ZR8" s="7"/>
      <c r="ZS8" s="7"/>
      <c r="ZT8" s="7"/>
      <c r="ZU8" s="7"/>
      <c r="ZV8" s="7"/>
      <c r="ZW8" s="7"/>
      <c r="ZX8" s="7"/>
      <c r="ZY8" s="7"/>
      <c r="ZZ8" s="7"/>
      <c r="AAA8" s="7"/>
      <c r="AAB8" s="7"/>
      <c r="AAC8" s="7"/>
      <c r="AAD8" s="7"/>
      <c r="AAE8" s="7"/>
      <c r="AAF8" s="7"/>
      <c r="AAG8" s="7"/>
      <c r="AAH8" s="7"/>
      <c r="AAI8" s="7"/>
      <c r="AAJ8" s="7"/>
      <c r="AAK8" s="7"/>
      <c r="AAL8" s="7"/>
      <c r="AAM8" s="7"/>
      <c r="AAN8" s="7"/>
      <c r="AAO8" s="7"/>
      <c r="AAP8" s="7"/>
      <c r="AAQ8" s="7"/>
      <c r="AAR8" s="7"/>
      <c r="AAS8" s="7"/>
      <c r="AAT8" s="7"/>
      <c r="AAU8" s="7"/>
      <c r="AAV8" s="7"/>
      <c r="AAW8" s="7"/>
      <c r="AAX8" s="7"/>
      <c r="AAY8" s="7"/>
      <c r="AAZ8" s="7"/>
      <c r="ABA8" s="7"/>
      <c r="ABB8" s="7"/>
      <c r="ABC8" s="7"/>
      <c r="ABD8" s="7"/>
      <c r="ABE8" s="7"/>
      <c r="ABF8" s="7"/>
      <c r="ABG8" s="7"/>
      <c r="ABH8" s="7"/>
      <c r="ABI8" s="7"/>
      <c r="ABJ8" s="7"/>
      <c r="ABK8" s="7"/>
      <c r="ABL8" s="7"/>
      <c r="ABM8" s="7"/>
      <c r="ABN8" s="7"/>
      <c r="ABO8" s="7"/>
      <c r="ABP8" s="7"/>
      <c r="ABQ8" s="7"/>
      <c r="ABR8" s="7"/>
      <c r="ABS8" s="7"/>
      <c r="ABT8" s="7"/>
      <c r="ABU8" s="7"/>
      <c r="ABV8" s="7"/>
      <c r="ABW8" s="7"/>
      <c r="ABX8" s="7"/>
      <c r="ABY8" s="7"/>
      <c r="ABZ8" s="7"/>
      <c r="ACA8" s="7"/>
      <c r="ACB8" s="7"/>
      <c r="ACC8" s="7"/>
      <c r="ACD8" s="7"/>
      <c r="ACE8" s="7"/>
      <c r="ACF8" s="7"/>
      <c r="ACG8" s="7"/>
      <c r="ACH8" s="7"/>
      <c r="ACI8" s="7"/>
      <c r="ACJ8" s="7"/>
      <c r="ACK8" s="7"/>
      <c r="ACL8" s="7"/>
      <c r="ACM8" s="7"/>
      <c r="ACN8" s="7"/>
      <c r="ACO8" s="7"/>
      <c r="ACP8" s="7"/>
      <c r="ACQ8" s="7"/>
      <c r="ACR8" s="7"/>
      <c r="ACS8" s="7"/>
      <c r="ACT8" s="7"/>
      <c r="ACU8" s="7"/>
      <c r="ACV8" s="7"/>
      <c r="ACW8" s="7"/>
      <c r="ACX8" s="7"/>
      <c r="ACY8" s="7"/>
      <c r="ACZ8" s="7"/>
      <c r="ADA8" s="7"/>
      <c r="ADB8" s="7"/>
      <c r="ADC8" s="7"/>
    </row>
    <row r="9" spans="1:801" ht="16" x14ac:dyDescent="0.2">
      <c r="A9" s="5" t="s">
        <v>33</v>
      </c>
      <c r="B9" s="7">
        <v>1186433.33</v>
      </c>
      <c r="C9" s="7">
        <v>1470800</v>
      </c>
      <c r="D9" s="7">
        <v>1125800</v>
      </c>
      <c r="E9" s="7">
        <v>962700</v>
      </c>
      <c r="F9" s="8">
        <v>1097100</v>
      </c>
      <c r="G9" s="7">
        <v>1193400</v>
      </c>
      <c r="H9" s="7">
        <v>1110800</v>
      </c>
      <c r="I9" s="7">
        <v>1382500</v>
      </c>
      <c r="J9" s="8">
        <v>1219900</v>
      </c>
      <c r="K9" s="7">
        <v>1193500</v>
      </c>
      <c r="L9" s="7">
        <v>1211000</v>
      </c>
      <c r="M9" s="7">
        <v>1220100</v>
      </c>
      <c r="N9" s="8">
        <v>1261500</v>
      </c>
      <c r="O9" s="7">
        <v>1520300</v>
      </c>
      <c r="P9" s="7">
        <v>1613900</v>
      </c>
      <c r="Q9" s="7">
        <v>1528800</v>
      </c>
      <c r="R9" s="8">
        <v>1306600</v>
      </c>
      <c r="S9" s="7">
        <v>1133300</v>
      </c>
      <c r="T9" s="7">
        <v>1593000</v>
      </c>
      <c r="U9" s="7">
        <v>1633000</v>
      </c>
      <c r="V9" s="8">
        <v>1710600</v>
      </c>
      <c r="W9" s="7">
        <v>1445700</v>
      </c>
      <c r="X9" s="7">
        <v>1314900</v>
      </c>
      <c r="Y9" s="7">
        <v>1375500</v>
      </c>
      <c r="Z9" s="8">
        <v>1563300</v>
      </c>
      <c r="AA9" s="4">
        <v>1253000</v>
      </c>
      <c r="AB9" s="4">
        <v>2100800</v>
      </c>
      <c r="AC9" s="4">
        <v>1639033.33</v>
      </c>
      <c r="AD9" s="8">
        <v>1283100</v>
      </c>
      <c r="AE9" s="4">
        <v>1333000</v>
      </c>
      <c r="AF9" s="4">
        <v>1333400</v>
      </c>
      <c r="AG9" s="4">
        <v>1521200</v>
      </c>
      <c r="AH9" s="8">
        <v>1255300</v>
      </c>
      <c r="AI9" s="4">
        <v>1554600</v>
      </c>
      <c r="AJ9" s="4">
        <v>1860400</v>
      </c>
      <c r="AK9" s="4">
        <v>1725500</v>
      </c>
      <c r="AL9" s="7"/>
      <c r="AM9" s="7"/>
      <c r="AN9" s="7"/>
      <c r="AO9" s="7"/>
      <c r="AP9" s="7"/>
      <c r="AQ9" s="7"/>
      <c r="AR9" s="7"/>
      <c r="AS9" s="7"/>
      <c r="AT9" s="7"/>
      <c r="AU9" s="7"/>
      <c r="AV9" s="7"/>
      <c r="AW9" s="7"/>
      <c r="AX9" s="7"/>
      <c r="AY9" s="7"/>
      <c r="AZ9" s="7"/>
      <c r="BA9" s="7"/>
      <c r="BB9" s="7"/>
      <c r="BC9" s="7"/>
      <c r="BD9" s="7"/>
      <c r="BE9" s="7"/>
      <c r="BF9" s="7"/>
      <c r="BG9" s="7"/>
      <c r="BH9" s="7"/>
      <c r="BI9" s="7"/>
      <c r="BJ9" s="7"/>
      <c r="BK9" s="7"/>
      <c r="BL9" s="7"/>
      <c r="BM9" s="7"/>
      <c r="BN9" s="7"/>
      <c r="BO9" s="7"/>
      <c r="BP9" s="7"/>
      <c r="BQ9" s="7"/>
      <c r="BR9" s="7"/>
      <c r="BS9" s="7"/>
      <c r="BT9" s="7"/>
      <c r="BU9" s="7"/>
      <c r="BV9" s="7"/>
      <c r="BW9" s="7"/>
      <c r="BX9" s="7"/>
      <c r="BY9" s="7"/>
      <c r="BZ9" s="7"/>
      <c r="CA9" s="7"/>
      <c r="CB9" s="7"/>
      <c r="CC9" s="7"/>
      <c r="CD9" s="7"/>
      <c r="CE9" s="7"/>
      <c r="CF9" s="7"/>
      <c r="CG9" s="7"/>
      <c r="CH9" s="7"/>
      <c r="CI9" s="7"/>
      <c r="CJ9" s="7"/>
      <c r="CK9" s="7"/>
      <c r="CL9" s="7"/>
      <c r="CM9" s="7"/>
      <c r="CN9" s="7"/>
      <c r="CO9" s="7"/>
      <c r="CP9" s="7"/>
      <c r="CQ9" s="7"/>
      <c r="CR9" s="7"/>
      <c r="CS9" s="7"/>
      <c r="CT9" s="7"/>
      <c r="CU9" s="7"/>
      <c r="CV9" s="7"/>
      <c r="CW9" s="7"/>
      <c r="CX9" s="7"/>
      <c r="CY9" s="7"/>
      <c r="CZ9" s="7"/>
      <c r="DA9" s="7"/>
      <c r="DB9" s="7"/>
      <c r="DC9" s="7"/>
      <c r="DD9" s="7"/>
      <c r="DE9" s="7"/>
      <c r="DF9" s="7"/>
      <c r="DG9" s="7"/>
      <c r="DH9" s="7"/>
      <c r="DI9" s="7"/>
      <c r="DJ9" s="7"/>
      <c r="DK9" s="7"/>
      <c r="DL9" s="7"/>
      <c r="DM9" s="7"/>
      <c r="DN9" s="7"/>
      <c r="DO9" s="7"/>
      <c r="DP9" s="7"/>
      <c r="DQ9" s="7"/>
      <c r="DR9" s="7"/>
      <c r="DS9" s="7"/>
      <c r="DT9" s="7"/>
      <c r="DU9" s="7"/>
      <c r="DV9" s="7"/>
      <c r="DW9" s="7"/>
      <c r="DX9" s="7"/>
      <c r="DY9" s="7"/>
      <c r="DZ9" s="7"/>
      <c r="EA9" s="7"/>
      <c r="EB9" s="7"/>
      <c r="EC9" s="7"/>
      <c r="ED9" s="7"/>
      <c r="EE9" s="7"/>
      <c r="EF9" s="7"/>
      <c r="EG9" s="7"/>
      <c r="EH9" s="7"/>
      <c r="EI9" s="7"/>
      <c r="EJ9" s="7"/>
      <c r="EK9" s="7"/>
      <c r="EL9" s="7"/>
      <c r="EM9" s="7"/>
      <c r="EN9" s="7"/>
      <c r="EO9" s="7"/>
      <c r="EP9" s="7"/>
      <c r="EQ9" s="7"/>
      <c r="ER9" s="7"/>
      <c r="ES9" s="7"/>
      <c r="ET9" s="7"/>
      <c r="EU9" s="7"/>
      <c r="EV9" s="7"/>
      <c r="EW9" s="7"/>
      <c r="EX9" s="7"/>
      <c r="EY9" s="7"/>
      <c r="EZ9" s="7"/>
      <c r="FA9" s="7"/>
      <c r="FB9" s="7"/>
      <c r="FC9" s="7"/>
      <c r="FD9" s="7"/>
      <c r="FE9" s="7"/>
      <c r="FF9" s="7"/>
      <c r="FG9" s="7"/>
      <c r="FH9" s="7"/>
      <c r="FI9" s="7"/>
      <c r="FJ9" s="7"/>
      <c r="FK9" s="7"/>
      <c r="FL9" s="7"/>
      <c r="FM9" s="7"/>
      <c r="FN9" s="7"/>
      <c r="FO9" s="7"/>
      <c r="FP9" s="7"/>
      <c r="FQ9" s="7"/>
      <c r="FR9" s="7"/>
      <c r="FS9" s="7"/>
      <c r="FT9" s="7"/>
      <c r="FU9" s="7"/>
      <c r="FV9" s="7"/>
      <c r="FW9" s="7"/>
      <c r="FX9" s="7"/>
      <c r="FY9" s="7"/>
      <c r="FZ9" s="7"/>
      <c r="GA9" s="7"/>
      <c r="GB9" s="7"/>
      <c r="GC9" s="7"/>
      <c r="GD9" s="7"/>
      <c r="GE9" s="7"/>
      <c r="GF9" s="7"/>
      <c r="GG9" s="7"/>
      <c r="GH9" s="7"/>
      <c r="GI9" s="7"/>
      <c r="GJ9" s="7"/>
      <c r="GK9" s="7"/>
      <c r="GL9" s="7"/>
      <c r="GM9" s="7"/>
      <c r="GN9" s="7"/>
      <c r="GO9" s="7"/>
      <c r="GP9" s="7"/>
      <c r="GQ9" s="7"/>
      <c r="GR9" s="7"/>
      <c r="GS9" s="7"/>
      <c r="GT9" s="7"/>
      <c r="GU9" s="7"/>
      <c r="GV9" s="7"/>
      <c r="GW9" s="7"/>
      <c r="GX9" s="7"/>
      <c r="GY9" s="7"/>
      <c r="GZ9" s="7"/>
      <c r="HA9" s="7"/>
      <c r="HB9" s="7"/>
      <c r="HC9" s="7"/>
      <c r="HD9" s="7"/>
      <c r="HE9" s="7"/>
      <c r="HF9" s="7"/>
      <c r="HG9" s="7"/>
      <c r="HH9" s="7"/>
      <c r="HI9" s="7"/>
      <c r="HJ9" s="7"/>
      <c r="HK9" s="7"/>
      <c r="HL9" s="7"/>
      <c r="HM9" s="7"/>
      <c r="HN9" s="7"/>
      <c r="HO9" s="7"/>
      <c r="HP9" s="7"/>
      <c r="HQ9" s="7"/>
      <c r="HR9" s="7"/>
      <c r="HS9" s="7"/>
      <c r="HT9" s="7"/>
      <c r="HU9" s="7"/>
      <c r="HV9" s="7"/>
      <c r="HW9" s="7"/>
      <c r="HX9" s="7"/>
      <c r="HY9" s="7"/>
      <c r="HZ9" s="7"/>
      <c r="IA9" s="7"/>
      <c r="IB9" s="7"/>
      <c r="IC9" s="7"/>
      <c r="ID9" s="7"/>
      <c r="IE9" s="7"/>
      <c r="IF9" s="7"/>
      <c r="IG9" s="7"/>
      <c r="IH9" s="7"/>
      <c r="II9" s="7"/>
      <c r="IJ9" s="7"/>
      <c r="IK9" s="7"/>
      <c r="IL9" s="7"/>
      <c r="IM9" s="7"/>
      <c r="IN9" s="7"/>
      <c r="IO9" s="7"/>
      <c r="IP9" s="7"/>
      <c r="IQ9" s="7"/>
      <c r="IR9" s="7"/>
      <c r="IS9" s="7"/>
      <c r="IT9" s="7"/>
      <c r="IU9" s="7"/>
      <c r="IV9" s="7"/>
      <c r="IW9" s="7"/>
      <c r="IX9" s="7"/>
      <c r="IY9" s="7"/>
      <c r="IZ9" s="7"/>
      <c r="JA9" s="7"/>
      <c r="JB9" s="7"/>
      <c r="JC9" s="7"/>
      <c r="JD9" s="7"/>
      <c r="JE9" s="7"/>
      <c r="JF9" s="7"/>
      <c r="JG9" s="7"/>
      <c r="JH9" s="7"/>
      <c r="JI9" s="7"/>
      <c r="JJ9" s="7"/>
      <c r="JK9" s="7"/>
      <c r="JL9" s="7"/>
      <c r="JM9" s="7"/>
      <c r="JN9" s="7"/>
      <c r="JO9" s="7"/>
      <c r="JP9" s="7"/>
      <c r="JQ9" s="7"/>
      <c r="JR9" s="7"/>
      <c r="JS9" s="7"/>
      <c r="JT9" s="7"/>
      <c r="JU9" s="7"/>
      <c r="JV9" s="7"/>
      <c r="JW9" s="7"/>
      <c r="JX9" s="7"/>
      <c r="JY9" s="7"/>
      <c r="JZ9" s="7"/>
      <c r="KA9" s="7"/>
      <c r="KB9" s="7"/>
      <c r="KC9" s="7"/>
      <c r="KD9" s="7"/>
      <c r="KE9" s="7"/>
      <c r="KF9" s="7"/>
      <c r="KG9" s="7"/>
      <c r="KH9" s="7"/>
      <c r="KI9" s="7"/>
      <c r="KJ9" s="7"/>
      <c r="KK9" s="7"/>
      <c r="KL9" s="7"/>
      <c r="KM9" s="7"/>
      <c r="KN9" s="7"/>
      <c r="KO9" s="7"/>
      <c r="KP9" s="7"/>
      <c r="KQ9" s="7"/>
      <c r="KR9" s="7"/>
      <c r="KS9" s="7"/>
      <c r="KT9" s="7"/>
      <c r="KU9" s="7"/>
      <c r="KV9" s="7"/>
      <c r="KW9" s="7"/>
      <c r="KX9" s="7"/>
      <c r="KY9" s="7"/>
      <c r="KZ9" s="7"/>
      <c r="LA9" s="7"/>
      <c r="LB9" s="7"/>
      <c r="LC9" s="7"/>
      <c r="LD9" s="7"/>
      <c r="LE9" s="7"/>
      <c r="LF9" s="7"/>
      <c r="LG9" s="7"/>
      <c r="LH9" s="7"/>
      <c r="LI9" s="7"/>
      <c r="LJ9" s="7"/>
      <c r="LK9" s="7"/>
      <c r="LL9" s="7"/>
      <c r="LM9" s="7"/>
      <c r="LN9" s="7"/>
      <c r="LO9" s="7"/>
      <c r="LP9" s="7"/>
      <c r="LQ9" s="7"/>
      <c r="LR9" s="7"/>
      <c r="LS9" s="7"/>
      <c r="LT9" s="7"/>
      <c r="LU9" s="7"/>
      <c r="LV9" s="7"/>
      <c r="LW9" s="7"/>
      <c r="LX9" s="7"/>
      <c r="LY9" s="7"/>
      <c r="LZ9" s="7"/>
      <c r="MA9" s="7"/>
      <c r="MB9" s="7"/>
      <c r="MC9" s="7"/>
      <c r="MD9" s="7"/>
      <c r="ME9" s="7"/>
      <c r="MF9" s="7"/>
      <c r="MG9" s="7"/>
      <c r="MH9" s="7"/>
      <c r="MI9" s="7"/>
      <c r="MJ9" s="7"/>
      <c r="MK9" s="7"/>
      <c r="ML9" s="7"/>
      <c r="MM9" s="7"/>
      <c r="MN9" s="7"/>
      <c r="MO9" s="7"/>
      <c r="MP9" s="7"/>
      <c r="MQ9" s="7"/>
      <c r="MR9" s="7"/>
      <c r="MS9" s="7"/>
      <c r="MT9" s="7"/>
      <c r="MU9" s="7"/>
      <c r="MV9" s="7"/>
      <c r="MW9" s="7"/>
      <c r="MX9" s="7"/>
      <c r="MY9" s="7"/>
      <c r="MZ9" s="7"/>
      <c r="NA9" s="7"/>
      <c r="NB9" s="7"/>
      <c r="NC9" s="7"/>
      <c r="ND9" s="7"/>
      <c r="NE9" s="7"/>
      <c r="NF9" s="7"/>
      <c r="NG9" s="7"/>
      <c r="NH9" s="7"/>
      <c r="NI9" s="7"/>
      <c r="NJ9" s="7"/>
      <c r="NK9" s="7"/>
      <c r="NL9" s="7"/>
      <c r="NM9" s="7"/>
      <c r="NN9" s="7"/>
      <c r="NO9" s="7"/>
      <c r="NP9" s="7"/>
      <c r="NQ9" s="7"/>
      <c r="NR9" s="7"/>
      <c r="NS9" s="7"/>
      <c r="NT9" s="7"/>
      <c r="NU9" s="7"/>
      <c r="NV9" s="7"/>
      <c r="NW9" s="7"/>
      <c r="NX9" s="7"/>
      <c r="NY9" s="7"/>
      <c r="NZ9" s="7"/>
      <c r="OA9" s="7"/>
      <c r="OB9" s="7"/>
      <c r="OC9" s="7"/>
      <c r="OD9" s="7"/>
      <c r="OE9" s="7"/>
      <c r="OF9" s="7"/>
      <c r="OG9" s="7"/>
      <c r="OH9" s="7"/>
      <c r="OI9" s="7"/>
      <c r="OJ9" s="7"/>
      <c r="OK9" s="7"/>
      <c r="OL9" s="7"/>
      <c r="OM9" s="7"/>
      <c r="ON9" s="7"/>
      <c r="OO9" s="7"/>
      <c r="OP9" s="7"/>
      <c r="OQ9" s="7"/>
      <c r="OR9" s="7"/>
      <c r="OS9" s="7"/>
      <c r="OT9" s="7"/>
      <c r="OU9" s="7"/>
      <c r="OV9" s="7"/>
      <c r="OW9" s="7"/>
      <c r="OX9" s="7"/>
      <c r="OY9" s="7"/>
      <c r="OZ9" s="7"/>
      <c r="PA9" s="7"/>
      <c r="PB9" s="7"/>
      <c r="PC9" s="7"/>
      <c r="PD9" s="7"/>
      <c r="PE9" s="7"/>
      <c r="PF9" s="7"/>
      <c r="PG9" s="7"/>
      <c r="PH9" s="7"/>
      <c r="PI9" s="7"/>
      <c r="PJ9" s="7"/>
      <c r="PK9" s="7"/>
      <c r="PL9" s="7"/>
      <c r="PM9" s="7"/>
      <c r="PN9" s="7"/>
      <c r="PO9" s="7"/>
      <c r="PP9" s="7"/>
      <c r="PQ9" s="7"/>
      <c r="PR9" s="7"/>
      <c r="PS9" s="7"/>
      <c r="PT9" s="7"/>
      <c r="PU9" s="7"/>
      <c r="PV9" s="7"/>
      <c r="PW9" s="7"/>
      <c r="PX9" s="7"/>
      <c r="PY9" s="7"/>
      <c r="PZ9" s="7"/>
      <c r="QA9" s="7"/>
      <c r="QB9" s="7"/>
      <c r="QC9" s="7"/>
      <c r="QD9" s="7"/>
      <c r="QE9" s="7"/>
      <c r="QF9" s="7"/>
      <c r="QG9" s="7"/>
      <c r="QH9" s="7"/>
      <c r="QI9" s="7"/>
      <c r="QJ9" s="7"/>
      <c r="QK9" s="7"/>
      <c r="QL9" s="7"/>
      <c r="QM9" s="7"/>
      <c r="QN9" s="7"/>
      <c r="QO9" s="7"/>
      <c r="QP9" s="7"/>
      <c r="QQ9" s="7"/>
      <c r="QR9" s="7"/>
      <c r="QS9" s="7"/>
      <c r="QT9" s="7"/>
      <c r="QU9" s="7"/>
      <c r="QV9" s="7"/>
      <c r="QW9" s="7"/>
      <c r="QX9" s="7"/>
      <c r="QY9" s="7"/>
      <c r="QZ9" s="7"/>
      <c r="RA9" s="7"/>
      <c r="RB9" s="7"/>
      <c r="RC9" s="7"/>
      <c r="RD9" s="7"/>
      <c r="RE9" s="7"/>
      <c r="RF9" s="7"/>
      <c r="RG9" s="7"/>
      <c r="RH9" s="7"/>
      <c r="RI9" s="7"/>
      <c r="RJ9" s="7"/>
      <c r="RK9" s="7"/>
      <c r="RL9" s="7"/>
      <c r="RM9" s="7"/>
      <c r="RN9" s="7"/>
      <c r="RO9" s="7"/>
      <c r="RP9" s="7"/>
      <c r="RQ9" s="7"/>
      <c r="RR9" s="7"/>
      <c r="RS9" s="7"/>
      <c r="RT9" s="7"/>
      <c r="RU9" s="7"/>
      <c r="RV9" s="7"/>
      <c r="RW9" s="7"/>
      <c r="RX9" s="7"/>
      <c r="RY9" s="7"/>
      <c r="RZ9" s="7"/>
      <c r="SA9" s="7"/>
      <c r="SB9" s="7"/>
      <c r="SC9" s="7"/>
      <c r="SD9" s="7"/>
      <c r="SE9" s="7"/>
      <c r="SF9" s="7"/>
      <c r="SG9" s="7"/>
      <c r="SH9" s="7"/>
      <c r="SI9" s="7"/>
      <c r="SJ9" s="7"/>
      <c r="SK9" s="7"/>
      <c r="SL9" s="7"/>
      <c r="SM9" s="7"/>
      <c r="SN9" s="7"/>
      <c r="SO9" s="7"/>
      <c r="SP9" s="7"/>
      <c r="SQ9" s="7"/>
      <c r="SR9" s="7"/>
      <c r="SS9" s="7"/>
      <c r="ST9" s="7"/>
      <c r="SU9" s="7"/>
      <c r="SV9" s="7"/>
      <c r="SW9" s="7"/>
      <c r="SX9" s="7"/>
      <c r="SY9" s="7"/>
      <c r="SZ9" s="7"/>
      <c r="TA9" s="7"/>
      <c r="TB9" s="7"/>
      <c r="TC9" s="7"/>
      <c r="TD9" s="7"/>
      <c r="TE9" s="7"/>
      <c r="TF9" s="7"/>
      <c r="TG9" s="7"/>
      <c r="TH9" s="7"/>
      <c r="TI9" s="7"/>
      <c r="TJ9" s="7"/>
      <c r="TK9" s="7"/>
      <c r="TL9" s="7"/>
      <c r="TM9" s="7"/>
      <c r="TN9" s="7"/>
      <c r="TO9" s="7"/>
      <c r="TP9" s="7"/>
      <c r="TQ9" s="7"/>
      <c r="TR9" s="7"/>
      <c r="TS9" s="7"/>
      <c r="TT9" s="7"/>
      <c r="TU9" s="7"/>
      <c r="TV9" s="7"/>
      <c r="TW9" s="7"/>
      <c r="TX9" s="7"/>
      <c r="TY9" s="7"/>
      <c r="TZ9" s="7"/>
      <c r="UA9" s="7"/>
      <c r="UB9" s="7"/>
      <c r="UC9" s="7"/>
      <c r="UD9" s="7"/>
      <c r="UE9" s="7"/>
      <c r="UF9" s="7"/>
      <c r="UG9" s="7"/>
      <c r="UH9" s="7"/>
      <c r="UI9" s="7"/>
      <c r="UJ9" s="7"/>
      <c r="UK9" s="7"/>
      <c r="UL9" s="7"/>
      <c r="UM9" s="7"/>
      <c r="UN9" s="7"/>
      <c r="UO9" s="7"/>
      <c r="UP9" s="7"/>
      <c r="UQ9" s="7"/>
      <c r="UR9" s="7"/>
      <c r="US9" s="7"/>
      <c r="UT9" s="7"/>
      <c r="UU9" s="7"/>
      <c r="UV9" s="7"/>
      <c r="UW9" s="7"/>
      <c r="UX9" s="7"/>
      <c r="UY9" s="7"/>
      <c r="UZ9" s="7"/>
      <c r="VA9" s="7"/>
      <c r="VB9" s="7"/>
      <c r="VC9" s="7"/>
      <c r="VD9" s="7"/>
      <c r="VE9" s="7"/>
      <c r="VF9" s="7"/>
      <c r="VG9" s="7"/>
      <c r="VH9" s="7"/>
      <c r="VI9" s="7"/>
      <c r="VJ9" s="7"/>
      <c r="VK9" s="7"/>
      <c r="VL9" s="7"/>
      <c r="VM9" s="7"/>
      <c r="VN9" s="7"/>
      <c r="VO9" s="7"/>
      <c r="VP9" s="7"/>
      <c r="VQ9" s="7"/>
      <c r="VR9" s="7"/>
      <c r="VS9" s="7"/>
      <c r="VT9" s="7"/>
      <c r="VU9" s="7"/>
      <c r="VV9" s="7"/>
      <c r="VW9" s="7"/>
      <c r="VX9" s="7"/>
      <c r="VY9" s="7"/>
      <c r="VZ9" s="7"/>
      <c r="WA9" s="7"/>
      <c r="WB9" s="7"/>
      <c r="WC9" s="7"/>
      <c r="WD9" s="7"/>
      <c r="WE9" s="7"/>
      <c r="WF9" s="7"/>
      <c r="WG9" s="7"/>
      <c r="WH9" s="7"/>
      <c r="WI9" s="7"/>
      <c r="WJ9" s="7"/>
      <c r="WK9" s="7"/>
      <c r="WL9" s="7"/>
      <c r="WM9" s="7"/>
      <c r="WN9" s="7"/>
      <c r="WO9" s="7"/>
      <c r="WP9" s="7"/>
      <c r="WQ9" s="7"/>
      <c r="WR9" s="7"/>
      <c r="WS9" s="7"/>
      <c r="WT9" s="7"/>
      <c r="WU9" s="7"/>
      <c r="WV9" s="7"/>
      <c r="WW9" s="7"/>
      <c r="WX9" s="7"/>
      <c r="WY9" s="7"/>
      <c r="WZ9" s="7"/>
      <c r="XA9" s="7"/>
      <c r="XB9" s="7"/>
      <c r="XC9" s="7"/>
      <c r="XD9" s="7"/>
      <c r="XE9" s="7"/>
      <c r="XF9" s="7"/>
      <c r="XG9" s="7"/>
      <c r="XH9" s="7"/>
      <c r="XI9" s="7"/>
      <c r="XJ9" s="7"/>
      <c r="XK9" s="7"/>
      <c r="XL9" s="7"/>
      <c r="XM9" s="7"/>
      <c r="XN9" s="7"/>
      <c r="XO9" s="7"/>
      <c r="XP9" s="7"/>
      <c r="XQ9" s="7"/>
      <c r="XR9" s="7"/>
      <c r="XS9" s="7"/>
      <c r="XT9" s="7"/>
      <c r="XU9" s="7"/>
      <c r="XV9" s="7"/>
      <c r="XW9" s="7"/>
      <c r="XX9" s="7"/>
      <c r="XY9" s="7"/>
      <c r="XZ9" s="7"/>
      <c r="YA9" s="7"/>
      <c r="YB9" s="7"/>
      <c r="YC9" s="7"/>
      <c r="YD9" s="7"/>
      <c r="YE9" s="7"/>
      <c r="YF9" s="7"/>
      <c r="YG9" s="7"/>
      <c r="YH9" s="7"/>
      <c r="YI9" s="7"/>
      <c r="YJ9" s="7"/>
      <c r="YK9" s="7"/>
      <c r="YL9" s="7"/>
      <c r="YM9" s="7"/>
      <c r="YN9" s="7"/>
      <c r="YO9" s="7"/>
      <c r="YP9" s="7"/>
      <c r="YQ9" s="7"/>
      <c r="YR9" s="7"/>
      <c r="YS9" s="7"/>
      <c r="YT9" s="7"/>
      <c r="YU9" s="7"/>
      <c r="YV9" s="7"/>
      <c r="YW9" s="7"/>
      <c r="YX9" s="7"/>
      <c r="YY9" s="7"/>
      <c r="YZ9" s="7"/>
      <c r="ZA9" s="7"/>
      <c r="ZB9" s="7"/>
      <c r="ZC9" s="7"/>
      <c r="ZD9" s="7"/>
      <c r="ZE9" s="7"/>
      <c r="ZF9" s="7"/>
      <c r="ZG9" s="7"/>
      <c r="ZH9" s="7"/>
      <c r="ZI9" s="7"/>
      <c r="ZJ9" s="7"/>
      <c r="ZK9" s="7"/>
      <c r="ZL9" s="7"/>
      <c r="ZM9" s="7"/>
      <c r="ZN9" s="7"/>
      <c r="ZO9" s="7"/>
      <c r="ZP9" s="7"/>
      <c r="ZQ9" s="7"/>
      <c r="ZR9" s="7"/>
      <c r="ZS9" s="7"/>
      <c r="ZT9" s="7"/>
      <c r="ZU9" s="7"/>
      <c r="ZV9" s="7"/>
      <c r="ZW9" s="7"/>
      <c r="ZX9" s="7"/>
      <c r="ZY9" s="7"/>
      <c r="ZZ9" s="7"/>
      <c r="AAA9" s="7"/>
      <c r="AAB9" s="7"/>
      <c r="AAC9" s="7"/>
      <c r="AAD9" s="7"/>
      <c r="AAE9" s="7"/>
      <c r="AAF9" s="7"/>
      <c r="AAG9" s="7"/>
      <c r="AAH9" s="7"/>
      <c r="AAI9" s="7"/>
      <c r="AAJ9" s="7"/>
      <c r="AAK9" s="7"/>
      <c r="AAL9" s="7"/>
      <c r="AAM9" s="7"/>
      <c r="AAN9" s="7"/>
      <c r="AAO9" s="7"/>
      <c r="AAP9" s="7"/>
      <c r="AAQ9" s="7"/>
      <c r="AAR9" s="7"/>
      <c r="AAS9" s="7"/>
      <c r="AAT9" s="7"/>
      <c r="AAU9" s="7"/>
      <c r="AAV9" s="7"/>
      <c r="AAW9" s="7"/>
      <c r="AAX9" s="7"/>
      <c r="AAY9" s="7"/>
      <c r="AAZ9" s="7"/>
      <c r="ABA9" s="7"/>
      <c r="ABB9" s="7"/>
      <c r="ABC9" s="7"/>
      <c r="ABD9" s="7"/>
      <c r="ABE9" s="7"/>
      <c r="ABF9" s="7"/>
      <c r="ABG9" s="7"/>
      <c r="ABH9" s="7"/>
      <c r="ABI9" s="7"/>
      <c r="ABJ9" s="7"/>
      <c r="ABK9" s="7"/>
      <c r="ABL9" s="7"/>
      <c r="ABM9" s="7"/>
      <c r="ABN9" s="7"/>
      <c r="ABO9" s="7"/>
      <c r="ABP9" s="7"/>
      <c r="ABQ9" s="7"/>
      <c r="ABR9" s="7"/>
      <c r="ABS9" s="7"/>
      <c r="ABT9" s="7"/>
      <c r="ABU9" s="7"/>
      <c r="ABV9" s="7"/>
      <c r="ABW9" s="7"/>
      <c r="ABX9" s="7"/>
      <c r="ABY9" s="7"/>
      <c r="ABZ9" s="7"/>
      <c r="ACA9" s="7"/>
      <c r="ACB9" s="7"/>
      <c r="ACC9" s="7"/>
      <c r="ACD9" s="7"/>
      <c r="ACE9" s="7"/>
      <c r="ACF9" s="7"/>
      <c r="ACG9" s="7"/>
      <c r="ACH9" s="7"/>
      <c r="ACI9" s="7"/>
      <c r="ACJ9" s="7"/>
      <c r="ACK9" s="7"/>
      <c r="ACL9" s="7"/>
      <c r="ACM9" s="7"/>
      <c r="ACN9" s="7"/>
      <c r="ACO9" s="7"/>
      <c r="ACP9" s="7"/>
      <c r="ACQ9" s="7"/>
      <c r="ACR9" s="7"/>
      <c r="ACS9" s="7"/>
      <c r="ACT9" s="7"/>
      <c r="ACU9" s="7"/>
      <c r="ACV9" s="7"/>
      <c r="ACW9" s="7"/>
      <c r="ACX9" s="7"/>
      <c r="ACY9" s="7"/>
      <c r="ACZ9" s="7"/>
      <c r="ADA9" s="7"/>
      <c r="ADB9" s="7"/>
      <c r="ADC9" s="7"/>
    </row>
    <row r="10" spans="1:801" ht="16" x14ac:dyDescent="0.2">
      <c r="A10" s="5" t="s">
        <v>37</v>
      </c>
      <c r="B10" s="7">
        <v>0</v>
      </c>
      <c r="C10" s="7">
        <v>0</v>
      </c>
      <c r="D10" s="7">
        <v>0</v>
      </c>
      <c r="E10" s="7">
        <v>0</v>
      </c>
      <c r="F10" s="8">
        <v>0</v>
      </c>
      <c r="G10" s="7">
        <v>0</v>
      </c>
      <c r="H10" s="7">
        <v>0</v>
      </c>
      <c r="I10" s="7">
        <v>0</v>
      </c>
      <c r="J10" s="8">
        <v>0</v>
      </c>
      <c r="K10" s="7">
        <v>0</v>
      </c>
      <c r="L10" s="7">
        <v>0</v>
      </c>
      <c r="M10" s="7">
        <v>0</v>
      </c>
      <c r="N10" s="8">
        <v>0</v>
      </c>
      <c r="O10" s="7">
        <v>0</v>
      </c>
      <c r="P10" s="7">
        <v>0</v>
      </c>
      <c r="Q10" s="7">
        <v>0</v>
      </c>
      <c r="R10" s="8">
        <v>0</v>
      </c>
      <c r="S10" s="7">
        <v>0</v>
      </c>
      <c r="T10" s="7">
        <v>0</v>
      </c>
      <c r="U10" s="7">
        <v>0</v>
      </c>
      <c r="V10" s="8">
        <v>0</v>
      </c>
      <c r="W10" s="7">
        <v>0</v>
      </c>
      <c r="X10" s="7">
        <v>0</v>
      </c>
      <c r="Y10" s="7">
        <v>0</v>
      </c>
      <c r="Z10" s="8">
        <v>0</v>
      </c>
      <c r="AA10" s="4">
        <v>0</v>
      </c>
      <c r="AB10" s="4">
        <v>0</v>
      </c>
      <c r="AC10" s="4">
        <v>0</v>
      </c>
      <c r="AD10" s="8">
        <v>0</v>
      </c>
      <c r="AE10" s="4">
        <v>0</v>
      </c>
      <c r="AF10" s="4">
        <v>0</v>
      </c>
      <c r="AG10" s="4">
        <v>0</v>
      </c>
      <c r="AH10" s="8">
        <v>729843.33299999998</v>
      </c>
      <c r="AI10" s="4">
        <v>571600</v>
      </c>
      <c r="AJ10" s="4">
        <v>914060</v>
      </c>
      <c r="AK10" s="4">
        <v>703870</v>
      </c>
      <c r="AL10" s="7"/>
      <c r="AM10" s="7"/>
      <c r="AN10" s="7"/>
      <c r="AO10" s="7"/>
      <c r="AP10" s="7"/>
      <c r="AQ10" s="7"/>
      <c r="AR10" s="7"/>
      <c r="AS10" s="7"/>
      <c r="AT10" s="7"/>
      <c r="AU10" s="7"/>
      <c r="AV10" s="7"/>
      <c r="AW10" s="7"/>
      <c r="AX10" s="7"/>
      <c r="AY10" s="7"/>
      <c r="AZ10" s="7"/>
      <c r="BA10" s="7"/>
      <c r="BB10" s="7"/>
      <c r="BC10" s="7"/>
      <c r="BD10" s="7"/>
      <c r="BE10" s="7"/>
      <c r="BF10" s="7"/>
      <c r="BG10" s="7"/>
      <c r="BH10" s="7"/>
      <c r="BI10" s="7"/>
      <c r="BJ10" s="7"/>
      <c r="BK10" s="7"/>
      <c r="BL10" s="7"/>
      <c r="BM10" s="7"/>
      <c r="BN10" s="7"/>
      <c r="BO10" s="7"/>
      <c r="BP10" s="7"/>
      <c r="BQ10" s="7"/>
      <c r="BR10" s="7"/>
      <c r="BS10" s="7"/>
      <c r="BT10" s="7"/>
      <c r="BU10" s="7"/>
      <c r="BV10" s="7"/>
      <c r="BW10" s="7"/>
      <c r="BX10" s="7"/>
      <c r="BY10" s="7"/>
      <c r="BZ10" s="7"/>
      <c r="CA10" s="7"/>
      <c r="CB10" s="7"/>
      <c r="CC10" s="7"/>
      <c r="CD10" s="7"/>
      <c r="CE10" s="7"/>
      <c r="CF10" s="7"/>
      <c r="CG10" s="7"/>
      <c r="CH10" s="7"/>
      <c r="CI10" s="7"/>
      <c r="CJ10" s="7"/>
      <c r="CK10" s="7"/>
      <c r="CL10" s="7"/>
      <c r="CM10" s="7"/>
      <c r="CN10" s="7"/>
      <c r="CO10" s="7"/>
      <c r="CP10" s="7"/>
      <c r="CQ10" s="7"/>
      <c r="CR10" s="7"/>
      <c r="CS10" s="7"/>
      <c r="CT10" s="7"/>
      <c r="CU10" s="7"/>
      <c r="CV10" s="7"/>
      <c r="CW10" s="7"/>
      <c r="CX10" s="7"/>
      <c r="CY10" s="7"/>
      <c r="CZ10" s="7"/>
      <c r="DA10" s="7"/>
      <c r="DB10" s="7"/>
      <c r="DC10" s="7"/>
      <c r="DD10" s="7"/>
      <c r="DE10" s="7"/>
      <c r="DF10" s="7"/>
      <c r="DG10" s="7"/>
      <c r="DH10" s="7"/>
      <c r="DI10" s="7"/>
      <c r="DJ10" s="7"/>
      <c r="DK10" s="7"/>
      <c r="DL10" s="7"/>
      <c r="DM10" s="7"/>
      <c r="DN10" s="7"/>
      <c r="DO10" s="7"/>
      <c r="DP10" s="7"/>
      <c r="DQ10" s="7"/>
      <c r="DR10" s="7"/>
      <c r="DS10" s="7"/>
      <c r="DT10" s="7"/>
      <c r="DU10" s="7"/>
      <c r="DV10" s="7"/>
      <c r="DW10" s="7"/>
      <c r="DX10" s="7"/>
      <c r="DY10" s="7"/>
      <c r="DZ10" s="7"/>
      <c r="EA10" s="7"/>
      <c r="EB10" s="7"/>
      <c r="EC10" s="7"/>
      <c r="ED10" s="7"/>
      <c r="EE10" s="7"/>
      <c r="EF10" s="7"/>
      <c r="EG10" s="7"/>
      <c r="EH10" s="7"/>
      <c r="EI10" s="7"/>
      <c r="EJ10" s="7"/>
      <c r="EK10" s="7"/>
      <c r="EL10" s="7"/>
      <c r="EM10" s="7"/>
      <c r="EN10" s="7"/>
      <c r="EO10" s="7"/>
      <c r="EP10" s="7"/>
      <c r="EQ10" s="7"/>
      <c r="ER10" s="7"/>
      <c r="ES10" s="7"/>
      <c r="ET10" s="7"/>
      <c r="EU10" s="7"/>
      <c r="EV10" s="7"/>
      <c r="EW10" s="7"/>
      <c r="EX10" s="7"/>
      <c r="EY10" s="7"/>
      <c r="EZ10" s="7"/>
      <c r="FA10" s="7"/>
      <c r="FB10" s="7"/>
      <c r="FC10" s="7"/>
      <c r="FD10" s="7"/>
      <c r="FE10" s="7"/>
      <c r="FF10" s="7"/>
      <c r="FG10" s="7"/>
      <c r="FH10" s="7"/>
      <c r="FI10" s="7"/>
      <c r="FJ10" s="7"/>
      <c r="FK10" s="7"/>
      <c r="FL10" s="7"/>
      <c r="FM10" s="7"/>
      <c r="FN10" s="7"/>
      <c r="FO10" s="7"/>
      <c r="FP10" s="7"/>
      <c r="FQ10" s="7"/>
      <c r="FR10" s="7"/>
      <c r="FS10" s="7"/>
      <c r="FT10" s="7"/>
      <c r="FU10" s="7"/>
      <c r="FV10" s="7"/>
      <c r="FW10" s="7"/>
      <c r="FX10" s="7"/>
      <c r="FY10" s="7"/>
      <c r="FZ10" s="7"/>
      <c r="GA10" s="7"/>
      <c r="GB10" s="7"/>
      <c r="GC10" s="7"/>
      <c r="GD10" s="7"/>
      <c r="GE10" s="7"/>
      <c r="GF10" s="7"/>
      <c r="GG10" s="7"/>
      <c r="GH10" s="7"/>
      <c r="GI10" s="7"/>
      <c r="GJ10" s="7"/>
      <c r="GK10" s="7"/>
      <c r="GL10" s="7"/>
      <c r="GM10" s="7"/>
      <c r="GN10" s="7"/>
      <c r="GO10" s="7"/>
      <c r="GP10" s="7"/>
      <c r="GQ10" s="7"/>
      <c r="GR10" s="7"/>
      <c r="GS10" s="7"/>
      <c r="GT10" s="7"/>
      <c r="GU10" s="7"/>
      <c r="GV10" s="7"/>
      <c r="GW10" s="7"/>
      <c r="GX10" s="7"/>
      <c r="GY10" s="7"/>
      <c r="GZ10" s="7"/>
      <c r="HA10" s="7"/>
      <c r="HB10" s="7"/>
      <c r="HC10" s="7"/>
      <c r="HD10" s="7"/>
      <c r="HE10" s="7"/>
      <c r="HF10" s="7"/>
      <c r="HG10" s="7"/>
      <c r="HH10" s="7"/>
      <c r="HI10" s="7"/>
      <c r="HJ10" s="7"/>
      <c r="HK10" s="7"/>
      <c r="HL10" s="7"/>
      <c r="HM10" s="7"/>
      <c r="HN10" s="7"/>
      <c r="HO10" s="7"/>
      <c r="HP10" s="7"/>
      <c r="HQ10" s="7"/>
      <c r="HR10" s="7"/>
      <c r="HS10" s="7"/>
      <c r="HT10" s="7"/>
      <c r="HU10" s="7"/>
      <c r="HV10" s="7"/>
      <c r="HW10" s="7"/>
      <c r="HX10" s="7"/>
      <c r="HY10" s="7"/>
      <c r="HZ10" s="7"/>
      <c r="IA10" s="7"/>
      <c r="IB10" s="7"/>
      <c r="IC10" s="7"/>
      <c r="ID10" s="7"/>
      <c r="IE10" s="7"/>
      <c r="IF10" s="7"/>
      <c r="IG10" s="7"/>
      <c r="IH10" s="7"/>
      <c r="II10" s="7"/>
      <c r="IJ10" s="7"/>
      <c r="IK10" s="7"/>
      <c r="IL10" s="7"/>
      <c r="IM10" s="7"/>
      <c r="IN10" s="7"/>
      <c r="IO10" s="7"/>
      <c r="IP10" s="7"/>
      <c r="IQ10" s="7"/>
      <c r="IR10" s="7"/>
      <c r="IS10" s="7"/>
      <c r="IT10" s="7"/>
      <c r="IU10" s="7"/>
      <c r="IV10" s="7"/>
      <c r="IW10" s="7"/>
      <c r="IX10" s="7"/>
      <c r="IY10" s="7"/>
      <c r="IZ10" s="7"/>
      <c r="JA10" s="7"/>
      <c r="JB10" s="7"/>
      <c r="JC10" s="7"/>
      <c r="JD10" s="7"/>
      <c r="JE10" s="7"/>
      <c r="JF10" s="7"/>
      <c r="JG10" s="7"/>
      <c r="JH10" s="7"/>
      <c r="JI10" s="7"/>
      <c r="JJ10" s="7"/>
      <c r="JK10" s="7"/>
      <c r="JL10" s="7"/>
      <c r="JM10" s="7"/>
      <c r="JN10" s="7"/>
      <c r="JO10" s="7"/>
      <c r="JP10" s="7"/>
      <c r="JQ10" s="7"/>
      <c r="JR10" s="7"/>
      <c r="JS10" s="7"/>
      <c r="JT10" s="7"/>
      <c r="JU10" s="7"/>
      <c r="JV10" s="7"/>
      <c r="JW10" s="7"/>
      <c r="JX10" s="7"/>
      <c r="JY10" s="7"/>
      <c r="JZ10" s="7"/>
      <c r="KA10" s="7"/>
      <c r="KB10" s="7"/>
      <c r="KC10" s="7"/>
      <c r="KD10" s="7"/>
      <c r="KE10" s="7"/>
      <c r="KF10" s="7"/>
      <c r="KG10" s="7"/>
      <c r="KH10" s="7"/>
      <c r="KI10" s="7"/>
      <c r="KJ10" s="7"/>
      <c r="KK10" s="7"/>
      <c r="KL10" s="7"/>
      <c r="KM10" s="7"/>
      <c r="KN10" s="7"/>
      <c r="KO10" s="7"/>
      <c r="KP10" s="7"/>
      <c r="KQ10" s="7"/>
      <c r="KR10" s="7"/>
      <c r="KS10" s="7"/>
      <c r="KT10" s="7"/>
      <c r="KU10" s="7"/>
      <c r="KV10" s="7"/>
      <c r="KW10" s="7"/>
      <c r="KX10" s="7"/>
      <c r="KY10" s="7"/>
      <c r="KZ10" s="7"/>
      <c r="LA10" s="7"/>
      <c r="LB10" s="7"/>
      <c r="LC10" s="7"/>
      <c r="LD10" s="7"/>
      <c r="LE10" s="7"/>
      <c r="LF10" s="7"/>
      <c r="LG10" s="7"/>
      <c r="LH10" s="7"/>
      <c r="LI10" s="7"/>
      <c r="LJ10" s="7"/>
      <c r="LK10" s="7"/>
      <c r="LL10" s="7"/>
      <c r="LM10" s="7"/>
      <c r="LN10" s="7"/>
      <c r="LO10" s="7"/>
      <c r="LP10" s="7"/>
      <c r="LQ10" s="7"/>
      <c r="LR10" s="7"/>
      <c r="LS10" s="7"/>
      <c r="LT10" s="7"/>
      <c r="LU10" s="7"/>
      <c r="LV10" s="7"/>
      <c r="LW10" s="7"/>
      <c r="LX10" s="7"/>
      <c r="LY10" s="7"/>
      <c r="LZ10" s="7"/>
      <c r="MA10" s="7"/>
      <c r="MB10" s="7"/>
      <c r="MC10" s="7"/>
      <c r="MD10" s="7"/>
      <c r="ME10" s="7"/>
      <c r="MF10" s="7"/>
      <c r="MG10" s="7"/>
      <c r="MH10" s="7"/>
      <c r="MI10" s="7"/>
      <c r="MJ10" s="7"/>
      <c r="MK10" s="7"/>
      <c r="ML10" s="7"/>
      <c r="MM10" s="7"/>
      <c r="MN10" s="7"/>
      <c r="MO10" s="7"/>
      <c r="MP10" s="7"/>
      <c r="MQ10" s="7"/>
      <c r="MR10" s="7"/>
      <c r="MS10" s="7"/>
      <c r="MT10" s="7"/>
      <c r="MU10" s="7"/>
      <c r="MV10" s="7"/>
      <c r="MW10" s="7"/>
      <c r="MX10" s="7"/>
      <c r="MY10" s="7"/>
      <c r="MZ10" s="7"/>
      <c r="NA10" s="7"/>
      <c r="NB10" s="7"/>
      <c r="NC10" s="7"/>
      <c r="ND10" s="7"/>
      <c r="NE10" s="7"/>
      <c r="NF10" s="7"/>
      <c r="NG10" s="7"/>
      <c r="NH10" s="7"/>
      <c r="NI10" s="7"/>
      <c r="NJ10" s="7"/>
      <c r="NK10" s="7"/>
      <c r="NL10" s="7"/>
      <c r="NM10" s="7"/>
      <c r="NN10" s="7"/>
      <c r="NO10" s="7"/>
      <c r="NP10" s="7"/>
      <c r="NQ10" s="7"/>
      <c r="NR10" s="7"/>
      <c r="NS10" s="7"/>
      <c r="NT10" s="7"/>
      <c r="NU10" s="7"/>
      <c r="NV10" s="7"/>
      <c r="NW10" s="7"/>
      <c r="NX10" s="7"/>
      <c r="NY10" s="7"/>
      <c r="NZ10" s="7"/>
      <c r="OA10" s="7"/>
      <c r="OB10" s="7"/>
      <c r="OC10" s="7"/>
      <c r="OD10" s="7"/>
      <c r="OE10" s="7"/>
      <c r="OF10" s="7"/>
      <c r="OG10" s="7"/>
      <c r="OH10" s="7"/>
      <c r="OI10" s="7"/>
      <c r="OJ10" s="7"/>
      <c r="OK10" s="7"/>
      <c r="OL10" s="7"/>
      <c r="OM10" s="7"/>
      <c r="ON10" s="7"/>
      <c r="OO10" s="7"/>
      <c r="OP10" s="7"/>
      <c r="OQ10" s="7"/>
      <c r="OR10" s="7"/>
      <c r="OS10" s="7"/>
      <c r="OT10" s="7"/>
      <c r="OU10" s="7"/>
      <c r="OV10" s="7"/>
      <c r="OW10" s="7"/>
      <c r="OX10" s="7"/>
      <c r="OY10" s="7"/>
      <c r="OZ10" s="7"/>
      <c r="PA10" s="7"/>
      <c r="PB10" s="7"/>
      <c r="PC10" s="7"/>
      <c r="PD10" s="7"/>
      <c r="PE10" s="7"/>
      <c r="PF10" s="7"/>
      <c r="PG10" s="7"/>
      <c r="PH10" s="7"/>
      <c r="PI10" s="7"/>
      <c r="PJ10" s="7"/>
      <c r="PK10" s="7"/>
      <c r="PL10" s="7"/>
      <c r="PM10" s="7"/>
      <c r="PN10" s="7"/>
      <c r="PO10" s="7"/>
      <c r="PP10" s="7"/>
      <c r="PQ10" s="7"/>
      <c r="PR10" s="7"/>
      <c r="PS10" s="7"/>
      <c r="PT10" s="7"/>
      <c r="PU10" s="7"/>
      <c r="PV10" s="7"/>
      <c r="PW10" s="7"/>
      <c r="PX10" s="7"/>
      <c r="PY10" s="7"/>
      <c r="PZ10" s="7"/>
      <c r="QA10" s="7"/>
      <c r="QB10" s="7"/>
      <c r="QC10" s="7"/>
      <c r="QD10" s="7"/>
      <c r="QE10" s="7"/>
      <c r="QF10" s="7"/>
      <c r="QG10" s="7"/>
      <c r="QH10" s="7"/>
      <c r="QI10" s="7"/>
      <c r="QJ10" s="7"/>
      <c r="QK10" s="7"/>
      <c r="QL10" s="7"/>
      <c r="QM10" s="7"/>
      <c r="QN10" s="7"/>
      <c r="QO10" s="7"/>
      <c r="QP10" s="7"/>
      <c r="QQ10" s="7"/>
      <c r="QR10" s="7"/>
      <c r="QS10" s="7"/>
      <c r="QT10" s="7"/>
      <c r="QU10" s="7"/>
      <c r="QV10" s="7"/>
      <c r="QW10" s="7"/>
      <c r="QX10" s="7"/>
      <c r="QY10" s="7"/>
      <c r="QZ10" s="7"/>
      <c r="RA10" s="7"/>
      <c r="RB10" s="7"/>
      <c r="RC10" s="7"/>
      <c r="RD10" s="7"/>
      <c r="RE10" s="7"/>
      <c r="RF10" s="7"/>
      <c r="RG10" s="7"/>
      <c r="RH10" s="7"/>
      <c r="RI10" s="7"/>
      <c r="RJ10" s="7"/>
      <c r="RK10" s="7"/>
      <c r="RL10" s="7"/>
      <c r="RM10" s="7"/>
      <c r="RN10" s="7"/>
      <c r="RO10" s="7"/>
      <c r="RP10" s="7"/>
      <c r="RQ10" s="7"/>
      <c r="RR10" s="7"/>
      <c r="RS10" s="7"/>
      <c r="RT10" s="7"/>
      <c r="RU10" s="7"/>
      <c r="RV10" s="7"/>
      <c r="RW10" s="7"/>
      <c r="RX10" s="7"/>
      <c r="RY10" s="7"/>
      <c r="RZ10" s="7"/>
      <c r="SA10" s="7"/>
      <c r="SB10" s="7"/>
      <c r="SC10" s="7"/>
      <c r="SD10" s="7"/>
      <c r="SE10" s="7"/>
      <c r="SF10" s="7"/>
      <c r="SG10" s="7"/>
      <c r="SH10" s="7"/>
      <c r="SI10" s="7"/>
      <c r="SJ10" s="7"/>
      <c r="SK10" s="7"/>
      <c r="SL10" s="7"/>
      <c r="SM10" s="7"/>
      <c r="SN10" s="7"/>
      <c r="SO10" s="7"/>
      <c r="SP10" s="7"/>
      <c r="SQ10" s="7"/>
      <c r="SR10" s="7"/>
      <c r="SS10" s="7"/>
      <c r="ST10" s="7"/>
      <c r="SU10" s="7"/>
      <c r="SV10" s="7"/>
      <c r="SW10" s="7"/>
      <c r="SX10" s="7"/>
      <c r="SY10" s="7"/>
      <c r="SZ10" s="7"/>
      <c r="TA10" s="7"/>
      <c r="TB10" s="7"/>
      <c r="TC10" s="7"/>
      <c r="TD10" s="7"/>
      <c r="TE10" s="7"/>
      <c r="TF10" s="7"/>
      <c r="TG10" s="7"/>
      <c r="TH10" s="7"/>
      <c r="TI10" s="7"/>
      <c r="TJ10" s="7"/>
      <c r="TK10" s="7"/>
      <c r="TL10" s="7"/>
      <c r="TM10" s="7"/>
      <c r="TN10" s="7"/>
      <c r="TO10" s="7"/>
      <c r="TP10" s="7"/>
      <c r="TQ10" s="7"/>
      <c r="TR10" s="7"/>
      <c r="TS10" s="7"/>
      <c r="TT10" s="7"/>
      <c r="TU10" s="7"/>
      <c r="TV10" s="7"/>
      <c r="TW10" s="7"/>
      <c r="TX10" s="7"/>
      <c r="TY10" s="7"/>
      <c r="TZ10" s="7"/>
      <c r="UA10" s="7"/>
      <c r="UB10" s="7"/>
      <c r="UC10" s="7"/>
      <c r="UD10" s="7"/>
      <c r="UE10" s="7"/>
      <c r="UF10" s="7"/>
      <c r="UG10" s="7"/>
      <c r="UH10" s="7"/>
      <c r="UI10" s="7"/>
      <c r="UJ10" s="7"/>
      <c r="UK10" s="7"/>
      <c r="UL10" s="7"/>
      <c r="UM10" s="7"/>
      <c r="UN10" s="7"/>
      <c r="UO10" s="7"/>
      <c r="UP10" s="7"/>
      <c r="UQ10" s="7"/>
      <c r="UR10" s="7"/>
      <c r="US10" s="7"/>
      <c r="UT10" s="7"/>
      <c r="UU10" s="7"/>
      <c r="UV10" s="7"/>
      <c r="UW10" s="7"/>
      <c r="UX10" s="7"/>
      <c r="UY10" s="7"/>
      <c r="UZ10" s="7"/>
      <c r="VA10" s="7"/>
      <c r="VB10" s="7"/>
      <c r="VC10" s="7"/>
      <c r="VD10" s="7"/>
      <c r="VE10" s="7"/>
      <c r="VF10" s="7"/>
      <c r="VG10" s="7"/>
      <c r="VH10" s="7"/>
      <c r="VI10" s="7"/>
      <c r="VJ10" s="7"/>
      <c r="VK10" s="7"/>
      <c r="VL10" s="7"/>
      <c r="VM10" s="7"/>
      <c r="VN10" s="7"/>
      <c r="VO10" s="7"/>
      <c r="VP10" s="7"/>
      <c r="VQ10" s="7"/>
      <c r="VR10" s="7"/>
      <c r="VS10" s="7"/>
      <c r="VT10" s="7"/>
      <c r="VU10" s="7"/>
      <c r="VV10" s="7"/>
      <c r="VW10" s="7"/>
      <c r="VX10" s="7"/>
      <c r="VY10" s="7"/>
      <c r="VZ10" s="7"/>
      <c r="WA10" s="7"/>
      <c r="WB10" s="7"/>
      <c r="WC10" s="7"/>
      <c r="WD10" s="7"/>
      <c r="WE10" s="7"/>
      <c r="WF10" s="7"/>
      <c r="WG10" s="7"/>
      <c r="WH10" s="7"/>
      <c r="WI10" s="7"/>
      <c r="WJ10" s="7"/>
      <c r="WK10" s="7"/>
      <c r="WL10" s="7"/>
      <c r="WM10" s="7"/>
      <c r="WN10" s="7"/>
      <c r="WO10" s="7"/>
      <c r="WP10" s="7"/>
      <c r="WQ10" s="7"/>
      <c r="WR10" s="7"/>
      <c r="WS10" s="7"/>
      <c r="WT10" s="7"/>
      <c r="WU10" s="7"/>
      <c r="WV10" s="7"/>
      <c r="WW10" s="7"/>
      <c r="WX10" s="7"/>
      <c r="WY10" s="7"/>
      <c r="WZ10" s="7"/>
      <c r="XA10" s="7"/>
      <c r="XB10" s="7"/>
      <c r="XC10" s="7"/>
      <c r="XD10" s="7"/>
      <c r="XE10" s="7"/>
      <c r="XF10" s="7"/>
      <c r="XG10" s="7"/>
      <c r="XH10" s="7"/>
      <c r="XI10" s="7"/>
      <c r="XJ10" s="7"/>
      <c r="XK10" s="7"/>
      <c r="XL10" s="7"/>
      <c r="XM10" s="7"/>
      <c r="XN10" s="7"/>
      <c r="XO10" s="7"/>
      <c r="XP10" s="7"/>
      <c r="XQ10" s="7"/>
      <c r="XR10" s="7"/>
      <c r="XS10" s="7"/>
      <c r="XT10" s="7"/>
      <c r="XU10" s="7"/>
      <c r="XV10" s="7"/>
      <c r="XW10" s="7"/>
      <c r="XX10" s="7"/>
      <c r="XY10" s="7"/>
      <c r="XZ10" s="7"/>
      <c r="YA10" s="7"/>
      <c r="YB10" s="7"/>
      <c r="YC10" s="7"/>
      <c r="YD10" s="7"/>
      <c r="YE10" s="7"/>
      <c r="YF10" s="7"/>
      <c r="YG10" s="7"/>
      <c r="YH10" s="7"/>
      <c r="YI10" s="7"/>
      <c r="YJ10" s="7"/>
      <c r="YK10" s="7"/>
      <c r="YL10" s="7"/>
      <c r="YM10" s="7"/>
      <c r="YN10" s="7"/>
      <c r="YO10" s="7"/>
      <c r="YP10" s="7"/>
      <c r="YQ10" s="7"/>
      <c r="YR10" s="7"/>
      <c r="YS10" s="7"/>
      <c r="YT10" s="7"/>
      <c r="YU10" s="7"/>
      <c r="YV10" s="7"/>
      <c r="YW10" s="7"/>
      <c r="YX10" s="7"/>
      <c r="YY10" s="7"/>
      <c r="YZ10" s="7"/>
      <c r="ZA10" s="7"/>
      <c r="ZB10" s="7"/>
      <c r="ZC10" s="7"/>
      <c r="ZD10" s="7"/>
      <c r="ZE10" s="7"/>
      <c r="ZF10" s="7"/>
      <c r="ZG10" s="7"/>
      <c r="ZH10" s="7"/>
      <c r="ZI10" s="7"/>
      <c r="ZJ10" s="7"/>
      <c r="ZK10" s="7"/>
      <c r="ZL10" s="7"/>
      <c r="ZM10" s="7"/>
      <c r="ZN10" s="7"/>
      <c r="ZO10" s="7"/>
      <c r="ZP10" s="7"/>
      <c r="ZQ10" s="7"/>
      <c r="ZR10" s="7"/>
      <c r="ZS10" s="7"/>
      <c r="ZT10" s="7"/>
      <c r="ZU10" s="7"/>
      <c r="ZV10" s="7"/>
      <c r="ZW10" s="7"/>
      <c r="ZX10" s="7"/>
      <c r="ZY10" s="7"/>
      <c r="ZZ10" s="7"/>
      <c r="AAA10" s="7"/>
      <c r="AAB10" s="7"/>
      <c r="AAC10" s="7"/>
      <c r="AAD10" s="7"/>
      <c r="AAE10" s="7"/>
      <c r="AAF10" s="7"/>
      <c r="AAG10" s="7"/>
      <c r="AAH10" s="7"/>
      <c r="AAI10" s="7"/>
      <c r="AAJ10" s="7"/>
      <c r="AAK10" s="7"/>
      <c r="AAL10" s="7"/>
      <c r="AAM10" s="7"/>
      <c r="AAN10" s="7"/>
      <c r="AAO10" s="7"/>
      <c r="AAP10" s="7"/>
      <c r="AAQ10" s="7"/>
      <c r="AAR10" s="7"/>
      <c r="AAS10" s="7"/>
      <c r="AAT10" s="7"/>
      <c r="AAU10" s="7"/>
      <c r="AAV10" s="7"/>
      <c r="AAW10" s="7"/>
      <c r="AAX10" s="7"/>
      <c r="AAY10" s="7"/>
      <c r="AAZ10" s="7"/>
      <c r="ABA10" s="7"/>
      <c r="ABB10" s="7"/>
      <c r="ABC10" s="7"/>
      <c r="ABD10" s="7"/>
      <c r="ABE10" s="7"/>
      <c r="ABF10" s="7"/>
      <c r="ABG10" s="7"/>
      <c r="ABH10" s="7"/>
      <c r="ABI10" s="7"/>
      <c r="ABJ10" s="7"/>
      <c r="ABK10" s="7"/>
      <c r="ABL10" s="7"/>
      <c r="ABM10" s="7"/>
      <c r="ABN10" s="7"/>
      <c r="ABO10" s="7"/>
      <c r="ABP10" s="7"/>
      <c r="ABQ10" s="7"/>
      <c r="ABR10" s="7"/>
      <c r="ABS10" s="7"/>
      <c r="ABT10" s="7"/>
      <c r="ABU10" s="7"/>
      <c r="ABV10" s="7"/>
      <c r="ABW10" s="7"/>
      <c r="ABX10" s="7"/>
      <c r="ABY10" s="7"/>
      <c r="ABZ10" s="7"/>
      <c r="ACA10" s="7"/>
      <c r="ACB10" s="7"/>
      <c r="ACC10" s="7"/>
      <c r="ACD10" s="7"/>
      <c r="ACE10" s="7"/>
      <c r="ACF10" s="7"/>
      <c r="ACG10" s="7"/>
      <c r="ACH10" s="7"/>
      <c r="ACI10" s="7"/>
      <c r="ACJ10" s="7"/>
      <c r="ACK10" s="7"/>
      <c r="ACL10" s="7"/>
      <c r="ACM10" s="7"/>
      <c r="ACN10" s="7"/>
      <c r="ACO10" s="7"/>
      <c r="ACP10" s="7"/>
      <c r="ACQ10" s="7"/>
      <c r="ACR10" s="7"/>
      <c r="ACS10" s="7"/>
      <c r="ACT10" s="7"/>
      <c r="ACU10" s="7"/>
      <c r="ACV10" s="7"/>
      <c r="ACW10" s="7"/>
      <c r="ACX10" s="7"/>
      <c r="ACY10" s="7"/>
      <c r="ACZ10" s="7"/>
      <c r="ADA10" s="7"/>
      <c r="ADB10" s="7"/>
      <c r="ADC10" s="7"/>
    </row>
    <row r="11" spans="1:801" ht="16" x14ac:dyDescent="0.2">
      <c r="A11" s="5" t="s">
        <v>42</v>
      </c>
      <c r="B11" s="7">
        <v>6037100</v>
      </c>
      <c r="C11" s="7">
        <v>5118300</v>
      </c>
      <c r="D11" s="7">
        <v>5722700</v>
      </c>
      <c r="E11" s="7">
        <v>7270300</v>
      </c>
      <c r="F11" s="8">
        <v>3381500</v>
      </c>
      <c r="G11" s="7">
        <v>4831900</v>
      </c>
      <c r="H11" s="7">
        <v>7593400</v>
      </c>
      <c r="I11" s="7">
        <v>4052000</v>
      </c>
      <c r="J11" s="8">
        <v>5399100</v>
      </c>
      <c r="K11" s="7">
        <v>3195100</v>
      </c>
      <c r="L11" s="7">
        <v>3797500</v>
      </c>
      <c r="M11" s="7">
        <v>5068800</v>
      </c>
      <c r="N11" s="8">
        <f>AVERAGE(O11:Q11)</f>
        <v>4943133.333333333</v>
      </c>
      <c r="O11" s="7">
        <v>4638900</v>
      </c>
      <c r="P11" s="7">
        <v>4655600</v>
      </c>
      <c r="Q11" s="7">
        <v>5534900</v>
      </c>
      <c r="R11" s="8">
        <v>2389200</v>
      </c>
      <c r="S11" s="7">
        <v>4510800</v>
      </c>
      <c r="T11" s="7">
        <v>9637400</v>
      </c>
      <c r="U11" s="7">
        <v>4720700</v>
      </c>
      <c r="V11" s="8">
        <v>2298100</v>
      </c>
      <c r="W11" s="7">
        <v>5279100</v>
      </c>
      <c r="X11" s="7">
        <v>3663000</v>
      </c>
      <c r="Y11" s="7">
        <v>4034400</v>
      </c>
      <c r="Z11" s="8">
        <v>6571500</v>
      </c>
      <c r="AA11" s="4">
        <v>4776500</v>
      </c>
      <c r="AB11" s="4">
        <v>11093000</v>
      </c>
      <c r="AC11" s="4">
        <v>1985100</v>
      </c>
      <c r="AD11" s="8">
        <v>5836500</v>
      </c>
      <c r="AE11" s="4">
        <v>7908400</v>
      </c>
      <c r="AF11" s="4">
        <v>2165700</v>
      </c>
      <c r="AG11" s="4">
        <v>3099300</v>
      </c>
      <c r="AH11" s="8">
        <v>4239400</v>
      </c>
      <c r="AI11" s="4">
        <v>5151900</v>
      </c>
      <c r="AJ11" s="4">
        <v>3962100</v>
      </c>
      <c r="AK11" s="4">
        <v>5459200</v>
      </c>
      <c r="AL11" s="7"/>
      <c r="AM11" s="7"/>
      <c r="AN11" s="7"/>
      <c r="AO11" s="7"/>
      <c r="AP11" s="7"/>
      <c r="AQ11" s="7"/>
      <c r="AR11" s="7"/>
      <c r="AS11" s="7"/>
      <c r="AT11" s="7"/>
      <c r="AU11" s="7"/>
      <c r="AV11" s="7"/>
      <c r="AW11" s="7"/>
      <c r="AX11" s="7"/>
      <c r="AY11" s="7"/>
      <c r="AZ11" s="7"/>
      <c r="BA11" s="7"/>
      <c r="BB11" s="7"/>
      <c r="BC11" s="7"/>
      <c r="BD11" s="7"/>
      <c r="BE11" s="7"/>
      <c r="BF11" s="7"/>
      <c r="BG11" s="7"/>
      <c r="BH11" s="7"/>
      <c r="BI11" s="7"/>
      <c r="BJ11" s="7"/>
      <c r="BK11" s="7"/>
      <c r="BL11" s="7"/>
      <c r="BM11" s="7"/>
      <c r="BN11" s="7"/>
      <c r="BO11" s="7"/>
      <c r="BP11" s="7"/>
      <c r="BQ11" s="7"/>
      <c r="BR11" s="7"/>
      <c r="BS11" s="7"/>
      <c r="BT11" s="7"/>
      <c r="BU11" s="7"/>
      <c r="BV11" s="7"/>
      <c r="BW11" s="7"/>
      <c r="BX11" s="7"/>
      <c r="BY11" s="7"/>
      <c r="BZ11" s="7"/>
      <c r="CA11" s="7"/>
      <c r="CB11" s="7"/>
      <c r="CC11" s="7"/>
      <c r="CD11" s="7"/>
      <c r="CE11" s="7"/>
      <c r="CF11" s="7"/>
      <c r="CG11" s="7"/>
      <c r="CH11" s="7"/>
      <c r="CI11" s="7"/>
      <c r="CJ11" s="7"/>
      <c r="CK11" s="7"/>
      <c r="CL11" s="7"/>
      <c r="CM11" s="7"/>
      <c r="CN11" s="7"/>
      <c r="CO11" s="7"/>
      <c r="CP11" s="7"/>
      <c r="CQ11" s="7"/>
      <c r="CR11" s="7"/>
      <c r="CS11" s="7"/>
      <c r="CT11" s="7"/>
      <c r="CU11" s="7"/>
      <c r="CV11" s="7"/>
      <c r="CW11" s="7"/>
      <c r="CX11" s="7"/>
      <c r="CY11" s="7"/>
      <c r="CZ11" s="7"/>
      <c r="DA11" s="7"/>
      <c r="DB11" s="7"/>
      <c r="DC11" s="7"/>
      <c r="DD11" s="7"/>
      <c r="DE11" s="7"/>
      <c r="DF11" s="7"/>
      <c r="DG11" s="7"/>
      <c r="DH11" s="7"/>
      <c r="DI11" s="7"/>
      <c r="DJ11" s="7"/>
      <c r="DK11" s="7"/>
      <c r="DL11" s="7"/>
      <c r="DM11" s="7"/>
      <c r="DN11" s="7"/>
      <c r="DO11" s="7"/>
      <c r="DP11" s="7"/>
      <c r="DQ11" s="7"/>
      <c r="DR11" s="7"/>
      <c r="DS11" s="7"/>
      <c r="DT11" s="7"/>
      <c r="DU11" s="7"/>
      <c r="DV11" s="7"/>
      <c r="DW11" s="7"/>
      <c r="DX11" s="7"/>
      <c r="DY11" s="7"/>
      <c r="DZ11" s="7"/>
      <c r="EA11" s="7"/>
      <c r="EB11" s="7"/>
      <c r="EC11" s="7"/>
      <c r="ED11" s="7"/>
      <c r="EE11" s="7"/>
      <c r="EF11" s="7"/>
      <c r="EG11" s="7"/>
      <c r="EH11" s="7"/>
      <c r="EI11" s="7"/>
      <c r="EJ11" s="7"/>
      <c r="EK11" s="7"/>
      <c r="EL11" s="7"/>
      <c r="EM11" s="7"/>
      <c r="EN11" s="7"/>
      <c r="EO11" s="7"/>
      <c r="EP11" s="7"/>
      <c r="EQ11" s="7"/>
      <c r="ER11" s="7"/>
      <c r="ES11" s="7"/>
      <c r="ET11" s="7"/>
      <c r="EU11" s="7"/>
      <c r="EV11" s="7"/>
      <c r="EW11" s="7"/>
      <c r="EX11" s="7"/>
      <c r="EY11" s="7"/>
      <c r="EZ11" s="7"/>
      <c r="FA11" s="7"/>
      <c r="FB11" s="7"/>
      <c r="FC11" s="7"/>
      <c r="FD11" s="7"/>
      <c r="FE11" s="7"/>
      <c r="FF11" s="7"/>
      <c r="FG11" s="7"/>
      <c r="FH11" s="7"/>
      <c r="FI11" s="7"/>
      <c r="FJ11" s="7"/>
      <c r="FK11" s="7"/>
      <c r="FL11" s="7"/>
      <c r="FM11" s="7"/>
      <c r="FN11" s="7"/>
      <c r="FO11" s="7"/>
      <c r="FP11" s="7"/>
      <c r="FQ11" s="7"/>
      <c r="FR11" s="7"/>
      <c r="FS11" s="7"/>
      <c r="FT11" s="7"/>
      <c r="FU11" s="7"/>
      <c r="FV11" s="7"/>
      <c r="FW11" s="7"/>
      <c r="FX11" s="7"/>
      <c r="FY11" s="7"/>
      <c r="FZ11" s="7"/>
      <c r="GA11" s="7"/>
      <c r="GB11" s="7"/>
      <c r="GC11" s="7"/>
      <c r="GD11" s="7"/>
      <c r="GE11" s="7"/>
      <c r="GF11" s="7"/>
      <c r="GG11" s="7"/>
      <c r="GH11" s="7"/>
      <c r="GI11" s="7"/>
      <c r="GJ11" s="7"/>
      <c r="GK11" s="7"/>
      <c r="GL11" s="7"/>
      <c r="GM11" s="7"/>
      <c r="GN11" s="7"/>
      <c r="GO11" s="7"/>
      <c r="GP11" s="7"/>
      <c r="GQ11" s="7"/>
      <c r="GR11" s="7"/>
      <c r="GS11" s="7"/>
      <c r="GT11" s="7"/>
      <c r="GU11" s="7"/>
      <c r="GV11" s="7"/>
      <c r="GW11" s="7"/>
      <c r="GX11" s="7"/>
      <c r="GY11" s="7"/>
      <c r="GZ11" s="7"/>
      <c r="HA11" s="7"/>
      <c r="HB11" s="7"/>
      <c r="HC11" s="7"/>
      <c r="HD11" s="7"/>
      <c r="HE11" s="7"/>
      <c r="HF11" s="7"/>
      <c r="HG11" s="7"/>
      <c r="HH11" s="7"/>
      <c r="HI11" s="7"/>
      <c r="HJ11" s="7"/>
      <c r="HK11" s="7"/>
      <c r="HL11" s="7"/>
      <c r="HM11" s="7"/>
      <c r="HN11" s="7"/>
      <c r="HO11" s="7"/>
      <c r="HP11" s="7"/>
      <c r="HQ11" s="7"/>
      <c r="HR11" s="7"/>
      <c r="HS11" s="7"/>
      <c r="HT11" s="7"/>
      <c r="HU11" s="7"/>
      <c r="HV11" s="7"/>
      <c r="HW11" s="7"/>
      <c r="HX11" s="7"/>
      <c r="HY11" s="7"/>
      <c r="HZ11" s="7"/>
      <c r="IA11" s="7"/>
      <c r="IB11" s="7"/>
      <c r="IC11" s="7"/>
      <c r="ID11" s="7"/>
      <c r="IE11" s="7"/>
      <c r="IF11" s="7"/>
      <c r="IG11" s="7"/>
      <c r="IH11" s="7"/>
      <c r="II11" s="7"/>
      <c r="IJ11" s="7"/>
      <c r="IK11" s="7"/>
      <c r="IL11" s="7"/>
      <c r="IM11" s="7"/>
      <c r="IN11" s="7"/>
      <c r="IO11" s="7"/>
      <c r="IP11" s="7"/>
      <c r="IQ11" s="7"/>
      <c r="IR11" s="7"/>
      <c r="IS11" s="7"/>
      <c r="IT11" s="7"/>
      <c r="IU11" s="7"/>
      <c r="IV11" s="7"/>
      <c r="IW11" s="7"/>
      <c r="IX11" s="7"/>
      <c r="IY11" s="7"/>
      <c r="IZ11" s="7"/>
      <c r="JA11" s="7"/>
      <c r="JB11" s="7"/>
      <c r="JC11" s="7"/>
      <c r="JD11" s="7"/>
      <c r="JE11" s="7"/>
      <c r="JF11" s="7"/>
      <c r="JG11" s="7"/>
      <c r="JH11" s="7"/>
      <c r="JI11" s="7"/>
      <c r="JJ11" s="7"/>
      <c r="JK11" s="7"/>
      <c r="JL11" s="7"/>
      <c r="JM11" s="7"/>
      <c r="JN11" s="7"/>
      <c r="JO11" s="7"/>
      <c r="JP11" s="7"/>
      <c r="JQ11" s="7"/>
      <c r="JR11" s="7"/>
      <c r="JS11" s="7"/>
      <c r="JT11" s="7"/>
      <c r="JU11" s="7"/>
      <c r="JV11" s="7"/>
      <c r="JW11" s="7"/>
      <c r="JX11" s="7"/>
      <c r="JY11" s="7"/>
      <c r="JZ11" s="7"/>
      <c r="KA11" s="7"/>
      <c r="KB11" s="7"/>
      <c r="KC11" s="7"/>
      <c r="KD11" s="7"/>
      <c r="KE11" s="7"/>
      <c r="KF11" s="7"/>
      <c r="KG11" s="7"/>
      <c r="KH11" s="7"/>
      <c r="KI11" s="7"/>
      <c r="KJ11" s="7"/>
      <c r="KK11" s="7"/>
      <c r="KL11" s="7"/>
      <c r="KM11" s="7"/>
      <c r="KN11" s="7"/>
      <c r="KO11" s="7"/>
      <c r="KP11" s="7"/>
      <c r="KQ11" s="7"/>
      <c r="KR11" s="7"/>
      <c r="KS11" s="7"/>
      <c r="KT11" s="7"/>
      <c r="KU11" s="7"/>
      <c r="KV11" s="7"/>
      <c r="KW11" s="7"/>
      <c r="KX11" s="7"/>
      <c r="KY11" s="7"/>
      <c r="KZ11" s="7"/>
      <c r="LA11" s="7"/>
      <c r="LB11" s="7"/>
      <c r="LC11" s="7"/>
      <c r="LD11" s="7"/>
      <c r="LE11" s="7"/>
      <c r="LF11" s="7"/>
      <c r="LG11" s="7"/>
      <c r="LH11" s="7"/>
      <c r="LI11" s="7"/>
      <c r="LJ11" s="7"/>
      <c r="LK11" s="7"/>
      <c r="LL11" s="7"/>
      <c r="LM11" s="7"/>
      <c r="LN11" s="7"/>
      <c r="LO11" s="7"/>
      <c r="LP11" s="7"/>
      <c r="LQ11" s="7"/>
      <c r="LR11" s="7"/>
      <c r="LS11" s="7"/>
      <c r="LT11" s="7"/>
      <c r="LU11" s="7"/>
      <c r="LV11" s="7"/>
      <c r="LW11" s="7"/>
      <c r="LX11" s="7"/>
      <c r="LY11" s="7"/>
      <c r="LZ11" s="7"/>
      <c r="MA11" s="7"/>
      <c r="MB11" s="7"/>
      <c r="MC11" s="7"/>
      <c r="MD11" s="7"/>
      <c r="ME11" s="7"/>
      <c r="MF11" s="7"/>
      <c r="MG11" s="7"/>
      <c r="MH11" s="7"/>
      <c r="MI11" s="7"/>
      <c r="MJ11" s="7"/>
      <c r="MK11" s="7"/>
      <c r="ML11" s="7"/>
      <c r="MM11" s="7"/>
      <c r="MN11" s="7"/>
      <c r="MO11" s="7"/>
      <c r="MP11" s="7"/>
      <c r="MQ11" s="7"/>
      <c r="MR11" s="7"/>
      <c r="MS11" s="7"/>
      <c r="MT11" s="7"/>
      <c r="MU11" s="7"/>
      <c r="MV11" s="7"/>
      <c r="MW11" s="7"/>
      <c r="MX11" s="7"/>
      <c r="MY11" s="7"/>
      <c r="MZ11" s="7"/>
      <c r="NA11" s="7"/>
      <c r="NB11" s="7"/>
      <c r="NC11" s="7"/>
      <c r="ND11" s="7"/>
      <c r="NE11" s="7"/>
      <c r="NF11" s="7"/>
      <c r="NG11" s="7"/>
      <c r="NH11" s="7"/>
      <c r="NI11" s="7"/>
      <c r="NJ11" s="7"/>
      <c r="NK11" s="7"/>
      <c r="NL11" s="7"/>
      <c r="NM11" s="7"/>
      <c r="NN11" s="7"/>
      <c r="NO11" s="7"/>
      <c r="NP11" s="7"/>
      <c r="NQ11" s="7"/>
      <c r="NR11" s="7"/>
      <c r="NS11" s="7"/>
      <c r="NT11" s="7"/>
      <c r="NU11" s="7"/>
      <c r="NV11" s="7"/>
      <c r="NW11" s="7"/>
      <c r="NX11" s="7"/>
      <c r="NY11" s="7"/>
      <c r="NZ11" s="7"/>
      <c r="OA11" s="7"/>
      <c r="OB11" s="7"/>
      <c r="OC11" s="7"/>
      <c r="OD11" s="7"/>
      <c r="OE11" s="7"/>
      <c r="OF11" s="7"/>
      <c r="OG11" s="7"/>
      <c r="OH11" s="7"/>
      <c r="OI11" s="7"/>
      <c r="OJ11" s="7"/>
      <c r="OK11" s="7"/>
      <c r="OL11" s="7"/>
      <c r="OM11" s="7"/>
      <c r="ON11" s="7"/>
      <c r="OO11" s="7"/>
      <c r="OP11" s="7"/>
      <c r="OQ11" s="7"/>
      <c r="OR11" s="7"/>
      <c r="OS11" s="7"/>
      <c r="OT11" s="7"/>
      <c r="OU11" s="7"/>
      <c r="OV11" s="7"/>
      <c r="OW11" s="7"/>
      <c r="OX11" s="7"/>
      <c r="OY11" s="7"/>
      <c r="OZ11" s="7"/>
      <c r="PA11" s="7"/>
      <c r="PB11" s="7"/>
      <c r="PC11" s="7"/>
      <c r="PD11" s="7"/>
      <c r="PE11" s="7"/>
      <c r="PF11" s="7"/>
      <c r="PG11" s="7"/>
      <c r="PH11" s="7"/>
      <c r="PI11" s="7"/>
      <c r="PJ11" s="7"/>
      <c r="PK11" s="7"/>
      <c r="PL11" s="7"/>
      <c r="PM11" s="7"/>
      <c r="PN11" s="7"/>
      <c r="PO11" s="7"/>
      <c r="PP11" s="7"/>
      <c r="PQ11" s="7"/>
      <c r="PR11" s="7"/>
      <c r="PS11" s="7"/>
      <c r="PT11" s="7"/>
      <c r="PU11" s="7"/>
      <c r="PV11" s="7"/>
      <c r="PW11" s="7"/>
      <c r="PX11" s="7"/>
      <c r="PY11" s="7"/>
      <c r="PZ11" s="7"/>
      <c r="QA11" s="7"/>
      <c r="QB11" s="7"/>
      <c r="QC11" s="7"/>
      <c r="QD11" s="7"/>
      <c r="QE11" s="7"/>
      <c r="QF11" s="7"/>
      <c r="QG11" s="7"/>
      <c r="QH11" s="7"/>
      <c r="QI11" s="7"/>
      <c r="QJ11" s="7"/>
      <c r="QK11" s="7"/>
      <c r="QL11" s="7"/>
      <c r="QM11" s="7"/>
      <c r="QN11" s="7"/>
      <c r="QO11" s="7"/>
      <c r="QP11" s="7"/>
      <c r="QQ11" s="7"/>
      <c r="QR11" s="7"/>
      <c r="QS11" s="7"/>
      <c r="QT11" s="7"/>
      <c r="QU11" s="7"/>
      <c r="QV11" s="7"/>
      <c r="QW11" s="7"/>
      <c r="QX11" s="7"/>
      <c r="QY11" s="7"/>
      <c r="QZ11" s="7"/>
      <c r="RA11" s="7"/>
      <c r="RB11" s="7"/>
      <c r="RC11" s="7"/>
      <c r="RD11" s="7"/>
      <c r="RE11" s="7"/>
      <c r="RF11" s="7"/>
      <c r="RG11" s="7"/>
      <c r="RH11" s="7"/>
      <c r="RI11" s="7"/>
      <c r="RJ11" s="7"/>
      <c r="RK11" s="7"/>
      <c r="RL11" s="7"/>
      <c r="RM11" s="7"/>
      <c r="RN11" s="7"/>
      <c r="RO11" s="7"/>
      <c r="RP11" s="7"/>
      <c r="RQ11" s="7"/>
      <c r="RR11" s="7"/>
      <c r="RS11" s="7"/>
      <c r="RT11" s="7"/>
      <c r="RU11" s="7"/>
      <c r="RV11" s="7"/>
      <c r="RW11" s="7"/>
      <c r="RX11" s="7"/>
      <c r="RY11" s="7"/>
      <c r="RZ11" s="7"/>
      <c r="SA11" s="7"/>
      <c r="SB11" s="7"/>
      <c r="SC11" s="7"/>
      <c r="SD11" s="7"/>
      <c r="SE11" s="7"/>
      <c r="SF11" s="7"/>
      <c r="SG11" s="7"/>
      <c r="SH11" s="7"/>
      <c r="SI11" s="7"/>
      <c r="SJ11" s="7"/>
      <c r="SK11" s="7"/>
      <c r="SL11" s="7"/>
      <c r="SM11" s="7"/>
      <c r="SN11" s="7"/>
      <c r="SO11" s="7"/>
      <c r="SP11" s="7"/>
      <c r="SQ11" s="7"/>
      <c r="SR11" s="7"/>
      <c r="SS11" s="7"/>
      <c r="ST11" s="7"/>
      <c r="SU11" s="7"/>
      <c r="SV11" s="7"/>
      <c r="SW11" s="7"/>
      <c r="SX11" s="7"/>
      <c r="SY11" s="7"/>
      <c r="SZ11" s="7"/>
      <c r="TA11" s="7"/>
      <c r="TB11" s="7"/>
      <c r="TC11" s="7"/>
      <c r="TD11" s="7"/>
      <c r="TE11" s="7"/>
      <c r="TF11" s="7"/>
      <c r="TG11" s="7"/>
      <c r="TH11" s="7"/>
      <c r="TI11" s="7"/>
      <c r="TJ11" s="7"/>
      <c r="TK11" s="7"/>
      <c r="TL11" s="7"/>
      <c r="TM11" s="7"/>
      <c r="TN11" s="7"/>
      <c r="TO11" s="7"/>
      <c r="TP11" s="7"/>
      <c r="TQ11" s="7"/>
      <c r="TR11" s="7"/>
      <c r="TS11" s="7"/>
      <c r="TT11" s="7"/>
      <c r="TU11" s="7"/>
      <c r="TV11" s="7"/>
      <c r="TW11" s="7"/>
      <c r="TX11" s="7"/>
      <c r="TY11" s="7"/>
      <c r="TZ11" s="7"/>
      <c r="UA11" s="7"/>
      <c r="UB11" s="7"/>
      <c r="UC11" s="7"/>
      <c r="UD11" s="7"/>
      <c r="UE11" s="7"/>
      <c r="UF11" s="7"/>
      <c r="UG11" s="7"/>
      <c r="UH11" s="7"/>
      <c r="UI11" s="7"/>
      <c r="UJ11" s="7"/>
      <c r="UK11" s="7"/>
      <c r="UL11" s="7"/>
      <c r="UM11" s="7"/>
      <c r="UN11" s="7"/>
      <c r="UO11" s="7"/>
      <c r="UP11" s="7"/>
      <c r="UQ11" s="7"/>
      <c r="UR11" s="7"/>
      <c r="US11" s="7"/>
      <c r="UT11" s="7"/>
      <c r="UU11" s="7"/>
      <c r="UV11" s="7"/>
      <c r="UW11" s="7"/>
      <c r="UX11" s="7"/>
      <c r="UY11" s="7"/>
      <c r="UZ11" s="7"/>
      <c r="VA11" s="7"/>
      <c r="VB11" s="7"/>
      <c r="VC11" s="7"/>
      <c r="VD11" s="7"/>
      <c r="VE11" s="7"/>
      <c r="VF11" s="7"/>
      <c r="VG11" s="7"/>
      <c r="VH11" s="7"/>
      <c r="VI11" s="7"/>
      <c r="VJ11" s="7"/>
      <c r="VK11" s="7"/>
      <c r="VL11" s="7"/>
      <c r="VM11" s="7"/>
      <c r="VN11" s="7"/>
      <c r="VO11" s="7"/>
      <c r="VP11" s="7"/>
      <c r="VQ11" s="7"/>
      <c r="VR11" s="7"/>
      <c r="VS11" s="7"/>
      <c r="VT11" s="7"/>
      <c r="VU11" s="7"/>
      <c r="VV11" s="7"/>
      <c r="VW11" s="7"/>
      <c r="VX11" s="7"/>
      <c r="VY11" s="7"/>
      <c r="VZ11" s="7"/>
      <c r="WA11" s="7"/>
      <c r="WB11" s="7"/>
      <c r="WC11" s="7"/>
      <c r="WD11" s="7"/>
      <c r="WE11" s="7"/>
      <c r="WF11" s="7"/>
      <c r="WG11" s="7"/>
      <c r="WH11" s="7"/>
      <c r="WI11" s="7"/>
      <c r="WJ11" s="7"/>
      <c r="WK11" s="7"/>
      <c r="WL11" s="7"/>
      <c r="WM11" s="7"/>
      <c r="WN11" s="7"/>
      <c r="WO11" s="7"/>
      <c r="WP11" s="7"/>
      <c r="WQ11" s="7"/>
      <c r="WR11" s="7"/>
      <c r="WS11" s="7"/>
      <c r="WT11" s="7"/>
      <c r="WU11" s="7"/>
      <c r="WV11" s="7"/>
      <c r="WW11" s="7"/>
      <c r="WX11" s="7"/>
      <c r="WY11" s="7"/>
      <c r="WZ11" s="7"/>
      <c r="XA11" s="7"/>
      <c r="XB11" s="7"/>
      <c r="XC11" s="7"/>
      <c r="XD11" s="7"/>
      <c r="XE11" s="7"/>
      <c r="XF11" s="7"/>
      <c r="XG11" s="7"/>
      <c r="XH11" s="7"/>
      <c r="XI11" s="7"/>
      <c r="XJ11" s="7"/>
      <c r="XK11" s="7"/>
      <c r="XL11" s="7"/>
      <c r="XM11" s="7"/>
      <c r="XN11" s="7"/>
      <c r="XO11" s="7"/>
      <c r="XP11" s="7"/>
      <c r="XQ11" s="7"/>
      <c r="XR11" s="7"/>
      <c r="XS11" s="7"/>
      <c r="XT11" s="7"/>
      <c r="XU11" s="7"/>
      <c r="XV11" s="7"/>
      <c r="XW11" s="7"/>
      <c r="XX11" s="7"/>
      <c r="XY11" s="7"/>
      <c r="XZ11" s="7"/>
      <c r="YA11" s="7"/>
      <c r="YB11" s="7"/>
      <c r="YC11" s="7"/>
      <c r="YD11" s="7"/>
      <c r="YE11" s="7"/>
      <c r="YF11" s="7"/>
      <c r="YG11" s="7"/>
      <c r="YH11" s="7"/>
      <c r="YI11" s="7"/>
      <c r="YJ11" s="7"/>
      <c r="YK11" s="7"/>
      <c r="YL11" s="7"/>
      <c r="YM11" s="7"/>
      <c r="YN11" s="7"/>
      <c r="YO11" s="7"/>
      <c r="YP11" s="7"/>
      <c r="YQ11" s="7"/>
      <c r="YR11" s="7"/>
      <c r="YS11" s="7"/>
      <c r="YT11" s="7"/>
      <c r="YU11" s="7"/>
      <c r="YV11" s="7"/>
      <c r="YW11" s="7"/>
      <c r="YX11" s="7"/>
      <c r="YY11" s="7"/>
      <c r="YZ11" s="7"/>
      <c r="ZA11" s="7"/>
      <c r="ZB11" s="7"/>
      <c r="ZC11" s="7"/>
      <c r="ZD11" s="7"/>
      <c r="ZE11" s="7"/>
      <c r="ZF11" s="7"/>
      <c r="ZG11" s="7"/>
      <c r="ZH11" s="7"/>
      <c r="ZI11" s="7"/>
      <c r="ZJ11" s="7"/>
      <c r="ZK11" s="7"/>
      <c r="ZL11" s="7"/>
      <c r="ZM11" s="7"/>
      <c r="ZN11" s="7"/>
      <c r="ZO11" s="7"/>
      <c r="ZP11" s="7"/>
      <c r="ZQ11" s="7"/>
      <c r="ZR11" s="7"/>
      <c r="ZS11" s="7"/>
      <c r="ZT11" s="7"/>
      <c r="ZU11" s="7"/>
      <c r="ZV11" s="7"/>
      <c r="ZW11" s="7"/>
      <c r="ZX11" s="7"/>
      <c r="ZY11" s="7"/>
      <c r="ZZ11" s="7"/>
      <c r="AAA11" s="7"/>
      <c r="AAB11" s="7"/>
      <c r="AAC11" s="7"/>
      <c r="AAD11" s="7"/>
      <c r="AAE11" s="7"/>
      <c r="AAF11" s="7"/>
      <c r="AAG11" s="7"/>
      <c r="AAH11" s="7"/>
      <c r="AAI11" s="7"/>
      <c r="AAJ11" s="7"/>
      <c r="AAK11" s="7"/>
      <c r="AAL11" s="7"/>
      <c r="AAM11" s="7"/>
      <c r="AAN11" s="7"/>
      <c r="AAO11" s="7"/>
      <c r="AAP11" s="7"/>
      <c r="AAQ11" s="7"/>
      <c r="AAR11" s="7"/>
      <c r="AAS11" s="7"/>
      <c r="AAT11" s="7"/>
      <c r="AAU11" s="7"/>
      <c r="AAV11" s="7"/>
      <c r="AAW11" s="7"/>
      <c r="AAX11" s="7"/>
      <c r="AAY11" s="7"/>
      <c r="AAZ11" s="7"/>
      <c r="ABA11" s="7"/>
      <c r="ABB11" s="7"/>
      <c r="ABC11" s="7"/>
      <c r="ABD11" s="7"/>
      <c r="ABE11" s="7"/>
      <c r="ABF11" s="7"/>
      <c r="ABG11" s="7"/>
      <c r="ABH11" s="7"/>
      <c r="ABI11" s="7"/>
      <c r="ABJ11" s="7"/>
      <c r="ABK11" s="7"/>
      <c r="ABL11" s="7"/>
      <c r="ABM11" s="7"/>
      <c r="ABN11" s="7"/>
      <c r="ABO11" s="7"/>
      <c r="ABP11" s="7"/>
      <c r="ABQ11" s="7"/>
      <c r="ABR11" s="7"/>
      <c r="ABS11" s="7"/>
      <c r="ABT11" s="7"/>
      <c r="ABU11" s="7"/>
      <c r="ABV11" s="7"/>
      <c r="ABW11" s="7"/>
      <c r="ABX11" s="7"/>
      <c r="ABY11" s="7"/>
      <c r="ABZ11" s="7"/>
      <c r="ACA11" s="7"/>
      <c r="ACB11" s="7"/>
      <c r="ACC11" s="7"/>
      <c r="ACD11" s="7"/>
      <c r="ACE11" s="7"/>
      <c r="ACF11" s="7"/>
      <c r="ACG11" s="7"/>
      <c r="ACH11" s="7"/>
      <c r="ACI11" s="7"/>
      <c r="ACJ11" s="7"/>
      <c r="ACK11" s="7"/>
      <c r="ACL11" s="7"/>
      <c r="ACM11" s="7"/>
      <c r="ACN11" s="7"/>
      <c r="ACO11" s="7"/>
      <c r="ACP11" s="7"/>
      <c r="ACQ11" s="7"/>
      <c r="ACR11" s="7"/>
      <c r="ACS11" s="7"/>
      <c r="ACT11" s="7"/>
      <c r="ACU11" s="7"/>
      <c r="ACV11" s="7"/>
      <c r="ACW11" s="7"/>
      <c r="ACX11" s="7"/>
      <c r="ACY11" s="7"/>
      <c r="ACZ11" s="7"/>
      <c r="ADA11" s="7"/>
      <c r="ADB11" s="7"/>
      <c r="ADC11" s="7"/>
    </row>
    <row r="12" spans="1:801" ht="16" x14ac:dyDescent="0.2">
      <c r="A12" s="5" t="s">
        <v>44</v>
      </c>
      <c r="B12" s="7">
        <v>10323000</v>
      </c>
      <c r="C12" s="7">
        <v>7557200</v>
      </c>
      <c r="D12" s="7">
        <v>8524300</v>
      </c>
      <c r="E12" s="7">
        <v>10615000</v>
      </c>
      <c r="F12" s="8">
        <v>10378000</v>
      </c>
      <c r="G12" s="7">
        <v>10760000</v>
      </c>
      <c r="H12" s="7">
        <v>11220000</v>
      </c>
      <c r="I12" s="7">
        <v>11953000</v>
      </c>
      <c r="J12" s="8">
        <v>9649800</v>
      </c>
      <c r="K12" s="7">
        <v>9828600</v>
      </c>
      <c r="L12" s="7">
        <v>11871000</v>
      </c>
      <c r="M12" s="7">
        <v>10456000</v>
      </c>
      <c r="N12" s="8">
        <v>10152000</v>
      </c>
      <c r="O12" s="7">
        <f>AVERAGE(N12,P12:Q12)</f>
        <v>10059833.333333334</v>
      </c>
      <c r="P12" s="7">
        <v>9945500</v>
      </c>
      <c r="Q12" s="7">
        <v>10082000</v>
      </c>
      <c r="R12" s="8">
        <v>9033900</v>
      </c>
      <c r="S12" s="7">
        <v>9228200</v>
      </c>
      <c r="T12" s="7">
        <v>9271400</v>
      </c>
      <c r="U12" s="7">
        <v>8603700</v>
      </c>
      <c r="V12" s="8">
        <v>14172000</v>
      </c>
      <c r="W12" s="7">
        <v>14150000</v>
      </c>
      <c r="X12" s="7">
        <v>13087000</v>
      </c>
      <c r="Y12" s="7">
        <v>13410000</v>
      </c>
      <c r="Z12" s="8">
        <v>10031000</v>
      </c>
      <c r="AA12" s="4">
        <v>12530000</v>
      </c>
      <c r="AB12" s="4">
        <v>14826000</v>
      </c>
      <c r="AC12" s="4">
        <v>17363000</v>
      </c>
      <c r="AD12" s="8">
        <v>13851000</v>
      </c>
      <c r="AE12" s="4">
        <v>13116000</v>
      </c>
      <c r="AF12" s="4">
        <v>11203000</v>
      </c>
      <c r="AG12" s="4">
        <v>13925000</v>
      </c>
      <c r="AH12" s="8">
        <f>AVERAGE(AI12:AK12)</f>
        <v>13168666.666666666</v>
      </c>
      <c r="AI12" s="4">
        <v>13305000</v>
      </c>
      <c r="AJ12" s="4">
        <v>13461000</v>
      </c>
      <c r="AK12" s="4">
        <v>12740000</v>
      </c>
      <c r="AL12" s="7"/>
      <c r="AM12" s="7"/>
      <c r="AN12" s="7"/>
      <c r="AO12" s="7"/>
      <c r="AP12" s="7"/>
      <c r="AQ12" s="7"/>
      <c r="AR12" s="7"/>
      <c r="AS12" s="7"/>
      <c r="AT12" s="7"/>
      <c r="AU12" s="7"/>
      <c r="AV12" s="7"/>
      <c r="AW12" s="7"/>
      <c r="AX12" s="7"/>
      <c r="AY12" s="7"/>
      <c r="AZ12" s="7"/>
      <c r="BA12" s="7"/>
      <c r="BB12" s="7"/>
      <c r="BC12" s="7"/>
      <c r="BD12" s="7"/>
      <c r="BE12" s="7"/>
      <c r="BF12" s="7"/>
      <c r="BG12" s="7"/>
      <c r="BH12" s="7"/>
      <c r="BI12" s="7"/>
      <c r="BJ12" s="7"/>
      <c r="BK12" s="7"/>
      <c r="BL12" s="7"/>
      <c r="BM12" s="7"/>
      <c r="BN12" s="7"/>
      <c r="BO12" s="7"/>
      <c r="BP12" s="7"/>
      <c r="BQ12" s="7"/>
      <c r="BR12" s="7"/>
      <c r="BS12" s="7"/>
      <c r="BT12" s="7"/>
      <c r="BU12" s="7"/>
      <c r="BV12" s="7"/>
      <c r="BW12" s="7"/>
      <c r="BX12" s="7"/>
      <c r="BY12" s="7"/>
      <c r="BZ12" s="7"/>
      <c r="CA12" s="7"/>
      <c r="CB12" s="7"/>
      <c r="CC12" s="7"/>
      <c r="CD12" s="7"/>
      <c r="CE12" s="7"/>
      <c r="CF12" s="7"/>
      <c r="CG12" s="7"/>
      <c r="CH12" s="7"/>
      <c r="CI12" s="7"/>
      <c r="CJ12" s="7"/>
      <c r="CK12" s="7"/>
      <c r="CL12" s="7"/>
      <c r="CM12" s="7"/>
      <c r="CN12" s="7"/>
      <c r="CO12" s="7"/>
      <c r="CP12" s="7"/>
      <c r="CQ12" s="7"/>
      <c r="CR12" s="7"/>
      <c r="CS12" s="7"/>
      <c r="CT12" s="7"/>
      <c r="CU12" s="7"/>
      <c r="CV12" s="7"/>
      <c r="CW12" s="7"/>
      <c r="CX12" s="7"/>
      <c r="CY12" s="7"/>
      <c r="CZ12" s="7"/>
      <c r="DA12" s="7"/>
      <c r="DB12" s="7"/>
      <c r="DC12" s="7"/>
      <c r="DD12" s="7"/>
      <c r="DE12" s="7"/>
      <c r="DF12" s="7"/>
      <c r="DG12" s="7"/>
      <c r="DH12" s="7"/>
      <c r="DI12" s="7"/>
      <c r="DJ12" s="7"/>
      <c r="DK12" s="7"/>
      <c r="DL12" s="7"/>
      <c r="DM12" s="7"/>
      <c r="DN12" s="7"/>
      <c r="DO12" s="7"/>
      <c r="DP12" s="7"/>
      <c r="DQ12" s="7"/>
      <c r="DR12" s="7"/>
      <c r="DS12" s="7"/>
      <c r="DT12" s="7"/>
      <c r="DU12" s="7"/>
      <c r="DV12" s="7"/>
      <c r="DW12" s="7"/>
      <c r="DX12" s="7"/>
      <c r="DY12" s="7"/>
      <c r="DZ12" s="7"/>
      <c r="EA12" s="7"/>
      <c r="EB12" s="7"/>
      <c r="EC12" s="7"/>
      <c r="ED12" s="7"/>
      <c r="EE12" s="7"/>
      <c r="EF12" s="7"/>
      <c r="EG12" s="7"/>
      <c r="EH12" s="7"/>
      <c r="EI12" s="7"/>
      <c r="EJ12" s="7"/>
      <c r="EK12" s="7"/>
      <c r="EL12" s="7"/>
      <c r="EM12" s="7"/>
      <c r="EN12" s="7"/>
      <c r="EO12" s="7"/>
      <c r="EP12" s="7"/>
      <c r="EQ12" s="7"/>
      <c r="ER12" s="7"/>
      <c r="ES12" s="7"/>
      <c r="ET12" s="7"/>
      <c r="EU12" s="7"/>
      <c r="EV12" s="7"/>
      <c r="EW12" s="7"/>
      <c r="EX12" s="7"/>
      <c r="EY12" s="7"/>
      <c r="EZ12" s="7"/>
      <c r="FA12" s="7"/>
      <c r="FB12" s="7"/>
      <c r="FC12" s="7"/>
      <c r="FD12" s="7"/>
      <c r="FE12" s="7"/>
      <c r="FF12" s="7"/>
      <c r="FG12" s="7"/>
      <c r="FH12" s="7"/>
      <c r="FI12" s="7"/>
      <c r="FJ12" s="7"/>
      <c r="FK12" s="7"/>
      <c r="FL12" s="7"/>
      <c r="FM12" s="7"/>
      <c r="FN12" s="7"/>
      <c r="FO12" s="7"/>
      <c r="FP12" s="7"/>
      <c r="FQ12" s="7"/>
      <c r="FR12" s="7"/>
      <c r="FS12" s="7"/>
      <c r="FT12" s="7"/>
      <c r="FU12" s="7"/>
      <c r="FV12" s="7"/>
      <c r="FW12" s="7"/>
      <c r="FX12" s="7"/>
      <c r="FY12" s="7"/>
      <c r="FZ12" s="7"/>
      <c r="GA12" s="7"/>
      <c r="GB12" s="7"/>
      <c r="GC12" s="7"/>
      <c r="GD12" s="7"/>
      <c r="GE12" s="7"/>
      <c r="GF12" s="7"/>
      <c r="GG12" s="7"/>
      <c r="GH12" s="7"/>
      <c r="GI12" s="7"/>
      <c r="GJ12" s="7"/>
      <c r="GK12" s="7"/>
      <c r="GL12" s="7"/>
      <c r="GM12" s="7"/>
      <c r="GN12" s="7"/>
      <c r="GO12" s="7"/>
      <c r="GP12" s="7"/>
      <c r="GQ12" s="7"/>
      <c r="GR12" s="7"/>
      <c r="GS12" s="7"/>
      <c r="GT12" s="7"/>
      <c r="GU12" s="7"/>
      <c r="GV12" s="7"/>
      <c r="GW12" s="7"/>
      <c r="GX12" s="7"/>
      <c r="GY12" s="7"/>
      <c r="GZ12" s="7"/>
      <c r="HA12" s="7"/>
      <c r="HB12" s="7"/>
      <c r="HC12" s="7"/>
      <c r="HD12" s="7"/>
      <c r="HE12" s="7"/>
      <c r="HF12" s="7"/>
      <c r="HG12" s="7"/>
      <c r="HH12" s="7"/>
      <c r="HI12" s="7"/>
      <c r="HJ12" s="7"/>
      <c r="HK12" s="7"/>
      <c r="HL12" s="7"/>
      <c r="HM12" s="7"/>
      <c r="HN12" s="7"/>
      <c r="HO12" s="7"/>
      <c r="HP12" s="7"/>
      <c r="HQ12" s="7"/>
      <c r="HR12" s="7"/>
      <c r="HS12" s="7"/>
      <c r="HT12" s="7"/>
      <c r="HU12" s="7"/>
      <c r="HV12" s="7"/>
      <c r="HW12" s="7"/>
      <c r="HX12" s="7"/>
      <c r="HY12" s="7"/>
      <c r="HZ12" s="7"/>
      <c r="IA12" s="7"/>
      <c r="IB12" s="7"/>
      <c r="IC12" s="7"/>
      <c r="ID12" s="7"/>
      <c r="IE12" s="7"/>
      <c r="IF12" s="7"/>
      <c r="IG12" s="7"/>
      <c r="IH12" s="7"/>
      <c r="II12" s="7"/>
      <c r="IJ12" s="7"/>
      <c r="IK12" s="7"/>
      <c r="IL12" s="7"/>
      <c r="IM12" s="7"/>
      <c r="IN12" s="7"/>
      <c r="IO12" s="7"/>
      <c r="IP12" s="7"/>
      <c r="IQ12" s="7"/>
      <c r="IR12" s="7"/>
      <c r="IS12" s="7"/>
      <c r="IT12" s="7"/>
      <c r="IU12" s="7"/>
      <c r="IV12" s="7"/>
      <c r="IW12" s="7"/>
      <c r="IX12" s="7"/>
      <c r="IY12" s="7"/>
      <c r="IZ12" s="7"/>
      <c r="JA12" s="7"/>
      <c r="JB12" s="7"/>
      <c r="JC12" s="7"/>
      <c r="JD12" s="7"/>
      <c r="JE12" s="7"/>
      <c r="JF12" s="7"/>
      <c r="JG12" s="7"/>
      <c r="JH12" s="7"/>
      <c r="JI12" s="7"/>
      <c r="JJ12" s="7"/>
      <c r="JK12" s="7"/>
      <c r="JL12" s="7"/>
      <c r="JM12" s="7"/>
      <c r="JN12" s="7"/>
      <c r="JO12" s="7"/>
      <c r="JP12" s="7"/>
      <c r="JQ12" s="7"/>
      <c r="JR12" s="7"/>
      <c r="JS12" s="7"/>
      <c r="JT12" s="7"/>
      <c r="JU12" s="7"/>
      <c r="JV12" s="7"/>
      <c r="JW12" s="7"/>
      <c r="JX12" s="7"/>
      <c r="JY12" s="7"/>
      <c r="JZ12" s="7"/>
      <c r="KA12" s="7"/>
      <c r="KB12" s="7"/>
      <c r="KC12" s="7"/>
      <c r="KD12" s="7"/>
      <c r="KE12" s="7"/>
      <c r="KF12" s="7"/>
      <c r="KG12" s="7"/>
      <c r="KH12" s="7"/>
      <c r="KI12" s="7"/>
      <c r="KJ12" s="7"/>
      <c r="KK12" s="7"/>
      <c r="KL12" s="7"/>
      <c r="KM12" s="7"/>
      <c r="KN12" s="7"/>
      <c r="KO12" s="7"/>
      <c r="KP12" s="7"/>
      <c r="KQ12" s="7"/>
      <c r="KR12" s="7"/>
      <c r="KS12" s="7"/>
      <c r="KT12" s="7"/>
      <c r="KU12" s="7"/>
      <c r="KV12" s="7"/>
      <c r="KW12" s="7"/>
      <c r="KX12" s="7"/>
      <c r="KY12" s="7"/>
      <c r="KZ12" s="7"/>
      <c r="LA12" s="7"/>
      <c r="LB12" s="7"/>
      <c r="LC12" s="7"/>
      <c r="LD12" s="7"/>
      <c r="LE12" s="7"/>
      <c r="LF12" s="7"/>
      <c r="LG12" s="7"/>
      <c r="LH12" s="7"/>
      <c r="LI12" s="7"/>
      <c r="LJ12" s="7"/>
      <c r="LK12" s="7"/>
      <c r="LL12" s="7"/>
      <c r="LM12" s="7"/>
      <c r="LN12" s="7"/>
      <c r="LO12" s="7"/>
      <c r="LP12" s="7"/>
      <c r="LQ12" s="7"/>
      <c r="LR12" s="7"/>
      <c r="LS12" s="7"/>
      <c r="LT12" s="7"/>
      <c r="LU12" s="7"/>
      <c r="LV12" s="7"/>
      <c r="LW12" s="7"/>
      <c r="LX12" s="7"/>
      <c r="LY12" s="7"/>
      <c r="LZ12" s="7"/>
      <c r="MA12" s="7"/>
      <c r="MB12" s="7"/>
      <c r="MC12" s="7"/>
      <c r="MD12" s="7"/>
      <c r="ME12" s="7"/>
      <c r="MF12" s="7"/>
      <c r="MG12" s="7"/>
      <c r="MH12" s="7"/>
      <c r="MI12" s="7"/>
      <c r="MJ12" s="7"/>
      <c r="MK12" s="7"/>
      <c r="ML12" s="7"/>
      <c r="MM12" s="7"/>
      <c r="MN12" s="7"/>
      <c r="MO12" s="7"/>
      <c r="MP12" s="7"/>
      <c r="MQ12" s="7"/>
      <c r="MR12" s="7"/>
      <c r="MS12" s="7"/>
      <c r="MT12" s="7"/>
      <c r="MU12" s="7"/>
      <c r="MV12" s="7"/>
      <c r="MW12" s="7"/>
      <c r="MX12" s="7"/>
      <c r="MY12" s="7"/>
      <c r="MZ12" s="7"/>
      <c r="NA12" s="7"/>
      <c r="NB12" s="7"/>
      <c r="NC12" s="7"/>
      <c r="ND12" s="7"/>
      <c r="NE12" s="7"/>
      <c r="NF12" s="7"/>
      <c r="NG12" s="7"/>
      <c r="NH12" s="7"/>
      <c r="NI12" s="7"/>
      <c r="NJ12" s="7"/>
      <c r="NK12" s="7"/>
      <c r="NL12" s="7"/>
      <c r="NM12" s="7"/>
      <c r="NN12" s="7"/>
      <c r="NO12" s="7"/>
      <c r="NP12" s="7"/>
      <c r="NQ12" s="7"/>
      <c r="NR12" s="7"/>
      <c r="NS12" s="7"/>
      <c r="NT12" s="7"/>
      <c r="NU12" s="7"/>
      <c r="NV12" s="7"/>
      <c r="NW12" s="7"/>
      <c r="NX12" s="7"/>
      <c r="NY12" s="7"/>
      <c r="NZ12" s="7"/>
      <c r="OA12" s="7"/>
      <c r="OB12" s="7"/>
      <c r="OC12" s="7"/>
      <c r="OD12" s="7"/>
      <c r="OE12" s="7"/>
      <c r="OF12" s="7"/>
      <c r="OG12" s="7"/>
      <c r="OH12" s="7"/>
      <c r="OI12" s="7"/>
      <c r="OJ12" s="7"/>
      <c r="OK12" s="7"/>
      <c r="OL12" s="7"/>
      <c r="OM12" s="7"/>
      <c r="ON12" s="7"/>
      <c r="OO12" s="7"/>
      <c r="OP12" s="7"/>
      <c r="OQ12" s="7"/>
      <c r="OR12" s="7"/>
      <c r="OS12" s="7"/>
      <c r="OT12" s="7"/>
      <c r="OU12" s="7"/>
      <c r="OV12" s="7"/>
      <c r="OW12" s="7"/>
      <c r="OX12" s="7"/>
      <c r="OY12" s="7"/>
      <c r="OZ12" s="7"/>
      <c r="PA12" s="7"/>
      <c r="PB12" s="7"/>
      <c r="PC12" s="7"/>
      <c r="PD12" s="7"/>
      <c r="PE12" s="7"/>
      <c r="PF12" s="7"/>
      <c r="PG12" s="7"/>
      <c r="PH12" s="7"/>
      <c r="PI12" s="7"/>
      <c r="PJ12" s="7"/>
      <c r="PK12" s="7"/>
      <c r="PL12" s="7"/>
      <c r="PM12" s="7"/>
      <c r="PN12" s="7"/>
      <c r="PO12" s="7"/>
      <c r="PP12" s="7"/>
      <c r="PQ12" s="7"/>
      <c r="PR12" s="7"/>
      <c r="PS12" s="7"/>
      <c r="PT12" s="7"/>
      <c r="PU12" s="7"/>
      <c r="PV12" s="7"/>
      <c r="PW12" s="7"/>
      <c r="PX12" s="7"/>
      <c r="PY12" s="7"/>
      <c r="PZ12" s="7"/>
      <c r="QA12" s="7"/>
      <c r="QB12" s="7"/>
      <c r="QC12" s="7"/>
      <c r="QD12" s="7"/>
      <c r="QE12" s="7"/>
      <c r="QF12" s="7"/>
      <c r="QG12" s="7"/>
      <c r="QH12" s="7"/>
      <c r="QI12" s="7"/>
      <c r="QJ12" s="7"/>
      <c r="QK12" s="7"/>
      <c r="QL12" s="7"/>
      <c r="QM12" s="7"/>
      <c r="QN12" s="7"/>
      <c r="QO12" s="7"/>
      <c r="QP12" s="7"/>
      <c r="QQ12" s="7"/>
      <c r="QR12" s="7"/>
      <c r="QS12" s="7"/>
      <c r="QT12" s="7"/>
      <c r="QU12" s="7"/>
      <c r="QV12" s="7"/>
      <c r="QW12" s="7"/>
      <c r="QX12" s="7"/>
      <c r="QY12" s="7"/>
      <c r="QZ12" s="7"/>
      <c r="RA12" s="7"/>
      <c r="RB12" s="7"/>
      <c r="RC12" s="7"/>
      <c r="RD12" s="7"/>
      <c r="RE12" s="7"/>
      <c r="RF12" s="7"/>
      <c r="RG12" s="7"/>
      <c r="RH12" s="7"/>
      <c r="RI12" s="7"/>
      <c r="RJ12" s="7"/>
      <c r="RK12" s="7"/>
      <c r="RL12" s="7"/>
      <c r="RM12" s="7"/>
      <c r="RN12" s="7"/>
      <c r="RO12" s="7"/>
      <c r="RP12" s="7"/>
      <c r="RQ12" s="7"/>
      <c r="RR12" s="7"/>
      <c r="RS12" s="7"/>
      <c r="RT12" s="7"/>
      <c r="RU12" s="7"/>
      <c r="RV12" s="7"/>
      <c r="RW12" s="7"/>
      <c r="RX12" s="7"/>
      <c r="RY12" s="7"/>
      <c r="RZ12" s="7"/>
      <c r="SA12" s="7"/>
      <c r="SB12" s="7"/>
      <c r="SC12" s="7"/>
      <c r="SD12" s="7"/>
      <c r="SE12" s="7"/>
      <c r="SF12" s="7"/>
      <c r="SG12" s="7"/>
      <c r="SH12" s="7"/>
      <c r="SI12" s="7"/>
      <c r="SJ12" s="7"/>
      <c r="SK12" s="7"/>
      <c r="SL12" s="7"/>
      <c r="SM12" s="7"/>
      <c r="SN12" s="7"/>
      <c r="SO12" s="7"/>
      <c r="SP12" s="7"/>
      <c r="SQ12" s="7"/>
      <c r="SR12" s="7"/>
      <c r="SS12" s="7"/>
      <c r="ST12" s="7"/>
      <c r="SU12" s="7"/>
      <c r="SV12" s="7"/>
      <c r="SW12" s="7"/>
      <c r="SX12" s="7"/>
      <c r="SY12" s="7"/>
      <c r="SZ12" s="7"/>
      <c r="TA12" s="7"/>
      <c r="TB12" s="7"/>
      <c r="TC12" s="7"/>
      <c r="TD12" s="7"/>
      <c r="TE12" s="7"/>
      <c r="TF12" s="7"/>
      <c r="TG12" s="7"/>
      <c r="TH12" s="7"/>
      <c r="TI12" s="7"/>
      <c r="TJ12" s="7"/>
      <c r="TK12" s="7"/>
      <c r="TL12" s="7"/>
      <c r="TM12" s="7"/>
      <c r="TN12" s="7"/>
      <c r="TO12" s="7"/>
      <c r="TP12" s="7"/>
      <c r="TQ12" s="7"/>
      <c r="TR12" s="7"/>
      <c r="TS12" s="7"/>
      <c r="TT12" s="7"/>
      <c r="TU12" s="7"/>
      <c r="TV12" s="7"/>
      <c r="TW12" s="7"/>
      <c r="TX12" s="7"/>
      <c r="TY12" s="7"/>
      <c r="TZ12" s="7"/>
      <c r="UA12" s="7"/>
      <c r="UB12" s="7"/>
      <c r="UC12" s="7"/>
      <c r="UD12" s="7"/>
      <c r="UE12" s="7"/>
      <c r="UF12" s="7"/>
      <c r="UG12" s="7"/>
      <c r="UH12" s="7"/>
      <c r="UI12" s="7"/>
      <c r="UJ12" s="7"/>
      <c r="UK12" s="7"/>
      <c r="UL12" s="7"/>
      <c r="UM12" s="7"/>
      <c r="UN12" s="7"/>
      <c r="UO12" s="7"/>
      <c r="UP12" s="7"/>
      <c r="UQ12" s="7"/>
      <c r="UR12" s="7"/>
      <c r="US12" s="7"/>
      <c r="UT12" s="7"/>
      <c r="UU12" s="7"/>
      <c r="UV12" s="7"/>
      <c r="UW12" s="7"/>
      <c r="UX12" s="7"/>
      <c r="UY12" s="7"/>
      <c r="UZ12" s="7"/>
      <c r="VA12" s="7"/>
      <c r="VB12" s="7"/>
      <c r="VC12" s="7"/>
      <c r="VD12" s="7"/>
      <c r="VE12" s="7"/>
      <c r="VF12" s="7"/>
      <c r="VG12" s="7"/>
      <c r="VH12" s="7"/>
      <c r="VI12" s="7"/>
      <c r="VJ12" s="7"/>
      <c r="VK12" s="7"/>
      <c r="VL12" s="7"/>
      <c r="VM12" s="7"/>
      <c r="VN12" s="7"/>
      <c r="VO12" s="7"/>
      <c r="VP12" s="7"/>
      <c r="VQ12" s="7"/>
      <c r="VR12" s="7"/>
      <c r="VS12" s="7"/>
      <c r="VT12" s="7"/>
      <c r="VU12" s="7"/>
      <c r="VV12" s="7"/>
      <c r="VW12" s="7"/>
      <c r="VX12" s="7"/>
      <c r="VY12" s="7"/>
      <c r="VZ12" s="7"/>
      <c r="WA12" s="7"/>
      <c r="WB12" s="7"/>
      <c r="WC12" s="7"/>
      <c r="WD12" s="7"/>
      <c r="WE12" s="7"/>
      <c r="WF12" s="7"/>
      <c r="WG12" s="7"/>
      <c r="WH12" s="7"/>
      <c r="WI12" s="7"/>
      <c r="WJ12" s="7"/>
      <c r="WK12" s="7"/>
      <c r="WL12" s="7"/>
      <c r="WM12" s="7"/>
      <c r="WN12" s="7"/>
      <c r="WO12" s="7"/>
      <c r="WP12" s="7"/>
      <c r="WQ12" s="7"/>
      <c r="WR12" s="7"/>
      <c r="WS12" s="7"/>
      <c r="WT12" s="7"/>
      <c r="WU12" s="7"/>
      <c r="WV12" s="7"/>
      <c r="WW12" s="7"/>
      <c r="WX12" s="7"/>
      <c r="WY12" s="7"/>
      <c r="WZ12" s="7"/>
      <c r="XA12" s="7"/>
      <c r="XB12" s="7"/>
      <c r="XC12" s="7"/>
      <c r="XD12" s="7"/>
      <c r="XE12" s="7"/>
      <c r="XF12" s="7"/>
      <c r="XG12" s="7"/>
      <c r="XH12" s="7"/>
      <c r="XI12" s="7"/>
      <c r="XJ12" s="7"/>
      <c r="XK12" s="7"/>
      <c r="XL12" s="7"/>
      <c r="XM12" s="7"/>
      <c r="XN12" s="7"/>
      <c r="XO12" s="7"/>
      <c r="XP12" s="7"/>
      <c r="XQ12" s="7"/>
      <c r="XR12" s="7"/>
      <c r="XS12" s="7"/>
      <c r="XT12" s="7"/>
      <c r="XU12" s="7"/>
      <c r="XV12" s="7"/>
      <c r="XW12" s="7"/>
      <c r="XX12" s="7"/>
      <c r="XY12" s="7"/>
      <c r="XZ12" s="7"/>
      <c r="YA12" s="7"/>
      <c r="YB12" s="7"/>
      <c r="YC12" s="7"/>
      <c r="YD12" s="7"/>
      <c r="YE12" s="7"/>
      <c r="YF12" s="7"/>
      <c r="YG12" s="7"/>
      <c r="YH12" s="7"/>
      <c r="YI12" s="7"/>
      <c r="YJ12" s="7"/>
      <c r="YK12" s="7"/>
      <c r="YL12" s="7"/>
      <c r="YM12" s="7"/>
      <c r="YN12" s="7"/>
      <c r="YO12" s="7"/>
      <c r="YP12" s="7"/>
      <c r="YQ12" s="7"/>
      <c r="YR12" s="7"/>
      <c r="YS12" s="7"/>
      <c r="YT12" s="7"/>
      <c r="YU12" s="7"/>
      <c r="YV12" s="7"/>
      <c r="YW12" s="7"/>
      <c r="YX12" s="7"/>
      <c r="YY12" s="7"/>
      <c r="YZ12" s="7"/>
      <c r="ZA12" s="7"/>
      <c r="ZB12" s="7"/>
      <c r="ZC12" s="7"/>
      <c r="ZD12" s="7"/>
      <c r="ZE12" s="7"/>
      <c r="ZF12" s="7"/>
      <c r="ZG12" s="7"/>
      <c r="ZH12" s="7"/>
      <c r="ZI12" s="7"/>
      <c r="ZJ12" s="7"/>
      <c r="ZK12" s="7"/>
      <c r="ZL12" s="7"/>
      <c r="ZM12" s="7"/>
      <c r="ZN12" s="7"/>
      <c r="ZO12" s="7"/>
      <c r="ZP12" s="7"/>
      <c r="ZQ12" s="7"/>
      <c r="ZR12" s="7"/>
      <c r="ZS12" s="7"/>
      <c r="ZT12" s="7"/>
      <c r="ZU12" s="7"/>
      <c r="ZV12" s="7"/>
      <c r="ZW12" s="7"/>
      <c r="ZX12" s="7"/>
      <c r="ZY12" s="7"/>
      <c r="ZZ12" s="7"/>
      <c r="AAA12" s="7"/>
      <c r="AAB12" s="7"/>
      <c r="AAC12" s="7"/>
      <c r="AAD12" s="7"/>
      <c r="AAE12" s="7"/>
      <c r="AAF12" s="7"/>
      <c r="AAG12" s="7"/>
      <c r="AAH12" s="7"/>
      <c r="AAI12" s="7"/>
      <c r="AAJ12" s="7"/>
      <c r="AAK12" s="7"/>
      <c r="AAL12" s="7"/>
      <c r="AAM12" s="7"/>
      <c r="AAN12" s="7"/>
      <c r="AAO12" s="7"/>
      <c r="AAP12" s="7"/>
      <c r="AAQ12" s="7"/>
      <c r="AAR12" s="7"/>
      <c r="AAS12" s="7"/>
      <c r="AAT12" s="7"/>
      <c r="AAU12" s="7"/>
      <c r="AAV12" s="7"/>
      <c r="AAW12" s="7"/>
      <c r="AAX12" s="7"/>
      <c r="AAY12" s="7"/>
      <c r="AAZ12" s="7"/>
      <c r="ABA12" s="7"/>
      <c r="ABB12" s="7"/>
      <c r="ABC12" s="7"/>
      <c r="ABD12" s="7"/>
      <c r="ABE12" s="7"/>
      <c r="ABF12" s="7"/>
      <c r="ABG12" s="7"/>
      <c r="ABH12" s="7"/>
      <c r="ABI12" s="7"/>
      <c r="ABJ12" s="7"/>
      <c r="ABK12" s="7"/>
      <c r="ABL12" s="7"/>
      <c r="ABM12" s="7"/>
      <c r="ABN12" s="7"/>
      <c r="ABO12" s="7"/>
      <c r="ABP12" s="7"/>
      <c r="ABQ12" s="7"/>
      <c r="ABR12" s="7"/>
      <c r="ABS12" s="7"/>
      <c r="ABT12" s="7"/>
      <c r="ABU12" s="7"/>
      <c r="ABV12" s="7"/>
      <c r="ABW12" s="7"/>
      <c r="ABX12" s="7"/>
      <c r="ABY12" s="7"/>
      <c r="ABZ12" s="7"/>
      <c r="ACA12" s="7"/>
      <c r="ACB12" s="7"/>
      <c r="ACC12" s="7"/>
      <c r="ACD12" s="7"/>
      <c r="ACE12" s="7"/>
      <c r="ACF12" s="7"/>
      <c r="ACG12" s="7"/>
      <c r="ACH12" s="7"/>
      <c r="ACI12" s="7"/>
      <c r="ACJ12" s="7"/>
      <c r="ACK12" s="7"/>
      <c r="ACL12" s="7"/>
      <c r="ACM12" s="7"/>
      <c r="ACN12" s="7"/>
      <c r="ACO12" s="7"/>
      <c r="ACP12" s="7"/>
      <c r="ACQ12" s="7"/>
      <c r="ACR12" s="7"/>
      <c r="ACS12" s="7"/>
      <c r="ACT12" s="7"/>
      <c r="ACU12" s="7"/>
      <c r="ACV12" s="7"/>
      <c r="ACW12" s="7"/>
      <c r="ACX12" s="7"/>
      <c r="ACY12" s="7"/>
      <c r="ACZ12" s="7"/>
      <c r="ADA12" s="7"/>
      <c r="ADB12" s="7"/>
      <c r="ADC12" s="7"/>
    </row>
    <row r="13" spans="1:801" ht="16" x14ac:dyDescent="0.2">
      <c r="A13" s="5" t="s">
        <v>55</v>
      </c>
      <c r="B13" s="7">
        <v>2931400</v>
      </c>
      <c r="C13" s="7">
        <v>2171600</v>
      </c>
      <c r="D13" s="7">
        <v>1791200</v>
      </c>
      <c r="E13" s="7">
        <v>2508700</v>
      </c>
      <c r="F13" s="8">
        <v>2300500</v>
      </c>
      <c r="G13" s="7">
        <v>2094000</v>
      </c>
      <c r="H13" s="7">
        <v>2605500</v>
      </c>
      <c r="I13" s="7">
        <v>2596800</v>
      </c>
      <c r="J13" s="8">
        <v>2291600</v>
      </c>
      <c r="K13" s="7">
        <v>2307800</v>
      </c>
      <c r="L13" s="7">
        <v>2304400</v>
      </c>
      <c r="M13" s="7">
        <f>AVERAGE(J13:L13)</f>
        <v>2301266.6666666665</v>
      </c>
      <c r="N13" s="8">
        <v>2330000</v>
      </c>
      <c r="O13" s="7">
        <v>2496500</v>
      </c>
      <c r="P13" s="7">
        <v>2318000</v>
      </c>
      <c r="Q13" s="7">
        <v>2652500</v>
      </c>
      <c r="R13" s="8">
        <v>1531900</v>
      </c>
      <c r="S13" s="7">
        <v>2425100</v>
      </c>
      <c r="T13" s="7">
        <v>1529000</v>
      </c>
      <c r="U13" s="7">
        <v>2364800</v>
      </c>
      <c r="V13" s="8">
        <v>2711800</v>
      </c>
      <c r="W13" s="7">
        <v>2617800</v>
      </c>
      <c r="X13" s="7">
        <v>2738100</v>
      </c>
      <c r="Y13" s="7">
        <v>3130700</v>
      </c>
      <c r="Z13" s="8">
        <v>2370100</v>
      </c>
      <c r="AA13" s="4">
        <v>2363500</v>
      </c>
      <c r="AB13" s="4">
        <v>2060500</v>
      </c>
      <c r="AC13" s="4">
        <v>2654000</v>
      </c>
      <c r="AD13" s="8">
        <f>AVERAGE(AE13:AG13)</f>
        <v>2449433.3333333335</v>
      </c>
      <c r="AE13" s="4">
        <v>2341500</v>
      </c>
      <c r="AF13" s="4">
        <v>2401400</v>
      </c>
      <c r="AG13" s="4">
        <v>2605400</v>
      </c>
      <c r="AH13" s="8">
        <v>2438100</v>
      </c>
      <c r="AI13" s="4">
        <v>2491200</v>
      </c>
      <c r="AJ13" s="4">
        <v>2869200</v>
      </c>
      <c r="AK13" s="4">
        <v>3256100</v>
      </c>
      <c r="AL13" s="7"/>
      <c r="AM13" s="7"/>
      <c r="AN13" s="7"/>
      <c r="AO13" s="7"/>
      <c r="AP13" s="7"/>
      <c r="AQ13" s="7"/>
      <c r="AR13" s="7"/>
      <c r="AS13" s="7"/>
      <c r="AT13" s="7"/>
      <c r="AU13" s="7"/>
      <c r="AV13" s="7"/>
      <c r="AW13" s="7"/>
      <c r="AX13" s="7"/>
      <c r="AY13" s="7"/>
      <c r="AZ13" s="7"/>
      <c r="BA13" s="7"/>
      <c r="BB13" s="7"/>
      <c r="BC13" s="7"/>
      <c r="BD13" s="7"/>
      <c r="BE13" s="7"/>
      <c r="BF13" s="7"/>
      <c r="BG13" s="7"/>
      <c r="BH13" s="7"/>
      <c r="BI13" s="7"/>
      <c r="BJ13" s="7"/>
      <c r="BK13" s="7"/>
      <c r="BL13" s="7"/>
      <c r="BM13" s="7"/>
      <c r="BN13" s="7"/>
      <c r="BO13" s="7"/>
      <c r="BP13" s="7"/>
      <c r="BQ13" s="7"/>
      <c r="BR13" s="7"/>
      <c r="BS13" s="7"/>
      <c r="BT13" s="7"/>
      <c r="BU13" s="7"/>
      <c r="BV13" s="7"/>
      <c r="BW13" s="7"/>
      <c r="BX13" s="7"/>
      <c r="BY13" s="7"/>
      <c r="BZ13" s="7"/>
      <c r="CA13" s="7"/>
      <c r="CB13" s="7"/>
      <c r="CC13" s="7"/>
      <c r="CD13" s="7"/>
      <c r="CE13" s="7"/>
      <c r="CF13" s="7"/>
      <c r="CG13" s="7"/>
      <c r="CH13" s="7"/>
      <c r="CI13" s="7"/>
      <c r="CJ13" s="7"/>
      <c r="CK13" s="7"/>
      <c r="CL13" s="7"/>
      <c r="CM13" s="7"/>
      <c r="CN13" s="7"/>
      <c r="CO13" s="7"/>
      <c r="CP13" s="7"/>
      <c r="CQ13" s="7"/>
      <c r="CR13" s="7"/>
      <c r="CS13" s="7"/>
      <c r="CT13" s="7"/>
      <c r="CU13" s="7"/>
      <c r="CV13" s="7"/>
      <c r="CW13" s="7"/>
      <c r="CX13" s="7"/>
      <c r="CY13" s="7"/>
      <c r="CZ13" s="7"/>
      <c r="DA13" s="7"/>
      <c r="DB13" s="7"/>
      <c r="DC13" s="7"/>
      <c r="DD13" s="7"/>
      <c r="DE13" s="7"/>
      <c r="DF13" s="7"/>
      <c r="DG13" s="7"/>
      <c r="DH13" s="7"/>
      <c r="DI13" s="7"/>
      <c r="DJ13" s="7"/>
      <c r="DK13" s="7"/>
      <c r="DL13" s="7"/>
      <c r="DM13" s="7"/>
      <c r="DN13" s="7"/>
      <c r="DO13" s="7"/>
      <c r="DP13" s="7"/>
      <c r="DQ13" s="7"/>
      <c r="DR13" s="7"/>
      <c r="DS13" s="7"/>
      <c r="DT13" s="7"/>
      <c r="DU13" s="7"/>
      <c r="DV13" s="7"/>
      <c r="DW13" s="7"/>
      <c r="DX13" s="7"/>
      <c r="DY13" s="7"/>
      <c r="DZ13" s="7"/>
      <c r="EA13" s="7"/>
      <c r="EB13" s="7"/>
      <c r="EC13" s="7"/>
      <c r="ED13" s="7"/>
      <c r="EE13" s="7"/>
      <c r="EF13" s="7"/>
      <c r="EG13" s="7"/>
      <c r="EH13" s="7"/>
      <c r="EI13" s="7"/>
      <c r="EJ13" s="7"/>
      <c r="EK13" s="7"/>
      <c r="EL13" s="7"/>
      <c r="EM13" s="7"/>
      <c r="EN13" s="7"/>
      <c r="EO13" s="7"/>
      <c r="EP13" s="7"/>
      <c r="EQ13" s="7"/>
      <c r="ER13" s="7"/>
      <c r="ES13" s="7"/>
      <c r="ET13" s="7"/>
      <c r="EU13" s="7"/>
      <c r="EV13" s="7"/>
      <c r="EW13" s="7"/>
      <c r="EX13" s="7"/>
      <c r="EY13" s="7"/>
      <c r="EZ13" s="7"/>
      <c r="FA13" s="7"/>
      <c r="FB13" s="7"/>
      <c r="FC13" s="7"/>
      <c r="FD13" s="7"/>
      <c r="FE13" s="7"/>
      <c r="FF13" s="7"/>
      <c r="FG13" s="7"/>
      <c r="FH13" s="7"/>
      <c r="FI13" s="7"/>
      <c r="FJ13" s="7"/>
      <c r="FK13" s="7"/>
      <c r="FL13" s="7"/>
      <c r="FM13" s="7"/>
      <c r="FN13" s="7"/>
      <c r="FO13" s="7"/>
      <c r="FP13" s="7"/>
      <c r="FQ13" s="7"/>
      <c r="FR13" s="7"/>
      <c r="FS13" s="7"/>
      <c r="FT13" s="7"/>
      <c r="FU13" s="7"/>
      <c r="FV13" s="7"/>
      <c r="FW13" s="7"/>
      <c r="FX13" s="7"/>
      <c r="FY13" s="7"/>
      <c r="FZ13" s="7"/>
      <c r="GA13" s="7"/>
      <c r="GB13" s="7"/>
      <c r="GC13" s="7"/>
      <c r="GD13" s="7"/>
      <c r="GE13" s="7"/>
      <c r="GF13" s="7"/>
      <c r="GG13" s="7"/>
      <c r="GH13" s="7"/>
      <c r="GI13" s="7"/>
      <c r="GJ13" s="7"/>
      <c r="GK13" s="7"/>
      <c r="GL13" s="7"/>
      <c r="GM13" s="7"/>
      <c r="GN13" s="7"/>
      <c r="GO13" s="7"/>
      <c r="GP13" s="7"/>
      <c r="GQ13" s="7"/>
      <c r="GR13" s="7"/>
      <c r="GS13" s="7"/>
      <c r="GT13" s="7"/>
      <c r="GU13" s="7"/>
      <c r="GV13" s="7"/>
      <c r="GW13" s="7"/>
      <c r="GX13" s="7"/>
      <c r="GY13" s="7"/>
      <c r="GZ13" s="7"/>
      <c r="HA13" s="7"/>
      <c r="HB13" s="7"/>
      <c r="HC13" s="7"/>
      <c r="HD13" s="7"/>
      <c r="HE13" s="7"/>
      <c r="HF13" s="7"/>
      <c r="HG13" s="7"/>
      <c r="HH13" s="7"/>
      <c r="HI13" s="7"/>
      <c r="HJ13" s="7"/>
      <c r="HK13" s="7"/>
      <c r="HL13" s="7"/>
      <c r="HM13" s="7"/>
      <c r="HN13" s="7"/>
      <c r="HO13" s="7"/>
      <c r="HP13" s="7"/>
      <c r="HQ13" s="7"/>
      <c r="HR13" s="7"/>
      <c r="HS13" s="7"/>
      <c r="HT13" s="7"/>
      <c r="HU13" s="7"/>
      <c r="HV13" s="7"/>
      <c r="HW13" s="7"/>
      <c r="HX13" s="7"/>
      <c r="HY13" s="7"/>
      <c r="HZ13" s="7"/>
      <c r="IA13" s="7"/>
      <c r="IB13" s="7"/>
      <c r="IC13" s="7"/>
      <c r="ID13" s="7"/>
      <c r="IE13" s="7"/>
      <c r="IF13" s="7"/>
      <c r="IG13" s="7"/>
      <c r="IH13" s="7"/>
      <c r="II13" s="7"/>
      <c r="IJ13" s="7"/>
      <c r="IK13" s="7"/>
      <c r="IL13" s="7"/>
      <c r="IM13" s="7"/>
      <c r="IN13" s="7"/>
      <c r="IO13" s="7"/>
      <c r="IP13" s="7"/>
      <c r="IQ13" s="7"/>
      <c r="IR13" s="7"/>
      <c r="IS13" s="7"/>
      <c r="IT13" s="7"/>
      <c r="IU13" s="7"/>
      <c r="IV13" s="7"/>
      <c r="IW13" s="7"/>
      <c r="IX13" s="7"/>
      <c r="IY13" s="7"/>
      <c r="IZ13" s="7"/>
      <c r="JA13" s="7"/>
      <c r="JB13" s="7"/>
      <c r="JC13" s="7"/>
      <c r="JD13" s="7"/>
      <c r="JE13" s="7"/>
      <c r="JF13" s="7"/>
      <c r="JG13" s="7"/>
      <c r="JH13" s="7"/>
      <c r="JI13" s="7"/>
      <c r="JJ13" s="7"/>
      <c r="JK13" s="7"/>
      <c r="JL13" s="7"/>
      <c r="JM13" s="7"/>
      <c r="JN13" s="7"/>
      <c r="JO13" s="7"/>
      <c r="JP13" s="7"/>
      <c r="JQ13" s="7"/>
      <c r="JR13" s="7"/>
      <c r="JS13" s="7"/>
      <c r="JT13" s="7"/>
      <c r="JU13" s="7"/>
      <c r="JV13" s="7"/>
      <c r="JW13" s="7"/>
      <c r="JX13" s="7"/>
      <c r="JY13" s="7"/>
      <c r="JZ13" s="7"/>
      <c r="KA13" s="7"/>
      <c r="KB13" s="7"/>
      <c r="KC13" s="7"/>
      <c r="KD13" s="7"/>
      <c r="KE13" s="7"/>
      <c r="KF13" s="7"/>
      <c r="KG13" s="7"/>
      <c r="KH13" s="7"/>
      <c r="KI13" s="7"/>
      <c r="KJ13" s="7"/>
      <c r="KK13" s="7"/>
      <c r="KL13" s="7"/>
      <c r="KM13" s="7"/>
      <c r="KN13" s="7"/>
      <c r="KO13" s="7"/>
      <c r="KP13" s="7"/>
      <c r="KQ13" s="7"/>
      <c r="KR13" s="7"/>
      <c r="KS13" s="7"/>
      <c r="KT13" s="7"/>
      <c r="KU13" s="7"/>
      <c r="KV13" s="7"/>
      <c r="KW13" s="7"/>
      <c r="KX13" s="7"/>
      <c r="KY13" s="7"/>
      <c r="KZ13" s="7"/>
      <c r="LA13" s="7"/>
      <c r="LB13" s="7"/>
      <c r="LC13" s="7"/>
      <c r="LD13" s="7"/>
      <c r="LE13" s="7"/>
      <c r="LF13" s="7"/>
      <c r="LG13" s="7"/>
      <c r="LH13" s="7"/>
      <c r="LI13" s="7"/>
      <c r="LJ13" s="7"/>
      <c r="LK13" s="7"/>
      <c r="LL13" s="7"/>
      <c r="LM13" s="7"/>
      <c r="LN13" s="7"/>
      <c r="LO13" s="7"/>
      <c r="LP13" s="7"/>
      <c r="LQ13" s="7"/>
      <c r="LR13" s="7"/>
      <c r="LS13" s="7"/>
      <c r="LT13" s="7"/>
      <c r="LU13" s="7"/>
      <c r="LV13" s="7"/>
      <c r="LW13" s="7"/>
      <c r="LX13" s="7"/>
      <c r="LY13" s="7"/>
      <c r="LZ13" s="7"/>
      <c r="MA13" s="7"/>
      <c r="MB13" s="7"/>
      <c r="MC13" s="7"/>
      <c r="MD13" s="7"/>
      <c r="ME13" s="7"/>
      <c r="MF13" s="7"/>
      <c r="MG13" s="7"/>
      <c r="MH13" s="7"/>
      <c r="MI13" s="7"/>
      <c r="MJ13" s="7"/>
      <c r="MK13" s="7"/>
      <c r="ML13" s="7"/>
      <c r="MM13" s="7"/>
      <c r="MN13" s="7"/>
      <c r="MO13" s="7"/>
      <c r="MP13" s="7"/>
      <c r="MQ13" s="7"/>
      <c r="MR13" s="7"/>
      <c r="MS13" s="7"/>
      <c r="MT13" s="7"/>
      <c r="MU13" s="7"/>
      <c r="MV13" s="7"/>
      <c r="MW13" s="7"/>
      <c r="MX13" s="7"/>
      <c r="MY13" s="7"/>
      <c r="MZ13" s="7"/>
      <c r="NA13" s="7"/>
      <c r="NB13" s="7"/>
      <c r="NC13" s="7"/>
      <c r="ND13" s="7"/>
      <c r="NE13" s="7"/>
      <c r="NF13" s="7"/>
      <c r="NG13" s="7"/>
      <c r="NH13" s="7"/>
      <c r="NI13" s="7"/>
      <c r="NJ13" s="7"/>
      <c r="NK13" s="7"/>
      <c r="NL13" s="7"/>
      <c r="NM13" s="7"/>
      <c r="NN13" s="7"/>
      <c r="NO13" s="7"/>
      <c r="NP13" s="7"/>
      <c r="NQ13" s="7"/>
      <c r="NR13" s="7"/>
      <c r="NS13" s="7"/>
      <c r="NT13" s="7"/>
      <c r="NU13" s="7"/>
      <c r="NV13" s="7"/>
      <c r="NW13" s="7"/>
      <c r="NX13" s="7"/>
      <c r="NY13" s="7"/>
      <c r="NZ13" s="7"/>
      <c r="OA13" s="7"/>
      <c r="OB13" s="7"/>
      <c r="OC13" s="7"/>
      <c r="OD13" s="7"/>
      <c r="OE13" s="7"/>
      <c r="OF13" s="7"/>
      <c r="OG13" s="7"/>
      <c r="OH13" s="7"/>
      <c r="OI13" s="7"/>
      <c r="OJ13" s="7"/>
      <c r="OK13" s="7"/>
      <c r="OL13" s="7"/>
      <c r="OM13" s="7"/>
      <c r="ON13" s="7"/>
      <c r="OO13" s="7"/>
      <c r="OP13" s="7"/>
      <c r="OQ13" s="7"/>
      <c r="OR13" s="7"/>
      <c r="OS13" s="7"/>
      <c r="OT13" s="7"/>
      <c r="OU13" s="7"/>
      <c r="OV13" s="7"/>
      <c r="OW13" s="7"/>
      <c r="OX13" s="7"/>
      <c r="OY13" s="7"/>
      <c r="OZ13" s="7"/>
      <c r="PA13" s="7"/>
      <c r="PB13" s="7"/>
      <c r="PC13" s="7"/>
      <c r="PD13" s="7"/>
      <c r="PE13" s="7"/>
      <c r="PF13" s="7"/>
      <c r="PG13" s="7"/>
      <c r="PH13" s="7"/>
      <c r="PI13" s="7"/>
      <c r="PJ13" s="7"/>
      <c r="PK13" s="7"/>
      <c r="PL13" s="7"/>
      <c r="PM13" s="7"/>
      <c r="PN13" s="7"/>
      <c r="PO13" s="7"/>
      <c r="PP13" s="7"/>
      <c r="PQ13" s="7"/>
      <c r="PR13" s="7"/>
      <c r="PS13" s="7"/>
      <c r="PT13" s="7"/>
      <c r="PU13" s="7"/>
      <c r="PV13" s="7"/>
      <c r="PW13" s="7"/>
      <c r="PX13" s="7"/>
      <c r="PY13" s="7"/>
      <c r="PZ13" s="7"/>
      <c r="QA13" s="7"/>
      <c r="QB13" s="7"/>
      <c r="QC13" s="7"/>
      <c r="QD13" s="7"/>
      <c r="QE13" s="7"/>
      <c r="QF13" s="7"/>
      <c r="QG13" s="7"/>
      <c r="QH13" s="7"/>
      <c r="QI13" s="7"/>
      <c r="QJ13" s="7"/>
      <c r="QK13" s="7"/>
      <c r="QL13" s="7"/>
      <c r="QM13" s="7"/>
      <c r="QN13" s="7"/>
      <c r="QO13" s="7"/>
      <c r="QP13" s="7"/>
      <c r="QQ13" s="7"/>
      <c r="QR13" s="7"/>
      <c r="QS13" s="7"/>
      <c r="QT13" s="7"/>
      <c r="QU13" s="7"/>
      <c r="QV13" s="7"/>
      <c r="QW13" s="7"/>
      <c r="QX13" s="7"/>
      <c r="QY13" s="7"/>
      <c r="QZ13" s="7"/>
      <c r="RA13" s="7"/>
      <c r="RB13" s="7"/>
      <c r="RC13" s="7"/>
      <c r="RD13" s="7"/>
      <c r="RE13" s="7"/>
      <c r="RF13" s="7"/>
      <c r="RG13" s="7"/>
      <c r="RH13" s="7"/>
      <c r="RI13" s="7"/>
      <c r="RJ13" s="7"/>
      <c r="RK13" s="7"/>
      <c r="RL13" s="7"/>
      <c r="RM13" s="7"/>
      <c r="RN13" s="7"/>
      <c r="RO13" s="7"/>
      <c r="RP13" s="7"/>
      <c r="RQ13" s="7"/>
      <c r="RR13" s="7"/>
      <c r="RS13" s="7"/>
      <c r="RT13" s="7"/>
      <c r="RU13" s="7"/>
      <c r="RV13" s="7"/>
      <c r="RW13" s="7"/>
      <c r="RX13" s="7"/>
      <c r="RY13" s="7"/>
      <c r="RZ13" s="7"/>
      <c r="SA13" s="7"/>
      <c r="SB13" s="7"/>
      <c r="SC13" s="7"/>
      <c r="SD13" s="7"/>
      <c r="SE13" s="7"/>
      <c r="SF13" s="7"/>
      <c r="SG13" s="7"/>
      <c r="SH13" s="7"/>
      <c r="SI13" s="7"/>
      <c r="SJ13" s="7"/>
      <c r="SK13" s="7"/>
      <c r="SL13" s="7"/>
      <c r="SM13" s="7"/>
      <c r="SN13" s="7"/>
      <c r="SO13" s="7"/>
      <c r="SP13" s="7"/>
      <c r="SQ13" s="7"/>
      <c r="SR13" s="7"/>
      <c r="SS13" s="7"/>
      <c r="ST13" s="7"/>
      <c r="SU13" s="7"/>
      <c r="SV13" s="7"/>
      <c r="SW13" s="7"/>
      <c r="SX13" s="7"/>
      <c r="SY13" s="7"/>
      <c r="SZ13" s="7"/>
      <c r="TA13" s="7"/>
      <c r="TB13" s="7"/>
      <c r="TC13" s="7"/>
      <c r="TD13" s="7"/>
      <c r="TE13" s="7"/>
      <c r="TF13" s="7"/>
      <c r="TG13" s="7"/>
      <c r="TH13" s="7"/>
      <c r="TI13" s="7"/>
      <c r="TJ13" s="7"/>
      <c r="TK13" s="7"/>
      <c r="TL13" s="7"/>
      <c r="TM13" s="7"/>
      <c r="TN13" s="7"/>
      <c r="TO13" s="7"/>
      <c r="TP13" s="7"/>
      <c r="TQ13" s="7"/>
      <c r="TR13" s="7"/>
      <c r="TS13" s="7"/>
      <c r="TT13" s="7"/>
      <c r="TU13" s="7"/>
      <c r="TV13" s="7"/>
      <c r="TW13" s="7"/>
      <c r="TX13" s="7"/>
      <c r="TY13" s="7"/>
      <c r="TZ13" s="7"/>
      <c r="UA13" s="7"/>
      <c r="UB13" s="7"/>
      <c r="UC13" s="7"/>
      <c r="UD13" s="7"/>
      <c r="UE13" s="7"/>
      <c r="UF13" s="7"/>
      <c r="UG13" s="7"/>
      <c r="UH13" s="7"/>
      <c r="UI13" s="7"/>
      <c r="UJ13" s="7"/>
      <c r="UK13" s="7"/>
      <c r="UL13" s="7"/>
      <c r="UM13" s="7"/>
      <c r="UN13" s="7"/>
      <c r="UO13" s="7"/>
      <c r="UP13" s="7"/>
      <c r="UQ13" s="7"/>
      <c r="UR13" s="7"/>
      <c r="US13" s="7"/>
      <c r="UT13" s="7"/>
      <c r="UU13" s="7"/>
      <c r="UV13" s="7"/>
      <c r="UW13" s="7"/>
      <c r="UX13" s="7"/>
      <c r="UY13" s="7"/>
      <c r="UZ13" s="7"/>
      <c r="VA13" s="7"/>
      <c r="VB13" s="7"/>
      <c r="VC13" s="7"/>
      <c r="VD13" s="7"/>
      <c r="VE13" s="7"/>
      <c r="VF13" s="7"/>
      <c r="VG13" s="7"/>
      <c r="VH13" s="7"/>
      <c r="VI13" s="7"/>
      <c r="VJ13" s="7"/>
      <c r="VK13" s="7"/>
      <c r="VL13" s="7"/>
      <c r="VM13" s="7"/>
      <c r="VN13" s="7"/>
      <c r="VO13" s="7"/>
      <c r="VP13" s="7"/>
      <c r="VQ13" s="7"/>
      <c r="VR13" s="7"/>
      <c r="VS13" s="7"/>
      <c r="VT13" s="7"/>
      <c r="VU13" s="7"/>
      <c r="VV13" s="7"/>
      <c r="VW13" s="7"/>
      <c r="VX13" s="7"/>
      <c r="VY13" s="7"/>
      <c r="VZ13" s="7"/>
      <c r="WA13" s="7"/>
      <c r="WB13" s="7"/>
      <c r="WC13" s="7"/>
      <c r="WD13" s="7"/>
      <c r="WE13" s="7"/>
      <c r="WF13" s="7"/>
      <c r="WG13" s="7"/>
      <c r="WH13" s="7"/>
      <c r="WI13" s="7"/>
      <c r="WJ13" s="7"/>
      <c r="WK13" s="7"/>
      <c r="WL13" s="7"/>
      <c r="WM13" s="7"/>
      <c r="WN13" s="7"/>
      <c r="WO13" s="7"/>
      <c r="WP13" s="7"/>
      <c r="WQ13" s="7"/>
      <c r="WR13" s="7"/>
      <c r="WS13" s="7"/>
      <c r="WT13" s="7"/>
      <c r="WU13" s="7"/>
      <c r="WV13" s="7"/>
      <c r="WW13" s="7"/>
      <c r="WX13" s="7"/>
      <c r="WY13" s="7"/>
      <c r="WZ13" s="7"/>
      <c r="XA13" s="7"/>
      <c r="XB13" s="7"/>
      <c r="XC13" s="7"/>
      <c r="XD13" s="7"/>
      <c r="XE13" s="7"/>
      <c r="XF13" s="7"/>
      <c r="XG13" s="7"/>
      <c r="XH13" s="7"/>
      <c r="XI13" s="7"/>
      <c r="XJ13" s="7"/>
      <c r="XK13" s="7"/>
    </row>
    <row r="14" spans="1:801" ht="16" x14ac:dyDescent="0.2">
      <c r="A14" s="5" t="s">
        <v>59</v>
      </c>
      <c r="B14" s="7">
        <v>3223200</v>
      </c>
      <c r="C14" s="7">
        <v>3370000</v>
      </c>
      <c r="D14" s="7">
        <v>3074300</v>
      </c>
      <c r="E14" s="7">
        <v>2755700</v>
      </c>
      <c r="F14" s="8">
        <v>3315200</v>
      </c>
      <c r="G14" s="7">
        <v>3010366.67</v>
      </c>
      <c r="H14" s="7">
        <v>2685900</v>
      </c>
      <c r="I14" s="7">
        <v>3030000</v>
      </c>
      <c r="J14" s="8">
        <v>2985500</v>
      </c>
      <c r="K14" s="7">
        <v>3608700</v>
      </c>
      <c r="L14" s="7">
        <v>1986400</v>
      </c>
      <c r="M14" s="7">
        <v>1868400</v>
      </c>
      <c r="N14" s="8">
        <v>3086000</v>
      </c>
      <c r="O14" s="7">
        <v>3103300</v>
      </c>
      <c r="P14" s="7">
        <v>3193400</v>
      </c>
      <c r="Q14" s="7">
        <v>3531500</v>
      </c>
      <c r="R14" s="8">
        <v>2958300</v>
      </c>
      <c r="S14" s="7">
        <v>2394300</v>
      </c>
      <c r="T14" s="7">
        <v>3954300</v>
      </c>
      <c r="U14" s="7">
        <v>2702700</v>
      </c>
      <c r="V14" s="8">
        <v>3309500</v>
      </c>
      <c r="W14" s="7">
        <v>3222700</v>
      </c>
      <c r="X14" s="7">
        <v>3139900</v>
      </c>
      <c r="Y14" s="7">
        <v>2726900</v>
      </c>
      <c r="Z14" s="8">
        <v>2852900</v>
      </c>
      <c r="AA14" s="4">
        <v>2872500</v>
      </c>
      <c r="AB14" s="4">
        <v>2681600</v>
      </c>
      <c r="AC14" s="4">
        <v>2802333.33</v>
      </c>
      <c r="AD14" s="8">
        <v>3054500</v>
      </c>
      <c r="AE14" s="4">
        <v>3184200</v>
      </c>
      <c r="AF14" s="4">
        <v>2514600</v>
      </c>
      <c r="AG14" s="4">
        <v>3531900</v>
      </c>
      <c r="AH14" s="8">
        <v>3066900</v>
      </c>
      <c r="AI14" s="4">
        <v>3665000</v>
      </c>
      <c r="AJ14" s="4">
        <v>3608400</v>
      </c>
      <c r="AK14" s="4">
        <v>3771800</v>
      </c>
      <c r="AL14" s="7"/>
      <c r="AM14" s="7"/>
      <c r="AN14" s="7"/>
      <c r="AO14" s="7"/>
      <c r="AP14" s="7"/>
      <c r="AQ14" s="7"/>
      <c r="AR14" s="7"/>
      <c r="AS14" s="7"/>
      <c r="AT14" s="7"/>
      <c r="AU14" s="7"/>
      <c r="AV14" s="7"/>
      <c r="AW14" s="7"/>
      <c r="AX14" s="7"/>
      <c r="AY14" s="7"/>
      <c r="AZ14" s="7"/>
      <c r="BA14" s="7"/>
      <c r="BB14" s="7"/>
      <c r="BC14" s="7"/>
      <c r="BD14" s="7"/>
      <c r="BE14" s="7"/>
      <c r="BF14" s="7"/>
      <c r="BG14" s="7"/>
      <c r="BH14" s="7"/>
      <c r="BI14" s="7"/>
      <c r="BJ14" s="7"/>
      <c r="BK14" s="7"/>
      <c r="BL14" s="7"/>
      <c r="BM14" s="7"/>
      <c r="BN14" s="7"/>
      <c r="BO14" s="7"/>
      <c r="BP14" s="7"/>
      <c r="BQ14" s="7"/>
      <c r="BR14" s="7"/>
      <c r="BS14" s="7"/>
      <c r="BT14" s="7"/>
      <c r="BU14" s="7"/>
      <c r="BV14" s="7"/>
      <c r="BW14" s="7"/>
      <c r="BX14" s="7"/>
      <c r="BY14" s="7"/>
      <c r="BZ14" s="7"/>
      <c r="CA14" s="7"/>
      <c r="CB14" s="7"/>
      <c r="CC14" s="7"/>
      <c r="CD14" s="7"/>
      <c r="CE14" s="7"/>
      <c r="CF14" s="7"/>
      <c r="CG14" s="7"/>
      <c r="CH14" s="7"/>
      <c r="CI14" s="7"/>
      <c r="CJ14" s="7"/>
      <c r="CK14" s="7"/>
      <c r="CL14" s="7"/>
      <c r="CM14" s="7"/>
      <c r="CN14" s="7"/>
      <c r="CO14" s="7"/>
      <c r="CP14" s="7"/>
      <c r="CQ14" s="7"/>
      <c r="CR14" s="7"/>
      <c r="CS14" s="7"/>
      <c r="CT14" s="7"/>
      <c r="CU14" s="7"/>
      <c r="CV14" s="7"/>
      <c r="CW14" s="7"/>
      <c r="CX14" s="7"/>
      <c r="CY14" s="7"/>
      <c r="CZ14" s="7"/>
      <c r="DA14" s="7"/>
      <c r="DB14" s="7"/>
      <c r="DC14" s="7"/>
      <c r="DD14" s="7"/>
      <c r="DE14" s="7"/>
      <c r="DF14" s="7"/>
      <c r="DG14" s="7"/>
      <c r="DH14" s="7"/>
      <c r="DI14" s="7"/>
      <c r="DJ14" s="7"/>
      <c r="DK14" s="7"/>
      <c r="DL14" s="7"/>
      <c r="DM14" s="7"/>
      <c r="DN14" s="7"/>
      <c r="DO14" s="7"/>
      <c r="DP14" s="7"/>
      <c r="DQ14" s="7"/>
      <c r="DR14" s="7"/>
      <c r="DS14" s="7"/>
      <c r="DT14" s="7"/>
      <c r="DU14" s="7"/>
      <c r="DV14" s="7"/>
      <c r="DW14" s="7"/>
      <c r="DX14" s="7"/>
      <c r="DY14" s="7"/>
      <c r="DZ14" s="7"/>
      <c r="EA14" s="7"/>
      <c r="EB14" s="7"/>
      <c r="EC14" s="7"/>
      <c r="ED14" s="7"/>
      <c r="EE14" s="7"/>
      <c r="EF14" s="7"/>
      <c r="EG14" s="7"/>
      <c r="EH14" s="7"/>
      <c r="EI14" s="7"/>
      <c r="EJ14" s="7"/>
      <c r="EK14" s="7"/>
      <c r="EL14" s="7"/>
      <c r="EM14" s="7"/>
      <c r="EN14" s="7"/>
      <c r="EO14" s="7"/>
      <c r="EP14" s="7"/>
      <c r="EQ14" s="7"/>
      <c r="ER14" s="7"/>
      <c r="ES14" s="7"/>
      <c r="ET14" s="7"/>
      <c r="EU14" s="7"/>
      <c r="EV14" s="7"/>
      <c r="EW14" s="7"/>
      <c r="EX14" s="7"/>
      <c r="EY14" s="7"/>
      <c r="EZ14" s="7"/>
      <c r="FA14" s="7"/>
      <c r="FB14" s="7"/>
      <c r="FC14" s="7"/>
      <c r="FD14" s="7"/>
      <c r="FE14" s="7"/>
      <c r="FF14" s="7"/>
      <c r="FG14" s="7"/>
      <c r="FH14" s="7"/>
      <c r="FI14" s="7"/>
      <c r="FJ14" s="7"/>
      <c r="FK14" s="7"/>
      <c r="FL14" s="7"/>
      <c r="FM14" s="7"/>
      <c r="FN14" s="7"/>
      <c r="FO14" s="7"/>
      <c r="FP14" s="7"/>
      <c r="FQ14" s="7"/>
      <c r="FR14" s="7"/>
      <c r="FS14" s="7"/>
      <c r="FT14" s="7"/>
      <c r="FU14" s="7"/>
      <c r="FV14" s="7"/>
      <c r="FW14" s="7"/>
      <c r="FX14" s="7"/>
      <c r="FY14" s="7"/>
      <c r="FZ14" s="7"/>
      <c r="GA14" s="7"/>
      <c r="GB14" s="7"/>
      <c r="GC14" s="7"/>
      <c r="GD14" s="7"/>
      <c r="GE14" s="7"/>
      <c r="GF14" s="7"/>
      <c r="GG14" s="7"/>
      <c r="GH14" s="7"/>
      <c r="GI14" s="7"/>
      <c r="GJ14" s="7"/>
      <c r="GK14" s="7"/>
      <c r="GL14" s="7"/>
      <c r="GM14" s="7"/>
      <c r="GN14" s="7"/>
      <c r="GO14" s="7"/>
      <c r="GP14" s="7"/>
      <c r="GQ14" s="7"/>
      <c r="GR14" s="7"/>
      <c r="GS14" s="7"/>
      <c r="GT14" s="7"/>
      <c r="GU14" s="7"/>
      <c r="GV14" s="7"/>
      <c r="GW14" s="7"/>
      <c r="GX14" s="7"/>
      <c r="GY14" s="7"/>
      <c r="GZ14" s="7"/>
      <c r="HA14" s="7"/>
      <c r="HB14" s="7"/>
      <c r="HC14" s="7"/>
      <c r="HD14" s="7"/>
      <c r="HE14" s="7"/>
      <c r="HF14" s="7"/>
      <c r="HG14" s="7"/>
      <c r="HH14" s="7"/>
      <c r="HI14" s="7"/>
      <c r="HJ14" s="7"/>
      <c r="HK14" s="7"/>
      <c r="HL14" s="7"/>
      <c r="HM14" s="7"/>
      <c r="HN14" s="7"/>
      <c r="HO14" s="7"/>
      <c r="HP14" s="7"/>
      <c r="HQ14" s="7"/>
      <c r="HR14" s="7"/>
      <c r="HS14" s="7"/>
      <c r="HT14" s="7"/>
      <c r="HU14" s="7"/>
      <c r="HV14" s="7"/>
      <c r="HW14" s="7"/>
      <c r="HX14" s="7"/>
      <c r="HY14" s="7"/>
      <c r="HZ14" s="7"/>
      <c r="IA14" s="7"/>
      <c r="IB14" s="7"/>
      <c r="IC14" s="7"/>
      <c r="ID14" s="7"/>
      <c r="IE14" s="7"/>
      <c r="IF14" s="7"/>
      <c r="IG14" s="7"/>
      <c r="IH14" s="7"/>
      <c r="II14" s="7"/>
      <c r="IJ14" s="7"/>
      <c r="IK14" s="7"/>
      <c r="IL14" s="7"/>
      <c r="IM14" s="7"/>
      <c r="IN14" s="7"/>
      <c r="IO14" s="7"/>
      <c r="IP14" s="7"/>
      <c r="IQ14" s="7"/>
      <c r="IR14" s="7"/>
      <c r="IS14" s="7"/>
      <c r="IT14" s="7"/>
      <c r="IU14" s="7"/>
      <c r="IV14" s="7"/>
      <c r="IW14" s="7"/>
      <c r="IX14" s="7"/>
      <c r="IY14" s="7"/>
      <c r="IZ14" s="7"/>
      <c r="JA14" s="7"/>
      <c r="JB14" s="7"/>
      <c r="JC14" s="7"/>
      <c r="JD14" s="7"/>
      <c r="JE14" s="7"/>
      <c r="JF14" s="7"/>
      <c r="JG14" s="7"/>
      <c r="JH14" s="7"/>
      <c r="JI14" s="7"/>
      <c r="JJ14" s="7"/>
      <c r="JK14" s="7"/>
      <c r="JL14" s="7"/>
      <c r="JM14" s="7"/>
      <c r="JN14" s="7"/>
      <c r="JO14" s="7"/>
      <c r="JP14" s="7"/>
      <c r="JQ14" s="7"/>
      <c r="JR14" s="7"/>
      <c r="JS14" s="7"/>
      <c r="JT14" s="7"/>
      <c r="JU14" s="7"/>
      <c r="JV14" s="7"/>
      <c r="JW14" s="7"/>
      <c r="JX14" s="7"/>
      <c r="JY14" s="7"/>
      <c r="JZ14" s="7"/>
      <c r="KA14" s="7"/>
      <c r="KB14" s="7"/>
      <c r="KC14" s="7"/>
      <c r="KD14" s="7"/>
      <c r="KE14" s="7"/>
      <c r="KF14" s="7"/>
      <c r="KG14" s="7"/>
      <c r="KH14" s="7"/>
      <c r="KI14" s="7"/>
      <c r="KJ14" s="7"/>
      <c r="KK14" s="7"/>
      <c r="KL14" s="7"/>
      <c r="KM14" s="7"/>
      <c r="KN14" s="7"/>
      <c r="KO14" s="7"/>
      <c r="KP14" s="7"/>
      <c r="KQ14" s="7"/>
      <c r="KR14" s="7"/>
      <c r="KS14" s="7"/>
      <c r="KT14" s="7"/>
      <c r="KU14" s="7"/>
      <c r="KV14" s="7"/>
      <c r="KW14" s="7"/>
      <c r="KX14" s="7"/>
      <c r="KY14" s="7"/>
      <c r="KZ14" s="7"/>
      <c r="LA14" s="7"/>
      <c r="LB14" s="7"/>
      <c r="LC14" s="7"/>
      <c r="LD14" s="7"/>
      <c r="LE14" s="7"/>
      <c r="LF14" s="7"/>
      <c r="LG14" s="7"/>
      <c r="LH14" s="7"/>
      <c r="LI14" s="7"/>
      <c r="LJ14" s="7"/>
      <c r="LK14" s="7"/>
      <c r="LL14" s="7"/>
      <c r="LM14" s="7"/>
      <c r="LN14" s="7"/>
      <c r="LO14" s="7"/>
      <c r="LP14" s="7"/>
      <c r="LQ14" s="7"/>
      <c r="LR14" s="7"/>
      <c r="LS14" s="7"/>
      <c r="LT14" s="7"/>
      <c r="LU14" s="7"/>
      <c r="LV14" s="7"/>
      <c r="LW14" s="7"/>
      <c r="LX14" s="7"/>
      <c r="LY14" s="7"/>
      <c r="LZ14" s="7"/>
      <c r="MA14" s="7"/>
      <c r="MB14" s="7"/>
      <c r="MC14" s="7"/>
      <c r="MD14" s="7"/>
      <c r="ME14" s="7"/>
      <c r="MF14" s="7"/>
      <c r="MG14" s="7"/>
      <c r="MH14" s="7"/>
      <c r="MI14" s="7"/>
      <c r="MJ14" s="7"/>
      <c r="MK14" s="7"/>
      <c r="ML14" s="7"/>
      <c r="MM14" s="7"/>
      <c r="MN14" s="7"/>
      <c r="MO14" s="7"/>
      <c r="MP14" s="7"/>
      <c r="MQ14" s="7"/>
      <c r="MR14" s="7"/>
      <c r="MS14" s="7"/>
      <c r="MT14" s="7"/>
      <c r="MU14" s="7"/>
      <c r="MV14" s="7"/>
      <c r="MW14" s="7"/>
      <c r="MX14" s="7"/>
      <c r="MY14" s="7"/>
      <c r="MZ14" s="7"/>
      <c r="NA14" s="7"/>
      <c r="NB14" s="7"/>
      <c r="NC14" s="7"/>
      <c r="ND14" s="7"/>
      <c r="NE14" s="7"/>
      <c r="NF14" s="7"/>
      <c r="NG14" s="7"/>
      <c r="NH14" s="7"/>
      <c r="NI14" s="7"/>
      <c r="NJ14" s="7"/>
      <c r="NK14" s="7"/>
      <c r="NL14" s="7"/>
      <c r="NM14" s="7"/>
      <c r="NN14" s="7"/>
      <c r="NO14" s="7"/>
      <c r="NP14" s="7"/>
      <c r="NQ14" s="7"/>
      <c r="NR14" s="7"/>
      <c r="NS14" s="7"/>
      <c r="NT14" s="7"/>
      <c r="NU14" s="7"/>
      <c r="NV14" s="7"/>
      <c r="NW14" s="7"/>
      <c r="NX14" s="7"/>
      <c r="NY14" s="7"/>
      <c r="NZ14" s="7"/>
      <c r="OA14" s="7"/>
      <c r="OB14" s="7"/>
      <c r="OC14" s="7"/>
      <c r="OD14" s="7"/>
      <c r="OE14" s="7"/>
      <c r="OF14" s="7"/>
      <c r="OG14" s="7"/>
      <c r="OH14" s="7"/>
      <c r="OI14" s="7"/>
      <c r="OJ14" s="7"/>
      <c r="OK14" s="7"/>
      <c r="OL14" s="7"/>
      <c r="OM14" s="7"/>
      <c r="ON14" s="7"/>
      <c r="OO14" s="7"/>
      <c r="OP14" s="7"/>
      <c r="OQ14" s="7"/>
      <c r="OR14" s="7"/>
      <c r="OS14" s="7"/>
      <c r="OT14" s="7"/>
      <c r="OU14" s="7"/>
      <c r="OV14" s="7"/>
      <c r="OW14" s="7"/>
      <c r="OX14" s="7"/>
      <c r="OY14" s="7"/>
      <c r="OZ14" s="7"/>
      <c r="PA14" s="7"/>
      <c r="PB14" s="7"/>
      <c r="PC14" s="7"/>
      <c r="PD14" s="7"/>
      <c r="PE14" s="7"/>
      <c r="PF14" s="7"/>
      <c r="PG14" s="7"/>
      <c r="PH14" s="7"/>
      <c r="PI14" s="7"/>
      <c r="PJ14" s="7"/>
      <c r="PK14" s="7"/>
      <c r="PL14" s="7"/>
      <c r="PM14" s="7"/>
      <c r="PN14" s="7"/>
      <c r="PO14" s="7"/>
      <c r="PP14" s="7"/>
      <c r="PQ14" s="7"/>
      <c r="PR14" s="7"/>
      <c r="PS14" s="7"/>
      <c r="PT14" s="7"/>
      <c r="PU14" s="7"/>
      <c r="PV14" s="7"/>
      <c r="PW14" s="7"/>
      <c r="PX14" s="7"/>
      <c r="PY14" s="7"/>
      <c r="PZ14" s="7"/>
      <c r="QA14" s="7"/>
      <c r="QB14" s="7"/>
      <c r="QC14" s="7"/>
      <c r="QD14" s="7"/>
      <c r="QE14" s="7"/>
      <c r="QF14" s="7"/>
      <c r="QG14" s="7"/>
      <c r="QH14" s="7"/>
      <c r="QI14" s="7"/>
      <c r="QJ14" s="7"/>
      <c r="QK14" s="7"/>
      <c r="QL14" s="7"/>
      <c r="QM14" s="7"/>
      <c r="QN14" s="7"/>
      <c r="QO14" s="7"/>
      <c r="QP14" s="7"/>
      <c r="QQ14" s="7"/>
      <c r="QR14" s="7"/>
      <c r="QS14" s="7"/>
      <c r="QT14" s="7"/>
      <c r="QU14" s="7"/>
      <c r="QV14" s="7"/>
      <c r="QW14" s="7"/>
      <c r="QX14" s="7"/>
      <c r="QY14" s="7"/>
      <c r="QZ14" s="7"/>
      <c r="RA14" s="7"/>
      <c r="RB14" s="7"/>
      <c r="RC14" s="7"/>
      <c r="RD14" s="7"/>
      <c r="RE14" s="7"/>
      <c r="RF14" s="7"/>
      <c r="RG14" s="7"/>
      <c r="RH14" s="7"/>
      <c r="RI14" s="7"/>
      <c r="RJ14" s="7"/>
      <c r="RK14" s="7"/>
      <c r="RL14" s="7"/>
      <c r="RM14" s="7"/>
      <c r="RN14" s="7"/>
      <c r="RO14" s="7"/>
      <c r="RP14" s="7"/>
      <c r="RQ14" s="7"/>
      <c r="RR14" s="7"/>
      <c r="RS14" s="7"/>
      <c r="RT14" s="7"/>
      <c r="RU14" s="7"/>
      <c r="RV14" s="7"/>
      <c r="RW14" s="7"/>
      <c r="RX14" s="7"/>
      <c r="RY14" s="7"/>
      <c r="RZ14" s="7"/>
      <c r="SA14" s="7"/>
      <c r="SB14" s="7"/>
      <c r="SC14" s="7"/>
      <c r="SD14" s="7"/>
      <c r="SE14" s="7"/>
      <c r="SF14" s="7"/>
      <c r="SG14" s="7"/>
      <c r="SH14" s="7"/>
      <c r="SI14" s="7"/>
      <c r="SJ14" s="7"/>
      <c r="SK14" s="7"/>
      <c r="SL14" s="7"/>
      <c r="SM14" s="7"/>
      <c r="SN14" s="7"/>
      <c r="SO14" s="7"/>
      <c r="SP14" s="7"/>
      <c r="SQ14" s="7"/>
      <c r="SR14" s="7"/>
      <c r="SS14" s="7"/>
      <c r="ST14" s="7"/>
      <c r="SU14" s="7"/>
      <c r="SV14" s="7"/>
      <c r="SW14" s="7"/>
      <c r="SX14" s="7"/>
      <c r="SY14" s="7"/>
      <c r="SZ14" s="7"/>
      <c r="TA14" s="7"/>
      <c r="TB14" s="7"/>
      <c r="TC14" s="7"/>
      <c r="TD14" s="7"/>
      <c r="TE14" s="7"/>
      <c r="TF14" s="7"/>
      <c r="TG14" s="7"/>
      <c r="TH14" s="7"/>
      <c r="TI14" s="7"/>
      <c r="TJ14" s="7"/>
      <c r="TK14" s="7"/>
      <c r="TL14" s="7"/>
      <c r="TM14" s="7"/>
      <c r="TN14" s="7"/>
      <c r="TO14" s="7"/>
      <c r="TP14" s="7"/>
      <c r="TQ14" s="7"/>
      <c r="TR14" s="7"/>
      <c r="TS14" s="7"/>
      <c r="TT14" s="7"/>
      <c r="TU14" s="7"/>
      <c r="TV14" s="7"/>
      <c r="TW14" s="7"/>
      <c r="TX14" s="7"/>
      <c r="TY14" s="7"/>
      <c r="TZ14" s="7"/>
      <c r="UA14" s="7"/>
      <c r="UB14" s="7"/>
      <c r="UC14" s="7"/>
      <c r="UD14" s="7"/>
      <c r="UE14" s="7"/>
      <c r="UF14" s="7"/>
      <c r="UG14" s="7"/>
      <c r="UH14" s="7"/>
      <c r="UI14" s="7"/>
      <c r="UJ14" s="7"/>
      <c r="UK14" s="7"/>
      <c r="UL14" s="7"/>
      <c r="UM14" s="7"/>
      <c r="UN14" s="7"/>
      <c r="UO14" s="7"/>
      <c r="UP14" s="7"/>
      <c r="UQ14" s="7"/>
      <c r="UR14" s="7"/>
      <c r="US14" s="7"/>
      <c r="UT14" s="7"/>
      <c r="UU14" s="7"/>
      <c r="UV14" s="7"/>
      <c r="UW14" s="7"/>
      <c r="UX14" s="7"/>
      <c r="UY14" s="7"/>
      <c r="UZ14" s="7"/>
      <c r="VA14" s="7"/>
      <c r="VB14" s="7"/>
      <c r="VC14" s="7"/>
      <c r="VD14" s="7"/>
      <c r="VE14" s="7"/>
      <c r="VF14" s="7"/>
      <c r="VG14" s="7"/>
      <c r="VH14" s="7"/>
      <c r="VI14" s="7"/>
      <c r="VJ14" s="7"/>
      <c r="VK14" s="7"/>
      <c r="VL14" s="7"/>
      <c r="VM14" s="7"/>
      <c r="VN14" s="7"/>
      <c r="VO14" s="7"/>
      <c r="VP14" s="7"/>
      <c r="VQ14" s="7"/>
      <c r="VR14" s="7"/>
      <c r="VS14" s="7"/>
      <c r="VT14" s="7"/>
      <c r="VU14" s="7"/>
      <c r="VV14" s="7"/>
      <c r="VW14" s="7"/>
      <c r="VX14" s="7"/>
      <c r="VY14" s="7"/>
      <c r="VZ14" s="7"/>
      <c r="WA14" s="7"/>
      <c r="WB14" s="7"/>
      <c r="WC14" s="7"/>
      <c r="WD14" s="7"/>
      <c r="WE14" s="7"/>
      <c r="WF14" s="7"/>
      <c r="WG14" s="7"/>
      <c r="WH14" s="7"/>
      <c r="WI14" s="7"/>
      <c r="WJ14" s="7"/>
      <c r="WK14" s="7"/>
      <c r="WL14" s="7"/>
      <c r="WM14" s="7"/>
      <c r="WN14" s="7"/>
      <c r="WO14" s="7"/>
      <c r="WP14" s="7"/>
      <c r="WQ14" s="7"/>
      <c r="WR14" s="7"/>
      <c r="WS14" s="7"/>
      <c r="WT14" s="7"/>
      <c r="WU14" s="7"/>
      <c r="WV14" s="7"/>
      <c r="WW14" s="7"/>
      <c r="WX14" s="7"/>
      <c r="WY14" s="7"/>
      <c r="WZ14" s="7"/>
      <c r="XA14" s="7"/>
      <c r="XB14" s="7"/>
      <c r="XC14" s="7"/>
      <c r="XD14" s="7"/>
      <c r="XE14" s="7"/>
      <c r="XF14" s="7"/>
      <c r="XG14" s="7"/>
      <c r="XH14" s="7"/>
      <c r="XI14" s="7"/>
      <c r="XJ14" s="7"/>
      <c r="XK14" s="7"/>
      <c r="XL14" s="7"/>
      <c r="XM14" s="7"/>
      <c r="XN14" s="7"/>
      <c r="XO14" s="7"/>
      <c r="XP14" s="7"/>
      <c r="XQ14" s="7"/>
      <c r="XR14" s="7"/>
      <c r="XS14" s="7"/>
      <c r="XT14" s="7"/>
      <c r="XU14" s="7"/>
      <c r="XV14" s="7"/>
      <c r="XW14" s="7"/>
      <c r="XX14" s="7"/>
      <c r="XY14" s="7"/>
      <c r="XZ14" s="7"/>
      <c r="YA14" s="7"/>
      <c r="YB14" s="7"/>
      <c r="YC14" s="7"/>
      <c r="YD14" s="7"/>
      <c r="YE14" s="7"/>
      <c r="YF14" s="7"/>
      <c r="YG14" s="7"/>
      <c r="YH14" s="7"/>
      <c r="YI14" s="7"/>
      <c r="YJ14" s="7"/>
      <c r="YK14" s="7"/>
      <c r="YL14" s="7"/>
      <c r="YM14" s="7"/>
      <c r="YN14" s="7"/>
      <c r="YO14" s="7"/>
      <c r="YP14" s="7"/>
      <c r="YQ14" s="7"/>
      <c r="YR14" s="7"/>
      <c r="YS14" s="7"/>
      <c r="YT14" s="7"/>
      <c r="YU14" s="7"/>
      <c r="YV14" s="7"/>
      <c r="YW14" s="7"/>
      <c r="YX14" s="7"/>
      <c r="YY14" s="7"/>
      <c r="YZ14" s="7"/>
      <c r="ZA14" s="7"/>
      <c r="ZB14" s="7"/>
      <c r="ZC14" s="7"/>
      <c r="ZD14" s="7"/>
      <c r="ZE14" s="7"/>
      <c r="ZF14" s="7"/>
      <c r="ZG14" s="7"/>
      <c r="ZH14" s="7"/>
      <c r="ZI14" s="7"/>
      <c r="ZJ14" s="7"/>
      <c r="ZK14" s="7"/>
      <c r="ZL14" s="7"/>
      <c r="ZM14" s="7"/>
      <c r="ZN14" s="7"/>
      <c r="ZO14" s="7"/>
      <c r="ZP14" s="7"/>
      <c r="ZQ14" s="7"/>
      <c r="ZR14" s="7"/>
      <c r="ZS14" s="7"/>
      <c r="ZT14" s="7"/>
      <c r="ZU14" s="7"/>
      <c r="ZV14" s="7"/>
      <c r="ZW14" s="7"/>
      <c r="ZX14" s="7"/>
      <c r="ZY14" s="7"/>
      <c r="ZZ14" s="7"/>
      <c r="AAA14" s="7"/>
      <c r="AAB14" s="7"/>
      <c r="AAC14" s="7"/>
      <c r="AAD14" s="7"/>
      <c r="AAE14" s="7"/>
      <c r="AAF14" s="7"/>
      <c r="AAG14" s="7"/>
      <c r="AAH14" s="7"/>
      <c r="AAI14" s="7"/>
      <c r="AAJ14" s="7"/>
      <c r="AAK14" s="7"/>
      <c r="AAL14" s="7"/>
      <c r="AAM14" s="7"/>
      <c r="AAN14" s="7"/>
      <c r="AAO14" s="7"/>
      <c r="AAP14" s="7"/>
      <c r="AAQ14" s="7"/>
      <c r="AAR14" s="7"/>
      <c r="AAS14" s="7"/>
      <c r="AAT14" s="7"/>
      <c r="AAU14" s="7"/>
      <c r="AAV14" s="7"/>
      <c r="AAW14" s="7"/>
      <c r="AAX14" s="7"/>
      <c r="AAY14" s="7"/>
      <c r="AAZ14" s="7"/>
      <c r="ABA14" s="7"/>
      <c r="ABB14" s="7"/>
      <c r="ABC14" s="7"/>
      <c r="ABD14" s="7"/>
      <c r="ABE14" s="7"/>
      <c r="ABF14" s="7"/>
      <c r="ABG14" s="7"/>
      <c r="ABH14" s="7"/>
      <c r="ABI14" s="7"/>
      <c r="ABJ14" s="7"/>
      <c r="ABK14" s="7"/>
      <c r="ABL14" s="7"/>
      <c r="ABM14" s="7"/>
      <c r="ABN14" s="7"/>
      <c r="ABO14" s="7"/>
      <c r="ABP14" s="7"/>
      <c r="ABQ14" s="7"/>
      <c r="ABR14" s="7"/>
      <c r="ABS14" s="7"/>
      <c r="ABT14" s="7"/>
      <c r="ABU14" s="7"/>
      <c r="ABV14" s="7"/>
      <c r="ABW14" s="7"/>
      <c r="ABX14" s="7"/>
      <c r="ABY14" s="7"/>
      <c r="ABZ14" s="7"/>
      <c r="ACA14" s="7"/>
      <c r="ACB14" s="7"/>
      <c r="ACC14" s="7"/>
      <c r="ACD14" s="7"/>
      <c r="ACE14" s="7"/>
      <c r="ACF14" s="7"/>
      <c r="ACG14" s="7"/>
      <c r="ACH14" s="7"/>
      <c r="ACI14" s="7"/>
      <c r="ACJ14" s="7"/>
      <c r="ACK14" s="7"/>
      <c r="ACL14" s="7"/>
      <c r="ACM14" s="7"/>
      <c r="ACN14" s="7"/>
      <c r="ACO14" s="7"/>
      <c r="ACP14" s="7"/>
      <c r="ACQ14" s="7"/>
      <c r="ACR14" s="7"/>
      <c r="ACS14" s="7"/>
      <c r="ACT14" s="7"/>
      <c r="ACU14" s="7"/>
      <c r="ACV14" s="7"/>
      <c r="ACW14" s="7"/>
      <c r="ACX14" s="7"/>
      <c r="ACY14" s="7"/>
      <c r="ACZ14" s="7"/>
      <c r="ADA14" s="7"/>
      <c r="ADB14" s="7"/>
      <c r="ADC14" s="7"/>
      <c r="ADD14" s="7"/>
      <c r="ADE14" s="7"/>
      <c r="ADF14" s="7"/>
      <c r="ADG14" s="7"/>
      <c r="ADH14" s="7"/>
      <c r="ADI14" s="7"/>
      <c r="ADJ14" s="7"/>
      <c r="ADK14" s="7"/>
    </row>
    <row r="15" spans="1:801" ht="16" x14ac:dyDescent="0.2">
      <c r="A15" s="5" t="s">
        <v>68</v>
      </c>
      <c r="B15" s="7">
        <f>AVERAGE(C15:E15)</f>
        <v>3955833.3333333335</v>
      </c>
      <c r="C15" s="7">
        <v>3709100</v>
      </c>
      <c r="D15" s="7">
        <v>4208400</v>
      </c>
      <c r="E15" s="7">
        <v>3950000</v>
      </c>
      <c r="F15" s="8">
        <v>4238000</v>
      </c>
      <c r="G15" s="7">
        <v>3182000</v>
      </c>
      <c r="H15" s="7">
        <v>4035500</v>
      </c>
      <c r="I15" s="7">
        <v>4378500</v>
      </c>
      <c r="J15" s="8">
        <v>3671500</v>
      </c>
      <c r="K15" s="7">
        <v>4032300</v>
      </c>
      <c r="L15" s="7">
        <v>2976600</v>
      </c>
      <c r="M15" s="7">
        <v>3987800</v>
      </c>
      <c r="N15" s="8">
        <v>2890100</v>
      </c>
      <c r="O15" s="7">
        <v>3861400</v>
      </c>
      <c r="P15" s="7">
        <v>3974400</v>
      </c>
      <c r="Q15" s="7">
        <v>4216800</v>
      </c>
      <c r="R15" s="8">
        <v>3182300</v>
      </c>
      <c r="S15" s="7">
        <v>4631000</v>
      </c>
      <c r="T15" s="7">
        <v>4747000</v>
      </c>
      <c r="U15" s="7">
        <v>5651700</v>
      </c>
      <c r="V15" s="8">
        <v>2812100</v>
      </c>
      <c r="W15" s="7">
        <v>2725800</v>
      </c>
      <c r="X15" s="7">
        <v>3144600</v>
      </c>
      <c r="Y15" s="7">
        <v>2576400</v>
      </c>
      <c r="Z15" s="8">
        <v>4027300</v>
      </c>
      <c r="AA15" s="4">
        <v>3579500</v>
      </c>
      <c r="AB15" s="4">
        <v>4584100</v>
      </c>
      <c r="AC15" s="4">
        <v>3478000</v>
      </c>
      <c r="AD15" s="8">
        <v>1901200</v>
      </c>
      <c r="AE15" s="4">
        <v>3234300</v>
      </c>
      <c r="AF15" s="4">
        <v>3367100</v>
      </c>
      <c r="AG15" s="4">
        <v>3692700</v>
      </c>
      <c r="AH15" s="8">
        <f>AVERAGE(AI15:AK15)</f>
        <v>2508566.6666666665</v>
      </c>
      <c r="AI15" s="4">
        <v>2593900</v>
      </c>
      <c r="AJ15" s="4">
        <v>2478700</v>
      </c>
      <c r="AK15" s="4">
        <v>2453100</v>
      </c>
      <c r="AL15" s="7"/>
      <c r="AM15" s="7"/>
      <c r="AN15" s="7"/>
      <c r="AO15" s="7"/>
      <c r="AP15" s="7"/>
      <c r="AQ15" s="7"/>
      <c r="AR15" s="7"/>
      <c r="AS15" s="7"/>
      <c r="AT15" s="7"/>
      <c r="AU15" s="7"/>
      <c r="AV15" s="7"/>
      <c r="AW15" s="7"/>
      <c r="AX15" s="7"/>
      <c r="AY15" s="7"/>
      <c r="AZ15" s="7"/>
      <c r="BA15" s="7"/>
      <c r="BB15" s="7"/>
      <c r="BC15" s="7"/>
      <c r="BD15" s="7"/>
      <c r="BE15" s="7"/>
      <c r="BF15" s="7"/>
      <c r="BG15" s="7"/>
      <c r="BH15" s="7"/>
      <c r="BI15" s="7"/>
      <c r="BJ15" s="7"/>
      <c r="BK15" s="7"/>
      <c r="BL15" s="7"/>
      <c r="BM15" s="7"/>
      <c r="BN15" s="7"/>
      <c r="BO15" s="7"/>
      <c r="BP15" s="7"/>
      <c r="BQ15" s="7"/>
      <c r="BR15" s="7"/>
      <c r="BS15" s="7"/>
      <c r="BT15" s="7"/>
      <c r="BU15" s="7"/>
      <c r="BV15" s="7"/>
      <c r="BW15" s="7"/>
      <c r="BX15" s="7"/>
      <c r="BY15" s="7"/>
      <c r="BZ15" s="7"/>
      <c r="CA15" s="7"/>
      <c r="CB15" s="7"/>
      <c r="CC15" s="7"/>
      <c r="CD15" s="7"/>
      <c r="CE15" s="7"/>
      <c r="CF15" s="7"/>
      <c r="CG15" s="7"/>
      <c r="CH15" s="7"/>
      <c r="CI15" s="7"/>
      <c r="CJ15" s="7"/>
      <c r="CK15" s="7"/>
      <c r="CL15" s="7"/>
      <c r="CM15" s="7"/>
      <c r="CN15" s="7"/>
      <c r="CO15" s="7"/>
      <c r="CP15" s="7"/>
      <c r="CQ15" s="7"/>
      <c r="CR15" s="7"/>
      <c r="CS15" s="7"/>
      <c r="CT15" s="7"/>
      <c r="CU15" s="7"/>
      <c r="CV15" s="7"/>
      <c r="CW15" s="7"/>
      <c r="CX15" s="7"/>
      <c r="CY15" s="7"/>
      <c r="CZ15" s="7"/>
      <c r="DA15" s="7"/>
      <c r="DB15" s="7"/>
      <c r="DC15" s="7"/>
      <c r="DD15" s="7"/>
      <c r="DE15" s="7"/>
      <c r="DF15" s="7"/>
      <c r="DG15" s="7"/>
      <c r="DH15" s="7"/>
      <c r="DI15" s="7"/>
      <c r="DJ15" s="7"/>
      <c r="DK15" s="7"/>
      <c r="DL15" s="7"/>
      <c r="DM15" s="7"/>
      <c r="DN15" s="7"/>
      <c r="DO15" s="7"/>
      <c r="DP15" s="7"/>
      <c r="DQ15" s="7"/>
      <c r="DR15" s="7"/>
      <c r="DS15" s="7"/>
      <c r="DT15" s="7"/>
      <c r="DU15" s="7"/>
      <c r="DV15" s="7"/>
      <c r="DW15" s="7"/>
      <c r="DX15" s="7"/>
      <c r="DY15" s="7"/>
      <c r="DZ15" s="7"/>
      <c r="EA15" s="7"/>
      <c r="EB15" s="7"/>
      <c r="EC15" s="7"/>
      <c r="ED15" s="7"/>
      <c r="EE15" s="7"/>
      <c r="EF15" s="7"/>
      <c r="EG15" s="7"/>
      <c r="EH15" s="7"/>
      <c r="EI15" s="7"/>
      <c r="EJ15" s="7"/>
      <c r="EK15" s="7"/>
      <c r="EL15" s="7"/>
      <c r="EM15" s="7"/>
      <c r="EN15" s="7"/>
      <c r="EO15" s="7"/>
      <c r="EP15" s="7"/>
      <c r="EQ15" s="7"/>
      <c r="ER15" s="7"/>
      <c r="ES15" s="7"/>
      <c r="ET15" s="7"/>
      <c r="EU15" s="7"/>
      <c r="EV15" s="7"/>
      <c r="EW15" s="7"/>
      <c r="EX15" s="7"/>
      <c r="EY15" s="7"/>
      <c r="EZ15" s="7"/>
      <c r="FA15" s="7"/>
      <c r="FB15" s="7"/>
      <c r="FC15" s="7"/>
      <c r="FD15" s="7"/>
      <c r="FE15" s="7"/>
      <c r="FF15" s="7"/>
      <c r="FG15" s="7"/>
      <c r="FH15" s="7"/>
      <c r="FI15" s="7"/>
      <c r="FJ15" s="7"/>
      <c r="FK15" s="7"/>
      <c r="FL15" s="7"/>
      <c r="FM15" s="7"/>
      <c r="FN15" s="7"/>
      <c r="FO15" s="7"/>
      <c r="FP15" s="7"/>
      <c r="FQ15" s="7"/>
      <c r="FR15" s="7"/>
      <c r="FS15" s="7"/>
      <c r="FT15" s="7"/>
      <c r="FU15" s="7"/>
      <c r="FV15" s="7"/>
      <c r="FW15" s="7"/>
      <c r="FX15" s="7"/>
      <c r="FY15" s="7"/>
      <c r="FZ15" s="7"/>
      <c r="GA15" s="7"/>
      <c r="GB15" s="7"/>
      <c r="GC15" s="7"/>
      <c r="GD15" s="7"/>
      <c r="GE15" s="7"/>
      <c r="GF15" s="7"/>
      <c r="GG15" s="7"/>
      <c r="GH15" s="7"/>
      <c r="GI15" s="7"/>
      <c r="GJ15" s="7"/>
      <c r="GK15" s="7"/>
      <c r="GL15" s="7"/>
      <c r="GM15" s="7"/>
      <c r="GN15" s="7"/>
      <c r="GO15" s="7"/>
      <c r="GP15" s="7"/>
      <c r="GQ15" s="7"/>
      <c r="GR15" s="7"/>
      <c r="GS15" s="7"/>
      <c r="GT15" s="7"/>
      <c r="GU15" s="7"/>
      <c r="GV15" s="7"/>
      <c r="GW15" s="7"/>
      <c r="GX15" s="7"/>
      <c r="GY15" s="7"/>
      <c r="GZ15" s="7"/>
      <c r="HA15" s="7"/>
      <c r="HB15" s="7"/>
      <c r="HC15" s="7"/>
      <c r="HD15" s="7"/>
      <c r="HE15" s="7"/>
      <c r="HF15" s="7"/>
      <c r="HG15" s="7"/>
      <c r="HH15" s="7"/>
      <c r="HI15" s="7"/>
      <c r="HJ15" s="7"/>
      <c r="HK15" s="7"/>
      <c r="HL15" s="7"/>
      <c r="HM15" s="7"/>
      <c r="HN15" s="7"/>
      <c r="HO15" s="7"/>
      <c r="HP15" s="7"/>
      <c r="HQ15" s="7"/>
      <c r="HR15" s="7"/>
      <c r="HS15" s="7"/>
      <c r="HT15" s="7"/>
      <c r="HU15" s="7"/>
      <c r="HV15" s="7"/>
      <c r="HW15" s="7"/>
      <c r="HX15" s="7"/>
      <c r="HY15" s="7"/>
      <c r="HZ15" s="7"/>
      <c r="IA15" s="7"/>
      <c r="IB15" s="7"/>
      <c r="IC15" s="7"/>
      <c r="ID15" s="7"/>
      <c r="IE15" s="7"/>
      <c r="IF15" s="7"/>
      <c r="IG15" s="7"/>
      <c r="IH15" s="7"/>
      <c r="II15" s="7"/>
      <c r="IJ15" s="7"/>
      <c r="IK15" s="7"/>
      <c r="IL15" s="7"/>
      <c r="IM15" s="7"/>
      <c r="IN15" s="7"/>
      <c r="IO15" s="7"/>
      <c r="IP15" s="7"/>
      <c r="IQ15" s="7"/>
      <c r="IR15" s="7"/>
      <c r="IS15" s="7"/>
      <c r="IT15" s="7"/>
      <c r="IU15" s="7"/>
      <c r="IV15" s="7"/>
      <c r="IW15" s="7"/>
      <c r="IX15" s="7"/>
      <c r="IY15" s="7"/>
      <c r="IZ15" s="7"/>
      <c r="JA15" s="7"/>
      <c r="JB15" s="7"/>
      <c r="JC15" s="7"/>
      <c r="JD15" s="7"/>
      <c r="JE15" s="7"/>
      <c r="JF15" s="7"/>
      <c r="JG15" s="7"/>
      <c r="JH15" s="7"/>
      <c r="JI15" s="7"/>
      <c r="JJ15" s="7"/>
      <c r="JK15" s="7"/>
      <c r="JL15" s="7"/>
      <c r="JM15" s="7"/>
      <c r="JN15" s="7"/>
      <c r="JO15" s="7"/>
      <c r="JP15" s="7"/>
      <c r="JQ15" s="7"/>
      <c r="JR15" s="7"/>
      <c r="JS15" s="7"/>
      <c r="JT15" s="7"/>
      <c r="JU15" s="7"/>
      <c r="JV15" s="7"/>
      <c r="JW15" s="7"/>
      <c r="JX15" s="7"/>
      <c r="JY15" s="7"/>
      <c r="JZ15" s="7"/>
      <c r="KA15" s="7"/>
      <c r="KB15" s="7"/>
      <c r="KC15" s="7"/>
      <c r="KD15" s="7"/>
      <c r="KE15" s="7"/>
      <c r="KF15" s="7"/>
      <c r="KG15" s="7"/>
      <c r="KH15" s="7"/>
      <c r="KI15" s="7"/>
      <c r="KJ15" s="7"/>
      <c r="KK15" s="7"/>
      <c r="KL15" s="7"/>
      <c r="KM15" s="7"/>
      <c r="KN15" s="7"/>
      <c r="KO15" s="7"/>
      <c r="KP15" s="7"/>
      <c r="KQ15" s="7"/>
      <c r="KR15" s="7"/>
      <c r="KS15" s="7"/>
      <c r="KT15" s="7"/>
      <c r="KU15" s="7"/>
      <c r="KV15" s="7"/>
      <c r="KW15" s="7"/>
      <c r="KX15" s="7"/>
      <c r="KY15" s="7"/>
      <c r="KZ15" s="7"/>
      <c r="LA15" s="7"/>
      <c r="LB15" s="7"/>
      <c r="LC15" s="7"/>
      <c r="LD15" s="7"/>
      <c r="LE15" s="7"/>
      <c r="LF15" s="7"/>
      <c r="LG15" s="7"/>
      <c r="LH15" s="7"/>
      <c r="LI15" s="7"/>
      <c r="LJ15" s="7"/>
      <c r="LK15" s="7"/>
      <c r="LL15" s="7"/>
      <c r="LM15" s="7"/>
      <c r="LN15" s="7"/>
      <c r="LO15" s="7"/>
      <c r="LP15" s="7"/>
      <c r="LQ15" s="7"/>
      <c r="LR15" s="7"/>
      <c r="LS15" s="7"/>
      <c r="LT15" s="7"/>
      <c r="LU15" s="7"/>
      <c r="LV15" s="7"/>
      <c r="LW15" s="7"/>
      <c r="LX15" s="7"/>
      <c r="LY15" s="7"/>
      <c r="LZ15" s="7"/>
      <c r="MA15" s="7"/>
      <c r="MB15" s="7"/>
      <c r="MC15" s="7"/>
      <c r="MD15" s="7"/>
      <c r="ME15" s="7"/>
      <c r="MF15" s="7"/>
      <c r="MG15" s="7"/>
      <c r="MH15" s="7"/>
      <c r="MI15" s="7"/>
      <c r="MJ15" s="7"/>
      <c r="MK15" s="7"/>
      <c r="ML15" s="7"/>
      <c r="MM15" s="7"/>
      <c r="MN15" s="7"/>
      <c r="MO15" s="7"/>
      <c r="MP15" s="7"/>
      <c r="MQ15" s="7"/>
      <c r="MR15" s="7"/>
      <c r="MS15" s="7"/>
      <c r="MT15" s="7"/>
      <c r="MU15" s="7"/>
      <c r="MV15" s="7"/>
      <c r="MW15" s="7"/>
      <c r="MX15" s="7"/>
      <c r="MY15" s="7"/>
      <c r="MZ15" s="7"/>
      <c r="NA15" s="7"/>
      <c r="NB15" s="7"/>
      <c r="NC15" s="7"/>
      <c r="ND15" s="7"/>
      <c r="NE15" s="7"/>
      <c r="NF15" s="7"/>
      <c r="NG15" s="7"/>
      <c r="NH15" s="7"/>
      <c r="NI15" s="7"/>
      <c r="NJ15" s="7"/>
      <c r="NK15" s="7"/>
      <c r="NL15" s="7"/>
      <c r="NM15" s="7"/>
      <c r="NN15" s="7"/>
      <c r="NO15" s="7"/>
      <c r="NP15" s="7"/>
      <c r="NQ15" s="7"/>
      <c r="NR15" s="7"/>
      <c r="NS15" s="7"/>
      <c r="NT15" s="7"/>
      <c r="NU15" s="7"/>
      <c r="NV15" s="7"/>
      <c r="NW15" s="7"/>
      <c r="NX15" s="7"/>
      <c r="NY15" s="7"/>
      <c r="NZ15" s="7"/>
      <c r="OA15" s="7"/>
      <c r="OB15" s="7"/>
      <c r="OC15" s="7"/>
      <c r="OD15" s="7"/>
      <c r="OE15" s="7"/>
      <c r="OF15" s="7"/>
      <c r="OG15" s="7"/>
      <c r="OH15" s="7"/>
      <c r="OI15" s="7"/>
      <c r="OJ15" s="7"/>
      <c r="OK15" s="7"/>
      <c r="OL15" s="7"/>
      <c r="OM15" s="7"/>
      <c r="ON15" s="7"/>
      <c r="OO15" s="7"/>
      <c r="OP15" s="7"/>
      <c r="OQ15" s="7"/>
      <c r="OR15" s="7"/>
      <c r="OS15" s="7"/>
      <c r="OT15" s="7"/>
      <c r="OU15" s="7"/>
      <c r="OV15" s="7"/>
      <c r="OW15" s="7"/>
      <c r="OX15" s="7"/>
      <c r="OY15" s="7"/>
      <c r="OZ15" s="7"/>
      <c r="PA15" s="7"/>
      <c r="PB15" s="7"/>
      <c r="PC15" s="7"/>
      <c r="PD15" s="7"/>
      <c r="PE15" s="7"/>
      <c r="PF15" s="7"/>
      <c r="PG15" s="7"/>
      <c r="PH15" s="7"/>
      <c r="PI15" s="7"/>
      <c r="PJ15" s="7"/>
      <c r="PK15" s="7"/>
      <c r="PL15" s="7"/>
      <c r="PM15" s="7"/>
      <c r="PN15" s="7"/>
      <c r="PO15" s="7"/>
      <c r="PP15" s="7"/>
      <c r="PQ15" s="7"/>
      <c r="PR15" s="7"/>
      <c r="PS15" s="7"/>
      <c r="PT15" s="7"/>
      <c r="PU15" s="7"/>
      <c r="PV15" s="7"/>
      <c r="PW15" s="7"/>
      <c r="PX15" s="7"/>
      <c r="PY15" s="7"/>
      <c r="PZ15" s="7"/>
      <c r="QA15" s="7"/>
      <c r="QB15" s="7"/>
      <c r="QC15" s="7"/>
      <c r="QD15" s="7"/>
      <c r="QE15" s="7"/>
      <c r="QF15" s="7"/>
      <c r="QG15" s="7"/>
      <c r="QH15" s="7"/>
      <c r="QI15" s="7"/>
      <c r="QJ15" s="7"/>
      <c r="QK15" s="7"/>
      <c r="QL15" s="7"/>
      <c r="QM15" s="7"/>
      <c r="QN15" s="7"/>
      <c r="QO15" s="7"/>
      <c r="QP15" s="7"/>
      <c r="QQ15" s="7"/>
      <c r="QR15" s="7"/>
      <c r="QS15" s="7"/>
      <c r="QT15" s="7"/>
      <c r="QU15" s="7"/>
      <c r="QV15" s="7"/>
      <c r="QW15" s="7"/>
      <c r="QX15" s="7"/>
      <c r="QY15" s="7"/>
      <c r="QZ15" s="7"/>
      <c r="RA15" s="7"/>
      <c r="RB15" s="7"/>
      <c r="RC15" s="7"/>
      <c r="RD15" s="7"/>
      <c r="RE15" s="7"/>
      <c r="RF15" s="7"/>
      <c r="RG15" s="7"/>
      <c r="RH15" s="7"/>
      <c r="RI15" s="7"/>
      <c r="RJ15" s="7"/>
      <c r="RK15" s="7"/>
      <c r="RL15" s="7"/>
      <c r="RM15" s="7"/>
      <c r="RN15" s="7"/>
      <c r="RO15" s="7"/>
      <c r="RP15" s="7"/>
      <c r="RQ15" s="7"/>
      <c r="RR15" s="7"/>
      <c r="RS15" s="7"/>
      <c r="RT15" s="7"/>
      <c r="RU15" s="7"/>
      <c r="RV15" s="7"/>
      <c r="RW15" s="7"/>
      <c r="RX15" s="7"/>
      <c r="RY15" s="7"/>
      <c r="RZ15" s="7"/>
      <c r="SA15" s="7"/>
      <c r="SB15" s="7"/>
      <c r="SC15" s="7"/>
      <c r="SD15" s="7"/>
      <c r="SE15" s="7"/>
      <c r="SF15" s="7"/>
      <c r="SG15" s="7"/>
      <c r="SH15" s="7"/>
      <c r="SI15" s="7"/>
      <c r="SJ15" s="7"/>
      <c r="SK15" s="7"/>
      <c r="SL15" s="7"/>
      <c r="SM15" s="7"/>
      <c r="SN15" s="7"/>
      <c r="SO15" s="7"/>
      <c r="SP15" s="7"/>
      <c r="SQ15" s="7"/>
      <c r="SR15" s="7"/>
      <c r="SS15" s="7"/>
      <c r="ST15" s="7"/>
      <c r="SU15" s="7"/>
      <c r="SV15" s="7"/>
      <c r="SW15" s="7"/>
      <c r="SX15" s="7"/>
      <c r="SY15" s="7"/>
      <c r="SZ15" s="7"/>
      <c r="TA15" s="7"/>
      <c r="TB15" s="7"/>
      <c r="TC15" s="7"/>
      <c r="TD15" s="7"/>
      <c r="TE15" s="7"/>
      <c r="TF15" s="7"/>
      <c r="TG15" s="7"/>
      <c r="TH15" s="7"/>
      <c r="TI15" s="7"/>
      <c r="TJ15" s="7"/>
      <c r="TK15" s="7"/>
      <c r="TL15" s="7"/>
      <c r="TM15" s="7"/>
      <c r="TN15" s="7"/>
      <c r="TO15" s="7"/>
      <c r="TP15" s="7"/>
      <c r="TQ15" s="7"/>
      <c r="TR15" s="7"/>
      <c r="TS15" s="7"/>
      <c r="TT15" s="7"/>
      <c r="TU15" s="7"/>
      <c r="TV15" s="7"/>
      <c r="TW15" s="7"/>
      <c r="TX15" s="7"/>
      <c r="TY15" s="7"/>
      <c r="TZ15" s="7"/>
      <c r="UA15" s="7"/>
      <c r="UB15" s="7"/>
      <c r="UC15" s="7"/>
      <c r="UD15" s="7"/>
      <c r="UE15" s="7"/>
      <c r="UF15" s="7"/>
      <c r="UG15" s="7"/>
      <c r="UH15" s="7"/>
      <c r="UI15" s="7"/>
      <c r="UJ15" s="7"/>
      <c r="UK15" s="7"/>
      <c r="UL15" s="7"/>
      <c r="UM15" s="7"/>
      <c r="UN15" s="7"/>
      <c r="UO15" s="7"/>
      <c r="UP15" s="7"/>
      <c r="UQ15" s="7"/>
      <c r="UR15" s="7"/>
      <c r="US15" s="7"/>
      <c r="UT15" s="7"/>
      <c r="UU15" s="7"/>
      <c r="UV15" s="7"/>
      <c r="UW15" s="7"/>
      <c r="UX15" s="7"/>
      <c r="UY15" s="7"/>
      <c r="UZ15" s="7"/>
      <c r="VA15" s="7"/>
      <c r="VB15" s="7"/>
      <c r="VC15" s="7"/>
      <c r="VD15" s="7"/>
      <c r="VE15" s="7"/>
      <c r="VF15" s="7"/>
      <c r="VG15" s="7"/>
      <c r="VH15" s="7"/>
      <c r="VI15" s="7"/>
      <c r="VJ15" s="7"/>
      <c r="VK15" s="7"/>
      <c r="VL15" s="7"/>
      <c r="VM15" s="7"/>
      <c r="VN15" s="7"/>
      <c r="VO15" s="7"/>
      <c r="VP15" s="7"/>
      <c r="VQ15" s="7"/>
      <c r="VR15" s="7"/>
      <c r="VS15" s="7"/>
      <c r="VT15" s="7"/>
      <c r="VU15" s="7"/>
      <c r="VV15" s="7"/>
      <c r="VW15" s="7"/>
      <c r="VX15" s="7"/>
      <c r="VY15" s="7"/>
      <c r="VZ15" s="7"/>
      <c r="WA15" s="7"/>
      <c r="WB15" s="7"/>
      <c r="WC15" s="7"/>
      <c r="WD15" s="7"/>
      <c r="WE15" s="7"/>
      <c r="WF15" s="7"/>
      <c r="WG15" s="7"/>
      <c r="WH15" s="7"/>
      <c r="WI15" s="7"/>
      <c r="WJ15" s="7"/>
      <c r="WK15" s="7"/>
      <c r="WL15" s="7"/>
      <c r="WM15" s="7"/>
      <c r="WN15" s="7"/>
      <c r="WO15" s="7"/>
      <c r="WP15" s="7"/>
      <c r="WQ15" s="7"/>
      <c r="WR15" s="7"/>
      <c r="WS15" s="7"/>
      <c r="WT15" s="7"/>
      <c r="WU15" s="7"/>
      <c r="WV15" s="7"/>
      <c r="WW15" s="7"/>
      <c r="WX15" s="7"/>
      <c r="WY15" s="7"/>
      <c r="WZ15" s="7"/>
      <c r="XA15" s="7"/>
      <c r="XB15" s="7"/>
      <c r="XC15" s="7"/>
      <c r="XD15" s="7"/>
      <c r="XE15" s="7"/>
      <c r="XF15" s="7"/>
      <c r="XG15" s="7"/>
      <c r="XH15" s="7"/>
      <c r="XI15" s="7"/>
      <c r="XJ15" s="7"/>
      <c r="XK15" s="7"/>
      <c r="XL15" s="7"/>
      <c r="XM15" s="7"/>
      <c r="XN15" s="7"/>
      <c r="XO15" s="7"/>
      <c r="XP15" s="7"/>
      <c r="XQ15" s="7"/>
      <c r="XR15" s="7"/>
      <c r="XS15" s="7"/>
      <c r="XT15" s="7"/>
      <c r="XU15" s="7"/>
      <c r="XV15" s="7"/>
      <c r="XW15" s="7"/>
      <c r="XX15" s="7"/>
      <c r="XY15" s="7"/>
      <c r="XZ15" s="7"/>
      <c r="YA15" s="7"/>
      <c r="YB15" s="7"/>
      <c r="YC15" s="7"/>
      <c r="YD15" s="7"/>
      <c r="YE15" s="7"/>
      <c r="YF15" s="7"/>
      <c r="YG15" s="7"/>
      <c r="YH15" s="7"/>
      <c r="YI15" s="7"/>
      <c r="YJ15" s="7"/>
      <c r="YK15" s="7"/>
      <c r="YL15" s="7"/>
      <c r="YM15" s="7"/>
      <c r="YN15" s="7"/>
      <c r="YO15" s="7"/>
      <c r="YP15" s="7"/>
      <c r="YQ15" s="7"/>
      <c r="YR15" s="7"/>
      <c r="YS15" s="7"/>
      <c r="YT15" s="7"/>
      <c r="YU15" s="7"/>
      <c r="YV15" s="7"/>
      <c r="YW15" s="7"/>
      <c r="YX15" s="7"/>
      <c r="YY15" s="7"/>
      <c r="YZ15" s="7"/>
      <c r="ZA15" s="7"/>
      <c r="ZB15" s="7"/>
      <c r="ZC15" s="7"/>
      <c r="ZD15" s="7"/>
      <c r="ZE15" s="7"/>
      <c r="ZF15" s="7"/>
      <c r="ZG15" s="7"/>
      <c r="ZH15" s="7"/>
      <c r="ZI15" s="7"/>
      <c r="ZJ15" s="7"/>
      <c r="ZK15" s="7"/>
      <c r="ZL15" s="7"/>
      <c r="ZM15" s="7"/>
      <c r="ZN15" s="7"/>
      <c r="ZO15" s="7"/>
      <c r="ZP15" s="7"/>
      <c r="ZQ15" s="7"/>
      <c r="ZR15" s="7"/>
      <c r="ZS15" s="7"/>
      <c r="ZT15" s="7"/>
      <c r="ZU15" s="7"/>
      <c r="ZV15" s="7"/>
      <c r="ZW15" s="7"/>
      <c r="ZX15" s="7"/>
      <c r="ZY15" s="7"/>
      <c r="ZZ15" s="7"/>
      <c r="AAA15" s="7"/>
      <c r="AAB15" s="7"/>
      <c r="AAC15" s="7"/>
      <c r="AAD15" s="7"/>
      <c r="AAE15" s="7"/>
      <c r="AAF15" s="7"/>
      <c r="AAG15" s="7"/>
      <c r="AAH15" s="7"/>
      <c r="AAI15" s="7"/>
      <c r="AAJ15" s="7"/>
      <c r="AAK15" s="7"/>
      <c r="AAL15" s="7"/>
      <c r="AAM15" s="7"/>
      <c r="AAN15" s="7"/>
      <c r="AAO15" s="7"/>
      <c r="AAP15" s="7"/>
      <c r="AAQ15" s="7"/>
      <c r="AAR15" s="7"/>
      <c r="AAS15" s="7"/>
      <c r="AAT15" s="7"/>
      <c r="AAU15" s="7"/>
      <c r="AAV15" s="7"/>
      <c r="AAW15" s="7"/>
      <c r="AAX15" s="7"/>
      <c r="AAY15" s="7"/>
      <c r="AAZ15" s="7"/>
      <c r="ABA15" s="7"/>
      <c r="ABB15" s="7"/>
      <c r="ABC15" s="7"/>
      <c r="ABD15" s="7"/>
      <c r="ABE15" s="7"/>
      <c r="ABF15" s="7"/>
      <c r="ABG15" s="7"/>
      <c r="ABH15" s="7"/>
      <c r="ABI15" s="7"/>
      <c r="ABJ15" s="7"/>
      <c r="ABK15" s="7"/>
      <c r="ABL15" s="7"/>
      <c r="ABM15" s="7"/>
      <c r="ABN15" s="7"/>
      <c r="ABO15" s="7"/>
      <c r="ABP15" s="7"/>
      <c r="ABQ15" s="7"/>
      <c r="ABR15" s="7"/>
      <c r="ABS15" s="7"/>
      <c r="ABT15" s="7"/>
      <c r="ABU15" s="7"/>
      <c r="ABV15" s="7"/>
      <c r="ABW15" s="7"/>
      <c r="ABX15" s="7"/>
      <c r="ABY15" s="7"/>
      <c r="ABZ15" s="7"/>
      <c r="ACA15" s="7"/>
      <c r="ACB15" s="7"/>
      <c r="ACC15" s="7"/>
      <c r="ACD15" s="7"/>
      <c r="ACE15" s="7"/>
      <c r="ACF15" s="7"/>
      <c r="ACG15" s="7"/>
      <c r="ACH15" s="7"/>
      <c r="ACI15" s="7"/>
      <c r="ACJ15" s="7"/>
      <c r="ACK15" s="7"/>
      <c r="ACL15" s="7"/>
      <c r="ACM15" s="7"/>
      <c r="ACN15" s="7"/>
      <c r="ACO15" s="7"/>
      <c r="ACP15" s="7"/>
      <c r="ACQ15" s="7"/>
      <c r="ACR15" s="7"/>
      <c r="ACS15" s="7"/>
      <c r="ACT15" s="7"/>
      <c r="ACU15" s="7"/>
      <c r="ACV15" s="7"/>
      <c r="ACW15" s="7"/>
      <c r="ACX15" s="7"/>
      <c r="ACY15" s="7"/>
      <c r="ACZ15" s="7"/>
      <c r="ADA15" s="7"/>
      <c r="ADB15" s="7"/>
      <c r="ADC15" s="7"/>
      <c r="ADD15" s="7"/>
      <c r="ADE15" s="7"/>
      <c r="ADF15" s="7"/>
      <c r="ADG15" s="7"/>
      <c r="ADH15" s="7"/>
      <c r="ADI15" s="7"/>
      <c r="ADJ15" s="7"/>
      <c r="ADK15" s="7"/>
    </row>
    <row r="16" spans="1:801" ht="16" x14ac:dyDescent="0.2">
      <c r="A16" s="5" t="s">
        <v>74</v>
      </c>
      <c r="B16" s="7">
        <v>0</v>
      </c>
      <c r="C16" s="7">
        <v>0</v>
      </c>
      <c r="D16" s="7">
        <v>0</v>
      </c>
      <c r="E16" s="7">
        <v>0</v>
      </c>
      <c r="F16" s="8">
        <v>2399100</v>
      </c>
      <c r="G16" s="7">
        <v>2615600</v>
      </c>
      <c r="H16" s="7">
        <v>3259700</v>
      </c>
      <c r="I16" s="7">
        <v>1669000</v>
      </c>
      <c r="J16" s="8">
        <v>2521400</v>
      </c>
      <c r="K16" s="7">
        <v>2103400</v>
      </c>
      <c r="L16" s="7">
        <v>2868900</v>
      </c>
      <c r="M16" s="7">
        <v>2301800</v>
      </c>
      <c r="N16" s="8">
        <v>2191100</v>
      </c>
      <c r="O16" s="7">
        <v>2210000</v>
      </c>
      <c r="P16" s="7">
        <v>2085266.67</v>
      </c>
      <c r="Q16" s="7">
        <v>1854700</v>
      </c>
      <c r="R16" s="8">
        <v>2062200</v>
      </c>
      <c r="S16" s="7">
        <v>2042000</v>
      </c>
      <c r="T16" s="7">
        <v>3124900</v>
      </c>
      <c r="U16" s="7">
        <v>3611600</v>
      </c>
      <c r="V16" s="8">
        <v>3709300</v>
      </c>
      <c r="W16" s="7">
        <v>2236400</v>
      </c>
      <c r="X16" s="7">
        <v>2541800</v>
      </c>
      <c r="Y16" s="7">
        <v>2196000</v>
      </c>
      <c r="Z16" s="8">
        <v>2667600</v>
      </c>
      <c r="AA16" s="4">
        <v>2743400</v>
      </c>
      <c r="AB16" s="4">
        <v>2674800</v>
      </c>
      <c r="AC16" s="4">
        <v>2746300</v>
      </c>
      <c r="AD16" s="8">
        <v>1932400</v>
      </c>
      <c r="AE16" s="4">
        <v>2483866.67</v>
      </c>
      <c r="AF16" s="4">
        <v>2512400</v>
      </c>
      <c r="AG16" s="4">
        <v>3006800</v>
      </c>
      <c r="AH16" s="8">
        <v>2342600</v>
      </c>
      <c r="AI16" s="4">
        <v>2019600</v>
      </c>
      <c r="AJ16" s="4">
        <v>2008800</v>
      </c>
      <c r="AK16" s="4">
        <v>1665000</v>
      </c>
      <c r="AL16" s="7"/>
      <c r="AM16" s="7"/>
      <c r="AN16" s="7"/>
      <c r="AO16" s="7"/>
      <c r="AP16" s="7"/>
      <c r="AQ16" s="7"/>
      <c r="AR16" s="7"/>
      <c r="AS16" s="7"/>
      <c r="AT16" s="7"/>
      <c r="AU16" s="7"/>
      <c r="AV16" s="7"/>
      <c r="AW16" s="7"/>
      <c r="AX16" s="7"/>
      <c r="AY16" s="7"/>
      <c r="AZ16" s="7"/>
      <c r="BA16" s="7"/>
      <c r="BB16" s="7"/>
      <c r="BC16" s="7"/>
      <c r="BD16" s="7"/>
      <c r="BE16" s="7"/>
      <c r="BF16" s="7"/>
      <c r="BG16" s="7"/>
      <c r="BH16" s="7"/>
      <c r="BI16" s="7"/>
      <c r="BJ16" s="7"/>
      <c r="BK16" s="7"/>
      <c r="BL16" s="7"/>
      <c r="BM16" s="7"/>
      <c r="BN16" s="7"/>
      <c r="BO16" s="7"/>
      <c r="BP16" s="7"/>
      <c r="BQ16" s="7"/>
      <c r="BR16" s="7"/>
      <c r="BS16" s="7"/>
      <c r="BT16" s="7"/>
      <c r="BU16" s="7"/>
      <c r="BV16" s="7"/>
      <c r="BW16" s="7"/>
      <c r="BX16" s="7"/>
      <c r="BY16" s="7"/>
      <c r="BZ16" s="7"/>
      <c r="CA16" s="7"/>
      <c r="CB16" s="7"/>
      <c r="CC16" s="7"/>
      <c r="CD16" s="7"/>
      <c r="CE16" s="7"/>
      <c r="CF16" s="7"/>
      <c r="CG16" s="7"/>
      <c r="CH16" s="7"/>
      <c r="CI16" s="7"/>
      <c r="CJ16" s="7"/>
      <c r="CK16" s="7"/>
      <c r="CL16" s="7"/>
      <c r="CM16" s="7"/>
      <c r="CN16" s="7"/>
      <c r="CO16" s="7"/>
      <c r="CP16" s="7"/>
      <c r="CQ16" s="7"/>
      <c r="CR16" s="7"/>
      <c r="CS16" s="7"/>
      <c r="CT16" s="7"/>
      <c r="CU16" s="7"/>
      <c r="CV16" s="7"/>
      <c r="CW16" s="7"/>
      <c r="CX16" s="7"/>
      <c r="CY16" s="7"/>
      <c r="CZ16" s="7"/>
      <c r="DA16" s="7"/>
      <c r="DB16" s="7"/>
      <c r="DC16" s="7"/>
      <c r="DD16" s="7"/>
      <c r="DE16" s="7"/>
      <c r="DF16" s="7"/>
      <c r="DG16" s="7"/>
      <c r="DH16" s="7"/>
      <c r="DI16" s="7"/>
      <c r="DJ16" s="7"/>
      <c r="DK16" s="7"/>
      <c r="DL16" s="7"/>
      <c r="DM16" s="7"/>
      <c r="DN16" s="7"/>
      <c r="DO16" s="7"/>
      <c r="DP16" s="7"/>
      <c r="DQ16" s="7"/>
      <c r="DR16" s="7"/>
      <c r="DS16" s="7"/>
      <c r="DT16" s="7"/>
      <c r="DU16" s="7"/>
      <c r="DV16" s="7"/>
      <c r="DW16" s="7"/>
      <c r="DX16" s="7"/>
      <c r="DY16" s="7"/>
      <c r="DZ16" s="7"/>
      <c r="EA16" s="7"/>
      <c r="EB16" s="7"/>
      <c r="EC16" s="7"/>
      <c r="ED16" s="7"/>
      <c r="EE16" s="7"/>
      <c r="EF16" s="7"/>
      <c r="EG16" s="7"/>
      <c r="EH16" s="7"/>
      <c r="EI16" s="7"/>
      <c r="EJ16" s="7"/>
      <c r="EK16" s="7"/>
      <c r="EL16" s="7"/>
      <c r="EM16" s="7"/>
      <c r="EN16" s="7"/>
      <c r="EO16" s="7"/>
      <c r="EP16" s="7"/>
      <c r="EQ16" s="7"/>
      <c r="ER16" s="7"/>
      <c r="ES16" s="7"/>
      <c r="ET16" s="7"/>
      <c r="EU16" s="7"/>
      <c r="EV16" s="7"/>
      <c r="EW16" s="7"/>
      <c r="EX16" s="7"/>
      <c r="EY16" s="7"/>
      <c r="EZ16" s="7"/>
      <c r="FA16" s="7"/>
      <c r="FB16" s="7"/>
      <c r="FC16" s="7"/>
      <c r="FD16" s="7"/>
      <c r="FE16" s="7"/>
      <c r="FF16" s="7"/>
      <c r="FG16" s="7"/>
      <c r="FH16" s="7"/>
      <c r="FI16" s="7"/>
      <c r="FJ16" s="7"/>
      <c r="FK16" s="7"/>
      <c r="FL16" s="7"/>
      <c r="FM16" s="7"/>
      <c r="FN16" s="7"/>
      <c r="FO16" s="7"/>
      <c r="FP16" s="7"/>
      <c r="FQ16" s="7"/>
      <c r="FR16" s="7"/>
      <c r="FS16" s="7"/>
      <c r="FT16" s="7"/>
      <c r="FU16" s="7"/>
      <c r="FV16" s="7"/>
      <c r="FW16" s="7"/>
      <c r="FX16" s="7"/>
      <c r="FY16" s="7"/>
      <c r="FZ16" s="7"/>
      <c r="GA16" s="7"/>
      <c r="GB16" s="7"/>
      <c r="GC16" s="7"/>
      <c r="GD16" s="7"/>
      <c r="GE16" s="7"/>
      <c r="GF16" s="7"/>
      <c r="GG16" s="7"/>
      <c r="GH16" s="7"/>
      <c r="GI16" s="7"/>
      <c r="GJ16" s="7"/>
      <c r="GK16" s="7"/>
      <c r="GL16" s="7"/>
      <c r="GM16" s="7"/>
      <c r="GN16" s="7"/>
      <c r="GO16" s="7"/>
      <c r="GP16" s="7"/>
      <c r="GQ16" s="7"/>
      <c r="GR16" s="7"/>
      <c r="GS16" s="7"/>
      <c r="GT16" s="7"/>
      <c r="GU16" s="7"/>
      <c r="GV16" s="7"/>
      <c r="GW16" s="7"/>
      <c r="GX16" s="7"/>
      <c r="GY16" s="7"/>
      <c r="GZ16" s="7"/>
      <c r="HA16" s="7"/>
      <c r="HB16" s="7"/>
      <c r="HC16" s="7"/>
      <c r="HD16" s="7"/>
      <c r="HE16" s="7"/>
      <c r="HF16" s="7"/>
      <c r="HG16" s="7"/>
      <c r="HH16" s="7"/>
      <c r="HI16" s="7"/>
      <c r="HJ16" s="7"/>
      <c r="HK16" s="7"/>
      <c r="HL16" s="7"/>
      <c r="HM16" s="7"/>
      <c r="HN16" s="7"/>
      <c r="HO16" s="7"/>
      <c r="HP16" s="7"/>
      <c r="HQ16" s="7"/>
      <c r="HR16" s="7"/>
      <c r="HS16" s="7"/>
      <c r="HT16" s="7"/>
      <c r="HU16" s="7"/>
      <c r="HV16" s="7"/>
      <c r="HW16" s="7"/>
      <c r="HX16" s="7"/>
      <c r="HY16" s="7"/>
      <c r="HZ16" s="7"/>
      <c r="IA16" s="7"/>
      <c r="IB16" s="7"/>
      <c r="IC16" s="7"/>
      <c r="ID16" s="7"/>
      <c r="IE16" s="7"/>
      <c r="IF16" s="7"/>
      <c r="IG16" s="7"/>
      <c r="IH16" s="7"/>
      <c r="II16" s="7"/>
      <c r="IJ16" s="7"/>
      <c r="IK16" s="7"/>
      <c r="IL16" s="7"/>
      <c r="IM16" s="7"/>
      <c r="IN16" s="7"/>
      <c r="IO16" s="7"/>
      <c r="IP16" s="7"/>
      <c r="IQ16" s="7"/>
      <c r="IR16" s="7"/>
      <c r="IS16" s="7"/>
      <c r="IT16" s="7"/>
      <c r="IU16" s="7"/>
      <c r="IV16" s="7"/>
      <c r="IW16" s="7"/>
      <c r="IX16" s="7"/>
      <c r="IY16" s="7"/>
      <c r="IZ16" s="7"/>
      <c r="JA16" s="7"/>
      <c r="JB16" s="7"/>
      <c r="JC16" s="7"/>
      <c r="JD16" s="7"/>
      <c r="JE16" s="7"/>
      <c r="JF16" s="7"/>
      <c r="JG16" s="7"/>
      <c r="JH16" s="7"/>
      <c r="JI16" s="7"/>
      <c r="JJ16" s="7"/>
      <c r="JK16" s="7"/>
      <c r="JL16" s="7"/>
      <c r="JM16" s="7"/>
      <c r="JN16" s="7"/>
      <c r="JO16" s="7"/>
      <c r="JP16" s="7"/>
      <c r="JQ16" s="7"/>
      <c r="JR16" s="7"/>
      <c r="JS16" s="7"/>
      <c r="JT16" s="7"/>
      <c r="JU16" s="7"/>
      <c r="JV16" s="7"/>
      <c r="JW16" s="7"/>
      <c r="JX16" s="7"/>
      <c r="JY16" s="7"/>
      <c r="JZ16" s="7"/>
      <c r="KA16" s="7"/>
      <c r="KB16" s="7"/>
      <c r="KC16" s="7"/>
      <c r="KD16" s="7"/>
      <c r="KE16" s="7"/>
      <c r="KF16" s="7"/>
      <c r="KG16" s="7"/>
      <c r="KH16" s="7"/>
      <c r="KI16" s="7"/>
      <c r="KJ16" s="7"/>
      <c r="KK16" s="7"/>
      <c r="KL16" s="7"/>
      <c r="KM16" s="7"/>
      <c r="KN16" s="7"/>
      <c r="KO16" s="7"/>
      <c r="KP16" s="7"/>
      <c r="KQ16" s="7"/>
      <c r="KR16" s="7"/>
      <c r="KS16" s="7"/>
      <c r="KT16" s="7"/>
      <c r="KU16" s="7"/>
      <c r="KV16" s="7"/>
      <c r="KW16" s="7"/>
      <c r="KX16" s="7"/>
      <c r="KY16" s="7"/>
      <c r="KZ16" s="7"/>
      <c r="LA16" s="7"/>
      <c r="LB16" s="7"/>
      <c r="LC16" s="7"/>
      <c r="LD16" s="7"/>
      <c r="LE16" s="7"/>
      <c r="LF16" s="7"/>
      <c r="LG16" s="7"/>
      <c r="LH16" s="7"/>
      <c r="LI16" s="7"/>
      <c r="LJ16" s="7"/>
      <c r="LK16" s="7"/>
      <c r="LL16" s="7"/>
      <c r="LM16" s="7"/>
      <c r="LN16" s="7"/>
      <c r="LO16" s="7"/>
      <c r="LP16" s="7"/>
      <c r="LQ16" s="7"/>
      <c r="LR16" s="7"/>
      <c r="LS16" s="7"/>
      <c r="LT16" s="7"/>
      <c r="LU16" s="7"/>
      <c r="LV16" s="7"/>
      <c r="LW16" s="7"/>
      <c r="LX16" s="7"/>
      <c r="LY16" s="7"/>
      <c r="LZ16" s="7"/>
      <c r="MA16" s="7"/>
      <c r="MB16" s="7"/>
      <c r="MC16" s="7"/>
      <c r="MD16" s="7"/>
      <c r="ME16" s="7"/>
      <c r="MF16" s="7"/>
      <c r="MG16" s="7"/>
      <c r="MH16" s="7"/>
      <c r="MI16" s="7"/>
      <c r="MJ16" s="7"/>
      <c r="MK16" s="7"/>
      <c r="ML16" s="7"/>
      <c r="MM16" s="7"/>
      <c r="MN16" s="7"/>
      <c r="MO16" s="7"/>
      <c r="MP16" s="7"/>
      <c r="MQ16" s="7"/>
      <c r="MR16" s="7"/>
      <c r="MS16" s="7"/>
      <c r="MT16" s="7"/>
      <c r="MU16" s="7"/>
      <c r="MV16" s="7"/>
      <c r="MW16" s="7"/>
      <c r="MX16" s="7"/>
      <c r="MY16" s="7"/>
      <c r="MZ16" s="7"/>
      <c r="NA16" s="7"/>
      <c r="NB16" s="7"/>
      <c r="NC16" s="7"/>
      <c r="ND16" s="7"/>
      <c r="NE16" s="7"/>
      <c r="NF16" s="7"/>
      <c r="NG16" s="7"/>
      <c r="NH16" s="7"/>
      <c r="NI16" s="7"/>
      <c r="NJ16" s="7"/>
      <c r="NK16" s="7"/>
      <c r="NL16" s="7"/>
      <c r="NM16" s="7"/>
      <c r="NN16" s="7"/>
      <c r="NO16" s="7"/>
      <c r="NP16" s="7"/>
      <c r="NQ16" s="7"/>
      <c r="NR16" s="7"/>
      <c r="NS16" s="7"/>
      <c r="NT16" s="7"/>
      <c r="NU16" s="7"/>
      <c r="NV16" s="7"/>
      <c r="NW16" s="7"/>
      <c r="NX16" s="7"/>
      <c r="NY16" s="7"/>
      <c r="NZ16" s="7"/>
      <c r="OA16" s="7"/>
      <c r="OB16" s="7"/>
      <c r="OC16" s="7"/>
      <c r="OD16" s="7"/>
      <c r="OE16" s="7"/>
      <c r="OF16" s="7"/>
      <c r="OG16" s="7"/>
      <c r="OH16" s="7"/>
      <c r="OI16" s="7"/>
      <c r="OJ16" s="7"/>
      <c r="OK16" s="7"/>
      <c r="OL16" s="7"/>
      <c r="OM16" s="7"/>
      <c r="ON16" s="7"/>
      <c r="OO16" s="7"/>
      <c r="OP16" s="7"/>
      <c r="OQ16" s="7"/>
      <c r="OR16" s="7"/>
      <c r="OS16" s="7"/>
      <c r="OT16" s="7"/>
      <c r="OU16" s="7"/>
      <c r="OV16" s="7"/>
      <c r="OW16" s="7"/>
      <c r="OX16" s="7"/>
      <c r="OY16" s="7"/>
      <c r="OZ16" s="7"/>
      <c r="PA16" s="7"/>
      <c r="PB16" s="7"/>
      <c r="PC16" s="7"/>
      <c r="PD16" s="7"/>
      <c r="PE16" s="7"/>
      <c r="PF16" s="7"/>
      <c r="PG16" s="7"/>
      <c r="PH16" s="7"/>
      <c r="PI16" s="7"/>
      <c r="PJ16" s="7"/>
      <c r="PK16" s="7"/>
      <c r="PL16" s="7"/>
      <c r="PM16" s="7"/>
      <c r="PN16" s="7"/>
      <c r="PO16" s="7"/>
      <c r="PP16" s="7"/>
      <c r="PQ16" s="7"/>
      <c r="PR16" s="7"/>
      <c r="PS16" s="7"/>
      <c r="PT16" s="7"/>
      <c r="PU16" s="7"/>
      <c r="PV16" s="7"/>
      <c r="PW16" s="7"/>
      <c r="PX16" s="7"/>
      <c r="PY16" s="7"/>
      <c r="PZ16" s="7"/>
      <c r="QA16" s="7"/>
      <c r="QB16" s="7"/>
      <c r="QC16" s="7"/>
      <c r="QD16" s="7"/>
      <c r="QE16" s="7"/>
      <c r="QF16" s="7"/>
      <c r="QG16" s="7"/>
      <c r="QH16" s="7"/>
      <c r="QI16" s="7"/>
      <c r="QJ16" s="7"/>
      <c r="QK16" s="7"/>
      <c r="QL16" s="7"/>
      <c r="QM16" s="7"/>
      <c r="QN16" s="7"/>
      <c r="QO16" s="7"/>
      <c r="QP16" s="7"/>
      <c r="QQ16" s="7"/>
      <c r="QR16" s="7"/>
      <c r="QS16" s="7"/>
      <c r="QT16" s="7"/>
      <c r="QU16" s="7"/>
      <c r="QV16" s="7"/>
      <c r="QW16" s="7"/>
      <c r="QX16" s="7"/>
      <c r="QY16" s="7"/>
      <c r="QZ16" s="7"/>
      <c r="RA16" s="7"/>
      <c r="RB16" s="7"/>
      <c r="RC16" s="7"/>
      <c r="RD16" s="7"/>
      <c r="RE16" s="7"/>
      <c r="RF16" s="7"/>
      <c r="RG16" s="7"/>
      <c r="RH16" s="7"/>
      <c r="RI16" s="7"/>
      <c r="RJ16" s="7"/>
      <c r="RK16" s="7"/>
      <c r="RL16" s="7"/>
      <c r="RM16" s="7"/>
      <c r="RN16" s="7"/>
      <c r="RO16" s="7"/>
      <c r="RP16" s="7"/>
      <c r="RQ16" s="7"/>
      <c r="RR16" s="7"/>
      <c r="RS16" s="7"/>
      <c r="RT16" s="7"/>
      <c r="RU16" s="7"/>
      <c r="RV16" s="7"/>
      <c r="RW16" s="7"/>
      <c r="RX16" s="7"/>
      <c r="RY16" s="7"/>
      <c r="RZ16" s="7"/>
      <c r="SA16" s="7"/>
      <c r="SB16" s="7"/>
      <c r="SC16" s="7"/>
      <c r="SD16" s="7"/>
      <c r="SE16" s="7"/>
      <c r="SF16" s="7"/>
      <c r="SG16" s="7"/>
      <c r="SH16" s="7"/>
      <c r="SI16" s="7"/>
      <c r="SJ16" s="7"/>
      <c r="SK16" s="7"/>
      <c r="SL16" s="7"/>
      <c r="SM16" s="7"/>
      <c r="SN16" s="7"/>
      <c r="SO16" s="7"/>
      <c r="SP16" s="7"/>
      <c r="SQ16" s="7"/>
      <c r="SR16" s="7"/>
      <c r="SS16" s="7"/>
      <c r="ST16" s="7"/>
      <c r="SU16" s="7"/>
      <c r="SV16" s="7"/>
      <c r="SW16" s="7"/>
      <c r="SX16" s="7"/>
      <c r="SY16" s="7"/>
      <c r="SZ16" s="7"/>
      <c r="TA16" s="7"/>
      <c r="TB16" s="7"/>
      <c r="TC16" s="7"/>
      <c r="TD16" s="7"/>
      <c r="TE16" s="7"/>
      <c r="TF16" s="7"/>
      <c r="TG16" s="7"/>
      <c r="TH16" s="7"/>
      <c r="TI16" s="7"/>
      <c r="TJ16" s="7"/>
      <c r="TK16" s="7"/>
      <c r="TL16" s="7"/>
      <c r="TM16" s="7"/>
      <c r="TN16" s="7"/>
      <c r="TO16" s="7"/>
      <c r="TP16" s="7"/>
      <c r="TQ16" s="7"/>
      <c r="TR16" s="7"/>
      <c r="TS16" s="7"/>
      <c r="TT16" s="7"/>
      <c r="TU16" s="7"/>
      <c r="TV16" s="7"/>
      <c r="TW16" s="7"/>
      <c r="TX16" s="7"/>
      <c r="TY16" s="7"/>
      <c r="TZ16" s="7"/>
      <c r="UA16" s="7"/>
      <c r="UB16" s="7"/>
      <c r="UC16" s="7"/>
      <c r="UD16" s="7"/>
      <c r="UE16" s="7"/>
      <c r="UF16" s="7"/>
      <c r="UG16" s="7"/>
      <c r="UH16" s="7"/>
      <c r="UI16" s="7"/>
      <c r="UJ16" s="7"/>
      <c r="UK16" s="7"/>
      <c r="UL16" s="7"/>
      <c r="UM16" s="7"/>
      <c r="UN16" s="7"/>
      <c r="UO16" s="7"/>
      <c r="UP16" s="7"/>
      <c r="UQ16" s="7"/>
      <c r="UR16" s="7"/>
      <c r="US16" s="7"/>
      <c r="UT16" s="7"/>
      <c r="UU16" s="7"/>
      <c r="UV16" s="7"/>
      <c r="UW16" s="7"/>
      <c r="UX16" s="7"/>
      <c r="UY16" s="7"/>
      <c r="UZ16" s="7"/>
      <c r="VA16" s="7"/>
      <c r="VB16" s="7"/>
      <c r="VC16" s="7"/>
      <c r="VD16" s="7"/>
      <c r="VE16" s="7"/>
      <c r="VF16" s="7"/>
      <c r="VG16" s="7"/>
      <c r="VH16" s="7"/>
      <c r="VI16" s="7"/>
      <c r="VJ16" s="7"/>
      <c r="VK16" s="7"/>
      <c r="VL16" s="7"/>
      <c r="VM16" s="7"/>
      <c r="VN16" s="7"/>
      <c r="VO16" s="7"/>
      <c r="VP16" s="7"/>
      <c r="VQ16" s="7"/>
      <c r="VR16" s="7"/>
      <c r="VS16" s="7"/>
      <c r="VT16" s="7"/>
      <c r="VU16" s="7"/>
      <c r="VV16" s="7"/>
      <c r="VW16" s="7"/>
      <c r="VX16" s="7"/>
      <c r="VY16" s="7"/>
      <c r="VZ16" s="7"/>
      <c r="WA16" s="7"/>
      <c r="WB16" s="7"/>
      <c r="WC16" s="7"/>
      <c r="WD16" s="7"/>
      <c r="WE16" s="7"/>
      <c r="WF16" s="7"/>
      <c r="WG16" s="7"/>
      <c r="WH16" s="7"/>
      <c r="WI16" s="7"/>
      <c r="WJ16" s="7"/>
      <c r="WK16" s="7"/>
      <c r="WL16" s="7"/>
      <c r="WM16" s="7"/>
      <c r="WN16" s="7"/>
      <c r="WO16" s="7"/>
      <c r="WP16" s="7"/>
      <c r="WQ16" s="7"/>
      <c r="WR16" s="7"/>
      <c r="WS16" s="7"/>
      <c r="WT16" s="7"/>
      <c r="WU16" s="7"/>
      <c r="WV16" s="7"/>
      <c r="WW16" s="7"/>
      <c r="WX16" s="7"/>
      <c r="WY16" s="7"/>
      <c r="WZ16" s="7"/>
      <c r="XA16" s="7"/>
      <c r="XB16" s="7"/>
      <c r="XC16" s="7"/>
      <c r="XD16" s="7"/>
      <c r="XE16" s="7"/>
      <c r="XF16" s="7"/>
      <c r="XG16" s="7"/>
      <c r="XH16" s="7"/>
      <c r="XI16" s="7"/>
      <c r="XJ16" s="7"/>
      <c r="XK16" s="7"/>
      <c r="XL16" s="7"/>
      <c r="XM16" s="7"/>
      <c r="XN16" s="7"/>
      <c r="XO16" s="7"/>
      <c r="XP16" s="7"/>
      <c r="XQ16" s="7"/>
      <c r="XR16" s="7"/>
      <c r="XS16" s="7"/>
      <c r="XT16" s="7"/>
      <c r="XU16" s="7"/>
      <c r="XV16" s="7"/>
      <c r="XW16" s="7"/>
      <c r="XX16" s="7"/>
      <c r="XY16" s="7"/>
      <c r="XZ16" s="7"/>
      <c r="YA16" s="7"/>
      <c r="YB16" s="7"/>
      <c r="YC16" s="7"/>
      <c r="YD16" s="7"/>
      <c r="YE16" s="7"/>
      <c r="YF16" s="7"/>
      <c r="YG16" s="7"/>
      <c r="YH16" s="7"/>
      <c r="YI16" s="7"/>
      <c r="YJ16" s="7"/>
      <c r="YK16" s="7"/>
      <c r="YL16" s="7"/>
      <c r="YM16" s="7"/>
      <c r="YN16" s="7"/>
      <c r="YO16" s="7"/>
      <c r="YP16" s="7"/>
      <c r="YQ16" s="7"/>
      <c r="YR16" s="7"/>
      <c r="YS16" s="7"/>
      <c r="YT16" s="7"/>
      <c r="YU16" s="7"/>
      <c r="YV16" s="7"/>
      <c r="YW16" s="7"/>
      <c r="YX16" s="7"/>
      <c r="YY16" s="7"/>
      <c r="YZ16" s="7"/>
      <c r="ZA16" s="7"/>
      <c r="ZB16" s="7"/>
      <c r="ZC16" s="7"/>
      <c r="ZD16" s="7"/>
      <c r="ZE16" s="7"/>
      <c r="ZF16" s="7"/>
      <c r="ZG16" s="7"/>
      <c r="ZH16" s="7"/>
      <c r="ZI16" s="7"/>
      <c r="ZJ16" s="7"/>
      <c r="ZK16" s="7"/>
      <c r="ZL16" s="7"/>
      <c r="ZM16" s="7"/>
      <c r="ZN16" s="7"/>
      <c r="ZO16" s="7"/>
      <c r="ZP16" s="7"/>
      <c r="ZQ16" s="7"/>
      <c r="ZR16" s="7"/>
      <c r="ZS16" s="7"/>
      <c r="ZT16" s="7"/>
      <c r="ZU16" s="7"/>
      <c r="ZV16" s="7"/>
      <c r="ZW16" s="7"/>
      <c r="ZX16" s="7"/>
      <c r="ZY16" s="7"/>
      <c r="ZZ16" s="7"/>
      <c r="AAA16" s="7"/>
      <c r="AAB16" s="7"/>
      <c r="AAC16" s="7"/>
      <c r="AAD16" s="7"/>
      <c r="AAE16" s="7"/>
      <c r="AAF16" s="7"/>
      <c r="AAG16" s="7"/>
      <c r="AAH16" s="7"/>
      <c r="AAI16" s="7"/>
      <c r="AAJ16" s="7"/>
      <c r="AAK16" s="7"/>
      <c r="AAL16" s="7"/>
      <c r="AAM16" s="7"/>
      <c r="AAN16" s="7"/>
      <c r="AAO16" s="7"/>
      <c r="AAP16" s="7"/>
      <c r="AAQ16" s="7"/>
      <c r="AAR16" s="7"/>
      <c r="AAS16" s="7"/>
      <c r="AAT16" s="7"/>
      <c r="AAU16" s="7"/>
      <c r="AAV16" s="7"/>
      <c r="AAW16" s="7"/>
      <c r="AAX16" s="7"/>
      <c r="AAY16" s="7"/>
      <c r="AAZ16" s="7"/>
      <c r="ABA16" s="7"/>
      <c r="ABB16" s="7"/>
      <c r="ABC16" s="7"/>
      <c r="ABD16" s="7"/>
      <c r="ABE16" s="7"/>
      <c r="ABF16" s="7"/>
      <c r="ABG16" s="7"/>
      <c r="ABH16" s="7"/>
      <c r="ABI16" s="7"/>
      <c r="ABJ16" s="7"/>
      <c r="ABK16" s="7"/>
      <c r="ABL16" s="7"/>
      <c r="ABM16" s="7"/>
      <c r="ABN16" s="7"/>
      <c r="ABO16" s="7"/>
      <c r="ABP16" s="7"/>
      <c r="ABQ16" s="7"/>
      <c r="ABR16" s="7"/>
      <c r="ABS16" s="7"/>
      <c r="ABT16" s="7"/>
      <c r="ABU16" s="7"/>
      <c r="ABV16" s="7"/>
      <c r="ABW16" s="7"/>
      <c r="ABX16" s="7"/>
      <c r="ABY16" s="7"/>
      <c r="ABZ16" s="7"/>
      <c r="ACA16" s="7"/>
      <c r="ACB16" s="7"/>
      <c r="ACC16" s="7"/>
      <c r="ACD16" s="7"/>
      <c r="ACE16" s="7"/>
      <c r="ACF16" s="7"/>
      <c r="ACG16" s="7"/>
      <c r="ACH16" s="7"/>
      <c r="ACI16" s="7"/>
      <c r="ACJ16" s="7"/>
      <c r="ACK16" s="7"/>
      <c r="ACL16" s="7"/>
      <c r="ACM16" s="7"/>
      <c r="ACN16" s="7"/>
      <c r="ACO16" s="7"/>
      <c r="ACP16" s="7"/>
      <c r="ACQ16" s="7"/>
      <c r="ACR16" s="7"/>
      <c r="ACS16" s="7"/>
      <c r="ACT16" s="7"/>
      <c r="ACU16" s="7"/>
      <c r="ACV16" s="7"/>
      <c r="ACW16" s="7"/>
      <c r="ACX16" s="7"/>
      <c r="ACY16" s="7"/>
      <c r="ACZ16" s="7"/>
      <c r="ADA16" s="7"/>
      <c r="ADB16" s="7"/>
      <c r="ADC16" s="7"/>
      <c r="ADD16" s="7"/>
      <c r="ADE16" s="7"/>
      <c r="ADF16" s="7"/>
      <c r="ADG16" s="7"/>
      <c r="ADH16" s="7"/>
      <c r="ADI16" s="7"/>
      <c r="ADJ16" s="7"/>
      <c r="ADK16" s="7"/>
    </row>
    <row r="17" spans="1:791" ht="16" x14ac:dyDescent="0.2">
      <c r="A17" s="5" t="s">
        <v>79</v>
      </c>
      <c r="B17" s="7">
        <v>0</v>
      </c>
      <c r="C17" s="7">
        <v>0</v>
      </c>
      <c r="D17" s="7">
        <v>0</v>
      </c>
      <c r="E17" s="7">
        <v>0</v>
      </c>
      <c r="F17" s="8">
        <v>0</v>
      </c>
      <c r="G17" s="7">
        <v>0</v>
      </c>
      <c r="H17" s="7">
        <v>0</v>
      </c>
      <c r="I17" s="7">
        <v>0</v>
      </c>
      <c r="J17" s="8">
        <v>0</v>
      </c>
      <c r="K17" s="7">
        <v>0</v>
      </c>
      <c r="L17" s="7">
        <v>0</v>
      </c>
      <c r="M17" s="7">
        <v>0</v>
      </c>
      <c r="N17" s="8">
        <v>517650</v>
      </c>
      <c r="O17" s="7">
        <v>2165500</v>
      </c>
      <c r="P17" s="7">
        <v>485200</v>
      </c>
      <c r="Q17" s="7">
        <v>1056116.67</v>
      </c>
      <c r="R17" s="8">
        <v>0</v>
      </c>
      <c r="S17" s="7">
        <v>0</v>
      </c>
      <c r="T17" s="7">
        <v>0</v>
      </c>
      <c r="U17" s="7">
        <v>0</v>
      </c>
      <c r="V17" s="8">
        <v>11899000</v>
      </c>
      <c r="W17" s="7">
        <v>15743000</v>
      </c>
      <c r="X17" s="7">
        <v>8929400</v>
      </c>
      <c r="Y17" s="7">
        <v>10304000</v>
      </c>
      <c r="Z17" s="8">
        <v>2139600</v>
      </c>
      <c r="AA17" s="4">
        <v>2155300</v>
      </c>
      <c r="AB17" s="4">
        <v>1348400</v>
      </c>
      <c r="AC17" s="4">
        <v>1802200</v>
      </c>
      <c r="AD17" s="8">
        <f>AVERAGE(AE17:AG17)</f>
        <v>5379100</v>
      </c>
      <c r="AE17" s="4">
        <v>4191400</v>
      </c>
      <c r="AF17" s="4">
        <v>5326600</v>
      </c>
      <c r="AG17" s="4">
        <v>6619300</v>
      </c>
      <c r="AH17" s="8">
        <v>4718700</v>
      </c>
      <c r="AI17" s="4">
        <v>21805000</v>
      </c>
      <c r="AJ17" s="4">
        <v>17648000</v>
      </c>
      <c r="AK17" s="4">
        <v>25183000</v>
      </c>
      <c r="AL17" s="7"/>
      <c r="AM17" s="7"/>
      <c r="AN17" s="7"/>
      <c r="AO17" s="7"/>
      <c r="AP17" s="7"/>
      <c r="AQ17" s="7"/>
      <c r="AR17" s="7"/>
      <c r="AS17" s="7"/>
      <c r="AT17" s="7"/>
      <c r="AU17" s="7"/>
      <c r="AV17" s="7"/>
      <c r="AW17" s="7"/>
      <c r="AX17" s="7"/>
      <c r="AY17" s="7"/>
      <c r="AZ17" s="7"/>
      <c r="BA17" s="7"/>
      <c r="BB17" s="7"/>
      <c r="BC17" s="7"/>
      <c r="BD17" s="7"/>
      <c r="BE17" s="7"/>
      <c r="BF17" s="7"/>
      <c r="BG17" s="7"/>
      <c r="BH17" s="7"/>
      <c r="BI17" s="7"/>
      <c r="BJ17" s="7"/>
      <c r="BK17" s="7"/>
      <c r="BL17" s="7"/>
      <c r="BM17" s="7"/>
      <c r="BN17" s="7"/>
      <c r="BO17" s="7"/>
      <c r="BP17" s="7"/>
      <c r="BQ17" s="7"/>
      <c r="BR17" s="7"/>
      <c r="BS17" s="7"/>
      <c r="BT17" s="7"/>
      <c r="BU17" s="7"/>
      <c r="BV17" s="7"/>
      <c r="BW17" s="7"/>
      <c r="BX17" s="7"/>
      <c r="BY17" s="7"/>
      <c r="BZ17" s="7"/>
      <c r="CA17" s="7"/>
      <c r="CB17" s="7"/>
      <c r="CC17" s="7"/>
      <c r="CD17" s="7"/>
      <c r="CE17" s="7"/>
      <c r="CF17" s="7"/>
      <c r="CG17" s="7"/>
      <c r="CH17" s="7"/>
      <c r="CI17" s="7"/>
      <c r="CJ17" s="7"/>
      <c r="CK17" s="7"/>
      <c r="CL17" s="7"/>
      <c r="CM17" s="7"/>
      <c r="CN17" s="7"/>
      <c r="CO17" s="7"/>
      <c r="CP17" s="7"/>
      <c r="CQ17" s="7"/>
      <c r="CR17" s="7"/>
      <c r="CS17" s="7"/>
      <c r="CT17" s="7"/>
      <c r="CU17" s="7"/>
      <c r="CV17" s="7"/>
      <c r="CW17" s="7"/>
      <c r="CX17" s="7"/>
      <c r="CY17" s="7"/>
      <c r="CZ17" s="7"/>
      <c r="DA17" s="7"/>
      <c r="DB17" s="7"/>
      <c r="DC17" s="7"/>
      <c r="DD17" s="7"/>
      <c r="DE17" s="7"/>
      <c r="DF17" s="7"/>
      <c r="DG17" s="7"/>
      <c r="DH17" s="7"/>
      <c r="DI17" s="7"/>
      <c r="DJ17" s="7"/>
      <c r="DK17" s="7"/>
      <c r="DL17" s="7"/>
      <c r="DM17" s="7"/>
      <c r="DN17" s="7"/>
      <c r="DO17" s="7"/>
      <c r="DP17" s="7"/>
      <c r="DQ17" s="7"/>
      <c r="DR17" s="7"/>
      <c r="DS17" s="7"/>
      <c r="DT17" s="7"/>
      <c r="DU17" s="7"/>
      <c r="DV17" s="7"/>
      <c r="DW17" s="7"/>
      <c r="DX17" s="7"/>
      <c r="DY17" s="7"/>
      <c r="DZ17" s="7"/>
      <c r="EA17" s="7"/>
      <c r="EB17" s="7"/>
      <c r="EC17" s="7"/>
      <c r="ED17" s="7"/>
      <c r="EE17" s="7"/>
      <c r="EF17" s="7"/>
      <c r="EG17" s="7"/>
      <c r="EH17" s="7"/>
      <c r="EI17" s="7"/>
      <c r="EJ17" s="7"/>
      <c r="EK17" s="7"/>
      <c r="EL17" s="7"/>
      <c r="EM17" s="7"/>
      <c r="EN17" s="7"/>
      <c r="EO17" s="7"/>
      <c r="EP17" s="7"/>
      <c r="EQ17" s="7"/>
      <c r="ER17" s="7"/>
      <c r="ES17" s="7"/>
      <c r="ET17" s="7"/>
      <c r="EU17" s="7"/>
      <c r="EV17" s="7"/>
      <c r="EW17" s="7"/>
      <c r="EX17" s="7"/>
      <c r="EY17" s="7"/>
      <c r="EZ17" s="7"/>
      <c r="FA17" s="7"/>
      <c r="FB17" s="7"/>
      <c r="FC17" s="7"/>
      <c r="FD17" s="7"/>
      <c r="FE17" s="7"/>
      <c r="FF17" s="7"/>
      <c r="FG17" s="7"/>
      <c r="FH17" s="7"/>
      <c r="FI17" s="7"/>
      <c r="FJ17" s="7"/>
      <c r="FK17" s="7"/>
      <c r="FL17" s="7"/>
      <c r="FM17" s="7"/>
      <c r="FN17" s="7"/>
      <c r="FO17" s="7"/>
      <c r="FP17" s="7"/>
      <c r="FQ17" s="7"/>
      <c r="FR17" s="7"/>
      <c r="FS17" s="7"/>
      <c r="FT17" s="7"/>
      <c r="FU17" s="7"/>
      <c r="FV17" s="7"/>
      <c r="FW17" s="7"/>
      <c r="FX17" s="7"/>
      <c r="FY17" s="7"/>
      <c r="FZ17" s="7"/>
      <c r="GA17" s="7"/>
      <c r="GB17" s="7"/>
      <c r="GC17" s="7"/>
      <c r="GD17" s="7"/>
      <c r="GE17" s="7"/>
      <c r="GF17" s="7"/>
      <c r="GG17" s="7"/>
      <c r="GH17" s="7"/>
      <c r="GI17" s="7"/>
      <c r="GJ17" s="7"/>
      <c r="GK17" s="7"/>
      <c r="GL17" s="7"/>
      <c r="GM17" s="7"/>
      <c r="GN17" s="7"/>
      <c r="GO17" s="7"/>
      <c r="GP17" s="7"/>
      <c r="GQ17" s="7"/>
      <c r="GR17" s="7"/>
      <c r="GS17" s="7"/>
      <c r="GT17" s="7"/>
      <c r="GU17" s="7"/>
      <c r="GV17" s="7"/>
      <c r="GW17" s="7"/>
      <c r="GX17" s="7"/>
      <c r="GY17" s="7"/>
      <c r="GZ17" s="7"/>
      <c r="HA17" s="7"/>
      <c r="HB17" s="7"/>
      <c r="HC17" s="7"/>
      <c r="HD17" s="7"/>
      <c r="HE17" s="7"/>
      <c r="HF17" s="7"/>
      <c r="HG17" s="7"/>
      <c r="HH17" s="7"/>
      <c r="HI17" s="7"/>
      <c r="HJ17" s="7"/>
      <c r="HK17" s="7"/>
      <c r="HL17" s="7"/>
      <c r="HM17" s="7"/>
      <c r="HN17" s="7"/>
      <c r="HO17" s="7"/>
      <c r="HP17" s="7"/>
      <c r="HQ17" s="7"/>
      <c r="HR17" s="7"/>
      <c r="HS17" s="7"/>
      <c r="HT17" s="7"/>
      <c r="HU17" s="7"/>
      <c r="HV17" s="7"/>
      <c r="HW17" s="7"/>
      <c r="HX17" s="7"/>
      <c r="HY17" s="7"/>
      <c r="HZ17" s="7"/>
      <c r="IA17" s="7"/>
      <c r="IB17" s="7"/>
      <c r="IC17" s="7"/>
      <c r="ID17" s="7"/>
      <c r="IE17" s="7"/>
      <c r="IF17" s="7"/>
      <c r="IG17" s="7"/>
      <c r="IH17" s="7"/>
      <c r="II17" s="7"/>
      <c r="IJ17" s="7"/>
      <c r="IK17" s="7"/>
      <c r="IL17" s="7"/>
      <c r="IM17" s="7"/>
      <c r="IN17" s="7"/>
      <c r="IO17" s="7"/>
      <c r="IP17" s="7"/>
      <c r="IQ17" s="7"/>
      <c r="IR17" s="7"/>
      <c r="IS17" s="7"/>
      <c r="IT17" s="7"/>
      <c r="IU17" s="7"/>
      <c r="IV17" s="7"/>
      <c r="IW17" s="7"/>
      <c r="IX17" s="7"/>
      <c r="IY17" s="7"/>
      <c r="IZ17" s="7"/>
      <c r="JA17" s="7"/>
      <c r="JB17" s="7"/>
      <c r="JC17" s="7"/>
      <c r="JD17" s="7"/>
      <c r="JE17" s="7"/>
      <c r="JF17" s="7"/>
      <c r="JG17" s="7"/>
      <c r="JH17" s="7"/>
      <c r="JI17" s="7"/>
      <c r="JJ17" s="7"/>
      <c r="JK17" s="7"/>
      <c r="JL17" s="7"/>
      <c r="JM17" s="7"/>
      <c r="JN17" s="7"/>
      <c r="JO17" s="7"/>
      <c r="JP17" s="7"/>
      <c r="JQ17" s="7"/>
      <c r="JR17" s="7"/>
      <c r="JS17" s="7"/>
      <c r="JT17" s="7"/>
      <c r="JU17" s="7"/>
      <c r="JV17" s="7"/>
      <c r="JW17" s="7"/>
      <c r="JX17" s="7"/>
      <c r="JY17" s="7"/>
      <c r="JZ17" s="7"/>
      <c r="KA17" s="7"/>
      <c r="KB17" s="7"/>
      <c r="KC17" s="7"/>
      <c r="KD17" s="7"/>
      <c r="KE17" s="7"/>
      <c r="KF17" s="7"/>
      <c r="KG17" s="7"/>
      <c r="KH17" s="7"/>
      <c r="KI17" s="7"/>
      <c r="KJ17" s="7"/>
      <c r="KK17" s="7"/>
      <c r="KL17" s="7"/>
      <c r="KM17" s="7"/>
      <c r="KN17" s="7"/>
      <c r="KO17" s="7"/>
      <c r="KP17" s="7"/>
      <c r="KQ17" s="7"/>
      <c r="KR17" s="7"/>
      <c r="KS17" s="7"/>
      <c r="KT17" s="7"/>
      <c r="KU17" s="7"/>
      <c r="KV17" s="7"/>
      <c r="KW17" s="7"/>
      <c r="KX17" s="7"/>
      <c r="KY17" s="7"/>
      <c r="KZ17" s="7"/>
      <c r="LA17" s="7"/>
      <c r="LB17" s="7"/>
      <c r="LC17" s="7"/>
      <c r="LD17" s="7"/>
      <c r="LE17" s="7"/>
      <c r="LF17" s="7"/>
      <c r="LG17" s="7"/>
      <c r="LH17" s="7"/>
      <c r="LI17" s="7"/>
      <c r="LJ17" s="7"/>
      <c r="LK17" s="7"/>
      <c r="LL17" s="7"/>
      <c r="LM17" s="7"/>
      <c r="LN17" s="7"/>
      <c r="LO17" s="7"/>
      <c r="LP17" s="7"/>
      <c r="LQ17" s="7"/>
      <c r="LR17" s="7"/>
      <c r="LS17" s="7"/>
      <c r="LT17" s="7"/>
      <c r="LU17" s="7"/>
      <c r="LV17" s="7"/>
      <c r="LW17" s="7"/>
      <c r="LX17" s="7"/>
      <c r="LY17" s="7"/>
      <c r="LZ17" s="7"/>
      <c r="MA17" s="7"/>
      <c r="MB17" s="7"/>
      <c r="MC17" s="7"/>
      <c r="MD17" s="7"/>
      <c r="ME17" s="7"/>
      <c r="MF17" s="7"/>
      <c r="MG17" s="7"/>
      <c r="MH17" s="7"/>
      <c r="MI17" s="7"/>
      <c r="MJ17" s="7"/>
      <c r="MK17" s="7"/>
      <c r="ML17" s="7"/>
      <c r="MM17" s="7"/>
      <c r="MN17" s="7"/>
      <c r="MO17" s="7"/>
      <c r="MP17" s="7"/>
      <c r="MQ17" s="7"/>
      <c r="MR17" s="7"/>
      <c r="MS17" s="7"/>
      <c r="MT17" s="7"/>
      <c r="MU17" s="7"/>
      <c r="MV17" s="7"/>
      <c r="MW17" s="7"/>
      <c r="MX17" s="7"/>
      <c r="MY17" s="7"/>
      <c r="MZ17" s="7"/>
      <c r="NA17" s="7"/>
      <c r="NB17" s="7"/>
      <c r="NC17" s="7"/>
      <c r="ND17" s="7"/>
      <c r="NE17" s="7"/>
      <c r="NF17" s="7"/>
      <c r="NG17" s="7"/>
      <c r="NH17" s="7"/>
      <c r="NI17" s="7"/>
      <c r="NJ17" s="7"/>
      <c r="NK17" s="7"/>
      <c r="NL17" s="7"/>
      <c r="NM17" s="7"/>
      <c r="NN17" s="7"/>
      <c r="NO17" s="7"/>
      <c r="NP17" s="7"/>
      <c r="NQ17" s="7"/>
      <c r="NR17" s="7"/>
      <c r="NS17" s="7"/>
      <c r="NT17" s="7"/>
      <c r="NU17" s="7"/>
      <c r="NV17" s="7"/>
      <c r="NW17" s="7"/>
      <c r="NX17" s="7"/>
      <c r="NY17" s="7"/>
      <c r="NZ17" s="7"/>
      <c r="OA17" s="7"/>
      <c r="OB17" s="7"/>
      <c r="OC17" s="7"/>
      <c r="OD17" s="7"/>
      <c r="OE17" s="7"/>
      <c r="OF17" s="7"/>
      <c r="OG17" s="7"/>
      <c r="OH17" s="7"/>
      <c r="OI17" s="7"/>
      <c r="OJ17" s="7"/>
      <c r="OK17" s="7"/>
      <c r="OL17" s="7"/>
      <c r="OM17" s="7"/>
      <c r="ON17" s="7"/>
      <c r="OO17" s="7"/>
      <c r="OP17" s="7"/>
      <c r="OQ17" s="7"/>
      <c r="OR17" s="7"/>
      <c r="OS17" s="7"/>
      <c r="OT17" s="7"/>
      <c r="OU17" s="7"/>
      <c r="OV17" s="7"/>
      <c r="OW17" s="7"/>
      <c r="OX17" s="7"/>
      <c r="OY17" s="7"/>
      <c r="OZ17" s="7"/>
      <c r="PA17" s="7"/>
      <c r="PB17" s="7"/>
      <c r="PC17" s="7"/>
      <c r="PD17" s="7"/>
      <c r="PE17" s="7"/>
      <c r="PF17" s="7"/>
      <c r="PG17" s="7"/>
      <c r="PH17" s="7"/>
      <c r="PI17" s="7"/>
      <c r="PJ17" s="7"/>
      <c r="PK17" s="7"/>
      <c r="PL17" s="7"/>
      <c r="PM17" s="7"/>
      <c r="PN17" s="7"/>
      <c r="PO17" s="7"/>
      <c r="PP17" s="7"/>
      <c r="PQ17" s="7"/>
      <c r="PR17" s="7"/>
      <c r="PS17" s="7"/>
      <c r="PT17" s="7"/>
      <c r="PU17" s="7"/>
      <c r="PV17" s="7"/>
      <c r="PW17" s="7"/>
      <c r="PX17" s="7"/>
      <c r="PY17" s="7"/>
      <c r="PZ17" s="7"/>
      <c r="QA17" s="7"/>
      <c r="QB17" s="7"/>
      <c r="QC17" s="7"/>
      <c r="QD17" s="7"/>
      <c r="QE17" s="7"/>
      <c r="QF17" s="7"/>
      <c r="QG17" s="7"/>
      <c r="QH17" s="7"/>
      <c r="QI17" s="7"/>
      <c r="QJ17" s="7"/>
      <c r="QK17" s="7"/>
      <c r="QL17" s="7"/>
      <c r="QM17" s="7"/>
      <c r="QN17" s="7"/>
      <c r="QO17" s="7"/>
      <c r="QP17" s="7"/>
      <c r="QQ17" s="7"/>
      <c r="QR17" s="7"/>
      <c r="QS17" s="7"/>
      <c r="QT17" s="7"/>
      <c r="QU17" s="7"/>
      <c r="QV17" s="7"/>
      <c r="QW17" s="7"/>
      <c r="QX17" s="7"/>
      <c r="QY17" s="7"/>
      <c r="QZ17" s="7"/>
      <c r="RA17" s="7"/>
      <c r="RB17" s="7"/>
      <c r="RC17" s="7"/>
      <c r="RD17" s="7"/>
      <c r="RE17" s="7"/>
      <c r="RF17" s="7"/>
      <c r="RG17" s="7"/>
      <c r="RH17" s="7"/>
      <c r="RI17" s="7"/>
      <c r="RJ17" s="7"/>
      <c r="RK17" s="7"/>
      <c r="RL17" s="7"/>
      <c r="RM17" s="7"/>
      <c r="RN17" s="7"/>
      <c r="RO17" s="7"/>
      <c r="RP17" s="7"/>
      <c r="RQ17" s="7"/>
      <c r="RR17" s="7"/>
      <c r="RS17" s="7"/>
      <c r="RT17" s="7"/>
      <c r="RU17" s="7"/>
      <c r="RV17" s="7"/>
      <c r="RW17" s="7"/>
      <c r="RX17" s="7"/>
      <c r="RY17" s="7"/>
      <c r="RZ17" s="7"/>
      <c r="SA17" s="7"/>
      <c r="SB17" s="7"/>
      <c r="SC17" s="7"/>
      <c r="SD17" s="7"/>
      <c r="SE17" s="7"/>
      <c r="SF17" s="7"/>
      <c r="SG17" s="7"/>
      <c r="SH17" s="7"/>
      <c r="SI17" s="7"/>
      <c r="SJ17" s="7"/>
      <c r="SK17" s="7"/>
      <c r="SL17" s="7"/>
      <c r="SM17" s="7"/>
      <c r="SN17" s="7"/>
      <c r="SO17" s="7"/>
      <c r="SP17" s="7"/>
      <c r="SQ17" s="7"/>
      <c r="SR17" s="7"/>
      <c r="SS17" s="7"/>
      <c r="ST17" s="7"/>
      <c r="SU17" s="7"/>
      <c r="SV17" s="7"/>
      <c r="SW17" s="7"/>
      <c r="SX17" s="7"/>
      <c r="SY17" s="7"/>
      <c r="SZ17" s="7"/>
      <c r="TA17" s="7"/>
      <c r="TB17" s="7"/>
      <c r="TC17" s="7"/>
      <c r="TD17" s="7"/>
      <c r="TE17" s="7"/>
      <c r="TF17" s="7"/>
      <c r="TG17" s="7"/>
      <c r="TH17" s="7"/>
      <c r="TI17" s="7"/>
      <c r="TJ17" s="7"/>
      <c r="TK17" s="7"/>
      <c r="TL17" s="7"/>
      <c r="TM17" s="7"/>
      <c r="TN17" s="7"/>
      <c r="TO17" s="7"/>
      <c r="TP17" s="7"/>
      <c r="TQ17" s="7"/>
      <c r="TR17" s="7"/>
      <c r="TS17" s="7"/>
      <c r="TT17" s="7"/>
      <c r="TU17" s="7"/>
      <c r="TV17" s="7"/>
      <c r="TW17" s="7"/>
      <c r="TX17" s="7"/>
      <c r="TY17" s="7"/>
      <c r="TZ17" s="7"/>
      <c r="UA17" s="7"/>
      <c r="UB17" s="7"/>
      <c r="UC17" s="7"/>
      <c r="UD17" s="7"/>
      <c r="UE17" s="7"/>
      <c r="UF17" s="7"/>
      <c r="UG17" s="7"/>
      <c r="UH17" s="7"/>
      <c r="UI17" s="7"/>
      <c r="UJ17" s="7"/>
      <c r="UK17" s="7"/>
      <c r="UL17" s="7"/>
      <c r="UM17" s="7"/>
      <c r="UN17" s="7"/>
      <c r="UO17" s="7"/>
      <c r="UP17" s="7"/>
      <c r="UQ17" s="7"/>
      <c r="UR17" s="7"/>
      <c r="US17" s="7"/>
      <c r="UT17" s="7"/>
      <c r="UU17" s="7"/>
      <c r="UV17" s="7"/>
      <c r="UW17" s="7"/>
      <c r="UX17" s="7"/>
      <c r="UY17" s="7"/>
      <c r="UZ17" s="7"/>
      <c r="VA17" s="7"/>
      <c r="VB17" s="7"/>
      <c r="VC17" s="7"/>
      <c r="VD17" s="7"/>
      <c r="VE17" s="7"/>
      <c r="VF17" s="7"/>
      <c r="VG17" s="7"/>
      <c r="VH17" s="7"/>
      <c r="VI17" s="7"/>
      <c r="VJ17" s="7"/>
      <c r="VK17" s="7"/>
      <c r="VL17" s="7"/>
      <c r="VM17" s="7"/>
      <c r="VN17" s="7"/>
      <c r="VO17" s="7"/>
      <c r="VP17" s="7"/>
      <c r="VQ17" s="7"/>
      <c r="VR17" s="7"/>
      <c r="VS17" s="7"/>
      <c r="VT17" s="7"/>
      <c r="VU17" s="7"/>
      <c r="VV17" s="7"/>
      <c r="VW17" s="7"/>
      <c r="VX17" s="7"/>
      <c r="VY17" s="7"/>
      <c r="VZ17" s="7"/>
      <c r="WA17" s="7"/>
      <c r="WB17" s="7"/>
      <c r="WC17" s="7"/>
      <c r="WD17" s="7"/>
      <c r="WE17" s="7"/>
      <c r="WF17" s="7"/>
      <c r="WG17" s="7"/>
      <c r="WH17" s="7"/>
      <c r="WI17" s="7"/>
      <c r="WJ17" s="7"/>
      <c r="WK17" s="7"/>
      <c r="WL17" s="7"/>
      <c r="WM17" s="7"/>
      <c r="WN17" s="7"/>
      <c r="WO17" s="7"/>
      <c r="WP17" s="7"/>
      <c r="WQ17" s="7"/>
      <c r="WR17" s="7"/>
      <c r="WS17" s="7"/>
      <c r="WT17" s="7"/>
      <c r="WU17" s="7"/>
      <c r="WV17" s="7"/>
      <c r="WW17" s="7"/>
      <c r="WX17" s="7"/>
      <c r="WY17" s="7"/>
      <c r="WZ17" s="7"/>
      <c r="XA17" s="7"/>
      <c r="XB17" s="7"/>
      <c r="XC17" s="7"/>
      <c r="XD17" s="7"/>
      <c r="XE17" s="7"/>
      <c r="XF17" s="7"/>
      <c r="XG17" s="7"/>
      <c r="XH17" s="7"/>
      <c r="XI17" s="7"/>
      <c r="XJ17" s="7"/>
      <c r="XK17" s="7"/>
      <c r="XL17" s="7"/>
      <c r="XM17" s="7"/>
      <c r="XN17" s="7"/>
      <c r="XO17" s="7"/>
      <c r="XP17" s="7"/>
      <c r="XQ17" s="7"/>
      <c r="XR17" s="7"/>
      <c r="XS17" s="7"/>
      <c r="XT17" s="7"/>
      <c r="XU17" s="7"/>
      <c r="XV17" s="7"/>
      <c r="XW17" s="7"/>
      <c r="XX17" s="7"/>
      <c r="XY17" s="7"/>
      <c r="XZ17" s="7"/>
      <c r="YA17" s="7"/>
      <c r="YB17" s="7"/>
      <c r="YC17" s="7"/>
      <c r="YD17" s="7"/>
      <c r="YE17" s="7"/>
      <c r="YF17" s="7"/>
      <c r="YG17" s="7"/>
      <c r="YH17" s="7"/>
      <c r="YI17" s="7"/>
      <c r="YJ17" s="7"/>
      <c r="YK17" s="7"/>
      <c r="YL17" s="7"/>
      <c r="YM17" s="7"/>
      <c r="YN17" s="7"/>
      <c r="YO17" s="7"/>
      <c r="YP17" s="7"/>
      <c r="YQ17" s="7"/>
      <c r="YR17" s="7"/>
      <c r="YS17" s="7"/>
      <c r="YT17" s="7"/>
      <c r="YU17" s="7"/>
      <c r="YV17" s="7"/>
      <c r="YW17" s="7"/>
      <c r="YX17" s="7"/>
      <c r="YY17" s="7"/>
      <c r="YZ17" s="7"/>
      <c r="ZA17" s="7"/>
      <c r="ZB17" s="7"/>
      <c r="ZC17" s="7"/>
      <c r="ZD17" s="7"/>
      <c r="ZE17" s="7"/>
      <c r="ZF17" s="7"/>
      <c r="ZG17" s="7"/>
      <c r="ZH17" s="7"/>
      <c r="ZI17" s="7"/>
      <c r="ZJ17" s="7"/>
      <c r="ZK17" s="7"/>
      <c r="ZL17" s="7"/>
      <c r="ZM17" s="7"/>
      <c r="ZN17" s="7"/>
      <c r="ZO17" s="7"/>
      <c r="ZP17" s="7"/>
      <c r="ZQ17" s="7"/>
      <c r="ZR17" s="7"/>
      <c r="ZS17" s="7"/>
      <c r="ZT17" s="7"/>
      <c r="ZU17" s="7"/>
      <c r="ZV17" s="7"/>
      <c r="ZW17" s="7"/>
      <c r="ZX17" s="7"/>
      <c r="ZY17" s="7"/>
      <c r="ZZ17" s="7"/>
      <c r="AAA17" s="7"/>
      <c r="AAB17" s="7"/>
      <c r="AAC17" s="7"/>
      <c r="AAD17" s="7"/>
      <c r="AAE17" s="7"/>
      <c r="AAF17" s="7"/>
      <c r="AAG17" s="7"/>
      <c r="AAH17" s="7"/>
      <c r="AAI17" s="7"/>
      <c r="AAJ17" s="7"/>
      <c r="AAK17" s="7"/>
      <c r="AAL17" s="7"/>
      <c r="AAM17" s="7"/>
      <c r="AAN17" s="7"/>
      <c r="AAO17" s="7"/>
      <c r="AAP17" s="7"/>
      <c r="AAQ17" s="7"/>
      <c r="AAR17" s="7"/>
      <c r="AAS17" s="7"/>
      <c r="AAT17" s="7"/>
      <c r="AAU17" s="7"/>
      <c r="AAV17" s="7"/>
      <c r="AAW17" s="7"/>
      <c r="AAX17" s="7"/>
      <c r="AAY17" s="7"/>
      <c r="AAZ17" s="7"/>
      <c r="ABA17" s="7"/>
      <c r="ABB17" s="7"/>
      <c r="ABC17" s="7"/>
      <c r="ABD17" s="7"/>
      <c r="ABE17" s="7"/>
      <c r="ABF17" s="7"/>
      <c r="ABG17" s="7"/>
      <c r="ABH17" s="7"/>
      <c r="ABI17" s="7"/>
      <c r="ABJ17" s="7"/>
      <c r="ABK17" s="7"/>
      <c r="ABL17" s="7"/>
      <c r="ABM17" s="7"/>
      <c r="ABN17" s="7"/>
      <c r="ABO17" s="7"/>
      <c r="ABP17" s="7"/>
      <c r="ABQ17" s="7"/>
      <c r="ABR17" s="7"/>
      <c r="ABS17" s="7"/>
      <c r="ABT17" s="7"/>
      <c r="ABU17" s="7"/>
      <c r="ABV17" s="7"/>
      <c r="ABW17" s="7"/>
      <c r="ABX17" s="7"/>
      <c r="ABY17" s="7"/>
      <c r="ABZ17" s="7"/>
      <c r="ACA17" s="7"/>
      <c r="ACB17" s="7"/>
      <c r="ACC17" s="7"/>
      <c r="ACD17" s="7"/>
      <c r="ACE17" s="7"/>
      <c r="ACF17" s="7"/>
      <c r="ACG17" s="7"/>
      <c r="ACH17" s="7"/>
      <c r="ACI17" s="7"/>
      <c r="ACJ17" s="7"/>
      <c r="ACK17" s="7"/>
      <c r="ACL17" s="7"/>
      <c r="ACM17" s="7"/>
      <c r="ACN17" s="7"/>
      <c r="ACO17" s="7"/>
      <c r="ACP17" s="7"/>
      <c r="ACQ17" s="7"/>
      <c r="ACR17" s="7"/>
      <c r="ACS17" s="7"/>
      <c r="ACT17" s="7"/>
      <c r="ACU17" s="7"/>
      <c r="ACV17" s="7"/>
      <c r="ACW17" s="7"/>
      <c r="ACX17" s="7"/>
      <c r="ACY17" s="7"/>
      <c r="ACZ17" s="7"/>
      <c r="ADA17" s="7"/>
      <c r="ADB17" s="7"/>
      <c r="ADC17" s="7"/>
      <c r="ADD17" s="7"/>
      <c r="ADE17" s="7"/>
      <c r="ADF17" s="7"/>
      <c r="ADG17" s="7"/>
      <c r="ADH17" s="7"/>
      <c r="ADI17" s="7"/>
      <c r="ADJ17" s="7"/>
      <c r="ADK17" s="7"/>
    </row>
    <row r="18" spans="1:791" ht="16" x14ac:dyDescent="0.2">
      <c r="A18" s="5" t="s">
        <v>85</v>
      </c>
      <c r="B18" s="7">
        <f>AVERAGE(C18:E18)</f>
        <v>2386633.3333333335</v>
      </c>
      <c r="C18" s="7">
        <v>2135600</v>
      </c>
      <c r="D18" s="7">
        <v>2456600</v>
      </c>
      <c r="E18" s="7">
        <v>2567700</v>
      </c>
      <c r="F18" s="8">
        <v>2451500</v>
      </c>
      <c r="G18" s="7">
        <v>2590100</v>
      </c>
      <c r="H18" s="7">
        <v>2306100</v>
      </c>
      <c r="I18" s="7">
        <v>2472800</v>
      </c>
      <c r="J18" s="8">
        <v>2446300</v>
      </c>
      <c r="K18" s="7">
        <v>2777700</v>
      </c>
      <c r="L18" s="7">
        <v>1941900</v>
      </c>
      <c r="M18" s="7">
        <v>2108300</v>
      </c>
      <c r="N18" s="8">
        <v>2248600</v>
      </c>
      <c r="O18" s="7">
        <v>2696600</v>
      </c>
      <c r="P18" s="7">
        <v>2009200</v>
      </c>
      <c r="Q18" s="7">
        <v>1799900</v>
      </c>
      <c r="R18" s="8">
        <v>2428000</v>
      </c>
      <c r="S18" s="7">
        <v>1906800</v>
      </c>
      <c r="T18" s="7">
        <v>2725200</v>
      </c>
      <c r="U18" s="7">
        <v>2837300</v>
      </c>
      <c r="V18" s="8">
        <v>2567700</v>
      </c>
      <c r="W18" s="7">
        <v>2404566.67</v>
      </c>
      <c r="X18" s="7">
        <v>2365400</v>
      </c>
      <c r="Y18" s="7">
        <v>2280600</v>
      </c>
      <c r="Z18" s="8">
        <v>2288700</v>
      </c>
      <c r="AA18" s="4">
        <v>2467600</v>
      </c>
      <c r="AB18" s="4">
        <v>2169800</v>
      </c>
      <c r="AC18" s="4">
        <v>2081300</v>
      </c>
      <c r="AD18" s="8">
        <v>2242400</v>
      </c>
      <c r="AE18" s="4">
        <f>AVERAGE(AD18,AF18:AG18)</f>
        <v>2337666.6666666665</v>
      </c>
      <c r="AF18" s="4">
        <v>2396000</v>
      </c>
      <c r="AG18" s="4">
        <v>2374600</v>
      </c>
      <c r="AH18" s="8">
        <v>2518500</v>
      </c>
      <c r="AI18" s="4">
        <v>2413400</v>
      </c>
      <c r="AJ18" s="4">
        <v>2333900</v>
      </c>
      <c r="AK18" s="4">
        <v>3144600</v>
      </c>
      <c r="AL18" s="7"/>
      <c r="AM18" s="7"/>
      <c r="AN18" s="7"/>
      <c r="AO18" s="7"/>
      <c r="AP18" s="7"/>
      <c r="AQ18" s="7"/>
      <c r="AR18" s="7"/>
      <c r="AS18" s="7"/>
      <c r="AT18" s="7"/>
      <c r="AU18" s="7"/>
      <c r="AV18" s="7"/>
      <c r="AW18" s="7"/>
      <c r="AX18" s="7"/>
      <c r="AY18" s="7"/>
      <c r="AZ18" s="7"/>
      <c r="BA18" s="7"/>
      <c r="BB18" s="7"/>
      <c r="BC18" s="7"/>
      <c r="BD18" s="7"/>
      <c r="BE18" s="7"/>
      <c r="BF18" s="7"/>
      <c r="BG18" s="7"/>
      <c r="BH18" s="7"/>
      <c r="BI18" s="7"/>
      <c r="BJ18" s="7"/>
      <c r="BK18" s="7"/>
      <c r="BL18" s="7"/>
      <c r="BM18" s="7"/>
      <c r="BN18" s="7"/>
      <c r="BO18" s="7"/>
      <c r="BP18" s="7"/>
      <c r="BQ18" s="7"/>
      <c r="BR18" s="7"/>
      <c r="BS18" s="7"/>
      <c r="BT18" s="7"/>
      <c r="BU18" s="7"/>
      <c r="BV18" s="7"/>
      <c r="BW18" s="7"/>
      <c r="BX18" s="7"/>
      <c r="BY18" s="7"/>
      <c r="BZ18" s="7"/>
      <c r="CA18" s="7"/>
      <c r="CB18" s="7"/>
      <c r="CC18" s="7"/>
      <c r="CD18" s="7"/>
      <c r="CE18" s="7"/>
      <c r="CF18" s="7"/>
      <c r="CG18" s="7"/>
      <c r="CH18" s="7"/>
      <c r="CI18" s="7"/>
      <c r="CJ18" s="7"/>
      <c r="CK18" s="7"/>
      <c r="CL18" s="7"/>
      <c r="CM18" s="7"/>
      <c r="CN18" s="7"/>
      <c r="CO18" s="7"/>
      <c r="CP18" s="7"/>
      <c r="CQ18" s="7"/>
      <c r="CR18" s="7"/>
      <c r="CS18" s="7"/>
      <c r="CT18" s="7"/>
      <c r="CU18" s="7"/>
      <c r="CV18" s="7"/>
      <c r="CW18" s="7"/>
      <c r="CX18" s="7"/>
      <c r="CY18" s="7"/>
      <c r="CZ18" s="7"/>
      <c r="DA18" s="7"/>
      <c r="DB18" s="7"/>
      <c r="DC18" s="7"/>
      <c r="DD18" s="7"/>
      <c r="DE18" s="7"/>
      <c r="DF18" s="7"/>
      <c r="DG18" s="7"/>
      <c r="DH18" s="7"/>
      <c r="DI18" s="7"/>
      <c r="DJ18" s="7"/>
      <c r="DK18" s="7"/>
      <c r="DL18" s="7"/>
      <c r="DM18" s="7"/>
      <c r="DN18" s="7"/>
      <c r="DO18" s="7"/>
      <c r="DP18" s="7"/>
      <c r="DQ18" s="7"/>
      <c r="DR18" s="7"/>
      <c r="DS18" s="7"/>
      <c r="DT18" s="7"/>
      <c r="DU18" s="7"/>
      <c r="DV18" s="7"/>
      <c r="DW18" s="7"/>
      <c r="DX18" s="7"/>
      <c r="DY18" s="7"/>
      <c r="DZ18" s="7"/>
      <c r="EA18" s="7"/>
      <c r="EB18" s="7"/>
      <c r="EC18" s="7"/>
      <c r="ED18" s="7"/>
      <c r="EE18" s="7"/>
      <c r="EF18" s="7"/>
      <c r="EG18" s="7"/>
      <c r="EH18" s="7"/>
      <c r="EI18" s="7"/>
      <c r="EJ18" s="7"/>
      <c r="EK18" s="7"/>
      <c r="EL18" s="7"/>
      <c r="EM18" s="7"/>
      <c r="EN18" s="7"/>
      <c r="EO18" s="7"/>
      <c r="EP18" s="7"/>
      <c r="EQ18" s="7"/>
      <c r="ER18" s="7"/>
      <c r="ES18" s="7"/>
      <c r="ET18" s="7"/>
      <c r="EU18" s="7"/>
      <c r="EV18" s="7"/>
      <c r="EW18" s="7"/>
      <c r="EX18" s="7"/>
      <c r="EY18" s="7"/>
      <c r="EZ18" s="7"/>
      <c r="FA18" s="7"/>
      <c r="FB18" s="7"/>
      <c r="FC18" s="7"/>
      <c r="FD18" s="7"/>
      <c r="FE18" s="7"/>
      <c r="FF18" s="7"/>
      <c r="FG18" s="7"/>
      <c r="FH18" s="7"/>
      <c r="FI18" s="7"/>
      <c r="FJ18" s="7"/>
      <c r="FK18" s="7"/>
      <c r="FL18" s="7"/>
      <c r="FM18" s="7"/>
      <c r="FN18" s="7"/>
      <c r="FO18" s="7"/>
      <c r="FP18" s="7"/>
      <c r="FQ18" s="7"/>
      <c r="FR18" s="7"/>
      <c r="FS18" s="7"/>
      <c r="FT18" s="7"/>
      <c r="FU18" s="7"/>
      <c r="FV18" s="7"/>
      <c r="FW18" s="7"/>
      <c r="FX18" s="7"/>
      <c r="FY18" s="7"/>
      <c r="FZ18" s="7"/>
      <c r="GA18" s="7"/>
      <c r="GB18" s="7"/>
      <c r="GC18" s="7"/>
      <c r="GD18" s="7"/>
      <c r="GE18" s="7"/>
      <c r="GF18" s="7"/>
      <c r="GG18" s="7"/>
      <c r="GH18" s="7"/>
      <c r="GI18" s="7"/>
      <c r="GJ18" s="7"/>
      <c r="GK18" s="7"/>
      <c r="GL18" s="7"/>
      <c r="GM18" s="7"/>
      <c r="GN18" s="7"/>
      <c r="GO18" s="7"/>
      <c r="GP18" s="7"/>
      <c r="GQ18" s="7"/>
      <c r="GR18" s="7"/>
      <c r="GS18" s="7"/>
      <c r="GT18" s="7"/>
      <c r="GU18" s="7"/>
      <c r="GV18" s="7"/>
      <c r="GW18" s="7"/>
      <c r="GX18" s="7"/>
      <c r="GY18" s="7"/>
      <c r="GZ18" s="7"/>
      <c r="HA18" s="7"/>
      <c r="HB18" s="7"/>
      <c r="HC18" s="7"/>
      <c r="HD18" s="7"/>
      <c r="HE18" s="7"/>
      <c r="HF18" s="7"/>
      <c r="HG18" s="7"/>
      <c r="HH18" s="7"/>
      <c r="HI18" s="7"/>
      <c r="HJ18" s="7"/>
      <c r="HK18" s="7"/>
      <c r="HL18" s="7"/>
      <c r="HM18" s="7"/>
      <c r="HN18" s="7"/>
      <c r="HO18" s="7"/>
      <c r="HP18" s="7"/>
      <c r="HQ18" s="7"/>
      <c r="HR18" s="7"/>
      <c r="HS18" s="7"/>
      <c r="HT18" s="7"/>
      <c r="HU18" s="7"/>
      <c r="HV18" s="7"/>
      <c r="HW18" s="7"/>
      <c r="HX18" s="7"/>
      <c r="HY18" s="7"/>
      <c r="HZ18" s="7"/>
      <c r="IA18" s="7"/>
      <c r="IB18" s="7"/>
      <c r="IC18" s="7"/>
      <c r="ID18" s="7"/>
      <c r="IE18" s="7"/>
      <c r="IF18" s="7"/>
      <c r="IG18" s="7"/>
      <c r="IH18" s="7"/>
      <c r="II18" s="7"/>
      <c r="IJ18" s="7"/>
      <c r="IK18" s="7"/>
      <c r="IL18" s="7"/>
      <c r="IM18" s="7"/>
      <c r="IN18" s="7"/>
      <c r="IO18" s="7"/>
      <c r="IP18" s="7"/>
      <c r="IQ18" s="7"/>
      <c r="IR18" s="7"/>
      <c r="IS18" s="7"/>
      <c r="IT18" s="7"/>
      <c r="IU18" s="7"/>
      <c r="IV18" s="7"/>
      <c r="IW18" s="7"/>
      <c r="IX18" s="7"/>
      <c r="IY18" s="7"/>
      <c r="IZ18" s="7"/>
      <c r="JA18" s="7"/>
      <c r="JB18" s="7"/>
      <c r="JC18" s="7"/>
      <c r="JD18" s="7"/>
      <c r="JE18" s="7"/>
      <c r="JF18" s="7"/>
      <c r="JG18" s="7"/>
      <c r="JH18" s="7"/>
      <c r="JI18" s="7"/>
      <c r="JJ18" s="7"/>
      <c r="JK18" s="7"/>
      <c r="JL18" s="7"/>
      <c r="JM18" s="7"/>
      <c r="JN18" s="7"/>
      <c r="JO18" s="7"/>
      <c r="JP18" s="7"/>
      <c r="JQ18" s="7"/>
      <c r="JR18" s="7"/>
      <c r="JS18" s="7"/>
      <c r="JT18" s="7"/>
      <c r="JU18" s="7"/>
      <c r="JV18" s="7"/>
      <c r="JW18" s="7"/>
      <c r="JX18" s="7"/>
      <c r="JY18" s="7"/>
      <c r="JZ18" s="7"/>
      <c r="KA18" s="7"/>
      <c r="KB18" s="7"/>
      <c r="KC18" s="7"/>
      <c r="KD18" s="7"/>
      <c r="KE18" s="7"/>
      <c r="KF18" s="7"/>
      <c r="KG18" s="7"/>
      <c r="KH18" s="7"/>
      <c r="KI18" s="7"/>
      <c r="KJ18" s="7"/>
      <c r="KK18" s="7"/>
      <c r="KL18" s="7"/>
      <c r="KM18" s="7"/>
      <c r="KN18" s="7"/>
      <c r="KO18" s="7"/>
      <c r="KP18" s="7"/>
      <c r="KQ18" s="7"/>
      <c r="KR18" s="7"/>
      <c r="KS18" s="7"/>
      <c r="KT18" s="7"/>
      <c r="KU18" s="7"/>
      <c r="KV18" s="7"/>
      <c r="KW18" s="7"/>
      <c r="KX18" s="7"/>
      <c r="KY18" s="7"/>
      <c r="KZ18" s="7"/>
      <c r="LA18" s="7"/>
      <c r="LB18" s="7"/>
      <c r="LC18" s="7"/>
      <c r="LD18" s="7"/>
      <c r="LE18" s="7"/>
      <c r="LF18" s="7"/>
      <c r="LG18" s="7"/>
      <c r="LH18" s="7"/>
      <c r="LI18" s="7"/>
      <c r="LJ18" s="7"/>
      <c r="LK18" s="7"/>
      <c r="LL18" s="7"/>
      <c r="LM18" s="7"/>
      <c r="LN18" s="7"/>
      <c r="LO18" s="7"/>
      <c r="LP18" s="7"/>
      <c r="LQ18" s="7"/>
      <c r="LR18" s="7"/>
      <c r="LS18" s="7"/>
      <c r="LT18" s="7"/>
      <c r="LU18" s="7"/>
      <c r="LV18" s="7"/>
      <c r="LW18" s="7"/>
      <c r="LX18" s="7"/>
      <c r="LY18" s="7"/>
      <c r="LZ18" s="7"/>
      <c r="MA18" s="7"/>
      <c r="MB18" s="7"/>
      <c r="MC18" s="7"/>
      <c r="MD18" s="7"/>
      <c r="ME18" s="7"/>
      <c r="MF18" s="7"/>
      <c r="MG18" s="7"/>
      <c r="MH18" s="7"/>
      <c r="MI18" s="7"/>
      <c r="MJ18" s="7"/>
      <c r="MK18" s="7"/>
      <c r="ML18" s="7"/>
      <c r="MM18" s="7"/>
      <c r="MN18" s="7"/>
      <c r="MO18" s="7"/>
      <c r="MP18" s="7"/>
      <c r="MQ18" s="7"/>
      <c r="MR18" s="7"/>
      <c r="MS18" s="7"/>
      <c r="MT18" s="7"/>
      <c r="MU18" s="7"/>
      <c r="MV18" s="7"/>
      <c r="MW18" s="7"/>
      <c r="MX18" s="7"/>
      <c r="MY18" s="7"/>
      <c r="MZ18" s="7"/>
      <c r="NA18" s="7"/>
      <c r="NB18" s="7"/>
      <c r="NC18" s="7"/>
      <c r="ND18" s="7"/>
      <c r="NE18" s="7"/>
      <c r="NF18" s="7"/>
      <c r="NG18" s="7"/>
      <c r="NH18" s="7"/>
      <c r="NI18" s="7"/>
      <c r="NJ18" s="7"/>
      <c r="NK18" s="7"/>
      <c r="NL18" s="7"/>
      <c r="NM18" s="7"/>
      <c r="NN18" s="7"/>
      <c r="NO18" s="7"/>
      <c r="NP18" s="7"/>
      <c r="NQ18" s="7"/>
      <c r="NR18" s="7"/>
      <c r="NS18" s="7"/>
      <c r="NT18" s="7"/>
      <c r="NU18" s="7"/>
      <c r="NV18" s="7"/>
      <c r="NW18" s="7"/>
      <c r="NX18" s="7"/>
      <c r="NY18" s="7"/>
      <c r="NZ18" s="7"/>
      <c r="OA18" s="7"/>
      <c r="OB18" s="7"/>
      <c r="OC18" s="7"/>
      <c r="OD18" s="7"/>
      <c r="OE18" s="7"/>
      <c r="OF18" s="7"/>
      <c r="OG18" s="7"/>
      <c r="OH18" s="7"/>
      <c r="OI18" s="7"/>
      <c r="OJ18" s="7"/>
      <c r="OK18" s="7"/>
      <c r="OL18" s="7"/>
      <c r="OM18" s="7"/>
      <c r="ON18" s="7"/>
      <c r="OO18" s="7"/>
      <c r="OP18" s="7"/>
      <c r="OQ18" s="7"/>
      <c r="OR18" s="7"/>
      <c r="OS18" s="7"/>
      <c r="OT18" s="7"/>
      <c r="OU18" s="7"/>
      <c r="OV18" s="7"/>
      <c r="OW18" s="7"/>
      <c r="OX18" s="7"/>
      <c r="OY18" s="7"/>
      <c r="OZ18" s="7"/>
      <c r="PA18" s="7"/>
      <c r="PB18" s="7"/>
      <c r="PC18" s="7"/>
      <c r="PD18" s="7"/>
      <c r="PE18" s="7"/>
      <c r="PF18" s="7"/>
      <c r="PG18" s="7"/>
      <c r="PH18" s="7"/>
      <c r="PI18" s="7"/>
      <c r="PJ18" s="7"/>
      <c r="PK18" s="7"/>
      <c r="PL18" s="7"/>
      <c r="PM18" s="7"/>
      <c r="PN18" s="7"/>
      <c r="PO18" s="7"/>
      <c r="PP18" s="7"/>
      <c r="PQ18" s="7"/>
      <c r="PR18" s="7"/>
      <c r="PS18" s="7"/>
      <c r="PT18" s="7"/>
      <c r="PU18" s="7"/>
      <c r="PV18" s="7"/>
      <c r="PW18" s="7"/>
      <c r="PX18" s="7"/>
      <c r="PY18" s="7"/>
      <c r="PZ18" s="7"/>
      <c r="QA18" s="7"/>
      <c r="QB18" s="7"/>
      <c r="QC18" s="7"/>
      <c r="QD18" s="7"/>
      <c r="QE18" s="7"/>
      <c r="QF18" s="7"/>
      <c r="QG18" s="7"/>
      <c r="QH18" s="7"/>
      <c r="QI18" s="7"/>
      <c r="QJ18" s="7"/>
      <c r="QK18" s="7"/>
      <c r="QL18" s="7"/>
      <c r="QM18" s="7"/>
      <c r="QN18" s="7"/>
      <c r="QO18" s="7"/>
      <c r="QP18" s="7"/>
      <c r="QQ18" s="7"/>
      <c r="QR18" s="7"/>
      <c r="QS18" s="7"/>
      <c r="QT18" s="7"/>
      <c r="QU18" s="7"/>
      <c r="QV18" s="7"/>
      <c r="QW18" s="7"/>
      <c r="QX18" s="7"/>
      <c r="QY18" s="7"/>
      <c r="QZ18" s="7"/>
      <c r="RA18" s="7"/>
      <c r="RB18" s="7"/>
      <c r="RC18" s="7"/>
      <c r="RD18" s="7"/>
      <c r="RE18" s="7"/>
      <c r="RF18" s="7"/>
      <c r="RG18" s="7"/>
      <c r="RH18" s="7"/>
      <c r="RI18" s="7"/>
      <c r="RJ18" s="7"/>
      <c r="RK18" s="7"/>
      <c r="RL18" s="7"/>
      <c r="RM18" s="7"/>
      <c r="RN18" s="7"/>
      <c r="RO18" s="7"/>
      <c r="RP18" s="7"/>
      <c r="RQ18" s="7"/>
      <c r="RR18" s="7"/>
      <c r="RS18" s="7"/>
      <c r="RT18" s="7"/>
      <c r="RU18" s="7"/>
      <c r="RV18" s="7"/>
      <c r="RW18" s="7"/>
      <c r="RX18" s="7"/>
      <c r="RY18" s="7"/>
      <c r="RZ18" s="7"/>
      <c r="SA18" s="7"/>
      <c r="SB18" s="7"/>
      <c r="SC18" s="7"/>
      <c r="SD18" s="7"/>
      <c r="SE18" s="7"/>
      <c r="SF18" s="7"/>
      <c r="SG18" s="7"/>
      <c r="SH18" s="7"/>
      <c r="SI18" s="7"/>
      <c r="SJ18" s="7"/>
      <c r="SK18" s="7"/>
      <c r="SL18" s="7"/>
      <c r="SM18" s="7"/>
      <c r="SN18" s="7"/>
      <c r="SO18" s="7"/>
      <c r="SP18" s="7"/>
      <c r="SQ18" s="7"/>
      <c r="SR18" s="7"/>
      <c r="SS18" s="7"/>
      <c r="ST18" s="7"/>
      <c r="SU18" s="7"/>
      <c r="SV18" s="7"/>
      <c r="SW18" s="7"/>
      <c r="SX18" s="7"/>
      <c r="SY18" s="7"/>
      <c r="SZ18" s="7"/>
      <c r="TA18" s="7"/>
      <c r="TB18" s="7"/>
      <c r="TC18" s="7"/>
      <c r="TD18" s="7"/>
      <c r="TE18" s="7"/>
      <c r="TF18" s="7"/>
      <c r="TG18" s="7"/>
      <c r="TH18" s="7"/>
      <c r="TI18" s="7"/>
      <c r="TJ18" s="7"/>
      <c r="TK18" s="7"/>
      <c r="TL18" s="7"/>
      <c r="TM18" s="7"/>
      <c r="TN18" s="7"/>
      <c r="TO18" s="7"/>
      <c r="TP18" s="7"/>
      <c r="TQ18" s="7"/>
      <c r="TR18" s="7"/>
      <c r="TS18" s="7"/>
      <c r="TT18" s="7"/>
      <c r="TU18" s="7"/>
      <c r="TV18" s="7"/>
      <c r="TW18" s="7"/>
      <c r="TX18" s="7"/>
      <c r="TY18" s="7"/>
      <c r="TZ18" s="7"/>
      <c r="UA18" s="7"/>
      <c r="UB18" s="7"/>
      <c r="UC18" s="7"/>
      <c r="UD18" s="7"/>
      <c r="UE18" s="7"/>
      <c r="UF18" s="7"/>
      <c r="UG18" s="7"/>
      <c r="UH18" s="7"/>
      <c r="UI18" s="7"/>
      <c r="UJ18" s="7"/>
      <c r="UK18" s="7"/>
      <c r="UL18" s="7"/>
      <c r="UM18" s="7"/>
      <c r="UN18" s="7"/>
      <c r="UO18" s="7"/>
      <c r="UP18" s="7"/>
      <c r="UQ18" s="7"/>
      <c r="UR18" s="7"/>
      <c r="US18" s="7"/>
      <c r="UT18" s="7"/>
      <c r="UU18" s="7"/>
      <c r="UV18" s="7"/>
      <c r="UW18" s="7"/>
      <c r="UX18" s="7"/>
      <c r="UY18" s="7"/>
      <c r="UZ18" s="7"/>
      <c r="VA18" s="7"/>
      <c r="VB18" s="7"/>
      <c r="VC18" s="7"/>
      <c r="VD18" s="7"/>
      <c r="VE18" s="7"/>
      <c r="VF18" s="7"/>
      <c r="VG18" s="7"/>
      <c r="VH18" s="7"/>
      <c r="VI18" s="7"/>
      <c r="VJ18" s="7"/>
      <c r="VK18" s="7"/>
      <c r="VL18" s="7"/>
      <c r="VM18" s="7"/>
      <c r="VN18" s="7"/>
      <c r="VO18" s="7"/>
      <c r="VP18" s="7"/>
      <c r="VQ18" s="7"/>
      <c r="VR18" s="7"/>
      <c r="VS18" s="7"/>
      <c r="VT18" s="7"/>
      <c r="VU18" s="7"/>
      <c r="VV18" s="7"/>
      <c r="VW18" s="7"/>
      <c r="VX18" s="7"/>
      <c r="VY18" s="7"/>
      <c r="VZ18" s="7"/>
      <c r="WA18" s="7"/>
      <c r="WB18" s="7"/>
      <c r="WC18" s="7"/>
      <c r="WD18" s="7"/>
      <c r="WE18" s="7"/>
      <c r="WF18" s="7"/>
      <c r="WG18" s="7"/>
      <c r="WH18" s="7"/>
      <c r="WI18" s="7"/>
      <c r="WJ18" s="7"/>
      <c r="WK18" s="7"/>
      <c r="WL18" s="7"/>
      <c r="WM18" s="7"/>
      <c r="WN18" s="7"/>
      <c r="WO18" s="7"/>
      <c r="WP18" s="7"/>
      <c r="WQ18" s="7"/>
      <c r="WR18" s="7"/>
      <c r="WS18" s="7"/>
      <c r="WT18" s="7"/>
      <c r="WU18" s="7"/>
      <c r="WV18" s="7"/>
      <c r="WW18" s="7"/>
      <c r="WX18" s="7"/>
      <c r="WY18" s="7"/>
      <c r="WZ18" s="7"/>
      <c r="XA18" s="7"/>
      <c r="XB18" s="7"/>
      <c r="XC18" s="7"/>
      <c r="XD18" s="7"/>
      <c r="XE18" s="7"/>
      <c r="XF18" s="7"/>
      <c r="XG18" s="7"/>
      <c r="XH18" s="7"/>
      <c r="XI18" s="7"/>
      <c r="XJ18" s="7"/>
      <c r="XK18" s="7"/>
      <c r="XL18" s="7"/>
      <c r="XM18" s="7"/>
      <c r="XN18" s="7"/>
      <c r="XO18" s="7"/>
      <c r="XP18" s="7"/>
      <c r="XQ18" s="7"/>
      <c r="XR18" s="7"/>
      <c r="XS18" s="7"/>
      <c r="XT18" s="7"/>
      <c r="XU18" s="7"/>
      <c r="XV18" s="7"/>
      <c r="XW18" s="7"/>
      <c r="XX18" s="7"/>
      <c r="XY18" s="7"/>
      <c r="XZ18" s="7"/>
      <c r="YA18" s="7"/>
      <c r="YB18" s="7"/>
      <c r="YC18" s="7"/>
      <c r="YD18" s="7"/>
      <c r="YE18" s="7"/>
      <c r="YF18" s="7"/>
      <c r="YG18" s="7"/>
      <c r="YH18" s="7"/>
      <c r="YI18" s="7"/>
      <c r="YJ18" s="7"/>
      <c r="YK18" s="7"/>
      <c r="YL18" s="7"/>
      <c r="YM18" s="7"/>
      <c r="YN18" s="7"/>
      <c r="YO18" s="7"/>
      <c r="YP18" s="7"/>
      <c r="YQ18" s="7"/>
      <c r="YR18" s="7"/>
      <c r="YS18" s="7"/>
      <c r="YT18" s="7"/>
      <c r="YU18" s="7"/>
      <c r="YV18" s="7"/>
      <c r="YW18" s="7"/>
      <c r="YX18" s="7"/>
      <c r="YY18" s="7"/>
      <c r="YZ18" s="7"/>
      <c r="ZA18" s="7"/>
      <c r="ZB18" s="7"/>
      <c r="ZC18" s="7"/>
      <c r="ZD18" s="7"/>
      <c r="ZE18" s="7"/>
      <c r="ZF18" s="7"/>
      <c r="ZG18" s="7"/>
      <c r="ZH18" s="7"/>
      <c r="ZI18" s="7"/>
      <c r="ZJ18" s="7"/>
      <c r="ZK18" s="7"/>
      <c r="ZL18" s="7"/>
      <c r="ZM18" s="7"/>
      <c r="ZN18" s="7"/>
      <c r="ZO18" s="7"/>
      <c r="ZP18" s="7"/>
      <c r="ZQ18" s="7"/>
      <c r="ZR18" s="7"/>
      <c r="ZS18" s="7"/>
      <c r="ZT18" s="7"/>
      <c r="ZU18" s="7"/>
      <c r="ZV18" s="7"/>
      <c r="ZW18" s="7"/>
      <c r="ZX18" s="7"/>
      <c r="ZY18" s="7"/>
      <c r="ZZ18" s="7"/>
      <c r="AAA18" s="7"/>
      <c r="AAB18" s="7"/>
      <c r="AAC18" s="7"/>
      <c r="AAD18" s="7"/>
      <c r="AAE18" s="7"/>
      <c r="AAF18" s="7"/>
      <c r="AAG18" s="7"/>
      <c r="AAH18" s="7"/>
      <c r="AAI18" s="7"/>
      <c r="AAJ18" s="7"/>
      <c r="AAK18" s="7"/>
      <c r="AAL18" s="7"/>
      <c r="AAM18" s="7"/>
      <c r="AAN18" s="7"/>
      <c r="AAO18" s="7"/>
      <c r="AAP18" s="7"/>
      <c r="AAQ18" s="7"/>
      <c r="AAR18" s="7"/>
      <c r="AAS18" s="7"/>
      <c r="AAT18" s="7"/>
      <c r="AAU18" s="7"/>
      <c r="AAV18" s="7"/>
      <c r="AAW18" s="7"/>
      <c r="AAX18" s="7"/>
      <c r="AAY18" s="7"/>
      <c r="AAZ18" s="7"/>
      <c r="ABA18" s="7"/>
      <c r="ABB18" s="7"/>
      <c r="ABC18" s="7"/>
      <c r="ABD18" s="7"/>
      <c r="ABE18" s="7"/>
      <c r="ABF18" s="7"/>
      <c r="ABG18" s="7"/>
      <c r="ABH18" s="7"/>
      <c r="ABI18" s="7"/>
      <c r="ABJ18" s="7"/>
      <c r="ABK18" s="7"/>
      <c r="ABL18" s="7"/>
      <c r="ABM18" s="7"/>
      <c r="ABN18" s="7"/>
      <c r="ABO18" s="7"/>
      <c r="ABP18" s="7"/>
      <c r="ABQ18" s="7"/>
      <c r="ABR18" s="7"/>
      <c r="ABS18" s="7"/>
      <c r="ABT18" s="7"/>
      <c r="ABU18" s="7"/>
      <c r="ABV18" s="7"/>
      <c r="ABW18" s="7"/>
      <c r="ABX18" s="7"/>
      <c r="ABY18" s="7"/>
      <c r="ABZ18" s="7"/>
      <c r="ACA18" s="7"/>
      <c r="ACB18" s="7"/>
      <c r="ACC18" s="7"/>
      <c r="ACD18" s="7"/>
      <c r="ACE18" s="7"/>
      <c r="ACF18" s="7"/>
      <c r="ACG18" s="7"/>
    </row>
    <row r="19" spans="1:791" ht="16" x14ac:dyDescent="0.2">
      <c r="A19" s="5" t="s">
        <v>99</v>
      </c>
      <c r="B19" s="7">
        <v>20568000</v>
      </c>
      <c r="C19" s="7">
        <v>28097000</v>
      </c>
      <c r="D19" s="7">
        <v>22242000</v>
      </c>
      <c r="E19" s="7">
        <v>25317000</v>
      </c>
      <c r="F19" s="8">
        <v>20982000</v>
      </c>
      <c r="G19" s="7">
        <v>25542000</v>
      </c>
      <c r="H19" s="7">
        <v>27956000</v>
      </c>
      <c r="I19" s="7">
        <v>23789000</v>
      </c>
      <c r="J19" s="8">
        <v>25065000</v>
      </c>
      <c r="K19" s="7">
        <v>28470000</v>
      </c>
      <c r="L19" s="7">
        <v>22133000</v>
      </c>
      <c r="M19" s="7">
        <v>25311000</v>
      </c>
      <c r="N19" s="8">
        <v>26045000</v>
      </c>
      <c r="O19" s="7">
        <v>28345000</v>
      </c>
      <c r="P19" s="7">
        <v>27365000</v>
      </c>
      <c r="Q19" s="7">
        <v>29112000</v>
      </c>
      <c r="R19" s="8">
        <v>22732000</v>
      </c>
      <c r="S19" s="7">
        <v>24882000</v>
      </c>
      <c r="T19" s="7">
        <v>21543000</v>
      </c>
      <c r="U19" s="7">
        <v>28479000</v>
      </c>
      <c r="V19" s="8">
        <v>21622000</v>
      </c>
      <c r="W19" s="7">
        <v>23407000</v>
      </c>
      <c r="X19" s="7">
        <v>22537000</v>
      </c>
      <c r="Y19" s="7">
        <v>22510000</v>
      </c>
      <c r="Z19" s="8">
        <v>24546000</v>
      </c>
      <c r="AA19" s="4">
        <v>22828000</v>
      </c>
      <c r="AB19" s="4">
        <v>18807000</v>
      </c>
      <c r="AC19" s="4">
        <v>25316000</v>
      </c>
      <c r="AD19" s="8">
        <v>22651000</v>
      </c>
      <c r="AE19" s="4">
        <v>21890000</v>
      </c>
      <c r="AF19" s="4">
        <v>24973000</v>
      </c>
      <c r="AG19" s="4">
        <v>22231000</v>
      </c>
      <c r="AH19" s="8">
        <v>23886000</v>
      </c>
      <c r="AI19" s="4">
        <v>22864000</v>
      </c>
      <c r="AJ19" s="4">
        <v>24002000</v>
      </c>
      <c r="AK19" s="4">
        <v>22891000</v>
      </c>
      <c r="AL19" s="7"/>
      <c r="AM19" s="7"/>
      <c r="AN19" s="7"/>
      <c r="AO19" s="7"/>
      <c r="AP19" s="7"/>
      <c r="AQ19" s="7"/>
      <c r="AR19" s="7"/>
      <c r="AS19" s="7"/>
      <c r="AT19" s="7"/>
      <c r="AU19" s="7"/>
      <c r="AV19" s="7"/>
      <c r="AW19" s="7"/>
      <c r="AX19" s="7"/>
      <c r="AY19" s="7"/>
      <c r="AZ19" s="7"/>
      <c r="BA19" s="7"/>
      <c r="BB19" s="7"/>
      <c r="BC19" s="7"/>
      <c r="BD19" s="7"/>
      <c r="BE19" s="7"/>
      <c r="BF19" s="7"/>
      <c r="BG19" s="7"/>
      <c r="BH19" s="7"/>
      <c r="BI19" s="7"/>
      <c r="BJ19" s="7"/>
      <c r="BK19" s="7"/>
      <c r="BL19" s="7"/>
      <c r="BM19" s="7"/>
      <c r="BN19" s="7"/>
      <c r="BO19" s="7"/>
      <c r="BP19" s="7"/>
      <c r="BQ19" s="7"/>
      <c r="BR19" s="7"/>
      <c r="BS19" s="7"/>
      <c r="BT19" s="7"/>
      <c r="BU19" s="7"/>
      <c r="BV19" s="7"/>
      <c r="BW19" s="7"/>
      <c r="BX19" s="7"/>
      <c r="BY19" s="7"/>
      <c r="BZ19" s="7"/>
      <c r="CA19" s="7"/>
      <c r="CB19" s="7"/>
      <c r="CC19" s="7"/>
      <c r="CD19" s="7"/>
      <c r="CE19" s="7"/>
      <c r="CF19" s="7"/>
      <c r="CG19" s="7"/>
      <c r="CH19" s="7"/>
      <c r="CI19" s="7"/>
      <c r="CJ19" s="7"/>
      <c r="CK19" s="7"/>
      <c r="CL19" s="7"/>
      <c r="CM19" s="7"/>
      <c r="CN19" s="7"/>
      <c r="CO19" s="7"/>
      <c r="CP19" s="7"/>
      <c r="CQ19" s="7"/>
      <c r="CR19" s="7"/>
      <c r="CS19" s="7"/>
      <c r="CT19" s="7"/>
      <c r="CU19" s="7"/>
      <c r="CV19" s="7"/>
      <c r="CW19" s="7"/>
      <c r="CX19" s="7"/>
      <c r="CY19" s="7"/>
      <c r="CZ19" s="7"/>
      <c r="DA19" s="7"/>
      <c r="DB19" s="7"/>
      <c r="DC19" s="7"/>
      <c r="DD19" s="7"/>
      <c r="DE19" s="7"/>
      <c r="DF19" s="7"/>
      <c r="DG19" s="7"/>
      <c r="DH19" s="7"/>
      <c r="DI19" s="7"/>
      <c r="DJ19" s="7"/>
      <c r="DK19" s="7"/>
      <c r="DL19" s="7"/>
      <c r="DM19" s="7"/>
      <c r="DN19" s="7"/>
      <c r="DO19" s="7"/>
      <c r="DP19" s="7"/>
      <c r="DQ19" s="7"/>
      <c r="DR19" s="7"/>
      <c r="DS19" s="7"/>
      <c r="DT19" s="7"/>
      <c r="DU19" s="7"/>
      <c r="DV19" s="7"/>
      <c r="DW19" s="7"/>
      <c r="DX19" s="7"/>
      <c r="DY19" s="7"/>
      <c r="DZ19" s="7"/>
      <c r="EA19" s="7"/>
      <c r="EB19" s="7"/>
      <c r="EC19" s="7"/>
      <c r="ED19" s="7"/>
      <c r="EE19" s="7"/>
      <c r="EF19" s="7"/>
      <c r="EG19" s="7"/>
      <c r="EH19" s="7"/>
      <c r="EI19" s="7"/>
      <c r="EJ19" s="7"/>
      <c r="EK19" s="7"/>
      <c r="EL19" s="7"/>
      <c r="EM19" s="7"/>
      <c r="EN19" s="7"/>
      <c r="EO19" s="7"/>
      <c r="EP19" s="7"/>
      <c r="EQ19" s="7"/>
      <c r="ER19" s="7"/>
      <c r="ES19" s="7"/>
      <c r="ET19" s="7"/>
      <c r="EU19" s="7"/>
      <c r="EV19" s="7"/>
      <c r="EW19" s="7"/>
      <c r="EX19" s="7"/>
      <c r="EY19" s="7"/>
      <c r="EZ19" s="7"/>
      <c r="FA19" s="7"/>
      <c r="FB19" s="7"/>
      <c r="FC19" s="7"/>
      <c r="FD19" s="7"/>
      <c r="FE19" s="7"/>
      <c r="FF19" s="7"/>
      <c r="FG19" s="7"/>
      <c r="FH19" s="7"/>
      <c r="FI19" s="7"/>
      <c r="FJ19" s="7"/>
      <c r="FK19" s="7"/>
      <c r="FL19" s="7"/>
      <c r="FM19" s="7"/>
      <c r="FN19" s="7"/>
      <c r="FO19" s="7"/>
      <c r="FP19" s="7"/>
      <c r="FQ19" s="7"/>
      <c r="FR19" s="7"/>
      <c r="FS19" s="7"/>
      <c r="FT19" s="7"/>
      <c r="FU19" s="7"/>
      <c r="FV19" s="7"/>
      <c r="FW19" s="7"/>
      <c r="FX19" s="7"/>
      <c r="FY19" s="7"/>
      <c r="FZ19" s="7"/>
      <c r="GA19" s="7"/>
      <c r="GB19" s="7"/>
      <c r="GC19" s="7"/>
      <c r="GD19" s="7"/>
      <c r="GE19" s="7"/>
      <c r="GF19" s="7"/>
      <c r="GG19" s="7"/>
      <c r="GH19" s="7"/>
      <c r="GI19" s="7"/>
      <c r="GJ19" s="7"/>
      <c r="GK19" s="7"/>
      <c r="GL19" s="7"/>
      <c r="GM19" s="7"/>
      <c r="GN19" s="7"/>
      <c r="GO19" s="7"/>
      <c r="GP19" s="7"/>
      <c r="GQ19" s="7"/>
      <c r="GR19" s="7"/>
      <c r="GS19" s="7"/>
      <c r="GT19" s="7"/>
      <c r="GU19" s="7"/>
      <c r="GV19" s="7"/>
      <c r="GW19" s="7"/>
      <c r="GX19" s="7"/>
      <c r="GY19" s="7"/>
      <c r="GZ19" s="7"/>
      <c r="HA19" s="7"/>
      <c r="HB19" s="7"/>
      <c r="HC19" s="7"/>
      <c r="HD19" s="7"/>
      <c r="HE19" s="7"/>
      <c r="HF19" s="7"/>
      <c r="HG19" s="7"/>
      <c r="HH19" s="7"/>
      <c r="HI19" s="7"/>
      <c r="HJ19" s="7"/>
      <c r="HK19" s="7"/>
      <c r="HL19" s="7"/>
      <c r="HM19" s="7"/>
      <c r="HN19" s="7"/>
      <c r="HO19" s="7"/>
      <c r="HP19" s="7"/>
      <c r="HQ19" s="7"/>
      <c r="HR19" s="7"/>
      <c r="HS19" s="7"/>
      <c r="HT19" s="7"/>
      <c r="HU19" s="7"/>
      <c r="HV19" s="7"/>
      <c r="HW19" s="7"/>
      <c r="HX19" s="7"/>
      <c r="HY19" s="7"/>
      <c r="HZ19" s="7"/>
      <c r="IA19" s="7"/>
      <c r="IB19" s="7"/>
      <c r="IC19" s="7"/>
      <c r="ID19" s="7"/>
      <c r="IE19" s="7"/>
      <c r="IF19" s="7"/>
      <c r="IG19" s="7"/>
      <c r="IH19" s="7"/>
      <c r="II19" s="7"/>
      <c r="IJ19" s="7"/>
      <c r="IK19" s="7"/>
      <c r="IL19" s="7"/>
      <c r="IM19" s="7"/>
      <c r="IN19" s="7"/>
      <c r="IO19" s="7"/>
      <c r="IP19" s="7"/>
      <c r="IQ19" s="7"/>
      <c r="IR19" s="7"/>
      <c r="IS19" s="7"/>
      <c r="IT19" s="7"/>
      <c r="IU19" s="7"/>
      <c r="IV19" s="7"/>
      <c r="IW19" s="7"/>
      <c r="IX19" s="7"/>
      <c r="IY19" s="7"/>
      <c r="IZ19" s="7"/>
      <c r="JA19" s="7"/>
      <c r="JB19" s="7"/>
      <c r="JC19" s="7"/>
      <c r="JD19" s="7"/>
      <c r="JE19" s="7"/>
      <c r="JF19" s="7"/>
      <c r="JG19" s="7"/>
      <c r="JH19" s="7"/>
      <c r="JI19" s="7"/>
      <c r="JJ19" s="7"/>
      <c r="JK19" s="7"/>
      <c r="JL19" s="7"/>
      <c r="JM19" s="7"/>
      <c r="JN19" s="7"/>
      <c r="JO19" s="7"/>
      <c r="JP19" s="7"/>
      <c r="JQ19" s="7"/>
      <c r="JR19" s="7"/>
      <c r="JS19" s="7"/>
      <c r="JT19" s="7"/>
      <c r="JU19" s="7"/>
      <c r="JV19" s="7"/>
      <c r="JW19" s="7"/>
      <c r="JX19" s="7"/>
      <c r="JY19" s="7"/>
      <c r="JZ19" s="7"/>
      <c r="KA19" s="7"/>
      <c r="KB19" s="7"/>
      <c r="KC19" s="7"/>
      <c r="KD19" s="7"/>
      <c r="KE19" s="7"/>
      <c r="KF19" s="7"/>
      <c r="KG19" s="7"/>
      <c r="KH19" s="7"/>
      <c r="KI19" s="7"/>
      <c r="KJ19" s="7"/>
      <c r="KK19" s="7"/>
      <c r="KL19" s="7"/>
      <c r="KM19" s="7"/>
      <c r="KN19" s="7"/>
      <c r="KO19" s="7"/>
      <c r="KP19" s="7"/>
      <c r="KQ19" s="7"/>
      <c r="KR19" s="7"/>
      <c r="KS19" s="7"/>
      <c r="KT19" s="7"/>
      <c r="KU19" s="7"/>
      <c r="KV19" s="7"/>
      <c r="KW19" s="7"/>
      <c r="KX19" s="7"/>
      <c r="KY19" s="7"/>
      <c r="KZ19" s="7"/>
      <c r="LA19" s="7"/>
      <c r="LB19" s="7"/>
      <c r="LC19" s="7"/>
      <c r="LD19" s="7"/>
      <c r="LE19" s="7"/>
      <c r="LF19" s="7"/>
      <c r="LG19" s="7"/>
      <c r="LH19" s="7"/>
      <c r="LI19" s="7"/>
      <c r="LJ19" s="7"/>
      <c r="LK19" s="7"/>
      <c r="LL19" s="7"/>
      <c r="LM19" s="7"/>
      <c r="LN19" s="7"/>
      <c r="LO19" s="7"/>
      <c r="LP19" s="7"/>
      <c r="LQ19" s="7"/>
      <c r="LR19" s="7"/>
      <c r="LS19" s="7"/>
      <c r="LT19" s="7"/>
      <c r="LU19" s="7"/>
      <c r="LV19" s="7"/>
      <c r="LW19" s="7"/>
      <c r="LX19" s="7"/>
      <c r="LY19" s="7"/>
      <c r="LZ19" s="7"/>
      <c r="MA19" s="7"/>
      <c r="MB19" s="7"/>
      <c r="MC19" s="7"/>
      <c r="MD19" s="7"/>
      <c r="ME19" s="7"/>
      <c r="MF19" s="7"/>
      <c r="MG19" s="7"/>
      <c r="MH19" s="7"/>
      <c r="MI19" s="7"/>
      <c r="MJ19" s="7"/>
      <c r="MK19" s="7"/>
      <c r="ML19" s="7"/>
      <c r="MM19" s="7"/>
      <c r="MN19" s="7"/>
      <c r="MO19" s="7"/>
      <c r="MP19" s="7"/>
      <c r="MQ19" s="7"/>
      <c r="MR19" s="7"/>
      <c r="MS19" s="7"/>
      <c r="MT19" s="7"/>
      <c r="MU19" s="7"/>
      <c r="MV19" s="7"/>
      <c r="MW19" s="7"/>
      <c r="MX19" s="7"/>
      <c r="MY19" s="7"/>
      <c r="MZ19" s="7"/>
      <c r="NA19" s="7"/>
      <c r="NB19" s="7"/>
      <c r="NC19" s="7"/>
      <c r="ND19" s="7"/>
      <c r="NE19" s="7"/>
      <c r="NF19" s="7"/>
      <c r="NG19" s="7"/>
      <c r="NH19" s="7"/>
      <c r="NI19" s="7"/>
      <c r="NJ19" s="7"/>
      <c r="NK19" s="7"/>
      <c r="NL19" s="7"/>
      <c r="NM19" s="7"/>
      <c r="NN19" s="7"/>
      <c r="NO19" s="7"/>
      <c r="NP19" s="7"/>
      <c r="NQ19" s="7"/>
      <c r="NR19" s="7"/>
      <c r="NS19" s="7"/>
      <c r="NT19" s="7"/>
      <c r="NU19" s="7"/>
      <c r="NV19" s="7"/>
      <c r="NW19" s="7"/>
      <c r="NX19" s="7"/>
      <c r="NY19" s="7"/>
      <c r="NZ19" s="7"/>
      <c r="OA19" s="7"/>
      <c r="OB19" s="7"/>
      <c r="OC19" s="7"/>
      <c r="OD19" s="7"/>
      <c r="OE19" s="7"/>
      <c r="OF19" s="7"/>
      <c r="OG19" s="7"/>
      <c r="OH19" s="7"/>
      <c r="OI19" s="7"/>
      <c r="OJ19" s="7"/>
      <c r="OK19" s="7"/>
      <c r="OL19" s="7"/>
      <c r="OM19" s="7"/>
      <c r="ON19" s="7"/>
      <c r="OO19" s="7"/>
      <c r="OP19" s="7"/>
      <c r="OQ19" s="7"/>
      <c r="OR19" s="7"/>
      <c r="OS19" s="7"/>
      <c r="OT19" s="7"/>
      <c r="OU19" s="7"/>
      <c r="OV19" s="7"/>
      <c r="OW19" s="7"/>
      <c r="OX19" s="7"/>
      <c r="OY19" s="7"/>
      <c r="OZ19" s="7"/>
      <c r="PA19" s="7"/>
      <c r="PB19" s="7"/>
      <c r="PC19" s="7"/>
      <c r="PD19" s="7"/>
      <c r="PE19" s="7"/>
      <c r="PF19" s="7"/>
      <c r="PG19" s="7"/>
      <c r="PH19" s="7"/>
      <c r="PI19" s="7"/>
      <c r="PJ19" s="7"/>
      <c r="PK19" s="7"/>
      <c r="PL19" s="7"/>
      <c r="PM19" s="7"/>
      <c r="PN19" s="7"/>
      <c r="PO19" s="7"/>
      <c r="PP19" s="7"/>
      <c r="PQ19" s="7"/>
      <c r="PR19" s="7"/>
      <c r="PS19" s="7"/>
      <c r="PT19" s="7"/>
      <c r="PU19" s="7"/>
      <c r="PV19" s="7"/>
      <c r="PW19" s="7"/>
      <c r="PX19" s="7"/>
      <c r="PY19" s="7"/>
      <c r="PZ19" s="7"/>
      <c r="QA19" s="7"/>
      <c r="QB19" s="7"/>
      <c r="QC19" s="7"/>
      <c r="QD19" s="7"/>
      <c r="QE19" s="7"/>
      <c r="QF19" s="7"/>
      <c r="QG19" s="7"/>
      <c r="QH19" s="7"/>
      <c r="QI19" s="7"/>
      <c r="QJ19" s="7"/>
      <c r="QK19" s="7"/>
      <c r="QL19" s="7"/>
      <c r="QM19" s="7"/>
      <c r="QN19" s="7"/>
      <c r="QO19" s="7"/>
      <c r="QP19" s="7"/>
      <c r="QQ19" s="7"/>
      <c r="QR19" s="7"/>
      <c r="QS19" s="7"/>
      <c r="QT19" s="7"/>
      <c r="QU19" s="7"/>
      <c r="QV19" s="7"/>
      <c r="QW19" s="7"/>
      <c r="QX19" s="7"/>
      <c r="QY19" s="7"/>
      <c r="QZ19" s="7"/>
      <c r="RA19" s="7"/>
      <c r="RB19" s="7"/>
      <c r="RC19" s="7"/>
      <c r="RD19" s="7"/>
      <c r="RE19" s="7"/>
      <c r="RF19" s="7"/>
      <c r="RG19" s="7"/>
      <c r="RH19" s="7"/>
      <c r="RI19" s="7"/>
      <c r="RJ19" s="7"/>
      <c r="RK19" s="7"/>
      <c r="RL19" s="7"/>
      <c r="RM19" s="7"/>
      <c r="RN19" s="7"/>
      <c r="RO19" s="7"/>
      <c r="RP19" s="7"/>
      <c r="RQ19" s="7"/>
      <c r="RR19" s="7"/>
      <c r="RS19" s="7"/>
      <c r="RT19" s="7"/>
      <c r="RU19" s="7"/>
      <c r="RV19" s="7"/>
      <c r="RW19" s="7"/>
      <c r="RX19" s="7"/>
      <c r="RY19" s="7"/>
      <c r="RZ19" s="7"/>
      <c r="SA19" s="7"/>
      <c r="SB19" s="7"/>
      <c r="SC19" s="7"/>
      <c r="SD19" s="7"/>
      <c r="SE19" s="7"/>
      <c r="SF19" s="7"/>
      <c r="SG19" s="7"/>
      <c r="SH19" s="7"/>
      <c r="SI19" s="7"/>
      <c r="SJ19" s="7"/>
      <c r="SK19" s="7"/>
      <c r="SL19" s="7"/>
      <c r="SM19" s="7"/>
      <c r="SN19" s="7"/>
      <c r="SO19" s="7"/>
      <c r="SP19" s="7"/>
      <c r="SQ19" s="7"/>
      <c r="SR19" s="7"/>
      <c r="SS19" s="7"/>
      <c r="ST19" s="7"/>
      <c r="SU19" s="7"/>
      <c r="SV19" s="7"/>
      <c r="SW19" s="7"/>
      <c r="SX19" s="7"/>
      <c r="SY19" s="7"/>
      <c r="SZ19" s="7"/>
      <c r="TA19" s="7"/>
      <c r="TB19" s="7"/>
      <c r="TC19" s="7"/>
      <c r="TD19" s="7"/>
      <c r="TE19" s="7"/>
      <c r="TF19" s="7"/>
      <c r="TG19" s="7"/>
      <c r="TH19" s="7"/>
      <c r="TI19" s="7"/>
      <c r="TJ19" s="7"/>
      <c r="TK19" s="7"/>
      <c r="TL19" s="7"/>
      <c r="TM19" s="7"/>
      <c r="TN19" s="7"/>
      <c r="TO19" s="7"/>
      <c r="TP19" s="7"/>
      <c r="TQ19" s="7"/>
      <c r="TR19" s="7"/>
      <c r="TS19" s="7"/>
      <c r="TT19" s="7"/>
      <c r="TU19" s="7"/>
      <c r="TV19" s="7"/>
      <c r="TW19" s="7"/>
      <c r="TX19" s="7"/>
      <c r="TY19" s="7"/>
      <c r="TZ19" s="7"/>
      <c r="UA19" s="7"/>
      <c r="UB19" s="7"/>
      <c r="UC19" s="7"/>
      <c r="UD19" s="7"/>
      <c r="UE19" s="7"/>
      <c r="UF19" s="7"/>
      <c r="UG19" s="7"/>
      <c r="UH19" s="7"/>
      <c r="UI19" s="7"/>
      <c r="UJ19" s="7"/>
      <c r="UK19" s="7"/>
      <c r="UL19" s="7"/>
      <c r="UM19" s="7"/>
      <c r="UN19" s="7"/>
      <c r="UO19" s="7"/>
      <c r="UP19" s="7"/>
      <c r="UQ19" s="7"/>
      <c r="UR19" s="7"/>
      <c r="US19" s="7"/>
      <c r="UT19" s="7"/>
      <c r="UU19" s="7"/>
      <c r="UV19" s="7"/>
      <c r="UW19" s="7"/>
      <c r="UX19" s="7"/>
      <c r="UY19" s="7"/>
      <c r="UZ19" s="7"/>
      <c r="VA19" s="7"/>
      <c r="VB19" s="7"/>
      <c r="VC19" s="7"/>
      <c r="VD19" s="7"/>
      <c r="VE19" s="7"/>
      <c r="VF19" s="7"/>
      <c r="VG19" s="7"/>
      <c r="VH19" s="7"/>
      <c r="VI19" s="7"/>
      <c r="VJ19" s="7"/>
      <c r="VK19" s="7"/>
      <c r="VL19" s="7"/>
      <c r="VM19" s="7"/>
      <c r="VN19" s="7"/>
      <c r="VO19" s="7"/>
      <c r="VP19" s="7"/>
      <c r="VQ19" s="7"/>
      <c r="VR19" s="7"/>
      <c r="VS19" s="7"/>
      <c r="VT19" s="7"/>
      <c r="VU19" s="7"/>
      <c r="VV19" s="7"/>
      <c r="VW19" s="7"/>
      <c r="VX19" s="7"/>
      <c r="VY19" s="7"/>
      <c r="VZ19" s="7"/>
      <c r="WA19" s="7"/>
      <c r="WB19" s="7"/>
      <c r="WC19" s="7"/>
      <c r="WD19" s="7"/>
      <c r="WE19" s="7"/>
      <c r="WF19" s="7"/>
      <c r="WG19" s="7"/>
      <c r="WH19" s="7"/>
      <c r="WI19" s="7"/>
      <c r="WJ19" s="7"/>
      <c r="WK19" s="7"/>
      <c r="WL19" s="7"/>
      <c r="WM19" s="7"/>
      <c r="WN19" s="7"/>
      <c r="WO19" s="7"/>
      <c r="WP19" s="7"/>
      <c r="WQ19" s="7"/>
      <c r="WR19" s="7"/>
      <c r="WS19" s="7"/>
      <c r="WT19" s="7"/>
      <c r="WU19" s="7"/>
      <c r="WV19" s="7"/>
      <c r="WW19" s="7"/>
      <c r="WX19" s="7"/>
      <c r="WY19" s="7"/>
      <c r="WZ19" s="7"/>
      <c r="XA19" s="7"/>
      <c r="XB19" s="7"/>
      <c r="XC19" s="7"/>
      <c r="XD19" s="7"/>
      <c r="XE19" s="7"/>
      <c r="XF19" s="7"/>
      <c r="XG19" s="7"/>
      <c r="XH19" s="7"/>
      <c r="XI19" s="7"/>
      <c r="XJ19" s="7"/>
      <c r="XK19" s="7"/>
      <c r="XL19" s="7"/>
      <c r="XM19" s="7"/>
      <c r="XN19" s="7"/>
      <c r="XO19" s="7"/>
      <c r="XP19" s="7"/>
      <c r="XQ19" s="7"/>
      <c r="XR19" s="7"/>
      <c r="XS19" s="7"/>
      <c r="XT19" s="7"/>
      <c r="XU19" s="7"/>
      <c r="XV19" s="7"/>
      <c r="XW19" s="7"/>
      <c r="XX19" s="7"/>
      <c r="XY19" s="7"/>
      <c r="XZ19" s="7"/>
      <c r="YA19" s="7"/>
      <c r="YB19" s="7"/>
      <c r="YC19" s="7"/>
      <c r="YD19" s="7"/>
      <c r="YE19" s="7"/>
      <c r="YF19" s="7"/>
      <c r="YG19" s="7"/>
      <c r="YH19" s="7"/>
      <c r="YI19" s="7"/>
      <c r="YJ19" s="7"/>
      <c r="YK19" s="7"/>
      <c r="YL19" s="7"/>
      <c r="YM19" s="7"/>
      <c r="YN19" s="7"/>
      <c r="YO19" s="7"/>
      <c r="YP19" s="7"/>
      <c r="YQ19" s="7"/>
      <c r="YR19" s="7"/>
      <c r="YS19" s="7"/>
      <c r="YT19" s="7"/>
      <c r="YU19" s="7"/>
      <c r="YV19" s="7"/>
      <c r="YW19" s="7"/>
      <c r="YX19" s="7"/>
      <c r="YY19" s="7"/>
      <c r="YZ19" s="7"/>
      <c r="ZA19" s="7"/>
      <c r="ZB19" s="7"/>
      <c r="ZC19" s="7"/>
      <c r="ZD19" s="7"/>
      <c r="ZE19" s="7"/>
      <c r="ZF19" s="7"/>
      <c r="ZG19" s="7"/>
      <c r="ZH19" s="7"/>
      <c r="ZI19" s="7"/>
      <c r="ZJ19" s="7"/>
      <c r="ZK19" s="7"/>
      <c r="ZL19" s="7"/>
      <c r="ZM19" s="7"/>
      <c r="ZN19" s="7"/>
      <c r="ZO19" s="7"/>
      <c r="ZP19" s="7"/>
      <c r="ZQ19" s="7"/>
      <c r="ZR19" s="7"/>
      <c r="ZS19" s="7"/>
      <c r="ZT19" s="7"/>
      <c r="ZU19" s="7"/>
      <c r="ZV19" s="7"/>
      <c r="ZW19" s="7"/>
      <c r="ZX19" s="7"/>
      <c r="ZY19" s="7"/>
      <c r="ZZ19" s="7"/>
      <c r="AAA19" s="7"/>
      <c r="AAB19" s="7"/>
      <c r="AAC19" s="7"/>
      <c r="AAD19" s="7"/>
      <c r="AAE19" s="7"/>
      <c r="AAF19" s="7"/>
      <c r="AAG19" s="7"/>
      <c r="AAH19" s="7"/>
      <c r="AAI19" s="7"/>
      <c r="AAJ19" s="7"/>
      <c r="AAK19" s="7"/>
      <c r="AAL19" s="7"/>
      <c r="AAM19" s="7"/>
      <c r="AAN19" s="7"/>
      <c r="AAO19" s="7"/>
      <c r="AAP19" s="7"/>
      <c r="AAQ19" s="7"/>
      <c r="AAR19" s="7"/>
      <c r="AAS19" s="7"/>
      <c r="AAT19" s="7"/>
      <c r="AAU19" s="7"/>
      <c r="AAV19" s="7"/>
      <c r="AAW19" s="7"/>
      <c r="AAX19" s="7"/>
      <c r="AAY19" s="7"/>
      <c r="AAZ19" s="7"/>
      <c r="ABA19" s="7"/>
      <c r="ABB19" s="7"/>
      <c r="ABC19" s="7"/>
      <c r="ABD19" s="7"/>
      <c r="ABE19" s="7"/>
      <c r="ABF19" s="7"/>
      <c r="ABG19" s="7"/>
      <c r="ABH19" s="7"/>
      <c r="ABI19" s="7"/>
      <c r="ABJ19" s="7"/>
      <c r="ABK19" s="7"/>
      <c r="ABL19" s="7"/>
      <c r="ABM19" s="7"/>
      <c r="ABN19" s="7"/>
      <c r="ABO19" s="7"/>
      <c r="ABP19" s="7"/>
      <c r="ABQ19" s="7"/>
      <c r="ABR19" s="7"/>
      <c r="ABS19" s="7"/>
      <c r="ABT19" s="7"/>
      <c r="ABU19" s="7"/>
      <c r="ABV19" s="7"/>
      <c r="ABW19" s="7"/>
      <c r="ABX19" s="7"/>
      <c r="ABY19" s="7"/>
      <c r="ABZ19" s="7"/>
      <c r="ACA19" s="7"/>
      <c r="ACB19" s="7"/>
      <c r="ACC19" s="7"/>
      <c r="ACD19" s="7"/>
      <c r="ACE19" s="7"/>
      <c r="ACF19" s="7"/>
      <c r="ACG19" s="7"/>
    </row>
    <row r="20" spans="1:791" ht="16" x14ac:dyDescent="0.2">
      <c r="A20" s="5" t="s">
        <v>109</v>
      </c>
      <c r="B20" s="7">
        <v>830240</v>
      </c>
      <c r="C20" s="7">
        <v>2574600</v>
      </c>
      <c r="D20" s="7">
        <v>1922200</v>
      </c>
      <c r="E20" s="7">
        <v>2158300</v>
      </c>
      <c r="F20" s="8">
        <v>2397600</v>
      </c>
      <c r="G20" s="7">
        <v>2942700</v>
      </c>
      <c r="H20" s="7">
        <v>2378800</v>
      </c>
      <c r="I20" s="7">
        <v>2791400</v>
      </c>
      <c r="J20" s="8">
        <v>1688200</v>
      </c>
      <c r="K20" s="7">
        <v>2150300</v>
      </c>
      <c r="L20" s="7">
        <v>2312300</v>
      </c>
      <c r="M20" s="7">
        <v>2587900</v>
      </c>
      <c r="N20" s="8">
        <v>2778600</v>
      </c>
      <c r="O20" s="7">
        <v>2367900</v>
      </c>
      <c r="P20" s="7">
        <v>2440300</v>
      </c>
      <c r="Q20" s="7">
        <v>2204700</v>
      </c>
      <c r="R20" s="8">
        <v>2026700</v>
      </c>
      <c r="S20" s="7">
        <v>2544000</v>
      </c>
      <c r="T20" s="7">
        <v>2356500</v>
      </c>
      <c r="U20" s="7">
        <v>2925900</v>
      </c>
      <c r="V20" s="8">
        <v>2385000</v>
      </c>
      <c r="W20" s="7">
        <v>2879400</v>
      </c>
      <c r="X20" s="7">
        <v>2735300</v>
      </c>
      <c r="Y20" s="7">
        <v>2738600</v>
      </c>
      <c r="Z20" s="8">
        <v>2132600</v>
      </c>
      <c r="AA20" s="4">
        <v>2240700</v>
      </c>
      <c r="AB20" s="4">
        <v>2425600</v>
      </c>
      <c r="AC20" s="4">
        <v>2069800</v>
      </c>
      <c r="AD20" s="8">
        <v>3076900</v>
      </c>
      <c r="AE20" s="4">
        <v>2505000</v>
      </c>
      <c r="AF20" s="4">
        <v>2370200</v>
      </c>
      <c r="AG20" s="4">
        <v>2473800</v>
      </c>
      <c r="AH20" s="8">
        <v>2634500</v>
      </c>
      <c r="AI20" s="4">
        <v>2763700</v>
      </c>
      <c r="AJ20" s="4">
        <v>3000400</v>
      </c>
      <c r="AK20" s="4">
        <v>2698100</v>
      </c>
      <c r="AL20" s="7"/>
      <c r="AM20" s="7"/>
      <c r="AN20" s="7"/>
      <c r="AO20" s="7"/>
      <c r="AP20" s="7"/>
      <c r="AQ20" s="7"/>
      <c r="AR20" s="7"/>
      <c r="AS20" s="7"/>
      <c r="AT20" s="7"/>
      <c r="AU20" s="7"/>
      <c r="AV20" s="7"/>
      <c r="AW20" s="7"/>
      <c r="AX20" s="7"/>
      <c r="AY20" s="7"/>
      <c r="AZ20" s="7"/>
      <c r="BA20" s="7"/>
      <c r="BB20" s="7"/>
      <c r="BC20" s="7"/>
      <c r="BD20" s="7"/>
      <c r="BE20" s="7"/>
      <c r="BF20" s="7"/>
      <c r="BG20" s="7"/>
      <c r="BH20" s="7"/>
      <c r="BI20" s="7"/>
      <c r="BJ20" s="7"/>
      <c r="BK20" s="7"/>
      <c r="BL20" s="7"/>
      <c r="BM20" s="7"/>
      <c r="BN20" s="7"/>
      <c r="BO20" s="7"/>
      <c r="BP20" s="7"/>
      <c r="BQ20" s="7"/>
      <c r="BR20" s="7"/>
      <c r="BS20" s="7"/>
      <c r="BT20" s="7"/>
      <c r="BU20" s="7"/>
      <c r="BV20" s="7"/>
      <c r="BW20" s="7"/>
      <c r="BX20" s="7"/>
      <c r="BY20" s="7"/>
      <c r="BZ20" s="7"/>
      <c r="CA20" s="7"/>
      <c r="CB20" s="7"/>
      <c r="CC20" s="7"/>
      <c r="CD20" s="7"/>
      <c r="CE20" s="7"/>
      <c r="CF20" s="7"/>
      <c r="CG20" s="7"/>
      <c r="CH20" s="7"/>
      <c r="CI20" s="7"/>
      <c r="CJ20" s="7"/>
      <c r="CK20" s="7"/>
      <c r="CL20" s="7"/>
      <c r="CM20" s="7"/>
      <c r="CN20" s="7"/>
      <c r="CO20" s="7"/>
      <c r="CP20" s="7"/>
      <c r="CQ20" s="7"/>
      <c r="CR20" s="7"/>
      <c r="CS20" s="7"/>
      <c r="CT20" s="7"/>
      <c r="CU20" s="7"/>
      <c r="CV20" s="7"/>
      <c r="CW20" s="7"/>
      <c r="CX20" s="7"/>
      <c r="CY20" s="7"/>
      <c r="CZ20" s="7"/>
      <c r="DA20" s="7"/>
      <c r="DB20" s="7"/>
      <c r="DC20" s="7"/>
      <c r="DD20" s="7"/>
      <c r="DE20" s="7"/>
      <c r="DF20" s="7"/>
      <c r="DG20" s="7"/>
      <c r="DH20" s="7"/>
      <c r="DI20" s="7"/>
      <c r="DJ20" s="7"/>
      <c r="DK20" s="7"/>
      <c r="DL20" s="7"/>
      <c r="DM20" s="7"/>
      <c r="DN20" s="7"/>
      <c r="DO20" s="7"/>
      <c r="DP20" s="7"/>
      <c r="DQ20" s="7"/>
      <c r="DR20" s="7"/>
      <c r="DS20" s="7"/>
      <c r="DT20" s="7"/>
      <c r="DU20" s="7"/>
      <c r="DV20" s="7"/>
      <c r="DW20" s="7"/>
      <c r="DX20" s="7"/>
      <c r="DY20" s="7"/>
      <c r="DZ20" s="7"/>
      <c r="EA20" s="7"/>
      <c r="EB20" s="7"/>
      <c r="EC20" s="7"/>
      <c r="ED20" s="7"/>
      <c r="EE20" s="7"/>
      <c r="EF20" s="7"/>
      <c r="EG20" s="7"/>
      <c r="EH20" s="7"/>
      <c r="EI20" s="7"/>
      <c r="EJ20" s="7"/>
      <c r="EK20" s="7"/>
      <c r="EL20" s="7"/>
      <c r="EM20" s="7"/>
      <c r="EN20" s="7"/>
      <c r="EO20" s="7"/>
      <c r="EP20" s="7"/>
      <c r="EQ20" s="7"/>
      <c r="ER20" s="7"/>
      <c r="ES20" s="7"/>
      <c r="ET20" s="7"/>
      <c r="EU20" s="7"/>
      <c r="EV20" s="7"/>
      <c r="EW20" s="7"/>
      <c r="EX20" s="7"/>
      <c r="EY20" s="7"/>
      <c r="EZ20" s="7"/>
      <c r="FA20" s="7"/>
      <c r="FB20" s="7"/>
      <c r="FC20" s="7"/>
      <c r="FD20" s="7"/>
      <c r="FE20" s="7"/>
      <c r="FF20" s="7"/>
      <c r="FG20" s="7"/>
      <c r="FH20" s="7"/>
      <c r="FI20" s="7"/>
      <c r="FJ20" s="7"/>
      <c r="FK20" s="7"/>
      <c r="FL20" s="7"/>
      <c r="FM20" s="7"/>
      <c r="FN20" s="7"/>
      <c r="FO20" s="7"/>
      <c r="FP20" s="7"/>
      <c r="FQ20" s="7"/>
      <c r="FR20" s="7"/>
      <c r="FS20" s="7"/>
      <c r="FT20" s="7"/>
      <c r="FU20" s="7"/>
      <c r="FV20" s="7"/>
      <c r="FW20" s="7"/>
      <c r="FX20" s="7"/>
      <c r="FY20" s="7"/>
      <c r="FZ20" s="7"/>
      <c r="GA20" s="7"/>
      <c r="GB20" s="7"/>
      <c r="GC20" s="7"/>
      <c r="GD20" s="7"/>
      <c r="GE20" s="7"/>
      <c r="GF20" s="7"/>
      <c r="GG20" s="7"/>
      <c r="GH20" s="7"/>
      <c r="GI20" s="7"/>
      <c r="GJ20" s="7"/>
      <c r="GK20" s="7"/>
      <c r="GL20" s="7"/>
      <c r="GM20" s="7"/>
      <c r="GN20" s="7"/>
      <c r="GO20" s="7"/>
      <c r="GP20" s="7"/>
      <c r="GQ20" s="7"/>
      <c r="GR20" s="7"/>
      <c r="GS20" s="7"/>
      <c r="GT20" s="7"/>
      <c r="GU20" s="7"/>
      <c r="GV20" s="7"/>
      <c r="GW20" s="7"/>
      <c r="GX20" s="7"/>
      <c r="GY20" s="7"/>
      <c r="GZ20" s="7"/>
      <c r="HA20" s="7"/>
      <c r="HB20" s="7"/>
      <c r="HC20" s="7"/>
      <c r="HD20" s="7"/>
      <c r="HE20" s="7"/>
      <c r="HF20" s="7"/>
      <c r="HG20" s="7"/>
      <c r="HH20" s="7"/>
      <c r="HI20" s="7"/>
      <c r="HJ20" s="7"/>
      <c r="HK20" s="7"/>
      <c r="HL20" s="7"/>
      <c r="HM20" s="7"/>
      <c r="HN20" s="7"/>
      <c r="HO20" s="7"/>
      <c r="HP20" s="7"/>
      <c r="HQ20" s="7"/>
      <c r="HR20" s="7"/>
      <c r="HS20" s="7"/>
      <c r="HT20" s="7"/>
      <c r="HU20" s="7"/>
      <c r="HV20" s="7"/>
      <c r="HW20" s="7"/>
      <c r="HX20" s="7"/>
      <c r="HY20" s="7"/>
      <c r="HZ20" s="7"/>
      <c r="IA20" s="7"/>
      <c r="IB20" s="7"/>
      <c r="IC20" s="7"/>
      <c r="ID20" s="7"/>
      <c r="IE20" s="7"/>
      <c r="IF20" s="7"/>
      <c r="IG20" s="7"/>
      <c r="IH20" s="7"/>
      <c r="II20" s="7"/>
      <c r="IJ20" s="7"/>
      <c r="IK20" s="7"/>
      <c r="IL20" s="7"/>
      <c r="IM20" s="7"/>
      <c r="IN20" s="7"/>
      <c r="IO20" s="7"/>
      <c r="IP20" s="7"/>
      <c r="IQ20" s="7"/>
      <c r="IR20" s="7"/>
      <c r="IS20" s="7"/>
      <c r="IT20" s="7"/>
      <c r="IU20" s="7"/>
      <c r="IV20" s="7"/>
      <c r="IW20" s="7"/>
      <c r="IX20" s="7"/>
      <c r="IY20" s="7"/>
      <c r="IZ20" s="7"/>
      <c r="JA20" s="7"/>
      <c r="JB20" s="7"/>
      <c r="JC20" s="7"/>
      <c r="JD20" s="7"/>
      <c r="JE20" s="7"/>
      <c r="JF20" s="7"/>
      <c r="JG20" s="7"/>
      <c r="JH20" s="7"/>
      <c r="JI20" s="7"/>
      <c r="JJ20" s="7"/>
      <c r="JK20" s="7"/>
      <c r="JL20" s="7"/>
      <c r="JM20" s="7"/>
      <c r="JN20" s="7"/>
      <c r="JO20" s="7"/>
      <c r="JP20" s="7"/>
      <c r="JQ20" s="7"/>
      <c r="JR20" s="7"/>
      <c r="JS20" s="7"/>
      <c r="JT20" s="7"/>
      <c r="JU20" s="7"/>
      <c r="JV20" s="7"/>
      <c r="JW20" s="7"/>
      <c r="JX20" s="7"/>
      <c r="JY20" s="7"/>
      <c r="JZ20" s="7"/>
      <c r="KA20" s="7"/>
      <c r="KB20" s="7"/>
      <c r="KC20" s="7"/>
      <c r="KD20" s="7"/>
      <c r="KE20" s="7"/>
      <c r="KF20" s="7"/>
      <c r="KG20" s="7"/>
      <c r="KH20" s="7"/>
      <c r="KI20" s="7"/>
      <c r="KJ20" s="7"/>
      <c r="KK20" s="7"/>
      <c r="KL20" s="7"/>
      <c r="KM20" s="7"/>
      <c r="KN20" s="7"/>
      <c r="KO20" s="7"/>
      <c r="KP20" s="7"/>
      <c r="KQ20" s="7"/>
      <c r="KR20" s="7"/>
      <c r="KS20" s="7"/>
      <c r="KT20" s="7"/>
      <c r="KU20" s="7"/>
      <c r="KV20" s="7"/>
      <c r="KW20" s="7"/>
      <c r="KX20" s="7"/>
      <c r="KY20" s="7"/>
      <c r="KZ20" s="7"/>
      <c r="LA20" s="7"/>
      <c r="LB20" s="7"/>
      <c r="LC20" s="7"/>
      <c r="LD20" s="7"/>
      <c r="LE20" s="7"/>
      <c r="LF20" s="7"/>
      <c r="LG20" s="7"/>
      <c r="LH20" s="7"/>
      <c r="LI20" s="7"/>
      <c r="LJ20" s="7"/>
      <c r="LK20" s="7"/>
      <c r="LL20" s="7"/>
      <c r="LM20" s="7"/>
      <c r="LN20" s="7"/>
      <c r="LO20" s="7"/>
      <c r="LP20" s="7"/>
      <c r="LQ20" s="7"/>
      <c r="LR20" s="7"/>
      <c r="LS20" s="7"/>
      <c r="LT20" s="7"/>
      <c r="LU20" s="7"/>
      <c r="LV20" s="7"/>
      <c r="LW20" s="7"/>
      <c r="LX20" s="7"/>
      <c r="LY20" s="7"/>
      <c r="LZ20" s="7"/>
      <c r="MA20" s="7"/>
      <c r="MB20" s="7"/>
      <c r="MC20" s="7"/>
      <c r="MD20" s="7"/>
      <c r="ME20" s="7"/>
      <c r="MF20" s="7"/>
      <c r="MG20" s="7"/>
      <c r="MH20" s="7"/>
      <c r="MI20" s="7"/>
      <c r="MJ20" s="7"/>
      <c r="MK20" s="7"/>
      <c r="ML20" s="7"/>
      <c r="MM20" s="7"/>
      <c r="MN20" s="7"/>
      <c r="MO20" s="7"/>
      <c r="MP20" s="7"/>
      <c r="MQ20" s="7"/>
      <c r="MR20" s="7"/>
      <c r="MS20" s="7"/>
      <c r="MT20" s="7"/>
      <c r="MU20" s="7"/>
      <c r="MV20" s="7"/>
      <c r="MW20" s="7"/>
      <c r="MX20" s="7"/>
      <c r="MY20" s="7"/>
      <c r="MZ20" s="7"/>
      <c r="NA20" s="7"/>
      <c r="NB20" s="7"/>
      <c r="NC20" s="7"/>
      <c r="ND20" s="7"/>
      <c r="NE20" s="7"/>
      <c r="NF20" s="7"/>
      <c r="NG20" s="7"/>
      <c r="NH20" s="7"/>
      <c r="NI20" s="7"/>
      <c r="NJ20" s="7"/>
      <c r="NK20" s="7"/>
      <c r="NL20" s="7"/>
      <c r="NM20" s="7"/>
      <c r="NN20" s="7"/>
      <c r="NO20" s="7"/>
      <c r="NP20" s="7"/>
      <c r="NQ20" s="7"/>
      <c r="NR20" s="7"/>
      <c r="NS20" s="7"/>
      <c r="NT20" s="7"/>
      <c r="NU20" s="7"/>
      <c r="NV20" s="7"/>
      <c r="NW20" s="7"/>
      <c r="NX20" s="7"/>
      <c r="NY20" s="7"/>
      <c r="NZ20" s="7"/>
      <c r="OA20" s="7"/>
      <c r="OB20" s="7"/>
      <c r="OC20" s="7"/>
      <c r="OD20" s="7"/>
      <c r="OE20" s="7"/>
      <c r="OF20" s="7"/>
      <c r="OG20" s="7"/>
      <c r="OH20" s="7"/>
      <c r="OI20" s="7"/>
      <c r="OJ20" s="7"/>
      <c r="OK20" s="7"/>
      <c r="OL20" s="7"/>
      <c r="OM20" s="7"/>
      <c r="ON20" s="7"/>
      <c r="OO20" s="7"/>
      <c r="OP20" s="7"/>
      <c r="OQ20" s="7"/>
      <c r="OR20" s="7"/>
      <c r="OS20" s="7"/>
      <c r="OT20" s="7"/>
      <c r="OU20" s="7"/>
      <c r="OV20" s="7"/>
      <c r="OW20" s="7"/>
      <c r="OX20" s="7"/>
      <c r="OY20" s="7"/>
      <c r="OZ20" s="7"/>
      <c r="PA20" s="7"/>
      <c r="PB20" s="7"/>
      <c r="PC20" s="7"/>
      <c r="PD20" s="7"/>
      <c r="PE20" s="7"/>
      <c r="PF20" s="7"/>
      <c r="PG20" s="7"/>
      <c r="PH20" s="7"/>
      <c r="PI20" s="7"/>
      <c r="PJ20" s="7"/>
      <c r="PK20" s="7"/>
      <c r="PL20" s="7"/>
      <c r="PM20" s="7"/>
      <c r="PN20" s="7"/>
      <c r="PO20" s="7"/>
      <c r="PP20" s="7"/>
      <c r="PQ20" s="7"/>
      <c r="PR20" s="7"/>
      <c r="PS20" s="7"/>
      <c r="PT20" s="7"/>
      <c r="PU20" s="7"/>
      <c r="PV20" s="7"/>
      <c r="PW20" s="7"/>
      <c r="PX20" s="7"/>
      <c r="PY20" s="7"/>
      <c r="PZ20" s="7"/>
      <c r="QA20" s="7"/>
      <c r="QB20" s="7"/>
      <c r="QC20" s="7"/>
      <c r="QD20" s="7"/>
      <c r="QE20" s="7"/>
      <c r="QF20" s="7"/>
      <c r="QG20" s="7"/>
      <c r="QH20" s="7"/>
      <c r="QI20" s="7"/>
      <c r="QJ20" s="7"/>
      <c r="QK20" s="7"/>
      <c r="QL20" s="7"/>
      <c r="QM20" s="7"/>
      <c r="QN20" s="7"/>
      <c r="QO20" s="7"/>
      <c r="QP20" s="7"/>
      <c r="QQ20" s="7"/>
      <c r="QR20" s="7"/>
      <c r="QS20" s="7"/>
      <c r="QT20" s="7"/>
      <c r="QU20" s="7"/>
      <c r="QV20" s="7"/>
      <c r="QW20" s="7"/>
      <c r="QX20" s="7"/>
      <c r="QY20" s="7"/>
      <c r="QZ20" s="7"/>
      <c r="RA20" s="7"/>
      <c r="RB20" s="7"/>
      <c r="RC20" s="7"/>
      <c r="RD20" s="7"/>
      <c r="RE20" s="7"/>
      <c r="RF20" s="7"/>
      <c r="RG20" s="7"/>
      <c r="RH20" s="7"/>
      <c r="RI20" s="7"/>
      <c r="RJ20" s="7"/>
      <c r="RK20" s="7"/>
      <c r="RL20" s="7"/>
      <c r="RM20" s="7"/>
      <c r="RN20" s="7"/>
      <c r="RO20" s="7"/>
      <c r="RP20" s="7"/>
      <c r="RQ20" s="7"/>
      <c r="RR20" s="7"/>
      <c r="RS20" s="7"/>
      <c r="RT20" s="7"/>
      <c r="RU20" s="7"/>
      <c r="RV20" s="7"/>
      <c r="RW20" s="7"/>
      <c r="RX20" s="7"/>
      <c r="RY20" s="7"/>
      <c r="RZ20" s="7"/>
      <c r="SA20" s="7"/>
      <c r="SB20" s="7"/>
      <c r="SC20" s="7"/>
      <c r="SD20" s="7"/>
      <c r="SE20" s="7"/>
      <c r="SF20" s="7"/>
      <c r="SG20" s="7"/>
      <c r="SH20" s="7"/>
      <c r="SI20" s="7"/>
      <c r="SJ20" s="7"/>
      <c r="SK20" s="7"/>
      <c r="SL20" s="7"/>
      <c r="SM20" s="7"/>
      <c r="SN20" s="7"/>
      <c r="SO20" s="7"/>
      <c r="SP20" s="7"/>
      <c r="SQ20" s="7"/>
      <c r="SR20" s="7"/>
      <c r="SS20" s="7"/>
      <c r="ST20" s="7"/>
      <c r="SU20" s="7"/>
      <c r="SV20" s="7"/>
      <c r="SW20" s="7"/>
      <c r="SX20" s="7"/>
      <c r="SY20" s="7"/>
      <c r="SZ20" s="7"/>
      <c r="TA20" s="7"/>
      <c r="TB20" s="7"/>
      <c r="TC20" s="7"/>
      <c r="TD20" s="7"/>
      <c r="TE20" s="7"/>
      <c r="TF20" s="7"/>
      <c r="TG20" s="7"/>
      <c r="TH20" s="7"/>
      <c r="TI20" s="7"/>
      <c r="TJ20" s="7"/>
      <c r="TK20" s="7"/>
      <c r="TL20" s="7"/>
      <c r="TM20" s="7"/>
      <c r="TN20" s="7"/>
      <c r="TO20" s="7"/>
      <c r="TP20" s="7"/>
      <c r="TQ20" s="7"/>
      <c r="TR20" s="7"/>
      <c r="TS20" s="7"/>
      <c r="TT20" s="7"/>
      <c r="TU20" s="7"/>
      <c r="TV20" s="7"/>
      <c r="TW20" s="7"/>
      <c r="TX20" s="7"/>
      <c r="TY20" s="7"/>
      <c r="TZ20" s="7"/>
      <c r="UA20" s="7"/>
      <c r="UB20" s="7"/>
      <c r="UC20" s="7"/>
      <c r="UD20" s="7"/>
      <c r="UE20" s="7"/>
      <c r="UF20" s="7"/>
      <c r="UG20" s="7"/>
      <c r="UH20" s="7"/>
      <c r="UI20" s="7"/>
      <c r="UJ20" s="7"/>
      <c r="UK20" s="7"/>
      <c r="UL20" s="7"/>
      <c r="UM20" s="7"/>
      <c r="UN20" s="7"/>
      <c r="UO20" s="7"/>
      <c r="UP20" s="7"/>
      <c r="UQ20" s="7"/>
      <c r="UR20" s="7"/>
      <c r="US20" s="7"/>
      <c r="UT20" s="7"/>
      <c r="UU20" s="7"/>
      <c r="UV20" s="7"/>
      <c r="UW20" s="7"/>
      <c r="UX20" s="7"/>
      <c r="UY20" s="7"/>
      <c r="UZ20" s="7"/>
      <c r="VA20" s="7"/>
      <c r="VB20" s="7"/>
      <c r="VC20" s="7"/>
      <c r="VD20" s="7"/>
      <c r="VE20" s="7"/>
      <c r="VF20" s="7"/>
      <c r="VG20" s="7"/>
      <c r="VH20" s="7"/>
      <c r="VI20" s="7"/>
      <c r="VJ20" s="7"/>
      <c r="VK20" s="7"/>
      <c r="VL20" s="7"/>
      <c r="VM20" s="7"/>
      <c r="VN20" s="7"/>
      <c r="VO20" s="7"/>
      <c r="VP20" s="7"/>
      <c r="VQ20" s="7"/>
      <c r="VR20" s="7"/>
      <c r="VS20" s="7"/>
      <c r="VT20" s="7"/>
      <c r="VU20" s="7"/>
      <c r="VV20" s="7"/>
      <c r="VW20" s="7"/>
      <c r="VX20" s="7"/>
      <c r="VY20" s="7"/>
      <c r="VZ20" s="7"/>
      <c r="WA20" s="7"/>
      <c r="WB20" s="7"/>
      <c r="WC20" s="7"/>
      <c r="WD20" s="7"/>
      <c r="WE20" s="7"/>
      <c r="WF20" s="7"/>
      <c r="WG20" s="7"/>
      <c r="WH20" s="7"/>
      <c r="WI20" s="7"/>
      <c r="WJ20" s="7"/>
      <c r="WK20" s="7"/>
      <c r="WL20" s="7"/>
      <c r="WM20" s="7"/>
      <c r="WN20" s="7"/>
      <c r="WO20" s="7"/>
      <c r="WP20" s="7"/>
      <c r="WQ20" s="7"/>
      <c r="WR20" s="7"/>
      <c r="WS20" s="7"/>
      <c r="WT20" s="7"/>
      <c r="WU20" s="7"/>
      <c r="WV20" s="7"/>
      <c r="WW20" s="7"/>
      <c r="WX20" s="7"/>
      <c r="WY20" s="7"/>
      <c r="WZ20" s="7"/>
      <c r="XA20" s="7"/>
      <c r="XB20" s="7"/>
      <c r="XC20" s="7"/>
      <c r="XD20" s="7"/>
      <c r="XE20" s="7"/>
      <c r="XF20" s="7"/>
      <c r="XG20" s="7"/>
      <c r="XH20" s="7"/>
      <c r="XI20" s="7"/>
      <c r="XJ20" s="7"/>
      <c r="XK20" s="7"/>
      <c r="XL20" s="7"/>
      <c r="XM20" s="7"/>
      <c r="XN20" s="7"/>
      <c r="XO20" s="7"/>
      <c r="XP20" s="7"/>
      <c r="XQ20" s="7"/>
      <c r="XR20" s="7"/>
      <c r="XS20" s="7"/>
      <c r="XT20" s="7"/>
      <c r="XU20" s="7"/>
      <c r="XV20" s="7"/>
      <c r="XW20" s="7"/>
      <c r="XX20" s="7"/>
      <c r="XY20" s="7"/>
      <c r="XZ20" s="7"/>
      <c r="YA20" s="7"/>
      <c r="YB20" s="7"/>
      <c r="YC20" s="7"/>
      <c r="YD20" s="7"/>
      <c r="YE20" s="7"/>
      <c r="YF20" s="7"/>
      <c r="YG20" s="7"/>
      <c r="YH20" s="7"/>
      <c r="YI20" s="7"/>
      <c r="YJ20" s="7"/>
      <c r="YK20" s="7"/>
      <c r="YL20" s="7"/>
      <c r="YM20" s="7"/>
      <c r="YN20" s="7"/>
      <c r="YO20" s="7"/>
      <c r="YP20" s="7"/>
      <c r="YQ20" s="7"/>
      <c r="YR20" s="7"/>
      <c r="YS20" s="7"/>
      <c r="YT20" s="7"/>
      <c r="YU20" s="7"/>
      <c r="YV20" s="7"/>
      <c r="YW20" s="7"/>
      <c r="YX20" s="7"/>
      <c r="YY20" s="7"/>
      <c r="YZ20" s="7"/>
      <c r="ZA20" s="7"/>
      <c r="ZB20" s="7"/>
      <c r="ZC20" s="7"/>
      <c r="ZD20" s="7"/>
      <c r="ZE20" s="7"/>
      <c r="ZF20" s="7"/>
      <c r="ZG20" s="7"/>
      <c r="ZH20" s="7"/>
      <c r="ZI20" s="7"/>
      <c r="ZJ20" s="7"/>
      <c r="ZK20" s="7"/>
      <c r="ZL20" s="7"/>
      <c r="ZM20" s="7"/>
      <c r="ZN20" s="7"/>
      <c r="ZO20" s="7"/>
      <c r="ZP20" s="7"/>
      <c r="ZQ20" s="7"/>
      <c r="ZR20" s="7"/>
      <c r="ZS20" s="7"/>
      <c r="ZT20" s="7"/>
      <c r="ZU20" s="7"/>
      <c r="ZV20" s="7"/>
      <c r="ZW20" s="7"/>
      <c r="ZX20" s="7"/>
      <c r="ZY20" s="7"/>
      <c r="ZZ20" s="7"/>
      <c r="AAA20" s="7"/>
      <c r="AAB20" s="7"/>
      <c r="AAC20" s="7"/>
      <c r="AAD20" s="7"/>
      <c r="AAE20" s="7"/>
      <c r="AAF20" s="7"/>
      <c r="AAG20" s="7"/>
      <c r="AAH20" s="7"/>
      <c r="AAI20" s="7"/>
      <c r="AAJ20" s="7"/>
      <c r="AAK20" s="7"/>
      <c r="AAL20" s="7"/>
      <c r="AAM20" s="7"/>
      <c r="AAN20" s="7"/>
      <c r="AAO20" s="7"/>
      <c r="AAP20" s="7"/>
      <c r="AAQ20" s="7"/>
      <c r="AAR20" s="7"/>
      <c r="AAS20" s="7"/>
      <c r="AAT20" s="7"/>
      <c r="AAU20" s="7"/>
      <c r="AAV20" s="7"/>
      <c r="AAW20" s="7"/>
      <c r="AAX20" s="7"/>
      <c r="AAY20" s="7"/>
      <c r="AAZ20" s="7"/>
      <c r="ABA20" s="7"/>
      <c r="ABB20" s="7"/>
      <c r="ABC20" s="7"/>
      <c r="ABD20" s="7"/>
      <c r="ABE20" s="7"/>
      <c r="ABF20" s="7"/>
      <c r="ABG20" s="7"/>
      <c r="ABH20" s="7"/>
      <c r="ABI20" s="7"/>
      <c r="ABJ20" s="7"/>
      <c r="ABK20" s="7"/>
      <c r="ABL20" s="7"/>
      <c r="ABM20" s="7"/>
      <c r="ABN20" s="7"/>
      <c r="ABO20" s="7"/>
      <c r="ABP20" s="7"/>
      <c r="ABQ20" s="7"/>
      <c r="ABR20" s="7"/>
      <c r="ABS20" s="7"/>
      <c r="ABT20" s="7"/>
      <c r="ABU20" s="7"/>
      <c r="ABV20" s="7"/>
      <c r="ABW20" s="7"/>
      <c r="ABX20" s="7"/>
      <c r="ABY20" s="7"/>
      <c r="ABZ20" s="7"/>
      <c r="ACA20" s="7"/>
      <c r="ACB20" s="7"/>
      <c r="ACC20" s="7"/>
      <c r="ACD20" s="7"/>
      <c r="ACE20" s="7"/>
      <c r="ACF20" s="7"/>
      <c r="ACG20" s="7"/>
    </row>
    <row r="21" spans="1:791" ht="16" x14ac:dyDescent="0.2">
      <c r="A21" s="5" t="s">
        <v>112</v>
      </c>
      <c r="B21" s="7">
        <v>34356000</v>
      </c>
      <c r="C21" s="7">
        <v>19232000</v>
      </c>
      <c r="D21" s="7">
        <v>25045000</v>
      </c>
      <c r="E21" s="7">
        <v>42578000</v>
      </c>
      <c r="F21" s="8">
        <v>44713000</v>
      </c>
      <c r="G21" s="7">
        <v>49485000</v>
      </c>
      <c r="H21" s="7">
        <v>56083000</v>
      </c>
      <c r="I21" s="7">
        <v>57368000</v>
      </c>
      <c r="J21" s="8">
        <v>53070000</v>
      </c>
      <c r="K21" s="7">
        <v>55882000</v>
      </c>
      <c r="L21" s="7">
        <v>56675000</v>
      </c>
      <c r="M21" s="7">
        <v>48369000</v>
      </c>
      <c r="N21" s="8">
        <f>AVERAGE(O21:Q21)</f>
        <v>54421000</v>
      </c>
      <c r="O21" s="7">
        <v>57258000</v>
      </c>
      <c r="P21" s="7">
        <v>55341000</v>
      </c>
      <c r="Q21" s="7">
        <v>50664000</v>
      </c>
      <c r="R21" s="8">
        <v>49696000</v>
      </c>
      <c r="S21" s="7">
        <v>56343000</v>
      </c>
      <c r="T21" s="7">
        <v>58281000</v>
      </c>
      <c r="U21" s="7">
        <v>54513000</v>
      </c>
      <c r="V21" s="8">
        <v>20627000</v>
      </c>
      <c r="W21" s="7">
        <v>27922000</v>
      </c>
      <c r="X21" s="7">
        <v>38833000</v>
      </c>
      <c r="Y21" s="7">
        <v>27660000</v>
      </c>
      <c r="Z21" s="8">
        <v>41962000</v>
      </c>
      <c r="AA21" s="4">
        <v>46446000</v>
      </c>
      <c r="AB21" s="4">
        <v>38436000</v>
      </c>
      <c r="AC21" s="4">
        <v>10461000</v>
      </c>
      <c r="AD21" s="8">
        <v>30714000</v>
      </c>
      <c r="AE21" s="4">
        <v>49092000</v>
      </c>
      <c r="AF21" s="4">
        <v>62908000</v>
      </c>
      <c r="AG21" s="4">
        <v>39513000</v>
      </c>
      <c r="AH21" s="8">
        <v>32702000</v>
      </c>
      <c r="AI21" s="4">
        <v>21694000</v>
      </c>
      <c r="AJ21" s="4">
        <v>12967000</v>
      </c>
      <c r="AK21" s="4">
        <v>32947000</v>
      </c>
    </row>
    <row r="22" spans="1:791" ht="16" x14ac:dyDescent="0.2">
      <c r="A22" s="5" t="s">
        <v>114</v>
      </c>
      <c r="B22" s="7">
        <v>0</v>
      </c>
      <c r="C22" s="7">
        <v>0</v>
      </c>
      <c r="D22" s="7">
        <v>0</v>
      </c>
      <c r="E22" s="7">
        <v>0</v>
      </c>
      <c r="F22" s="8">
        <v>0</v>
      </c>
      <c r="G22" s="7">
        <v>0</v>
      </c>
      <c r="H22" s="7">
        <v>0</v>
      </c>
      <c r="I22" s="7">
        <v>0</v>
      </c>
      <c r="J22" s="8">
        <v>259960</v>
      </c>
      <c r="K22" s="7">
        <v>264006.66700000002</v>
      </c>
      <c r="L22" s="7">
        <v>254190</v>
      </c>
      <c r="M22" s="7">
        <v>277870</v>
      </c>
      <c r="N22" s="8">
        <v>0</v>
      </c>
      <c r="O22" s="7">
        <v>0</v>
      </c>
      <c r="P22" s="7">
        <v>0</v>
      </c>
      <c r="Q22" s="7">
        <v>0</v>
      </c>
      <c r="R22" s="8">
        <v>0</v>
      </c>
      <c r="S22" s="7">
        <v>0</v>
      </c>
      <c r="T22" s="7">
        <v>0</v>
      </c>
      <c r="U22" s="7">
        <v>0</v>
      </c>
      <c r="V22" s="8">
        <v>0</v>
      </c>
      <c r="W22" s="7">
        <v>0</v>
      </c>
      <c r="X22" s="7">
        <v>0</v>
      </c>
      <c r="Y22" s="7">
        <v>0</v>
      </c>
      <c r="Z22" s="8">
        <v>0</v>
      </c>
      <c r="AA22" s="4">
        <v>0</v>
      </c>
      <c r="AB22" s="4">
        <v>0</v>
      </c>
      <c r="AC22" s="4">
        <v>0</v>
      </c>
      <c r="AD22" s="8">
        <v>269560</v>
      </c>
      <c r="AE22" s="4">
        <v>199033.33300000001</v>
      </c>
      <c r="AF22" s="4">
        <v>163660</v>
      </c>
      <c r="AG22" s="4">
        <v>163880</v>
      </c>
      <c r="AH22" s="8">
        <v>186190</v>
      </c>
      <c r="AI22" s="4">
        <v>197620</v>
      </c>
      <c r="AJ22" s="4">
        <v>196566.66699999999</v>
      </c>
      <c r="AK22" s="4">
        <v>205890</v>
      </c>
    </row>
    <row r="23" spans="1:791" ht="16" x14ac:dyDescent="0.2">
      <c r="A23" s="5" t="s">
        <v>115</v>
      </c>
      <c r="B23" s="7">
        <v>3246100</v>
      </c>
      <c r="C23" s="7">
        <v>2869000</v>
      </c>
      <c r="D23" s="7">
        <v>2809400</v>
      </c>
      <c r="E23" s="7">
        <v>2739400</v>
      </c>
      <c r="F23" s="8">
        <v>1239800</v>
      </c>
      <c r="G23" s="7">
        <v>1315400</v>
      </c>
      <c r="H23" s="7">
        <v>1570700</v>
      </c>
      <c r="I23" s="7">
        <v>1548200</v>
      </c>
      <c r="J23" s="8">
        <v>1396300</v>
      </c>
      <c r="K23" s="7">
        <v>1461300</v>
      </c>
      <c r="L23" s="7">
        <v>1991900</v>
      </c>
      <c r="M23" s="7">
        <v>1820800</v>
      </c>
      <c r="N23" s="8">
        <v>1308900</v>
      </c>
      <c r="O23" s="7">
        <v>1059400</v>
      </c>
      <c r="P23" s="7">
        <v>1077500</v>
      </c>
      <c r="Q23" s="7">
        <v>997170</v>
      </c>
      <c r="R23" s="8">
        <v>1450100</v>
      </c>
      <c r="S23" s="7">
        <v>1245100</v>
      </c>
      <c r="T23" s="7">
        <v>1811400</v>
      </c>
      <c r="U23" s="7">
        <v>2087200</v>
      </c>
      <c r="V23" s="8">
        <v>933820</v>
      </c>
      <c r="W23" s="7">
        <v>1160900</v>
      </c>
      <c r="X23" s="7">
        <v>1091700</v>
      </c>
      <c r="Y23" s="7">
        <v>1328500</v>
      </c>
      <c r="Z23" s="8">
        <v>1446000</v>
      </c>
      <c r="AA23" s="4">
        <v>1295600</v>
      </c>
      <c r="AB23" s="4">
        <v>1393700</v>
      </c>
      <c r="AC23" s="4">
        <v>1414200</v>
      </c>
      <c r="AD23" s="8">
        <v>1636000</v>
      </c>
      <c r="AE23" s="4">
        <v>1466200</v>
      </c>
      <c r="AF23" s="4">
        <v>1373700</v>
      </c>
      <c r="AG23" s="4">
        <v>1252600</v>
      </c>
      <c r="AH23" s="8">
        <v>1092200</v>
      </c>
      <c r="AI23" s="4">
        <v>1098500</v>
      </c>
      <c r="AJ23" s="4">
        <v>1169000</v>
      </c>
      <c r="AK23" s="4">
        <v>1225100</v>
      </c>
    </row>
    <row r="24" spans="1:791" ht="16" x14ac:dyDescent="0.2">
      <c r="A24" s="5" t="s">
        <v>118</v>
      </c>
      <c r="B24" s="7">
        <v>2036633.33</v>
      </c>
      <c r="C24" s="7">
        <v>1719600</v>
      </c>
      <c r="D24" s="7">
        <v>2122100</v>
      </c>
      <c r="E24" s="7">
        <v>2268200</v>
      </c>
      <c r="F24" s="8">
        <v>755500</v>
      </c>
      <c r="G24" s="7">
        <v>2048500</v>
      </c>
      <c r="H24" s="7">
        <v>1086400</v>
      </c>
      <c r="I24" s="7">
        <v>1454600</v>
      </c>
      <c r="J24" s="8">
        <v>1898400</v>
      </c>
      <c r="K24" s="7">
        <v>1499600</v>
      </c>
      <c r="L24" s="7">
        <v>2048500</v>
      </c>
      <c r="M24" s="7">
        <v>1074600</v>
      </c>
      <c r="N24" s="8">
        <v>5598600</v>
      </c>
      <c r="O24" s="7">
        <v>7126500</v>
      </c>
      <c r="P24" s="7">
        <v>5423800</v>
      </c>
      <c r="Q24" s="7">
        <v>4190700</v>
      </c>
      <c r="R24" s="8">
        <v>1404300</v>
      </c>
      <c r="S24" s="7">
        <v>1319000</v>
      </c>
      <c r="T24" s="7">
        <v>3061800</v>
      </c>
      <c r="U24" s="7">
        <v>1010200</v>
      </c>
      <c r="V24" s="8">
        <v>5493400</v>
      </c>
      <c r="W24" s="7">
        <v>8767200</v>
      </c>
      <c r="X24" s="7">
        <v>11450000</v>
      </c>
      <c r="Y24" s="7">
        <v>9255100</v>
      </c>
      <c r="Z24" s="8">
        <v>4334800</v>
      </c>
      <c r="AA24" s="4">
        <v>5047900</v>
      </c>
      <c r="AB24" s="4">
        <v>5460800</v>
      </c>
      <c r="AC24" s="4">
        <v>2329300</v>
      </c>
      <c r="AD24" s="8">
        <v>10030000</v>
      </c>
      <c r="AE24" s="4">
        <v>6968900</v>
      </c>
      <c r="AF24" s="4">
        <v>9129400</v>
      </c>
      <c r="AG24" s="4">
        <v>9033600</v>
      </c>
      <c r="AH24" s="8">
        <v>8842200</v>
      </c>
      <c r="AI24" s="4">
        <v>8169200</v>
      </c>
      <c r="AJ24" s="4">
        <v>7714300</v>
      </c>
      <c r="AK24" s="4">
        <v>11127000</v>
      </c>
      <c r="AL24" s="7"/>
      <c r="AM24" s="7"/>
      <c r="AN24" s="7"/>
      <c r="AO24" s="7"/>
      <c r="AP24" s="7"/>
      <c r="AQ24" s="7"/>
      <c r="AR24" s="7"/>
      <c r="AS24" s="7"/>
      <c r="AT24" s="7"/>
      <c r="AU24" s="7"/>
      <c r="AV24" s="7"/>
      <c r="AW24" s="7"/>
      <c r="AX24" s="7"/>
      <c r="AY24" s="7"/>
      <c r="AZ24" s="7"/>
      <c r="BA24" s="7"/>
      <c r="BB24" s="7"/>
      <c r="BC24" s="7"/>
      <c r="BD24" s="7"/>
      <c r="BE24" s="7"/>
      <c r="BF24" s="7"/>
      <c r="BG24" s="7"/>
      <c r="BH24" s="7"/>
      <c r="BI24" s="7"/>
      <c r="BJ24" s="7"/>
      <c r="BK24" s="7"/>
      <c r="BL24" s="7"/>
      <c r="BM24" s="7"/>
      <c r="BN24" s="7"/>
      <c r="BO24" s="7"/>
      <c r="BP24" s="7"/>
      <c r="BQ24" s="7"/>
      <c r="BR24" s="7"/>
      <c r="BS24" s="7"/>
      <c r="BT24" s="7"/>
      <c r="BU24" s="7"/>
      <c r="BV24" s="7"/>
      <c r="BW24" s="7"/>
      <c r="BX24" s="7"/>
      <c r="BY24" s="7"/>
      <c r="BZ24" s="7"/>
      <c r="CA24" s="7"/>
      <c r="CB24" s="7"/>
      <c r="CC24" s="7"/>
      <c r="CD24" s="7"/>
      <c r="CE24" s="7"/>
      <c r="CF24" s="7"/>
      <c r="CG24" s="7"/>
      <c r="CH24" s="7"/>
      <c r="CI24" s="7"/>
      <c r="CJ24" s="7"/>
      <c r="CK24" s="7"/>
      <c r="CL24" s="7"/>
      <c r="CM24" s="7"/>
      <c r="CN24" s="7"/>
      <c r="CO24" s="7"/>
      <c r="CP24" s="7"/>
      <c r="CQ24" s="7"/>
      <c r="CR24" s="7"/>
      <c r="CS24" s="7"/>
      <c r="CT24" s="7"/>
      <c r="CU24" s="7"/>
      <c r="CV24" s="7"/>
      <c r="CW24" s="7"/>
      <c r="CX24" s="7"/>
      <c r="CY24" s="7"/>
      <c r="CZ24" s="7"/>
      <c r="DA24" s="7"/>
      <c r="DB24" s="7"/>
      <c r="DC24" s="7"/>
      <c r="DD24" s="7"/>
      <c r="DE24" s="7"/>
      <c r="DF24" s="7"/>
      <c r="DG24" s="7"/>
      <c r="DH24" s="7"/>
      <c r="DI24" s="7"/>
      <c r="DJ24" s="7"/>
      <c r="DK24" s="7"/>
      <c r="DL24" s="7"/>
      <c r="DM24" s="7"/>
      <c r="DN24" s="7"/>
      <c r="DO24" s="7"/>
      <c r="DP24" s="7"/>
      <c r="DQ24" s="7"/>
      <c r="DR24" s="7"/>
      <c r="DS24" s="7"/>
      <c r="DT24" s="7"/>
      <c r="DU24" s="7"/>
      <c r="DV24" s="7"/>
      <c r="DW24" s="7"/>
      <c r="DX24" s="7"/>
      <c r="DY24" s="7"/>
      <c r="DZ24" s="7"/>
      <c r="EA24" s="7"/>
      <c r="EB24" s="7"/>
      <c r="EC24" s="7"/>
      <c r="ED24" s="7"/>
      <c r="EE24" s="7"/>
      <c r="EF24" s="7"/>
      <c r="EG24" s="7"/>
      <c r="EH24" s="7"/>
      <c r="EI24" s="7"/>
      <c r="EJ24" s="7"/>
      <c r="EK24" s="7"/>
      <c r="EL24" s="7"/>
      <c r="EM24" s="7"/>
      <c r="EN24" s="7"/>
      <c r="EO24" s="7"/>
      <c r="EP24" s="7"/>
      <c r="EQ24" s="7"/>
      <c r="ER24" s="7"/>
      <c r="ES24" s="7"/>
      <c r="ET24" s="7"/>
      <c r="EU24" s="7"/>
      <c r="EV24" s="7"/>
      <c r="EW24" s="7"/>
      <c r="EX24" s="7"/>
      <c r="EY24" s="7"/>
      <c r="EZ24" s="7"/>
      <c r="FA24" s="7"/>
      <c r="FB24" s="7"/>
      <c r="FC24" s="7"/>
      <c r="FD24" s="7"/>
      <c r="FE24" s="7"/>
      <c r="FF24" s="7"/>
      <c r="FG24" s="7"/>
      <c r="FH24" s="7"/>
      <c r="FI24" s="7"/>
      <c r="FJ24" s="7"/>
      <c r="FK24" s="7"/>
      <c r="FL24" s="7"/>
      <c r="FM24" s="7"/>
      <c r="FN24" s="7"/>
      <c r="FO24" s="7"/>
      <c r="FP24" s="7"/>
      <c r="FQ24" s="7"/>
      <c r="FR24" s="7"/>
      <c r="FS24" s="7"/>
      <c r="FT24" s="7"/>
      <c r="FU24" s="7"/>
      <c r="FV24" s="7"/>
      <c r="FW24" s="7"/>
      <c r="FX24" s="7"/>
      <c r="FY24" s="7"/>
      <c r="FZ24" s="7"/>
      <c r="GA24" s="7"/>
      <c r="GB24" s="7"/>
      <c r="GC24" s="7"/>
      <c r="GD24" s="7"/>
      <c r="GE24" s="7"/>
      <c r="GF24" s="7"/>
      <c r="GG24" s="7"/>
      <c r="GH24" s="7"/>
      <c r="GI24" s="7"/>
      <c r="GJ24" s="7"/>
      <c r="GK24" s="7"/>
      <c r="GL24" s="7"/>
      <c r="GM24" s="7"/>
      <c r="GN24" s="7"/>
      <c r="GO24" s="7"/>
      <c r="GP24" s="7"/>
      <c r="GQ24" s="7"/>
      <c r="GR24" s="7"/>
      <c r="GS24" s="7"/>
      <c r="GT24" s="7"/>
      <c r="GU24" s="7"/>
      <c r="GV24" s="7"/>
      <c r="GW24" s="7"/>
      <c r="GX24" s="7"/>
      <c r="GY24" s="7"/>
      <c r="GZ24" s="7"/>
      <c r="HA24" s="7"/>
      <c r="HB24" s="7"/>
      <c r="HC24" s="7"/>
      <c r="HD24" s="7"/>
      <c r="HE24" s="7"/>
      <c r="HF24" s="7"/>
      <c r="HG24" s="7"/>
      <c r="HH24" s="7"/>
      <c r="HI24" s="7"/>
      <c r="HJ24" s="7"/>
      <c r="HK24" s="7"/>
      <c r="HL24" s="7"/>
      <c r="HM24" s="7"/>
      <c r="HN24" s="7"/>
      <c r="HO24" s="7"/>
      <c r="HP24" s="7"/>
      <c r="HQ24" s="7"/>
      <c r="HR24" s="7"/>
      <c r="HS24" s="7"/>
      <c r="HT24" s="7"/>
      <c r="HU24" s="7"/>
      <c r="HV24" s="7"/>
      <c r="HW24" s="7"/>
      <c r="HX24" s="7"/>
      <c r="HY24" s="7"/>
      <c r="HZ24" s="7"/>
      <c r="IA24" s="7"/>
      <c r="IB24" s="7"/>
      <c r="IC24" s="7"/>
      <c r="ID24" s="7"/>
      <c r="IE24" s="7"/>
      <c r="IF24" s="7"/>
      <c r="IG24" s="7"/>
      <c r="IH24" s="7"/>
      <c r="II24" s="7"/>
      <c r="IJ24" s="7"/>
      <c r="IK24" s="7"/>
      <c r="IL24" s="7"/>
      <c r="IM24" s="7"/>
      <c r="IN24" s="7"/>
      <c r="IO24" s="7"/>
      <c r="IP24" s="7"/>
      <c r="IQ24" s="7"/>
      <c r="IR24" s="7"/>
      <c r="IS24" s="7"/>
      <c r="IT24" s="7"/>
      <c r="IU24" s="7"/>
      <c r="IV24" s="7"/>
      <c r="IW24" s="7"/>
      <c r="IX24" s="7"/>
      <c r="IY24" s="7"/>
      <c r="IZ24" s="7"/>
      <c r="JA24" s="7"/>
      <c r="JB24" s="7"/>
      <c r="JC24" s="7"/>
      <c r="JD24" s="7"/>
      <c r="JE24" s="7"/>
      <c r="JF24" s="7"/>
      <c r="JG24" s="7"/>
      <c r="JH24" s="7"/>
      <c r="JI24" s="7"/>
      <c r="JJ24" s="7"/>
      <c r="JK24" s="7"/>
      <c r="JL24" s="7"/>
      <c r="JM24" s="7"/>
      <c r="JN24" s="7"/>
      <c r="JO24" s="7"/>
      <c r="JP24" s="7"/>
      <c r="JQ24" s="7"/>
      <c r="JR24" s="7"/>
      <c r="JS24" s="7"/>
      <c r="JT24" s="7"/>
      <c r="JU24" s="7"/>
      <c r="JV24" s="7"/>
      <c r="JW24" s="7"/>
      <c r="JX24" s="7"/>
      <c r="JY24" s="7"/>
      <c r="JZ24" s="7"/>
      <c r="KA24" s="7"/>
      <c r="KB24" s="7"/>
      <c r="KC24" s="7"/>
      <c r="KD24" s="7"/>
      <c r="KE24" s="7"/>
      <c r="KF24" s="7"/>
      <c r="KG24" s="7"/>
      <c r="KH24" s="7"/>
      <c r="KI24" s="7"/>
      <c r="KJ24" s="7"/>
      <c r="KK24" s="7"/>
      <c r="KL24" s="7"/>
      <c r="KM24" s="7"/>
      <c r="KN24" s="7"/>
      <c r="KO24" s="7"/>
      <c r="KP24" s="7"/>
      <c r="KQ24" s="7"/>
      <c r="KR24" s="7"/>
      <c r="KS24" s="7"/>
      <c r="KT24" s="7"/>
      <c r="KU24" s="7"/>
      <c r="KV24" s="7"/>
      <c r="KW24" s="7"/>
      <c r="KX24" s="7"/>
      <c r="KY24" s="7"/>
      <c r="KZ24" s="7"/>
      <c r="LA24" s="7"/>
      <c r="LB24" s="7"/>
      <c r="LC24" s="7"/>
      <c r="LD24" s="7"/>
      <c r="LE24" s="7"/>
      <c r="LF24" s="7"/>
      <c r="LG24" s="7"/>
      <c r="LH24" s="7"/>
      <c r="LI24" s="7"/>
      <c r="LJ24" s="7"/>
      <c r="LK24" s="7"/>
      <c r="LL24" s="7"/>
      <c r="LM24" s="7"/>
      <c r="LN24" s="7"/>
      <c r="LO24" s="7"/>
      <c r="LP24" s="7"/>
      <c r="LQ24" s="7"/>
      <c r="LR24" s="7"/>
      <c r="LS24" s="7"/>
      <c r="LT24" s="7"/>
      <c r="LU24" s="7"/>
      <c r="LV24" s="7"/>
      <c r="LW24" s="7"/>
      <c r="LX24" s="7"/>
      <c r="LY24" s="7"/>
      <c r="LZ24" s="7"/>
      <c r="MA24" s="7"/>
      <c r="MB24" s="7"/>
      <c r="MC24" s="7"/>
      <c r="MD24" s="7"/>
      <c r="ME24" s="7"/>
      <c r="MF24" s="7"/>
      <c r="MG24" s="7"/>
      <c r="MH24" s="7"/>
      <c r="MI24" s="7"/>
      <c r="MJ24" s="7"/>
      <c r="MK24" s="7"/>
      <c r="ML24" s="7"/>
      <c r="MM24" s="7"/>
      <c r="MN24" s="7"/>
      <c r="MO24" s="7"/>
      <c r="MP24" s="7"/>
      <c r="MQ24" s="7"/>
      <c r="MR24" s="7"/>
      <c r="MS24" s="7"/>
      <c r="MT24" s="7"/>
      <c r="MU24" s="7"/>
      <c r="MV24" s="7"/>
      <c r="MW24" s="7"/>
      <c r="MX24" s="7"/>
      <c r="MY24" s="7"/>
      <c r="MZ24" s="7"/>
      <c r="NA24" s="7"/>
      <c r="NB24" s="7"/>
      <c r="NC24" s="7"/>
      <c r="ND24" s="7"/>
      <c r="NE24" s="7"/>
      <c r="NF24" s="7"/>
      <c r="NG24" s="7"/>
      <c r="NH24" s="7"/>
      <c r="NI24" s="7"/>
      <c r="NJ24" s="7"/>
      <c r="NK24" s="7"/>
      <c r="NL24" s="7"/>
      <c r="NM24" s="7"/>
      <c r="NN24" s="7"/>
      <c r="NO24" s="7"/>
      <c r="NP24" s="7"/>
      <c r="NQ24" s="7"/>
      <c r="NR24" s="7"/>
      <c r="NS24" s="7"/>
      <c r="NT24" s="7"/>
      <c r="NU24" s="7"/>
      <c r="NV24" s="7"/>
      <c r="NW24" s="7"/>
      <c r="NX24" s="7"/>
      <c r="NY24" s="7"/>
      <c r="NZ24" s="7"/>
      <c r="OA24" s="7"/>
      <c r="OB24" s="7"/>
      <c r="OC24" s="7"/>
      <c r="OD24" s="7"/>
      <c r="OE24" s="7"/>
      <c r="OF24" s="7"/>
      <c r="OG24" s="7"/>
      <c r="OH24" s="7"/>
      <c r="OI24" s="7"/>
      <c r="OJ24" s="7"/>
      <c r="OK24" s="7"/>
      <c r="OL24" s="7"/>
      <c r="OM24" s="7"/>
      <c r="ON24" s="7"/>
      <c r="OO24" s="7"/>
      <c r="OP24" s="7"/>
      <c r="OQ24" s="7"/>
      <c r="OR24" s="7"/>
      <c r="OS24" s="7"/>
      <c r="OT24" s="7"/>
      <c r="OU24" s="7"/>
      <c r="OV24" s="7"/>
      <c r="OW24" s="7"/>
      <c r="OX24" s="7"/>
      <c r="OY24" s="7"/>
      <c r="OZ24" s="7"/>
      <c r="PA24" s="7"/>
      <c r="PB24" s="7"/>
      <c r="PC24" s="7"/>
      <c r="PD24" s="7"/>
      <c r="PE24" s="7"/>
      <c r="PF24" s="7"/>
      <c r="PG24" s="7"/>
      <c r="PH24" s="7"/>
      <c r="PI24" s="7"/>
      <c r="PJ24" s="7"/>
      <c r="PK24" s="7"/>
      <c r="PL24" s="7"/>
      <c r="PM24" s="7"/>
      <c r="PN24" s="7"/>
      <c r="PO24" s="7"/>
      <c r="PP24" s="7"/>
      <c r="PQ24" s="7"/>
      <c r="PR24" s="7"/>
      <c r="PS24" s="7"/>
      <c r="PT24" s="7"/>
      <c r="PU24" s="7"/>
      <c r="PV24" s="7"/>
      <c r="PW24" s="7"/>
      <c r="PX24" s="7"/>
      <c r="PY24" s="7"/>
      <c r="PZ24" s="7"/>
      <c r="QA24" s="7"/>
      <c r="QB24" s="7"/>
      <c r="QC24" s="7"/>
      <c r="QD24" s="7"/>
      <c r="QE24" s="7"/>
      <c r="QF24" s="7"/>
      <c r="QG24" s="7"/>
      <c r="QH24" s="7"/>
      <c r="QI24" s="7"/>
      <c r="QJ24" s="7"/>
      <c r="QK24" s="7"/>
      <c r="QL24" s="7"/>
      <c r="QM24" s="7"/>
      <c r="QN24" s="7"/>
      <c r="QO24" s="7"/>
      <c r="QP24" s="7"/>
      <c r="QQ24" s="7"/>
      <c r="QR24" s="7"/>
      <c r="QS24" s="7"/>
      <c r="QT24" s="7"/>
      <c r="QU24" s="7"/>
      <c r="QV24" s="7"/>
      <c r="QW24" s="7"/>
      <c r="QX24" s="7"/>
      <c r="QY24" s="7"/>
      <c r="QZ24" s="7"/>
      <c r="RA24" s="7"/>
      <c r="RB24" s="7"/>
      <c r="RC24" s="7"/>
      <c r="RD24" s="7"/>
      <c r="RE24" s="7"/>
      <c r="RF24" s="7"/>
      <c r="RG24" s="7"/>
      <c r="RH24" s="7"/>
      <c r="RI24" s="7"/>
      <c r="RJ24" s="7"/>
      <c r="RK24" s="7"/>
      <c r="RL24" s="7"/>
      <c r="RM24" s="7"/>
      <c r="RN24" s="7"/>
      <c r="RO24" s="7"/>
      <c r="RP24" s="7"/>
      <c r="RQ24" s="7"/>
      <c r="RR24" s="7"/>
      <c r="RS24" s="7"/>
      <c r="RT24" s="7"/>
      <c r="RU24" s="7"/>
      <c r="RV24" s="7"/>
      <c r="RW24" s="7"/>
      <c r="RX24" s="7"/>
      <c r="RY24" s="7"/>
      <c r="RZ24" s="7"/>
      <c r="SA24" s="7"/>
      <c r="SB24" s="7"/>
      <c r="SC24" s="7"/>
      <c r="SD24" s="7"/>
      <c r="SE24" s="7"/>
      <c r="SF24" s="7"/>
      <c r="SG24" s="7"/>
      <c r="SH24" s="7"/>
      <c r="SI24" s="7"/>
      <c r="SJ24" s="7"/>
      <c r="SK24" s="7"/>
      <c r="SL24" s="7"/>
      <c r="SM24" s="7"/>
      <c r="SN24" s="7"/>
      <c r="SO24" s="7"/>
      <c r="SP24" s="7"/>
      <c r="SQ24" s="7"/>
      <c r="SR24" s="7"/>
      <c r="SS24" s="7"/>
      <c r="ST24" s="7"/>
      <c r="SU24" s="7"/>
      <c r="SV24" s="7"/>
      <c r="SW24" s="7"/>
      <c r="SX24" s="7"/>
      <c r="SY24" s="7"/>
      <c r="SZ24" s="7"/>
      <c r="TA24" s="7"/>
      <c r="TB24" s="7"/>
      <c r="TC24" s="7"/>
      <c r="TD24" s="7"/>
      <c r="TE24" s="7"/>
      <c r="TF24" s="7"/>
      <c r="TG24" s="7"/>
      <c r="TH24" s="7"/>
      <c r="TI24" s="7"/>
      <c r="TJ24" s="7"/>
      <c r="TK24" s="7"/>
      <c r="TL24" s="7"/>
      <c r="TM24" s="7"/>
      <c r="TN24" s="7"/>
      <c r="TO24" s="7"/>
      <c r="TP24" s="7"/>
      <c r="TQ24" s="7"/>
      <c r="TR24" s="7"/>
      <c r="TS24" s="7"/>
      <c r="TT24" s="7"/>
      <c r="TU24" s="7"/>
      <c r="TV24" s="7"/>
      <c r="TW24" s="7"/>
      <c r="TX24" s="7"/>
      <c r="TY24" s="7"/>
      <c r="TZ24" s="7"/>
      <c r="UA24" s="7"/>
      <c r="UB24" s="7"/>
      <c r="UC24" s="7"/>
      <c r="UD24" s="7"/>
      <c r="UE24" s="7"/>
      <c r="UF24" s="7"/>
      <c r="UG24" s="7"/>
      <c r="UH24" s="7"/>
      <c r="UI24" s="7"/>
      <c r="UJ24" s="7"/>
      <c r="UK24" s="7"/>
      <c r="UL24" s="7"/>
      <c r="UM24" s="7"/>
      <c r="UN24" s="7"/>
      <c r="UO24" s="7"/>
      <c r="UP24" s="7"/>
      <c r="UQ24" s="7"/>
      <c r="UR24" s="7"/>
      <c r="US24" s="7"/>
      <c r="UT24" s="7"/>
      <c r="UU24" s="7"/>
      <c r="UV24" s="7"/>
      <c r="UW24" s="7"/>
      <c r="UX24" s="7"/>
      <c r="UY24" s="7"/>
      <c r="UZ24" s="7"/>
      <c r="VA24" s="7"/>
      <c r="VB24" s="7"/>
      <c r="VC24" s="7"/>
      <c r="VD24" s="7"/>
      <c r="VE24" s="7"/>
      <c r="VF24" s="7"/>
      <c r="VG24" s="7"/>
      <c r="VH24" s="7"/>
      <c r="VI24" s="7"/>
      <c r="VJ24" s="7"/>
      <c r="VK24" s="7"/>
      <c r="VL24" s="7"/>
      <c r="VM24" s="7"/>
      <c r="VN24" s="7"/>
      <c r="VO24" s="7"/>
      <c r="VP24" s="7"/>
      <c r="VQ24" s="7"/>
      <c r="VR24" s="7"/>
      <c r="VS24" s="7"/>
      <c r="VT24" s="7"/>
      <c r="VU24" s="7"/>
      <c r="VV24" s="7"/>
      <c r="VW24" s="7"/>
      <c r="VX24" s="7"/>
      <c r="VY24" s="7"/>
      <c r="VZ24" s="7"/>
      <c r="WA24" s="7"/>
      <c r="WB24" s="7"/>
      <c r="WC24" s="7"/>
      <c r="WD24" s="7"/>
      <c r="WE24" s="7"/>
      <c r="WF24" s="7"/>
      <c r="WG24" s="7"/>
      <c r="WH24" s="7"/>
      <c r="WI24" s="7"/>
      <c r="WJ24" s="7"/>
      <c r="WK24" s="7"/>
      <c r="WL24" s="7"/>
      <c r="WM24" s="7"/>
      <c r="WN24" s="7"/>
      <c r="WO24" s="7"/>
      <c r="WP24" s="7"/>
      <c r="WQ24" s="7"/>
      <c r="WR24" s="7"/>
      <c r="WS24" s="7"/>
      <c r="WT24" s="7"/>
      <c r="WU24" s="7"/>
      <c r="WV24" s="7"/>
      <c r="WW24" s="7"/>
      <c r="WX24" s="7"/>
      <c r="WY24" s="7"/>
      <c r="WZ24" s="7"/>
      <c r="XA24" s="7"/>
      <c r="XB24" s="7"/>
      <c r="XC24" s="7"/>
      <c r="XD24" s="7"/>
      <c r="XE24" s="7"/>
      <c r="XF24" s="7"/>
      <c r="XG24" s="7"/>
      <c r="XH24" s="7"/>
      <c r="XI24" s="7"/>
      <c r="XJ24" s="7"/>
      <c r="XK24" s="7"/>
      <c r="XL24" s="7"/>
      <c r="XM24" s="7"/>
      <c r="XN24" s="7"/>
      <c r="XO24" s="7"/>
      <c r="XP24" s="7"/>
      <c r="XQ24" s="7"/>
      <c r="XR24" s="7"/>
      <c r="XS24" s="7"/>
      <c r="XT24" s="7"/>
      <c r="XU24" s="7"/>
      <c r="XV24" s="7"/>
      <c r="XW24" s="7"/>
      <c r="XX24" s="7"/>
      <c r="XY24" s="7"/>
      <c r="XZ24" s="7"/>
      <c r="YA24" s="7"/>
      <c r="YB24" s="7"/>
      <c r="YC24" s="7"/>
      <c r="YD24" s="7"/>
      <c r="YE24" s="7"/>
      <c r="YF24" s="7"/>
      <c r="YG24" s="7"/>
      <c r="YH24" s="7"/>
      <c r="YI24" s="7"/>
      <c r="YJ24" s="7"/>
      <c r="YK24" s="7"/>
      <c r="YL24" s="7"/>
      <c r="YM24" s="7"/>
      <c r="YN24" s="7"/>
      <c r="YO24" s="7"/>
      <c r="YP24" s="7"/>
      <c r="YQ24" s="7"/>
      <c r="YR24" s="7"/>
      <c r="YS24" s="7"/>
      <c r="YT24" s="7"/>
      <c r="YU24" s="7"/>
      <c r="YV24" s="7"/>
      <c r="YW24" s="7"/>
      <c r="YX24" s="7"/>
      <c r="YY24" s="7"/>
      <c r="YZ24" s="7"/>
      <c r="ZA24" s="7"/>
      <c r="ZB24" s="7"/>
      <c r="ZC24" s="7"/>
      <c r="ZD24" s="7"/>
      <c r="ZE24" s="7"/>
      <c r="ZF24" s="7"/>
      <c r="ZG24" s="7"/>
      <c r="ZH24" s="7"/>
      <c r="ZI24" s="7"/>
      <c r="ZJ24" s="7"/>
      <c r="ZK24" s="7"/>
      <c r="ZL24" s="7"/>
      <c r="ZM24" s="7"/>
      <c r="ZN24" s="7"/>
      <c r="ZO24" s="7"/>
      <c r="ZP24" s="7"/>
      <c r="ZQ24" s="7"/>
      <c r="ZR24" s="7"/>
      <c r="ZS24" s="7"/>
      <c r="ZT24" s="7"/>
      <c r="ZU24" s="7"/>
      <c r="ZV24" s="7"/>
      <c r="ZW24" s="7"/>
      <c r="ZX24" s="7"/>
      <c r="ZY24" s="7"/>
      <c r="ZZ24" s="7"/>
      <c r="AAA24" s="7"/>
      <c r="AAB24" s="7"/>
      <c r="AAC24" s="7"/>
      <c r="AAD24" s="7"/>
      <c r="AAE24" s="7"/>
      <c r="AAF24" s="7"/>
      <c r="AAG24" s="7"/>
      <c r="AAH24" s="7"/>
      <c r="AAI24" s="7"/>
      <c r="AAJ24" s="7"/>
      <c r="AAK24" s="7"/>
      <c r="AAL24" s="7"/>
      <c r="AAM24" s="7"/>
      <c r="AAN24" s="7"/>
      <c r="AAO24" s="7"/>
      <c r="AAP24" s="7"/>
      <c r="AAQ24" s="7"/>
      <c r="AAR24" s="7"/>
      <c r="AAS24" s="7"/>
      <c r="AAT24" s="7"/>
      <c r="AAU24" s="7"/>
      <c r="AAV24" s="7"/>
      <c r="AAW24" s="7"/>
      <c r="AAX24" s="7"/>
      <c r="AAY24" s="7"/>
      <c r="AAZ24" s="7"/>
      <c r="ABA24" s="7"/>
      <c r="ABB24" s="7"/>
      <c r="ABC24" s="7"/>
      <c r="ABD24" s="7"/>
      <c r="ABE24" s="7"/>
      <c r="ABF24" s="7"/>
      <c r="ABG24" s="7"/>
      <c r="ABH24" s="7"/>
      <c r="ABI24" s="7"/>
      <c r="ABJ24" s="7"/>
      <c r="ABK24" s="7"/>
      <c r="ABL24" s="7"/>
      <c r="ABM24" s="7"/>
      <c r="ABN24" s="7"/>
      <c r="ABO24" s="7"/>
      <c r="ABP24" s="7"/>
      <c r="ABQ24" s="7"/>
      <c r="ABR24" s="7"/>
      <c r="ABS24" s="7"/>
      <c r="ABT24" s="7"/>
      <c r="ABU24" s="7"/>
      <c r="ABV24" s="7"/>
      <c r="ABW24" s="7"/>
      <c r="ABX24" s="7"/>
      <c r="ABY24" s="7"/>
      <c r="ABZ24" s="7"/>
      <c r="ACA24" s="7"/>
      <c r="ACB24" s="7"/>
      <c r="ACC24" s="7"/>
      <c r="ACD24" s="7"/>
      <c r="ACE24" s="7"/>
      <c r="ACF24" s="7"/>
      <c r="ACG24" s="7"/>
      <c r="ACH24" s="7"/>
      <c r="ACI24" s="7"/>
      <c r="ACJ24" s="7"/>
      <c r="ACK24" s="7"/>
      <c r="ACL24" s="7"/>
      <c r="ACM24" s="7"/>
      <c r="ACN24" s="7"/>
      <c r="ACO24" s="7"/>
      <c r="ACP24" s="7"/>
      <c r="ACQ24" s="7"/>
      <c r="ACR24" s="7"/>
      <c r="ACS24" s="7"/>
      <c r="ACT24" s="7"/>
      <c r="ACU24" s="7"/>
      <c r="ACV24" s="7"/>
      <c r="ACW24" s="7"/>
      <c r="ACX24" s="7"/>
      <c r="ACY24" s="7"/>
      <c r="ACZ24" s="7"/>
      <c r="ADA24" s="7"/>
      <c r="ADB24" s="7"/>
      <c r="ADC24" s="7"/>
      <c r="ADD24" s="7"/>
      <c r="ADE24" s="7"/>
    </row>
    <row r="25" spans="1:791" ht="16" x14ac:dyDescent="0.2">
      <c r="A25" s="5" t="s">
        <v>129</v>
      </c>
      <c r="B25" s="7">
        <v>0</v>
      </c>
      <c r="C25" s="7">
        <v>0</v>
      </c>
      <c r="D25" s="7">
        <v>0</v>
      </c>
      <c r="E25" s="7">
        <v>0</v>
      </c>
      <c r="F25" s="8">
        <v>0</v>
      </c>
      <c r="G25" s="7">
        <v>0</v>
      </c>
      <c r="H25" s="7">
        <v>0</v>
      </c>
      <c r="I25" s="7">
        <v>0</v>
      </c>
      <c r="J25" s="8">
        <v>0</v>
      </c>
      <c r="K25" s="7">
        <v>0</v>
      </c>
      <c r="L25" s="7">
        <v>0</v>
      </c>
      <c r="M25" s="7">
        <v>0</v>
      </c>
      <c r="N25" s="8">
        <v>0</v>
      </c>
      <c r="O25" s="7">
        <v>0</v>
      </c>
      <c r="P25" s="7">
        <v>0</v>
      </c>
      <c r="Q25" s="7">
        <v>0</v>
      </c>
      <c r="R25" s="8">
        <v>0</v>
      </c>
      <c r="S25" s="7">
        <v>0</v>
      </c>
      <c r="T25" s="7">
        <v>0</v>
      </c>
      <c r="U25" s="7">
        <v>0</v>
      </c>
      <c r="V25" s="8">
        <v>436090</v>
      </c>
      <c r="W25" s="7">
        <v>395550</v>
      </c>
      <c r="X25" s="7">
        <v>394330</v>
      </c>
      <c r="Y25" s="7">
        <v>518390</v>
      </c>
      <c r="Z25" s="8">
        <v>0</v>
      </c>
      <c r="AA25" s="4">
        <v>0</v>
      </c>
      <c r="AB25" s="4">
        <v>0</v>
      </c>
      <c r="AC25" s="4">
        <v>0</v>
      </c>
      <c r="AD25" s="8">
        <v>0</v>
      </c>
      <c r="AE25" s="4">
        <v>0</v>
      </c>
      <c r="AF25" s="4">
        <v>0</v>
      </c>
      <c r="AG25" s="4">
        <v>0</v>
      </c>
      <c r="AH25" s="8">
        <v>803910</v>
      </c>
      <c r="AI25" s="4">
        <v>815780</v>
      </c>
      <c r="AJ25" s="4">
        <v>788820</v>
      </c>
      <c r="AK25" s="4">
        <v>807130</v>
      </c>
      <c r="AL25" s="7"/>
      <c r="AM25" s="7"/>
      <c r="AN25" s="7"/>
      <c r="AO25" s="7"/>
      <c r="AP25" s="7"/>
      <c r="AQ25" s="7"/>
      <c r="AR25" s="7"/>
      <c r="AS25" s="7"/>
      <c r="AT25" s="7"/>
      <c r="AU25" s="7"/>
      <c r="AV25" s="7"/>
      <c r="AW25" s="7"/>
      <c r="AX25" s="7"/>
      <c r="AY25" s="7"/>
      <c r="AZ25" s="7"/>
      <c r="BA25" s="7"/>
      <c r="BB25" s="7"/>
      <c r="BC25" s="7"/>
      <c r="BD25" s="7"/>
      <c r="BE25" s="7"/>
      <c r="BF25" s="7"/>
      <c r="BG25" s="7"/>
      <c r="BH25" s="7"/>
      <c r="BI25" s="7"/>
      <c r="BJ25" s="7"/>
      <c r="BK25" s="7"/>
      <c r="BL25" s="7"/>
      <c r="BM25" s="7"/>
      <c r="BN25" s="7"/>
      <c r="BO25" s="7"/>
      <c r="BP25" s="7"/>
      <c r="BQ25" s="7"/>
      <c r="BR25" s="7"/>
      <c r="BS25" s="7"/>
      <c r="BT25" s="7"/>
      <c r="BU25" s="7"/>
      <c r="BV25" s="7"/>
      <c r="BW25" s="7"/>
      <c r="BX25" s="7"/>
      <c r="BY25" s="7"/>
      <c r="BZ25" s="7"/>
      <c r="CA25" s="7"/>
      <c r="CB25" s="7"/>
      <c r="CC25" s="7"/>
      <c r="CD25" s="7"/>
      <c r="CE25" s="7"/>
      <c r="CF25" s="7"/>
      <c r="CG25" s="7"/>
      <c r="CH25" s="7"/>
      <c r="CI25" s="7"/>
      <c r="CJ25" s="7"/>
      <c r="CK25" s="7"/>
      <c r="CL25" s="7"/>
      <c r="CM25" s="7"/>
      <c r="CN25" s="7"/>
      <c r="CO25" s="7"/>
      <c r="CP25" s="7"/>
      <c r="CQ25" s="7"/>
      <c r="CR25" s="7"/>
      <c r="CS25" s="7"/>
      <c r="CT25" s="7"/>
      <c r="CU25" s="7"/>
      <c r="CV25" s="7"/>
      <c r="CW25" s="7"/>
      <c r="CX25" s="7"/>
      <c r="CY25" s="7"/>
      <c r="CZ25" s="7"/>
      <c r="DA25" s="7"/>
      <c r="DB25" s="7"/>
      <c r="DC25" s="7"/>
      <c r="DD25" s="7"/>
      <c r="DE25" s="7"/>
      <c r="DF25" s="7"/>
      <c r="DG25" s="7"/>
      <c r="DH25" s="7"/>
      <c r="DI25" s="7"/>
      <c r="DJ25" s="7"/>
      <c r="DK25" s="7"/>
      <c r="DL25" s="7"/>
      <c r="DM25" s="7"/>
      <c r="DN25" s="7"/>
      <c r="DO25" s="7"/>
      <c r="DP25" s="7"/>
      <c r="DQ25" s="7"/>
      <c r="DR25" s="7"/>
      <c r="DS25" s="7"/>
      <c r="DT25" s="7"/>
      <c r="DU25" s="7"/>
      <c r="DV25" s="7"/>
      <c r="DW25" s="7"/>
      <c r="DX25" s="7"/>
      <c r="DY25" s="7"/>
      <c r="DZ25" s="7"/>
      <c r="EA25" s="7"/>
      <c r="EB25" s="7"/>
      <c r="EC25" s="7"/>
      <c r="ED25" s="7"/>
      <c r="EE25" s="7"/>
      <c r="EF25" s="7"/>
      <c r="EG25" s="7"/>
      <c r="EH25" s="7"/>
      <c r="EI25" s="7"/>
      <c r="EJ25" s="7"/>
      <c r="EK25" s="7"/>
      <c r="EL25" s="7"/>
      <c r="EM25" s="7"/>
      <c r="EN25" s="7"/>
      <c r="EO25" s="7"/>
      <c r="EP25" s="7"/>
      <c r="EQ25" s="7"/>
      <c r="ER25" s="7"/>
      <c r="ES25" s="7"/>
      <c r="ET25" s="7"/>
      <c r="EU25" s="7"/>
      <c r="EV25" s="7"/>
      <c r="EW25" s="7"/>
      <c r="EX25" s="7"/>
      <c r="EY25" s="7"/>
      <c r="EZ25" s="7"/>
      <c r="FA25" s="7"/>
      <c r="FB25" s="7"/>
      <c r="FC25" s="7"/>
      <c r="FD25" s="7"/>
      <c r="FE25" s="7"/>
      <c r="FF25" s="7"/>
      <c r="FG25" s="7"/>
      <c r="FH25" s="7"/>
      <c r="FI25" s="7"/>
      <c r="FJ25" s="7"/>
      <c r="FK25" s="7"/>
      <c r="FL25" s="7"/>
      <c r="FM25" s="7"/>
      <c r="FN25" s="7"/>
      <c r="FO25" s="7"/>
      <c r="FP25" s="7"/>
      <c r="FQ25" s="7"/>
      <c r="FR25" s="7"/>
      <c r="FS25" s="7"/>
      <c r="FT25" s="7"/>
      <c r="FU25" s="7"/>
      <c r="FV25" s="7"/>
      <c r="FW25" s="7"/>
      <c r="FX25" s="7"/>
      <c r="FY25" s="7"/>
      <c r="FZ25" s="7"/>
      <c r="GA25" s="7"/>
      <c r="GB25" s="7"/>
      <c r="GC25" s="7"/>
      <c r="GD25" s="7"/>
      <c r="GE25" s="7"/>
      <c r="GF25" s="7"/>
      <c r="GG25" s="7"/>
      <c r="GH25" s="7"/>
      <c r="GI25" s="7"/>
      <c r="GJ25" s="7"/>
      <c r="GK25" s="7"/>
      <c r="GL25" s="7"/>
      <c r="GM25" s="7"/>
      <c r="GN25" s="7"/>
      <c r="GO25" s="7"/>
      <c r="GP25" s="7"/>
      <c r="GQ25" s="7"/>
      <c r="GR25" s="7"/>
      <c r="GS25" s="7"/>
      <c r="GT25" s="7"/>
      <c r="GU25" s="7"/>
      <c r="GV25" s="7"/>
      <c r="GW25" s="7"/>
      <c r="GX25" s="7"/>
      <c r="GY25" s="7"/>
      <c r="GZ25" s="7"/>
      <c r="HA25" s="7"/>
      <c r="HB25" s="7"/>
      <c r="HC25" s="7"/>
      <c r="HD25" s="7"/>
      <c r="HE25" s="7"/>
      <c r="HF25" s="7"/>
      <c r="HG25" s="7"/>
      <c r="HH25" s="7"/>
      <c r="HI25" s="7"/>
      <c r="HJ25" s="7"/>
      <c r="HK25" s="7"/>
      <c r="HL25" s="7"/>
      <c r="HM25" s="7"/>
      <c r="HN25" s="7"/>
      <c r="HO25" s="7"/>
      <c r="HP25" s="7"/>
      <c r="HQ25" s="7"/>
      <c r="HR25" s="7"/>
      <c r="HS25" s="7"/>
      <c r="HT25" s="7"/>
      <c r="HU25" s="7"/>
      <c r="HV25" s="7"/>
      <c r="HW25" s="7"/>
      <c r="HX25" s="7"/>
      <c r="HY25" s="7"/>
      <c r="HZ25" s="7"/>
      <c r="IA25" s="7"/>
      <c r="IB25" s="7"/>
      <c r="IC25" s="7"/>
      <c r="ID25" s="7"/>
      <c r="IE25" s="7"/>
      <c r="IF25" s="7"/>
      <c r="IG25" s="7"/>
      <c r="IH25" s="7"/>
      <c r="II25" s="7"/>
      <c r="IJ25" s="7"/>
      <c r="IK25" s="7"/>
      <c r="IL25" s="7"/>
      <c r="IM25" s="7"/>
      <c r="IN25" s="7"/>
      <c r="IO25" s="7"/>
      <c r="IP25" s="7"/>
      <c r="IQ25" s="7"/>
      <c r="IR25" s="7"/>
      <c r="IS25" s="7"/>
      <c r="IT25" s="7"/>
      <c r="IU25" s="7"/>
      <c r="IV25" s="7"/>
      <c r="IW25" s="7"/>
      <c r="IX25" s="7"/>
      <c r="IY25" s="7"/>
      <c r="IZ25" s="7"/>
      <c r="JA25" s="7"/>
      <c r="JB25" s="7"/>
      <c r="JC25" s="7"/>
      <c r="JD25" s="7"/>
      <c r="JE25" s="7"/>
      <c r="JF25" s="7"/>
      <c r="JG25" s="7"/>
      <c r="JH25" s="7"/>
      <c r="JI25" s="7"/>
      <c r="JJ25" s="7"/>
      <c r="JK25" s="7"/>
      <c r="JL25" s="7"/>
      <c r="JM25" s="7"/>
      <c r="JN25" s="7"/>
      <c r="JO25" s="7"/>
      <c r="JP25" s="7"/>
      <c r="JQ25" s="7"/>
      <c r="JR25" s="7"/>
      <c r="JS25" s="7"/>
      <c r="JT25" s="7"/>
      <c r="JU25" s="7"/>
      <c r="JV25" s="7"/>
      <c r="JW25" s="7"/>
      <c r="JX25" s="7"/>
      <c r="JY25" s="7"/>
      <c r="JZ25" s="7"/>
      <c r="KA25" s="7"/>
      <c r="KB25" s="7"/>
      <c r="KC25" s="7"/>
      <c r="KD25" s="7"/>
      <c r="KE25" s="7"/>
      <c r="KF25" s="7"/>
      <c r="KG25" s="7"/>
      <c r="KH25" s="7"/>
      <c r="KI25" s="7"/>
      <c r="KJ25" s="7"/>
      <c r="KK25" s="7"/>
      <c r="KL25" s="7"/>
      <c r="KM25" s="7"/>
      <c r="KN25" s="7"/>
      <c r="KO25" s="7"/>
      <c r="KP25" s="7"/>
      <c r="KQ25" s="7"/>
      <c r="KR25" s="7"/>
      <c r="KS25" s="7"/>
      <c r="KT25" s="7"/>
      <c r="KU25" s="7"/>
      <c r="KV25" s="7"/>
      <c r="KW25" s="7"/>
      <c r="KX25" s="7"/>
      <c r="KY25" s="7"/>
      <c r="KZ25" s="7"/>
      <c r="LA25" s="7"/>
      <c r="LB25" s="7"/>
      <c r="LC25" s="7"/>
      <c r="LD25" s="7"/>
      <c r="LE25" s="7"/>
      <c r="LF25" s="7"/>
      <c r="LG25" s="7"/>
      <c r="LH25" s="7"/>
      <c r="LI25" s="7"/>
      <c r="LJ25" s="7"/>
      <c r="LK25" s="7"/>
      <c r="LL25" s="7"/>
      <c r="LM25" s="7"/>
      <c r="LN25" s="7"/>
      <c r="LO25" s="7"/>
      <c r="LP25" s="7"/>
      <c r="LQ25" s="7"/>
      <c r="LR25" s="7"/>
      <c r="LS25" s="7"/>
      <c r="LT25" s="7"/>
      <c r="LU25" s="7"/>
      <c r="LV25" s="7"/>
      <c r="LW25" s="7"/>
      <c r="LX25" s="7"/>
      <c r="LY25" s="7"/>
      <c r="LZ25" s="7"/>
      <c r="MA25" s="7"/>
      <c r="MB25" s="7"/>
      <c r="MC25" s="7"/>
      <c r="MD25" s="7"/>
      <c r="ME25" s="7"/>
      <c r="MF25" s="7"/>
      <c r="MG25" s="7"/>
      <c r="MH25" s="7"/>
      <c r="MI25" s="7"/>
      <c r="MJ25" s="7"/>
      <c r="MK25" s="7"/>
      <c r="ML25" s="7"/>
      <c r="MM25" s="7"/>
      <c r="MN25" s="7"/>
      <c r="MO25" s="7"/>
      <c r="MP25" s="7"/>
      <c r="MQ25" s="7"/>
      <c r="MR25" s="7"/>
      <c r="MS25" s="7"/>
      <c r="MT25" s="7"/>
      <c r="MU25" s="7"/>
      <c r="MV25" s="7"/>
      <c r="MW25" s="7"/>
      <c r="MX25" s="7"/>
      <c r="MY25" s="7"/>
      <c r="MZ25" s="7"/>
      <c r="NA25" s="7"/>
      <c r="NB25" s="7"/>
      <c r="NC25" s="7"/>
      <c r="ND25" s="7"/>
      <c r="NE25" s="7"/>
      <c r="NF25" s="7"/>
      <c r="NG25" s="7"/>
      <c r="NH25" s="7"/>
      <c r="NI25" s="7"/>
      <c r="NJ25" s="7"/>
      <c r="NK25" s="7"/>
      <c r="NL25" s="7"/>
      <c r="NM25" s="7"/>
      <c r="NN25" s="7"/>
      <c r="NO25" s="7"/>
      <c r="NP25" s="7"/>
      <c r="NQ25" s="7"/>
      <c r="NR25" s="7"/>
      <c r="NS25" s="7"/>
      <c r="NT25" s="7"/>
      <c r="NU25" s="7"/>
      <c r="NV25" s="7"/>
      <c r="NW25" s="7"/>
      <c r="NX25" s="7"/>
      <c r="NY25" s="7"/>
      <c r="NZ25" s="7"/>
      <c r="OA25" s="7"/>
      <c r="OB25" s="7"/>
      <c r="OC25" s="7"/>
      <c r="OD25" s="7"/>
      <c r="OE25" s="7"/>
      <c r="OF25" s="7"/>
      <c r="OG25" s="7"/>
      <c r="OH25" s="7"/>
      <c r="OI25" s="7"/>
      <c r="OJ25" s="7"/>
      <c r="OK25" s="7"/>
      <c r="OL25" s="7"/>
      <c r="OM25" s="7"/>
      <c r="ON25" s="7"/>
      <c r="OO25" s="7"/>
      <c r="OP25" s="7"/>
      <c r="OQ25" s="7"/>
      <c r="OR25" s="7"/>
      <c r="OS25" s="7"/>
      <c r="OT25" s="7"/>
      <c r="OU25" s="7"/>
      <c r="OV25" s="7"/>
      <c r="OW25" s="7"/>
      <c r="OX25" s="7"/>
      <c r="OY25" s="7"/>
      <c r="OZ25" s="7"/>
      <c r="PA25" s="7"/>
      <c r="PB25" s="7"/>
      <c r="PC25" s="7"/>
      <c r="PD25" s="7"/>
      <c r="PE25" s="7"/>
      <c r="PF25" s="7"/>
      <c r="PG25" s="7"/>
      <c r="PH25" s="7"/>
      <c r="PI25" s="7"/>
      <c r="PJ25" s="7"/>
      <c r="PK25" s="7"/>
      <c r="PL25" s="7"/>
      <c r="PM25" s="7"/>
      <c r="PN25" s="7"/>
      <c r="PO25" s="7"/>
      <c r="PP25" s="7"/>
      <c r="PQ25" s="7"/>
      <c r="PR25" s="7"/>
      <c r="PS25" s="7"/>
      <c r="PT25" s="7"/>
      <c r="PU25" s="7"/>
      <c r="PV25" s="7"/>
      <c r="PW25" s="7"/>
      <c r="PX25" s="7"/>
      <c r="PY25" s="7"/>
      <c r="PZ25" s="7"/>
      <c r="QA25" s="7"/>
      <c r="QB25" s="7"/>
      <c r="QC25" s="7"/>
      <c r="QD25" s="7"/>
      <c r="QE25" s="7"/>
      <c r="QF25" s="7"/>
      <c r="QG25" s="7"/>
      <c r="QH25" s="7"/>
      <c r="QI25" s="7"/>
      <c r="QJ25" s="7"/>
      <c r="QK25" s="7"/>
      <c r="QL25" s="7"/>
      <c r="QM25" s="7"/>
      <c r="QN25" s="7"/>
      <c r="QO25" s="7"/>
      <c r="QP25" s="7"/>
      <c r="QQ25" s="7"/>
      <c r="QR25" s="7"/>
      <c r="QS25" s="7"/>
      <c r="QT25" s="7"/>
      <c r="QU25" s="7"/>
      <c r="QV25" s="7"/>
      <c r="QW25" s="7"/>
      <c r="QX25" s="7"/>
      <c r="QY25" s="7"/>
      <c r="QZ25" s="7"/>
      <c r="RA25" s="7"/>
      <c r="RB25" s="7"/>
      <c r="RC25" s="7"/>
      <c r="RD25" s="7"/>
      <c r="RE25" s="7"/>
      <c r="RF25" s="7"/>
      <c r="RG25" s="7"/>
      <c r="RH25" s="7"/>
      <c r="RI25" s="7"/>
      <c r="RJ25" s="7"/>
      <c r="RK25" s="7"/>
      <c r="RL25" s="7"/>
      <c r="RM25" s="7"/>
      <c r="RN25" s="7"/>
      <c r="RO25" s="7"/>
      <c r="RP25" s="7"/>
      <c r="RQ25" s="7"/>
      <c r="RR25" s="7"/>
      <c r="RS25" s="7"/>
      <c r="RT25" s="7"/>
      <c r="RU25" s="7"/>
      <c r="RV25" s="7"/>
      <c r="RW25" s="7"/>
      <c r="RX25" s="7"/>
      <c r="RY25" s="7"/>
      <c r="RZ25" s="7"/>
      <c r="SA25" s="7"/>
      <c r="SB25" s="7"/>
      <c r="SC25" s="7"/>
      <c r="SD25" s="7"/>
      <c r="SE25" s="7"/>
      <c r="SF25" s="7"/>
      <c r="SG25" s="7"/>
      <c r="SH25" s="7"/>
      <c r="SI25" s="7"/>
      <c r="SJ25" s="7"/>
      <c r="SK25" s="7"/>
      <c r="SL25" s="7"/>
      <c r="SM25" s="7"/>
      <c r="SN25" s="7"/>
      <c r="SO25" s="7"/>
      <c r="SP25" s="7"/>
      <c r="SQ25" s="7"/>
      <c r="SR25" s="7"/>
      <c r="SS25" s="7"/>
      <c r="ST25" s="7"/>
      <c r="SU25" s="7"/>
      <c r="SV25" s="7"/>
      <c r="SW25" s="7"/>
      <c r="SX25" s="7"/>
      <c r="SY25" s="7"/>
      <c r="SZ25" s="7"/>
      <c r="TA25" s="7"/>
      <c r="TB25" s="7"/>
      <c r="TC25" s="7"/>
      <c r="TD25" s="7"/>
      <c r="TE25" s="7"/>
      <c r="TF25" s="7"/>
      <c r="TG25" s="7"/>
      <c r="TH25" s="7"/>
      <c r="TI25" s="7"/>
      <c r="TJ25" s="7"/>
      <c r="TK25" s="7"/>
      <c r="TL25" s="7"/>
      <c r="TM25" s="7"/>
      <c r="TN25" s="7"/>
      <c r="TO25" s="7"/>
      <c r="TP25" s="7"/>
      <c r="TQ25" s="7"/>
      <c r="TR25" s="7"/>
      <c r="TS25" s="7"/>
      <c r="TT25" s="7"/>
      <c r="TU25" s="7"/>
      <c r="TV25" s="7"/>
      <c r="TW25" s="7"/>
      <c r="TX25" s="7"/>
      <c r="TY25" s="7"/>
      <c r="TZ25" s="7"/>
      <c r="UA25" s="7"/>
      <c r="UB25" s="7"/>
      <c r="UC25" s="7"/>
      <c r="UD25" s="7"/>
      <c r="UE25" s="7"/>
      <c r="UF25" s="7"/>
      <c r="UG25" s="7"/>
      <c r="UH25" s="7"/>
      <c r="UI25" s="7"/>
      <c r="UJ25" s="7"/>
      <c r="UK25" s="7"/>
      <c r="UL25" s="7"/>
      <c r="UM25" s="7"/>
      <c r="UN25" s="7"/>
      <c r="UO25" s="7"/>
      <c r="UP25" s="7"/>
      <c r="UQ25" s="7"/>
      <c r="UR25" s="7"/>
      <c r="US25" s="7"/>
      <c r="UT25" s="7"/>
      <c r="UU25" s="7"/>
      <c r="UV25" s="7"/>
      <c r="UW25" s="7"/>
      <c r="UX25" s="7"/>
      <c r="UY25" s="7"/>
      <c r="UZ25" s="7"/>
      <c r="VA25" s="7"/>
      <c r="VB25" s="7"/>
      <c r="VC25" s="7"/>
      <c r="VD25" s="7"/>
      <c r="VE25" s="7"/>
      <c r="VF25" s="7"/>
      <c r="VG25" s="7"/>
      <c r="VH25" s="7"/>
      <c r="VI25" s="7"/>
      <c r="VJ25" s="7"/>
      <c r="VK25" s="7"/>
      <c r="VL25" s="7"/>
      <c r="VM25" s="7"/>
      <c r="VN25" s="7"/>
      <c r="VO25" s="7"/>
      <c r="VP25" s="7"/>
      <c r="VQ25" s="7"/>
      <c r="VR25" s="7"/>
      <c r="VS25" s="7"/>
      <c r="VT25" s="7"/>
      <c r="VU25" s="7"/>
      <c r="VV25" s="7"/>
      <c r="VW25" s="7"/>
      <c r="VX25" s="7"/>
      <c r="VY25" s="7"/>
      <c r="VZ25" s="7"/>
      <c r="WA25" s="7"/>
      <c r="WB25" s="7"/>
      <c r="WC25" s="7"/>
      <c r="WD25" s="7"/>
      <c r="WE25" s="7"/>
      <c r="WF25" s="7"/>
      <c r="WG25" s="7"/>
      <c r="WH25" s="7"/>
      <c r="WI25" s="7"/>
      <c r="WJ25" s="7"/>
      <c r="WK25" s="7"/>
      <c r="WL25" s="7"/>
      <c r="WM25" s="7"/>
      <c r="WN25" s="7"/>
      <c r="WO25" s="7"/>
      <c r="WP25" s="7"/>
      <c r="WQ25" s="7"/>
      <c r="WR25" s="7"/>
      <c r="WS25" s="7"/>
      <c r="WT25" s="7"/>
      <c r="WU25" s="7"/>
      <c r="WV25" s="7"/>
      <c r="WW25" s="7"/>
      <c r="WX25" s="7"/>
      <c r="WY25" s="7"/>
      <c r="WZ25" s="7"/>
      <c r="XA25" s="7"/>
      <c r="XB25" s="7"/>
      <c r="XC25" s="7"/>
      <c r="XD25" s="7"/>
      <c r="XE25" s="7"/>
      <c r="XF25" s="7"/>
      <c r="XG25" s="7"/>
      <c r="XH25" s="7"/>
      <c r="XI25" s="7"/>
      <c r="XJ25" s="7"/>
      <c r="XK25" s="7"/>
      <c r="XL25" s="7"/>
      <c r="XM25" s="7"/>
      <c r="XN25" s="7"/>
      <c r="XO25" s="7"/>
      <c r="XP25" s="7"/>
      <c r="XQ25" s="7"/>
      <c r="XR25" s="7"/>
      <c r="XS25" s="7"/>
      <c r="XT25" s="7"/>
      <c r="XU25" s="7"/>
      <c r="XV25" s="7"/>
      <c r="XW25" s="7"/>
      <c r="XX25" s="7"/>
      <c r="XY25" s="7"/>
      <c r="XZ25" s="7"/>
      <c r="YA25" s="7"/>
      <c r="YB25" s="7"/>
      <c r="YC25" s="7"/>
      <c r="YD25" s="7"/>
      <c r="YE25" s="7"/>
      <c r="YF25" s="7"/>
      <c r="YG25" s="7"/>
      <c r="YH25" s="7"/>
      <c r="YI25" s="7"/>
      <c r="YJ25" s="7"/>
      <c r="YK25" s="7"/>
      <c r="YL25" s="7"/>
      <c r="YM25" s="7"/>
      <c r="YN25" s="7"/>
      <c r="YO25" s="7"/>
      <c r="YP25" s="7"/>
      <c r="YQ25" s="7"/>
      <c r="YR25" s="7"/>
      <c r="YS25" s="7"/>
      <c r="YT25" s="7"/>
      <c r="YU25" s="7"/>
      <c r="YV25" s="7"/>
      <c r="YW25" s="7"/>
      <c r="YX25" s="7"/>
      <c r="YY25" s="7"/>
      <c r="YZ25" s="7"/>
      <c r="ZA25" s="7"/>
      <c r="ZB25" s="7"/>
      <c r="ZC25" s="7"/>
      <c r="ZD25" s="7"/>
      <c r="ZE25" s="7"/>
      <c r="ZF25" s="7"/>
      <c r="ZG25" s="7"/>
      <c r="ZH25" s="7"/>
      <c r="ZI25" s="7"/>
      <c r="ZJ25" s="7"/>
      <c r="ZK25" s="7"/>
      <c r="ZL25" s="7"/>
      <c r="ZM25" s="7"/>
      <c r="ZN25" s="7"/>
      <c r="ZO25" s="7"/>
      <c r="ZP25" s="7"/>
      <c r="ZQ25" s="7"/>
      <c r="ZR25" s="7"/>
      <c r="ZS25" s="7"/>
      <c r="ZT25" s="7"/>
      <c r="ZU25" s="7"/>
      <c r="ZV25" s="7"/>
      <c r="ZW25" s="7"/>
      <c r="ZX25" s="7"/>
      <c r="ZY25" s="7"/>
      <c r="ZZ25" s="7"/>
      <c r="AAA25" s="7"/>
      <c r="AAB25" s="7"/>
      <c r="AAC25" s="7"/>
      <c r="AAD25" s="7"/>
      <c r="AAE25" s="7"/>
      <c r="AAF25" s="7"/>
      <c r="AAG25" s="7"/>
      <c r="AAH25" s="7"/>
      <c r="AAI25" s="7"/>
      <c r="AAJ25" s="7"/>
      <c r="AAK25" s="7"/>
      <c r="AAL25" s="7"/>
      <c r="AAM25" s="7"/>
      <c r="AAN25" s="7"/>
      <c r="AAO25" s="7"/>
      <c r="AAP25" s="7"/>
      <c r="AAQ25" s="7"/>
      <c r="AAR25" s="7"/>
      <c r="AAS25" s="7"/>
      <c r="AAT25" s="7"/>
      <c r="AAU25" s="7"/>
      <c r="AAV25" s="7"/>
      <c r="AAW25" s="7"/>
      <c r="AAX25" s="7"/>
      <c r="AAY25" s="7"/>
      <c r="AAZ25" s="7"/>
      <c r="ABA25" s="7"/>
      <c r="ABB25" s="7"/>
      <c r="ABC25" s="7"/>
      <c r="ABD25" s="7"/>
      <c r="ABE25" s="7"/>
      <c r="ABF25" s="7"/>
      <c r="ABG25" s="7"/>
      <c r="ABH25" s="7"/>
      <c r="ABI25" s="7"/>
      <c r="ABJ25" s="7"/>
      <c r="ABK25" s="7"/>
      <c r="ABL25" s="7"/>
      <c r="ABM25" s="7"/>
      <c r="ABN25" s="7"/>
      <c r="ABO25" s="7"/>
      <c r="ABP25" s="7"/>
      <c r="ABQ25" s="7"/>
      <c r="ABR25" s="7"/>
      <c r="ABS25" s="7"/>
      <c r="ABT25" s="7"/>
      <c r="ABU25" s="7"/>
      <c r="ABV25" s="7"/>
      <c r="ABW25" s="7"/>
      <c r="ABX25" s="7"/>
      <c r="ABY25" s="7"/>
      <c r="ABZ25" s="7"/>
      <c r="ACA25" s="7"/>
      <c r="ACB25" s="7"/>
      <c r="ACC25" s="7"/>
      <c r="ACD25" s="7"/>
      <c r="ACE25" s="7"/>
      <c r="ACF25" s="7"/>
      <c r="ACG25" s="7"/>
      <c r="ACH25" s="7"/>
      <c r="ACI25" s="7"/>
      <c r="ACJ25" s="7"/>
      <c r="ACK25" s="7"/>
      <c r="ACL25" s="7"/>
      <c r="ACM25" s="7"/>
      <c r="ACN25" s="7"/>
      <c r="ACO25" s="7"/>
      <c r="ACP25" s="7"/>
      <c r="ACQ25" s="7"/>
      <c r="ACR25" s="7"/>
      <c r="ACS25" s="7"/>
      <c r="ACT25" s="7"/>
      <c r="ACU25" s="7"/>
      <c r="ACV25" s="7"/>
      <c r="ACW25" s="7"/>
      <c r="ACX25" s="7"/>
      <c r="ACY25" s="7"/>
      <c r="ACZ25" s="7"/>
      <c r="ADA25" s="7"/>
      <c r="ADB25" s="7"/>
      <c r="ADC25" s="7"/>
      <c r="ADD25" s="7"/>
      <c r="ADE25" s="7"/>
    </row>
    <row r="26" spans="1:791" ht="16" x14ac:dyDescent="0.2">
      <c r="A26" s="5" t="s">
        <v>133</v>
      </c>
      <c r="B26" s="7">
        <v>61354000</v>
      </c>
      <c r="C26" s="7">
        <v>72901000</v>
      </c>
      <c r="D26" s="7">
        <v>79449000</v>
      </c>
      <c r="E26" s="7">
        <v>81408000</v>
      </c>
      <c r="F26" s="8">
        <v>78015000</v>
      </c>
      <c r="G26" s="7">
        <v>62083000</v>
      </c>
      <c r="H26" s="7">
        <v>73289000</v>
      </c>
      <c r="I26" s="7">
        <v>80006000</v>
      </c>
      <c r="J26" s="8">
        <v>66800000</v>
      </c>
      <c r="K26" s="7">
        <v>71249000</v>
      </c>
      <c r="L26" s="7">
        <v>74421000</v>
      </c>
      <c r="M26" s="7">
        <v>60766000</v>
      </c>
      <c r="N26" s="8">
        <v>74007000</v>
      </c>
      <c r="O26" s="7">
        <v>73424000</v>
      </c>
      <c r="P26" s="7">
        <v>72513000</v>
      </c>
      <c r="Q26" s="7">
        <f>AVERAGE(N26:P26)</f>
        <v>73314666.666666672</v>
      </c>
      <c r="R26" s="8">
        <v>40609000</v>
      </c>
      <c r="S26" s="7">
        <v>60899000</v>
      </c>
      <c r="T26" s="7">
        <v>67141000</v>
      </c>
      <c r="U26" s="7">
        <v>73533000</v>
      </c>
      <c r="V26" s="8">
        <v>64750000</v>
      </c>
      <c r="W26" s="7">
        <v>66831000</v>
      </c>
      <c r="X26" s="7">
        <v>83326000</v>
      </c>
      <c r="Y26" s="7">
        <v>62467000</v>
      </c>
      <c r="Z26" s="8">
        <v>68632000</v>
      </c>
      <c r="AA26" s="4">
        <v>69135000</v>
      </c>
      <c r="AB26" s="4">
        <v>81895000</v>
      </c>
      <c r="AC26" s="4">
        <v>42112000</v>
      </c>
      <c r="AD26" s="8">
        <v>65425000</v>
      </c>
      <c r="AE26" s="4">
        <v>74985000</v>
      </c>
      <c r="AF26" s="4">
        <v>61997000</v>
      </c>
      <c r="AG26" s="4">
        <v>59172000</v>
      </c>
      <c r="AH26" s="8">
        <v>70711000</v>
      </c>
      <c r="AI26" s="4">
        <v>80170000</v>
      </c>
      <c r="AJ26" s="4">
        <v>90233000</v>
      </c>
      <c r="AK26" s="4">
        <v>66996000</v>
      </c>
      <c r="AL26" s="7"/>
      <c r="AM26" s="7"/>
      <c r="AN26" s="7"/>
      <c r="AO26" s="7"/>
      <c r="AP26" s="7"/>
      <c r="AQ26" s="7"/>
      <c r="AR26" s="7"/>
      <c r="AS26" s="7"/>
      <c r="AT26" s="7"/>
      <c r="AU26" s="7"/>
      <c r="AV26" s="7"/>
      <c r="AW26" s="7"/>
      <c r="AX26" s="7"/>
      <c r="AY26" s="7"/>
      <c r="AZ26" s="7"/>
      <c r="BA26" s="7"/>
      <c r="BB26" s="7"/>
      <c r="BC26" s="7"/>
      <c r="BD26" s="7"/>
      <c r="BE26" s="7"/>
      <c r="BF26" s="7"/>
      <c r="BG26" s="7"/>
      <c r="BH26" s="7"/>
      <c r="BI26" s="7"/>
      <c r="BJ26" s="7"/>
      <c r="BK26" s="7"/>
      <c r="BL26" s="7"/>
      <c r="BM26" s="7"/>
      <c r="BN26" s="7"/>
      <c r="BO26" s="7"/>
      <c r="BP26" s="7"/>
      <c r="BQ26" s="7"/>
      <c r="BR26" s="7"/>
      <c r="BS26" s="7"/>
      <c r="BT26" s="7"/>
      <c r="BU26" s="7"/>
      <c r="BV26" s="7"/>
      <c r="BW26" s="7"/>
      <c r="BX26" s="7"/>
      <c r="BY26" s="7"/>
      <c r="BZ26" s="7"/>
      <c r="CA26" s="7"/>
      <c r="CB26" s="7"/>
      <c r="CC26" s="7"/>
      <c r="CD26" s="7"/>
      <c r="CE26" s="7"/>
      <c r="CF26" s="7"/>
      <c r="CG26" s="7"/>
      <c r="CH26" s="7"/>
      <c r="CI26" s="7"/>
      <c r="CJ26" s="7"/>
      <c r="CK26" s="7"/>
      <c r="CL26" s="7"/>
      <c r="CM26" s="7"/>
      <c r="CN26" s="7"/>
      <c r="CO26" s="7"/>
      <c r="CP26" s="7"/>
      <c r="CQ26" s="7"/>
      <c r="CR26" s="7"/>
      <c r="CS26" s="7"/>
      <c r="CT26" s="7"/>
      <c r="CU26" s="7"/>
      <c r="CV26" s="7"/>
      <c r="CW26" s="7"/>
      <c r="CX26" s="7"/>
      <c r="CY26" s="7"/>
      <c r="CZ26" s="7"/>
      <c r="DA26" s="7"/>
      <c r="DB26" s="7"/>
      <c r="DC26" s="7"/>
      <c r="DD26" s="7"/>
      <c r="DE26" s="7"/>
      <c r="DF26" s="7"/>
      <c r="DG26" s="7"/>
      <c r="DH26" s="7"/>
      <c r="DI26" s="7"/>
      <c r="DJ26" s="7"/>
      <c r="DK26" s="7"/>
      <c r="DL26" s="7"/>
      <c r="DM26" s="7"/>
      <c r="DN26" s="7"/>
      <c r="DO26" s="7"/>
      <c r="DP26" s="7"/>
      <c r="DQ26" s="7"/>
      <c r="DR26" s="7"/>
      <c r="DS26" s="7"/>
      <c r="DT26" s="7"/>
      <c r="DU26" s="7"/>
      <c r="DV26" s="7"/>
      <c r="DW26" s="7"/>
      <c r="DX26" s="7"/>
      <c r="DY26" s="7"/>
      <c r="DZ26" s="7"/>
      <c r="EA26" s="7"/>
      <c r="EB26" s="7"/>
      <c r="EC26" s="7"/>
      <c r="ED26" s="7"/>
      <c r="EE26" s="7"/>
      <c r="EF26" s="7"/>
      <c r="EG26" s="7"/>
      <c r="EH26" s="7"/>
      <c r="EI26" s="7"/>
      <c r="EJ26" s="7"/>
      <c r="EK26" s="7"/>
      <c r="EL26" s="7"/>
      <c r="EM26" s="7"/>
      <c r="EN26" s="7"/>
      <c r="EO26" s="7"/>
      <c r="EP26" s="7"/>
      <c r="EQ26" s="7"/>
      <c r="ER26" s="7"/>
      <c r="ES26" s="7"/>
      <c r="ET26" s="7"/>
      <c r="EU26" s="7"/>
      <c r="EV26" s="7"/>
      <c r="EW26" s="7"/>
      <c r="EX26" s="7"/>
      <c r="EY26" s="7"/>
      <c r="EZ26" s="7"/>
      <c r="FA26" s="7"/>
      <c r="FB26" s="7"/>
      <c r="FC26" s="7"/>
      <c r="FD26" s="7"/>
      <c r="FE26" s="7"/>
      <c r="FF26" s="7"/>
      <c r="FG26" s="7"/>
      <c r="FH26" s="7"/>
      <c r="FI26" s="7"/>
      <c r="FJ26" s="7"/>
      <c r="FK26" s="7"/>
      <c r="FL26" s="7"/>
      <c r="FM26" s="7"/>
      <c r="FN26" s="7"/>
      <c r="FO26" s="7"/>
      <c r="FP26" s="7"/>
      <c r="FQ26" s="7"/>
      <c r="FR26" s="7"/>
      <c r="FS26" s="7"/>
      <c r="FT26" s="7"/>
      <c r="FU26" s="7"/>
      <c r="FV26" s="7"/>
      <c r="FW26" s="7"/>
      <c r="FX26" s="7"/>
      <c r="FY26" s="7"/>
      <c r="FZ26" s="7"/>
      <c r="GA26" s="7"/>
      <c r="GB26" s="7"/>
      <c r="GC26" s="7"/>
      <c r="GD26" s="7"/>
      <c r="GE26" s="7"/>
      <c r="GF26" s="7"/>
      <c r="GG26" s="7"/>
      <c r="GH26" s="7"/>
      <c r="GI26" s="7"/>
      <c r="GJ26" s="7"/>
      <c r="GK26" s="7"/>
      <c r="GL26" s="7"/>
      <c r="GM26" s="7"/>
      <c r="GN26" s="7"/>
      <c r="GO26" s="7"/>
      <c r="GP26" s="7"/>
      <c r="GQ26" s="7"/>
      <c r="GR26" s="7"/>
      <c r="GS26" s="7"/>
      <c r="GT26" s="7"/>
      <c r="GU26" s="7"/>
      <c r="GV26" s="7"/>
      <c r="GW26" s="7"/>
      <c r="GX26" s="7"/>
      <c r="GY26" s="7"/>
      <c r="GZ26" s="7"/>
      <c r="HA26" s="7"/>
      <c r="HB26" s="7"/>
      <c r="HC26" s="7"/>
      <c r="HD26" s="7"/>
      <c r="HE26" s="7"/>
      <c r="HF26" s="7"/>
      <c r="HG26" s="7"/>
      <c r="HH26" s="7"/>
      <c r="HI26" s="7"/>
      <c r="HJ26" s="7"/>
      <c r="HK26" s="7"/>
      <c r="HL26" s="7"/>
      <c r="HM26" s="7"/>
      <c r="HN26" s="7"/>
      <c r="HO26" s="7"/>
      <c r="HP26" s="7"/>
      <c r="HQ26" s="7"/>
      <c r="HR26" s="7"/>
      <c r="HS26" s="7"/>
      <c r="HT26" s="7"/>
      <c r="HU26" s="7"/>
      <c r="HV26" s="7"/>
      <c r="HW26" s="7"/>
      <c r="HX26" s="7"/>
      <c r="HY26" s="7"/>
      <c r="HZ26" s="7"/>
      <c r="IA26" s="7"/>
      <c r="IB26" s="7"/>
      <c r="IC26" s="7"/>
      <c r="ID26" s="7"/>
      <c r="IE26" s="7"/>
      <c r="IF26" s="7"/>
      <c r="IG26" s="7"/>
      <c r="IH26" s="7"/>
      <c r="II26" s="7"/>
      <c r="IJ26" s="7"/>
      <c r="IK26" s="7"/>
      <c r="IL26" s="7"/>
      <c r="IM26" s="7"/>
      <c r="IN26" s="7"/>
      <c r="IO26" s="7"/>
      <c r="IP26" s="7"/>
      <c r="IQ26" s="7"/>
      <c r="IR26" s="7"/>
      <c r="IS26" s="7"/>
      <c r="IT26" s="7"/>
      <c r="IU26" s="7"/>
      <c r="IV26" s="7"/>
      <c r="IW26" s="7"/>
      <c r="IX26" s="7"/>
      <c r="IY26" s="7"/>
      <c r="IZ26" s="7"/>
      <c r="JA26" s="7"/>
      <c r="JB26" s="7"/>
      <c r="JC26" s="7"/>
      <c r="JD26" s="7"/>
      <c r="JE26" s="7"/>
      <c r="JF26" s="7"/>
      <c r="JG26" s="7"/>
      <c r="JH26" s="7"/>
      <c r="JI26" s="7"/>
      <c r="JJ26" s="7"/>
      <c r="JK26" s="7"/>
      <c r="JL26" s="7"/>
      <c r="JM26" s="7"/>
      <c r="JN26" s="7"/>
      <c r="JO26" s="7"/>
      <c r="JP26" s="7"/>
      <c r="JQ26" s="7"/>
      <c r="JR26" s="7"/>
      <c r="JS26" s="7"/>
      <c r="JT26" s="7"/>
      <c r="JU26" s="7"/>
      <c r="JV26" s="7"/>
      <c r="JW26" s="7"/>
      <c r="JX26" s="7"/>
      <c r="JY26" s="7"/>
      <c r="JZ26" s="7"/>
      <c r="KA26" s="7"/>
      <c r="KB26" s="7"/>
      <c r="KC26" s="7"/>
      <c r="KD26" s="7"/>
      <c r="KE26" s="7"/>
      <c r="KF26" s="7"/>
      <c r="KG26" s="7"/>
      <c r="KH26" s="7"/>
      <c r="KI26" s="7"/>
      <c r="KJ26" s="7"/>
      <c r="KK26" s="7"/>
      <c r="KL26" s="7"/>
      <c r="KM26" s="7"/>
      <c r="KN26" s="7"/>
      <c r="KO26" s="7"/>
      <c r="KP26" s="7"/>
      <c r="KQ26" s="7"/>
      <c r="KR26" s="7"/>
      <c r="KS26" s="7"/>
      <c r="KT26" s="7"/>
      <c r="KU26" s="7"/>
      <c r="KV26" s="7"/>
      <c r="KW26" s="7"/>
      <c r="KX26" s="7"/>
      <c r="KY26" s="7"/>
      <c r="KZ26" s="7"/>
      <c r="LA26" s="7"/>
      <c r="LB26" s="7"/>
      <c r="LC26" s="7"/>
      <c r="LD26" s="7"/>
      <c r="LE26" s="7"/>
      <c r="LF26" s="7"/>
      <c r="LG26" s="7"/>
      <c r="LH26" s="7"/>
      <c r="LI26" s="7"/>
      <c r="LJ26" s="7"/>
      <c r="LK26" s="7"/>
      <c r="LL26" s="7"/>
      <c r="LM26" s="7"/>
      <c r="LN26" s="7"/>
      <c r="LO26" s="7"/>
      <c r="LP26" s="7"/>
      <c r="LQ26" s="7"/>
      <c r="LR26" s="7"/>
      <c r="LS26" s="7"/>
      <c r="LT26" s="7"/>
      <c r="LU26" s="7"/>
      <c r="LV26" s="7"/>
      <c r="LW26" s="7"/>
      <c r="LX26" s="7"/>
      <c r="LY26" s="7"/>
      <c r="LZ26" s="7"/>
      <c r="MA26" s="7"/>
      <c r="MB26" s="7"/>
      <c r="MC26" s="7"/>
      <c r="MD26" s="7"/>
      <c r="ME26" s="7"/>
      <c r="MF26" s="7"/>
      <c r="MG26" s="7"/>
      <c r="MH26" s="7"/>
      <c r="MI26" s="7"/>
      <c r="MJ26" s="7"/>
      <c r="MK26" s="7"/>
      <c r="ML26" s="7"/>
      <c r="MM26" s="7"/>
      <c r="MN26" s="7"/>
      <c r="MO26" s="7"/>
      <c r="MP26" s="7"/>
      <c r="MQ26" s="7"/>
      <c r="MR26" s="7"/>
      <c r="MS26" s="7"/>
      <c r="MT26" s="7"/>
      <c r="MU26" s="7"/>
      <c r="MV26" s="7"/>
      <c r="MW26" s="7"/>
      <c r="MX26" s="7"/>
      <c r="MY26" s="7"/>
      <c r="MZ26" s="7"/>
      <c r="NA26" s="7"/>
      <c r="NB26" s="7"/>
      <c r="NC26" s="7"/>
      <c r="ND26" s="7"/>
      <c r="NE26" s="7"/>
      <c r="NF26" s="7"/>
      <c r="NG26" s="7"/>
      <c r="NH26" s="7"/>
      <c r="NI26" s="7"/>
      <c r="NJ26" s="7"/>
      <c r="NK26" s="7"/>
      <c r="NL26" s="7"/>
      <c r="NM26" s="7"/>
      <c r="NN26" s="7"/>
      <c r="NO26" s="7"/>
      <c r="NP26" s="7"/>
      <c r="NQ26" s="7"/>
      <c r="NR26" s="7"/>
      <c r="NS26" s="7"/>
      <c r="NT26" s="7"/>
      <c r="NU26" s="7"/>
      <c r="NV26" s="7"/>
      <c r="NW26" s="7"/>
      <c r="NX26" s="7"/>
      <c r="NY26" s="7"/>
      <c r="NZ26" s="7"/>
      <c r="OA26" s="7"/>
      <c r="OB26" s="7"/>
      <c r="OC26" s="7"/>
      <c r="OD26" s="7"/>
      <c r="OE26" s="7"/>
      <c r="OF26" s="7"/>
      <c r="OG26" s="7"/>
      <c r="OH26" s="7"/>
      <c r="OI26" s="7"/>
      <c r="OJ26" s="7"/>
      <c r="OK26" s="7"/>
      <c r="OL26" s="7"/>
      <c r="OM26" s="7"/>
      <c r="ON26" s="7"/>
      <c r="OO26" s="7"/>
      <c r="OP26" s="7"/>
      <c r="OQ26" s="7"/>
      <c r="OR26" s="7"/>
      <c r="OS26" s="7"/>
      <c r="OT26" s="7"/>
      <c r="OU26" s="7"/>
      <c r="OV26" s="7"/>
      <c r="OW26" s="7"/>
      <c r="OX26" s="7"/>
      <c r="OY26" s="7"/>
      <c r="OZ26" s="7"/>
      <c r="PA26" s="7"/>
      <c r="PB26" s="7"/>
      <c r="PC26" s="7"/>
      <c r="PD26" s="7"/>
      <c r="PE26" s="7"/>
      <c r="PF26" s="7"/>
      <c r="PG26" s="7"/>
      <c r="PH26" s="7"/>
      <c r="PI26" s="7"/>
      <c r="PJ26" s="7"/>
      <c r="PK26" s="7"/>
      <c r="PL26" s="7"/>
      <c r="PM26" s="7"/>
      <c r="PN26" s="7"/>
      <c r="PO26" s="7"/>
      <c r="PP26" s="7"/>
      <c r="PQ26" s="7"/>
      <c r="PR26" s="7"/>
      <c r="PS26" s="7"/>
      <c r="PT26" s="7"/>
      <c r="PU26" s="7"/>
      <c r="PV26" s="7"/>
      <c r="PW26" s="7"/>
      <c r="PX26" s="7"/>
      <c r="PY26" s="7"/>
      <c r="PZ26" s="7"/>
      <c r="QA26" s="7"/>
      <c r="QB26" s="7"/>
      <c r="QC26" s="7"/>
      <c r="QD26" s="7"/>
      <c r="QE26" s="7"/>
      <c r="QF26" s="7"/>
      <c r="QG26" s="7"/>
      <c r="QH26" s="7"/>
      <c r="QI26" s="7"/>
      <c r="QJ26" s="7"/>
      <c r="QK26" s="7"/>
      <c r="QL26" s="7"/>
      <c r="QM26" s="7"/>
      <c r="QN26" s="7"/>
      <c r="QO26" s="7"/>
      <c r="QP26" s="7"/>
      <c r="QQ26" s="7"/>
      <c r="QR26" s="7"/>
      <c r="QS26" s="7"/>
      <c r="QT26" s="7"/>
      <c r="QU26" s="7"/>
      <c r="QV26" s="7"/>
      <c r="QW26" s="7"/>
      <c r="QX26" s="7"/>
      <c r="QY26" s="7"/>
      <c r="QZ26" s="7"/>
      <c r="RA26" s="7"/>
      <c r="RB26" s="7"/>
      <c r="RC26" s="7"/>
      <c r="RD26" s="7"/>
      <c r="RE26" s="7"/>
      <c r="RF26" s="7"/>
      <c r="RG26" s="7"/>
      <c r="RH26" s="7"/>
      <c r="RI26" s="7"/>
      <c r="RJ26" s="7"/>
      <c r="RK26" s="7"/>
      <c r="RL26" s="7"/>
      <c r="RM26" s="7"/>
      <c r="RN26" s="7"/>
      <c r="RO26" s="7"/>
      <c r="RP26" s="7"/>
      <c r="RQ26" s="7"/>
      <c r="RR26" s="7"/>
      <c r="RS26" s="7"/>
      <c r="RT26" s="7"/>
      <c r="RU26" s="7"/>
      <c r="RV26" s="7"/>
      <c r="RW26" s="7"/>
      <c r="RX26" s="7"/>
      <c r="RY26" s="7"/>
      <c r="RZ26" s="7"/>
      <c r="SA26" s="7"/>
      <c r="SB26" s="7"/>
      <c r="SC26" s="7"/>
      <c r="SD26" s="7"/>
      <c r="SE26" s="7"/>
      <c r="SF26" s="7"/>
      <c r="SG26" s="7"/>
      <c r="SH26" s="7"/>
      <c r="SI26" s="7"/>
      <c r="SJ26" s="7"/>
      <c r="SK26" s="7"/>
      <c r="SL26" s="7"/>
      <c r="SM26" s="7"/>
      <c r="SN26" s="7"/>
      <c r="SO26" s="7"/>
      <c r="SP26" s="7"/>
      <c r="SQ26" s="7"/>
      <c r="SR26" s="7"/>
      <c r="SS26" s="7"/>
      <c r="ST26" s="7"/>
      <c r="SU26" s="7"/>
      <c r="SV26" s="7"/>
      <c r="SW26" s="7"/>
      <c r="SX26" s="7"/>
      <c r="SY26" s="7"/>
      <c r="SZ26" s="7"/>
      <c r="TA26" s="7"/>
      <c r="TB26" s="7"/>
      <c r="TC26" s="7"/>
      <c r="TD26" s="7"/>
      <c r="TE26" s="7"/>
      <c r="TF26" s="7"/>
      <c r="TG26" s="7"/>
      <c r="TH26" s="7"/>
      <c r="TI26" s="7"/>
      <c r="TJ26" s="7"/>
      <c r="TK26" s="7"/>
      <c r="TL26" s="7"/>
      <c r="TM26" s="7"/>
      <c r="TN26" s="7"/>
      <c r="TO26" s="7"/>
      <c r="TP26" s="7"/>
      <c r="TQ26" s="7"/>
      <c r="TR26" s="7"/>
      <c r="TS26" s="7"/>
      <c r="TT26" s="7"/>
      <c r="TU26" s="7"/>
      <c r="TV26" s="7"/>
      <c r="TW26" s="7"/>
      <c r="TX26" s="7"/>
      <c r="TY26" s="7"/>
      <c r="TZ26" s="7"/>
      <c r="UA26" s="7"/>
      <c r="UB26" s="7"/>
      <c r="UC26" s="7"/>
      <c r="UD26" s="7"/>
      <c r="UE26" s="7"/>
      <c r="UF26" s="7"/>
      <c r="UG26" s="7"/>
      <c r="UH26" s="7"/>
      <c r="UI26" s="7"/>
      <c r="UJ26" s="7"/>
      <c r="UK26" s="7"/>
      <c r="UL26" s="7"/>
      <c r="UM26" s="7"/>
      <c r="UN26" s="7"/>
      <c r="UO26" s="7"/>
      <c r="UP26" s="7"/>
      <c r="UQ26" s="7"/>
      <c r="UR26" s="7"/>
      <c r="US26" s="7"/>
      <c r="UT26" s="7"/>
      <c r="UU26" s="7"/>
      <c r="UV26" s="7"/>
      <c r="UW26" s="7"/>
      <c r="UX26" s="7"/>
      <c r="UY26" s="7"/>
      <c r="UZ26" s="7"/>
      <c r="VA26" s="7"/>
      <c r="VB26" s="7"/>
      <c r="VC26" s="7"/>
      <c r="VD26" s="7"/>
      <c r="VE26" s="7"/>
      <c r="VF26" s="7"/>
      <c r="VG26" s="7"/>
      <c r="VH26" s="7"/>
      <c r="VI26" s="7"/>
      <c r="VJ26" s="7"/>
      <c r="VK26" s="7"/>
      <c r="VL26" s="7"/>
      <c r="VM26" s="7"/>
      <c r="VN26" s="7"/>
      <c r="VO26" s="7"/>
      <c r="VP26" s="7"/>
      <c r="VQ26" s="7"/>
      <c r="VR26" s="7"/>
      <c r="VS26" s="7"/>
      <c r="VT26" s="7"/>
      <c r="VU26" s="7"/>
      <c r="VV26" s="7"/>
      <c r="VW26" s="7"/>
      <c r="VX26" s="7"/>
      <c r="VY26" s="7"/>
      <c r="VZ26" s="7"/>
      <c r="WA26" s="7"/>
      <c r="WB26" s="7"/>
      <c r="WC26" s="7"/>
      <c r="WD26" s="7"/>
      <c r="WE26" s="7"/>
      <c r="WF26" s="7"/>
      <c r="WG26" s="7"/>
      <c r="WH26" s="7"/>
      <c r="WI26" s="7"/>
      <c r="WJ26" s="7"/>
      <c r="WK26" s="7"/>
      <c r="WL26" s="7"/>
      <c r="WM26" s="7"/>
      <c r="WN26" s="7"/>
      <c r="WO26" s="7"/>
      <c r="WP26" s="7"/>
      <c r="WQ26" s="7"/>
      <c r="WR26" s="7"/>
      <c r="WS26" s="7"/>
      <c r="WT26" s="7"/>
      <c r="WU26" s="7"/>
      <c r="WV26" s="7"/>
      <c r="WW26" s="7"/>
      <c r="WX26" s="7"/>
      <c r="WY26" s="7"/>
      <c r="WZ26" s="7"/>
      <c r="XA26" s="7"/>
      <c r="XB26" s="7"/>
      <c r="XC26" s="7"/>
      <c r="XD26" s="7"/>
      <c r="XE26" s="7"/>
      <c r="XF26" s="7"/>
      <c r="XG26" s="7"/>
      <c r="XH26" s="7"/>
      <c r="XI26" s="7"/>
      <c r="XJ26" s="7"/>
      <c r="XK26" s="7"/>
      <c r="XL26" s="7"/>
      <c r="XM26" s="7"/>
      <c r="XN26" s="7"/>
      <c r="XO26" s="7"/>
      <c r="XP26" s="7"/>
      <c r="XQ26" s="7"/>
      <c r="XR26" s="7"/>
      <c r="XS26" s="7"/>
      <c r="XT26" s="7"/>
      <c r="XU26" s="7"/>
      <c r="XV26" s="7"/>
      <c r="XW26" s="7"/>
      <c r="XX26" s="7"/>
      <c r="XY26" s="7"/>
      <c r="XZ26" s="7"/>
      <c r="YA26" s="7"/>
      <c r="YB26" s="7"/>
      <c r="YC26" s="7"/>
      <c r="YD26" s="7"/>
      <c r="YE26" s="7"/>
      <c r="YF26" s="7"/>
      <c r="YG26" s="7"/>
      <c r="YH26" s="7"/>
      <c r="YI26" s="7"/>
      <c r="YJ26" s="7"/>
      <c r="YK26" s="7"/>
      <c r="YL26" s="7"/>
      <c r="YM26" s="7"/>
      <c r="YN26" s="7"/>
      <c r="YO26" s="7"/>
      <c r="YP26" s="7"/>
      <c r="YQ26" s="7"/>
      <c r="YR26" s="7"/>
      <c r="YS26" s="7"/>
      <c r="YT26" s="7"/>
      <c r="YU26" s="7"/>
      <c r="YV26" s="7"/>
      <c r="YW26" s="7"/>
      <c r="YX26" s="7"/>
      <c r="YY26" s="7"/>
      <c r="YZ26" s="7"/>
      <c r="ZA26" s="7"/>
      <c r="ZB26" s="7"/>
      <c r="ZC26" s="7"/>
      <c r="ZD26" s="7"/>
      <c r="ZE26" s="7"/>
      <c r="ZF26" s="7"/>
      <c r="ZG26" s="7"/>
      <c r="ZH26" s="7"/>
      <c r="ZI26" s="7"/>
      <c r="ZJ26" s="7"/>
      <c r="ZK26" s="7"/>
      <c r="ZL26" s="7"/>
      <c r="ZM26" s="7"/>
      <c r="ZN26" s="7"/>
      <c r="ZO26" s="7"/>
      <c r="ZP26" s="7"/>
      <c r="ZQ26" s="7"/>
      <c r="ZR26" s="7"/>
      <c r="ZS26" s="7"/>
      <c r="ZT26" s="7"/>
      <c r="ZU26" s="7"/>
      <c r="ZV26" s="7"/>
      <c r="ZW26" s="7"/>
      <c r="ZX26" s="7"/>
      <c r="ZY26" s="7"/>
      <c r="ZZ26" s="7"/>
      <c r="AAA26" s="7"/>
      <c r="AAB26" s="7"/>
      <c r="AAC26" s="7"/>
      <c r="AAD26" s="7"/>
      <c r="AAE26" s="7"/>
      <c r="AAF26" s="7"/>
      <c r="AAG26" s="7"/>
      <c r="AAH26" s="7"/>
      <c r="AAI26" s="7"/>
      <c r="AAJ26" s="7"/>
      <c r="AAK26" s="7"/>
      <c r="AAL26" s="7"/>
      <c r="AAM26" s="7"/>
      <c r="AAN26" s="7"/>
      <c r="AAO26" s="7"/>
      <c r="AAP26" s="7"/>
      <c r="AAQ26" s="7"/>
      <c r="AAR26" s="7"/>
      <c r="AAS26" s="7"/>
      <c r="AAT26" s="7"/>
      <c r="AAU26" s="7"/>
      <c r="AAV26" s="7"/>
      <c r="AAW26" s="7"/>
      <c r="AAX26" s="7"/>
      <c r="AAY26" s="7"/>
      <c r="AAZ26" s="7"/>
      <c r="ABA26" s="7"/>
      <c r="ABB26" s="7"/>
      <c r="ABC26" s="7"/>
      <c r="ABD26" s="7"/>
      <c r="ABE26" s="7"/>
      <c r="ABF26" s="7"/>
      <c r="ABG26" s="7"/>
      <c r="ABH26" s="7"/>
      <c r="ABI26" s="7"/>
      <c r="ABJ26" s="7"/>
      <c r="ABK26" s="7"/>
      <c r="ABL26" s="7"/>
      <c r="ABM26" s="7"/>
      <c r="ABN26" s="7"/>
      <c r="ABO26" s="7"/>
      <c r="ABP26" s="7"/>
      <c r="ABQ26" s="7"/>
      <c r="ABR26" s="7"/>
      <c r="ABS26" s="7"/>
      <c r="ABT26" s="7"/>
      <c r="ABU26" s="7"/>
      <c r="ABV26" s="7"/>
      <c r="ABW26" s="7"/>
      <c r="ABX26" s="7"/>
      <c r="ABY26" s="7"/>
      <c r="ABZ26" s="7"/>
      <c r="ACA26" s="7"/>
      <c r="ACB26" s="7"/>
      <c r="ACC26" s="7"/>
      <c r="ACD26" s="7"/>
      <c r="ACE26" s="7"/>
      <c r="ACF26" s="7"/>
      <c r="ACG26" s="7"/>
      <c r="ACH26" s="7"/>
      <c r="ACI26" s="7"/>
      <c r="ACJ26" s="7"/>
      <c r="ACK26" s="7"/>
      <c r="ACL26" s="7"/>
      <c r="ACM26" s="7"/>
      <c r="ACN26" s="7"/>
      <c r="ACO26" s="7"/>
      <c r="ACP26" s="7"/>
      <c r="ACQ26" s="7"/>
      <c r="ACR26" s="7"/>
      <c r="ACS26" s="7"/>
      <c r="ACT26" s="7"/>
      <c r="ACU26" s="7"/>
      <c r="ACV26" s="7"/>
      <c r="ACW26" s="7"/>
      <c r="ACX26" s="7"/>
      <c r="ACY26" s="7"/>
      <c r="ACZ26" s="7"/>
      <c r="ADA26" s="7"/>
      <c r="ADB26" s="7"/>
      <c r="ADC26" s="7"/>
      <c r="ADD26" s="7"/>
      <c r="ADE26" s="7"/>
    </row>
    <row r="27" spans="1:791" ht="16" x14ac:dyDescent="0.2">
      <c r="A27" s="5" t="s">
        <v>134</v>
      </c>
      <c r="B27" s="7">
        <v>39908000</v>
      </c>
      <c r="C27" s="7">
        <v>29855000</v>
      </c>
      <c r="D27" s="7">
        <v>54852000</v>
      </c>
      <c r="E27" s="7">
        <v>46589000</v>
      </c>
      <c r="F27" s="8">
        <v>54905000</v>
      </c>
      <c r="G27" s="7">
        <v>67494000</v>
      </c>
      <c r="H27" s="7">
        <v>48269000</v>
      </c>
      <c r="I27" s="7">
        <v>53405000</v>
      </c>
      <c r="J27" s="8">
        <v>54026000</v>
      </c>
      <c r="K27" s="7">
        <v>59942000</v>
      </c>
      <c r="L27" s="7">
        <v>49700000</v>
      </c>
      <c r="M27" s="7">
        <v>69736000</v>
      </c>
      <c r="N27" s="8">
        <v>59287000</v>
      </c>
      <c r="O27" s="7">
        <v>53031000</v>
      </c>
      <c r="P27" s="7">
        <v>53208000</v>
      </c>
      <c r="Q27" s="7">
        <v>43275000</v>
      </c>
      <c r="R27" s="8">
        <v>41661000</v>
      </c>
      <c r="S27" s="7">
        <v>44460000</v>
      </c>
      <c r="T27" s="7">
        <v>38696000</v>
      </c>
      <c r="U27" s="7">
        <v>20563000</v>
      </c>
      <c r="V27" s="8">
        <v>56908000</v>
      </c>
      <c r="W27" s="7">
        <v>42338000</v>
      </c>
      <c r="X27" s="7">
        <v>44629000</v>
      </c>
      <c r="Y27" s="7">
        <v>38302000</v>
      </c>
      <c r="Z27" s="8">
        <v>58486000</v>
      </c>
      <c r="AA27" s="4">
        <v>61386000</v>
      </c>
      <c r="AB27" s="4">
        <v>85462000</v>
      </c>
      <c r="AC27" s="4">
        <v>39567000</v>
      </c>
      <c r="AD27" s="8">
        <v>48248000</v>
      </c>
      <c r="AE27" s="4">
        <v>58587000</v>
      </c>
      <c r="AF27" s="4">
        <v>48951000</v>
      </c>
      <c r="AG27" s="4">
        <v>42576000</v>
      </c>
      <c r="AH27" s="8">
        <v>55375000</v>
      </c>
      <c r="AI27" s="4">
        <v>39016000</v>
      </c>
      <c r="AJ27" s="4">
        <v>43780000</v>
      </c>
      <c r="AK27" s="4">
        <v>42576000</v>
      </c>
      <c r="AL27" s="7"/>
      <c r="AM27" s="7"/>
      <c r="AN27" s="7"/>
      <c r="AO27" s="7"/>
      <c r="AP27" s="7"/>
      <c r="AQ27" s="7"/>
      <c r="AR27" s="7"/>
      <c r="AS27" s="7"/>
      <c r="AT27" s="7"/>
      <c r="AU27" s="7"/>
      <c r="AV27" s="7"/>
      <c r="AW27" s="7"/>
      <c r="AX27" s="7"/>
      <c r="AY27" s="7"/>
      <c r="AZ27" s="7"/>
      <c r="BA27" s="7"/>
      <c r="BB27" s="7"/>
      <c r="BC27" s="7"/>
      <c r="BD27" s="7"/>
      <c r="BE27" s="7"/>
      <c r="BF27" s="7"/>
      <c r="BG27" s="7"/>
      <c r="BH27" s="7"/>
      <c r="BI27" s="7"/>
      <c r="BJ27" s="7"/>
      <c r="BK27" s="7"/>
      <c r="BL27" s="7"/>
      <c r="BM27" s="7"/>
      <c r="BN27" s="7"/>
      <c r="BO27" s="7"/>
      <c r="BP27" s="7"/>
      <c r="BQ27" s="7"/>
      <c r="BR27" s="7"/>
      <c r="BS27" s="7"/>
      <c r="BT27" s="7"/>
      <c r="BU27" s="7"/>
      <c r="BV27" s="7"/>
      <c r="BW27" s="7"/>
      <c r="BX27" s="7"/>
      <c r="BY27" s="7"/>
      <c r="BZ27" s="7"/>
      <c r="CA27" s="7"/>
      <c r="CB27" s="7"/>
      <c r="CC27" s="7"/>
      <c r="CD27" s="7"/>
      <c r="CE27" s="7"/>
      <c r="CF27" s="7"/>
      <c r="CG27" s="7"/>
      <c r="CH27" s="7"/>
      <c r="CI27" s="7"/>
      <c r="CJ27" s="7"/>
      <c r="CK27" s="7"/>
      <c r="CL27" s="7"/>
      <c r="CM27" s="7"/>
      <c r="CN27" s="7"/>
      <c r="CO27" s="7"/>
      <c r="CP27" s="7"/>
      <c r="CQ27" s="7"/>
      <c r="CR27" s="7"/>
      <c r="CS27" s="7"/>
      <c r="CT27" s="7"/>
      <c r="CU27" s="7"/>
      <c r="CV27" s="7"/>
      <c r="CW27" s="7"/>
      <c r="CX27" s="7"/>
      <c r="CY27" s="7"/>
      <c r="CZ27" s="7"/>
      <c r="DA27" s="7"/>
      <c r="DB27" s="7"/>
      <c r="DC27" s="7"/>
      <c r="DD27" s="7"/>
      <c r="DE27" s="7"/>
      <c r="DF27" s="7"/>
      <c r="DG27" s="7"/>
      <c r="DH27" s="7"/>
      <c r="DI27" s="7"/>
      <c r="DJ27" s="7"/>
      <c r="DK27" s="7"/>
      <c r="DL27" s="7"/>
      <c r="DM27" s="7"/>
      <c r="DN27" s="7"/>
      <c r="DO27" s="7"/>
      <c r="DP27" s="7"/>
      <c r="DQ27" s="7"/>
      <c r="DR27" s="7"/>
      <c r="DS27" s="7"/>
      <c r="DT27" s="7"/>
      <c r="DU27" s="7"/>
      <c r="DV27" s="7"/>
      <c r="DW27" s="7"/>
      <c r="DX27" s="7"/>
      <c r="DY27" s="7"/>
      <c r="DZ27" s="7"/>
      <c r="EA27" s="7"/>
      <c r="EB27" s="7"/>
      <c r="EC27" s="7"/>
      <c r="ED27" s="7"/>
      <c r="EE27" s="7"/>
      <c r="EF27" s="7"/>
      <c r="EG27" s="7"/>
      <c r="EH27" s="7"/>
      <c r="EI27" s="7"/>
      <c r="EJ27" s="7"/>
      <c r="EK27" s="7"/>
      <c r="EL27" s="7"/>
      <c r="EM27" s="7"/>
      <c r="EN27" s="7"/>
      <c r="EO27" s="7"/>
      <c r="EP27" s="7"/>
      <c r="EQ27" s="7"/>
      <c r="ER27" s="7"/>
      <c r="ES27" s="7"/>
      <c r="ET27" s="7"/>
      <c r="EU27" s="7"/>
      <c r="EV27" s="7"/>
      <c r="EW27" s="7"/>
      <c r="EX27" s="7"/>
      <c r="EY27" s="7"/>
      <c r="EZ27" s="7"/>
      <c r="FA27" s="7"/>
      <c r="FB27" s="7"/>
      <c r="FC27" s="7"/>
      <c r="FD27" s="7"/>
      <c r="FE27" s="7"/>
      <c r="FF27" s="7"/>
      <c r="FG27" s="7"/>
      <c r="FH27" s="7"/>
      <c r="FI27" s="7"/>
      <c r="FJ27" s="7"/>
      <c r="FK27" s="7"/>
      <c r="FL27" s="7"/>
      <c r="FM27" s="7"/>
      <c r="FN27" s="7"/>
      <c r="FO27" s="7"/>
      <c r="FP27" s="7"/>
      <c r="FQ27" s="7"/>
      <c r="FR27" s="7"/>
      <c r="FS27" s="7"/>
      <c r="FT27" s="7"/>
      <c r="FU27" s="7"/>
      <c r="FV27" s="7"/>
      <c r="FW27" s="7"/>
      <c r="FX27" s="7"/>
      <c r="FY27" s="7"/>
      <c r="FZ27" s="7"/>
      <c r="GA27" s="7"/>
      <c r="GB27" s="7"/>
      <c r="GC27" s="7"/>
      <c r="GD27" s="7"/>
      <c r="GE27" s="7"/>
      <c r="GF27" s="7"/>
      <c r="GG27" s="7"/>
      <c r="GH27" s="7"/>
      <c r="GI27" s="7"/>
      <c r="GJ27" s="7"/>
      <c r="GK27" s="7"/>
      <c r="GL27" s="7"/>
      <c r="GM27" s="7"/>
      <c r="GN27" s="7"/>
      <c r="GO27" s="7"/>
      <c r="GP27" s="7"/>
      <c r="GQ27" s="7"/>
      <c r="GR27" s="7"/>
      <c r="GS27" s="7"/>
      <c r="GT27" s="7"/>
      <c r="GU27" s="7"/>
      <c r="GV27" s="7"/>
      <c r="GW27" s="7"/>
      <c r="GX27" s="7"/>
      <c r="GY27" s="7"/>
      <c r="GZ27" s="7"/>
      <c r="HA27" s="7"/>
      <c r="HB27" s="7"/>
      <c r="HC27" s="7"/>
      <c r="HD27" s="7"/>
      <c r="HE27" s="7"/>
      <c r="HF27" s="7"/>
      <c r="HG27" s="7"/>
      <c r="HH27" s="7"/>
      <c r="HI27" s="7"/>
      <c r="HJ27" s="7"/>
      <c r="HK27" s="7"/>
      <c r="HL27" s="7"/>
      <c r="HM27" s="7"/>
      <c r="HN27" s="7"/>
      <c r="HO27" s="7"/>
      <c r="HP27" s="7"/>
      <c r="HQ27" s="7"/>
      <c r="HR27" s="7"/>
      <c r="HS27" s="7"/>
      <c r="HT27" s="7"/>
      <c r="HU27" s="7"/>
      <c r="HV27" s="7"/>
      <c r="HW27" s="7"/>
      <c r="HX27" s="7"/>
      <c r="HY27" s="7"/>
      <c r="HZ27" s="7"/>
      <c r="IA27" s="7"/>
      <c r="IB27" s="7"/>
      <c r="IC27" s="7"/>
      <c r="ID27" s="7"/>
      <c r="IE27" s="7"/>
      <c r="IF27" s="7"/>
      <c r="IG27" s="7"/>
      <c r="IH27" s="7"/>
      <c r="II27" s="7"/>
      <c r="IJ27" s="7"/>
      <c r="IK27" s="7"/>
      <c r="IL27" s="7"/>
      <c r="IM27" s="7"/>
      <c r="IN27" s="7"/>
      <c r="IO27" s="7"/>
      <c r="IP27" s="7"/>
      <c r="IQ27" s="7"/>
      <c r="IR27" s="7"/>
      <c r="IS27" s="7"/>
      <c r="IT27" s="7"/>
      <c r="IU27" s="7"/>
      <c r="IV27" s="7"/>
      <c r="IW27" s="7"/>
      <c r="IX27" s="7"/>
      <c r="IY27" s="7"/>
      <c r="IZ27" s="7"/>
      <c r="JA27" s="7"/>
      <c r="JB27" s="7"/>
      <c r="JC27" s="7"/>
      <c r="JD27" s="7"/>
      <c r="JE27" s="7"/>
      <c r="JF27" s="7"/>
      <c r="JG27" s="7"/>
      <c r="JH27" s="7"/>
      <c r="JI27" s="7"/>
      <c r="JJ27" s="7"/>
      <c r="JK27" s="7"/>
      <c r="JL27" s="7"/>
      <c r="JM27" s="7"/>
      <c r="JN27" s="7"/>
      <c r="JO27" s="7"/>
      <c r="JP27" s="7"/>
      <c r="JQ27" s="7"/>
      <c r="JR27" s="7"/>
      <c r="JS27" s="7"/>
      <c r="JT27" s="7"/>
      <c r="JU27" s="7"/>
      <c r="JV27" s="7"/>
      <c r="JW27" s="7"/>
      <c r="JX27" s="7"/>
      <c r="JY27" s="7"/>
      <c r="JZ27" s="7"/>
      <c r="KA27" s="7"/>
      <c r="KB27" s="7"/>
      <c r="KC27" s="7"/>
      <c r="KD27" s="7"/>
      <c r="KE27" s="7"/>
      <c r="KF27" s="7"/>
      <c r="KG27" s="7"/>
      <c r="KH27" s="7"/>
      <c r="KI27" s="7"/>
      <c r="KJ27" s="7"/>
      <c r="KK27" s="7"/>
      <c r="KL27" s="7"/>
      <c r="KM27" s="7"/>
      <c r="KN27" s="7"/>
      <c r="KO27" s="7"/>
      <c r="KP27" s="7"/>
      <c r="KQ27" s="7"/>
      <c r="KR27" s="7"/>
      <c r="KS27" s="7"/>
      <c r="KT27" s="7"/>
      <c r="KU27" s="7"/>
      <c r="KV27" s="7"/>
      <c r="KW27" s="7"/>
      <c r="KX27" s="7"/>
      <c r="KY27" s="7"/>
      <c r="KZ27" s="7"/>
      <c r="LA27" s="7"/>
      <c r="LB27" s="7"/>
      <c r="LC27" s="7"/>
      <c r="LD27" s="7"/>
      <c r="LE27" s="7"/>
      <c r="LF27" s="7"/>
      <c r="LG27" s="7"/>
      <c r="LH27" s="7"/>
      <c r="LI27" s="7"/>
      <c r="LJ27" s="7"/>
      <c r="LK27" s="7"/>
      <c r="LL27" s="7"/>
      <c r="LM27" s="7"/>
      <c r="LN27" s="7"/>
      <c r="LO27" s="7"/>
      <c r="LP27" s="7"/>
      <c r="LQ27" s="7"/>
      <c r="LR27" s="7"/>
      <c r="LS27" s="7"/>
      <c r="LT27" s="7"/>
      <c r="LU27" s="7"/>
      <c r="LV27" s="7"/>
      <c r="LW27" s="7"/>
      <c r="LX27" s="7"/>
      <c r="LY27" s="7"/>
      <c r="LZ27" s="7"/>
      <c r="MA27" s="7"/>
      <c r="MB27" s="7"/>
      <c r="MC27" s="7"/>
      <c r="MD27" s="7"/>
      <c r="ME27" s="7"/>
      <c r="MF27" s="7"/>
      <c r="MG27" s="7"/>
      <c r="MH27" s="7"/>
      <c r="MI27" s="7"/>
      <c r="MJ27" s="7"/>
      <c r="MK27" s="7"/>
      <c r="ML27" s="7"/>
      <c r="MM27" s="7"/>
      <c r="MN27" s="7"/>
      <c r="MO27" s="7"/>
      <c r="MP27" s="7"/>
      <c r="MQ27" s="7"/>
      <c r="MR27" s="7"/>
      <c r="MS27" s="7"/>
      <c r="MT27" s="7"/>
      <c r="MU27" s="7"/>
      <c r="MV27" s="7"/>
      <c r="MW27" s="7"/>
      <c r="MX27" s="7"/>
      <c r="MY27" s="7"/>
      <c r="MZ27" s="7"/>
      <c r="NA27" s="7"/>
      <c r="NB27" s="7"/>
      <c r="NC27" s="7"/>
      <c r="ND27" s="7"/>
      <c r="NE27" s="7"/>
      <c r="NF27" s="7"/>
      <c r="NG27" s="7"/>
      <c r="NH27" s="7"/>
      <c r="NI27" s="7"/>
      <c r="NJ27" s="7"/>
      <c r="NK27" s="7"/>
      <c r="NL27" s="7"/>
      <c r="NM27" s="7"/>
      <c r="NN27" s="7"/>
      <c r="NO27" s="7"/>
      <c r="NP27" s="7"/>
      <c r="NQ27" s="7"/>
      <c r="NR27" s="7"/>
      <c r="NS27" s="7"/>
      <c r="NT27" s="7"/>
      <c r="NU27" s="7"/>
      <c r="NV27" s="7"/>
      <c r="NW27" s="7"/>
      <c r="NX27" s="7"/>
      <c r="NY27" s="7"/>
      <c r="NZ27" s="7"/>
      <c r="OA27" s="7"/>
      <c r="OB27" s="7"/>
      <c r="OC27" s="7"/>
      <c r="OD27" s="7"/>
      <c r="OE27" s="7"/>
      <c r="OF27" s="7"/>
      <c r="OG27" s="7"/>
      <c r="OH27" s="7"/>
      <c r="OI27" s="7"/>
      <c r="OJ27" s="7"/>
      <c r="OK27" s="7"/>
      <c r="OL27" s="7"/>
      <c r="OM27" s="7"/>
      <c r="ON27" s="7"/>
      <c r="OO27" s="7"/>
      <c r="OP27" s="7"/>
      <c r="OQ27" s="7"/>
      <c r="OR27" s="7"/>
      <c r="OS27" s="7"/>
      <c r="OT27" s="7"/>
      <c r="OU27" s="7"/>
      <c r="OV27" s="7"/>
      <c r="OW27" s="7"/>
      <c r="OX27" s="7"/>
      <c r="OY27" s="7"/>
      <c r="OZ27" s="7"/>
      <c r="PA27" s="7"/>
      <c r="PB27" s="7"/>
      <c r="PC27" s="7"/>
      <c r="PD27" s="7"/>
      <c r="PE27" s="7"/>
      <c r="PF27" s="7"/>
      <c r="PG27" s="7"/>
      <c r="PH27" s="7"/>
      <c r="PI27" s="7"/>
      <c r="PJ27" s="7"/>
      <c r="PK27" s="7"/>
      <c r="PL27" s="7"/>
      <c r="PM27" s="7"/>
      <c r="PN27" s="7"/>
      <c r="PO27" s="7"/>
      <c r="PP27" s="7"/>
      <c r="PQ27" s="7"/>
      <c r="PR27" s="7"/>
      <c r="PS27" s="7"/>
      <c r="PT27" s="7"/>
      <c r="PU27" s="7"/>
      <c r="PV27" s="7"/>
      <c r="PW27" s="7"/>
      <c r="PX27" s="7"/>
      <c r="PY27" s="7"/>
      <c r="PZ27" s="7"/>
      <c r="QA27" s="7"/>
      <c r="QB27" s="7"/>
      <c r="QC27" s="7"/>
      <c r="QD27" s="7"/>
      <c r="QE27" s="7"/>
      <c r="QF27" s="7"/>
      <c r="QG27" s="7"/>
      <c r="QH27" s="7"/>
      <c r="QI27" s="7"/>
      <c r="QJ27" s="7"/>
      <c r="QK27" s="7"/>
      <c r="QL27" s="7"/>
      <c r="QM27" s="7"/>
      <c r="QN27" s="7"/>
      <c r="QO27" s="7"/>
      <c r="QP27" s="7"/>
      <c r="QQ27" s="7"/>
      <c r="QR27" s="7"/>
      <c r="QS27" s="7"/>
      <c r="QT27" s="7"/>
      <c r="QU27" s="7"/>
      <c r="QV27" s="7"/>
      <c r="QW27" s="7"/>
      <c r="QX27" s="7"/>
      <c r="QY27" s="7"/>
      <c r="QZ27" s="7"/>
      <c r="RA27" s="7"/>
      <c r="RB27" s="7"/>
      <c r="RC27" s="7"/>
      <c r="RD27" s="7"/>
      <c r="RE27" s="7"/>
      <c r="RF27" s="7"/>
      <c r="RG27" s="7"/>
      <c r="RH27" s="7"/>
      <c r="RI27" s="7"/>
      <c r="RJ27" s="7"/>
      <c r="RK27" s="7"/>
      <c r="RL27" s="7"/>
      <c r="RM27" s="7"/>
      <c r="RN27" s="7"/>
      <c r="RO27" s="7"/>
      <c r="RP27" s="7"/>
      <c r="RQ27" s="7"/>
      <c r="RR27" s="7"/>
      <c r="RS27" s="7"/>
      <c r="RT27" s="7"/>
      <c r="RU27" s="7"/>
      <c r="RV27" s="7"/>
      <c r="RW27" s="7"/>
      <c r="RX27" s="7"/>
      <c r="RY27" s="7"/>
      <c r="RZ27" s="7"/>
      <c r="SA27" s="7"/>
      <c r="SB27" s="7"/>
      <c r="SC27" s="7"/>
      <c r="SD27" s="7"/>
      <c r="SE27" s="7"/>
      <c r="SF27" s="7"/>
      <c r="SG27" s="7"/>
      <c r="SH27" s="7"/>
      <c r="SI27" s="7"/>
      <c r="SJ27" s="7"/>
      <c r="SK27" s="7"/>
      <c r="SL27" s="7"/>
      <c r="SM27" s="7"/>
      <c r="SN27" s="7"/>
      <c r="SO27" s="7"/>
      <c r="SP27" s="7"/>
      <c r="SQ27" s="7"/>
      <c r="SR27" s="7"/>
      <c r="SS27" s="7"/>
      <c r="ST27" s="7"/>
      <c r="SU27" s="7"/>
      <c r="SV27" s="7"/>
      <c r="SW27" s="7"/>
      <c r="SX27" s="7"/>
      <c r="SY27" s="7"/>
      <c r="SZ27" s="7"/>
      <c r="TA27" s="7"/>
      <c r="TB27" s="7"/>
      <c r="TC27" s="7"/>
      <c r="TD27" s="7"/>
      <c r="TE27" s="7"/>
      <c r="TF27" s="7"/>
      <c r="TG27" s="7"/>
      <c r="TH27" s="7"/>
      <c r="TI27" s="7"/>
      <c r="TJ27" s="7"/>
      <c r="TK27" s="7"/>
      <c r="TL27" s="7"/>
      <c r="TM27" s="7"/>
      <c r="TN27" s="7"/>
      <c r="TO27" s="7"/>
      <c r="TP27" s="7"/>
      <c r="TQ27" s="7"/>
      <c r="TR27" s="7"/>
      <c r="TS27" s="7"/>
      <c r="TT27" s="7"/>
      <c r="TU27" s="7"/>
      <c r="TV27" s="7"/>
      <c r="TW27" s="7"/>
      <c r="TX27" s="7"/>
      <c r="TY27" s="7"/>
      <c r="TZ27" s="7"/>
      <c r="UA27" s="7"/>
      <c r="UB27" s="7"/>
      <c r="UC27" s="7"/>
      <c r="UD27" s="7"/>
      <c r="UE27" s="7"/>
      <c r="UF27" s="7"/>
      <c r="UG27" s="7"/>
      <c r="UH27" s="7"/>
      <c r="UI27" s="7"/>
      <c r="UJ27" s="7"/>
      <c r="UK27" s="7"/>
      <c r="UL27" s="7"/>
      <c r="UM27" s="7"/>
      <c r="UN27" s="7"/>
      <c r="UO27" s="7"/>
      <c r="UP27" s="7"/>
      <c r="UQ27" s="7"/>
      <c r="UR27" s="7"/>
      <c r="US27" s="7"/>
      <c r="UT27" s="7"/>
      <c r="UU27" s="7"/>
      <c r="UV27" s="7"/>
      <c r="UW27" s="7"/>
      <c r="UX27" s="7"/>
      <c r="UY27" s="7"/>
      <c r="UZ27" s="7"/>
      <c r="VA27" s="7"/>
      <c r="VB27" s="7"/>
      <c r="VC27" s="7"/>
      <c r="VD27" s="7"/>
      <c r="VE27" s="7"/>
      <c r="VF27" s="7"/>
      <c r="VG27" s="7"/>
      <c r="VH27" s="7"/>
      <c r="VI27" s="7"/>
      <c r="VJ27" s="7"/>
      <c r="VK27" s="7"/>
      <c r="VL27" s="7"/>
      <c r="VM27" s="7"/>
      <c r="VN27" s="7"/>
      <c r="VO27" s="7"/>
      <c r="VP27" s="7"/>
      <c r="VQ27" s="7"/>
      <c r="VR27" s="7"/>
      <c r="VS27" s="7"/>
      <c r="VT27" s="7"/>
      <c r="VU27" s="7"/>
      <c r="VV27" s="7"/>
      <c r="VW27" s="7"/>
      <c r="VX27" s="7"/>
      <c r="VY27" s="7"/>
      <c r="VZ27" s="7"/>
      <c r="WA27" s="7"/>
      <c r="WB27" s="7"/>
      <c r="WC27" s="7"/>
      <c r="WD27" s="7"/>
      <c r="WE27" s="7"/>
      <c r="WF27" s="7"/>
      <c r="WG27" s="7"/>
      <c r="WH27" s="7"/>
      <c r="WI27" s="7"/>
      <c r="WJ27" s="7"/>
      <c r="WK27" s="7"/>
      <c r="WL27" s="7"/>
      <c r="WM27" s="7"/>
      <c r="WN27" s="7"/>
      <c r="WO27" s="7"/>
      <c r="WP27" s="7"/>
      <c r="WQ27" s="7"/>
      <c r="WR27" s="7"/>
      <c r="WS27" s="7"/>
      <c r="WT27" s="7"/>
      <c r="WU27" s="7"/>
      <c r="WV27" s="7"/>
      <c r="WW27" s="7"/>
      <c r="WX27" s="7"/>
      <c r="WY27" s="7"/>
      <c r="WZ27" s="7"/>
      <c r="XA27" s="7"/>
      <c r="XB27" s="7"/>
      <c r="XC27" s="7"/>
      <c r="XD27" s="7"/>
      <c r="XE27" s="7"/>
      <c r="XF27" s="7"/>
      <c r="XG27" s="7"/>
      <c r="XH27" s="7"/>
      <c r="XI27" s="7"/>
      <c r="XJ27" s="7"/>
      <c r="XK27" s="7"/>
      <c r="XL27" s="7"/>
      <c r="XM27" s="7"/>
      <c r="XN27" s="7"/>
      <c r="XO27" s="7"/>
      <c r="XP27" s="7"/>
      <c r="XQ27" s="7"/>
      <c r="XR27" s="7"/>
      <c r="XS27" s="7"/>
      <c r="XT27" s="7"/>
      <c r="XU27" s="7"/>
      <c r="XV27" s="7"/>
      <c r="XW27" s="7"/>
      <c r="XX27" s="7"/>
      <c r="XY27" s="7"/>
      <c r="XZ27" s="7"/>
      <c r="YA27" s="7"/>
      <c r="YB27" s="7"/>
      <c r="YC27" s="7"/>
      <c r="YD27" s="7"/>
      <c r="YE27" s="7"/>
      <c r="YF27" s="7"/>
      <c r="YG27" s="7"/>
      <c r="YH27" s="7"/>
      <c r="YI27" s="7"/>
      <c r="YJ27" s="7"/>
      <c r="YK27" s="7"/>
      <c r="YL27" s="7"/>
      <c r="YM27" s="7"/>
      <c r="YN27" s="7"/>
      <c r="YO27" s="7"/>
      <c r="YP27" s="7"/>
      <c r="YQ27" s="7"/>
      <c r="YR27" s="7"/>
      <c r="YS27" s="7"/>
      <c r="YT27" s="7"/>
      <c r="YU27" s="7"/>
      <c r="YV27" s="7"/>
      <c r="YW27" s="7"/>
      <c r="YX27" s="7"/>
      <c r="YY27" s="7"/>
      <c r="YZ27" s="7"/>
      <c r="ZA27" s="7"/>
      <c r="ZB27" s="7"/>
      <c r="ZC27" s="7"/>
      <c r="ZD27" s="7"/>
      <c r="ZE27" s="7"/>
      <c r="ZF27" s="7"/>
      <c r="ZG27" s="7"/>
      <c r="ZH27" s="7"/>
      <c r="ZI27" s="7"/>
      <c r="ZJ27" s="7"/>
      <c r="ZK27" s="7"/>
      <c r="ZL27" s="7"/>
      <c r="ZM27" s="7"/>
      <c r="ZN27" s="7"/>
      <c r="ZO27" s="7"/>
      <c r="ZP27" s="7"/>
      <c r="ZQ27" s="7"/>
      <c r="ZR27" s="7"/>
      <c r="ZS27" s="7"/>
      <c r="ZT27" s="7"/>
      <c r="ZU27" s="7"/>
      <c r="ZV27" s="7"/>
      <c r="ZW27" s="7"/>
      <c r="ZX27" s="7"/>
      <c r="ZY27" s="7"/>
      <c r="ZZ27" s="7"/>
      <c r="AAA27" s="7"/>
      <c r="AAB27" s="7"/>
      <c r="AAC27" s="7"/>
      <c r="AAD27" s="7"/>
      <c r="AAE27" s="7"/>
      <c r="AAF27" s="7"/>
      <c r="AAG27" s="7"/>
      <c r="AAH27" s="7"/>
      <c r="AAI27" s="7"/>
      <c r="AAJ27" s="7"/>
      <c r="AAK27" s="7"/>
      <c r="AAL27" s="7"/>
      <c r="AAM27" s="7"/>
      <c r="AAN27" s="7"/>
      <c r="AAO27" s="7"/>
      <c r="AAP27" s="7"/>
      <c r="AAQ27" s="7"/>
      <c r="AAR27" s="7"/>
      <c r="AAS27" s="7"/>
      <c r="AAT27" s="7"/>
      <c r="AAU27" s="7"/>
      <c r="AAV27" s="7"/>
      <c r="AAW27" s="7"/>
      <c r="AAX27" s="7"/>
      <c r="AAY27" s="7"/>
      <c r="AAZ27" s="7"/>
      <c r="ABA27" s="7"/>
      <c r="ABB27" s="7"/>
      <c r="ABC27" s="7"/>
      <c r="ABD27" s="7"/>
      <c r="ABE27" s="7"/>
      <c r="ABF27" s="7"/>
      <c r="ABG27" s="7"/>
      <c r="ABH27" s="7"/>
      <c r="ABI27" s="7"/>
      <c r="ABJ27" s="7"/>
      <c r="ABK27" s="7"/>
      <c r="ABL27" s="7"/>
      <c r="ABM27" s="7"/>
      <c r="ABN27" s="7"/>
      <c r="ABO27" s="7"/>
      <c r="ABP27" s="7"/>
      <c r="ABQ27" s="7"/>
      <c r="ABR27" s="7"/>
      <c r="ABS27" s="7"/>
      <c r="ABT27" s="7"/>
      <c r="ABU27" s="7"/>
      <c r="ABV27" s="7"/>
      <c r="ABW27" s="7"/>
      <c r="ABX27" s="7"/>
      <c r="ABY27" s="7"/>
      <c r="ABZ27" s="7"/>
      <c r="ACA27" s="7"/>
      <c r="ACB27" s="7"/>
      <c r="ACC27" s="7"/>
      <c r="ACD27" s="7"/>
      <c r="ACE27" s="7"/>
      <c r="ACF27" s="7"/>
      <c r="ACG27" s="7"/>
      <c r="ACH27" s="7"/>
      <c r="ACI27" s="7"/>
      <c r="ACJ27" s="7"/>
      <c r="ACK27" s="7"/>
      <c r="ACL27" s="7"/>
      <c r="ACM27" s="7"/>
      <c r="ACN27" s="7"/>
      <c r="ACO27" s="7"/>
      <c r="ACP27" s="7"/>
      <c r="ACQ27" s="7"/>
      <c r="ACR27" s="7"/>
      <c r="ACS27" s="7"/>
      <c r="ACT27" s="7"/>
      <c r="ACU27" s="7"/>
      <c r="ACV27" s="7"/>
      <c r="ACW27" s="7"/>
      <c r="ACX27" s="7"/>
      <c r="ACY27" s="7"/>
      <c r="ACZ27" s="7"/>
      <c r="ADA27" s="7"/>
      <c r="ADB27" s="7"/>
      <c r="ADC27" s="7"/>
      <c r="ADD27" s="7"/>
      <c r="ADE27" s="7"/>
    </row>
    <row r="28" spans="1:791" ht="16" x14ac:dyDescent="0.2">
      <c r="A28" s="5" t="s">
        <v>135</v>
      </c>
      <c r="B28" s="7">
        <v>1459700</v>
      </c>
      <c r="C28" s="7">
        <v>1213300</v>
      </c>
      <c r="D28" s="7">
        <v>1177200</v>
      </c>
      <c r="E28" s="7">
        <v>1139200</v>
      </c>
      <c r="F28" s="8">
        <v>1280900</v>
      </c>
      <c r="G28" s="7">
        <f>AVERAGE(F28,H28:I28)</f>
        <v>1232266.6666666667</v>
      </c>
      <c r="H28" s="7">
        <v>1196900</v>
      </c>
      <c r="I28" s="7">
        <v>1219000</v>
      </c>
      <c r="J28" s="8">
        <v>1405000</v>
      </c>
      <c r="K28" s="7">
        <f>AVERAGE(J28,L28:M28)</f>
        <v>1445900</v>
      </c>
      <c r="L28" s="7">
        <v>1482500</v>
      </c>
      <c r="M28" s="7">
        <v>1450200</v>
      </c>
      <c r="N28" s="8">
        <v>1743600</v>
      </c>
      <c r="O28" s="7">
        <v>1495000</v>
      </c>
      <c r="P28" s="7">
        <v>1457500</v>
      </c>
      <c r="Q28" s="7">
        <v>1421300</v>
      </c>
      <c r="R28" s="8">
        <v>1277400</v>
      </c>
      <c r="S28" s="7">
        <v>1236400</v>
      </c>
      <c r="T28" s="7">
        <v>1031800</v>
      </c>
      <c r="U28" s="7">
        <v>944780</v>
      </c>
      <c r="V28" s="8">
        <v>1138100</v>
      </c>
      <c r="W28" s="7">
        <v>937230</v>
      </c>
      <c r="X28" s="7">
        <v>976790</v>
      </c>
      <c r="Y28" s="7">
        <v>857030</v>
      </c>
      <c r="Z28" s="8">
        <v>1157400</v>
      </c>
      <c r="AA28" s="4">
        <v>1417800</v>
      </c>
      <c r="AB28" s="4">
        <v>1335000</v>
      </c>
      <c r="AC28" s="4">
        <v>1573400</v>
      </c>
      <c r="AD28" s="8">
        <v>816250</v>
      </c>
      <c r="AE28" s="4">
        <v>954700</v>
      </c>
      <c r="AF28" s="4">
        <v>823250</v>
      </c>
      <c r="AG28" s="4">
        <v>855150</v>
      </c>
      <c r="AH28" s="8">
        <v>959010</v>
      </c>
      <c r="AI28" s="4">
        <v>821580</v>
      </c>
      <c r="AJ28" s="4">
        <v>741000</v>
      </c>
      <c r="AK28" s="4">
        <v>765340</v>
      </c>
    </row>
    <row r="29" spans="1:791" ht="16" x14ac:dyDescent="0.2">
      <c r="A29" s="5" t="s">
        <v>136</v>
      </c>
      <c r="B29" s="7">
        <v>172630000</v>
      </c>
      <c r="C29" s="7">
        <v>186130000</v>
      </c>
      <c r="D29" s="7">
        <v>185250000</v>
      </c>
      <c r="E29" s="7">
        <v>209070000</v>
      </c>
      <c r="F29" s="8">
        <v>193030000</v>
      </c>
      <c r="G29" s="7">
        <v>200110000</v>
      </c>
      <c r="H29" s="7">
        <v>204730000</v>
      </c>
      <c r="I29" s="7">
        <v>211510000</v>
      </c>
      <c r="J29" s="8">
        <v>177590000</v>
      </c>
      <c r="K29" s="7">
        <v>215960000</v>
      </c>
      <c r="L29" s="7">
        <v>229550000</v>
      </c>
      <c r="M29" s="7">
        <v>204090000</v>
      </c>
      <c r="N29" s="8">
        <f>AVERAGE(O29:Q29)</f>
        <v>185403333.33333334</v>
      </c>
      <c r="O29" s="7">
        <v>179670000</v>
      </c>
      <c r="P29" s="7">
        <v>187190000</v>
      </c>
      <c r="Q29" s="7">
        <v>189350000</v>
      </c>
      <c r="R29" s="8">
        <v>205050000</v>
      </c>
      <c r="S29" s="7">
        <v>196270000</v>
      </c>
      <c r="T29" s="7">
        <v>246330000</v>
      </c>
      <c r="U29" s="7">
        <v>181070000</v>
      </c>
      <c r="V29" s="8">
        <f>AVERAGE(W29:Y29)</f>
        <v>157560000</v>
      </c>
      <c r="W29" s="7">
        <v>159450000</v>
      </c>
      <c r="X29" s="7">
        <v>158270000</v>
      </c>
      <c r="Y29" s="7">
        <v>154960000</v>
      </c>
      <c r="Z29" s="8">
        <v>202380000</v>
      </c>
      <c r="AA29" s="4">
        <v>199510000</v>
      </c>
      <c r="AB29" s="4">
        <v>213990000</v>
      </c>
      <c r="AC29" s="4">
        <f>AVERAGE(Z29:AB29)</f>
        <v>205293333.33333334</v>
      </c>
      <c r="AD29" s="8">
        <v>126330000</v>
      </c>
      <c r="AE29" s="4">
        <v>193370000</v>
      </c>
      <c r="AF29" s="4">
        <v>184200000</v>
      </c>
      <c r="AG29" s="4">
        <v>170900000</v>
      </c>
      <c r="AH29" s="8">
        <v>182900000</v>
      </c>
      <c r="AI29" s="4">
        <v>141090000</v>
      </c>
      <c r="AJ29" s="4">
        <v>139230000</v>
      </c>
      <c r="AK29" s="4">
        <v>123720000</v>
      </c>
      <c r="AL29" s="7"/>
      <c r="AM29" s="7"/>
      <c r="AN29" s="7"/>
      <c r="AO29" s="7"/>
      <c r="AP29" s="7"/>
      <c r="AQ29" s="7"/>
      <c r="AR29" s="7"/>
      <c r="AS29" s="7"/>
      <c r="AT29" s="7"/>
      <c r="AU29" s="7"/>
      <c r="AV29" s="7"/>
      <c r="AW29" s="7"/>
      <c r="AX29" s="7"/>
      <c r="AY29" s="7"/>
      <c r="AZ29" s="7"/>
      <c r="BA29" s="7"/>
      <c r="BB29" s="7"/>
      <c r="BC29" s="7"/>
      <c r="BD29" s="7"/>
      <c r="BE29" s="7"/>
      <c r="BF29" s="7"/>
      <c r="BG29" s="7"/>
      <c r="BH29" s="7"/>
      <c r="BI29" s="7"/>
      <c r="BJ29" s="7"/>
      <c r="BK29" s="7"/>
      <c r="BL29" s="7"/>
      <c r="BM29" s="7"/>
      <c r="BN29" s="7"/>
      <c r="BO29" s="7"/>
      <c r="BP29" s="7"/>
      <c r="BQ29" s="7"/>
      <c r="BR29" s="7"/>
      <c r="BS29" s="7"/>
      <c r="BT29" s="7"/>
      <c r="BU29" s="7"/>
      <c r="BV29" s="7"/>
      <c r="BW29" s="7"/>
      <c r="BX29" s="7"/>
      <c r="BY29" s="7"/>
      <c r="BZ29" s="7"/>
      <c r="CA29" s="7"/>
      <c r="CB29" s="7"/>
      <c r="CC29" s="7"/>
      <c r="CD29" s="7"/>
      <c r="CE29" s="7"/>
      <c r="CF29" s="7"/>
      <c r="CG29" s="7"/>
      <c r="CH29" s="7"/>
      <c r="CI29" s="7"/>
      <c r="CJ29" s="7"/>
      <c r="CK29" s="7"/>
      <c r="CL29" s="7"/>
      <c r="CM29" s="7"/>
      <c r="CN29" s="7"/>
      <c r="CO29" s="7"/>
      <c r="CP29" s="7"/>
      <c r="CQ29" s="7"/>
      <c r="CR29" s="7"/>
      <c r="CS29" s="7"/>
      <c r="CT29" s="7"/>
      <c r="CU29" s="7"/>
      <c r="CV29" s="7"/>
      <c r="CW29" s="7"/>
      <c r="CX29" s="7"/>
      <c r="CY29" s="7"/>
      <c r="CZ29" s="7"/>
      <c r="DA29" s="7"/>
      <c r="DB29" s="7"/>
      <c r="DC29" s="7"/>
      <c r="DD29" s="7"/>
      <c r="DE29" s="7"/>
      <c r="DF29" s="7"/>
      <c r="DG29" s="7"/>
      <c r="DH29" s="7"/>
      <c r="DI29" s="7"/>
      <c r="DJ29" s="7"/>
      <c r="DK29" s="7"/>
      <c r="DL29" s="7"/>
      <c r="DM29" s="7"/>
      <c r="DN29" s="7"/>
      <c r="DO29" s="7"/>
      <c r="DP29" s="7"/>
      <c r="DQ29" s="7"/>
      <c r="DR29" s="7"/>
      <c r="DS29" s="7"/>
      <c r="DT29" s="7"/>
      <c r="DU29" s="7"/>
      <c r="DV29" s="7"/>
      <c r="DW29" s="7"/>
      <c r="DX29" s="7"/>
      <c r="DY29" s="7"/>
      <c r="DZ29" s="7"/>
      <c r="EA29" s="7"/>
      <c r="EB29" s="7"/>
      <c r="EC29" s="7"/>
      <c r="ED29" s="7"/>
      <c r="EE29" s="7"/>
      <c r="EF29" s="7"/>
      <c r="EG29" s="7"/>
      <c r="EH29" s="7"/>
      <c r="EI29" s="7"/>
      <c r="EJ29" s="7"/>
      <c r="EK29" s="7"/>
      <c r="EL29" s="7"/>
      <c r="EM29" s="7"/>
      <c r="EN29" s="7"/>
      <c r="EO29" s="7"/>
      <c r="EP29" s="7"/>
      <c r="EQ29" s="7"/>
      <c r="ER29" s="7"/>
      <c r="ES29" s="7"/>
      <c r="ET29" s="7"/>
      <c r="EU29" s="7"/>
      <c r="EV29" s="7"/>
      <c r="EW29" s="7"/>
      <c r="EX29" s="7"/>
      <c r="EY29" s="7"/>
      <c r="EZ29" s="7"/>
      <c r="FA29" s="7"/>
      <c r="FB29" s="7"/>
      <c r="FC29" s="7"/>
      <c r="FD29" s="7"/>
      <c r="FE29" s="7"/>
      <c r="FF29" s="7"/>
      <c r="FG29" s="7"/>
      <c r="FH29" s="7"/>
      <c r="FI29" s="7"/>
      <c r="FJ29" s="7"/>
      <c r="FK29" s="7"/>
      <c r="FL29" s="7"/>
      <c r="FM29" s="7"/>
      <c r="FN29" s="7"/>
      <c r="FO29" s="7"/>
      <c r="FP29" s="7"/>
      <c r="FQ29" s="7"/>
      <c r="FR29" s="7"/>
      <c r="FS29" s="7"/>
      <c r="FT29" s="7"/>
      <c r="FU29" s="7"/>
      <c r="FV29" s="7"/>
      <c r="FW29" s="7"/>
      <c r="FX29" s="7"/>
      <c r="FY29" s="7"/>
      <c r="FZ29" s="7"/>
      <c r="GA29" s="7"/>
      <c r="GB29" s="7"/>
      <c r="GC29" s="7"/>
      <c r="GD29" s="7"/>
      <c r="GE29" s="7"/>
      <c r="GF29" s="7"/>
      <c r="GG29" s="7"/>
      <c r="GH29" s="7"/>
      <c r="GI29" s="7"/>
      <c r="GJ29" s="7"/>
      <c r="GK29" s="7"/>
      <c r="GL29" s="7"/>
      <c r="GM29" s="7"/>
      <c r="GN29" s="7"/>
      <c r="GO29" s="7"/>
      <c r="GP29" s="7"/>
      <c r="GQ29" s="7"/>
      <c r="GR29" s="7"/>
      <c r="GS29" s="7"/>
      <c r="GT29" s="7"/>
      <c r="GU29" s="7"/>
      <c r="GV29" s="7"/>
      <c r="GW29" s="7"/>
      <c r="GX29" s="7"/>
      <c r="GY29" s="7"/>
      <c r="GZ29" s="7"/>
      <c r="HA29" s="7"/>
      <c r="HB29" s="7"/>
      <c r="HC29" s="7"/>
      <c r="HD29" s="7"/>
      <c r="HE29" s="7"/>
      <c r="HF29" s="7"/>
      <c r="HG29" s="7"/>
      <c r="HH29" s="7"/>
      <c r="HI29" s="7"/>
      <c r="HJ29" s="7"/>
      <c r="HK29" s="7"/>
      <c r="HL29" s="7"/>
      <c r="HM29" s="7"/>
      <c r="HN29" s="7"/>
      <c r="HO29" s="7"/>
      <c r="HP29" s="7"/>
      <c r="HQ29" s="7"/>
      <c r="HR29" s="7"/>
      <c r="HS29" s="7"/>
      <c r="HT29" s="7"/>
      <c r="HU29" s="7"/>
      <c r="HV29" s="7"/>
      <c r="HW29" s="7"/>
      <c r="HX29" s="7"/>
      <c r="HY29" s="7"/>
      <c r="HZ29" s="7"/>
      <c r="IA29" s="7"/>
      <c r="IB29" s="7"/>
      <c r="IC29" s="7"/>
      <c r="ID29" s="7"/>
      <c r="IE29" s="7"/>
      <c r="IF29" s="7"/>
      <c r="IG29" s="7"/>
      <c r="IH29" s="7"/>
      <c r="II29" s="7"/>
      <c r="IJ29" s="7"/>
      <c r="IK29" s="7"/>
      <c r="IL29" s="7"/>
      <c r="IM29" s="7"/>
      <c r="IN29" s="7"/>
      <c r="IO29" s="7"/>
      <c r="IP29" s="7"/>
      <c r="IQ29" s="7"/>
      <c r="IR29" s="7"/>
      <c r="IS29" s="7"/>
      <c r="IT29" s="7"/>
      <c r="IU29" s="7"/>
      <c r="IV29" s="7"/>
      <c r="IW29" s="7"/>
      <c r="IX29" s="7"/>
      <c r="IY29" s="7"/>
      <c r="IZ29" s="7"/>
      <c r="JA29" s="7"/>
      <c r="JB29" s="7"/>
      <c r="JC29" s="7"/>
      <c r="JD29" s="7"/>
      <c r="JE29" s="7"/>
      <c r="JF29" s="7"/>
      <c r="JG29" s="7"/>
      <c r="JH29" s="7"/>
      <c r="JI29" s="7"/>
      <c r="JJ29" s="7"/>
      <c r="JK29" s="7"/>
      <c r="JL29" s="7"/>
      <c r="JM29" s="7"/>
      <c r="JN29" s="7"/>
      <c r="JO29" s="7"/>
      <c r="JP29" s="7"/>
      <c r="JQ29" s="7"/>
      <c r="JR29" s="7"/>
      <c r="JS29" s="7"/>
      <c r="JT29" s="7"/>
      <c r="JU29" s="7"/>
      <c r="JV29" s="7"/>
      <c r="JW29" s="7"/>
      <c r="JX29" s="7"/>
      <c r="JY29" s="7"/>
      <c r="JZ29" s="7"/>
      <c r="KA29" s="7"/>
      <c r="KB29" s="7"/>
      <c r="KC29" s="7"/>
      <c r="KD29" s="7"/>
      <c r="KE29" s="7"/>
      <c r="KF29" s="7"/>
      <c r="KG29" s="7"/>
      <c r="KH29" s="7"/>
      <c r="KI29" s="7"/>
      <c r="KJ29" s="7"/>
      <c r="KK29" s="7"/>
      <c r="KL29" s="7"/>
      <c r="KM29" s="7"/>
      <c r="KN29" s="7"/>
      <c r="KO29" s="7"/>
      <c r="KP29" s="7"/>
      <c r="KQ29" s="7"/>
      <c r="KR29" s="7"/>
      <c r="KS29" s="7"/>
      <c r="KT29" s="7"/>
      <c r="KU29" s="7"/>
      <c r="KV29" s="7"/>
      <c r="KW29" s="7"/>
      <c r="KX29" s="7"/>
      <c r="KY29" s="7"/>
      <c r="KZ29" s="7"/>
      <c r="LA29" s="7"/>
      <c r="LB29" s="7"/>
      <c r="LC29" s="7"/>
      <c r="LD29" s="7"/>
      <c r="LE29" s="7"/>
      <c r="LF29" s="7"/>
      <c r="LG29" s="7"/>
      <c r="LH29" s="7"/>
      <c r="LI29" s="7"/>
      <c r="LJ29" s="7"/>
      <c r="LK29" s="7"/>
      <c r="LL29" s="7"/>
      <c r="LM29" s="7"/>
      <c r="LN29" s="7"/>
      <c r="LO29" s="7"/>
      <c r="LP29" s="7"/>
      <c r="LQ29" s="7"/>
      <c r="LR29" s="7"/>
      <c r="LS29" s="7"/>
      <c r="LT29" s="7"/>
      <c r="LU29" s="7"/>
      <c r="LV29" s="7"/>
      <c r="LW29" s="7"/>
      <c r="LX29" s="7"/>
      <c r="LY29" s="7"/>
      <c r="LZ29" s="7"/>
      <c r="MA29" s="7"/>
      <c r="MB29" s="7"/>
      <c r="MC29" s="7"/>
      <c r="MD29" s="7"/>
      <c r="ME29" s="7"/>
      <c r="MF29" s="7"/>
      <c r="MG29" s="7"/>
      <c r="MH29" s="7"/>
      <c r="MI29" s="7"/>
      <c r="MJ29" s="7"/>
      <c r="MK29" s="7"/>
      <c r="ML29" s="7"/>
      <c r="MM29" s="7"/>
      <c r="MN29" s="7"/>
      <c r="MO29" s="7"/>
      <c r="MP29" s="7"/>
      <c r="MQ29" s="7"/>
      <c r="MR29" s="7"/>
      <c r="MS29" s="7"/>
      <c r="MT29" s="7"/>
      <c r="MU29" s="7"/>
      <c r="MV29" s="7"/>
      <c r="MW29" s="7"/>
      <c r="MX29" s="7"/>
      <c r="MY29" s="7"/>
      <c r="MZ29" s="7"/>
      <c r="NA29" s="7"/>
      <c r="NB29" s="7"/>
      <c r="NC29" s="7"/>
      <c r="ND29" s="7"/>
      <c r="NE29" s="7"/>
      <c r="NF29" s="7"/>
      <c r="NG29" s="7"/>
      <c r="NH29" s="7"/>
      <c r="NI29" s="7"/>
      <c r="NJ29" s="7"/>
      <c r="NK29" s="7"/>
      <c r="NL29" s="7"/>
      <c r="NM29" s="7"/>
      <c r="NN29" s="7"/>
      <c r="NO29" s="7"/>
      <c r="NP29" s="7"/>
      <c r="NQ29" s="7"/>
      <c r="NR29" s="7"/>
      <c r="NS29" s="7"/>
      <c r="NT29" s="7"/>
      <c r="NU29" s="7"/>
      <c r="NV29" s="7"/>
      <c r="NW29" s="7"/>
      <c r="NX29" s="7"/>
      <c r="NY29" s="7"/>
      <c r="NZ29" s="7"/>
      <c r="OA29" s="7"/>
      <c r="OB29" s="7"/>
      <c r="OC29" s="7"/>
      <c r="OD29" s="7"/>
      <c r="OE29" s="7"/>
      <c r="OF29" s="7"/>
      <c r="OG29" s="7"/>
      <c r="OH29" s="7"/>
      <c r="OI29" s="7"/>
      <c r="OJ29" s="7"/>
      <c r="OK29" s="7"/>
      <c r="OL29" s="7"/>
      <c r="OM29" s="7"/>
      <c r="ON29" s="7"/>
      <c r="OO29" s="7"/>
      <c r="OP29" s="7"/>
      <c r="OQ29" s="7"/>
      <c r="OR29" s="7"/>
      <c r="OS29" s="7"/>
      <c r="OT29" s="7"/>
      <c r="OU29" s="7"/>
      <c r="OV29" s="7"/>
      <c r="OW29" s="7"/>
      <c r="OX29" s="7"/>
      <c r="OY29" s="7"/>
      <c r="OZ29" s="7"/>
      <c r="PA29" s="7"/>
      <c r="PB29" s="7"/>
      <c r="PC29" s="7"/>
      <c r="PD29" s="7"/>
      <c r="PE29" s="7"/>
      <c r="PF29" s="7"/>
      <c r="PG29" s="7"/>
      <c r="PH29" s="7"/>
      <c r="PI29" s="7"/>
      <c r="PJ29" s="7"/>
      <c r="PK29" s="7"/>
      <c r="PL29" s="7"/>
      <c r="PM29" s="7"/>
      <c r="PN29" s="7"/>
      <c r="PO29" s="7"/>
      <c r="PP29" s="7"/>
      <c r="PQ29" s="7"/>
      <c r="PR29" s="7"/>
      <c r="PS29" s="7"/>
      <c r="PT29" s="7"/>
      <c r="PU29" s="7"/>
      <c r="PV29" s="7"/>
      <c r="PW29" s="7"/>
      <c r="PX29" s="7"/>
      <c r="PY29" s="7"/>
      <c r="PZ29" s="7"/>
      <c r="QA29" s="7"/>
      <c r="QB29" s="7"/>
      <c r="QC29" s="7"/>
      <c r="QD29" s="7"/>
      <c r="QE29" s="7"/>
      <c r="QF29" s="7"/>
      <c r="QG29" s="7"/>
      <c r="QH29" s="7"/>
      <c r="QI29" s="7"/>
      <c r="QJ29" s="7"/>
      <c r="QK29" s="7"/>
      <c r="QL29" s="7"/>
      <c r="QM29" s="7"/>
      <c r="QN29" s="7"/>
      <c r="QO29" s="7"/>
      <c r="QP29" s="7"/>
      <c r="QQ29" s="7"/>
      <c r="QR29" s="7"/>
      <c r="QS29" s="7"/>
      <c r="QT29" s="7"/>
      <c r="QU29" s="7"/>
      <c r="QV29" s="7"/>
      <c r="QW29" s="7"/>
      <c r="QX29" s="7"/>
      <c r="QY29" s="7"/>
      <c r="QZ29" s="7"/>
      <c r="RA29" s="7"/>
      <c r="RB29" s="7"/>
      <c r="RC29" s="7"/>
      <c r="RD29" s="7"/>
      <c r="RE29" s="7"/>
      <c r="RF29" s="7"/>
      <c r="RG29" s="7"/>
      <c r="RH29" s="7"/>
      <c r="RI29" s="7"/>
      <c r="RJ29" s="7"/>
      <c r="RK29" s="7"/>
      <c r="RL29" s="7"/>
      <c r="RM29" s="7"/>
      <c r="RN29" s="7"/>
      <c r="RO29" s="7"/>
      <c r="RP29" s="7"/>
      <c r="RQ29" s="7"/>
      <c r="RR29" s="7"/>
      <c r="RS29" s="7"/>
      <c r="RT29" s="7"/>
      <c r="RU29" s="7"/>
      <c r="RV29" s="7"/>
      <c r="RW29" s="7"/>
      <c r="RX29" s="7"/>
      <c r="RY29" s="7"/>
      <c r="RZ29" s="7"/>
      <c r="SA29" s="7"/>
      <c r="SB29" s="7"/>
      <c r="SC29" s="7"/>
      <c r="SD29" s="7"/>
      <c r="SE29" s="7"/>
      <c r="SF29" s="7"/>
      <c r="SG29" s="7"/>
      <c r="SH29" s="7"/>
      <c r="SI29" s="7"/>
      <c r="SJ29" s="7"/>
      <c r="SK29" s="7"/>
      <c r="SL29" s="7"/>
      <c r="SM29" s="7"/>
      <c r="SN29" s="7"/>
      <c r="SO29" s="7"/>
      <c r="SP29" s="7"/>
      <c r="SQ29" s="7"/>
      <c r="SR29" s="7"/>
      <c r="SS29" s="7"/>
      <c r="ST29" s="7"/>
      <c r="SU29" s="7"/>
      <c r="SV29" s="7"/>
      <c r="SW29" s="7"/>
      <c r="SX29" s="7"/>
      <c r="SY29" s="7"/>
      <c r="SZ29" s="7"/>
      <c r="TA29" s="7"/>
      <c r="TB29" s="7"/>
      <c r="TC29" s="7"/>
      <c r="TD29" s="7"/>
      <c r="TE29" s="7"/>
      <c r="TF29" s="7"/>
      <c r="TG29" s="7"/>
      <c r="TH29" s="7"/>
      <c r="TI29" s="7"/>
      <c r="TJ29" s="7"/>
      <c r="TK29" s="7"/>
      <c r="TL29" s="7"/>
      <c r="TM29" s="7"/>
      <c r="TN29" s="7"/>
      <c r="TO29" s="7"/>
      <c r="TP29" s="7"/>
      <c r="TQ29" s="7"/>
      <c r="TR29" s="7"/>
      <c r="TS29" s="7"/>
      <c r="TT29" s="7"/>
      <c r="TU29" s="7"/>
      <c r="TV29" s="7"/>
      <c r="TW29" s="7"/>
      <c r="TX29" s="7"/>
      <c r="TY29" s="7"/>
      <c r="TZ29" s="7"/>
      <c r="UA29" s="7"/>
      <c r="UB29" s="7"/>
      <c r="UC29" s="7"/>
      <c r="UD29" s="7"/>
      <c r="UE29" s="7"/>
      <c r="UF29" s="7"/>
      <c r="UG29" s="7"/>
      <c r="UH29" s="7"/>
      <c r="UI29" s="7"/>
      <c r="UJ29" s="7"/>
      <c r="UK29" s="7"/>
      <c r="UL29" s="7"/>
      <c r="UM29" s="7"/>
      <c r="UN29" s="7"/>
      <c r="UO29" s="7"/>
      <c r="UP29" s="7"/>
      <c r="UQ29" s="7"/>
      <c r="UR29" s="7"/>
      <c r="US29" s="7"/>
      <c r="UT29" s="7"/>
      <c r="UU29" s="7"/>
      <c r="UV29" s="7"/>
      <c r="UW29" s="7"/>
      <c r="UX29" s="7"/>
      <c r="UY29" s="7"/>
      <c r="UZ29" s="7"/>
      <c r="VA29" s="7"/>
      <c r="VB29" s="7"/>
      <c r="VC29" s="7"/>
      <c r="VD29" s="7"/>
      <c r="VE29" s="7"/>
      <c r="VF29" s="7"/>
      <c r="VG29" s="7"/>
      <c r="VH29" s="7"/>
      <c r="VI29" s="7"/>
      <c r="VJ29" s="7"/>
      <c r="VK29" s="7"/>
      <c r="VL29" s="7"/>
      <c r="VM29" s="7"/>
      <c r="VN29" s="7"/>
      <c r="VO29" s="7"/>
      <c r="VP29" s="7"/>
      <c r="VQ29" s="7"/>
      <c r="VR29" s="7"/>
      <c r="VS29" s="7"/>
      <c r="VT29" s="7"/>
      <c r="VU29" s="7"/>
      <c r="VV29" s="7"/>
      <c r="VW29" s="7"/>
      <c r="VX29" s="7"/>
      <c r="VY29" s="7"/>
      <c r="VZ29" s="7"/>
      <c r="WA29" s="7"/>
      <c r="WB29" s="7"/>
      <c r="WC29" s="7"/>
      <c r="WD29" s="7"/>
      <c r="WE29" s="7"/>
      <c r="WF29" s="7"/>
      <c r="WG29" s="7"/>
      <c r="WH29" s="7"/>
      <c r="WI29" s="7"/>
      <c r="WJ29" s="7"/>
      <c r="WK29" s="7"/>
      <c r="WL29" s="7"/>
      <c r="WM29" s="7"/>
      <c r="WN29" s="7"/>
      <c r="WO29" s="7"/>
      <c r="WP29" s="7"/>
      <c r="WQ29" s="7"/>
      <c r="WR29" s="7"/>
      <c r="WS29" s="7"/>
      <c r="WT29" s="7"/>
      <c r="WU29" s="7"/>
      <c r="WV29" s="7"/>
      <c r="WW29" s="7"/>
      <c r="WX29" s="7"/>
      <c r="WY29" s="7"/>
      <c r="WZ29" s="7"/>
      <c r="XA29" s="7"/>
      <c r="XB29" s="7"/>
      <c r="XC29" s="7"/>
      <c r="XD29" s="7"/>
      <c r="XE29" s="7"/>
      <c r="XF29" s="7"/>
      <c r="XG29" s="7"/>
      <c r="XH29" s="7"/>
      <c r="XI29" s="7"/>
      <c r="XJ29" s="7"/>
      <c r="XK29" s="7"/>
      <c r="XL29" s="7"/>
      <c r="XM29" s="7"/>
      <c r="XN29" s="7"/>
      <c r="XO29" s="7"/>
      <c r="XP29" s="7"/>
      <c r="XQ29" s="7"/>
      <c r="XR29" s="7"/>
      <c r="XS29" s="7"/>
      <c r="XT29" s="7"/>
      <c r="XU29" s="7"/>
      <c r="XV29" s="7"/>
      <c r="XW29" s="7"/>
      <c r="XX29" s="7"/>
      <c r="XY29" s="7"/>
      <c r="XZ29" s="7"/>
      <c r="YA29" s="7"/>
      <c r="YB29" s="7"/>
      <c r="YC29" s="7"/>
      <c r="YD29" s="7"/>
      <c r="YE29" s="7"/>
      <c r="YF29" s="7"/>
      <c r="YG29" s="7"/>
      <c r="YH29" s="7"/>
      <c r="YI29" s="7"/>
      <c r="YJ29" s="7"/>
      <c r="YK29" s="7"/>
      <c r="YL29" s="7"/>
      <c r="YM29" s="7"/>
      <c r="YN29" s="7"/>
      <c r="YO29" s="7"/>
      <c r="YP29" s="7"/>
      <c r="YQ29" s="7"/>
      <c r="YR29" s="7"/>
      <c r="YS29" s="7"/>
      <c r="YT29" s="7"/>
      <c r="YU29" s="7"/>
      <c r="YV29" s="7"/>
      <c r="YW29" s="7"/>
      <c r="YX29" s="7"/>
      <c r="YY29" s="7"/>
      <c r="YZ29" s="7"/>
      <c r="ZA29" s="7"/>
      <c r="ZB29" s="7"/>
      <c r="ZC29" s="7"/>
      <c r="ZD29" s="7"/>
      <c r="ZE29" s="7"/>
      <c r="ZF29" s="7"/>
      <c r="ZG29" s="7"/>
      <c r="ZH29" s="7"/>
      <c r="ZI29" s="7"/>
      <c r="ZJ29" s="7"/>
      <c r="ZK29" s="7"/>
      <c r="ZL29" s="7"/>
      <c r="ZM29" s="7"/>
      <c r="ZN29" s="7"/>
      <c r="ZO29" s="7"/>
      <c r="ZP29" s="7"/>
      <c r="ZQ29" s="7"/>
      <c r="ZR29" s="7"/>
      <c r="ZS29" s="7"/>
      <c r="ZT29" s="7"/>
      <c r="ZU29" s="7"/>
      <c r="ZV29" s="7"/>
      <c r="ZW29" s="7"/>
      <c r="ZX29" s="7"/>
      <c r="ZY29" s="7"/>
      <c r="ZZ29" s="7"/>
      <c r="AAA29" s="7"/>
      <c r="AAB29" s="7"/>
      <c r="AAC29" s="7"/>
      <c r="AAD29" s="7"/>
      <c r="AAE29" s="7"/>
      <c r="AAF29" s="7"/>
      <c r="AAG29" s="7"/>
      <c r="AAH29" s="7"/>
      <c r="AAI29" s="7"/>
      <c r="AAJ29" s="7"/>
      <c r="AAK29" s="7"/>
      <c r="AAL29" s="7"/>
      <c r="AAM29" s="7"/>
      <c r="AAN29" s="7"/>
      <c r="AAO29" s="7"/>
      <c r="AAP29" s="7"/>
      <c r="AAQ29" s="7"/>
      <c r="AAR29" s="7"/>
      <c r="AAS29" s="7"/>
      <c r="AAT29" s="7"/>
      <c r="AAU29" s="7"/>
      <c r="AAV29" s="7"/>
      <c r="AAW29" s="7"/>
      <c r="AAX29" s="7"/>
      <c r="AAY29" s="7"/>
      <c r="AAZ29" s="7"/>
      <c r="ABA29" s="7"/>
      <c r="ABB29" s="7"/>
      <c r="ABC29" s="7"/>
      <c r="ABD29" s="7"/>
      <c r="ABE29" s="7"/>
      <c r="ABF29" s="7"/>
      <c r="ABG29" s="7"/>
      <c r="ABH29" s="7"/>
      <c r="ABI29" s="7"/>
      <c r="ABJ29" s="7"/>
      <c r="ABK29" s="7"/>
      <c r="ABL29" s="7"/>
      <c r="ABM29" s="7"/>
      <c r="ABN29" s="7"/>
      <c r="ABO29" s="7"/>
      <c r="ABP29" s="7"/>
      <c r="ABQ29" s="7"/>
      <c r="ABR29" s="7"/>
      <c r="ABS29" s="7"/>
      <c r="ABT29" s="7"/>
      <c r="ABU29" s="7"/>
      <c r="ABV29" s="7"/>
      <c r="ABW29" s="7"/>
      <c r="ABX29" s="7"/>
      <c r="ABY29" s="7"/>
      <c r="ABZ29" s="7"/>
      <c r="ACA29" s="7"/>
      <c r="ACB29" s="7"/>
      <c r="ACC29" s="7"/>
      <c r="ACD29" s="7"/>
      <c r="ACE29" s="7"/>
      <c r="ACF29" s="7"/>
      <c r="ACG29" s="7"/>
      <c r="ACH29" s="7"/>
      <c r="ACI29" s="7"/>
      <c r="ACJ29" s="7"/>
      <c r="ACK29" s="7"/>
      <c r="ACL29" s="7"/>
      <c r="ACM29" s="7"/>
      <c r="ACN29" s="7"/>
      <c r="ACO29" s="7"/>
      <c r="ACP29" s="7"/>
      <c r="ACQ29" s="7"/>
      <c r="ACR29" s="7"/>
      <c r="ACS29" s="7"/>
      <c r="ACT29" s="7"/>
      <c r="ACU29" s="7"/>
      <c r="ACV29" s="7"/>
      <c r="ACW29" s="7"/>
      <c r="ACX29" s="7"/>
      <c r="ACY29" s="7"/>
      <c r="ACZ29" s="7"/>
    </row>
    <row r="30" spans="1:791" ht="16" x14ac:dyDescent="0.2">
      <c r="A30" s="5" t="s">
        <v>137</v>
      </c>
      <c r="B30" s="7">
        <v>9570400</v>
      </c>
      <c r="C30" s="7">
        <v>6833600</v>
      </c>
      <c r="D30" s="7">
        <v>5665300</v>
      </c>
      <c r="E30" s="7">
        <v>6743200</v>
      </c>
      <c r="F30" s="8">
        <v>9107400</v>
      </c>
      <c r="G30" s="7">
        <v>10262000</v>
      </c>
      <c r="H30" s="7">
        <v>9855100</v>
      </c>
      <c r="I30" s="7">
        <v>11754000</v>
      </c>
      <c r="J30" s="8">
        <v>9290100</v>
      </c>
      <c r="K30" s="7">
        <v>9132800</v>
      </c>
      <c r="L30" s="7">
        <v>8631800</v>
      </c>
      <c r="M30" s="7">
        <v>7971000</v>
      </c>
      <c r="N30" s="8">
        <v>11517000</v>
      </c>
      <c r="O30" s="7">
        <v>14214000</v>
      </c>
      <c r="P30" s="7">
        <v>14549000</v>
      </c>
      <c r="Q30" s="7">
        <v>12967000</v>
      </c>
      <c r="R30" s="8">
        <v>9512500</v>
      </c>
      <c r="S30" s="7">
        <v>9479900</v>
      </c>
      <c r="T30" s="7">
        <v>9310000</v>
      </c>
      <c r="U30" s="7">
        <f>AVERAGE(R30:T30)</f>
        <v>9434133.333333334</v>
      </c>
      <c r="V30" s="8">
        <v>21422000</v>
      </c>
      <c r="W30" s="7">
        <v>19149000</v>
      </c>
      <c r="X30" s="7">
        <v>17526000</v>
      </c>
      <c r="Y30" s="7">
        <v>21475000</v>
      </c>
      <c r="Z30" s="8">
        <v>13228000</v>
      </c>
      <c r="AA30" s="4">
        <v>13985000</v>
      </c>
      <c r="AB30" s="4">
        <v>10879000</v>
      </c>
      <c r="AC30" s="4">
        <v>18510000</v>
      </c>
      <c r="AD30" s="8">
        <v>17961000</v>
      </c>
      <c r="AE30" s="4">
        <v>15406000</v>
      </c>
      <c r="AF30" s="4">
        <v>16136000</v>
      </c>
      <c r="AG30" s="4">
        <v>17588000</v>
      </c>
      <c r="AH30" s="8">
        <v>16952000</v>
      </c>
      <c r="AI30" s="4">
        <v>19833000</v>
      </c>
      <c r="AJ30" s="4">
        <v>24024000</v>
      </c>
      <c r="AK30" s="4">
        <v>22894000</v>
      </c>
      <c r="AL30" s="7"/>
      <c r="AM30" s="7"/>
      <c r="AN30" s="7"/>
      <c r="AO30" s="7"/>
      <c r="AP30" s="7"/>
      <c r="AQ30" s="7"/>
      <c r="AR30" s="7"/>
      <c r="AS30" s="7"/>
      <c r="AT30" s="7"/>
      <c r="AU30" s="7"/>
      <c r="AV30" s="7"/>
      <c r="AW30" s="7"/>
      <c r="AX30" s="7"/>
      <c r="AY30" s="7"/>
      <c r="AZ30" s="7"/>
      <c r="BA30" s="7"/>
      <c r="BB30" s="7"/>
      <c r="BC30" s="7"/>
      <c r="BD30" s="7"/>
      <c r="BE30" s="7"/>
      <c r="BF30" s="7"/>
      <c r="BG30" s="7"/>
      <c r="BH30" s="7"/>
      <c r="BI30" s="7"/>
      <c r="BJ30" s="7"/>
      <c r="BK30" s="7"/>
      <c r="BL30" s="7"/>
      <c r="BM30" s="7"/>
      <c r="BN30" s="7"/>
      <c r="BO30" s="7"/>
      <c r="BP30" s="7"/>
      <c r="BQ30" s="7"/>
      <c r="BR30" s="7"/>
      <c r="BS30" s="7"/>
      <c r="BT30" s="7"/>
      <c r="BU30" s="7"/>
      <c r="BV30" s="7"/>
      <c r="BW30" s="7"/>
      <c r="BX30" s="7"/>
      <c r="BY30" s="7"/>
      <c r="BZ30" s="7"/>
      <c r="CA30" s="7"/>
      <c r="CB30" s="7"/>
      <c r="CC30" s="7"/>
      <c r="CD30" s="7"/>
      <c r="CE30" s="7"/>
      <c r="CF30" s="7"/>
      <c r="CG30" s="7"/>
      <c r="CH30" s="7"/>
      <c r="CI30" s="7"/>
      <c r="CJ30" s="7"/>
      <c r="CK30" s="7"/>
      <c r="CL30" s="7"/>
      <c r="CM30" s="7"/>
      <c r="CN30" s="7"/>
      <c r="CO30" s="7"/>
      <c r="CP30" s="7"/>
      <c r="CQ30" s="7"/>
      <c r="CR30" s="7"/>
      <c r="CS30" s="7"/>
      <c r="CT30" s="7"/>
      <c r="CU30" s="7"/>
      <c r="CV30" s="7"/>
      <c r="CW30" s="7"/>
      <c r="CX30" s="7"/>
      <c r="CY30" s="7"/>
      <c r="CZ30" s="7"/>
      <c r="DA30" s="7"/>
      <c r="DB30" s="7"/>
      <c r="DC30" s="7"/>
      <c r="DD30" s="7"/>
      <c r="DE30" s="7"/>
      <c r="DF30" s="7"/>
      <c r="DG30" s="7"/>
      <c r="DH30" s="7"/>
      <c r="DI30" s="7"/>
      <c r="DJ30" s="7"/>
      <c r="DK30" s="7"/>
      <c r="DL30" s="7"/>
      <c r="DM30" s="7"/>
      <c r="DN30" s="7"/>
      <c r="DO30" s="7"/>
      <c r="DP30" s="7"/>
      <c r="DQ30" s="7"/>
      <c r="DR30" s="7"/>
      <c r="DS30" s="7"/>
      <c r="DT30" s="7"/>
      <c r="DU30" s="7"/>
      <c r="DV30" s="7"/>
      <c r="DW30" s="7"/>
      <c r="DX30" s="7"/>
      <c r="DY30" s="7"/>
      <c r="DZ30" s="7"/>
      <c r="EA30" s="7"/>
      <c r="EB30" s="7"/>
      <c r="EC30" s="7"/>
      <c r="ED30" s="7"/>
      <c r="EE30" s="7"/>
      <c r="EF30" s="7"/>
      <c r="EG30" s="7"/>
      <c r="EH30" s="7"/>
      <c r="EI30" s="7"/>
      <c r="EJ30" s="7"/>
      <c r="EK30" s="7"/>
      <c r="EL30" s="7"/>
      <c r="EM30" s="7"/>
      <c r="EN30" s="7"/>
      <c r="EO30" s="7"/>
      <c r="EP30" s="7"/>
      <c r="EQ30" s="7"/>
      <c r="ER30" s="7"/>
      <c r="ES30" s="7"/>
      <c r="ET30" s="7"/>
      <c r="EU30" s="7"/>
      <c r="EV30" s="7"/>
      <c r="EW30" s="7"/>
      <c r="EX30" s="7"/>
      <c r="EY30" s="7"/>
      <c r="EZ30" s="7"/>
      <c r="FA30" s="7"/>
      <c r="FB30" s="7"/>
      <c r="FC30" s="7"/>
      <c r="FD30" s="7"/>
      <c r="FE30" s="7"/>
      <c r="FF30" s="7"/>
      <c r="FG30" s="7"/>
      <c r="FH30" s="7"/>
      <c r="FI30" s="7"/>
      <c r="FJ30" s="7"/>
      <c r="FK30" s="7"/>
      <c r="FL30" s="7"/>
      <c r="FM30" s="7"/>
      <c r="FN30" s="7"/>
      <c r="FO30" s="7"/>
      <c r="FP30" s="7"/>
      <c r="FQ30" s="7"/>
      <c r="FR30" s="7"/>
      <c r="FS30" s="7"/>
      <c r="FT30" s="7"/>
      <c r="FU30" s="7"/>
      <c r="FV30" s="7"/>
      <c r="FW30" s="7"/>
      <c r="FX30" s="7"/>
      <c r="FY30" s="7"/>
      <c r="FZ30" s="7"/>
      <c r="GA30" s="7"/>
      <c r="GB30" s="7"/>
      <c r="GC30" s="7"/>
      <c r="GD30" s="7"/>
      <c r="GE30" s="7"/>
      <c r="GF30" s="7"/>
      <c r="GG30" s="7"/>
      <c r="GH30" s="7"/>
      <c r="GI30" s="7"/>
      <c r="GJ30" s="7"/>
      <c r="GK30" s="7"/>
      <c r="GL30" s="7"/>
      <c r="GM30" s="7"/>
      <c r="GN30" s="7"/>
      <c r="GO30" s="7"/>
      <c r="GP30" s="7"/>
      <c r="GQ30" s="7"/>
      <c r="GR30" s="7"/>
      <c r="GS30" s="7"/>
      <c r="GT30" s="7"/>
      <c r="GU30" s="7"/>
      <c r="GV30" s="7"/>
      <c r="GW30" s="7"/>
      <c r="GX30" s="7"/>
      <c r="GY30" s="7"/>
      <c r="GZ30" s="7"/>
      <c r="HA30" s="7"/>
      <c r="HB30" s="7"/>
      <c r="HC30" s="7"/>
      <c r="HD30" s="7"/>
      <c r="HE30" s="7"/>
      <c r="HF30" s="7"/>
      <c r="HG30" s="7"/>
      <c r="HH30" s="7"/>
      <c r="HI30" s="7"/>
      <c r="HJ30" s="7"/>
      <c r="HK30" s="7"/>
      <c r="HL30" s="7"/>
      <c r="HM30" s="7"/>
      <c r="HN30" s="7"/>
      <c r="HO30" s="7"/>
      <c r="HP30" s="7"/>
      <c r="HQ30" s="7"/>
      <c r="HR30" s="7"/>
      <c r="HS30" s="7"/>
      <c r="HT30" s="7"/>
      <c r="HU30" s="7"/>
      <c r="HV30" s="7"/>
      <c r="HW30" s="7"/>
      <c r="HX30" s="7"/>
      <c r="HY30" s="7"/>
      <c r="HZ30" s="7"/>
      <c r="IA30" s="7"/>
      <c r="IB30" s="7"/>
      <c r="IC30" s="7"/>
      <c r="ID30" s="7"/>
      <c r="IE30" s="7"/>
      <c r="IF30" s="7"/>
      <c r="IG30" s="7"/>
      <c r="IH30" s="7"/>
      <c r="II30" s="7"/>
      <c r="IJ30" s="7"/>
      <c r="IK30" s="7"/>
      <c r="IL30" s="7"/>
      <c r="IM30" s="7"/>
      <c r="IN30" s="7"/>
      <c r="IO30" s="7"/>
      <c r="IP30" s="7"/>
      <c r="IQ30" s="7"/>
      <c r="IR30" s="7"/>
      <c r="IS30" s="7"/>
      <c r="IT30" s="7"/>
      <c r="IU30" s="7"/>
      <c r="IV30" s="7"/>
      <c r="IW30" s="7"/>
      <c r="IX30" s="7"/>
      <c r="IY30" s="7"/>
      <c r="IZ30" s="7"/>
      <c r="JA30" s="7"/>
      <c r="JB30" s="7"/>
      <c r="JC30" s="7"/>
      <c r="JD30" s="7"/>
      <c r="JE30" s="7"/>
      <c r="JF30" s="7"/>
      <c r="JG30" s="7"/>
      <c r="JH30" s="7"/>
      <c r="JI30" s="7"/>
      <c r="JJ30" s="7"/>
      <c r="JK30" s="7"/>
      <c r="JL30" s="7"/>
      <c r="JM30" s="7"/>
      <c r="JN30" s="7"/>
      <c r="JO30" s="7"/>
      <c r="JP30" s="7"/>
      <c r="JQ30" s="7"/>
      <c r="JR30" s="7"/>
      <c r="JS30" s="7"/>
      <c r="JT30" s="7"/>
      <c r="JU30" s="7"/>
      <c r="JV30" s="7"/>
      <c r="JW30" s="7"/>
      <c r="JX30" s="7"/>
      <c r="JY30" s="7"/>
      <c r="JZ30" s="7"/>
      <c r="KA30" s="7"/>
      <c r="KB30" s="7"/>
      <c r="KC30" s="7"/>
      <c r="KD30" s="7"/>
      <c r="KE30" s="7"/>
      <c r="KF30" s="7"/>
      <c r="KG30" s="7"/>
      <c r="KH30" s="7"/>
      <c r="KI30" s="7"/>
      <c r="KJ30" s="7"/>
      <c r="KK30" s="7"/>
      <c r="KL30" s="7"/>
      <c r="KM30" s="7"/>
      <c r="KN30" s="7"/>
      <c r="KO30" s="7"/>
      <c r="KP30" s="7"/>
      <c r="KQ30" s="7"/>
      <c r="KR30" s="7"/>
      <c r="KS30" s="7"/>
      <c r="KT30" s="7"/>
      <c r="KU30" s="7"/>
      <c r="KV30" s="7"/>
      <c r="KW30" s="7"/>
      <c r="KX30" s="7"/>
      <c r="KY30" s="7"/>
      <c r="KZ30" s="7"/>
      <c r="LA30" s="7"/>
      <c r="LB30" s="7"/>
      <c r="LC30" s="7"/>
      <c r="LD30" s="7"/>
      <c r="LE30" s="7"/>
      <c r="LF30" s="7"/>
      <c r="LG30" s="7"/>
      <c r="LH30" s="7"/>
      <c r="LI30" s="7"/>
      <c r="LJ30" s="7"/>
      <c r="LK30" s="7"/>
      <c r="LL30" s="7"/>
      <c r="LM30" s="7"/>
      <c r="LN30" s="7"/>
      <c r="LO30" s="7"/>
      <c r="LP30" s="7"/>
      <c r="LQ30" s="7"/>
      <c r="LR30" s="7"/>
      <c r="LS30" s="7"/>
      <c r="LT30" s="7"/>
      <c r="LU30" s="7"/>
      <c r="LV30" s="7"/>
      <c r="LW30" s="7"/>
      <c r="LX30" s="7"/>
      <c r="LY30" s="7"/>
      <c r="LZ30" s="7"/>
      <c r="MA30" s="7"/>
      <c r="MB30" s="7"/>
      <c r="MC30" s="7"/>
      <c r="MD30" s="7"/>
      <c r="ME30" s="7"/>
      <c r="MF30" s="7"/>
      <c r="MG30" s="7"/>
      <c r="MH30" s="7"/>
      <c r="MI30" s="7"/>
      <c r="MJ30" s="7"/>
      <c r="MK30" s="7"/>
      <c r="ML30" s="7"/>
      <c r="MM30" s="7"/>
      <c r="MN30" s="7"/>
      <c r="MO30" s="7"/>
      <c r="MP30" s="7"/>
      <c r="MQ30" s="7"/>
      <c r="MR30" s="7"/>
      <c r="MS30" s="7"/>
      <c r="MT30" s="7"/>
      <c r="MU30" s="7"/>
      <c r="MV30" s="7"/>
      <c r="MW30" s="7"/>
      <c r="MX30" s="7"/>
      <c r="MY30" s="7"/>
      <c r="MZ30" s="7"/>
      <c r="NA30" s="7"/>
      <c r="NB30" s="7"/>
      <c r="NC30" s="7"/>
      <c r="ND30" s="7"/>
      <c r="NE30" s="7"/>
      <c r="NF30" s="7"/>
      <c r="NG30" s="7"/>
      <c r="NH30" s="7"/>
      <c r="NI30" s="7"/>
      <c r="NJ30" s="7"/>
      <c r="NK30" s="7"/>
      <c r="NL30" s="7"/>
      <c r="NM30" s="7"/>
      <c r="NN30" s="7"/>
      <c r="NO30" s="7"/>
      <c r="NP30" s="7"/>
      <c r="NQ30" s="7"/>
      <c r="NR30" s="7"/>
      <c r="NS30" s="7"/>
      <c r="NT30" s="7"/>
      <c r="NU30" s="7"/>
      <c r="NV30" s="7"/>
      <c r="NW30" s="7"/>
      <c r="NX30" s="7"/>
      <c r="NY30" s="7"/>
      <c r="NZ30" s="7"/>
      <c r="OA30" s="7"/>
      <c r="OB30" s="7"/>
      <c r="OC30" s="7"/>
      <c r="OD30" s="7"/>
      <c r="OE30" s="7"/>
      <c r="OF30" s="7"/>
      <c r="OG30" s="7"/>
      <c r="OH30" s="7"/>
      <c r="OI30" s="7"/>
      <c r="OJ30" s="7"/>
      <c r="OK30" s="7"/>
      <c r="OL30" s="7"/>
      <c r="OM30" s="7"/>
      <c r="ON30" s="7"/>
      <c r="OO30" s="7"/>
      <c r="OP30" s="7"/>
      <c r="OQ30" s="7"/>
      <c r="OR30" s="7"/>
      <c r="OS30" s="7"/>
      <c r="OT30" s="7"/>
      <c r="OU30" s="7"/>
      <c r="OV30" s="7"/>
      <c r="OW30" s="7"/>
      <c r="OX30" s="7"/>
      <c r="OY30" s="7"/>
      <c r="OZ30" s="7"/>
      <c r="PA30" s="7"/>
      <c r="PB30" s="7"/>
      <c r="PC30" s="7"/>
      <c r="PD30" s="7"/>
      <c r="PE30" s="7"/>
      <c r="PF30" s="7"/>
      <c r="PG30" s="7"/>
      <c r="PH30" s="7"/>
      <c r="PI30" s="7"/>
      <c r="PJ30" s="7"/>
      <c r="PK30" s="7"/>
      <c r="PL30" s="7"/>
      <c r="PM30" s="7"/>
      <c r="PN30" s="7"/>
      <c r="PO30" s="7"/>
      <c r="PP30" s="7"/>
      <c r="PQ30" s="7"/>
      <c r="PR30" s="7"/>
      <c r="PS30" s="7"/>
      <c r="PT30" s="7"/>
      <c r="PU30" s="7"/>
      <c r="PV30" s="7"/>
      <c r="PW30" s="7"/>
      <c r="PX30" s="7"/>
      <c r="PY30" s="7"/>
      <c r="PZ30" s="7"/>
      <c r="QA30" s="7"/>
      <c r="QB30" s="7"/>
      <c r="QC30" s="7"/>
      <c r="QD30" s="7"/>
      <c r="QE30" s="7"/>
      <c r="QF30" s="7"/>
      <c r="QG30" s="7"/>
      <c r="QH30" s="7"/>
      <c r="QI30" s="7"/>
      <c r="QJ30" s="7"/>
      <c r="QK30" s="7"/>
      <c r="QL30" s="7"/>
      <c r="QM30" s="7"/>
      <c r="QN30" s="7"/>
      <c r="QO30" s="7"/>
      <c r="QP30" s="7"/>
      <c r="QQ30" s="7"/>
      <c r="QR30" s="7"/>
      <c r="QS30" s="7"/>
      <c r="QT30" s="7"/>
      <c r="QU30" s="7"/>
      <c r="QV30" s="7"/>
      <c r="QW30" s="7"/>
      <c r="QX30" s="7"/>
      <c r="QY30" s="7"/>
      <c r="QZ30" s="7"/>
      <c r="RA30" s="7"/>
      <c r="RB30" s="7"/>
      <c r="RC30" s="7"/>
      <c r="RD30" s="7"/>
      <c r="RE30" s="7"/>
      <c r="RF30" s="7"/>
      <c r="RG30" s="7"/>
      <c r="RH30" s="7"/>
      <c r="RI30" s="7"/>
      <c r="RJ30" s="7"/>
      <c r="RK30" s="7"/>
      <c r="RL30" s="7"/>
      <c r="RM30" s="7"/>
      <c r="RN30" s="7"/>
      <c r="RO30" s="7"/>
      <c r="RP30" s="7"/>
      <c r="RQ30" s="7"/>
      <c r="RR30" s="7"/>
      <c r="RS30" s="7"/>
      <c r="RT30" s="7"/>
      <c r="RU30" s="7"/>
      <c r="RV30" s="7"/>
      <c r="RW30" s="7"/>
      <c r="RX30" s="7"/>
      <c r="RY30" s="7"/>
      <c r="RZ30" s="7"/>
      <c r="SA30" s="7"/>
      <c r="SB30" s="7"/>
      <c r="SC30" s="7"/>
      <c r="SD30" s="7"/>
      <c r="SE30" s="7"/>
      <c r="SF30" s="7"/>
      <c r="SG30" s="7"/>
      <c r="SH30" s="7"/>
      <c r="SI30" s="7"/>
      <c r="SJ30" s="7"/>
      <c r="SK30" s="7"/>
      <c r="SL30" s="7"/>
      <c r="SM30" s="7"/>
      <c r="SN30" s="7"/>
      <c r="SO30" s="7"/>
      <c r="SP30" s="7"/>
      <c r="SQ30" s="7"/>
      <c r="SR30" s="7"/>
      <c r="SS30" s="7"/>
      <c r="ST30" s="7"/>
      <c r="SU30" s="7"/>
      <c r="SV30" s="7"/>
      <c r="SW30" s="7"/>
      <c r="SX30" s="7"/>
      <c r="SY30" s="7"/>
      <c r="SZ30" s="7"/>
      <c r="TA30" s="7"/>
      <c r="TB30" s="7"/>
      <c r="TC30" s="7"/>
      <c r="TD30" s="7"/>
      <c r="TE30" s="7"/>
      <c r="TF30" s="7"/>
      <c r="TG30" s="7"/>
      <c r="TH30" s="7"/>
      <c r="TI30" s="7"/>
      <c r="TJ30" s="7"/>
      <c r="TK30" s="7"/>
      <c r="TL30" s="7"/>
      <c r="TM30" s="7"/>
      <c r="TN30" s="7"/>
      <c r="TO30" s="7"/>
      <c r="TP30" s="7"/>
      <c r="TQ30" s="7"/>
      <c r="TR30" s="7"/>
      <c r="TS30" s="7"/>
      <c r="TT30" s="7"/>
      <c r="TU30" s="7"/>
      <c r="TV30" s="7"/>
      <c r="TW30" s="7"/>
      <c r="TX30" s="7"/>
      <c r="TY30" s="7"/>
      <c r="TZ30" s="7"/>
      <c r="UA30" s="7"/>
      <c r="UB30" s="7"/>
      <c r="UC30" s="7"/>
      <c r="UD30" s="7"/>
      <c r="UE30" s="7"/>
      <c r="UF30" s="7"/>
      <c r="UG30" s="7"/>
      <c r="UH30" s="7"/>
      <c r="UI30" s="7"/>
      <c r="UJ30" s="7"/>
      <c r="UK30" s="7"/>
      <c r="UL30" s="7"/>
      <c r="UM30" s="7"/>
      <c r="UN30" s="7"/>
      <c r="UO30" s="7"/>
      <c r="UP30" s="7"/>
      <c r="UQ30" s="7"/>
      <c r="UR30" s="7"/>
      <c r="US30" s="7"/>
      <c r="UT30" s="7"/>
      <c r="UU30" s="7"/>
      <c r="UV30" s="7"/>
      <c r="UW30" s="7"/>
      <c r="UX30" s="7"/>
      <c r="UY30" s="7"/>
      <c r="UZ30" s="7"/>
      <c r="VA30" s="7"/>
      <c r="VB30" s="7"/>
      <c r="VC30" s="7"/>
      <c r="VD30" s="7"/>
      <c r="VE30" s="7"/>
      <c r="VF30" s="7"/>
      <c r="VG30" s="7"/>
      <c r="VH30" s="7"/>
      <c r="VI30" s="7"/>
      <c r="VJ30" s="7"/>
      <c r="VK30" s="7"/>
      <c r="VL30" s="7"/>
      <c r="VM30" s="7"/>
      <c r="VN30" s="7"/>
      <c r="VO30" s="7"/>
      <c r="VP30" s="7"/>
      <c r="VQ30" s="7"/>
      <c r="VR30" s="7"/>
      <c r="VS30" s="7"/>
      <c r="VT30" s="7"/>
      <c r="VU30" s="7"/>
      <c r="VV30" s="7"/>
      <c r="VW30" s="7"/>
      <c r="VX30" s="7"/>
      <c r="VY30" s="7"/>
      <c r="VZ30" s="7"/>
      <c r="WA30" s="7"/>
      <c r="WB30" s="7"/>
      <c r="WC30" s="7"/>
      <c r="WD30" s="7"/>
      <c r="WE30" s="7"/>
      <c r="WF30" s="7"/>
      <c r="WG30" s="7"/>
      <c r="WH30" s="7"/>
      <c r="WI30" s="7"/>
      <c r="WJ30" s="7"/>
      <c r="WK30" s="7"/>
      <c r="WL30" s="7"/>
      <c r="WM30" s="7"/>
      <c r="WN30" s="7"/>
      <c r="WO30" s="7"/>
      <c r="WP30" s="7"/>
      <c r="WQ30" s="7"/>
      <c r="WR30" s="7"/>
      <c r="WS30" s="7"/>
      <c r="WT30" s="7"/>
      <c r="WU30" s="7"/>
      <c r="WV30" s="7"/>
      <c r="WW30" s="7"/>
      <c r="WX30" s="7"/>
      <c r="WY30" s="7"/>
      <c r="WZ30" s="7"/>
      <c r="XA30" s="7"/>
      <c r="XB30" s="7"/>
      <c r="XC30" s="7"/>
      <c r="XD30" s="7"/>
      <c r="XE30" s="7"/>
      <c r="XF30" s="7"/>
      <c r="XG30" s="7"/>
      <c r="XH30" s="7"/>
      <c r="XI30" s="7"/>
      <c r="XJ30" s="7"/>
      <c r="XK30" s="7"/>
      <c r="XL30" s="7"/>
      <c r="XM30" s="7"/>
      <c r="XN30" s="7"/>
      <c r="XO30" s="7"/>
      <c r="XP30" s="7"/>
      <c r="XQ30" s="7"/>
      <c r="XR30" s="7"/>
      <c r="XS30" s="7"/>
      <c r="XT30" s="7"/>
      <c r="XU30" s="7"/>
      <c r="XV30" s="7"/>
      <c r="XW30" s="7"/>
      <c r="XX30" s="7"/>
      <c r="XY30" s="7"/>
      <c r="XZ30" s="7"/>
      <c r="YA30" s="7"/>
      <c r="YB30" s="7"/>
      <c r="YC30" s="7"/>
      <c r="YD30" s="7"/>
      <c r="YE30" s="7"/>
      <c r="YF30" s="7"/>
      <c r="YG30" s="7"/>
      <c r="YH30" s="7"/>
      <c r="YI30" s="7"/>
      <c r="YJ30" s="7"/>
      <c r="YK30" s="7"/>
      <c r="YL30" s="7"/>
      <c r="YM30" s="7"/>
      <c r="YN30" s="7"/>
      <c r="YO30" s="7"/>
      <c r="YP30" s="7"/>
      <c r="YQ30" s="7"/>
      <c r="YR30" s="7"/>
      <c r="YS30" s="7"/>
      <c r="YT30" s="7"/>
      <c r="YU30" s="7"/>
      <c r="YV30" s="7"/>
      <c r="YW30" s="7"/>
      <c r="YX30" s="7"/>
      <c r="YY30" s="7"/>
      <c r="YZ30" s="7"/>
      <c r="ZA30" s="7"/>
      <c r="ZB30" s="7"/>
      <c r="ZC30" s="7"/>
      <c r="ZD30" s="7"/>
      <c r="ZE30" s="7"/>
      <c r="ZF30" s="7"/>
      <c r="ZG30" s="7"/>
      <c r="ZH30" s="7"/>
      <c r="ZI30" s="7"/>
      <c r="ZJ30" s="7"/>
      <c r="ZK30" s="7"/>
      <c r="ZL30" s="7"/>
      <c r="ZM30" s="7"/>
      <c r="ZN30" s="7"/>
      <c r="ZO30" s="7"/>
      <c r="ZP30" s="7"/>
      <c r="ZQ30" s="7"/>
      <c r="ZR30" s="7"/>
      <c r="ZS30" s="7"/>
      <c r="ZT30" s="7"/>
      <c r="ZU30" s="7"/>
      <c r="ZV30" s="7"/>
      <c r="ZW30" s="7"/>
      <c r="ZX30" s="7"/>
      <c r="ZY30" s="7"/>
      <c r="ZZ30" s="7"/>
      <c r="AAA30" s="7"/>
      <c r="AAB30" s="7"/>
      <c r="AAC30" s="7"/>
      <c r="AAD30" s="7"/>
      <c r="AAE30" s="7"/>
      <c r="AAF30" s="7"/>
      <c r="AAG30" s="7"/>
      <c r="AAH30" s="7"/>
      <c r="AAI30" s="7"/>
      <c r="AAJ30" s="7"/>
      <c r="AAK30" s="7"/>
      <c r="AAL30" s="7"/>
      <c r="AAM30" s="7"/>
      <c r="AAN30" s="7"/>
      <c r="AAO30" s="7"/>
      <c r="AAP30" s="7"/>
      <c r="AAQ30" s="7"/>
      <c r="AAR30" s="7"/>
      <c r="AAS30" s="7"/>
      <c r="AAT30" s="7"/>
      <c r="AAU30" s="7"/>
      <c r="AAV30" s="7"/>
      <c r="AAW30" s="7"/>
      <c r="AAX30" s="7"/>
      <c r="AAY30" s="7"/>
      <c r="AAZ30" s="7"/>
      <c r="ABA30" s="7"/>
      <c r="ABB30" s="7"/>
      <c r="ABC30" s="7"/>
      <c r="ABD30" s="7"/>
      <c r="ABE30" s="7"/>
      <c r="ABF30" s="7"/>
      <c r="ABG30" s="7"/>
      <c r="ABH30" s="7"/>
      <c r="ABI30" s="7"/>
      <c r="ABJ30" s="7"/>
      <c r="ABK30" s="7"/>
      <c r="ABL30" s="7"/>
      <c r="ABM30" s="7"/>
      <c r="ABN30" s="7"/>
      <c r="ABO30" s="7"/>
      <c r="ABP30" s="7"/>
      <c r="ABQ30" s="7"/>
      <c r="ABR30" s="7"/>
      <c r="ABS30" s="7"/>
      <c r="ABT30" s="7"/>
      <c r="ABU30" s="7"/>
      <c r="ABV30" s="7"/>
      <c r="ABW30" s="7"/>
      <c r="ABX30" s="7"/>
      <c r="ABY30" s="7"/>
      <c r="ABZ30" s="7"/>
      <c r="ACA30" s="7"/>
      <c r="ACB30" s="7"/>
      <c r="ACC30" s="7"/>
      <c r="ACD30" s="7"/>
      <c r="ACE30" s="7"/>
      <c r="ACF30" s="7"/>
      <c r="ACG30" s="7"/>
      <c r="ACH30" s="7"/>
      <c r="ACI30" s="7"/>
      <c r="ACJ30" s="7"/>
      <c r="ACK30" s="7"/>
      <c r="ACL30" s="7"/>
      <c r="ACM30" s="7"/>
      <c r="ACN30" s="7"/>
      <c r="ACO30" s="7"/>
      <c r="ACP30" s="7"/>
      <c r="ACQ30" s="7"/>
      <c r="ACR30" s="7"/>
      <c r="ACS30" s="7"/>
      <c r="ACT30" s="7"/>
      <c r="ACU30" s="7"/>
      <c r="ACV30" s="7"/>
      <c r="ACW30" s="7"/>
      <c r="ACX30" s="7"/>
      <c r="ACY30" s="7"/>
      <c r="ACZ30" s="7"/>
    </row>
    <row r="31" spans="1:791" ht="16" x14ac:dyDescent="0.2">
      <c r="A31" s="5" t="s">
        <v>142</v>
      </c>
      <c r="B31" s="7">
        <v>0</v>
      </c>
      <c r="C31" s="7">
        <v>0</v>
      </c>
      <c r="D31" s="7">
        <v>0</v>
      </c>
      <c r="E31" s="7">
        <v>0</v>
      </c>
      <c r="F31" s="8">
        <v>0</v>
      </c>
      <c r="G31" s="7">
        <v>0</v>
      </c>
      <c r="H31" s="7">
        <v>0</v>
      </c>
      <c r="I31" s="7">
        <v>0</v>
      </c>
      <c r="J31" s="8">
        <v>0</v>
      </c>
      <c r="K31" s="7">
        <v>0</v>
      </c>
      <c r="L31" s="7">
        <v>0</v>
      </c>
      <c r="M31" s="7">
        <v>0</v>
      </c>
      <c r="N31" s="8">
        <v>0</v>
      </c>
      <c r="O31" s="7">
        <v>0</v>
      </c>
      <c r="P31" s="7">
        <v>0</v>
      </c>
      <c r="Q31" s="7">
        <v>0</v>
      </c>
      <c r="R31" s="8">
        <v>0</v>
      </c>
      <c r="S31" s="7">
        <v>0</v>
      </c>
      <c r="T31" s="7">
        <v>0</v>
      </c>
      <c r="U31" s="7">
        <v>0</v>
      </c>
      <c r="V31" s="8">
        <v>562100</v>
      </c>
      <c r="W31" s="7">
        <v>368900</v>
      </c>
      <c r="X31" s="7">
        <v>448956.66700000002</v>
      </c>
      <c r="Y31" s="7">
        <v>415870</v>
      </c>
      <c r="Z31" s="8">
        <v>0</v>
      </c>
      <c r="AA31" s="4">
        <v>0</v>
      </c>
      <c r="AB31" s="4">
        <v>0</v>
      </c>
      <c r="AC31" s="4">
        <v>0</v>
      </c>
      <c r="AD31" s="8">
        <v>0</v>
      </c>
      <c r="AE31" s="4">
        <v>0</v>
      </c>
      <c r="AF31" s="4">
        <v>0</v>
      </c>
      <c r="AG31" s="4">
        <v>0</v>
      </c>
      <c r="AH31" s="8">
        <v>363653.33299999998</v>
      </c>
      <c r="AI31" s="4">
        <v>378360</v>
      </c>
      <c r="AJ31" s="4">
        <v>369470</v>
      </c>
      <c r="AK31" s="4">
        <v>343130</v>
      </c>
      <c r="AL31" s="7"/>
      <c r="AM31" s="7"/>
      <c r="AN31" s="7"/>
      <c r="AO31" s="7"/>
      <c r="AP31" s="7"/>
      <c r="AQ31" s="7"/>
      <c r="AR31" s="7"/>
      <c r="AS31" s="7"/>
      <c r="AT31" s="7"/>
      <c r="AU31" s="7"/>
      <c r="AV31" s="7"/>
      <c r="AW31" s="7"/>
      <c r="AX31" s="7"/>
      <c r="AY31" s="7"/>
      <c r="AZ31" s="7"/>
      <c r="BA31" s="7"/>
      <c r="BB31" s="7"/>
      <c r="BC31" s="7"/>
      <c r="BD31" s="7"/>
      <c r="BE31" s="7"/>
      <c r="BF31" s="7"/>
      <c r="BG31" s="7"/>
      <c r="BH31" s="7"/>
      <c r="BI31" s="7"/>
      <c r="BJ31" s="7"/>
      <c r="BK31" s="7"/>
      <c r="BL31" s="7"/>
      <c r="BM31" s="7"/>
      <c r="BN31" s="7"/>
      <c r="BO31" s="7"/>
      <c r="BP31" s="7"/>
      <c r="BQ31" s="7"/>
      <c r="BR31" s="7"/>
      <c r="BS31" s="7"/>
      <c r="BT31" s="7"/>
      <c r="BU31" s="7"/>
      <c r="BV31" s="7"/>
      <c r="BW31" s="7"/>
      <c r="BX31" s="7"/>
      <c r="BY31" s="7"/>
      <c r="BZ31" s="7"/>
      <c r="CA31" s="7"/>
      <c r="CB31" s="7"/>
      <c r="CC31" s="7"/>
      <c r="CD31" s="7"/>
      <c r="CE31" s="7"/>
      <c r="CF31" s="7"/>
      <c r="CG31" s="7"/>
      <c r="CH31" s="7"/>
      <c r="CI31" s="7"/>
      <c r="CJ31" s="7"/>
      <c r="CK31" s="7"/>
      <c r="CL31" s="7"/>
      <c r="CM31" s="7"/>
      <c r="CN31" s="7"/>
      <c r="CO31" s="7"/>
      <c r="CP31" s="7"/>
      <c r="CQ31" s="7"/>
      <c r="CR31" s="7"/>
      <c r="CS31" s="7"/>
      <c r="CT31" s="7"/>
      <c r="CU31" s="7"/>
      <c r="CV31" s="7"/>
      <c r="CW31" s="7"/>
      <c r="CX31" s="7"/>
      <c r="CY31" s="7"/>
      <c r="CZ31" s="7"/>
      <c r="DA31" s="7"/>
      <c r="DB31" s="7"/>
      <c r="DC31" s="7"/>
      <c r="DD31" s="7"/>
      <c r="DE31" s="7"/>
      <c r="DF31" s="7"/>
      <c r="DG31" s="7"/>
      <c r="DH31" s="7"/>
      <c r="DI31" s="7"/>
      <c r="DJ31" s="7"/>
      <c r="DK31" s="7"/>
      <c r="DL31" s="7"/>
      <c r="DM31" s="7"/>
      <c r="DN31" s="7"/>
      <c r="DO31" s="7"/>
      <c r="DP31" s="7"/>
      <c r="DQ31" s="7"/>
      <c r="DR31" s="7"/>
      <c r="DS31" s="7"/>
      <c r="DT31" s="7"/>
      <c r="DU31" s="7"/>
      <c r="DV31" s="7"/>
      <c r="DW31" s="7"/>
      <c r="DX31" s="7"/>
      <c r="DY31" s="7"/>
      <c r="DZ31" s="7"/>
      <c r="EA31" s="7"/>
      <c r="EB31" s="7"/>
      <c r="EC31" s="7"/>
      <c r="ED31" s="7"/>
      <c r="EE31" s="7"/>
      <c r="EF31" s="7"/>
      <c r="EG31" s="7"/>
      <c r="EH31" s="7"/>
      <c r="EI31" s="7"/>
      <c r="EJ31" s="7"/>
      <c r="EK31" s="7"/>
      <c r="EL31" s="7"/>
      <c r="EM31" s="7"/>
      <c r="EN31" s="7"/>
      <c r="EO31" s="7"/>
      <c r="EP31" s="7"/>
      <c r="EQ31" s="7"/>
      <c r="ER31" s="7"/>
      <c r="ES31" s="7"/>
      <c r="ET31" s="7"/>
      <c r="EU31" s="7"/>
      <c r="EV31" s="7"/>
      <c r="EW31" s="7"/>
      <c r="EX31" s="7"/>
      <c r="EY31" s="7"/>
      <c r="EZ31" s="7"/>
      <c r="FA31" s="7"/>
      <c r="FB31" s="7"/>
      <c r="FC31" s="7"/>
      <c r="FD31" s="7"/>
      <c r="FE31" s="7"/>
      <c r="FF31" s="7"/>
      <c r="FG31" s="7"/>
      <c r="FH31" s="7"/>
      <c r="FI31" s="7"/>
      <c r="FJ31" s="7"/>
      <c r="FK31" s="7"/>
      <c r="FL31" s="7"/>
      <c r="FM31" s="7"/>
      <c r="FN31" s="7"/>
      <c r="FO31" s="7"/>
      <c r="FP31" s="7"/>
      <c r="FQ31" s="7"/>
      <c r="FR31" s="7"/>
      <c r="FS31" s="7"/>
      <c r="FT31" s="7"/>
      <c r="FU31" s="7"/>
      <c r="FV31" s="7"/>
      <c r="FW31" s="7"/>
      <c r="FX31" s="7"/>
      <c r="FY31" s="7"/>
      <c r="FZ31" s="7"/>
      <c r="GA31" s="7"/>
      <c r="GB31" s="7"/>
      <c r="GC31" s="7"/>
      <c r="GD31" s="7"/>
      <c r="GE31" s="7"/>
      <c r="GF31" s="7"/>
      <c r="GG31" s="7"/>
      <c r="GH31" s="7"/>
      <c r="GI31" s="7"/>
      <c r="GJ31" s="7"/>
      <c r="GK31" s="7"/>
      <c r="GL31" s="7"/>
      <c r="GM31" s="7"/>
      <c r="GN31" s="7"/>
      <c r="GO31" s="7"/>
      <c r="GP31" s="7"/>
      <c r="GQ31" s="7"/>
      <c r="GR31" s="7"/>
      <c r="GS31" s="7"/>
      <c r="GT31" s="7"/>
      <c r="GU31" s="7"/>
      <c r="GV31" s="7"/>
      <c r="GW31" s="7"/>
      <c r="GX31" s="7"/>
      <c r="GY31" s="7"/>
      <c r="GZ31" s="7"/>
      <c r="HA31" s="7"/>
      <c r="HB31" s="7"/>
      <c r="HC31" s="7"/>
      <c r="HD31" s="7"/>
      <c r="HE31" s="7"/>
      <c r="HF31" s="7"/>
      <c r="HG31" s="7"/>
      <c r="HH31" s="7"/>
      <c r="HI31" s="7"/>
      <c r="HJ31" s="7"/>
      <c r="HK31" s="7"/>
      <c r="HL31" s="7"/>
      <c r="HM31" s="7"/>
      <c r="HN31" s="7"/>
      <c r="HO31" s="7"/>
      <c r="HP31" s="7"/>
      <c r="HQ31" s="7"/>
      <c r="HR31" s="7"/>
      <c r="HS31" s="7"/>
      <c r="HT31" s="7"/>
      <c r="HU31" s="7"/>
      <c r="HV31" s="7"/>
      <c r="HW31" s="7"/>
      <c r="HX31" s="7"/>
      <c r="HY31" s="7"/>
      <c r="HZ31" s="7"/>
      <c r="IA31" s="7"/>
      <c r="IB31" s="7"/>
      <c r="IC31" s="7"/>
      <c r="ID31" s="7"/>
      <c r="IE31" s="7"/>
      <c r="IF31" s="7"/>
      <c r="IG31" s="7"/>
      <c r="IH31" s="7"/>
      <c r="II31" s="7"/>
      <c r="IJ31" s="7"/>
      <c r="IK31" s="7"/>
      <c r="IL31" s="7"/>
      <c r="IM31" s="7"/>
      <c r="IN31" s="7"/>
      <c r="IO31" s="7"/>
      <c r="IP31" s="7"/>
      <c r="IQ31" s="7"/>
      <c r="IR31" s="7"/>
      <c r="IS31" s="7"/>
      <c r="IT31" s="7"/>
      <c r="IU31" s="7"/>
      <c r="IV31" s="7"/>
      <c r="IW31" s="7"/>
      <c r="IX31" s="7"/>
      <c r="IY31" s="7"/>
      <c r="IZ31" s="7"/>
      <c r="JA31" s="7"/>
      <c r="JB31" s="7"/>
      <c r="JC31" s="7"/>
      <c r="JD31" s="7"/>
      <c r="JE31" s="7"/>
      <c r="JF31" s="7"/>
      <c r="JG31" s="7"/>
      <c r="JH31" s="7"/>
      <c r="JI31" s="7"/>
      <c r="JJ31" s="7"/>
      <c r="JK31" s="7"/>
      <c r="JL31" s="7"/>
      <c r="JM31" s="7"/>
      <c r="JN31" s="7"/>
      <c r="JO31" s="7"/>
      <c r="JP31" s="7"/>
      <c r="JQ31" s="7"/>
      <c r="JR31" s="7"/>
      <c r="JS31" s="7"/>
      <c r="JT31" s="7"/>
      <c r="JU31" s="7"/>
      <c r="JV31" s="7"/>
      <c r="JW31" s="7"/>
      <c r="JX31" s="7"/>
      <c r="JY31" s="7"/>
      <c r="JZ31" s="7"/>
      <c r="KA31" s="7"/>
      <c r="KB31" s="7"/>
      <c r="KC31" s="7"/>
      <c r="KD31" s="7"/>
      <c r="KE31" s="7"/>
      <c r="KF31" s="7"/>
      <c r="KG31" s="7"/>
      <c r="KH31" s="7"/>
      <c r="KI31" s="7"/>
      <c r="KJ31" s="7"/>
      <c r="KK31" s="7"/>
      <c r="KL31" s="7"/>
      <c r="KM31" s="7"/>
      <c r="KN31" s="7"/>
      <c r="KO31" s="7"/>
      <c r="KP31" s="7"/>
      <c r="KQ31" s="7"/>
      <c r="KR31" s="7"/>
      <c r="KS31" s="7"/>
      <c r="KT31" s="7"/>
      <c r="KU31" s="7"/>
      <c r="KV31" s="7"/>
      <c r="KW31" s="7"/>
      <c r="KX31" s="7"/>
      <c r="KY31" s="7"/>
      <c r="KZ31" s="7"/>
      <c r="LA31" s="7"/>
      <c r="LB31" s="7"/>
      <c r="LC31" s="7"/>
      <c r="LD31" s="7"/>
      <c r="LE31" s="7"/>
      <c r="LF31" s="7"/>
      <c r="LG31" s="7"/>
      <c r="LH31" s="7"/>
      <c r="LI31" s="7"/>
      <c r="LJ31" s="7"/>
      <c r="LK31" s="7"/>
      <c r="LL31" s="7"/>
      <c r="LM31" s="7"/>
      <c r="LN31" s="7"/>
      <c r="LO31" s="7"/>
      <c r="LP31" s="7"/>
      <c r="LQ31" s="7"/>
      <c r="LR31" s="7"/>
      <c r="LS31" s="7"/>
      <c r="LT31" s="7"/>
      <c r="LU31" s="7"/>
      <c r="LV31" s="7"/>
      <c r="LW31" s="7"/>
      <c r="LX31" s="7"/>
      <c r="LY31" s="7"/>
      <c r="LZ31" s="7"/>
      <c r="MA31" s="7"/>
      <c r="MB31" s="7"/>
      <c r="MC31" s="7"/>
      <c r="MD31" s="7"/>
      <c r="ME31" s="7"/>
      <c r="MF31" s="7"/>
      <c r="MG31" s="7"/>
      <c r="MH31" s="7"/>
      <c r="MI31" s="7"/>
      <c r="MJ31" s="7"/>
      <c r="MK31" s="7"/>
      <c r="ML31" s="7"/>
      <c r="MM31" s="7"/>
      <c r="MN31" s="7"/>
      <c r="MO31" s="7"/>
      <c r="MP31" s="7"/>
      <c r="MQ31" s="7"/>
      <c r="MR31" s="7"/>
      <c r="MS31" s="7"/>
      <c r="MT31" s="7"/>
      <c r="MU31" s="7"/>
      <c r="MV31" s="7"/>
      <c r="MW31" s="7"/>
      <c r="MX31" s="7"/>
      <c r="MY31" s="7"/>
      <c r="MZ31" s="7"/>
      <c r="NA31" s="7"/>
      <c r="NB31" s="7"/>
      <c r="NC31" s="7"/>
      <c r="ND31" s="7"/>
      <c r="NE31" s="7"/>
      <c r="NF31" s="7"/>
      <c r="NG31" s="7"/>
      <c r="NH31" s="7"/>
      <c r="NI31" s="7"/>
      <c r="NJ31" s="7"/>
      <c r="NK31" s="7"/>
      <c r="NL31" s="7"/>
      <c r="NM31" s="7"/>
      <c r="NN31" s="7"/>
      <c r="NO31" s="7"/>
      <c r="NP31" s="7"/>
      <c r="NQ31" s="7"/>
      <c r="NR31" s="7"/>
      <c r="NS31" s="7"/>
      <c r="NT31" s="7"/>
      <c r="NU31" s="7"/>
      <c r="NV31" s="7"/>
      <c r="NW31" s="7"/>
      <c r="NX31" s="7"/>
      <c r="NY31" s="7"/>
      <c r="NZ31" s="7"/>
      <c r="OA31" s="7"/>
      <c r="OB31" s="7"/>
      <c r="OC31" s="7"/>
      <c r="OD31" s="7"/>
      <c r="OE31" s="7"/>
      <c r="OF31" s="7"/>
      <c r="OG31" s="7"/>
      <c r="OH31" s="7"/>
      <c r="OI31" s="7"/>
      <c r="OJ31" s="7"/>
      <c r="OK31" s="7"/>
      <c r="OL31" s="7"/>
      <c r="OM31" s="7"/>
      <c r="ON31" s="7"/>
      <c r="OO31" s="7"/>
      <c r="OP31" s="7"/>
      <c r="OQ31" s="7"/>
      <c r="OR31" s="7"/>
      <c r="OS31" s="7"/>
      <c r="OT31" s="7"/>
      <c r="OU31" s="7"/>
      <c r="OV31" s="7"/>
      <c r="OW31" s="7"/>
      <c r="OX31" s="7"/>
      <c r="OY31" s="7"/>
      <c r="OZ31" s="7"/>
      <c r="PA31" s="7"/>
      <c r="PB31" s="7"/>
      <c r="PC31" s="7"/>
      <c r="PD31" s="7"/>
      <c r="PE31" s="7"/>
      <c r="PF31" s="7"/>
      <c r="PG31" s="7"/>
      <c r="PH31" s="7"/>
      <c r="PI31" s="7"/>
      <c r="PJ31" s="7"/>
      <c r="PK31" s="7"/>
      <c r="PL31" s="7"/>
      <c r="PM31" s="7"/>
      <c r="PN31" s="7"/>
      <c r="PO31" s="7"/>
      <c r="PP31" s="7"/>
      <c r="PQ31" s="7"/>
      <c r="PR31" s="7"/>
      <c r="PS31" s="7"/>
      <c r="PT31" s="7"/>
      <c r="PU31" s="7"/>
      <c r="PV31" s="7"/>
      <c r="PW31" s="7"/>
      <c r="PX31" s="7"/>
      <c r="PY31" s="7"/>
      <c r="PZ31" s="7"/>
      <c r="QA31" s="7"/>
      <c r="QB31" s="7"/>
      <c r="QC31" s="7"/>
      <c r="QD31" s="7"/>
      <c r="QE31" s="7"/>
      <c r="QF31" s="7"/>
      <c r="QG31" s="7"/>
      <c r="QH31" s="7"/>
      <c r="QI31" s="7"/>
      <c r="QJ31" s="7"/>
      <c r="QK31" s="7"/>
      <c r="QL31" s="7"/>
      <c r="QM31" s="7"/>
      <c r="QN31" s="7"/>
      <c r="QO31" s="7"/>
      <c r="QP31" s="7"/>
      <c r="QQ31" s="7"/>
      <c r="QR31" s="7"/>
      <c r="QS31" s="7"/>
      <c r="QT31" s="7"/>
      <c r="QU31" s="7"/>
      <c r="QV31" s="7"/>
      <c r="QW31" s="7"/>
      <c r="QX31" s="7"/>
      <c r="QY31" s="7"/>
      <c r="QZ31" s="7"/>
      <c r="RA31" s="7"/>
      <c r="RB31" s="7"/>
      <c r="RC31" s="7"/>
      <c r="RD31" s="7"/>
      <c r="RE31" s="7"/>
      <c r="RF31" s="7"/>
      <c r="RG31" s="7"/>
      <c r="RH31" s="7"/>
      <c r="RI31" s="7"/>
      <c r="RJ31" s="7"/>
      <c r="RK31" s="7"/>
      <c r="RL31" s="7"/>
      <c r="RM31" s="7"/>
      <c r="RN31" s="7"/>
      <c r="RO31" s="7"/>
      <c r="RP31" s="7"/>
      <c r="RQ31" s="7"/>
      <c r="RR31" s="7"/>
      <c r="RS31" s="7"/>
      <c r="RT31" s="7"/>
      <c r="RU31" s="7"/>
      <c r="RV31" s="7"/>
      <c r="RW31" s="7"/>
      <c r="RX31" s="7"/>
      <c r="RY31" s="7"/>
      <c r="RZ31" s="7"/>
      <c r="SA31" s="7"/>
      <c r="SB31" s="7"/>
      <c r="SC31" s="7"/>
      <c r="SD31" s="7"/>
      <c r="SE31" s="7"/>
      <c r="SF31" s="7"/>
      <c r="SG31" s="7"/>
      <c r="SH31" s="7"/>
      <c r="SI31" s="7"/>
      <c r="SJ31" s="7"/>
      <c r="SK31" s="7"/>
      <c r="SL31" s="7"/>
      <c r="SM31" s="7"/>
      <c r="SN31" s="7"/>
      <c r="SO31" s="7"/>
      <c r="SP31" s="7"/>
      <c r="SQ31" s="7"/>
      <c r="SR31" s="7"/>
      <c r="SS31" s="7"/>
      <c r="ST31" s="7"/>
      <c r="SU31" s="7"/>
      <c r="SV31" s="7"/>
      <c r="SW31" s="7"/>
      <c r="SX31" s="7"/>
      <c r="SY31" s="7"/>
      <c r="SZ31" s="7"/>
      <c r="TA31" s="7"/>
      <c r="TB31" s="7"/>
      <c r="TC31" s="7"/>
      <c r="TD31" s="7"/>
      <c r="TE31" s="7"/>
      <c r="TF31" s="7"/>
      <c r="TG31" s="7"/>
      <c r="TH31" s="7"/>
      <c r="TI31" s="7"/>
      <c r="TJ31" s="7"/>
      <c r="TK31" s="7"/>
      <c r="TL31" s="7"/>
      <c r="TM31" s="7"/>
      <c r="TN31" s="7"/>
      <c r="TO31" s="7"/>
      <c r="TP31" s="7"/>
      <c r="TQ31" s="7"/>
      <c r="TR31" s="7"/>
      <c r="TS31" s="7"/>
      <c r="TT31" s="7"/>
      <c r="TU31" s="7"/>
      <c r="TV31" s="7"/>
      <c r="TW31" s="7"/>
      <c r="TX31" s="7"/>
      <c r="TY31" s="7"/>
      <c r="TZ31" s="7"/>
      <c r="UA31" s="7"/>
      <c r="UB31" s="7"/>
      <c r="UC31" s="7"/>
      <c r="UD31" s="7"/>
      <c r="UE31" s="7"/>
      <c r="UF31" s="7"/>
      <c r="UG31" s="7"/>
      <c r="UH31" s="7"/>
      <c r="UI31" s="7"/>
      <c r="UJ31" s="7"/>
      <c r="UK31" s="7"/>
      <c r="UL31" s="7"/>
      <c r="UM31" s="7"/>
      <c r="UN31" s="7"/>
      <c r="UO31" s="7"/>
      <c r="UP31" s="7"/>
      <c r="UQ31" s="7"/>
      <c r="UR31" s="7"/>
      <c r="US31" s="7"/>
      <c r="UT31" s="7"/>
      <c r="UU31" s="7"/>
      <c r="UV31" s="7"/>
      <c r="UW31" s="7"/>
      <c r="UX31" s="7"/>
      <c r="UY31" s="7"/>
      <c r="UZ31" s="7"/>
      <c r="VA31" s="7"/>
      <c r="VB31" s="7"/>
      <c r="VC31" s="7"/>
      <c r="VD31" s="7"/>
      <c r="VE31" s="7"/>
      <c r="VF31" s="7"/>
      <c r="VG31" s="7"/>
      <c r="VH31" s="7"/>
      <c r="VI31" s="7"/>
      <c r="VJ31" s="7"/>
      <c r="VK31" s="7"/>
      <c r="VL31" s="7"/>
      <c r="VM31" s="7"/>
      <c r="VN31" s="7"/>
      <c r="VO31" s="7"/>
      <c r="VP31" s="7"/>
      <c r="VQ31" s="7"/>
      <c r="VR31" s="7"/>
      <c r="VS31" s="7"/>
      <c r="VT31" s="7"/>
      <c r="VU31" s="7"/>
      <c r="VV31" s="7"/>
      <c r="VW31" s="7"/>
      <c r="VX31" s="7"/>
      <c r="VY31" s="7"/>
      <c r="VZ31" s="7"/>
      <c r="WA31" s="7"/>
      <c r="WB31" s="7"/>
      <c r="WC31" s="7"/>
      <c r="WD31" s="7"/>
      <c r="WE31" s="7"/>
      <c r="WF31" s="7"/>
      <c r="WG31" s="7"/>
      <c r="WH31" s="7"/>
      <c r="WI31" s="7"/>
      <c r="WJ31" s="7"/>
      <c r="WK31" s="7"/>
      <c r="WL31" s="7"/>
      <c r="WM31" s="7"/>
      <c r="WN31" s="7"/>
      <c r="WO31" s="7"/>
      <c r="WP31" s="7"/>
      <c r="WQ31" s="7"/>
      <c r="WR31" s="7"/>
      <c r="WS31" s="7"/>
      <c r="WT31" s="7"/>
      <c r="WU31" s="7"/>
      <c r="WV31" s="7"/>
      <c r="WW31" s="7"/>
      <c r="WX31" s="7"/>
      <c r="WY31" s="7"/>
      <c r="WZ31" s="7"/>
      <c r="XA31" s="7"/>
      <c r="XB31" s="7"/>
      <c r="XC31" s="7"/>
      <c r="XD31" s="7"/>
      <c r="XE31" s="7"/>
      <c r="XF31" s="7"/>
      <c r="XG31" s="7"/>
      <c r="XH31" s="7"/>
      <c r="XI31" s="7"/>
      <c r="XJ31" s="7"/>
      <c r="XK31" s="7"/>
      <c r="XL31" s="7"/>
      <c r="XM31" s="7"/>
      <c r="XN31" s="7"/>
      <c r="XO31" s="7"/>
      <c r="XP31" s="7"/>
      <c r="XQ31" s="7"/>
      <c r="XR31" s="7"/>
      <c r="XS31" s="7"/>
      <c r="XT31" s="7"/>
      <c r="XU31" s="7"/>
      <c r="XV31" s="7"/>
      <c r="XW31" s="7"/>
      <c r="XX31" s="7"/>
      <c r="XY31" s="7"/>
      <c r="XZ31" s="7"/>
      <c r="YA31" s="7"/>
      <c r="YB31" s="7"/>
      <c r="YC31" s="7"/>
      <c r="YD31" s="7"/>
      <c r="YE31" s="7"/>
      <c r="YF31" s="7"/>
      <c r="YG31" s="7"/>
      <c r="YH31" s="7"/>
      <c r="YI31" s="7"/>
      <c r="YJ31" s="7"/>
      <c r="YK31" s="7"/>
      <c r="YL31" s="7"/>
      <c r="YM31" s="7"/>
      <c r="YN31" s="7"/>
      <c r="YO31" s="7"/>
      <c r="YP31" s="7"/>
      <c r="YQ31" s="7"/>
      <c r="YR31" s="7"/>
      <c r="YS31" s="7"/>
      <c r="YT31" s="7"/>
      <c r="YU31" s="7"/>
      <c r="YV31" s="7"/>
      <c r="YW31" s="7"/>
      <c r="YX31" s="7"/>
      <c r="YY31" s="7"/>
      <c r="YZ31" s="7"/>
      <c r="ZA31" s="7"/>
      <c r="ZB31" s="7"/>
      <c r="ZC31" s="7"/>
      <c r="ZD31" s="7"/>
      <c r="ZE31" s="7"/>
      <c r="ZF31" s="7"/>
      <c r="ZG31" s="7"/>
      <c r="ZH31" s="7"/>
      <c r="ZI31" s="7"/>
      <c r="ZJ31" s="7"/>
      <c r="ZK31" s="7"/>
      <c r="ZL31" s="7"/>
      <c r="ZM31" s="7"/>
      <c r="ZN31" s="7"/>
      <c r="ZO31" s="7"/>
      <c r="ZP31" s="7"/>
      <c r="ZQ31" s="7"/>
      <c r="ZR31" s="7"/>
      <c r="ZS31" s="7"/>
      <c r="ZT31" s="7"/>
      <c r="ZU31" s="7"/>
      <c r="ZV31" s="7"/>
      <c r="ZW31" s="7"/>
      <c r="ZX31" s="7"/>
      <c r="ZY31" s="7"/>
      <c r="ZZ31" s="7"/>
      <c r="AAA31" s="7"/>
      <c r="AAB31" s="7"/>
      <c r="AAC31" s="7"/>
      <c r="AAD31" s="7"/>
      <c r="AAE31" s="7"/>
      <c r="AAF31" s="7"/>
      <c r="AAG31" s="7"/>
      <c r="AAH31" s="7"/>
      <c r="AAI31" s="7"/>
      <c r="AAJ31" s="7"/>
      <c r="AAK31" s="7"/>
      <c r="AAL31" s="7"/>
      <c r="AAM31" s="7"/>
      <c r="AAN31" s="7"/>
      <c r="AAO31" s="7"/>
      <c r="AAP31" s="7"/>
      <c r="AAQ31" s="7"/>
      <c r="AAR31" s="7"/>
      <c r="AAS31" s="7"/>
      <c r="AAT31" s="7"/>
      <c r="AAU31" s="7"/>
      <c r="AAV31" s="7"/>
      <c r="AAW31" s="7"/>
      <c r="AAX31" s="7"/>
      <c r="AAY31" s="7"/>
      <c r="AAZ31" s="7"/>
      <c r="ABA31" s="7"/>
      <c r="ABB31" s="7"/>
      <c r="ABC31" s="7"/>
      <c r="ABD31" s="7"/>
      <c r="ABE31" s="7"/>
      <c r="ABF31" s="7"/>
      <c r="ABG31" s="7"/>
      <c r="ABH31" s="7"/>
      <c r="ABI31" s="7"/>
      <c r="ABJ31" s="7"/>
      <c r="ABK31" s="7"/>
      <c r="ABL31" s="7"/>
      <c r="ABM31" s="7"/>
      <c r="ABN31" s="7"/>
      <c r="ABO31" s="7"/>
      <c r="ABP31" s="7"/>
      <c r="ABQ31" s="7"/>
      <c r="ABR31" s="7"/>
      <c r="ABS31" s="7"/>
      <c r="ABT31" s="7"/>
      <c r="ABU31" s="7"/>
      <c r="ABV31" s="7"/>
      <c r="ABW31" s="7"/>
      <c r="ABX31" s="7"/>
      <c r="ABY31" s="7"/>
      <c r="ABZ31" s="7"/>
      <c r="ACA31" s="7"/>
      <c r="ACB31" s="7"/>
      <c r="ACC31" s="7"/>
      <c r="ACD31" s="7"/>
      <c r="ACE31" s="7"/>
      <c r="ACF31" s="7"/>
      <c r="ACG31" s="7"/>
      <c r="ACH31" s="7"/>
      <c r="ACI31" s="7"/>
      <c r="ACJ31" s="7"/>
      <c r="ACK31" s="7"/>
      <c r="ACL31" s="7"/>
      <c r="ACM31" s="7"/>
      <c r="ACN31" s="7"/>
      <c r="ACO31" s="7"/>
      <c r="ACP31" s="7"/>
      <c r="ACQ31" s="7"/>
      <c r="ACR31" s="7"/>
      <c r="ACS31" s="7"/>
      <c r="ACT31" s="7"/>
      <c r="ACU31" s="7"/>
      <c r="ACV31" s="7"/>
      <c r="ACW31" s="7"/>
      <c r="ACX31" s="7"/>
      <c r="ACY31" s="7"/>
      <c r="ACZ31" s="7"/>
    </row>
    <row r="32" spans="1:791" ht="16" x14ac:dyDescent="0.2">
      <c r="A32" s="5" t="s">
        <v>144</v>
      </c>
      <c r="B32" s="7">
        <v>30171000</v>
      </c>
      <c r="C32" s="7">
        <v>32891000</v>
      </c>
      <c r="D32" s="7">
        <v>38113000</v>
      </c>
      <c r="E32" s="7">
        <v>34589000</v>
      </c>
      <c r="F32" s="8">
        <v>24453000</v>
      </c>
      <c r="G32" s="7">
        <v>22398000</v>
      </c>
      <c r="H32" s="7">
        <v>22732000</v>
      </c>
      <c r="I32" s="7">
        <v>24776000</v>
      </c>
      <c r="J32" s="8">
        <v>22638000</v>
      </c>
      <c r="K32" s="7">
        <v>24907000</v>
      </c>
      <c r="L32" s="7">
        <v>27744000</v>
      </c>
      <c r="M32" s="7">
        <v>19661000</v>
      </c>
      <c r="N32" s="8">
        <v>32659000</v>
      </c>
      <c r="O32" s="7">
        <v>23312000</v>
      </c>
      <c r="P32" s="7">
        <v>24776000</v>
      </c>
      <c r="Q32" s="7">
        <v>24802000</v>
      </c>
      <c r="R32" s="8">
        <v>23839000</v>
      </c>
      <c r="S32" s="7">
        <v>28810000</v>
      </c>
      <c r="T32" s="7">
        <v>35987000</v>
      </c>
      <c r="U32" s="7">
        <v>27356000</v>
      </c>
      <c r="V32" s="8">
        <v>20014000</v>
      </c>
      <c r="W32" s="7">
        <v>19926000</v>
      </c>
      <c r="X32" s="7">
        <v>19926000</v>
      </c>
      <c r="Y32" s="7">
        <f>AVERAGE(V32:X32)</f>
        <v>19955333.333333332</v>
      </c>
      <c r="Z32" s="8">
        <v>26054000</v>
      </c>
      <c r="AA32" s="4">
        <v>25079000</v>
      </c>
      <c r="AB32" s="4">
        <v>26818000</v>
      </c>
      <c r="AC32" s="4">
        <v>31692000</v>
      </c>
      <c r="AD32" s="8">
        <v>20973000</v>
      </c>
      <c r="AE32" s="4">
        <v>26790000</v>
      </c>
      <c r="AF32" s="4">
        <v>25694000</v>
      </c>
      <c r="AG32" s="4">
        <v>25341000</v>
      </c>
      <c r="AH32" s="8">
        <v>25345000</v>
      </c>
      <c r="AI32" s="4">
        <v>20908000</v>
      </c>
      <c r="AJ32" s="4">
        <v>19045000</v>
      </c>
      <c r="AK32" s="4">
        <v>19393000</v>
      </c>
      <c r="AL32" s="7"/>
      <c r="AM32" s="7"/>
      <c r="AN32" s="7"/>
      <c r="AO32" s="7"/>
      <c r="AP32" s="7"/>
      <c r="AQ32" s="7"/>
      <c r="AR32" s="7"/>
      <c r="AS32" s="7"/>
      <c r="AT32" s="7"/>
      <c r="AU32" s="7"/>
      <c r="AV32" s="7"/>
      <c r="AW32" s="7"/>
      <c r="AX32" s="7"/>
      <c r="AY32" s="7"/>
      <c r="AZ32" s="7"/>
      <c r="BA32" s="7"/>
      <c r="BB32" s="7"/>
      <c r="BC32" s="7"/>
      <c r="BD32" s="7"/>
      <c r="BE32" s="7"/>
      <c r="BF32" s="7"/>
      <c r="BG32" s="7"/>
      <c r="BH32" s="7"/>
      <c r="BI32" s="7"/>
      <c r="BJ32" s="7"/>
      <c r="BK32" s="7"/>
      <c r="BL32" s="7"/>
      <c r="BM32" s="7"/>
      <c r="BN32" s="7"/>
      <c r="BO32" s="7"/>
      <c r="BP32" s="7"/>
      <c r="BQ32" s="7"/>
      <c r="BR32" s="7"/>
      <c r="BS32" s="7"/>
      <c r="BT32" s="7"/>
      <c r="BU32" s="7"/>
      <c r="BV32" s="7"/>
      <c r="BW32" s="7"/>
      <c r="BX32" s="7"/>
      <c r="BY32" s="7"/>
      <c r="BZ32" s="7"/>
      <c r="CA32" s="7"/>
      <c r="CB32" s="7"/>
      <c r="CC32" s="7"/>
      <c r="CD32" s="7"/>
      <c r="CE32" s="7"/>
      <c r="CF32" s="7"/>
      <c r="CG32" s="7"/>
      <c r="CH32" s="7"/>
      <c r="CI32" s="7"/>
      <c r="CJ32" s="7"/>
      <c r="CK32" s="7"/>
      <c r="CL32" s="7"/>
      <c r="CM32" s="7"/>
      <c r="CN32" s="7"/>
      <c r="CO32" s="7"/>
      <c r="CP32" s="7"/>
      <c r="CQ32" s="7"/>
      <c r="CR32" s="7"/>
      <c r="CS32" s="7"/>
      <c r="CT32" s="7"/>
      <c r="CU32" s="7"/>
      <c r="CV32" s="7"/>
      <c r="CW32" s="7"/>
      <c r="CX32" s="7"/>
      <c r="CY32" s="7"/>
      <c r="CZ32" s="7"/>
      <c r="DA32" s="7"/>
      <c r="DB32" s="7"/>
      <c r="DC32" s="7"/>
      <c r="DD32" s="7"/>
      <c r="DE32" s="7"/>
      <c r="DF32" s="7"/>
      <c r="DG32" s="7"/>
      <c r="DH32" s="7"/>
      <c r="DI32" s="7"/>
      <c r="DJ32" s="7"/>
      <c r="DK32" s="7"/>
      <c r="DL32" s="7"/>
      <c r="DM32" s="7"/>
      <c r="DN32" s="7"/>
      <c r="DO32" s="7"/>
      <c r="DP32" s="7"/>
      <c r="DQ32" s="7"/>
      <c r="DR32" s="7"/>
      <c r="DS32" s="7"/>
      <c r="DT32" s="7"/>
      <c r="DU32" s="7"/>
      <c r="DV32" s="7"/>
      <c r="DW32" s="7"/>
      <c r="DX32" s="7"/>
      <c r="DY32" s="7"/>
      <c r="DZ32" s="7"/>
      <c r="EA32" s="7"/>
      <c r="EB32" s="7"/>
      <c r="EC32" s="7"/>
      <c r="ED32" s="7"/>
      <c r="EE32" s="7"/>
      <c r="EF32" s="7"/>
      <c r="EG32" s="7"/>
      <c r="EH32" s="7"/>
      <c r="EI32" s="7"/>
      <c r="EJ32" s="7"/>
      <c r="EK32" s="7"/>
      <c r="EL32" s="7"/>
      <c r="EM32" s="7"/>
      <c r="EN32" s="7"/>
      <c r="EO32" s="7"/>
      <c r="EP32" s="7"/>
      <c r="EQ32" s="7"/>
      <c r="ER32" s="7"/>
      <c r="ES32" s="7"/>
      <c r="ET32" s="7"/>
      <c r="EU32" s="7"/>
      <c r="EV32" s="7"/>
      <c r="EW32" s="7"/>
      <c r="EX32" s="7"/>
      <c r="EY32" s="7"/>
      <c r="EZ32" s="7"/>
      <c r="FA32" s="7"/>
      <c r="FB32" s="7"/>
      <c r="FC32" s="7"/>
      <c r="FD32" s="7"/>
      <c r="FE32" s="7"/>
      <c r="FF32" s="7"/>
      <c r="FG32" s="7"/>
      <c r="FH32" s="7"/>
      <c r="FI32" s="7"/>
      <c r="FJ32" s="7"/>
      <c r="FK32" s="7"/>
      <c r="FL32" s="7"/>
      <c r="FM32" s="7"/>
      <c r="FN32" s="7"/>
      <c r="FO32" s="7"/>
      <c r="FP32" s="7"/>
      <c r="FQ32" s="7"/>
      <c r="FR32" s="7"/>
      <c r="FS32" s="7"/>
      <c r="FT32" s="7"/>
      <c r="FU32" s="7"/>
      <c r="FV32" s="7"/>
      <c r="FW32" s="7"/>
      <c r="FX32" s="7"/>
      <c r="FY32" s="7"/>
      <c r="FZ32" s="7"/>
      <c r="GA32" s="7"/>
      <c r="GB32" s="7"/>
      <c r="GC32" s="7"/>
      <c r="GD32" s="7"/>
      <c r="GE32" s="7"/>
      <c r="GF32" s="7"/>
      <c r="GG32" s="7"/>
      <c r="GH32" s="7"/>
      <c r="GI32" s="7"/>
      <c r="GJ32" s="7"/>
      <c r="GK32" s="7"/>
      <c r="GL32" s="7"/>
      <c r="GM32" s="7"/>
      <c r="GN32" s="7"/>
      <c r="GO32" s="7"/>
      <c r="GP32" s="7"/>
      <c r="GQ32" s="7"/>
      <c r="GR32" s="7"/>
      <c r="GS32" s="7"/>
      <c r="GT32" s="7"/>
      <c r="GU32" s="7"/>
      <c r="GV32" s="7"/>
      <c r="GW32" s="7"/>
      <c r="GX32" s="7"/>
      <c r="GY32" s="7"/>
      <c r="GZ32" s="7"/>
      <c r="HA32" s="7"/>
      <c r="HB32" s="7"/>
      <c r="HC32" s="7"/>
      <c r="HD32" s="7"/>
      <c r="HE32" s="7"/>
      <c r="HF32" s="7"/>
      <c r="HG32" s="7"/>
      <c r="HH32" s="7"/>
      <c r="HI32" s="7"/>
      <c r="HJ32" s="7"/>
      <c r="HK32" s="7"/>
      <c r="HL32" s="7"/>
      <c r="HM32" s="7"/>
      <c r="HN32" s="7"/>
      <c r="HO32" s="7"/>
      <c r="HP32" s="7"/>
      <c r="HQ32" s="7"/>
      <c r="HR32" s="7"/>
      <c r="HS32" s="7"/>
      <c r="HT32" s="7"/>
      <c r="HU32" s="7"/>
      <c r="HV32" s="7"/>
      <c r="HW32" s="7"/>
      <c r="HX32" s="7"/>
      <c r="HY32" s="7"/>
      <c r="HZ32" s="7"/>
      <c r="IA32" s="7"/>
      <c r="IB32" s="7"/>
      <c r="IC32" s="7"/>
      <c r="ID32" s="7"/>
      <c r="IE32" s="7"/>
      <c r="IF32" s="7"/>
      <c r="IG32" s="7"/>
      <c r="IH32" s="7"/>
      <c r="II32" s="7"/>
      <c r="IJ32" s="7"/>
      <c r="IK32" s="7"/>
      <c r="IL32" s="7"/>
      <c r="IM32" s="7"/>
      <c r="IN32" s="7"/>
      <c r="IO32" s="7"/>
      <c r="IP32" s="7"/>
      <c r="IQ32" s="7"/>
      <c r="IR32" s="7"/>
      <c r="IS32" s="7"/>
      <c r="IT32" s="7"/>
      <c r="IU32" s="7"/>
      <c r="IV32" s="7"/>
      <c r="IW32" s="7"/>
      <c r="IX32" s="7"/>
      <c r="IY32" s="7"/>
      <c r="IZ32" s="7"/>
      <c r="JA32" s="7"/>
      <c r="JB32" s="7"/>
      <c r="JC32" s="7"/>
      <c r="JD32" s="7"/>
      <c r="JE32" s="7"/>
      <c r="JF32" s="7"/>
      <c r="JG32" s="7"/>
      <c r="JH32" s="7"/>
      <c r="JI32" s="7"/>
      <c r="JJ32" s="7"/>
      <c r="JK32" s="7"/>
      <c r="JL32" s="7"/>
      <c r="JM32" s="7"/>
      <c r="JN32" s="7"/>
      <c r="JO32" s="7"/>
      <c r="JP32" s="7"/>
      <c r="JQ32" s="7"/>
      <c r="JR32" s="7"/>
      <c r="JS32" s="7"/>
      <c r="JT32" s="7"/>
      <c r="JU32" s="7"/>
      <c r="JV32" s="7"/>
      <c r="JW32" s="7"/>
      <c r="JX32" s="7"/>
      <c r="JY32" s="7"/>
      <c r="JZ32" s="7"/>
      <c r="KA32" s="7"/>
      <c r="KB32" s="7"/>
      <c r="KC32" s="7"/>
      <c r="KD32" s="7"/>
      <c r="KE32" s="7"/>
      <c r="KF32" s="7"/>
      <c r="KG32" s="7"/>
      <c r="KH32" s="7"/>
      <c r="KI32" s="7"/>
      <c r="KJ32" s="7"/>
      <c r="KK32" s="7"/>
      <c r="KL32" s="7"/>
      <c r="KM32" s="7"/>
      <c r="KN32" s="7"/>
      <c r="KO32" s="7"/>
      <c r="KP32" s="7"/>
      <c r="KQ32" s="7"/>
      <c r="KR32" s="7"/>
      <c r="KS32" s="7"/>
      <c r="KT32" s="7"/>
      <c r="KU32" s="7"/>
      <c r="KV32" s="7"/>
      <c r="KW32" s="7"/>
      <c r="KX32" s="7"/>
      <c r="KY32" s="7"/>
      <c r="KZ32" s="7"/>
      <c r="LA32" s="7"/>
      <c r="LB32" s="7"/>
      <c r="LC32" s="7"/>
      <c r="LD32" s="7"/>
      <c r="LE32" s="7"/>
      <c r="LF32" s="7"/>
      <c r="LG32" s="7"/>
      <c r="LH32" s="7"/>
      <c r="LI32" s="7"/>
      <c r="LJ32" s="7"/>
      <c r="LK32" s="7"/>
      <c r="LL32" s="7"/>
      <c r="LM32" s="7"/>
      <c r="LN32" s="7"/>
      <c r="LO32" s="7"/>
      <c r="LP32" s="7"/>
      <c r="LQ32" s="7"/>
      <c r="LR32" s="7"/>
      <c r="LS32" s="7"/>
      <c r="LT32" s="7"/>
      <c r="LU32" s="7"/>
      <c r="LV32" s="7"/>
      <c r="LW32" s="7"/>
      <c r="LX32" s="7"/>
      <c r="LY32" s="7"/>
      <c r="LZ32" s="7"/>
      <c r="MA32" s="7"/>
      <c r="MB32" s="7"/>
      <c r="MC32" s="7"/>
      <c r="MD32" s="7"/>
      <c r="ME32" s="7"/>
      <c r="MF32" s="7"/>
      <c r="MG32" s="7"/>
      <c r="MH32" s="7"/>
      <c r="MI32" s="7"/>
      <c r="MJ32" s="7"/>
      <c r="MK32" s="7"/>
      <c r="ML32" s="7"/>
      <c r="MM32" s="7"/>
      <c r="MN32" s="7"/>
      <c r="MO32" s="7"/>
      <c r="MP32" s="7"/>
      <c r="MQ32" s="7"/>
      <c r="MR32" s="7"/>
      <c r="MS32" s="7"/>
      <c r="MT32" s="7"/>
      <c r="MU32" s="7"/>
      <c r="MV32" s="7"/>
      <c r="MW32" s="7"/>
      <c r="MX32" s="7"/>
      <c r="MY32" s="7"/>
      <c r="MZ32" s="7"/>
      <c r="NA32" s="7"/>
      <c r="NB32" s="7"/>
      <c r="NC32" s="7"/>
      <c r="ND32" s="7"/>
      <c r="NE32" s="7"/>
      <c r="NF32" s="7"/>
      <c r="NG32" s="7"/>
      <c r="NH32" s="7"/>
      <c r="NI32" s="7"/>
      <c r="NJ32" s="7"/>
      <c r="NK32" s="7"/>
      <c r="NL32" s="7"/>
      <c r="NM32" s="7"/>
      <c r="NN32" s="7"/>
      <c r="NO32" s="7"/>
      <c r="NP32" s="7"/>
      <c r="NQ32" s="7"/>
      <c r="NR32" s="7"/>
      <c r="NS32" s="7"/>
      <c r="NT32" s="7"/>
      <c r="NU32" s="7"/>
      <c r="NV32" s="7"/>
      <c r="NW32" s="7"/>
      <c r="NX32" s="7"/>
      <c r="NY32" s="7"/>
      <c r="NZ32" s="7"/>
      <c r="OA32" s="7"/>
      <c r="OB32" s="7"/>
      <c r="OC32" s="7"/>
      <c r="OD32" s="7"/>
      <c r="OE32" s="7"/>
      <c r="OF32" s="7"/>
      <c r="OG32" s="7"/>
      <c r="OH32" s="7"/>
      <c r="OI32" s="7"/>
      <c r="OJ32" s="7"/>
      <c r="OK32" s="7"/>
      <c r="OL32" s="7"/>
      <c r="OM32" s="7"/>
      <c r="ON32" s="7"/>
      <c r="OO32" s="7"/>
      <c r="OP32" s="7"/>
      <c r="OQ32" s="7"/>
      <c r="OR32" s="7"/>
      <c r="OS32" s="7"/>
      <c r="OT32" s="7"/>
      <c r="OU32" s="7"/>
      <c r="OV32" s="7"/>
      <c r="OW32" s="7"/>
      <c r="OX32" s="7"/>
      <c r="OY32" s="7"/>
      <c r="OZ32" s="7"/>
      <c r="PA32" s="7"/>
      <c r="PB32" s="7"/>
      <c r="PC32" s="7"/>
      <c r="PD32" s="7"/>
      <c r="PE32" s="7"/>
      <c r="PF32" s="7"/>
      <c r="PG32" s="7"/>
      <c r="PH32" s="7"/>
      <c r="PI32" s="7"/>
      <c r="PJ32" s="7"/>
      <c r="PK32" s="7"/>
      <c r="PL32" s="7"/>
      <c r="PM32" s="7"/>
      <c r="PN32" s="7"/>
      <c r="PO32" s="7"/>
      <c r="PP32" s="7"/>
      <c r="PQ32" s="7"/>
      <c r="PR32" s="7"/>
      <c r="PS32" s="7"/>
      <c r="PT32" s="7"/>
      <c r="PU32" s="7"/>
      <c r="PV32" s="7"/>
      <c r="PW32" s="7"/>
      <c r="PX32" s="7"/>
      <c r="PY32" s="7"/>
      <c r="PZ32" s="7"/>
      <c r="QA32" s="7"/>
      <c r="QB32" s="7"/>
      <c r="QC32" s="7"/>
      <c r="QD32" s="7"/>
      <c r="QE32" s="7"/>
      <c r="QF32" s="7"/>
      <c r="QG32" s="7"/>
      <c r="QH32" s="7"/>
      <c r="QI32" s="7"/>
      <c r="QJ32" s="7"/>
      <c r="QK32" s="7"/>
      <c r="QL32" s="7"/>
      <c r="QM32" s="7"/>
      <c r="QN32" s="7"/>
      <c r="QO32" s="7"/>
      <c r="QP32" s="7"/>
      <c r="QQ32" s="7"/>
      <c r="QR32" s="7"/>
      <c r="QS32" s="7"/>
      <c r="QT32" s="7"/>
      <c r="QU32" s="7"/>
      <c r="QV32" s="7"/>
      <c r="QW32" s="7"/>
      <c r="QX32" s="7"/>
      <c r="QY32" s="7"/>
      <c r="QZ32" s="7"/>
      <c r="RA32" s="7"/>
      <c r="RB32" s="7"/>
      <c r="RC32" s="7"/>
      <c r="RD32" s="7"/>
      <c r="RE32" s="7"/>
      <c r="RF32" s="7"/>
      <c r="RG32" s="7"/>
      <c r="RH32" s="7"/>
      <c r="RI32" s="7"/>
      <c r="RJ32" s="7"/>
      <c r="RK32" s="7"/>
      <c r="RL32" s="7"/>
      <c r="RM32" s="7"/>
      <c r="RN32" s="7"/>
      <c r="RO32" s="7"/>
      <c r="RP32" s="7"/>
      <c r="RQ32" s="7"/>
      <c r="RR32" s="7"/>
      <c r="RS32" s="7"/>
      <c r="RT32" s="7"/>
      <c r="RU32" s="7"/>
      <c r="RV32" s="7"/>
      <c r="RW32" s="7"/>
      <c r="RX32" s="7"/>
      <c r="RY32" s="7"/>
      <c r="RZ32" s="7"/>
      <c r="SA32" s="7"/>
      <c r="SB32" s="7"/>
      <c r="SC32" s="7"/>
      <c r="SD32" s="7"/>
      <c r="SE32" s="7"/>
      <c r="SF32" s="7"/>
      <c r="SG32" s="7"/>
      <c r="SH32" s="7"/>
      <c r="SI32" s="7"/>
      <c r="SJ32" s="7"/>
      <c r="SK32" s="7"/>
      <c r="SL32" s="7"/>
      <c r="SM32" s="7"/>
      <c r="SN32" s="7"/>
      <c r="SO32" s="7"/>
      <c r="SP32" s="7"/>
      <c r="SQ32" s="7"/>
      <c r="SR32" s="7"/>
      <c r="SS32" s="7"/>
      <c r="ST32" s="7"/>
      <c r="SU32" s="7"/>
      <c r="SV32" s="7"/>
      <c r="SW32" s="7"/>
      <c r="SX32" s="7"/>
      <c r="SY32" s="7"/>
      <c r="SZ32" s="7"/>
      <c r="TA32" s="7"/>
      <c r="TB32" s="7"/>
      <c r="TC32" s="7"/>
      <c r="TD32" s="7"/>
      <c r="TE32" s="7"/>
      <c r="TF32" s="7"/>
      <c r="TG32" s="7"/>
      <c r="TH32" s="7"/>
      <c r="TI32" s="7"/>
      <c r="TJ32" s="7"/>
      <c r="TK32" s="7"/>
      <c r="TL32" s="7"/>
      <c r="TM32" s="7"/>
      <c r="TN32" s="7"/>
      <c r="TO32" s="7"/>
      <c r="TP32" s="7"/>
      <c r="TQ32" s="7"/>
      <c r="TR32" s="7"/>
      <c r="TS32" s="7"/>
      <c r="TT32" s="7"/>
      <c r="TU32" s="7"/>
      <c r="TV32" s="7"/>
      <c r="TW32" s="7"/>
      <c r="TX32" s="7"/>
      <c r="TY32" s="7"/>
      <c r="TZ32" s="7"/>
      <c r="UA32" s="7"/>
      <c r="UB32" s="7"/>
      <c r="UC32" s="7"/>
      <c r="UD32" s="7"/>
      <c r="UE32" s="7"/>
      <c r="UF32" s="7"/>
      <c r="UG32" s="7"/>
      <c r="UH32" s="7"/>
      <c r="UI32" s="7"/>
      <c r="UJ32" s="7"/>
      <c r="UK32" s="7"/>
      <c r="UL32" s="7"/>
      <c r="UM32" s="7"/>
      <c r="UN32" s="7"/>
      <c r="UO32" s="7"/>
      <c r="UP32" s="7"/>
      <c r="UQ32" s="7"/>
      <c r="UR32" s="7"/>
      <c r="US32" s="7"/>
      <c r="UT32" s="7"/>
      <c r="UU32" s="7"/>
      <c r="UV32" s="7"/>
      <c r="UW32" s="7"/>
      <c r="UX32" s="7"/>
      <c r="UY32" s="7"/>
      <c r="UZ32" s="7"/>
      <c r="VA32" s="7"/>
      <c r="VB32" s="7"/>
      <c r="VC32" s="7"/>
      <c r="VD32" s="7"/>
      <c r="VE32" s="7"/>
      <c r="VF32" s="7"/>
      <c r="VG32" s="7"/>
      <c r="VH32" s="7"/>
      <c r="VI32" s="7"/>
      <c r="VJ32" s="7"/>
      <c r="VK32" s="7"/>
      <c r="VL32" s="7"/>
      <c r="VM32" s="7"/>
      <c r="VN32" s="7"/>
      <c r="VO32" s="7"/>
      <c r="VP32" s="7"/>
      <c r="VQ32" s="7"/>
      <c r="VR32" s="7"/>
      <c r="VS32" s="7"/>
      <c r="VT32" s="7"/>
      <c r="VU32" s="7"/>
      <c r="VV32" s="7"/>
      <c r="VW32" s="7"/>
      <c r="VX32" s="7"/>
      <c r="VY32" s="7"/>
      <c r="VZ32" s="7"/>
      <c r="WA32" s="7"/>
      <c r="WB32" s="7"/>
      <c r="WC32" s="7"/>
      <c r="WD32" s="7"/>
      <c r="WE32" s="7"/>
      <c r="WF32" s="7"/>
      <c r="WG32" s="7"/>
      <c r="WH32" s="7"/>
      <c r="WI32" s="7"/>
      <c r="WJ32" s="7"/>
      <c r="WK32" s="7"/>
      <c r="WL32" s="7"/>
      <c r="WM32" s="7"/>
      <c r="WN32" s="7"/>
      <c r="WO32" s="7"/>
      <c r="WP32" s="7"/>
      <c r="WQ32" s="7"/>
      <c r="WR32" s="7"/>
      <c r="WS32" s="7"/>
      <c r="WT32" s="7"/>
      <c r="WU32" s="7"/>
      <c r="WV32" s="7"/>
      <c r="WW32" s="7"/>
      <c r="WX32" s="7"/>
      <c r="WY32" s="7"/>
      <c r="WZ32" s="7"/>
      <c r="XA32" s="7"/>
      <c r="XB32" s="7"/>
      <c r="XC32" s="7"/>
      <c r="XD32" s="7"/>
      <c r="XE32" s="7"/>
      <c r="XF32" s="7"/>
      <c r="XG32" s="7"/>
      <c r="XH32" s="7"/>
      <c r="XI32" s="7"/>
      <c r="XJ32" s="7"/>
      <c r="XK32" s="7"/>
      <c r="XL32" s="7"/>
      <c r="XM32" s="7"/>
      <c r="XN32" s="7"/>
      <c r="XO32" s="7"/>
      <c r="XP32" s="7"/>
      <c r="XQ32" s="7"/>
      <c r="XR32" s="7"/>
      <c r="XS32" s="7"/>
      <c r="XT32" s="7"/>
      <c r="XU32" s="7"/>
      <c r="XV32" s="7"/>
      <c r="XW32" s="7"/>
      <c r="XX32" s="7"/>
      <c r="XY32" s="7"/>
      <c r="XZ32" s="7"/>
      <c r="YA32" s="7"/>
      <c r="YB32" s="7"/>
      <c r="YC32" s="7"/>
      <c r="YD32" s="7"/>
      <c r="YE32" s="7"/>
      <c r="YF32" s="7"/>
      <c r="YG32" s="7"/>
      <c r="YH32" s="7"/>
      <c r="YI32" s="7"/>
      <c r="YJ32" s="7"/>
      <c r="YK32" s="7"/>
      <c r="YL32" s="7"/>
      <c r="YM32" s="7"/>
      <c r="YN32" s="7"/>
      <c r="YO32" s="7"/>
      <c r="YP32" s="7"/>
      <c r="YQ32" s="7"/>
      <c r="YR32" s="7"/>
      <c r="YS32" s="7"/>
      <c r="YT32" s="7"/>
      <c r="YU32" s="7"/>
      <c r="YV32" s="7"/>
      <c r="YW32" s="7"/>
      <c r="YX32" s="7"/>
      <c r="YY32" s="7"/>
      <c r="YZ32" s="7"/>
      <c r="ZA32" s="7"/>
      <c r="ZB32" s="7"/>
      <c r="ZC32" s="7"/>
      <c r="ZD32" s="7"/>
      <c r="ZE32" s="7"/>
      <c r="ZF32" s="7"/>
      <c r="ZG32" s="7"/>
      <c r="ZH32" s="7"/>
      <c r="ZI32" s="7"/>
      <c r="ZJ32" s="7"/>
      <c r="ZK32" s="7"/>
      <c r="ZL32" s="7"/>
      <c r="ZM32" s="7"/>
      <c r="ZN32" s="7"/>
      <c r="ZO32" s="7"/>
      <c r="ZP32" s="7"/>
      <c r="ZQ32" s="7"/>
      <c r="ZR32" s="7"/>
      <c r="ZS32" s="7"/>
      <c r="ZT32" s="7"/>
      <c r="ZU32" s="7"/>
      <c r="ZV32" s="7"/>
      <c r="ZW32" s="7"/>
      <c r="ZX32" s="7"/>
      <c r="ZY32" s="7"/>
      <c r="ZZ32" s="7"/>
      <c r="AAA32" s="7"/>
      <c r="AAB32" s="7"/>
      <c r="AAC32" s="7"/>
      <c r="AAD32" s="7"/>
      <c r="AAE32" s="7"/>
      <c r="AAF32" s="7"/>
      <c r="AAG32" s="7"/>
      <c r="AAH32" s="7"/>
      <c r="AAI32" s="7"/>
      <c r="AAJ32" s="7"/>
      <c r="AAK32" s="7"/>
      <c r="AAL32" s="7"/>
      <c r="AAM32" s="7"/>
      <c r="AAN32" s="7"/>
      <c r="AAO32" s="7"/>
      <c r="AAP32" s="7"/>
      <c r="AAQ32" s="7"/>
      <c r="AAR32" s="7"/>
      <c r="AAS32" s="7"/>
      <c r="AAT32" s="7"/>
      <c r="AAU32" s="7"/>
      <c r="AAV32" s="7"/>
      <c r="AAW32" s="7"/>
      <c r="AAX32" s="7"/>
      <c r="AAY32" s="7"/>
      <c r="AAZ32" s="7"/>
      <c r="ABA32" s="7"/>
      <c r="ABB32" s="7"/>
      <c r="ABC32" s="7"/>
      <c r="ABD32" s="7"/>
      <c r="ABE32" s="7"/>
      <c r="ABF32" s="7"/>
      <c r="ABG32" s="7"/>
      <c r="ABH32" s="7"/>
      <c r="ABI32" s="7"/>
      <c r="ABJ32" s="7"/>
      <c r="ABK32" s="7"/>
      <c r="ABL32" s="7"/>
      <c r="ABM32" s="7"/>
      <c r="ABN32" s="7"/>
      <c r="ABO32" s="7"/>
      <c r="ABP32" s="7"/>
      <c r="ABQ32" s="7"/>
      <c r="ABR32" s="7"/>
      <c r="ABS32" s="7"/>
      <c r="ABT32" s="7"/>
      <c r="ABU32" s="7"/>
      <c r="ABV32" s="7"/>
      <c r="ABW32" s="7"/>
      <c r="ABX32" s="7"/>
      <c r="ABY32" s="7"/>
      <c r="ABZ32" s="7"/>
      <c r="ACA32" s="7"/>
      <c r="ACB32" s="7"/>
      <c r="ACC32" s="7"/>
      <c r="ACD32" s="7"/>
      <c r="ACE32" s="7"/>
      <c r="ACF32" s="7"/>
      <c r="ACG32" s="7"/>
      <c r="ACH32" s="7"/>
      <c r="ACI32" s="7"/>
      <c r="ACJ32" s="7"/>
      <c r="ACK32" s="7"/>
      <c r="ACL32" s="7"/>
      <c r="ACM32" s="7"/>
      <c r="ACN32" s="7"/>
      <c r="ACO32" s="7"/>
      <c r="ACP32" s="7"/>
      <c r="ACQ32" s="7"/>
      <c r="ACR32" s="7"/>
      <c r="ACS32" s="7"/>
      <c r="ACT32" s="7"/>
      <c r="ACU32" s="7"/>
      <c r="ACV32" s="7"/>
      <c r="ACW32" s="7"/>
      <c r="ACX32" s="7"/>
      <c r="ACY32" s="7"/>
      <c r="ACZ32" s="7"/>
    </row>
    <row r="33" spans="1:801" ht="16" x14ac:dyDescent="0.2">
      <c r="A33" s="5" t="s">
        <v>149</v>
      </c>
      <c r="B33" s="7">
        <v>1634800</v>
      </c>
      <c r="C33" s="7">
        <v>10175000</v>
      </c>
      <c r="D33" s="7">
        <v>6676000</v>
      </c>
      <c r="E33" s="7">
        <v>10571000</v>
      </c>
      <c r="F33" s="8">
        <v>4872700</v>
      </c>
      <c r="G33" s="7">
        <v>10192000</v>
      </c>
      <c r="H33" s="7">
        <v>6238300</v>
      </c>
      <c r="I33" s="7">
        <v>7899500</v>
      </c>
      <c r="J33" s="8">
        <v>6451600</v>
      </c>
      <c r="K33" s="7">
        <v>6902800</v>
      </c>
      <c r="L33" s="7">
        <v>6830600</v>
      </c>
      <c r="M33" s="7">
        <v>8538300</v>
      </c>
      <c r="N33" s="8">
        <v>7692200</v>
      </c>
      <c r="O33" s="7">
        <v>7402800</v>
      </c>
      <c r="P33" s="7">
        <v>4141000</v>
      </c>
      <c r="Q33" s="7">
        <v>4136100</v>
      </c>
      <c r="R33" s="8">
        <v>2894900</v>
      </c>
      <c r="S33" s="7">
        <v>4951500</v>
      </c>
      <c r="T33" s="7">
        <v>3680600</v>
      </c>
      <c r="U33" s="7">
        <v>7438700</v>
      </c>
      <c r="V33" s="8">
        <v>4334500</v>
      </c>
      <c r="W33" s="7">
        <v>6134100</v>
      </c>
      <c r="X33" s="7">
        <v>7278500</v>
      </c>
      <c r="Y33" s="7">
        <v>5269700</v>
      </c>
      <c r="Z33" s="8">
        <v>3786900</v>
      </c>
      <c r="AA33" s="4">
        <v>4656000</v>
      </c>
      <c r="AB33" s="4">
        <v>5525900</v>
      </c>
      <c r="AC33" s="4">
        <v>6409800</v>
      </c>
      <c r="AD33" s="8">
        <v>7546400</v>
      </c>
      <c r="AE33" s="4">
        <v>5555400</v>
      </c>
      <c r="AF33" s="4">
        <v>7907500</v>
      </c>
      <c r="AG33" s="4">
        <v>3332300</v>
      </c>
      <c r="AH33" s="8">
        <v>5478800</v>
      </c>
      <c r="AI33" s="4">
        <v>6422600</v>
      </c>
      <c r="AJ33" s="4">
        <v>3834800</v>
      </c>
      <c r="AK33" s="4">
        <v>5587600</v>
      </c>
    </row>
    <row r="34" spans="1:801" ht="16" x14ac:dyDescent="0.2">
      <c r="A34" s="5" t="s">
        <v>150</v>
      </c>
      <c r="B34" s="7">
        <v>2054900</v>
      </c>
      <c r="C34" s="7">
        <v>5108400</v>
      </c>
      <c r="D34" s="7">
        <v>6213800</v>
      </c>
      <c r="E34" s="7">
        <v>4809300</v>
      </c>
      <c r="F34" s="8">
        <v>4968000</v>
      </c>
      <c r="G34" s="7">
        <v>7001900</v>
      </c>
      <c r="H34" s="7">
        <v>5178400</v>
      </c>
      <c r="I34" s="7">
        <v>6188700</v>
      </c>
      <c r="J34" s="8">
        <v>5256500</v>
      </c>
      <c r="K34" s="7">
        <v>4614700</v>
      </c>
      <c r="L34" s="7">
        <v>5177900</v>
      </c>
      <c r="M34" s="7">
        <v>8663000</v>
      </c>
      <c r="N34" s="8">
        <v>10100000</v>
      </c>
      <c r="O34" s="7">
        <v>7260900</v>
      </c>
      <c r="P34" s="7">
        <v>7602700</v>
      </c>
      <c r="Q34" s="7">
        <v>5391600</v>
      </c>
      <c r="R34" s="8">
        <v>4458100</v>
      </c>
      <c r="S34" s="7">
        <v>4997900</v>
      </c>
      <c r="T34" s="7">
        <v>5578900</v>
      </c>
      <c r="U34" s="7">
        <v>4536600</v>
      </c>
      <c r="V34" s="8">
        <v>4856500</v>
      </c>
      <c r="W34" s="7">
        <v>6816500</v>
      </c>
      <c r="X34" s="7">
        <v>5509500</v>
      </c>
      <c r="Y34" s="7">
        <v>5991400</v>
      </c>
      <c r="Z34" s="8">
        <v>7696400</v>
      </c>
      <c r="AA34" s="4">
        <v>4400800</v>
      </c>
      <c r="AB34" s="4">
        <v>4246600</v>
      </c>
      <c r="AC34" s="4">
        <v>3713300</v>
      </c>
      <c r="AD34" s="8">
        <v>5740100</v>
      </c>
      <c r="AE34" s="4">
        <v>6565100</v>
      </c>
      <c r="AF34" s="4">
        <v>5673600</v>
      </c>
      <c r="AG34" s="4">
        <v>6093400</v>
      </c>
      <c r="AH34" s="8">
        <v>6785600</v>
      </c>
      <c r="AI34" s="4">
        <v>5601200</v>
      </c>
      <c r="AJ34" s="4">
        <v>6655500</v>
      </c>
      <c r="AK34" s="4">
        <v>8803900</v>
      </c>
    </row>
    <row r="35" spans="1:801" ht="16" x14ac:dyDescent="0.2">
      <c r="A35" s="5" t="s">
        <v>151</v>
      </c>
      <c r="B35" s="7">
        <v>8145800</v>
      </c>
      <c r="C35" s="7">
        <v>9515600</v>
      </c>
      <c r="D35" s="7">
        <v>8121800</v>
      </c>
      <c r="E35" s="7">
        <v>8446900</v>
      </c>
      <c r="F35" s="8">
        <v>7178800</v>
      </c>
      <c r="G35" s="7">
        <v>9115700</v>
      </c>
      <c r="H35" s="7">
        <v>6997900</v>
      </c>
      <c r="I35" s="7">
        <v>9348800</v>
      </c>
      <c r="J35" s="8">
        <v>8044500</v>
      </c>
      <c r="K35" s="7">
        <v>8132900</v>
      </c>
      <c r="L35" s="7">
        <v>8586000</v>
      </c>
      <c r="M35" s="7">
        <v>7908200</v>
      </c>
      <c r="N35" s="8">
        <v>9636500</v>
      </c>
      <c r="O35" s="7">
        <v>8387900</v>
      </c>
      <c r="P35" s="7">
        <v>8339200</v>
      </c>
      <c r="Q35" s="7">
        <v>8953700</v>
      </c>
      <c r="R35" s="8">
        <v>7343300</v>
      </c>
      <c r="S35" s="7">
        <v>7190100</v>
      </c>
      <c r="T35" s="7">
        <v>8496100</v>
      </c>
      <c r="U35" s="7">
        <v>9815300</v>
      </c>
      <c r="V35" s="8">
        <v>9021800</v>
      </c>
      <c r="W35" s="7">
        <v>8292400</v>
      </c>
      <c r="X35" s="7">
        <v>8431100</v>
      </c>
      <c r="Y35" s="7">
        <v>8786900</v>
      </c>
      <c r="Z35" s="8">
        <v>9418600</v>
      </c>
      <c r="AA35" s="4">
        <v>8381200</v>
      </c>
      <c r="AB35" s="4">
        <v>5783800</v>
      </c>
      <c r="AC35" s="4">
        <v>8937400</v>
      </c>
      <c r="AD35" s="8">
        <v>7252700</v>
      </c>
      <c r="AE35" s="4">
        <v>8748800</v>
      </c>
      <c r="AF35" s="4">
        <v>8844200</v>
      </c>
      <c r="AG35" s="4">
        <v>10236000</v>
      </c>
      <c r="AH35" s="8">
        <v>8145300</v>
      </c>
      <c r="AI35" s="4">
        <v>9138300</v>
      </c>
      <c r="AJ35" s="4">
        <v>8087500</v>
      </c>
      <c r="AK35" s="4">
        <v>9188900</v>
      </c>
    </row>
    <row r="36" spans="1:801" ht="16" x14ac:dyDescent="0.2">
      <c r="A36" s="5" t="s">
        <v>153</v>
      </c>
      <c r="B36" s="7">
        <v>951280</v>
      </c>
      <c r="C36" s="7">
        <v>1570900</v>
      </c>
      <c r="D36" s="7">
        <v>1764800</v>
      </c>
      <c r="E36" s="7">
        <v>1402900</v>
      </c>
      <c r="F36" s="8">
        <v>1508200</v>
      </c>
      <c r="G36" s="7">
        <v>1305800</v>
      </c>
      <c r="H36" s="7">
        <v>1301100</v>
      </c>
      <c r="I36" s="7">
        <v>1191200</v>
      </c>
      <c r="J36" s="8">
        <v>1056600</v>
      </c>
      <c r="K36" s="7">
        <v>1237300</v>
      </c>
      <c r="L36" s="7">
        <v>1241833.33</v>
      </c>
      <c r="M36" s="7">
        <v>1431600</v>
      </c>
      <c r="N36" s="8">
        <v>1576200</v>
      </c>
      <c r="O36" s="7">
        <v>1427600</v>
      </c>
      <c r="P36" s="7">
        <v>1422433.33</v>
      </c>
      <c r="Q36" s="7">
        <v>1263500</v>
      </c>
      <c r="R36" s="8">
        <v>1383500</v>
      </c>
      <c r="S36" s="7">
        <v>1490600</v>
      </c>
      <c r="T36" s="7">
        <v>1426700</v>
      </c>
      <c r="U36" s="7">
        <v>1433600</v>
      </c>
      <c r="V36" s="8">
        <v>1343900</v>
      </c>
      <c r="W36" s="7">
        <v>1276300</v>
      </c>
      <c r="X36" s="7">
        <v>1417300</v>
      </c>
      <c r="Y36" s="7">
        <v>1503800</v>
      </c>
      <c r="Z36" s="8">
        <v>1833900</v>
      </c>
      <c r="AA36" s="4">
        <v>1159900</v>
      </c>
      <c r="AB36" s="4">
        <v>1292200</v>
      </c>
      <c r="AC36" s="4">
        <v>1441400</v>
      </c>
      <c r="AD36" s="8">
        <v>1378300</v>
      </c>
      <c r="AE36" s="4">
        <v>1742900</v>
      </c>
      <c r="AF36" s="4">
        <v>1254100</v>
      </c>
      <c r="AG36" s="4">
        <v>1458433.33</v>
      </c>
      <c r="AH36" s="8">
        <v>1597800</v>
      </c>
      <c r="AI36" s="4">
        <v>1352800</v>
      </c>
      <c r="AJ36" s="4">
        <v>1319600</v>
      </c>
      <c r="AK36" s="4">
        <v>1042200</v>
      </c>
    </row>
    <row r="37" spans="1:801" ht="16" x14ac:dyDescent="0.2">
      <c r="A37" s="5" t="s">
        <v>156</v>
      </c>
      <c r="B37" s="7">
        <v>9920000</v>
      </c>
      <c r="C37" s="7">
        <v>6410500</v>
      </c>
      <c r="D37" s="7">
        <v>5136000</v>
      </c>
      <c r="E37" s="7">
        <v>5455100</v>
      </c>
      <c r="F37" s="8">
        <v>5298900</v>
      </c>
      <c r="G37" s="7">
        <v>5819500</v>
      </c>
      <c r="H37" s="7">
        <v>6039100</v>
      </c>
      <c r="I37" s="7">
        <v>6372000</v>
      </c>
      <c r="J37" s="8">
        <v>6278400</v>
      </c>
      <c r="K37" s="7">
        <v>5438300</v>
      </c>
      <c r="L37" s="7">
        <v>5807000</v>
      </c>
      <c r="M37" s="7">
        <v>5554900</v>
      </c>
      <c r="N37" s="8">
        <v>5586000</v>
      </c>
      <c r="O37" s="7">
        <v>5249100</v>
      </c>
      <c r="P37" s="7">
        <v>5079300</v>
      </c>
      <c r="Q37" s="7">
        <v>5691700</v>
      </c>
      <c r="R37" s="8">
        <v>4912100</v>
      </c>
      <c r="S37" s="7">
        <v>5453800</v>
      </c>
      <c r="T37" s="7">
        <v>8080800</v>
      </c>
      <c r="U37" s="7">
        <v>7240800</v>
      </c>
      <c r="V37" s="8">
        <v>8315100</v>
      </c>
      <c r="W37" s="7">
        <v>7033500</v>
      </c>
      <c r="X37" s="7">
        <v>6623700</v>
      </c>
      <c r="Y37" s="7">
        <v>6924100</v>
      </c>
      <c r="Z37" s="8">
        <v>6374200</v>
      </c>
      <c r="AA37" s="4">
        <v>7477100</v>
      </c>
      <c r="AB37" s="4">
        <v>6067500</v>
      </c>
      <c r="AC37" s="4">
        <v>7986800</v>
      </c>
      <c r="AD37" s="8">
        <v>7015900</v>
      </c>
      <c r="AE37" s="4">
        <v>5897500</v>
      </c>
      <c r="AF37" s="4">
        <v>5950200</v>
      </c>
      <c r="AG37" s="4">
        <v>6239600</v>
      </c>
      <c r="AH37" s="8">
        <v>5696300</v>
      </c>
      <c r="AI37" s="4">
        <v>7364600</v>
      </c>
      <c r="AJ37" s="4">
        <v>6961400</v>
      </c>
      <c r="AK37" s="4">
        <v>5788100</v>
      </c>
    </row>
    <row r="38" spans="1:801" ht="16" x14ac:dyDescent="0.2">
      <c r="A38" s="5" t="s">
        <v>157</v>
      </c>
      <c r="B38" s="7">
        <v>33287000</v>
      </c>
      <c r="C38" s="7">
        <v>27408000</v>
      </c>
      <c r="D38" s="7">
        <v>22034000</v>
      </c>
      <c r="E38" s="7">
        <v>21655000</v>
      </c>
      <c r="F38" s="8">
        <v>22819000</v>
      </c>
      <c r="G38" s="7">
        <v>21404000</v>
      </c>
      <c r="H38" s="7">
        <v>21401000</v>
      </c>
      <c r="I38" s="7">
        <v>25801000</v>
      </c>
      <c r="J38" s="8">
        <v>23183000</v>
      </c>
      <c r="K38" s="7">
        <v>22385000</v>
      </c>
      <c r="L38" s="7">
        <v>24585000</v>
      </c>
      <c r="M38" s="7">
        <v>21774000</v>
      </c>
      <c r="N38" s="8">
        <v>28973000</v>
      </c>
      <c r="O38" s="7">
        <v>28348000</v>
      </c>
      <c r="P38" s="7">
        <v>28231000</v>
      </c>
      <c r="Q38" s="7">
        <v>25121000</v>
      </c>
      <c r="R38" s="8">
        <v>27157000</v>
      </c>
      <c r="S38" s="7">
        <v>24392000</v>
      </c>
      <c r="T38" s="7">
        <v>21771000</v>
      </c>
      <c r="U38" s="7">
        <v>23719000</v>
      </c>
      <c r="V38" s="8">
        <v>18573000</v>
      </c>
      <c r="W38" s="7">
        <v>18376000</v>
      </c>
      <c r="X38" s="7">
        <v>20978000</v>
      </c>
      <c r="Y38" s="7">
        <v>17606000</v>
      </c>
      <c r="Z38" s="8">
        <v>23445000</v>
      </c>
      <c r="AA38" s="4">
        <v>21714000</v>
      </c>
      <c r="AB38" s="4">
        <v>22105000</v>
      </c>
      <c r="AC38" s="4">
        <v>21760000</v>
      </c>
      <c r="AD38" s="8">
        <v>17378000</v>
      </c>
      <c r="AE38" s="4">
        <v>23756000</v>
      </c>
      <c r="AF38" s="4">
        <v>22444000</v>
      </c>
      <c r="AG38" s="4">
        <v>19883000</v>
      </c>
      <c r="AH38" s="8">
        <v>20523000</v>
      </c>
      <c r="AI38" s="4">
        <v>17816000</v>
      </c>
      <c r="AJ38" s="4">
        <v>15483000</v>
      </c>
      <c r="AK38" s="4">
        <v>20035000</v>
      </c>
    </row>
    <row r="39" spans="1:801" ht="16" x14ac:dyDescent="0.2">
      <c r="A39" s="5" t="s">
        <v>160</v>
      </c>
      <c r="B39" s="7">
        <v>9345900</v>
      </c>
      <c r="C39" s="7">
        <v>10704000</v>
      </c>
      <c r="D39" s="7">
        <v>8864500</v>
      </c>
      <c r="E39" s="7">
        <v>8469200</v>
      </c>
      <c r="F39" s="8">
        <v>7605700</v>
      </c>
      <c r="G39" s="7">
        <v>8455200</v>
      </c>
      <c r="H39" s="7">
        <v>6178600</v>
      </c>
      <c r="I39" s="7">
        <v>10965000</v>
      </c>
      <c r="J39" s="8">
        <v>9430100</v>
      </c>
      <c r="K39" s="7">
        <v>7011300</v>
      </c>
      <c r="L39" s="7">
        <v>7568000</v>
      </c>
      <c r="M39" s="7">
        <v>6754500</v>
      </c>
      <c r="N39" s="8">
        <v>13815000</v>
      </c>
      <c r="O39" s="7">
        <v>9675200</v>
      </c>
      <c r="P39" s="7">
        <v>7594100</v>
      </c>
      <c r="Q39" s="7">
        <v>7976300</v>
      </c>
      <c r="R39" s="8">
        <v>5358400</v>
      </c>
      <c r="S39" s="7">
        <v>6769600</v>
      </c>
      <c r="T39" s="7">
        <v>11358000</v>
      </c>
      <c r="U39" s="7">
        <v>7982000</v>
      </c>
      <c r="V39" s="8">
        <v>7043900</v>
      </c>
      <c r="W39" s="7">
        <v>6007600</v>
      </c>
      <c r="X39" s="7">
        <v>5777800</v>
      </c>
      <c r="Y39" s="7">
        <v>5504000</v>
      </c>
      <c r="Z39" s="8">
        <v>6998700</v>
      </c>
      <c r="AA39" s="4">
        <v>8529300</v>
      </c>
      <c r="AB39" s="4">
        <v>5613500</v>
      </c>
      <c r="AC39" s="4">
        <v>6413800</v>
      </c>
      <c r="AD39" s="8">
        <v>5843500</v>
      </c>
      <c r="AE39" s="4">
        <f>AVERAGE(AD39,AF39:AG39)</f>
        <v>6311433.333333333</v>
      </c>
      <c r="AF39" s="4">
        <v>6131900</v>
      </c>
      <c r="AG39" s="4">
        <v>6958900</v>
      </c>
      <c r="AH39" s="8">
        <v>7135000</v>
      </c>
      <c r="AI39" s="4">
        <v>5567100</v>
      </c>
      <c r="AJ39" s="4">
        <v>5891300</v>
      </c>
      <c r="AK39" s="4">
        <v>5788800</v>
      </c>
    </row>
    <row r="40" spans="1:801" ht="16" x14ac:dyDescent="0.2">
      <c r="A40" s="5" t="s">
        <v>164</v>
      </c>
      <c r="B40" s="7">
        <v>5940900</v>
      </c>
      <c r="C40" s="7">
        <v>6030900</v>
      </c>
      <c r="D40" s="7">
        <v>5450500</v>
      </c>
      <c r="E40" s="7">
        <v>5546500</v>
      </c>
      <c r="F40" s="8">
        <v>4990900</v>
      </c>
      <c r="G40" s="7">
        <v>4512800</v>
      </c>
      <c r="H40" s="7">
        <v>3766900</v>
      </c>
      <c r="I40" s="7">
        <v>5861000</v>
      </c>
      <c r="J40" s="8">
        <v>4717700</v>
      </c>
      <c r="K40" s="7">
        <v>4889100</v>
      </c>
      <c r="L40" s="7">
        <v>5163900</v>
      </c>
      <c r="M40" s="7">
        <v>5406500</v>
      </c>
      <c r="N40" s="8">
        <v>5974900</v>
      </c>
      <c r="O40" s="7">
        <v>4935200</v>
      </c>
      <c r="P40" s="7">
        <v>5303100</v>
      </c>
      <c r="Q40" s="7">
        <v>5865900</v>
      </c>
      <c r="R40" s="8">
        <v>4808300</v>
      </c>
      <c r="S40" s="7">
        <v>4767300</v>
      </c>
      <c r="T40" s="7">
        <v>4499900</v>
      </c>
      <c r="U40" s="7">
        <v>4539000</v>
      </c>
      <c r="V40" s="8">
        <v>5014600</v>
      </c>
      <c r="W40" s="7">
        <v>5424500</v>
      </c>
      <c r="X40" s="7">
        <v>5218400</v>
      </c>
      <c r="Y40" s="7">
        <v>5586200</v>
      </c>
      <c r="Z40" s="8">
        <v>5178400</v>
      </c>
      <c r="AA40" s="4">
        <v>5504000</v>
      </c>
      <c r="AB40" s="4">
        <v>5122300</v>
      </c>
      <c r="AC40" s="4">
        <v>5057100</v>
      </c>
      <c r="AD40" s="8">
        <v>5138900</v>
      </c>
      <c r="AE40" s="4">
        <v>5641800</v>
      </c>
      <c r="AF40" s="4">
        <v>5177600</v>
      </c>
      <c r="AG40" s="4">
        <v>5756600</v>
      </c>
      <c r="AH40" s="8">
        <v>5395700</v>
      </c>
      <c r="AI40" s="4">
        <v>6192700</v>
      </c>
      <c r="AJ40" s="4">
        <v>5836600</v>
      </c>
      <c r="AK40" s="4">
        <v>5864400</v>
      </c>
    </row>
    <row r="41" spans="1:801" ht="16" x14ac:dyDescent="0.2">
      <c r="A41" s="5" t="s">
        <v>165</v>
      </c>
      <c r="B41" s="7">
        <v>0</v>
      </c>
      <c r="C41" s="7">
        <v>0</v>
      </c>
      <c r="D41" s="7">
        <v>0</v>
      </c>
      <c r="E41" s="7">
        <v>0</v>
      </c>
      <c r="F41" s="8">
        <v>0</v>
      </c>
      <c r="G41" s="7">
        <v>0</v>
      </c>
      <c r="H41" s="7">
        <v>0</v>
      </c>
      <c r="I41" s="7">
        <v>0</v>
      </c>
      <c r="J41" s="8">
        <v>0</v>
      </c>
      <c r="K41" s="7">
        <v>0</v>
      </c>
      <c r="L41" s="7">
        <v>0</v>
      </c>
      <c r="M41" s="7">
        <v>0</v>
      </c>
      <c r="N41" s="8">
        <v>452460</v>
      </c>
      <c r="O41" s="7">
        <v>504550</v>
      </c>
      <c r="P41" s="7">
        <v>503190</v>
      </c>
      <c r="Q41" s="7">
        <v>552560</v>
      </c>
      <c r="R41" s="8">
        <v>0</v>
      </c>
      <c r="S41" s="7">
        <v>0</v>
      </c>
      <c r="T41" s="7">
        <v>0</v>
      </c>
      <c r="U41" s="7">
        <v>0</v>
      </c>
      <c r="V41" s="8">
        <v>704530</v>
      </c>
      <c r="W41" s="7">
        <v>599250</v>
      </c>
      <c r="X41" s="7">
        <v>637170</v>
      </c>
      <c r="Y41" s="7">
        <v>958310</v>
      </c>
      <c r="Z41" s="8">
        <v>0</v>
      </c>
      <c r="AA41" s="4">
        <v>0</v>
      </c>
      <c r="AB41" s="4">
        <v>0</v>
      </c>
      <c r="AC41" s="4">
        <v>0</v>
      </c>
      <c r="AD41" s="8">
        <v>0</v>
      </c>
      <c r="AE41" s="4">
        <v>0</v>
      </c>
      <c r="AF41" s="4">
        <v>0</v>
      </c>
      <c r="AG41" s="4">
        <v>0</v>
      </c>
      <c r="AH41" s="8">
        <v>1637733.33</v>
      </c>
      <c r="AI41" s="4">
        <v>1297100</v>
      </c>
      <c r="AJ41" s="4">
        <v>1572700</v>
      </c>
      <c r="AK41" s="4">
        <v>2043400</v>
      </c>
    </row>
    <row r="42" spans="1:801" ht="16" x14ac:dyDescent="0.2">
      <c r="A42" s="5" t="s">
        <v>166</v>
      </c>
      <c r="B42" s="7">
        <v>2785100</v>
      </c>
      <c r="C42" s="7">
        <v>2359000</v>
      </c>
      <c r="D42" s="7">
        <v>1774700</v>
      </c>
      <c r="E42" s="7">
        <v>2323600</v>
      </c>
      <c r="F42" s="8">
        <v>2493300</v>
      </c>
      <c r="G42" s="7">
        <v>1886600</v>
      </c>
      <c r="H42" s="7">
        <v>2124400</v>
      </c>
      <c r="I42" s="7">
        <v>2095800</v>
      </c>
      <c r="J42" s="8">
        <v>2083400</v>
      </c>
      <c r="K42" s="7">
        <v>2581400</v>
      </c>
      <c r="L42" s="7">
        <v>1254400</v>
      </c>
      <c r="M42" s="7">
        <v>1741800</v>
      </c>
      <c r="N42" s="8">
        <v>1670600</v>
      </c>
      <c r="O42" s="7">
        <v>1934800</v>
      </c>
      <c r="P42" s="7">
        <v>1856800</v>
      </c>
      <c r="Q42" s="7">
        <v>1908500</v>
      </c>
      <c r="R42" s="8">
        <v>1420500</v>
      </c>
      <c r="S42" s="7">
        <v>2128900</v>
      </c>
      <c r="T42" s="7">
        <v>1624400</v>
      </c>
      <c r="U42" s="7">
        <v>2064000</v>
      </c>
      <c r="V42" s="8">
        <v>1774000</v>
      </c>
      <c r="W42" s="7">
        <v>1873100</v>
      </c>
      <c r="X42" s="7">
        <v>1679400</v>
      </c>
      <c r="Y42" s="7">
        <v>1602200</v>
      </c>
      <c r="Z42" s="8">
        <v>1666600</v>
      </c>
      <c r="AA42" s="4">
        <v>1635500</v>
      </c>
      <c r="AB42" s="4">
        <v>1787000</v>
      </c>
      <c r="AC42" s="4">
        <f>AVERAGE(Z42:AB42)</f>
        <v>1696366.6666666667</v>
      </c>
      <c r="AD42" s="8">
        <v>1444200</v>
      </c>
      <c r="AE42" s="4">
        <v>1484300</v>
      </c>
      <c r="AF42" s="4">
        <v>2393500</v>
      </c>
      <c r="AG42" s="4">
        <v>2080300</v>
      </c>
      <c r="AH42" s="8">
        <v>1568800</v>
      </c>
      <c r="AI42" s="4">
        <v>1712200</v>
      </c>
      <c r="AJ42" s="4">
        <v>1917600</v>
      </c>
      <c r="AK42" s="4">
        <v>1798700</v>
      </c>
      <c r="AL42" s="7"/>
      <c r="AM42" s="7"/>
      <c r="AN42" s="7"/>
      <c r="AO42" s="7"/>
      <c r="AP42" s="7"/>
      <c r="AQ42" s="7"/>
      <c r="AR42" s="7"/>
      <c r="AS42" s="7"/>
      <c r="AT42" s="7"/>
      <c r="AU42" s="7"/>
      <c r="AV42" s="7"/>
      <c r="AW42" s="7"/>
      <c r="AX42" s="7"/>
      <c r="AY42" s="7"/>
      <c r="AZ42" s="7"/>
      <c r="BA42" s="7"/>
      <c r="BB42" s="7"/>
      <c r="BC42" s="7"/>
      <c r="BD42" s="7"/>
      <c r="BE42" s="7"/>
      <c r="BF42" s="7"/>
      <c r="BG42" s="7"/>
      <c r="BH42" s="7"/>
      <c r="BI42" s="7"/>
      <c r="BJ42" s="7"/>
      <c r="BK42" s="7"/>
      <c r="BL42" s="7"/>
      <c r="BM42" s="7"/>
      <c r="BN42" s="7"/>
      <c r="BO42" s="7"/>
      <c r="BP42" s="7"/>
      <c r="BQ42" s="7"/>
      <c r="BR42" s="7"/>
      <c r="BS42" s="7"/>
      <c r="BT42" s="7"/>
      <c r="BU42" s="7"/>
      <c r="BV42" s="7"/>
      <c r="BW42" s="7"/>
      <c r="BX42" s="7"/>
      <c r="BY42" s="7"/>
      <c r="BZ42" s="7"/>
      <c r="CA42" s="7"/>
      <c r="CB42" s="7"/>
      <c r="CC42" s="7"/>
      <c r="CD42" s="7"/>
      <c r="CE42" s="7"/>
      <c r="CF42" s="7"/>
      <c r="CG42" s="7"/>
      <c r="CH42" s="7"/>
      <c r="CI42" s="7"/>
      <c r="CJ42" s="7"/>
      <c r="CK42" s="7"/>
      <c r="CL42" s="7"/>
      <c r="CM42" s="7"/>
      <c r="CN42" s="7"/>
      <c r="CO42" s="7"/>
      <c r="CP42" s="7"/>
      <c r="CQ42" s="7"/>
      <c r="CR42" s="7"/>
      <c r="CS42" s="7"/>
      <c r="CT42" s="7"/>
      <c r="CU42" s="7"/>
      <c r="CV42" s="7"/>
      <c r="CW42" s="7"/>
      <c r="CX42" s="7"/>
      <c r="CY42" s="7"/>
      <c r="CZ42" s="7"/>
      <c r="DA42" s="7"/>
      <c r="DB42" s="7"/>
      <c r="DC42" s="7"/>
      <c r="DD42" s="7"/>
      <c r="DE42" s="7"/>
      <c r="DF42" s="7"/>
      <c r="DG42" s="7"/>
      <c r="DH42" s="7"/>
      <c r="DI42" s="7"/>
      <c r="DJ42" s="7"/>
      <c r="DK42" s="7"/>
      <c r="DL42" s="7"/>
      <c r="DM42" s="7"/>
      <c r="DN42" s="7"/>
      <c r="DO42" s="7"/>
      <c r="DP42" s="7"/>
      <c r="DQ42" s="7"/>
      <c r="DR42" s="7"/>
      <c r="DS42" s="7"/>
      <c r="DT42" s="7"/>
      <c r="DU42" s="7"/>
      <c r="DV42" s="7"/>
      <c r="DW42" s="7"/>
      <c r="DX42" s="7"/>
      <c r="DY42" s="7"/>
      <c r="DZ42" s="7"/>
      <c r="EA42" s="7"/>
      <c r="EB42" s="7"/>
      <c r="EC42" s="7"/>
      <c r="ED42" s="7"/>
      <c r="EE42" s="7"/>
      <c r="EF42" s="7"/>
      <c r="EG42" s="7"/>
      <c r="EH42" s="7"/>
      <c r="EI42" s="7"/>
      <c r="EJ42" s="7"/>
      <c r="EK42" s="7"/>
      <c r="EL42" s="7"/>
      <c r="EM42" s="7"/>
      <c r="EN42" s="7"/>
      <c r="EO42" s="7"/>
      <c r="EP42" s="7"/>
      <c r="EQ42" s="7"/>
      <c r="ER42" s="7"/>
      <c r="ES42" s="7"/>
      <c r="ET42" s="7"/>
      <c r="EU42" s="7"/>
      <c r="EV42" s="7"/>
      <c r="EW42" s="7"/>
      <c r="EX42" s="7"/>
      <c r="EY42" s="7"/>
      <c r="EZ42" s="7"/>
      <c r="FA42" s="7"/>
      <c r="FB42" s="7"/>
      <c r="FC42" s="7"/>
      <c r="FD42" s="7"/>
      <c r="FE42" s="7"/>
      <c r="FF42" s="7"/>
      <c r="FG42" s="7"/>
      <c r="FH42" s="7"/>
      <c r="FI42" s="7"/>
      <c r="FJ42" s="7"/>
      <c r="FK42" s="7"/>
      <c r="FL42" s="7"/>
      <c r="FM42" s="7"/>
      <c r="FN42" s="7"/>
      <c r="FO42" s="7"/>
      <c r="FP42" s="7"/>
      <c r="FQ42" s="7"/>
      <c r="FR42" s="7"/>
      <c r="FS42" s="7"/>
      <c r="FT42" s="7"/>
      <c r="FU42" s="7"/>
      <c r="FV42" s="7"/>
      <c r="FW42" s="7"/>
      <c r="FX42" s="7"/>
      <c r="FY42" s="7"/>
      <c r="FZ42" s="7"/>
      <c r="GA42" s="7"/>
      <c r="GB42" s="7"/>
      <c r="GC42" s="7"/>
      <c r="GD42" s="7"/>
      <c r="GE42" s="7"/>
      <c r="GF42" s="7"/>
      <c r="GG42" s="7"/>
      <c r="GH42" s="7"/>
      <c r="GI42" s="7"/>
      <c r="GJ42" s="7"/>
      <c r="GK42" s="7"/>
      <c r="GL42" s="7"/>
      <c r="GM42" s="7"/>
      <c r="GN42" s="7"/>
      <c r="GO42" s="7"/>
      <c r="GP42" s="7"/>
      <c r="GQ42" s="7"/>
      <c r="GR42" s="7"/>
      <c r="GS42" s="7"/>
      <c r="GT42" s="7"/>
      <c r="GU42" s="7"/>
      <c r="GV42" s="7"/>
      <c r="GW42" s="7"/>
      <c r="GX42" s="7"/>
      <c r="GY42" s="7"/>
      <c r="GZ42" s="7"/>
      <c r="HA42" s="7"/>
      <c r="HB42" s="7"/>
      <c r="HC42" s="7"/>
      <c r="HD42" s="7"/>
      <c r="HE42" s="7"/>
      <c r="HF42" s="7"/>
      <c r="HG42" s="7"/>
      <c r="HH42" s="7"/>
      <c r="HI42" s="7"/>
      <c r="HJ42" s="7"/>
      <c r="HK42" s="7"/>
      <c r="HL42" s="7"/>
      <c r="HM42" s="7"/>
      <c r="HN42" s="7"/>
      <c r="HO42" s="7"/>
      <c r="HP42" s="7"/>
      <c r="HQ42" s="7"/>
      <c r="HR42" s="7"/>
      <c r="HS42" s="7"/>
      <c r="HT42" s="7"/>
      <c r="HU42" s="7"/>
      <c r="HV42" s="7"/>
      <c r="HW42" s="7"/>
      <c r="HX42" s="7"/>
      <c r="HY42" s="7"/>
      <c r="HZ42" s="7"/>
      <c r="IA42" s="7"/>
      <c r="IB42" s="7"/>
      <c r="IC42" s="7"/>
      <c r="ID42" s="7"/>
      <c r="IE42" s="7"/>
      <c r="IF42" s="7"/>
      <c r="IG42" s="7"/>
      <c r="IH42" s="7"/>
      <c r="II42" s="7"/>
      <c r="IJ42" s="7"/>
      <c r="IK42" s="7"/>
      <c r="IL42" s="7"/>
      <c r="IM42" s="7"/>
      <c r="IN42" s="7"/>
      <c r="IO42" s="7"/>
      <c r="IP42" s="7"/>
      <c r="IQ42" s="7"/>
      <c r="IR42" s="7"/>
      <c r="IS42" s="7"/>
      <c r="IT42" s="7"/>
      <c r="IU42" s="7"/>
      <c r="IV42" s="7"/>
      <c r="IW42" s="7"/>
      <c r="IX42" s="7"/>
      <c r="IY42" s="7"/>
      <c r="IZ42" s="7"/>
      <c r="JA42" s="7"/>
      <c r="JB42" s="7"/>
      <c r="JC42" s="7"/>
      <c r="JD42" s="7"/>
      <c r="JE42" s="7"/>
      <c r="JF42" s="7"/>
      <c r="JG42" s="7"/>
      <c r="JH42" s="7"/>
      <c r="JI42" s="7"/>
      <c r="JJ42" s="7"/>
      <c r="JK42" s="7"/>
      <c r="JL42" s="7"/>
      <c r="JM42" s="7"/>
      <c r="JN42" s="7"/>
      <c r="JO42" s="7"/>
      <c r="JP42" s="7"/>
      <c r="JQ42" s="7"/>
      <c r="JR42" s="7"/>
      <c r="JS42" s="7"/>
      <c r="JT42" s="7"/>
      <c r="JU42" s="7"/>
      <c r="JV42" s="7"/>
      <c r="JW42" s="7"/>
      <c r="JX42" s="7"/>
      <c r="JY42" s="7"/>
      <c r="JZ42" s="7"/>
      <c r="KA42" s="7"/>
      <c r="KB42" s="7"/>
      <c r="KC42" s="7"/>
      <c r="KD42" s="7"/>
      <c r="KE42" s="7"/>
      <c r="KF42" s="7"/>
      <c r="KG42" s="7"/>
      <c r="KH42" s="7"/>
      <c r="KI42" s="7"/>
      <c r="KJ42" s="7"/>
      <c r="KK42" s="7"/>
      <c r="KL42" s="7"/>
      <c r="KM42" s="7"/>
      <c r="KN42" s="7"/>
      <c r="KO42" s="7"/>
      <c r="KP42" s="7"/>
      <c r="KQ42" s="7"/>
      <c r="KR42" s="7"/>
      <c r="KS42" s="7"/>
      <c r="KT42" s="7"/>
      <c r="KU42" s="7"/>
      <c r="KV42" s="7"/>
      <c r="KW42" s="7"/>
      <c r="KX42" s="7"/>
      <c r="KY42" s="7"/>
      <c r="KZ42" s="7"/>
      <c r="LA42" s="7"/>
      <c r="LB42" s="7"/>
      <c r="LC42" s="7"/>
      <c r="LD42" s="7"/>
      <c r="LE42" s="7"/>
      <c r="LF42" s="7"/>
      <c r="LG42" s="7"/>
      <c r="LH42" s="7"/>
      <c r="LI42" s="7"/>
      <c r="LJ42" s="7"/>
      <c r="LK42" s="7"/>
      <c r="LL42" s="7"/>
      <c r="LM42" s="7"/>
      <c r="LN42" s="7"/>
      <c r="LO42" s="7"/>
      <c r="LP42" s="7"/>
      <c r="LQ42" s="7"/>
      <c r="LR42" s="7"/>
      <c r="LS42" s="7"/>
      <c r="LT42" s="7"/>
      <c r="LU42" s="7"/>
      <c r="LV42" s="7"/>
      <c r="LW42" s="7"/>
      <c r="LX42" s="7"/>
      <c r="LY42" s="7"/>
      <c r="LZ42" s="7"/>
      <c r="MA42" s="7"/>
      <c r="MB42" s="7"/>
      <c r="MC42" s="7"/>
      <c r="MD42" s="7"/>
      <c r="ME42" s="7"/>
      <c r="MF42" s="7"/>
      <c r="MG42" s="7"/>
      <c r="MH42" s="7"/>
      <c r="MI42" s="7"/>
      <c r="MJ42" s="7"/>
      <c r="MK42" s="7"/>
      <c r="ML42" s="7"/>
      <c r="MM42" s="7"/>
      <c r="MN42" s="7"/>
      <c r="MO42" s="7"/>
      <c r="MP42" s="7"/>
      <c r="MQ42" s="7"/>
      <c r="MR42" s="7"/>
      <c r="MS42" s="7"/>
      <c r="MT42" s="7"/>
      <c r="MU42" s="7"/>
      <c r="MV42" s="7"/>
      <c r="MW42" s="7"/>
      <c r="MX42" s="7"/>
      <c r="MY42" s="7"/>
      <c r="MZ42" s="7"/>
      <c r="NA42" s="7"/>
      <c r="NB42" s="7"/>
      <c r="NC42" s="7"/>
      <c r="ND42" s="7"/>
      <c r="NE42" s="7"/>
      <c r="NF42" s="7"/>
      <c r="NG42" s="7"/>
      <c r="NH42" s="7"/>
      <c r="NI42" s="7"/>
      <c r="NJ42" s="7"/>
      <c r="NK42" s="7"/>
      <c r="NL42" s="7"/>
      <c r="NM42" s="7"/>
      <c r="NN42" s="7"/>
      <c r="NO42" s="7"/>
      <c r="NP42" s="7"/>
      <c r="NQ42" s="7"/>
      <c r="NR42" s="7"/>
      <c r="NS42" s="7"/>
      <c r="NT42" s="7"/>
      <c r="NU42" s="7"/>
      <c r="NV42" s="7"/>
      <c r="NW42" s="7"/>
      <c r="NX42" s="7"/>
      <c r="NY42" s="7"/>
      <c r="NZ42" s="7"/>
      <c r="OA42" s="7"/>
      <c r="OB42" s="7"/>
      <c r="OC42" s="7"/>
      <c r="OD42" s="7"/>
      <c r="OE42" s="7"/>
      <c r="OF42" s="7"/>
      <c r="OG42" s="7"/>
      <c r="OH42" s="7"/>
      <c r="OI42" s="7"/>
      <c r="OJ42" s="7"/>
      <c r="OK42" s="7"/>
      <c r="OL42" s="7"/>
      <c r="OM42" s="7"/>
      <c r="ON42" s="7"/>
      <c r="OO42" s="7"/>
      <c r="OP42" s="7"/>
      <c r="OQ42" s="7"/>
      <c r="OR42" s="7"/>
      <c r="OS42" s="7"/>
      <c r="OT42" s="7"/>
      <c r="OU42" s="7"/>
      <c r="OV42" s="7"/>
      <c r="OW42" s="7"/>
      <c r="OX42" s="7"/>
      <c r="OY42" s="7"/>
      <c r="OZ42" s="7"/>
      <c r="PA42" s="7"/>
      <c r="PB42" s="7"/>
      <c r="PC42" s="7"/>
      <c r="PD42" s="7"/>
      <c r="PE42" s="7"/>
      <c r="PF42" s="7"/>
      <c r="PG42" s="7"/>
      <c r="PH42" s="7"/>
      <c r="PI42" s="7"/>
      <c r="PJ42" s="7"/>
      <c r="PK42" s="7"/>
      <c r="PL42" s="7"/>
      <c r="PM42" s="7"/>
      <c r="PN42" s="7"/>
      <c r="PO42" s="7"/>
      <c r="PP42" s="7"/>
      <c r="PQ42" s="7"/>
      <c r="PR42" s="7"/>
      <c r="PS42" s="7"/>
      <c r="PT42" s="7"/>
      <c r="PU42" s="7"/>
      <c r="PV42" s="7"/>
      <c r="PW42" s="7"/>
      <c r="PX42" s="7"/>
      <c r="PY42" s="7"/>
      <c r="PZ42" s="7"/>
      <c r="QA42" s="7"/>
      <c r="QB42" s="7"/>
      <c r="QC42" s="7"/>
      <c r="QD42" s="7"/>
      <c r="QE42" s="7"/>
      <c r="QF42" s="7"/>
      <c r="QG42" s="7"/>
      <c r="QH42" s="7"/>
      <c r="QI42" s="7"/>
      <c r="QJ42" s="7"/>
      <c r="QK42" s="7"/>
      <c r="QL42" s="7"/>
      <c r="QM42" s="7"/>
      <c r="QN42" s="7"/>
      <c r="QO42" s="7"/>
      <c r="QP42" s="7"/>
      <c r="QQ42" s="7"/>
      <c r="QR42" s="7"/>
      <c r="QS42" s="7"/>
      <c r="QT42" s="7"/>
      <c r="QU42" s="7"/>
      <c r="QV42" s="7"/>
      <c r="QW42" s="7"/>
      <c r="QX42" s="7"/>
      <c r="QY42" s="7"/>
      <c r="QZ42" s="7"/>
      <c r="RA42" s="7"/>
      <c r="RB42" s="7"/>
      <c r="RC42" s="7"/>
      <c r="RD42" s="7"/>
      <c r="RE42" s="7"/>
      <c r="RF42" s="7"/>
      <c r="RG42" s="7"/>
      <c r="RH42" s="7"/>
      <c r="RI42" s="7"/>
      <c r="RJ42" s="7"/>
      <c r="RK42" s="7"/>
      <c r="RL42" s="7"/>
      <c r="RM42" s="7"/>
      <c r="RN42" s="7"/>
      <c r="RO42" s="7"/>
      <c r="RP42" s="7"/>
      <c r="RQ42" s="7"/>
      <c r="RR42" s="7"/>
      <c r="RS42" s="7"/>
      <c r="RT42" s="7"/>
      <c r="RU42" s="7"/>
      <c r="RV42" s="7"/>
      <c r="RW42" s="7"/>
      <c r="RX42" s="7"/>
      <c r="RY42" s="7"/>
      <c r="RZ42" s="7"/>
      <c r="SA42" s="7"/>
      <c r="SB42" s="7"/>
      <c r="SC42" s="7"/>
      <c r="SD42" s="7"/>
      <c r="SE42" s="7"/>
      <c r="SF42" s="7"/>
      <c r="SG42" s="7"/>
      <c r="SH42" s="7"/>
      <c r="SI42" s="7"/>
      <c r="SJ42" s="7"/>
      <c r="SK42" s="7"/>
      <c r="SL42" s="7"/>
      <c r="SM42" s="7"/>
      <c r="SN42" s="7"/>
      <c r="SO42" s="7"/>
      <c r="SP42" s="7"/>
      <c r="SQ42" s="7"/>
      <c r="SR42" s="7"/>
      <c r="SS42" s="7"/>
      <c r="ST42" s="7"/>
      <c r="SU42" s="7"/>
      <c r="SV42" s="7"/>
      <c r="SW42" s="7"/>
      <c r="SX42" s="7"/>
      <c r="SY42" s="7"/>
      <c r="SZ42" s="7"/>
      <c r="TA42" s="7"/>
      <c r="TB42" s="7"/>
      <c r="TC42" s="7"/>
      <c r="TD42" s="7"/>
      <c r="TE42" s="7"/>
      <c r="TF42" s="7"/>
      <c r="TG42" s="7"/>
      <c r="TH42" s="7"/>
      <c r="TI42" s="7"/>
      <c r="TJ42" s="7"/>
      <c r="TK42" s="7"/>
      <c r="TL42" s="7"/>
      <c r="TM42" s="7"/>
      <c r="TN42" s="7"/>
      <c r="TO42" s="7"/>
      <c r="TP42" s="7"/>
      <c r="TQ42" s="7"/>
      <c r="TR42" s="7"/>
      <c r="TS42" s="7"/>
      <c r="TT42" s="7"/>
      <c r="TU42" s="7"/>
      <c r="TV42" s="7"/>
      <c r="TW42" s="7"/>
      <c r="TX42" s="7"/>
      <c r="TY42" s="7"/>
      <c r="TZ42" s="7"/>
      <c r="UA42" s="7"/>
      <c r="UB42" s="7"/>
      <c r="UC42" s="7"/>
      <c r="UD42" s="7"/>
      <c r="UE42" s="7"/>
      <c r="UF42" s="7"/>
      <c r="UG42" s="7"/>
      <c r="UH42" s="7"/>
      <c r="UI42" s="7"/>
      <c r="UJ42" s="7"/>
      <c r="UK42" s="7"/>
      <c r="UL42" s="7"/>
      <c r="UM42" s="7"/>
      <c r="UN42" s="7"/>
      <c r="UO42" s="7"/>
      <c r="UP42" s="7"/>
      <c r="UQ42" s="7"/>
      <c r="UR42" s="7"/>
      <c r="US42" s="7"/>
      <c r="UT42" s="7"/>
      <c r="UU42" s="7"/>
      <c r="UV42" s="7"/>
      <c r="UW42" s="7"/>
      <c r="UX42" s="7"/>
      <c r="UY42" s="7"/>
      <c r="UZ42" s="7"/>
      <c r="VA42" s="7"/>
      <c r="VB42" s="7"/>
      <c r="VC42" s="7"/>
      <c r="VD42" s="7"/>
      <c r="VE42" s="7"/>
      <c r="VF42" s="7"/>
      <c r="VG42" s="7"/>
      <c r="VH42" s="7"/>
      <c r="VI42" s="7"/>
      <c r="VJ42" s="7"/>
      <c r="VK42" s="7"/>
      <c r="VL42" s="7"/>
      <c r="VM42" s="7"/>
      <c r="VN42" s="7"/>
      <c r="VO42" s="7"/>
      <c r="VP42" s="7"/>
      <c r="VQ42" s="7"/>
      <c r="VR42" s="7"/>
      <c r="VS42" s="7"/>
      <c r="VT42" s="7"/>
      <c r="VU42" s="7"/>
      <c r="VV42" s="7"/>
      <c r="VW42" s="7"/>
      <c r="VX42" s="7"/>
      <c r="VY42" s="7"/>
      <c r="VZ42" s="7"/>
      <c r="WA42" s="7"/>
      <c r="WB42" s="7"/>
      <c r="WC42" s="7"/>
      <c r="WD42" s="7"/>
      <c r="WE42" s="7"/>
      <c r="WF42" s="7"/>
      <c r="WG42" s="7"/>
      <c r="WH42" s="7"/>
      <c r="WI42" s="7"/>
      <c r="WJ42" s="7"/>
      <c r="WK42" s="7"/>
      <c r="WL42" s="7"/>
      <c r="WM42" s="7"/>
      <c r="WN42" s="7"/>
      <c r="WO42" s="7"/>
      <c r="WP42" s="7"/>
      <c r="WQ42" s="7"/>
      <c r="WR42" s="7"/>
      <c r="WS42" s="7"/>
      <c r="WT42" s="7"/>
      <c r="WU42" s="7"/>
      <c r="WV42" s="7"/>
      <c r="WW42" s="7"/>
      <c r="WX42" s="7"/>
      <c r="WY42" s="7"/>
      <c r="WZ42" s="7"/>
      <c r="XA42" s="7"/>
      <c r="XB42" s="7"/>
      <c r="XC42" s="7"/>
      <c r="XD42" s="7"/>
      <c r="XE42" s="7"/>
      <c r="XF42" s="7"/>
      <c r="XG42" s="7"/>
      <c r="XH42" s="7"/>
      <c r="XI42" s="7"/>
      <c r="XJ42" s="7"/>
      <c r="XK42" s="7"/>
      <c r="XL42" s="7"/>
      <c r="XM42" s="7"/>
      <c r="XN42" s="7"/>
      <c r="XO42" s="7"/>
      <c r="XP42" s="7"/>
      <c r="XQ42" s="7"/>
      <c r="XR42" s="7"/>
      <c r="XS42" s="7"/>
      <c r="XT42" s="7"/>
      <c r="XU42" s="7"/>
      <c r="XV42" s="7"/>
      <c r="XW42" s="7"/>
      <c r="XX42" s="7"/>
      <c r="XY42" s="7"/>
      <c r="XZ42" s="7"/>
      <c r="YA42" s="7"/>
      <c r="YB42" s="7"/>
      <c r="YC42" s="7"/>
      <c r="YD42" s="7"/>
      <c r="YE42" s="7"/>
      <c r="YF42" s="7"/>
      <c r="YG42" s="7"/>
      <c r="YH42" s="7"/>
      <c r="YI42" s="7"/>
      <c r="YJ42" s="7"/>
      <c r="YK42" s="7"/>
      <c r="YL42" s="7"/>
      <c r="YM42" s="7"/>
      <c r="YN42" s="7"/>
      <c r="YO42" s="7"/>
      <c r="YP42" s="7"/>
      <c r="YQ42" s="7"/>
      <c r="YR42" s="7"/>
      <c r="YS42" s="7"/>
      <c r="YT42" s="7"/>
      <c r="YU42" s="7"/>
      <c r="YV42" s="7"/>
      <c r="YW42" s="7"/>
      <c r="YX42" s="7"/>
      <c r="YY42" s="7"/>
      <c r="YZ42" s="7"/>
      <c r="ZA42" s="7"/>
      <c r="ZB42" s="7"/>
      <c r="ZC42" s="7"/>
      <c r="ZD42" s="7"/>
      <c r="ZE42" s="7"/>
      <c r="ZF42" s="7"/>
      <c r="ZG42" s="7"/>
      <c r="ZH42" s="7"/>
      <c r="ZI42" s="7"/>
      <c r="ZJ42" s="7"/>
      <c r="ZK42" s="7"/>
      <c r="ZL42" s="7"/>
      <c r="ZM42" s="7"/>
      <c r="ZN42" s="7"/>
      <c r="ZO42" s="7"/>
      <c r="ZP42" s="7"/>
      <c r="ZQ42" s="7"/>
      <c r="ZR42" s="7"/>
      <c r="ZS42" s="7"/>
      <c r="ZT42" s="7"/>
      <c r="ZU42" s="7"/>
      <c r="ZV42" s="7"/>
      <c r="ZW42" s="7"/>
      <c r="ZX42" s="7"/>
      <c r="ZY42" s="7"/>
      <c r="ZZ42" s="7"/>
      <c r="AAA42" s="7"/>
      <c r="AAB42" s="7"/>
      <c r="AAC42" s="7"/>
      <c r="AAD42" s="7"/>
      <c r="AAE42" s="7"/>
      <c r="AAF42" s="7"/>
      <c r="AAG42" s="7"/>
      <c r="AAH42" s="7"/>
      <c r="AAI42" s="7"/>
      <c r="AAJ42" s="7"/>
      <c r="AAK42" s="7"/>
      <c r="AAL42" s="7"/>
      <c r="AAM42" s="7"/>
      <c r="AAN42" s="7"/>
      <c r="AAO42" s="7"/>
      <c r="AAP42" s="7"/>
      <c r="AAQ42" s="7"/>
      <c r="AAR42" s="7"/>
      <c r="AAS42" s="7"/>
      <c r="AAT42" s="7"/>
      <c r="AAU42" s="7"/>
      <c r="AAV42" s="7"/>
      <c r="AAW42" s="7"/>
      <c r="AAX42" s="7"/>
      <c r="AAY42" s="7"/>
      <c r="AAZ42" s="7"/>
      <c r="ABA42" s="7"/>
      <c r="ABB42" s="7"/>
      <c r="ABC42" s="7"/>
      <c r="ABD42" s="7"/>
      <c r="ABE42" s="7"/>
      <c r="ABF42" s="7"/>
      <c r="ABG42" s="7"/>
      <c r="ABH42" s="7"/>
      <c r="ABI42" s="7"/>
      <c r="ABJ42" s="7"/>
      <c r="ABK42" s="7"/>
      <c r="ABL42" s="7"/>
      <c r="ABM42" s="7"/>
      <c r="ABN42" s="7"/>
      <c r="ABO42" s="7"/>
      <c r="ABP42" s="7"/>
      <c r="ABQ42" s="7"/>
      <c r="ABR42" s="7"/>
      <c r="ABS42" s="7"/>
      <c r="ABT42" s="7"/>
      <c r="ABU42" s="7"/>
      <c r="ABV42" s="7"/>
      <c r="ABW42" s="7"/>
      <c r="ABX42" s="7"/>
      <c r="ABY42" s="7"/>
      <c r="ABZ42" s="7"/>
      <c r="ACA42" s="7"/>
      <c r="ACB42" s="7"/>
      <c r="ACC42" s="7"/>
      <c r="ACD42" s="7"/>
      <c r="ACE42" s="7"/>
      <c r="ACF42" s="7"/>
      <c r="ACG42" s="7"/>
      <c r="ACH42" s="7"/>
      <c r="ACI42" s="7"/>
      <c r="ACJ42" s="7"/>
      <c r="ACK42" s="7"/>
      <c r="ACL42" s="7"/>
      <c r="ACM42" s="7"/>
      <c r="ACN42" s="7"/>
      <c r="ACO42" s="7"/>
      <c r="ACP42" s="7"/>
      <c r="ACQ42" s="7"/>
      <c r="ACR42" s="7"/>
      <c r="ACS42" s="7"/>
      <c r="ACT42" s="7"/>
      <c r="ACU42" s="7"/>
      <c r="ACV42" s="7"/>
      <c r="ACW42" s="7"/>
      <c r="ACX42" s="7"/>
      <c r="ACY42" s="7"/>
      <c r="ACZ42" s="7"/>
      <c r="ADA42" s="7"/>
      <c r="ADB42" s="7"/>
      <c r="ADC42" s="7"/>
      <c r="ADD42" s="7"/>
      <c r="ADE42" s="7"/>
      <c r="ADF42" s="7"/>
      <c r="ADG42" s="7"/>
      <c r="ADH42" s="7"/>
      <c r="ADI42" s="7"/>
      <c r="ADJ42" s="7"/>
      <c r="ADK42" s="7"/>
      <c r="ADL42" s="7"/>
      <c r="ADM42" s="7"/>
      <c r="ADN42" s="7"/>
      <c r="ADO42" s="7"/>
      <c r="ADP42" s="7"/>
      <c r="ADQ42" s="7"/>
      <c r="ADR42" s="7"/>
      <c r="ADS42" s="7"/>
      <c r="ADT42" s="7"/>
      <c r="ADU42" s="7"/>
    </row>
    <row r="43" spans="1:801" ht="16" x14ac:dyDescent="0.2">
      <c r="A43" s="5" t="s">
        <v>167</v>
      </c>
      <c r="B43" s="7">
        <v>1407500</v>
      </c>
      <c r="C43" s="7">
        <v>1286500</v>
      </c>
      <c r="D43" s="7">
        <v>1399900</v>
      </c>
      <c r="E43" s="7">
        <v>1431900</v>
      </c>
      <c r="F43" s="8">
        <v>1329500</v>
      </c>
      <c r="G43" s="7">
        <v>1744400</v>
      </c>
      <c r="H43" s="7">
        <v>1352200</v>
      </c>
      <c r="I43" s="7">
        <v>1797500</v>
      </c>
      <c r="J43" s="8">
        <v>1199400</v>
      </c>
      <c r="K43" s="7">
        <v>1751600</v>
      </c>
      <c r="L43" s="7">
        <v>1493600</v>
      </c>
      <c r="M43" s="7">
        <v>1487400</v>
      </c>
      <c r="N43" s="8">
        <v>902380</v>
      </c>
      <c r="O43" s="7">
        <v>2315200</v>
      </c>
      <c r="P43" s="7">
        <v>3066200</v>
      </c>
      <c r="Q43" s="7">
        <v>2301100</v>
      </c>
      <c r="R43" s="8">
        <v>1514000</v>
      </c>
      <c r="S43" s="7">
        <v>1761000</v>
      </c>
      <c r="T43" s="7">
        <v>1138800</v>
      </c>
      <c r="U43" s="7">
        <v>1487500</v>
      </c>
      <c r="V43" s="8">
        <v>5222700</v>
      </c>
      <c r="W43" s="7">
        <v>5836700</v>
      </c>
      <c r="X43" s="7">
        <v>6621700</v>
      </c>
      <c r="Y43" s="7">
        <v>6315400</v>
      </c>
      <c r="Z43" s="8">
        <v>1477300</v>
      </c>
      <c r="AA43" s="4">
        <v>2074900</v>
      </c>
      <c r="AB43" s="4">
        <v>1665800</v>
      </c>
      <c r="AC43" s="4">
        <v>1196200</v>
      </c>
      <c r="AD43" s="8">
        <f>AVERAGE(AE43:AG43)</f>
        <v>2749266.6666666665</v>
      </c>
      <c r="AE43" s="4">
        <v>2861700</v>
      </c>
      <c r="AF43" s="4">
        <v>2581200</v>
      </c>
      <c r="AG43" s="4">
        <v>2804900</v>
      </c>
      <c r="AH43" s="8">
        <f>AVERAGE(AI43:AK43)</f>
        <v>8209166.666666667</v>
      </c>
      <c r="AI43" s="4">
        <v>7820400</v>
      </c>
      <c r="AJ43" s="4">
        <v>8281800</v>
      </c>
      <c r="AK43" s="4">
        <v>8525300</v>
      </c>
      <c r="AL43" s="7"/>
      <c r="AM43" s="7"/>
      <c r="AN43" s="7"/>
      <c r="AO43" s="7"/>
      <c r="AP43" s="7"/>
      <c r="AQ43" s="7"/>
      <c r="AR43" s="7"/>
      <c r="AS43" s="7"/>
      <c r="AT43" s="7"/>
      <c r="AU43" s="7"/>
      <c r="AV43" s="7"/>
      <c r="AW43" s="7"/>
      <c r="AX43" s="7"/>
      <c r="AY43" s="7"/>
      <c r="AZ43" s="7"/>
      <c r="BA43" s="7"/>
      <c r="BB43" s="7"/>
      <c r="BC43" s="7"/>
      <c r="BD43" s="7"/>
      <c r="BE43" s="7"/>
      <c r="BF43" s="7"/>
      <c r="BG43" s="7"/>
      <c r="BH43" s="7"/>
      <c r="BI43" s="7"/>
      <c r="BJ43" s="7"/>
      <c r="BK43" s="7"/>
      <c r="BL43" s="7"/>
      <c r="BM43" s="7"/>
      <c r="BN43" s="7"/>
      <c r="BO43" s="7"/>
      <c r="BP43" s="7"/>
      <c r="BQ43" s="7"/>
      <c r="BR43" s="7"/>
      <c r="BS43" s="7"/>
      <c r="BT43" s="7"/>
      <c r="BU43" s="7"/>
      <c r="BV43" s="7"/>
      <c r="BW43" s="7"/>
      <c r="BX43" s="7"/>
      <c r="BY43" s="7"/>
      <c r="BZ43" s="7"/>
      <c r="CA43" s="7"/>
      <c r="CB43" s="7"/>
      <c r="CC43" s="7"/>
      <c r="CD43" s="7"/>
      <c r="CE43" s="7"/>
      <c r="CF43" s="7"/>
      <c r="CG43" s="7"/>
      <c r="CH43" s="7"/>
      <c r="CI43" s="7"/>
      <c r="CJ43" s="7"/>
      <c r="CK43" s="7"/>
      <c r="CL43" s="7"/>
      <c r="CM43" s="7"/>
      <c r="CN43" s="7"/>
      <c r="CO43" s="7"/>
      <c r="CP43" s="7"/>
      <c r="CQ43" s="7"/>
      <c r="CR43" s="7"/>
      <c r="CS43" s="7"/>
      <c r="CT43" s="7"/>
      <c r="CU43" s="7"/>
      <c r="CV43" s="7"/>
      <c r="CW43" s="7"/>
      <c r="CX43" s="7"/>
      <c r="CY43" s="7"/>
      <c r="CZ43" s="7"/>
      <c r="DA43" s="7"/>
      <c r="DB43" s="7"/>
      <c r="DC43" s="7"/>
      <c r="DD43" s="7"/>
      <c r="DE43" s="7"/>
      <c r="DF43" s="7"/>
      <c r="DG43" s="7"/>
      <c r="DH43" s="7"/>
      <c r="DI43" s="7"/>
      <c r="DJ43" s="7"/>
      <c r="DK43" s="7"/>
      <c r="DL43" s="7"/>
      <c r="DM43" s="7"/>
      <c r="DN43" s="7"/>
      <c r="DO43" s="7"/>
      <c r="DP43" s="7"/>
      <c r="DQ43" s="7"/>
      <c r="DR43" s="7"/>
      <c r="DS43" s="7"/>
      <c r="DT43" s="7"/>
      <c r="DU43" s="7"/>
      <c r="DV43" s="7"/>
      <c r="DW43" s="7"/>
      <c r="DX43" s="7"/>
      <c r="DY43" s="7"/>
      <c r="DZ43" s="7"/>
      <c r="EA43" s="7"/>
      <c r="EB43" s="7"/>
      <c r="EC43" s="7"/>
      <c r="ED43" s="7"/>
      <c r="EE43" s="7"/>
      <c r="EF43" s="7"/>
      <c r="EG43" s="7"/>
      <c r="EH43" s="7"/>
      <c r="EI43" s="7"/>
      <c r="EJ43" s="7"/>
      <c r="EK43" s="7"/>
      <c r="EL43" s="7"/>
      <c r="EM43" s="7"/>
      <c r="EN43" s="7"/>
      <c r="EO43" s="7"/>
      <c r="EP43" s="7"/>
      <c r="EQ43" s="7"/>
      <c r="ER43" s="7"/>
      <c r="ES43" s="7"/>
      <c r="ET43" s="7"/>
      <c r="EU43" s="7"/>
      <c r="EV43" s="7"/>
      <c r="EW43" s="7"/>
      <c r="EX43" s="7"/>
      <c r="EY43" s="7"/>
      <c r="EZ43" s="7"/>
      <c r="FA43" s="7"/>
      <c r="FB43" s="7"/>
      <c r="FC43" s="7"/>
      <c r="FD43" s="7"/>
      <c r="FE43" s="7"/>
      <c r="FF43" s="7"/>
      <c r="FG43" s="7"/>
      <c r="FH43" s="7"/>
      <c r="FI43" s="7"/>
      <c r="FJ43" s="7"/>
      <c r="FK43" s="7"/>
      <c r="FL43" s="7"/>
      <c r="FM43" s="7"/>
      <c r="FN43" s="7"/>
      <c r="FO43" s="7"/>
      <c r="FP43" s="7"/>
      <c r="FQ43" s="7"/>
      <c r="FR43" s="7"/>
      <c r="FS43" s="7"/>
      <c r="FT43" s="7"/>
      <c r="FU43" s="7"/>
      <c r="FV43" s="7"/>
      <c r="FW43" s="7"/>
      <c r="FX43" s="7"/>
      <c r="FY43" s="7"/>
      <c r="FZ43" s="7"/>
      <c r="GA43" s="7"/>
      <c r="GB43" s="7"/>
      <c r="GC43" s="7"/>
      <c r="GD43" s="7"/>
      <c r="GE43" s="7"/>
      <c r="GF43" s="7"/>
      <c r="GG43" s="7"/>
      <c r="GH43" s="7"/>
      <c r="GI43" s="7"/>
      <c r="GJ43" s="7"/>
      <c r="GK43" s="7"/>
      <c r="GL43" s="7"/>
      <c r="GM43" s="7"/>
      <c r="GN43" s="7"/>
      <c r="GO43" s="7"/>
      <c r="GP43" s="7"/>
      <c r="GQ43" s="7"/>
      <c r="GR43" s="7"/>
      <c r="GS43" s="7"/>
      <c r="GT43" s="7"/>
      <c r="GU43" s="7"/>
      <c r="GV43" s="7"/>
      <c r="GW43" s="7"/>
      <c r="GX43" s="7"/>
      <c r="GY43" s="7"/>
      <c r="GZ43" s="7"/>
      <c r="HA43" s="7"/>
      <c r="HB43" s="7"/>
      <c r="HC43" s="7"/>
      <c r="HD43" s="7"/>
      <c r="HE43" s="7"/>
      <c r="HF43" s="7"/>
      <c r="HG43" s="7"/>
      <c r="HH43" s="7"/>
      <c r="HI43" s="7"/>
      <c r="HJ43" s="7"/>
      <c r="HK43" s="7"/>
      <c r="HL43" s="7"/>
      <c r="HM43" s="7"/>
      <c r="HN43" s="7"/>
      <c r="HO43" s="7"/>
      <c r="HP43" s="7"/>
      <c r="HQ43" s="7"/>
      <c r="HR43" s="7"/>
      <c r="HS43" s="7"/>
      <c r="HT43" s="7"/>
      <c r="HU43" s="7"/>
      <c r="HV43" s="7"/>
      <c r="HW43" s="7"/>
      <c r="HX43" s="7"/>
      <c r="HY43" s="7"/>
      <c r="HZ43" s="7"/>
      <c r="IA43" s="7"/>
      <c r="IB43" s="7"/>
      <c r="IC43" s="7"/>
      <c r="ID43" s="7"/>
      <c r="IE43" s="7"/>
      <c r="IF43" s="7"/>
      <c r="IG43" s="7"/>
      <c r="IH43" s="7"/>
      <c r="II43" s="7"/>
      <c r="IJ43" s="7"/>
      <c r="IK43" s="7"/>
      <c r="IL43" s="7"/>
      <c r="IM43" s="7"/>
      <c r="IN43" s="7"/>
      <c r="IO43" s="7"/>
      <c r="IP43" s="7"/>
      <c r="IQ43" s="7"/>
      <c r="IR43" s="7"/>
      <c r="IS43" s="7"/>
      <c r="IT43" s="7"/>
      <c r="IU43" s="7"/>
      <c r="IV43" s="7"/>
      <c r="IW43" s="7"/>
      <c r="IX43" s="7"/>
      <c r="IY43" s="7"/>
      <c r="IZ43" s="7"/>
      <c r="JA43" s="7"/>
      <c r="JB43" s="7"/>
      <c r="JC43" s="7"/>
      <c r="JD43" s="7"/>
      <c r="JE43" s="7"/>
      <c r="JF43" s="7"/>
      <c r="JG43" s="7"/>
      <c r="JH43" s="7"/>
      <c r="JI43" s="7"/>
      <c r="JJ43" s="7"/>
      <c r="JK43" s="7"/>
      <c r="JL43" s="7"/>
      <c r="JM43" s="7"/>
      <c r="JN43" s="7"/>
      <c r="JO43" s="7"/>
      <c r="JP43" s="7"/>
      <c r="JQ43" s="7"/>
      <c r="JR43" s="7"/>
      <c r="JS43" s="7"/>
      <c r="JT43" s="7"/>
      <c r="JU43" s="7"/>
      <c r="JV43" s="7"/>
      <c r="JW43" s="7"/>
      <c r="JX43" s="7"/>
      <c r="JY43" s="7"/>
      <c r="JZ43" s="7"/>
      <c r="KA43" s="7"/>
      <c r="KB43" s="7"/>
      <c r="KC43" s="7"/>
      <c r="KD43" s="7"/>
      <c r="KE43" s="7"/>
      <c r="KF43" s="7"/>
      <c r="KG43" s="7"/>
      <c r="KH43" s="7"/>
      <c r="KI43" s="7"/>
      <c r="KJ43" s="7"/>
      <c r="KK43" s="7"/>
      <c r="KL43" s="7"/>
      <c r="KM43" s="7"/>
      <c r="KN43" s="7"/>
      <c r="KO43" s="7"/>
      <c r="KP43" s="7"/>
      <c r="KQ43" s="7"/>
      <c r="KR43" s="7"/>
      <c r="KS43" s="7"/>
      <c r="KT43" s="7"/>
      <c r="KU43" s="7"/>
      <c r="KV43" s="7"/>
      <c r="KW43" s="7"/>
      <c r="KX43" s="7"/>
      <c r="KY43" s="7"/>
      <c r="KZ43" s="7"/>
      <c r="LA43" s="7"/>
      <c r="LB43" s="7"/>
      <c r="LC43" s="7"/>
      <c r="LD43" s="7"/>
      <c r="LE43" s="7"/>
      <c r="LF43" s="7"/>
      <c r="LG43" s="7"/>
      <c r="LH43" s="7"/>
      <c r="LI43" s="7"/>
      <c r="LJ43" s="7"/>
      <c r="LK43" s="7"/>
      <c r="LL43" s="7"/>
      <c r="LM43" s="7"/>
      <c r="LN43" s="7"/>
      <c r="LO43" s="7"/>
      <c r="LP43" s="7"/>
      <c r="LQ43" s="7"/>
      <c r="LR43" s="7"/>
      <c r="LS43" s="7"/>
      <c r="LT43" s="7"/>
      <c r="LU43" s="7"/>
      <c r="LV43" s="7"/>
      <c r="LW43" s="7"/>
      <c r="LX43" s="7"/>
      <c r="LY43" s="7"/>
      <c r="LZ43" s="7"/>
      <c r="MA43" s="7"/>
      <c r="MB43" s="7"/>
      <c r="MC43" s="7"/>
      <c r="MD43" s="7"/>
      <c r="ME43" s="7"/>
      <c r="MF43" s="7"/>
      <c r="MG43" s="7"/>
      <c r="MH43" s="7"/>
      <c r="MI43" s="7"/>
      <c r="MJ43" s="7"/>
      <c r="MK43" s="7"/>
      <c r="ML43" s="7"/>
      <c r="MM43" s="7"/>
      <c r="MN43" s="7"/>
      <c r="MO43" s="7"/>
      <c r="MP43" s="7"/>
      <c r="MQ43" s="7"/>
      <c r="MR43" s="7"/>
      <c r="MS43" s="7"/>
      <c r="MT43" s="7"/>
      <c r="MU43" s="7"/>
      <c r="MV43" s="7"/>
      <c r="MW43" s="7"/>
      <c r="MX43" s="7"/>
      <c r="MY43" s="7"/>
      <c r="MZ43" s="7"/>
      <c r="NA43" s="7"/>
      <c r="NB43" s="7"/>
      <c r="NC43" s="7"/>
      <c r="ND43" s="7"/>
      <c r="NE43" s="7"/>
      <c r="NF43" s="7"/>
      <c r="NG43" s="7"/>
      <c r="NH43" s="7"/>
      <c r="NI43" s="7"/>
      <c r="NJ43" s="7"/>
      <c r="NK43" s="7"/>
      <c r="NL43" s="7"/>
      <c r="NM43" s="7"/>
      <c r="NN43" s="7"/>
      <c r="NO43" s="7"/>
      <c r="NP43" s="7"/>
      <c r="NQ43" s="7"/>
      <c r="NR43" s="7"/>
      <c r="NS43" s="7"/>
      <c r="NT43" s="7"/>
      <c r="NU43" s="7"/>
      <c r="NV43" s="7"/>
      <c r="NW43" s="7"/>
      <c r="NX43" s="7"/>
      <c r="NY43" s="7"/>
      <c r="NZ43" s="7"/>
      <c r="OA43" s="7"/>
      <c r="OB43" s="7"/>
      <c r="OC43" s="7"/>
      <c r="OD43" s="7"/>
      <c r="OE43" s="7"/>
      <c r="OF43" s="7"/>
      <c r="OG43" s="7"/>
      <c r="OH43" s="7"/>
      <c r="OI43" s="7"/>
      <c r="OJ43" s="7"/>
      <c r="OK43" s="7"/>
      <c r="OL43" s="7"/>
      <c r="OM43" s="7"/>
      <c r="ON43" s="7"/>
      <c r="OO43" s="7"/>
      <c r="OP43" s="7"/>
      <c r="OQ43" s="7"/>
      <c r="OR43" s="7"/>
      <c r="OS43" s="7"/>
      <c r="OT43" s="7"/>
      <c r="OU43" s="7"/>
      <c r="OV43" s="7"/>
      <c r="OW43" s="7"/>
      <c r="OX43" s="7"/>
      <c r="OY43" s="7"/>
      <c r="OZ43" s="7"/>
      <c r="PA43" s="7"/>
      <c r="PB43" s="7"/>
      <c r="PC43" s="7"/>
      <c r="PD43" s="7"/>
      <c r="PE43" s="7"/>
      <c r="PF43" s="7"/>
      <c r="PG43" s="7"/>
      <c r="PH43" s="7"/>
      <c r="PI43" s="7"/>
      <c r="PJ43" s="7"/>
      <c r="PK43" s="7"/>
      <c r="PL43" s="7"/>
      <c r="PM43" s="7"/>
      <c r="PN43" s="7"/>
      <c r="PO43" s="7"/>
      <c r="PP43" s="7"/>
      <c r="PQ43" s="7"/>
      <c r="PR43" s="7"/>
      <c r="PS43" s="7"/>
      <c r="PT43" s="7"/>
      <c r="PU43" s="7"/>
      <c r="PV43" s="7"/>
      <c r="PW43" s="7"/>
      <c r="PX43" s="7"/>
      <c r="PY43" s="7"/>
      <c r="PZ43" s="7"/>
      <c r="QA43" s="7"/>
      <c r="QB43" s="7"/>
      <c r="QC43" s="7"/>
      <c r="QD43" s="7"/>
      <c r="QE43" s="7"/>
      <c r="QF43" s="7"/>
      <c r="QG43" s="7"/>
      <c r="QH43" s="7"/>
      <c r="QI43" s="7"/>
      <c r="QJ43" s="7"/>
      <c r="QK43" s="7"/>
      <c r="QL43" s="7"/>
      <c r="QM43" s="7"/>
      <c r="QN43" s="7"/>
      <c r="QO43" s="7"/>
      <c r="QP43" s="7"/>
      <c r="QQ43" s="7"/>
      <c r="QR43" s="7"/>
      <c r="QS43" s="7"/>
      <c r="QT43" s="7"/>
      <c r="QU43" s="7"/>
      <c r="QV43" s="7"/>
      <c r="QW43" s="7"/>
      <c r="QX43" s="7"/>
      <c r="QY43" s="7"/>
      <c r="QZ43" s="7"/>
      <c r="RA43" s="7"/>
      <c r="RB43" s="7"/>
      <c r="RC43" s="7"/>
      <c r="RD43" s="7"/>
      <c r="RE43" s="7"/>
      <c r="RF43" s="7"/>
      <c r="RG43" s="7"/>
      <c r="RH43" s="7"/>
      <c r="RI43" s="7"/>
      <c r="RJ43" s="7"/>
      <c r="RK43" s="7"/>
      <c r="RL43" s="7"/>
      <c r="RM43" s="7"/>
      <c r="RN43" s="7"/>
      <c r="RO43" s="7"/>
      <c r="RP43" s="7"/>
      <c r="RQ43" s="7"/>
      <c r="RR43" s="7"/>
      <c r="RS43" s="7"/>
      <c r="RT43" s="7"/>
      <c r="RU43" s="7"/>
      <c r="RV43" s="7"/>
      <c r="RW43" s="7"/>
      <c r="RX43" s="7"/>
      <c r="RY43" s="7"/>
      <c r="RZ43" s="7"/>
      <c r="SA43" s="7"/>
      <c r="SB43" s="7"/>
      <c r="SC43" s="7"/>
      <c r="SD43" s="7"/>
      <c r="SE43" s="7"/>
      <c r="SF43" s="7"/>
      <c r="SG43" s="7"/>
      <c r="SH43" s="7"/>
      <c r="SI43" s="7"/>
      <c r="SJ43" s="7"/>
      <c r="SK43" s="7"/>
      <c r="SL43" s="7"/>
      <c r="SM43" s="7"/>
      <c r="SN43" s="7"/>
      <c r="SO43" s="7"/>
      <c r="SP43" s="7"/>
      <c r="SQ43" s="7"/>
      <c r="SR43" s="7"/>
      <c r="SS43" s="7"/>
      <c r="ST43" s="7"/>
      <c r="SU43" s="7"/>
      <c r="SV43" s="7"/>
      <c r="SW43" s="7"/>
      <c r="SX43" s="7"/>
      <c r="SY43" s="7"/>
      <c r="SZ43" s="7"/>
      <c r="TA43" s="7"/>
      <c r="TB43" s="7"/>
      <c r="TC43" s="7"/>
      <c r="TD43" s="7"/>
      <c r="TE43" s="7"/>
      <c r="TF43" s="7"/>
      <c r="TG43" s="7"/>
      <c r="TH43" s="7"/>
      <c r="TI43" s="7"/>
      <c r="TJ43" s="7"/>
      <c r="TK43" s="7"/>
      <c r="TL43" s="7"/>
      <c r="TM43" s="7"/>
      <c r="TN43" s="7"/>
      <c r="TO43" s="7"/>
      <c r="TP43" s="7"/>
      <c r="TQ43" s="7"/>
      <c r="TR43" s="7"/>
      <c r="TS43" s="7"/>
      <c r="TT43" s="7"/>
      <c r="TU43" s="7"/>
      <c r="TV43" s="7"/>
      <c r="TW43" s="7"/>
      <c r="TX43" s="7"/>
      <c r="TY43" s="7"/>
      <c r="TZ43" s="7"/>
      <c r="UA43" s="7"/>
      <c r="UB43" s="7"/>
      <c r="UC43" s="7"/>
      <c r="UD43" s="7"/>
      <c r="UE43" s="7"/>
      <c r="UF43" s="7"/>
      <c r="UG43" s="7"/>
      <c r="UH43" s="7"/>
      <c r="UI43" s="7"/>
      <c r="UJ43" s="7"/>
      <c r="UK43" s="7"/>
      <c r="UL43" s="7"/>
      <c r="UM43" s="7"/>
      <c r="UN43" s="7"/>
      <c r="UO43" s="7"/>
      <c r="UP43" s="7"/>
      <c r="UQ43" s="7"/>
      <c r="UR43" s="7"/>
      <c r="US43" s="7"/>
      <c r="UT43" s="7"/>
      <c r="UU43" s="7"/>
      <c r="UV43" s="7"/>
      <c r="UW43" s="7"/>
      <c r="UX43" s="7"/>
      <c r="UY43" s="7"/>
      <c r="UZ43" s="7"/>
      <c r="VA43" s="7"/>
      <c r="VB43" s="7"/>
      <c r="VC43" s="7"/>
      <c r="VD43" s="7"/>
      <c r="VE43" s="7"/>
      <c r="VF43" s="7"/>
      <c r="VG43" s="7"/>
      <c r="VH43" s="7"/>
      <c r="VI43" s="7"/>
      <c r="VJ43" s="7"/>
      <c r="VK43" s="7"/>
      <c r="VL43" s="7"/>
      <c r="VM43" s="7"/>
      <c r="VN43" s="7"/>
      <c r="VO43" s="7"/>
      <c r="VP43" s="7"/>
      <c r="VQ43" s="7"/>
      <c r="VR43" s="7"/>
      <c r="VS43" s="7"/>
      <c r="VT43" s="7"/>
      <c r="VU43" s="7"/>
      <c r="VV43" s="7"/>
      <c r="VW43" s="7"/>
      <c r="VX43" s="7"/>
      <c r="VY43" s="7"/>
      <c r="VZ43" s="7"/>
      <c r="WA43" s="7"/>
      <c r="WB43" s="7"/>
      <c r="WC43" s="7"/>
      <c r="WD43" s="7"/>
      <c r="WE43" s="7"/>
      <c r="WF43" s="7"/>
      <c r="WG43" s="7"/>
      <c r="WH43" s="7"/>
      <c r="WI43" s="7"/>
      <c r="WJ43" s="7"/>
      <c r="WK43" s="7"/>
      <c r="WL43" s="7"/>
      <c r="WM43" s="7"/>
      <c r="WN43" s="7"/>
      <c r="WO43" s="7"/>
      <c r="WP43" s="7"/>
      <c r="WQ43" s="7"/>
      <c r="WR43" s="7"/>
      <c r="WS43" s="7"/>
      <c r="WT43" s="7"/>
      <c r="WU43" s="7"/>
      <c r="WV43" s="7"/>
      <c r="WW43" s="7"/>
      <c r="WX43" s="7"/>
      <c r="WY43" s="7"/>
      <c r="WZ43" s="7"/>
      <c r="XA43" s="7"/>
      <c r="XB43" s="7"/>
      <c r="XC43" s="7"/>
      <c r="XD43" s="7"/>
      <c r="XE43" s="7"/>
      <c r="XF43" s="7"/>
      <c r="XG43" s="7"/>
      <c r="XH43" s="7"/>
      <c r="XI43" s="7"/>
      <c r="XJ43" s="7"/>
      <c r="XK43" s="7"/>
      <c r="XL43" s="7"/>
      <c r="XM43" s="7"/>
      <c r="XN43" s="7"/>
      <c r="XO43" s="7"/>
      <c r="XP43" s="7"/>
      <c r="XQ43" s="7"/>
      <c r="XR43" s="7"/>
      <c r="XS43" s="7"/>
      <c r="XT43" s="7"/>
      <c r="XU43" s="7"/>
      <c r="XV43" s="7"/>
      <c r="XW43" s="7"/>
      <c r="XX43" s="7"/>
      <c r="XY43" s="7"/>
      <c r="XZ43" s="7"/>
      <c r="YA43" s="7"/>
      <c r="YB43" s="7"/>
      <c r="YC43" s="7"/>
      <c r="YD43" s="7"/>
      <c r="YE43" s="7"/>
      <c r="YF43" s="7"/>
      <c r="YG43" s="7"/>
      <c r="YH43" s="7"/>
      <c r="YI43" s="7"/>
      <c r="YJ43" s="7"/>
      <c r="YK43" s="7"/>
      <c r="YL43" s="7"/>
      <c r="YM43" s="7"/>
      <c r="YN43" s="7"/>
      <c r="YO43" s="7"/>
      <c r="YP43" s="7"/>
      <c r="YQ43" s="7"/>
      <c r="YR43" s="7"/>
      <c r="YS43" s="7"/>
      <c r="YT43" s="7"/>
      <c r="YU43" s="7"/>
      <c r="YV43" s="7"/>
      <c r="YW43" s="7"/>
      <c r="YX43" s="7"/>
      <c r="YY43" s="7"/>
      <c r="YZ43" s="7"/>
      <c r="ZA43" s="7"/>
      <c r="ZB43" s="7"/>
      <c r="ZC43" s="7"/>
      <c r="ZD43" s="7"/>
      <c r="ZE43" s="7"/>
      <c r="ZF43" s="7"/>
      <c r="ZG43" s="7"/>
      <c r="ZH43" s="7"/>
      <c r="ZI43" s="7"/>
      <c r="ZJ43" s="7"/>
      <c r="ZK43" s="7"/>
      <c r="ZL43" s="7"/>
      <c r="ZM43" s="7"/>
      <c r="ZN43" s="7"/>
      <c r="ZO43" s="7"/>
      <c r="ZP43" s="7"/>
      <c r="ZQ43" s="7"/>
      <c r="ZR43" s="7"/>
      <c r="ZS43" s="7"/>
      <c r="ZT43" s="7"/>
      <c r="ZU43" s="7"/>
      <c r="ZV43" s="7"/>
      <c r="ZW43" s="7"/>
      <c r="ZX43" s="7"/>
      <c r="ZY43" s="7"/>
      <c r="ZZ43" s="7"/>
      <c r="AAA43" s="7"/>
      <c r="AAB43" s="7"/>
      <c r="AAC43" s="7"/>
      <c r="AAD43" s="7"/>
      <c r="AAE43" s="7"/>
      <c r="AAF43" s="7"/>
      <c r="AAG43" s="7"/>
      <c r="AAH43" s="7"/>
      <c r="AAI43" s="7"/>
      <c r="AAJ43" s="7"/>
      <c r="AAK43" s="7"/>
      <c r="AAL43" s="7"/>
      <c r="AAM43" s="7"/>
      <c r="AAN43" s="7"/>
      <c r="AAO43" s="7"/>
      <c r="AAP43" s="7"/>
      <c r="AAQ43" s="7"/>
      <c r="AAR43" s="7"/>
      <c r="AAS43" s="7"/>
      <c r="AAT43" s="7"/>
      <c r="AAU43" s="7"/>
      <c r="AAV43" s="7"/>
      <c r="AAW43" s="7"/>
      <c r="AAX43" s="7"/>
      <c r="AAY43" s="7"/>
      <c r="AAZ43" s="7"/>
      <c r="ABA43" s="7"/>
      <c r="ABB43" s="7"/>
      <c r="ABC43" s="7"/>
      <c r="ABD43" s="7"/>
      <c r="ABE43" s="7"/>
      <c r="ABF43" s="7"/>
      <c r="ABG43" s="7"/>
      <c r="ABH43" s="7"/>
      <c r="ABI43" s="7"/>
      <c r="ABJ43" s="7"/>
      <c r="ABK43" s="7"/>
      <c r="ABL43" s="7"/>
      <c r="ABM43" s="7"/>
      <c r="ABN43" s="7"/>
      <c r="ABO43" s="7"/>
      <c r="ABP43" s="7"/>
      <c r="ABQ43" s="7"/>
      <c r="ABR43" s="7"/>
      <c r="ABS43" s="7"/>
      <c r="ABT43" s="7"/>
      <c r="ABU43" s="7"/>
      <c r="ABV43" s="7"/>
      <c r="ABW43" s="7"/>
      <c r="ABX43" s="7"/>
      <c r="ABY43" s="7"/>
      <c r="ABZ43" s="7"/>
      <c r="ACA43" s="7"/>
      <c r="ACB43" s="7"/>
      <c r="ACC43" s="7"/>
      <c r="ACD43" s="7"/>
      <c r="ACE43" s="7"/>
      <c r="ACF43" s="7"/>
      <c r="ACG43" s="7"/>
      <c r="ACH43" s="7"/>
      <c r="ACI43" s="7"/>
      <c r="ACJ43" s="7"/>
      <c r="ACK43" s="7"/>
      <c r="ACL43" s="7"/>
      <c r="ACM43" s="7"/>
      <c r="ACN43" s="7"/>
      <c r="ACO43" s="7"/>
      <c r="ACP43" s="7"/>
      <c r="ACQ43" s="7"/>
      <c r="ACR43" s="7"/>
      <c r="ACS43" s="7"/>
      <c r="ACT43" s="7"/>
      <c r="ACU43" s="7"/>
      <c r="ACV43" s="7"/>
      <c r="ACW43" s="7"/>
      <c r="ACX43" s="7"/>
      <c r="ACY43" s="7"/>
      <c r="ACZ43" s="7"/>
      <c r="ADA43" s="7"/>
      <c r="ADB43" s="7"/>
      <c r="ADC43" s="7"/>
      <c r="ADD43" s="7"/>
      <c r="ADE43" s="7"/>
      <c r="ADF43" s="7"/>
      <c r="ADG43" s="7"/>
      <c r="ADH43" s="7"/>
      <c r="ADI43" s="7"/>
      <c r="ADJ43" s="7"/>
      <c r="ADK43" s="7"/>
      <c r="ADL43" s="7"/>
      <c r="ADM43" s="7"/>
      <c r="ADN43" s="7"/>
      <c r="ADO43" s="7"/>
      <c r="ADP43" s="7"/>
      <c r="ADQ43" s="7"/>
      <c r="ADR43" s="7"/>
      <c r="ADS43" s="7"/>
      <c r="ADT43" s="7"/>
      <c r="ADU43" s="7"/>
    </row>
    <row r="44" spans="1:801" ht="16" x14ac:dyDescent="0.2">
      <c r="A44" s="5" t="s">
        <v>168</v>
      </c>
      <c r="B44" s="7">
        <f>AVERAGE(C44:E44)</f>
        <v>17262000</v>
      </c>
      <c r="C44" s="7">
        <v>17348000</v>
      </c>
      <c r="D44" s="7">
        <v>17193000</v>
      </c>
      <c r="E44" s="7">
        <v>17245000</v>
      </c>
      <c r="F44" s="8">
        <v>13645000</v>
      </c>
      <c r="G44" s="7">
        <v>13656000</v>
      </c>
      <c r="H44" s="7">
        <v>13312000</v>
      </c>
      <c r="I44" s="7">
        <f>AVERAGE(F44:H44)</f>
        <v>13537666.666666666</v>
      </c>
      <c r="J44" s="8">
        <v>13524000</v>
      </c>
      <c r="K44" s="7">
        <v>13296000</v>
      </c>
      <c r="L44" s="7">
        <v>13875000</v>
      </c>
      <c r="M44" s="7">
        <v>15521000</v>
      </c>
      <c r="N44" s="8">
        <v>14325000</v>
      </c>
      <c r="O44" s="7">
        <v>13464000</v>
      </c>
      <c r="P44" s="7">
        <v>14510000</v>
      </c>
      <c r="Q44" s="7">
        <v>13120000</v>
      </c>
      <c r="R44" s="8">
        <v>12257000</v>
      </c>
      <c r="S44" s="7">
        <v>11588000</v>
      </c>
      <c r="T44" s="7">
        <v>11028000</v>
      </c>
      <c r="U44" s="7">
        <v>13458000</v>
      </c>
      <c r="V44" s="8">
        <v>12424000</v>
      </c>
      <c r="W44" s="7">
        <v>11168000</v>
      </c>
      <c r="X44" s="7">
        <v>10730000</v>
      </c>
      <c r="Y44" s="7">
        <v>11586000</v>
      </c>
      <c r="Z44" s="8">
        <v>12130000</v>
      </c>
      <c r="AA44" s="4">
        <v>13326000</v>
      </c>
      <c r="AB44" s="4">
        <v>11119000</v>
      </c>
      <c r="AC44" s="4">
        <v>13653000</v>
      </c>
      <c r="AD44" s="8">
        <v>10916000</v>
      </c>
      <c r="AE44" s="4">
        <v>13182000</v>
      </c>
      <c r="AF44" s="4">
        <v>15157000</v>
      </c>
      <c r="AG44" s="4">
        <v>12870000</v>
      </c>
      <c r="AH44" s="8">
        <v>13840000</v>
      </c>
      <c r="AI44" s="4">
        <v>12742000</v>
      </c>
      <c r="AJ44" s="4">
        <v>11970000</v>
      </c>
      <c r="AK44" s="4">
        <v>11832000</v>
      </c>
      <c r="AL44" s="7"/>
      <c r="AM44" s="7"/>
      <c r="AN44" s="7"/>
      <c r="AO44" s="7"/>
      <c r="AP44" s="7"/>
      <c r="AQ44" s="7"/>
      <c r="AR44" s="7"/>
      <c r="AS44" s="7"/>
      <c r="AT44" s="7"/>
      <c r="AU44" s="7"/>
      <c r="AV44" s="7"/>
      <c r="AW44" s="7"/>
      <c r="AX44" s="7"/>
      <c r="AY44" s="7"/>
      <c r="AZ44" s="7"/>
      <c r="BA44" s="7"/>
      <c r="BB44" s="7"/>
      <c r="BC44" s="7"/>
      <c r="BD44" s="7"/>
      <c r="BE44" s="7"/>
      <c r="BF44" s="7"/>
      <c r="BG44" s="7"/>
      <c r="BH44" s="7"/>
      <c r="BI44" s="7"/>
      <c r="BJ44" s="7"/>
      <c r="BK44" s="7"/>
      <c r="BL44" s="7"/>
      <c r="BM44" s="7"/>
      <c r="BN44" s="7"/>
      <c r="BO44" s="7"/>
      <c r="BP44" s="7"/>
      <c r="BQ44" s="7"/>
      <c r="BR44" s="7"/>
      <c r="BS44" s="7"/>
      <c r="BT44" s="7"/>
      <c r="BU44" s="7"/>
      <c r="BV44" s="7"/>
      <c r="BW44" s="7"/>
      <c r="BX44" s="7"/>
      <c r="BY44" s="7"/>
      <c r="BZ44" s="7"/>
      <c r="CA44" s="7"/>
      <c r="CB44" s="7"/>
      <c r="CC44" s="7"/>
      <c r="CD44" s="7"/>
      <c r="CE44" s="7"/>
      <c r="CF44" s="7"/>
      <c r="CG44" s="7"/>
      <c r="CH44" s="7"/>
      <c r="CI44" s="7"/>
      <c r="CJ44" s="7"/>
      <c r="CK44" s="7"/>
      <c r="CL44" s="7"/>
      <c r="CM44" s="7"/>
      <c r="CN44" s="7"/>
      <c r="CO44" s="7"/>
      <c r="CP44" s="7"/>
      <c r="CQ44" s="7"/>
      <c r="CR44" s="7"/>
      <c r="CS44" s="7"/>
      <c r="CT44" s="7"/>
      <c r="CU44" s="7"/>
      <c r="CV44" s="7"/>
      <c r="CW44" s="7"/>
      <c r="CX44" s="7"/>
      <c r="CY44" s="7"/>
      <c r="CZ44" s="7"/>
      <c r="DA44" s="7"/>
      <c r="DB44" s="7"/>
      <c r="DC44" s="7"/>
      <c r="DD44" s="7"/>
      <c r="DE44" s="7"/>
      <c r="DF44" s="7"/>
      <c r="DG44" s="7"/>
      <c r="DH44" s="7"/>
      <c r="DI44" s="7"/>
      <c r="DJ44" s="7"/>
      <c r="DK44" s="7"/>
      <c r="DL44" s="7"/>
      <c r="DM44" s="7"/>
      <c r="DN44" s="7"/>
      <c r="DO44" s="7"/>
      <c r="DP44" s="7"/>
      <c r="DQ44" s="7"/>
      <c r="DR44" s="7"/>
      <c r="DS44" s="7"/>
      <c r="DT44" s="7"/>
      <c r="DU44" s="7"/>
      <c r="DV44" s="7"/>
      <c r="DW44" s="7"/>
      <c r="DX44" s="7"/>
      <c r="DY44" s="7"/>
      <c r="DZ44" s="7"/>
      <c r="EA44" s="7"/>
      <c r="EB44" s="7"/>
      <c r="EC44" s="7"/>
      <c r="ED44" s="7"/>
      <c r="EE44" s="7"/>
      <c r="EF44" s="7"/>
      <c r="EG44" s="7"/>
      <c r="EH44" s="7"/>
      <c r="EI44" s="7"/>
      <c r="EJ44" s="7"/>
      <c r="EK44" s="7"/>
      <c r="EL44" s="7"/>
      <c r="EM44" s="7"/>
      <c r="EN44" s="7"/>
      <c r="EO44" s="7"/>
      <c r="EP44" s="7"/>
      <c r="EQ44" s="7"/>
      <c r="ER44" s="7"/>
      <c r="ES44" s="7"/>
      <c r="ET44" s="7"/>
      <c r="EU44" s="7"/>
      <c r="EV44" s="7"/>
      <c r="EW44" s="7"/>
      <c r="EX44" s="7"/>
      <c r="EY44" s="7"/>
      <c r="EZ44" s="7"/>
      <c r="FA44" s="7"/>
      <c r="FB44" s="7"/>
      <c r="FC44" s="7"/>
      <c r="FD44" s="7"/>
      <c r="FE44" s="7"/>
      <c r="FF44" s="7"/>
      <c r="FG44" s="7"/>
      <c r="FH44" s="7"/>
      <c r="FI44" s="7"/>
      <c r="FJ44" s="7"/>
      <c r="FK44" s="7"/>
      <c r="FL44" s="7"/>
      <c r="FM44" s="7"/>
      <c r="FN44" s="7"/>
      <c r="FO44" s="7"/>
      <c r="FP44" s="7"/>
      <c r="FQ44" s="7"/>
      <c r="FR44" s="7"/>
      <c r="FS44" s="7"/>
      <c r="FT44" s="7"/>
      <c r="FU44" s="7"/>
      <c r="FV44" s="7"/>
      <c r="FW44" s="7"/>
      <c r="FX44" s="7"/>
      <c r="FY44" s="7"/>
      <c r="FZ44" s="7"/>
      <c r="GA44" s="7"/>
      <c r="GB44" s="7"/>
      <c r="GC44" s="7"/>
      <c r="GD44" s="7"/>
      <c r="GE44" s="7"/>
      <c r="GF44" s="7"/>
      <c r="GG44" s="7"/>
      <c r="GH44" s="7"/>
      <c r="GI44" s="7"/>
      <c r="GJ44" s="7"/>
      <c r="GK44" s="7"/>
      <c r="GL44" s="7"/>
      <c r="GM44" s="7"/>
      <c r="GN44" s="7"/>
      <c r="GO44" s="7"/>
      <c r="GP44" s="7"/>
      <c r="GQ44" s="7"/>
      <c r="GR44" s="7"/>
      <c r="GS44" s="7"/>
      <c r="GT44" s="7"/>
      <c r="GU44" s="7"/>
      <c r="GV44" s="7"/>
      <c r="GW44" s="7"/>
      <c r="GX44" s="7"/>
      <c r="GY44" s="7"/>
      <c r="GZ44" s="7"/>
      <c r="HA44" s="7"/>
      <c r="HB44" s="7"/>
      <c r="HC44" s="7"/>
      <c r="HD44" s="7"/>
      <c r="HE44" s="7"/>
      <c r="HF44" s="7"/>
      <c r="HG44" s="7"/>
      <c r="HH44" s="7"/>
      <c r="HI44" s="7"/>
      <c r="HJ44" s="7"/>
      <c r="HK44" s="7"/>
      <c r="HL44" s="7"/>
      <c r="HM44" s="7"/>
      <c r="HN44" s="7"/>
      <c r="HO44" s="7"/>
      <c r="HP44" s="7"/>
      <c r="HQ44" s="7"/>
      <c r="HR44" s="7"/>
      <c r="HS44" s="7"/>
      <c r="HT44" s="7"/>
      <c r="HU44" s="7"/>
      <c r="HV44" s="7"/>
      <c r="HW44" s="7"/>
      <c r="HX44" s="7"/>
      <c r="HY44" s="7"/>
      <c r="HZ44" s="7"/>
      <c r="IA44" s="7"/>
      <c r="IB44" s="7"/>
      <c r="IC44" s="7"/>
      <c r="ID44" s="7"/>
      <c r="IE44" s="7"/>
      <c r="IF44" s="7"/>
      <c r="IG44" s="7"/>
      <c r="IH44" s="7"/>
      <c r="II44" s="7"/>
      <c r="IJ44" s="7"/>
      <c r="IK44" s="7"/>
      <c r="IL44" s="7"/>
      <c r="IM44" s="7"/>
      <c r="IN44" s="7"/>
      <c r="IO44" s="7"/>
      <c r="IP44" s="7"/>
      <c r="IQ44" s="7"/>
      <c r="IR44" s="7"/>
      <c r="IS44" s="7"/>
      <c r="IT44" s="7"/>
      <c r="IU44" s="7"/>
      <c r="IV44" s="7"/>
      <c r="IW44" s="7"/>
      <c r="IX44" s="7"/>
      <c r="IY44" s="7"/>
      <c r="IZ44" s="7"/>
      <c r="JA44" s="7"/>
      <c r="JB44" s="7"/>
      <c r="JC44" s="7"/>
      <c r="JD44" s="7"/>
      <c r="JE44" s="7"/>
      <c r="JF44" s="7"/>
      <c r="JG44" s="7"/>
      <c r="JH44" s="7"/>
      <c r="JI44" s="7"/>
      <c r="JJ44" s="7"/>
      <c r="JK44" s="7"/>
      <c r="JL44" s="7"/>
      <c r="JM44" s="7"/>
      <c r="JN44" s="7"/>
      <c r="JO44" s="7"/>
      <c r="JP44" s="7"/>
      <c r="JQ44" s="7"/>
      <c r="JR44" s="7"/>
      <c r="JS44" s="7"/>
      <c r="JT44" s="7"/>
      <c r="JU44" s="7"/>
      <c r="JV44" s="7"/>
      <c r="JW44" s="7"/>
      <c r="JX44" s="7"/>
      <c r="JY44" s="7"/>
      <c r="JZ44" s="7"/>
      <c r="KA44" s="7"/>
      <c r="KB44" s="7"/>
      <c r="KC44" s="7"/>
      <c r="KD44" s="7"/>
      <c r="KE44" s="7"/>
      <c r="KF44" s="7"/>
      <c r="KG44" s="7"/>
      <c r="KH44" s="7"/>
      <c r="KI44" s="7"/>
      <c r="KJ44" s="7"/>
      <c r="KK44" s="7"/>
      <c r="KL44" s="7"/>
      <c r="KM44" s="7"/>
      <c r="KN44" s="7"/>
      <c r="KO44" s="7"/>
      <c r="KP44" s="7"/>
      <c r="KQ44" s="7"/>
      <c r="KR44" s="7"/>
      <c r="KS44" s="7"/>
      <c r="KT44" s="7"/>
      <c r="KU44" s="7"/>
      <c r="KV44" s="7"/>
      <c r="KW44" s="7"/>
      <c r="KX44" s="7"/>
      <c r="KY44" s="7"/>
      <c r="KZ44" s="7"/>
      <c r="LA44" s="7"/>
      <c r="LB44" s="7"/>
      <c r="LC44" s="7"/>
      <c r="LD44" s="7"/>
      <c r="LE44" s="7"/>
      <c r="LF44" s="7"/>
      <c r="LG44" s="7"/>
      <c r="LH44" s="7"/>
      <c r="LI44" s="7"/>
      <c r="LJ44" s="7"/>
      <c r="LK44" s="7"/>
      <c r="LL44" s="7"/>
      <c r="LM44" s="7"/>
      <c r="LN44" s="7"/>
      <c r="LO44" s="7"/>
      <c r="LP44" s="7"/>
      <c r="LQ44" s="7"/>
      <c r="LR44" s="7"/>
      <c r="LS44" s="7"/>
      <c r="LT44" s="7"/>
      <c r="LU44" s="7"/>
      <c r="LV44" s="7"/>
      <c r="LW44" s="7"/>
      <c r="LX44" s="7"/>
      <c r="LY44" s="7"/>
      <c r="LZ44" s="7"/>
      <c r="MA44" s="7"/>
      <c r="MB44" s="7"/>
      <c r="MC44" s="7"/>
      <c r="MD44" s="7"/>
      <c r="ME44" s="7"/>
      <c r="MF44" s="7"/>
      <c r="MG44" s="7"/>
      <c r="MH44" s="7"/>
      <c r="MI44" s="7"/>
      <c r="MJ44" s="7"/>
      <c r="MK44" s="7"/>
      <c r="ML44" s="7"/>
      <c r="MM44" s="7"/>
      <c r="MN44" s="7"/>
      <c r="MO44" s="7"/>
      <c r="MP44" s="7"/>
      <c r="MQ44" s="7"/>
      <c r="MR44" s="7"/>
      <c r="MS44" s="7"/>
      <c r="MT44" s="7"/>
      <c r="MU44" s="7"/>
      <c r="MV44" s="7"/>
      <c r="MW44" s="7"/>
      <c r="MX44" s="7"/>
      <c r="MY44" s="7"/>
      <c r="MZ44" s="7"/>
      <c r="NA44" s="7"/>
      <c r="NB44" s="7"/>
      <c r="NC44" s="7"/>
      <c r="ND44" s="7"/>
      <c r="NE44" s="7"/>
      <c r="NF44" s="7"/>
      <c r="NG44" s="7"/>
      <c r="NH44" s="7"/>
      <c r="NI44" s="7"/>
      <c r="NJ44" s="7"/>
      <c r="NK44" s="7"/>
      <c r="NL44" s="7"/>
      <c r="NM44" s="7"/>
      <c r="NN44" s="7"/>
      <c r="NO44" s="7"/>
      <c r="NP44" s="7"/>
      <c r="NQ44" s="7"/>
      <c r="NR44" s="7"/>
      <c r="NS44" s="7"/>
      <c r="NT44" s="7"/>
      <c r="NU44" s="7"/>
      <c r="NV44" s="7"/>
      <c r="NW44" s="7"/>
      <c r="NX44" s="7"/>
      <c r="NY44" s="7"/>
      <c r="NZ44" s="7"/>
      <c r="OA44" s="7"/>
      <c r="OB44" s="7"/>
      <c r="OC44" s="7"/>
      <c r="OD44" s="7"/>
      <c r="OE44" s="7"/>
      <c r="OF44" s="7"/>
      <c r="OG44" s="7"/>
      <c r="OH44" s="7"/>
      <c r="OI44" s="7"/>
      <c r="OJ44" s="7"/>
      <c r="OK44" s="7"/>
      <c r="OL44" s="7"/>
      <c r="OM44" s="7"/>
      <c r="ON44" s="7"/>
      <c r="OO44" s="7"/>
      <c r="OP44" s="7"/>
      <c r="OQ44" s="7"/>
      <c r="OR44" s="7"/>
      <c r="OS44" s="7"/>
      <c r="OT44" s="7"/>
      <c r="OU44" s="7"/>
      <c r="OV44" s="7"/>
      <c r="OW44" s="7"/>
      <c r="OX44" s="7"/>
      <c r="OY44" s="7"/>
      <c r="OZ44" s="7"/>
      <c r="PA44" s="7"/>
      <c r="PB44" s="7"/>
      <c r="PC44" s="7"/>
      <c r="PD44" s="7"/>
      <c r="PE44" s="7"/>
      <c r="PF44" s="7"/>
      <c r="PG44" s="7"/>
      <c r="PH44" s="7"/>
      <c r="PI44" s="7"/>
      <c r="PJ44" s="7"/>
      <c r="PK44" s="7"/>
      <c r="PL44" s="7"/>
      <c r="PM44" s="7"/>
      <c r="PN44" s="7"/>
      <c r="PO44" s="7"/>
      <c r="PP44" s="7"/>
      <c r="PQ44" s="7"/>
      <c r="PR44" s="7"/>
      <c r="PS44" s="7"/>
      <c r="PT44" s="7"/>
      <c r="PU44" s="7"/>
      <c r="PV44" s="7"/>
      <c r="PW44" s="7"/>
      <c r="PX44" s="7"/>
      <c r="PY44" s="7"/>
      <c r="PZ44" s="7"/>
      <c r="QA44" s="7"/>
      <c r="QB44" s="7"/>
      <c r="QC44" s="7"/>
      <c r="QD44" s="7"/>
      <c r="QE44" s="7"/>
      <c r="QF44" s="7"/>
      <c r="QG44" s="7"/>
      <c r="QH44" s="7"/>
      <c r="QI44" s="7"/>
      <c r="QJ44" s="7"/>
      <c r="QK44" s="7"/>
      <c r="QL44" s="7"/>
      <c r="QM44" s="7"/>
      <c r="QN44" s="7"/>
      <c r="QO44" s="7"/>
      <c r="QP44" s="7"/>
      <c r="QQ44" s="7"/>
      <c r="QR44" s="7"/>
      <c r="QS44" s="7"/>
      <c r="QT44" s="7"/>
      <c r="QU44" s="7"/>
      <c r="QV44" s="7"/>
      <c r="QW44" s="7"/>
      <c r="QX44" s="7"/>
      <c r="QY44" s="7"/>
      <c r="QZ44" s="7"/>
      <c r="RA44" s="7"/>
      <c r="RB44" s="7"/>
      <c r="RC44" s="7"/>
      <c r="RD44" s="7"/>
      <c r="RE44" s="7"/>
      <c r="RF44" s="7"/>
      <c r="RG44" s="7"/>
      <c r="RH44" s="7"/>
      <c r="RI44" s="7"/>
      <c r="RJ44" s="7"/>
      <c r="RK44" s="7"/>
      <c r="RL44" s="7"/>
      <c r="RM44" s="7"/>
      <c r="RN44" s="7"/>
      <c r="RO44" s="7"/>
      <c r="RP44" s="7"/>
      <c r="RQ44" s="7"/>
      <c r="RR44" s="7"/>
      <c r="RS44" s="7"/>
      <c r="RT44" s="7"/>
      <c r="RU44" s="7"/>
      <c r="RV44" s="7"/>
      <c r="RW44" s="7"/>
      <c r="RX44" s="7"/>
      <c r="RY44" s="7"/>
      <c r="RZ44" s="7"/>
      <c r="SA44" s="7"/>
      <c r="SB44" s="7"/>
      <c r="SC44" s="7"/>
      <c r="SD44" s="7"/>
      <c r="SE44" s="7"/>
      <c r="SF44" s="7"/>
      <c r="SG44" s="7"/>
      <c r="SH44" s="7"/>
      <c r="SI44" s="7"/>
      <c r="SJ44" s="7"/>
      <c r="SK44" s="7"/>
      <c r="SL44" s="7"/>
      <c r="SM44" s="7"/>
      <c r="SN44" s="7"/>
      <c r="SO44" s="7"/>
      <c r="SP44" s="7"/>
      <c r="SQ44" s="7"/>
      <c r="SR44" s="7"/>
      <c r="SS44" s="7"/>
      <c r="ST44" s="7"/>
      <c r="SU44" s="7"/>
      <c r="SV44" s="7"/>
      <c r="SW44" s="7"/>
      <c r="SX44" s="7"/>
      <c r="SY44" s="7"/>
      <c r="SZ44" s="7"/>
      <c r="TA44" s="7"/>
      <c r="TB44" s="7"/>
      <c r="TC44" s="7"/>
      <c r="TD44" s="7"/>
      <c r="TE44" s="7"/>
      <c r="TF44" s="7"/>
      <c r="TG44" s="7"/>
      <c r="TH44" s="7"/>
      <c r="TI44" s="7"/>
      <c r="TJ44" s="7"/>
      <c r="TK44" s="7"/>
      <c r="TL44" s="7"/>
      <c r="TM44" s="7"/>
      <c r="TN44" s="7"/>
      <c r="TO44" s="7"/>
      <c r="TP44" s="7"/>
      <c r="TQ44" s="7"/>
      <c r="TR44" s="7"/>
      <c r="TS44" s="7"/>
      <c r="TT44" s="7"/>
      <c r="TU44" s="7"/>
      <c r="TV44" s="7"/>
      <c r="TW44" s="7"/>
      <c r="TX44" s="7"/>
      <c r="TY44" s="7"/>
      <c r="TZ44" s="7"/>
      <c r="UA44" s="7"/>
      <c r="UB44" s="7"/>
      <c r="UC44" s="7"/>
      <c r="UD44" s="7"/>
      <c r="UE44" s="7"/>
      <c r="UF44" s="7"/>
      <c r="UG44" s="7"/>
      <c r="UH44" s="7"/>
      <c r="UI44" s="7"/>
      <c r="UJ44" s="7"/>
      <c r="UK44" s="7"/>
      <c r="UL44" s="7"/>
      <c r="UM44" s="7"/>
      <c r="UN44" s="7"/>
      <c r="UO44" s="7"/>
      <c r="UP44" s="7"/>
      <c r="UQ44" s="7"/>
      <c r="UR44" s="7"/>
      <c r="US44" s="7"/>
      <c r="UT44" s="7"/>
      <c r="UU44" s="7"/>
      <c r="UV44" s="7"/>
      <c r="UW44" s="7"/>
      <c r="UX44" s="7"/>
      <c r="UY44" s="7"/>
      <c r="UZ44" s="7"/>
      <c r="VA44" s="7"/>
      <c r="VB44" s="7"/>
      <c r="VC44" s="7"/>
      <c r="VD44" s="7"/>
      <c r="VE44" s="7"/>
      <c r="VF44" s="7"/>
      <c r="VG44" s="7"/>
      <c r="VH44" s="7"/>
      <c r="VI44" s="7"/>
      <c r="VJ44" s="7"/>
      <c r="VK44" s="7"/>
      <c r="VL44" s="7"/>
      <c r="VM44" s="7"/>
      <c r="VN44" s="7"/>
      <c r="VO44" s="7"/>
      <c r="VP44" s="7"/>
      <c r="VQ44" s="7"/>
      <c r="VR44" s="7"/>
      <c r="VS44" s="7"/>
      <c r="VT44" s="7"/>
      <c r="VU44" s="7"/>
      <c r="VV44" s="7"/>
      <c r="VW44" s="7"/>
      <c r="VX44" s="7"/>
      <c r="VY44" s="7"/>
      <c r="VZ44" s="7"/>
      <c r="WA44" s="7"/>
      <c r="WB44" s="7"/>
      <c r="WC44" s="7"/>
      <c r="WD44" s="7"/>
      <c r="WE44" s="7"/>
      <c r="WF44" s="7"/>
      <c r="WG44" s="7"/>
      <c r="WH44" s="7"/>
      <c r="WI44" s="7"/>
      <c r="WJ44" s="7"/>
      <c r="WK44" s="7"/>
      <c r="WL44" s="7"/>
      <c r="WM44" s="7"/>
      <c r="WN44" s="7"/>
      <c r="WO44" s="7"/>
      <c r="WP44" s="7"/>
      <c r="WQ44" s="7"/>
      <c r="WR44" s="7"/>
      <c r="WS44" s="7"/>
      <c r="WT44" s="7"/>
      <c r="WU44" s="7"/>
      <c r="WV44" s="7"/>
      <c r="WW44" s="7"/>
      <c r="WX44" s="7"/>
      <c r="WY44" s="7"/>
      <c r="WZ44" s="7"/>
      <c r="XA44" s="7"/>
      <c r="XB44" s="7"/>
      <c r="XC44" s="7"/>
      <c r="XD44" s="7"/>
      <c r="XE44" s="7"/>
      <c r="XF44" s="7"/>
      <c r="XG44" s="7"/>
      <c r="XH44" s="7"/>
      <c r="XI44" s="7"/>
      <c r="XJ44" s="7"/>
      <c r="XK44" s="7"/>
      <c r="XL44" s="7"/>
      <c r="XM44" s="7"/>
      <c r="XN44" s="7"/>
      <c r="XO44" s="7"/>
      <c r="XP44" s="7"/>
      <c r="XQ44" s="7"/>
      <c r="XR44" s="7"/>
      <c r="XS44" s="7"/>
      <c r="XT44" s="7"/>
      <c r="XU44" s="7"/>
      <c r="XV44" s="7"/>
      <c r="XW44" s="7"/>
      <c r="XX44" s="7"/>
      <c r="XY44" s="7"/>
      <c r="XZ44" s="7"/>
      <c r="YA44" s="7"/>
      <c r="YB44" s="7"/>
      <c r="YC44" s="7"/>
      <c r="YD44" s="7"/>
      <c r="YE44" s="7"/>
      <c r="YF44" s="7"/>
      <c r="YG44" s="7"/>
      <c r="YH44" s="7"/>
      <c r="YI44" s="7"/>
      <c r="YJ44" s="7"/>
      <c r="YK44" s="7"/>
      <c r="YL44" s="7"/>
      <c r="YM44" s="7"/>
      <c r="YN44" s="7"/>
      <c r="YO44" s="7"/>
      <c r="YP44" s="7"/>
      <c r="YQ44" s="7"/>
      <c r="YR44" s="7"/>
      <c r="YS44" s="7"/>
      <c r="YT44" s="7"/>
      <c r="YU44" s="7"/>
      <c r="YV44" s="7"/>
      <c r="YW44" s="7"/>
      <c r="YX44" s="7"/>
      <c r="YY44" s="7"/>
      <c r="YZ44" s="7"/>
      <c r="ZA44" s="7"/>
      <c r="ZB44" s="7"/>
      <c r="ZC44" s="7"/>
      <c r="ZD44" s="7"/>
      <c r="ZE44" s="7"/>
      <c r="ZF44" s="7"/>
      <c r="ZG44" s="7"/>
      <c r="ZH44" s="7"/>
      <c r="ZI44" s="7"/>
      <c r="ZJ44" s="7"/>
      <c r="ZK44" s="7"/>
      <c r="ZL44" s="7"/>
      <c r="ZM44" s="7"/>
      <c r="ZN44" s="7"/>
      <c r="ZO44" s="7"/>
      <c r="ZP44" s="7"/>
      <c r="ZQ44" s="7"/>
      <c r="ZR44" s="7"/>
      <c r="ZS44" s="7"/>
      <c r="ZT44" s="7"/>
      <c r="ZU44" s="7"/>
      <c r="ZV44" s="7"/>
      <c r="ZW44" s="7"/>
      <c r="ZX44" s="7"/>
      <c r="ZY44" s="7"/>
      <c r="ZZ44" s="7"/>
      <c r="AAA44" s="7"/>
      <c r="AAB44" s="7"/>
      <c r="AAC44" s="7"/>
      <c r="AAD44" s="7"/>
      <c r="AAE44" s="7"/>
      <c r="AAF44" s="7"/>
      <c r="AAG44" s="7"/>
      <c r="AAH44" s="7"/>
      <c r="AAI44" s="7"/>
      <c r="AAJ44" s="7"/>
      <c r="AAK44" s="7"/>
      <c r="AAL44" s="7"/>
      <c r="AAM44" s="7"/>
      <c r="AAN44" s="7"/>
      <c r="AAO44" s="7"/>
      <c r="AAP44" s="7"/>
      <c r="AAQ44" s="7"/>
      <c r="AAR44" s="7"/>
      <c r="AAS44" s="7"/>
      <c r="AAT44" s="7"/>
      <c r="AAU44" s="7"/>
      <c r="AAV44" s="7"/>
      <c r="AAW44" s="7"/>
      <c r="AAX44" s="7"/>
      <c r="AAY44" s="7"/>
      <c r="AAZ44" s="7"/>
      <c r="ABA44" s="7"/>
      <c r="ABB44" s="7"/>
      <c r="ABC44" s="7"/>
      <c r="ABD44" s="7"/>
      <c r="ABE44" s="7"/>
      <c r="ABF44" s="7"/>
      <c r="ABG44" s="7"/>
      <c r="ABH44" s="7"/>
      <c r="ABI44" s="7"/>
      <c r="ABJ44" s="7"/>
      <c r="ABK44" s="7"/>
      <c r="ABL44" s="7"/>
      <c r="ABM44" s="7"/>
      <c r="ABN44" s="7"/>
      <c r="ABO44" s="7"/>
      <c r="ABP44" s="7"/>
      <c r="ABQ44" s="7"/>
      <c r="ABR44" s="7"/>
      <c r="ABS44" s="7"/>
      <c r="ABT44" s="7"/>
      <c r="ABU44" s="7"/>
      <c r="ABV44" s="7"/>
      <c r="ABW44" s="7"/>
      <c r="ABX44" s="7"/>
      <c r="ABY44" s="7"/>
      <c r="ABZ44" s="7"/>
      <c r="ACA44" s="7"/>
      <c r="ACB44" s="7"/>
      <c r="ACC44" s="7"/>
      <c r="ACD44" s="7"/>
      <c r="ACE44" s="7"/>
      <c r="ACF44" s="7"/>
      <c r="ACG44" s="7"/>
      <c r="ACH44" s="7"/>
      <c r="ACI44" s="7"/>
      <c r="ACJ44" s="7"/>
      <c r="ACK44" s="7"/>
      <c r="ACL44" s="7"/>
      <c r="ACM44" s="7"/>
      <c r="ACN44" s="7"/>
      <c r="ACO44" s="7"/>
      <c r="ACP44" s="7"/>
      <c r="ACQ44" s="7"/>
      <c r="ACR44" s="7"/>
      <c r="ACS44" s="7"/>
      <c r="ACT44" s="7"/>
      <c r="ACU44" s="7"/>
      <c r="ACV44" s="7"/>
      <c r="ACW44" s="7"/>
      <c r="ACX44" s="7"/>
      <c r="ACY44" s="7"/>
      <c r="ACZ44" s="7"/>
      <c r="ADA44" s="7"/>
      <c r="ADB44" s="7"/>
      <c r="ADC44" s="7"/>
      <c r="ADD44" s="7"/>
      <c r="ADE44" s="7"/>
      <c r="ADF44" s="7"/>
      <c r="ADG44" s="7"/>
      <c r="ADH44" s="7"/>
      <c r="ADI44" s="7"/>
      <c r="ADJ44" s="7"/>
      <c r="ADK44" s="7"/>
      <c r="ADL44" s="7"/>
      <c r="ADM44" s="7"/>
      <c r="ADN44" s="7"/>
      <c r="ADO44" s="7"/>
      <c r="ADP44" s="7"/>
      <c r="ADQ44" s="7"/>
      <c r="ADR44" s="7"/>
      <c r="ADS44" s="7"/>
      <c r="ADT44" s="7"/>
      <c r="ADU44" s="7"/>
    </row>
    <row r="45" spans="1:801" ht="16" x14ac:dyDescent="0.2">
      <c r="A45" s="5" t="s">
        <v>170</v>
      </c>
      <c r="B45" s="7">
        <v>4350700</v>
      </c>
      <c r="C45" s="7">
        <v>8413100</v>
      </c>
      <c r="D45" s="7">
        <v>7525900</v>
      </c>
      <c r="E45" s="7">
        <v>8723500</v>
      </c>
      <c r="F45" s="8">
        <v>8119800</v>
      </c>
      <c r="G45" s="7">
        <v>7271300</v>
      </c>
      <c r="H45" s="7">
        <v>8440100</v>
      </c>
      <c r="I45" s="7">
        <v>9443400</v>
      </c>
      <c r="J45" s="8">
        <v>9294600</v>
      </c>
      <c r="K45" s="7">
        <v>6272900</v>
      </c>
      <c r="L45" s="7">
        <v>9266200</v>
      </c>
      <c r="M45" s="7">
        <v>7384800</v>
      </c>
      <c r="N45" s="8">
        <v>9928500</v>
      </c>
      <c r="O45" s="7">
        <v>10086000</v>
      </c>
      <c r="P45" s="7">
        <v>9523000</v>
      </c>
      <c r="Q45" s="7">
        <v>11520000</v>
      </c>
      <c r="R45" s="8">
        <v>9291900</v>
      </c>
      <c r="S45" s="7">
        <v>7999800</v>
      </c>
      <c r="T45" s="7">
        <v>6498200</v>
      </c>
      <c r="U45" s="7">
        <v>5774500</v>
      </c>
      <c r="V45" s="8">
        <v>8539800</v>
      </c>
      <c r="W45" s="7">
        <v>7868800</v>
      </c>
      <c r="X45" s="7">
        <v>7658900</v>
      </c>
      <c r="Y45" s="7">
        <v>7257900</v>
      </c>
      <c r="Z45" s="8">
        <v>9251900</v>
      </c>
      <c r="AA45" s="4">
        <v>10784000</v>
      </c>
      <c r="AB45" s="4">
        <v>9694700</v>
      </c>
      <c r="AC45" s="4">
        <v>10930000</v>
      </c>
      <c r="AD45" s="8">
        <v>9273700</v>
      </c>
      <c r="AE45" s="4">
        <v>9193100</v>
      </c>
      <c r="AF45" s="4">
        <v>9322300</v>
      </c>
      <c r="AG45" s="4">
        <f>AVERAGE(AD45:AF45)</f>
        <v>9263033.333333334</v>
      </c>
      <c r="AH45" s="8">
        <v>7560500</v>
      </c>
      <c r="AI45" s="4">
        <v>8423400</v>
      </c>
      <c r="AJ45" s="4">
        <v>10784000</v>
      </c>
      <c r="AK45" s="4">
        <v>9418600</v>
      </c>
      <c r="AL45" s="7"/>
      <c r="AM45" s="7"/>
      <c r="AN45" s="7"/>
      <c r="AO45" s="7"/>
      <c r="AP45" s="7"/>
      <c r="AQ45" s="7"/>
      <c r="AR45" s="7"/>
      <c r="AS45" s="7"/>
      <c r="AT45" s="7"/>
      <c r="AU45" s="7"/>
      <c r="AV45" s="7"/>
      <c r="AW45" s="7"/>
      <c r="AX45" s="7"/>
      <c r="AY45" s="7"/>
      <c r="AZ45" s="7"/>
      <c r="BA45" s="7"/>
      <c r="BB45" s="7"/>
      <c r="BC45" s="7"/>
      <c r="BD45" s="7"/>
      <c r="BE45" s="7"/>
      <c r="BF45" s="7"/>
      <c r="BG45" s="7"/>
      <c r="BH45" s="7"/>
      <c r="BI45" s="7"/>
      <c r="BJ45" s="7"/>
      <c r="BK45" s="7"/>
      <c r="BL45" s="7"/>
      <c r="BM45" s="7"/>
      <c r="BN45" s="7"/>
      <c r="BO45" s="7"/>
      <c r="BP45" s="7"/>
      <c r="BQ45" s="7"/>
      <c r="BR45" s="7"/>
      <c r="BS45" s="7"/>
      <c r="BT45" s="7"/>
      <c r="BU45" s="7"/>
      <c r="BV45" s="7"/>
      <c r="BW45" s="7"/>
      <c r="BX45" s="7"/>
      <c r="BY45" s="7"/>
      <c r="BZ45" s="7"/>
      <c r="CA45" s="7"/>
      <c r="CB45" s="7"/>
      <c r="CC45" s="7"/>
      <c r="CD45" s="7"/>
      <c r="CE45" s="7"/>
      <c r="CF45" s="7"/>
      <c r="CG45" s="7"/>
      <c r="CH45" s="7"/>
      <c r="CI45" s="7"/>
      <c r="CJ45" s="7"/>
      <c r="CK45" s="7"/>
      <c r="CL45" s="7"/>
      <c r="CM45" s="7"/>
      <c r="CN45" s="7"/>
      <c r="CO45" s="7"/>
      <c r="CP45" s="7"/>
      <c r="CQ45" s="7"/>
      <c r="CR45" s="7"/>
      <c r="CS45" s="7"/>
      <c r="CT45" s="7"/>
      <c r="CU45" s="7"/>
      <c r="CV45" s="7"/>
      <c r="CW45" s="7"/>
      <c r="CX45" s="7"/>
      <c r="CY45" s="7"/>
      <c r="CZ45" s="7"/>
      <c r="DA45" s="7"/>
      <c r="DB45" s="7"/>
      <c r="DC45" s="7"/>
      <c r="DD45" s="7"/>
      <c r="DE45" s="7"/>
      <c r="DF45" s="7"/>
      <c r="DG45" s="7"/>
      <c r="DH45" s="7"/>
      <c r="DI45" s="7"/>
      <c r="DJ45" s="7"/>
      <c r="DK45" s="7"/>
      <c r="DL45" s="7"/>
      <c r="DM45" s="7"/>
      <c r="DN45" s="7"/>
      <c r="DO45" s="7"/>
      <c r="DP45" s="7"/>
      <c r="DQ45" s="7"/>
      <c r="DR45" s="7"/>
      <c r="DS45" s="7"/>
      <c r="DT45" s="7"/>
      <c r="DU45" s="7"/>
      <c r="DV45" s="7"/>
      <c r="DW45" s="7"/>
      <c r="DX45" s="7"/>
      <c r="DY45" s="7"/>
      <c r="DZ45" s="7"/>
      <c r="EA45" s="7"/>
      <c r="EB45" s="7"/>
      <c r="EC45" s="7"/>
      <c r="ED45" s="7"/>
      <c r="EE45" s="7"/>
      <c r="EF45" s="7"/>
      <c r="EG45" s="7"/>
      <c r="EH45" s="7"/>
      <c r="EI45" s="7"/>
      <c r="EJ45" s="7"/>
      <c r="EK45" s="7"/>
      <c r="EL45" s="7"/>
      <c r="EM45" s="7"/>
      <c r="EN45" s="7"/>
      <c r="EO45" s="7"/>
      <c r="EP45" s="7"/>
      <c r="EQ45" s="7"/>
      <c r="ER45" s="7"/>
      <c r="ES45" s="7"/>
      <c r="ET45" s="7"/>
      <c r="EU45" s="7"/>
      <c r="EV45" s="7"/>
      <c r="EW45" s="7"/>
      <c r="EX45" s="7"/>
      <c r="EY45" s="7"/>
      <c r="EZ45" s="7"/>
      <c r="FA45" s="7"/>
      <c r="FB45" s="7"/>
      <c r="FC45" s="7"/>
      <c r="FD45" s="7"/>
      <c r="FE45" s="7"/>
      <c r="FF45" s="7"/>
      <c r="FG45" s="7"/>
      <c r="FH45" s="7"/>
      <c r="FI45" s="7"/>
      <c r="FJ45" s="7"/>
      <c r="FK45" s="7"/>
      <c r="FL45" s="7"/>
      <c r="FM45" s="7"/>
      <c r="FN45" s="7"/>
      <c r="FO45" s="7"/>
      <c r="FP45" s="7"/>
      <c r="FQ45" s="7"/>
      <c r="FR45" s="7"/>
      <c r="FS45" s="7"/>
      <c r="FT45" s="7"/>
      <c r="FU45" s="7"/>
      <c r="FV45" s="7"/>
      <c r="FW45" s="7"/>
      <c r="FX45" s="7"/>
      <c r="FY45" s="7"/>
      <c r="FZ45" s="7"/>
      <c r="GA45" s="7"/>
      <c r="GB45" s="7"/>
      <c r="GC45" s="7"/>
      <c r="GD45" s="7"/>
      <c r="GE45" s="7"/>
      <c r="GF45" s="7"/>
      <c r="GG45" s="7"/>
      <c r="GH45" s="7"/>
      <c r="GI45" s="7"/>
      <c r="GJ45" s="7"/>
      <c r="GK45" s="7"/>
      <c r="GL45" s="7"/>
      <c r="GM45" s="7"/>
      <c r="GN45" s="7"/>
      <c r="GO45" s="7"/>
      <c r="GP45" s="7"/>
      <c r="GQ45" s="7"/>
      <c r="GR45" s="7"/>
      <c r="GS45" s="7"/>
      <c r="GT45" s="7"/>
      <c r="GU45" s="7"/>
      <c r="GV45" s="7"/>
      <c r="GW45" s="7"/>
      <c r="GX45" s="7"/>
      <c r="GY45" s="7"/>
      <c r="GZ45" s="7"/>
      <c r="HA45" s="7"/>
      <c r="HB45" s="7"/>
      <c r="HC45" s="7"/>
      <c r="HD45" s="7"/>
      <c r="HE45" s="7"/>
      <c r="HF45" s="7"/>
      <c r="HG45" s="7"/>
      <c r="HH45" s="7"/>
      <c r="HI45" s="7"/>
      <c r="HJ45" s="7"/>
      <c r="HK45" s="7"/>
      <c r="HL45" s="7"/>
      <c r="HM45" s="7"/>
      <c r="HN45" s="7"/>
      <c r="HO45" s="7"/>
      <c r="HP45" s="7"/>
      <c r="HQ45" s="7"/>
      <c r="HR45" s="7"/>
      <c r="HS45" s="7"/>
      <c r="HT45" s="7"/>
      <c r="HU45" s="7"/>
      <c r="HV45" s="7"/>
      <c r="HW45" s="7"/>
      <c r="HX45" s="7"/>
      <c r="HY45" s="7"/>
      <c r="HZ45" s="7"/>
      <c r="IA45" s="7"/>
      <c r="IB45" s="7"/>
      <c r="IC45" s="7"/>
      <c r="ID45" s="7"/>
      <c r="IE45" s="7"/>
      <c r="IF45" s="7"/>
      <c r="IG45" s="7"/>
      <c r="IH45" s="7"/>
      <c r="II45" s="7"/>
      <c r="IJ45" s="7"/>
      <c r="IK45" s="7"/>
      <c r="IL45" s="7"/>
      <c r="IM45" s="7"/>
      <c r="IN45" s="7"/>
      <c r="IO45" s="7"/>
      <c r="IP45" s="7"/>
      <c r="IQ45" s="7"/>
      <c r="IR45" s="7"/>
      <c r="IS45" s="7"/>
      <c r="IT45" s="7"/>
      <c r="IU45" s="7"/>
      <c r="IV45" s="7"/>
      <c r="IW45" s="7"/>
      <c r="IX45" s="7"/>
      <c r="IY45" s="7"/>
      <c r="IZ45" s="7"/>
      <c r="JA45" s="7"/>
      <c r="JB45" s="7"/>
      <c r="JC45" s="7"/>
      <c r="JD45" s="7"/>
      <c r="JE45" s="7"/>
      <c r="JF45" s="7"/>
      <c r="JG45" s="7"/>
      <c r="JH45" s="7"/>
      <c r="JI45" s="7"/>
      <c r="JJ45" s="7"/>
      <c r="JK45" s="7"/>
      <c r="JL45" s="7"/>
      <c r="JM45" s="7"/>
      <c r="JN45" s="7"/>
      <c r="JO45" s="7"/>
      <c r="JP45" s="7"/>
      <c r="JQ45" s="7"/>
      <c r="JR45" s="7"/>
      <c r="JS45" s="7"/>
      <c r="JT45" s="7"/>
      <c r="JU45" s="7"/>
      <c r="JV45" s="7"/>
      <c r="JW45" s="7"/>
      <c r="JX45" s="7"/>
      <c r="JY45" s="7"/>
      <c r="JZ45" s="7"/>
      <c r="KA45" s="7"/>
      <c r="KB45" s="7"/>
      <c r="KC45" s="7"/>
      <c r="KD45" s="7"/>
      <c r="KE45" s="7"/>
      <c r="KF45" s="7"/>
      <c r="KG45" s="7"/>
      <c r="KH45" s="7"/>
      <c r="KI45" s="7"/>
      <c r="KJ45" s="7"/>
      <c r="KK45" s="7"/>
      <c r="KL45" s="7"/>
      <c r="KM45" s="7"/>
      <c r="KN45" s="7"/>
      <c r="KO45" s="7"/>
      <c r="KP45" s="7"/>
      <c r="KQ45" s="7"/>
      <c r="KR45" s="7"/>
      <c r="KS45" s="7"/>
      <c r="KT45" s="7"/>
      <c r="KU45" s="7"/>
      <c r="KV45" s="7"/>
      <c r="KW45" s="7"/>
      <c r="KX45" s="7"/>
      <c r="KY45" s="7"/>
      <c r="KZ45" s="7"/>
      <c r="LA45" s="7"/>
      <c r="LB45" s="7"/>
      <c r="LC45" s="7"/>
      <c r="LD45" s="7"/>
      <c r="LE45" s="7"/>
      <c r="LF45" s="7"/>
      <c r="LG45" s="7"/>
      <c r="LH45" s="7"/>
      <c r="LI45" s="7"/>
      <c r="LJ45" s="7"/>
      <c r="LK45" s="7"/>
      <c r="LL45" s="7"/>
      <c r="LM45" s="7"/>
      <c r="LN45" s="7"/>
      <c r="LO45" s="7"/>
      <c r="LP45" s="7"/>
      <c r="LQ45" s="7"/>
      <c r="LR45" s="7"/>
      <c r="LS45" s="7"/>
      <c r="LT45" s="7"/>
      <c r="LU45" s="7"/>
      <c r="LV45" s="7"/>
      <c r="LW45" s="7"/>
      <c r="LX45" s="7"/>
      <c r="LY45" s="7"/>
      <c r="LZ45" s="7"/>
      <c r="MA45" s="7"/>
      <c r="MB45" s="7"/>
      <c r="MC45" s="7"/>
      <c r="MD45" s="7"/>
      <c r="ME45" s="7"/>
      <c r="MF45" s="7"/>
      <c r="MG45" s="7"/>
      <c r="MH45" s="7"/>
      <c r="MI45" s="7"/>
      <c r="MJ45" s="7"/>
      <c r="MK45" s="7"/>
      <c r="ML45" s="7"/>
      <c r="MM45" s="7"/>
      <c r="MN45" s="7"/>
      <c r="MO45" s="7"/>
      <c r="MP45" s="7"/>
      <c r="MQ45" s="7"/>
      <c r="MR45" s="7"/>
      <c r="MS45" s="7"/>
      <c r="MT45" s="7"/>
      <c r="MU45" s="7"/>
      <c r="MV45" s="7"/>
      <c r="MW45" s="7"/>
      <c r="MX45" s="7"/>
      <c r="MY45" s="7"/>
      <c r="MZ45" s="7"/>
      <c r="NA45" s="7"/>
      <c r="NB45" s="7"/>
      <c r="NC45" s="7"/>
      <c r="ND45" s="7"/>
      <c r="NE45" s="7"/>
      <c r="NF45" s="7"/>
      <c r="NG45" s="7"/>
      <c r="NH45" s="7"/>
      <c r="NI45" s="7"/>
      <c r="NJ45" s="7"/>
      <c r="NK45" s="7"/>
      <c r="NL45" s="7"/>
      <c r="NM45" s="7"/>
      <c r="NN45" s="7"/>
      <c r="NO45" s="7"/>
      <c r="NP45" s="7"/>
      <c r="NQ45" s="7"/>
      <c r="NR45" s="7"/>
      <c r="NS45" s="7"/>
      <c r="NT45" s="7"/>
      <c r="NU45" s="7"/>
      <c r="NV45" s="7"/>
      <c r="NW45" s="7"/>
      <c r="NX45" s="7"/>
      <c r="NY45" s="7"/>
      <c r="NZ45" s="7"/>
      <c r="OA45" s="7"/>
      <c r="OB45" s="7"/>
      <c r="OC45" s="7"/>
      <c r="OD45" s="7"/>
      <c r="OE45" s="7"/>
      <c r="OF45" s="7"/>
      <c r="OG45" s="7"/>
      <c r="OH45" s="7"/>
      <c r="OI45" s="7"/>
      <c r="OJ45" s="7"/>
      <c r="OK45" s="7"/>
      <c r="OL45" s="7"/>
      <c r="OM45" s="7"/>
      <c r="ON45" s="7"/>
      <c r="OO45" s="7"/>
      <c r="OP45" s="7"/>
      <c r="OQ45" s="7"/>
      <c r="OR45" s="7"/>
      <c r="OS45" s="7"/>
      <c r="OT45" s="7"/>
      <c r="OU45" s="7"/>
      <c r="OV45" s="7"/>
      <c r="OW45" s="7"/>
      <c r="OX45" s="7"/>
      <c r="OY45" s="7"/>
      <c r="OZ45" s="7"/>
      <c r="PA45" s="7"/>
      <c r="PB45" s="7"/>
      <c r="PC45" s="7"/>
      <c r="PD45" s="7"/>
      <c r="PE45" s="7"/>
      <c r="PF45" s="7"/>
      <c r="PG45" s="7"/>
      <c r="PH45" s="7"/>
      <c r="PI45" s="7"/>
      <c r="PJ45" s="7"/>
      <c r="PK45" s="7"/>
      <c r="PL45" s="7"/>
      <c r="PM45" s="7"/>
      <c r="PN45" s="7"/>
      <c r="PO45" s="7"/>
      <c r="PP45" s="7"/>
      <c r="PQ45" s="7"/>
      <c r="PR45" s="7"/>
      <c r="PS45" s="7"/>
      <c r="PT45" s="7"/>
      <c r="PU45" s="7"/>
      <c r="PV45" s="7"/>
      <c r="PW45" s="7"/>
      <c r="PX45" s="7"/>
      <c r="PY45" s="7"/>
      <c r="PZ45" s="7"/>
      <c r="QA45" s="7"/>
      <c r="QB45" s="7"/>
      <c r="QC45" s="7"/>
      <c r="QD45" s="7"/>
      <c r="QE45" s="7"/>
      <c r="QF45" s="7"/>
      <c r="QG45" s="7"/>
      <c r="QH45" s="7"/>
      <c r="QI45" s="7"/>
      <c r="QJ45" s="7"/>
      <c r="QK45" s="7"/>
      <c r="QL45" s="7"/>
      <c r="QM45" s="7"/>
      <c r="QN45" s="7"/>
      <c r="QO45" s="7"/>
      <c r="QP45" s="7"/>
      <c r="QQ45" s="7"/>
      <c r="QR45" s="7"/>
      <c r="QS45" s="7"/>
      <c r="QT45" s="7"/>
      <c r="QU45" s="7"/>
      <c r="QV45" s="7"/>
      <c r="QW45" s="7"/>
      <c r="QX45" s="7"/>
      <c r="QY45" s="7"/>
      <c r="QZ45" s="7"/>
      <c r="RA45" s="7"/>
      <c r="RB45" s="7"/>
      <c r="RC45" s="7"/>
      <c r="RD45" s="7"/>
      <c r="RE45" s="7"/>
      <c r="RF45" s="7"/>
      <c r="RG45" s="7"/>
      <c r="RH45" s="7"/>
      <c r="RI45" s="7"/>
      <c r="RJ45" s="7"/>
      <c r="RK45" s="7"/>
      <c r="RL45" s="7"/>
      <c r="RM45" s="7"/>
      <c r="RN45" s="7"/>
      <c r="RO45" s="7"/>
      <c r="RP45" s="7"/>
      <c r="RQ45" s="7"/>
      <c r="RR45" s="7"/>
      <c r="RS45" s="7"/>
      <c r="RT45" s="7"/>
      <c r="RU45" s="7"/>
      <c r="RV45" s="7"/>
      <c r="RW45" s="7"/>
      <c r="RX45" s="7"/>
      <c r="RY45" s="7"/>
      <c r="RZ45" s="7"/>
      <c r="SA45" s="7"/>
      <c r="SB45" s="7"/>
      <c r="SC45" s="7"/>
      <c r="SD45" s="7"/>
      <c r="SE45" s="7"/>
      <c r="SF45" s="7"/>
      <c r="SG45" s="7"/>
      <c r="SH45" s="7"/>
      <c r="SI45" s="7"/>
      <c r="SJ45" s="7"/>
      <c r="SK45" s="7"/>
      <c r="SL45" s="7"/>
      <c r="SM45" s="7"/>
      <c r="SN45" s="7"/>
      <c r="SO45" s="7"/>
      <c r="SP45" s="7"/>
      <c r="SQ45" s="7"/>
      <c r="SR45" s="7"/>
      <c r="SS45" s="7"/>
      <c r="ST45" s="7"/>
      <c r="SU45" s="7"/>
      <c r="SV45" s="7"/>
      <c r="SW45" s="7"/>
      <c r="SX45" s="7"/>
      <c r="SY45" s="7"/>
      <c r="SZ45" s="7"/>
      <c r="TA45" s="7"/>
      <c r="TB45" s="7"/>
      <c r="TC45" s="7"/>
      <c r="TD45" s="7"/>
      <c r="TE45" s="7"/>
      <c r="TF45" s="7"/>
      <c r="TG45" s="7"/>
      <c r="TH45" s="7"/>
      <c r="TI45" s="7"/>
      <c r="TJ45" s="7"/>
      <c r="TK45" s="7"/>
      <c r="TL45" s="7"/>
      <c r="TM45" s="7"/>
      <c r="TN45" s="7"/>
      <c r="TO45" s="7"/>
      <c r="TP45" s="7"/>
      <c r="TQ45" s="7"/>
      <c r="TR45" s="7"/>
      <c r="TS45" s="7"/>
      <c r="TT45" s="7"/>
      <c r="TU45" s="7"/>
      <c r="TV45" s="7"/>
      <c r="TW45" s="7"/>
      <c r="TX45" s="7"/>
      <c r="TY45" s="7"/>
      <c r="TZ45" s="7"/>
      <c r="UA45" s="7"/>
      <c r="UB45" s="7"/>
      <c r="UC45" s="7"/>
      <c r="UD45" s="7"/>
      <c r="UE45" s="7"/>
      <c r="UF45" s="7"/>
      <c r="UG45" s="7"/>
      <c r="UH45" s="7"/>
      <c r="UI45" s="7"/>
      <c r="UJ45" s="7"/>
      <c r="UK45" s="7"/>
      <c r="UL45" s="7"/>
      <c r="UM45" s="7"/>
      <c r="UN45" s="7"/>
      <c r="UO45" s="7"/>
      <c r="UP45" s="7"/>
      <c r="UQ45" s="7"/>
      <c r="UR45" s="7"/>
      <c r="US45" s="7"/>
      <c r="UT45" s="7"/>
      <c r="UU45" s="7"/>
      <c r="UV45" s="7"/>
      <c r="UW45" s="7"/>
      <c r="UX45" s="7"/>
      <c r="UY45" s="7"/>
      <c r="UZ45" s="7"/>
      <c r="VA45" s="7"/>
      <c r="VB45" s="7"/>
      <c r="VC45" s="7"/>
      <c r="VD45" s="7"/>
      <c r="VE45" s="7"/>
      <c r="VF45" s="7"/>
      <c r="VG45" s="7"/>
      <c r="VH45" s="7"/>
      <c r="VI45" s="7"/>
      <c r="VJ45" s="7"/>
      <c r="VK45" s="7"/>
      <c r="VL45" s="7"/>
      <c r="VM45" s="7"/>
      <c r="VN45" s="7"/>
      <c r="VO45" s="7"/>
      <c r="VP45" s="7"/>
      <c r="VQ45" s="7"/>
      <c r="VR45" s="7"/>
      <c r="VS45" s="7"/>
      <c r="VT45" s="7"/>
      <c r="VU45" s="7"/>
      <c r="VV45" s="7"/>
      <c r="VW45" s="7"/>
      <c r="VX45" s="7"/>
      <c r="VY45" s="7"/>
      <c r="VZ45" s="7"/>
      <c r="WA45" s="7"/>
      <c r="WB45" s="7"/>
      <c r="WC45" s="7"/>
      <c r="WD45" s="7"/>
      <c r="WE45" s="7"/>
      <c r="WF45" s="7"/>
      <c r="WG45" s="7"/>
      <c r="WH45" s="7"/>
      <c r="WI45" s="7"/>
      <c r="WJ45" s="7"/>
      <c r="WK45" s="7"/>
      <c r="WL45" s="7"/>
      <c r="WM45" s="7"/>
      <c r="WN45" s="7"/>
      <c r="WO45" s="7"/>
      <c r="WP45" s="7"/>
      <c r="WQ45" s="7"/>
      <c r="WR45" s="7"/>
      <c r="WS45" s="7"/>
      <c r="WT45" s="7"/>
      <c r="WU45" s="7"/>
      <c r="WV45" s="7"/>
      <c r="WW45" s="7"/>
      <c r="WX45" s="7"/>
      <c r="WY45" s="7"/>
      <c r="WZ45" s="7"/>
      <c r="XA45" s="7"/>
      <c r="XB45" s="7"/>
      <c r="XC45" s="7"/>
      <c r="XD45" s="7"/>
      <c r="XE45" s="7"/>
      <c r="XF45" s="7"/>
      <c r="XG45" s="7"/>
      <c r="XH45" s="7"/>
      <c r="XI45" s="7"/>
      <c r="XJ45" s="7"/>
      <c r="XK45" s="7"/>
      <c r="XL45" s="7"/>
      <c r="XM45" s="7"/>
      <c r="XN45" s="7"/>
      <c r="XO45" s="7"/>
      <c r="XP45" s="7"/>
      <c r="XQ45" s="7"/>
      <c r="XR45" s="7"/>
      <c r="XS45" s="7"/>
      <c r="XT45" s="7"/>
      <c r="XU45" s="7"/>
      <c r="XV45" s="7"/>
      <c r="XW45" s="7"/>
      <c r="XX45" s="7"/>
      <c r="XY45" s="7"/>
      <c r="XZ45" s="7"/>
      <c r="YA45" s="7"/>
      <c r="YB45" s="7"/>
      <c r="YC45" s="7"/>
      <c r="YD45" s="7"/>
      <c r="YE45" s="7"/>
      <c r="YF45" s="7"/>
      <c r="YG45" s="7"/>
      <c r="YH45" s="7"/>
      <c r="YI45" s="7"/>
      <c r="YJ45" s="7"/>
      <c r="YK45" s="7"/>
      <c r="YL45" s="7"/>
      <c r="YM45" s="7"/>
      <c r="YN45" s="7"/>
      <c r="YO45" s="7"/>
      <c r="YP45" s="7"/>
      <c r="YQ45" s="7"/>
      <c r="YR45" s="7"/>
      <c r="YS45" s="7"/>
      <c r="YT45" s="7"/>
      <c r="YU45" s="7"/>
      <c r="YV45" s="7"/>
      <c r="YW45" s="7"/>
      <c r="YX45" s="7"/>
      <c r="YY45" s="7"/>
      <c r="YZ45" s="7"/>
      <c r="ZA45" s="7"/>
      <c r="ZB45" s="7"/>
      <c r="ZC45" s="7"/>
      <c r="ZD45" s="7"/>
      <c r="ZE45" s="7"/>
      <c r="ZF45" s="7"/>
      <c r="ZG45" s="7"/>
      <c r="ZH45" s="7"/>
      <c r="ZI45" s="7"/>
      <c r="ZJ45" s="7"/>
      <c r="ZK45" s="7"/>
      <c r="ZL45" s="7"/>
      <c r="ZM45" s="7"/>
      <c r="ZN45" s="7"/>
      <c r="ZO45" s="7"/>
      <c r="ZP45" s="7"/>
      <c r="ZQ45" s="7"/>
      <c r="ZR45" s="7"/>
      <c r="ZS45" s="7"/>
      <c r="ZT45" s="7"/>
      <c r="ZU45" s="7"/>
      <c r="ZV45" s="7"/>
      <c r="ZW45" s="7"/>
      <c r="ZX45" s="7"/>
      <c r="ZY45" s="7"/>
      <c r="ZZ45" s="7"/>
      <c r="AAA45" s="7"/>
      <c r="AAB45" s="7"/>
      <c r="AAC45" s="7"/>
      <c r="AAD45" s="7"/>
      <c r="AAE45" s="7"/>
      <c r="AAF45" s="7"/>
      <c r="AAG45" s="7"/>
      <c r="AAH45" s="7"/>
      <c r="AAI45" s="7"/>
      <c r="AAJ45" s="7"/>
      <c r="AAK45" s="7"/>
      <c r="AAL45" s="7"/>
      <c r="AAM45" s="7"/>
      <c r="AAN45" s="7"/>
      <c r="AAO45" s="7"/>
      <c r="AAP45" s="7"/>
      <c r="AAQ45" s="7"/>
      <c r="AAR45" s="7"/>
      <c r="AAS45" s="7"/>
      <c r="AAT45" s="7"/>
      <c r="AAU45" s="7"/>
      <c r="AAV45" s="7"/>
      <c r="AAW45" s="7"/>
      <c r="AAX45" s="7"/>
      <c r="AAY45" s="7"/>
      <c r="AAZ45" s="7"/>
      <c r="ABA45" s="7"/>
      <c r="ABB45" s="7"/>
      <c r="ABC45" s="7"/>
      <c r="ABD45" s="7"/>
      <c r="ABE45" s="7"/>
      <c r="ABF45" s="7"/>
      <c r="ABG45" s="7"/>
      <c r="ABH45" s="7"/>
      <c r="ABI45" s="7"/>
      <c r="ABJ45" s="7"/>
      <c r="ABK45" s="7"/>
      <c r="ABL45" s="7"/>
      <c r="ABM45" s="7"/>
      <c r="ABN45" s="7"/>
      <c r="ABO45" s="7"/>
      <c r="ABP45" s="7"/>
      <c r="ABQ45" s="7"/>
      <c r="ABR45" s="7"/>
      <c r="ABS45" s="7"/>
      <c r="ABT45" s="7"/>
      <c r="ABU45" s="7"/>
      <c r="ABV45" s="7"/>
      <c r="ABW45" s="7"/>
      <c r="ABX45" s="7"/>
      <c r="ABY45" s="7"/>
      <c r="ABZ45" s="7"/>
      <c r="ACA45" s="7"/>
      <c r="ACB45" s="7"/>
      <c r="ACC45" s="7"/>
      <c r="ACD45" s="7"/>
      <c r="ACE45" s="7"/>
      <c r="ACF45" s="7"/>
      <c r="ACG45" s="7"/>
      <c r="ACH45" s="7"/>
      <c r="ACI45" s="7"/>
      <c r="ACJ45" s="7"/>
      <c r="ACK45" s="7"/>
      <c r="ACL45" s="7"/>
      <c r="ACM45" s="7"/>
      <c r="ACN45" s="7"/>
      <c r="ACO45" s="7"/>
      <c r="ACP45" s="7"/>
      <c r="ACQ45" s="7"/>
      <c r="ACR45" s="7"/>
      <c r="ACS45" s="7"/>
      <c r="ACT45" s="7"/>
      <c r="ACU45" s="7"/>
      <c r="ACV45" s="7"/>
      <c r="ACW45" s="7"/>
      <c r="ACX45" s="7"/>
      <c r="ACY45" s="7"/>
      <c r="ACZ45" s="7"/>
      <c r="ADA45" s="7"/>
      <c r="ADB45" s="7"/>
      <c r="ADC45" s="7"/>
      <c r="ADD45" s="7"/>
      <c r="ADE45" s="7"/>
      <c r="ADF45" s="7"/>
      <c r="ADG45" s="7"/>
      <c r="ADH45" s="7"/>
      <c r="ADI45" s="7"/>
      <c r="ADJ45" s="7"/>
      <c r="ADK45" s="7"/>
      <c r="ADL45" s="7"/>
      <c r="ADM45" s="7"/>
      <c r="ADN45" s="7"/>
      <c r="ADO45" s="7"/>
      <c r="ADP45" s="7"/>
      <c r="ADQ45" s="7"/>
      <c r="ADR45" s="7"/>
      <c r="ADS45" s="7"/>
      <c r="ADT45" s="7"/>
      <c r="ADU45" s="7"/>
    </row>
    <row r="46" spans="1:801" ht="16" x14ac:dyDescent="0.2">
      <c r="A46" s="5" t="s">
        <v>176</v>
      </c>
      <c r="B46" s="7">
        <v>0</v>
      </c>
      <c r="C46" s="7">
        <v>0</v>
      </c>
      <c r="D46" s="7">
        <v>0</v>
      </c>
      <c r="E46" s="7">
        <v>0</v>
      </c>
      <c r="F46" s="8">
        <v>0</v>
      </c>
      <c r="G46" s="7">
        <v>0</v>
      </c>
      <c r="H46" s="7">
        <v>0</v>
      </c>
      <c r="I46" s="7">
        <v>0</v>
      </c>
      <c r="J46" s="8">
        <v>846880</v>
      </c>
      <c r="K46" s="7">
        <v>650346.66700000002</v>
      </c>
      <c r="L46" s="7">
        <v>579560</v>
      </c>
      <c r="M46" s="7">
        <v>524600</v>
      </c>
      <c r="N46" s="8">
        <v>897080</v>
      </c>
      <c r="O46" s="7">
        <v>789870</v>
      </c>
      <c r="P46" s="7">
        <v>1105700</v>
      </c>
      <c r="Q46" s="7">
        <v>421210</v>
      </c>
      <c r="R46" s="8">
        <v>1051316.67</v>
      </c>
      <c r="S46" s="7">
        <v>1191100</v>
      </c>
      <c r="T46" s="7">
        <v>1032100</v>
      </c>
      <c r="U46" s="7">
        <v>930750</v>
      </c>
      <c r="V46" s="8">
        <v>1544940</v>
      </c>
      <c r="W46" s="7">
        <v>987220</v>
      </c>
      <c r="X46" s="7">
        <v>1582400</v>
      </c>
      <c r="Y46" s="7">
        <v>2065200</v>
      </c>
      <c r="Z46" s="8">
        <v>0</v>
      </c>
      <c r="AA46" s="4">
        <v>0</v>
      </c>
      <c r="AB46" s="4">
        <v>0</v>
      </c>
      <c r="AC46" s="4">
        <v>0</v>
      </c>
      <c r="AD46" s="8">
        <v>0</v>
      </c>
      <c r="AE46" s="4">
        <v>0</v>
      </c>
      <c r="AF46" s="4">
        <v>0</v>
      </c>
      <c r="AG46" s="4">
        <v>0</v>
      </c>
      <c r="AH46" s="8">
        <v>0</v>
      </c>
      <c r="AI46" s="4">
        <v>0</v>
      </c>
      <c r="AJ46" s="4">
        <v>0</v>
      </c>
      <c r="AK46" s="4">
        <v>0</v>
      </c>
    </row>
    <row r="47" spans="1:801" ht="16" x14ac:dyDescent="0.2">
      <c r="A47" s="5" t="s">
        <v>184</v>
      </c>
      <c r="B47" s="7">
        <v>719053.33299999998</v>
      </c>
      <c r="C47" s="7">
        <v>834750</v>
      </c>
      <c r="D47" s="7">
        <v>659290</v>
      </c>
      <c r="E47" s="7">
        <v>663120</v>
      </c>
      <c r="F47" s="8">
        <v>1660200</v>
      </c>
      <c r="G47" s="7">
        <v>2021000</v>
      </c>
      <c r="H47" s="7">
        <v>1449326.67</v>
      </c>
      <c r="I47" s="7">
        <v>666780</v>
      </c>
      <c r="J47" s="8">
        <v>1074600</v>
      </c>
      <c r="K47" s="7">
        <v>1133300</v>
      </c>
      <c r="L47" s="7">
        <v>1316800</v>
      </c>
      <c r="M47" s="7">
        <v>940730</v>
      </c>
      <c r="N47" s="8">
        <v>1006500</v>
      </c>
      <c r="O47" s="7">
        <v>970640</v>
      </c>
      <c r="P47" s="7">
        <v>735310</v>
      </c>
      <c r="Q47" s="7">
        <v>843010</v>
      </c>
      <c r="R47" s="8">
        <v>1268000</v>
      </c>
      <c r="S47" s="7">
        <v>827840</v>
      </c>
      <c r="T47" s="7">
        <v>844740</v>
      </c>
      <c r="U47" s="7">
        <v>442060</v>
      </c>
      <c r="V47" s="8">
        <v>1306200</v>
      </c>
      <c r="W47" s="7">
        <v>1156600</v>
      </c>
      <c r="X47" s="7">
        <v>909350</v>
      </c>
      <c r="Y47" s="7">
        <v>1695200</v>
      </c>
      <c r="Z47" s="8">
        <v>1539100</v>
      </c>
      <c r="AA47" s="4">
        <v>1129100</v>
      </c>
      <c r="AB47" s="4">
        <v>1292200</v>
      </c>
      <c r="AC47" s="4">
        <v>662610</v>
      </c>
      <c r="AD47" s="8">
        <v>1113200</v>
      </c>
      <c r="AE47" s="4">
        <f>AVERAGE(AD47,AF47:AG47)</f>
        <v>1023263.3333333334</v>
      </c>
      <c r="AF47" s="4">
        <v>911190</v>
      </c>
      <c r="AG47" s="4">
        <v>1045400</v>
      </c>
      <c r="AH47" s="8">
        <v>874670</v>
      </c>
      <c r="AI47" s="4">
        <v>1374400</v>
      </c>
      <c r="AJ47" s="4">
        <v>1319900</v>
      </c>
      <c r="AK47" s="4">
        <v>1537200</v>
      </c>
    </row>
    <row r="48" spans="1:801" ht="16" x14ac:dyDescent="0.2">
      <c r="A48" s="5" t="s">
        <v>185</v>
      </c>
      <c r="B48" s="7">
        <v>0</v>
      </c>
      <c r="C48" s="7">
        <v>0</v>
      </c>
      <c r="D48" s="7">
        <v>0</v>
      </c>
      <c r="E48" s="7">
        <v>0</v>
      </c>
      <c r="F48" s="8">
        <v>190990</v>
      </c>
      <c r="G48" s="7">
        <v>253860</v>
      </c>
      <c r="H48" s="7">
        <v>399810</v>
      </c>
      <c r="I48" s="7">
        <v>281553.33299999998</v>
      </c>
      <c r="J48" s="8">
        <v>0</v>
      </c>
      <c r="K48" s="7">
        <v>0</v>
      </c>
      <c r="L48" s="7">
        <v>0</v>
      </c>
      <c r="M48" s="7">
        <v>0</v>
      </c>
      <c r="N48" s="8">
        <v>0</v>
      </c>
      <c r="O48" s="7">
        <v>0</v>
      </c>
      <c r="P48" s="7">
        <v>0</v>
      </c>
      <c r="Q48" s="7">
        <v>0</v>
      </c>
      <c r="R48" s="8">
        <v>0</v>
      </c>
      <c r="S48" s="7">
        <v>0</v>
      </c>
      <c r="T48" s="7">
        <v>0</v>
      </c>
      <c r="U48" s="7">
        <v>0</v>
      </c>
      <c r="V48" s="8">
        <v>0</v>
      </c>
      <c r="W48" s="7">
        <v>0</v>
      </c>
      <c r="X48" s="7">
        <v>0</v>
      </c>
      <c r="Y48" s="7">
        <v>0</v>
      </c>
      <c r="Z48" s="8">
        <v>0</v>
      </c>
      <c r="AA48" s="4">
        <v>0</v>
      </c>
      <c r="AB48" s="4">
        <v>0</v>
      </c>
      <c r="AC48" s="4">
        <v>0</v>
      </c>
      <c r="AD48" s="8">
        <v>0</v>
      </c>
      <c r="AE48" s="4">
        <v>0</v>
      </c>
      <c r="AF48" s="4">
        <v>0</v>
      </c>
      <c r="AG48" s="4">
        <v>0</v>
      </c>
      <c r="AH48" s="8">
        <v>0</v>
      </c>
      <c r="AI48" s="4">
        <v>0</v>
      </c>
      <c r="AJ48" s="4">
        <v>0</v>
      </c>
      <c r="AK48" s="4">
        <v>0</v>
      </c>
    </row>
    <row r="49" spans="1:37" ht="16" x14ac:dyDescent="0.2">
      <c r="A49" s="5" t="s">
        <v>188</v>
      </c>
      <c r="B49" s="7">
        <v>50667000</v>
      </c>
      <c r="C49" s="7">
        <v>43207000</v>
      </c>
      <c r="D49" s="7">
        <v>48659000</v>
      </c>
      <c r="E49" s="7">
        <v>38317000</v>
      </c>
      <c r="F49" s="8">
        <v>43966000</v>
      </c>
      <c r="G49" s="7">
        <v>39888000</v>
      </c>
      <c r="H49" s="7">
        <v>37469000</v>
      </c>
      <c r="I49" s="7">
        <v>39473000</v>
      </c>
      <c r="J49" s="8">
        <v>34587000</v>
      </c>
      <c r="K49" s="7">
        <v>38854000</v>
      </c>
      <c r="L49" s="7">
        <v>45475000</v>
      </c>
      <c r="M49" s="7">
        <v>37054000</v>
      </c>
      <c r="N49" s="8">
        <v>40461000</v>
      </c>
      <c r="O49" s="7">
        <v>40205000</v>
      </c>
      <c r="P49" s="7">
        <v>37488000</v>
      </c>
      <c r="Q49" s="7">
        <v>44017000</v>
      </c>
      <c r="R49" s="8">
        <v>32045000</v>
      </c>
      <c r="S49" s="7">
        <v>31693000</v>
      </c>
      <c r="T49" s="7">
        <v>44056000</v>
      </c>
      <c r="U49" s="7">
        <v>44173000</v>
      </c>
      <c r="V49" s="8">
        <v>52359000</v>
      </c>
      <c r="W49" s="7">
        <v>44633000</v>
      </c>
      <c r="X49" s="7">
        <v>41171000</v>
      </c>
      <c r="Y49" s="7">
        <v>47411000</v>
      </c>
      <c r="Z49" s="8">
        <v>45559000</v>
      </c>
      <c r="AA49" s="4">
        <v>42530000</v>
      </c>
      <c r="AB49" s="4">
        <v>38640000</v>
      </c>
      <c r="AC49" s="4">
        <v>36056000</v>
      </c>
      <c r="AD49" s="8">
        <v>41487000</v>
      </c>
      <c r="AE49" s="4">
        <v>44262000</v>
      </c>
      <c r="AF49" s="4">
        <v>39606000</v>
      </c>
      <c r="AG49" s="4">
        <v>49284000</v>
      </c>
      <c r="AH49" s="8">
        <v>41736000</v>
      </c>
      <c r="AI49" s="4">
        <v>51807000</v>
      </c>
      <c r="AJ49" s="4">
        <v>46794000</v>
      </c>
      <c r="AK49" s="4">
        <v>48419000</v>
      </c>
    </row>
    <row r="50" spans="1:37" ht="16" x14ac:dyDescent="0.2">
      <c r="A50" s="5" t="s">
        <v>191</v>
      </c>
      <c r="B50" s="7">
        <v>14157000</v>
      </c>
      <c r="C50" s="7">
        <v>8933800</v>
      </c>
      <c r="D50" s="7">
        <v>8312100</v>
      </c>
      <c r="E50" s="7">
        <v>7377000</v>
      </c>
      <c r="F50" s="8">
        <v>6246000</v>
      </c>
      <c r="G50" s="7">
        <v>5885000</v>
      </c>
      <c r="H50" s="7">
        <v>5916600</v>
      </c>
      <c r="I50" s="7">
        <v>6592800</v>
      </c>
      <c r="J50" s="8">
        <v>6507500</v>
      </c>
      <c r="K50" s="7">
        <v>6155500</v>
      </c>
      <c r="L50" s="7">
        <v>7141000</v>
      </c>
      <c r="M50" s="7">
        <v>6920700</v>
      </c>
      <c r="N50" s="8">
        <v>7320500</v>
      </c>
      <c r="O50" s="7">
        <v>7327500</v>
      </c>
      <c r="P50" s="7">
        <v>7804800</v>
      </c>
      <c r="Q50" s="7">
        <v>7778600</v>
      </c>
      <c r="R50" s="8">
        <v>6521000</v>
      </c>
      <c r="S50" s="7">
        <v>7525700</v>
      </c>
      <c r="T50" s="7">
        <v>7992400</v>
      </c>
      <c r="U50" s="7">
        <v>6945600</v>
      </c>
      <c r="V50" s="8">
        <v>5801500</v>
      </c>
      <c r="W50" s="7">
        <v>5062300</v>
      </c>
      <c r="X50" s="7">
        <v>6676000</v>
      </c>
      <c r="Y50" s="7">
        <v>5758600</v>
      </c>
      <c r="Z50" s="8">
        <v>6639800</v>
      </c>
      <c r="AA50" s="4">
        <v>7205200</v>
      </c>
      <c r="AB50" s="4">
        <v>7749300</v>
      </c>
      <c r="AC50" s="4">
        <v>10961000</v>
      </c>
      <c r="AD50" s="8">
        <v>5092900</v>
      </c>
      <c r="AE50" s="4">
        <v>6552100</v>
      </c>
      <c r="AF50" s="4">
        <v>6822600</v>
      </c>
      <c r="AG50" s="4">
        <v>8131900</v>
      </c>
      <c r="AH50" s="8">
        <v>6380100</v>
      </c>
      <c r="AI50" s="4">
        <v>5872200</v>
      </c>
      <c r="AJ50" s="4">
        <v>5137800</v>
      </c>
      <c r="AK50" s="4">
        <v>5477300</v>
      </c>
    </row>
    <row r="51" spans="1:37" ht="16" x14ac:dyDescent="0.2">
      <c r="A51" s="5" t="s">
        <v>192</v>
      </c>
      <c r="B51" s="7">
        <v>6418500</v>
      </c>
      <c r="C51" s="7">
        <v>4608300</v>
      </c>
      <c r="D51" s="7">
        <v>4973000</v>
      </c>
      <c r="E51" s="7">
        <v>5822200</v>
      </c>
      <c r="F51" s="8">
        <v>4989200</v>
      </c>
      <c r="G51" s="7">
        <v>6785800</v>
      </c>
      <c r="H51" s="7">
        <v>4700700</v>
      </c>
      <c r="I51" s="7">
        <v>5881700</v>
      </c>
      <c r="J51" s="8">
        <v>4547600</v>
      </c>
      <c r="K51" s="7">
        <v>5138900</v>
      </c>
      <c r="L51" s="7">
        <v>5075900</v>
      </c>
      <c r="M51" s="7">
        <v>5315200</v>
      </c>
      <c r="N51" s="8">
        <v>4918900</v>
      </c>
      <c r="O51" s="7">
        <v>6891500</v>
      </c>
      <c r="P51" s="7">
        <v>5470800</v>
      </c>
      <c r="Q51" s="7">
        <v>6015100</v>
      </c>
      <c r="R51" s="8">
        <v>4545300</v>
      </c>
      <c r="S51" s="7">
        <v>4311000</v>
      </c>
      <c r="T51" s="7">
        <v>4130400</v>
      </c>
      <c r="U51" s="7">
        <v>3724400</v>
      </c>
      <c r="V51" s="8">
        <v>4738800</v>
      </c>
      <c r="W51" s="7">
        <v>4167500</v>
      </c>
      <c r="X51" s="7">
        <v>4821600</v>
      </c>
      <c r="Y51" s="7">
        <v>4568300</v>
      </c>
      <c r="Z51" s="8">
        <v>5436200</v>
      </c>
      <c r="AA51" s="4">
        <v>5790200</v>
      </c>
      <c r="AB51" s="4">
        <v>7014100</v>
      </c>
      <c r="AC51" s="4">
        <v>5630200</v>
      </c>
      <c r="AD51" s="8">
        <f>AVERAGE(AE51:AG51)</f>
        <v>5249166.666666667</v>
      </c>
      <c r="AE51" s="4">
        <v>5283600</v>
      </c>
      <c r="AF51" s="4">
        <v>5010400</v>
      </c>
      <c r="AG51" s="4">
        <v>5453500</v>
      </c>
      <c r="AH51" s="8">
        <v>4942200</v>
      </c>
      <c r="AI51" s="4">
        <v>4284400</v>
      </c>
      <c r="AJ51" s="4">
        <v>3860300</v>
      </c>
      <c r="AK51" s="4">
        <v>4251000</v>
      </c>
    </row>
    <row r="52" spans="1:37" ht="16" x14ac:dyDescent="0.2">
      <c r="A52" s="5" t="s">
        <v>198</v>
      </c>
      <c r="B52" s="7">
        <v>3049300</v>
      </c>
      <c r="C52" s="7">
        <v>9485200</v>
      </c>
      <c r="D52" s="7">
        <v>10804000</v>
      </c>
      <c r="E52" s="7">
        <v>8194500</v>
      </c>
      <c r="F52" s="8">
        <v>6179000</v>
      </c>
      <c r="G52" s="7">
        <v>12834000</v>
      </c>
      <c r="H52" s="7">
        <v>7940900</v>
      </c>
      <c r="I52" s="7">
        <v>9407600</v>
      </c>
      <c r="J52" s="8">
        <v>8748100</v>
      </c>
      <c r="K52" s="7">
        <v>9692700</v>
      </c>
      <c r="L52" s="7">
        <v>10364000</v>
      </c>
      <c r="M52" s="7">
        <v>7820700</v>
      </c>
      <c r="N52" s="8">
        <v>5441700</v>
      </c>
      <c r="O52" s="7">
        <v>10609000</v>
      </c>
      <c r="P52" s="7">
        <v>7821200</v>
      </c>
      <c r="Q52" s="7">
        <v>6829400</v>
      </c>
      <c r="R52" s="8">
        <v>10454000</v>
      </c>
      <c r="S52" s="7">
        <v>9565200</v>
      </c>
      <c r="T52" s="7">
        <v>10268000</v>
      </c>
      <c r="U52" s="7">
        <v>10631000</v>
      </c>
      <c r="V52" s="8">
        <v>8803700</v>
      </c>
      <c r="W52" s="7">
        <v>7146700</v>
      </c>
      <c r="X52" s="7">
        <v>8572500</v>
      </c>
      <c r="Y52" s="7">
        <v>7727400</v>
      </c>
      <c r="Z52" s="8">
        <v>7544700</v>
      </c>
      <c r="AA52" s="4">
        <v>7815800</v>
      </c>
      <c r="AB52" s="4">
        <v>8103100</v>
      </c>
      <c r="AC52" s="4">
        <v>6430400</v>
      </c>
      <c r="AD52" s="8">
        <v>8458400</v>
      </c>
      <c r="AE52" s="4">
        <v>10485000</v>
      </c>
      <c r="AF52" s="4">
        <v>7969700</v>
      </c>
      <c r="AG52" s="4">
        <v>8629400</v>
      </c>
      <c r="AH52" s="8">
        <v>9548100</v>
      </c>
      <c r="AI52" s="4">
        <v>9235100</v>
      </c>
      <c r="AJ52" s="4">
        <f>AVERAGE(AH52:AI52,AK52)</f>
        <v>9531366.666666666</v>
      </c>
      <c r="AK52" s="4">
        <v>9810900</v>
      </c>
    </row>
    <row r="53" spans="1:37" ht="16" x14ac:dyDescent="0.2">
      <c r="A53" s="5" t="s">
        <v>200</v>
      </c>
      <c r="B53" s="7">
        <v>0</v>
      </c>
      <c r="C53" s="7">
        <v>0</v>
      </c>
      <c r="D53" s="7">
        <v>0</v>
      </c>
      <c r="E53" s="7">
        <v>0</v>
      </c>
      <c r="F53" s="8">
        <v>0</v>
      </c>
      <c r="G53" s="7">
        <v>0</v>
      </c>
      <c r="H53" s="7">
        <v>0</v>
      </c>
      <c r="I53" s="7">
        <v>0</v>
      </c>
      <c r="J53" s="8">
        <v>0</v>
      </c>
      <c r="K53" s="7">
        <v>0</v>
      </c>
      <c r="L53" s="7">
        <v>0</v>
      </c>
      <c r="M53" s="7">
        <v>0</v>
      </c>
      <c r="N53" s="8">
        <v>0</v>
      </c>
      <c r="O53" s="7">
        <v>0</v>
      </c>
      <c r="P53" s="7">
        <v>0</v>
      </c>
      <c r="Q53" s="7">
        <v>0</v>
      </c>
      <c r="R53" s="8">
        <v>0</v>
      </c>
      <c r="S53" s="7">
        <v>0</v>
      </c>
      <c r="T53" s="7">
        <v>0</v>
      </c>
      <c r="U53" s="7">
        <v>0</v>
      </c>
      <c r="V53" s="8">
        <v>0</v>
      </c>
      <c r="W53" s="7">
        <v>0</v>
      </c>
      <c r="X53" s="7">
        <v>0</v>
      </c>
      <c r="Y53" s="7">
        <v>0</v>
      </c>
      <c r="Z53" s="8">
        <v>0</v>
      </c>
      <c r="AA53" s="4">
        <v>0</v>
      </c>
      <c r="AB53" s="4">
        <v>0</v>
      </c>
      <c r="AC53" s="4">
        <v>0</v>
      </c>
      <c r="AD53" s="8">
        <v>0</v>
      </c>
      <c r="AE53" s="4">
        <v>0</v>
      </c>
      <c r="AF53" s="4">
        <v>0</v>
      </c>
      <c r="AG53" s="4">
        <v>0</v>
      </c>
      <c r="AH53" s="8">
        <v>453823.33299999998</v>
      </c>
      <c r="AI53" s="4">
        <v>421810</v>
      </c>
      <c r="AJ53" s="4">
        <v>472820</v>
      </c>
      <c r="AK53" s="4">
        <v>466840</v>
      </c>
    </row>
    <row r="54" spans="1:37" ht="16" x14ac:dyDescent="0.2">
      <c r="A54" s="5" t="s">
        <v>206</v>
      </c>
      <c r="B54" s="7">
        <v>839033.33299999998</v>
      </c>
      <c r="C54" s="7">
        <v>719820</v>
      </c>
      <c r="D54" s="7">
        <v>879740</v>
      </c>
      <c r="E54" s="7">
        <v>917540</v>
      </c>
      <c r="F54" s="8">
        <v>975580</v>
      </c>
      <c r="G54" s="7">
        <v>1625000</v>
      </c>
      <c r="H54" s="7">
        <v>1355000</v>
      </c>
      <c r="I54" s="7">
        <v>792940</v>
      </c>
      <c r="J54" s="8">
        <v>1048746.67</v>
      </c>
      <c r="K54" s="7">
        <v>683340</v>
      </c>
      <c r="L54" s="7">
        <v>1243100</v>
      </c>
      <c r="M54" s="7">
        <v>1219800</v>
      </c>
      <c r="N54" s="8">
        <v>2093600</v>
      </c>
      <c r="O54" s="7">
        <v>993120</v>
      </c>
      <c r="P54" s="7">
        <v>1859800</v>
      </c>
      <c r="Q54" s="7">
        <v>1004500</v>
      </c>
      <c r="R54" s="8">
        <v>1357600</v>
      </c>
      <c r="S54" s="7">
        <v>888710</v>
      </c>
      <c r="T54" s="7">
        <v>1147000</v>
      </c>
      <c r="U54" s="7">
        <v>534000</v>
      </c>
      <c r="V54" s="8">
        <v>933760</v>
      </c>
      <c r="W54" s="7">
        <v>1172700</v>
      </c>
      <c r="X54" s="7">
        <v>955940</v>
      </c>
      <c r="Y54" s="7">
        <v>1020800</v>
      </c>
      <c r="Z54" s="8">
        <v>905420</v>
      </c>
      <c r="AA54" s="4">
        <v>1079100</v>
      </c>
      <c r="AB54" s="4">
        <v>906590</v>
      </c>
      <c r="AC54" s="4">
        <f>AVERAGE(Z54:AB54)</f>
        <v>963703.33333333337</v>
      </c>
      <c r="AD54" s="8">
        <v>1199800</v>
      </c>
      <c r="AE54" s="4">
        <v>952380</v>
      </c>
      <c r="AF54" s="4">
        <v>1034700</v>
      </c>
      <c r="AG54" s="4">
        <v>1250900</v>
      </c>
      <c r="AH54" s="8">
        <v>886850</v>
      </c>
      <c r="AI54" s="4">
        <v>1174500</v>
      </c>
      <c r="AJ54" s="4">
        <v>1636400</v>
      </c>
      <c r="AK54" s="4">
        <v>1053200</v>
      </c>
    </row>
    <row r="55" spans="1:37" ht="16" x14ac:dyDescent="0.2">
      <c r="A55" s="5" t="s">
        <v>238</v>
      </c>
      <c r="B55" s="7">
        <f>AVERAGE(C55:E55)</f>
        <v>3371166.6666666665</v>
      </c>
      <c r="C55" s="7">
        <v>3432900</v>
      </c>
      <c r="D55" s="7">
        <v>3446400</v>
      </c>
      <c r="E55" s="7">
        <v>3234200</v>
      </c>
      <c r="F55" s="8">
        <v>3391300</v>
      </c>
      <c r="G55" s="7">
        <v>2737100</v>
      </c>
      <c r="H55" s="7">
        <v>3764500</v>
      </c>
      <c r="I55" s="7">
        <v>3555300</v>
      </c>
      <c r="J55" s="8">
        <v>2470300</v>
      </c>
      <c r="K55" s="7">
        <v>2732000</v>
      </c>
      <c r="L55" s="7">
        <v>2925700</v>
      </c>
      <c r="M55" s="7">
        <v>3456900</v>
      </c>
      <c r="N55" s="8">
        <v>2789100</v>
      </c>
      <c r="O55" s="7">
        <v>2742800</v>
      </c>
      <c r="P55" s="7">
        <v>2349700</v>
      </c>
      <c r="Q55" s="7">
        <v>3443600</v>
      </c>
      <c r="R55" s="8">
        <v>3100900</v>
      </c>
      <c r="S55" s="7">
        <v>3313700</v>
      </c>
      <c r="T55" s="7">
        <v>3845500</v>
      </c>
      <c r="U55" s="7">
        <v>3661000</v>
      </c>
      <c r="V55" s="8">
        <v>4241600</v>
      </c>
      <c r="W55" s="7">
        <v>3692400</v>
      </c>
      <c r="X55" s="7">
        <v>3607400</v>
      </c>
      <c r="Y55" s="7">
        <v>3537300</v>
      </c>
      <c r="Z55" s="8">
        <v>3702100</v>
      </c>
      <c r="AA55" s="4">
        <v>4136000</v>
      </c>
      <c r="AB55" s="4">
        <v>3889800</v>
      </c>
      <c r="AC55" s="4">
        <v>4649500</v>
      </c>
      <c r="AD55" s="8">
        <v>3572000</v>
      </c>
      <c r="AE55" s="4">
        <v>3723700</v>
      </c>
      <c r="AF55" s="4">
        <v>2959600</v>
      </c>
      <c r="AG55" s="4">
        <v>3460800</v>
      </c>
      <c r="AH55" s="8">
        <v>4054400</v>
      </c>
      <c r="AI55" s="4">
        <v>3489000</v>
      </c>
      <c r="AJ55" s="4">
        <v>5164700</v>
      </c>
      <c r="AK55" s="4">
        <v>4124200</v>
      </c>
    </row>
    <row r="56" spans="1:37" ht="16" x14ac:dyDescent="0.2">
      <c r="A56" s="5" t="s">
        <v>242</v>
      </c>
      <c r="B56" s="7">
        <v>20335000</v>
      </c>
      <c r="C56" s="7">
        <v>5231100</v>
      </c>
      <c r="D56" s="7">
        <v>7270800</v>
      </c>
      <c r="E56" s="7">
        <v>12353000</v>
      </c>
      <c r="F56" s="8">
        <f>AVERAGE(G56:I56)</f>
        <v>9675166.666666666</v>
      </c>
      <c r="G56" s="7">
        <v>9585900</v>
      </c>
      <c r="H56" s="7">
        <v>9825100</v>
      </c>
      <c r="I56" s="7">
        <v>9614500</v>
      </c>
      <c r="J56" s="8">
        <v>10184000</v>
      </c>
      <c r="K56" s="7">
        <v>10513000</v>
      </c>
      <c r="L56" s="7">
        <v>13680000</v>
      </c>
      <c r="M56" s="7">
        <v>12260000</v>
      </c>
      <c r="N56" s="8">
        <v>1744000</v>
      </c>
      <c r="O56" s="7">
        <v>5307600</v>
      </c>
      <c r="P56" s="7">
        <v>5937400</v>
      </c>
      <c r="Q56" s="7">
        <v>6678600</v>
      </c>
      <c r="R56" s="8">
        <v>11483000</v>
      </c>
      <c r="S56" s="7">
        <v>8906400</v>
      </c>
      <c r="T56" s="7">
        <v>16738000</v>
      </c>
      <c r="U56" s="7">
        <v>13239000</v>
      </c>
      <c r="V56" s="8">
        <v>1775900</v>
      </c>
      <c r="W56" s="7">
        <v>1939000</v>
      </c>
      <c r="X56" s="7">
        <v>2343700</v>
      </c>
      <c r="Y56" s="7">
        <v>1977200</v>
      </c>
      <c r="Z56" s="8">
        <v>9527600</v>
      </c>
      <c r="AA56" s="4">
        <v>8132600</v>
      </c>
      <c r="AB56" s="4">
        <v>10029000</v>
      </c>
      <c r="AC56" s="4">
        <f>AVERAGE(Z56:AB56)</f>
        <v>9229733.333333334</v>
      </c>
      <c r="AD56" s="8">
        <v>1876100</v>
      </c>
      <c r="AE56" s="4">
        <v>6492000</v>
      </c>
      <c r="AF56" s="4">
        <v>7258200</v>
      </c>
      <c r="AG56" s="4">
        <v>4535500</v>
      </c>
      <c r="AH56" s="8">
        <v>2673600</v>
      </c>
      <c r="AI56" s="4">
        <v>474310</v>
      </c>
      <c r="AJ56" s="4">
        <v>1441136.67</v>
      </c>
      <c r="AK56" s="4">
        <v>1175500</v>
      </c>
    </row>
    <row r="57" spans="1:37" ht="16" x14ac:dyDescent="0.2">
      <c r="A57" s="5" t="s">
        <v>247</v>
      </c>
      <c r="B57" s="7">
        <v>0</v>
      </c>
      <c r="C57" s="7">
        <v>0</v>
      </c>
      <c r="D57" s="7">
        <v>0</v>
      </c>
      <c r="E57" s="7">
        <v>0</v>
      </c>
      <c r="F57" s="8">
        <v>0</v>
      </c>
      <c r="G57" s="7">
        <v>0</v>
      </c>
      <c r="H57" s="7">
        <v>0</v>
      </c>
      <c r="I57" s="7">
        <v>0</v>
      </c>
      <c r="J57" s="8">
        <v>0</v>
      </c>
      <c r="K57" s="7">
        <v>0</v>
      </c>
      <c r="L57" s="7">
        <v>0</v>
      </c>
      <c r="M57" s="7">
        <v>0</v>
      </c>
      <c r="N57" s="8">
        <v>0</v>
      </c>
      <c r="O57" s="7">
        <v>0</v>
      </c>
      <c r="P57" s="7">
        <v>0</v>
      </c>
      <c r="Q57" s="7">
        <v>0</v>
      </c>
      <c r="R57" s="8">
        <v>0</v>
      </c>
      <c r="S57" s="7">
        <v>0</v>
      </c>
      <c r="T57" s="7">
        <v>0</v>
      </c>
      <c r="U57" s="7">
        <v>0</v>
      </c>
      <c r="V57" s="8">
        <v>1174500</v>
      </c>
      <c r="W57" s="7">
        <v>745030</v>
      </c>
      <c r="X57" s="7">
        <v>837186.66700000002</v>
      </c>
      <c r="Y57" s="7">
        <v>592030</v>
      </c>
      <c r="Z57" s="8">
        <v>0</v>
      </c>
      <c r="AA57" s="4">
        <v>0</v>
      </c>
      <c r="AB57" s="4">
        <v>0</v>
      </c>
      <c r="AC57" s="4">
        <v>0</v>
      </c>
      <c r="AD57" s="8">
        <f>AVERAGE(AE57:AG57)</f>
        <v>1788400</v>
      </c>
      <c r="AE57" s="4">
        <v>1699700</v>
      </c>
      <c r="AF57" s="4">
        <v>1836200</v>
      </c>
      <c r="AG57" s="4">
        <v>1829300</v>
      </c>
      <c r="AH57" s="8">
        <v>1663500</v>
      </c>
      <c r="AI57" s="4">
        <v>785220</v>
      </c>
      <c r="AJ57" s="4">
        <v>969396.66700000002</v>
      </c>
      <c r="AK57" s="4">
        <v>459470</v>
      </c>
    </row>
    <row r="58" spans="1:37" ht="16" x14ac:dyDescent="0.2">
      <c r="A58" s="5" t="s">
        <v>252</v>
      </c>
      <c r="B58" s="7">
        <v>8592000</v>
      </c>
      <c r="C58" s="7">
        <v>5252300</v>
      </c>
      <c r="D58" s="7">
        <v>6060500</v>
      </c>
      <c r="E58" s="7">
        <v>4852300</v>
      </c>
      <c r="F58" s="8">
        <v>3233500</v>
      </c>
      <c r="G58" s="7">
        <v>2265300</v>
      </c>
      <c r="H58" s="7">
        <v>2993200</v>
      </c>
      <c r="I58" s="7">
        <v>2970500</v>
      </c>
      <c r="J58" s="8">
        <v>3850800</v>
      </c>
      <c r="K58" s="7">
        <v>2119900</v>
      </c>
      <c r="L58" s="7">
        <v>3599900</v>
      </c>
      <c r="M58" s="7">
        <v>4698600</v>
      </c>
      <c r="N58" s="8">
        <v>1580000</v>
      </c>
      <c r="O58" s="7">
        <v>1205300</v>
      </c>
      <c r="P58" s="7">
        <v>1440900</v>
      </c>
      <c r="Q58" s="7">
        <v>1669800</v>
      </c>
      <c r="R58" s="8">
        <v>3278800</v>
      </c>
      <c r="S58" s="7">
        <v>2755500</v>
      </c>
      <c r="T58" s="7">
        <v>5845900</v>
      </c>
      <c r="U58" s="7">
        <v>5149400</v>
      </c>
      <c r="V58" s="8">
        <v>0</v>
      </c>
      <c r="W58" s="7">
        <v>0</v>
      </c>
      <c r="X58" s="7">
        <v>0</v>
      </c>
      <c r="Y58" s="7">
        <v>0</v>
      </c>
      <c r="Z58" s="8">
        <v>2334900</v>
      </c>
      <c r="AA58" s="4">
        <v>2372600</v>
      </c>
      <c r="AB58" s="4">
        <v>3118000</v>
      </c>
      <c r="AC58" s="4">
        <v>534180</v>
      </c>
      <c r="AD58" s="8">
        <v>1258126.67</v>
      </c>
      <c r="AE58" s="4">
        <v>1268900</v>
      </c>
      <c r="AF58" s="4">
        <v>1579300</v>
      </c>
      <c r="AG58" s="4">
        <v>926180</v>
      </c>
      <c r="AH58" s="8">
        <v>0</v>
      </c>
      <c r="AI58" s="4">
        <v>0</v>
      </c>
      <c r="AJ58" s="4">
        <v>0</v>
      </c>
      <c r="AK58" s="4">
        <v>0</v>
      </c>
    </row>
    <row r="59" spans="1:37" ht="16" x14ac:dyDescent="0.2">
      <c r="A59" s="5" t="s">
        <v>253</v>
      </c>
      <c r="B59" s="7">
        <v>7806600</v>
      </c>
      <c r="C59" s="7">
        <v>7004100</v>
      </c>
      <c r="D59" s="7">
        <v>6072200</v>
      </c>
      <c r="E59" s="7">
        <v>6399100</v>
      </c>
      <c r="F59" s="8">
        <v>4935900</v>
      </c>
      <c r="G59" s="7">
        <v>5546200</v>
      </c>
      <c r="H59" s="7">
        <v>5040200</v>
      </c>
      <c r="I59" s="7">
        <v>6018300</v>
      </c>
      <c r="J59" s="8">
        <v>5909400</v>
      </c>
      <c r="K59" s="7">
        <v>5294200</v>
      </c>
      <c r="L59" s="7">
        <v>5781000</v>
      </c>
      <c r="M59" s="7">
        <v>5239500</v>
      </c>
      <c r="N59" s="8">
        <v>5592600</v>
      </c>
      <c r="O59" s="7">
        <f>AVERAGE(N59,P59:Q59)</f>
        <v>5695533.333333333</v>
      </c>
      <c r="P59" s="7">
        <v>5771300</v>
      </c>
      <c r="Q59" s="7">
        <v>5722700</v>
      </c>
      <c r="R59" s="8">
        <v>5007000</v>
      </c>
      <c r="S59" s="7">
        <v>5110300</v>
      </c>
      <c r="T59" s="7">
        <v>3482200</v>
      </c>
      <c r="U59" s="7">
        <v>4528100</v>
      </c>
      <c r="V59" s="8">
        <v>4292800</v>
      </c>
      <c r="W59" s="7">
        <v>3507500</v>
      </c>
      <c r="X59" s="7">
        <v>3972400</v>
      </c>
      <c r="Y59" s="7">
        <v>3455800</v>
      </c>
      <c r="Z59" s="8">
        <v>5468700</v>
      </c>
      <c r="AA59" s="4">
        <v>4593200</v>
      </c>
      <c r="AB59" s="4">
        <v>4411000</v>
      </c>
      <c r="AC59" s="4">
        <v>7568300</v>
      </c>
      <c r="AD59" s="8">
        <v>3340400</v>
      </c>
      <c r="AE59" s="4">
        <v>4840700</v>
      </c>
      <c r="AF59" s="4">
        <v>5817700</v>
      </c>
      <c r="AG59" s="4">
        <v>5353200</v>
      </c>
      <c r="AH59" s="8">
        <f>AVERAGE(AI59:AK59)</f>
        <v>3542866.6666666665</v>
      </c>
      <c r="AI59" s="4">
        <v>3646500</v>
      </c>
      <c r="AJ59" s="4">
        <v>3506700</v>
      </c>
      <c r="AK59" s="4">
        <v>3475400</v>
      </c>
    </row>
    <row r="60" spans="1:37" ht="16" x14ac:dyDescent="0.2">
      <c r="A60" s="5" t="s">
        <v>255</v>
      </c>
      <c r="B60" s="7">
        <v>605810</v>
      </c>
      <c r="C60" s="7">
        <v>943850</v>
      </c>
      <c r="D60" s="7">
        <v>1156600</v>
      </c>
      <c r="E60" s="7">
        <v>824030</v>
      </c>
      <c r="F60" s="8">
        <v>683190</v>
      </c>
      <c r="G60" s="7">
        <v>598980</v>
      </c>
      <c r="H60" s="7">
        <v>701560</v>
      </c>
      <c r="I60" s="7">
        <v>749030</v>
      </c>
      <c r="J60" s="8">
        <v>762180</v>
      </c>
      <c r="K60" s="7">
        <v>913530</v>
      </c>
      <c r="L60" s="7">
        <v>988900</v>
      </c>
      <c r="M60" s="7">
        <v>929540</v>
      </c>
      <c r="N60" s="8">
        <v>793240</v>
      </c>
      <c r="O60" s="7">
        <v>897690</v>
      </c>
      <c r="P60" s="7">
        <v>831850</v>
      </c>
      <c r="Q60" s="7">
        <v>1125000</v>
      </c>
      <c r="R60" s="8">
        <v>820040</v>
      </c>
      <c r="S60" s="7">
        <v>791270</v>
      </c>
      <c r="T60" s="7">
        <v>943840</v>
      </c>
      <c r="U60" s="7">
        <v>933780</v>
      </c>
      <c r="V60" s="8">
        <v>888460</v>
      </c>
      <c r="W60" s="7">
        <v>705840</v>
      </c>
      <c r="X60" s="7">
        <v>772080</v>
      </c>
      <c r="Y60" s="7">
        <v>776770</v>
      </c>
      <c r="Z60" s="8">
        <v>627120</v>
      </c>
      <c r="AA60" s="4">
        <v>741890</v>
      </c>
      <c r="AB60" s="4">
        <v>1044200</v>
      </c>
      <c r="AC60" s="4">
        <v>1035600</v>
      </c>
      <c r="AD60" s="8">
        <v>722660</v>
      </c>
      <c r="AE60" s="4">
        <f>AVERAGE(AD60,AF60:AG60)</f>
        <v>731083.33333333337</v>
      </c>
      <c r="AF60" s="4">
        <v>723230</v>
      </c>
      <c r="AG60" s="4">
        <v>747360</v>
      </c>
      <c r="AH60" s="8">
        <v>736230</v>
      </c>
      <c r="AI60" s="4">
        <v>912020</v>
      </c>
      <c r="AJ60" s="4">
        <v>604420</v>
      </c>
      <c r="AK60" s="4">
        <v>546190</v>
      </c>
    </row>
    <row r="61" spans="1:37" ht="16" x14ac:dyDescent="0.2">
      <c r="A61" s="5" t="s">
        <v>262</v>
      </c>
      <c r="B61" s="7">
        <v>3861700</v>
      </c>
      <c r="C61" s="7">
        <v>4097200</v>
      </c>
      <c r="D61" s="7">
        <v>3551300</v>
      </c>
      <c r="E61" s="7">
        <v>3957900</v>
      </c>
      <c r="F61" s="8">
        <v>2758800</v>
      </c>
      <c r="G61" s="7">
        <v>2922800</v>
      </c>
      <c r="H61" s="7">
        <v>2409300</v>
      </c>
      <c r="I61" s="7">
        <v>2566000</v>
      </c>
      <c r="J61" s="8">
        <v>2937600</v>
      </c>
      <c r="K61" s="7">
        <v>2557300</v>
      </c>
      <c r="L61" s="7">
        <v>2436800</v>
      </c>
      <c r="M61" s="7">
        <v>2932700</v>
      </c>
      <c r="N61" s="8">
        <v>2786300</v>
      </c>
      <c r="O61" s="7">
        <v>2618300</v>
      </c>
      <c r="P61" s="7">
        <v>3011700</v>
      </c>
      <c r="Q61" s="7">
        <v>2634700</v>
      </c>
      <c r="R61" s="8">
        <v>3708300</v>
      </c>
      <c r="S61" s="7">
        <v>3712400</v>
      </c>
      <c r="T61" s="7">
        <v>3260000</v>
      </c>
      <c r="U61" s="7">
        <v>2876200</v>
      </c>
      <c r="V61" s="8">
        <v>2357900</v>
      </c>
      <c r="W61" s="7">
        <v>2519300</v>
      </c>
      <c r="X61" s="7">
        <v>2784800</v>
      </c>
      <c r="Y61" s="7">
        <v>2385100</v>
      </c>
      <c r="Z61" s="8">
        <v>3368100</v>
      </c>
      <c r="AA61" s="4">
        <f>AVERAGE(Z61,AB61:AC61)</f>
        <v>3445766.6666666665</v>
      </c>
      <c r="AB61" s="4">
        <v>3488500</v>
      </c>
      <c r="AC61" s="4">
        <v>3480700</v>
      </c>
      <c r="AD61" s="8">
        <v>2456400</v>
      </c>
      <c r="AE61" s="4">
        <v>2970200</v>
      </c>
      <c r="AF61" s="4">
        <v>3440700</v>
      </c>
      <c r="AG61" s="4">
        <v>2782200</v>
      </c>
      <c r="AH61" s="8">
        <v>2909700</v>
      </c>
      <c r="AI61" s="4">
        <v>3108200</v>
      </c>
      <c r="AJ61" s="4">
        <v>2501400</v>
      </c>
      <c r="AK61" s="4">
        <v>2851700</v>
      </c>
    </row>
    <row r="62" spans="1:37" ht="16" x14ac:dyDescent="0.2">
      <c r="A62" s="5" t="s">
        <v>266</v>
      </c>
      <c r="B62" s="7">
        <v>0</v>
      </c>
      <c r="C62" s="7">
        <v>0</v>
      </c>
      <c r="D62" s="7">
        <v>0</v>
      </c>
      <c r="E62" s="7">
        <v>0</v>
      </c>
      <c r="F62" s="8">
        <v>1994700</v>
      </c>
      <c r="G62" s="7">
        <v>1754000</v>
      </c>
      <c r="H62" s="7">
        <v>1666300</v>
      </c>
      <c r="I62" s="7">
        <v>2271100</v>
      </c>
      <c r="J62" s="8">
        <v>2211700</v>
      </c>
      <c r="K62" s="7">
        <v>1820500</v>
      </c>
      <c r="L62" s="7">
        <v>2021500</v>
      </c>
      <c r="M62" s="7">
        <v>1553500</v>
      </c>
      <c r="N62" s="8">
        <v>409960</v>
      </c>
      <c r="O62" s="7">
        <v>1093700</v>
      </c>
      <c r="P62" s="7">
        <v>784220</v>
      </c>
      <c r="Q62" s="7">
        <v>1258400</v>
      </c>
      <c r="R62" s="8">
        <v>822600</v>
      </c>
      <c r="S62" s="7">
        <v>983720</v>
      </c>
      <c r="T62" s="7">
        <v>1742400</v>
      </c>
      <c r="U62" s="7">
        <v>1719500</v>
      </c>
      <c r="V62" s="8">
        <v>1688400</v>
      </c>
      <c r="W62" s="7">
        <v>1956500</v>
      </c>
      <c r="X62" s="7">
        <v>2000600</v>
      </c>
      <c r="Y62" s="7">
        <v>2194600</v>
      </c>
      <c r="Z62" s="8">
        <v>1517000</v>
      </c>
      <c r="AA62" s="4">
        <v>1252600</v>
      </c>
      <c r="AB62" s="4">
        <v>1762800</v>
      </c>
      <c r="AC62" s="4">
        <v>626610</v>
      </c>
      <c r="AD62" s="8">
        <v>2890900</v>
      </c>
      <c r="AE62" s="4">
        <v>1904700</v>
      </c>
      <c r="AF62" s="4">
        <v>2468000</v>
      </c>
      <c r="AG62" s="4">
        <v>1944600</v>
      </c>
      <c r="AH62" s="8">
        <v>1345100</v>
      </c>
      <c r="AI62" s="4">
        <v>2109700</v>
      </c>
      <c r="AJ62" s="4">
        <v>1039800</v>
      </c>
      <c r="AK62" s="4">
        <v>2901400</v>
      </c>
    </row>
    <row r="63" spans="1:37" ht="16" x14ac:dyDescent="0.2">
      <c r="A63" s="5" t="s">
        <v>267</v>
      </c>
      <c r="B63" s="7">
        <v>11136000</v>
      </c>
      <c r="C63" s="7">
        <v>19347000</v>
      </c>
      <c r="D63" s="7">
        <v>17043000</v>
      </c>
      <c r="E63" s="7">
        <v>18551000</v>
      </c>
      <c r="F63" s="8">
        <v>14827000</v>
      </c>
      <c r="G63" s="7">
        <v>15195000</v>
      </c>
      <c r="H63" s="7">
        <v>13630000</v>
      </c>
      <c r="I63" s="7">
        <v>18377000</v>
      </c>
      <c r="J63" s="8">
        <f>AVERAGE(K63:M63)</f>
        <v>17332333.333333332</v>
      </c>
      <c r="K63" s="7">
        <v>17410000</v>
      </c>
      <c r="L63" s="7">
        <v>17458000</v>
      </c>
      <c r="M63" s="7">
        <v>17129000</v>
      </c>
      <c r="N63" s="8">
        <v>17632000</v>
      </c>
      <c r="O63" s="7">
        <v>16424000</v>
      </c>
      <c r="P63" s="7">
        <v>15312000</v>
      </c>
      <c r="Q63" s="7">
        <v>15566000</v>
      </c>
      <c r="R63" s="8">
        <v>12220000</v>
      </c>
      <c r="S63" s="7">
        <v>17337000</v>
      </c>
      <c r="T63" s="7">
        <v>28152000</v>
      </c>
      <c r="U63" s="7">
        <v>21564000</v>
      </c>
      <c r="V63" s="8">
        <v>14327000</v>
      </c>
      <c r="W63" s="7">
        <v>13111000</v>
      </c>
      <c r="X63" s="7">
        <v>14281000</v>
      </c>
      <c r="Y63" s="7">
        <v>12390000</v>
      </c>
      <c r="Z63" s="8">
        <v>19202000</v>
      </c>
      <c r="AA63" s="4">
        <v>15467000</v>
      </c>
      <c r="AB63" s="4">
        <v>12306000</v>
      </c>
      <c r="AC63" s="4">
        <v>25140000</v>
      </c>
      <c r="AD63" s="8">
        <v>10088000</v>
      </c>
      <c r="AE63" s="4">
        <v>17708000</v>
      </c>
      <c r="AF63" s="4">
        <v>18332000</v>
      </c>
      <c r="AG63" s="4">
        <v>15239000</v>
      </c>
      <c r="AH63" s="8">
        <v>16946000</v>
      </c>
      <c r="AI63" s="4">
        <v>12688000</v>
      </c>
      <c r="AJ63" s="4">
        <v>9904800</v>
      </c>
      <c r="AK63" s="4">
        <v>12203000</v>
      </c>
    </row>
    <row r="64" spans="1:37" ht="16" x14ac:dyDescent="0.2">
      <c r="A64" s="5" t="s">
        <v>269</v>
      </c>
      <c r="B64" s="7">
        <v>1712700</v>
      </c>
      <c r="C64" s="7">
        <v>2802000</v>
      </c>
      <c r="D64" s="7">
        <v>3253700</v>
      </c>
      <c r="E64" s="7">
        <v>2278200</v>
      </c>
      <c r="F64" s="8">
        <v>3249800</v>
      </c>
      <c r="G64" s="7">
        <v>2433300</v>
      </c>
      <c r="H64" s="7">
        <v>2412200</v>
      </c>
      <c r="I64" s="7">
        <v>4432700</v>
      </c>
      <c r="J64" s="8">
        <v>3778100</v>
      </c>
      <c r="K64" s="7">
        <v>3452600</v>
      </c>
      <c r="L64" s="7">
        <v>2998700</v>
      </c>
      <c r="M64" s="7">
        <v>2592100</v>
      </c>
      <c r="N64" s="8">
        <v>3268400</v>
      </c>
      <c r="O64" s="7">
        <v>2875000</v>
      </c>
      <c r="P64" s="7">
        <v>2879300</v>
      </c>
      <c r="Q64" s="7">
        <v>3131100</v>
      </c>
      <c r="R64" s="8">
        <v>5002300</v>
      </c>
      <c r="S64" s="7">
        <v>3039200</v>
      </c>
      <c r="T64" s="7">
        <v>3385900</v>
      </c>
      <c r="U64" s="7">
        <v>1952000</v>
      </c>
      <c r="V64" s="8">
        <v>3630100</v>
      </c>
      <c r="W64" s="7">
        <v>4800300</v>
      </c>
      <c r="X64" s="7">
        <v>4352000</v>
      </c>
      <c r="Y64" s="7">
        <v>4102200</v>
      </c>
      <c r="Z64" s="8">
        <v>3634700</v>
      </c>
      <c r="AA64" s="4">
        <v>2628600</v>
      </c>
      <c r="AB64" s="4">
        <v>2247800</v>
      </c>
      <c r="AC64" s="4">
        <v>4428100</v>
      </c>
      <c r="AD64" s="8">
        <v>3465000</v>
      </c>
      <c r="AE64" s="4">
        <v>2855900</v>
      </c>
      <c r="AF64" s="4">
        <v>3803800</v>
      </c>
      <c r="AG64" s="4">
        <v>2554000</v>
      </c>
      <c r="AH64" s="8">
        <v>3327900</v>
      </c>
      <c r="AI64" s="4">
        <v>4165600</v>
      </c>
      <c r="AJ64" s="4">
        <v>3882500</v>
      </c>
      <c r="AK64" s="4">
        <v>4123500</v>
      </c>
    </row>
    <row r="65" spans="1:799" ht="16" x14ac:dyDescent="0.2">
      <c r="A65" s="5" t="s">
        <v>270</v>
      </c>
      <c r="B65" s="7">
        <v>6802100</v>
      </c>
      <c r="C65" s="7">
        <v>4170600</v>
      </c>
      <c r="D65" s="7">
        <v>3417200</v>
      </c>
      <c r="E65" s="7">
        <v>3742900</v>
      </c>
      <c r="F65" s="8">
        <v>3346200</v>
      </c>
      <c r="G65" s="7">
        <v>3342700</v>
      </c>
      <c r="H65" s="7">
        <v>3746900</v>
      </c>
      <c r="I65" s="7">
        <v>3772200</v>
      </c>
      <c r="J65" s="8">
        <v>2931900</v>
      </c>
      <c r="K65" s="7">
        <v>3486500</v>
      </c>
      <c r="L65" s="7">
        <v>3979200</v>
      </c>
      <c r="M65" s="7">
        <v>3204300</v>
      </c>
      <c r="N65" s="8">
        <v>2585700</v>
      </c>
      <c r="O65" s="7">
        <v>3149100</v>
      </c>
      <c r="P65" s="7">
        <v>2657600</v>
      </c>
      <c r="Q65" s="7">
        <v>3003800</v>
      </c>
      <c r="R65" s="8">
        <v>3666400</v>
      </c>
      <c r="S65" s="7">
        <v>2764500</v>
      </c>
      <c r="T65" s="7">
        <v>4493300</v>
      </c>
      <c r="U65" s="7">
        <v>4303500</v>
      </c>
      <c r="V65" s="8">
        <v>3861100</v>
      </c>
      <c r="W65" s="7">
        <v>3370600</v>
      </c>
      <c r="X65" s="7">
        <v>3165400</v>
      </c>
      <c r="Y65" s="7">
        <v>3016600</v>
      </c>
      <c r="Z65" s="8">
        <v>3428300</v>
      </c>
      <c r="AA65" s="4">
        <v>2884000</v>
      </c>
      <c r="AB65" s="4">
        <v>3035600</v>
      </c>
      <c r="AC65" s="4">
        <v>3801800</v>
      </c>
      <c r="AD65" s="8">
        <v>3077800</v>
      </c>
      <c r="AE65" s="4">
        <v>3759300</v>
      </c>
      <c r="AF65" s="4">
        <v>3100700</v>
      </c>
      <c r="AG65" s="4">
        <v>3268000</v>
      </c>
      <c r="AH65" s="8">
        <v>3222300</v>
      </c>
      <c r="AI65" s="4">
        <f>AVERAGE(AH65,AJ65:AK65)</f>
        <v>3227066.6666666665</v>
      </c>
      <c r="AJ65" s="4">
        <v>3216800</v>
      </c>
      <c r="AK65" s="4">
        <v>3242100</v>
      </c>
    </row>
    <row r="66" spans="1:799" ht="16" x14ac:dyDescent="0.2">
      <c r="A66" s="5" t="s">
        <v>274</v>
      </c>
      <c r="B66" s="7">
        <v>0</v>
      </c>
      <c r="C66" s="7">
        <v>0</v>
      </c>
      <c r="D66" s="7">
        <v>0</v>
      </c>
      <c r="E66" s="7">
        <v>0</v>
      </c>
      <c r="F66" s="8">
        <v>0</v>
      </c>
      <c r="G66" s="7">
        <v>0</v>
      </c>
      <c r="H66" s="7">
        <v>0</v>
      </c>
      <c r="I66" s="7">
        <v>0</v>
      </c>
      <c r="J66" s="8">
        <v>0</v>
      </c>
      <c r="K66" s="7">
        <v>0</v>
      </c>
      <c r="L66" s="7">
        <v>0</v>
      </c>
      <c r="M66" s="7">
        <v>0</v>
      </c>
      <c r="N66" s="8">
        <v>0</v>
      </c>
      <c r="O66" s="7">
        <v>0</v>
      </c>
      <c r="P66" s="7">
        <v>0</v>
      </c>
      <c r="Q66" s="7">
        <v>0</v>
      </c>
      <c r="R66" s="8">
        <v>0</v>
      </c>
      <c r="S66" s="7">
        <v>0</v>
      </c>
      <c r="T66" s="7">
        <v>0</v>
      </c>
      <c r="U66" s="7">
        <v>0</v>
      </c>
      <c r="V66" s="8">
        <v>403570</v>
      </c>
      <c r="W66" s="7">
        <v>581660</v>
      </c>
      <c r="X66" s="7">
        <v>504010</v>
      </c>
      <c r="Y66" s="7">
        <f>AVERAGE(V66:X66)</f>
        <v>496413.33333333331</v>
      </c>
      <c r="Z66" s="8">
        <v>0</v>
      </c>
      <c r="AA66" s="4">
        <v>0</v>
      </c>
      <c r="AB66" s="4">
        <v>0</v>
      </c>
      <c r="AC66" s="4">
        <v>0</v>
      </c>
      <c r="AD66" s="8">
        <v>0</v>
      </c>
      <c r="AE66" s="4">
        <v>0</v>
      </c>
      <c r="AF66" s="4">
        <v>0</v>
      </c>
      <c r="AG66" s="4">
        <v>0</v>
      </c>
      <c r="AH66" s="8">
        <v>653533.33299999998</v>
      </c>
      <c r="AI66" s="4">
        <v>842090</v>
      </c>
      <c r="AJ66" s="4">
        <v>437080</v>
      </c>
      <c r="AK66" s="4">
        <v>681430</v>
      </c>
      <c r="AT66" s="7"/>
      <c r="AU66" s="7"/>
      <c r="AV66" s="7"/>
      <c r="AW66" s="7"/>
      <c r="AX66" s="7"/>
      <c r="AY66" s="7"/>
      <c r="AZ66" s="7"/>
      <c r="BA66" s="7"/>
      <c r="BB66" s="7"/>
      <c r="BC66" s="7"/>
      <c r="BD66" s="7"/>
      <c r="BE66" s="7"/>
      <c r="BF66" s="7"/>
      <c r="BG66" s="7"/>
      <c r="BH66" s="7"/>
      <c r="BI66" s="7"/>
      <c r="BJ66" s="7"/>
      <c r="BK66" s="7"/>
      <c r="BL66" s="7"/>
      <c r="BM66" s="7"/>
      <c r="BN66" s="7"/>
      <c r="BO66" s="7"/>
      <c r="BP66" s="7"/>
      <c r="BQ66" s="7"/>
      <c r="BR66" s="7"/>
      <c r="BS66" s="7"/>
      <c r="BT66" s="7"/>
      <c r="BU66" s="7"/>
      <c r="BV66" s="7"/>
      <c r="BW66" s="7"/>
      <c r="BX66" s="7"/>
      <c r="BY66" s="7"/>
      <c r="BZ66" s="7"/>
      <c r="CA66" s="7"/>
      <c r="CB66" s="7"/>
      <c r="CC66" s="7"/>
      <c r="CD66" s="7"/>
      <c r="CE66" s="7"/>
      <c r="CF66" s="7"/>
      <c r="CG66" s="7"/>
      <c r="CH66" s="7"/>
      <c r="CI66" s="7"/>
      <c r="CJ66" s="7"/>
      <c r="CK66" s="7"/>
      <c r="CL66" s="7"/>
      <c r="CM66" s="7"/>
      <c r="CN66" s="7"/>
      <c r="CO66" s="7"/>
      <c r="CP66" s="7"/>
      <c r="CQ66" s="7"/>
      <c r="CR66" s="7"/>
      <c r="CS66" s="7"/>
      <c r="CT66" s="7"/>
      <c r="CU66" s="7"/>
      <c r="CV66" s="7"/>
      <c r="CW66" s="7"/>
      <c r="CX66" s="7"/>
      <c r="CY66" s="7"/>
      <c r="CZ66" s="7"/>
      <c r="DA66" s="7"/>
      <c r="DB66" s="7"/>
      <c r="DC66" s="7"/>
      <c r="DD66" s="7"/>
      <c r="DE66" s="7"/>
      <c r="DF66" s="7"/>
      <c r="DG66" s="7"/>
      <c r="DH66" s="7"/>
      <c r="DI66" s="7"/>
      <c r="DJ66" s="7"/>
      <c r="DK66" s="7"/>
      <c r="DL66" s="7"/>
      <c r="DM66" s="7"/>
      <c r="DN66" s="7"/>
      <c r="DO66" s="7"/>
      <c r="DP66" s="7"/>
      <c r="DQ66" s="7"/>
      <c r="DR66" s="7"/>
      <c r="DS66" s="7"/>
      <c r="DT66" s="7"/>
      <c r="DU66" s="7"/>
      <c r="DV66" s="7"/>
      <c r="DW66" s="7"/>
      <c r="DX66" s="7"/>
      <c r="DY66" s="7"/>
      <c r="DZ66" s="7"/>
      <c r="EA66" s="7"/>
      <c r="EB66" s="7"/>
      <c r="EC66" s="7"/>
      <c r="ED66" s="7"/>
      <c r="EE66" s="7"/>
      <c r="EF66" s="7"/>
      <c r="EG66" s="7"/>
      <c r="EH66" s="7"/>
      <c r="EI66" s="7"/>
      <c r="EJ66" s="7"/>
      <c r="EK66" s="7"/>
      <c r="EL66" s="7"/>
      <c r="EM66" s="7"/>
      <c r="EN66" s="7"/>
      <c r="EO66" s="7"/>
      <c r="EP66" s="7"/>
      <c r="EQ66" s="7"/>
      <c r="ER66" s="7"/>
      <c r="ES66" s="7"/>
      <c r="ET66" s="7"/>
      <c r="EU66" s="7"/>
      <c r="EV66" s="7"/>
      <c r="EW66" s="7"/>
      <c r="EX66" s="7"/>
      <c r="EY66" s="7"/>
      <c r="EZ66" s="7"/>
      <c r="FA66" s="7"/>
      <c r="FB66" s="7"/>
      <c r="FC66" s="7"/>
      <c r="FD66" s="7"/>
      <c r="FE66" s="7"/>
      <c r="FF66" s="7"/>
      <c r="FG66" s="7"/>
      <c r="FH66" s="7"/>
      <c r="FI66" s="7"/>
      <c r="FJ66" s="7"/>
      <c r="FK66" s="7"/>
      <c r="FL66" s="7"/>
      <c r="FM66" s="7"/>
      <c r="FN66" s="7"/>
      <c r="FO66" s="7"/>
      <c r="FP66" s="7"/>
      <c r="FQ66" s="7"/>
      <c r="FR66" s="7"/>
      <c r="FS66" s="7"/>
      <c r="FT66" s="7"/>
      <c r="FU66" s="7"/>
      <c r="FV66" s="7"/>
      <c r="FW66" s="7"/>
      <c r="FX66" s="7"/>
      <c r="FY66" s="7"/>
      <c r="FZ66" s="7"/>
      <c r="GA66" s="7"/>
      <c r="GB66" s="7"/>
      <c r="GC66" s="7"/>
      <c r="GD66" s="7"/>
      <c r="GE66" s="7"/>
      <c r="GF66" s="7"/>
      <c r="GG66" s="7"/>
      <c r="GH66" s="7"/>
      <c r="GI66" s="7"/>
      <c r="GJ66" s="7"/>
      <c r="GK66" s="7"/>
      <c r="GL66" s="7"/>
      <c r="GM66" s="7"/>
      <c r="GN66" s="7"/>
      <c r="GO66" s="7"/>
      <c r="GP66" s="7"/>
      <c r="GQ66" s="7"/>
      <c r="GR66" s="7"/>
      <c r="GS66" s="7"/>
      <c r="GT66" s="7"/>
      <c r="GU66" s="7"/>
      <c r="GV66" s="7"/>
      <c r="GW66" s="7"/>
      <c r="GX66" s="7"/>
      <c r="GY66" s="7"/>
      <c r="GZ66" s="7"/>
      <c r="HA66" s="7"/>
      <c r="HB66" s="7"/>
      <c r="HC66" s="7"/>
      <c r="HD66" s="7"/>
      <c r="HE66" s="7"/>
      <c r="HF66" s="7"/>
      <c r="HG66" s="7"/>
      <c r="HH66" s="7"/>
      <c r="HI66" s="7"/>
      <c r="HJ66" s="7"/>
      <c r="HK66" s="7"/>
      <c r="HL66" s="7"/>
      <c r="HM66" s="7"/>
      <c r="HN66" s="7"/>
      <c r="HO66" s="7"/>
      <c r="HP66" s="7"/>
      <c r="HQ66" s="7"/>
      <c r="HR66" s="7"/>
      <c r="HS66" s="7"/>
      <c r="HT66" s="7"/>
      <c r="HU66" s="7"/>
      <c r="HV66" s="7"/>
      <c r="HW66" s="7"/>
      <c r="HX66" s="7"/>
      <c r="HY66" s="7"/>
      <c r="HZ66" s="7"/>
      <c r="IA66" s="7"/>
      <c r="IB66" s="7"/>
      <c r="IC66" s="7"/>
      <c r="ID66" s="7"/>
      <c r="IE66" s="7"/>
      <c r="IF66" s="7"/>
      <c r="IG66" s="7"/>
      <c r="IH66" s="7"/>
      <c r="II66" s="7"/>
      <c r="IJ66" s="7"/>
      <c r="IK66" s="7"/>
      <c r="IL66" s="7"/>
      <c r="IM66" s="7"/>
      <c r="IN66" s="7"/>
      <c r="IO66" s="7"/>
      <c r="IP66" s="7"/>
      <c r="IQ66" s="7"/>
      <c r="IR66" s="7"/>
      <c r="IS66" s="7"/>
      <c r="IT66" s="7"/>
      <c r="IU66" s="7"/>
      <c r="IV66" s="7"/>
      <c r="IW66" s="7"/>
      <c r="IX66" s="7"/>
      <c r="IY66" s="7"/>
      <c r="IZ66" s="7"/>
      <c r="JA66" s="7"/>
      <c r="JB66" s="7"/>
      <c r="JC66" s="7"/>
      <c r="JD66" s="7"/>
      <c r="JE66" s="7"/>
      <c r="JF66" s="7"/>
      <c r="JG66" s="7"/>
      <c r="JH66" s="7"/>
      <c r="JI66" s="7"/>
      <c r="JJ66" s="7"/>
      <c r="JK66" s="7"/>
      <c r="JL66" s="7"/>
      <c r="JM66" s="7"/>
      <c r="JN66" s="7"/>
      <c r="JO66" s="7"/>
      <c r="JP66" s="7"/>
      <c r="JQ66" s="7"/>
      <c r="JR66" s="7"/>
      <c r="JS66" s="7"/>
      <c r="JT66" s="7"/>
      <c r="JU66" s="7"/>
      <c r="JV66" s="7"/>
      <c r="JW66" s="7"/>
      <c r="JX66" s="7"/>
      <c r="JY66" s="7"/>
      <c r="JZ66" s="7"/>
      <c r="KA66" s="7"/>
      <c r="KB66" s="7"/>
      <c r="KC66" s="7"/>
      <c r="KD66" s="7"/>
      <c r="KE66" s="7"/>
      <c r="KF66" s="7"/>
      <c r="KG66" s="7"/>
      <c r="KH66" s="7"/>
      <c r="KI66" s="7"/>
      <c r="KJ66" s="7"/>
      <c r="KK66" s="7"/>
      <c r="KL66" s="7"/>
      <c r="KM66" s="7"/>
      <c r="KN66" s="7"/>
      <c r="KO66" s="7"/>
      <c r="KP66" s="7"/>
      <c r="KQ66" s="7"/>
      <c r="KR66" s="7"/>
      <c r="KS66" s="7"/>
      <c r="KT66" s="7"/>
      <c r="KU66" s="7"/>
      <c r="KV66" s="7"/>
      <c r="KW66" s="7"/>
      <c r="KX66" s="7"/>
      <c r="KY66" s="7"/>
      <c r="KZ66" s="7"/>
      <c r="LA66" s="7"/>
      <c r="LB66" s="7"/>
      <c r="LC66" s="7"/>
      <c r="LD66" s="7"/>
      <c r="LE66" s="7"/>
      <c r="LF66" s="7"/>
      <c r="LG66" s="7"/>
      <c r="LH66" s="7"/>
      <c r="LI66" s="7"/>
      <c r="LJ66" s="7"/>
      <c r="LK66" s="7"/>
      <c r="LL66" s="7"/>
      <c r="LM66" s="7"/>
      <c r="LN66" s="7"/>
      <c r="LO66" s="7"/>
      <c r="LP66" s="7"/>
      <c r="LQ66" s="7"/>
      <c r="LR66" s="7"/>
      <c r="LS66" s="7"/>
      <c r="LT66" s="7"/>
      <c r="LU66" s="7"/>
      <c r="LV66" s="7"/>
      <c r="LW66" s="7"/>
      <c r="LX66" s="7"/>
      <c r="LY66" s="7"/>
      <c r="LZ66" s="7"/>
      <c r="MA66" s="7"/>
      <c r="MB66" s="7"/>
      <c r="MC66" s="7"/>
      <c r="MD66" s="7"/>
      <c r="ME66" s="7"/>
      <c r="MF66" s="7"/>
      <c r="MG66" s="7"/>
      <c r="MH66" s="7"/>
      <c r="MI66" s="7"/>
      <c r="MJ66" s="7"/>
      <c r="MK66" s="7"/>
      <c r="ML66" s="7"/>
      <c r="MM66" s="7"/>
      <c r="MN66" s="7"/>
      <c r="MO66" s="7"/>
      <c r="MP66" s="7"/>
      <c r="MQ66" s="7"/>
      <c r="MR66" s="7"/>
      <c r="MS66" s="7"/>
      <c r="MT66" s="7"/>
      <c r="MU66" s="7"/>
      <c r="MV66" s="7"/>
      <c r="MW66" s="7"/>
      <c r="MX66" s="7"/>
      <c r="MY66" s="7"/>
      <c r="MZ66" s="7"/>
      <c r="NA66" s="7"/>
      <c r="NB66" s="7"/>
      <c r="NC66" s="7"/>
      <c r="ND66" s="7"/>
      <c r="NE66" s="7"/>
      <c r="NF66" s="7"/>
      <c r="NG66" s="7"/>
      <c r="NH66" s="7"/>
      <c r="NI66" s="7"/>
      <c r="NJ66" s="7"/>
      <c r="NK66" s="7"/>
      <c r="NL66" s="7"/>
      <c r="NM66" s="7"/>
      <c r="NN66" s="7"/>
      <c r="NO66" s="7"/>
      <c r="NP66" s="7"/>
      <c r="NQ66" s="7"/>
      <c r="NR66" s="7"/>
      <c r="NS66" s="7"/>
      <c r="NT66" s="7"/>
      <c r="NU66" s="7"/>
      <c r="NV66" s="7"/>
      <c r="NW66" s="7"/>
      <c r="NX66" s="7"/>
      <c r="NY66" s="7"/>
      <c r="NZ66" s="7"/>
      <c r="OA66" s="7"/>
      <c r="OB66" s="7"/>
      <c r="OC66" s="7"/>
      <c r="OD66" s="7"/>
      <c r="OE66" s="7"/>
      <c r="OF66" s="7"/>
      <c r="OG66" s="7"/>
      <c r="OH66" s="7"/>
      <c r="OI66" s="7"/>
      <c r="OJ66" s="7"/>
      <c r="OK66" s="7"/>
      <c r="OL66" s="7"/>
      <c r="OM66" s="7"/>
      <c r="ON66" s="7"/>
      <c r="OO66" s="7"/>
      <c r="OP66" s="7"/>
      <c r="OQ66" s="7"/>
      <c r="OR66" s="7"/>
      <c r="OS66" s="7"/>
      <c r="OT66" s="7"/>
      <c r="OU66" s="7"/>
      <c r="OV66" s="7"/>
      <c r="OW66" s="7"/>
      <c r="OX66" s="7"/>
      <c r="OY66" s="7"/>
      <c r="OZ66" s="7"/>
      <c r="PA66" s="7"/>
      <c r="PB66" s="7"/>
      <c r="PC66" s="7"/>
      <c r="PD66" s="7"/>
      <c r="PE66" s="7"/>
      <c r="PF66" s="7"/>
      <c r="PG66" s="7"/>
      <c r="PH66" s="7"/>
      <c r="PI66" s="7"/>
      <c r="PJ66" s="7"/>
      <c r="PK66" s="7"/>
      <c r="PL66" s="7"/>
      <c r="PM66" s="7"/>
      <c r="PN66" s="7"/>
      <c r="PO66" s="7"/>
      <c r="PP66" s="7"/>
      <c r="PQ66" s="7"/>
      <c r="PR66" s="7"/>
      <c r="PS66" s="7"/>
      <c r="PT66" s="7"/>
      <c r="PU66" s="7"/>
      <c r="PV66" s="7"/>
      <c r="PW66" s="7"/>
      <c r="PX66" s="7"/>
      <c r="PY66" s="7"/>
      <c r="PZ66" s="7"/>
      <c r="QA66" s="7"/>
      <c r="QB66" s="7"/>
      <c r="QC66" s="7"/>
      <c r="QD66" s="7"/>
      <c r="QE66" s="7"/>
      <c r="QF66" s="7"/>
      <c r="QG66" s="7"/>
      <c r="QH66" s="7"/>
      <c r="QI66" s="7"/>
      <c r="QJ66" s="7"/>
      <c r="QK66" s="7"/>
      <c r="QL66" s="7"/>
      <c r="QM66" s="7"/>
      <c r="QN66" s="7"/>
      <c r="QO66" s="7"/>
      <c r="QP66" s="7"/>
      <c r="QQ66" s="7"/>
      <c r="QR66" s="7"/>
      <c r="QS66" s="7"/>
      <c r="QT66" s="7"/>
      <c r="QU66" s="7"/>
      <c r="QV66" s="7"/>
      <c r="QW66" s="7"/>
      <c r="QX66" s="7"/>
      <c r="QY66" s="7"/>
      <c r="QZ66" s="7"/>
      <c r="RA66" s="7"/>
      <c r="RB66" s="7"/>
      <c r="RC66" s="7"/>
      <c r="RD66" s="7"/>
      <c r="RE66" s="7"/>
      <c r="RF66" s="7"/>
      <c r="RG66" s="7"/>
      <c r="RH66" s="7"/>
      <c r="RI66" s="7"/>
      <c r="RJ66" s="7"/>
      <c r="RK66" s="7"/>
      <c r="RL66" s="7"/>
      <c r="RM66" s="7"/>
      <c r="RN66" s="7"/>
      <c r="RO66" s="7"/>
      <c r="RP66" s="7"/>
      <c r="RQ66" s="7"/>
      <c r="RR66" s="7"/>
      <c r="RS66" s="7"/>
      <c r="RT66" s="7"/>
      <c r="RU66" s="7"/>
      <c r="RV66" s="7"/>
      <c r="RW66" s="7"/>
      <c r="RX66" s="7"/>
      <c r="RY66" s="7"/>
      <c r="RZ66" s="7"/>
      <c r="SA66" s="7"/>
      <c r="SB66" s="7"/>
      <c r="SC66" s="7"/>
      <c r="SD66" s="7"/>
      <c r="SE66" s="7"/>
      <c r="SF66" s="7"/>
      <c r="SG66" s="7"/>
      <c r="SH66" s="7"/>
      <c r="SI66" s="7"/>
      <c r="SJ66" s="7"/>
      <c r="SK66" s="7"/>
      <c r="SL66" s="7"/>
      <c r="SM66" s="7"/>
      <c r="SN66" s="7"/>
      <c r="SO66" s="7"/>
      <c r="SP66" s="7"/>
      <c r="SQ66" s="7"/>
      <c r="SR66" s="7"/>
      <c r="SS66" s="7"/>
      <c r="ST66" s="7"/>
      <c r="SU66" s="7"/>
      <c r="SV66" s="7"/>
      <c r="SW66" s="7"/>
      <c r="SX66" s="7"/>
      <c r="SY66" s="7"/>
      <c r="SZ66" s="7"/>
      <c r="TA66" s="7"/>
      <c r="TB66" s="7"/>
      <c r="TC66" s="7"/>
      <c r="TD66" s="7"/>
      <c r="TE66" s="7"/>
      <c r="TF66" s="7"/>
      <c r="TG66" s="7"/>
      <c r="TH66" s="7"/>
      <c r="TI66" s="7"/>
      <c r="TJ66" s="7"/>
      <c r="TK66" s="7"/>
      <c r="TL66" s="7"/>
      <c r="TM66" s="7"/>
      <c r="TN66" s="7"/>
      <c r="TO66" s="7"/>
      <c r="TP66" s="7"/>
      <c r="TQ66" s="7"/>
      <c r="TR66" s="7"/>
      <c r="TS66" s="7"/>
      <c r="TT66" s="7"/>
      <c r="TU66" s="7"/>
      <c r="TV66" s="7"/>
      <c r="TW66" s="7"/>
      <c r="TX66" s="7"/>
      <c r="TY66" s="7"/>
      <c r="TZ66" s="7"/>
      <c r="UA66" s="7"/>
      <c r="UB66" s="7"/>
      <c r="UC66" s="7"/>
      <c r="UD66" s="7"/>
      <c r="UE66" s="7"/>
      <c r="UF66" s="7"/>
      <c r="UG66" s="7"/>
      <c r="UH66" s="7"/>
      <c r="UI66" s="7"/>
      <c r="UJ66" s="7"/>
      <c r="UK66" s="7"/>
      <c r="UL66" s="7"/>
      <c r="UM66" s="7"/>
      <c r="UN66" s="7"/>
      <c r="UO66" s="7"/>
      <c r="UP66" s="7"/>
      <c r="UQ66" s="7"/>
      <c r="UR66" s="7"/>
      <c r="US66" s="7"/>
      <c r="UT66" s="7"/>
      <c r="UU66" s="7"/>
      <c r="UV66" s="7"/>
      <c r="UW66" s="7"/>
      <c r="UX66" s="7"/>
      <c r="UY66" s="7"/>
      <c r="UZ66" s="7"/>
      <c r="VA66" s="7"/>
      <c r="VB66" s="7"/>
      <c r="VC66" s="7"/>
      <c r="VD66" s="7"/>
      <c r="VE66" s="7"/>
      <c r="VF66" s="7"/>
      <c r="VG66" s="7"/>
      <c r="VH66" s="7"/>
      <c r="VI66" s="7"/>
      <c r="VJ66" s="7"/>
      <c r="VK66" s="7"/>
      <c r="VL66" s="7"/>
      <c r="VM66" s="7"/>
      <c r="VN66" s="7"/>
      <c r="VO66" s="7"/>
      <c r="VP66" s="7"/>
      <c r="VQ66" s="7"/>
      <c r="VR66" s="7"/>
      <c r="VS66" s="7"/>
      <c r="VT66" s="7"/>
      <c r="VU66" s="7"/>
      <c r="VV66" s="7"/>
      <c r="VW66" s="7"/>
      <c r="VX66" s="7"/>
      <c r="VY66" s="7"/>
      <c r="VZ66" s="7"/>
      <c r="WA66" s="7"/>
      <c r="WB66" s="7"/>
      <c r="WC66" s="7"/>
      <c r="WD66" s="7"/>
      <c r="WE66" s="7"/>
      <c r="WF66" s="7"/>
      <c r="WG66" s="7"/>
      <c r="WH66" s="7"/>
      <c r="WI66" s="7"/>
      <c r="WJ66" s="7"/>
      <c r="WK66" s="7"/>
      <c r="WL66" s="7"/>
      <c r="WM66" s="7"/>
      <c r="WN66" s="7"/>
      <c r="WO66" s="7"/>
      <c r="WP66" s="7"/>
      <c r="WQ66" s="7"/>
      <c r="WR66" s="7"/>
      <c r="WS66" s="7"/>
      <c r="WT66" s="7"/>
      <c r="WU66" s="7"/>
      <c r="WV66" s="7"/>
      <c r="WW66" s="7"/>
      <c r="WX66" s="7"/>
      <c r="WY66" s="7"/>
      <c r="WZ66" s="7"/>
      <c r="XA66" s="7"/>
      <c r="XB66" s="7"/>
      <c r="XC66" s="7"/>
      <c r="XD66" s="7"/>
      <c r="XE66" s="7"/>
      <c r="XF66" s="7"/>
      <c r="XG66" s="7"/>
      <c r="XH66" s="7"/>
      <c r="XI66" s="7"/>
      <c r="XJ66" s="7"/>
      <c r="XK66" s="7"/>
      <c r="XL66" s="7"/>
      <c r="XM66" s="7"/>
      <c r="XN66" s="7"/>
      <c r="XO66" s="7"/>
      <c r="XP66" s="7"/>
      <c r="XQ66" s="7"/>
      <c r="XR66" s="7"/>
      <c r="XS66" s="7"/>
      <c r="XT66" s="7"/>
      <c r="XU66" s="7"/>
      <c r="XV66" s="7"/>
      <c r="XW66" s="7"/>
      <c r="XX66" s="7"/>
      <c r="XY66" s="7"/>
      <c r="XZ66" s="7"/>
      <c r="YA66" s="7"/>
      <c r="YB66" s="7"/>
      <c r="YC66" s="7"/>
      <c r="YD66" s="7"/>
      <c r="YE66" s="7"/>
      <c r="YF66" s="7"/>
      <c r="YG66" s="7"/>
      <c r="YH66" s="7"/>
      <c r="YI66" s="7"/>
      <c r="YJ66" s="7"/>
      <c r="YK66" s="7"/>
      <c r="YL66" s="7"/>
      <c r="YM66" s="7"/>
      <c r="YN66" s="7"/>
      <c r="YO66" s="7"/>
      <c r="YP66" s="7"/>
      <c r="YQ66" s="7"/>
      <c r="YR66" s="7"/>
      <c r="YS66" s="7"/>
      <c r="YT66" s="7"/>
      <c r="YU66" s="7"/>
      <c r="YV66" s="7"/>
      <c r="YW66" s="7"/>
      <c r="YX66" s="7"/>
      <c r="YY66" s="7"/>
      <c r="YZ66" s="7"/>
      <c r="ZA66" s="7"/>
      <c r="ZB66" s="7"/>
      <c r="ZC66" s="7"/>
      <c r="ZD66" s="7"/>
      <c r="ZE66" s="7"/>
      <c r="ZF66" s="7"/>
      <c r="ZG66" s="7"/>
      <c r="ZH66" s="7"/>
      <c r="ZI66" s="7"/>
      <c r="ZJ66" s="7"/>
      <c r="ZK66" s="7"/>
      <c r="ZL66" s="7"/>
      <c r="ZM66" s="7"/>
      <c r="ZN66" s="7"/>
      <c r="ZO66" s="7"/>
      <c r="ZP66" s="7"/>
      <c r="ZQ66" s="7"/>
      <c r="ZR66" s="7"/>
      <c r="ZS66" s="7"/>
      <c r="ZT66" s="7"/>
      <c r="ZU66" s="7"/>
      <c r="ZV66" s="7"/>
      <c r="ZW66" s="7"/>
      <c r="ZX66" s="7"/>
      <c r="ZY66" s="7"/>
      <c r="ZZ66" s="7"/>
      <c r="AAA66" s="7"/>
      <c r="AAB66" s="7"/>
      <c r="AAC66" s="7"/>
      <c r="AAD66" s="7"/>
      <c r="AAE66" s="7"/>
      <c r="AAF66" s="7"/>
      <c r="AAG66" s="7"/>
      <c r="AAH66" s="7"/>
      <c r="AAI66" s="7"/>
      <c r="AAJ66" s="7"/>
      <c r="AAK66" s="7"/>
      <c r="AAL66" s="7"/>
      <c r="AAM66" s="7"/>
      <c r="AAN66" s="7"/>
      <c r="AAO66" s="7"/>
      <c r="AAP66" s="7"/>
      <c r="AAQ66" s="7"/>
      <c r="AAR66" s="7"/>
      <c r="AAS66" s="7"/>
      <c r="AAT66" s="7"/>
      <c r="AAU66" s="7"/>
      <c r="AAV66" s="7"/>
      <c r="AAW66" s="7"/>
      <c r="AAX66" s="7"/>
      <c r="AAY66" s="7"/>
      <c r="AAZ66" s="7"/>
      <c r="ABA66" s="7"/>
      <c r="ABB66" s="7"/>
      <c r="ABC66" s="7"/>
      <c r="ABD66" s="7"/>
      <c r="ABE66" s="7"/>
      <c r="ABF66" s="7"/>
      <c r="ABG66" s="7"/>
      <c r="ABH66" s="7"/>
      <c r="ABI66" s="7"/>
      <c r="ABJ66" s="7"/>
      <c r="ABK66" s="7"/>
      <c r="ABL66" s="7"/>
      <c r="ABM66" s="7"/>
      <c r="ABN66" s="7"/>
      <c r="ABO66" s="7"/>
      <c r="ABP66" s="7"/>
      <c r="ABQ66" s="7"/>
      <c r="ABR66" s="7"/>
      <c r="ABS66" s="7"/>
      <c r="ABT66" s="7"/>
      <c r="ABU66" s="7"/>
      <c r="ABV66" s="7"/>
      <c r="ABW66" s="7"/>
      <c r="ABX66" s="7"/>
      <c r="ABY66" s="7"/>
      <c r="ABZ66" s="7"/>
      <c r="ACA66" s="7"/>
      <c r="ACB66" s="7"/>
      <c r="ACC66" s="7"/>
      <c r="ACD66" s="7"/>
      <c r="ACE66" s="7"/>
      <c r="ACF66" s="7"/>
      <c r="ACG66" s="7"/>
      <c r="ACH66" s="7"/>
      <c r="ACI66" s="7"/>
      <c r="ACJ66" s="7"/>
      <c r="ACK66" s="7"/>
      <c r="ACL66" s="7"/>
      <c r="ACM66" s="7"/>
      <c r="ACN66" s="7"/>
      <c r="ACO66" s="7"/>
      <c r="ACP66" s="7"/>
      <c r="ACQ66" s="7"/>
      <c r="ACR66" s="7"/>
      <c r="ACS66" s="7"/>
      <c r="ACT66" s="7"/>
      <c r="ACU66" s="7"/>
      <c r="ACV66" s="7"/>
      <c r="ACW66" s="7"/>
      <c r="ACX66" s="7"/>
      <c r="ACY66" s="7"/>
      <c r="ACZ66" s="7"/>
      <c r="ADA66" s="7"/>
      <c r="ADB66" s="7"/>
      <c r="ADC66" s="7"/>
      <c r="ADD66" s="7"/>
      <c r="ADE66" s="7"/>
      <c r="ADF66" s="7"/>
      <c r="ADG66" s="7"/>
      <c r="ADH66" s="7"/>
      <c r="ADI66" s="7"/>
      <c r="ADJ66" s="7"/>
      <c r="ADK66" s="7"/>
      <c r="ADL66" s="7"/>
      <c r="ADM66" s="7"/>
      <c r="ADN66" s="7"/>
      <c r="ADO66" s="7"/>
      <c r="ADP66" s="7"/>
      <c r="ADQ66" s="7"/>
      <c r="ADR66" s="7"/>
      <c r="ADS66" s="7"/>
    </row>
    <row r="67" spans="1:799" ht="16" x14ac:dyDescent="0.2">
      <c r="A67" s="5" t="s">
        <v>276</v>
      </c>
      <c r="B67" s="7">
        <v>1209666.67</v>
      </c>
      <c r="C67" s="7">
        <v>1167900</v>
      </c>
      <c r="D67" s="7">
        <v>1164200</v>
      </c>
      <c r="E67" s="7">
        <v>1296900</v>
      </c>
      <c r="F67" s="8">
        <v>607100</v>
      </c>
      <c r="G67" s="7">
        <v>801530</v>
      </c>
      <c r="H67" s="7">
        <v>1182400</v>
      </c>
      <c r="I67" s="7">
        <v>893640</v>
      </c>
      <c r="J67" s="8">
        <v>697440</v>
      </c>
      <c r="K67" s="7">
        <v>951260</v>
      </c>
      <c r="L67" s="7">
        <v>1074800</v>
      </c>
      <c r="M67" s="7">
        <v>721410</v>
      </c>
      <c r="N67" s="8">
        <v>927780</v>
      </c>
      <c r="O67" s="7">
        <v>832640</v>
      </c>
      <c r="P67" s="7">
        <v>826480</v>
      </c>
      <c r="Q67" s="7">
        <v>998010</v>
      </c>
      <c r="R67" s="8">
        <v>1153200</v>
      </c>
      <c r="S67" s="7">
        <v>1186700</v>
      </c>
      <c r="T67" s="7">
        <v>1032600</v>
      </c>
      <c r="U67" s="7">
        <v>825070</v>
      </c>
      <c r="V67" s="8">
        <v>746310</v>
      </c>
      <c r="W67" s="7">
        <v>781680</v>
      </c>
      <c r="X67" s="7">
        <v>1085600</v>
      </c>
      <c r="Y67" s="7">
        <v>1030300</v>
      </c>
      <c r="Z67" s="8">
        <v>1173000</v>
      </c>
      <c r="AA67" s="4">
        <v>1001700</v>
      </c>
      <c r="AB67" s="4">
        <v>752820</v>
      </c>
      <c r="AC67" s="4">
        <v>511070</v>
      </c>
      <c r="AD67" s="8">
        <v>1270700</v>
      </c>
      <c r="AE67" s="4">
        <v>930780</v>
      </c>
      <c r="AF67" s="4">
        <v>932030</v>
      </c>
      <c r="AG67" s="4">
        <v>1056200</v>
      </c>
      <c r="AH67" s="8">
        <v>1075300</v>
      </c>
      <c r="AI67" s="4">
        <v>1027400</v>
      </c>
      <c r="AJ67" s="4">
        <v>1455200</v>
      </c>
      <c r="AK67" s="4">
        <v>1105300</v>
      </c>
      <c r="AT67" s="7"/>
      <c r="AU67" s="7"/>
      <c r="AV67" s="7"/>
      <c r="AW67" s="7"/>
      <c r="AX67" s="7"/>
      <c r="AY67" s="7"/>
      <c r="AZ67" s="7"/>
      <c r="BA67" s="7"/>
      <c r="BB67" s="7"/>
      <c r="BC67" s="7"/>
      <c r="BD67" s="7"/>
      <c r="BE67" s="7"/>
      <c r="BF67" s="7"/>
      <c r="BG67" s="7"/>
      <c r="BH67" s="7"/>
      <c r="BI67" s="7"/>
      <c r="BJ67" s="7"/>
      <c r="BK67" s="7"/>
      <c r="BL67" s="7"/>
      <c r="BM67" s="7"/>
      <c r="BN67" s="7"/>
      <c r="BO67" s="7"/>
      <c r="BP67" s="7"/>
      <c r="BQ67" s="7"/>
      <c r="BR67" s="7"/>
      <c r="BS67" s="7"/>
      <c r="BT67" s="7"/>
      <c r="BU67" s="7"/>
      <c r="BV67" s="7"/>
      <c r="BW67" s="7"/>
      <c r="BX67" s="7"/>
      <c r="BY67" s="7"/>
      <c r="BZ67" s="7"/>
      <c r="CA67" s="7"/>
      <c r="CB67" s="7"/>
      <c r="CC67" s="7"/>
      <c r="CD67" s="7"/>
      <c r="CE67" s="7"/>
      <c r="CF67" s="7"/>
      <c r="CG67" s="7"/>
      <c r="CH67" s="7"/>
      <c r="CI67" s="7"/>
      <c r="CJ67" s="7"/>
      <c r="CK67" s="7"/>
      <c r="CL67" s="7"/>
      <c r="CM67" s="7"/>
      <c r="CN67" s="7"/>
      <c r="CO67" s="7"/>
      <c r="CP67" s="7"/>
      <c r="CQ67" s="7"/>
      <c r="CR67" s="7"/>
      <c r="CS67" s="7"/>
      <c r="CT67" s="7"/>
      <c r="CU67" s="7"/>
      <c r="CV67" s="7"/>
      <c r="CW67" s="7"/>
      <c r="CX67" s="7"/>
      <c r="CY67" s="7"/>
      <c r="CZ67" s="7"/>
      <c r="DA67" s="7"/>
      <c r="DB67" s="7"/>
      <c r="DC67" s="7"/>
      <c r="DD67" s="7"/>
      <c r="DE67" s="7"/>
      <c r="DF67" s="7"/>
      <c r="DG67" s="7"/>
      <c r="DH67" s="7"/>
      <c r="DI67" s="7"/>
      <c r="DJ67" s="7"/>
      <c r="DK67" s="7"/>
      <c r="DL67" s="7"/>
      <c r="DM67" s="7"/>
      <c r="DN67" s="7"/>
      <c r="DO67" s="7"/>
      <c r="DP67" s="7"/>
      <c r="DQ67" s="7"/>
      <c r="DR67" s="7"/>
      <c r="DS67" s="7"/>
      <c r="DT67" s="7"/>
      <c r="DU67" s="7"/>
      <c r="DV67" s="7"/>
      <c r="DW67" s="7"/>
      <c r="DX67" s="7"/>
      <c r="DY67" s="7"/>
      <c r="DZ67" s="7"/>
      <c r="EA67" s="7"/>
      <c r="EB67" s="7"/>
      <c r="EC67" s="7"/>
      <c r="ED67" s="7"/>
      <c r="EE67" s="7"/>
      <c r="EF67" s="7"/>
      <c r="EG67" s="7"/>
      <c r="EH67" s="7"/>
      <c r="EI67" s="7"/>
      <c r="EJ67" s="7"/>
      <c r="EK67" s="7"/>
      <c r="EL67" s="7"/>
      <c r="EM67" s="7"/>
      <c r="EN67" s="7"/>
      <c r="EO67" s="7"/>
      <c r="EP67" s="7"/>
      <c r="EQ67" s="7"/>
      <c r="ER67" s="7"/>
      <c r="ES67" s="7"/>
      <c r="ET67" s="7"/>
      <c r="EU67" s="7"/>
      <c r="EV67" s="7"/>
      <c r="EW67" s="7"/>
      <c r="EX67" s="7"/>
      <c r="EY67" s="7"/>
      <c r="EZ67" s="7"/>
      <c r="FA67" s="7"/>
      <c r="FB67" s="7"/>
      <c r="FC67" s="7"/>
      <c r="FD67" s="7"/>
      <c r="FE67" s="7"/>
      <c r="FF67" s="7"/>
      <c r="FG67" s="7"/>
      <c r="FH67" s="7"/>
      <c r="FI67" s="7"/>
      <c r="FJ67" s="7"/>
      <c r="FK67" s="7"/>
      <c r="FL67" s="7"/>
      <c r="FM67" s="7"/>
      <c r="FN67" s="7"/>
      <c r="FO67" s="7"/>
      <c r="FP67" s="7"/>
      <c r="FQ67" s="7"/>
      <c r="FR67" s="7"/>
      <c r="FS67" s="7"/>
      <c r="FT67" s="7"/>
      <c r="FU67" s="7"/>
      <c r="FV67" s="7"/>
      <c r="FW67" s="7"/>
      <c r="FX67" s="7"/>
      <c r="FY67" s="7"/>
      <c r="FZ67" s="7"/>
      <c r="GA67" s="7"/>
      <c r="GB67" s="7"/>
      <c r="GC67" s="7"/>
      <c r="GD67" s="7"/>
      <c r="GE67" s="7"/>
      <c r="GF67" s="7"/>
      <c r="GG67" s="7"/>
      <c r="GH67" s="7"/>
      <c r="GI67" s="7"/>
      <c r="GJ67" s="7"/>
      <c r="GK67" s="7"/>
      <c r="GL67" s="7"/>
      <c r="GM67" s="7"/>
      <c r="GN67" s="7"/>
      <c r="GO67" s="7"/>
      <c r="GP67" s="7"/>
      <c r="GQ67" s="7"/>
      <c r="GR67" s="7"/>
      <c r="GS67" s="7"/>
      <c r="GT67" s="7"/>
      <c r="GU67" s="7"/>
      <c r="GV67" s="7"/>
      <c r="GW67" s="7"/>
      <c r="GX67" s="7"/>
      <c r="GY67" s="7"/>
      <c r="GZ67" s="7"/>
      <c r="HA67" s="7"/>
      <c r="HB67" s="7"/>
      <c r="HC67" s="7"/>
      <c r="HD67" s="7"/>
      <c r="HE67" s="7"/>
      <c r="HF67" s="7"/>
      <c r="HG67" s="7"/>
      <c r="HH67" s="7"/>
      <c r="HI67" s="7"/>
      <c r="HJ67" s="7"/>
      <c r="HK67" s="7"/>
      <c r="HL67" s="7"/>
      <c r="HM67" s="7"/>
      <c r="HN67" s="7"/>
      <c r="HO67" s="7"/>
      <c r="HP67" s="7"/>
      <c r="HQ67" s="7"/>
      <c r="HR67" s="7"/>
      <c r="HS67" s="7"/>
      <c r="HT67" s="7"/>
      <c r="HU67" s="7"/>
      <c r="HV67" s="7"/>
      <c r="HW67" s="7"/>
      <c r="HX67" s="7"/>
      <c r="HY67" s="7"/>
      <c r="HZ67" s="7"/>
      <c r="IA67" s="7"/>
      <c r="IB67" s="7"/>
      <c r="IC67" s="7"/>
      <c r="ID67" s="7"/>
      <c r="IE67" s="7"/>
      <c r="IF67" s="7"/>
      <c r="IG67" s="7"/>
      <c r="IH67" s="7"/>
      <c r="II67" s="7"/>
      <c r="IJ67" s="7"/>
      <c r="IK67" s="7"/>
      <c r="IL67" s="7"/>
      <c r="IM67" s="7"/>
      <c r="IN67" s="7"/>
      <c r="IO67" s="7"/>
      <c r="IP67" s="7"/>
      <c r="IQ67" s="7"/>
      <c r="IR67" s="7"/>
      <c r="IS67" s="7"/>
      <c r="IT67" s="7"/>
      <c r="IU67" s="7"/>
      <c r="IV67" s="7"/>
      <c r="IW67" s="7"/>
      <c r="IX67" s="7"/>
      <c r="IY67" s="7"/>
      <c r="IZ67" s="7"/>
      <c r="JA67" s="7"/>
      <c r="JB67" s="7"/>
      <c r="JC67" s="7"/>
      <c r="JD67" s="7"/>
      <c r="JE67" s="7"/>
      <c r="JF67" s="7"/>
      <c r="JG67" s="7"/>
      <c r="JH67" s="7"/>
      <c r="JI67" s="7"/>
      <c r="JJ67" s="7"/>
      <c r="JK67" s="7"/>
      <c r="JL67" s="7"/>
      <c r="JM67" s="7"/>
      <c r="JN67" s="7"/>
      <c r="JO67" s="7"/>
      <c r="JP67" s="7"/>
      <c r="JQ67" s="7"/>
      <c r="JR67" s="7"/>
      <c r="JS67" s="7"/>
      <c r="JT67" s="7"/>
      <c r="JU67" s="7"/>
      <c r="JV67" s="7"/>
      <c r="JW67" s="7"/>
      <c r="JX67" s="7"/>
      <c r="JY67" s="7"/>
      <c r="JZ67" s="7"/>
      <c r="KA67" s="7"/>
      <c r="KB67" s="7"/>
      <c r="KC67" s="7"/>
      <c r="KD67" s="7"/>
      <c r="KE67" s="7"/>
      <c r="KF67" s="7"/>
      <c r="KG67" s="7"/>
      <c r="KH67" s="7"/>
      <c r="KI67" s="7"/>
      <c r="KJ67" s="7"/>
      <c r="KK67" s="7"/>
      <c r="KL67" s="7"/>
      <c r="KM67" s="7"/>
      <c r="KN67" s="7"/>
      <c r="KO67" s="7"/>
      <c r="KP67" s="7"/>
      <c r="KQ67" s="7"/>
      <c r="KR67" s="7"/>
      <c r="KS67" s="7"/>
      <c r="KT67" s="7"/>
      <c r="KU67" s="7"/>
      <c r="KV67" s="7"/>
      <c r="KW67" s="7"/>
      <c r="KX67" s="7"/>
      <c r="KY67" s="7"/>
      <c r="KZ67" s="7"/>
      <c r="LA67" s="7"/>
      <c r="LB67" s="7"/>
      <c r="LC67" s="7"/>
      <c r="LD67" s="7"/>
      <c r="LE67" s="7"/>
      <c r="LF67" s="7"/>
      <c r="LG67" s="7"/>
      <c r="LH67" s="7"/>
      <c r="LI67" s="7"/>
      <c r="LJ67" s="7"/>
      <c r="LK67" s="7"/>
      <c r="LL67" s="7"/>
      <c r="LM67" s="7"/>
      <c r="LN67" s="7"/>
      <c r="LO67" s="7"/>
      <c r="LP67" s="7"/>
      <c r="LQ67" s="7"/>
      <c r="LR67" s="7"/>
      <c r="LS67" s="7"/>
      <c r="LT67" s="7"/>
      <c r="LU67" s="7"/>
      <c r="LV67" s="7"/>
      <c r="LW67" s="7"/>
      <c r="LX67" s="7"/>
      <c r="LY67" s="7"/>
      <c r="LZ67" s="7"/>
      <c r="MA67" s="7"/>
      <c r="MB67" s="7"/>
      <c r="MC67" s="7"/>
      <c r="MD67" s="7"/>
      <c r="ME67" s="7"/>
      <c r="MF67" s="7"/>
      <c r="MG67" s="7"/>
      <c r="MH67" s="7"/>
      <c r="MI67" s="7"/>
      <c r="MJ67" s="7"/>
      <c r="MK67" s="7"/>
      <c r="ML67" s="7"/>
      <c r="MM67" s="7"/>
      <c r="MN67" s="7"/>
      <c r="MO67" s="7"/>
      <c r="MP67" s="7"/>
      <c r="MQ67" s="7"/>
      <c r="MR67" s="7"/>
      <c r="MS67" s="7"/>
      <c r="MT67" s="7"/>
      <c r="MU67" s="7"/>
      <c r="MV67" s="7"/>
      <c r="MW67" s="7"/>
      <c r="MX67" s="7"/>
      <c r="MY67" s="7"/>
      <c r="MZ67" s="7"/>
      <c r="NA67" s="7"/>
      <c r="NB67" s="7"/>
      <c r="NC67" s="7"/>
      <c r="ND67" s="7"/>
      <c r="NE67" s="7"/>
      <c r="NF67" s="7"/>
      <c r="NG67" s="7"/>
      <c r="NH67" s="7"/>
      <c r="NI67" s="7"/>
      <c r="NJ67" s="7"/>
      <c r="NK67" s="7"/>
      <c r="NL67" s="7"/>
      <c r="NM67" s="7"/>
      <c r="NN67" s="7"/>
      <c r="NO67" s="7"/>
      <c r="NP67" s="7"/>
      <c r="NQ67" s="7"/>
      <c r="NR67" s="7"/>
      <c r="NS67" s="7"/>
      <c r="NT67" s="7"/>
      <c r="NU67" s="7"/>
      <c r="NV67" s="7"/>
      <c r="NW67" s="7"/>
      <c r="NX67" s="7"/>
      <c r="NY67" s="7"/>
      <c r="NZ67" s="7"/>
      <c r="OA67" s="7"/>
      <c r="OB67" s="7"/>
      <c r="OC67" s="7"/>
      <c r="OD67" s="7"/>
      <c r="OE67" s="7"/>
      <c r="OF67" s="7"/>
      <c r="OG67" s="7"/>
      <c r="OH67" s="7"/>
      <c r="OI67" s="7"/>
      <c r="OJ67" s="7"/>
      <c r="OK67" s="7"/>
      <c r="OL67" s="7"/>
      <c r="OM67" s="7"/>
      <c r="ON67" s="7"/>
      <c r="OO67" s="7"/>
      <c r="OP67" s="7"/>
      <c r="OQ67" s="7"/>
      <c r="OR67" s="7"/>
      <c r="OS67" s="7"/>
      <c r="OT67" s="7"/>
      <c r="OU67" s="7"/>
      <c r="OV67" s="7"/>
      <c r="OW67" s="7"/>
      <c r="OX67" s="7"/>
      <c r="OY67" s="7"/>
      <c r="OZ67" s="7"/>
      <c r="PA67" s="7"/>
      <c r="PB67" s="7"/>
      <c r="PC67" s="7"/>
      <c r="PD67" s="7"/>
      <c r="PE67" s="7"/>
      <c r="PF67" s="7"/>
      <c r="PG67" s="7"/>
      <c r="PH67" s="7"/>
      <c r="PI67" s="7"/>
      <c r="PJ67" s="7"/>
      <c r="PK67" s="7"/>
      <c r="PL67" s="7"/>
      <c r="PM67" s="7"/>
      <c r="PN67" s="7"/>
      <c r="PO67" s="7"/>
      <c r="PP67" s="7"/>
      <c r="PQ67" s="7"/>
      <c r="PR67" s="7"/>
      <c r="PS67" s="7"/>
      <c r="PT67" s="7"/>
      <c r="PU67" s="7"/>
      <c r="PV67" s="7"/>
      <c r="PW67" s="7"/>
      <c r="PX67" s="7"/>
      <c r="PY67" s="7"/>
      <c r="PZ67" s="7"/>
      <c r="QA67" s="7"/>
      <c r="QB67" s="7"/>
      <c r="QC67" s="7"/>
      <c r="QD67" s="7"/>
      <c r="QE67" s="7"/>
      <c r="QF67" s="7"/>
      <c r="QG67" s="7"/>
      <c r="QH67" s="7"/>
      <c r="QI67" s="7"/>
      <c r="QJ67" s="7"/>
      <c r="QK67" s="7"/>
      <c r="QL67" s="7"/>
      <c r="QM67" s="7"/>
      <c r="QN67" s="7"/>
      <c r="QO67" s="7"/>
      <c r="QP67" s="7"/>
      <c r="QQ67" s="7"/>
      <c r="QR67" s="7"/>
      <c r="QS67" s="7"/>
      <c r="QT67" s="7"/>
      <c r="QU67" s="7"/>
      <c r="QV67" s="7"/>
      <c r="QW67" s="7"/>
      <c r="QX67" s="7"/>
      <c r="QY67" s="7"/>
      <c r="QZ67" s="7"/>
      <c r="RA67" s="7"/>
      <c r="RB67" s="7"/>
      <c r="RC67" s="7"/>
      <c r="RD67" s="7"/>
      <c r="RE67" s="7"/>
      <c r="RF67" s="7"/>
      <c r="RG67" s="7"/>
      <c r="RH67" s="7"/>
      <c r="RI67" s="7"/>
      <c r="RJ67" s="7"/>
      <c r="RK67" s="7"/>
      <c r="RL67" s="7"/>
      <c r="RM67" s="7"/>
      <c r="RN67" s="7"/>
      <c r="RO67" s="7"/>
      <c r="RP67" s="7"/>
      <c r="RQ67" s="7"/>
      <c r="RR67" s="7"/>
      <c r="RS67" s="7"/>
      <c r="RT67" s="7"/>
      <c r="RU67" s="7"/>
      <c r="RV67" s="7"/>
      <c r="RW67" s="7"/>
      <c r="RX67" s="7"/>
      <c r="RY67" s="7"/>
      <c r="RZ67" s="7"/>
      <c r="SA67" s="7"/>
      <c r="SB67" s="7"/>
      <c r="SC67" s="7"/>
      <c r="SD67" s="7"/>
      <c r="SE67" s="7"/>
      <c r="SF67" s="7"/>
      <c r="SG67" s="7"/>
      <c r="SH67" s="7"/>
      <c r="SI67" s="7"/>
      <c r="SJ67" s="7"/>
      <c r="SK67" s="7"/>
      <c r="SL67" s="7"/>
      <c r="SM67" s="7"/>
      <c r="SN67" s="7"/>
      <c r="SO67" s="7"/>
      <c r="SP67" s="7"/>
      <c r="SQ67" s="7"/>
      <c r="SR67" s="7"/>
      <c r="SS67" s="7"/>
      <c r="ST67" s="7"/>
      <c r="SU67" s="7"/>
      <c r="SV67" s="7"/>
      <c r="SW67" s="7"/>
      <c r="SX67" s="7"/>
      <c r="SY67" s="7"/>
      <c r="SZ67" s="7"/>
      <c r="TA67" s="7"/>
      <c r="TB67" s="7"/>
      <c r="TC67" s="7"/>
      <c r="TD67" s="7"/>
      <c r="TE67" s="7"/>
      <c r="TF67" s="7"/>
      <c r="TG67" s="7"/>
      <c r="TH67" s="7"/>
      <c r="TI67" s="7"/>
      <c r="TJ67" s="7"/>
      <c r="TK67" s="7"/>
      <c r="TL67" s="7"/>
      <c r="TM67" s="7"/>
      <c r="TN67" s="7"/>
      <c r="TO67" s="7"/>
      <c r="TP67" s="7"/>
      <c r="TQ67" s="7"/>
      <c r="TR67" s="7"/>
      <c r="TS67" s="7"/>
      <c r="TT67" s="7"/>
      <c r="TU67" s="7"/>
      <c r="TV67" s="7"/>
      <c r="TW67" s="7"/>
      <c r="TX67" s="7"/>
      <c r="TY67" s="7"/>
      <c r="TZ67" s="7"/>
      <c r="UA67" s="7"/>
      <c r="UB67" s="7"/>
      <c r="UC67" s="7"/>
      <c r="UD67" s="7"/>
      <c r="UE67" s="7"/>
      <c r="UF67" s="7"/>
      <c r="UG67" s="7"/>
      <c r="UH67" s="7"/>
      <c r="UI67" s="7"/>
      <c r="UJ67" s="7"/>
      <c r="UK67" s="7"/>
      <c r="UL67" s="7"/>
      <c r="UM67" s="7"/>
      <c r="UN67" s="7"/>
      <c r="UO67" s="7"/>
      <c r="UP67" s="7"/>
      <c r="UQ67" s="7"/>
      <c r="UR67" s="7"/>
      <c r="US67" s="7"/>
      <c r="UT67" s="7"/>
      <c r="UU67" s="7"/>
      <c r="UV67" s="7"/>
      <c r="UW67" s="7"/>
      <c r="UX67" s="7"/>
      <c r="UY67" s="7"/>
      <c r="UZ67" s="7"/>
      <c r="VA67" s="7"/>
      <c r="VB67" s="7"/>
      <c r="VC67" s="7"/>
      <c r="VD67" s="7"/>
      <c r="VE67" s="7"/>
      <c r="VF67" s="7"/>
      <c r="VG67" s="7"/>
      <c r="VH67" s="7"/>
      <c r="VI67" s="7"/>
      <c r="VJ67" s="7"/>
      <c r="VK67" s="7"/>
      <c r="VL67" s="7"/>
      <c r="VM67" s="7"/>
      <c r="VN67" s="7"/>
      <c r="VO67" s="7"/>
      <c r="VP67" s="7"/>
      <c r="VQ67" s="7"/>
      <c r="VR67" s="7"/>
      <c r="VS67" s="7"/>
      <c r="VT67" s="7"/>
      <c r="VU67" s="7"/>
      <c r="VV67" s="7"/>
      <c r="VW67" s="7"/>
      <c r="VX67" s="7"/>
      <c r="VY67" s="7"/>
      <c r="VZ67" s="7"/>
      <c r="WA67" s="7"/>
      <c r="WB67" s="7"/>
      <c r="WC67" s="7"/>
      <c r="WD67" s="7"/>
      <c r="WE67" s="7"/>
      <c r="WF67" s="7"/>
      <c r="WG67" s="7"/>
      <c r="WH67" s="7"/>
      <c r="WI67" s="7"/>
      <c r="WJ67" s="7"/>
      <c r="WK67" s="7"/>
      <c r="WL67" s="7"/>
      <c r="WM67" s="7"/>
      <c r="WN67" s="7"/>
      <c r="WO67" s="7"/>
      <c r="WP67" s="7"/>
      <c r="WQ67" s="7"/>
      <c r="WR67" s="7"/>
      <c r="WS67" s="7"/>
      <c r="WT67" s="7"/>
      <c r="WU67" s="7"/>
      <c r="WV67" s="7"/>
      <c r="WW67" s="7"/>
      <c r="WX67" s="7"/>
      <c r="WY67" s="7"/>
      <c r="WZ67" s="7"/>
      <c r="XA67" s="7"/>
      <c r="XB67" s="7"/>
      <c r="XC67" s="7"/>
      <c r="XD67" s="7"/>
      <c r="XE67" s="7"/>
      <c r="XF67" s="7"/>
      <c r="XG67" s="7"/>
      <c r="XH67" s="7"/>
      <c r="XI67" s="7"/>
      <c r="XJ67" s="7"/>
      <c r="XK67" s="7"/>
      <c r="XL67" s="7"/>
      <c r="XM67" s="7"/>
      <c r="XN67" s="7"/>
      <c r="XO67" s="7"/>
      <c r="XP67" s="7"/>
      <c r="XQ67" s="7"/>
      <c r="XR67" s="7"/>
      <c r="XS67" s="7"/>
      <c r="XT67" s="7"/>
      <c r="XU67" s="7"/>
      <c r="XV67" s="7"/>
      <c r="XW67" s="7"/>
      <c r="XX67" s="7"/>
      <c r="XY67" s="7"/>
      <c r="XZ67" s="7"/>
      <c r="YA67" s="7"/>
      <c r="YB67" s="7"/>
      <c r="YC67" s="7"/>
      <c r="YD67" s="7"/>
      <c r="YE67" s="7"/>
      <c r="YF67" s="7"/>
      <c r="YG67" s="7"/>
      <c r="YH67" s="7"/>
      <c r="YI67" s="7"/>
      <c r="YJ67" s="7"/>
      <c r="YK67" s="7"/>
      <c r="YL67" s="7"/>
      <c r="YM67" s="7"/>
      <c r="YN67" s="7"/>
      <c r="YO67" s="7"/>
      <c r="YP67" s="7"/>
      <c r="YQ67" s="7"/>
      <c r="YR67" s="7"/>
      <c r="YS67" s="7"/>
      <c r="YT67" s="7"/>
      <c r="YU67" s="7"/>
      <c r="YV67" s="7"/>
      <c r="YW67" s="7"/>
      <c r="YX67" s="7"/>
      <c r="YY67" s="7"/>
      <c r="YZ67" s="7"/>
      <c r="ZA67" s="7"/>
      <c r="ZB67" s="7"/>
      <c r="ZC67" s="7"/>
      <c r="ZD67" s="7"/>
      <c r="ZE67" s="7"/>
      <c r="ZF67" s="7"/>
      <c r="ZG67" s="7"/>
      <c r="ZH67" s="7"/>
      <c r="ZI67" s="7"/>
      <c r="ZJ67" s="7"/>
      <c r="ZK67" s="7"/>
      <c r="ZL67" s="7"/>
      <c r="ZM67" s="7"/>
      <c r="ZN67" s="7"/>
      <c r="ZO67" s="7"/>
      <c r="ZP67" s="7"/>
      <c r="ZQ67" s="7"/>
      <c r="ZR67" s="7"/>
      <c r="ZS67" s="7"/>
      <c r="ZT67" s="7"/>
      <c r="ZU67" s="7"/>
      <c r="ZV67" s="7"/>
      <c r="ZW67" s="7"/>
      <c r="ZX67" s="7"/>
      <c r="ZY67" s="7"/>
      <c r="ZZ67" s="7"/>
      <c r="AAA67" s="7"/>
      <c r="AAB67" s="7"/>
      <c r="AAC67" s="7"/>
      <c r="AAD67" s="7"/>
      <c r="AAE67" s="7"/>
      <c r="AAF67" s="7"/>
      <c r="AAG67" s="7"/>
      <c r="AAH67" s="7"/>
      <c r="AAI67" s="7"/>
      <c r="AAJ67" s="7"/>
      <c r="AAK67" s="7"/>
      <c r="AAL67" s="7"/>
      <c r="AAM67" s="7"/>
      <c r="AAN67" s="7"/>
      <c r="AAO67" s="7"/>
      <c r="AAP67" s="7"/>
      <c r="AAQ67" s="7"/>
      <c r="AAR67" s="7"/>
      <c r="AAS67" s="7"/>
      <c r="AAT67" s="7"/>
      <c r="AAU67" s="7"/>
      <c r="AAV67" s="7"/>
      <c r="AAW67" s="7"/>
      <c r="AAX67" s="7"/>
      <c r="AAY67" s="7"/>
      <c r="AAZ67" s="7"/>
      <c r="ABA67" s="7"/>
      <c r="ABB67" s="7"/>
      <c r="ABC67" s="7"/>
      <c r="ABD67" s="7"/>
      <c r="ABE67" s="7"/>
      <c r="ABF67" s="7"/>
      <c r="ABG67" s="7"/>
      <c r="ABH67" s="7"/>
      <c r="ABI67" s="7"/>
      <c r="ABJ67" s="7"/>
      <c r="ABK67" s="7"/>
      <c r="ABL67" s="7"/>
      <c r="ABM67" s="7"/>
      <c r="ABN67" s="7"/>
      <c r="ABO67" s="7"/>
      <c r="ABP67" s="7"/>
      <c r="ABQ67" s="7"/>
      <c r="ABR67" s="7"/>
      <c r="ABS67" s="7"/>
      <c r="ABT67" s="7"/>
      <c r="ABU67" s="7"/>
      <c r="ABV67" s="7"/>
      <c r="ABW67" s="7"/>
      <c r="ABX67" s="7"/>
      <c r="ABY67" s="7"/>
      <c r="ABZ67" s="7"/>
      <c r="ACA67" s="7"/>
      <c r="ACB67" s="7"/>
      <c r="ACC67" s="7"/>
      <c r="ACD67" s="7"/>
      <c r="ACE67" s="7"/>
      <c r="ACF67" s="7"/>
      <c r="ACG67" s="7"/>
      <c r="ACH67" s="7"/>
      <c r="ACI67" s="7"/>
      <c r="ACJ67" s="7"/>
      <c r="ACK67" s="7"/>
      <c r="ACL67" s="7"/>
      <c r="ACM67" s="7"/>
      <c r="ACN67" s="7"/>
      <c r="ACO67" s="7"/>
      <c r="ACP67" s="7"/>
      <c r="ACQ67" s="7"/>
      <c r="ACR67" s="7"/>
      <c r="ACS67" s="7"/>
      <c r="ACT67" s="7"/>
      <c r="ACU67" s="7"/>
      <c r="ACV67" s="7"/>
      <c r="ACW67" s="7"/>
      <c r="ACX67" s="7"/>
      <c r="ACY67" s="7"/>
      <c r="ACZ67" s="7"/>
      <c r="ADA67" s="7"/>
      <c r="ADB67" s="7"/>
      <c r="ADC67" s="7"/>
      <c r="ADD67" s="7"/>
      <c r="ADE67" s="7"/>
      <c r="ADF67" s="7"/>
      <c r="ADG67" s="7"/>
      <c r="ADH67" s="7"/>
      <c r="ADI67" s="7"/>
      <c r="ADJ67" s="7"/>
      <c r="ADK67" s="7"/>
      <c r="ADL67" s="7"/>
      <c r="ADM67" s="7"/>
      <c r="ADN67" s="7"/>
      <c r="ADO67" s="7"/>
      <c r="ADP67" s="7"/>
      <c r="ADQ67" s="7"/>
      <c r="ADR67" s="7"/>
      <c r="ADS67" s="7"/>
    </row>
    <row r="68" spans="1:799" ht="16" x14ac:dyDescent="0.2">
      <c r="A68" s="5" t="s">
        <v>283</v>
      </c>
      <c r="B68" s="7">
        <v>10423800</v>
      </c>
      <c r="C68" s="7">
        <v>10249000</v>
      </c>
      <c r="D68" s="7">
        <v>11102000</v>
      </c>
      <c r="E68" s="7">
        <v>9920400</v>
      </c>
      <c r="F68" s="8">
        <v>9203500</v>
      </c>
      <c r="G68" s="7">
        <v>11870000</v>
      </c>
      <c r="H68" s="7">
        <v>11102000</v>
      </c>
      <c r="I68" s="7">
        <v>12453000</v>
      </c>
      <c r="J68" s="8">
        <v>11619000</v>
      </c>
      <c r="K68" s="7">
        <v>11565000</v>
      </c>
      <c r="L68" s="7">
        <v>9350000</v>
      </c>
      <c r="M68" s="7">
        <v>9339500</v>
      </c>
      <c r="N68" s="8">
        <v>9116100</v>
      </c>
      <c r="O68" s="7">
        <v>13734000</v>
      </c>
      <c r="P68" s="7">
        <v>8835300</v>
      </c>
      <c r="Q68" s="7">
        <v>19703000</v>
      </c>
      <c r="R68" s="8">
        <v>10072000</v>
      </c>
      <c r="S68" s="7">
        <v>13371000</v>
      </c>
      <c r="T68" s="7">
        <v>6840000</v>
      </c>
      <c r="U68" s="7">
        <v>5830300</v>
      </c>
      <c r="V68" s="8">
        <v>7089800</v>
      </c>
      <c r="W68" s="7">
        <v>6727400</v>
      </c>
      <c r="X68" s="7">
        <v>7526400</v>
      </c>
      <c r="Y68" s="7">
        <v>5789900</v>
      </c>
      <c r="Z68" s="8">
        <v>10632000</v>
      </c>
      <c r="AA68" s="4">
        <v>7185600</v>
      </c>
      <c r="AB68" s="4">
        <v>9405800</v>
      </c>
      <c r="AC68" s="4">
        <v>10092000</v>
      </c>
      <c r="AD68" s="8">
        <v>6725500</v>
      </c>
      <c r="AE68" s="4">
        <v>7899800</v>
      </c>
      <c r="AF68" s="4">
        <v>7302900</v>
      </c>
      <c r="AG68" s="4">
        <v>11366000</v>
      </c>
      <c r="AH68" s="8">
        <v>9961400</v>
      </c>
      <c r="AI68" s="4">
        <v>7680500</v>
      </c>
      <c r="AJ68" s="4">
        <v>7185400</v>
      </c>
      <c r="AK68" s="4">
        <v>8914100</v>
      </c>
      <c r="AT68" s="7"/>
      <c r="AU68" s="7"/>
      <c r="AV68" s="7"/>
      <c r="AW68" s="7"/>
      <c r="AX68" s="7"/>
      <c r="AY68" s="7"/>
      <c r="AZ68" s="7"/>
      <c r="BA68" s="7"/>
      <c r="BB68" s="7"/>
      <c r="BC68" s="7"/>
      <c r="BD68" s="7"/>
      <c r="BE68" s="7"/>
      <c r="BF68" s="7"/>
      <c r="BG68" s="7"/>
      <c r="BH68" s="7"/>
      <c r="BI68" s="7"/>
      <c r="BJ68" s="7"/>
      <c r="BK68" s="7"/>
      <c r="BL68" s="7"/>
      <c r="BM68" s="7"/>
      <c r="BN68" s="7"/>
      <c r="BO68" s="7"/>
      <c r="BP68" s="7"/>
      <c r="BQ68" s="7"/>
      <c r="BR68" s="7"/>
      <c r="BS68" s="7"/>
      <c r="BT68" s="7"/>
      <c r="BU68" s="7"/>
      <c r="BV68" s="7"/>
      <c r="BW68" s="7"/>
      <c r="BX68" s="7"/>
      <c r="BY68" s="7"/>
      <c r="BZ68" s="7"/>
      <c r="CA68" s="7"/>
      <c r="CB68" s="7"/>
      <c r="CC68" s="7"/>
      <c r="CD68" s="7"/>
      <c r="CE68" s="7"/>
      <c r="CF68" s="7"/>
      <c r="CG68" s="7"/>
      <c r="CH68" s="7"/>
      <c r="CI68" s="7"/>
      <c r="CJ68" s="7"/>
      <c r="CK68" s="7"/>
      <c r="CL68" s="7"/>
      <c r="CM68" s="7"/>
      <c r="CN68" s="7"/>
      <c r="CO68" s="7"/>
      <c r="CP68" s="7"/>
      <c r="CQ68" s="7"/>
      <c r="CR68" s="7"/>
      <c r="CS68" s="7"/>
      <c r="CT68" s="7"/>
      <c r="CU68" s="7"/>
      <c r="CV68" s="7"/>
      <c r="CW68" s="7"/>
      <c r="CX68" s="7"/>
      <c r="CY68" s="7"/>
      <c r="CZ68" s="7"/>
      <c r="DA68" s="7"/>
      <c r="DB68" s="7"/>
      <c r="DC68" s="7"/>
      <c r="DD68" s="7"/>
      <c r="DE68" s="7"/>
      <c r="DF68" s="7"/>
      <c r="DG68" s="7"/>
      <c r="DH68" s="7"/>
      <c r="DI68" s="7"/>
      <c r="DJ68" s="7"/>
      <c r="DK68" s="7"/>
      <c r="DL68" s="7"/>
      <c r="DM68" s="7"/>
      <c r="DN68" s="7"/>
      <c r="DO68" s="7"/>
      <c r="DP68" s="7"/>
      <c r="DQ68" s="7"/>
      <c r="DR68" s="7"/>
      <c r="DS68" s="7"/>
      <c r="DT68" s="7"/>
      <c r="DU68" s="7"/>
      <c r="DV68" s="7"/>
      <c r="DW68" s="7"/>
      <c r="DX68" s="7"/>
      <c r="DY68" s="7"/>
      <c r="DZ68" s="7"/>
      <c r="EA68" s="7"/>
      <c r="EB68" s="7"/>
      <c r="EC68" s="7"/>
      <c r="ED68" s="7"/>
      <c r="EE68" s="7"/>
      <c r="EF68" s="7"/>
      <c r="EG68" s="7"/>
      <c r="EH68" s="7"/>
      <c r="EI68" s="7"/>
      <c r="EJ68" s="7"/>
      <c r="EK68" s="7"/>
      <c r="EL68" s="7"/>
      <c r="EM68" s="7"/>
      <c r="EN68" s="7"/>
      <c r="EO68" s="7"/>
      <c r="EP68" s="7"/>
      <c r="EQ68" s="7"/>
      <c r="ER68" s="7"/>
      <c r="ES68" s="7"/>
      <c r="ET68" s="7"/>
      <c r="EU68" s="7"/>
      <c r="EV68" s="7"/>
      <c r="EW68" s="7"/>
      <c r="EX68" s="7"/>
      <c r="EY68" s="7"/>
      <c r="EZ68" s="7"/>
      <c r="FA68" s="7"/>
      <c r="FB68" s="7"/>
      <c r="FC68" s="7"/>
      <c r="FD68" s="7"/>
      <c r="FE68" s="7"/>
      <c r="FF68" s="7"/>
      <c r="FG68" s="7"/>
      <c r="FH68" s="7"/>
      <c r="FI68" s="7"/>
      <c r="FJ68" s="7"/>
      <c r="FK68" s="7"/>
      <c r="FL68" s="7"/>
      <c r="FM68" s="7"/>
      <c r="FN68" s="7"/>
      <c r="FO68" s="7"/>
      <c r="FP68" s="7"/>
      <c r="FQ68" s="7"/>
      <c r="FR68" s="7"/>
      <c r="FS68" s="7"/>
      <c r="FT68" s="7"/>
      <c r="FU68" s="7"/>
      <c r="FV68" s="7"/>
      <c r="FW68" s="7"/>
      <c r="FX68" s="7"/>
      <c r="FY68" s="7"/>
      <c r="FZ68" s="7"/>
      <c r="GA68" s="7"/>
      <c r="GB68" s="7"/>
      <c r="GC68" s="7"/>
      <c r="GD68" s="7"/>
      <c r="GE68" s="7"/>
      <c r="GF68" s="7"/>
      <c r="GG68" s="7"/>
      <c r="GH68" s="7"/>
      <c r="GI68" s="7"/>
      <c r="GJ68" s="7"/>
      <c r="GK68" s="7"/>
      <c r="GL68" s="7"/>
      <c r="GM68" s="7"/>
      <c r="GN68" s="7"/>
      <c r="GO68" s="7"/>
      <c r="GP68" s="7"/>
      <c r="GQ68" s="7"/>
      <c r="GR68" s="7"/>
      <c r="GS68" s="7"/>
      <c r="GT68" s="7"/>
      <c r="GU68" s="7"/>
      <c r="GV68" s="7"/>
      <c r="GW68" s="7"/>
      <c r="GX68" s="7"/>
      <c r="GY68" s="7"/>
      <c r="GZ68" s="7"/>
      <c r="HA68" s="7"/>
      <c r="HB68" s="7"/>
      <c r="HC68" s="7"/>
      <c r="HD68" s="7"/>
      <c r="HE68" s="7"/>
      <c r="HF68" s="7"/>
      <c r="HG68" s="7"/>
      <c r="HH68" s="7"/>
      <c r="HI68" s="7"/>
      <c r="HJ68" s="7"/>
      <c r="HK68" s="7"/>
      <c r="HL68" s="7"/>
      <c r="HM68" s="7"/>
      <c r="HN68" s="7"/>
      <c r="HO68" s="7"/>
      <c r="HP68" s="7"/>
      <c r="HQ68" s="7"/>
      <c r="HR68" s="7"/>
      <c r="HS68" s="7"/>
      <c r="HT68" s="7"/>
      <c r="HU68" s="7"/>
      <c r="HV68" s="7"/>
      <c r="HW68" s="7"/>
      <c r="HX68" s="7"/>
      <c r="HY68" s="7"/>
      <c r="HZ68" s="7"/>
      <c r="IA68" s="7"/>
      <c r="IB68" s="7"/>
      <c r="IC68" s="7"/>
      <c r="ID68" s="7"/>
      <c r="IE68" s="7"/>
      <c r="IF68" s="7"/>
      <c r="IG68" s="7"/>
      <c r="IH68" s="7"/>
      <c r="II68" s="7"/>
      <c r="IJ68" s="7"/>
      <c r="IK68" s="7"/>
      <c r="IL68" s="7"/>
      <c r="IM68" s="7"/>
      <c r="IN68" s="7"/>
      <c r="IO68" s="7"/>
      <c r="IP68" s="7"/>
      <c r="IQ68" s="7"/>
      <c r="IR68" s="7"/>
      <c r="IS68" s="7"/>
      <c r="IT68" s="7"/>
      <c r="IU68" s="7"/>
      <c r="IV68" s="7"/>
      <c r="IW68" s="7"/>
      <c r="IX68" s="7"/>
      <c r="IY68" s="7"/>
      <c r="IZ68" s="7"/>
      <c r="JA68" s="7"/>
      <c r="JB68" s="7"/>
      <c r="JC68" s="7"/>
      <c r="JD68" s="7"/>
      <c r="JE68" s="7"/>
      <c r="JF68" s="7"/>
      <c r="JG68" s="7"/>
      <c r="JH68" s="7"/>
      <c r="JI68" s="7"/>
      <c r="JJ68" s="7"/>
      <c r="JK68" s="7"/>
      <c r="JL68" s="7"/>
      <c r="JM68" s="7"/>
      <c r="JN68" s="7"/>
      <c r="JO68" s="7"/>
      <c r="JP68" s="7"/>
      <c r="JQ68" s="7"/>
      <c r="JR68" s="7"/>
      <c r="JS68" s="7"/>
      <c r="JT68" s="7"/>
      <c r="JU68" s="7"/>
      <c r="JV68" s="7"/>
      <c r="JW68" s="7"/>
      <c r="JX68" s="7"/>
      <c r="JY68" s="7"/>
      <c r="JZ68" s="7"/>
      <c r="KA68" s="7"/>
      <c r="KB68" s="7"/>
      <c r="KC68" s="7"/>
      <c r="KD68" s="7"/>
      <c r="KE68" s="7"/>
      <c r="KF68" s="7"/>
      <c r="KG68" s="7"/>
      <c r="KH68" s="7"/>
      <c r="KI68" s="7"/>
      <c r="KJ68" s="7"/>
      <c r="KK68" s="7"/>
      <c r="KL68" s="7"/>
      <c r="KM68" s="7"/>
      <c r="KN68" s="7"/>
      <c r="KO68" s="7"/>
      <c r="KP68" s="7"/>
      <c r="KQ68" s="7"/>
      <c r="KR68" s="7"/>
      <c r="KS68" s="7"/>
      <c r="KT68" s="7"/>
      <c r="KU68" s="7"/>
      <c r="KV68" s="7"/>
      <c r="KW68" s="7"/>
      <c r="KX68" s="7"/>
      <c r="KY68" s="7"/>
      <c r="KZ68" s="7"/>
      <c r="LA68" s="7"/>
      <c r="LB68" s="7"/>
      <c r="LC68" s="7"/>
      <c r="LD68" s="7"/>
      <c r="LE68" s="7"/>
      <c r="LF68" s="7"/>
      <c r="LG68" s="7"/>
      <c r="LH68" s="7"/>
      <c r="LI68" s="7"/>
      <c r="LJ68" s="7"/>
      <c r="LK68" s="7"/>
      <c r="LL68" s="7"/>
      <c r="LM68" s="7"/>
      <c r="LN68" s="7"/>
      <c r="LO68" s="7"/>
      <c r="LP68" s="7"/>
      <c r="LQ68" s="7"/>
      <c r="LR68" s="7"/>
      <c r="LS68" s="7"/>
      <c r="LT68" s="7"/>
      <c r="LU68" s="7"/>
      <c r="LV68" s="7"/>
      <c r="LW68" s="7"/>
      <c r="LX68" s="7"/>
      <c r="LY68" s="7"/>
      <c r="LZ68" s="7"/>
      <c r="MA68" s="7"/>
      <c r="MB68" s="7"/>
      <c r="MC68" s="7"/>
      <c r="MD68" s="7"/>
      <c r="ME68" s="7"/>
      <c r="MF68" s="7"/>
      <c r="MG68" s="7"/>
      <c r="MH68" s="7"/>
      <c r="MI68" s="7"/>
      <c r="MJ68" s="7"/>
      <c r="MK68" s="7"/>
      <c r="ML68" s="7"/>
      <c r="MM68" s="7"/>
      <c r="MN68" s="7"/>
      <c r="MO68" s="7"/>
      <c r="MP68" s="7"/>
      <c r="MQ68" s="7"/>
      <c r="MR68" s="7"/>
      <c r="MS68" s="7"/>
      <c r="MT68" s="7"/>
      <c r="MU68" s="7"/>
      <c r="MV68" s="7"/>
      <c r="MW68" s="7"/>
      <c r="MX68" s="7"/>
      <c r="MY68" s="7"/>
      <c r="MZ68" s="7"/>
      <c r="NA68" s="7"/>
      <c r="NB68" s="7"/>
      <c r="NC68" s="7"/>
      <c r="ND68" s="7"/>
      <c r="NE68" s="7"/>
      <c r="NF68" s="7"/>
      <c r="NG68" s="7"/>
      <c r="NH68" s="7"/>
      <c r="NI68" s="7"/>
      <c r="NJ68" s="7"/>
      <c r="NK68" s="7"/>
      <c r="NL68" s="7"/>
      <c r="NM68" s="7"/>
      <c r="NN68" s="7"/>
      <c r="NO68" s="7"/>
      <c r="NP68" s="7"/>
      <c r="NQ68" s="7"/>
      <c r="NR68" s="7"/>
      <c r="NS68" s="7"/>
      <c r="NT68" s="7"/>
      <c r="NU68" s="7"/>
      <c r="NV68" s="7"/>
      <c r="NW68" s="7"/>
      <c r="NX68" s="7"/>
      <c r="NY68" s="7"/>
      <c r="NZ68" s="7"/>
      <c r="OA68" s="7"/>
      <c r="OB68" s="7"/>
      <c r="OC68" s="7"/>
      <c r="OD68" s="7"/>
      <c r="OE68" s="7"/>
      <c r="OF68" s="7"/>
      <c r="OG68" s="7"/>
      <c r="OH68" s="7"/>
      <c r="OI68" s="7"/>
      <c r="OJ68" s="7"/>
      <c r="OK68" s="7"/>
      <c r="OL68" s="7"/>
      <c r="OM68" s="7"/>
      <c r="ON68" s="7"/>
      <c r="OO68" s="7"/>
      <c r="OP68" s="7"/>
      <c r="OQ68" s="7"/>
      <c r="OR68" s="7"/>
      <c r="OS68" s="7"/>
      <c r="OT68" s="7"/>
      <c r="OU68" s="7"/>
      <c r="OV68" s="7"/>
      <c r="OW68" s="7"/>
      <c r="OX68" s="7"/>
      <c r="OY68" s="7"/>
      <c r="OZ68" s="7"/>
      <c r="PA68" s="7"/>
      <c r="PB68" s="7"/>
      <c r="PC68" s="7"/>
      <c r="PD68" s="7"/>
      <c r="PE68" s="7"/>
      <c r="PF68" s="7"/>
      <c r="PG68" s="7"/>
      <c r="PH68" s="7"/>
      <c r="PI68" s="7"/>
      <c r="PJ68" s="7"/>
      <c r="PK68" s="7"/>
      <c r="PL68" s="7"/>
      <c r="PM68" s="7"/>
      <c r="PN68" s="7"/>
      <c r="PO68" s="7"/>
      <c r="PP68" s="7"/>
      <c r="PQ68" s="7"/>
      <c r="PR68" s="7"/>
      <c r="PS68" s="7"/>
      <c r="PT68" s="7"/>
      <c r="PU68" s="7"/>
      <c r="PV68" s="7"/>
      <c r="PW68" s="7"/>
      <c r="PX68" s="7"/>
      <c r="PY68" s="7"/>
      <c r="PZ68" s="7"/>
      <c r="QA68" s="7"/>
      <c r="QB68" s="7"/>
      <c r="QC68" s="7"/>
      <c r="QD68" s="7"/>
      <c r="QE68" s="7"/>
      <c r="QF68" s="7"/>
      <c r="QG68" s="7"/>
      <c r="QH68" s="7"/>
      <c r="QI68" s="7"/>
      <c r="QJ68" s="7"/>
      <c r="QK68" s="7"/>
      <c r="QL68" s="7"/>
      <c r="QM68" s="7"/>
      <c r="QN68" s="7"/>
      <c r="QO68" s="7"/>
      <c r="QP68" s="7"/>
      <c r="QQ68" s="7"/>
      <c r="QR68" s="7"/>
      <c r="QS68" s="7"/>
      <c r="QT68" s="7"/>
      <c r="QU68" s="7"/>
      <c r="QV68" s="7"/>
      <c r="QW68" s="7"/>
      <c r="QX68" s="7"/>
      <c r="QY68" s="7"/>
      <c r="QZ68" s="7"/>
      <c r="RA68" s="7"/>
      <c r="RB68" s="7"/>
      <c r="RC68" s="7"/>
      <c r="RD68" s="7"/>
      <c r="RE68" s="7"/>
      <c r="RF68" s="7"/>
      <c r="RG68" s="7"/>
      <c r="RH68" s="7"/>
      <c r="RI68" s="7"/>
      <c r="RJ68" s="7"/>
      <c r="RK68" s="7"/>
      <c r="RL68" s="7"/>
      <c r="RM68" s="7"/>
      <c r="RN68" s="7"/>
      <c r="RO68" s="7"/>
      <c r="RP68" s="7"/>
      <c r="RQ68" s="7"/>
      <c r="RR68" s="7"/>
      <c r="RS68" s="7"/>
      <c r="RT68" s="7"/>
      <c r="RU68" s="7"/>
      <c r="RV68" s="7"/>
      <c r="RW68" s="7"/>
      <c r="RX68" s="7"/>
      <c r="RY68" s="7"/>
      <c r="RZ68" s="7"/>
      <c r="SA68" s="7"/>
      <c r="SB68" s="7"/>
      <c r="SC68" s="7"/>
      <c r="SD68" s="7"/>
      <c r="SE68" s="7"/>
      <c r="SF68" s="7"/>
      <c r="SG68" s="7"/>
      <c r="SH68" s="7"/>
      <c r="SI68" s="7"/>
      <c r="SJ68" s="7"/>
      <c r="SK68" s="7"/>
      <c r="SL68" s="7"/>
      <c r="SM68" s="7"/>
      <c r="SN68" s="7"/>
      <c r="SO68" s="7"/>
      <c r="SP68" s="7"/>
      <c r="SQ68" s="7"/>
      <c r="SR68" s="7"/>
      <c r="SS68" s="7"/>
      <c r="ST68" s="7"/>
      <c r="SU68" s="7"/>
      <c r="SV68" s="7"/>
      <c r="SW68" s="7"/>
      <c r="SX68" s="7"/>
      <c r="SY68" s="7"/>
      <c r="SZ68" s="7"/>
      <c r="TA68" s="7"/>
      <c r="TB68" s="7"/>
      <c r="TC68" s="7"/>
      <c r="TD68" s="7"/>
      <c r="TE68" s="7"/>
      <c r="TF68" s="7"/>
      <c r="TG68" s="7"/>
      <c r="TH68" s="7"/>
      <c r="TI68" s="7"/>
      <c r="TJ68" s="7"/>
      <c r="TK68" s="7"/>
      <c r="TL68" s="7"/>
      <c r="TM68" s="7"/>
      <c r="TN68" s="7"/>
      <c r="TO68" s="7"/>
      <c r="TP68" s="7"/>
      <c r="TQ68" s="7"/>
      <c r="TR68" s="7"/>
      <c r="TS68" s="7"/>
      <c r="TT68" s="7"/>
      <c r="TU68" s="7"/>
      <c r="TV68" s="7"/>
      <c r="TW68" s="7"/>
      <c r="TX68" s="7"/>
      <c r="TY68" s="7"/>
      <c r="TZ68" s="7"/>
      <c r="UA68" s="7"/>
      <c r="UB68" s="7"/>
      <c r="UC68" s="7"/>
      <c r="UD68" s="7"/>
      <c r="UE68" s="7"/>
      <c r="UF68" s="7"/>
      <c r="UG68" s="7"/>
      <c r="UH68" s="7"/>
      <c r="UI68" s="7"/>
      <c r="UJ68" s="7"/>
      <c r="UK68" s="7"/>
      <c r="UL68" s="7"/>
      <c r="UM68" s="7"/>
      <c r="UN68" s="7"/>
      <c r="UO68" s="7"/>
      <c r="UP68" s="7"/>
      <c r="UQ68" s="7"/>
      <c r="UR68" s="7"/>
      <c r="US68" s="7"/>
      <c r="UT68" s="7"/>
      <c r="UU68" s="7"/>
      <c r="UV68" s="7"/>
      <c r="UW68" s="7"/>
      <c r="UX68" s="7"/>
      <c r="UY68" s="7"/>
      <c r="UZ68" s="7"/>
      <c r="VA68" s="7"/>
      <c r="VB68" s="7"/>
      <c r="VC68" s="7"/>
      <c r="VD68" s="7"/>
      <c r="VE68" s="7"/>
      <c r="VF68" s="7"/>
      <c r="VG68" s="7"/>
      <c r="VH68" s="7"/>
      <c r="VI68" s="7"/>
      <c r="VJ68" s="7"/>
      <c r="VK68" s="7"/>
      <c r="VL68" s="7"/>
      <c r="VM68" s="7"/>
      <c r="VN68" s="7"/>
      <c r="VO68" s="7"/>
      <c r="VP68" s="7"/>
      <c r="VQ68" s="7"/>
      <c r="VR68" s="7"/>
      <c r="VS68" s="7"/>
      <c r="VT68" s="7"/>
      <c r="VU68" s="7"/>
      <c r="VV68" s="7"/>
      <c r="VW68" s="7"/>
      <c r="VX68" s="7"/>
      <c r="VY68" s="7"/>
      <c r="VZ68" s="7"/>
      <c r="WA68" s="7"/>
      <c r="WB68" s="7"/>
      <c r="WC68" s="7"/>
      <c r="WD68" s="7"/>
      <c r="WE68" s="7"/>
      <c r="WF68" s="7"/>
      <c r="WG68" s="7"/>
      <c r="WH68" s="7"/>
      <c r="WI68" s="7"/>
      <c r="WJ68" s="7"/>
      <c r="WK68" s="7"/>
      <c r="WL68" s="7"/>
      <c r="WM68" s="7"/>
      <c r="WN68" s="7"/>
      <c r="WO68" s="7"/>
      <c r="WP68" s="7"/>
      <c r="WQ68" s="7"/>
      <c r="WR68" s="7"/>
      <c r="WS68" s="7"/>
      <c r="WT68" s="7"/>
      <c r="WU68" s="7"/>
      <c r="WV68" s="7"/>
      <c r="WW68" s="7"/>
      <c r="WX68" s="7"/>
      <c r="WY68" s="7"/>
      <c r="WZ68" s="7"/>
      <c r="XA68" s="7"/>
      <c r="XB68" s="7"/>
      <c r="XC68" s="7"/>
      <c r="XD68" s="7"/>
      <c r="XE68" s="7"/>
      <c r="XF68" s="7"/>
      <c r="XG68" s="7"/>
      <c r="XH68" s="7"/>
      <c r="XI68" s="7"/>
      <c r="XJ68" s="7"/>
      <c r="XK68" s="7"/>
      <c r="XL68" s="7"/>
      <c r="XM68" s="7"/>
      <c r="XN68" s="7"/>
      <c r="XO68" s="7"/>
      <c r="XP68" s="7"/>
      <c r="XQ68" s="7"/>
      <c r="XR68" s="7"/>
      <c r="XS68" s="7"/>
      <c r="XT68" s="7"/>
      <c r="XU68" s="7"/>
      <c r="XV68" s="7"/>
      <c r="XW68" s="7"/>
      <c r="XX68" s="7"/>
      <c r="XY68" s="7"/>
      <c r="XZ68" s="7"/>
      <c r="YA68" s="7"/>
      <c r="YB68" s="7"/>
      <c r="YC68" s="7"/>
      <c r="YD68" s="7"/>
      <c r="YE68" s="7"/>
      <c r="YF68" s="7"/>
      <c r="YG68" s="7"/>
      <c r="YH68" s="7"/>
      <c r="YI68" s="7"/>
      <c r="YJ68" s="7"/>
      <c r="YK68" s="7"/>
      <c r="YL68" s="7"/>
      <c r="YM68" s="7"/>
      <c r="YN68" s="7"/>
      <c r="YO68" s="7"/>
      <c r="YP68" s="7"/>
      <c r="YQ68" s="7"/>
      <c r="YR68" s="7"/>
      <c r="YS68" s="7"/>
      <c r="YT68" s="7"/>
      <c r="YU68" s="7"/>
      <c r="YV68" s="7"/>
      <c r="YW68" s="7"/>
      <c r="YX68" s="7"/>
      <c r="YY68" s="7"/>
      <c r="YZ68" s="7"/>
      <c r="ZA68" s="7"/>
      <c r="ZB68" s="7"/>
      <c r="ZC68" s="7"/>
      <c r="ZD68" s="7"/>
      <c r="ZE68" s="7"/>
      <c r="ZF68" s="7"/>
      <c r="ZG68" s="7"/>
      <c r="ZH68" s="7"/>
      <c r="ZI68" s="7"/>
      <c r="ZJ68" s="7"/>
      <c r="ZK68" s="7"/>
      <c r="ZL68" s="7"/>
      <c r="ZM68" s="7"/>
      <c r="ZN68" s="7"/>
      <c r="ZO68" s="7"/>
      <c r="ZP68" s="7"/>
      <c r="ZQ68" s="7"/>
      <c r="ZR68" s="7"/>
      <c r="ZS68" s="7"/>
      <c r="ZT68" s="7"/>
      <c r="ZU68" s="7"/>
      <c r="ZV68" s="7"/>
      <c r="ZW68" s="7"/>
      <c r="ZX68" s="7"/>
      <c r="ZY68" s="7"/>
      <c r="ZZ68" s="7"/>
      <c r="AAA68" s="7"/>
      <c r="AAB68" s="7"/>
      <c r="AAC68" s="7"/>
      <c r="AAD68" s="7"/>
      <c r="AAE68" s="7"/>
      <c r="AAF68" s="7"/>
      <c r="AAG68" s="7"/>
      <c r="AAH68" s="7"/>
      <c r="AAI68" s="7"/>
      <c r="AAJ68" s="7"/>
      <c r="AAK68" s="7"/>
      <c r="AAL68" s="7"/>
      <c r="AAM68" s="7"/>
      <c r="AAN68" s="7"/>
      <c r="AAO68" s="7"/>
      <c r="AAP68" s="7"/>
      <c r="AAQ68" s="7"/>
      <c r="AAR68" s="7"/>
      <c r="AAS68" s="7"/>
      <c r="AAT68" s="7"/>
      <c r="AAU68" s="7"/>
      <c r="AAV68" s="7"/>
      <c r="AAW68" s="7"/>
      <c r="AAX68" s="7"/>
      <c r="AAY68" s="7"/>
      <c r="AAZ68" s="7"/>
      <c r="ABA68" s="7"/>
      <c r="ABB68" s="7"/>
      <c r="ABC68" s="7"/>
      <c r="ABD68" s="7"/>
      <c r="ABE68" s="7"/>
      <c r="ABF68" s="7"/>
      <c r="ABG68" s="7"/>
      <c r="ABH68" s="7"/>
      <c r="ABI68" s="7"/>
      <c r="ABJ68" s="7"/>
      <c r="ABK68" s="7"/>
      <c r="ABL68" s="7"/>
      <c r="ABM68" s="7"/>
      <c r="ABN68" s="7"/>
      <c r="ABO68" s="7"/>
      <c r="ABP68" s="7"/>
      <c r="ABQ68" s="7"/>
      <c r="ABR68" s="7"/>
      <c r="ABS68" s="7"/>
      <c r="ABT68" s="7"/>
      <c r="ABU68" s="7"/>
      <c r="ABV68" s="7"/>
      <c r="ABW68" s="7"/>
      <c r="ABX68" s="7"/>
      <c r="ABY68" s="7"/>
      <c r="ABZ68" s="7"/>
      <c r="ACA68" s="7"/>
      <c r="ACB68" s="7"/>
      <c r="ACC68" s="7"/>
      <c r="ACD68" s="7"/>
      <c r="ACE68" s="7"/>
      <c r="ACF68" s="7"/>
      <c r="ACG68" s="7"/>
      <c r="ACH68" s="7"/>
      <c r="ACI68" s="7"/>
      <c r="ACJ68" s="7"/>
      <c r="ACK68" s="7"/>
      <c r="ACL68" s="7"/>
      <c r="ACM68" s="7"/>
      <c r="ACN68" s="7"/>
      <c r="ACO68" s="7"/>
      <c r="ACP68" s="7"/>
      <c r="ACQ68" s="7"/>
      <c r="ACR68" s="7"/>
      <c r="ACS68" s="7"/>
      <c r="ACT68" s="7"/>
      <c r="ACU68" s="7"/>
      <c r="ACV68" s="7"/>
      <c r="ACW68" s="7"/>
      <c r="ACX68" s="7"/>
      <c r="ACY68" s="7"/>
      <c r="ACZ68" s="7"/>
      <c r="ADA68" s="7"/>
      <c r="ADB68" s="7"/>
      <c r="ADC68" s="7"/>
      <c r="ADD68" s="7"/>
      <c r="ADE68" s="7"/>
      <c r="ADF68" s="7"/>
      <c r="ADG68" s="7"/>
      <c r="ADH68" s="7"/>
      <c r="ADI68" s="7"/>
      <c r="ADJ68" s="7"/>
      <c r="ADK68" s="7"/>
      <c r="ADL68" s="7"/>
      <c r="ADM68" s="7"/>
      <c r="ADN68" s="7"/>
      <c r="ADO68" s="7"/>
      <c r="ADP68" s="7"/>
      <c r="ADQ68" s="7"/>
      <c r="ADR68" s="7"/>
      <c r="ADS68" s="7"/>
    </row>
    <row r="69" spans="1:799" ht="16" x14ac:dyDescent="0.2">
      <c r="A69" s="5" t="s">
        <v>289</v>
      </c>
      <c r="B69" s="7">
        <v>1196813.33</v>
      </c>
      <c r="C69" s="7">
        <v>1383200</v>
      </c>
      <c r="D69" s="7">
        <v>1303600</v>
      </c>
      <c r="E69" s="7">
        <v>903640</v>
      </c>
      <c r="F69" s="8">
        <v>984050</v>
      </c>
      <c r="G69" s="7">
        <v>614970</v>
      </c>
      <c r="H69" s="7">
        <v>1321900</v>
      </c>
      <c r="I69" s="7">
        <v>909980</v>
      </c>
      <c r="J69" s="8">
        <v>900760</v>
      </c>
      <c r="K69" s="7">
        <v>711830</v>
      </c>
      <c r="L69" s="7">
        <v>821520</v>
      </c>
      <c r="M69" s="7">
        <v>814910</v>
      </c>
      <c r="N69" s="8">
        <v>822680</v>
      </c>
      <c r="O69" s="7">
        <v>874660</v>
      </c>
      <c r="P69" s="7">
        <v>896980</v>
      </c>
      <c r="Q69" s="7">
        <v>967160</v>
      </c>
      <c r="R69" s="8">
        <v>994410</v>
      </c>
      <c r="S69" s="7">
        <v>671080</v>
      </c>
      <c r="T69" s="7">
        <v>1068600</v>
      </c>
      <c r="U69" s="7">
        <v>836020</v>
      </c>
      <c r="V69" s="8">
        <v>887646.66700000002</v>
      </c>
      <c r="W69" s="7">
        <v>749570</v>
      </c>
      <c r="X69" s="7">
        <v>980640</v>
      </c>
      <c r="Y69" s="7">
        <v>932730</v>
      </c>
      <c r="Z69" s="8">
        <v>1368600</v>
      </c>
      <c r="AA69" s="4">
        <v>1102300</v>
      </c>
      <c r="AB69" s="4">
        <v>739620</v>
      </c>
      <c r="AC69" s="4">
        <v>1615600</v>
      </c>
      <c r="AD69" s="8">
        <v>858850</v>
      </c>
      <c r="AE69" s="4">
        <v>1243200</v>
      </c>
      <c r="AF69" s="4">
        <v>1018000</v>
      </c>
      <c r="AG69" s="4">
        <v>1400700</v>
      </c>
      <c r="AH69" s="8">
        <v>837870</v>
      </c>
      <c r="AI69" s="4">
        <v>724320</v>
      </c>
      <c r="AJ69" s="4">
        <v>1330900</v>
      </c>
      <c r="AK69" s="4">
        <v>1048700</v>
      </c>
      <c r="AT69" s="7"/>
      <c r="AU69" s="7"/>
      <c r="AV69" s="7"/>
      <c r="AW69" s="7"/>
      <c r="AX69" s="7"/>
      <c r="AY69" s="7"/>
      <c r="AZ69" s="7"/>
      <c r="BA69" s="7"/>
      <c r="BB69" s="7"/>
      <c r="BC69" s="7"/>
      <c r="BD69" s="7"/>
      <c r="BE69" s="7"/>
      <c r="BF69" s="7"/>
      <c r="BG69" s="7"/>
      <c r="BH69" s="7"/>
      <c r="BI69" s="7"/>
      <c r="BJ69" s="7"/>
      <c r="BK69" s="7"/>
      <c r="BL69" s="7"/>
      <c r="BM69" s="7"/>
      <c r="BN69" s="7"/>
      <c r="BO69" s="7"/>
      <c r="BP69" s="7"/>
      <c r="BQ69" s="7"/>
      <c r="BR69" s="7"/>
      <c r="BS69" s="7"/>
      <c r="BT69" s="7"/>
      <c r="BU69" s="7"/>
      <c r="BV69" s="7"/>
      <c r="BW69" s="7"/>
      <c r="BX69" s="7"/>
      <c r="BY69" s="7"/>
      <c r="BZ69" s="7"/>
      <c r="CA69" s="7"/>
      <c r="CB69" s="7"/>
      <c r="CC69" s="7"/>
      <c r="CD69" s="7"/>
      <c r="CE69" s="7"/>
      <c r="CF69" s="7"/>
      <c r="CG69" s="7"/>
      <c r="CH69" s="7"/>
      <c r="CI69" s="7"/>
      <c r="CJ69" s="7"/>
      <c r="CK69" s="7"/>
      <c r="CL69" s="7"/>
      <c r="CM69" s="7"/>
      <c r="CN69" s="7"/>
      <c r="CO69" s="7"/>
      <c r="CP69" s="7"/>
      <c r="CQ69" s="7"/>
      <c r="CR69" s="7"/>
      <c r="CS69" s="7"/>
      <c r="CT69" s="7"/>
      <c r="CU69" s="7"/>
      <c r="CV69" s="7"/>
      <c r="CW69" s="7"/>
      <c r="CX69" s="7"/>
      <c r="CY69" s="7"/>
      <c r="CZ69" s="7"/>
      <c r="DA69" s="7"/>
      <c r="DB69" s="7"/>
      <c r="DC69" s="7"/>
      <c r="DD69" s="7"/>
      <c r="DE69" s="7"/>
      <c r="DF69" s="7"/>
      <c r="DG69" s="7"/>
      <c r="DH69" s="7"/>
      <c r="DI69" s="7"/>
      <c r="DJ69" s="7"/>
      <c r="DK69" s="7"/>
      <c r="DL69" s="7"/>
      <c r="DM69" s="7"/>
      <c r="DN69" s="7"/>
      <c r="DO69" s="7"/>
      <c r="DP69" s="7"/>
      <c r="DQ69" s="7"/>
      <c r="DR69" s="7"/>
      <c r="DS69" s="7"/>
      <c r="DT69" s="7"/>
      <c r="DU69" s="7"/>
      <c r="DV69" s="7"/>
      <c r="DW69" s="7"/>
      <c r="DX69" s="7"/>
      <c r="DY69" s="7"/>
      <c r="DZ69" s="7"/>
      <c r="EA69" s="7"/>
      <c r="EB69" s="7"/>
      <c r="EC69" s="7"/>
      <c r="ED69" s="7"/>
      <c r="EE69" s="7"/>
      <c r="EF69" s="7"/>
      <c r="EG69" s="7"/>
      <c r="EH69" s="7"/>
      <c r="EI69" s="7"/>
      <c r="EJ69" s="7"/>
      <c r="EK69" s="7"/>
      <c r="EL69" s="7"/>
      <c r="EM69" s="7"/>
      <c r="EN69" s="7"/>
      <c r="EO69" s="7"/>
      <c r="EP69" s="7"/>
      <c r="EQ69" s="7"/>
      <c r="ER69" s="7"/>
      <c r="ES69" s="7"/>
      <c r="ET69" s="7"/>
      <c r="EU69" s="7"/>
      <c r="EV69" s="7"/>
      <c r="EW69" s="7"/>
      <c r="EX69" s="7"/>
      <c r="EY69" s="7"/>
      <c r="EZ69" s="7"/>
      <c r="FA69" s="7"/>
      <c r="FB69" s="7"/>
      <c r="FC69" s="7"/>
      <c r="FD69" s="7"/>
      <c r="FE69" s="7"/>
      <c r="FF69" s="7"/>
      <c r="FG69" s="7"/>
      <c r="FH69" s="7"/>
      <c r="FI69" s="7"/>
      <c r="FJ69" s="7"/>
      <c r="FK69" s="7"/>
      <c r="FL69" s="7"/>
      <c r="FM69" s="7"/>
      <c r="FN69" s="7"/>
      <c r="FO69" s="7"/>
      <c r="FP69" s="7"/>
      <c r="FQ69" s="7"/>
      <c r="FR69" s="7"/>
      <c r="FS69" s="7"/>
      <c r="FT69" s="7"/>
      <c r="FU69" s="7"/>
      <c r="FV69" s="7"/>
      <c r="FW69" s="7"/>
      <c r="FX69" s="7"/>
      <c r="FY69" s="7"/>
      <c r="FZ69" s="7"/>
      <c r="GA69" s="7"/>
      <c r="GB69" s="7"/>
      <c r="GC69" s="7"/>
      <c r="GD69" s="7"/>
      <c r="GE69" s="7"/>
      <c r="GF69" s="7"/>
      <c r="GG69" s="7"/>
      <c r="GH69" s="7"/>
      <c r="GI69" s="7"/>
      <c r="GJ69" s="7"/>
      <c r="GK69" s="7"/>
      <c r="GL69" s="7"/>
      <c r="GM69" s="7"/>
      <c r="GN69" s="7"/>
      <c r="GO69" s="7"/>
      <c r="GP69" s="7"/>
      <c r="GQ69" s="7"/>
      <c r="GR69" s="7"/>
      <c r="GS69" s="7"/>
      <c r="GT69" s="7"/>
      <c r="GU69" s="7"/>
      <c r="GV69" s="7"/>
      <c r="GW69" s="7"/>
      <c r="GX69" s="7"/>
      <c r="GY69" s="7"/>
      <c r="GZ69" s="7"/>
      <c r="HA69" s="7"/>
      <c r="HB69" s="7"/>
      <c r="HC69" s="7"/>
      <c r="HD69" s="7"/>
      <c r="HE69" s="7"/>
      <c r="HF69" s="7"/>
      <c r="HG69" s="7"/>
      <c r="HH69" s="7"/>
      <c r="HI69" s="7"/>
      <c r="HJ69" s="7"/>
      <c r="HK69" s="7"/>
      <c r="HL69" s="7"/>
      <c r="HM69" s="7"/>
      <c r="HN69" s="7"/>
      <c r="HO69" s="7"/>
      <c r="HP69" s="7"/>
      <c r="HQ69" s="7"/>
      <c r="HR69" s="7"/>
      <c r="HS69" s="7"/>
      <c r="HT69" s="7"/>
      <c r="HU69" s="7"/>
      <c r="HV69" s="7"/>
      <c r="HW69" s="7"/>
      <c r="HX69" s="7"/>
      <c r="HY69" s="7"/>
      <c r="HZ69" s="7"/>
      <c r="IA69" s="7"/>
      <c r="IB69" s="7"/>
      <c r="IC69" s="7"/>
      <c r="ID69" s="7"/>
      <c r="IE69" s="7"/>
      <c r="IF69" s="7"/>
      <c r="IG69" s="7"/>
      <c r="IH69" s="7"/>
      <c r="II69" s="7"/>
      <c r="IJ69" s="7"/>
      <c r="IK69" s="7"/>
      <c r="IL69" s="7"/>
      <c r="IM69" s="7"/>
      <c r="IN69" s="7"/>
      <c r="IO69" s="7"/>
      <c r="IP69" s="7"/>
      <c r="IQ69" s="7"/>
      <c r="IR69" s="7"/>
      <c r="IS69" s="7"/>
      <c r="IT69" s="7"/>
      <c r="IU69" s="7"/>
      <c r="IV69" s="7"/>
      <c r="IW69" s="7"/>
      <c r="IX69" s="7"/>
      <c r="IY69" s="7"/>
      <c r="IZ69" s="7"/>
      <c r="JA69" s="7"/>
      <c r="JB69" s="7"/>
      <c r="JC69" s="7"/>
      <c r="JD69" s="7"/>
      <c r="JE69" s="7"/>
      <c r="JF69" s="7"/>
      <c r="JG69" s="7"/>
      <c r="JH69" s="7"/>
      <c r="JI69" s="7"/>
      <c r="JJ69" s="7"/>
      <c r="JK69" s="7"/>
      <c r="JL69" s="7"/>
      <c r="JM69" s="7"/>
      <c r="JN69" s="7"/>
      <c r="JO69" s="7"/>
      <c r="JP69" s="7"/>
      <c r="JQ69" s="7"/>
      <c r="JR69" s="7"/>
      <c r="JS69" s="7"/>
      <c r="JT69" s="7"/>
      <c r="JU69" s="7"/>
      <c r="JV69" s="7"/>
      <c r="JW69" s="7"/>
      <c r="JX69" s="7"/>
      <c r="JY69" s="7"/>
      <c r="JZ69" s="7"/>
      <c r="KA69" s="7"/>
      <c r="KB69" s="7"/>
      <c r="KC69" s="7"/>
      <c r="KD69" s="7"/>
      <c r="KE69" s="7"/>
      <c r="KF69" s="7"/>
      <c r="KG69" s="7"/>
      <c r="KH69" s="7"/>
      <c r="KI69" s="7"/>
      <c r="KJ69" s="7"/>
      <c r="KK69" s="7"/>
      <c r="KL69" s="7"/>
      <c r="KM69" s="7"/>
      <c r="KN69" s="7"/>
      <c r="KO69" s="7"/>
      <c r="KP69" s="7"/>
      <c r="KQ69" s="7"/>
      <c r="KR69" s="7"/>
      <c r="KS69" s="7"/>
      <c r="KT69" s="7"/>
      <c r="KU69" s="7"/>
      <c r="KV69" s="7"/>
      <c r="KW69" s="7"/>
      <c r="KX69" s="7"/>
      <c r="KY69" s="7"/>
      <c r="KZ69" s="7"/>
      <c r="LA69" s="7"/>
      <c r="LB69" s="7"/>
      <c r="LC69" s="7"/>
      <c r="LD69" s="7"/>
      <c r="LE69" s="7"/>
      <c r="LF69" s="7"/>
      <c r="LG69" s="7"/>
      <c r="LH69" s="7"/>
      <c r="LI69" s="7"/>
      <c r="LJ69" s="7"/>
      <c r="LK69" s="7"/>
      <c r="LL69" s="7"/>
      <c r="LM69" s="7"/>
      <c r="LN69" s="7"/>
      <c r="LO69" s="7"/>
      <c r="LP69" s="7"/>
      <c r="LQ69" s="7"/>
      <c r="LR69" s="7"/>
      <c r="LS69" s="7"/>
      <c r="LT69" s="7"/>
      <c r="LU69" s="7"/>
      <c r="LV69" s="7"/>
      <c r="LW69" s="7"/>
      <c r="LX69" s="7"/>
      <c r="LY69" s="7"/>
      <c r="LZ69" s="7"/>
      <c r="MA69" s="7"/>
      <c r="MB69" s="7"/>
      <c r="MC69" s="7"/>
      <c r="MD69" s="7"/>
      <c r="ME69" s="7"/>
      <c r="MF69" s="7"/>
      <c r="MG69" s="7"/>
      <c r="MH69" s="7"/>
      <c r="MI69" s="7"/>
      <c r="MJ69" s="7"/>
      <c r="MK69" s="7"/>
      <c r="ML69" s="7"/>
      <c r="MM69" s="7"/>
      <c r="MN69" s="7"/>
      <c r="MO69" s="7"/>
      <c r="MP69" s="7"/>
      <c r="MQ69" s="7"/>
      <c r="MR69" s="7"/>
      <c r="MS69" s="7"/>
      <c r="MT69" s="7"/>
      <c r="MU69" s="7"/>
      <c r="MV69" s="7"/>
      <c r="MW69" s="7"/>
      <c r="MX69" s="7"/>
      <c r="MY69" s="7"/>
      <c r="MZ69" s="7"/>
      <c r="NA69" s="7"/>
      <c r="NB69" s="7"/>
      <c r="NC69" s="7"/>
      <c r="ND69" s="7"/>
      <c r="NE69" s="7"/>
      <c r="NF69" s="7"/>
      <c r="NG69" s="7"/>
      <c r="NH69" s="7"/>
      <c r="NI69" s="7"/>
      <c r="NJ69" s="7"/>
      <c r="NK69" s="7"/>
      <c r="NL69" s="7"/>
      <c r="NM69" s="7"/>
      <c r="NN69" s="7"/>
      <c r="NO69" s="7"/>
      <c r="NP69" s="7"/>
      <c r="NQ69" s="7"/>
      <c r="NR69" s="7"/>
      <c r="NS69" s="7"/>
      <c r="NT69" s="7"/>
      <c r="NU69" s="7"/>
      <c r="NV69" s="7"/>
      <c r="NW69" s="7"/>
      <c r="NX69" s="7"/>
      <c r="NY69" s="7"/>
      <c r="NZ69" s="7"/>
      <c r="OA69" s="7"/>
      <c r="OB69" s="7"/>
      <c r="OC69" s="7"/>
      <c r="OD69" s="7"/>
      <c r="OE69" s="7"/>
      <c r="OF69" s="7"/>
      <c r="OG69" s="7"/>
      <c r="OH69" s="7"/>
      <c r="OI69" s="7"/>
      <c r="OJ69" s="7"/>
      <c r="OK69" s="7"/>
      <c r="OL69" s="7"/>
      <c r="OM69" s="7"/>
      <c r="ON69" s="7"/>
      <c r="OO69" s="7"/>
      <c r="OP69" s="7"/>
      <c r="OQ69" s="7"/>
      <c r="OR69" s="7"/>
      <c r="OS69" s="7"/>
      <c r="OT69" s="7"/>
      <c r="OU69" s="7"/>
      <c r="OV69" s="7"/>
      <c r="OW69" s="7"/>
      <c r="OX69" s="7"/>
      <c r="OY69" s="7"/>
      <c r="OZ69" s="7"/>
      <c r="PA69" s="7"/>
      <c r="PB69" s="7"/>
      <c r="PC69" s="7"/>
      <c r="PD69" s="7"/>
      <c r="PE69" s="7"/>
      <c r="PF69" s="7"/>
      <c r="PG69" s="7"/>
      <c r="PH69" s="7"/>
      <c r="PI69" s="7"/>
      <c r="PJ69" s="7"/>
      <c r="PK69" s="7"/>
      <c r="PL69" s="7"/>
      <c r="PM69" s="7"/>
      <c r="PN69" s="7"/>
      <c r="PO69" s="7"/>
      <c r="PP69" s="7"/>
      <c r="PQ69" s="7"/>
      <c r="PR69" s="7"/>
      <c r="PS69" s="7"/>
      <c r="PT69" s="7"/>
      <c r="PU69" s="7"/>
      <c r="PV69" s="7"/>
      <c r="PW69" s="7"/>
      <c r="PX69" s="7"/>
      <c r="PY69" s="7"/>
      <c r="PZ69" s="7"/>
      <c r="QA69" s="7"/>
      <c r="QB69" s="7"/>
      <c r="QC69" s="7"/>
      <c r="QD69" s="7"/>
      <c r="QE69" s="7"/>
      <c r="QF69" s="7"/>
      <c r="QG69" s="7"/>
      <c r="QH69" s="7"/>
      <c r="QI69" s="7"/>
      <c r="QJ69" s="7"/>
      <c r="QK69" s="7"/>
      <c r="QL69" s="7"/>
      <c r="QM69" s="7"/>
      <c r="QN69" s="7"/>
      <c r="QO69" s="7"/>
      <c r="QP69" s="7"/>
      <c r="QQ69" s="7"/>
      <c r="QR69" s="7"/>
      <c r="QS69" s="7"/>
      <c r="QT69" s="7"/>
      <c r="QU69" s="7"/>
      <c r="QV69" s="7"/>
      <c r="QW69" s="7"/>
      <c r="QX69" s="7"/>
      <c r="QY69" s="7"/>
      <c r="QZ69" s="7"/>
      <c r="RA69" s="7"/>
      <c r="RB69" s="7"/>
      <c r="RC69" s="7"/>
      <c r="RD69" s="7"/>
      <c r="RE69" s="7"/>
      <c r="RF69" s="7"/>
      <c r="RG69" s="7"/>
      <c r="RH69" s="7"/>
      <c r="RI69" s="7"/>
      <c r="RJ69" s="7"/>
      <c r="RK69" s="7"/>
      <c r="RL69" s="7"/>
      <c r="RM69" s="7"/>
      <c r="RN69" s="7"/>
      <c r="RO69" s="7"/>
      <c r="RP69" s="7"/>
      <c r="RQ69" s="7"/>
      <c r="RR69" s="7"/>
      <c r="RS69" s="7"/>
      <c r="RT69" s="7"/>
      <c r="RU69" s="7"/>
      <c r="RV69" s="7"/>
      <c r="RW69" s="7"/>
      <c r="RX69" s="7"/>
      <c r="RY69" s="7"/>
      <c r="RZ69" s="7"/>
      <c r="SA69" s="7"/>
      <c r="SB69" s="7"/>
      <c r="SC69" s="7"/>
      <c r="SD69" s="7"/>
      <c r="SE69" s="7"/>
      <c r="SF69" s="7"/>
      <c r="SG69" s="7"/>
      <c r="SH69" s="7"/>
      <c r="SI69" s="7"/>
      <c r="SJ69" s="7"/>
      <c r="SK69" s="7"/>
      <c r="SL69" s="7"/>
      <c r="SM69" s="7"/>
      <c r="SN69" s="7"/>
      <c r="SO69" s="7"/>
      <c r="SP69" s="7"/>
      <c r="SQ69" s="7"/>
      <c r="SR69" s="7"/>
      <c r="SS69" s="7"/>
      <c r="ST69" s="7"/>
      <c r="SU69" s="7"/>
      <c r="SV69" s="7"/>
      <c r="SW69" s="7"/>
      <c r="SX69" s="7"/>
      <c r="SY69" s="7"/>
      <c r="SZ69" s="7"/>
      <c r="TA69" s="7"/>
      <c r="TB69" s="7"/>
      <c r="TC69" s="7"/>
      <c r="TD69" s="7"/>
      <c r="TE69" s="7"/>
      <c r="TF69" s="7"/>
      <c r="TG69" s="7"/>
      <c r="TH69" s="7"/>
      <c r="TI69" s="7"/>
      <c r="TJ69" s="7"/>
      <c r="TK69" s="7"/>
      <c r="TL69" s="7"/>
      <c r="TM69" s="7"/>
      <c r="TN69" s="7"/>
      <c r="TO69" s="7"/>
      <c r="TP69" s="7"/>
      <c r="TQ69" s="7"/>
      <c r="TR69" s="7"/>
      <c r="TS69" s="7"/>
      <c r="TT69" s="7"/>
      <c r="TU69" s="7"/>
      <c r="TV69" s="7"/>
      <c r="TW69" s="7"/>
      <c r="TX69" s="7"/>
      <c r="TY69" s="7"/>
      <c r="TZ69" s="7"/>
      <c r="UA69" s="7"/>
      <c r="UB69" s="7"/>
      <c r="UC69" s="7"/>
      <c r="UD69" s="7"/>
      <c r="UE69" s="7"/>
      <c r="UF69" s="7"/>
      <c r="UG69" s="7"/>
      <c r="UH69" s="7"/>
      <c r="UI69" s="7"/>
      <c r="UJ69" s="7"/>
      <c r="UK69" s="7"/>
      <c r="UL69" s="7"/>
      <c r="UM69" s="7"/>
      <c r="UN69" s="7"/>
      <c r="UO69" s="7"/>
      <c r="UP69" s="7"/>
      <c r="UQ69" s="7"/>
      <c r="UR69" s="7"/>
      <c r="US69" s="7"/>
      <c r="UT69" s="7"/>
      <c r="UU69" s="7"/>
      <c r="UV69" s="7"/>
      <c r="UW69" s="7"/>
      <c r="UX69" s="7"/>
      <c r="UY69" s="7"/>
      <c r="UZ69" s="7"/>
      <c r="VA69" s="7"/>
      <c r="VB69" s="7"/>
      <c r="VC69" s="7"/>
      <c r="VD69" s="7"/>
      <c r="VE69" s="7"/>
      <c r="VF69" s="7"/>
      <c r="VG69" s="7"/>
      <c r="VH69" s="7"/>
      <c r="VI69" s="7"/>
      <c r="VJ69" s="7"/>
      <c r="VK69" s="7"/>
      <c r="VL69" s="7"/>
      <c r="VM69" s="7"/>
      <c r="VN69" s="7"/>
      <c r="VO69" s="7"/>
      <c r="VP69" s="7"/>
      <c r="VQ69" s="7"/>
      <c r="VR69" s="7"/>
      <c r="VS69" s="7"/>
      <c r="VT69" s="7"/>
      <c r="VU69" s="7"/>
      <c r="VV69" s="7"/>
      <c r="VW69" s="7"/>
      <c r="VX69" s="7"/>
      <c r="VY69" s="7"/>
      <c r="VZ69" s="7"/>
      <c r="WA69" s="7"/>
      <c r="WB69" s="7"/>
      <c r="WC69" s="7"/>
      <c r="WD69" s="7"/>
      <c r="WE69" s="7"/>
      <c r="WF69" s="7"/>
      <c r="WG69" s="7"/>
      <c r="WH69" s="7"/>
      <c r="WI69" s="7"/>
      <c r="WJ69" s="7"/>
      <c r="WK69" s="7"/>
      <c r="WL69" s="7"/>
      <c r="WM69" s="7"/>
      <c r="WN69" s="7"/>
      <c r="WO69" s="7"/>
      <c r="WP69" s="7"/>
      <c r="WQ69" s="7"/>
      <c r="WR69" s="7"/>
      <c r="WS69" s="7"/>
      <c r="WT69" s="7"/>
      <c r="WU69" s="7"/>
      <c r="WV69" s="7"/>
      <c r="WW69" s="7"/>
      <c r="WX69" s="7"/>
      <c r="WY69" s="7"/>
      <c r="WZ69" s="7"/>
      <c r="XA69" s="7"/>
      <c r="XB69" s="7"/>
      <c r="XC69" s="7"/>
      <c r="XD69" s="7"/>
      <c r="XE69" s="7"/>
      <c r="XF69" s="7"/>
      <c r="XG69" s="7"/>
      <c r="XH69" s="7"/>
      <c r="XI69" s="7"/>
      <c r="XJ69" s="7"/>
      <c r="XK69" s="7"/>
      <c r="XL69" s="7"/>
      <c r="XM69" s="7"/>
      <c r="XN69" s="7"/>
      <c r="XO69" s="7"/>
      <c r="XP69" s="7"/>
      <c r="XQ69" s="7"/>
      <c r="XR69" s="7"/>
      <c r="XS69" s="7"/>
      <c r="XT69" s="7"/>
      <c r="XU69" s="7"/>
      <c r="XV69" s="7"/>
      <c r="XW69" s="7"/>
      <c r="XX69" s="7"/>
      <c r="XY69" s="7"/>
      <c r="XZ69" s="7"/>
      <c r="YA69" s="7"/>
      <c r="YB69" s="7"/>
      <c r="YC69" s="7"/>
      <c r="YD69" s="7"/>
      <c r="YE69" s="7"/>
      <c r="YF69" s="7"/>
      <c r="YG69" s="7"/>
      <c r="YH69" s="7"/>
      <c r="YI69" s="7"/>
      <c r="YJ69" s="7"/>
      <c r="YK69" s="7"/>
      <c r="YL69" s="7"/>
      <c r="YM69" s="7"/>
      <c r="YN69" s="7"/>
      <c r="YO69" s="7"/>
      <c r="YP69" s="7"/>
      <c r="YQ69" s="7"/>
      <c r="YR69" s="7"/>
      <c r="YS69" s="7"/>
      <c r="YT69" s="7"/>
      <c r="YU69" s="7"/>
      <c r="YV69" s="7"/>
      <c r="YW69" s="7"/>
      <c r="YX69" s="7"/>
      <c r="YY69" s="7"/>
      <c r="YZ69" s="7"/>
      <c r="ZA69" s="7"/>
      <c r="ZB69" s="7"/>
      <c r="ZC69" s="7"/>
      <c r="ZD69" s="7"/>
      <c r="ZE69" s="7"/>
      <c r="ZF69" s="7"/>
      <c r="ZG69" s="7"/>
      <c r="ZH69" s="7"/>
      <c r="ZI69" s="7"/>
      <c r="ZJ69" s="7"/>
      <c r="ZK69" s="7"/>
      <c r="ZL69" s="7"/>
      <c r="ZM69" s="7"/>
      <c r="ZN69" s="7"/>
      <c r="ZO69" s="7"/>
      <c r="ZP69" s="7"/>
      <c r="ZQ69" s="7"/>
      <c r="ZR69" s="7"/>
      <c r="ZS69" s="7"/>
      <c r="ZT69" s="7"/>
      <c r="ZU69" s="7"/>
      <c r="ZV69" s="7"/>
      <c r="ZW69" s="7"/>
      <c r="ZX69" s="7"/>
      <c r="ZY69" s="7"/>
      <c r="ZZ69" s="7"/>
      <c r="AAA69" s="7"/>
      <c r="AAB69" s="7"/>
      <c r="AAC69" s="7"/>
      <c r="AAD69" s="7"/>
      <c r="AAE69" s="7"/>
      <c r="AAF69" s="7"/>
      <c r="AAG69" s="7"/>
      <c r="AAH69" s="7"/>
      <c r="AAI69" s="7"/>
      <c r="AAJ69" s="7"/>
      <c r="AAK69" s="7"/>
      <c r="AAL69" s="7"/>
      <c r="AAM69" s="7"/>
      <c r="AAN69" s="7"/>
      <c r="AAO69" s="7"/>
      <c r="AAP69" s="7"/>
      <c r="AAQ69" s="7"/>
      <c r="AAR69" s="7"/>
      <c r="AAS69" s="7"/>
      <c r="AAT69" s="7"/>
      <c r="AAU69" s="7"/>
      <c r="AAV69" s="7"/>
      <c r="AAW69" s="7"/>
      <c r="AAX69" s="7"/>
      <c r="AAY69" s="7"/>
      <c r="AAZ69" s="7"/>
      <c r="ABA69" s="7"/>
      <c r="ABB69" s="7"/>
      <c r="ABC69" s="7"/>
      <c r="ABD69" s="7"/>
      <c r="ABE69" s="7"/>
      <c r="ABF69" s="7"/>
      <c r="ABG69" s="7"/>
      <c r="ABH69" s="7"/>
      <c r="ABI69" s="7"/>
      <c r="ABJ69" s="7"/>
      <c r="ABK69" s="7"/>
      <c r="ABL69" s="7"/>
      <c r="ABM69" s="7"/>
      <c r="ABN69" s="7"/>
      <c r="ABO69" s="7"/>
      <c r="ABP69" s="7"/>
      <c r="ABQ69" s="7"/>
      <c r="ABR69" s="7"/>
      <c r="ABS69" s="7"/>
      <c r="ABT69" s="7"/>
      <c r="ABU69" s="7"/>
      <c r="ABV69" s="7"/>
      <c r="ABW69" s="7"/>
      <c r="ABX69" s="7"/>
      <c r="ABY69" s="7"/>
      <c r="ABZ69" s="7"/>
      <c r="ACA69" s="7"/>
      <c r="ACB69" s="7"/>
      <c r="ACC69" s="7"/>
      <c r="ACD69" s="7"/>
      <c r="ACE69" s="7"/>
      <c r="ACF69" s="7"/>
      <c r="ACG69" s="7"/>
      <c r="ACH69" s="7"/>
      <c r="ACI69" s="7"/>
      <c r="ACJ69" s="7"/>
      <c r="ACK69" s="7"/>
      <c r="ACL69" s="7"/>
      <c r="ACM69" s="7"/>
      <c r="ACN69" s="7"/>
      <c r="ACO69" s="7"/>
      <c r="ACP69" s="7"/>
      <c r="ACQ69" s="7"/>
      <c r="ACR69" s="7"/>
      <c r="ACS69" s="7"/>
      <c r="ACT69" s="7"/>
      <c r="ACU69" s="7"/>
      <c r="ACV69" s="7"/>
      <c r="ACW69" s="7"/>
      <c r="ACX69" s="7"/>
      <c r="ACY69" s="7"/>
      <c r="ACZ69" s="7"/>
      <c r="ADA69" s="7"/>
      <c r="ADB69" s="7"/>
      <c r="ADC69" s="7"/>
      <c r="ADD69" s="7"/>
      <c r="ADE69" s="7"/>
      <c r="ADF69" s="7"/>
      <c r="ADG69" s="7"/>
      <c r="ADH69" s="7"/>
      <c r="ADI69" s="7"/>
      <c r="ADJ69" s="7"/>
      <c r="ADK69" s="7"/>
      <c r="ADL69" s="7"/>
      <c r="ADM69" s="7"/>
      <c r="ADN69" s="7"/>
      <c r="ADO69" s="7"/>
      <c r="ADP69" s="7"/>
      <c r="ADQ69" s="7"/>
      <c r="ADR69" s="7"/>
      <c r="ADS69" s="7"/>
    </row>
    <row r="70" spans="1:799" ht="16" x14ac:dyDescent="0.2">
      <c r="A70" s="5" t="s">
        <v>293</v>
      </c>
      <c r="B70" s="7">
        <v>643073.33299999998</v>
      </c>
      <c r="C70" s="7">
        <v>751850</v>
      </c>
      <c r="D70" s="7">
        <v>553770</v>
      </c>
      <c r="E70" s="7">
        <v>623600</v>
      </c>
      <c r="F70" s="8">
        <v>993890</v>
      </c>
      <c r="G70" s="7">
        <v>1142300</v>
      </c>
      <c r="H70" s="7">
        <v>1307300</v>
      </c>
      <c r="I70" s="7">
        <v>748930</v>
      </c>
      <c r="J70" s="8">
        <v>868560</v>
      </c>
      <c r="K70" s="7">
        <v>1504600</v>
      </c>
      <c r="L70" s="7">
        <v>1011600</v>
      </c>
      <c r="M70" s="7">
        <v>954200</v>
      </c>
      <c r="N70" s="8">
        <v>1271500</v>
      </c>
      <c r="O70" s="7">
        <v>906640</v>
      </c>
      <c r="P70" s="7">
        <v>1392000</v>
      </c>
      <c r="Q70" s="7">
        <v>1020600</v>
      </c>
      <c r="R70" s="8">
        <v>724950</v>
      </c>
      <c r="S70" s="7">
        <v>1115700</v>
      </c>
      <c r="T70" s="7">
        <v>1241000</v>
      </c>
      <c r="U70" s="7">
        <v>555190</v>
      </c>
      <c r="V70" s="8">
        <v>1149600</v>
      </c>
      <c r="W70" s="7">
        <v>1260200</v>
      </c>
      <c r="X70" s="7">
        <v>1052400</v>
      </c>
      <c r="Y70" s="7">
        <v>1464000</v>
      </c>
      <c r="Z70" s="8">
        <v>666880</v>
      </c>
      <c r="AA70" s="4">
        <v>1280700</v>
      </c>
      <c r="AB70" s="4">
        <v>1012000</v>
      </c>
      <c r="AC70" s="4">
        <v>1502500</v>
      </c>
      <c r="AD70" s="8">
        <v>1271200</v>
      </c>
      <c r="AE70" s="4">
        <v>1460300</v>
      </c>
      <c r="AF70" s="4">
        <v>1360300</v>
      </c>
      <c r="AG70" s="4">
        <v>1680000</v>
      </c>
      <c r="AH70" s="8">
        <v>1397000</v>
      </c>
      <c r="AI70" s="4">
        <v>1094700</v>
      </c>
      <c r="AJ70" s="4">
        <v>1391000</v>
      </c>
      <c r="AK70" s="4">
        <v>1104200</v>
      </c>
    </row>
    <row r="71" spans="1:799" ht="16" x14ac:dyDescent="0.2">
      <c r="A71" s="5" t="s">
        <v>298</v>
      </c>
      <c r="B71" s="7">
        <v>51682333.299999997</v>
      </c>
      <c r="C71" s="7">
        <v>38964000</v>
      </c>
      <c r="D71" s="7">
        <v>57378000</v>
      </c>
      <c r="E71" s="7">
        <v>58705000</v>
      </c>
      <c r="F71" s="8">
        <v>72321000</v>
      </c>
      <c r="G71" s="7">
        <v>69475000</v>
      </c>
      <c r="H71" s="7">
        <v>67438000</v>
      </c>
      <c r="I71" s="7">
        <v>61758000</v>
      </c>
      <c r="J71" s="8">
        <v>62002000</v>
      </c>
      <c r="K71" s="7">
        <v>75732000</v>
      </c>
      <c r="L71" s="7">
        <v>70316000</v>
      </c>
      <c r="M71" s="7">
        <v>87803000</v>
      </c>
      <c r="N71" s="8">
        <v>85929000</v>
      </c>
      <c r="O71" s="7">
        <v>74834000</v>
      </c>
      <c r="P71" s="7">
        <v>64870000</v>
      </c>
      <c r="Q71" s="7">
        <v>58531000</v>
      </c>
      <c r="R71" s="8">
        <v>56526000</v>
      </c>
      <c r="S71" s="7">
        <v>70358000</v>
      </c>
      <c r="T71" s="7">
        <v>48064000</v>
      </c>
      <c r="U71" s="7">
        <v>31382000</v>
      </c>
      <c r="V71" s="8">
        <v>59625000</v>
      </c>
      <c r="W71" s="7">
        <v>51784000</v>
      </c>
      <c r="X71" s="7">
        <v>46861000</v>
      </c>
      <c r="Y71" s="7">
        <v>64638000</v>
      </c>
      <c r="Z71" s="8">
        <v>86040000</v>
      </c>
      <c r="AA71" s="4">
        <v>65596000</v>
      </c>
      <c r="AB71" s="4">
        <v>85011000</v>
      </c>
      <c r="AC71" s="4">
        <v>60591000</v>
      </c>
      <c r="AD71" s="8">
        <v>69433000</v>
      </c>
      <c r="AE71" s="4">
        <v>64555000</v>
      </c>
      <c r="AF71" s="4">
        <v>51121000</v>
      </c>
      <c r="AG71" s="4">
        <v>53286000</v>
      </c>
      <c r="AH71" s="8">
        <v>80152000</v>
      </c>
      <c r="AI71" s="4">
        <v>38275000</v>
      </c>
      <c r="AJ71" s="4">
        <v>54752000</v>
      </c>
      <c r="AK71" s="4">
        <v>39212000</v>
      </c>
    </row>
    <row r="72" spans="1:799" ht="16" x14ac:dyDescent="0.2">
      <c r="A72" s="5" t="s">
        <v>300</v>
      </c>
      <c r="B72" s="7">
        <v>1785066.67</v>
      </c>
      <c r="C72" s="7">
        <v>2285000</v>
      </c>
      <c r="D72" s="7">
        <v>1564800</v>
      </c>
      <c r="E72" s="7">
        <v>1505400</v>
      </c>
      <c r="F72" s="8">
        <v>1954000</v>
      </c>
      <c r="G72" s="7">
        <v>1760500</v>
      </c>
      <c r="H72" s="7">
        <v>1497900</v>
      </c>
      <c r="I72" s="7">
        <v>1566800</v>
      </c>
      <c r="J72" s="8">
        <v>1600900</v>
      </c>
      <c r="K72" s="7">
        <v>1802700</v>
      </c>
      <c r="L72" s="7">
        <v>1323600</v>
      </c>
      <c r="M72" s="7">
        <v>1560200</v>
      </c>
      <c r="N72" s="8">
        <v>2132800</v>
      </c>
      <c r="O72" s="7">
        <v>1529400</v>
      </c>
      <c r="P72" s="7">
        <v>2639800</v>
      </c>
      <c r="Q72" s="7">
        <v>1677500</v>
      </c>
      <c r="R72" s="8">
        <v>1675600</v>
      </c>
      <c r="S72" s="7">
        <v>1847500</v>
      </c>
      <c r="T72" s="7">
        <v>2399300</v>
      </c>
      <c r="U72" s="7">
        <v>1785500</v>
      </c>
      <c r="V72" s="8">
        <v>2270900</v>
      </c>
      <c r="W72" s="7">
        <v>3458000</v>
      </c>
      <c r="X72" s="7">
        <v>2821200</v>
      </c>
      <c r="Y72" s="7">
        <v>2566100</v>
      </c>
      <c r="Z72" s="8">
        <v>1407900</v>
      </c>
      <c r="AA72" s="4">
        <v>1357500</v>
      </c>
      <c r="AB72" s="4">
        <v>2164300</v>
      </c>
      <c r="AC72" s="4">
        <v>2247200</v>
      </c>
      <c r="AD72" s="8">
        <v>3277900</v>
      </c>
      <c r="AE72" s="4">
        <v>1733100</v>
      </c>
      <c r="AF72" s="4">
        <v>1525200</v>
      </c>
      <c r="AG72" s="4">
        <v>2031300</v>
      </c>
      <c r="AH72" s="8">
        <v>1965200</v>
      </c>
      <c r="AI72" s="4">
        <v>3167700</v>
      </c>
      <c r="AJ72" s="4">
        <v>3145000</v>
      </c>
      <c r="AK72" s="4">
        <v>2848500</v>
      </c>
    </row>
    <row r="73" spans="1:799" ht="16" x14ac:dyDescent="0.2">
      <c r="A73" s="5" t="s">
        <v>305</v>
      </c>
      <c r="B73" s="7">
        <f>AVERAGE(C73:E73)</f>
        <v>6390433.333333333</v>
      </c>
      <c r="C73" s="7">
        <v>6370000</v>
      </c>
      <c r="D73" s="7">
        <v>6463000</v>
      </c>
      <c r="E73" s="7">
        <v>6338300</v>
      </c>
      <c r="F73" s="8">
        <v>4982800</v>
      </c>
      <c r="G73" s="7">
        <v>5693800</v>
      </c>
      <c r="H73" s="7">
        <v>4356800</v>
      </c>
      <c r="I73" s="7">
        <v>6071200</v>
      </c>
      <c r="J73" s="8">
        <v>5794900</v>
      </c>
      <c r="K73" s="7">
        <v>6816800</v>
      </c>
      <c r="L73" s="7">
        <v>5855900</v>
      </c>
      <c r="M73" s="7">
        <v>5153100</v>
      </c>
      <c r="N73" s="8">
        <v>5538400</v>
      </c>
      <c r="O73" s="7">
        <v>5591600</v>
      </c>
      <c r="P73" s="7">
        <v>4508200</v>
      </c>
      <c r="Q73" s="7">
        <v>6445700</v>
      </c>
      <c r="R73" s="8">
        <v>3798700</v>
      </c>
      <c r="S73" s="7">
        <v>5458300</v>
      </c>
      <c r="T73" s="7">
        <v>5751700</v>
      </c>
      <c r="U73" s="7">
        <v>5300200</v>
      </c>
      <c r="V73" s="8">
        <v>7372100</v>
      </c>
      <c r="W73" s="7">
        <v>5424100</v>
      </c>
      <c r="X73" s="7">
        <v>4881300</v>
      </c>
      <c r="Y73" s="7">
        <v>4909500</v>
      </c>
      <c r="Z73" s="8">
        <v>6445200</v>
      </c>
      <c r="AA73" s="4">
        <v>6214900</v>
      </c>
      <c r="AB73" s="4">
        <v>5444500</v>
      </c>
      <c r="AC73" s="4">
        <v>6550400</v>
      </c>
      <c r="AD73" s="8">
        <v>4921400</v>
      </c>
      <c r="AE73" s="4">
        <v>6833300</v>
      </c>
      <c r="AF73" s="4">
        <v>5134200</v>
      </c>
      <c r="AG73" s="4">
        <v>7199600</v>
      </c>
      <c r="AH73" s="8">
        <v>5502700</v>
      </c>
      <c r="AI73" s="4">
        <v>6026900</v>
      </c>
      <c r="AJ73" s="4">
        <v>4987900</v>
      </c>
      <c r="AK73" s="4">
        <v>6129400</v>
      </c>
    </row>
    <row r="74" spans="1:799" ht="16" x14ac:dyDescent="0.2">
      <c r="A74" s="5" t="s">
        <v>306</v>
      </c>
      <c r="B74" s="7">
        <v>4661200</v>
      </c>
      <c r="C74" s="7">
        <v>3095600</v>
      </c>
      <c r="D74" s="7">
        <v>3186100</v>
      </c>
      <c r="E74" s="7">
        <v>2692700</v>
      </c>
      <c r="F74" s="8">
        <v>2942600</v>
      </c>
      <c r="G74" s="7">
        <v>3567200</v>
      </c>
      <c r="H74" s="7">
        <v>3344500</v>
      </c>
      <c r="I74" s="7">
        <v>3396300</v>
      </c>
      <c r="J74" s="8">
        <v>2805300</v>
      </c>
      <c r="K74" s="7">
        <v>2920300</v>
      </c>
      <c r="L74" s="7">
        <v>3361700</v>
      </c>
      <c r="M74" s="7">
        <v>2444600</v>
      </c>
      <c r="N74" s="8">
        <v>3159500</v>
      </c>
      <c r="O74" s="7">
        <v>3104000</v>
      </c>
      <c r="P74" s="7">
        <v>3455200</v>
      </c>
      <c r="Q74" s="7">
        <v>3487200</v>
      </c>
      <c r="R74" s="8">
        <v>3316900</v>
      </c>
      <c r="S74" s="7">
        <v>3576900</v>
      </c>
      <c r="T74" s="7">
        <v>3720400</v>
      </c>
      <c r="U74" s="7">
        <v>3567900</v>
      </c>
      <c r="V74" s="8">
        <v>2390100</v>
      </c>
      <c r="W74" s="7">
        <v>2593400</v>
      </c>
      <c r="X74" s="7">
        <v>2283400</v>
      </c>
      <c r="Y74" s="7">
        <v>2848300</v>
      </c>
      <c r="Z74" s="8">
        <v>2422500</v>
      </c>
      <c r="AA74" s="4">
        <v>3035700</v>
      </c>
      <c r="AB74" s="4">
        <v>3356900</v>
      </c>
      <c r="AC74" s="4">
        <v>3164400</v>
      </c>
      <c r="AD74" s="8">
        <v>2386600</v>
      </c>
      <c r="AE74" s="4">
        <v>2697000</v>
      </c>
      <c r="AF74" s="4">
        <v>2928700</v>
      </c>
      <c r="AG74" s="4">
        <v>3286600</v>
      </c>
      <c r="AH74" s="8">
        <v>2959100</v>
      </c>
      <c r="AI74" s="4">
        <v>2452500</v>
      </c>
      <c r="AJ74" s="4">
        <v>2411800</v>
      </c>
      <c r="AK74" s="4">
        <v>2273900</v>
      </c>
    </row>
    <row r="75" spans="1:799" ht="16" x14ac:dyDescent="0.2">
      <c r="A75" s="5" t="s">
        <v>311</v>
      </c>
      <c r="B75" s="7">
        <v>1636466.67</v>
      </c>
      <c r="C75" s="7">
        <v>1436700</v>
      </c>
      <c r="D75" s="7">
        <v>1942900</v>
      </c>
      <c r="E75" s="7">
        <v>1529800</v>
      </c>
      <c r="F75" s="8">
        <v>1756600</v>
      </c>
      <c r="G75" s="7">
        <v>1493900</v>
      </c>
      <c r="H75" s="7">
        <v>1376900</v>
      </c>
      <c r="I75" s="7">
        <v>1371400</v>
      </c>
      <c r="J75" s="8">
        <v>1321000</v>
      </c>
      <c r="K75" s="7">
        <v>1751700</v>
      </c>
      <c r="L75" s="7">
        <v>1465200</v>
      </c>
      <c r="M75" s="7">
        <v>1279400</v>
      </c>
      <c r="N75" s="8">
        <v>1475700</v>
      </c>
      <c r="O75" s="7">
        <v>1374100</v>
      </c>
      <c r="P75" s="7">
        <v>1328000</v>
      </c>
      <c r="Q75" s="7">
        <v>1164500</v>
      </c>
      <c r="R75" s="8">
        <v>515630</v>
      </c>
      <c r="S75" s="7">
        <v>1462400</v>
      </c>
      <c r="T75" s="7">
        <v>1514400</v>
      </c>
      <c r="U75" s="7">
        <v>1728900</v>
      </c>
      <c r="V75" s="8">
        <v>1335933.33</v>
      </c>
      <c r="W75" s="7">
        <v>1448900</v>
      </c>
      <c r="X75" s="7">
        <v>1210900</v>
      </c>
      <c r="Y75" s="7">
        <v>1348000</v>
      </c>
      <c r="Z75" s="8">
        <v>1110700</v>
      </c>
      <c r="AA75" s="4">
        <v>1363700</v>
      </c>
      <c r="AB75" s="4">
        <v>1461300</v>
      </c>
      <c r="AC75" s="4">
        <v>2062500</v>
      </c>
      <c r="AD75" s="8">
        <v>1279300</v>
      </c>
      <c r="AE75" s="4">
        <v>1717400</v>
      </c>
      <c r="AF75" s="4">
        <v>1475800</v>
      </c>
      <c r="AG75" s="4">
        <v>1564300</v>
      </c>
      <c r="AH75" s="8">
        <f>AVERAGE(AI75:AK75)</f>
        <v>1194466.6666666667</v>
      </c>
      <c r="AI75" s="4">
        <v>1234600</v>
      </c>
      <c r="AJ75" s="4">
        <v>1151200</v>
      </c>
      <c r="AK75" s="4">
        <v>1197600</v>
      </c>
    </row>
    <row r="76" spans="1:799" ht="16" x14ac:dyDescent="0.2">
      <c r="A76" s="5" t="s">
        <v>314</v>
      </c>
      <c r="B76" s="7">
        <v>0</v>
      </c>
      <c r="C76" s="7">
        <v>0</v>
      </c>
      <c r="D76" s="7">
        <v>0</v>
      </c>
      <c r="E76" s="7">
        <v>0</v>
      </c>
      <c r="F76" s="8">
        <v>0</v>
      </c>
      <c r="G76" s="7">
        <v>0</v>
      </c>
      <c r="H76" s="7">
        <v>0</v>
      </c>
      <c r="I76" s="7">
        <v>0</v>
      </c>
      <c r="J76" s="8">
        <v>0</v>
      </c>
      <c r="K76" s="7">
        <v>0</v>
      </c>
      <c r="L76" s="7">
        <v>0</v>
      </c>
      <c r="M76" s="7">
        <v>0</v>
      </c>
      <c r="N76" s="8">
        <v>0</v>
      </c>
      <c r="O76" s="7">
        <v>0</v>
      </c>
      <c r="P76" s="7">
        <v>0</v>
      </c>
      <c r="Q76" s="7">
        <v>0</v>
      </c>
      <c r="R76" s="8">
        <v>0</v>
      </c>
      <c r="S76" s="7">
        <v>0</v>
      </c>
      <c r="T76" s="7">
        <v>0</v>
      </c>
      <c r="U76" s="7">
        <v>0</v>
      </c>
      <c r="V76" s="8">
        <v>1861400</v>
      </c>
      <c r="W76" s="7">
        <v>2485100</v>
      </c>
      <c r="X76" s="7">
        <v>1945500</v>
      </c>
      <c r="Y76" s="7">
        <v>2718900</v>
      </c>
      <c r="Z76" s="8">
        <v>0</v>
      </c>
      <c r="AA76" s="4">
        <v>0</v>
      </c>
      <c r="AB76" s="4">
        <v>0</v>
      </c>
      <c r="AC76" s="4">
        <v>0</v>
      </c>
      <c r="AD76" s="8">
        <v>0</v>
      </c>
      <c r="AE76" s="4">
        <v>0</v>
      </c>
      <c r="AF76" s="4">
        <v>0</v>
      </c>
      <c r="AG76" s="4">
        <v>0</v>
      </c>
      <c r="AH76" s="8">
        <v>2512833.33</v>
      </c>
      <c r="AI76" s="4">
        <v>2367000</v>
      </c>
      <c r="AJ76" s="4">
        <v>2643100</v>
      </c>
      <c r="AK76" s="4">
        <v>2528400</v>
      </c>
    </row>
    <row r="77" spans="1:799" ht="16" x14ac:dyDescent="0.2">
      <c r="A77" s="5" t="s">
        <v>315</v>
      </c>
      <c r="B77" s="7">
        <f>AVERAGE(C77:E77)</f>
        <v>18596000</v>
      </c>
      <c r="C77" s="7">
        <v>19582000</v>
      </c>
      <c r="D77" s="7">
        <v>17964000</v>
      </c>
      <c r="E77" s="7">
        <v>18242000</v>
      </c>
      <c r="F77" s="8">
        <v>14556000</v>
      </c>
      <c r="G77" s="7">
        <v>12906000</v>
      </c>
      <c r="H77" s="7">
        <v>15544000</v>
      </c>
      <c r="I77" s="7">
        <v>16232000</v>
      </c>
      <c r="J77" s="8">
        <v>14958000</v>
      </c>
      <c r="K77" s="7">
        <v>15854000</v>
      </c>
      <c r="L77" s="7">
        <v>13826000</v>
      </c>
      <c r="M77" s="7">
        <v>14217000</v>
      </c>
      <c r="N77" s="8">
        <v>16424000</v>
      </c>
      <c r="O77" s="7">
        <v>12872000</v>
      </c>
      <c r="P77" s="7">
        <v>13721000</v>
      </c>
      <c r="Q77" s="7">
        <v>14870000</v>
      </c>
      <c r="R77" s="8">
        <v>17107000</v>
      </c>
      <c r="S77" s="7">
        <v>14976000</v>
      </c>
      <c r="T77" s="7">
        <v>18745000</v>
      </c>
      <c r="U77" s="7">
        <v>17784000</v>
      </c>
      <c r="V77" s="8">
        <v>8889200</v>
      </c>
      <c r="W77" s="7">
        <v>8475800</v>
      </c>
      <c r="X77" s="7">
        <v>9465100</v>
      </c>
      <c r="Y77" s="7">
        <v>8731700</v>
      </c>
      <c r="Z77" s="8">
        <v>15158000</v>
      </c>
      <c r="AA77" s="4">
        <v>13884000</v>
      </c>
      <c r="AB77" s="4">
        <v>13279000</v>
      </c>
      <c r="AC77" s="4">
        <v>17333000</v>
      </c>
      <c r="AD77" s="8">
        <f>AVERAGE(AE77:AG77)</f>
        <v>12772000</v>
      </c>
      <c r="AE77" s="4">
        <v>13156000</v>
      </c>
      <c r="AF77" s="4">
        <v>12873000</v>
      </c>
      <c r="AG77" s="4">
        <v>12287000</v>
      </c>
      <c r="AH77" s="8">
        <f>AVERAGE(AI77:AK77)</f>
        <v>7334833.333333333</v>
      </c>
      <c r="AI77" s="4">
        <v>7371600</v>
      </c>
      <c r="AJ77" s="4">
        <v>7689200</v>
      </c>
      <c r="AK77" s="4">
        <v>6943700</v>
      </c>
    </row>
    <row r="78" spans="1:799" ht="16" x14ac:dyDescent="0.2">
      <c r="A78" s="5" t="s">
        <v>316</v>
      </c>
      <c r="B78" s="7">
        <v>1690500</v>
      </c>
      <c r="C78" s="7">
        <v>1218500</v>
      </c>
      <c r="D78" s="7">
        <v>1434900</v>
      </c>
      <c r="E78" s="7">
        <v>843220</v>
      </c>
      <c r="F78" s="8">
        <v>853260</v>
      </c>
      <c r="G78" s="7">
        <v>748680</v>
      </c>
      <c r="H78" s="7">
        <v>949850</v>
      </c>
      <c r="I78" s="7">
        <v>857190</v>
      </c>
      <c r="J78" s="8">
        <v>1427300</v>
      </c>
      <c r="K78" s="7">
        <v>1023100</v>
      </c>
      <c r="L78" s="7">
        <v>663770</v>
      </c>
      <c r="M78" s="7">
        <v>1038056.67</v>
      </c>
      <c r="N78" s="8">
        <v>781430</v>
      </c>
      <c r="O78" s="7">
        <v>718330</v>
      </c>
      <c r="P78" s="7">
        <v>984650</v>
      </c>
      <c r="Q78" s="7">
        <v>967400</v>
      </c>
      <c r="R78" s="8">
        <v>1337300</v>
      </c>
      <c r="S78" s="7">
        <v>925800</v>
      </c>
      <c r="T78" s="7">
        <v>1148700</v>
      </c>
      <c r="U78" s="7">
        <v>745910</v>
      </c>
      <c r="V78" s="8">
        <v>956820</v>
      </c>
      <c r="W78" s="7">
        <v>1065900</v>
      </c>
      <c r="X78" s="7">
        <v>837880</v>
      </c>
      <c r="Y78" s="7">
        <v>861610</v>
      </c>
      <c r="Z78" s="8">
        <v>636920</v>
      </c>
      <c r="AA78" s="4">
        <v>905240</v>
      </c>
      <c r="AB78" s="4">
        <v>879530</v>
      </c>
      <c r="AC78" s="4">
        <v>807230</v>
      </c>
      <c r="AD78" s="8">
        <v>1067200</v>
      </c>
      <c r="AE78" s="4">
        <v>894110</v>
      </c>
      <c r="AF78" s="4">
        <v>1062100</v>
      </c>
      <c r="AG78" s="4">
        <v>977260</v>
      </c>
      <c r="AH78" s="8">
        <v>1182400</v>
      </c>
      <c r="AI78" s="4">
        <v>1076700</v>
      </c>
      <c r="AJ78" s="4">
        <v>1029700</v>
      </c>
      <c r="AK78" s="4">
        <v>1064600</v>
      </c>
    </row>
    <row r="79" spans="1:799" ht="16" x14ac:dyDescent="0.2">
      <c r="A79" s="5" t="s">
        <v>319</v>
      </c>
      <c r="B79" s="7">
        <v>0</v>
      </c>
      <c r="C79" s="7">
        <v>0</v>
      </c>
      <c r="D79" s="7">
        <v>0</v>
      </c>
      <c r="E79" s="7">
        <v>0</v>
      </c>
      <c r="F79" s="8">
        <v>1307000</v>
      </c>
      <c r="G79" s="7">
        <v>1339600</v>
      </c>
      <c r="H79" s="7">
        <v>1290200</v>
      </c>
      <c r="I79" s="7">
        <f>AVERAGE(F79:H79)</f>
        <v>1312266.6666666667</v>
      </c>
      <c r="J79" s="8">
        <v>1977900</v>
      </c>
      <c r="K79" s="7">
        <v>741350</v>
      </c>
      <c r="L79" s="7">
        <v>1293700</v>
      </c>
      <c r="M79" s="7">
        <v>764720</v>
      </c>
      <c r="N79" s="8">
        <v>928410</v>
      </c>
      <c r="O79" s="7">
        <v>530210</v>
      </c>
      <c r="P79" s="7">
        <v>1622000</v>
      </c>
      <c r="Q79" s="7">
        <v>1924800</v>
      </c>
      <c r="R79" s="8">
        <v>434390</v>
      </c>
      <c r="S79" s="7">
        <v>573450</v>
      </c>
      <c r="T79" s="7">
        <v>1711000</v>
      </c>
      <c r="U79" s="7">
        <v>1483300</v>
      </c>
      <c r="V79" s="8">
        <v>4742600</v>
      </c>
      <c r="W79" s="7">
        <v>5829400</v>
      </c>
      <c r="X79" s="7">
        <v>5053600</v>
      </c>
      <c r="Y79" s="7">
        <v>8752800</v>
      </c>
      <c r="Z79" s="8">
        <v>523510</v>
      </c>
      <c r="AA79" s="4">
        <v>876320</v>
      </c>
      <c r="AB79" s="4">
        <v>384960</v>
      </c>
      <c r="AC79" s="4">
        <v>700350</v>
      </c>
      <c r="AD79" s="8">
        <v>7491100</v>
      </c>
      <c r="AE79" s="4">
        <v>2381500</v>
      </c>
      <c r="AF79" s="4">
        <v>2341600</v>
      </c>
      <c r="AG79" s="4">
        <v>4242600</v>
      </c>
      <c r="AH79" s="8">
        <v>2192800</v>
      </c>
      <c r="AI79" s="4">
        <v>8461400</v>
      </c>
      <c r="AJ79" s="4">
        <v>9934600</v>
      </c>
      <c r="AK79" s="4">
        <v>10649000</v>
      </c>
    </row>
    <row r="80" spans="1:799" ht="16" x14ac:dyDescent="0.2">
      <c r="A80" s="5" t="s">
        <v>321</v>
      </c>
      <c r="B80" s="7">
        <v>63483000</v>
      </c>
      <c r="C80" s="7">
        <v>30212000</v>
      </c>
      <c r="D80" s="7">
        <v>35181000</v>
      </c>
      <c r="E80" s="7">
        <v>36005000</v>
      </c>
      <c r="F80" s="8">
        <v>31561000</v>
      </c>
      <c r="G80" s="7">
        <v>40096000</v>
      </c>
      <c r="H80" s="7">
        <v>35110000</v>
      </c>
      <c r="I80" s="7">
        <v>47507000</v>
      </c>
      <c r="J80" s="8">
        <v>40695000</v>
      </c>
      <c r="K80" s="7">
        <v>35783000</v>
      </c>
      <c r="L80" s="7">
        <v>33856000</v>
      </c>
      <c r="M80" s="7">
        <v>36657000</v>
      </c>
      <c r="N80" s="8">
        <v>24815000</v>
      </c>
      <c r="O80" s="7">
        <v>37020000</v>
      </c>
      <c r="P80" s="7">
        <v>39917000</v>
      </c>
      <c r="Q80" s="7">
        <v>32726000</v>
      </c>
      <c r="R80" s="8">
        <v>12050000</v>
      </c>
      <c r="S80" s="7">
        <v>27526000</v>
      </c>
      <c r="T80" s="7">
        <v>29935000</v>
      </c>
      <c r="U80" s="7">
        <v>45489000</v>
      </c>
      <c r="V80" s="8">
        <v>30846000</v>
      </c>
      <c r="W80" s="7">
        <v>30751000</v>
      </c>
      <c r="X80" s="7">
        <f>AVERAGE(V80:W80,Y80)</f>
        <v>30877666.666666668</v>
      </c>
      <c r="Y80" s="7">
        <v>31036000</v>
      </c>
      <c r="Z80" s="8">
        <v>34412000</v>
      </c>
      <c r="AA80" s="4">
        <v>41543000</v>
      </c>
      <c r="AB80" s="4">
        <v>31153000</v>
      </c>
      <c r="AC80" s="4">
        <v>26679000</v>
      </c>
      <c r="AD80" s="8">
        <v>27012000</v>
      </c>
      <c r="AE80" s="4">
        <v>29365000</v>
      </c>
      <c r="AF80" s="4">
        <v>29846000</v>
      </c>
      <c r="AG80" s="4">
        <v>40310000</v>
      </c>
      <c r="AH80" s="8">
        <v>36256000</v>
      </c>
      <c r="AI80" s="4">
        <v>37429000</v>
      </c>
      <c r="AJ80" s="4">
        <v>37228000</v>
      </c>
      <c r="AK80" s="4">
        <v>32517000</v>
      </c>
    </row>
    <row r="81" spans="1:37" ht="16" x14ac:dyDescent="0.2">
      <c r="A81" s="5" t="s">
        <v>325</v>
      </c>
      <c r="B81" s="7">
        <v>1846266.67</v>
      </c>
      <c r="C81" s="7">
        <v>2250100</v>
      </c>
      <c r="D81" s="7">
        <v>1342800</v>
      </c>
      <c r="E81" s="7">
        <v>1945900</v>
      </c>
      <c r="F81" s="8">
        <v>2038600</v>
      </c>
      <c r="G81" s="7">
        <v>2321400</v>
      </c>
      <c r="H81" s="7">
        <v>2081500</v>
      </c>
      <c r="I81" s="7">
        <v>2122700</v>
      </c>
      <c r="J81" s="8">
        <v>2105600</v>
      </c>
      <c r="K81" s="7">
        <v>2339300</v>
      </c>
      <c r="L81" s="7">
        <v>2157100</v>
      </c>
      <c r="M81" s="7">
        <v>1736600</v>
      </c>
      <c r="N81" s="8">
        <v>2331900</v>
      </c>
      <c r="O81" s="7">
        <v>2613200</v>
      </c>
      <c r="P81" s="7">
        <v>2395100</v>
      </c>
      <c r="Q81" s="7">
        <v>2392600</v>
      </c>
      <c r="R81" s="8">
        <v>2386500</v>
      </c>
      <c r="S81" s="7">
        <v>1918300</v>
      </c>
      <c r="T81" s="7">
        <v>2352800</v>
      </c>
      <c r="U81" s="7">
        <v>2890000</v>
      </c>
      <c r="V81" s="8">
        <v>2193300</v>
      </c>
      <c r="W81" s="7">
        <v>1839700</v>
      </c>
      <c r="X81" s="7">
        <v>1996800</v>
      </c>
      <c r="Y81" s="7">
        <v>2009933.33</v>
      </c>
      <c r="Z81" s="8">
        <v>2481600</v>
      </c>
      <c r="AA81" s="4">
        <v>2147400</v>
      </c>
      <c r="AB81" s="4">
        <v>1898900</v>
      </c>
      <c r="AC81" s="4">
        <v>3520000</v>
      </c>
      <c r="AD81" s="8">
        <v>1677700</v>
      </c>
      <c r="AE81" s="4">
        <v>1838300</v>
      </c>
      <c r="AF81" s="4">
        <v>2311400</v>
      </c>
      <c r="AG81" s="4">
        <v>2024300</v>
      </c>
      <c r="AH81" s="8">
        <v>2173200</v>
      </c>
      <c r="AI81" s="4">
        <v>2179800</v>
      </c>
      <c r="AJ81" s="4">
        <v>2397200</v>
      </c>
      <c r="AK81" s="4">
        <v>1832700</v>
      </c>
    </row>
    <row r="82" spans="1:37" ht="16" x14ac:dyDescent="0.2">
      <c r="A82" s="5" t="s">
        <v>326</v>
      </c>
      <c r="B82" s="7">
        <v>5782300</v>
      </c>
      <c r="C82" s="7">
        <v>6581100</v>
      </c>
      <c r="D82" s="7">
        <v>5697000</v>
      </c>
      <c r="E82" s="7">
        <v>6067800</v>
      </c>
      <c r="F82" s="8">
        <v>6127100</v>
      </c>
      <c r="G82" s="7">
        <v>5699700</v>
      </c>
      <c r="H82" s="7">
        <v>5866700</v>
      </c>
      <c r="I82" s="7">
        <v>5600100</v>
      </c>
      <c r="J82" s="8">
        <v>5230500</v>
      </c>
      <c r="K82" s="7">
        <v>6289800</v>
      </c>
      <c r="L82" s="7">
        <v>5641800</v>
      </c>
      <c r="M82" s="7">
        <v>5268700</v>
      </c>
      <c r="N82" s="8">
        <v>6411800</v>
      </c>
      <c r="O82" s="7">
        <v>6120700</v>
      </c>
      <c r="P82" s="7">
        <v>6740900</v>
      </c>
      <c r="Q82" s="7">
        <v>5491700</v>
      </c>
      <c r="R82" s="8">
        <v>4885200</v>
      </c>
      <c r="S82" s="7">
        <v>5484100</v>
      </c>
      <c r="T82" s="7">
        <v>6355100</v>
      </c>
      <c r="U82" s="7">
        <v>6024900</v>
      </c>
      <c r="V82" s="8">
        <v>5296800</v>
      </c>
      <c r="W82" s="7">
        <v>5648200</v>
      </c>
      <c r="X82" s="7">
        <v>5777100</v>
      </c>
      <c r="Y82" s="7">
        <v>5832900</v>
      </c>
      <c r="Z82" s="8">
        <v>6331000</v>
      </c>
      <c r="AA82" s="4">
        <v>6243900</v>
      </c>
      <c r="AB82" s="4">
        <v>5398400</v>
      </c>
      <c r="AC82" s="4">
        <v>4300700</v>
      </c>
      <c r="AD82" s="8">
        <v>5800700</v>
      </c>
      <c r="AE82" s="4">
        <v>6023700</v>
      </c>
      <c r="AF82" s="4">
        <v>6835500</v>
      </c>
      <c r="AG82" s="4">
        <v>6954900</v>
      </c>
      <c r="AH82" s="8">
        <f>AVERAGE(AI82:AK82)</f>
        <v>5897066.666666667</v>
      </c>
      <c r="AI82" s="4">
        <v>5901300</v>
      </c>
      <c r="AJ82" s="4">
        <v>5958400</v>
      </c>
      <c r="AK82" s="4">
        <v>5831500</v>
      </c>
    </row>
    <row r="83" spans="1:37" ht="16" x14ac:dyDescent="0.2">
      <c r="A83" s="5" t="s">
        <v>331</v>
      </c>
      <c r="B83" s="7">
        <v>0</v>
      </c>
      <c r="C83" s="7">
        <v>0</v>
      </c>
      <c r="D83" s="7">
        <v>0</v>
      </c>
      <c r="E83" s="7">
        <v>0</v>
      </c>
      <c r="F83" s="8">
        <v>0</v>
      </c>
      <c r="G83" s="7">
        <v>0</v>
      </c>
      <c r="H83" s="7">
        <v>0</v>
      </c>
      <c r="I83" s="7">
        <v>0</v>
      </c>
      <c r="J83" s="8">
        <v>0</v>
      </c>
      <c r="K83" s="7">
        <v>0</v>
      </c>
      <c r="L83" s="7">
        <v>0</v>
      </c>
      <c r="M83" s="7">
        <v>0</v>
      </c>
      <c r="N83" s="8">
        <v>0</v>
      </c>
      <c r="O83" s="7">
        <v>0</v>
      </c>
      <c r="P83" s="7">
        <v>0</v>
      </c>
      <c r="Q83" s="7">
        <v>0</v>
      </c>
      <c r="R83" s="8">
        <v>0</v>
      </c>
      <c r="S83" s="7">
        <v>0</v>
      </c>
      <c r="T83" s="7">
        <v>0</v>
      </c>
      <c r="U83" s="7">
        <v>0</v>
      </c>
      <c r="V83" s="8">
        <v>0</v>
      </c>
      <c r="W83" s="7">
        <v>0</v>
      </c>
      <c r="X83" s="7">
        <v>0</v>
      </c>
      <c r="Y83" s="7">
        <v>0</v>
      </c>
      <c r="Z83" s="8">
        <v>0</v>
      </c>
      <c r="AA83" s="4">
        <v>0</v>
      </c>
      <c r="AB83" s="4">
        <v>0</v>
      </c>
      <c r="AC83" s="4">
        <v>0</v>
      </c>
      <c r="AD83" s="8">
        <v>0</v>
      </c>
      <c r="AE83" s="4">
        <v>0</v>
      </c>
      <c r="AF83" s="4">
        <v>0</v>
      </c>
      <c r="AG83" s="4">
        <v>0</v>
      </c>
      <c r="AH83" s="8">
        <v>480006.66700000002</v>
      </c>
      <c r="AI83" s="4">
        <v>393940</v>
      </c>
      <c r="AJ83" s="4">
        <v>519200</v>
      </c>
      <c r="AK83" s="4">
        <v>526880</v>
      </c>
    </row>
    <row r="84" spans="1:37" ht="16" x14ac:dyDescent="0.2">
      <c r="A84" s="5" t="s">
        <v>334</v>
      </c>
      <c r="B84" s="7">
        <f>AVERAGE(C84:E84)</f>
        <v>146410000</v>
      </c>
      <c r="C84" s="7">
        <v>138170000</v>
      </c>
      <c r="D84" s="7">
        <v>146850000</v>
      </c>
      <c r="E84" s="7">
        <v>154210000</v>
      </c>
      <c r="F84" s="8">
        <v>137030000</v>
      </c>
      <c r="G84" s="7">
        <v>111150000</v>
      </c>
      <c r="H84" s="7">
        <v>126720000</v>
      </c>
      <c r="I84" s="7">
        <v>125430000</v>
      </c>
      <c r="J84" s="8">
        <v>122090000</v>
      </c>
      <c r="K84" s="7">
        <v>132720000</v>
      </c>
      <c r="L84" s="7">
        <v>143120000</v>
      </c>
      <c r="M84" s="7">
        <v>131670000</v>
      </c>
      <c r="N84" s="8">
        <v>73657000</v>
      </c>
      <c r="O84" s="7">
        <v>55556000</v>
      </c>
      <c r="P84" s="7">
        <v>73067000</v>
      </c>
      <c r="Q84" s="7">
        <v>65663000</v>
      </c>
      <c r="R84" s="8">
        <v>114390000</v>
      </c>
      <c r="S84" s="7">
        <v>117400000</v>
      </c>
      <c r="T84" s="7">
        <v>159250000</v>
      </c>
      <c r="U84" s="7">
        <v>139800000</v>
      </c>
      <c r="V84" s="8">
        <v>42375000</v>
      </c>
      <c r="W84" s="7">
        <v>22541000</v>
      </c>
      <c r="X84" s="7">
        <v>27350000</v>
      </c>
      <c r="Y84" s="7">
        <v>23227000</v>
      </c>
      <c r="Z84" s="8">
        <v>105660000</v>
      </c>
      <c r="AA84" s="4">
        <v>101010000</v>
      </c>
      <c r="AB84" s="4">
        <v>96249000</v>
      </c>
      <c r="AC84" s="4">
        <v>90569000</v>
      </c>
      <c r="AD84" s="8">
        <f>AVERAGE(AE84:AG84)</f>
        <v>75408000</v>
      </c>
      <c r="AE84" s="4">
        <v>74352000</v>
      </c>
      <c r="AF84" s="4">
        <v>81194000</v>
      </c>
      <c r="AG84" s="4">
        <v>70678000</v>
      </c>
      <c r="AH84" s="8">
        <f>AVERAGE(AI84:AK84)</f>
        <v>11188000</v>
      </c>
      <c r="AI84" s="4">
        <v>10394000</v>
      </c>
      <c r="AJ84" s="4">
        <v>10417000</v>
      </c>
      <c r="AK84" s="4">
        <v>12753000</v>
      </c>
    </row>
    <row r="85" spans="1:37" ht="16" x14ac:dyDescent="0.2">
      <c r="A85" s="5" t="s">
        <v>336</v>
      </c>
      <c r="B85" s="7">
        <v>0</v>
      </c>
      <c r="C85" s="7">
        <v>0</v>
      </c>
      <c r="D85" s="7">
        <v>0</v>
      </c>
      <c r="E85" s="7">
        <v>0</v>
      </c>
      <c r="F85" s="8">
        <v>0</v>
      </c>
      <c r="G85" s="7">
        <v>0</v>
      </c>
      <c r="H85" s="7">
        <v>0</v>
      </c>
      <c r="I85" s="7">
        <v>0</v>
      </c>
      <c r="J85" s="8">
        <v>0</v>
      </c>
      <c r="K85" s="7">
        <v>0</v>
      </c>
      <c r="L85" s="7">
        <v>0</v>
      </c>
      <c r="M85" s="7">
        <v>0</v>
      </c>
      <c r="N85" s="8">
        <v>0</v>
      </c>
      <c r="O85" s="7">
        <v>0</v>
      </c>
      <c r="P85" s="7">
        <v>0</v>
      </c>
      <c r="Q85" s="7">
        <v>0</v>
      </c>
      <c r="R85" s="8">
        <v>0</v>
      </c>
      <c r="S85" s="7">
        <v>0</v>
      </c>
      <c r="T85" s="7">
        <v>0</v>
      </c>
      <c r="U85" s="7">
        <v>0</v>
      </c>
      <c r="V85" s="8">
        <v>0</v>
      </c>
      <c r="W85" s="7">
        <v>0</v>
      </c>
      <c r="X85" s="7">
        <v>0</v>
      </c>
      <c r="Y85" s="7">
        <v>0</v>
      </c>
      <c r="Z85" s="8">
        <v>0</v>
      </c>
      <c r="AA85" s="4">
        <v>0</v>
      </c>
      <c r="AB85" s="4">
        <v>0</v>
      </c>
      <c r="AC85" s="4">
        <v>0</v>
      </c>
      <c r="AD85" s="8">
        <v>0</v>
      </c>
      <c r="AE85" s="4">
        <v>0</v>
      </c>
      <c r="AF85" s="4">
        <v>0</v>
      </c>
      <c r="AG85" s="4">
        <v>0</v>
      </c>
      <c r="AH85" s="8">
        <v>366946.66700000002</v>
      </c>
      <c r="AI85" s="4">
        <v>413760</v>
      </c>
      <c r="AJ85" s="4">
        <v>313720</v>
      </c>
      <c r="AK85" s="4">
        <v>373360</v>
      </c>
    </row>
    <row r="86" spans="1:37" ht="16" x14ac:dyDescent="0.2">
      <c r="A86" s="5" t="s">
        <v>337</v>
      </c>
      <c r="B86" s="7">
        <v>88092000</v>
      </c>
      <c r="C86" s="7">
        <v>107430000</v>
      </c>
      <c r="D86" s="7">
        <v>99559000</v>
      </c>
      <c r="E86" s="7">
        <v>102670000</v>
      </c>
      <c r="F86" s="8">
        <v>116640000</v>
      </c>
      <c r="G86" s="7">
        <v>115370000</v>
      </c>
      <c r="H86" s="7">
        <v>115640000</v>
      </c>
      <c r="I86" s="7">
        <v>116390000</v>
      </c>
      <c r="J86" s="8">
        <v>115970000</v>
      </c>
      <c r="K86" s="7">
        <v>100410000</v>
      </c>
      <c r="L86" s="7">
        <v>122420000</v>
      </c>
      <c r="M86" s="7">
        <v>115520000</v>
      </c>
      <c r="N86" s="8">
        <v>133200000</v>
      </c>
      <c r="O86" s="7">
        <v>120770000</v>
      </c>
      <c r="P86" s="7">
        <v>105560000</v>
      </c>
      <c r="Q86" s="7">
        <v>117050000</v>
      </c>
      <c r="R86" s="8">
        <v>113470000</v>
      </c>
      <c r="S86" s="7">
        <v>101370000</v>
      </c>
      <c r="T86" s="7">
        <v>103600000</v>
      </c>
      <c r="U86" s="7">
        <v>103670000</v>
      </c>
      <c r="V86" s="8">
        <v>131300000</v>
      </c>
      <c r="W86" s="7">
        <v>125520000</v>
      </c>
      <c r="X86" s="7">
        <v>114040000</v>
      </c>
      <c r="Y86" s="7">
        <v>140540000</v>
      </c>
      <c r="Z86" s="8">
        <v>129870000</v>
      </c>
      <c r="AA86" s="4">
        <v>121070000</v>
      </c>
      <c r="AB86" s="4">
        <v>119700000</v>
      </c>
      <c r="AC86" s="4">
        <v>141470000</v>
      </c>
      <c r="AD86" s="8">
        <v>128340000</v>
      </c>
      <c r="AE86" s="4">
        <v>127460000</v>
      </c>
      <c r="AF86" s="4">
        <v>118680000</v>
      </c>
      <c r="AG86" s="4">
        <v>129650000</v>
      </c>
      <c r="AH86" s="8">
        <v>128310000</v>
      </c>
      <c r="AI86" s="4">
        <v>128870000</v>
      </c>
      <c r="AJ86" s="4">
        <v>139020000</v>
      </c>
      <c r="AK86" s="4">
        <v>135370000</v>
      </c>
    </row>
    <row r="87" spans="1:37" ht="16" x14ac:dyDescent="0.2">
      <c r="A87" s="5" t="s">
        <v>338</v>
      </c>
      <c r="B87" s="7">
        <v>188303.33300000001</v>
      </c>
      <c r="C87" s="7">
        <v>150860</v>
      </c>
      <c r="D87" s="7">
        <v>186820</v>
      </c>
      <c r="E87" s="7">
        <v>227230</v>
      </c>
      <c r="F87" s="8">
        <v>340410</v>
      </c>
      <c r="G87" s="7">
        <v>331090</v>
      </c>
      <c r="H87" s="7">
        <v>260160</v>
      </c>
      <c r="I87" s="7">
        <v>404710</v>
      </c>
      <c r="J87" s="8">
        <v>267900</v>
      </c>
      <c r="K87" s="7">
        <v>307970</v>
      </c>
      <c r="L87" s="7">
        <v>334450</v>
      </c>
      <c r="M87" s="7">
        <v>464300</v>
      </c>
      <c r="N87" s="8">
        <v>145880</v>
      </c>
      <c r="O87" s="7">
        <v>398720</v>
      </c>
      <c r="P87" s="7">
        <v>277860</v>
      </c>
      <c r="Q87" s="7">
        <v>347420</v>
      </c>
      <c r="R87" s="8">
        <v>217430</v>
      </c>
      <c r="S87" s="7">
        <v>159400</v>
      </c>
      <c r="T87" s="7">
        <v>211100</v>
      </c>
      <c r="U87" s="7">
        <v>165000</v>
      </c>
      <c r="V87" s="8">
        <v>272560</v>
      </c>
      <c r="W87" s="7">
        <f>AVERAGE(V87,X87:Y87)</f>
        <v>273686.66666666669</v>
      </c>
      <c r="X87" s="7">
        <v>269750</v>
      </c>
      <c r="Y87" s="7">
        <v>278750</v>
      </c>
      <c r="Z87" s="8">
        <v>250470</v>
      </c>
      <c r="AA87" s="4">
        <v>333640</v>
      </c>
      <c r="AB87" s="4">
        <v>365880</v>
      </c>
      <c r="AC87" s="4">
        <v>69802</v>
      </c>
      <c r="AD87" s="8">
        <v>271660</v>
      </c>
      <c r="AE87" s="4">
        <v>282550</v>
      </c>
      <c r="AF87" s="4">
        <v>288740</v>
      </c>
      <c r="AG87" s="4">
        <f>AVERAGE(AD87:AF87)</f>
        <v>280983.33333333331</v>
      </c>
      <c r="AH87" s="8">
        <v>285780</v>
      </c>
      <c r="AI87" s="4">
        <v>232990</v>
      </c>
      <c r="AJ87" s="4">
        <v>103330</v>
      </c>
      <c r="AK87" s="4">
        <v>333520</v>
      </c>
    </row>
    <row r="88" spans="1:37" ht="16" x14ac:dyDescent="0.2">
      <c r="A88" s="5" t="s">
        <v>341</v>
      </c>
      <c r="B88" s="7">
        <v>6001800</v>
      </c>
      <c r="C88" s="7">
        <v>4037600</v>
      </c>
      <c r="D88" s="7">
        <v>4284700</v>
      </c>
      <c r="E88" s="7">
        <v>3597400</v>
      </c>
      <c r="F88" s="8">
        <v>2496800</v>
      </c>
      <c r="G88" s="7">
        <v>3390500</v>
      </c>
      <c r="H88" s="7">
        <v>2843400</v>
      </c>
      <c r="I88" s="7">
        <v>3078700</v>
      </c>
      <c r="J88" s="8">
        <v>3279800</v>
      </c>
      <c r="K88" s="7">
        <v>3673500</v>
      </c>
      <c r="L88" s="7">
        <v>3213700</v>
      </c>
      <c r="M88" s="7">
        <v>3493300</v>
      </c>
      <c r="N88" s="8">
        <v>3432200</v>
      </c>
      <c r="O88" s="7">
        <v>2766500</v>
      </c>
      <c r="P88" s="7">
        <v>3130300</v>
      </c>
      <c r="Q88" s="7">
        <v>3048700</v>
      </c>
      <c r="R88" s="8">
        <v>2642300</v>
      </c>
      <c r="S88" s="7">
        <v>2392000</v>
      </c>
      <c r="T88" s="7">
        <v>4190200</v>
      </c>
      <c r="U88" s="7">
        <v>3381700</v>
      </c>
      <c r="V88" s="8">
        <v>2341900</v>
      </c>
      <c r="W88" s="7">
        <v>2485500</v>
      </c>
      <c r="X88" s="7">
        <v>2957100</v>
      </c>
      <c r="Y88" s="7">
        <v>2631400</v>
      </c>
      <c r="Z88" s="8">
        <v>3374300</v>
      </c>
      <c r="AA88" s="4">
        <v>2911200</v>
      </c>
      <c r="AB88" s="4">
        <v>3062900</v>
      </c>
      <c r="AC88" s="4">
        <v>3126300</v>
      </c>
      <c r="AD88" s="8">
        <v>2652400</v>
      </c>
      <c r="AE88" s="4">
        <v>2675700</v>
      </c>
      <c r="AF88" s="4">
        <v>2744000</v>
      </c>
      <c r="AG88" s="4">
        <v>3008900</v>
      </c>
      <c r="AH88" s="8">
        <v>2899300</v>
      </c>
      <c r="AI88" s="4">
        <v>2524400</v>
      </c>
      <c r="AJ88" s="4">
        <v>2404100</v>
      </c>
      <c r="AK88" s="4">
        <v>2287200</v>
      </c>
    </row>
    <row r="89" spans="1:37" ht="16" x14ac:dyDescent="0.2">
      <c r="A89" s="5" t="s">
        <v>342</v>
      </c>
      <c r="B89" s="7">
        <v>1009300</v>
      </c>
      <c r="C89" s="7">
        <v>2239400</v>
      </c>
      <c r="D89" s="7">
        <v>2460800</v>
      </c>
      <c r="E89" s="7">
        <v>2228600</v>
      </c>
      <c r="F89" s="8">
        <v>2769600</v>
      </c>
      <c r="G89" s="7">
        <v>2314000</v>
      </c>
      <c r="H89" s="7">
        <v>3050200</v>
      </c>
      <c r="I89" s="7">
        <v>2669900</v>
      </c>
      <c r="J89" s="8">
        <v>2521900</v>
      </c>
      <c r="K89" s="7">
        <v>2290400</v>
      </c>
      <c r="L89" s="7">
        <v>3597200</v>
      </c>
      <c r="M89" s="7">
        <v>2782800</v>
      </c>
      <c r="N89" s="8">
        <v>2943800</v>
      </c>
      <c r="O89" s="7">
        <v>1528300</v>
      </c>
      <c r="P89" s="7">
        <v>2829000</v>
      </c>
      <c r="Q89" s="7">
        <v>3518000</v>
      </c>
      <c r="R89" s="8">
        <v>1320400</v>
      </c>
      <c r="S89" s="7">
        <f>AVERAGE(R89,T89:U89)</f>
        <v>1341033.3333333333</v>
      </c>
      <c r="T89" s="7">
        <v>1420400</v>
      </c>
      <c r="U89" s="7">
        <v>1282300</v>
      </c>
      <c r="V89" s="8">
        <v>1812000</v>
      </c>
      <c r="W89" s="7">
        <v>1810900</v>
      </c>
      <c r="X89" s="7">
        <v>1474500</v>
      </c>
      <c r="Y89" s="7">
        <v>1557000</v>
      </c>
      <c r="Z89" s="8">
        <v>1498100</v>
      </c>
      <c r="AA89" s="4">
        <v>2286500</v>
      </c>
      <c r="AB89" s="4">
        <v>3036500</v>
      </c>
      <c r="AC89" s="4">
        <v>1944900</v>
      </c>
      <c r="AD89" s="8">
        <v>1289300</v>
      </c>
      <c r="AE89" s="4">
        <v>1700700</v>
      </c>
      <c r="AF89" s="4">
        <v>2221300</v>
      </c>
      <c r="AG89" s="4">
        <v>2540900</v>
      </c>
      <c r="AH89" s="8">
        <v>2013500</v>
      </c>
      <c r="AI89" s="4">
        <v>1183100</v>
      </c>
      <c r="AJ89" s="4">
        <v>1221100</v>
      </c>
      <c r="AK89" s="4">
        <v>1506200</v>
      </c>
    </row>
    <row r="90" spans="1:37" ht="16" x14ac:dyDescent="0.2">
      <c r="A90" s="5" t="s">
        <v>351</v>
      </c>
      <c r="B90" s="7">
        <v>1383100</v>
      </c>
      <c r="C90" s="7">
        <v>1027400</v>
      </c>
      <c r="D90" s="7">
        <v>1899700</v>
      </c>
      <c r="E90" s="7">
        <v>1222200</v>
      </c>
      <c r="F90" s="8">
        <v>2096300</v>
      </c>
      <c r="G90" s="7">
        <v>1437000</v>
      </c>
      <c r="H90" s="7">
        <v>1929800</v>
      </c>
      <c r="I90" s="7">
        <v>1579100</v>
      </c>
      <c r="J90" s="8">
        <v>1641800</v>
      </c>
      <c r="K90" s="7">
        <v>1380000</v>
      </c>
      <c r="L90" s="7">
        <v>1721200</v>
      </c>
      <c r="M90" s="7">
        <v>1625100</v>
      </c>
      <c r="N90" s="8">
        <v>1592200</v>
      </c>
      <c r="O90" s="7">
        <v>1806500</v>
      </c>
      <c r="P90" s="7">
        <v>1424300</v>
      </c>
      <c r="Q90" s="7">
        <v>1410200</v>
      </c>
      <c r="R90" s="8">
        <v>1517300</v>
      </c>
      <c r="S90" s="7">
        <v>1632600</v>
      </c>
      <c r="T90" s="7">
        <v>808300</v>
      </c>
      <c r="U90" s="7">
        <v>1150300</v>
      </c>
      <c r="V90" s="8">
        <v>1143400</v>
      </c>
      <c r="W90" s="7">
        <v>1067800</v>
      </c>
      <c r="X90" s="7">
        <v>956480</v>
      </c>
      <c r="Y90" s="7">
        <v>1055300</v>
      </c>
      <c r="Z90" s="8">
        <v>1628000</v>
      </c>
      <c r="AA90" s="4">
        <v>1150600</v>
      </c>
      <c r="AB90" s="4">
        <v>1382700</v>
      </c>
      <c r="AC90" s="4">
        <v>1387100</v>
      </c>
      <c r="AD90" s="8">
        <v>1191700</v>
      </c>
      <c r="AE90" s="4">
        <v>1457300</v>
      </c>
      <c r="AF90" s="4">
        <v>1070800</v>
      </c>
      <c r="AG90" s="4">
        <v>1415000</v>
      </c>
      <c r="AH90" s="8">
        <v>1049700</v>
      </c>
      <c r="AI90" s="4">
        <v>788220</v>
      </c>
      <c r="AJ90" s="4">
        <v>710000</v>
      </c>
      <c r="AK90" s="4">
        <v>753310</v>
      </c>
    </row>
    <row r="91" spans="1:37" ht="16" x14ac:dyDescent="0.2">
      <c r="A91" s="5" t="s">
        <v>354</v>
      </c>
      <c r="B91" s="7">
        <v>989980</v>
      </c>
      <c r="C91" s="7">
        <v>1653000</v>
      </c>
      <c r="D91" s="7">
        <v>1817300</v>
      </c>
      <c r="E91" s="7">
        <v>1852100</v>
      </c>
      <c r="F91" s="8">
        <v>1639200</v>
      </c>
      <c r="G91" s="7">
        <v>1887800</v>
      </c>
      <c r="H91" s="7">
        <v>1942600</v>
      </c>
      <c r="I91" s="7">
        <v>1598500</v>
      </c>
      <c r="J91" s="8">
        <v>1792100</v>
      </c>
      <c r="K91" s="7">
        <v>2195300</v>
      </c>
      <c r="L91" s="7">
        <v>1913500</v>
      </c>
      <c r="M91" s="7">
        <v>1757200</v>
      </c>
      <c r="N91" s="8">
        <v>2281100</v>
      </c>
      <c r="O91" s="7">
        <v>1530100</v>
      </c>
      <c r="P91" s="7">
        <v>2620600</v>
      </c>
      <c r="Q91" s="7">
        <v>2019200</v>
      </c>
      <c r="R91" s="8">
        <v>1921333.33</v>
      </c>
      <c r="S91" s="7">
        <v>1310100</v>
      </c>
      <c r="T91" s="7">
        <v>2610800</v>
      </c>
      <c r="U91" s="7">
        <v>1843100</v>
      </c>
      <c r="V91" s="8">
        <v>1399800</v>
      </c>
      <c r="W91" s="7">
        <v>1749700</v>
      </c>
      <c r="X91" s="7">
        <v>1495400</v>
      </c>
      <c r="Y91" s="7">
        <v>1266900</v>
      </c>
      <c r="Z91" s="8">
        <v>1631900</v>
      </c>
      <c r="AA91" s="4">
        <v>1693600</v>
      </c>
      <c r="AB91" s="4">
        <v>1397900</v>
      </c>
      <c r="AC91" s="4">
        <v>1971700</v>
      </c>
      <c r="AD91" s="8">
        <v>1522700</v>
      </c>
      <c r="AE91" s="4">
        <v>2003900</v>
      </c>
      <c r="AF91" s="4">
        <v>1696400</v>
      </c>
      <c r="AG91" s="4">
        <v>2031500</v>
      </c>
      <c r="AH91" s="8">
        <v>2013400</v>
      </c>
      <c r="AI91" s="4">
        <v>1338000</v>
      </c>
      <c r="AJ91" s="4">
        <v>1442200</v>
      </c>
      <c r="AK91" s="4">
        <v>1240200</v>
      </c>
    </row>
    <row r="92" spans="1:37" ht="16" x14ac:dyDescent="0.2">
      <c r="A92" s="5" t="s">
        <v>355</v>
      </c>
      <c r="B92" s="7">
        <v>26348000</v>
      </c>
      <c r="C92" s="7">
        <v>27541000</v>
      </c>
      <c r="D92" s="7">
        <v>28930000</v>
      </c>
      <c r="E92" s="7">
        <v>29896000</v>
      </c>
      <c r="F92" s="8">
        <v>37903000</v>
      </c>
      <c r="G92" s="7">
        <v>39240000</v>
      </c>
      <c r="H92" s="7">
        <v>33967000</v>
      </c>
      <c r="I92" s="7">
        <v>37321000</v>
      </c>
      <c r="J92" s="8">
        <v>42541000</v>
      </c>
      <c r="K92" s="7">
        <v>36485000</v>
      </c>
      <c r="L92" s="7">
        <v>38608000</v>
      </c>
      <c r="M92" s="7">
        <v>40599000</v>
      </c>
      <c r="N92" s="8">
        <v>38459000</v>
      </c>
      <c r="O92" s="7">
        <f>AVERAGE(N92,P92:Q92)</f>
        <v>38234666.666666664</v>
      </c>
      <c r="P92" s="7">
        <v>38248000</v>
      </c>
      <c r="Q92" s="7">
        <v>37997000</v>
      </c>
      <c r="R92" s="8">
        <v>35473000</v>
      </c>
      <c r="S92" s="7">
        <v>35514000</v>
      </c>
      <c r="T92" s="7">
        <v>43226000</v>
      </c>
      <c r="U92" s="7">
        <v>41472000</v>
      </c>
      <c r="V92" s="8">
        <v>36753000</v>
      </c>
      <c r="W92" s="7">
        <v>33626000</v>
      </c>
      <c r="X92" s="7">
        <v>29369000</v>
      </c>
      <c r="Y92" s="7">
        <v>36074000</v>
      </c>
      <c r="Z92" s="8">
        <v>36175000</v>
      </c>
      <c r="AA92" s="4">
        <v>31659000</v>
      </c>
      <c r="AB92" s="4">
        <v>38610000</v>
      </c>
      <c r="AC92" s="4">
        <v>31787000</v>
      </c>
      <c r="AD92" s="8">
        <v>32982000</v>
      </c>
      <c r="AE92" s="4">
        <v>32477000</v>
      </c>
      <c r="AF92" s="4">
        <v>35071000</v>
      </c>
      <c r="AG92" s="4">
        <v>34356000</v>
      </c>
      <c r="AH92" s="8">
        <v>33301000</v>
      </c>
      <c r="AI92" s="4">
        <v>29587000</v>
      </c>
      <c r="AJ92" s="4">
        <v>31723000</v>
      </c>
      <c r="AK92" s="4">
        <v>32713000</v>
      </c>
    </row>
    <row r="93" spans="1:37" ht="16" x14ac:dyDescent="0.2">
      <c r="A93" s="5" t="s">
        <v>359</v>
      </c>
      <c r="B93" s="7">
        <v>6385800</v>
      </c>
      <c r="C93" s="7">
        <v>7837800</v>
      </c>
      <c r="D93" s="7">
        <v>7134500</v>
      </c>
      <c r="E93" s="7">
        <v>7582100</v>
      </c>
      <c r="F93" s="8">
        <v>5961800</v>
      </c>
      <c r="G93" s="7">
        <v>6049200</v>
      </c>
      <c r="H93" s="7">
        <v>5945400</v>
      </c>
      <c r="I93" s="7">
        <f>AVERAGE(F93:H93)</f>
        <v>5985466.666666667</v>
      </c>
      <c r="J93" s="8">
        <v>5954500</v>
      </c>
      <c r="K93" s="7">
        <v>5618900</v>
      </c>
      <c r="L93" s="7">
        <f>AVERAGE(J93:K93,M93)</f>
        <v>5747666.666666667</v>
      </c>
      <c r="M93" s="7">
        <v>5669600</v>
      </c>
      <c r="N93" s="8">
        <v>7885400</v>
      </c>
      <c r="O93" s="7">
        <v>5697100</v>
      </c>
      <c r="P93" s="7">
        <v>5479200</v>
      </c>
      <c r="Q93" s="7">
        <v>7120900</v>
      </c>
      <c r="R93" s="8">
        <v>5530800</v>
      </c>
      <c r="S93" s="7">
        <v>6779400</v>
      </c>
      <c r="T93" s="7">
        <v>6039300</v>
      </c>
      <c r="U93" s="7">
        <v>7119300</v>
      </c>
      <c r="V93" s="8">
        <v>6541300</v>
      </c>
      <c r="W93" s="7">
        <v>5929400</v>
      </c>
      <c r="X93" s="7">
        <v>6872800</v>
      </c>
      <c r="Y93" s="7">
        <v>6394500</v>
      </c>
      <c r="Z93" s="8">
        <v>6451900</v>
      </c>
      <c r="AA93" s="4">
        <v>5770600</v>
      </c>
      <c r="AB93" s="4">
        <v>6750100</v>
      </c>
      <c r="AC93" s="4">
        <v>6079600</v>
      </c>
      <c r="AD93" s="8">
        <v>6736600</v>
      </c>
      <c r="AE93" s="4">
        <v>6587400</v>
      </c>
      <c r="AF93" s="4">
        <v>6250900</v>
      </c>
      <c r="AG93" s="4">
        <v>6434200</v>
      </c>
      <c r="AH93" s="8">
        <v>6028800</v>
      </c>
      <c r="AI93" s="4">
        <v>6899300</v>
      </c>
      <c r="AJ93" s="4">
        <v>5614000</v>
      </c>
      <c r="AK93" s="4">
        <v>6317600</v>
      </c>
    </row>
    <row r="94" spans="1:37" ht="16" x14ac:dyDescent="0.2">
      <c r="A94" s="5" t="s">
        <v>360</v>
      </c>
      <c r="B94" s="7">
        <f>AVERAGE(C94:E94)</f>
        <v>21258000</v>
      </c>
      <c r="C94" s="7">
        <v>20153000</v>
      </c>
      <c r="D94" s="7">
        <v>21616000</v>
      </c>
      <c r="E94" s="7">
        <v>22005000</v>
      </c>
      <c r="F94" s="8">
        <v>21728000</v>
      </c>
      <c r="G94" s="7">
        <v>24008000</v>
      </c>
      <c r="H94" s="7">
        <v>21332000</v>
      </c>
      <c r="I94" s="7">
        <v>26496000</v>
      </c>
      <c r="J94" s="8">
        <v>23619000</v>
      </c>
      <c r="K94" s="7">
        <v>20257000</v>
      </c>
      <c r="L94" s="7">
        <v>20740000</v>
      </c>
      <c r="M94" s="7">
        <v>26145000</v>
      </c>
      <c r="N94" s="8">
        <v>20487000</v>
      </c>
      <c r="O94" s="7">
        <v>29099000</v>
      </c>
      <c r="P94" s="7">
        <v>29369000</v>
      </c>
      <c r="Q94" s="7">
        <v>24204000</v>
      </c>
      <c r="R94" s="8">
        <v>21963000</v>
      </c>
      <c r="S94" s="7">
        <v>24591000</v>
      </c>
      <c r="T94" s="7">
        <v>20982000</v>
      </c>
      <c r="U94" s="7">
        <v>16431000</v>
      </c>
      <c r="V94" s="8">
        <v>26556000</v>
      </c>
      <c r="W94" s="7">
        <v>24791000</v>
      </c>
      <c r="X94" s="7">
        <v>25904000</v>
      </c>
      <c r="Y94" s="7">
        <v>23199000</v>
      </c>
      <c r="Z94" s="8">
        <v>30250000</v>
      </c>
      <c r="AA94" s="4">
        <v>24746000</v>
      </c>
      <c r="AB94" s="4">
        <v>26358000</v>
      </c>
      <c r="AC94" s="4">
        <v>15488000</v>
      </c>
      <c r="AD94" s="8">
        <v>21988000</v>
      </c>
      <c r="AE94" s="4">
        <v>23124000</v>
      </c>
      <c r="AF94" s="4">
        <v>22827000</v>
      </c>
      <c r="AG94" s="4">
        <v>28783000</v>
      </c>
      <c r="AH94" s="8">
        <v>22830000</v>
      </c>
      <c r="AI94" s="4">
        <v>24617000</v>
      </c>
      <c r="AJ94" s="4">
        <v>28423000</v>
      </c>
      <c r="AK94" s="4">
        <v>22122000</v>
      </c>
    </row>
    <row r="95" spans="1:37" ht="16" x14ac:dyDescent="0.2">
      <c r="A95" s="5" t="s">
        <v>361</v>
      </c>
      <c r="B95" s="7">
        <v>18121500</v>
      </c>
      <c r="C95" s="7">
        <v>15610000</v>
      </c>
      <c r="D95" s="7">
        <v>30997000</v>
      </c>
      <c r="E95" s="7">
        <v>7757500</v>
      </c>
      <c r="F95" s="8">
        <v>9034300</v>
      </c>
      <c r="G95" s="7">
        <v>10153000</v>
      </c>
      <c r="H95" s="7">
        <v>9108600</v>
      </c>
      <c r="I95" s="7">
        <f>AVERAGE(F95:H95)</f>
        <v>9431966.666666666</v>
      </c>
      <c r="J95" s="8">
        <v>8216700</v>
      </c>
      <c r="K95" s="7">
        <v>9447900</v>
      </c>
      <c r="L95" s="7">
        <v>8855533.3300000001</v>
      </c>
      <c r="M95" s="7">
        <v>8902000</v>
      </c>
      <c r="N95" s="8">
        <v>11975000</v>
      </c>
      <c r="O95" s="7">
        <v>8990600</v>
      </c>
      <c r="P95" s="7">
        <v>8405800</v>
      </c>
      <c r="Q95" s="7">
        <v>11137000</v>
      </c>
      <c r="R95" s="8">
        <v>7299600</v>
      </c>
      <c r="S95" s="7">
        <v>9763200</v>
      </c>
      <c r="T95" s="7">
        <v>13956000</v>
      </c>
      <c r="U95" s="7">
        <v>8204200</v>
      </c>
      <c r="V95" s="8">
        <v>12953000</v>
      </c>
      <c r="W95" s="7">
        <v>7939400</v>
      </c>
      <c r="X95" s="7">
        <v>8277400</v>
      </c>
      <c r="Y95" s="7">
        <v>9938200</v>
      </c>
      <c r="Z95" s="8">
        <v>7441600</v>
      </c>
      <c r="AA95" s="4">
        <v>15630000</v>
      </c>
      <c r="AB95" s="4">
        <v>46596000</v>
      </c>
      <c r="AC95" s="4">
        <v>5900100</v>
      </c>
      <c r="AD95" s="8">
        <v>17684000</v>
      </c>
      <c r="AE95" s="4">
        <v>15157000</v>
      </c>
      <c r="AF95" s="4">
        <v>7728600</v>
      </c>
      <c r="AG95" s="4">
        <v>8636000</v>
      </c>
      <c r="AH95" s="8">
        <v>7907700</v>
      </c>
      <c r="AI95" s="4">
        <v>11803000</v>
      </c>
      <c r="AJ95" s="4">
        <v>17667000</v>
      </c>
      <c r="AK95" s="4">
        <v>9671200</v>
      </c>
    </row>
    <row r="96" spans="1:37" ht="16" x14ac:dyDescent="0.2">
      <c r="A96" s="5" t="s">
        <v>362</v>
      </c>
      <c r="B96" s="7">
        <v>3139600</v>
      </c>
      <c r="C96" s="7">
        <v>3869000</v>
      </c>
      <c r="D96" s="7">
        <v>5591500</v>
      </c>
      <c r="E96" s="7">
        <v>3827400</v>
      </c>
      <c r="F96" s="8">
        <v>4035400</v>
      </c>
      <c r="G96" s="7">
        <v>3999500</v>
      </c>
      <c r="H96" s="7">
        <v>3579300</v>
      </c>
      <c r="I96" s="7">
        <v>4703400</v>
      </c>
      <c r="J96" s="8">
        <v>4565700</v>
      </c>
      <c r="K96" s="7">
        <v>4737800</v>
      </c>
      <c r="L96" s="7">
        <v>3777600</v>
      </c>
      <c r="M96" s="7">
        <v>4095200</v>
      </c>
      <c r="N96" s="8">
        <v>2909300</v>
      </c>
      <c r="O96" s="7">
        <v>2785200</v>
      </c>
      <c r="P96" s="7">
        <v>3279100</v>
      </c>
      <c r="Q96" s="7">
        <v>3639700</v>
      </c>
      <c r="R96" s="8">
        <v>3758100</v>
      </c>
      <c r="S96" s="7">
        <v>3004400</v>
      </c>
      <c r="T96" s="7">
        <v>3315200</v>
      </c>
      <c r="U96" s="7">
        <v>3337700</v>
      </c>
      <c r="V96" s="8">
        <v>1707900</v>
      </c>
      <c r="W96" s="7">
        <v>2086400</v>
      </c>
      <c r="X96" s="7">
        <v>2959000</v>
      </c>
      <c r="Y96" s="7">
        <v>2369300</v>
      </c>
      <c r="Z96" s="8">
        <v>3713300</v>
      </c>
      <c r="AA96" s="4">
        <v>2571000</v>
      </c>
      <c r="AB96" s="4">
        <v>3821400</v>
      </c>
      <c r="AC96" s="4">
        <v>4437100</v>
      </c>
      <c r="AD96" s="8">
        <v>2544300</v>
      </c>
      <c r="AE96" s="4">
        <v>3069500</v>
      </c>
      <c r="AF96" s="4">
        <v>2467700</v>
      </c>
      <c r="AG96" s="4">
        <v>2756500</v>
      </c>
      <c r="AH96" s="8">
        <f>AVERAGE(AI96:AK96)</f>
        <v>2006366.6666666667</v>
      </c>
      <c r="AI96" s="4">
        <v>2008200</v>
      </c>
      <c r="AJ96" s="4">
        <v>2126400</v>
      </c>
      <c r="AK96" s="4">
        <v>1884500</v>
      </c>
    </row>
    <row r="97" spans="1:37" ht="16" x14ac:dyDescent="0.2">
      <c r="A97" s="5" t="s">
        <v>364</v>
      </c>
      <c r="B97" s="7">
        <v>261713.33300000001</v>
      </c>
      <c r="C97" s="7">
        <v>274020</v>
      </c>
      <c r="D97" s="7">
        <v>303460</v>
      </c>
      <c r="E97" s="7">
        <v>207660</v>
      </c>
      <c r="F97" s="8">
        <v>469360</v>
      </c>
      <c r="G97" s="7">
        <v>552110</v>
      </c>
      <c r="H97" s="7">
        <v>544860</v>
      </c>
      <c r="I97" s="7">
        <v>422600</v>
      </c>
      <c r="J97" s="8">
        <v>512700</v>
      </c>
      <c r="K97" s="7">
        <v>480120</v>
      </c>
      <c r="L97" s="7">
        <v>628960</v>
      </c>
      <c r="M97" s="7">
        <v>504650</v>
      </c>
      <c r="N97" s="8">
        <v>606140</v>
      </c>
      <c r="O97" s="7">
        <v>573060</v>
      </c>
      <c r="P97" s="7">
        <v>661670</v>
      </c>
      <c r="Q97" s="7">
        <v>597040</v>
      </c>
      <c r="R97" s="8">
        <v>737580</v>
      </c>
      <c r="S97" s="7">
        <v>421343.33299999998</v>
      </c>
      <c r="T97" s="7">
        <v>340770</v>
      </c>
      <c r="U97" s="7">
        <v>317120</v>
      </c>
      <c r="V97" s="8">
        <v>926010</v>
      </c>
      <c r="W97" s="7">
        <v>641530</v>
      </c>
      <c r="X97" s="7">
        <v>587420</v>
      </c>
      <c r="Y97" s="7">
        <v>635750</v>
      </c>
      <c r="Z97" s="8">
        <v>482290</v>
      </c>
      <c r="AA97" s="4">
        <v>550230</v>
      </c>
      <c r="AB97" s="4">
        <v>567680</v>
      </c>
      <c r="AC97" s="4">
        <v>276310</v>
      </c>
      <c r="AD97" s="8">
        <v>791820</v>
      </c>
      <c r="AE97" s="4">
        <v>652700</v>
      </c>
      <c r="AF97" s="4">
        <v>572850</v>
      </c>
      <c r="AG97" s="4">
        <v>639200</v>
      </c>
      <c r="AH97" s="8">
        <v>701210</v>
      </c>
      <c r="AI97" s="4">
        <v>820370</v>
      </c>
      <c r="AJ97" s="4">
        <v>1050300</v>
      </c>
      <c r="AK97" s="4">
        <v>902320</v>
      </c>
    </row>
    <row r="98" spans="1:37" ht="16" x14ac:dyDescent="0.2">
      <c r="A98" s="5" t="s">
        <v>372</v>
      </c>
      <c r="B98" s="7">
        <v>790560</v>
      </c>
      <c r="C98" s="7">
        <v>1883100</v>
      </c>
      <c r="D98" s="7">
        <v>2030700</v>
      </c>
      <c r="E98" s="7">
        <v>1782400</v>
      </c>
      <c r="F98" s="8">
        <v>1863500</v>
      </c>
      <c r="G98" s="7">
        <v>2404300</v>
      </c>
      <c r="H98" s="7">
        <v>2296500</v>
      </c>
      <c r="I98" s="7">
        <v>2220900</v>
      </c>
      <c r="J98" s="8">
        <v>2120900</v>
      </c>
      <c r="K98" s="7">
        <v>2030800</v>
      </c>
      <c r="L98" s="7">
        <v>2111200</v>
      </c>
      <c r="M98" s="7">
        <v>2355100</v>
      </c>
      <c r="N98" s="8">
        <v>2206200</v>
      </c>
      <c r="O98" s="7">
        <v>2104800</v>
      </c>
      <c r="P98" s="7">
        <v>1993900</v>
      </c>
      <c r="Q98" s="7">
        <v>1846300</v>
      </c>
      <c r="R98" s="8">
        <v>1790000</v>
      </c>
      <c r="S98" s="7">
        <v>2726300</v>
      </c>
      <c r="T98" s="7">
        <v>2073500</v>
      </c>
      <c r="U98" s="7">
        <v>3257000</v>
      </c>
      <c r="V98" s="8">
        <v>1649000</v>
      </c>
      <c r="W98" s="7">
        <v>2563700</v>
      </c>
      <c r="X98" s="7">
        <v>2253500</v>
      </c>
      <c r="Y98" s="7">
        <v>2291000</v>
      </c>
      <c r="Z98" s="8">
        <v>2233900</v>
      </c>
      <c r="AA98" s="4">
        <v>2258900</v>
      </c>
      <c r="AB98" s="4">
        <v>2055100</v>
      </c>
      <c r="AC98" s="4">
        <v>1421600</v>
      </c>
      <c r="AD98" s="8">
        <v>3088600</v>
      </c>
      <c r="AE98" s="4">
        <v>2016800</v>
      </c>
      <c r="AF98" s="4">
        <v>2537000</v>
      </c>
      <c r="AG98" s="4">
        <v>2718700</v>
      </c>
      <c r="AH98" s="8">
        <v>2011400</v>
      </c>
      <c r="AI98" s="4">
        <v>2397800</v>
      </c>
      <c r="AJ98" s="4">
        <v>2767700</v>
      </c>
      <c r="AK98" s="4">
        <v>2823200</v>
      </c>
    </row>
    <row r="99" spans="1:37" ht="16" x14ac:dyDescent="0.2">
      <c r="A99" s="5" t="s">
        <v>375</v>
      </c>
      <c r="B99" s="7">
        <v>4010300</v>
      </c>
      <c r="C99" s="7">
        <v>3192300</v>
      </c>
      <c r="D99" s="7">
        <v>2988300</v>
      </c>
      <c r="E99" s="7">
        <v>3516700</v>
      </c>
      <c r="F99" s="8">
        <v>3109800</v>
      </c>
      <c r="G99" s="7">
        <v>2976000</v>
      </c>
      <c r="H99" s="7">
        <v>2265300</v>
      </c>
      <c r="I99" s="7">
        <v>2572200</v>
      </c>
      <c r="J99" s="8">
        <v>3137900</v>
      </c>
      <c r="K99" s="7">
        <v>2823400</v>
      </c>
      <c r="L99" s="7">
        <v>3163700</v>
      </c>
      <c r="M99" s="7">
        <v>2580700</v>
      </c>
      <c r="N99" s="8">
        <v>3692900</v>
      </c>
      <c r="O99" s="7">
        <v>3279800</v>
      </c>
      <c r="P99" s="7">
        <v>3556000</v>
      </c>
      <c r="Q99" s="7">
        <v>3911600</v>
      </c>
      <c r="R99" s="8">
        <v>2756400</v>
      </c>
      <c r="S99" s="7">
        <v>2975200</v>
      </c>
      <c r="T99" s="7">
        <v>2548800</v>
      </c>
      <c r="U99" s="7">
        <v>3392200</v>
      </c>
      <c r="V99" s="8">
        <v>2759300</v>
      </c>
      <c r="W99" s="7">
        <v>2362100</v>
      </c>
      <c r="X99" s="7">
        <v>2221800</v>
      </c>
      <c r="Y99" s="7">
        <v>2417000</v>
      </c>
      <c r="Z99" s="8">
        <v>3391400</v>
      </c>
      <c r="AA99" s="4">
        <v>2872300</v>
      </c>
      <c r="AB99" s="4">
        <v>3328800</v>
      </c>
      <c r="AC99" s="4">
        <v>4024200</v>
      </c>
      <c r="AD99" s="8">
        <v>2069900</v>
      </c>
      <c r="AE99" s="4">
        <v>3054800</v>
      </c>
      <c r="AF99" s="4">
        <v>3229500</v>
      </c>
      <c r="AG99" s="4">
        <v>2723400</v>
      </c>
      <c r="AH99" s="8">
        <v>2989200</v>
      </c>
      <c r="AI99" s="4">
        <v>2048100</v>
      </c>
      <c r="AJ99" s="4">
        <v>2342100</v>
      </c>
      <c r="AK99" s="4">
        <v>1911300</v>
      </c>
    </row>
    <row r="100" spans="1:37" ht="16" x14ac:dyDescent="0.2">
      <c r="A100" s="5" t="s">
        <v>376</v>
      </c>
      <c r="B100" s="7">
        <v>2413200</v>
      </c>
      <c r="C100" s="7">
        <v>2446100</v>
      </c>
      <c r="D100" s="7">
        <f>AVERAGE(B100:C100,E100)</f>
        <v>2459966.6666666665</v>
      </c>
      <c r="E100" s="7">
        <v>2520600</v>
      </c>
      <c r="F100" s="8">
        <v>1119700</v>
      </c>
      <c r="G100" s="7">
        <v>1629000</v>
      </c>
      <c r="H100" s="7">
        <v>1421000</v>
      </c>
      <c r="I100" s="7">
        <v>1389900</v>
      </c>
      <c r="J100" s="8">
        <v>1170600</v>
      </c>
      <c r="K100" s="7">
        <v>1554400</v>
      </c>
      <c r="L100" s="7">
        <v>1564700</v>
      </c>
      <c r="M100" s="7">
        <v>1749900</v>
      </c>
      <c r="N100" s="8">
        <v>1211200</v>
      </c>
      <c r="O100" s="7">
        <v>1628666.67</v>
      </c>
      <c r="P100" s="7">
        <v>1731500</v>
      </c>
      <c r="Q100" s="7">
        <v>1943300</v>
      </c>
      <c r="R100" s="8">
        <v>1917833.33</v>
      </c>
      <c r="S100" s="7">
        <v>1500300</v>
      </c>
      <c r="T100" s="7">
        <v>1777500</v>
      </c>
      <c r="U100" s="7">
        <v>2475700</v>
      </c>
      <c r="V100" s="8">
        <v>894730</v>
      </c>
      <c r="W100" s="7">
        <v>747960</v>
      </c>
      <c r="X100" s="7">
        <v>912750</v>
      </c>
      <c r="Y100" s="7">
        <v>707740</v>
      </c>
      <c r="Z100" s="8">
        <v>1583400</v>
      </c>
      <c r="AA100" s="4">
        <v>1718800</v>
      </c>
      <c r="AB100" s="4">
        <v>1563000</v>
      </c>
      <c r="AC100" s="4">
        <v>1744500</v>
      </c>
      <c r="AD100" s="8">
        <f>AVERAGE(AE100:AG100)</f>
        <v>1556833.3333333333</v>
      </c>
      <c r="AE100" s="4">
        <v>1494900</v>
      </c>
      <c r="AF100" s="4">
        <v>1545700</v>
      </c>
      <c r="AG100" s="4">
        <v>1629900</v>
      </c>
      <c r="AH100" s="8">
        <f>AVERAGE(AI100:AK100)</f>
        <v>532210</v>
      </c>
      <c r="AI100" s="4">
        <v>622160</v>
      </c>
      <c r="AJ100" s="4">
        <v>469190</v>
      </c>
      <c r="AK100" s="4">
        <v>505280</v>
      </c>
    </row>
    <row r="101" spans="1:37" ht="16" x14ac:dyDescent="0.2">
      <c r="A101" s="5" t="s">
        <v>377</v>
      </c>
      <c r="B101" s="7">
        <v>4230500</v>
      </c>
      <c r="C101" s="7">
        <v>4957800</v>
      </c>
      <c r="D101" s="7">
        <v>4534800</v>
      </c>
      <c r="E101" s="7">
        <v>4739700</v>
      </c>
      <c r="F101" s="8">
        <v>4022700</v>
      </c>
      <c r="G101" s="7">
        <v>4657100</v>
      </c>
      <c r="H101" s="7">
        <v>4997100</v>
      </c>
      <c r="I101" s="7">
        <v>5116300</v>
      </c>
      <c r="J101" s="8">
        <v>3239000</v>
      </c>
      <c r="K101" s="7">
        <v>4886700</v>
      </c>
      <c r="L101" s="7">
        <v>2885500</v>
      </c>
      <c r="M101" s="7">
        <v>3879500</v>
      </c>
      <c r="N101" s="8">
        <v>4340400</v>
      </c>
      <c r="O101" s="7">
        <v>6158100</v>
      </c>
      <c r="P101" s="7">
        <v>4694300</v>
      </c>
      <c r="Q101" s="7">
        <v>5351900</v>
      </c>
      <c r="R101" s="8">
        <v>4374900</v>
      </c>
      <c r="S101" s="7">
        <v>4785100</v>
      </c>
      <c r="T101" s="7">
        <v>4473200</v>
      </c>
      <c r="U101" s="7">
        <v>4365600</v>
      </c>
      <c r="V101" s="8">
        <v>5172500</v>
      </c>
      <c r="W101" s="7">
        <v>4690900</v>
      </c>
      <c r="X101" s="7">
        <v>5017900</v>
      </c>
      <c r="Y101" s="7">
        <v>4860400</v>
      </c>
      <c r="Z101" s="8">
        <v>4752300</v>
      </c>
      <c r="AA101" s="4">
        <v>5089000</v>
      </c>
      <c r="AB101" s="4">
        <v>5401300</v>
      </c>
      <c r="AC101" s="4">
        <v>6790300</v>
      </c>
      <c r="AD101" s="8">
        <v>5514700</v>
      </c>
      <c r="AE101" s="4">
        <v>5196900</v>
      </c>
      <c r="AF101" s="4">
        <v>5274300</v>
      </c>
      <c r="AG101" s="4">
        <v>4991000</v>
      </c>
      <c r="AH101" s="8">
        <v>4612800</v>
      </c>
      <c r="AI101" s="4">
        <v>5367800</v>
      </c>
      <c r="AJ101" s="4">
        <v>5589300</v>
      </c>
      <c r="AK101" s="4">
        <v>5435500</v>
      </c>
    </row>
    <row r="102" spans="1:37" ht="16" x14ac:dyDescent="0.2">
      <c r="A102" s="5" t="s">
        <v>386</v>
      </c>
      <c r="B102" s="7">
        <v>0</v>
      </c>
      <c r="C102" s="7">
        <v>0</v>
      </c>
      <c r="D102" s="7">
        <v>0</v>
      </c>
      <c r="E102" s="7">
        <v>0</v>
      </c>
      <c r="F102" s="8">
        <v>706820</v>
      </c>
      <c r="G102" s="7">
        <v>623240</v>
      </c>
      <c r="H102" s="7">
        <v>708610</v>
      </c>
      <c r="I102" s="7">
        <v>795770</v>
      </c>
      <c r="J102" s="8">
        <v>0</v>
      </c>
      <c r="K102" s="7">
        <v>0</v>
      </c>
      <c r="L102" s="7">
        <v>0</v>
      </c>
      <c r="M102" s="7">
        <v>0</v>
      </c>
      <c r="N102" s="8">
        <v>1014400</v>
      </c>
      <c r="O102" s="7">
        <v>731050</v>
      </c>
      <c r="P102" s="7">
        <v>716290</v>
      </c>
      <c r="Q102" s="7">
        <v>820580</v>
      </c>
      <c r="R102" s="8">
        <v>718260</v>
      </c>
      <c r="S102" s="7">
        <v>563070</v>
      </c>
      <c r="T102" s="7">
        <v>750080</v>
      </c>
      <c r="U102" s="7">
        <v>968910</v>
      </c>
      <c r="V102" s="8">
        <v>1473400</v>
      </c>
      <c r="W102" s="7">
        <v>1276900</v>
      </c>
      <c r="X102" s="7">
        <v>1404700</v>
      </c>
      <c r="Y102" s="7">
        <v>1488100</v>
      </c>
      <c r="Z102" s="8">
        <v>870610</v>
      </c>
      <c r="AA102" s="4">
        <v>730460</v>
      </c>
      <c r="AB102" s="4">
        <v>800400</v>
      </c>
      <c r="AC102" s="4">
        <v>800130</v>
      </c>
      <c r="AD102" s="8">
        <v>1462300</v>
      </c>
      <c r="AE102" s="4">
        <v>947740</v>
      </c>
      <c r="AF102" s="4">
        <v>865270</v>
      </c>
      <c r="AG102" s="4">
        <v>1091770</v>
      </c>
      <c r="AH102" s="8">
        <v>776800</v>
      </c>
      <c r="AI102" s="4">
        <v>1595700</v>
      </c>
      <c r="AJ102" s="4">
        <v>1812300</v>
      </c>
      <c r="AK102" s="4">
        <v>1445800</v>
      </c>
    </row>
    <row r="103" spans="1:37" ht="16" x14ac:dyDescent="0.2">
      <c r="A103" s="5" t="s">
        <v>391</v>
      </c>
      <c r="B103" s="7">
        <v>0</v>
      </c>
      <c r="C103" s="7">
        <v>0</v>
      </c>
      <c r="D103" s="7">
        <v>0</v>
      </c>
      <c r="E103" s="7">
        <v>0</v>
      </c>
      <c r="F103" s="8">
        <v>622620</v>
      </c>
      <c r="G103" s="7">
        <v>491500</v>
      </c>
      <c r="H103" s="7">
        <v>453500</v>
      </c>
      <c r="I103" s="7">
        <v>457990</v>
      </c>
      <c r="J103" s="8">
        <v>425780</v>
      </c>
      <c r="K103" s="7">
        <v>376750</v>
      </c>
      <c r="L103" s="7">
        <v>577850</v>
      </c>
      <c r="M103" s="7">
        <v>615150</v>
      </c>
      <c r="N103" s="8">
        <v>498050</v>
      </c>
      <c r="O103" s="7">
        <v>619140</v>
      </c>
      <c r="P103" s="7">
        <v>505770</v>
      </c>
      <c r="Q103" s="7">
        <v>458630</v>
      </c>
      <c r="R103" s="8">
        <v>392730</v>
      </c>
      <c r="S103" s="7">
        <v>461750</v>
      </c>
      <c r="T103" s="7">
        <v>545780</v>
      </c>
      <c r="U103" s="7">
        <v>338630</v>
      </c>
      <c r="V103" s="8">
        <v>703810</v>
      </c>
      <c r="W103" s="7">
        <v>626030</v>
      </c>
      <c r="X103" s="7">
        <v>660786.66700000002</v>
      </c>
      <c r="Y103" s="7">
        <v>652520</v>
      </c>
      <c r="Z103" s="8">
        <v>617990</v>
      </c>
      <c r="AA103" s="4">
        <v>582510</v>
      </c>
      <c r="AB103" s="4">
        <v>660840</v>
      </c>
      <c r="AC103" s="4">
        <v>620446.66700000002</v>
      </c>
      <c r="AD103" s="8">
        <v>457580</v>
      </c>
      <c r="AE103" s="4">
        <v>589210</v>
      </c>
      <c r="AF103" s="4">
        <v>525260</v>
      </c>
      <c r="AG103" s="4">
        <v>379620</v>
      </c>
      <c r="AH103" s="8">
        <v>512160</v>
      </c>
      <c r="AI103" s="4">
        <v>461920</v>
      </c>
      <c r="AJ103" s="4">
        <v>395960</v>
      </c>
      <c r="AK103" s="4">
        <v>529570</v>
      </c>
    </row>
    <row r="104" spans="1:37" ht="16" x14ac:dyDescent="0.2">
      <c r="A104" s="5" t="s">
        <v>393</v>
      </c>
      <c r="B104" s="7">
        <v>747083.33299999998</v>
      </c>
      <c r="C104" s="7">
        <v>801330</v>
      </c>
      <c r="D104" s="7">
        <v>820280</v>
      </c>
      <c r="E104" s="7">
        <v>619640</v>
      </c>
      <c r="F104" s="8">
        <v>0</v>
      </c>
      <c r="G104" s="7">
        <v>0</v>
      </c>
      <c r="H104" s="7">
        <v>0</v>
      </c>
      <c r="I104" s="7">
        <v>0</v>
      </c>
      <c r="J104" s="8">
        <v>0</v>
      </c>
      <c r="K104" s="7">
        <v>0</v>
      </c>
      <c r="L104" s="7">
        <v>0</v>
      </c>
      <c r="M104" s="7">
        <v>0</v>
      </c>
      <c r="N104" s="8">
        <v>0</v>
      </c>
      <c r="O104" s="7">
        <v>0</v>
      </c>
      <c r="P104" s="7">
        <v>0</v>
      </c>
      <c r="Q104" s="7">
        <v>0</v>
      </c>
      <c r="R104" s="8">
        <v>0</v>
      </c>
      <c r="S104" s="7">
        <v>0</v>
      </c>
      <c r="T104" s="7">
        <v>0</v>
      </c>
      <c r="U104" s="7">
        <v>0</v>
      </c>
      <c r="V104" s="8">
        <v>0</v>
      </c>
      <c r="W104" s="7">
        <v>0</v>
      </c>
      <c r="X104" s="7">
        <v>0</v>
      </c>
      <c r="Y104" s="7">
        <v>0</v>
      </c>
      <c r="Z104" s="8">
        <v>0</v>
      </c>
      <c r="AA104" s="4">
        <v>0</v>
      </c>
      <c r="AB104" s="4">
        <v>0</v>
      </c>
      <c r="AC104" s="4">
        <v>0</v>
      </c>
      <c r="AD104" s="8">
        <v>0</v>
      </c>
      <c r="AE104" s="4">
        <v>0</v>
      </c>
      <c r="AF104" s="4">
        <v>0</v>
      </c>
      <c r="AG104" s="4">
        <v>0</v>
      </c>
      <c r="AH104" s="8">
        <v>0</v>
      </c>
      <c r="AI104" s="4">
        <v>0</v>
      </c>
      <c r="AJ104" s="4">
        <v>0</v>
      </c>
      <c r="AK104" s="4">
        <v>0</v>
      </c>
    </row>
    <row r="105" spans="1:37" ht="16" x14ac:dyDescent="0.2">
      <c r="A105" s="5" t="s">
        <v>399</v>
      </c>
      <c r="B105" s="7">
        <v>2174000</v>
      </c>
      <c r="C105" s="7">
        <v>2177100</v>
      </c>
      <c r="D105" s="7">
        <v>2596600</v>
      </c>
      <c r="E105" s="7">
        <v>1748300</v>
      </c>
      <c r="F105" s="8">
        <v>0</v>
      </c>
      <c r="G105" s="7">
        <v>0</v>
      </c>
      <c r="H105" s="7">
        <v>0</v>
      </c>
      <c r="I105" s="7">
        <v>0</v>
      </c>
      <c r="J105" s="8">
        <v>0</v>
      </c>
      <c r="K105" s="7">
        <v>0</v>
      </c>
      <c r="L105" s="7">
        <v>0</v>
      </c>
      <c r="M105" s="7">
        <v>0</v>
      </c>
      <c r="N105" s="8">
        <v>0</v>
      </c>
      <c r="O105" s="7">
        <v>0</v>
      </c>
      <c r="P105" s="7">
        <v>0</v>
      </c>
      <c r="Q105" s="7">
        <v>0</v>
      </c>
      <c r="R105" s="8">
        <v>0</v>
      </c>
      <c r="S105" s="7">
        <v>0</v>
      </c>
      <c r="T105" s="7">
        <v>0</v>
      </c>
      <c r="U105" s="7">
        <v>0</v>
      </c>
      <c r="V105" s="8">
        <v>0</v>
      </c>
      <c r="W105" s="7">
        <v>0</v>
      </c>
      <c r="X105" s="7">
        <v>0</v>
      </c>
      <c r="Y105" s="7">
        <v>0</v>
      </c>
      <c r="Z105" s="8">
        <v>0</v>
      </c>
      <c r="AA105" s="4">
        <v>0</v>
      </c>
      <c r="AB105" s="4">
        <v>0</v>
      </c>
      <c r="AC105" s="4">
        <v>0</v>
      </c>
      <c r="AD105" s="8">
        <v>0</v>
      </c>
      <c r="AE105" s="4">
        <v>0</v>
      </c>
      <c r="AF105" s="4">
        <v>0</v>
      </c>
      <c r="AG105" s="4">
        <v>0</v>
      </c>
      <c r="AH105" s="8">
        <v>0</v>
      </c>
      <c r="AI105" s="4">
        <v>0</v>
      </c>
      <c r="AJ105" s="4">
        <v>0</v>
      </c>
      <c r="AK105" s="4">
        <v>0</v>
      </c>
    </row>
    <row r="106" spans="1:37" ht="16" x14ac:dyDescent="0.2">
      <c r="A106" s="5" t="s">
        <v>400</v>
      </c>
      <c r="B106" s="7">
        <v>39688000</v>
      </c>
      <c r="C106" s="7">
        <v>32098000</v>
      </c>
      <c r="D106" s="7">
        <v>34621000</v>
      </c>
      <c r="E106" s="7">
        <v>30916000</v>
      </c>
      <c r="F106" s="8">
        <v>25524000</v>
      </c>
      <c r="G106" s="7">
        <v>20578000</v>
      </c>
      <c r="H106" s="7">
        <v>21531000</v>
      </c>
      <c r="I106" s="7">
        <v>26382000</v>
      </c>
      <c r="J106" s="8">
        <v>17290000</v>
      </c>
      <c r="K106" s="7">
        <v>22415000</v>
      </c>
      <c r="L106" s="7">
        <v>21447000</v>
      </c>
      <c r="M106" s="7">
        <v>26140000</v>
      </c>
      <c r="N106" s="8">
        <v>32115000</v>
      </c>
      <c r="O106" s="7">
        <v>28400000</v>
      </c>
      <c r="P106" s="7">
        <v>29529000</v>
      </c>
      <c r="Q106" s="7">
        <v>23862000</v>
      </c>
      <c r="R106" s="8">
        <v>24318000</v>
      </c>
      <c r="S106" s="7">
        <v>26559000</v>
      </c>
      <c r="T106" s="7">
        <v>31357000</v>
      </c>
      <c r="U106" s="7">
        <v>28055000</v>
      </c>
      <c r="V106" s="8">
        <v>27119000</v>
      </c>
      <c r="W106" s="7">
        <v>25944000</v>
      </c>
      <c r="X106" s="7">
        <v>22139000</v>
      </c>
      <c r="Y106" s="7">
        <v>24292000</v>
      </c>
      <c r="Z106" s="8">
        <v>35997000</v>
      </c>
      <c r="AA106" s="4">
        <v>29563000</v>
      </c>
      <c r="AB106" s="4">
        <v>25399000</v>
      </c>
      <c r="AC106" s="4">
        <v>24993000</v>
      </c>
      <c r="AD106" s="8">
        <v>18852000</v>
      </c>
      <c r="AE106" s="4">
        <v>32874000</v>
      </c>
      <c r="AF106" s="4">
        <v>22633000</v>
      </c>
      <c r="AG106" s="4">
        <v>21159000</v>
      </c>
      <c r="AH106" s="8">
        <v>20391000</v>
      </c>
      <c r="AI106" s="4">
        <v>17736000</v>
      </c>
      <c r="AJ106" s="4">
        <v>18600000</v>
      </c>
      <c r="AK106" s="4">
        <v>17972000</v>
      </c>
    </row>
    <row r="107" spans="1:37" ht="16" x14ac:dyDescent="0.2">
      <c r="A107" s="5" t="s">
        <v>403</v>
      </c>
      <c r="B107" s="7">
        <v>0</v>
      </c>
      <c r="C107" s="7">
        <v>0</v>
      </c>
      <c r="D107" s="7">
        <v>0</v>
      </c>
      <c r="E107" s="7">
        <v>0</v>
      </c>
      <c r="F107" s="8">
        <v>469050</v>
      </c>
      <c r="G107" s="7">
        <v>529773.33299999998</v>
      </c>
      <c r="H107" s="7">
        <v>511930</v>
      </c>
      <c r="I107" s="7">
        <v>608340</v>
      </c>
      <c r="J107" s="8">
        <v>689400</v>
      </c>
      <c r="K107" s="7">
        <v>657440</v>
      </c>
      <c r="L107" s="7">
        <f>AVERAGE(J107:K107,M107)</f>
        <v>676046.66666666663</v>
      </c>
      <c r="M107" s="7">
        <v>681300</v>
      </c>
      <c r="N107" s="8">
        <v>596800</v>
      </c>
      <c r="O107" s="7">
        <v>352460</v>
      </c>
      <c r="P107" s="7">
        <v>451360</v>
      </c>
      <c r="Q107" s="7">
        <v>455620</v>
      </c>
      <c r="R107" s="8">
        <v>610740</v>
      </c>
      <c r="S107" s="7">
        <v>566450</v>
      </c>
      <c r="T107" s="7">
        <v>489230</v>
      </c>
      <c r="U107" s="7">
        <v>555473.33299999998</v>
      </c>
      <c r="V107" s="8">
        <v>0</v>
      </c>
      <c r="W107" s="7">
        <v>0</v>
      </c>
      <c r="X107" s="7">
        <v>0</v>
      </c>
      <c r="Y107" s="7">
        <v>0</v>
      </c>
      <c r="Z107" s="8">
        <v>468260</v>
      </c>
      <c r="AA107" s="4">
        <v>502180</v>
      </c>
      <c r="AB107" s="4">
        <v>644330</v>
      </c>
      <c r="AC107" s="4">
        <v>448580</v>
      </c>
      <c r="AD107" s="8">
        <v>0</v>
      </c>
      <c r="AE107" s="4">
        <v>0</v>
      </c>
      <c r="AF107" s="4">
        <v>0</v>
      </c>
      <c r="AG107" s="4">
        <v>0</v>
      </c>
      <c r="AH107" s="8">
        <v>0</v>
      </c>
      <c r="AI107" s="4">
        <v>0</v>
      </c>
      <c r="AJ107" s="4">
        <v>0</v>
      </c>
      <c r="AK107" s="4">
        <v>0</v>
      </c>
    </row>
    <row r="108" spans="1:37" ht="16" x14ac:dyDescent="0.2">
      <c r="A108" s="5" t="s">
        <v>404</v>
      </c>
      <c r="B108" s="7">
        <v>2217900</v>
      </c>
      <c r="C108" s="7">
        <v>3517300</v>
      </c>
      <c r="D108" s="7">
        <v>3769000</v>
      </c>
      <c r="E108" s="7">
        <v>4135300</v>
      </c>
      <c r="F108" s="8">
        <v>3820300</v>
      </c>
      <c r="G108" s="7">
        <v>4117500</v>
      </c>
      <c r="H108" s="7">
        <v>4712500</v>
      </c>
      <c r="I108" s="7">
        <v>3721700</v>
      </c>
      <c r="J108" s="8">
        <v>3491500</v>
      </c>
      <c r="K108" s="7">
        <v>3754700</v>
      </c>
      <c r="L108" s="7">
        <v>5153500</v>
      </c>
      <c r="M108" s="7">
        <v>2489800</v>
      </c>
      <c r="N108" s="8">
        <v>3758800</v>
      </c>
      <c r="O108" s="7">
        <v>2686100</v>
      </c>
      <c r="P108" s="7">
        <v>3550000</v>
      </c>
      <c r="Q108" s="7">
        <v>3028400</v>
      </c>
      <c r="R108" s="8">
        <v>3686800</v>
      </c>
      <c r="S108" s="7">
        <v>4048500</v>
      </c>
      <c r="T108" s="7">
        <v>4058300</v>
      </c>
      <c r="U108" s="7">
        <v>3245000</v>
      </c>
      <c r="V108" s="8">
        <v>2969300</v>
      </c>
      <c r="W108" s="7">
        <v>2630000</v>
      </c>
      <c r="X108" s="7">
        <v>2473000</v>
      </c>
      <c r="Y108" s="7">
        <v>2748900</v>
      </c>
      <c r="Z108" s="8">
        <v>2578700</v>
      </c>
      <c r="AA108" s="4">
        <v>2955500</v>
      </c>
      <c r="AB108" s="4">
        <v>3881700</v>
      </c>
      <c r="AC108" s="4">
        <v>4474600</v>
      </c>
      <c r="AD108" s="8">
        <v>2730500</v>
      </c>
      <c r="AE108" s="4">
        <v>3395200</v>
      </c>
      <c r="AF108" s="4">
        <v>3767000</v>
      </c>
      <c r="AG108" s="4">
        <v>3792100</v>
      </c>
      <c r="AH108" s="8">
        <v>3707500</v>
      </c>
      <c r="AI108" s="4">
        <v>2247800</v>
      </c>
      <c r="AJ108" s="4">
        <v>2792700</v>
      </c>
      <c r="AK108" s="4">
        <v>2811400</v>
      </c>
    </row>
    <row r="109" spans="1:37" ht="16" x14ac:dyDescent="0.2">
      <c r="A109" s="5" t="s">
        <v>405</v>
      </c>
      <c r="B109" s="7">
        <v>670960</v>
      </c>
      <c r="C109" s="7">
        <v>1291200</v>
      </c>
      <c r="D109" s="7">
        <v>1080000</v>
      </c>
      <c r="E109" s="7">
        <v>1051500</v>
      </c>
      <c r="F109" s="8">
        <v>1169300</v>
      </c>
      <c r="G109" s="7">
        <v>1204800</v>
      </c>
      <c r="H109" s="7">
        <v>1307000</v>
      </c>
      <c r="I109" s="7">
        <v>1371500</v>
      </c>
      <c r="J109" s="8">
        <v>1232400</v>
      </c>
      <c r="K109" s="7">
        <v>1168266.67</v>
      </c>
      <c r="L109" s="7">
        <v>1053600</v>
      </c>
      <c r="M109" s="7">
        <v>1218800</v>
      </c>
      <c r="N109" s="8">
        <v>1456000</v>
      </c>
      <c r="O109" s="7">
        <v>1099500</v>
      </c>
      <c r="P109" s="7">
        <v>1102700</v>
      </c>
      <c r="Q109" s="7">
        <v>1280600</v>
      </c>
      <c r="R109" s="8">
        <v>858330</v>
      </c>
      <c r="S109" s="7">
        <v>973470</v>
      </c>
      <c r="T109" s="7">
        <v>996660</v>
      </c>
      <c r="U109" s="7">
        <v>1224000</v>
      </c>
      <c r="V109" s="8">
        <v>1124700</v>
      </c>
      <c r="W109" s="7">
        <v>1150300</v>
      </c>
      <c r="X109" s="7">
        <v>1069800</v>
      </c>
      <c r="Y109" s="7">
        <v>1076600</v>
      </c>
      <c r="Z109" s="8">
        <v>1231400</v>
      </c>
      <c r="AA109" s="4">
        <v>1084700</v>
      </c>
      <c r="AB109" s="4">
        <v>1177000</v>
      </c>
      <c r="AC109" s="4">
        <v>1432500</v>
      </c>
      <c r="AD109" s="8">
        <v>967990</v>
      </c>
      <c r="AE109" s="4">
        <v>1292000</v>
      </c>
      <c r="AF109" s="4">
        <v>1212800</v>
      </c>
      <c r="AG109" s="4">
        <v>1480600</v>
      </c>
      <c r="AH109" s="8">
        <v>1410600</v>
      </c>
      <c r="AI109" s="4">
        <v>1198900</v>
      </c>
      <c r="AJ109" s="4">
        <v>1150200</v>
      </c>
      <c r="AK109" s="4">
        <v>1202400</v>
      </c>
    </row>
    <row r="110" spans="1:37" ht="16" x14ac:dyDescent="0.2">
      <c r="A110" s="5" t="s">
        <v>406</v>
      </c>
      <c r="B110" s="7">
        <v>815616.66700000002</v>
      </c>
      <c r="C110" s="7">
        <v>841500</v>
      </c>
      <c r="D110" s="7">
        <v>843410</v>
      </c>
      <c r="E110" s="7">
        <v>761940</v>
      </c>
      <c r="F110" s="8">
        <v>837290</v>
      </c>
      <c r="G110" s="7">
        <v>849990</v>
      </c>
      <c r="H110" s="7">
        <v>830270</v>
      </c>
      <c r="I110" s="7">
        <v>839183.33299999998</v>
      </c>
      <c r="J110" s="8">
        <v>859680</v>
      </c>
      <c r="K110" s="7">
        <v>676440</v>
      </c>
      <c r="L110" s="7">
        <v>773690</v>
      </c>
      <c r="M110" s="7">
        <v>831910</v>
      </c>
      <c r="N110" s="8">
        <v>1086700</v>
      </c>
      <c r="O110" s="7">
        <v>850656.66700000002</v>
      </c>
      <c r="P110" s="7">
        <v>739330</v>
      </c>
      <c r="Q110" s="7">
        <v>725940</v>
      </c>
      <c r="R110" s="8">
        <v>1029263.33</v>
      </c>
      <c r="S110" s="7">
        <v>1030600</v>
      </c>
      <c r="T110" s="7">
        <v>1060000</v>
      </c>
      <c r="U110" s="7">
        <v>997190</v>
      </c>
      <c r="V110" s="8">
        <v>1523900</v>
      </c>
      <c r="W110" s="7">
        <v>1286000</v>
      </c>
      <c r="X110" s="7">
        <v>963200</v>
      </c>
      <c r="Y110" s="7">
        <v>957190</v>
      </c>
      <c r="Z110" s="8">
        <v>0</v>
      </c>
      <c r="AA110" s="4">
        <v>0</v>
      </c>
      <c r="AB110" s="4">
        <v>0</v>
      </c>
      <c r="AC110" s="4">
        <v>0</v>
      </c>
      <c r="AD110" s="8">
        <v>910030</v>
      </c>
      <c r="AE110" s="4">
        <v>845200</v>
      </c>
      <c r="AF110" s="4">
        <v>805600</v>
      </c>
      <c r="AG110" s="4">
        <v>733930</v>
      </c>
      <c r="AH110" s="8">
        <v>819530</v>
      </c>
      <c r="AI110" s="4">
        <v>875270</v>
      </c>
      <c r="AJ110" s="4">
        <v>960650</v>
      </c>
      <c r="AK110" s="4">
        <v>885150</v>
      </c>
    </row>
    <row r="111" spans="1:37" ht="16" x14ac:dyDescent="0.2">
      <c r="A111" s="5" t="s">
        <v>408</v>
      </c>
      <c r="B111" s="7">
        <v>9754600</v>
      </c>
      <c r="C111" s="7">
        <v>6523900</v>
      </c>
      <c r="D111" s="7">
        <v>6112700</v>
      </c>
      <c r="E111" s="7">
        <v>4821500</v>
      </c>
      <c r="F111" s="8">
        <v>4438200</v>
      </c>
      <c r="G111" s="7">
        <v>4864900</v>
      </c>
      <c r="H111" s="7">
        <v>4684200</v>
      </c>
      <c r="I111" s="7">
        <v>4169200</v>
      </c>
      <c r="J111" s="8">
        <v>4355900</v>
      </c>
      <c r="K111" s="7">
        <v>4561700</v>
      </c>
      <c r="L111" s="7">
        <v>5418800</v>
      </c>
      <c r="M111" s="7">
        <v>4255000</v>
      </c>
      <c r="N111" s="8">
        <v>5277800</v>
      </c>
      <c r="O111" s="7">
        <v>3686800</v>
      </c>
      <c r="P111" s="7">
        <v>5503300</v>
      </c>
      <c r="Q111" s="7">
        <v>4809800</v>
      </c>
      <c r="R111" s="8">
        <v>3441700</v>
      </c>
      <c r="S111" s="7">
        <v>4561800</v>
      </c>
      <c r="T111" s="7">
        <v>4962400</v>
      </c>
      <c r="U111" s="7">
        <v>4813700</v>
      </c>
      <c r="V111" s="8">
        <v>3827200</v>
      </c>
      <c r="W111" s="7">
        <v>3316400</v>
      </c>
      <c r="X111" s="7">
        <v>4107500</v>
      </c>
      <c r="Y111" s="7">
        <v>4558400</v>
      </c>
      <c r="Z111" s="8">
        <v>5490700</v>
      </c>
      <c r="AA111" s="4">
        <v>4357700</v>
      </c>
      <c r="AB111" s="4">
        <v>4996800</v>
      </c>
      <c r="AC111" s="4">
        <v>5703300</v>
      </c>
      <c r="AD111" s="8">
        <v>3142900</v>
      </c>
      <c r="AE111" s="4">
        <v>4986800</v>
      </c>
      <c r="AF111" s="4">
        <v>4476500</v>
      </c>
      <c r="AG111" s="4">
        <v>4889700</v>
      </c>
      <c r="AH111" s="8">
        <v>4791700</v>
      </c>
      <c r="AI111" s="4">
        <v>3013100</v>
      </c>
      <c r="AJ111" s="4">
        <v>4248800</v>
      </c>
      <c r="AK111" s="4">
        <v>3492700</v>
      </c>
    </row>
    <row r="112" spans="1:37" ht="16" x14ac:dyDescent="0.2">
      <c r="A112" s="5" t="s">
        <v>415</v>
      </c>
      <c r="B112" s="7">
        <v>0</v>
      </c>
      <c r="C112" s="7">
        <v>0</v>
      </c>
      <c r="D112" s="7">
        <v>0</v>
      </c>
      <c r="E112" s="7">
        <v>0</v>
      </c>
      <c r="F112" s="8">
        <v>0</v>
      </c>
      <c r="G112" s="7">
        <v>0</v>
      </c>
      <c r="H112" s="7">
        <v>0</v>
      </c>
      <c r="I112" s="7">
        <v>0</v>
      </c>
      <c r="J112" s="8">
        <v>0</v>
      </c>
      <c r="K112" s="7">
        <v>0</v>
      </c>
      <c r="L112" s="7">
        <v>0</v>
      </c>
      <c r="M112" s="7">
        <v>0</v>
      </c>
      <c r="N112" s="8">
        <v>0</v>
      </c>
      <c r="O112" s="7">
        <v>0</v>
      </c>
      <c r="P112" s="7">
        <v>0</v>
      </c>
      <c r="Q112" s="7">
        <v>0</v>
      </c>
      <c r="R112" s="8">
        <v>0</v>
      </c>
      <c r="S112" s="7">
        <v>0</v>
      </c>
      <c r="T112" s="7">
        <v>0</v>
      </c>
      <c r="U112" s="7">
        <v>0</v>
      </c>
      <c r="V112" s="8">
        <v>7728900</v>
      </c>
      <c r="W112" s="7">
        <v>5096200</v>
      </c>
      <c r="X112" s="7">
        <v>3949400</v>
      </c>
      <c r="Y112" s="7">
        <v>4035200</v>
      </c>
      <c r="Z112" s="8">
        <v>0</v>
      </c>
      <c r="AA112" s="4">
        <v>0</v>
      </c>
      <c r="AB112" s="4">
        <v>0</v>
      </c>
      <c r="AC112" s="4">
        <v>0</v>
      </c>
      <c r="AD112" s="8">
        <v>0</v>
      </c>
      <c r="AE112" s="4">
        <v>0</v>
      </c>
      <c r="AF112" s="4">
        <v>0</v>
      </c>
      <c r="AG112" s="4">
        <v>0</v>
      </c>
      <c r="AH112" s="8">
        <v>5506600</v>
      </c>
      <c r="AI112" s="4">
        <v>5033000</v>
      </c>
      <c r="AJ112" s="4">
        <v>6761400</v>
      </c>
      <c r="AK112" s="4">
        <v>4725400</v>
      </c>
    </row>
    <row r="113" spans="1:37" ht="16" x14ac:dyDescent="0.2">
      <c r="A113" s="5" t="s">
        <v>417</v>
      </c>
      <c r="B113" s="7">
        <v>16056000</v>
      </c>
      <c r="C113" s="7">
        <v>8629100</v>
      </c>
      <c r="D113" s="7">
        <v>8399300</v>
      </c>
      <c r="E113" s="7">
        <v>10438000</v>
      </c>
      <c r="F113" s="8">
        <v>9060000</v>
      </c>
      <c r="G113" s="7">
        <v>10284000</v>
      </c>
      <c r="H113" s="7">
        <v>9759500</v>
      </c>
      <c r="I113" s="7">
        <v>6677000</v>
      </c>
      <c r="J113" s="8">
        <v>8717500</v>
      </c>
      <c r="K113" s="7">
        <v>11720000</v>
      </c>
      <c r="L113" s="7">
        <v>7016800</v>
      </c>
      <c r="M113" s="7">
        <v>9595900</v>
      </c>
      <c r="N113" s="8">
        <v>10933000</v>
      </c>
      <c r="O113" s="7">
        <f>AVERAGE(N113,P113:Q113)</f>
        <v>11406000</v>
      </c>
      <c r="P113" s="7">
        <v>12821000</v>
      </c>
      <c r="Q113" s="7">
        <v>10464000</v>
      </c>
      <c r="R113" s="8">
        <v>13681000</v>
      </c>
      <c r="S113" s="7">
        <v>9686500</v>
      </c>
      <c r="T113" s="7">
        <v>8320100</v>
      </c>
      <c r="U113" s="7">
        <v>13360000</v>
      </c>
      <c r="V113" s="8">
        <v>9458500</v>
      </c>
      <c r="W113" s="7">
        <v>7487500</v>
      </c>
      <c r="X113" s="7">
        <v>9783600</v>
      </c>
      <c r="Y113" s="7">
        <v>8698400</v>
      </c>
      <c r="Z113" s="8">
        <v>4803900</v>
      </c>
      <c r="AA113" s="4">
        <v>7991500</v>
      </c>
      <c r="AB113" s="4">
        <v>9339100</v>
      </c>
      <c r="AC113" s="4">
        <v>17282000</v>
      </c>
      <c r="AD113" s="8">
        <v>8555000</v>
      </c>
      <c r="AE113" s="4">
        <v>9289700</v>
      </c>
      <c r="AF113" s="4">
        <v>10806000</v>
      </c>
      <c r="AG113" s="4">
        <v>10932000</v>
      </c>
      <c r="AH113" s="8">
        <v>12041000</v>
      </c>
      <c r="AI113" s="4">
        <v>11789000</v>
      </c>
      <c r="AJ113" s="4">
        <v>13012000</v>
      </c>
      <c r="AK113" s="4">
        <v>8551200</v>
      </c>
    </row>
    <row r="114" spans="1:37" ht="16" x14ac:dyDescent="0.2">
      <c r="A114" s="5" t="s">
        <v>419</v>
      </c>
      <c r="B114" s="7">
        <v>5401700</v>
      </c>
      <c r="C114" s="7">
        <v>3877300</v>
      </c>
      <c r="D114" s="7">
        <v>3401200</v>
      </c>
      <c r="E114" s="7">
        <v>4083700</v>
      </c>
      <c r="F114" s="8">
        <v>3804300</v>
      </c>
      <c r="G114" s="7">
        <v>3937900</v>
      </c>
      <c r="H114" s="7">
        <f>AVERAGE(F114:G114,I114)</f>
        <v>3850966.6666666665</v>
      </c>
      <c r="I114" s="7">
        <v>3810700</v>
      </c>
      <c r="J114" s="8">
        <v>4149100</v>
      </c>
      <c r="K114" s="7">
        <v>4020900</v>
      </c>
      <c r="L114" s="7">
        <v>3888800</v>
      </c>
      <c r="M114" s="7">
        <v>4075900</v>
      </c>
      <c r="N114" s="8">
        <v>3511300</v>
      </c>
      <c r="O114" s="7">
        <v>4003800</v>
      </c>
      <c r="P114" s="7">
        <v>5275600</v>
      </c>
      <c r="Q114" s="7">
        <v>3846200</v>
      </c>
      <c r="R114" s="8">
        <v>3138700</v>
      </c>
      <c r="S114" s="7">
        <v>3159200</v>
      </c>
      <c r="T114" s="7">
        <v>3305600</v>
      </c>
      <c r="U114" s="7">
        <v>3420900</v>
      </c>
      <c r="V114" s="8">
        <v>3251700</v>
      </c>
      <c r="W114" s="7">
        <v>3544300</v>
      </c>
      <c r="X114" s="7">
        <v>3142500</v>
      </c>
      <c r="Y114" s="7">
        <v>2616000</v>
      </c>
      <c r="Z114" s="8">
        <v>3060000</v>
      </c>
      <c r="AA114" s="4">
        <v>3013300</v>
      </c>
      <c r="AB114" s="4">
        <v>4872200</v>
      </c>
      <c r="AC114" s="4">
        <v>4101900</v>
      </c>
      <c r="AD114" s="8">
        <v>3017600</v>
      </c>
      <c r="AE114" s="4">
        <v>3556000</v>
      </c>
      <c r="AF114" s="4">
        <v>3817900</v>
      </c>
      <c r="AG114" s="4">
        <v>3661100</v>
      </c>
      <c r="AH114" s="8">
        <v>3353500</v>
      </c>
      <c r="AI114" s="4">
        <v>2138200</v>
      </c>
      <c r="AJ114" s="4">
        <v>2201500</v>
      </c>
      <c r="AK114" s="4">
        <v>2546100</v>
      </c>
    </row>
    <row r="115" spans="1:37" ht="16" x14ac:dyDescent="0.2">
      <c r="A115" s="5" t="s">
        <v>421</v>
      </c>
      <c r="B115" s="7">
        <v>815330</v>
      </c>
      <c r="C115" s="7">
        <v>2340500</v>
      </c>
      <c r="D115" s="7">
        <v>1630400</v>
      </c>
      <c r="E115" s="7">
        <v>1825200</v>
      </c>
      <c r="F115" s="8">
        <v>2005400</v>
      </c>
      <c r="G115" s="7">
        <v>1613600</v>
      </c>
      <c r="H115" s="7">
        <v>2098700</v>
      </c>
      <c r="I115" s="7">
        <v>1437900</v>
      </c>
      <c r="J115" s="8">
        <v>1613000</v>
      </c>
      <c r="K115" s="7">
        <v>2446500</v>
      </c>
      <c r="L115" s="7">
        <v>1362700</v>
      </c>
      <c r="M115" s="7">
        <v>1531200</v>
      </c>
      <c r="N115" s="8">
        <v>1949800</v>
      </c>
      <c r="O115" s="7">
        <v>2037100</v>
      </c>
      <c r="P115" s="7">
        <v>1652500</v>
      </c>
      <c r="Q115" s="7">
        <v>1649500</v>
      </c>
      <c r="R115" s="8">
        <v>1397000</v>
      </c>
      <c r="S115" s="7">
        <v>2073300</v>
      </c>
      <c r="T115" s="7">
        <v>1325500</v>
      </c>
      <c r="U115" s="7">
        <v>2196700</v>
      </c>
      <c r="V115" s="8">
        <v>5457200</v>
      </c>
      <c r="W115" s="7">
        <f>AVERAGE(V115,X115:Y115)</f>
        <v>5507566.666666667</v>
      </c>
      <c r="X115" s="7">
        <v>5338000</v>
      </c>
      <c r="Y115" s="7">
        <v>5727500</v>
      </c>
      <c r="Z115" s="8">
        <v>1983200</v>
      </c>
      <c r="AA115" s="4">
        <v>2046600</v>
      </c>
      <c r="AB115" s="4">
        <v>2192500</v>
      </c>
      <c r="AC115" s="4">
        <v>2547700</v>
      </c>
      <c r="AD115" s="8">
        <f>AVERAGE(AE115:AG115)</f>
        <v>2316966.6666666665</v>
      </c>
      <c r="AE115" s="4">
        <v>1745300</v>
      </c>
      <c r="AF115" s="4">
        <v>3159000</v>
      </c>
      <c r="AG115" s="4">
        <v>2046600</v>
      </c>
      <c r="AH115" s="8">
        <v>1824900</v>
      </c>
      <c r="AI115" s="4">
        <v>12148000</v>
      </c>
      <c r="AJ115" s="4">
        <v>8862800</v>
      </c>
      <c r="AK115" s="4">
        <v>7825800</v>
      </c>
    </row>
    <row r="116" spans="1:37" ht="16" x14ac:dyDescent="0.2">
      <c r="A116" s="5" t="s">
        <v>422</v>
      </c>
      <c r="B116" s="7">
        <v>1643700</v>
      </c>
      <c r="C116" s="7">
        <v>3563300</v>
      </c>
      <c r="D116" s="7">
        <v>3181300</v>
      </c>
      <c r="E116" s="7">
        <v>2873700</v>
      </c>
      <c r="F116" s="8">
        <v>3022600</v>
      </c>
      <c r="G116" s="7">
        <v>2895600</v>
      </c>
      <c r="H116" s="7">
        <v>3204300</v>
      </c>
      <c r="I116" s="7">
        <v>3317900</v>
      </c>
      <c r="J116" s="8">
        <v>3379400</v>
      </c>
      <c r="K116" s="7">
        <v>3330500</v>
      </c>
      <c r="L116" s="7">
        <f>AVERAGE(J116:K116,M116)</f>
        <v>3376366.6666666665</v>
      </c>
      <c r="M116" s="7">
        <v>3419200</v>
      </c>
      <c r="N116" s="8">
        <v>3590600</v>
      </c>
      <c r="O116" s="7">
        <v>2693900</v>
      </c>
      <c r="P116" s="7">
        <v>3420000</v>
      </c>
      <c r="Q116" s="7">
        <v>3354300</v>
      </c>
      <c r="R116" s="8">
        <v>3967200</v>
      </c>
      <c r="S116" s="7">
        <v>3235066.67</v>
      </c>
      <c r="T116" s="7">
        <v>2544700</v>
      </c>
      <c r="U116" s="7">
        <v>3569900</v>
      </c>
      <c r="V116" s="8">
        <v>12223000</v>
      </c>
      <c r="W116" s="7">
        <v>13254000</v>
      </c>
      <c r="X116" s="7">
        <v>9380500</v>
      </c>
      <c r="Y116" s="7">
        <v>11146000</v>
      </c>
      <c r="Z116" s="8">
        <v>4061700</v>
      </c>
      <c r="AA116" s="4">
        <v>2883400</v>
      </c>
      <c r="AB116" s="4">
        <v>2468700</v>
      </c>
      <c r="AC116" s="4">
        <v>3580500</v>
      </c>
      <c r="AD116" s="8">
        <f>AVERAGE(AE116:AG116)</f>
        <v>3650900</v>
      </c>
      <c r="AE116" s="4">
        <v>3567300</v>
      </c>
      <c r="AF116" s="4">
        <v>3565200</v>
      </c>
      <c r="AG116" s="4">
        <v>3820200</v>
      </c>
      <c r="AH116" s="8">
        <f>AVERAGE(AI116:AK116)</f>
        <v>19403333.333333332</v>
      </c>
      <c r="AI116" s="4">
        <v>21109000</v>
      </c>
      <c r="AJ116" s="4">
        <v>19986000</v>
      </c>
      <c r="AK116" s="4">
        <v>17115000</v>
      </c>
    </row>
    <row r="117" spans="1:37" ht="16" x14ac:dyDescent="0.2">
      <c r="A117" s="5" t="s">
        <v>431</v>
      </c>
      <c r="B117" s="7">
        <v>1908400</v>
      </c>
      <c r="C117" s="7">
        <v>3689000</v>
      </c>
      <c r="D117" s="7">
        <v>4374300</v>
      </c>
      <c r="E117" s="7">
        <v>3981300</v>
      </c>
      <c r="F117" s="8">
        <v>4869600</v>
      </c>
      <c r="G117" s="7">
        <v>5591200</v>
      </c>
      <c r="H117" s="7">
        <v>4777200</v>
      </c>
      <c r="I117" s="7">
        <v>5671100</v>
      </c>
      <c r="J117" s="8">
        <v>5351100</v>
      </c>
      <c r="K117" s="7">
        <v>5226300</v>
      </c>
      <c r="L117" s="7">
        <v>4225700</v>
      </c>
      <c r="M117" s="7">
        <v>5105400</v>
      </c>
      <c r="N117" s="8">
        <v>4626800</v>
      </c>
      <c r="O117" s="7">
        <v>3806500</v>
      </c>
      <c r="P117" s="7">
        <v>5104900</v>
      </c>
      <c r="Q117" s="7">
        <v>3662100</v>
      </c>
      <c r="R117" s="8">
        <v>4366900</v>
      </c>
      <c r="S117" s="7">
        <v>5079000</v>
      </c>
      <c r="T117" s="7">
        <v>4537700</v>
      </c>
      <c r="U117" s="7">
        <v>4936500</v>
      </c>
      <c r="V117" s="8">
        <v>10558000</v>
      </c>
      <c r="W117" s="7">
        <v>9889900</v>
      </c>
      <c r="X117" s="7">
        <v>7711700</v>
      </c>
      <c r="Y117" s="7">
        <v>11564000</v>
      </c>
      <c r="Z117" s="8">
        <v>4111300</v>
      </c>
      <c r="AA117" s="4">
        <v>4642000</v>
      </c>
      <c r="AB117" s="4">
        <v>5614000</v>
      </c>
      <c r="AC117" s="4">
        <v>2680200</v>
      </c>
      <c r="AD117" s="8">
        <f>AVERAGE(AE117:AG117)</f>
        <v>5031866.666666667</v>
      </c>
      <c r="AE117" s="4">
        <v>5028100</v>
      </c>
      <c r="AF117" s="4">
        <v>4792100</v>
      </c>
      <c r="AG117" s="4">
        <v>5275400</v>
      </c>
      <c r="AH117" s="8">
        <v>5346800</v>
      </c>
      <c r="AI117" s="4">
        <v>13015000</v>
      </c>
      <c r="AJ117" s="4">
        <v>17942000</v>
      </c>
      <c r="AK117" s="4">
        <v>13901000</v>
      </c>
    </row>
    <row r="118" spans="1:37" ht="16" x14ac:dyDescent="0.2">
      <c r="A118" s="5" t="s">
        <v>432</v>
      </c>
      <c r="B118" s="7">
        <f>AVERAGE(C118:E118)</f>
        <v>4114300</v>
      </c>
      <c r="C118" s="7">
        <v>4081800</v>
      </c>
      <c r="D118" s="7">
        <v>4179000</v>
      </c>
      <c r="E118" s="7">
        <v>4082100</v>
      </c>
      <c r="F118" s="8">
        <v>3136900</v>
      </c>
      <c r="G118" s="7">
        <v>2880100</v>
      </c>
      <c r="H118" s="7">
        <v>3905200</v>
      </c>
      <c r="I118" s="7">
        <v>3329300</v>
      </c>
      <c r="J118" s="8">
        <v>2857700</v>
      </c>
      <c r="K118" s="7">
        <v>3443000</v>
      </c>
      <c r="L118" s="7">
        <v>1980400</v>
      </c>
      <c r="M118" s="7">
        <v>3142900</v>
      </c>
      <c r="N118" s="8">
        <v>4516400</v>
      </c>
      <c r="O118" s="7">
        <v>1239000</v>
      </c>
      <c r="P118" s="7">
        <v>3832700</v>
      </c>
      <c r="Q118" s="7">
        <v>4152100</v>
      </c>
      <c r="R118" s="8">
        <v>3173700</v>
      </c>
      <c r="S118" s="7">
        <v>3694600</v>
      </c>
      <c r="T118" s="7">
        <v>4513800</v>
      </c>
      <c r="U118" s="7">
        <v>2017700</v>
      </c>
      <c r="V118" s="8">
        <v>955410</v>
      </c>
      <c r="W118" s="7">
        <v>1397400</v>
      </c>
      <c r="X118" s="7">
        <v>2370800</v>
      </c>
      <c r="Y118" s="7">
        <v>943070</v>
      </c>
      <c r="Z118" s="8">
        <v>2929300</v>
      </c>
      <c r="AA118" s="4">
        <v>3180400</v>
      </c>
      <c r="AB118" s="4">
        <v>3712900</v>
      </c>
      <c r="AC118" s="4">
        <v>3494000</v>
      </c>
      <c r="AD118" s="8">
        <f>AVERAGE(AE118:AG118)</f>
        <v>3429366.6666666665</v>
      </c>
      <c r="AE118" s="4">
        <v>3489100</v>
      </c>
      <c r="AF118" s="4">
        <v>3261600</v>
      </c>
      <c r="AG118" s="4">
        <v>3537400</v>
      </c>
      <c r="AH118" s="8">
        <v>3202500</v>
      </c>
      <c r="AI118" s="4">
        <v>1712300</v>
      </c>
      <c r="AJ118" s="4">
        <v>1465800</v>
      </c>
      <c r="AK118" s="4">
        <v>1209400</v>
      </c>
    </row>
    <row r="119" spans="1:37" ht="16" x14ac:dyDescent="0.2">
      <c r="A119" s="5" t="s">
        <v>433</v>
      </c>
      <c r="B119" s="7">
        <v>20220000</v>
      </c>
      <c r="C119" s="7">
        <v>20503000</v>
      </c>
      <c r="D119" s="7">
        <v>15983000</v>
      </c>
      <c r="E119" s="7">
        <v>15449000</v>
      </c>
      <c r="F119" s="8">
        <v>17508000</v>
      </c>
      <c r="G119" s="7">
        <v>15910000</v>
      </c>
      <c r="H119" s="7">
        <v>16637000</v>
      </c>
      <c r="I119" s="7">
        <v>20288000</v>
      </c>
      <c r="J119" s="8">
        <v>21906000</v>
      </c>
      <c r="K119" s="7">
        <v>19173000</v>
      </c>
      <c r="L119" s="7">
        <v>19156000</v>
      </c>
      <c r="M119" s="7">
        <v>20336000</v>
      </c>
      <c r="N119" s="8">
        <v>16781000</v>
      </c>
      <c r="O119" s="7">
        <v>13869000</v>
      </c>
      <c r="P119" s="7">
        <v>15584000</v>
      </c>
      <c r="Q119" s="7">
        <v>19091000</v>
      </c>
      <c r="R119" s="8">
        <v>20717000</v>
      </c>
      <c r="S119" s="7">
        <v>15985000</v>
      </c>
      <c r="T119" s="7">
        <v>22984000</v>
      </c>
      <c r="U119" s="7">
        <v>21953000</v>
      </c>
      <c r="V119" s="8">
        <v>17849000</v>
      </c>
      <c r="W119" s="7">
        <v>15701000</v>
      </c>
      <c r="X119" s="7">
        <v>15299000</v>
      </c>
      <c r="Y119" s="7">
        <v>16867000</v>
      </c>
      <c r="Z119" s="8">
        <v>23544000</v>
      </c>
      <c r="AA119" s="4">
        <v>16236000</v>
      </c>
      <c r="AB119" s="4">
        <v>16425000</v>
      </c>
      <c r="AC119" s="4">
        <v>26989000</v>
      </c>
      <c r="AD119" s="8">
        <v>15696000</v>
      </c>
      <c r="AE119" s="4">
        <v>15755000</v>
      </c>
      <c r="AF119" s="4">
        <v>17052000</v>
      </c>
      <c r="AG119" s="4">
        <v>17320000</v>
      </c>
      <c r="AH119" s="8">
        <v>19695000</v>
      </c>
      <c r="AI119" s="4">
        <v>16183000</v>
      </c>
      <c r="AJ119" s="4">
        <v>17434000</v>
      </c>
      <c r="AK119" s="4">
        <v>16485000</v>
      </c>
    </row>
    <row r="120" spans="1:37" ht="16" x14ac:dyDescent="0.2">
      <c r="A120" s="5" t="s">
        <v>435</v>
      </c>
      <c r="B120" s="7">
        <v>3571400</v>
      </c>
      <c r="C120" s="7">
        <v>2194700</v>
      </c>
      <c r="D120" s="7">
        <v>1836000</v>
      </c>
      <c r="E120" s="7">
        <v>1730600</v>
      </c>
      <c r="F120" s="8">
        <v>1711700</v>
      </c>
      <c r="G120" s="7">
        <v>2050000</v>
      </c>
      <c r="H120" s="7">
        <v>1796700</v>
      </c>
      <c r="I120" s="7">
        <v>2392800</v>
      </c>
      <c r="J120" s="8">
        <v>1660200</v>
      </c>
      <c r="K120" s="7">
        <v>2435600</v>
      </c>
      <c r="L120" s="7">
        <v>2139600</v>
      </c>
      <c r="M120" s="7">
        <v>2407200</v>
      </c>
      <c r="N120" s="8">
        <v>2147600</v>
      </c>
      <c r="O120" s="7">
        <v>2067100</v>
      </c>
      <c r="P120" s="7">
        <v>2102200</v>
      </c>
      <c r="Q120" s="7">
        <v>2260600</v>
      </c>
      <c r="R120" s="8">
        <v>2423900</v>
      </c>
      <c r="S120" s="7">
        <v>2240600</v>
      </c>
      <c r="T120" s="7">
        <v>2577900</v>
      </c>
      <c r="U120" s="7">
        <v>2417500</v>
      </c>
      <c r="V120" s="8">
        <f>AVERAGE(W120:Y120)</f>
        <v>1932066.6666666667</v>
      </c>
      <c r="W120" s="7">
        <v>2000200</v>
      </c>
      <c r="X120" s="7">
        <v>1874300</v>
      </c>
      <c r="Y120" s="7">
        <v>1921700</v>
      </c>
      <c r="Z120" s="8">
        <v>2157000</v>
      </c>
      <c r="AA120" s="4">
        <v>2839600</v>
      </c>
      <c r="AB120" s="4">
        <v>2646300</v>
      </c>
      <c r="AC120" s="4">
        <v>3330900</v>
      </c>
      <c r="AD120" s="8">
        <v>2019100</v>
      </c>
      <c r="AE120" s="4">
        <v>1816700</v>
      </c>
      <c r="AF120" s="4">
        <v>1994300</v>
      </c>
      <c r="AG120" s="4">
        <v>2215800</v>
      </c>
      <c r="AH120" s="8">
        <v>1892400</v>
      </c>
      <c r="AI120" s="4">
        <v>1986800</v>
      </c>
      <c r="AJ120" s="4">
        <v>1891200</v>
      </c>
      <c r="AK120" s="4">
        <v>1787200</v>
      </c>
    </row>
    <row r="121" spans="1:37" ht="16" x14ac:dyDescent="0.2">
      <c r="A121" s="5" t="s">
        <v>436</v>
      </c>
      <c r="B121" s="7">
        <f>AVERAGE(C121:E121)</f>
        <v>8573100</v>
      </c>
      <c r="C121" s="7">
        <v>8403100</v>
      </c>
      <c r="D121" s="7">
        <v>8894900</v>
      </c>
      <c r="E121" s="7">
        <v>8421300</v>
      </c>
      <c r="F121" s="8">
        <v>8745600</v>
      </c>
      <c r="G121" s="7">
        <v>8009300</v>
      </c>
      <c r="H121" s="7">
        <v>7529700</v>
      </c>
      <c r="I121" s="7">
        <v>10374000</v>
      </c>
      <c r="J121" s="8">
        <v>8714400</v>
      </c>
      <c r="K121" s="7">
        <v>8376900</v>
      </c>
      <c r="L121" s="7">
        <v>7500800</v>
      </c>
      <c r="M121" s="7">
        <v>8679800</v>
      </c>
      <c r="N121" s="8">
        <v>11441000</v>
      </c>
      <c r="O121" s="7">
        <v>12896000</v>
      </c>
      <c r="P121" s="7">
        <v>11035000</v>
      </c>
      <c r="Q121" s="7">
        <v>12564000</v>
      </c>
      <c r="R121" s="8">
        <v>10678000</v>
      </c>
      <c r="S121" s="7">
        <v>7702100</v>
      </c>
      <c r="T121" s="7">
        <v>6852000</v>
      </c>
      <c r="U121" s="7">
        <v>10992000</v>
      </c>
      <c r="V121" s="8">
        <v>9638600</v>
      </c>
      <c r="W121" s="7">
        <v>9650900</v>
      </c>
      <c r="X121" s="7">
        <v>10614000</v>
      </c>
      <c r="Y121" s="7">
        <v>8629000</v>
      </c>
      <c r="Z121" s="8">
        <v>11269000</v>
      </c>
      <c r="AA121" s="4">
        <v>9123400</v>
      </c>
      <c r="AB121" s="4">
        <v>7692700</v>
      </c>
      <c r="AC121" s="4">
        <v>12342000</v>
      </c>
      <c r="AD121" s="8">
        <v>8674700</v>
      </c>
      <c r="AE121" s="4">
        <v>7722700</v>
      </c>
      <c r="AF121" s="4">
        <v>8744600</v>
      </c>
      <c r="AG121" s="4">
        <v>9633200</v>
      </c>
      <c r="AH121" s="8">
        <v>7693000</v>
      </c>
      <c r="AI121" s="4">
        <v>9482100</v>
      </c>
      <c r="AJ121" s="4">
        <v>8921200</v>
      </c>
      <c r="AK121" s="4">
        <v>8708500</v>
      </c>
    </row>
    <row r="122" spans="1:37" ht="16" x14ac:dyDescent="0.2">
      <c r="A122" s="5" t="s">
        <v>438</v>
      </c>
      <c r="B122" s="7">
        <v>527270</v>
      </c>
      <c r="C122" s="7">
        <v>6899000</v>
      </c>
      <c r="D122" s="7">
        <v>5662700</v>
      </c>
      <c r="E122" s="7">
        <v>5768800</v>
      </c>
      <c r="F122" s="8">
        <v>3994200</v>
      </c>
      <c r="G122" s="7">
        <v>4772000</v>
      </c>
      <c r="H122" s="7">
        <v>4029900</v>
      </c>
      <c r="I122" s="7">
        <v>4649400</v>
      </c>
      <c r="J122" s="8">
        <v>3878100</v>
      </c>
      <c r="K122" s="7">
        <v>3607500</v>
      </c>
      <c r="L122" s="7">
        <v>3923700</v>
      </c>
      <c r="M122" s="7">
        <v>4618000</v>
      </c>
      <c r="N122" s="8">
        <v>4819300</v>
      </c>
      <c r="O122" s="7">
        <v>2183900</v>
      </c>
      <c r="P122" s="7">
        <v>4317900</v>
      </c>
      <c r="Q122" s="7">
        <v>4001100</v>
      </c>
      <c r="R122" s="8">
        <v>1736200</v>
      </c>
      <c r="S122" s="7">
        <v>3163900</v>
      </c>
      <c r="T122" s="7">
        <v>2728200</v>
      </c>
      <c r="U122" s="7">
        <v>4206000</v>
      </c>
      <c r="V122" s="8">
        <v>789830</v>
      </c>
      <c r="W122" s="7">
        <v>2501800</v>
      </c>
      <c r="X122" s="7">
        <v>2613100</v>
      </c>
      <c r="Y122" s="7">
        <v>2087700</v>
      </c>
      <c r="Z122" s="8">
        <v>3086700</v>
      </c>
      <c r="AA122" s="4">
        <v>3255700</v>
      </c>
      <c r="AB122" s="4">
        <v>3967500</v>
      </c>
      <c r="AC122" s="4">
        <v>3197400</v>
      </c>
      <c r="AD122" s="8">
        <v>1919200</v>
      </c>
      <c r="AE122" s="4">
        <v>4650800</v>
      </c>
      <c r="AF122" s="4">
        <v>4008600</v>
      </c>
      <c r="AG122" s="4">
        <v>4769100</v>
      </c>
      <c r="AH122" s="8">
        <v>4819500</v>
      </c>
      <c r="AI122" s="4">
        <v>1347500</v>
      </c>
      <c r="AJ122" s="4">
        <v>511250</v>
      </c>
      <c r="AK122" s="4">
        <v>2380100</v>
      </c>
    </row>
    <row r="123" spans="1:37" ht="16" x14ac:dyDescent="0.2">
      <c r="A123" s="5" t="s">
        <v>443</v>
      </c>
      <c r="B123" s="7">
        <v>0</v>
      </c>
      <c r="C123" s="7">
        <v>0</v>
      </c>
      <c r="D123" s="7">
        <v>0</v>
      </c>
      <c r="E123" s="7">
        <v>0</v>
      </c>
      <c r="F123" s="8">
        <v>0</v>
      </c>
      <c r="G123" s="7">
        <v>0</v>
      </c>
      <c r="H123" s="7">
        <v>0</v>
      </c>
      <c r="I123" s="7">
        <v>0</v>
      </c>
      <c r="J123" s="8">
        <v>0</v>
      </c>
      <c r="K123" s="7">
        <v>0</v>
      </c>
      <c r="L123" s="7">
        <v>0</v>
      </c>
      <c r="M123" s="7">
        <v>0</v>
      </c>
      <c r="N123" s="8">
        <v>0</v>
      </c>
      <c r="O123" s="7">
        <v>0</v>
      </c>
      <c r="P123" s="7">
        <v>0</v>
      </c>
      <c r="Q123" s="7">
        <v>0</v>
      </c>
      <c r="R123" s="8">
        <v>0</v>
      </c>
      <c r="S123" s="7">
        <v>0</v>
      </c>
      <c r="T123" s="7">
        <v>0</v>
      </c>
      <c r="U123" s="7">
        <v>0</v>
      </c>
      <c r="V123" s="8">
        <v>1379700</v>
      </c>
      <c r="W123" s="7">
        <v>1209800</v>
      </c>
      <c r="X123" s="7">
        <v>1024900</v>
      </c>
      <c r="Y123" s="7">
        <v>1479900</v>
      </c>
      <c r="Z123" s="8">
        <v>0</v>
      </c>
      <c r="AA123" s="4">
        <v>0</v>
      </c>
      <c r="AB123" s="4">
        <v>0</v>
      </c>
      <c r="AC123" s="4">
        <v>0</v>
      </c>
      <c r="AD123" s="8">
        <v>0</v>
      </c>
      <c r="AE123" s="4">
        <v>0</v>
      </c>
      <c r="AF123" s="4">
        <v>0</v>
      </c>
      <c r="AG123" s="4">
        <v>0</v>
      </c>
      <c r="AH123" s="8">
        <v>2323966.67</v>
      </c>
      <c r="AI123" s="4">
        <v>2054200</v>
      </c>
      <c r="AJ123" s="4">
        <v>3108000</v>
      </c>
      <c r="AK123" s="4">
        <v>1809700</v>
      </c>
    </row>
    <row r="124" spans="1:37" ht="16" x14ac:dyDescent="0.2">
      <c r="A124" s="5" t="s">
        <v>447</v>
      </c>
      <c r="B124" s="7">
        <v>0</v>
      </c>
      <c r="C124" s="7">
        <v>0</v>
      </c>
      <c r="D124" s="7">
        <v>0</v>
      </c>
      <c r="E124" s="7">
        <v>0</v>
      </c>
      <c r="F124" s="8">
        <v>0</v>
      </c>
      <c r="G124" s="7">
        <v>0</v>
      </c>
      <c r="H124" s="7">
        <v>0</v>
      </c>
      <c r="I124" s="7">
        <v>0</v>
      </c>
      <c r="J124" s="8">
        <v>0</v>
      </c>
      <c r="K124" s="7">
        <v>0</v>
      </c>
      <c r="L124" s="7">
        <v>0</v>
      </c>
      <c r="M124" s="7">
        <v>0</v>
      </c>
      <c r="N124" s="8">
        <v>0</v>
      </c>
      <c r="O124" s="7">
        <v>0</v>
      </c>
      <c r="P124" s="7">
        <v>0</v>
      </c>
      <c r="Q124" s="7">
        <v>0</v>
      </c>
      <c r="R124" s="8">
        <v>0</v>
      </c>
      <c r="S124" s="7">
        <v>0</v>
      </c>
      <c r="T124" s="7">
        <v>0</v>
      </c>
      <c r="U124" s="7">
        <v>0</v>
      </c>
      <c r="V124" s="8">
        <v>1101743.33</v>
      </c>
      <c r="W124" s="7">
        <v>941530</v>
      </c>
      <c r="X124" s="7">
        <v>1102000</v>
      </c>
      <c r="Y124" s="7">
        <v>1261700</v>
      </c>
      <c r="Z124" s="8">
        <v>0</v>
      </c>
      <c r="AA124" s="4">
        <v>0</v>
      </c>
      <c r="AB124" s="4">
        <v>0</v>
      </c>
      <c r="AC124" s="4">
        <v>0</v>
      </c>
      <c r="AD124" s="8">
        <v>0</v>
      </c>
      <c r="AE124" s="4">
        <v>0</v>
      </c>
      <c r="AF124" s="4">
        <v>0</v>
      </c>
      <c r="AG124" s="4">
        <v>0</v>
      </c>
      <c r="AH124" s="8">
        <v>2581866.67</v>
      </c>
      <c r="AI124" s="4">
        <v>2035900</v>
      </c>
      <c r="AJ124" s="4">
        <v>3341000</v>
      </c>
      <c r="AK124" s="4">
        <v>2368700</v>
      </c>
    </row>
    <row r="125" spans="1:37" ht="16" x14ac:dyDescent="0.2">
      <c r="A125" s="5" t="s">
        <v>451</v>
      </c>
      <c r="B125" s="7">
        <v>0</v>
      </c>
      <c r="C125" s="7">
        <v>0</v>
      </c>
      <c r="D125" s="7">
        <v>0</v>
      </c>
      <c r="E125" s="7">
        <v>0</v>
      </c>
      <c r="F125" s="8">
        <v>0</v>
      </c>
      <c r="G125" s="7">
        <v>0</v>
      </c>
      <c r="H125" s="7">
        <v>0</v>
      </c>
      <c r="I125" s="7">
        <v>0</v>
      </c>
      <c r="J125" s="8">
        <v>0</v>
      </c>
      <c r="K125" s="7">
        <v>0</v>
      </c>
      <c r="L125" s="7">
        <v>0</v>
      </c>
      <c r="M125" s="7">
        <v>0</v>
      </c>
      <c r="N125" s="8">
        <v>387180</v>
      </c>
      <c r="O125" s="7">
        <v>521106.66700000002</v>
      </c>
      <c r="P125" s="7">
        <v>554760</v>
      </c>
      <c r="Q125" s="7">
        <v>621380</v>
      </c>
      <c r="R125" s="8">
        <v>0</v>
      </c>
      <c r="S125" s="7">
        <v>0</v>
      </c>
      <c r="T125" s="7">
        <v>0</v>
      </c>
      <c r="U125" s="7">
        <v>0</v>
      </c>
      <c r="V125" s="8">
        <v>605030</v>
      </c>
      <c r="W125" s="7">
        <v>747840</v>
      </c>
      <c r="X125" s="7">
        <v>583270</v>
      </c>
      <c r="Y125" s="7">
        <v>737290</v>
      </c>
      <c r="Z125" s="8">
        <v>0</v>
      </c>
      <c r="AA125" s="4">
        <v>0</v>
      </c>
      <c r="AB125" s="4">
        <v>0</v>
      </c>
      <c r="AC125" s="4">
        <v>0</v>
      </c>
      <c r="AD125" s="8">
        <v>0</v>
      </c>
      <c r="AE125" s="4">
        <v>0</v>
      </c>
      <c r="AF125" s="4">
        <v>0</v>
      </c>
      <c r="AG125" s="4">
        <v>0</v>
      </c>
      <c r="AH125" s="8">
        <v>792626.66700000002</v>
      </c>
      <c r="AI125" s="4">
        <v>679580</v>
      </c>
      <c r="AJ125" s="4">
        <v>647800</v>
      </c>
      <c r="AK125" s="4">
        <v>1050500</v>
      </c>
    </row>
    <row r="126" spans="1:37" ht="16" x14ac:dyDescent="0.2">
      <c r="A126" s="5" t="s">
        <v>454</v>
      </c>
      <c r="B126" s="7">
        <f>AVERAGE(C126:E126)</f>
        <v>173643333.33333334</v>
      </c>
      <c r="C126" s="7">
        <v>174390000</v>
      </c>
      <c r="D126" s="7">
        <v>169560000</v>
      </c>
      <c r="E126" s="7">
        <v>176980000</v>
      </c>
      <c r="F126" s="8">
        <v>155670000</v>
      </c>
      <c r="G126" s="7">
        <v>169770000</v>
      </c>
      <c r="H126" s="7">
        <v>167640000</v>
      </c>
      <c r="I126" s="7">
        <v>178500000</v>
      </c>
      <c r="J126" s="8">
        <v>171160000</v>
      </c>
      <c r="K126" s="7">
        <v>206480000</v>
      </c>
      <c r="L126" s="7">
        <v>170910000</v>
      </c>
      <c r="M126" s="7">
        <v>159690000</v>
      </c>
      <c r="N126" s="8">
        <f>AVERAGE(O126:Q126)</f>
        <v>185953333.33333334</v>
      </c>
      <c r="O126" s="7">
        <v>189340000</v>
      </c>
      <c r="P126" s="7">
        <v>184280000</v>
      </c>
      <c r="Q126" s="7">
        <v>184240000</v>
      </c>
      <c r="R126" s="8">
        <v>204480000</v>
      </c>
      <c r="S126" s="7">
        <v>216450000</v>
      </c>
      <c r="T126" s="7">
        <v>232590000</v>
      </c>
      <c r="U126" s="7">
        <v>169730000</v>
      </c>
      <c r="V126" s="8">
        <v>126140000</v>
      </c>
      <c r="W126" s="7">
        <v>111950000</v>
      </c>
      <c r="X126" s="7">
        <v>116910000</v>
      </c>
      <c r="Y126" s="7">
        <v>121990000</v>
      </c>
      <c r="Z126" s="8">
        <v>186250000</v>
      </c>
      <c r="AA126" s="4">
        <v>181490000</v>
      </c>
      <c r="AB126" s="4">
        <v>172540000</v>
      </c>
      <c r="AC126" s="4">
        <f>AVERAGE(Z126:AB126)</f>
        <v>180093333.33333334</v>
      </c>
      <c r="AD126" s="8">
        <v>83550000</v>
      </c>
      <c r="AE126" s="4">
        <v>166050000</v>
      </c>
      <c r="AF126" s="4">
        <v>157280000</v>
      </c>
      <c r="AG126" s="4">
        <v>148660000</v>
      </c>
      <c r="AH126" s="8">
        <v>138650000</v>
      </c>
      <c r="AI126" s="4">
        <v>81997000</v>
      </c>
      <c r="AJ126" s="4">
        <v>62129000</v>
      </c>
      <c r="AK126" s="4">
        <v>86045000</v>
      </c>
    </row>
    <row r="127" spans="1:37" ht="16" x14ac:dyDescent="0.2">
      <c r="A127" s="5" t="s">
        <v>456</v>
      </c>
      <c r="B127" s="7">
        <v>0</v>
      </c>
      <c r="C127" s="7">
        <v>0</v>
      </c>
      <c r="D127" s="7">
        <v>0</v>
      </c>
      <c r="E127" s="7">
        <v>0</v>
      </c>
      <c r="F127" s="8">
        <v>0</v>
      </c>
      <c r="G127" s="7">
        <v>0</v>
      </c>
      <c r="H127" s="7">
        <v>0</v>
      </c>
      <c r="I127" s="7">
        <v>0</v>
      </c>
      <c r="J127" s="8">
        <v>0</v>
      </c>
      <c r="K127" s="7">
        <v>0</v>
      </c>
      <c r="L127" s="7">
        <v>0</v>
      </c>
      <c r="M127" s="7">
        <v>0</v>
      </c>
      <c r="N127" s="8">
        <v>0</v>
      </c>
      <c r="O127" s="7">
        <v>0</v>
      </c>
      <c r="P127" s="7">
        <v>0</v>
      </c>
      <c r="Q127" s="7">
        <v>0</v>
      </c>
      <c r="R127" s="8">
        <v>0</v>
      </c>
      <c r="S127" s="7">
        <v>0</v>
      </c>
      <c r="T127" s="7">
        <v>0</v>
      </c>
      <c r="U127" s="7">
        <v>0</v>
      </c>
      <c r="V127" s="8">
        <v>332840</v>
      </c>
      <c r="W127" s="7">
        <v>359340</v>
      </c>
      <c r="X127" s="7">
        <v>326100</v>
      </c>
      <c r="Y127" s="7">
        <v>419080</v>
      </c>
      <c r="Z127" s="8">
        <v>0</v>
      </c>
      <c r="AA127" s="4">
        <v>0</v>
      </c>
      <c r="AB127" s="4">
        <v>0</v>
      </c>
      <c r="AC127" s="4">
        <v>0</v>
      </c>
      <c r="AD127" s="8">
        <v>0</v>
      </c>
      <c r="AE127" s="4">
        <v>0</v>
      </c>
      <c r="AF127" s="4">
        <v>0</v>
      </c>
      <c r="AG127" s="4">
        <v>0</v>
      </c>
      <c r="AH127" s="8">
        <v>311953.33299999998</v>
      </c>
      <c r="AI127" s="4">
        <v>296860</v>
      </c>
      <c r="AJ127" s="4">
        <v>314880</v>
      </c>
      <c r="AK127" s="4">
        <v>324120</v>
      </c>
    </row>
    <row r="128" spans="1:37" ht="16" x14ac:dyDescent="0.2">
      <c r="A128" s="5" t="s">
        <v>459</v>
      </c>
      <c r="B128" s="7">
        <v>935826.66700000002</v>
      </c>
      <c r="C128" s="7">
        <v>833750</v>
      </c>
      <c r="D128" s="7">
        <v>823330</v>
      </c>
      <c r="E128" s="7">
        <v>1150400</v>
      </c>
      <c r="F128" s="8">
        <v>1885200</v>
      </c>
      <c r="G128" s="7">
        <v>1615900</v>
      </c>
      <c r="H128" s="7">
        <v>1781600</v>
      </c>
      <c r="I128" s="7">
        <v>1675900</v>
      </c>
      <c r="J128" s="8">
        <v>1588000</v>
      </c>
      <c r="K128" s="7">
        <v>1315500</v>
      </c>
      <c r="L128" s="7">
        <v>1215900</v>
      </c>
      <c r="M128" s="7">
        <v>1569700</v>
      </c>
      <c r="N128" s="8">
        <v>1346400</v>
      </c>
      <c r="O128" s="7">
        <v>1250700</v>
      </c>
      <c r="P128" s="7">
        <v>1293500</v>
      </c>
      <c r="Q128" s="7">
        <v>1454100</v>
      </c>
      <c r="R128" s="8">
        <v>979590</v>
      </c>
      <c r="S128" s="7">
        <v>1298900</v>
      </c>
      <c r="T128" s="7">
        <v>787300</v>
      </c>
      <c r="U128" s="7">
        <v>852570</v>
      </c>
      <c r="V128" s="8">
        <v>755940</v>
      </c>
      <c r="W128" s="7">
        <v>812660</v>
      </c>
      <c r="X128" s="7">
        <v>903690</v>
      </c>
      <c r="Y128" s="7">
        <v>1242200</v>
      </c>
      <c r="Z128" s="8">
        <v>1304660</v>
      </c>
      <c r="AA128" s="4">
        <v>1375500</v>
      </c>
      <c r="AB128" s="4">
        <v>1601800</v>
      </c>
      <c r="AC128" s="4">
        <v>936680</v>
      </c>
      <c r="AD128" s="8">
        <v>1098200</v>
      </c>
      <c r="AE128" s="4">
        <v>1790800</v>
      </c>
      <c r="AF128" s="4">
        <v>1430800</v>
      </c>
      <c r="AG128" s="4">
        <v>931130</v>
      </c>
      <c r="AH128" s="8">
        <v>1032500</v>
      </c>
      <c r="AI128" s="4">
        <v>698300</v>
      </c>
      <c r="AJ128" s="4">
        <v>831706.66700000002</v>
      </c>
      <c r="AK128" s="4">
        <v>764320</v>
      </c>
    </row>
    <row r="129" spans="1:37" ht="16" x14ac:dyDescent="0.2">
      <c r="A129" s="5" t="s">
        <v>463</v>
      </c>
      <c r="B129" s="7">
        <v>0</v>
      </c>
      <c r="C129" s="7">
        <v>0</v>
      </c>
      <c r="D129" s="7">
        <v>0</v>
      </c>
      <c r="E129" s="7">
        <v>0</v>
      </c>
      <c r="F129" s="8">
        <v>0</v>
      </c>
      <c r="G129" s="7">
        <v>0</v>
      </c>
      <c r="H129" s="7">
        <v>0</v>
      </c>
      <c r="I129" s="7">
        <v>0</v>
      </c>
      <c r="J129" s="8">
        <v>0</v>
      </c>
      <c r="K129" s="7">
        <v>0</v>
      </c>
      <c r="L129" s="7">
        <v>0</v>
      </c>
      <c r="M129" s="7">
        <v>0</v>
      </c>
      <c r="N129" s="8">
        <v>944660</v>
      </c>
      <c r="O129" s="7">
        <v>873350</v>
      </c>
      <c r="P129" s="7">
        <v>754000</v>
      </c>
      <c r="Q129" s="7">
        <v>734960</v>
      </c>
      <c r="R129" s="8">
        <v>0</v>
      </c>
      <c r="S129" s="7">
        <v>0</v>
      </c>
      <c r="T129" s="7">
        <v>0</v>
      </c>
      <c r="U129" s="7">
        <v>0</v>
      </c>
      <c r="V129" s="8">
        <v>719500</v>
      </c>
      <c r="W129" s="7">
        <v>1561400</v>
      </c>
      <c r="X129" s="7">
        <v>1389100</v>
      </c>
      <c r="Y129" s="7">
        <v>1129200</v>
      </c>
      <c r="Z129" s="8">
        <v>0</v>
      </c>
      <c r="AA129" s="4">
        <v>0</v>
      </c>
      <c r="AB129" s="4">
        <v>0</v>
      </c>
      <c r="AC129" s="4">
        <v>0</v>
      </c>
      <c r="AD129" s="8">
        <v>1836100</v>
      </c>
      <c r="AE129" s="4">
        <v>840310</v>
      </c>
      <c r="AF129" s="4">
        <v>609600</v>
      </c>
      <c r="AG129" s="4">
        <v>972180</v>
      </c>
      <c r="AH129" s="8">
        <v>817940</v>
      </c>
      <c r="AI129" s="4">
        <v>1990700</v>
      </c>
      <c r="AJ129" s="4">
        <v>1562000</v>
      </c>
      <c r="AK129" s="4">
        <v>1485000</v>
      </c>
    </row>
    <row r="130" spans="1:37" ht="16" x14ac:dyDescent="0.2">
      <c r="A130" s="5" t="s">
        <v>467</v>
      </c>
      <c r="B130" s="7">
        <v>11158000</v>
      </c>
      <c r="C130" s="7">
        <v>7787800</v>
      </c>
      <c r="D130" s="7">
        <v>8419700</v>
      </c>
      <c r="E130" s="7">
        <v>8274500</v>
      </c>
      <c r="F130" s="8">
        <v>6249500</v>
      </c>
      <c r="G130" s="7">
        <v>6652500</v>
      </c>
      <c r="H130" s="7">
        <v>7941500</v>
      </c>
      <c r="I130" s="7">
        <v>7175800</v>
      </c>
      <c r="J130" s="8">
        <v>8112800</v>
      </c>
      <c r="K130" s="7">
        <v>6673800</v>
      </c>
      <c r="L130" s="7">
        <v>9213400</v>
      </c>
      <c r="M130" s="7">
        <v>5998500</v>
      </c>
      <c r="N130" s="8">
        <v>9770700</v>
      </c>
      <c r="O130" s="7">
        <v>7845200</v>
      </c>
      <c r="P130" s="7">
        <v>5829600</v>
      </c>
      <c r="Q130" s="7">
        <v>9008100</v>
      </c>
      <c r="R130" s="8">
        <v>7131700</v>
      </c>
      <c r="S130" s="7">
        <v>5953500</v>
      </c>
      <c r="T130" s="7">
        <v>8283200</v>
      </c>
      <c r="U130" s="7">
        <v>7925300</v>
      </c>
      <c r="V130" s="8">
        <v>6370900</v>
      </c>
      <c r="W130" s="7">
        <v>7473700</v>
      </c>
      <c r="X130" s="7">
        <v>8558800</v>
      </c>
      <c r="Y130" s="7">
        <v>7407900</v>
      </c>
      <c r="Z130" s="8">
        <v>9393300</v>
      </c>
      <c r="AA130" s="4">
        <v>6947200</v>
      </c>
      <c r="AB130" s="4">
        <v>7585700</v>
      </c>
      <c r="AC130" s="4">
        <v>7741700</v>
      </c>
      <c r="AD130" s="8">
        <v>6694300</v>
      </c>
      <c r="AE130" s="4">
        <v>9665600</v>
      </c>
      <c r="AF130" s="4">
        <v>8428300</v>
      </c>
      <c r="AG130" s="4">
        <v>8508400</v>
      </c>
      <c r="AH130" s="8">
        <v>7295400</v>
      </c>
      <c r="AI130" s="4">
        <v>7531900</v>
      </c>
      <c r="AJ130" s="4">
        <v>6953500</v>
      </c>
      <c r="AK130" s="4">
        <v>5402700</v>
      </c>
    </row>
    <row r="131" spans="1:37" ht="16" x14ac:dyDescent="0.2">
      <c r="A131" s="5" t="s">
        <v>468</v>
      </c>
      <c r="B131" s="7">
        <v>0</v>
      </c>
      <c r="C131" s="7">
        <v>0</v>
      </c>
      <c r="D131" s="7">
        <v>0</v>
      </c>
      <c r="E131" s="7">
        <v>0</v>
      </c>
      <c r="F131" s="8">
        <v>0</v>
      </c>
      <c r="G131" s="7">
        <v>0</v>
      </c>
      <c r="H131" s="7">
        <v>0</v>
      </c>
      <c r="I131" s="7">
        <v>0</v>
      </c>
      <c r="J131" s="8">
        <v>0</v>
      </c>
      <c r="K131" s="7">
        <v>0</v>
      </c>
      <c r="L131" s="7">
        <v>0</v>
      </c>
      <c r="M131" s="7">
        <v>0</v>
      </c>
      <c r="N131" s="8">
        <v>0</v>
      </c>
      <c r="O131" s="7">
        <v>0</v>
      </c>
      <c r="P131" s="7">
        <v>0</v>
      </c>
      <c r="Q131" s="7">
        <v>0</v>
      </c>
      <c r="R131" s="8">
        <v>0</v>
      </c>
      <c r="S131" s="7">
        <v>0</v>
      </c>
      <c r="T131" s="7">
        <v>0</v>
      </c>
      <c r="U131" s="7">
        <v>0</v>
      </c>
      <c r="V131" s="8">
        <v>781323.33299999998</v>
      </c>
      <c r="W131" s="7">
        <v>807320</v>
      </c>
      <c r="X131" s="7">
        <v>622250</v>
      </c>
      <c r="Y131" s="7">
        <v>914400</v>
      </c>
      <c r="Z131" s="8">
        <v>0</v>
      </c>
      <c r="AA131" s="4">
        <v>0</v>
      </c>
      <c r="AB131" s="4">
        <v>0</v>
      </c>
      <c r="AC131" s="4">
        <v>0</v>
      </c>
      <c r="AD131" s="8">
        <v>0</v>
      </c>
      <c r="AE131" s="4">
        <v>0</v>
      </c>
      <c r="AF131" s="4">
        <v>0</v>
      </c>
      <c r="AG131" s="4">
        <v>0</v>
      </c>
      <c r="AH131" s="8">
        <v>713776.66700000002</v>
      </c>
      <c r="AI131" s="4">
        <v>786790</v>
      </c>
      <c r="AJ131" s="4">
        <v>800980</v>
      </c>
      <c r="AK131" s="4">
        <v>553560</v>
      </c>
    </row>
    <row r="132" spans="1:37" ht="16" x14ac:dyDescent="0.2">
      <c r="A132" s="5" t="s">
        <v>472</v>
      </c>
      <c r="B132" s="7">
        <v>0</v>
      </c>
      <c r="C132" s="7">
        <v>0</v>
      </c>
      <c r="D132" s="7">
        <v>0</v>
      </c>
      <c r="E132" s="7">
        <v>0</v>
      </c>
      <c r="F132" s="8">
        <v>0</v>
      </c>
      <c r="G132" s="7">
        <v>0</v>
      </c>
      <c r="H132" s="7">
        <v>0</v>
      </c>
      <c r="I132" s="7">
        <v>0</v>
      </c>
      <c r="J132" s="8">
        <v>0</v>
      </c>
      <c r="K132" s="7">
        <v>0</v>
      </c>
      <c r="L132" s="7">
        <v>0</v>
      </c>
      <c r="M132" s="7">
        <v>0</v>
      </c>
      <c r="N132" s="8">
        <v>0</v>
      </c>
      <c r="O132" s="7">
        <v>0</v>
      </c>
      <c r="P132" s="7">
        <v>0</v>
      </c>
      <c r="Q132" s="7">
        <v>0</v>
      </c>
      <c r="R132" s="8">
        <v>0</v>
      </c>
      <c r="S132" s="7">
        <v>0</v>
      </c>
      <c r="T132" s="7">
        <v>0</v>
      </c>
      <c r="U132" s="7">
        <v>0</v>
      </c>
      <c r="V132" s="8">
        <v>134130</v>
      </c>
      <c r="W132" s="7">
        <v>158500</v>
      </c>
      <c r="X132" s="7">
        <v>91574</v>
      </c>
      <c r="Y132" s="7">
        <v>128068</v>
      </c>
      <c r="Z132" s="8">
        <v>0</v>
      </c>
      <c r="AA132" s="4">
        <v>0</v>
      </c>
      <c r="AB132" s="4">
        <v>0</v>
      </c>
      <c r="AC132" s="4">
        <v>0</v>
      </c>
      <c r="AD132" s="8">
        <v>0</v>
      </c>
      <c r="AE132" s="4">
        <v>0</v>
      </c>
      <c r="AF132" s="4">
        <v>0</v>
      </c>
      <c r="AG132" s="4">
        <v>0</v>
      </c>
      <c r="AH132" s="8">
        <v>0</v>
      </c>
      <c r="AI132" s="4">
        <v>0</v>
      </c>
      <c r="AJ132" s="4">
        <v>0</v>
      </c>
      <c r="AK132" s="4">
        <v>0</v>
      </c>
    </row>
    <row r="133" spans="1:37" ht="16" x14ac:dyDescent="0.2">
      <c r="A133" s="5" t="s">
        <v>482</v>
      </c>
      <c r="B133" s="7">
        <v>5177900</v>
      </c>
      <c r="C133" s="7">
        <v>6204900</v>
      </c>
      <c r="D133" s="7">
        <v>5946900</v>
      </c>
      <c r="E133" s="7">
        <v>5619500</v>
      </c>
      <c r="F133" s="8">
        <v>4074600</v>
      </c>
      <c r="G133" s="7">
        <v>4808300</v>
      </c>
      <c r="H133" s="7">
        <v>4229000</v>
      </c>
      <c r="I133" s="7">
        <v>4939900</v>
      </c>
      <c r="J133" s="8">
        <v>4584000</v>
      </c>
      <c r="K133" s="7">
        <v>4189100</v>
      </c>
      <c r="L133" s="7">
        <v>5372800</v>
      </c>
      <c r="M133" s="7">
        <v>4811900</v>
      </c>
      <c r="N133" s="8">
        <v>5705100</v>
      </c>
      <c r="O133" s="7">
        <v>6032700</v>
      </c>
      <c r="P133" s="7">
        <v>4951300</v>
      </c>
      <c r="Q133" s="7">
        <v>5768100</v>
      </c>
      <c r="R133" s="8">
        <v>5855200</v>
      </c>
      <c r="S133" s="7">
        <v>5719500</v>
      </c>
      <c r="T133" s="7">
        <v>4945000</v>
      </c>
      <c r="U133" s="7">
        <v>6480000</v>
      </c>
      <c r="V133" s="8">
        <v>4676600</v>
      </c>
      <c r="W133" s="7">
        <v>4591800</v>
      </c>
      <c r="X133" s="7">
        <v>4483100</v>
      </c>
      <c r="Y133" s="7">
        <v>4356700</v>
      </c>
      <c r="Z133" s="8">
        <v>5948900</v>
      </c>
      <c r="AA133" s="4">
        <v>5973500</v>
      </c>
      <c r="AB133" s="4">
        <v>4107500</v>
      </c>
      <c r="AC133" s="4">
        <v>7171100</v>
      </c>
      <c r="AD133" s="8">
        <v>4534300</v>
      </c>
      <c r="AE133" s="4">
        <v>5020900</v>
      </c>
      <c r="AF133" s="4">
        <v>4828100</v>
      </c>
      <c r="AG133" s="4">
        <v>5084900</v>
      </c>
      <c r="AH133" s="8">
        <v>4748700</v>
      </c>
      <c r="AI133" s="4">
        <v>4893100</v>
      </c>
      <c r="AJ133" s="4">
        <v>4584800</v>
      </c>
      <c r="AK133" s="4">
        <v>4584500</v>
      </c>
    </row>
    <row r="134" spans="1:37" ht="16" x14ac:dyDescent="0.2">
      <c r="A134" s="5" t="s">
        <v>491</v>
      </c>
      <c r="B134" s="7">
        <v>2395200</v>
      </c>
      <c r="C134" s="7">
        <v>3975600</v>
      </c>
      <c r="D134" s="7">
        <v>4180000</v>
      </c>
      <c r="E134" s="7">
        <v>3844800</v>
      </c>
      <c r="F134" s="8">
        <v>4910200</v>
      </c>
      <c r="G134" s="7">
        <v>5457300</v>
      </c>
      <c r="H134" s="7">
        <v>4793900</v>
      </c>
      <c r="I134" s="7">
        <v>4658100</v>
      </c>
      <c r="J134" s="8">
        <v>4895600</v>
      </c>
      <c r="K134" s="7">
        <v>5105500</v>
      </c>
      <c r="L134" s="7">
        <v>4310200</v>
      </c>
      <c r="M134" s="7">
        <v>4427600</v>
      </c>
      <c r="N134" s="8">
        <v>5358700</v>
      </c>
      <c r="O134" s="7">
        <v>5277600</v>
      </c>
      <c r="P134" s="7">
        <v>4696100</v>
      </c>
      <c r="Q134" s="7">
        <v>4840800</v>
      </c>
      <c r="R134" s="8">
        <v>4369300</v>
      </c>
      <c r="S134" s="7">
        <v>3963100</v>
      </c>
      <c r="T134" s="7">
        <v>4521100</v>
      </c>
      <c r="U134" s="7">
        <v>3614900</v>
      </c>
      <c r="V134" s="8">
        <v>5075500</v>
      </c>
      <c r="W134" s="7">
        <v>4899400</v>
      </c>
      <c r="X134" s="7">
        <v>4527200</v>
      </c>
      <c r="Y134" s="7">
        <v>5077900</v>
      </c>
      <c r="Z134" s="8">
        <v>5125200</v>
      </c>
      <c r="AA134" s="4">
        <v>6753700</v>
      </c>
      <c r="AB134" s="4">
        <v>6444900</v>
      </c>
      <c r="AC134" s="4">
        <v>7092900</v>
      </c>
      <c r="AD134" s="8">
        <v>3950200</v>
      </c>
      <c r="AE134" s="4">
        <v>5792100</v>
      </c>
      <c r="AF134" s="4">
        <v>4932200</v>
      </c>
      <c r="AG134" s="4">
        <v>5338400</v>
      </c>
      <c r="AH134" s="8">
        <v>5494300</v>
      </c>
      <c r="AI134" s="4">
        <v>4308300</v>
      </c>
      <c r="AJ134" s="4">
        <v>4556600</v>
      </c>
      <c r="AK134" s="4">
        <v>4436400</v>
      </c>
    </row>
    <row r="135" spans="1:37" ht="16" x14ac:dyDescent="0.2">
      <c r="A135" s="5" t="s">
        <v>492</v>
      </c>
      <c r="B135" s="7">
        <v>1417766.67</v>
      </c>
      <c r="C135" s="7">
        <v>1532600</v>
      </c>
      <c r="D135" s="7">
        <v>1423900</v>
      </c>
      <c r="E135" s="7">
        <v>1296800</v>
      </c>
      <c r="F135" s="8">
        <v>1144900</v>
      </c>
      <c r="G135" s="7">
        <v>1129200</v>
      </c>
      <c r="H135" s="7">
        <v>992000</v>
      </c>
      <c r="I135" s="7">
        <v>1106900</v>
      </c>
      <c r="J135" s="8">
        <v>751970</v>
      </c>
      <c r="K135" s="7">
        <v>961560</v>
      </c>
      <c r="L135" s="7">
        <v>1158600</v>
      </c>
      <c r="M135" s="7">
        <v>1010600</v>
      </c>
      <c r="N135" s="8">
        <v>1091200</v>
      </c>
      <c r="O135" s="7">
        <v>1313600</v>
      </c>
      <c r="P135" s="7">
        <v>1181000</v>
      </c>
      <c r="Q135" s="7">
        <v>1110900</v>
      </c>
      <c r="R135" s="8">
        <v>1288500</v>
      </c>
      <c r="S135" s="7">
        <v>1150600</v>
      </c>
      <c r="T135" s="7">
        <v>1026000</v>
      </c>
      <c r="U135" s="7">
        <v>1086600</v>
      </c>
      <c r="V135" s="8">
        <v>1059700</v>
      </c>
      <c r="W135" s="7">
        <v>967600</v>
      </c>
      <c r="X135" s="7">
        <v>1109900</v>
      </c>
      <c r="Y135" s="7">
        <v>1073200</v>
      </c>
      <c r="Z135" s="8">
        <v>1259400</v>
      </c>
      <c r="AA135" s="4">
        <v>1276400</v>
      </c>
      <c r="AB135" s="4">
        <v>1088900</v>
      </c>
      <c r="AC135" s="4">
        <v>1540100</v>
      </c>
      <c r="AD135" s="8">
        <v>901420</v>
      </c>
      <c r="AE135" s="4">
        <v>1394500</v>
      </c>
      <c r="AF135" s="4">
        <v>1496800</v>
      </c>
      <c r="AG135" s="4">
        <v>1316500</v>
      </c>
      <c r="AH135" s="8">
        <v>1494100</v>
      </c>
      <c r="AI135" s="4">
        <v>1047200</v>
      </c>
      <c r="AJ135" s="4">
        <v>1004000</v>
      </c>
      <c r="AK135" s="4">
        <v>932030</v>
      </c>
    </row>
    <row r="136" spans="1:37" ht="16" x14ac:dyDescent="0.2">
      <c r="A136" s="5" t="s">
        <v>500</v>
      </c>
      <c r="B136" s="7">
        <v>2146500</v>
      </c>
      <c r="C136" s="7">
        <v>8243900</v>
      </c>
      <c r="D136" s="7">
        <v>7084200</v>
      </c>
      <c r="E136" s="7">
        <v>5900300</v>
      </c>
      <c r="F136" s="8">
        <v>4166200</v>
      </c>
      <c r="G136" s="7">
        <v>4066300</v>
      </c>
      <c r="H136" s="7">
        <v>3818100</v>
      </c>
      <c r="I136" s="7">
        <v>5696000</v>
      </c>
      <c r="J136" s="8">
        <v>4838100</v>
      </c>
      <c r="K136" s="7">
        <v>5002600</v>
      </c>
      <c r="L136" s="7">
        <v>6288300</v>
      </c>
      <c r="M136" s="7">
        <v>6445300</v>
      </c>
      <c r="N136" s="8">
        <v>3838700</v>
      </c>
      <c r="O136" s="7">
        <v>4155700</v>
      </c>
      <c r="P136" s="7">
        <v>3615000</v>
      </c>
      <c r="Q136" s="7">
        <v>3476200</v>
      </c>
      <c r="R136" s="8">
        <v>5568400</v>
      </c>
      <c r="S136" s="7">
        <v>5694800</v>
      </c>
      <c r="T136" s="7">
        <v>6150400</v>
      </c>
      <c r="U136" s="7">
        <v>5574800</v>
      </c>
      <c r="V136" s="8">
        <v>4951300</v>
      </c>
      <c r="W136" s="7">
        <v>5115600</v>
      </c>
      <c r="X136" s="7">
        <v>4802900</v>
      </c>
      <c r="Y136" s="7">
        <v>6254000</v>
      </c>
      <c r="Z136" s="8">
        <v>5469800</v>
      </c>
      <c r="AA136" s="4">
        <v>4911033.33</v>
      </c>
      <c r="AB136" s="4">
        <v>5920900</v>
      </c>
      <c r="AC136" s="4">
        <v>3342400</v>
      </c>
      <c r="AD136" s="8">
        <f>AVERAGE(AE136:AG136)</f>
        <v>4168700</v>
      </c>
      <c r="AE136" s="4">
        <v>3857700</v>
      </c>
      <c r="AF136" s="4">
        <v>4532400</v>
      </c>
      <c r="AG136" s="4">
        <v>4116000</v>
      </c>
      <c r="AH136" s="8">
        <v>4646700</v>
      </c>
      <c r="AI136" s="4">
        <v>9846700</v>
      </c>
      <c r="AJ136" s="4">
        <v>8762900</v>
      </c>
      <c r="AK136" s="4">
        <v>8949200</v>
      </c>
    </row>
    <row r="137" spans="1:37" ht="16" x14ac:dyDescent="0.2">
      <c r="A137" s="5" t="s">
        <v>501</v>
      </c>
      <c r="B137" s="7">
        <v>0</v>
      </c>
      <c r="C137" s="7">
        <v>0</v>
      </c>
      <c r="D137" s="7">
        <v>0</v>
      </c>
      <c r="E137" s="7">
        <v>0</v>
      </c>
      <c r="F137" s="8">
        <v>0</v>
      </c>
      <c r="G137" s="7">
        <v>0</v>
      </c>
      <c r="H137" s="7">
        <v>0</v>
      </c>
      <c r="I137" s="7">
        <v>0</v>
      </c>
      <c r="J137" s="8">
        <v>0</v>
      </c>
      <c r="K137" s="7">
        <v>0</v>
      </c>
      <c r="L137" s="7">
        <v>0</v>
      </c>
      <c r="M137" s="7">
        <v>0</v>
      </c>
      <c r="N137" s="8">
        <v>0</v>
      </c>
      <c r="O137" s="7">
        <v>0</v>
      </c>
      <c r="P137" s="7">
        <v>0</v>
      </c>
      <c r="Q137" s="7">
        <v>0</v>
      </c>
      <c r="R137" s="8">
        <v>0</v>
      </c>
      <c r="S137" s="7">
        <v>0</v>
      </c>
      <c r="T137" s="7">
        <v>0</v>
      </c>
      <c r="U137" s="7">
        <v>0</v>
      </c>
      <c r="V137" s="8">
        <v>0</v>
      </c>
      <c r="W137" s="7">
        <v>0</v>
      </c>
      <c r="X137" s="7">
        <v>0</v>
      </c>
      <c r="Y137" s="7">
        <v>0</v>
      </c>
      <c r="Z137" s="8">
        <v>0</v>
      </c>
      <c r="AA137" s="4">
        <v>0</v>
      </c>
      <c r="AB137" s="4">
        <v>0</v>
      </c>
      <c r="AC137" s="4">
        <v>0</v>
      </c>
      <c r="AD137" s="8">
        <v>0</v>
      </c>
      <c r="AE137" s="4">
        <v>0</v>
      </c>
      <c r="AF137" s="4">
        <v>0</v>
      </c>
      <c r="AG137" s="4">
        <v>0</v>
      </c>
      <c r="AH137" s="8">
        <v>464476.66700000002</v>
      </c>
      <c r="AI137" s="4">
        <v>369950</v>
      </c>
      <c r="AJ137" s="4">
        <v>453740</v>
      </c>
      <c r="AK137" s="4">
        <v>569740</v>
      </c>
    </row>
    <row r="138" spans="1:37" ht="16" x14ac:dyDescent="0.2">
      <c r="A138" s="5" t="s">
        <v>507</v>
      </c>
      <c r="B138" s="7">
        <v>2536266.67</v>
      </c>
      <c r="C138" s="7">
        <v>2776300</v>
      </c>
      <c r="D138" s="7">
        <v>2291200</v>
      </c>
      <c r="E138" s="7">
        <v>2541300</v>
      </c>
      <c r="F138" s="8">
        <v>1430200</v>
      </c>
      <c r="G138" s="7">
        <v>1313200</v>
      </c>
      <c r="H138" s="7">
        <v>1751400</v>
      </c>
      <c r="I138" s="7">
        <v>1411100</v>
      </c>
      <c r="J138" s="8">
        <v>2483800</v>
      </c>
      <c r="K138" s="7">
        <v>1677300</v>
      </c>
      <c r="L138" s="7">
        <v>2448100</v>
      </c>
      <c r="M138" s="7">
        <v>1817100</v>
      </c>
      <c r="N138" s="8">
        <v>0</v>
      </c>
      <c r="O138" s="7">
        <v>0</v>
      </c>
      <c r="P138" s="7">
        <v>0</v>
      </c>
      <c r="Q138" s="7">
        <v>0</v>
      </c>
      <c r="R138" s="8">
        <v>1606300</v>
      </c>
      <c r="S138" s="7">
        <v>944050</v>
      </c>
      <c r="T138" s="7">
        <v>958020</v>
      </c>
      <c r="U138" s="7">
        <v>1169456.67</v>
      </c>
      <c r="V138" s="8">
        <v>0</v>
      </c>
      <c r="W138" s="7">
        <v>0</v>
      </c>
      <c r="X138" s="7">
        <v>0</v>
      </c>
      <c r="Y138" s="7">
        <v>0</v>
      </c>
      <c r="Z138" s="8">
        <v>0</v>
      </c>
      <c r="AA138" s="4">
        <v>0</v>
      </c>
      <c r="AB138" s="4">
        <v>0</v>
      </c>
      <c r="AC138" s="4">
        <v>0</v>
      </c>
      <c r="AD138" s="8">
        <v>0</v>
      </c>
      <c r="AE138" s="4">
        <v>0</v>
      </c>
      <c r="AF138" s="4">
        <v>0</v>
      </c>
      <c r="AG138" s="4">
        <v>0</v>
      </c>
      <c r="AH138" s="8">
        <v>0</v>
      </c>
      <c r="AI138" s="4">
        <v>0</v>
      </c>
      <c r="AJ138" s="4">
        <v>0</v>
      </c>
      <c r="AK138" s="4">
        <v>0</v>
      </c>
    </row>
    <row r="139" spans="1:37" ht="16" x14ac:dyDescent="0.2">
      <c r="A139" s="5" t="s">
        <v>510</v>
      </c>
      <c r="B139" s="7">
        <v>0</v>
      </c>
      <c r="C139" s="7">
        <v>0</v>
      </c>
      <c r="D139" s="7">
        <v>0</v>
      </c>
      <c r="E139" s="7">
        <v>0</v>
      </c>
      <c r="F139" s="8">
        <v>0</v>
      </c>
      <c r="G139" s="7">
        <v>0</v>
      </c>
      <c r="H139" s="7">
        <v>0</v>
      </c>
      <c r="I139" s="7">
        <v>0</v>
      </c>
      <c r="J139" s="8">
        <v>312920</v>
      </c>
      <c r="K139" s="7">
        <v>332870</v>
      </c>
      <c r="L139" s="7">
        <v>377940</v>
      </c>
      <c r="M139" s="7">
        <v>296880</v>
      </c>
      <c r="N139" s="8">
        <v>0</v>
      </c>
      <c r="O139" s="7">
        <v>0</v>
      </c>
      <c r="P139" s="7">
        <v>0</v>
      </c>
      <c r="Q139" s="7">
        <v>0</v>
      </c>
      <c r="R139" s="8">
        <v>0</v>
      </c>
      <c r="S139" s="7">
        <v>0</v>
      </c>
      <c r="T139" s="7">
        <v>0</v>
      </c>
      <c r="U139" s="7">
        <v>0</v>
      </c>
      <c r="V139" s="8">
        <v>0</v>
      </c>
      <c r="W139" s="7">
        <v>0</v>
      </c>
      <c r="X139" s="7">
        <v>0</v>
      </c>
      <c r="Y139" s="7">
        <v>0</v>
      </c>
      <c r="Z139" s="8">
        <v>0</v>
      </c>
      <c r="AA139" s="4">
        <v>0</v>
      </c>
      <c r="AB139" s="4">
        <v>0</v>
      </c>
      <c r="AC139" s="4">
        <v>0</v>
      </c>
      <c r="AD139" s="8">
        <v>0</v>
      </c>
      <c r="AE139" s="4">
        <v>0</v>
      </c>
      <c r="AF139" s="4">
        <v>0</v>
      </c>
      <c r="AG139" s="4">
        <v>0</v>
      </c>
      <c r="AH139" s="8">
        <v>0</v>
      </c>
      <c r="AI139" s="4">
        <v>0</v>
      </c>
      <c r="AJ139" s="4">
        <v>0</v>
      </c>
      <c r="AK139" s="4">
        <v>0</v>
      </c>
    </row>
    <row r="140" spans="1:37" ht="16" x14ac:dyDescent="0.2">
      <c r="A140" s="5" t="s">
        <v>517</v>
      </c>
      <c r="B140" s="7">
        <f>AVERAGE(C140:E140)</f>
        <v>3906666.6666666665</v>
      </c>
      <c r="C140" s="7">
        <v>4278700</v>
      </c>
      <c r="D140" s="7">
        <v>3620100</v>
      </c>
      <c r="E140" s="7">
        <v>3821200</v>
      </c>
      <c r="F140" s="8">
        <v>3901200</v>
      </c>
      <c r="G140" s="7">
        <v>4055300</v>
      </c>
      <c r="H140" s="7">
        <v>4051400</v>
      </c>
      <c r="I140" s="7">
        <v>3520000</v>
      </c>
      <c r="J140" s="8">
        <v>4127400</v>
      </c>
      <c r="K140" s="7">
        <v>4456300</v>
      </c>
      <c r="L140" s="7">
        <v>3999500</v>
      </c>
      <c r="M140" s="7">
        <v>3459000</v>
      </c>
      <c r="N140" s="8">
        <v>4525000</v>
      </c>
      <c r="O140" s="7">
        <v>4198100</v>
      </c>
      <c r="P140" s="7">
        <v>3281400</v>
      </c>
      <c r="Q140" s="7">
        <v>4587700</v>
      </c>
      <c r="R140" s="8">
        <v>4199500</v>
      </c>
      <c r="S140" s="7">
        <v>3487200</v>
      </c>
      <c r="T140" s="7">
        <v>5467100</v>
      </c>
      <c r="U140" s="7">
        <v>3760500</v>
      </c>
      <c r="V140" s="8">
        <v>4001000</v>
      </c>
      <c r="W140" s="7">
        <v>5777300</v>
      </c>
      <c r="X140" s="7">
        <v>3694700</v>
      </c>
      <c r="Y140" s="7">
        <v>4839200</v>
      </c>
      <c r="Z140" s="8">
        <v>5494200</v>
      </c>
      <c r="AA140" s="4">
        <v>4087100</v>
      </c>
      <c r="AB140" s="4">
        <v>4498100</v>
      </c>
      <c r="AC140" s="4">
        <v>4459300</v>
      </c>
      <c r="AD140" s="8">
        <v>3833100</v>
      </c>
      <c r="AE140" s="4">
        <v>4327900</v>
      </c>
      <c r="AF140" s="4">
        <v>3815200</v>
      </c>
      <c r="AG140" s="4">
        <v>3634800</v>
      </c>
      <c r="AH140" s="8">
        <v>4754400</v>
      </c>
      <c r="AI140" s="4">
        <v>5434100</v>
      </c>
      <c r="AJ140" s="4">
        <v>4732200</v>
      </c>
      <c r="AK140" s="4">
        <v>4445400</v>
      </c>
    </row>
    <row r="141" spans="1:37" ht="16" x14ac:dyDescent="0.2">
      <c r="A141" s="5" t="s">
        <v>520</v>
      </c>
      <c r="B141" s="7">
        <f>AVERAGE(C141:E141)</f>
        <v>3810566.6666666665</v>
      </c>
      <c r="C141" s="7">
        <v>3787000</v>
      </c>
      <c r="D141" s="7">
        <v>3858100</v>
      </c>
      <c r="E141" s="7">
        <v>3786600</v>
      </c>
      <c r="F141" s="8">
        <v>3401500</v>
      </c>
      <c r="G141" s="7">
        <v>3810300</v>
      </c>
      <c r="H141" s="7">
        <v>4253800</v>
      </c>
      <c r="I141" s="7">
        <v>4651600</v>
      </c>
      <c r="J141" s="8">
        <v>4657700</v>
      </c>
      <c r="K141" s="7">
        <v>3553400</v>
      </c>
      <c r="L141" s="7">
        <v>1276800</v>
      </c>
      <c r="M141" s="7">
        <v>4041500</v>
      </c>
      <c r="N141" s="8">
        <v>3691400</v>
      </c>
      <c r="O141" s="7">
        <v>5153200</v>
      </c>
      <c r="P141" s="7">
        <v>3173000</v>
      </c>
      <c r="Q141" s="7">
        <v>1797600</v>
      </c>
      <c r="R141" s="8">
        <v>4128500</v>
      </c>
      <c r="S141" s="7">
        <v>4876700</v>
      </c>
      <c r="T141" s="7">
        <v>2557700</v>
      </c>
      <c r="U141" s="7">
        <v>3546800</v>
      </c>
      <c r="V141" s="8">
        <v>3660100</v>
      </c>
      <c r="W141" s="7">
        <v>2795500</v>
      </c>
      <c r="X141" s="7">
        <v>2769900</v>
      </c>
      <c r="Y141" s="7">
        <v>3083200</v>
      </c>
      <c r="Z141" s="8">
        <v>3733400</v>
      </c>
      <c r="AA141" s="4">
        <v>4229000</v>
      </c>
      <c r="AB141" s="4">
        <f>AVERAGE(Z141:AA141,AC141)</f>
        <v>4044733.3333333335</v>
      </c>
      <c r="AC141" s="4">
        <v>4171800</v>
      </c>
      <c r="AD141" s="8">
        <v>2460400</v>
      </c>
      <c r="AE141" s="4">
        <v>3965600</v>
      </c>
      <c r="AF141" s="4">
        <v>3766900</v>
      </c>
      <c r="AG141" s="4">
        <v>2451800</v>
      </c>
      <c r="AH141" s="8">
        <v>3442800</v>
      </c>
      <c r="AI141" s="4">
        <v>2099700</v>
      </c>
      <c r="AJ141" s="4">
        <v>2305700</v>
      </c>
      <c r="AK141" s="4">
        <v>2901600</v>
      </c>
    </row>
    <row r="142" spans="1:37" ht="16" x14ac:dyDescent="0.2">
      <c r="A142" s="5" t="s">
        <v>531</v>
      </c>
      <c r="B142" s="7">
        <v>2568700</v>
      </c>
      <c r="C142" s="7">
        <v>2354900</v>
      </c>
      <c r="D142" s="7">
        <v>1911200</v>
      </c>
      <c r="E142" s="7">
        <v>2218400</v>
      </c>
      <c r="F142" s="8">
        <v>1735900</v>
      </c>
      <c r="G142" s="7">
        <v>2132200</v>
      </c>
      <c r="H142" s="7">
        <v>1889300</v>
      </c>
      <c r="I142" s="7">
        <v>2029300</v>
      </c>
      <c r="J142" s="8">
        <v>1764800</v>
      </c>
      <c r="K142" s="7">
        <v>2089300</v>
      </c>
      <c r="L142" s="7">
        <v>2147500</v>
      </c>
      <c r="M142" s="7">
        <v>1592100</v>
      </c>
      <c r="N142" s="8">
        <v>2003900</v>
      </c>
      <c r="O142" s="7">
        <v>1920400</v>
      </c>
      <c r="P142" s="7">
        <v>2102400</v>
      </c>
      <c r="Q142" s="7">
        <v>2298700</v>
      </c>
      <c r="R142" s="8">
        <v>2111400</v>
      </c>
      <c r="S142" s="7">
        <v>1802100</v>
      </c>
      <c r="T142" s="7">
        <v>1949100</v>
      </c>
      <c r="U142" s="7">
        <v>2356500</v>
      </c>
      <c r="V142" s="8">
        <v>1722166.67</v>
      </c>
      <c r="W142" s="7">
        <v>1762000</v>
      </c>
      <c r="X142" s="7">
        <v>1925700</v>
      </c>
      <c r="Y142" s="7">
        <v>1478800</v>
      </c>
      <c r="Z142" s="8">
        <v>2365100</v>
      </c>
      <c r="AA142" s="4">
        <v>2025000</v>
      </c>
      <c r="AB142" s="4">
        <v>1674300</v>
      </c>
      <c r="AC142" s="4">
        <v>3476700</v>
      </c>
      <c r="AD142" s="8">
        <v>1427400</v>
      </c>
      <c r="AE142" s="4">
        <v>1737500</v>
      </c>
      <c r="AF142" s="4">
        <v>1988600</v>
      </c>
      <c r="AG142" s="4">
        <v>1976200</v>
      </c>
      <c r="AH142" s="8">
        <f>AVERAGE(AI142:AK142)</f>
        <v>1592500</v>
      </c>
      <c r="AI142" s="4">
        <v>1598300</v>
      </c>
      <c r="AJ142" s="4">
        <v>1567900</v>
      </c>
      <c r="AK142" s="4">
        <v>1611300</v>
      </c>
    </row>
    <row r="143" spans="1:37" ht="16" x14ac:dyDescent="0.2">
      <c r="A143" s="5" t="s">
        <v>533</v>
      </c>
      <c r="B143" s="7">
        <v>0</v>
      </c>
      <c r="C143" s="7">
        <v>0</v>
      </c>
      <c r="D143" s="7">
        <v>0</v>
      </c>
      <c r="E143" s="7">
        <v>0</v>
      </c>
      <c r="F143" s="8">
        <v>0</v>
      </c>
      <c r="G143" s="7">
        <v>0</v>
      </c>
      <c r="H143" s="7">
        <v>0</v>
      </c>
      <c r="I143" s="7">
        <v>0</v>
      </c>
      <c r="J143" s="8">
        <v>0</v>
      </c>
      <c r="K143" s="7">
        <v>0</v>
      </c>
      <c r="L143" s="7">
        <v>0</v>
      </c>
      <c r="M143" s="7">
        <v>0</v>
      </c>
      <c r="N143" s="8">
        <v>0</v>
      </c>
      <c r="O143" s="7">
        <v>0</v>
      </c>
      <c r="P143" s="7">
        <v>0</v>
      </c>
      <c r="Q143" s="7">
        <v>0</v>
      </c>
      <c r="R143" s="8">
        <v>0</v>
      </c>
      <c r="S143" s="7">
        <v>0</v>
      </c>
      <c r="T143" s="7">
        <v>0</v>
      </c>
      <c r="U143" s="7">
        <v>0</v>
      </c>
      <c r="V143" s="8">
        <v>1403000</v>
      </c>
      <c r="W143" s="7">
        <v>1343400</v>
      </c>
      <c r="X143" s="7">
        <v>1116500</v>
      </c>
      <c r="Y143" s="7">
        <v>1085900</v>
      </c>
      <c r="Z143" s="8">
        <v>0</v>
      </c>
      <c r="AA143" s="4">
        <v>0</v>
      </c>
      <c r="AB143" s="4">
        <v>0</v>
      </c>
      <c r="AC143" s="4">
        <v>0</v>
      </c>
      <c r="AD143" s="8">
        <v>0</v>
      </c>
      <c r="AE143" s="4">
        <v>0</v>
      </c>
      <c r="AF143" s="4">
        <v>0</v>
      </c>
      <c r="AG143" s="4">
        <v>0</v>
      </c>
      <c r="AH143" s="8">
        <v>429610</v>
      </c>
      <c r="AI143" s="4">
        <v>2084700</v>
      </c>
      <c r="AJ143" s="4">
        <v>2610600</v>
      </c>
      <c r="AK143" s="4">
        <v>2405900</v>
      </c>
    </row>
    <row r="144" spans="1:37" ht="16" x14ac:dyDescent="0.2">
      <c r="A144" s="5" t="s">
        <v>537</v>
      </c>
      <c r="B144" s="7">
        <v>1551100</v>
      </c>
      <c r="C144" s="7">
        <v>982130</v>
      </c>
      <c r="D144" s="7">
        <v>587040</v>
      </c>
      <c r="E144" s="7">
        <v>808250</v>
      </c>
      <c r="F144" s="8">
        <v>1559000</v>
      </c>
      <c r="G144" s="7">
        <v>1009700</v>
      </c>
      <c r="H144" s="7">
        <v>1375900</v>
      </c>
      <c r="I144" s="7">
        <v>1814500</v>
      </c>
      <c r="J144" s="8">
        <v>1372300</v>
      </c>
      <c r="K144" s="7">
        <v>1441500</v>
      </c>
      <c r="L144" s="7">
        <v>1136600</v>
      </c>
      <c r="M144" s="7">
        <v>1125500</v>
      </c>
      <c r="N144" s="8">
        <v>628370</v>
      </c>
      <c r="O144" s="7">
        <v>1063800</v>
      </c>
      <c r="P144" s="7">
        <v>1398100</v>
      </c>
      <c r="Q144" s="7">
        <v>1269400</v>
      </c>
      <c r="R144" s="8">
        <v>1469900</v>
      </c>
      <c r="S144" s="7">
        <v>1534400</v>
      </c>
      <c r="T144" s="7">
        <v>874540</v>
      </c>
      <c r="U144" s="7">
        <v>943830</v>
      </c>
      <c r="V144" s="8">
        <v>1309800</v>
      </c>
      <c r="W144" s="7">
        <v>1159600</v>
      </c>
      <c r="X144" s="7">
        <v>1588500</v>
      </c>
      <c r="Y144" s="7">
        <v>1170700</v>
      </c>
      <c r="Z144" s="8">
        <v>1052300</v>
      </c>
      <c r="AA144" s="4">
        <v>1323200</v>
      </c>
      <c r="AB144" s="4">
        <v>1414800</v>
      </c>
      <c r="AC144" s="4">
        <v>562160</v>
      </c>
      <c r="AD144" s="8">
        <v>1365600</v>
      </c>
      <c r="AE144" s="4">
        <v>1211900</v>
      </c>
      <c r="AF144" s="4">
        <v>1407600</v>
      </c>
      <c r="AG144" s="4">
        <v>1266500</v>
      </c>
      <c r="AH144" s="8">
        <v>1069600</v>
      </c>
      <c r="AI144" s="4">
        <v>1210700</v>
      </c>
      <c r="AJ144" s="4">
        <v>1418300</v>
      </c>
      <c r="AK144" s="4">
        <v>1572500</v>
      </c>
    </row>
    <row r="145" spans="1:37" ht="16" x14ac:dyDescent="0.2">
      <c r="A145" s="5" t="s">
        <v>540</v>
      </c>
      <c r="B145" s="7">
        <v>1306000</v>
      </c>
      <c r="C145" s="7">
        <v>868300</v>
      </c>
      <c r="D145" s="7">
        <v>749000</v>
      </c>
      <c r="E145" s="7">
        <v>750430</v>
      </c>
      <c r="F145" s="8">
        <v>871250</v>
      </c>
      <c r="G145" s="7">
        <v>826480</v>
      </c>
      <c r="H145" s="7">
        <v>850600</v>
      </c>
      <c r="I145" s="7">
        <f>AVERAGE(F145:H145)</f>
        <v>849443.33333333337</v>
      </c>
      <c r="J145" s="8">
        <v>855000</v>
      </c>
      <c r="K145" s="7">
        <v>804110</v>
      </c>
      <c r="L145" s="7">
        <v>576420</v>
      </c>
      <c r="M145" s="7">
        <v>746830</v>
      </c>
      <c r="N145" s="8">
        <v>525020</v>
      </c>
      <c r="O145" s="7">
        <v>676340</v>
      </c>
      <c r="P145" s="7">
        <v>785250</v>
      </c>
      <c r="Q145" s="7">
        <v>617540</v>
      </c>
      <c r="R145" s="8">
        <v>1017700</v>
      </c>
      <c r="S145" s="7">
        <v>962360</v>
      </c>
      <c r="T145" s="7">
        <v>717800</v>
      </c>
      <c r="U145" s="7">
        <v>759260</v>
      </c>
      <c r="V145" s="8">
        <v>822710</v>
      </c>
      <c r="W145" s="7">
        <v>695190</v>
      </c>
      <c r="X145" s="7">
        <v>707050</v>
      </c>
      <c r="Y145" s="7">
        <v>645800</v>
      </c>
      <c r="Z145" s="8">
        <v>839460</v>
      </c>
      <c r="AA145" s="4">
        <v>649590</v>
      </c>
      <c r="AB145" s="4">
        <v>1034100</v>
      </c>
      <c r="AC145" s="4">
        <v>996580</v>
      </c>
      <c r="AD145" s="8">
        <v>706560</v>
      </c>
      <c r="AE145" s="4">
        <v>652560</v>
      </c>
      <c r="AF145" s="4">
        <v>778600</v>
      </c>
      <c r="AG145" s="4">
        <v>835850</v>
      </c>
      <c r="AH145" s="8">
        <v>835100</v>
      </c>
      <c r="AI145" s="4">
        <v>904600</v>
      </c>
      <c r="AJ145" s="4">
        <v>928820</v>
      </c>
      <c r="AK145" s="4">
        <v>713980</v>
      </c>
    </row>
    <row r="146" spans="1:37" ht="16" x14ac:dyDescent="0.2">
      <c r="A146" s="5" t="s">
        <v>542</v>
      </c>
      <c r="B146" s="7">
        <f>AVERAGE(C146:E146)</f>
        <v>37061000</v>
      </c>
      <c r="C146" s="7">
        <v>37103000</v>
      </c>
      <c r="D146" s="7">
        <v>36791000</v>
      </c>
      <c r="E146" s="7">
        <v>37289000</v>
      </c>
      <c r="F146" s="8">
        <v>31936000</v>
      </c>
      <c r="G146" s="7">
        <v>29255000</v>
      </c>
      <c r="H146" s="7">
        <v>32385000</v>
      </c>
      <c r="I146" s="7">
        <v>30229000</v>
      </c>
      <c r="J146" s="8">
        <v>29222000</v>
      </c>
      <c r="K146" s="7">
        <v>34628000</v>
      </c>
      <c r="L146" s="7">
        <v>23899000</v>
      </c>
      <c r="M146" s="7">
        <v>30540000</v>
      </c>
      <c r="N146" s="8">
        <v>34749000</v>
      </c>
      <c r="O146" s="7">
        <v>38994000</v>
      </c>
      <c r="P146" s="7">
        <v>36758000</v>
      </c>
      <c r="Q146" s="7">
        <v>33602000</v>
      </c>
      <c r="R146" s="8">
        <v>35200000</v>
      </c>
      <c r="S146" s="7">
        <v>31812000</v>
      </c>
      <c r="T146" s="7">
        <v>38001000</v>
      </c>
      <c r="U146" s="7">
        <v>40796000</v>
      </c>
      <c r="V146" s="8">
        <v>27067000</v>
      </c>
      <c r="W146" s="7">
        <v>28446000</v>
      </c>
      <c r="X146" s="7">
        <v>31557000</v>
      </c>
      <c r="Y146" s="7">
        <v>26081000</v>
      </c>
      <c r="Z146" s="8">
        <v>32553000</v>
      </c>
      <c r="AA146" s="4">
        <v>35375000</v>
      </c>
      <c r="AB146" s="4">
        <v>33208000</v>
      </c>
      <c r="AC146" s="4">
        <v>33554000</v>
      </c>
      <c r="AD146" s="8">
        <f>AVERAGE(AE146:AG146)</f>
        <v>31352000</v>
      </c>
      <c r="AE146" s="4">
        <v>30579000</v>
      </c>
      <c r="AF146" s="4">
        <v>31447000</v>
      </c>
      <c r="AG146" s="4">
        <v>32030000</v>
      </c>
      <c r="AH146" s="8">
        <v>31381000</v>
      </c>
      <c r="AI146" s="4">
        <v>23081000</v>
      </c>
      <c r="AJ146" s="4">
        <v>20926000</v>
      </c>
      <c r="AK146" s="4">
        <v>23881000</v>
      </c>
    </row>
    <row r="147" spans="1:37" ht="16" x14ac:dyDescent="0.2">
      <c r="A147" s="5" t="s">
        <v>544</v>
      </c>
      <c r="B147" s="7">
        <v>5954300</v>
      </c>
      <c r="C147" s="7">
        <v>7111000</v>
      </c>
      <c r="D147" s="7">
        <v>5787000</v>
      </c>
      <c r="E147" s="7">
        <v>5327600</v>
      </c>
      <c r="F147" s="8">
        <v>4067100</v>
      </c>
      <c r="G147" s="7">
        <v>4394500</v>
      </c>
      <c r="H147" s="7">
        <v>3777900</v>
      </c>
      <c r="I147" s="7">
        <v>3968300</v>
      </c>
      <c r="J147" s="8">
        <v>3238100</v>
      </c>
      <c r="K147" s="7">
        <v>3656700</v>
      </c>
      <c r="L147" s="7">
        <v>4895100</v>
      </c>
      <c r="M147" s="7">
        <v>3653100</v>
      </c>
      <c r="N147" s="8">
        <v>4071700</v>
      </c>
      <c r="O147" s="7">
        <v>4338500</v>
      </c>
      <c r="P147" s="7">
        <v>3931100</v>
      </c>
      <c r="Q147" s="7">
        <v>3904900</v>
      </c>
      <c r="R147" s="8">
        <v>3142400</v>
      </c>
      <c r="S147" s="7">
        <v>2744900</v>
      </c>
      <c r="T147" s="7">
        <v>3092400</v>
      </c>
      <c r="U147" s="7">
        <v>4912800</v>
      </c>
      <c r="V147" s="8">
        <v>3516800</v>
      </c>
      <c r="W147" s="7">
        <v>3824500</v>
      </c>
      <c r="X147" s="7">
        <v>4793800</v>
      </c>
      <c r="Y147" s="7">
        <v>3954900</v>
      </c>
      <c r="Z147" s="8">
        <v>4016400</v>
      </c>
      <c r="AA147" s="4">
        <v>3804300</v>
      </c>
      <c r="AB147" s="4">
        <v>2791000</v>
      </c>
      <c r="AC147" s="4">
        <v>1644800</v>
      </c>
      <c r="AD147" s="8">
        <v>3063800</v>
      </c>
      <c r="AE147" s="4">
        <v>4978000</v>
      </c>
      <c r="AF147" s="4">
        <v>3662700</v>
      </c>
      <c r="AG147" s="4">
        <v>4170600</v>
      </c>
      <c r="AH147" s="8">
        <v>4254500</v>
      </c>
      <c r="AI147" s="4">
        <v>4184900</v>
      </c>
      <c r="AJ147" s="4">
        <v>3376300</v>
      </c>
      <c r="AK147" s="4">
        <v>3255400</v>
      </c>
    </row>
    <row r="148" spans="1:37" ht="16" x14ac:dyDescent="0.2">
      <c r="A148" s="5" t="s">
        <v>545</v>
      </c>
      <c r="B148" s="7">
        <f>AVERAGE(C148:E148)</f>
        <v>2716033.3333333335</v>
      </c>
      <c r="C148" s="7">
        <v>2841500</v>
      </c>
      <c r="D148" s="7">
        <v>2600500</v>
      </c>
      <c r="E148" s="7">
        <v>2706100</v>
      </c>
      <c r="F148" s="8">
        <v>2772700</v>
      </c>
      <c r="G148" s="7">
        <v>2180500</v>
      </c>
      <c r="H148" s="7">
        <v>2573700</v>
      </c>
      <c r="I148" s="7">
        <v>2851200</v>
      </c>
      <c r="J148" s="8">
        <v>2488200</v>
      </c>
      <c r="K148" s="7">
        <v>2167200</v>
      </c>
      <c r="L148" s="7">
        <v>2570800</v>
      </c>
      <c r="M148" s="7">
        <v>1994100</v>
      </c>
      <c r="N148" s="8">
        <f>AVERAGE(O148:Q148)</f>
        <v>1830233.3333333333</v>
      </c>
      <c r="O148" s="7">
        <v>1748900</v>
      </c>
      <c r="P148" s="7">
        <v>1935200</v>
      </c>
      <c r="Q148" s="7">
        <v>1806600</v>
      </c>
      <c r="R148" s="8">
        <v>2586000</v>
      </c>
      <c r="S148" s="7">
        <v>1896500</v>
      </c>
      <c r="T148" s="7">
        <v>2627900</v>
      </c>
      <c r="U148" s="7">
        <v>2305400</v>
      </c>
      <c r="V148" s="8">
        <v>2305600</v>
      </c>
      <c r="W148" s="7">
        <v>1463000</v>
      </c>
      <c r="X148" s="7">
        <v>1972900</v>
      </c>
      <c r="Y148" s="7">
        <v>2063700</v>
      </c>
      <c r="Z148" s="8">
        <v>2217700</v>
      </c>
      <c r="AA148" s="4">
        <v>2655100</v>
      </c>
      <c r="AB148" s="4">
        <v>2252800</v>
      </c>
      <c r="AC148" s="4">
        <v>2646500</v>
      </c>
      <c r="AD148" s="8">
        <v>2148400</v>
      </c>
      <c r="AE148" s="4">
        <v>2309400</v>
      </c>
      <c r="AF148" s="4">
        <v>2179200</v>
      </c>
      <c r="AG148" s="4">
        <v>2385400</v>
      </c>
      <c r="AH148" s="8">
        <v>2541200</v>
      </c>
      <c r="AI148" s="4">
        <v>1890100</v>
      </c>
      <c r="AJ148" s="4">
        <v>1940400</v>
      </c>
      <c r="AK148" s="4">
        <v>2114700</v>
      </c>
    </row>
    <row r="149" spans="1:37" ht="16" x14ac:dyDescent="0.2">
      <c r="A149" s="5" t="s">
        <v>546</v>
      </c>
      <c r="B149" s="7">
        <v>0</v>
      </c>
      <c r="C149" s="7">
        <v>0</v>
      </c>
      <c r="D149" s="7">
        <v>0</v>
      </c>
      <c r="E149" s="7">
        <v>0</v>
      </c>
      <c r="F149" s="8">
        <v>0</v>
      </c>
      <c r="G149" s="7">
        <v>0</v>
      </c>
      <c r="H149" s="7">
        <v>0</v>
      </c>
      <c r="I149" s="7">
        <v>0</v>
      </c>
      <c r="J149" s="8">
        <v>0</v>
      </c>
      <c r="K149" s="7">
        <v>0</v>
      </c>
      <c r="L149" s="7">
        <v>0</v>
      </c>
      <c r="M149" s="7">
        <v>0</v>
      </c>
      <c r="N149" s="8">
        <v>0</v>
      </c>
      <c r="O149" s="7">
        <v>0</v>
      </c>
      <c r="P149" s="7">
        <v>0</v>
      </c>
      <c r="Q149" s="7">
        <v>0</v>
      </c>
      <c r="R149" s="8">
        <v>0</v>
      </c>
      <c r="S149" s="7">
        <v>0</v>
      </c>
      <c r="T149" s="7">
        <v>0</v>
      </c>
      <c r="U149" s="7">
        <v>0</v>
      </c>
      <c r="V149" s="8">
        <v>647880</v>
      </c>
      <c r="W149" s="7">
        <v>569200</v>
      </c>
      <c r="X149" s="7">
        <v>682960</v>
      </c>
      <c r="Y149" s="7">
        <v>691480</v>
      </c>
      <c r="Z149" s="8">
        <v>0</v>
      </c>
      <c r="AA149" s="4">
        <v>0</v>
      </c>
      <c r="AB149" s="4">
        <v>0</v>
      </c>
      <c r="AC149" s="4">
        <v>0</v>
      </c>
      <c r="AD149" s="8">
        <v>0</v>
      </c>
      <c r="AE149" s="4">
        <v>0</v>
      </c>
      <c r="AF149" s="4">
        <v>0</v>
      </c>
      <c r="AG149" s="4">
        <v>0</v>
      </c>
      <c r="AH149" s="8">
        <f>AVERAGE(AI149:AK149)</f>
        <v>600276.66666666663</v>
      </c>
      <c r="AI149" s="4">
        <v>635560</v>
      </c>
      <c r="AJ149" s="4">
        <v>573650</v>
      </c>
      <c r="AK149" s="4">
        <v>591620</v>
      </c>
    </row>
    <row r="150" spans="1:37" ht="16" x14ac:dyDescent="0.2">
      <c r="A150" s="5" t="s">
        <v>550</v>
      </c>
      <c r="B150" s="7">
        <v>1793600</v>
      </c>
      <c r="C150" s="7">
        <v>1668600</v>
      </c>
      <c r="D150" s="7">
        <v>1834800</v>
      </c>
      <c r="E150" s="7">
        <v>1852000</v>
      </c>
      <c r="F150" s="8">
        <v>1646800</v>
      </c>
      <c r="G150" s="7">
        <v>2003700</v>
      </c>
      <c r="H150" s="7">
        <v>1901300</v>
      </c>
      <c r="I150" s="7">
        <v>2165000</v>
      </c>
      <c r="J150" s="8">
        <v>2232200</v>
      </c>
      <c r="K150" s="7">
        <v>2183500</v>
      </c>
      <c r="L150" s="7">
        <f>AVERAGE(J150:K150,M150)</f>
        <v>2215966.6666666665</v>
      </c>
      <c r="M150" s="7">
        <v>2232200</v>
      </c>
      <c r="N150" s="8">
        <v>1766400</v>
      </c>
      <c r="O150" s="7">
        <v>1873000</v>
      </c>
      <c r="P150" s="7">
        <v>2220400</v>
      </c>
      <c r="Q150" s="7">
        <v>2036300</v>
      </c>
      <c r="R150" s="8">
        <v>2334200</v>
      </c>
      <c r="S150" s="7">
        <v>2297700</v>
      </c>
      <c r="T150" s="7">
        <v>1711900</v>
      </c>
      <c r="U150" s="7">
        <v>1694500</v>
      </c>
      <c r="V150" s="8">
        <v>1514700</v>
      </c>
      <c r="W150" s="7">
        <v>1432400</v>
      </c>
      <c r="X150" s="7">
        <v>1551800</v>
      </c>
      <c r="Y150" s="7">
        <v>1336800</v>
      </c>
      <c r="Z150" s="8">
        <v>1246100</v>
      </c>
      <c r="AA150" s="4">
        <v>1694100</v>
      </c>
      <c r="AB150" s="4">
        <v>1872200</v>
      </c>
      <c r="AC150" s="4">
        <v>1676200</v>
      </c>
      <c r="AD150" s="8">
        <v>1523800</v>
      </c>
      <c r="AE150" s="4">
        <v>1563500</v>
      </c>
      <c r="AF150" s="4">
        <v>1619400</v>
      </c>
      <c r="AG150" s="4">
        <v>1730200</v>
      </c>
      <c r="AH150" s="8">
        <v>1603200</v>
      </c>
      <c r="AI150" s="4">
        <v>1671800</v>
      </c>
      <c r="AJ150" s="4">
        <v>1441900</v>
      </c>
      <c r="AK150" s="4">
        <v>1416100</v>
      </c>
    </row>
    <row r="151" spans="1:37" ht="16" x14ac:dyDescent="0.2">
      <c r="A151" s="5" t="s">
        <v>554</v>
      </c>
      <c r="B151" s="7">
        <v>3111466.67</v>
      </c>
      <c r="C151" s="7">
        <v>3173900</v>
      </c>
      <c r="D151" s="7">
        <v>3125700</v>
      </c>
      <c r="E151" s="7">
        <v>3034800</v>
      </c>
      <c r="F151" s="8">
        <v>2960500</v>
      </c>
      <c r="G151" s="7">
        <v>3052800</v>
      </c>
      <c r="H151" s="7">
        <v>3274300</v>
      </c>
      <c r="I151" s="7">
        <v>2613200</v>
      </c>
      <c r="J151" s="8">
        <v>2381500</v>
      </c>
      <c r="K151" s="7">
        <v>2399700</v>
      </c>
      <c r="L151" s="7">
        <v>2863300</v>
      </c>
      <c r="M151" s="7">
        <v>3011500</v>
      </c>
      <c r="N151" s="8">
        <v>3981100</v>
      </c>
      <c r="O151" s="7">
        <v>1647500</v>
      </c>
      <c r="P151" s="7">
        <v>3379400</v>
      </c>
      <c r="Q151" s="7">
        <v>3925100</v>
      </c>
      <c r="R151" s="8">
        <v>1761600</v>
      </c>
      <c r="S151" s="7">
        <v>2845100</v>
      </c>
      <c r="T151" s="7">
        <v>2647700</v>
      </c>
      <c r="U151" s="7">
        <v>2981900</v>
      </c>
      <c r="V151" s="8">
        <v>3430500</v>
      </c>
      <c r="W151" s="7">
        <v>3900400</v>
      </c>
      <c r="X151" s="7">
        <v>3385900</v>
      </c>
      <c r="Y151" s="7">
        <v>3557300</v>
      </c>
      <c r="Z151" s="8">
        <v>2832200</v>
      </c>
      <c r="AA151" s="4">
        <v>2954200</v>
      </c>
      <c r="AB151" s="4">
        <v>3205500</v>
      </c>
      <c r="AC151" s="4">
        <v>2490100</v>
      </c>
      <c r="AD151" s="8">
        <v>4794800</v>
      </c>
      <c r="AE151" s="4">
        <v>3366400</v>
      </c>
      <c r="AF151" s="4">
        <v>3214800</v>
      </c>
      <c r="AG151" s="4">
        <v>3542000</v>
      </c>
      <c r="AH151" s="8">
        <v>3843800</v>
      </c>
      <c r="AI151" s="4">
        <v>4768700</v>
      </c>
      <c r="AJ151" s="4">
        <v>5101800</v>
      </c>
      <c r="AK151" s="4">
        <v>4633800</v>
      </c>
    </row>
    <row r="152" spans="1:37" ht="16" x14ac:dyDescent="0.2">
      <c r="A152" s="5" t="s">
        <v>557</v>
      </c>
      <c r="B152" s="7">
        <f>AVERAGE(C152:E152)</f>
        <v>1701733.3333333333</v>
      </c>
      <c r="C152" s="7">
        <v>1766300</v>
      </c>
      <c r="D152" s="7">
        <v>1649800</v>
      </c>
      <c r="E152" s="7">
        <v>1689100</v>
      </c>
      <c r="F152" s="8">
        <v>1480800</v>
      </c>
      <c r="G152" s="7">
        <v>1755400</v>
      </c>
      <c r="H152" s="7">
        <v>1539800</v>
      </c>
      <c r="I152" s="7">
        <v>1372600</v>
      </c>
      <c r="J152" s="8">
        <v>1270600</v>
      </c>
      <c r="K152" s="7">
        <v>1377300</v>
      </c>
      <c r="L152" s="7">
        <v>1703200</v>
      </c>
      <c r="M152" s="7">
        <v>1277400</v>
      </c>
      <c r="N152" s="8">
        <v>1969000</v>
      </c>
      <c r="O152" s="7">
        <v>1363000</v>
      </c>
      <c r="P152" s="7">
        <v>1701300</v>
      </c>
      <c r="Q152" s="7">
        <v>1548800</v>
      </c>
      <c r="R152" s="8">
        <v>1294900</v>
      </c>
      <c r="S152" s="7">
        <v>1275900</v>
      </c>
      <c r="T152" s="7">
        <v>2358000</v>
      </c>
      <c r="U152" s="7">
        <v>1642600</v>
      </c>
      <c r="V152" s="8">
        <v>1757000</v>
      </c>
      <c r="W152" s="7">
        <v>1360400</v>
      </c>
      <c r="X152" s="7">
        <v>1514200</v>
      </c>
      <c r="Y152" s="7">
        <v>1580200</v>
      </c>
      <c r="Z152" s="8">
        <v>1492900</v>
      </c>
      <c r="AA152" s="4">
        <v>1808900</v>
      </c>
      <c r="AB152" s="4">
        <v>1591800</v>
      </c>
      <c r="AC152" s="4">
        <v>2106300</v>
      </c>
      <c r="AD152" s="8">
        <v>1372000</v>
      </c>
      <c r="AE152" s="4">
        <v>1521100</v>
      </c>
      <c r="AF152" s="4">
        <v>1470300</v>
      </c>
      <c r="AG152" s="4">
        <v>1818600</v>
      </c>
      <c r="AH152" s="8">
        <v>1550400</v>
      </c>
      <c r="AI152" s="4">
        <v>1428900</v>
      </c>
      <c r="AJ152" s="4">
        <v>1592400</v>
      </c>
      <c r="AK152" s="4">
        <v>1300800</v>
      </c>
    </row>
    <row r="153" spans="1:37" ht="16" x14ac:dyDescent="0.2">
      <c r="A153" s="5" t="s">
        <v>560</v>
      </c>
      <c r="B153" s="7">
        <v>5392600</v>
      </c>
      <c r="C153" s="7">
        <v>6403800</v>
      </c>
      <c r="D153" s="7">
        <v>5258600</v>
      </c>
      <c r="E153" s="7">
        <v>6520900</v>
      </c>
      <c r="F153" s="8">
        <v>4201200</v>
      </c>
      <c r="G153" s="7">
        <v>4346500</v>
      </c>
      <c r="H153" s="7">
        <v>4485800</v>
      </c>
      <c r="I153" s="7">
        <v>4557000</v>
      </c>
      <c r="J153" s="8">
        <v>5199500</v>
      </c>
      <c r="K153" s="7">
        <v>4779100</v>
      </c>
      <c r="L153" s="7">
        <v>5687400</v>
      </c>
      <c r="M153" s="7">
        <v>4898800</v>
      </c>
      <c r="N153" s="8">
        <v>2572800</v>
      </c>
      <c r="O153" s="7">
        <v>4276200</v>
      </c>
      <c r="P153" s="7">
        <v>4099400</v>
      </c>
      <c r="Q153" s="7">
        <v>5038800</v>
      </c>
      <c r="R153" s="8">
        <v>4744000</v>
      </c>
      <c r="S153" s="7">
        <v>4468900</v>
      </c>
      <c r="T153" s="7">
        <v>5387100</v>
      </c>
      <c r="U153" s="7">
        <v>6159300</v>
      </c>
      <c r="V153" s="8">
        <v>2450300</v>
      </c>
      <c r="W153" s="7">
        <v>2688600</v>
      </c>
      <c r="X153" s="7">
        <v>2444700</v>
      </c>
      <c r="Y153" s="7">
        <v>2573700</v>
      </c>
      <c r="Z153" s="8">
        <v>4927500</v>
      </c>
      <c r="AA153" s="4">
        <v>4371400</v>
      </c>
      <c r="AB153" s="4">
        <v>3668800</v>
      </c>
      <c r="AC153" s="4">
        <v>1521500</v>
      </c>
      <c r="AD153" s="8">
        <v>2405200</v>
      </c>
      <c r="AE153" s="4">
        <v>4022400</v>
      </c>
      <c r="AF153" s="4">
        <v>4222600</v>
      </c>
      <c r="AG153" s="4">
        <v>3620300</v>
      </c>
      <c r="AH153" s="8">
        <v>3794100</v>
      </c>
      <c r="AI153" s="4">
        <v>2593000</v>
      </c>
      <c r="AJ153" s="4">
        <v>1712600</v>
      </c>
      <c r="AK153" s="4">
        <v>2961600</v>
      </c>
    </row>
    <row r="154" spans="1:37" ht="16" x14ac:dyDescent="0.2">
      <c r="A154" s="5" t="s">
        <v>562</v>
      </c>
      <c r="B154" s="7">
        <v>1092310</v>
      </c>
      <c r="C154" s="7">
        <v>873410</v>
      </c>
      <c r="D154" s="7">
        <v>1556800</v>
      </c>
      <c r="E154" s="7">
        <v>846720</v>
      </c>
      <c r="F154" s="8">
        <v>909620</v>
      </c>
      <c r="G154" s="7">
        <v>866580</v>
      </c>
      <c r="H154" s="7">
        <v>983880</v>
      </c>
      <c r="I154" s="7">
        <v>1109700</v>
      </c>
      <c r="J154" s="8">
        <v>1232000</v>
      </c>
      <c r="K154" s="7">
        <v>1062076.67</v>
      </c>
      <c r="L154" s="7">
        <v>1059400</v>
      </c>
      <c r="M154" s="7">
        <v>894830</v>
      </c>
      <c r="N154" s="8">
        <v>1057100</v>
      </c>
      <c r="O154" s="7">
        <v>856950</v>
      </c>
      <c r="P154" s="7">
        <v>892420</v>
      </c>
      <c r="Q154" s="7">
        <v>913530</v>
      </c>
      <c r="R154" s="8">
        <v>938240</v>
      </c>
      <c r="S154" s="7">
        <v>1209200</v>
      </c>
      <c r="T154" s="7">
        <v>715110</v>
      </c>
      <c r="U154" s="7">
        <v>549050</v>
      </c>
      <c r="V154" s="8">
        <f>AVERAGE(W154:Y154)</f>
        <v>780203.33333333337</v>
      </c>
      <c r="W154" s="7">
        <v>797240</v>
      </c>
      <c r="X154" s="7">
        <v>760930</v>
      </c>
      <c r="Y154" s="7">
        <v>782440</v>
      </c>
      <c r="Z154" s="8">
        <v>1087600</v>
      </c>
      <c r="AA154" s="4">
        <v>1027900</v>
      </c>
      <c r="AB154" s="4">
        <v>1080300</v>
      </c>
      <c r="AC154" s="4">
        <v>1213100</v>
      </c>
      <c r="AD154" s="8">
        <v>935920</v>
      </c>
      <c r="AE154" s="4">
        <v>914630</v>
      </c>
      <c r="AF154" s="4">
        <v>884900</v>
      </c>
      <c r="AG154" s="4">
        <v>1066600</v>
      </c>
      <c r="AH154" s="8">
        <v>925840</v>
      </c>
      <c r="AI154" s="4">
        <v>1139000</v>
      </c>
      <c r="AJ154" s="4">
        <v>1233500</v>
      </c>
      <c r="AK154" s="4">
        <v>1039800</v>
      </c>
    </row>
    <row r="155" spans="1:37" ht="16" x14ac:dyDescent="0.2">
      <c r="A155" s="5" t="s">
        <v>563</v>
      </c>
      <c r="B155" s="7">
        <v>2540800</v>
      </c>
      <c r="C155" s="7">
        <v>1611500</v>
      </c>
      <c r="D155" s="7">
        <v>1809400</v>
      </c>
      <c r="E155" s="7">
        <v>3280800</v>
      </c>
      <c r="F155" s="8">
        <v>3277700</v>
      </c>
      <c r="G155" s="7">
        <v>3091600</v>
      </c>
      <c r="H155" s="7">
        <v>3386700</v>
      </c>
      <c r="I155" s="7">
        <v>3488800</v>
      </c>
      <c r="J155" s="8">
        <v>3482800</v>
      </c>
      <c r="K155" s="7">
        <v>3209600</v>
      </c>
      <c r="L155" s="7">
        <v>3719400</v>
      </c>
      <c r="M155" s="7">
        <v>3590400</v>
      </c>
      <c r="N155" s="8">
        <v>1065200</v>
      </c>
      <c r="O155" s="7">
        <v>3713500</v>
      </c>
      <c r="P155" s="7">
        <v>2362300</v>
      </c>
      <c r="Q155" s="7">
        <v>3459000</v>
      </c>
      <c r="R155" s="8">
        <v>2746100</v>
      </c>
      <c r="S155" s="7">
        <v>2620800</v>
      </c>
      <c r="T155" s="7">
        <v>3607500</v>
      </c>
      <c r="U155" s="7">
        <v>3142700</v>
      </c>
      <c r="V155" s="8">
        <v>2839200</v>
      </c>
      <c r="W155" s="7">
        <v>3840500</v>
      </c>
      <c r="X155" s="7">
        <v>3503000</v>
      </c>
      <c r="Y155" s="7">
        <v>2945100</v>
      </c>
      <c r="Z155" s="8">
        <v>3407000</v>
      </c>
      <c r="AA155" s="4">
        <v>2627700</v>
      </c>
      <c r="AB155" s="4">
        <v>2684400</v>
      </c>
      <c r="AC155" s="4">
        <v>661140</v>
      </c>
      <c r="AD155" s="8">
        <v>3348300</v>
      </c>
      <c r="AE155" s="4">
        <v>3699900</v>
      </c>
      <c r="AF155" s="4">
        <v>3770800</v>
      </c>
      <c r="AG155" s="4">
        <v>2561200</v>
      </c>
      <c r="AH155" s="8">
        <v>2350000</v>
      </c>
      <c r="AI155" s="4">
        <v>3451300</v>
      </c>
      <c r="AJ155" s="4">
        <v>1550300</v>
      </c>
      <c r="AK155" s="4">
        <v>3684900</v>
      </c>
    </row>
    <row r="156" spans="1:37" ht="16" x14ac:dyDescent="0.2">
      <c r="A156" s="5" t="s">
        <v>574</v>
      </c>
      <c r="B156" s="7">
        <v>1374100</v>
      </c>
      <c r="C156" s="7">
        <v>1465500</v>
      </c>
      <c r="D156" s="7">
        <v>1492300</v>
      </c>
      <c r="E156" s="7">
        <v>1164500</v>
      </c>
      <c r="F156" s="8">
        <v>1358200</v>
      </c>
      <c r="G156" s="7">
        <v>1480900</v>
      </c>
      <c r="H156" s="7">
        <v>1962400</v>
      </c>
      <c r="I156" s="7">
        <v>1746300</v>
      </c>
      <c r="J156" s="8">
        <v>1582800</v>
      </c>
      <c r="K156" s="7">
        <v>1612300</v>
      </c>
      <c r="L156" s="7">
        <v>1708100</v>
      </c>
      <c r="M156" s="7">
        <v>2020600</v>
      </c>
      <c r="N156" s="8">
        <v>1761300</v>
      </c>
      <c r="O156" s="7">
        <v>1951800</v>
      </c>
      <c r="P156" s="7">
        <v>1871600</v>
      </c>
      <c r="Q156" s="7">
        <v>1851000</v>
      </c>
      <c r="R156" s="8">
        <v>1223000</v>
      </c>
      <c r="S156" s="7">
        <v>1746400</v>
      </c>
      <c r="T156" s="7">
        <v>1154000</v>
      </c>
      <c r="U156" s="7">
        <v>954960</v>
      </c>
      <c r="V156" s="8">
        <v>1564000</v>
      </c>
      <c r="W156" s="7">
        <v>1535400</v>
      </c>
      <c r="X156" s="7">
        <v>1556500</v>
      </c>
      <c r="Y156" s="7">
        <v>1687000</v>
      </c>
      <c r="Z156" s="8">
        <v>1541900</v>
      </c>
      <c r="AA156" s="4">
        <v>1891200</v>
      </c>
      <c r="AB156" s="4">
        <v>2227400</v>
      </c>
      <c r="AC156" s="4">
        <v>1277600</v>
      </c>
      <c r="AD156" s="8">
        <v>1472900</v>
      </c>
      <c r="AE156" s="4">
        <v>1106500</v>
      </c>
      <c r="AF156" s="4">
        <v>1355500</v>
      </c>
      <c r="AG156" s="4">
        <v>958460</v>
      </c>
      <c r="AH156" s="8">
        <v>1301800</v>
      </c>
      <c r="AI156" s="4">
        <v>1266000</v>
      </c>
      <c r="AJ156" s="4">
        <v>982570</v>
      </c>
      <c r="AK156" s="4">
        <v>1347700</v>
      </c>
    </row>
    <row r="157" spans="1:37" ht="16" x14ac:dyDescent="0.2">
      <c r="A157" s="5" t="s">
        <v>577</v>
      </c>
      <c r="B157" s="7">
        <v>1092300</v>
      </c>
      <c r="C157" s="7">
        <v>793440</v>
      </c>
      <c r="D157" s="7">
        <v>673560</v>
      </c>
      <c r="E157" s="7">
        <v>803250</v>
      </c>
      <c r="F157" s="8">
        <v>503593.33299999998</v>
      </c>
      <c r="G157" s="7">
        <v>531640</v>
      </c>
      <c r="H157" s="7">
        <v>370990</v>
      </c>
      <c r="I157" s="7">
        <v>608150</v>
      </c>
      <c r="J157" s="8">
        <v>549660</v>
      </c>
      <c r="K157" s="7">
        <v>624830</v>
      </c>
      <c r="L157" s="7">
        <v>590693.33299999998</v>
      </c>
      <c r="M157" s="7">
        <v>597590</v>
      </c>
      <c r="N157" s="8">
        <v>544740</v>
      </c>
      <c r="O157" s="7">
        <v>524370</v>
      </c>
      <c r="P157" s="7">
        <v>614940</v>
      </c>
      <c r="Q157" s="7">
        <v>610820</v>
      </c>
      <c r="R157" s="8">
        <v>548430</v>
      </c>
      <c r="S157" s="7">
        <v>638590</v>
      </c>
      <c r="T157" s="7">
        <v>651600</v>
      </c>
      <c r="U157" s="7">
        <v>543420</v>
      </c>
      <c r="V157" s="8">
        <v>0</v>
      </c>
      <c r="W157" s="7">
        <v>0</v>
      </c>
      <c r="X157" s="7">
        <v>0</v>
      </c>
      <c r="Y157" s="7">
        <v>0</v>
      </c>
      <c r="Z157" s="8">
        <v>547310</v>
      </c>
      <c r="AA157" s="4">
        <v>488060</v>
      </c>
      <c r="AB157" s="4">
        <v>507600</v>
      </c>
      <c r="AC157" s="4">
        <v>694140</v>
      </c>
      <c r="AD157" s="8">
        <v>496683.33299999998</v>
      </c>
      <c r="AE157" s="4">
        <v>476110</v>
      </c>
      <c r="AF157" s="4">
        <v>554680</v>
      </c>
      <c r="AG157" s="4">
        <v>459260</v>
      </c>
      <c r="AH157" s="8">
        <v>0</v>
      </c>
      <c r="AI157" s="4">
        <v>0</v>
      </c>
      <c r="AJ157" s="4">
        <v>0</v>
      </c>
      <c r="AK157" s="4">
        <v>0</v>
      </c>
    </row>
    <row r="158" spans="1:37" ht="16" x14ac:dyDescent="0.2">
      <c r="A158" s="5" t="s">
        <v>579</v>
      </c>
      <c r="B158" s="7">
        <v>3374366.67</v>
      </c>
      <c r="C158" s="7">
        <v>1506400</v>
      </c>
      <c r="D158" s="7">
        <v>3934900</v>
      </c>
      <c r="E158" s="7">
        <v>4681800</v>
      </c>
      <c r="F158" s="8">
        <v>7365900</v>
      </c>
      <c r="G158" s="7">
        <v>7604700</v>
      </c>
      <c r="H158" s="7">
        <v>4924400</v>
      </c>
      <c r="I158" s="7">
        <v>5200100</v>
      </c>
      <c r="J158" s="8">
        <v>5796500</v>
      </c>
      <c r="K158" s="7">
        <v>5527000</v>
      </c>
      <c r="L158" s="7">
        <v>7775500</v>
      </c>
      <c r="M158" s="7">
        <v>5991200</v>
      </c>
      <c r="N158" s="8">
        <v>10578000</v>
      </c>
      <c r="O158" s="7">
        <v>7214600</v>
      </c>
      <c r="P158" s="7">
        <v>9531600</v>
      </c>
      <c r="Q158" s="7">
        <v>4389300</v>
      </c>
      <c r="R158" s="8">
        <v>4416400</v>
      </c>
      <c r="S158" s="7">
        <v>8996700</v>
      </c>
      <c r="T158" s="7">
        <v>4815800</v>
      </c>
      <c r="U158" s="7">
        <v>1651200</v>
      </c>
      <c r="V158" s="8">
        <f>AVERAGE(W158:Y158)</f>
        <v>4860000</v>
      </c>
      <c r="W158" s="7">
        <v>4801900</v>
      </c>
      <c r="X158" s="7">
        <v>4228300</v>
      </c>
      <c r="Y158" s="7">
        <v>5549800</v>
      </c>
      <c r="Z158" s="8">
        <v>8069800</v>
      </c>
      <c r="AA158" s="4">
        <v>6375000</v>
      </c>
      <c r="AB158" s="4">
        <v>13806000</v>
      </c>
      <c r="AC158" s="4">
        <v>4033400</v>
      </c>
      <c r="AD158" s="8">
        <v>4499800</v>
      </c>
      <c r="AE158" s="4">
        <v>8505500</v>
      </c>
      <c r="AF158" s="4">
        <v>4707500</v>
      </c>
      <c r="AG158" s="4">
        <v>6295400</v>
      </c>
      <c r="AH158" s="8">
        <v>10989000</v>
      </c>
      <c r="AI158" s="4">
        <v>2898900</v>
      </c>
      <c r="AJ158" s="4">
        <v>5952300</v>
      </c>
      <c r="AK158" s="4">
        <v>4131900</v>
      </c>
    </row>
    <row r="159" spans="1:37" ht="16" x14ac:dyDescent="0.2">
      <c r="A159" s="5" t="s">
        <v>584</v>
      </c>
      <c r="B159" s="7">
        <v>7806400</v>
      </c>
      <c r="C159" s="7">
        <v>11267000</v>
      </c>
      <c r="D159" s="7">
        <v>10388000</v>
      </c>
      <c r="E159" s="7">
        <v>9043600</v>
      </c>
      <c r="F159" s="8">
        <v>11689000</v>
      </c>
      <c r="G159" s="7">
        <v>11620000</v>
      </c>
      <c r="H159" s="7">
        <v>9604300</v>
      </c>
      <c r="I159" s="7">
        <v>10487000</v>
      </c>
      <c r="J159" s="8">
        <v>10481000</v>
      </c>
      <c r="K159" s="7">
        <v>11841000</v>
      </c>
      <c r="L159" s="7">
        <v>8691300</v>
      </c>
      <c r="M159" s="7">
        <v>10084000</v>
      </c>
      <c r="N159" s="8">
        <v>8194400</v>
      </c>
      <c r="O159" s="7">
        <v>5811300</v>
      </c>
      <c r="P159" s="7">
        <v>10335000</v>
      </c>
      <c r="Q159" s="7">
        <v>10283000</v>
      </c>
      <c r="R159" s="8">
        <v>8405800</v>
      </c>
      <c r="S159" s="7">
        <v>11450000</v>
      </c>
      <c r="T159" s="7">
        <v>9120200</v>
      </c>
      <c r="U159" s="7">
        <v>9333600</v>
      </c>
      <c r="V159" s="8">
        <v>7961800</v>
      </c>
      <c r="W159" s="7">
        <v>7823700</v>
      </c>
      <c r="X159" s="7">
        <v>7564400</v>
      </c>
      <c r="Y159" s="7">
        <v>9660400</v>
      </c>
      <c r="Z159" s="8">
        <v>8594300</v>
      </c>
      <c r="AA159" s="4">
        <v>8548000</v>
      </c>
      <c r="AB159" s="4">
        <v>9398500</v>
      </c>
      <c r="AC159" s="4">
        <v>10719000</v>
      </c>
      <c r="AD159" s="8">
        <v>8039400</v>
      </c>
      <c r="AE159" s="4">
        <v>10710000</v>
      </c>
      <c r="AF159" s="4">
        <v>9972300</v>
      </c>
      <c r="AG159" s="4">
        <v>9121900</v>
      </c>
      <c r="AH159" s="8">
        <v>8482100</v>
      </c>
      <c r="AI159" s="4">
        <v>6811100</v>
      </c>
      <c r="AJ159" s="4">
        <v>8366900</v>
      </c>
      <c r="AK159" s="4">
        <v>9241200</v>
      </c>
    </row>
    <row r="160" spans="1:37" ht="16" x14ac:dyDescent="0.2">
      <c r="A160" s="5" t="s">
        <v>586</v>
      </c>
      <c r="B160" s="7">
        <v>470556.66700000002</v>
      </c>
      <c r="C160" s="7">
        <v>416710</v>
      </c>
      <c r="D160" s="7">
        <v>614070</v>
      </c>
      <c r="E160" s="7">
        <v>380890</v>
      </c>
      <c r="F160" s="8">
        <v>442020</v>
      </c>
      <c r="G160" s="7">
        <v>611540</v>
      </c>
      <c r="H160" s="7">
        <v>1036700</v>
      </c>
      <c r="I160" s="7">
        <v>584390</v>
      </c>
      <c r="J160" s="8">
        <v>539250</v>
      </c>
      <c r="K160" s="7">
        <v>651230</v>
      </c>
      <c r="L160" s="7">
        <v>687480</v>
      </c>
      <c r="M160" s="7">
        <v>588160</v>
      </c>
      <c r="N160" s="8">
        <v>992073.33299999998</v>
      </c>
      <c r="O160" s="7">
        <v>1115300</v>
      </c>
      <c r="P160" s="7">
        <v>1157900</v>
      </c>
      <c r="Q160" s="7">
        <v>703020</v>
      </c>
      <c r="R160" s="8">
        <v>705570</v>
      </c>
      <c r="S160" s="7">
        <v>647040</v>
      </c>
      <c r="T160" s="7">
        <v>433890</v>
      </c>
      <c r="U160" s="7">
        <v>566480</v>
      </c>
      <c r="V160" s="8">
        <v>1042900</v>
      </c>
      <c r="W160" s="7">
        <v>964520</v>
      </c>
      <c r="X160" s="7">
        <v>808710</v>
      </c>
      <c r="Y160" s="7">
        <v>961460</v>
      </c>
      <c r="Z160" s="8">
        <v>714340</v>
      </c>
      <c r="AA160" s="4">
        <v>975830</v>
      </c>
      <c r="AB160" s="4">
        <v>576450</v>
      </c>
      <c r="AC160" s="4">
        <v>1052700</v>
      </c>
      <c r="AD160" s="8">
        <v>925300</v>
      </c>
      <c r="AE160" s="4">
        <v>607280</v>
      </c>
      <c r="AF160" s="4">
        <v>915220</v>
      </c>
      <c r="AG160" s="4">
        <v>643180</v>
      </c>
      <c r="AH160" s="8">
        <v>679380</v>
      </c>
      <c r="AI160" s="4">
        <v>905610</v>
      </c>
      <c r="AJ160" s="4">
        <v>1343500</v>
      </c>
      <c r="AK160" s="4">
        <v>1464200</v>
      </c>
    </row>
    <row r="161" spans="1:37" ht="16" x14ac:dyDescent="0.2">
      <c r="A161" s="5" t="s">
        <v>603</v>
      </c>
      <c r="B161" s="7">
        <v>1754000</v>
      </c>
      <c r="C161" s="7">
        <v>1432800</v>
      </c>
      <c r="D161" s="7">
        <v>1557600</v>
      </c>
      <c r="E161" s="7">
        <v>1573300</v>
      </c>
      <c r="F161" s="8">
        <v>1762400</v>
      </c>
      <c r="G161" s="7">
        <v>2110300</v>
      </c>
      <c r="H161" s="7">
        <v>1790400</v>
      </c>
      <c r="I161" s="7">
        <v>2296400</v>
      </c>
      <c r="J161" s="8">
        <v>1741200</v>
      </c>
      <c r="K161" s="7">
        <v>2046700</v>
      </c>
      <c r="L161" s="7">
        <v>1841000</v>
      </c>
      <c r="M161" s="7">
        <v>2224400</v>
      </c>
      <c r="N161" s="8">
        <v>1356100</v>
      </c>
      <c r="O161" s="7">
        <v>1957700</v>
      </c>
      <c r="P161" s="7">
        <v>1974400</v>
      </c>
      <c r="Q161" s="7">
        <v>1642800</v>
      </c>
      <c r="R161" s="8">
        <v>1700700</v>
      </c>
      <c r="S161" s="7">
        <v>1597400</v>
      </c>
      <c r="T161" s="7">
        <v>1858800</v>
      </c>
      <c r="U161" s="7">
        <v>1194200</v>
      </c>
      <c r="V161" s="8">
        <v>1967700</v>
      </c>
      <c r="W161" s="7">
        <v>1726600</v>
      </c>
      <c r="X161" s="7">
        <v>1602400</v>
      </c>
      <c r="Y161" s="7">
        <v>2013600</v>
      </c>
      <c r="Z161" s="8">
        <v>1944300</v>
      </c>
      <c r="AA161" s="4">
        <v>1996800</v>
      </c>
      <c r="AB161" s="4">
        <v>2570200</v>
      </c>
      <c r="AC161" s="4">
        <v>855760</v>
      </c>
      <c r="AD161" s="8">
        <v>1940200</v>
      </c>
      <c r="AE161" s="4">
        <v>1855000</v>
      </c>
      <c r="AF161" s="4">
        <v>2009700</v>
      </c>
      <c r="AG161" s="4">
        <v>1550800</v>
      </c>
      <c r="AH161" s="8">
        <f>AVERAGE(AI161:AK161)</f>
        <v>1465966.6666666667</v>
      </c>
      <c r="AI161" s="4">
        <v>1454800</v>
      </c>
      <c r="AJ161" s="4">
        <v>1485100</v>
      </c>
      <c r="AK161" s="4">
        <v>1458000</v>
      </c>
    </row>
    <row r="162" spans="1:37" ht="16" x14ac:dyDescent="0.2">
      <c r="A162" s="5" t="s">
        <v>604</v>
      </c>
      <c r="B162" s="7">
        <v>1207300</v>
      </c>
      <c r="C162" s="7">
        <v>1743100</v>
      </c>
      <c r="D162" s="7">
        <v>2167800</v>
      </c>
      <c r="E162" s="7">
        <v>1733100</v>
      </c>
      <c r="F162" s="8">
        <v>1393100</v>
      </c>
      <c r="G162" s="7">
        <v>1457900</v>
      </c>
      <c r="H162" s="7">
        <v>1280900</v>
      </c>
      <c r="I162" s="7">
        <v>1362400</v>
      </c>
      <c r="J162" s="8">
        <v>1234700</v>
      </c>
      <c r="K162" s="7">
        <v>1093900</v>
      </c>
      <c r="L162" s="7">
        <v>1331900</v>
      </c>
      <c r="M162" s="7">
        <v>1243600</v>
      </c>
      <c r="N162" s="8">
        <v>1927200</v>
      </c>
      <c r="O162" s="7">
        <v>1494900</v>
      </c>
      <c r="P162" s="7">
        <v>1543700</v>
      </c>
      <c r="Q162" s="7">
        <v>1408500</v>
      </c>
      <c r="R162" s="8">
        <v>1142900</v>
      </c>
      <c r="S162" s="7">
        <v>1305200</v>
      </c>
      <c r="T162" s="7">
        <v>1454600</v>
      </c>
      <c r="U162" s="7">
        <v>1589300</v>
      </c>
      <c r="V162" s="8">
        <v>1254800</v>
      </c>
      <c r="W162" s="7">
        <v>1540600</v>
      </c>
      <c r="X162" s="7">
        <v>1509800</v>
      </c>
      <c r="Y162" s="7">
        <v>1284200</v>
      </c>
      <c r="Z162" s="8">
        <v>1532200</v>
      </c>
      <c r="AA162" s="4">
        <v>1410000</v>
      </c>
      <c r="AB162" s="4">
        <v>1745900</v>
      </c>
      <c r="AC162" s="4">
        <v>1303000</v>
      </c>
      <c r="AD162" s="8">
        <v>1133000</v>
      </c>
      <c r="AE162" s="4">
        <v>1896500</v>
      </c>
      <c r="AF162" s="4">
        <v>1726100</v>
      </c>
      <c r="AG162" s="4">
        <v>1680300</v>
      </c>
      <c r="AH162" s="8">
        <v>1548000</v>
      </c>
      <c r="AI162" s="4">
        <v>1092800</v>
      </c>
      <c r="AJ162" s="4">
        <v>1289600</v>
      </c>
      <c r="AK162" s="4">
        <v>1467000</v>
      </c>
    </row>
    <row r="163" spans="1:37" ht="16" x14ac:dyDescent="0.2">
      <c r="A163" s="5" t="s">
        <v>608</v>
      </c>
      <c r="B163" s="7">
        <v>343210</v>
      </c>
      <c r="C163" s="7">
        <v>316130</v>
      </c>
      <c r="D163" s="7">
        <v>300610</v>
      </c>
      <c r="E163" s="7">
        <v>412890</v>
      </c>
      <c r="F163" s="8">
        <v>0</v>
      </c>
      <c r="G163" s="7">
        <v>0</v>
      </c>
      <c r="H163" s="7">
        <v>0</v>
      </c>
      <c r="I163" s="7">
        <v>0</v>
      </c>
      <c r="J163" s="8">
        <v>0</v>
      </c>
      <c r="K163" s="7">
        <v>0</v>
      </c>
      <c r="L163" s="7">
        <v>0</v>
      </c>
      <c r="M163" s="7">
        <v>0</v>
      </c>
      <c r="N163" s="8">
        <v>0</v>
      </c>
      <c r="O163" s="7">
        <v>0</v>
      </c>
      <c r="P163" s="7">
        <v>0</v>
      </c>
      <c r="Q163" s="7">
        <v>0</v>
      </c>
      <c r="R163" s="8">
        <v>0</v>
      </c>
      <c r="S163" s="7">
        <v>0</v>
      </c>
      <c r="T163" s="7">
        <v>0</v>
      </c>
      <c r="U163" s="7">
        <v>0</v>
      </c>
      <c r="V163" s="8">
        <v>0</v>
      </c>
      <c r="W163" s="7">
        <v>0</v>
      </c>
      <c r="X163" s="7">
        <v>0</v>
      </c>
      <c r="Y163" s="7">
        <v>0</v>
      </c>
      <c r="Z163" s="8">
        <v>376690</v>
      </c>
      <c r="AA163" s="4">
        <v>372260</v>
      </c>
      <c r="AB163" s="4">
        <v>395120</v>
      </c>
      <c r="AC163" s="4">
        <v>436410</v>
      </c>
      <c r="AD163" s="8">
        <v>0</v>
      </c>
      <c r="AE163" s="4">
        <v>0</v>
      </c>
      <c r="AF163" s="4">
        <v>0</v>
      </c>
      <c r="AG163" s="4">
        <v>0</v>
      </c>
      <c r="AH163" s="8">
        <v>0</v>
      </c>
      <c r="AI163" s="4">
        <v>0</v>
      </c>
      <c r="AJ163" s="4">
        <v>0</v>
      </c>
      <c r="AK163" s="4">
        <v>0</v>
      </c>
    </row>
    <row r="164" spans="1:37" ht="16" x14ac:dyDescent="0.2">
      <c r="A164" s="5" t="s">
        <v>614</v>
      </c>
      <c r="B164" s="7">
        <v>0</v>
      </c>
      <c r="C164" s="7">
        <v>0</v>
      </c>
      <c r="D164" s="7">
        <v>0</v>
      </c>
      <c r="E164" s="7">
        <v>0</v>
      </c>
      <c r="F164" s="8">
        <v>0</v>
      </c>
      <c r="G164" s="7">
        <v>0</v>
      </c>
      <c r="H164" s="7">
        <v>0</v>
      </c>
      <c r="I164" s="7">
        <v>0</v>
      </c>
      <c r="J164" s="8">
        <v>0</v>
      </c>
      <c r="K164" s="7">
        <v>0</v>
      </c>
      <c r="L164" s="7">
        <v>0</v>
      </c>
      <c r="M164" s="7">
        <v>0</v>
      </c>
      <c r="N164" s="8">
        <v>0</v>
      </c>
      <c r="O164" s="7">
        <v>0</v>
      </c>
      <c r="P164" s="7">
        <v>0</v>
      </c>
      <c r="Q164" s="7">
        <v>0</v>
      </c>
      <c r="R164" s="8">
        <v>0</v>
      </c>
      <c r="S164" s="7">
        <v>0</v>
      </c>
      <c r="T164" s="7">
        <v>0</v>
      </c>
      <c r="U164" s="7">
        <v>0</v>
      </c>
      <c r="V164" s="8">
        <v>0</v>
      </c>
      <c r="W164" s="7">
        <v>0</v>
      </c>
      <c r="X164" s="7">
        <v>0</v>
      </c>
      <c r="Y164" s="7">
        <v>0</v>
      </c>
      <c r="Z164" s="8">
        <v>0</v>
      </c>
      <c r="AA164" s="4">
        <v>0</v>
      </c>
      <c r="AB164" s="4">
        <v>0</v>
      </c>
      <c r="AC164" s="4">
        <v>0</v>
      </c>
      <c r="AD164" s="8">
        <v>1014500</v>
      </c>
      <c r="AE164" s="4">
        <v>664970</v>
      </c>
      <c r="AF164" s="4">
        <v>873086.66700000002</v>
      </c>
      <c r="AG164" s="4">
        <v>939790</v>
      </c>
      <c r="AH164" s="8">
        <v>823500</v>
      </c>
      <c r="AI164" s="4">
        <v>570950</v>
      </c>
      <c r="AJ164" s="4">
        <v>514040</v>
      </c>
      <c r="AK164" s="4">
        <v>636163.33299999998</v>
      </c>
    </row>
    <row r="165" spans="1:37" ht="16" x14ac:dyDescent="0.2">
      <c r="A165" s="5" t="s">
        <v>615</v>
      </c>
      <c r="B165" s="7">
        <v>10035000</v>
      </c>
      <c r="C165" s="7">
        <v>9228800</v>
      </c>
      <c r="D165" s="7">
        <v>8338200</v>
      </c>
      <c r="E165" s="7">
        <v>9258300</v>
      </c>
      <c r="F165" s="8">
        <v>11221000</v>
      </c>
      <c r="G165" s="7">
        <v>8314600</v>
      </c>
      <c r="H165" s="7">
        <v>9715500</v>
      </c>
      <c r="I165" s="7">
        <v>12026000</v>
      </c>
      <c r="J165" s="8">
        <v>10722000</v>
      </c>
      <c r="K165" s="7">
        <v>11332000</v>
      </c>
      <c r="L165" s="7">
        <v>9350100</v>
      </c>
      <c r="M165" s="7">
        <v>11094000</v>
      </c>
      <c r="N165" s="8">
        <v>5841200</v>
      </c>
      <c r="O165" s="7">
        <v>7731100</v>
      </c>
      <c r="P165" s="7">
        <v>7837200</v>
      </c>
      <c r="Q165" s="7">
        <v>9874600</v>
      </c>
      <c r="R165" s="8">
        <v>9328500</v>
      </c>
      <c r="S165" s="7">
        <v>8943200</v>
      </c>
      <c r="T165" s="7">
        <v>11022000</v>
      </c>
      <c r="U165" s="7">
        <v>11070000</v>
      </c>
      <c r="V165" s="8">
        <v>5363500</v>
      </c>
      <c r="W165" s="7">
        <v>4717100</v>
      </c>
      <c r="X165" s="7">
        <v>6359500</v>
      </c>
      <c r="Y165" s="7">
        <v>4744400</v>
      </c>
      <c r="Z165" s="8">
        <v>11555000</v>
      </c>
      <c r="AA165" s="4">
        <v>11140000</v>
      </c>
      <c r="AB165" s="4">
        <v>8396200</v>
      </c>
      <c r="AC165" s="4">
        <v>4856900</v>
      </c>
      <c r="AD165" s="8">
        <v>4017600</v>
      </c>
      <c r="AE165" s="4">
        <v>6997600</v>
      </c>
      <c r="AF165" s="4">
        <v>9025300</v>
      </c>
      <c r="AG165" s="4">
        <v>8207800</v>
      </c>
      <c r="AH165" s="8">
        <v>7919800</v>
      </c>
      <c r="AI165" s="4">
        <v>4276700</v>
      </c>
      <c r="AJ165" s="4">
        <v>3374000</v>
      </c>
      <c r="AK165" s="4">
        <v>4462800</v>
      </c>
    </row>
    <row r="166" spans="1:37" ht="16" x14ac:dyDescent="0.2">
      <c r="A166" s="5" t="s">
        <v>618</v>
      </c>
      <c r="B166" s="7">
        <v>10965000</v>
      </c>
      <c r="C166" s="7">
        <v>10368000</v>
      </c>
      <c r="D166" s="7">
        <v>10443000</v>
      </c>
      <c r="E166" s="7">
        <v>9953300</v>
      </c>
      <c r="F166" s="8">
        <v>7854500</v>
      </c>
      <c r="G166" s="7">
        <v>8331700</v>
      </c>
      <c r="H166" s="7">
        <v>7394400</v>
      </c>
      <c r="I166" s="7">
        <v>9316500</v>
      </c>
      <c r="J166" s="8">
        <v>8145600</v>
      </c>
      <c r="K166" s="7">
        <v>7973700</v>
      </c>
      <c r="L166" s="7">
        <v>8528600</v>
      </c>
      <c r="M166" s="7">
        <v>9137900</v>
      </c>
      <c r="N166" s="8">
        <v>9856800</v>
      </c>
      <c r="O166" s="7">
        <v>9385900</v>
      </c>
      <c r="P166" s="7">
        <v>9542500</v>
      </c>
      <c r="Q166" s="7">
        <v>8675800</v>
      </c>
      <c r="R166" s="8">
        <v>8663600</v>
      </c>
      <c r="S166" s="7">
        <v>8321700</v>
      </c>
      <c r="T166" s="7">
        <v>7517700</v>
      </c>
      <c r="U166" s="7">
        <v>8614000</v>
      </c>
      <c r="V166" s="8">
        <v>8041700</v>
      </c>
      <c r="W166" s="7">
        <v>7476500</v>
      </c>
      <c r="X166" s="7">
        <v>7688200</v>
      </c>
      <c r="Y166" s="7">
        <v>6965000</v>
      </c>
      <c r="Z166" s="8">
        <v>7873700</v>
      </c>
      <c r="AA166" s="4">
        <v>9718600</v>
      </c>
      <c r="AB166" s="4">
        <v>9581800</v>
      </c>
      <c r="AC166" s="4">
        <v>12016000</v>
      </c>
      <c r="AD166" s="8">
        <v>6288800</v>
      </c>
      <c r="AE166" s="4">
        <v>9642300</v>
      </c>
      <c r="AF166" s="4">
        <v>8220700</v>
      </c>
      <c r="AG166" s="4">
        <v>7223700</v>
      </c>
      <c r="AH166" s="8">
        <v>8746400</v>
      </c>
      <c r="AI166" s="4">
        <v>7852600</v>
      </c>
      <c r="AJ166" s="4">
        <v>6672100</v>
      </c>
      <c r="AK166" s="4">
        <v>6639900</v>
      </c>
    </row>
    <row r="167" spans="1:37" ht="16" x14ac:dyDescent="0.2">
      <c r="A167" s="5" t="s">
        <v>622</v>
      </c>
      <c r="B167" s="7">
        <v>3739600</v>
      </c>
      <c r="C167" s="7">
        <v>2167733.33</v>
      </c>
      <c r="D167" s="7">
        <v>1223600</v>
      </c>
      <c r="E167" s="7">
        <v>1540000</v>
      </c>
      <c r="F167" s="8">
        <v>1765700</v>
      </c>
      <c r="G167" s="7">
        <v>3359300</v>
      </c>
      <c r="H167" s="7">
        <v>2746300</v>
      </c>
      <c r="I167" s="7">
        <v>2544800</v>
      </c>
      <c r="J167" s="8">
        <v>2333200</v>
      </c>
      <c r="K167" s="7">
        <v>2229000</v>
      </c>
      <c r="L167" s="7">
        <v>2396400</v>
      </c>
      <c r="M167" s="7">
        <f>AVERAGE(J167:L167)</f>
        <v>2319533.3333333335</v>
      </c>
      <c r="N167" s="8">
        <v>3048200</v>
      </c>
      <c r="O167" s="7">
        <f>AVERAGE(N167,P167:Q167)</f>
        <v>3320700</v>
      </c>
      <c r="P167" s="7">
        <v>3295800</v>
      </c>
      <c r="Q167" s="7">
        <v>3618100</v>
      </c>
      <c r="R167" s="8">
        <v>5143900</v>
      </c>
      <c r="S167" s="7">
        <v>2131000</v>
      </c>
      <c r="T167" s="7">
        <v>4341700</v>
      </c>
      <c r="U167" s="7">
        <v>6437600</v>
      </c>
      <c r="V167" s="8">
        <v>11105000</v>
      </c>
      <c r="W167" s="7">
        <v>13467000</v>
      </c>
      <c r="X167" s="7">
        <v>10200000</v>
      </c>
      <c r="Y167" s="7">
        <v>11894000</v>
      </c>
      <c r="Z167" s="8">
        <v>2732200</v>
      </c>
      <c r="AA167" s="4">
        <v>3249800</v>
      </c>
      <c r="AB167" s="4">
        <v>3208700</v>
      </c>
      <c r="AC167" s="4">
        <v>2604300</v>
      </c>
      <c r="AD167" s="8">
        <f>AVERAGE(AE167:AG167)</f>
        <v>3326333.3333333335</v>
      </c>
      <c r="AE167" s="4">
        <v>3315000</v>
      </c>
      <c r="AF167" s="4">
        <v>3072200</v>
      </c>
      <c r="AG167" s="4">
        <v>3591800</v>
      </c>
      <c r="AH167" s="8">
        <v>4958500</v>
      </c>
      <c r="AI167" s="4">
        <v>25142000</v>
      </c>
      <c r="AJ167" s="4">
        <v>34262000</v>
      </c>
      <c r="AK167" s="4">
        <v>29196000</v>
      </c>
    </row>
    <row r="168" spans="1:37" ht="16" x14ac:dyDescent="0.2">
      <c r="A168" s="5" t="s">
        <v>631</v>
      </c>
      <c r="B168" s="7">
        <v>538150</v>
      </c>
      <c r="C168" s="7">
        <v>530490</v>
      </c>
      <c r="D168" s="7">
        <v>483213.33299999998</v>
      </c>
      <c r="E168" s="7">
        <v>381000</v>
      </c>
      <c r="F168" s="8">
        <v>0</v>
      </c>
      <c r="G168" s="7">
        <v>0</v>
      </c>
      <c r="H168" s="7">
        <v>0</v>
      </c>
      <c r="I168" s="7">
        <v>0</v>
      </c>
      <c r="J168" s="8">
        <v>294160</v>
      </c>
      <c r="K168" s="7">
        <v>233726.66699999999</v>
      </c>
      <c r="L168" s="7">
        <v>235550</v>
      </c>
      <c r="M168" s="7">
        <v>171470</v>
      </c>
      <c r="N168" s="8">
        <v>0</v>
      </c>
      <c r="O168" s="7">
        <v>0</v>
      </c>
      <c r="P168" s="7">
        <v>0</v>
      </c>
      <c r="Q168" s="7">
        <v>0</v>
      </c>
      <c r="R168" s="8">
        <v>0</v>
      </c>
      <c r="S168" s="7">
        <v>0</v>
      </c>
      <c r="T168" s="7">
        <v>0</v>
      </c>
      <c r="U168" s="7">
        <v>0</v>
      </c>
      <c r="V168" s="8">
        <v>0</v>
      </c>
      <c r="W168" s="7">
        <v>0</v>
      </c>
      <c r="X168" s="7">
        <v>0</v>
      </c>
      <c r="Y168" s="7">
        <v>0</v>
      </c>
      <c r="Z168" s="8">
        <v>0</v>
      </c>
      <c r="AA168" s="4">
        <v>0</v>
      </c>
      <c r="AB168" s="4">
        <v>0</v>
      </c>
      <c r="AC168" s="4">
        <v>0</v>
      </c>
      <c r="AD168" s="8">
        <v>0</v>
      </c>
      <c r="AE168" s="4">
        <v>0</v>
      </c>
      <c r="AF168" s="4">
        <v>0</v>
      </c>
      <c r="AG168" s="4">
        <v>0</v>
      </c>
      <c r="AH168" s="8">
        <v>0</v>
      </c>
      <c r="AI168" s="4">
        <v>0</v>
      </c>
      <c r="AJ168" s="4">
        <v>0</v>
      </c>
      <c r="AK168" s="4">
        <v>0</v>
      </c>
    </row>
    <row r="169" spans="1:37" ht="16" x14ac:dyDescent="0.2">
      <c r="A169" s="5" t="s">
        <v>638</v>
      </c>
      <c r="B169" s="7">
        <v>1426766.67</v>
      </c>
      <c r="C169" s="7">
        <v>1528600</v>
      </c>
      <c r="D169" s="7">
        <v>1671000</v>
      </c>
      <c r="E169" s="7">
        <v>1080700</v>
      </c>
      <c r="F169" s="8">
        <v>1006000</v>
      </c>
      <c r="G169" s="7">
        <v>2200100</v>
      </c>
      <c r="H169" s="7">
        <v>1554566.67</v>
      </c>
      <c r="I169" s="7">
        <v>1457600</v>
      </c>
      <c r="J169" s="8">
        <v>1824400</v>
      </c>
      <c r="K169" s="7">
        <v>1623800</v>
      </c>
      <c r="L169" s="7">
        <v>1962900</v>
      </c>
      <c r="M169" s="7">
        <v>2996300</v>
      </c>
      <c r="N169" s="8">
        <v>1049500</v>
      </c>
      <c r="O169" s="7">
        <v>1633966.67</v>
      </c>
      <c r="P169" s="7">
        <v>2832000</v>
      </c>
      <c r="Q169" s="7">
        <v>1020400</v>
      </c>
      <c r="R169" s="8">
        <v>2131300</v>
      </c>
      <c r="S169" s="7">
        <v>1992300</v>
      </c>
      <c r="T169" s="7">
        <v>1372800</v>
      </c>
      <c r="U169" s="7">
        <v>1016200</v>
      </c>
      <c r="V169" s="8">
        <v>1427200</v>
      </c>
      <c r="W169" s="7">
        <v>1236953.33</v>
      </c>
      <c r="X169" s="7">
        <v>922460</v>
      </c>
      <c r="Y169" s="7">
        <v>1361200</v>
      </c>
      <c r="Z169" s="8">
        <v>1069300</v>
      </c>
      <c r="AA169" s="4">
        <v>915200</v>
      </c>
      <c r="AB169" s="4">
        <v>1515500</v>
      </c>
      <c r="AC169" s="4">
        <v>947060</v>
      </c>
      <c r="AD169" s="8">
        <v>1866600</v>
      </c>
      <c r="AE169" s="4">
        <v>2320400</v>
      </c>
      <c r="AF169" s="4">
        <v>1620200</v>
      </c>
      <c r="AG169" s="4">
        <v>2975900</v>
      </c>
      <c r="AH169" s="8">
        <v>1587500</v>
      </c>
      <c r="AI169" s="4">
        <v>1372100</v>
      </c>
      <c r="AJ169" s="4">
        <v>1467300</v>
      </c>
      <c r="AK169" s="4">
        <v>1765000</v>
      </c>
    </row>
    <row r="170" spans="1:37" ht="16" x14ac:dyDescent="0.2">
      <c r="A170" s="5" t="s">
        <v>642</v>
      </c>
      <c r="B170" s="7">
        <v>762300</v>
      </c>
      <c r="C170" s="7">
        <v>3129300</v>
      </c>
      <c r="D170" s="7">
        <v>2471900</v>
      </c>
      <c r="E170" s="7">
        <v>2579900</v>
      </c>
      <c r="F170" s="8">
        <v>2404600</v>
      </c>
      <c r="G170" s="7">
        <v>1902700</v>
      </c>
      <c r="H170" s="7">
        <v>3299700</v>
      </c>
      <c r="I170" s="7">
        <v>2827500</v>
      </c>
      <c r="J170" s="8">
        <v>3498100</v>
      </c>
      <c r="K170" s="7">
        <v>2054900</v>
      </c>
      <c r="L170" s="7">
        <v>2742000</v>
      </c>
      <c r="M170" s="7">
        <v>3760300</v>
      </c>
      <c r="N170" s="8">
        <v>1078700</v>
      </c>
      <c r="O170" s="7">
        <v>1081366.67</v>
      </c>
      <c r="P170" s="7">
        <v>1031400</v>
      </c>
      <c r="Q170" s="7">
        <v>1134000</v>
      </c>
      <c r="R170" s="8">
        <v>2334600</v>
      </c>
      <c r="S170" s="7">
        <v>3013600</v>
      </c>
      <c r="T170" s="7">
        <v>2427600</v>
      </c>
      <c r="U170" s="7">
        <v>1598800</v>
      </c>
      <c r="V170" s="8">
        <v>0</v>
      </c>
      <c r="W170" s="7">
        <v>0</v>
      </c>
      <c r="X170" s="7">
        <v>0</v>
      </c>
      <c r="Y170" s="7">
        <v>0</v>
      </c>
      <c r="Z170" s="8">
        <v>1824000</v>
      </c>
      <c r="AA170" s="4">
        <v>1729400</v>
      </c>
      <c r="AB170" s="4">
        <v>1241700</v>
      </c>
      <c r="AC170" s="4">
        <v>1598366.67</v>
      </c>
      <c r="AD170" s="8">
        <v>931390</v>
      </c>
      <c r="AE170" s="4">
        <v>695970</v>
      </c>
      <c r="AF170" s="4">
        <v>948000</v>
      </c>
      <c r="AG170" s="4">
        <v>1150200</v>
      </c>
      <c r="AH170" s="8">
        <v>0</v>
      </c>
      <c r="AI170" s="4">
        <v>0</v>
      </c>
      <c r="AJ170" s="4">
        <v>0</v>
      </c>
      <c r="AK170" s="4">
        <v>0</v>
      </c>
    </row>
    <row r="171" spans="1:37" ht="16" x14ac:dyDescent="0.2">
      <c r="A171" s="5" t="s">
        <v>644</v>
      </c>
      <c r="B171" s="7">
        <v>9771600</v>
      </c>
      <c r="C171" s="7">
        <v>7439000</v>
      </c>
      <c r="D171" s="7">
        <v>8175200</v>
      </c>
      <c r="E171" s="7">
        <v>8269300</v>
      </c>
      <c r="F171" s="8">
        <v>5690800</v>
      </c>
      <c r="G171" s="7">
        <v>5951100</v>
      </c>
      <c r="H171" s="7">
        <v>4544400</v>
      </c>
      <c r="I171" s="7">
        <v>6596500</v>
      </c>
      <c r="J171" s="8">
        <v>6246100</v>
      </c>
      <c r="K171" s="7">
        <v>5391300</v>
      </c>
      <c r="L171" s="7">
        <v>7505300</v>
      </c>
      <c r="M171" s="7">
        <v>7075200</v>
      </c>
      <c r="N171" s="8">
        <v>7924400</v>
      </c>
      <c r="O171" s="7">
        <v>7916100</v>
      </c>
      <c r="P171" s="7">
        <v>7705300</v>
      </c>
      <c r="Q171" s="7">
        <v>7369800</v>
      </c>
      <c r="R171" s="8">
        <v>8408400</v>
      </c>
      <c r="S171" s="7">
        <v>8117400</v>
      </c>
      <c r="T171" s="7">
        <v>9415800</v>
      </c>
      <c r="U171" s="7">
        <v>9152300</v>
      </c>
      <c r="V171" s="8">
        <v>4915400</v>
      </c>
      <c r="W171" s="7">
        <v>5158800</v>
      </c>
      <c r="X171" s="7">
        <v>5601300</v>
      </c>
      <c r="Y171" s="7">
        <v>4965800</v>
      </c>
      <c r="Z171" s="8">
        <v>7777200</v>
      </c>
      <c r="AA171" s="4">
        <v>6515900</v>
      </c>
      <c r="AB171" s="4">
        <v>7033100</v>
      </c>
      <c r="AC171" s="4">
        <v>7904100</v>
      </c>
      <c r="AD171" s="8">
        <v>4484500</v>
      </c>
      <c r="AE171" s="4">
        <v>6140900</v>
      </c>
      <c r="AF171" s="4">
        <v>5456900</v>
      </c>
      <c r="AG171" s="4">
        <v>6536700</v>
      </c>
      <c r="AH171" s="8">
        <v>6514200</v>
      </c>
      <c r="AI171" s="4">
        <v>5069100</v>
      </c>
      <c r="AJ171" s="4">
        <v>4917500</v>
      </c>
      <c r="AK171" s="4">
        <v>4655400</v>
      </c>
    </row>
    <row r="172" spans="1:37" ht="16" x14ac:dyDescent="0.2">
      <c r="A172" s="5" t="s">
        <v>652</v>
      </c>
      <c r="B172" s="7">
        <v>2298366.67</v>
      </c>
      <c r="C172" s="7">
        <v>2473200</v>
      </c>
      <c r="D172" s="7">
        <v>2331300</v>
      </c>
      <c r="E172" s="7">
        <v>2090600</v>
      </c>
      <c r="F172" s="8">
        <v>2171200</v>
      </c>
      <c r="G172" s="7">
        <v>1650300</v>
      </c>
      <c r="H172" s="7">
        <v>1276700</v>
      </c>
      <c r="I172" s="7">
        <v>1419200</v>
      </c>
      <c r="J172" s="8">
        <v>1612800</v>
      </c>
      <c r="K172" s="7">
        <v>2036100</v>
      </c>
      <c r="L172" s="7">
        <v>2364300</v>
      </c>
      <c r="M172" s="7">
        <v>2004400</v>
      </c>
      <c r="N172" s="8">
        <v>2797600</v>
      </c>
      <c r="O172" s="7">
        <v>2638200</v>
      </c>
      <c r="P172" s="7">
        <v>1181200</v>
      </c>
      <c r="Q172" s="7">
        <v>2004000</v>
      </c>
      <c r="R172" s="8">
        <v>1765000</v>
      </c>
      <c r="S172" s="7">
        <v>1779300</v>
      </c>
      <c r="T172" s="7">
        <v>2731200</v>
      </c>
      <c r="U172" s="7">
        <v>1493500</v>
      </c>
      <c r="V172" s="8">
        <v>1408200</v>
      </c>
      <c r="W172" s="7">
        <v>2089100</v>
      </c>
      <c r="X172" s="7">
        <v>1520300</v>
      </c>
      <c r="Y172" s="7">
        <v>1881500</v>
      </c>
      <c r="Z172" s="8">
        <v>2739300</v>
      </c>
      <c r="AA172" s="4">
        <v>2262600</v>
      </c>
      <c r="AB172" s="4">
        <v>946640</v>
      </c>
      <c r="AC172" s="4">
        <v>3246900</v>
      </c>
      <c r="AD172" s="8">
        <v>2384500</v>
      </c>
      <c r="AE172" s="4">
        <v>1746100</v>
      </c>
      <c r="AF172" s="4">
        <v>1743600</v>
      </c>
      <c r="AG172" s="4">
        <v>1246200</v>
      </c>
      <c r="AH172" s="8">
        <v>1694800</v>
      </c>
      <c r="AI172" s="4">
        <v>1744600</v>
      </c>
      <c r="AJ172" s="4">
        <f>AVERAGE(AH172:AI172,AK172)</f>
        <v>1714166.6666666667</v>
      </c>
      <c r="AK172" s="4">
        <v>1703100</v>
      </c>
    </row>
    <row r="173" spans="1:37" ht="16" x14ac:dyDescent="0.2">
      <c r="A173" s="5" t="s">
        <v>655</v>
      </c>
      <c r="B173" s="7">
        <v>0</v>
      </c>
      <c r="C173" s="7">
        <v>0</v>
      </c>
      <c r="D173" s="7">
        <v>0</v>
      </c>
      <c r="E173" s="7">
        <v>0</v>
      </c>
      <c r="F173" s="8">
        <v>0</v>
      </c>
      <c r="G173" s="7">
        <v>0</v>
      </c>
      <c r="H173" s="7">
        <v>0</v>
      </c>
      <c r="I173" s="7">
        <v>0</v>
      </c>
      <c r="J173" s="8">
        <v>0</v>
      </c>
      <c r="K173" s="7">
        <v>0</v>
      </c>
      <c r="L173" s="7">
        <v>0</v>
      </c>
      <c r="M173" s="7">
        <v>0</v>
      </c>
      <c r="N173" s="8">
        <v>0</v>
      </c>
      <c r="O173" s="7">
        <v>0</v>
      </c>
      <c r="P173" s="7">
        <v>0</v>
      </c>
      <c r="Q173" s="7">
        <v>0</v>
      </c>
      <c r="R173" s="8">
        <v>0</v>
      </c>
      <c r="S173" s="7">
        <v>0</v>
      </c>
      <c r="T173" s="7">
        <v>0</v>
      </c>
      <c r="U173" s="7">
        <v>0</v>
      </c>
      <c r="V173" s="8">
        <v>503306.66700000002</v>
      </c>
      <c r="W173" s="7">
        <v>534820</v>
      </c>
      <c r="X173" s="7">
        <v>429960</v>
      </c>
      <c r="Y173" s="7">
        <v>545140</v>
      </c>
      <c r="Z173" s="8">
        <v>0</v>
      </c>
      <c r="AA173" s="4">
        <v>0</v>
      </c>
      <c r="AB173" s="4">
        <v>0</v>
      </c>
      <c r="AC173" s="4">
        <v>0</v>
      </c>
      <c r="AD173" s="8">
        <v>0</v>
      </c>
      <c r="AE173" s="4">
        <v>0</v>
      </c>
      <c r="AF173" s="4">
        <v>0</v>
      </c>
      <c r="AG173" s="4">
        <v>0</v>
      </c>
      <c r="AH173" s="8">
        <v>991933.33299999998</v>
      </c>
      <c r="AI173" s="4">
        <v>1023500</v>
      </c>
      <c r="AJ173" s="4">
        <v>874500</v>
      </c>
      <c r="AK173" s="4">
        <v>1077800</v>
      </c>
    </row>
    <row r="174" spans="1:37" ht="16" x14ac:dyDescent="0.2">
      <c r="A174" s="5" t="s">
        <v>657</v>
      </c>
      <c r="B174" s="7">
        <v>4255100</v>
      </c>
      <c r="C174" s="7">
        <v>2377500</v>
      </c>
      <c r="D174" s="7">
        <v>3674200</v>
      </c>
      <c r="E174" s="7">
        <v>3199500</v>
      </c>
      <c r="F174" s="8">
        <v>3951600</v>
      </c>
      <c r="G174" s="7">
        <v>3356400</v>
      </c>
      <c r="H174" s="7">
        <v>3096400</v>
      </c>
      <c r="I174" s="7">
        <v>3054800</v>
      </c>
      <c r="J174" s="8">
        <v>2565900</v>
      </c>
      <c r="K174" s="7">
        <v>3380300</v>
      </c>
      <c r="L174" s="7">
        <v>4157200</v>
      </c>
      <c r="M174" s="7">
        <v>4539700</v>
      </c>
      <c r="N174" s="8">
        <v>5401600</v>
      </c>
      <c r="O174" s="7">
        <v>4035800</v>
      </c>
      <c r="P174" s="7">
        <v>2565500</v>
      </c>
      <c r="Q174" s="7">
        <v>2894700</v>
      </c>
      <c r="R174" s="8">
        <v>3066600</v>
      </c>
      <c r="S174" s="7">
        <v>3370000</v>
      </c>
      <c r="T174" s="7">
        <v>3855800</v>
      </c>
      <c r="U174" s="7">
        <v>2860200</v>
      </c>
      <c r="V174" s="8">
        <v>3876000</v>
      </c>
      <c r="W174" s="7">
        <v>2986300</v>
      </c>
      <c r="X174" s="7">
        <v>3525300</v>
      </c>
      <c r="Y174" s="7">
        <v>3644600</v>
      </c>
      <c r="Z174" s="8">
        <v>3033300</v>
      </c>
      <c r="AA174" s="4">
        <v>3714000</v>
      </c>
      <c r="AB174" s="4">
        <v>3804966.67</v>
      </c>
      <c r="AC174" s="4">
        <v>4667600</v>
      </c>
      <c r="AD174" s="8">
        <v>3335300</v>
      </c>
      <c r="AE174" s="4">
        <f>AVERAGE(AD174,AF174:AG174)</f>
        <v>3279466.6666666665</v>
      </c>
      <c r="AF174" s="4">
        <v>3262900</v>
      </c>
      <c r="AG174" s="4">
        <v>3240200</v>
      </c>
      <c r="AH174" s="8">
        <v>3309200</v>
      </c>
      <c r="AI174" s="4">
        <v>3609500</v>
      </c>
      <c r="AJ174" s="4">
        <v>4137400</v>
      </c>
      <c r="AK174" s="4">
        <v>3889600</v>
      </c>
    </row>
    <row r="175" spans="1:37" ht="16" x14ac:dyDescent="0.2">
      <c r="A175" s="5" t="s">
        <v>662</v>
      </c>
      <c r="B175" s="7">
        <v>3445300</v>
      </c>
      <c r="C175" s="7">
        <v>5515500</v>
      </c>
      <c r="D175" s="7">
        <v>7749400</v>
      </c>
      <c r="E175" s="7">
        <v>4793200</v>
      </c>
      <c r="F175" s="8">
        <v>6715700</v>
      </c>
      <c r="G175" s="7">
        <v>4647800</v>
      </c>
      <c r="H175" s="7">
        <v>3824300</v>
      </c>
      <c r="I175" s="7">
        <v>4693300</v>
      </c>
      <c r="J175" s="8">
        <v>5730500</v>
      </c>
      <c r="K175" s="7">
        <v>6472100</v>
      </c>
      <c r="L175" s="7">
        <v>6020000</v>
      </c>
      <c r="M175" s="7">
        <v>4521900</v>
      </c>
      <c r="N175" s="8">
        <v>5292100</v>
      </c>
      <c r="O175" s="7">
        <v>4889000</v>
      </c>
      <c r="P175" s="7">
        <v>3395600</v>
      </c>
      <c r="Q175" s="7">
        <v>5536800</v>
      </c>
      <c r="R175" s="8">
        <v>4907500</v>
      </c>
      <c r="S175" s="7">
        <v>5328700</v>
      </c>
      <c r="T175" s="7">
        <v>3278500</v>
      </c>
      <c r="U175" s="7">
        <v>3493300</v>
      </c>
      <c r="V175" s="8">
        <v>2552900</v>
      </c>
      <c r="W175" s="7">
        <v>3272300</v>
      </c>
      <c r="X175" s="7">
        <v>3433600</v>
      </c>
      <c r="Y175" s="7">
        <v>4380900</v>
      </c>
      <c r="Z175" s="8">
        <v>3590700</v>
      </c>
      <c r="AA175" s="4">
        <v>4680000</v>
      </c>
      <c r="AB175" s="4">
        <v>3410700</v>
      </c>
      <c r="AC175" s="4">
        <v>3767700</v>
      </c>
      <c r="AD175" s="8">
        <v>3213800</v>
      </c>
      <c r="AE175" s="4">
        <v>4377500</v>
      </c>
      <c r="AF175" s="4">
        <v>4185800</v>
      </c>
      <c r="AG175" s="4">
        <v>3609900</v>
      </c>
      <c r="AH175" s="8">
        <v>3536500</v>
      </c>
      <c r="AI175" s="4">
        <v>4768500</v>
      </c>
      <c r="AJ175" s="4">
        <v>3947400</v>
      </c>
      <c r="AK175" s="4">
        <v>4151600</v>
      </c>
    </row>
    <row r="176" spans="1:37" ht="16" x14ac:dyDescent="0.2">
      <c r="A176" s="5" t="s">
        <v>664</v>
      </c>
      <c r="B176" s="7">
        <f>AVERAGE(C176:E176)</f>
        <v>18014000</v>
      </c>
      <c r="C176" s="7">
        <v>17720000</v>
      </c>
      <c r="D176" s="7">
        <v>18349000</v>
      </c>
      <c r="E176" s="7">
        <v>17973000</v>
      </c>
      <c r="F176" s="8">
        <v>14288000</v>
      </c>
      <c r="G176" s="7">
        <v>13921000</v>
      </c>
      <c r="H176" s="7">
        <v>13315000</v>
      </c>
      <c r="I176" s="7">
        <v>13209000</v>
      </c>
      <c r="J176" s="8">
        <v>12261000</v>
      </c>
      <c r="K176" s="7">
        <v>13869000</v>
      </c>
      <c r="L176" s="7">
        <v>14097000</v>
      </c>
      <c r="M176" s="7">
        <v>13419000</v>
      </c>
      <c r="N176" s="8">
        <v>25058000</v>
      </c>
      <c r="O176" s="7">
        <v>17583000</v>
      </c>
      <c r="P176" s="7">
        <v>19022000</v>
      </c>
      <c r="Q176" s="7">
        <v>18639000</v>
      </c>
      <c r="R176" s="8">
        <f>AVERAGE(S176:U176)</f>
        <v>16776666.666666666</v>
      </c>
      <c r="S176" s="7">
        <v>16302000</v>
      </c>
      <c r="T176" s="7">
        <v>16821000</v>
      </c>
      <c r="U176" s="7">
        <v>17207000</v>
      </c>
      <c r="V176" s="8">
        <v>18656000</v>
      </c>
      <c r="W176" s="7">
        <v>26929000</v>
      </c>
      <c r="X176" s="7">
        <v>24967000</v>
      </c>
      <c r="Y176" s="7">
        <v>24939000</v>
      </c>
      <c r="Z176" s="8">
        <v>13631000</v>
      </c>
      <c r="AA176" s="4">
        <v>17136000</v>
      </c>
      <c r="AB176" s="4">
        <v>16625000</v>
      </c>
      <c r="AC176" s="4">
        <v>18040000</v>
      </c>
      <c r="AD176" s="8">
        <v>29742000</v>
      </c>
      <c r="AE176" s="4">
        <v>17785000</v>
      </c>
      <c r="AF176" s="4">
        <v>19230000</v>
      </c>
      <c r="AG176" s="4">
        <v>20934000</v>
      </c>
      <c r="AH176" s="8">
        <v>19904000</v>
      </c>
      <c r="AI176" s="4">
        <v>31395000</v>
      </c>
      <c r="AJ176" s="4">
        <v>30079000</v>
      </c>
      <c r="AK176" s="4">
        <v>24187000</v>
      </c>
    </row>
    <row r="177" spans="1:37" ht="16" x14ac:dyDescent="0.2">
      <c r="A177" s="5" t="s">
        <v>665</v>
      </c>
      <c r="B177" s="7">
        <v>9610500</v>
      </c>
      <c r="C177" s="7">
        <v>5671200</v>
      </c>
      <c r="D177" s="7">
        <v>5175800</v>
      </c>
      <c r="E177" s="7">
        <v>4574400</v>
      </c>
      <c r="F177" s="8">
        <f>AVERAGE(G177:I177)</f>
        <v>5673233.333333333</v>
      </c>
      <c r="G177" s="7">
        <v>5673300</v>
      </c>
      <c r="H177" s="7">
        <v>5673700</v>
      </c>
      <c r="I177" s="7">
        <v>5672700</v>
      </c>
      <c r="J177" s="8">
        <v>5281300</v>
      </c>
      <c r="K177" s="7">
        <v>5606700</v>
      </c>
      <c r="L177" s="7">
        <v>4394800</v>
      </c>
      <c r="M177" s="7">
        <v>5703300</v>
      </c>
      <c r="N177" s="8">
        <v>6349400</v>
      </c>
      <c r="O177" s="7">
        <v>5376400</v>
      </c>
      <c r="P177" s="7">
        <v>7755600</v>
      </c>
      <c r="Q177" s="7">
        <v>5783900</v>
      </c>
      <c r="R177" s="8">
        <v>5224100</v>
      </c>
      <c r="S177" s="7">
        <v>6878100</v>
      </c>
      <c r="T177" s="7">
        <v>6653900</v>
      </c>
      <c r="U177" s="7">
        <v>5357100</v>
      </c>
      <c r="V177" s="8">
        <v>7905500</v>
      </c>
      <c r="W177" s="7">
        <v>8141900</v>
      </c>
      <c r="X177" s="7">
        <v>8266000</v>
      </c>
      <c r="Y177" s="7">
        <v>7627700</v>
      </c>
      <c r="Z177" s="8">
        <v>5161800</v>
      </c>
      <c r="AA177" s="4">
        <v>5341400</v>
      </c>
      <c r="AB177" s="4">
        <v>5789000</v>
      </c>
      <c r="AC177" s="4">
        <v>6192300</v>
      </c>
      <c r="AD177" s="8">
        <v>9143100</v>
      </c>
      <c r="AE177" s="4">
        <v>6139100</v>
      </c>
      <c r="AF177" s="4">
        <v>6005500</v>
      </c>
      <c r="AG177" s="4">
        <v>7727300</v>
      </c>
      <c r="AH177" s="8">
        <v>6954100</v>
      </c>
      <c r="AI177" s="4">
        <v>10856000</v>
      </c>
      <c r="AJ177" s="4">
        <v>9826600</v>
      </c>
      <c r="AK177" s="4">
        <v>6607200</v>
      </c>
    </row>
    <row r="178" spans="1:37" ht="16" x14ac:dyDescent="0.2">
      <c r="A178" s="5" t="s">
        <v>667</v>
      </c>
      <c r="B178" s="7">
        <v>2352800</v>
      </c>
      <c r="C178" s="7">
        <v>1011900</v>
      </c>
      <c r="D178" s="7">
        <v>1886800</v>
      </c>
      <c r="E178" s="7">
        <v>1969700</v>
      </c>
      <c r="F178" s="8">
        <v>1410100</v>
      </c>
      <c r="G178" s="7">
        <v>1604700</v>
      </c>
      <c r="H178" s="7">
        <v>1989200</v>
      </c>
      <c r="I178" s="7">
        <v>1598000</v>
      </c>
      <c r="J178" s="8">
        <v>2479400</v>
      </c>
      <c r="K178" s="7">
        <v>1696500</v>
      </c>
      <c r="L178" s="7">
        <v>2039700</v>
      </c>
      <c r="M178" s="7">
        <v>2038800</v>
      </c>
      <c r="N178" s="8">
        <v>2232200</v>
      </c>
      <c r="O178" s="7">
        <v>2475500</v>
      </c>
      <c r="P178" s="7">
        <v>2871300</v>
      </c>
      <c r="Q178" s="7">
        <v>2490300</v>
      </c>
      <c r="R178" s="8">
        <v>2273400</v>
      </c>
      <c r="S178" s="7">
        <v>1761000</v>
      </c>
      <c r="T178" s="7">
        <v>1761200</v>
      </c>
      <c r="U178" s="7">
        <v>1932800</v>
      </c>
      <c r="V178" s="8">
        <v>1490000</v>
      </c>
      <c r="W178" s="7">
        <v>1801500</v>
      </c>
      <c r="X178" s="7">
        <v>1911200</v>
      </c>
      <c r="Y178" s="7">
        <v>1937300</v>
      </c>
      <c r="Z178" s="8">
        <v>2028500</v>
      </c>
      <c r="AA178" s="4">
        <v>2154900</v>
      </c>
      <c r="AB178" s="4">
        <v>1787300</v>
      </c>
      <c r="AC178" s="4">
        <v>1990233.33</v>
      </c>
      <c r="AD178" s="8">
        <v>2086200</v>
      </c>
      <c r="AE178" s="4">
        <v>1898900</v>
      </c>
      <c r="AF178" s="4">
        <v>1586100</v>
      </c>
      <c r="AG178" s="4">
        <v>1922600</v>
      </c>
      <c r="AH178" s="8">
        <v>1900300</v>
      </c>
      <c r="AI178" s="4">
        <v>1848200</v>
      </c>
      <c r="AJ178" s="4">
        <v>1661400</v>
      </c>
      <c r="AK178" s="4">
        <v>1851300</v>
      </c>
    </row>
    <row r="179" spans="1:37" ht="16" x14ac:dyDescent="0.2">
      <c r="A179" s="5" t="s">
        <v>674</v>
      </c>
      <c r="B179" s="7">
        <v>0</v>
      </c>
      <c r="C179" s="7">
        <v>0</v>
      </c>
      <c r="D179" s="7">
        <v>0</v>
      </c>
      <c r="E179" s="7">
        <v>0</v>
      </c>
      <c r="F179" s="8">
        <v>0</v>
      </c>
      <c r="G179" s="7">
        <v>0</v>
      </c>
      <c r="H179" s="7">
        <v>0</v>
      </c>
      <c r="I179" s="7">
        <v>0</v>
      </c>
      <c r="J179" s="8">
        <v>0</v>
      </c>
      <c r="K179" s="7">
        <v>0</v>
      </c>
      <c r="L179" s="7">
        <v>0</v>
      </c>
      <c r="M179" s="7">
        <v>0</v>
      </c>
      <c r="N179" s="8">
        <v>0</v>
      </c>
      <c r="O179" s="7">
        <v>0</v>
      </c>
      <c r="P179" s="7">
        <v>0</v>
      </c>
      <c r="Q179" s="7">
        <v>0</v>
      </c>
      <c r="R179" s="8">
        <v>0</v>
      </c>
      <c r="S179" s="7">
        <v>0</v>
      </c>
      <c r="T179" s="7">
        <v>0</v>
      </c>
      <c r="U179" s="7">
        <v>0</v>
      </c>
      <c r="V179" s="8">
        <v>849810</v>
      </c>
      <c r="W179" s="7">
        <v>938920</v>
      </c>
      <c r="X179" s="7">
        <v>991630</v>
      </c>
      <c r="Y179" s="7">
        <v>975320</v>
      </c>
      <c r="Z179" s="8">
        <v>0</v>
      </c>
      <c r="AA179" s="4">
        <v>0</v>
      </c>
      <c r="AB179" s="4">
        <v>0</v>
      </c>
      <c r="AC179" s="4">
        <v>0</v>
      </c>
      <c r="AD179" s="8">
        <v>0</v>
      </c>
      <c r="AE179" s="4">
        <v>0</v>
      </c>
      <c r="AF179" s="4">
        <v>0</v>
      </c>
      <c r="AG179" s="4">
        <v>0</v>
      </c>
      <c r="AH179" s="8">
        <v>495520</v>
      </c>
      <c r="AI179" s="4">
        <v>1438800</v>
      </c>
      <c r="AJ179" s="4">
        <v>1559700</v>
      </c>
      <c r="AK179" s="4">
        <v>1039100</v>
      </c>
    </row>
    <row r="180" spans="1:37" ht="16" x14ac:dyDescent="0.2">
      <c r="A180" s="5" t="s">
        <v>678</v>
      </c>
      <c r="B180" s="7">
        <v>2132400</v>
      </c>
      <c r="C180" s="7">
        <v>3129600</v>
      </c>
      <c r="D180" s="7">
        <v>3598400</v>
      </c>
      <c r="E180" s="7">
        <v>2904800</v>
      </c>
      <c r="F180" s="8">
        <v>3965500</v>
      </c>
      <c r="G180" s="7">
        <v>3800900</v>
      </c>
      <c r="H180" s="7">
        <v>3157300</v>
      </c>
      <c r="I180" s="7">
        <v>4020900</v>
      </c>
      <c r="J180" s="8">
        <v>3777700</v>
      </c>
      <c r="K180" s="7">
        <v>3861300</v>
      </c>
      <c r="L180" s="7">
        <v>3846200</v>
      </c>
      <c r="M180" s="7">
        <v>4113000</v>
      </c>
      <c r="N180" s="8">
        <v>4314200</v>
      </c>
      <c r="O180" s="7">
        <v>4283600</v>
      </c>
      <c r="P180" s="7">
        <v>4666400</v>
      </c>
      <c r="Q180" s="7">
        <v>4084600</v>
      </c>
      <c r="R180" s="8">
        <v>3262900</v>
      </c>
      <c r="S180" s="7">
        <v>2600900</v>
      </c>
      <c r="T180" s="7">
        <v>2469300</v>
      </c>
      <c r="U180" s="7">
        <v>1853000</v>
      </c>
      <c r="V180" s="8">
        <v>6159900</v>
      </c>
      <c r="W180" s="7">
        <v>5388700</v>
      </c>
      <c r="X180" s="7">
        <v>5112200</v>
      </c>
      <c r="Y180" s="7">
        <v>5527000</v>
      </c>
      <c r="Z180" s="8">
        <v>3697600</v>
      </c>
      <c r="AA180" s="4">
        <v>4236700</v>
      </c>
      <c r="AB180" s="4">
        <v>5656200</v>
      </c>
      <c r="AC180" s="4">
        <v>4335500</v>
      </c>
      <c r="AD180" s="8">
        <v>4836200</v>
      </c>
      <c r="AE180" s="4">
        <v>4533300</v>
      </c>
      <c r="AF180" s="4">
        <v>4357500</v>
      </c>
      <c r="AG180" s="4">
        <v>4269100</v>
      </c>
      <c r="AH180" s="8">
        <v>5113300</v>
      </c>
      <c r="AI180" s="4">
        <v>6150900</v>
      </c>
      <c r="AJ180" s="4">
        <v>5786100</v>
      </c>
      <c r="AK180" s="4">
        <v>6330300</v>
      </c>
    </row>
    <row r="181" spans="1:37" ht="16" x14ac:dyDescent="0.2">
      <c r="A181" s="5" t="s">
        <v>683</v>
      </c>
      <c r="B181" s="7">
        <v>1022800</v>
      </c>
      <c r="C181" s="7">
        <v>1119966.67</v>
      </c>
      <c r="D181" s="7">
        <v>1014800</v>
      </c>
      <c r="E181" s="7">
        <v>1322300</v>
      </c>
      <c r="F181" s="8">
        <v>1422900</v>
      </c>
      <c r="G181" s="7">
        <v>1590800</v>
      </c>
      <c r="H181" s="7">
        <v>1178700</v>
      </c>
      <c r="I181" s="7">
        <v>1781100</v>
      </c>
      <c r="J181" s="8">
        <v>1228500</v>
      </c>
      <c r="K181" s="7">
        <v>1447800</v>
      </c>
      <c r="L181" s="7">
        <v>1808000</v>
      </c>
      <c r="M181" s="7">
        <v>1423400</v>
      </c>
      <c r="N181" s="8">
        <v>1778800</v>
      </c>
      <c r="O181" s="7">
        <v>1494700</v>
      </c>
      <c r="P181" s="7">
        <v>1753900</v>
      </c>
      <c r="Q181" s="7">
        <v>1381800</v>
      </c>
      <c r="R181" s="8">
        <v>1540400</v>
      </c>
      <c r="S181" s="7">
        <v>1516100</v>
      </c>
      <c r="T181" s="7">
        <v>1500000</v>
      </c>
      <c r="U181" s="7">
        <v>1517500</v>
      </c>
      <c r="V181" s="8">
        <v>1829500</v>
      </c>
      <c r="W181" s="7">
        <v>2507100</v>
      </c>
      <c r="X181" s="7">
        <v>3187200</v>
      </c>
      <c r="Y181" s="7">
        <v>2733100</v>
      </c>
      <c r="Z181" s="8">
        <v>1367200</v>
      </c>
      <c r="AA181" s="4">
        <v>1763800</v>
      </c>
      <c r="AB181" s="4">
        <v>1192500</v>
      </c>
      <c r="AC181" s="4">
        <v>1575600</v>
      </c>
      <c r="AD181" s="8">
        <v>2832000</v>
      </c>
      <c r="AE181" s="4">
        <v>1638700</v>
      </c>
      <c r="AF181" s="4">
        <v>1696600</v>
      </c>
      <c r="AG181" s="4">
        <v>1419100</v>
      </c>
      <c r="AH181" s="8">
        <v>1531700</v>
      </c>
      <c r="AI181" s="4">
        <v>2842300</v>
      </c>
      <c r="AJ181" s="4">
        <v>3240300</v>
      </c>
      <c r="AK181" s="4">
        <v>2769300</v>
      </c>
    </row>
    <row r="182" spans="1:37" ht="16" x14ac:dyDescent="0.2">
      <c r="A182" s="5" t="s">
        <v>686</v>
      </c>
      <c r="B182" s="7">
        <v>437060</v>
      </c>
      <c r="C182" s="7">
        <v>389580</v>
      </c>
      <c r="D182" s="7">
        <v>545240</v>
      </c>
      <c r="E182" s="7">
        <v>376360</v>
      </c>
      <c r="F182" s="8">
        <v>646810</v>
      </c>
      <c r="G182" s="7">
        <v>270370</v>
      </c>
      <c r="H182" s="7">
        <v>469540</v>
      </c>
      <c r="I182" s="7">
        <v>384100</v>
      </c>
      <c r="J182" s="8">
        <v>411840</v>
      </c>
      <c r="K182" s="7">
        <v>393060</v>
      </c>
      <c r="L182" s="7">
        <v>481900</v>
      </c>
      <c r="M182" s="7">
        <v>360560</v>
      </c>
      <c r="N182" s="8">
        <v>409810</v>
      </c>
      <c r="O182" s="7">
        <v>365770</v>
      </c>
      <c r="P182" s="7">
        <v>445040</v>
      </c>
      <c r="Q182" s="7">
        <v>435780</v>
      </c>
      <c r="R182" s="8">
        <v>361970</v>
      </c>
      <c r="S182" s="7">
        <v>323790</v>
      </c>
      <c r="T182" s="7">
        <v>205220</v>
      </c>
      <c r="U182" s="7">
        <v>296993.33299999998</v>
      </c>
      <c r="V182" s="8">
        <v>253120</v>
      </c>
      <c r="W182" s="7">
        <v>421400</v>
      </c>
      <c r="X182" s="7">
        <v>270460</v>
      </c>
      <c r="Y182" s="7">
        <v>291970</v>
      </c>
      <c r="Z182" s="8">
        <v>406143.33299999998</v>
      </c>
      <c r="AA182" s="4">
        <v>347210</v>
      </c>
      <c r="AB182" s="4">
        <v>488740</v>
      </c>
      <c r="AC182" s="4">
        <v>382480</v>
      </c>
      <c r="AD182" s="8">
        <v>378950</v>
      </c>
      <c r="AE182" s="4">
        <v>394630</v>
      </c>
      <c r="AF182" s="4">
        <v>329970</v>
      </c>
      <c r="AG182" s="4">
        <v>451710</v>
      </c>
      <c r="AH182" s="8">
        <v>568450</v>
      </c>
      <c r="AI182" s="4">
        <v>378190</v>
      </c>
      <c r="AJ182" s="4">
        <v>257760</v>
      </c>
      <c r="AK182" s="4">
        <v>435490</v>
      </c>
    </row>
    <row r="183" spans="1:37" ht="16" x14ac:dyDescent="0.2">
      <c r="A183" s="5" t="s">
        <v>687</v>
      </c>
      <c r="B183" s="7">
        <v>25048000</v>
      </c>
      <c r="C183" s="7">
        <v>8796700</v>
      </c>
      <c r="D183" s="7">
        <v>10795000</v>
      </c>
      <c r="E183" s="7">
        <v>13964000</v>
      </c>
      <c r="F183" s="8">
        <v>16819000</v>
      </c>
      <c r="G183" s="7">
        <v>13110000</v>
      </c>
      <c r="H183" s="7">
        <v>16100000</v>
      </c>
      <c r="I183" s="7">
        <v>18404000</v>
      </c>
      <c r="J183" s="8">
        <v>16496000</v>
      </c>
      <c r="K183" s="7">
        <v>17966000</v>
      </c>
      <c r="L183" s="7">
        <v>16761000</v>
      </c>
      <c r="M183" s="7">
        <v>15664000</v>
      </c>
      <c r="N183" s="8">
        <v>6996400</v>
      </c>
      <c r="O183" s="7">
        <v>20095000</v>
      </c>
      <c r="P183" s="7">
        <v>16648000</v>
      </c>
      <c r="Q183" s="7">
        <v>18084000</v>
      </c>
      <c r="R183" s="8">
        <v>21308000</v>
      </c>
      <c r="S183" s="7">
        <v>18476000</v>
      </c>
      <c r="T183" s="7">
        <v>16854000</v>
      </c>
      <c r="U183" s="7">
        <v>14985000</v>
      </c>
      <c r="V183" s="8">
        <v>14235000</v>
      </c>
      <c r="W183" s="7">
        <v>14372000</v>
      </c>
      <c r="X183" s="7">
        <f>AVERAGE(V183:W183,Y183)</f>
        <v>14142666.666666666</v>
      </c>
      <c r="Y183" s="7">
        <v>13821000</v>
      </c>
      <c r="Z183" s="8">
        <v>18402000</v>
      </c>
      <c r="AA183" s="4">
        <v>19090000</v>
      </c>
      <c r="AB183" s="4">
        <v>17854000</v>
      </c>
      <c r="AC183" s="4">
        <f>AVERAGE(Z183:AB183)</f>
        <v>18448666.666666668</v>
      </c>
      <c r="AD183" s="8">
        <v>15296000</v>
      </c>
      <c r="AE183" s="4">
        <v>17004000</v>
      </c>
      <c r="AF183" s="4">
        <v>18446000</v>
      </c>
      <c r="AG183" s="4">
        <v>16393000</v>
      </c>
      <c r="AH183" s="8">
        <v>13997000</v>
      </c>
      <c r="AI183" s="4">
        <v>12652000</v>
      </c>
      <c r="AJ183" s="4">
        <v>8392900</v>
      </c>
      <c r="AK183" s="4">
        <v>13357000</v>
      </c>
    </row>
    <row r="184" spans="1:37" ht="16" x14ac:dyDescent="0.2">
      <c r="A184" s="5" t="s">
        <v>690</v>
      </c>
      <c r="B184" s="7">
        <v>2016500</v>
      </c>
      <c r="C184" s="7">
        <v>2093100</v>
      </c>
      <c r="D184" s="7">
        <v>2086500</v>
      </c>
      <c r="E184" s="7">
        <v>1869900</v>
      </c>
      <c r="F184" s="8">
        <v>2512600</v>
      </c>
      <c r="G184" s="7">
        <v>2949500</v>
      </c>
      <c r="H184" s="7">
        <v>2580500</v>
      </c>
      <c r="I184" s="7">
        <v>2809900</v>
      </c>
      <c r="J184" s="8">
        <v>2711900</v>
      </c>
      <c r="K184" s="7">
        <v>2910100</v>
      </c>
      <c r="L184" s="7">
        <v>2776600</v>
      </c>
      <c r="M184" s="7">
        <v>2583700</v>
      </c>
      <c r="N184" s="8">
        <v>3091800</v>
      </c>
      <c r="O184" s="7">
        <v>3490300</v>
      </c>
      <c r="P184" s="7">
        <v>2744300</v>
      </c>
      <c r="Q184" s="7">
        <v>2834500</v>
      </c>
      <c r="R184" s="8">
        <v>2475900</v>
      </c>
      <c r="S184" s="7">
        <v>2640200</v>
      </c>
      <c r="T184" s="7">
        <v>2255200</v>
      </c>
      <c r="U184" s="7">
        <v>1845500</v>
      </c>
      <c r="V184" s="8">
        <v>3049800</v>
      </c>
      <c r="W184" s="7">
        <v>2702000</v>
      </c>
      <c r="X184" s="7">
        <v>2751000</v>
      </c>
      <c r="Y184" s="7">
        <v>3024900</v>
      </c>
      <c r="Z184" s="8">
        <v>3183400</v>
      </c>
      <c r="AA184" s="4">
        <v>4038400</v>
      </c>
      <c r="AB184" s="4">
        <v>3869100</v>
      </c>
      <c r="AC184" s="4">
        <v>3675800</v>
      </c>
      <c r="AD184" s="8">
        <v>2592000</v>
      </c>
      <c r="AE184" s="4">
        <v>3126600</v>
      </c>
      <c r="AF184" s="4">
        <v>2901100</v>
      </c>
      <c r="AG184" s="4">
        <v>3061600</v>
      </c>
      <c r="AH184" s="8">
        <v>3465200</v>
      </c>
      <c r="AI184" s="4">
        <v>2208400</v>
      </c>
      <c r="AJ184" s="4">
        <v>2609100</v>
      </c>
      <c r="AK184" s="4">
        <v>2235000</v>
      </c>
    </row>
    <row r="185" spans="1:37" ht="16" x14ac:dyDescent="0.2">
      <c r="A185" s="5" t="s">
        <v>694</v>
      </c>
      <c r="B185" s="7">
        <v>0</v>
      </c>
      <c r="C185" s="7">
        <v>0</v>
      </c>
      <c r="D185" s="7">
        <v>0</v>
      </c>
      <c r="E185" s="7">
        <v>0</v>
      </c>
      <c r="F185" s="8">
        <v>2130500</v>
      </c>
      <c r="G185" s="7">
        <v>2023933.33</v>
      </c>
      <c r="H185" s="7">
        <v>1720300</v>
      </c>
      <c r="I185" s="7">
        <v>2221000</v>
      </c>
      <c r="J185" s="8">
        <v>1169400</v>
      </c>
      <c r="K185" s="7">
        <v>1023100</v>
      </c>
      <c r="L185" s="7">
        <v>1641900</v>
      </c>
      <c r="M185" s="7">
        <v>1620300</v>
      </c>
      <c r="N185" s="8">
        <v>1817100</v>
      </c>
      <c r="O185" s="7">
        <v>1744300</v>
      </c>
      <c r="P185" s="7">
        <v>1950200</v>
      </c>
      <c r="Q185" s="7">
        <v>1465600</v>
      </c>
      <c r="R185" s="8">
        <v>1642500</v>
      </c>
      <c r="S185" s="7">
        <v>3121500</v>
      </c>
      <c r="T185" s="7">
        <v>1592100</v>
      </c>
      <c r="U185" s="7">
        <v>2118700</v>
      </c>
      <c r="V185" s="8">
        <v>807240</v>
      </c>
      <c r="W185" s="7">
        <v>999180</v>
      </c>
      <c r="X185" s="7">
        <v>1449400</v>
      </c>
      <c r="Y185" s="7">
        <v>2531500</v>
      </c>
      <c r="Z185" s="8">
        <v>2490400</v>
      </c>
      <c r="AA185" s="4">
        <v>1809100</v>
      </c>
      <c r="AB185" s="4">
        <v>1887500</v>
      </c>
      <c r="AC185" s="4">
        <v>1363000</v>
      </c>
      <c r="AD185" s="8">
        <v>1693066.67</v>
      </c>
      <c r="AE185" s="4">
        <v>1824400</v>
      </c>
      <c r="AF185" s="4">
        <v>2058900</v>
      </c>
      <c r="AG185" s="4">
        <v>1195900</v>
      </c>
      <c r="AH185" s="8">
        <v>2408700</v>
      </c>
      <c r="AI185" s="4">
        <v>911800</v>
      </c>
      <c r="AJ185" s="4">
        <v>1600300</v>
      </c>
      <c r="AK185" s="4">
        <v>1640266.67</v>
      </c>
    </row>
    <row r="186" spans="1:37" ht="16" x14ac:dyDescent="0.2">
      <c r="A186" s="5" t="s">
        <v>697</v>
      </c>
      <c r="B186" s="7">
        <f>AVERAGE(C186:E186)</f>
        <v>8463233.333333334</v>
      </c>
      <c r="C186" s="7">
        <v>8648000</v>
      </c>
      <c r="D186" s="7">
        <v>8520100</v>
      </c>
      <c r="E186" s="7">
        <v>8221600</v>
      </c>
      <c r="F186" s="8">
        <v>5514500</v>
      </c>
      <c r="G186" s="7">
        <v>7018000</v>
      </c>
      <c r="H186" s="7">
        <v>9815300</v>
      </c>
      <c r="I186" s="7">
        <v>7136800</v>
      </c>
      <c r="J186" s="8">
        <v>8154500</v>
      </c>
      <c r="K186" s="7">
        <v>7874100</v>
      </c>
      <c r="L186" s="7">
        <f>AVERAGE(J186:K186,M186)</f>
        <v>7973333.333333333</v>
      </c>
      <c r="M186" s="7">
        <v>7891400</v>
      </c>
      <c r="N186" s="8">
        <v>5332800</v>
      </c>
      <c r="O186" s="7">
        <v>8101600</v>
      </c>
      <c r="P186" s="7">
        <v>6223400</v>
      </c>
      <c r="Q186" s="7">
        <v>8341000</v>
      </c>
      <c r="R186" s="8">
        <v>7496800</v>
      </c>
      <c r="S186" s="7">
        <v>4404700</v>
      </c>
      <c r="T186" s="7">
        <v>5307400</v>
      </c>
      <c r="U186" s="7">
        <v>7473700</v>
      </c>
      <c r="V186" s="8">
        <v>8176000</v>
      </c>
      <c r="W186" s="7">
        <v>6772900</v>
      </c>
      <c r="X186" s="7">
        <v>8189600</v>
      </c>
      <c r="Y186" s="7">
        <v>7006200</v>
      </c>
      <c r="Z186" s="8">
        <v>6207800</v>
      </c>
      <c r="AA186" s="4">
        <v>5685500</v>
      </c>
      <c r="AB186" s="4">
        <v>6016200</v>
      </c>
      <c r="AC186" s="4">
        <v>7712900</v>
      </c>
      <c r="AD186" s="8">
        <v>8076600</v>
      </c>
      <c r="AE186" s="4">
        <v>7449900</v>
      </c>
      <c r="AF186" s="4">
        <v>7134500</v>
      </c>
      <c r="AG186" s="4">
        <v>7471300</v>
      </c>
      <c r="AH186" s="8">
        <v>5901900</v>
      </c>
      <c r="AI186" s="4">
        <v>8840400</v>
      </c>
      <c r="AJ186" s="4">
        <v>8812000</v>
      </c>
      <c r="AK186" s="4">
        <v>7140700</v>
      </c>
    </row>
    <row r="187" spans="1:37" ht="16" x14ac:dyDescent="0.2">
      <c r="A187" s="5" t="s">
        <v>698</v>
      </c>
      <c r="B187" s="7">
        <v>0</v>
      </c>
      <c r="C187" s="7">
        <v>0</v>
      </c>
      <c r="D187" s="7">
        <v>0</v>
      </c>
      <c r="E187" s="7">
        <v>0</v>
      </c>
      <c r="F187" s="8">
        <v>0</v>
      </c>
      <c r="G187" s="7">
        <v>0</v>
      </c>
      <c r="H187" s="7">
        <v>0</v>
      </c>
      <c r="I187" s="7">
        <v>0</v>
      </c>
      <c r="J187" s="8">
        <v>0</v>
      </c>
      <c r="K187" s="7">
        <v>0</v>
      </c>
      <c r="L187" s="7">
        <v>0</v>
      </c>
      <c r="M187" s="7">
        <v>0</v>
      </c>
      <c r="N187" s="8">
        <v>0</v>
      </c>
      <c r="O187" s="7">
        <v>0</v>
      </c>
      <c r="P187" s="7">
        <v>0</v>
      </c>
      <c r="Q187" s="7">
        <v>0</v>
      </c>
      <c r="R187" s="8">
        <v>0</v>
      </c>
      <c r="S187" s="7">
        <v>0</v>
      </c>
      <c r="T187" s="7">
        <v>0</v>
      </c>
      <c r="U187" s="7">
        <v>0</v>
      </c>
      <c r="V187" s="8">
        <v>2398900</v>
      </c>
      <c r="W187" s="7">
        <v>2431300</v>
      </c>
      <c r="X187" s="7">
        <v>1293100</v>
      </c>
      <c r="Y187" s="7">
        <v>1393400</v>
      </c>
      <c r="Z187" s="8">
        <v>0</v>
      </c>
      <c r="AA187" s="4">
        <v>0</v>
      </c>
      <c r="AB187" s="4">
        <v>0</v>
      </c>
      <c r="AC187" s="4">
        <v>0</v>
      </c>
      <c r="AD187" s="8">
        <v>0</v>
      </c>
      <c r="AE187" s="4">
        <v>0</v>
      </c>
      <c r="AF187" s="4">
        <v>0</v>
      </c>
      <c r="AG187" s="4">
        <v>0</v>
      </c>
      <c r="AH187" s="8">
        <v>2601000</v>
      </c>
      <c r="AI187" s="4">
        <v>2927400</v>
      </c>
      <c r="AJ187" s="4">
        <v>1459200</v>
      </c>
      <c r="AK187" s="4">
        <v>3416400</v>
      </c>
    </row>
    <row r="188" spans="1:37" ht="16" x14ac:dyDescent="0.2">
      <c r="A188" s="5" t="s">
        <v>699</v>
      </c>
      <c r="B188" s="7">
        <v>0</v>
      </c>
      <c r="C188" s="7">
        <v>0</v>
      </c>
      <c r="D188" s="7">
        <v>0</v>
      </c>
      <c r="E188" s="7">
        <v>0</v>
      </c>
      <c r="F188" s="8">
        <v>0</v>
      </c>
      <c r="G188" s="7">
        <v>0</v>
      </c>
      <c r="H188" s="7">
        <v>0</v>
      </c>
      <c r="I188" s="7">
        <v>0</v>
      </c>
      <c r="J188" s="8">
        <v>0</v>
      </c>
      <c r="K188" s="7">
        <v>0</v>
      </c>
      <c r="L188" s="7">
        <v>0</v>
      </c>
      <c r="M188" s="7">
        <v>0</v>
      </c>
      <c r="N188" s="8">
        <v>0</v>
      </c>
      <c r="O188" s="7">
        <v>0</v>
      </c>
      <c r="P188" s="7">
        <v>0</v>
      </c>
      <c r="Q188" s="7">
        <v>0</v>
      </c>
      <c r="R188" s="8">
        <v>0</v>
      </c>
      <c r="S188" s="7">
        <v>0</v>
      </c>
      <c r="T188" s="7">
        <v>0</v>
      </c>
      <c r="U188" s="7">
        <v>0</v>
      </c>
      <c r="V188" s="8">
        <v>0</v>
      </c>
      <c r="W188" s="7">
        <v>0</v>
      </c>
      <c r="X188" s="7">
        <v>0</v>
      </c>
      <c r="Y188" s="7">
        <v>0</v>
      </c>
      <c r="Z188" s="8">
        <v>0</v>
      </c>
      <c r="AA188" s="4">
        <v>0</v>
      </c>
      <c r="AB188" s="4">
        <v>0</v>
      </c>
      <c r="AC188" s="4">
        <v>0</v>
      </c>
      <c r="AD188" s="8">
        <v>0</v>
      </c>
      <c r="AE188" s="4">
        <v>0</v>
      </c>
      <c r="AF188" s="4">
        <v>0</v>
      </c>
      <c r="AG188" s="4">
        <v>0</v>
      </c>
      <c r="AH188" s="8">
        <v>459523.33299999998</v>
      </c>
      <c r="AI188" s="4">
        <v>487650</v>
      </c>
      <c r="AJ188" s="4">
        <v>425960</v>
      </c>
      <c r="AK188" s="4">
        <v>464960</v>
      </c>
    </row>
    <row r="189" spans="1:37" ht="16" x14ac:dyDescent="0.2">
      <c r="A189" s="5" t="s">
        <v>706</v>
      </c>
      <c r="B189" s="7">
        <v>4271300</v>
      </c>
      <c r="C189" s="7">
        <v>3274633.33</v>
      </c>
      <c r="D189" s="7">
        <v>1959000</v>
      </c>
      <c r="E189" s="7">
        <v>3593600</v>
      </c>
      <c r="F189" s="8">
        <v>3209200</v>
      </c>
      <c r="G189" s="7">
        <v>2677300</v>
      </c>
      <c r="H189" s="7">
        <v>3335700</v>
      </c>
      <c r="I189" s="7">
        <v>2921600</v>
      </c>
      <c r="J189" s="8">
        <v>3336200</v>
      </c>
      <c r="K189" s="7">
        <v>2793600</v>
      </c>
      <c r="L189" s="7">
        <v>2256300</v>
      </c>
      <c r="M189" s="7">
        <v>2676200</v>
      </c>
      <c r="N189" s="8">
        <v>2716333.33</v>
      </c>
      <c r="O189" s="7">
        <v>2992800</v>
      </c>
      <c r="P189" s="7">
        <v>2924500</v>
      </c>
      <c r="Q189" s="7">
        <v>2231700</v>
      </c>
      <c r="R189" s="8">
        <v>2119900</v>
      </c>
      <c r="S189" s="7">
        <v>2830300</v>
      </c>
      <c r="T189" s="7">
        <v>1705700</v>
      </c>
      <c r="U189" s="7">
        <v>1715800</v>
      </c>
      <c r="V189" s="8">
        <v>2211500</v>
      </c>
      <c r="W189" s="7">
        <v>1186000</v>
      </c>
      <c r="X189" s="7">
        <v>3146900</v>
      </c>
      <c r="Y189" s="7">
        <v>2301600</v>
      </c>
      <c r="Z189" s="8">
        <v>2396400</v>
      </c>
      <c r="AA189" s="4">
        <v>2414800</v>
      </c>
      <c r="AB189" s="4">
        <v>726130</v>
      </c>
      <c r="AC189" s="4">
        <v>1845776.67</v>
      </c>
      <c r="AD189" s="8">
        <v>2924600</v>
      </c>
      <c r="AE189" s="4">
        <v>3876600</v>
      </c>
      <c r="AF189" s="4">
        <v>3910800</v>
      </c>
      <c r="AG189" s="4">
        <v>2748300</v>
      </c>
      <c r="AH189" s="8">
        <v>2506900</v>
      </c>
      <c r="AI189" s="4">
        <v>1972100</v>
      </c>
      <c r="AJ189" s="4">
        <v>1446100</v>
      </c>
      <c r="AK189" s="4">
        <v>3801900</v>
      </c>
    </row>
    <row r="190" spans="1:37" ht="16" x14ac:dyDescent="0.2">
      <c r="A190" s="5" t="s">
        <v>720</v>
      </c>
      <c r="B190" s="7">
        <v>3264400</v>
      </c>
      <c r="C190" s="7">
        <v>4532600</v>
      </c>
      <c r="D190" s="7">
        <v>4145500</v>
      </c>
      <c r="E190" s="7">
        <v>4140400</v>
      </c>
      <c r="F190" s="8">
        <v>4190600</v>
      </c>
      <c r="G190" s="7">
        <v>4120000</v>
      </c>
      <c r="H190" s="7">
        <v>4697100</v>
      </c>
      <c r="I190" s="7">
        <v>4420500</v>
      </c>
      <c r="J190" s="8">
        <v>4530500</v>
      </c>
      <c r="K190" s="7">
        <v>3914100</v>
      </c>
      <c r="L190" s="7">
        <v>3359800</v>
      </c>
      <c r="M190" s="7">
        <v>4156000</v>
      </c>
      <c r="N190" s="8">
        <v>4480400</v>
      </c>
      <c r="O190" s="7">
        <v>5064200</v>
      </c>
      <c r="P190" s="7">
        <v>4512800</v>
      </c>
      <c r="Q190" s="7">
        <v>4186300</v>
      </c>
      <c r="R190" s="8">
        <v>4307200</v>
      </c>
      <c r="S190" s="7">
        <v>5206500</v>
      </c>
      <c r="T190" s="7">
        <v>4396000</v>
      </c>
      <c r="U190" s="7">
        <v>3896400</v>
      </c>
      <c r="V190" s="8">
        <v>8347400</v>
      </c>
      <c r="W190" s="7">
        <v>7068300</v>
      </c>
      <c r="X190" s="7">
        <v>6494100</v>
      </c>
      <c r="Y190" s="7">
        <v>6580300</v>
      </c>
      <c r="Z190" s="8">
        <v>3918700</v>
      </c>
      <c r="AA190" s="4">
        <v>5387500</v>
      </c>
      <c r="AB190" s="4">
        <v>3807300</v>
      </c>
      <c r="AC190" s="4">
        <v>5377400</v>
      </c>
      <c r="AD190" s="8">
        <v>6924700</v>
      </c>
      <c r="AE190" s="4">
        <v>4371300</v>
      </c>
      <c r="AF190" s="4">
        <v>4076800</v>
      </c>
      <c r="AG190" s="4">
        <v>4949900</v>
      </c>
      <c r="AH190" s="8">
        <f>AVERAGE(AI190:AK190)</f>
        <v>7629033.333333333</v>
      </c>
      <c r="AI190" s="4">
        <v>7538200</v>
      </c>
      <c r="AJ190" s="4">
        <v>7861200</v>
      </c>
      <c r="AK190" s="4">
        <v>7487700</v>
      </c>
    </row>
    <row r="191" spans="1:37" ht="16" x14ac:dyDescent="0.2">
      <c r="A191" s="5" t="s">
        <v>721</v>
      </c>
      <c r="B191" s="7">
        <v>4209900</v>
      </c>
      <c r="C191" s="7">
        <v>5104500</v>
      </c>
      <c r="D191" s="7">
        <v>4894100</v>
      </c>
      <c r="E191" s="7">
        <v>4790500</v>
      </c>
      <c r="F191" s="8">
        <v>4358100</v>
      </c>
      <c r="G191" s="7">
        <v>5180500</v>
      </c>
      <c r="H191" s="7">
        <v>5537400</v>
      </c>
      <c r="I191" s="7">
        <v>5129400</v>
      </c>
      <c r="J191" s="8">
        <v>5302500</v>
      </c>
      <c r="K191" s="7">
        <v>5166100</v>
      </c>
      <c r="L191" s="7">
        <v>5616200</v>
      </c>
      <c r="M191" s="7">
        <v>5304100</v>
      </c>
      <c r="N191" s="8">
        <v>4782500</v>
      </c>
      <c r="O191" s="7">
        <f>AVERAGE(N191,P191:Q191)</f>
        <v>4851800</v>
      </c>
      <c r="P191" s="7">
        <v>5044900</v>
      </c>
      <c r="Q191" s="7">
        <v>4728000</v>
      </c>
      <c r="R191" s="8">
        <v>3142500</v>
      </c>
      <c r="S191" s="7">
        <v>5210400</v>
      </c>
      <c r="T191" s="7">
        <v>3817700</v>
      </c>
      <c r="U191" s="7">
        <v>4508700</v>
      </c>
      <c r="V191" s="8">
        <v>4245000</v>
      </c>
      <c r="W191" s="7">
        <v>3875700</v>
      </c>
      <c r="X191" s="7">
        <v>4102400</v>
      </c>
      <c r="Y191" s="7">
        <v>4039400</v>
      </c>
      <c r="Z191" s="8">
        <v>3824000</v>
      </c>
      <c r="AA191" s="4">
        <v>3675100</v>
      </c>
      <c r="AB191" s="4">
        <v>4632600</v>
      </c>
      <c r="AC191" s="4">
        <v>3097000</v>
      </c>
      <c r="AD191" s="8">
        <v>3911600</v>
      </c>
      <c r="AE191" s="4">
        <v>4645200</v>
      </c>
      <c r="AF191" s="4">
        <v>4652700</v>
      </c>
      <c r="AG191" s="4">
        <v>4918800</v>
      </c>
      <c r="AH191" s="8">
        <v>4818500</v>
      </c>
      <c r="AI191" s="4">
        <v>2293100</v>
      </c>
      <c r="AJ191" s="4">
        <v>3955400</v>
      </c>
      <c r="AK191" s="4">
        <v>3589900</v>
      </c>
    </row>
    <row r="192" spans="1:37" ht="16" x14ac:dyDescent="0.2">
      <c r="A192" s="5" t="s">
        <v>728</v>
      </c>
      <c r="B192" s="7">
        <f>AVERAGE(C192:E192)</f>
        <v>158916666.66666666</v>
      </c>
      <c r="C192" s="7">
        <v>152710000</v>
      </c>
      <c r="D192" s="7">
        <v>165090000</v>
      </c>
      <c r="E192" s="7">
        <v>158950000</v>
      </c>
      <c r="F192" s="8">
        <v>111110000</v>
      </c>
      <c r="G192" s="7">
        <v>115510000</v>
      </c>
      <c r="H192" s="7">
        <v>119930000</v>
      </c>
      <c r="I192" s="7">
        <v>99710000</v>
      </c>
      <c r="J192" s="8">
        <v>102520000</v>
      </c>
      <c r="K192" s="7">
        <v>101490000</v>
      </c>
      <c r="L192" s="7">
        <v>96503000</v>
      </c>
      <c r="M192" s="7">
        <v>94306000</v>
      </c>
      <c r="N192" s="8">
        <v>103790000</v>
      </c>
      <c r="O192" s="7">
        <v>116250000</v>
      </c>
      <c r="P192" s="7">
        <v>103000000</v>
      </c>
      <c r="Q192" s="7">
        <v>129630000</v>
      </c>
      <c r="R192" s="8">
        <v>132420000</v>
      </c>
      <c r="S192" s="7">
        <v>117550000</v>
      </c>
      <c r="T192" s="7">
        <v>159370000</v>
      </c>
      <c r="U192" s="7">
        <v>124150000</v>
      </c>
      <c r="V192" s="8">
        <v>131740000</v>
      </c>
      <c r="W192" s="7">
        <v>104910000</v>
      </c>
      <c r="X192" s="7">
        <v>85214000</v>
      </c>
      <c r="Y192" s="7">
        <v>87495000</v>
      </c>
      <c r="Z192" s="8">
        <v>136060000</v>
      </c>
      <c r="AA192" s="4">
        <v>102180000</v>
      </c>
      <c r="AB192" s="4">
        <v>124570000</v>
      </c>
      <c r="AC192" s="4">
        <v>57683000</v>
      </c>
      <c r="AD192" s="8">
        <v>70174000</v>
      </c>
      <c r="AE192" s="4">
        <v>120160000</v>
      </c>
      <c r="AF192" s="4">
        <v>121580000</v>
      </c>
      <c r="AG192" s="4">
        <v>105670000</v>
      </c>
      <c r="AH192" s="8">
        <v>115250000</v>
      </c>
      <c r="AI192" s="4">
        <v>66365000</v>
      </c>
      <c r="AJ192" s="4">
        <v>93595000</v>
      </c>
      <c r="AK192" s="4">
        <v>85652000</v>
      </c>
    </row>
    <row r="193" spans="1:37" ht="16" x14ac:dyDescent="0.2">
      <c r="A193" s="5" t="s">
        <v>732</v>
      </c>
      <c r="B193" s="7">
        <v>4843500</v>
      </c>
      <c r="C193" s="7">
        <v>5605700</v>
      </c>
      <c r="D193" s="7">
        <v>4620300</v>
      </c>
      <c r="E193" s="7">
        <v>4818500</v>
      </c>
      <c r="F193" s="8">
        <v>2109600</v>
      </c>
      <c r="G193" s="7">
        <v>2890800</v>
      </c>
      <c r="H193" s="7">
        <v>3319600</v>
      </c>
      <c r="I193" s="7">
        <v>2709600</v>
      </c>
      <c r="J193" s="8">
        <v>2992400</v>
      </c>
      <c r="K193" s="7">
        <v>3026700</v>
      </c>
      <c r="L193" s="7">
        <v>2800000</v>
      </c>
      <c r="M193" s="7">
        <v>2253600</v>
      </c>
      <c r="N193" s="8">
        <v>2295400</v>
      </c>
      <c r="O193" s="7">
        <v>2842700</v>
      </c>
      <c r="P193" s="7">
        <v>2562400</v>
      </c>
      <c r="Q193" s="7">
        <v>2478400</v>
      </c>
      <c r="R193" s="8">
        <v>2913100</v>
      </c>
      <c r="S193" s="7">
        <v>3066600</v>
      </c>
      <c r="T193" s="7">
        <v>2394200</v>
      </c>
      <c r="U193" s="7">
        <v>3445300</v>
      </c>
      <c r="V193" s="8">
        <v>1879100</v>
      </c>
      <c r="W193" s="7">
        <v>2660800</v>
      </c>
      <c r="X193" s="7">
        <v>2460700</v>
      </c>
      <c r="Y193" s="7">
        <v>2907600</v>
      </c>
      <c r="Z193" s="8">
        <v>3313000</v>
      </c>
      <c r="AA193" s="4">
        <v>3220200</v>
      </c>
      <c r="AB193" s="4">
        <v>3168100</v>
      </c>
      <c r="AC193" s="4">
        <v>3502400</v>
      </c>
      <c r="AD193" s="8">
        <v>3017400</v>
      </c>
      <c r="AE193" s="4">
        <v>3041200</v>
      </c>
      <c r="AF193" s="4">
        <f>AVERAGE(AD193:AE193,AG193)</f>
        <v>3060533.3333333335</v>
      </c>
      <c r="AG193" s="4">
        <v>3123000</v>
      </c>
      <c r="AH193" s="8">
        <v>3132100</v>
      </c>
      <c r="AI193" s="4">
        <v>2342800</v>
      </c>
      <c r="AJ193" s="4">
        <v>2493100</v>
      </c>
      <c r="AK193" s="4">
        <v>2989800</v>
      </c>
    </row>
    <row r="194" spans="1:37" ht="16" x14ac:dyDescent="0.2">
      <c r="A194" s="5" t="s">
        <v>741</v>
      </c>
      <c r="B194" s="7">
        <f>AVERAGE(C194:E194)</f>
        <v>50143666.666666664</v>
      </c>
      <c r="C194" s="7">
        <v>51283000</v>
      </c>
      <c r="D194" s="7">
        <v>46838000</v>
      </c>
      <c r="E194" s="7">
        <v>52310000</v>
      </c>
      <c r="F194" s="8">
        <v>63645000</v>
      </c>
      <c r="G194" s="7">
        <v>63397000</v>
      </c>
      <c r="H194" s="7">
        <v>48374000</v>
      </c>
      <c r="I194" s="7">
        <v>66151000</v>
      </c>
      <c r="J194" s="8">
        <v>57170000</v>
      </c>
      <c r="K194" s="7">
        <v>60793000</v>
      </c>
      <c r="L194" s="7">
        <v>53220000</v>
      </c>
      <c r="M194" s="7">
        <v>52253000</v>
      </c>
      <c r="N194" s="8">
        <v>63108000</v>
      </c>
      <c r="O194" s="7">
        <v>67163000</v>
      </c>
      <c r="P194" s="7">
        <v>58537000</v>
      </c>
      <c r="Q194" s="7">
        <v>68912000</v>
      </c>
      <c r="R194" s="8">
        <v>64764000</v>
      </c>
      <c r="S194" s="7">
        <v>64964000</v>
      </c>
      <c r="T194" s="7">
        <v>74743000</v>
      </c>
      <c r="U194" s="7">
        <v>55979000</v>
      </c>
      <c r="V194" s="8">
        <v>72701000</v>
      </c>
      <c r="W194" s="7">
        <v>64172000</v>
      </c>
      <c r="X194" s="7">
        <v>60686000</v>
      </c>
      <c r="Y194" s="7">
        <v>68826000</v>
      </c>
      <c r="Z194" s="8">
        <v>70406000</v>
      </c>
      <c r="AA194" s="4">
        <v>71814000</v>
      </c>
      <c r="AB194" s="4">
        <v>80635000</v>
      </c>
      <c r="AC194" s="4">
        <v>96071000</v>
      </c>
      <c r="AD194" s="8">
        <v>57716000</v>
      </c>
      <c r="AE194" s="4">
        <v>67474000</v>
      </c>
      <c r="AF194" s="4">
        <v>77237000</v>
      </c>
      <c r="AG194" s="4">
        <v>66823000</v>
      </c>
      <c r="AH194" s="8">
        <v>71456000</v>
      </c>
      <c r="AI194" s="4">
        <v>61156000</v>
      </c>
      <c r="AJ194" s="4">
        <v>62142000</v>
      </c>
      <c r="AK194" s="4">
        <v>55892000</v>
      </c>
    </row>
    <row r="195" spans="1:37" ht="16" x14ac:dyDescent="0.2">
      <c r="A195" s="5" t="s">
        <v>745</v>
      </c>
      <c r="B195" s="7">
        <f>AVERAGE(C195:E195)</f>
        <v>5546866.666666667</v>
      </c>
      <c r="C195" s="7">
        <v>5797400</v>
      </c>
      <c r="D195" s="7">
        <v>5597400</v>
      </c>
      <c r="E195" s="7">
        <v>5245800</v>
      </c>
      <c r="F195" s="8">
        <v>6715400</v>
      </c>
      <c r="G195" s="7">
        <v>6021400</v>
      </c>
      <c r="H195" s="7">
        <v>5397300</v>
      </c>
      <c r="I195" s="7">
        <v>6864200</v>
      </c>
      <c r="J195" s="8">
        <v>6270000</v>
      </c>
      <c r="K195" s="7">
        <v>6256200</v>
      </c>
      <c r="L195" s="7">
        <v>8392100</v>
      </c>
      <c r="M195" s="7">
        <v>7153400</v>
      </c>
      <c r="N195" s="8">
        <v>6602300</v>
      </c>
      <c r="O195" s="7">
        <v>7010900</v>
      </c>
      <c r="P195" s="7">
        <v>5416800</v>
      </c>
      <c r="Q195" s="7">
        <v>6445500</v>
      </c>
      <c r="R195" s="8">
        <v>5629500</v>
      </c>
      <c r="S195" s="7">
        <v>6094000</v>
      </c>
      <c r="T195" s="7">
        <v>9974000</v>
      </c>
      <c r="U195" s="7">
        <v>8933300</v>
      </c>
      <c r="V195" s="8">
        <v>7316900</v>
      </c>
      <c r="W195" s="7">
        <v>6185200</v>
      </c>
      <c r="X195" s="7">
        <v>5871800</v>
      </c>
      <c r="Y195" s="7">
        <v>5586200</v>
      </c>
      <c r="Z195" s="8">
        <v>6884300</v>
      </c>
      <c r="AA195" s="4">
        <v>7559600</v>
      </c>
      <c r="AB195" s="4">
        <v>6690600</v>
      </c>
      <c r="AC195" s="4">
        <v>7291300</v>
      </c>
      <c r="AD195" s="8">
        <v>4465800</v>
      </c>
      <c r="AE195" s="4">
        <v>5841500</v>
      </c>
      <c r="AF195" s="4">
        <v>6234700</v>
      </c>
      <c r="AG195" s="4">
        <v>6797200</v>
      </c>
      <c r="AH195" s="8">
        <v>5033000</v>
      </c>
      <c r="AI195" s="4">
        <v>3989000</v>
      </c>
      <c r="AJ195" s="4">
        <v>4905800</v>
      </c>
      <c r="AK195" s="4">
        <v>4244400</v>
      </c>
    </row>
    <row r="196" spans="1:37" ht="16" x14ac:dyDescent="0.2">
      <c r="A196" s="5" t="s">
        <v>746</v>
      </c>
      <c r="B196" s="7">
        <f>AVERAGE(C196:E196)</f>
        <v>1510333.3333333333</v>
      </c>
      <c r="C196" s="7">
        <v>1529800</v>
      </c>
      <c r="D196" s="7">
        <v>1447300</v>
      </c>
      <c r="E196" s="7">
        <v>1553900</v>
      </c>
      <c r="F196" s="8">
        <v>1076100</v>
      </c>
      <c r="G196" s="7">
        <v>1108800</v>
      </c>
      <c r="H196" s="7">
        <v>1152400</v>
      </c>
      <c r="I196" s="7">
        <v>1420400</v>
      </c>
      <c r="J196" s="8">
        <v>1056000</v>
      </c>
      <c r="K196" s="7">
        <v>1201500</v>
      </c>
      <c r="L196" s="7">
        <v>1245200</v>
      </c>
      <c r="M196" s="7">
        <v>1159700</v>
      </c>
      <c r="N196" s="8">
        <v>1364500</v>
      </c>
      <c r="O196" s="7">
        <v>1426900</v>
      </c>
      <c r="P196" s="7">
        <v>1742400</v>
      </c>
      <c r="Q196" s="7">
        <v>1787700</v>
      </c>
      <c r="R196" s="8">
        <v>1560500</v>
      </c>
      <c r="S196" s="7">
        <v>1632900</v>
      </c>
      <c r="T196" s="7">
        <v>1171600</v>
      </c>
      <c r="U196" s="7">
        <v>1192900</v>
      </c>
      <c r="V196" s="8">
        <v>902210</v>
      </c>
      <c r="W196" s="7">
        <v>977860</v>
      </c>
      <c r="X196" s="7">
        <v>1270100</v>
      </c>
      <c r="Y196" s="7">
        <v>1047500</v>
      </c>
      <c r="Z196" s="8">
        <v>1370100</v>
      </c>
      <c r="AA196" s="4">
        <v>1250900</v>
      </c>
      <c r="AB196" s="4">
        <v>1370900</v>
      </c>
      <c r="AC196" s="4">
        <v>899120</v>
      </c>
      <c r="AD196" s="8">
        <v>1449800</v>
      </c>
      <c r="AE196" s="4">
        <v>1233300</v>
      </c>
      <c r="AF196" s="4">
        <v>1124200</v>
      </c>
      <c r="AG196" s="4">
        <v>1147000</v>
      </c>
      <c r="AH196" s="8">
        <v>1335100</v>
      </c>
      <c r="AI196" s="4">
        <v>987640</v>
      </c>
      <c r="AJ196" s="4">
        <v>1031400</v>
      </c>
      <c r="AK196" s="4">
        <v>1129800</v>
      </c>
    </row>
    <row r="197" spans="1:37" ht="16" x14ac:dyDescent="0.2">
      <c r="A197" s="5" t="s">
        <v>748</v>
      </c>
      <c r="B197" s="7">
        <v>22749000</v>
      </c>
      <c r="C197" s="7">
        <v>30982000</v>
      </c>
      <c r="D197" s="7">
        <v>28964000</v>
      </c>
      <c r="E197" s="7">
        <v>26725000</v>
      </c>
      <c r="F197" s="8">
        <v>20181000</v>
      </c>
      <c r="G197" s="7">
        <v>21439000</v>
      </c>
      <c r="H197" s="7">
        <v>23236000</v>
      </c>
      <c r="I197" s="7">
        <v>29811000</v>
      </c>
      <c r="J197" s="8">
        <v>21646000</v>
      </c>
      <c r="K197" s="7">
        <v>22161000</v>
      </c>
      <c r="L197" s="7">
        <v>21933000</v>
      </c>
      <c r="M197" s="7">
        <v>23745000</v>
      </c>
      <c r="N197" s="8">
        <v>19147000</v>
      </c>
      <c r="O197" s="7">
        <v>18936000</v>
      </c>
      <c r="P197" s="7">
        <v>21849000</v>
      </c>
      <c r="Q197" s="7">
        <v>22592000</v>
      </c>
      <c r="R197" s="8">
        <v>5224100</v>
      </c>
      <c r="S197" s="7">
        <v>22394000</v>
      </c>
      <c r="T197" s="7">
        <v>21646000</v>
      </c>
      <c r="U197" s="7">
        <v>22712000</v>
      </c>
      <c r="V197" s="8">
        <v>17774000</v>
      </c>
      <c r="W197" s="7">
        <v>15957000</v>
      </c>
      <c r="X197" s="7">
        <v>21064000</v>
      </c>
      <c r="Y197" s="7">
        <v>15930000</v>
      </c>
      <c r="Z197" s="8">
        <v>19784000</v>
      </c>
      <c r="AA197" s="4">
        <v>18193000</v>
      </c>
      <c r="AB197" s="4">
        <v>20674000</v>
      </c>
      <c r="AC197" s="4">
        <v>27816000</v>
      </c>
      <c r="AD197" s="8">
        <v>16916000</v>
      </c>
      <c r="AE197" s="4">
        <v>20608000</v>
      </c>
      <c r="AF197" s="4">
        <v>21524000</v>
      </c>
      <c r="AG197" s="4">
        <v>23666000</v>
      </c>
      <c r="AH197" s="8">
        <v>24046000</v>
      </c>
      <c r="AI197" s="4">
        <v>19783000</v>
      </c>
      <c r="AJ197" s="4">
        <v>20841000</v>
      </c>
      <c r="AK197" s="4">
        <v>17975000</v>
      </c>
    </row>
    <row r="198" spans="1:37" ht="16" x14ac:dyDescent="0.2">
      <c r="A198" s="5" t="s">
        <v>752</v>
      </c>
      <c r="B198" s="7">
        <v>1625900</v>
      </c>
      <c r="C198" s="7">
        <v>6999200</v>
      </c>
      <c r="D198" s="7">
        <v>8876300</v>
      </c>
      <c r="E198" s="7">
        <v>8132200</v>
      </c>
      <c r="F198" s="8">
        <v>8552700</v>
      </c>
      <c r="G198" s="7">
        <v>7147700</v>
      </c>
      <c r="H198" s="7">
        <v>15929000</v>
      </c>
      <c r="I198" s="7">
        <v>15532000</v>
      </c>
      <c r="J198" s="8">
        <v>18780000</v>
      </c>
      <c r="K198" s="7">
        <v>11724000</v>
      </c>
      <c r="L198" s="7">
        <v>8824600</v>
      </c>
      <c r="M198" s="7">
        <v>13234000</v>
      </c>
      <c r="N198" s="8">
        <v>14154000</v>
      </c>
      <c r="O198" s="7">
        <v>14804000</v>
      </c>
      <c r="P198" s="7">
        <v>13429000</v>
      </c>
      <c r="Q198" s="7">
        <v>13808000</v>
      </c>
      <c r="R198" s="8">
        <v>34887000</v>
      </c>
      <c r="S198" s="7">
        <v>16938000</v>
      </c>
      <c r="T198" s="7">
        <v>15625000</v>
      </c>
      <c r="U198" s="7">
        <v>7476600</v>
      </c>
      <c r="V198" s="8">
        <v>11108000</v>
      </c>
      <c r="W198" s="7">
        <v>9841600</v>
      </c>
      <c r="X198" s="7">
        <v>12199000</v>
      </c>
      <c r="Y198" s="7">
        <v>9901100</v>
      </c>
      <c r="Z198" s="8">
        <v>13349000</v>
      </c>
      <c r="AA198" s="4">
        <v>10290000</v>
      </c>
      <c r="AB198" s="4">
        <v>12409000</v>
      </c>
      <c r="AC198" s="4">
        <v>12916000</v>
      </c>
      <c r="AD198" s="8">
        <v>8920500</v>
      </c>
      <c r="AE198" s="4">
        <v>9704200</v>
      </c>
      <c r="AF198" s="4">
        <v>10459000</v>
      </c>
      <c r="AG198" s="4">
        <v>15392000</v>
      </c>
      <c r="AH198" s="8">
        <v>13365000</v>
      </c>
      <c r="AI198" s="4">
        <v>7831300</v>
      </c>
      <c r="AJ198" s="4">
        <v>8677400</v>
      </c>
      <c r="AK198" s="4">
        <v>9314700</v>
      </c>
    </row>
    <row r="199" spans="1:37" ht="16" x14ac:dyDescent="0.2">
      <c r="A199" s="5" t="s">
        <v>754</v>
      </c>
      <c r="B199" s="7">
        <v>715680</v>
      </c>
      <c r="C199" s="7">
        <v>572580</v>
      </c>
      <c r="D199" s="7">
        <v>501720</v>
      </c>
      <c r="E199" s="7">
        <v>672900</v>
      </c>
      <c r="F199" s="8">
        <v>379203.33299999998</v>
      </c>
      <c r="G199" s="7">
        <v>399940</v>
      </c>
      <c r="H199" s="7">
        <v>359360</v>
      </c>
      <c r="I199" s="7">
        <v>378310</v>
      </c>
      <c r="J199" s="8">
        <v>421570</v>
      </c>
      <c r="K199" s="7">
        <v>369100</v>
      </c>
      <c r="L199" s="7">
        <v>541270</v>
      </c>
      <c r="M199" s="7">
        <v>571140</v>
      </c>
      <c r="N199" s="8">
        <v>398330</v>
      </c>
      <c r="O199" s="7">
        <v>409960</v>
      </c>
      <c r="P199" s="7">
        <v>410930</v>
      </c>
      <c r="Q199" s="7">
        <f>AVERAGE(N199:P199)</f>
        <v>406406.66666666669</v>
      </c>
      <c r="R199" s="8">
        <v>530740</v>
      </c>
      <c r="S199" s="7">
        <f>AVERAGE(R199,T199:U199)</f>
        <v>515300</v>
      </c>
      <c r="T199" s="7">
        <v>508040</v>
      </c>
      <c r="U199" s="7">
        <v>507120</v>
      </c>
      <c r="V199" s="8">
        <v>445530</v>
      </c>
      <c r="W199" s="7">
        <v>353490</v>
      </c>
      <c r="X199" s="7">
        <v>325620</v>
      </c>
      <c r="Y199" s="7">
        <v>419230</v>
      </c>
      <c r="Z199" s="8">
        <v>703250</v>
      </c>
      <c r="AA199" s="4">
        <v>594600</v>
      </c>
      <c r="AB199" s="4">
        <v>598490</v>
      </c>
      <c r="AC199" s="4">
        <v>494570</v>
      </c>
      <c r="AD199" s="8">
        <v>290990</v>
      </c>
      <c r="AE199" s="4">
        <v>531220</v>
      </c>
      <c r="AF199" s="4">
        <v>350400</v>
      </c>
      <c r="AG199" s="4">
        <v>386590</v>
      </c>
      <c r="AH199" s="8">
        <f>AVERAGE(AI199:AK199)</f>
        <v>314226.66666666669</v>
      </c>
      <c r="AI199" s="4">
        <v>313320</v>
      </c>
      <c r="AJ199" s="4">
        <v>316250</v>
      </c>
      <c r="AK199" s="4">
        <v>313110</v>
      </c>
    </row>
    <row r="200" spans="1:37" ht="16" x14ac:dyDescent="0.2">
      <c r="A200" s="5" t="s">
        <v>758</v>
      </c>
      <c r="B200" s="7">
        <v>8859800</v>
      </c>
      <c r="C200" s="7">
        <v>7678300</v>
      </c>
      <c r="D200" s="7">
        <v>6881000</v>
      </c>
      <c r="E200" s="7">
        <v>6830200</v>
      </c>
      <c r="F200" s="8">
        <v>7318600</v>
      </c>
      <c r="G200" s="7">
        <v>8555400</v>
      </c>
      <c r="H200" s="7">
        <v>7845200</v>
      </c>
      <c r="I200" s="7">
        <v>8676000</v>
      </c>
      <c r="J200" s="8">
        <v>7901600</v>
      </c>
      <c r="K200" s="7">
        <v>7699100</v>
      </c>
      <c r="L200" s="7">
        <v>7616500</v>
      </c>
      <c r="M200" s="7">
        <v>7441500</v>
      </c>
      <c r="N200" s="8">
        <v>9977100</v>
      </c>
      <c r="O200" s="7">
        <v>7414400</v>
      </c>
      <c r="P200" s="7">
        <v>11167000</v>
      </c>
      <c r="Q200" s="7">
        <v>8806600</v>
      </c>
      <c r="R200" s="8">
        <v>8039900</v>
      </c>
      <c r="S200" s="7">
        <v>8621900</v>
      </c>
      <c r="T200" s="7">
        <v>6830900</v>
      </c>
      <c r="U200" s="7">
        <v>5822000</v>
      </c>
      <c r="V200" s="8">
        <v>11947000</v>
      </c>
      <c r="W200" s="7">
        <v>10350000</v>
      </c>
      <c r="X200" s="7">
        <v>9254600</v>
      </c>
      <c r="Y200" s="7">
        <v>10341000</v>
      </c>
      <c r="Z200" s="8">
        <v>7620000</v>
      </c>
      <c r="AA200" s="4">
        <v>8856500</v>
      </c>
      <c r="AB200" s="4">
        <v>8399900</v>
      </c>
      <c r="AC200" s="4">
        <v>11282000</v>
      </c>
      <c r="AD200" s="8">
        <v>10154000</v>
      </c>
      <c r="AE200" s="4">
        <v>7350400</v>
      </c>
      <c r="AF200" s="4">
        <v>9137500</v>
      </c>
      <c r="AG200" s="4">
        <v>9182800</v>
      </c>
      <c r="AH200" s="8">
        <v>8699200</v>
      </c>
      <c r="AI200" s="4">
        <v>13471000</v>
      </c>
      <c r="AJ200" s="4">
        <v>12249000</v>
      </c>
      <c r="AK200" s="4">
        <v>11246000</v>
      </c>
    </row>
    <row r="201" spans="1:37" ht="16" x14ac:dyDescent="0.2">
      <c r="A201" s="5" t="s">
        <v>763</v>
      </c>
      <c r="B201" s="7">
        <v>0</v>
      </c>
      <c r="C201" s="7">
        <v>0</v>
      </c>
      <c r="D201" s="7">
        <v>0</v>
      </c>
      <c r="E201" s="7">
        <v>0</v>
      </c>
      <c r="F201" s="8">
        <v>0</v>
      </c>
      <c r="G201" s="7">
        <v>0</v>
      </c>
      <c r="H201" s="7">
        <v>0</v>
      </c>
      <c r="I201" s="7">
        <v>0</v>
      </c>
      <c r="J201" s="8">
        <v>0</v>
      </c>
      <c r="K201" s="7">
        <v>0</v>
      </c>
      <c r="L201" s="7">
        <v>0</v>
      </c>
      <c r="M201" s="7">
        <v>0</v>
      </c>
      <c r="N201" s="8">
        <v>0</v>
      </c>
      <c r="O201" s="7">
        <v>0</v>
      </c>
      <c r="P201" s="7">
        <v>0</v>
      </c>
      <c r="Q201" s="7">
        <v>0</v>
      </c>
      <c r="R201" s="8">
        <v>0</v>
      </c>
      <c r="S201" s="7">
        <v>0</v>
      </c>
      <c r="T201" s="7">
        <v>0</v>
      </c>
      <c r="U201" s="7">
        <v>0</v>
      </c>
      <c r="V201" s="8">
        <v>739460</v>
      </c>
      <c r="W201" s="7">
        <v>688340</v>
      </c>
      <c r="X201" s="7">
        <v>661020</v>
      </c>
      <c r="Y201" s="7">
        <f>AVERAGE(V201:X201)</f>
        <v>696273.33333333337</v>
      </c>
      <c r="Z201" s="8">
        <v>0</v>
      </c>
      <c r="AA201" s="4">
        <v>0</v>
      </c>
      <c r="AB201" s="4">
        <v>0</v>
      </c>
      <c r="AC201" s="4">
        <v>0</v>
      </c>
      <c r="AD201" s="8">
        <v>583220</v>
      </c>
      <c r="AE201" s="4">
        <v>718870</v>
      </c>
      <c r="AF201" s="4">
        <v>549330</v>
      </c>
      <c r="AG201" s="4">
        <f>AVERAGE(AD201:AF201)</f>
        <v>617140</v>
      </c>
      <c r="AH201" s="8">
        <v>0</v>
      </c>
      <c r="AI201" s="4">
        <v>0</v>
      </c>
      <c r="AJ201" s="4">
        <v>0</v>
      </c>
      <c r="AK201" s="4">
        <v>0</v>
      </c>
    </row>
    <row r="202" spans="1:37" ht="16" x14ac:dyDescent="0.2">
      <c r="A202" s="5" t="s">
        <v>773</v>
      </c>
      <c r="B202" s="7">
        <v>3105300</v>
      </c>
      <c r="C202" s="7">
        <v>3096800</v>
      </c>
      <c r="D202" s="7">
        <v>3317600</v>
      </c>
      <c r="E202" s="7">
        <v>3853900</v>
      </c>
      <c r="F202" s="8">
        <v>3214100</v>
      </c>
      <c r="G202" s="7">
        <v>3654500</v>
      </c>
      <c r="H202" s="7">
        <v>3375000</v>
      </c>
      <c r="I202" s="7">
        <v>3818100</v>
      </c>
      <c r="J202" s="8">
        <v>3525500</v>
      </c>
      <c r="K202" s="7">
        <v>3510300</v>
      </c>
      <c r="L202" s="7">
        <v>3175300</v>
      </c>
      <c r="M202" s="7">
        <v>3169900</v>
      </c>
      <c r="N202" s="8">
        <v>3450800</v>
      </c>
      <c r="O202" s="7">
        <v>3773000</v>
      </c>
      <c r="P202" s="7">
        <v>2480000</v>
      </c>
      <c r="Q202" s="7">
        <v>2922100</v>
      </c>
      <c r="R202" s="8">
        <v>4629100</v>
      </c>
      <c r="S202" s="7">
        <v>2912200</v>
      </c>
      <c r="T202" s="7">
        <v>3791700</v>
      </c>
      <c r="U202" s="7">
        <v>3466800</v>
      </c>
      <c r="V202" s="8">
        <v>4187900</v>
      </c>
      <c r="W202" s="7">
        <v>3696900</v>
      </c>
      <c r="X202" s="7">
        <v>4722200</v>
      </c>
      <c r="Y202" s="7">
        <v>3450000</v>
      </c>
      <c r="Z202" s="8">
        <v>4519400</v>
      </c>
      <c r="AA202" s="4">
        <v>5060200</v>
      </c>
      <c r="AB202" s="4">
        <v>3212400</v>
      </c>
      <c r="AC202" s="4">
        <v>1805200</v>
      </c>
      <c r="AD202" s="8">
        <v>3221500</v>
      </c>
      <c r="AE202" s="4">
        <v>3457100</v>
      </c>
      <c r="AF202" s="4">
        <v>3084700</v>
      </c>
      <c r="AG202" s="4">
        <v>3377600</v>
      </c>
      <c r="AH202" s="8">
        <v>3544600</v>
      </c>
      <c r="AI202" s="4">
        <v>4173600</v>
      </c>
      <c r="AJ202" s="4">
        <v>4506200</v>
      </c>
      <c r="AK202" s="4">
        <v>3970800</v>
      </c>
    </row>
    <row r="203" spans="1:37" ht="16" x14ac:dyDescent="0.2">
      <c r="A203" s="5" t="s">
        <v>775</v>
      </c>
      <c r="B203" s="7">
        <v>0</v>
      </c>
      <c r="C203" s="7">
        <v>0</v>
      </c>
      <c r="D203" s="7">
        <v>0</v>
      </c>
      <c r="E203" s="7">
        <v>0</v>
      </c>
      <c r="F203" s="8">
        <v>0</v>
      </c>
      <c r="G203" s="7">
        <v>0</v>
      </c>
      <c r="H203" s="7">
        <v>0</v>
      </c>
      <c r="I203" s="7">
        <v>0</v>
      </c>
      <c r="J203" s="8">
        <v>0</v>
      </c>
      <c r="K203" s="7">
        <v>0</v>
      </c>
      <c r="L203" s="7">
        <v>0</v>
      </c>
      <c r="M203" s="7">
        <v>0</v>
      </c>
      <c r="N203" s="8">
        <v>0</v>
      </c>
      <c r="O203" s="7">
        <v>0</v>
      </c>
      <c r="P203" s="7">
        <v>0</v>
      </c>
      <c r="Q203" s="7">
        <v>0</v>
      </c>
      <c r="R203" s="8">
        <v>0</v>
      </c>
      <c r="S203" s="7">
        <v>0</v>
      </c>
      <c r="T203" s="7">
        <v>0</v>
      </c>
      <c r="U203" s="7">
        <v>0</v>
      </c>
      <c r="V203" s="8">
        <v>996270</v>
      </c>
      <c r="W203" s="7">
        <v>842570</v>
      </c>
      <c r="X203" s="7">
        <v>1082200</v>
      </c>
      <c r="Y203" s="7">
        <v>1152400</v>
      </c>
      <c r="Z203" s="8">
        <v>0</v>
      </c>
      <c r="AA203" s="4">
        <v>0</v>
      </c>
      <c r="AB203" s="4">
        <v>0</v>
      </c>
      <c r="AC203" s="4">
        <v>0</v>
      </c>
      <c r="AD203" s="8">
        <v>0</v>
      </c>
      <c r="AE203" s="4">
        <v>0</v>
      </c>
      <c r="AF203" s="4">
        <v>0</v>
      </c>
      <c r="AG203" s="4">
        <v>0</v>
      </c>
      <c r="AH203" s="8">
        <v>1423366.67</v>
      </c>
      <c r="AI203" s="4">
        <v>1336300</v>
      </c>
      <c r="AJ203" s="4">
        <v>1633200</v>
      </c>
      <c r="AK203" s="4">
        <v>1300600</v>
      </c>
    </row>
    <row r="204" spans="1:37" ht="16" x14ac:dyDescent="0.2">
      <c r="A204" s="5" t="s">
        <v>789</v>
      </c>
      <c r="B204" s="7">
        <v>0</v>
      </c>
      <c r="C204" s="7">
        <v>0</v>
      </c>
      <c r="D204" s="7">
        <v>0</v>
      </c>
      <c r="E204" s="7">
        <v>0</v>
      </c>
      <c r="F204" s="8">
        <v>738500</v>
      </c>
      <c r="G204" s="7">
        <v>612360</v>
      </c>
      <c r="H204" s="7">
        <v>673920</v>
      </c>
      <c r="I204" s="7">
        <v>929220</v>
      </c>
      <c r="J204" s="8">
        <v>833910</v>
      </c>
      <c r="K204" s="7">
        <v>999490</v>
      </c>
      <c r="L204" s="7">
        <v>867330</v>
      </c>
      <c r="M204" s="7">
        <v>635230</v>
      </c>
      <c r="N204" s="8">
        <v>867260</v>
      </c>
      <c r="O204" s="7">
        <v>680160</v>
      </c>
      <c r="P204" s="7">
        <v>656790</v>
      </c>
      <c r="Q204" s="7">
        <v>624040</v>
      </c>
      <c r="R204" s="8">
        <v>973300</v>
      </c>
      <c r="S204" s="7">
        <v>840840</v>
      </c>
      <c r="T204" s="7">
        <v>905460</v>
      </c>
      <c r="U204" s="7">
        <v>957480</v>
      </c>
      <c r="V204" s="8">
        <v>1341800</v>
      </c>
      <c r="W204" s="7">
        <v>1232000</v>
      </c>
      <c r="X204" s="7">
        <v>1126400</v>
      </c>
      <c r="Y204" s="7">
        <v>1099800</v>
      </c>
      <c r="Z204" s="8">
        <v>759400</v>
      </c>
      <c r="AA204" s="4">
        <v>888320</v>
      </c>
      <c r="AB204" s="4">
        <v>890740</v>
      </c>
      <c r="AC204" s="4">
        <v>1024500</v>
      </c>
      <c r="AD204" s="8">
        <v>1160000</v>
      </c>
      <c r="AE204" s="4">
        <v>870970</v>
      </c>
      <c r="AF204" s="4">
        <v>899880</v>
      </c>
      <c r="AG204" s="4">
        <v>976950</v>
      </c>
      <c r="AH204" s="8">
        <f>AVERAGE(AI204:AK204)</f>
        <v>1242733.3333333333</v>
      </c>
      <c r="AI204" s="4">
        <v>1280200</v>
      </c>
      <c r="AJ204" s="4">
        <v>1265700</v>
      </c>
      <c r="AK204" s="4">
        <v>1182300</v>
      </c>
    </row>
    <row r="205" spans="1:37" ht="16" x14ac:dyDescent="0.2">
      <c r="A205" s="5" t="s">
        <v>790</v>
      </c>
      <c r="B205" s="7">
        <v>3168000</v>
      </c>
      <c r="C205" s="7">
        <v>8919600</v>
      </c>
      <c r="D205" s="7">
        <v>10928000</v>
      </c>
      <c r="E205" s="7">
        <v>10644000</v>
      </c>
      <c r="F205" s="8">
        <v>7983500</v>
      </c>
      <c r="G205" s="7">
        <v>6697200</v>
      </c>
      <c r="H205" s="7">
        <v>8339700</v>
      </c>
      <c r="I205" s="7">
        <v>6345200</v>
      </c>
      <c r="J205" s="8">
        <v>8060600</v>
      </c>
      <c r="K205" s="7">
        <v>9760500</v>
      </c>
      <c r="L205" s="7">
        <v>7865600</v>
      </c>
      <c r="M205" s="7">
        <v>7557200</v>
      </c>
      <c r="N205" s="8">
        <v>3708700</v>
      </c>
      <c r="O205" s="7">
        <f>AVERAGE(N205,P205:Q205)</f>
        <v>3696033.3333333335</v>
      </c>
      <c r="P205" s="7">
        <v>3563000</v>
      </c>
      <c r="Q205" s="7">
        <v>3816400</v>
      </c>
      <c r="R205" s="8">
        <v>5407300</v>
      </c>
      <c r="S205" s="7">
        <v>7865900</v>
      </c>
      <c r="T205" s="7">
        <v>5490100</v>
      </c>
      <c r="U205" s="7">
        <v>7760800</v>
      </c>
      <c r="V205" s="8">
        <v>968130</v>
      </c>
      <c r="W205" s="7">
        <v>1049510</v>
      </c>
      <c r="X205" s="7">
        <v>1192800</v>
      </c>
      <c r="Y205" s="7">
        <v>987600</v>
      </c>
      <c r="Z205" s="8">
        <v>4759600</v>
      </c>
      <c r="AA205" s="4">
        <v>4350300</v>
      </c>
      <c r="AB205" s="4">
        <v>5208300</v>
      </c>
      <c r="AC205" s="4">
        <v>3603300</v>
      </c>
      <c r="AD205" s="8">
        <v>4836233.33</v>
      </c>
      <c r="AE205" s="4">
        <v>4448400</v>
      </c>
      <c r="AF205" s="4">
        <v>3793000</v>
      </c>
      <c r="AG205" s="4">
        <v>6267300</v>
      </c>
      <c r="AH205" s="8">
        <v>0</v>
      </c>
      <c r="AI205" s="4">
        <v>0</v>
      </c>
      <c r="AJ205" s="4">
        <v>0</v>
      </c>
      <c r="AK205" s="4">
        <v>0</v>
      </c>
    </row>
    <row r="206" spans="1:37" ht="16" x14ac:dyDescent="0.2">
      <c r="A206" s="5" t="s">
        <v>791</v>
      </c>
      <c r="B206" s="7">
        <v>0</v>
      </c>
      <c r="C206" s="7">
        <v>0</v>
      </c>
      <c r="D206" s="7">
        <v>0</v>
      </c>
      <c r="E206" s="7">
        <v>0</v>
      </c>
      <c r="F206" s="8">
        <v>0</v>
      </c>
      <c r="G206" s="7">
        <v>0</v>
      </c>
      <c r="H206" s="7">
        <v>0</v>
      </c>
      <c r="I206" s="7">
        <v>0</v>
      </c>
      <c r="J206" s="8">
        <v>0</v>
      </c>
      <c r="K206" s="7">
        <v>0</v>
      </c>
      <c r="L206" s="7">
        <v>0</v>
      </c>
      <c r="M206" s="7">
        <v>0</v>
      </c>
      <c r="N206" s="8">
        <v>0</v>
      </c>
      <c r="O206" s="7">
        <v>0</v>
      </c>
      <c r="P206" s="7">
        <v>0</v>
      </c>
      <c r="Q206" s="7">
        <v>0</v>
      </c>
      <c r="R206" s="8">
        <v>0</v>
      </c>
      <c r="S206" s="7">
        <v>0</v>
      </c>
      <c r="T206" s="7">
        <v>0</v>
      </c>
      <c r="U206" s="7">
        <v>0</v>
      </c>
      <c r="V206" s="8">
        <v>781130</v>
      </c>
      <c r="W206" s="7">
        <v>1063400</v>
      </c>
      <c r="X206" s="7">
        <v>862640</v>
      </c>
      <c r="Y206" s="7">
        <v>1053900</v>
      </c>
      <c r="Z206" s="8">
        <v>0</v>
      </c>
      <c r="AA206" s="4">
        <v>0</v>
      </c>
      <c r="AB206" s="4">
        <v>0</v>
      </c>
      <c r="AC206" s="4">
        <v>0</v>
      </c>
      <c r="AD206" s="8">
        <v>0</v>
      </c>
      <c r="AE206" s="4">
        <v>0</v>
      </c>
      <c r="AF206" s="4">
        <v>0</v>
      </c>
      <c r="AG206" s="4">
        <v>0</v>
      </c>
      <c r="AH206" s="8">
        <f>AVERAGE(AI206:AK206)</f>
        <v>536950</v>
      </c>
      <c r="AI206" s="4">
        <v>637910</v>
      </c>
      <c r="AJ206" s="4">
        <v>478210</v>
      </c>
      <c r="AK206" s="4">
        <v>494730</v>
      </c>
    </row>
    <row r="207" spans="1:37" ht="16" x14ac:dyDescent="0.2">
      <c r="A207" s="5" t="s">
        <v>792</v>
      </c>
      <c r="B207" s="7">
        <v>3365333.33</v>
      </c>
      <c r="C207" s="7">
        <v>3463200</v>
      </c>
      <c r="D207" s="7">
        <v>3333300</v>
      </c>
      <c r="E207" s="7">
        <v>3299500</v>
      </c>
      <c r="F207" s="8">
        <v>5406600</v>
      </c>
      <c r="G207" s="7">
        <v>6753500</v>
      </c>
      <c r="H207" s="7">
        <v>5757700</v>
      </c>
      <c r="I207" s="7">
        <v>4891200</v>
      </c>
      <c r="J207" s="8">
        <v>5526600</v>
      </c>
      <c r="K207" s="7">
        <v>5053800</v>
      </c>
      <c r="L207" s="7">
        <v>4399400</v>
      </c>
      <c r="M207" s="7">
        <v>5874300</v>
      </c>
      <c r="N207" s="8">
        <v>5258600</v>
      </c>
      <c r="O207" s="7">
        <v>6413700</v>
      </c>
      <c r="P207" s="7">
        <v>4505400</v>
      </c>
      <c r="Q207" s="7">
        <v>5389100</v>
      </c>
      <c r="R207" s="8">
        <v>5516200</v>
      </c>
      <c r="S207" s="7">
        <v>4268200</v>
      </c>
      <c r="T207" s="7">
        <v>3790100</v>
      </c>
      <c r="U207" s="7">
        <v>2580800</v>
      </c>
      <c r="V207" s="8">
        <v>6494200</v>
      </c>
      <c r="W207" s="7">
        <v>5896000</v>
      </c>
      <c r="X207" s="7">
        <v>4902000</v>
      </c>
      <c r="Y207" s="7">
        <v>5546000</v>
      </c>
      <c r="Z207" s="8">
        <v>5044600</v>
      </c>
      <c r="AA207" s="4">
        <v>4921800</v>
      </c>
      <c r="AB207" s="4">
        <v>5632700</v>
      </c>
      <c r="AC207" s="4">
        <v>5651300</v>
      </c>
      <c r="AD207" s="8">
        <v>5586100</v>
      </c>
      <c r="AE207" s="4">
        <v>3232000</v>
      </c>
      <c r="AF207" s="4">
        <v>3548900</v>
      </c>
      <c r="AG207" s="4">
        <v>3748700</v>
      </c>
      <c r="AH207" s="8">
        <v>4888900</v>
      </c>
      <c r="AI207" s="4">
        <v>4379300</v>
      </c>
      <c r="AJ207" s="4">
        <v>5488300</v>
      </c>
      <c r="AK207" s="4">
        <v>5614800</v>
      </c>
    </row>
    <row r="208" spans="1:37" ht="16" x14ac:dyDescent="0.2">
      <c r="A208" s="5" t="s">
        <v>797</v>
      </c>
      <c r="B208" s="7">
        <v>6839900</v>
      </c>
      <c r="C208" s="7">
        <v>5868000</v>
      </c>
      <c r="D208" s="7">
        <v>4034800</v>
      </c>
      <c r="E208" s="7">
        <v>5597700</v>
      </c>
      <c r="F208" s="8">
        <v>3448900</v>
      </c>
      <c r="G208" s="7">
        <v>3355200</v>
      </c>
      <c r="H208" s="7">
        <v>4596400</v>
      </c>
      <c r="I208" s="7">
        <v>5953400</v>
      </c>
      <c r="J208" s="8">
        <v>4635300</v>
      </c>
      <c r="K208" s="7">
        <v>3693100</v>
      </c>
      <c r="L208" s="7">
        <v>3800600</v>
      </c>
      <c r="M208" s="7">
        <v>4539200</v>
      </c>
      <c r="N208" s="8">
        <v>4858700</v>
      </c>
      <c r="O208" s="7">
        <v>3958800</v>
      </c>
      <c r="P208" s="7">
        <v>3365900</v>
      </c>
      <c r="Q208" s="7">
        <v>5079700</v>
      </c>
      <c r="R208" s="8">
        <v>4046300</v>
      </c>
      <c r="S208" s="7">
        <v>4559800</v>
      </c>
      <c r="T208" s="7">
        <v>7531300</v>
      </c>
      <c r="U208" s="7">
        <v>7418200</v>
      </c>
      <c r="V208" s="8">
        <v>3546600</v>
      </c>
      <c r="W208" s="7">
        <v>3412400</v>
      </c>
      <c r="X208" s="7">
        <v>3235233.33</v>
      </c>
      <c r="Y208" s="7">
        <v>2746700</v>
      </c>
      <c r="Z208" s="8">
        <v>5291800</v>
      </c>
      <c r="AA208" s="4">
        <v>4592800</v>
      </c>
      <c r="AB208" s="4">
        <v>4841600</v>
      </c>
      <c r="AC208" s="4">
        <v>3752700</v>
      </c>
      <c r="AD208" s="8">
        <v>2080800</v>
      </c>
      <c r="AE208" s="4">
        <v>3704100</v>
      </c>
      <c r="AF208" s="4">
        <v>4947300</v>
      </c>
      <c r="AG208" s="4">
        <v>3727400</v>
      </c>
      <c r="AH208" s="8">
        <f>AVERAGE(AI208:AK208)</f>
        <v>2438866.6666666665</v>
      </c>
      <c r="AI208" s="4">
        <v>2465200</v>
      </c>
      <c r="AJ208" s="4">
        <v>2356200</v>
      </c>
      <c r="AK208" s="4">
        <v>2495200</v>
      </c>
    </row>
    <row r="209" spans="1:37" ht="16" x14ac:dyDescent="0.2">
      <c r="A209" s="5" t="s">
        <v>804</v>
      </c>
      <c r="B209" s="7">
        <v>2671900</v>
      </c>
      <c r="C209" s="7">
        <v>1748800</v>
      </c>
      <c r="D209" s="7">
        <v>1318600</v>
      </c>
      <c r="E209" s="7">
        <v>1697500</v>
      </c>
      <c r="F209" s="8">
        <v>1515200</v>
      </c>
      <c r="G209" s="7">
        <v>1341400</v>
      </c>
      <c r="H209" s="7">
        <v>1945100</v>
      </c>
      <c r="I209" s="7">
        <v>2194700</v>
      </c>
      <c r="J209" s="8">
        <v>1708200</v>
      </c>
      <c r="K209" s="7">
        <v>1607200</v>
      </c>
      <c r="L209" s="7">
        <v>1642400</v>
      </c>
      <c r="M209" s="7">
        <v>1650800</v>
      </c>
      <c r="N209" s="8">
        <v>1657200</v>
      </c>
      <c r="O209" s="7">
        <v>1747600</v>
      </c>
      <c r="P209" s="7">
        <v>1949800</v>
      </c>
      <c r="Q209" s="7">
        <v>2247100</v>
      </c>
      <c r="R209" s="8">
        <v>2031500</v>
      </c>
      <c r="S209" s="7">
        <v>2270500</v>
      </c>
      <c r="T209" s="7">
        <v>1941200</v>
      </c>
      <c r="U209" s="7">
        <v>1096200</v>
      </c>
      <c r="V209" s="8">
        <v>1720200</v>
      </c>
      <c r="W209" s="7">
        <v>1478600</v>
      </c>
      <c r="X209" s="7">
        <v>1598500</v>
      </c>
      <c r="Y209" s="7">
        <v>1515900</v>
      </c>
      <c r="Z209" s="8">
        <v>1861300</v>
      </c>
      <c r="AA209" s="4">
        <v>2281700</v>
      </c>
      <c r="AB209" s="4">
        <v>1865400</v>
      </c>
      <c r="AC209" s="4">
        <v>1754300</v>
      </c>
      <c r="AD209" s="8">
        <v>1618700</v>
      </c>
      <c r="AE209" s="4">
        <v>1928900</v>
      </c>
      <c r="AF209" s="4">
        <v>1694600</v>
      </c>
      <c r="AG209" s="4">
        <v>2335200</v>
      </c>
      <c r="AH209" s="8">
        <v>1731800</v>
      </c>
      <c r="AI209" s="4">
        <v>1203700</v>
      </c>
      <c r="AJ209" s="4">
        <v>1460300</v>
      </c>
      <c r="AK209" s="4">
        <v>1335600</v>
      </c>
    </row>
    <row r="210" spans="1:37" ht="16" x14ac:dyDescent="0.2">
      <c r="A210" s="5" t="s">
        <v>814</v>
      </c>
      <c r="B210" s="7">
        <v>1209000</v>
      </c>
      <c r="C210" s="7">
        <v>1572700</v>
      </c>
      <c r="D210" s="7">
        <v>1511900</v>
      </c>
      <c r="E210" s="7">
        <v>1338200</v>
      </c>
      <c r="F210" s="8">
        <v>1520500</v>
      </c>
      <c r="G210" s="7">
        <v>1157700</v>
      </c>
      <c r="H210" s="7">
        <v>1140400</v>
      </c>
      <c r="I210" s="7">
        <v>1023900</v>
      </c>
      <c r="J210" s="8">
        <v>1116800</v>
      </c>
      <c r="K210" s="7">
        <v>1105300</v>
      </c>
      <c r="L210" s="7">
        <f>AVERAGE(J210:K210,M210)</f>
        <v>1080766.6666666667</v>
      </c>
      <c r="M210" s="7">
        <v>1020200</v>
      </c>
      <c r="N210" s="8">
        <v>1312900</v>
      </c>
      <c r="O210" s="7">
        <v>1202000</v>
      </c>
      <c r="P210" s="7">
        <v>1198900</v>
      </c>
      <c r="Q210" s="7">
        <v>881280</v>
      </c>
      <c r="R210" s="8">
        <v>1379000</v>
      </c>
      <c r="S210" s="7">
        <v>1442300</v>
      </c>
      <c r="T210" s="7">
        <f>AVERAGE(R210:S210,U210)</f>
        <v>1422133.3333333333</v>
      </c>
      <c r="U210" s="7">
        <v>1445100</v>
      </c>
      <c r="V210" s="8">
        <v>1317500</v>
      </c>
      <c r="W210" s="7">
        <v>1186866.67</v>
      </c>
      <c r="X210" s="7">
        <v>1080200</v>
      </c>
      <c r="Y210" s="7">
        <v>1162900</v>
      </c>
      <c r="Z210" s="8">
        <v>1553200</v>
      </c>
      <c r="AA210" s="4">
        <v>1397900</v>
      </c>
      <c r="AB210" s="4">
        <v>1242500</v>
      </c>
      <c r="AC210" s="4">
        <v>1376400</v>
      </c>
      <c r="AD210" s="8">
        <v>997280</v>
      </c>
      <c r="AE210" s="4">
        <v>1236200</v>
      </c>
      <c r="AF210" s="4">
        <v>1465800</v>
      </c>
      <c r="AG210" s="4">
        <v>1660900</v>
      </c>
      <c r="AH210" s="8">
        <v>1400900</v>
      </c>
      <c r="AI210" s="4">
        <v>1331600</v>
      </c>
      <c r="AJ210" s="4">
        <v>1000900</v>
      </c>
      <c r="AK210" s="4">
        <v>1078100</v>
      </c>
    </row>
    <row r="211" spans="1:37" ht="16" x14ac:dyDescent="0.2">
      <c r="A211" s="5" t="s">
        <v>818</v>
      </c>
      <c r="B211" s="7">
        <v>6381300</v>
      </c>
      <c r="C211" s="7">
        <v>4881900</v>
      </c>
      <c r="D211" s="7">
        <v>3755200</v>
      </c>
      <c r="E211" s="7">
        <v>7986800</v>
      </c>
      <c r="F211" s="8">
        <v>9113500</v>
      </c>
      <c r="G211" s="7">
        <v>9577900</v>
      </c>
      <c r="H211" s="7">
        <v>9466600</v>
      </c>
      <c r="I211" s="7">
        <v>10397000</v>
      </c>
      <c r="J211" s="8">
        <v>9768700</v>
      </c>
      <c r="K211" s="7">
        <v>7812700</v>
      </c>
      <c r="L211" s="7">
        <v>8598500</v>
      </c>
      <c r="M211" s="7">
        <v>9123300</v>
      </c>
      <c r="N211" s="8">
        <v>1416500</v>
      </c>
      <c r="O211" s="7">
        <v>10734000</v>
      </c>
      <c r="P211" s="7">
        <v>1669600</v>
      </c>
      <c r="Q211" s="7">
        <v>6562000</v>
      </c>
      <c r="R211" s="8">
        <v>6727400</v>
      </c>
      <c r="S211" s="7">
        <v>7624200</v>
      </c>
      <c r="T211" s="7">
        <v>7472800</v>
      </c>
      <c r="U211" s="7">
        <v>6303800</v>
      </c>
      <c r="V211" s="8">
        <v>2941800</v>
      </c>
      <c r="W211" s="7">
        <v>4495200</v>
      </c>
      <c r="X211" s="7">
        <v>4686200</v>
      </c>
      <c r="Y211" s="7">
        <v>3725200</v>
      </c>
      <c r="Z211" s="8">
        <v>6968300</v>
      </c>
      <c r="AA211" s="4">
        <v>5465900</v>
      </c>
      <c r="AB211" s="4">
        <v>5922100</v>
      </c>
      <c r="AC211" s="4">
        <v>1867600</v>
      </c>
      <c r="AD211" s="8">
        <v>4407400</v>
      </c>
      <c r="AE211" s="4">
        <v>7703500</v>
      </c>
      <c r="AF211" s="4">
        <v>7777600</v>
      </c>
      <c r="AG211" s="4">
        <v>4346200</v>
      </c>
      <c r="AH211" s="8">
        <v>4348000</v>
      </c>
      <c r="AI211" s="4">
        <v>3218100</v>
      </c>
      <c r="AJ211" s="4">
        <v>820950</v>
      </c>
      <c r="AK211" s="4">
        <v>3588000</v>
      </c>
    </row>
    <row r="212" spans="1:37" ht="16" x14ac:dyDescent="0.2">
      <c r="A212" s="5" t="s">
        <v>822</v>
      </c>
      <c r="B212" s="7">
        <v>21337000</v>
      </c>
      <c r="C212" s="7">
        <v>24400000</v>
      </c>
      <c r="D212" s="7">
        <v>26045000</v>
      </c>
      <c r="E212" s="7">
        <v>23859000</v>
      </c>
      <c r="F212" s="8">
        <v>20266000</v>
      </c>
      <c r="G212" s="7">
        <v>18781000</v>
      </c>
      <c r="H212" s="7">
        <v>23614000</v>
      </c>
      <c r="I212" s="7">
        <v>21574000</v>
      </c>
      <c r="J212" s="8">
        <v>20181000</v>
      </c>
      <c r="K212" s="7">
        <v>21413000</v>
      </c>
      <c r="L212" s="7">
        <v>24775000</v>
      </c>
      <c r="M212" s="7">
        <v>21475000</v>
      </c>
      <c r="N212" s="8">
        <v>11685000</v>
      </c>
      <c r="O212" s="7">
        <v>12863000</v>
      </c>
      <c r="P212" s="7">
        <v>12975000</v>
      </c>
      <c r="Q212" s="7">
        <v>15846000</v>
      </c>
      <c r="R212" s="8">
        <v>20455000</v>
      </c>
      <c r="S212" s="7">
        <v>16909000</v>
      </c>
      <c r="T212" s="7">
        <v>27318000</v>
      </c>
      <c r="U212" s="7">
        <v>21124000</v>
      </c>
      <c r="V212" s="8">
        <v>9108200</v>
      </c>
      <c r="W212" s="7">
        <v>5031100</v>
      </c>
      <c r="X212" s="7">
        <v>5778900</v>
      </c>
      <c r="Y212" s="7">
        <v>5548800</v>
      </c>
      <c r="Z212" s="8">
        <v>20599000</v>
      </c>
      <c r="AA212" s="4">
        <v>17358000</v>
      </c>
      <c r="AB212" s="4">
        <v>19763000</v>
      </c>
      <c r="AC212" s="4">
        <v>16534000</v>
      </c>
      <c r="AD212" s="8">
        <v>2997300</v>
      </c>
      <c r="AE212" s="4">
        <v>13944000</v>
      </c>
      <c r="AF212" s="4">
        <v>13545000</v>
      </c>
      <c r="AG212" s="4">
        <v>11460000</v>
      </c>
      <c r="AH212" s="8">
        <f>AVERAGE(AI212:AK212)</f>
        <v>1706300</v>
      </c>
      <c r="AI212" s="4">
        <v>1998100</v>
      </c>
      <c r="AJ212" s="4">
        <v>1927100</v>
      </c>
      <c r="AK212" s="4">
        <v>1193700</v>
      </c>
    </row>
    <row r="213" spans="1:37" ht="16" x14ac:dyDescent="0.2">
      <c r="A213" s="5" t="s">
        <v>827</v>
      </c>
      <c r="B213" s="7">
        <v>830460</v>
      </c>
      <c r="C213" s="7">
        <v>2100900</v>
      </c>
      <c r="D213" s="7">
        <v>2004200</v>
      </c>
      <c r="E213" s="7">
        <v>1688800</v>
      </c>
      <c r="F213" s="8">
        <v>1993600</v>
      </c>
      <c r="G213" s="7">
        <v>2309400</v>
      </c>
      <c r="H213" s="7">
        <v>2171100</v>
      </c>
      <c r="I213" s="7">
        <v>2295600</v>
      </c>
      <c r="J213" s="8">
        <v>1897500</v>
      </c>
      <c r="K213" s="7">
        <v>2195400</v>
      </c>
      <c r="L213" s="7">
        <v>2110400</v>
      </c>
      <c r="M213" s="7">
        <v>2253800</v>
      </c>
      <c r="N213" s="8">
        <v>3394900</v>
      </c>
      <c r="O213" s="7">
        <v>2730100</v>
      </c>
      <c r="P213" s="7">
        <v>2804400</v>
      </c>
      <c r="Q213" s="7">
        <v>2126400</v>
      </c>
      <c r="R213" s="8">
        <v>1336300</v>
      </c>
      <c r="S213" s="7">
        <f>AVERAGE(R213,T213:U213)</f>
        <v>1219200</v>
      </c>
      <c r="T213" s="7">
        <v>1216100</v>
      </c>
      <c r="U213" s="7">
        <v>1105200</v>
      </c>
      <c r="V213" s="8">
        <v>2173300</v>
      </c>
      <c r="W213" s="7">
        <v>2968300</v>
      </c>
      <c r="X213" s="7">
        <v>3259500</v>
      </c>
      <c r="Y213" s="7">
        <v>2844400</v>
      </c>
      <c r="Z213" s="8">
        <v>1535700</v>
      </c>
      <c r="AA213" s="4">
        <v>2314400</v>
      </c>
      <c r="AB213" s="4">
        <v>3111500</v>
      </c>
      <c r="AC213" s="4">
        <v>2257700</v>
      </c>
      <c r="AD213" s="8">
        <f>AVERAGE(AE213:AG213)</f>
        <v>2167466.6666666665</v>
      </c>
      <c r="AE213" s="4">
        <v>2152900</v>
      </c>
      <c r="AF213" s="4">
        <v>2159000</v>
      </c>
      <c r="AG213" s="4">
        <v>2190500</v>
      </c>
      <c r="AH213" s="8">
        <v>2556900</v>
      </c>
      <c r="AI213" s="4">
        <v>2477900</v>
      </c>
      <c r="AJ213" s="4">
        <v>2016200</v>
      </c>
      <c r="AK213" s="4">
        <v>2983100</v>
      </c>
    </row>
    <row r="214" spans="1:37" ht="16" x14ac:dyDescent="0.2">
      <c r="A214" s="5" t="s">
        <v>829</v>
      </c>
      <c r="B214" s="7">
        <v>88272</v>
      </c>
      <c r="C214" s="7">
        <v>95332</v>
      </c>
      <c r="D214" s="7">
        <v>62084</v>
      </c>
      <c r="E214" s="7">
        <v>107400</v>
      </c>
      <c r="F214" s="8">
        <v>153450</v>
      </c>
      <c r="G214" s="7">
        <v>181520</v>
      </c>
      <c r="H214" s="7">
        <v>223230</v>
      </c>
      <c r="I214" s="7">
        <v>168600</v>
      </c>
      <c r="J214" s="8">
        <v>237990</v>
      </c>
      <c r="K214" s="7">
        <v>171620</v>
      </c>
      <c r="L214" s="7">
        <v>146950</v>
      </c>
      <c r="M214" s="7">
        <v>315420</v>
      </c>
      <c r="N214" s="8">
        <v>180420</v>
      </c>
      <c r="O214" s="7">
        <v>211730</v>
      </c>
      <c r="P214" s="7">
        <v>195000</v>
      </c>
      <c r="Q214" s="7">
        <v>188560</v>
      </c>
      <c r="R214" s="8">
        <v>0</v>
      </c>
      <c r="S214" s="7">
        <v>0</v>
      </c>
      <c r="T214" s="7">
        <v>0</v>
      </c>
      <c r="U214" s="7">
        <v>0</v>
      </c>
      <c r="V214" s="8">
        <v>206840</v>
      </c>
      <c r="W214" s="7">
        <v>270080</v>
      </c>
      <c r="X214" s="7">
        <v>134150</v>
      </c>
      <c r="Y214" s="7">
        <v>319110</v>
      </c>
      <c r="Z214" s="8">
        <v>121830</v>
      </c>
      <c r="AA214" s="4">
        <v>187350</v>
      </c>
      <c r="AB214" s="4">
        <v>291790</v>
      </c>
      <c r="AC214" s="4">
        <v>86905</v>
      </c>
      <c r="AD214" s="8">
        <v>192320</v>
      </c>
      <c r="AE214" s="4">
        <v>162680</v>
      </c>
      <c r="AF214" s="4">
        <v>150000</v>
      </c>
      <c r="AG214" s="4">
        <v>124850</v>
      </c>
      <c r="AH214" s="8">
        <v>130890</v>
      </c>
      <c r="AI214" s="4">
        <v>106050</v>
      </c>
      <c r="AJ214" s="4">
        <v>88635</v>
      </c>
      <c r="AK214" s="4">
        <v>175330</v>
      </c>
    </row>
    <row r="215" spans="1:37" ht="16" x14ac:dyDescent="0.2">
      <c r="A215" s="5" t="s">
        <v>837</v>
      </c>
      <c r="B215" s="7">
        <v>1484766.67</v>
      </c>
      <c r="C215" s="7">
        <v>1575000</v>
      </c>
      <c r="D215" s="7">
        <v>1498700</v>
      </c>
      <c r="E215" s="7">
        <v>1380600</v>
      </c>
      <c r="F215" s="8">
        <v>2836700</v>
      </c>
      <c r="G215" s="7">
        <v>1927100</v>
      </c>
      <c r="H215" s="7">
        <v>1743500</v>
      </c>
      <c r="I215" s="7">
        <v>1531200</v>
      </c>
      <c r="J215" s="8">
        <v>2010700</v>
      </c>
      <c r="K215" s="7">
        <v>2244200</v>
      </c>
      <c r="L215" s="7">
        <v>1636300</v>
      </c>
      <c r="M215" s="7">
        <v>1330100</v>
      </c>
      <c r="N215" s="8">
        <v>1900700</v>
      </c>
      <c r="O215" s="7">
        <v>1917700</v>
      </c>
      <c r="P215" s="7">
        <v>1898700</v>
      </c>
      <c r="Q215" s="7">
        <f>AVERAGE(N215:P215)</f>
        <v>1905700</v>
      </c>
      <c r="R215" s="8">
        <v>1616600</v>
      </c>
      <c r="S215" s="7">
        <v>2082300</v>
      </c>
      <c r="T215" s="7">
        <v>856090</v>
      </c>
      <c r="U215" s="7">
        <v>1769100</v>
      </c>
      <c r="V215" s="8">
        <v>1268800</v>
      </c>
      <c r="W215" s="7">
        <v>1458900</v>
      </c>
      <c r="X215" s="7">
        <v>2143700</v>
      </c>
      <c r="Y215" s="7">
        <v>1600700</v>
      </c>
      <c r="Z215" s="8">
        <v>1590000</v>
      </c>
      <c r="AA215" s="4">
        <v>1512700</v>
      </c>
      <c r="AB215" s="4">
        <v>1325100</v>
      </c>
      <c r="AC215" s="4">
        <v>1108400</v>
      </c>
      <c r="AD215" s="8">
        <f>AVERAGE(AE215:AG215)</f>
        <v>1589600</v>
      </c>
      <c r="AE215" s="4">
        <v>1686600</v>
      </c>
      <c r="AF215" s="4">
        <v>1560900</v>
      </c>
      <c r="AG215" s="4">
        <v>1521300</v>
      </c>
      <c r="AH215" s="8">
        <v>1778500</v>
      </c>
      <c r="AI215" s="4">
        <v>1948800</v>
      </c>
      <c r="AJ215" s="4">
        <v>1914100</v>
      </c>
      <c r="AK215" s="4">
        <v>2147400</v>
      </c>
    </row>
    <row r="216" spans="1:37" ht="16" x14ac:dyDescent="0.2">
      <c r="A216" s="5" t="s">
        <v>839</v>
      </c>
      <c r="B216" s="7">
        <v>3101100</v>
      </c>
      <c r="C216" s="7">
        <v>2433600</v>
      </c>
      <c r="D216" s="7">
        <v>2328700</v>
      </c>
      <c r="E216" s="7">
        <v>2726900</v>
      </c>
      <c r="F216" s="8">
        <v>2230000</v>
      </c>
      <c r="G216" s="7">
        <v>2440400</v>
      </c>
      <c r="H216" s="7">
        <v>1863600</v>
      </c>
      <c r="I216" s="7">
        <v>2260000</v>
      </c>
      <c r="J216" s="8">
        <v>2341700</v>
      </c>
      <c r="K216" s="7">
        <v>2235800</v>
      </c>
      <c r="L216" s="7">
        <v>2116500</v>
      </c>
      <c r="M216" s="7">
        <v>2006800</v>
      </c>
      <c r="N216" s="8">
        <v>2382500</v>
      </c>
      <c r="O216" s="7">
        <v>2220100</v>
      </c>
      <c r="P216" s="7">
        <v>2228700</v>
      </c>
      <c r="Q216" s="7">
        <v>2698700</v>
      </c>
      <c r="R216" s="8">
        <v>2073500</v>
      </c>
      <c r="S216" s="7">
        <v>2376100</v>
      </c>
      <c r="T216" s="7">
        <v>3049500</v>
      </c>
      <c r="U216" s="7">
        <v>2573200</v>
      </c>
      <c r="V216" s="8">
        <v>2080100</v>
      </c>
      <c r="W216" s="7">
        <v>1989900</v>
      </c>
      <c r="X216" s="7">
        <v>2269000</v>
      </c>
      <c r="Y216" s="7">
        <v>2024200</v>
      </c>
      <c r="Z216" s="8">
        <v>2251900</v>
      </c>
      <c r="AA216" s="4">
        <v>2199100</v>
      </c>
      <c r="AB216" s="4">
        <v>2041600</v>
      </c>
      <c r="AC216" s="4">
        <v>2743600</v>
      </c>
      <c r="AD216" s="8">
        <v>1908000</v>
      </c>
      <c r="AE216" s="4">
        <v>2049100</v>
      </c>
      <c r="AF216" s="4">
        <v>2467300</v>
      </c>
      <c r="AG216" s="4">
        <v>2870200</v>
      </c>
      <c r="AH216" s="8">
        <v>2252900</v>
      </c>
      <c r="AI216" s="4">
        <v>1874200</v>
      </c>
      <c r="AJ216" s="4">
        <v>2093200</v>
      </c>
      <c r="AK216" s="4">
        <v>2478400</v>
      </c>
    </row>
    <row r="217" spans="1:37" ht="16" x14ac:dyDescent="0.2">
      <c r="A217" s="5" t="s">
        <v>846</v>
      </c>
      <c r="B217" s="7">
        <v>2606500</v>
      </c>
      <c r="C217" s="7">
        <v>1952700</v>
      </c>
      <c r="D217" s="7">
        <v>2470000</v>
      </c>
      <c r="E217" s="7">
        <v>2044900</v>
      </c>
      <c r="F217" s="8">
        <f>AVERAGE(G217:I217)</f>
        <v>2374966.6666666665</v>
      </c>
      <c r="G217" s="7">
        <v>2406500</v>
      </c>
      <c r="H217" s="7">
        <v>2366300</v>
      </c>
      <c r="I217" s="7">
        <v>2352100</v>
      </c>
      <c r="J217" s="8">
        <v>2401900</v>
      </c>
      <c r="K217" s="7">
        <v>2817600</v>
      </c>
      <c r="L217" s="7">
        <v>2881700</v>
      </c>
      <c r="M217" s="7">
        <v>2751200</v>
      </c>
      <c r="N217" s="8">
        <v>3218200</v>
      </c>
      <c r="O217" s="7">
        <v>2270200</v>
      </c>
      <c r="P217" s="7">
        <v>2369800</v>
      </c>
      <c r="Q217" s="7">
        <v>2570800</v>
      </c>
      <c r="R217" s="8">
        <v>1997100</v>
      </c>
      <c r="S217" s="7">
        <v>1769600</v>
      </c>
      <c r="T217" s="7">
        <v>2106100</v>
      </c>
      <c r="U217" s="7">
        <v>2303200</v>
      </c>
      <c r="V217" s="8">
        <v>2291200</v>
      </c>
      <c r="W217" s="7">
        <v>2361700</v>
      </c>
      <c r="X217" s="7">
        <v>2096300</v>
      </c>
      <c r="Y217" s="7">
        <v>2142000</v>
      </c>
      <c r="Z217" s="8">
        <v>2677100</v>
      </c>
      <c r="AA217" s="4">
        <v>2685900</v>
      </c>
      <c r="AB217" s="4">
        <v>2284800</v>
      </c>
      <c r="AC217" s="4">
        <v>1428100</v>
      </c>
      <c r="AD217" s="8">
        <v>2689600</v>
      </c>
      <c r="AE217" s="4">
        <v>2309300</v>
      </c>
      <c r="AF217" s="4">
        <v>2806800</v>
      </c>
      <c r="AG217" s="4">
        <v>2082800</v>
      </c>
      <c r="AH217" s="8">
        <v>2987100</v>
      </c>
      <c r="AI217" s="4">
        <v>2145600</v>
      </c>
      <c r="AJ217" s="4">
        <v>2418300</v>
      </c>
      <c r="AK217" s="4">
        <v>2577700</v>
      </c>
    </row>
    <row r="218" spans="1:37" ht="16" x14ac:dyDescent="0.2">
      <c r="A218" s="5" t="s">
        <v>848</v>
      </c>
      <c r="B218" s="7">
        <f>AVERAGE(C218:E218)</f>
        <v>6540466.666666667</v>
      </c>
      <c r="C218" s="7">
        <v>7094500</v>
      </c>
      <c r="D218" s="7">
        <v>6134700</v>
      </c>
      <c r="E218" s="7">
        <v>6392200</v>
      </c>
      <c r="F218" s="8">
        <v>6648600</v>
      </c>
      <c r="G218" s="7">
        <v>6877400</v>
      </c>
      <c r="H218" s="7">
        <v>5982100</v>
      </c>
      <c r="I218" s="7">
        <v>6834600</v>
      </c>
      <c r="J218" s="8">
        <v>6047700</v>
      </c>
      <c r="K218" s="7">
        <v>5960900</v>
      </c>
      <c r="L218" s="7">
        <f>AVERAGE(J218:K218,M218)</f>
        <v>5965933.333333333</v>
      </c>
      <c r="M218" s="7">
        <v>5889200</v>
      </c>
      <c r="N218" s="8">
        <v>7253300</v>
      </c>
      <c r="O218" s="7">
        <v>6342900</v>
      </c>
      <c r="P218" s="7">
        <v>7234700</v>
      </c>
      <c r="Q218" s="7">
        <v>6562600</v>
      </c>
      <c r="R218" s="8">
        <v>7078200</v>
      </c>
      <c r="S218" s="7">
        <v>8499400</v>
      </c>
      <c r="T218" s="7">
        <v>6974400</v>
      </c>
      <c r="U218" s="7">
        <v>8452500</v>
      </c>
      <c r="V218" s="8">
        <v>3964800</v>
      </c>
      <c r="W218" s="7">
        <v>4313600</v>
      </c>
      <c r="X218" s="7">
        <v>4998400</v>
      </c>
      <c r="Y218" s="7">
        <v>3790700</v>
      </c>
      <c r="Z218" s="8">
        <v>5576900</v>
      </c>
      <c r="AA218" s="4">
        <v>6971900</v>
      </c>
      <c r="AB218" s="4">
        <v>6083700</v>
      </c>
      <c r="AC218" s="4">
        <v>8207500</v>
      </c>
      <c r="AD218" s="8">
        <v>4110000</v>
      </c>
      <c r="AE218" s="4">
        <v>7034500</v>
      </c>
      <c r="AF218" s="4">
        <v>5309600</v>
      </c>
      <c r="AG218" s="4">
        <v>6159000</v>
      </c>
      <c r="AH218" s="8">
        <v>4799200</v>
      </c>
      <c r="AI218" s="4">
        <v>4064300</v>
      </c>
      <c r="AJ218" s="4">
        <v>3296600</v>
      </c>
      <c r="AK218" s="4">
        <v>3933400</v>
      </c>
    </row>
    <row r="219" spans="1:37" ht="16" x14ac:dyDescent="0.2">
      <c r="A219" s="5" t="s">
        <v>854</v>
      </c>
      <c r="B219" s="7">
        <v>1506700</v>
      </c>
      <c r="C219" s="7">
        <v>1617000</v>
      </c>
      <c r="D219" s="7">
        <v>1666200</v>
      </c>
      <c r="E219" s="7">
        <v>1236900</v>
      </c>
      <c r="F219" s="8">
        <v>1406400</v>
      </c>
      <c r="G219" s="7">
        <v>1668400</v>
      </c>
      <c r="H219" s="7">
        <v>1303200</v>
      </c>
      <c r="I219" s="7">
        <v>1490600</v>
      </c>
      <c r="J219" s="8">
        <v>1217600</v>
      </c>
      <c r="K219" s="7">
        <v>1425200</v>
      </c>
      <c r="L219" s="7">
        <v>1525400</v>
      </c>
      <c r="M219" s="7">
        <v>1691900</v>
      </c>
      <c r="N219" s="8">
        <v>1769100</v>
      </c>
      <c r="O219" s="7">
        <v>1611400</v>
      </c>
      <c r="P219" s="7">
        <v>1584300</v>
      </c>
      <c r="Q219" s="7">
        <v>1471000</v>
      </c>
      <c r="R219" s="8">
        <v>1431200</v>
      </c>
      <c r="S219" s="7">
        <v>954270</v>
      </c>
      <c r="T219" s="7">
        <v>1201700</v>
      </c>
      <c r="U219" s="7">
        <v>1133700</v>
      </c>
      <c r="V219" s="8">
        <v>1070600</v>
      </c>
      <c r="W219" s="7">
        <v>902560</v>
      </c>
      <c r="X219" s="7">
        <v>1120900</v>
      </c>
      <c r="Y219" s="7">
        <v>1127200</v>
      </c>
      <c r="Z219" s="8">
        <v>1799200</v>
      </c>
      <c r="AA219" s="4">
        <v>1428300</v>
      </c>
      <c r="AB219" s="4">
        <v>1469300</v>
      </c>
      <c r="AC219" s="4">
        <v>1759500</v>
      </c>
      <c r="AD219" s="8">
        <v>1190800</v>
      </c>
      <c r="AE219" s="4">
        <v>1364800</v>
      </c>
      <c r="AF219" s="4">
        <v>1458700</v>
      </c>
      <c r="AG219" s="4">
        <v>1498700</v>
      </c>
      <c r="AH219" s="8">
        <v>1534000</v>
      </c>
      <c r="AI219" s="4">
        <v>1028400</v>
      </c>
      <c r="AJ219" s="4">
        <v>1094400</v>
      </c>
      <c r="AK219" s="4">
        <v>1198100</v>
      </c>
    </row>
    <row r="220" spans="1:37" ht="16" x14ac:dyDescent="0.2">
      <c r="A220" s="5" t="s">
        <v>864</v>
      </c>
      <c r="B220" s="7">
        <v>27428666.699999999</v>
      </c>
      <c r="C220" s="7">
        <v>25450000</v>
      </c>
      <c r="D220" s="7">
        <v>28348000</v>
      </c>
      <c r="E220" s="7">
        <v>28488000</v>
      </c>
      <c r="F220" s="8">
        <v>29291000</v>
      </c>
      <c r="G220" s="7">
        <v>28219000</v>
      </c>
      <c r="H220" s="7">
        <v>29477000</v>
      </c>
      <c r="I220" s="7">
        <v>32418000</v>
      </c>
      <c r="J220" s="8">
        <v>32994000</v>
      </c>
      <c r="K220" s="7">
        <v>35924000</v>
      </c>
      <c r="L220" s="7">
        <v>28300000</v>
      </c>
      <c r="M220" s="7">
        <v>34844000</v>
      </c>
      <c r="N220" s="8">
        <f>AVERAGE(O220:Q220)</f>
        <v>32152666.666666668</v>
      </c>
      <c r="O220" s="7">
        <v>31098000</v>
      </c>
      <c r="P220" s="7">
        <v>32432000</v>
      </c>
      <c r="Q220" s="7">
        <v>32928000</v>
      </c>
      <c r="R220" s="8">
        <v>28499000</v>
      </c>
      <c r="S220" s="7">
        <v>30573000</v>
      </c>
      <c r="T220" s="7">
        <v>30502000</v>
      </c>
      <c r="U220" s="7">
        <v>21239000</v>
      </c>
      <c r="V220" s="8">
        <v>37802000</v>
      </c>
      <c r="W220" s="7">
        <v>32724000</v>
      </c>
      <c r="X220" s="7">
        <v>29046000</v>
      </c>
      <c r="Y220" s="7">
        <v>33978000</v>
      </c>
      <c r="Z220" s="8">
        <v>47567000</v>
      </c>
      <c r="AA220" s="4">
        <v>28480000</v>
      </c>
      <c r="AB220" s="4">
        <v>28320000</v>
      </c>
      <c r="AC220" s="4">
        <v>19141000</v>
      </c>
      <c r="AD220" s="8">
        <v>31997000</v>
      </c>
      <c r="AE220" s="4">
        <v>29157000</v>
      </c>
      <c r="AF220" s="4">
        <v>29794000</v>
      </c>
      <c r="AG220" s="4">
        <v>37080000</v>
      </c>
      <c r="AH220" s="8">
        <v>40888000</v>
      </c>
      <c r="AI220" s="4">
        <v>29537000</v>
      </c>
      <c r="AJ220" s="4">
        <v>36984000</v>
      </c>
      <c r="AK220" s="4">
        <v>38831000</v>
      </c>
    </row>
    <row r="221" spans="1:37" ht="16" x14ac:dyDescent="0.2">
      <c r="A221" s="5" t="s">
        <v>866</v>
      </c>
      <c r="B221" s="7">
        <f>AVERAGE(C221:E221)</f>
        <v>6246433.333333333</v>
      </c>
      <c r="C221" s="7">
        <v>5972100</v>
      </c>
      <c r="D221" s="7">
        <v>6583200</v>
      </c>
      <c r="E221" s="7">
        <v>6184000</v>
      </c>
      <c r="F221" s="8">
        <v>6330000</v>
      </c>
      <c r="G221" s="7">
        <v>7276800</v>
      </c>
      <c r="H221" s="7">
        <v>6863000</v>
      </c>
      <c r="I221" s="7">
        <v>5882400</v>
      </c>
      <c r="J221" s="8">
        <f>AVERAGE(K221:M221)</f>
        <v>6302833.333333333</v>
      </c>
      <c r="K221" s="7">
        <v>6153600</v>
      </c>
      <c r="L221" s="7">
        <v>6249900</v>
      </c>
      <c r="M221" s="7">
        <v>6505000</v>
      </c>
      <c r="N221" s="8">
        <v>9673600</v>
      </c>
      <c r="O221" s="7">
        <v>8781700</v>
      </c>
      <c r="P221" s="7">
        <v>7807700</v>
      </c>
      <c r="Q221" s="7">
        <v>7777600</v>
      </c>
      <c r="R221" s="8">
        <v>6040800</v>
      </c>
      <c r="S221" s="7">
        <v>6142000</v>
      </c>
      <c r="T221" s="7">
        <v>8020600</v>
      </c>
      <c r="U221" s="7">
        <v>5430700</v>
      </c>
      <c r="V221" s="8">
        <v>14593000</v>
      </c>
      <c r="W221" s="7">
        <v>18922000</v>
      </c>
      <c r="X221" s="7">
        <v>16715000</v>
      </c>
      <c r="Y221" s="7">
        <v>16873000</v>
      </c>
      <c r="Z221" s="8">
        <v>7042000</v>
      </c>
      <c r="AA221" s="4">
        <v>8308700</v>
      </c>
      <c r="AB221" s="4">
        <v>8810700</v>
      </c>
      <c r="AC221" s="4">
        <v>11871000</v>
      </c>
      <c r="AD221" s="8">
        <f>AVERAGE(AE221:AG221)</f>
        <v>9385800</v>
      </c>
      <c r="AE221" s="4">
        <v>10104000</v>
      </c>
      <c r="AF221" s="4">
        <v>9167400</v>
      </c>
      <c r="AG221" s="4">
        <v>8886000</v>
      </c>
      <c r="AH221" s="8">
        <f>AVERAGE(AI221:AK221)</f>
        <v>21120000</v>
      </c>
      <c r="AI221" s="4">
        <v>22134000</v>
      </c>
      <c r="AJ221" s="4">
        <v>19942000</v>
      </c>
      <c r="AK221" s="4">
        <v>21284000</v>
      </c>
    </row>
    <row r="222" spans="1:37" ht="16" x14ac:dyDescent="0.2">
      <c r="A222" s="5" t="s">
        <v>871</v>
      </c>
      <c r="B222" s="7">
        <v>994770</v>
      </c>
      <c r="C222" s="7">
        <v>578250</v>
      </c>
      <c r="D222" s="7">
        <v>739950</v>
      </c>
      <c r="E222" s="7">
        <v>646830</v>
      </c>
      <c r="F222" s="8">
        <v>0</v>
      </c>
      <c r="G222" s="7">
        <v>0</v>
      </c>
      <c r="H222" s="7">
        <v>0</v>
      </c>
      <c r="I222" s="7">
        <v>0</v>
      </c>
      <c r="J222" s="8">
        <v>0</v>
      </c>
      <c r="K222" s="7">
        <v>0</v>
      </c>
      <c r="L222" s="7">
        <v>0</v>
      </c>
      <c r="M222" s="7">
        <v>0</v>
      </c>
      <c r="N222" s="8">
        <v>0</v>
      </c>
      <c r="O222" s="7">
        <v>0</v>
      </c>
      <c r="P222" s="7">
        <v>0</v>
      </c>
      <c r="Q222" s="7">
        <v>0</v>
      </c>
      <c r="R222" s="8">
        <v>0</v>
      </c>
      <c r="S222" s="7">
        <v>0</v>
      </c>
      <c r="T222" s="7">
        <v>0</v>
      </c>
      <c r="U222" s="7">
        <v>0</v>
      </c>
      <c r="V222" s="8">
        <v>0</v>
      </c>
      <c r="W222" s="7">
        <v>0</v>
      </c>
      <c r="X222" s="7">
        <v>0</v>
      </c>
      <c r="Y222" s="7">
        <v>0</v>
      </c>
      <c r="Z222" s="8">
        <v>0</v>
      </c>
      <c r="AA222" s="4">
        <v>0</v>
      </c>
      <c r="AB222" s="4">
        <v>0</v>
      </c>
      <c r="AC222" s="4">
        <v>0</v>
      </c>
      <c r="AD222" s="8">
        <v>0</v>
      </c>
      <c r="AE222" s="4">
        <v>0</v>
      </c>
      <c r="AF222" s="4">
        <v>0</v>
      </c>
      <c r="AG222" s="4">
        <v>0</v>
      </c>
      <c r="AH222" s="8">
        <v>0</v>
      </c>
      <c r="AI222" s="4">
        <v>0</v>
      </c>
      <c r="AJ222" s="4">
        <v>0</v>
      </c>
      <c r="AK222" s="4">
        <v>0</v>
      </c>
    </row>
    <row r="223" spans="1:37" ht="16" x14ac:dyDescent="0.2">
      <c r="A223" s="5" t="s">
        <v>872</v>
      </c>
      <c r="B223" s="7">
        <v>0</v>
      </c>
      <c r="C223" s="7">
        <v>0</v>
      </c>
      <c r="D223" s="7">
        <v>0</v>
      </c>
      <c r="E223" s="7">
        <v>0</v>
      </c>
      <c r="F223" s="8">
        <v>321970</v>
      </c>
      <c r="G223" s="7">
        <v>304620</v>
      </c>
      <c r="H223" s="7">
        <v>326230</v>
      </c>
      <c r="I223" s="7">
        <v>335060</v>
      </c>
      <c r="J223" s="8">
        <v>366500</v>
      </c>
      <c r="K223" s="7">
        <v>379330</v>
      </c>
      <c r="L223" s="7">
        <v>361686.66700000002</v>
      </c>
      <c r="M223" s="7">
        <v>339230</v>
      </c>
      <c r="N223" s="8">
        <v>0</v>
      </c>
      <c r="O223" s="7">
        <v>0</v>
      </c>
      <c r="P223" s="7">
        <v>0</v>
      </c>
      <c r="Q223" s="7">
        <v>0</v>
      </c>
      <c r="R223" s="8">
        <v>278610</v>
      </c>
      <c r="S223" s="7">
        <v>299590</v>
      </c>
      <c r="T223" s="7">
        <v>327756.66700000002</v>
      </c>
      <c r="U223" s="7">
        <v>405070</v>
      </c>
      <c r="V223" s="8">
        <v>0</v>
      </c>
      <c r="W223" s="7">
        <v>0</v>
      </c>
      <c r="X223" s="7">
        <v>0</v>
      </c>
      <c r="Y223" s="7">
        <v>0</v>
      </c>
      <c r="Z223" s="8">
        <v>0</v>
      </c>
      <c r="AA223" s="4">
        <v>0</v>
      </c>
      <c r="AB223" s="4">
        <v>0</v>
      </c>
      <c r="AC223" s="4">
        <v>0</v>
      </c>
      <c r="AD223" s="8">
        <v>0</v>
      </c>
      <c r="AE223" s="4">
        <v>0</v>
      </c>
      <c r="AF223" s="4">
        <v>0</v>
      </c>
      <c r="AG223" s="4">
        <v>0</v>
      </c>
      <c r="AH223" s="8">
        <v>0</v>
      </c>
      <c r="AI223" s="4">
        <v>0</v>
      </c>
      <c r="AJ223" s="4">
        <v>0</v>
      </c>
      <c r="AK223" s="4">
        <v>0</v>
      </c>
    </row>
    <row r="224" spans="1:37" ht="16" x14ac:dyDescent="0.2">
      <c r="A224" s="5" t="s">
        <v>875</v>
      </c>
      <c r="B224" s="7">
        <v>1949600</v>
      </c>
      <c r="C224" s="7">
        <v>2798800</v>
      </c>
      <c r="D224" s="7">
        <v>3574400</v>
      </c>
      <c r="E224" s="7">
        <v>6866800</v>
      </c>
      <c r="F224" s="8">
        <v>6449000</v>
      </c>
      <c r="G224" s="7">
        <v>5045600</v>
      </c>
      <c r="H224" s="7">
        <v>5876500</v>
      </c>
      <c r="I224" s="7">
        <v>6740400</v>
      </c>
      <c r="J224" s="8">
        <v>6692200</v>
      </c>
      <c r="K224" s="7">
        <v>5859500</v>
      </c>
      <c r="L224" s="7">
        <v>7180400</v>
      </c>
      <c r="M224" s="7">
        <v>8063600</v>
      </c>
      <c r="N224" s="8">
        <v>5892333.3300000001</v>
      </c>
      <c r="O224" s="7">
        <v>6770600</v>
      </c>
      <c r="P224" s="7">
        <v>4703700</v>
      </c>
      <c r="Q224" s="7">
        <v>6202700</v>
      </c>
      <c r="R224" s="8">
        <v>6976300</v>
      </c>
      <c r="S224" s="7">
        <v>9014600</v>
      </c>
      <c r="T224" s="7">
        <v>7007300</v>
      </c>
      <c r="U224" s="7">
        <v>4514600</v>
      </c>
      <c r="V224" s="8">
        <v>3993800</v>
      </c>
      <c r="W224" s="7">
        <v>5173400</v>
      </c>
      <c r="X224" s="7">
        <v>5559100</v>
      </c>
      <c r="Y224" s="7">
        <v>4915000</v>
      </c>
      <c r="Z224" s="8">
        <v>6165600</v>
      </c>
      <c r="AA224" s="4">
        <v>6529700</v>
      </c>
      <c r="AB224" s="4">
        <v>7944600</v>
      </c>
      <c r="AC224" s="4">
        <v>2478600</v>
      </c>
      <c r="AD224" s="8">
        <v>4445000</v>
      </c>
      <c r="AE224" s="4">
        <v>5099500</v>
      </c>
      <c r="AF224" s="4">
        <v>5715600</v>
      </c>
      <c r="AG224" s="4">
        <v>6458200</v>
      </c>
      <c r="AH224" s="8">
        <v>4304600</v>
      </c>
      <c r="AI224" s="4">
        <v>3025900</v>
      </c>
      <c r="AJ224" s="4">
        <v>2582100</v>
      </c>
      <c r="AK224" s="4">
        <v>6394700</v>
      </c>
    </row>
    <row r="225" spans="1:37" ht="16" x14ac:dyDescent="0.2">
      <c r="A225" s="5" t="s">
        <v>879</v>
      </c>
      <c r="B225" s="7">
        <v>77638000</v>
      </c>
      <c r="C225" s="7">
        <v>72824000</v>
      </c>
      <c r="D225" s="7">
        <v>63271000</v>
      </c>
      <c r="E225" s="7">
        <v>62159000</v>
      </c>
      <c r="F225" s="8">
        <f>AVERAGE(G225:I225)</f>
        <v>60594666.666666664</v>
      </c>
      <c r="G225" s="7">
        <v>61284000</v>
      </c>
      <c r="H225" s="7">
        <v>60939000</v>
      </c>
      <c r="I225" s="7">
        <v>59561000</v>
      </c>
      <c r="J225" s="8">
        <v>49875000</v>
      </c>
      <c r="K225" s="7">
        <v>56808000</v>
      </c>
      <c r="L225" s="7">
        <v>65127000</v>
      </c>
      <c r="M225" s="7">
        <v>47954000</v>
      </c>
      <c r="N225" s="8">
        <v>58023000</v>
      </c>
      <c r="O225" s="7">
        <v>50543000</v>
      </c>
      <c r="P225" s="7">
        <v>57639000</v>
      </c>
      <c r="Q225" s="7">
        <v>59639000</v>
      </c>
      <c r="R225" s="8">
        <v>46265000</v>
      </c>
      <c r="S225" s="7">
        <v>47376000</v>
      </c>
      <c r="T225" s="7">
        <v>63327000</v>
      </c>
      <c r="U225" s="7">
        <v>57208000</v>
      </c>
      <c r="V225" s="8">
        <v>45100000</v>
      </c>
      <c r="W225" s="7">
        <v>42566000</v>
      </c>
      <c r="X225" s="7">
        <v>46795000</v>
      </c>
      <c r="Y225" s="7">
        <v>42432000</v>
      </c>
      <c r="Z225" s="8">
        <v>54472000</v>
      </c>
      <c r="AA225" s="4">
        <v>56612000</v>
      </c>
      <c r="AB225" s="4">
        <v>47998000</v>
      </c>
      <c r="AC225" s="4">
        <v>66270000</v>
      </c>
      <c r="AD225" s="8">
        <v>39413000</v>
      </c>
      <c r="AE225" s="4">
        <v>53478000</v>
      </c>
      <c r="AF225" s="4">
        <v>53646000</v>
      </c>
      <c r="AG225" s="4">
        <v>61141000</v>
      </c>
      <c r="AH225" s="8">
        <v>59395000</v>
      </c>
      <c r="AI225" s="4">
        <v>41684000</v>
      </c>
      <c r="AJ225" s="4">
        <v>42960000</v>
      </c>
      <c r="AK225" s="4">
        <v>47667000</v>
      </c>
    </row>
    <row r="226" spans="1:37" ht="16" x14ac:dyDescent="0.2">
      <c r="A226" s="5" t="s">
        <v>882</v>
      </c>
      <c r="B226" s="7">
        <v>1899233.33</v>
      </c>
      <c r="C226" s="7">
        <v>1387200</v>
      </c>
      <c r="D226" s="7">
        <v>2208900</v>
      </c>
      <c r="E226" s="7">
        <v>2101600</v>
      </c>
      <c r="F226" s="8">
        <v>1807500</v>
      </c>
      <c r="G226" s="7">
        <v>2012200</v>
      </c>
      <c r="H226" s="7">
        <v>2064900</v>
      </c>
      <c r="I226" s="7">
        <v>1545400</v>
      </c>
      <c r="J226" s="8">
        <v>1822700</v>
      </c>
      <c r="K226" s="7">
        <v>1679900</v>
      </c>
      <c r="L226" s="7">
        <v>2669000</v>
      </c>
      <c r="M226" s="7">
        <v>2541300</v>
      </c>
      <c r="N226" s="8">
        <v>1505700</v>
      </c>
      <c r="O226" s="7">
        <v>1641400</v>
      </c>
      <c r="P226" s="7">
        <v>1666800</v>
      </c>
      <c r="Q226" s="7">
        <v>1892800</v>
      </c>
      <c r="R226" s="8">
        <v>1868400</v>
      </c>
      <c r="S226" s="7">
        <v>2129700</v>
      </c>
      <c r="T226" s="7">
        <v>1328300</v>
      </c>
      <c r="U226" s="7">
        <v>1611000</v>
      </c>
      <c r="V226" s="8">
        <f>AVERAGE(W226:Y226)</f>
        <v>1177566.6666666667</v>
      </c>
      <c r="W226" s="7">
        <v>1210900</v>
      </c>
      <c r="X226" s="7">
        <v>1156300</v>
      </c>
      <c r="Y226" s="7">
        <v>1165500</v>
      </c>
      <c r="Z226" s="8">
        <v>1938300</v>
      </c>
      <c r="AA226" s="4">
        <v>1953700</v>
      </c>
      <c r="AB226" s="4">
        <v>2725400</v>
      </c>
      <c r="AC226" s="4">
        <v>1628500</v>
      </c>
      <c r="AD226" s="8">
        <v>1178800</v>
      </c>
      <c r="AE226" s="4">
        <v>1756100</v>
      </c>
      <c r="AF226" s="4">
        <v>1396300</v>
      </c>
      <c r="AG226" s="4">
        <v>1576000</v>
      </c>
      <c r="AH226" s="8">
        <v>1485300</v>
      </c>
      <c r="AI226" s="4">
        <v>1154900</v>
      </c>
      <c r="AJ226" s="4">
        <v>947450</v>
      </c>
      <c r="AK226" s="4">
        <v>1116500</v>
      </c>
    </row>
    <row r="227" spans="1:37" ht="16" x14ac:dyDescent="0.2">
      <c r="A227" s="5" t="s">
        <v>883</v>
      </c>
      <c r="B227" s="7">
        <v>36008000</v>
      </c>
      <c r="C227" s="7">
        <v>13616000</v>
      </c>
      <c r="D227" s="7">
        <v>12828000</v>
      </c>
      <c r="E227" s="7">
        <v>23628000</v>
      </c>
      <c r="F227" s="8">
        <v>16124000</v>
      </c>
      <c r="G227" s="7">
        <v>16768000</v>
      </c>
      <c r="H227" s="7">
        <v>15975000</v>
      </c>
      <c r="I227" s="7">
        <f>AVERAGE(F227:H227)</f>
        <v>16289000</v>
      </c>
      <c r="J227" s="8">
        <v>20720000</v>
      </c>
      <c r="K227" s="7">
        <v>18512000</v>
      </c>
      <c r="L227" s="7">
        <v>26969000</v>
      </c>
      <c r="M227" s="7">
        <v>19316000</v>
      </c>
      <c r="N227" s="8">
        <f>AVERAGE(O227:Q227)</f>
        <v>9677266.666666666</v>
      </c>
      <c r="O227" s="7">
        <v>9994400</v>
      </c>
      <c r="P227" s="7">
        <v>9132900</v>
      </c>
      <c r="Q227" s="7">
        <v>9904500</v>
      </c>
      <c r="R227" s="8">
        <v>20774000</v>
      </c>
      <c r="S227" s="7">
        <v>22206000</v>
      </c>
      <c r="T227" s="7">
        <v>18022000</v>
      </c>
      <c r="U227" s="7">
        <v>16961000</v>
      </c>
      <c r="V227" s="8">
        <v>2354500</v>
      </c>
      <c r="W227" s="7">
        <v>1591200</v>
      </c>
      <c r="X227" s="7">
        <v>3246300</v>
      </c>
      <c r="Y227" s="7">
        <v>2262800</v>
      </c>
      <c r="Z227" s="8">
        <v>14032000</v>
      </c>
      <c r="AA227" s="4">
        <v>9615800</v>
      </c>
      <c r="AB227" s="4">
        <v>13369000</v>
      </c>
      <c r="AC227" s="4">
        <v>2568300</v>
      </c>
      <c r="AD227" s="8">
        <v>1835800</v>
      </c>
      <c r="AE227" s="4">
        <v>11562000</v>
      </c>
      <c r="AF227" s="4">
        <v>12504000</v>
      </c>
      <c r="AG227" s="4">
        <v>7508400</v>
      </c>
      <c r="AH227" s="8">
        <v>5283400</v>
      </c>
      <c r="AI227" s="4">
        <v>717580</v>
      </c>
      <c r="AJ227" s="4">
        <v>2539660</v>
      </c>
      <c r="AK227" s="4">
        <v>1618000</v>
      </c>
    </row>
    <row r="228" spans="1:37" ht="16" x14ac:dyDescent="0.2">
      <c r="A228" s="5" t="s">
        <v>887</v>
      </c>
      <c r="B228" s="7">
        <v>4665200</v>
      </c>
      <c r="C228" s="7">
        <v>3609000</v>
      </c>
      <c r="D228" s="7">
        <v>3841800</v>
      </c>
      <c r="E228" s="7">
        <v>3811800</v>
      </c>
      <c r="F228" s="8">
        <v>3280700</v>
      </c>
      <c r="G228" s="7">
        <v>2740500</v>
      </c>
      <c r="H228" s="7">
        <v>3224500</v>
      </c>
      <c r="I228" s="7">
        <v>3095500</v>
      </c>
      <c r="J228" s="8">
        <v>2895300</v>
      </c>
      <c r="K228" s="7">
        <v>3253000</v>
      </c>
      <c r="L228" s="7">
        <v>3368200</v>
      </c>
      <c r="M228" s="7">
        <v>3176100</v>
      </c>
      <c r="N228" s="8">
        <v>4029800</v>
      </c>
      <c r="O228" s="7">
        <v>3444100</v>
      </c>
      <c r="P228" s="7">
        <v>3027800</v>
      </c>
      <c r="Q228" s="7">
        <v>2602300</v>
      </c>
      <c r="R228" s="8">
        <v>3166100</v>
      </c>
      <c r="S228" s="7">
        <v>2969300</v>
      </c>
      <c r="T228" s="7">
        <v>3785700</v>
      </c>
      <c r="U228" s="7">
        <v>3609600</v>
      </c>
      <c r="V228" s="8">
        <v>3049200</v>
      </c>
      <c r="W228" s="7">
        <v>2428300</v>
      </c>
      <c r="X228" s="7">
        <v>2823500</v>
      </c>
      <c r="Y228" s="7">
        <v>2500600</v>
      </c>
      <c r="Z228" s="8">
        <v>4254500</v>
      </c>
      <c r="AA228" s="4">
        <v>3112300</v>
      </c>
      <c r="AB228" s="4">
        <v>3094200</v>
      </c>
      <c r="AC228" s="4">
        <v>4991600</v>
      </c>
      <c r="AD228" s="8">
        <v>2370100</v>
      </c>
      <c r="AE228" s="4">
        <v>3689100</v>
      </c>
      <c r="AF228" s="4">
        <v>3341800</v>
      </c>
      <c r="AG228" s="4">
        <v>3272100</v>
      </c>
      <c r="AH228" s="8">
        <v>3304500</v>
      </c>
      <c r="AI228" s="4">
        <v>2925300</v>
      </c>
      <c r="AJ228" s="4">
        <v>2300500</v>
      </c>
      <c r="AK228" s="4">
        <v>2579700</v>
      </c>
    </row>
    <row r="229" spans="1:37" ht="16" x14ac:dyDescent="0.2">
      <c r="A229" s="5" t="s">
        <v>888</v>
      </c>
      <c r="B229" s="7">
        <v>7768300</v>
      </c>
      <c r="C229" s="7">
        <v>6550600</v>
      </c>
      <c r="D229" s="7">
        <v>7509400</v>
      </c>
      <c r="E229" s="7">
        <v>7255200</v>
      </c>
      <c r="F229" s="8">
        <v>7984000</v>
      </c>
      <c r="G229" s="7">
        <f>AVERAGE(F229,H229:I229)</f>
        <v>8075300</v>
      </c>
      <c r="H229" s="7">
        <v>8048100</v>
      </c>
      <c r="I229" s="7">
        <v>8193800</v>
      </c>
      <c r="J229" s="8">
        <v>8861800</v>
      </c>
      <c r="K229" s="7">
        <v>7839800</v>
      </c>
      <c r="L229" s="7">
        <v>9140600</v>
      </c>
      <c r="M229" s="7">
        <v>7951500</v>
      </c>
      <c r="N229" s="8">
        <v>10568000</v>
      </c>
      <c r="O229" s="7">
        <v>8655200</v>
      </c>
      <c r="P229" s="7">
        <v>8632300</v>
      </c>
      <c r="Q229" s="7">
        <v>9416300</v>
      </c>
      <c r="R229" s="8">
        <v>9211400</v>
      </c>
      <c r="S229" s="7">
        <v>7587100</v>
      </c>
      <c r="T229" s="7">
        <v>7700500</v>
      </c>
      <c r="U229" s="7">
        <v>8017700</v>
      </c>
      <c r="V229" s="8">
        <v>10144000</v>
      </c>
      <c r="W229" s="7">
        <v>11816000</v>
      </c>
      <c r="X229" s="7">
        <v>11153000</v>
      </c>
      <c r="Y229" s="7">
        <v>13254000</v>
      </c>
      <c r="Z229" s="8">
        <v>8937300</v>
      </c>
      <c r="AA229" s="4">
        <v>8368500</v>
      </c>
      <c r="AB229" s="4">
        <v>7978600</v>
      </c>
      <c r="AC229" s="4">
        <v>9320800</v>
      </c>
      <c r="AD229" s="8">
        <v>13209000</v>
      </c>
      <c r="AE229" s="4">
        <v>8977400</v>
      </c>
      <c r="AF229" s="4">
        <v>9688300</v>
      </c>
      <c r="AG229" s="4">
        <v>9607800</v>
      </c>
      <c r="AH229" s="8">
        <v>9914000</v>
      </c>
      <c r="AI229" s="4">
        <v>13919000</v>
      </c>
      <c r="AJ229" s="4">
        <v>12494000</v>
      </c>
      <c r="AK229" s="4">
        <v>12638000</v>
      </c>
    </row>
    <row r="230" spans="1:37" ht="16" x14ac:dyDescent="0.2">
      <c r="A230" s="5" t="s">
        <v>890</v>
      </c>
      <c r="B230" s="7">
        <v>0</v>
      </c>
      <c r="C230" s="7">
        <v>0</v>
      </c>
      <c r="D230" s="7">
        <v>0</v>
      </c>
      <c r="E230" s="7">
        <v>0</v>
      </c>
      <c r="F230" s="8">
        <v>0</v>
      </c>
      <c r="G230" s="7">
        <v>0</v>
      </c>
      <c r="H230" s="7">
        <v>0</v>
      </c>
      <c r="I230" s="7">
        <v>0</v>
      </c>
      <c r="J230" s="8">
        <v>0</v>
      </c>
      <c r="K230" s="7">
        <v>0</v>
      </c>
      <c r="L230" s="7">
        <v>0</v>
      </c>
      <c r="M230" s="7">
        <v>0</v>
      </c>
      <c r="N230" s="8">
        <v>0</v>
      </c>
      <c r="O230" s="7">
        <v>0</v>
      </c>
      <c r="P230" s="7">
        <v>0</v>
      </c>
      <c r="Q230" s="7">
        <v>0</v>
      </c>
      <c r="R230" s="8">
        <v>0</v>
      </c>
      <c r="S230" s="7">
        <v>0</v>
      </c>
      <c r="T230" s="7">
        <v>0</v>
      </c>
      <c r="U230" s="7">
        <v>0</v>
      </c>
      <c r="V230" s="8">
        <v>419950</v>
      </c>
      <c r="W230" s="7">
        <v>449800</v>
      </c>
      <c r="X230" s="7">
        <v>433550</v>
      </c>
      <c r="Y230" s="7">
        <v>474410</v>
      </c>
      <c r="Z230" s="8">
        <v>0</v>
      </c>
      <c r="AA230" s="4">
        <v>0</v>
      </c>
      <c r="AB230" s="4">
        <v>0</v>
      </c>
      <c r="AC230" s="4">
        <v>0</v>
      </c>
      <c r="AD230" s="8">
        <v>0</v>
      </c>
      <c r="AE230" s="4">
        <v>0</v>
      </c>
      <c r="AF230" s="4">
        <v>0</v>
      </c>
      <c r="AG230" s="4">
        <v>0</v>
      </c>
      <c r="AH230" s="8">
        <v>491553.33299999998</v>
      </c>
      <c r="AI230" s="4">
        <v>497870</v>
      </c>
      <c r="AJ230" s="4">
        <v>446250</v>
      </c>
      <c r="AK230" s="4">
        <v>530540</v>
      </c>
    </row>
    <row r="231" spans="1:37" ht="16" x14ac:dyDescent="0.2">
      <c r="A231" s="5" t="s">
        <v>895</v>
      </c>
      <c r="B231" s="7">
        <v>2600000</v>
      </c>
      <c r="C231" s="7">
        <v>2607000</v>
      </c>
      <c r="D231" s="7">
        <v>2517900</v>
      </c>
      <c r="E231" s="7">
        <v>2846000</v>
      </c>
      <c r="F231" s="8">
        <v>2077700</v>
      </c>
      <c r="G231" s="7">
        <v>2291500</v>
      </c>
      <c r="H231" s="7">
        <v>1841300</v>
      </c>
      <c r="I231" s="7">
        <v>2450100</v>
      </c>
      <c r="J231" s="8">
        <v>2440100</v>
      </c>
      <c r="K231" s="7">
        <v>2814600</v>
      </c>
      <c r="L231" s="7">
        <v>2935200</v>
      </c>
      <c r="M231" s="7">
        <v>3077400</v>
      </c>
      <c r="N231" s="8">
        <v>2594600</v>
      </c>
      <c r="O231" s="7">
        <v>2347100</v>
      </c>
      <c r="P231" s="7">
        <v>2775200</v>
      </c>
      <c r="Q231" s="7">
        <v>2494100</v>
      </c>
      <c r="R231" s="8">
        <v>2847900</v>
      </c>
      <c r="S231" s="7">
        <v>2684000</v>
      </c>
      <c r="T231" s="7">
        <v>3605500</v>
      </c>
      <c r="U231" s="7">
        <v>2607600</v>
      </c>
      <c r="V231" s="8">
        <v>1258800</v>
      </c>
      <c r="W231" s="7">
        <v>1378600</v>
      </c>
      <c r="X231" s="7">
        <v>2434300</v>
      </c>
      <c r="Y231" s="7">
        <v>1498300</v>
      </c>
      <c r="Z231" s="8">
        <v>2483300</v>
      </c>
      <c r="AA231" s="4">
        <v>2120600</v>
      </c>
      <c r="AB231" s="4">
        <v>1260600</v>
      </c>
      <c r="AC231" s="4">
        <v>2898000</v>
      </c>
      <c r="AD231" s="8">
        <v>1166900</v>
      </c>
      <c r="AE231" s="4">
        <v>2344800</v>
      </c>
      <c r="AF231" s="4">
        <v>2296000</v>
      </c>
      <c r="AG231" s="4">
        <v>2055500</v>
      </c>
      <c r="AH231" s="8">
        <v>2100900</v>
      </c>
      <c r="AI231" s="4">
        <v>1584900</v>
      </c>
      <c r="AJ231" s="4">
        <v>1353100</v>
      </c>
      <c r="AK231" s="4">
        <v>1217200</v>
      </c>
    </row>
    <row r="232" spans="1:37" ht="16" x14ac:dyDescent="0.2">
      <c r="A232" s="5" t="s">
        <v>898</v>
      </c>
      <c r="B232" s="7">
        <v>20971000</v>
      </c>
      <c r="C232" s="7">
        <v>10976000</v>
      </c>
      <c r="D232" s="7">
        <v>18126000</v>
      </c>
      <c r="E232" s="7">
        <v>13103000</v>
      </c>
      <c r="F232" s="8">
        <v>12020000</v>
      </c>
      <c r="G232" s="7">
        <v>11559000</v>
      </c>
      <c r="H232" s="7">
        <v>15124000</v>
      </c>
      <c r="I232" s="7">
        <v>13287000</v>
      </c>
      <c r="J232" s="8">
        <v>15528000</v>
      </c>
      <c r="K232" s="7">
        <v>13799000</v>
      </c>
      <c r="L232" s="7">
        <v>8086200</v>
      </c>
      <c r="M232" s="7">
        <v>9315800</v>
      </c>
      <c r="N232" s="8">
        <v>12077000</v>
      </c>
      <c r="O232" s="7">
        <v>14344000</v>
      </c>
      <c r="P232" s="7">
        <v>7640200</v>
      </c>
      <c r="Q232" s="7">
        <v>11310000</v>
      </c>
      <c r="R232" s="8">
        <v>20185000</v>
      </c>
      <c r="S232" s="7">
        <v>19388000</v>
      </c>
      <c r="T232" s="7">
        <v>16061000</v>
      </c>
      <c r="U232" s="7">
        <v>13775000</v>
      </c>
      <c r="V232" s="8">
        <v>8887700</v>
      </c>
      <c r="W232" s="7">
        <v>6951700</v>
      </c>
      <c r="X232" s="7">
        <v>5809200</v>
      </c>
      <c r="Y232" s="7">
        <v>7128300</v>
      </c>
      <c r="Z232" s="8">
        <v>11478000</v>
      </c>
      <c r="AA232" s="4">
        <v>14189000</v>
      </c>
      <c r="AB232" s="4">
        <v>12037000</v>
      </c>
      <c r="AC232" s="4">
        <v>7399400</v>
      </c>
      <c r="AD232" s="8">
        <v>7117200</v>
      </c>
      <c r="AE232" s="4">
        <v>12982000</v>
      </c>
      <c r="AF232" s="4">
        <v>10604000</v>
      </c>
      <c r="AG232" s="4">
        <v>11440000</v>
      </c>
      <c r="AH232" s="8">
        <f>AVERAGE(AI232:AK232)</f>
        <v>5019133.333333333</v>
      </c>
      <c r="AI232" s="4">
        <v>4706300</v>
      </c>
      <c r="AJ232" s="4">
        <v>4777900</v>
      </c>
      <c r="AK232" s="4">
        <v>5573200</v>
      </c>
    </row>
    <row r="233" spans="1:37" ht="16" x14ac:dyDescent="0.2">
      <c r="A233" s="5" t="s">
        <v>901</v>
      </c>
      <c r="B233" s="7">
        <v>0</v>
      </c>
      <c r="C233" s="7">
        <v>0</v>
      </c>
      <c r="D233" s="7">
        <v>0</v>
      </c>
      <c r="E233" s="7">
        <v>0</v>
      </c>
      <c r="F233" s="8">
        <v>473260</v>
      </c>
      <c r="G233" s="7">
        <v>1001800</v>
      </c>
      <c r="H233" s="7">
        <v>695933.33299999998</v>
      </c>
      <c r="I233" s="7">
        <v>612740</v>
      </c>
      <c r="J233" s="8">
        <v>741346.66700000002</v>
      </c>
      <c r="K233" s="7">
        <v>715070</v>
      </c>
      <c r="L233" s="7">
        <v>1026900</v>
      </c>
      <c r="M233" s="7">
        <v>482070</v>
      </c>
      <c r="N233" s="8">
        <v>666340</v>
      </c>
      <c r="O233" s="7">
        <v>710090</v>
      </c>
      <c r="P233" s="7">
        <v>788070</v>
      </c>
      <c r="Q233" s="7">
        <v>627650</v>
      </c>
      <c r="R233" s="8">
        <v>410523.33299999998</v>
      </c>
      <c r="S233" s="7">
        <v>538300</v>
      </c>
      <c r="T233" s="7">
        <v>260650</v>
      </c>
      <c r="U233" s="7">
        <v>432620</v>
      </c>
      <c r="V233" s="8">
        <v>3374500</v>
      </c>
      <c r="W233" s="7">
        <v>4916800</v>
      </c>
      <c r="X233" s="7">
        <v>2085200</v>
      </c>
      <c r="Y233" s="7">
        <v>4177600</v>
      </c>
      <c r="Z233" s="8">
        <v>414430</v>
      </c>
      <c r="AA233" s="4">
        <v>2375800</v>
      </c>
      <c r="AB233" s="4">
        <v>533730</v>
      </c>
      <c r="AC233" s="4">
        <v>1500400</v>
      </c>
      <c r="AD233" s="8">
        <f>AVERAGE(AE233:AG233)</f>
        <v>988193.33333333337</v>
      </c>
      <c r="AE233" s="4">
        <v>743710</v>
      </c>
      <c r="AF233" s="4">
        <v>950770</v>
      </c>
      <c r="AG233" s="4">
        <v>1270100</v>
      </c>
      <c r="AH233" s="8">
        <v>850920</v>
      </c>
      <c r="AI233" s="4">
        <v>5572900</v>
      </c>
      <c r="AJ233" s="4">
        <v>7256000</v>
      </c>
      <c r="AK233" s="4">
        <v>5634200</v>
      </c>
    </row>
    <row r="234" spans="1:37" ht="16" x14ac:dyDescent="0.2">
      <c r="A234" s="5" t="s">
        <v>909</v>
      </c>
      <c r="B234" s="7">
        <f>AVERAGE(C234:E234)</f>
        <v>11445333.333333334</v>
      </c>
      <c r="C234" s="7">
        <v>12628000</v>
      </c>
      <c r="D234" s="7">
        <v>10789000</v>
      </c>
      <c r="E234" s="7">
        <v>10919000</v>
      </c>
      <c r="F234" s="8">
        <v>11663000</v>
      </c>
      <c r="G234" s="7">
        <v>13644000</v>
      </c>
      <c r="H234" s="7">
        <v>12092000</v>
      </c>
      <c r="I234" s="7">
        <v>13824000</v>
      </c>
      <c r="J234" s="8">
        <v>11096000</v>
      </c>
      <c r="K234" s="7">
        <v>11555000</v>
      </c>
      <c r="L234" s="7">
        <v>11946000</v>
      </c>
      <c r="M234" s="7">
        <v>11638000</v>
      </c>
      <c r="N234" s="8">
        <v>16326000</v>
      </c>
      <c r="O234" s="7">
        <v>14620000</v>
      </c>
      <c r="P234" s="7">
        <v>17375000</v>
      </c>
      <c r="Q234" s="7">
        <v>16683000</v>
      </c>
      <c r="R234" s="8">
        <v>12294000</v>
      </c>
      <c r="S234" s="7">
        <v>14064000</v>
      </c>
      <c r="T234" s="7">
        <v>10390000</v>
      </c>
      <c r="U234" s="7">
        <v>12680000</v>
      </c>
      <c r="V234" s="8">
        <v>20560000</v>
      </c>
      <c r="W234" s="7">
        <v>20788000</v>
      </c>
      <c r="X234" s="7">
        <v>21509000</v>
      </c>
      <c r="Y234" s="7">
        <v>20612000</v>
      </c>
      <c r="Z234" s="8">
        <v>15801000</v>
      </c>
      <c r="AA234" s="4">
        <v>17624000</v>
      </c>
      <c r="AB234" s="4">
        <v>14822000</v>
      </c>
      <c r="AC234" s="4">
        <v>17772000</v>
      </c>
      <c r="AD234" s="8">
        <v>25686000</v>
      </c>
      <c r="AE234" s="4">
        <v>19941000</v>
      </c>
      <c r="AF234" s="4">
        <v>19493000</v>
      </c>
      <c r="AG234" s="4">
        <v>22121000</v>
      </c>
      <c r="AH234" s="8">
        <v>20422000</v>
      </c>
      <c r="AI234" s="4">
        <v>25930000</v>
      </c>
      <c r="AJ234" s="4">
        <v>29234000</v>
      </c>
      <c r="AK234" s="4">
        <v>27288000</v>
      </c>
    </row>
    <row r="235" spans="1:37" ht="16" x14ac:dyDescent="0.2">
      <c r="A235" s="5" t="s">
        <v>910</v>
      </c>
      <c r="B235" s="7">
        <v>24117000</v>
      </c>
      <c r="C235" s="7">
        <v>23804000</v>
      </c>
      <c r="D235" s="7">
        <v>20526000</v>
      </c>
      <c r="E235" s="7">
        <v>21579000</v>
      </c>
      <c r="F235" s="8">
        <v>20706000</v>
      </c>
      <c r="G235" s="7">
        <v>23296000</v>
      </c>
      <c r="H235" s="7">
        <v>20690000</v>
      </c>
      <c r="I235" s="7">
        <v>23385000</v>
      </c>
      <c r="J235" s="8">
        <v>20989000</v>
      </c>
      <c r="K235" s="7">
        <f>AVERAGE(J235,L235:M235)</f>
        <v>21088666.666666668</v>
      </c>
      <c r="L235" s="7">
        <v>21067000</v>
      </c>
      <c r="M235" s="7">
        <v>21210000</v>
      </c>
      <c r="N235" s="8">
        <v>23594000</v>
      </c>
      <c r="O235" s="7">
        <v>21707000</v>
      </c>
      <c r="P235" s="7">
        <v>21421000</v>
      </c>
      <c r="Q235" s="7">
        <v>25135000</v>
      </c>
      <c r="R235" s="8">
        <v>22347000</v>
      </c>
      <c r="S235" s="7">
        <v>21030000</v>
      </c>
      <c r="T235" s="7">
        <v>19143000</v>
      </c>
      <c r="U235" s="7">
        <v>18524000</v>
      </c>
      <c r="V235" s="8">
        <v>22912000</v>
      </c>
      <c r="W235" s="7">
        <v>19162000</v>
      </c>
      <c r="X235" s="7">
        <v>20738000</v>
      </c>
      <c r="Y235" s="7">
        <v>20390000</v>
      </c>
      <c r="Z235" s="8">
        <v>22736000</v>
      </c>
      <c r="AA235" s="4">
        <v>25077000</v>
      </c>
      <c r="AB235" s="4">
        <v>24429000</v>
      </c>
      <c r="AC235" s="4">
        <v>30342000</v>
      </c>
      <c r="AD235" s="8">
        <v>18161000</v>
      </c>
      <c r="AE235" s="4">
        <v>19454000</v>
      </c>
      <c r="AF235" s="4">
        <v>22874000</v>
      </c>
      <c r="AG235" s="4">
        <v>22290000</v>
      </c>
      <c r="AH235" s="8">
        <v>21646000</v>
      </c>
      <c r="AI235" s="4">
        <v>19147000</v>
      </c>
      <c r="AJ235" s="4">
        <v>19700000</v>
      </c>
      <c r="AK235" s="4">
        <v>18940000</v>
      </c>
    </row>
    <row r="236" spans="1:37" ht="16" x14ac:dyDescent="0.2">
      <c r="A236" s="5" t="s">
        <v>914</v>
      </c>
      <c r="B236" s="7">
        <f>AVERAGE(C236:E236)</f>
        <v>6934100</v>
      </c>
      <c r="C236" s="7">
        <v>6721600</v>
      </c>
      <c r="D236" s="7">
        <v>6779800</v>
      </c>
      <c r="E236" s="7">
        <v>7300900</v>
      </c>
      <c r="F236" s="8">
        <v>5131900</v>
      </c>
      <c r="G236" s="7">
        <v>6481000</v>
      </c>
      <c r="H236" s="7">
        <v>6051700</v>
      </c>
      <c r="I236" s="7">
        <v>6326200</v>
      </c>
      <c r="J236" s="8">
        <v>6836800</v>
      </c>
      <c r="K236" s="7">
        <v>6879400</v>
      </c>
      <c r="L236" s="7">
        <v>8566300</v>
      </c>
      <c r="M236" s="7">
        <v>9999800</v>
      </c>
      <c r="N236" s="8">
        <v>9630200</v>
      </c>
      <c r="O236" s="7">
        <v>5185100</v>
      </c>
      <c r="P236" s="7">
        <v>6415100</v>
      </c>
      <c r="Q236" s="7">
        <v>8566100</v>
      </c>
      <c r="R236" s="8">
        <v>5185900</v>
      </c>
      <c r="S236" s="7">
        <v>7126100</v>
      </c>
      <c r="T236" s="7">
        <v>6395800</v>
      </c>
      <c r="U236" s="7">
        <v>7618600</v>
      </c>
      <c r="V236" s="8">
        <v>9357500</v>
      </c>
      <c r="W236" s="7">
        <v>9328400</v>
      </c>
      <c r="X236" s="7">
        <f>AVERAGE(V236:W236,Y236)</f>
        <v>9500766.666666666</v>
      </c>
      <c r="Y236" s="7">
        <v>9816400</v>
      </c>
      <c r="Z236" s="8">
        <v>6171500</v>
      </c>
      <c r="AA236" s="4">
        <v>8981200</v>
      </c>
      <c r="AB236" s="4">
        <v>8938900</v>
      </c>
      <c r="AC236" s="4">
        <v>4980500</v>
      </c>
      <c r="AD236" s="8">
        <v>10589000</v>
      </c>
      <c r="AE236" s="4">
        <v>6889100</v>
      </c>
      <c r="AF236" s="4">
        <v>7876900</v>
      </c>
      <c r="AG236" s="4">
        <v>7221300</v>
      </c>
      <c r="AH236" s="8">
        <v>6595000</v>
      </c>
      <c r="AI236" s="4">
        <v>11786000</v>
      </c>
      <c r="AJ236" s="4">
        <v>13638000</v>
      </c>
      <c r="AK236" s="4">
        <v>12067000</v>
      </c>
    </row>
    <row r="237" spans="1:37" ht="16" x14ac:dyDescent="0.2">
      <c r="A237" s="5" t="s">
        <v>919</v>
      </c>
      <c r="B237" s="7">
        <v>2581300</v>
      </c>
      <c r="C237" s="7">
        <v>3556000</v>
      </c>
      <c r="D237" s="7">
        <v>2813100</v>
      </c>
      <c r="E237" s="7">
        <v>2711600</v>
      </c>
      <c r="F237" s="8">
        <v>2633200</v>
      </c>
      <c r="G237" s="7">
        <v>3596200</v>
      </c>
      <c r="H237" s="7">
        <v>2864400</v>
      </c>
      <c r="I237" s="7">
        <v>3365800</v>
      </c>
      <c r="J237" s="8">
        <v>3061200</v>
      </c>
      <c r="K237" s="7">
        <v>2566700</v>
      </c>
      <c r="L237" s="7">
        <v>2537700</v>
      </c>
      <c r="M237" s="7">
        <v>2277800</v>
      </c>
      <c r="N237" s="8">
        <v>2178000</v>
      </c>
      <c r="O237" s="7">
        <v>2347100</v>
      </c>
      <c r="P237" s="7">
        <v>2008600</v>
      </c>
      <c r="Q237" s="7">
        <v>2677300</v>
      </c>
      <c r="R237" s="8">
        <v>3531000</v>
      </c>
      <c r="S237" s="7">
        <v>2725400</v>
      </c>
      <c r="T237" s="7">
        <v>2647400</v>
      </c>
      <c r="U237" s="7">
        <v>4359600</v>
      </c>
      <c r="V237" s="8">
        <v>2791400</v>
      </c>
      <c r="W237" s="7">
        <v>1994500</v>
      </c>
      <c r="X237" s="7">
        <v>2840900</v>
      </c>
      <c r="Y237" s="7">
        <v>2037300</v>
      </c>
      <c r="Z237" s="8">
        <v>3225200</v>
      </c>
      <c r="AA237" s="4">
        <v>1597600</v>
      </c>
      <c r="AB237" s="4">
        <v>2171300</v>
      </c>
      <c r="AC237" s="4">
        <v>3187700</v>
      </c>
      <c r="AD237" s="8">
        <v>2047800</v>
      </c>
      <c r="AE237" s="4">
        <v>2556100</v>
      </c>
      <c r="AF237" s="4">
        <v>2460900</v>
      </c>
      <c r="AG237" s="4">
        <v>3113100</v>
      </c>
      <c r="AH237" s="8">
        <v>2546800</v>
      </c>
      <c r="AI237" s="4">
        <v>2272300</v>
      </c>
      <c r="AJ237" s="4">
        <v>1818000</v>
      </c>
      <c r="AK237" s="4">
        <v>2153100</v>
      </c>
    </row>
    <row r="238" spans="1:37" ht="16" x14ac:dyDescent="0.2">
      <c r="A238" s="5" t="s">
        <v>924</v>
      </c>
      <c r="B238" s="7">
        <v>4537400</v>
      </c>
      <c r="C238" s="7">
        <v>3421800</v>
      </c>
      <c r="D238" s="7">
        <v>3715100</v>
      </c>
      <c r="E238" s="7">
        <v>3575900</v>
      </c>
      <c r="F238" s="8">
        <v>3653100</v>
      </c>
      <c r="G238" s="7">
        <v>3224300</v>
      </c>
      <c r="H238" s="7">
        <v>2316000</v>
      </c>
      <c r="I238" s="7">
        <v>4143300</v>
      </c>
      <c r="J238" s="8">
        <v>3090600</v>
      </c>
      <c r="K238" s="7">
        <v>2276200</v>
      </c>
      <c r="L238" s="7">
        <v>3488300</v>
      </c>
      <c r="M238" s="7">
        <v>3954100</v>
      </c>
      <c r="N238" s="8">
        <v>6529900</v>
      </c>
      <c r="O238" s="7">
        <v>6138700</v>
      </c>
      <c r="P238" s="7">
        <v>7482600</v>
      </c>
      <c r="Q238" s="7">
        <v>5242000</v>
      </c>
      <c r="R238" s="8">
        <v>2889900</v>
      </c>
      <c r="S238" s="7">
        <v>2872300</v>
      </c>
      <c r="T238" s="7">
        <v>1866400</v>
      </c>
      <c r="U238" s="7">
        <v>3459300</v>
      </c>
      <c r="V238" s="8">
        <v>3939700</v>
      </c>
      <c r="W238" s="7">
        <v>5278100</v>
      </c>
      <c r="X238" s="7">
        <v>5970700</v>
      </c>
      <c r="Y238" s="7">
        <v>6378000</v>
      </c>
      <c r="Z238" s="8">
        <v>4426200</v>
      </c>
      <c r="AA238" s="4">
        <v>4401000</v>
      </c>
      <c r="AB238" s="4">
        <v>3557600</v>
      </c>
      <c r="AC238" s="4">
        <v>6644900</v>
      </c>
      <c r="AD238" s="8">
        <v>4860700</v>
      </c>
      <c r="AE238" s="4">
        <v>4934600</v>
      </c>
      <c r="AF238" s="4">
        <v>4426900</v>
      </c>
      <c r="AG238" s="4">
        <v>4591900</v>
      </c>
      <c r="AH238" s="8">
        <v>5690400</v>
      </c>
      <c r="AI238" s="4">
        <v>6690000</v>
      </c>
      <c r="AJ238" s="4">
        <v>5284200</v>
      </c>
      <c r="AK238" s="4">
        <v>5587800</v>
      </c>
    </row>
    <row r="239" spans="1:37" ht="16" x14ac:dyDescent="0.2">
      <c r="A239" s="5" t="s">
        <v>928</v>
      </c>
      <c r="B239" s="7">
        <v>0</v>
      </c>
      <c r="C239" s="7">
        <v>0</v>
      </c>
      <c r="D239" s="7">
        <v>0</v>
      </c>
      <c r="E239" s="7">
        <v>0</v>
      </c>
      <c r="F239" s="8">
        <v>0</v>
      </c>
      <c r="G239" s="7">
        <v>0</v>
      </c>
      <c r="H239" s="7">
        <v>0</v>
      </c>
      <c r="I239" s="7">
        <v>0</v>
      </c>
      <c r="J239" s="8">
        <v>0</v>
      </c>
      <c r="K239" s="7">
        <v>0</v>
      </c>
      <c r="L239" s="7">
        <v>0</v>
      </c>
      <c r="M239" s="7">
        <v>0</v>
      </c>
      <c r="N239" s="8">
        <v>0</v>
      </c>
      <c r="O239" s="7">
        <v>0</v>
      </c>
      <c r="P239" s="7">
        <v>0</v>
      </c>
      <c r="Q239" s="7">
        <v>0</v>
      </c>
      <c r="R239" s="8">
        <v>0</v>
      </c>
      <c r="S239" s="7">
        <v>0</v>
      </c>
      <c r="T239" s="7">
        <v>0</v>
      </c>
      <c r="U239" s="7">
        <v>0</v>
      </c>
      <c r="V239" s="8">
        <v>0</v>
      </c>
      <c r="W239" s="7">
        <v>0</v>
      </c>
      <c r="X239" s="7">
        <v>0</v>
      </c>
      <c r="Y239" s="7">
        <v>0</v>
      </c>
      <c r="Z239" s="8">
        <v>0</v>
      </c>
      <c r="AA239" s="4">
        <v>0</v>
      </c>
      <c r="AB239" s="4">
        <v>0</v>
      </c>
      <c r="AC239" s="4">
        <v>0</v>
      </c>
      <c r="AD239" s="8">
        <v>0</v>
      </c>
      <c r="AE239" s="4">
        <v>0</v>
      </c>
      <c r="AF239" s="4">
        <v>0</v>
      </c>
      <c r="AG239" s="4">
        <v>0</v>
      </c>
      <c r="AH239" s="8">
        <v>1325000</v>
      </c>
      <c r="AI239" s="4">
        <v>1114600</v>
      </c>
      <c r="AJ239" s="4">
        <v>1797500</v>
      </c>
      <c r="AK239" s="4">
        <v>1062900</v>
      </c>
    </row>
    <row r="240" spans="1:37" ht="16" x14ac:dyDescent="0.2">
      <c r="A240" s="5" t="s">
        <v>941</v>
      </c>
      <c r="B240" s="7">
        <v>1900100</v>
      </c>
      <c r="C240" s="7">
        <v>2901300</v>
      </c>
      <c r="D240" s="7">
        <v>3882700</v>
      </c>
      <c r="E240" s="7">
        <v>3711900</v>
      </c>
      <c r="F240" s="8">
        <v>4445300</v>
      </c>
      <c r="G240" s="7">
        <v>4242600</v>
      </c>
      <c r="H240" s="7">
        <v>5187700</v>
      </c>
      <c r="I240" s="7">
        <v>3932900</v>
      </c>
      <c r="J240" s="8">
        <v>4740800</v>
      </c>
      <c r="K240" s="7">
        <v>4900600</v>
      </c>
      <c r="L240" s="7">
        <v>5794200</v>
      </c>
      <c r="M240" s="7">
        <v>4012000</v>
      </c>
      <c r="N240" s="8">
        <v>4726700</v>
      </c>
      <c r="O240" s="7">
        <v>4249700</v>
      </c>
      <c r="P240" s="7">
        <v>4606200</v>
      </c>
      <c r="Q240" s="7">
        <v>4090500</v>
      </c>
      <c r="R240" s="8">
        <v>3744800</v>
      </c>
      <c r="S240" s="7">
        <f>AVERAGE(R240,T240:U240)</f>
        <v>3724566.6666666665</v>
      </c>
      <c r="T240" s="7">
        <v>3727200</v>
      </c>
      <c r="U240" s="7">
        <v>3701700</v>
      </c>
      <c r="V240" s="8">
        <v>8846800</v>
      </c>
      <c r="W240" s="7">
        <v>11246000</v>
      </c>
      <c r="X240" s="7">
        <v>7856200</v>
      </c>
      <c r="Y240" s="7">
        <v>9295100</v>
      </c>
      <c r="Z240" s="8">
        <v>3249400</v>
      </c>
      <c r="AA240" s="4">
        <v>3965600</v>
      </c>
      <c r="AB240" s="4">
        <v>5202000</v>
      </c>
      <c r="AC240" s="4">
        <v>5426500</v>
      </c>
      <c r="AD240" s="8">
        <f>AVERAGE(AE240:AG240)</f>
        <v>5035866.666666667</v>
      </c>
      <c r="AE240" s="4">
        <v>4711500</v>
      </c>
      <c r="AF240" s="4">
        <v>5161200</v>
      </c>
      <c r="AG240" s="4">
        <v>5234900</v>
      </c>
      <c r="AH240" s="8">
        <v>5360500</v>
      </c>
      <c r="AI240" s="4">
        <v>12100000</v>
      </c>
      <c r="AJ240" s="4">
        <v>13640000</v>
      </c>
      <c r="AK240" s="4">
        <v>11145000</v>
      </c>
    </row>
    <row r="241" spans="1:37" ht="16" x14ac:dyDescent="0.2">
      <c r="A241" s="5" t="s">
        <v>942</v>
      </c>
      <c r="B241" s="7">
        <v>3488600</v>
      </c>
      <c r="C241" s="7">
        <v>5702600</v>
      </c>
      <c r="D241" s="7">
        <v>4955300</v>
      </c>
      <c r="E241" s="7">
        <v>4955200</v>
      </c>
      <c r="F241" s="8">
        <v>6394300</v>
      </c>
      <c r="G241" s="7">
        <v>7250400</v>
      </c>
      <c r="H241" s="7">
        <v>5955600</v>
      </c>
      <c r="I241" s="7">
        <v>5792800</v>
      </c>
      <c r="J241" s="8">
        <v>8228600</v>
      </c>
      <c r="K241" s="7">
        <v>5964700</v>
      </c>
      <c r="L241" s="7">
        <v>6662500</v>
      </c>
      <c r="M241" s="7">
        <v>6172500</v>
      </c>
      <c r="N241" s="8">
        <v>5432200</v>
      </c>
      <c r="O241" s="7">
        <v>5668300</v>
      </c>
      <c r="P241" s="7">
        <v>7352700</v>
      </c>
      <c r="Q241" s="7">
        <v>6202300</v>
      </c>
      <c r="R241" s="8">
        <v>3548900</v>
      </c>
      <c r="S241" s="7">
        <v>6062300</v>
      </c>
      <c r="T241" s="7">
        <v>6188700</v>
      </c>
      <c r="U241" s="7">
        <v>5318600</v>
      </c>
      <c r="V241" s="8">
        <v>10802000</v>
      </c>
      <c r="W241" s="7">
        <v>11428000</v>
      </c>
      <c r="X241" s="7">
        <v>9765300</v>
      </c>
      <c r="Y241" s="7">
        <v>12194000</v>
      </c>
      <c r="Z241" s="8">
        <v>5566800</v>
      </c>
      <c r="AA241" s="4">
        <v>6605900</v>
      </c>
      <c r="AB241" s="4">
        <v>5183300</v>
      </c>
      <c r="AC241" s="4">
        <v>6619400</v>
      </c>
      <c r="AD241" s="8">
        <f>AVERAGE(AE241:AG241)</f>
        <v>6491266.666666667</v>
      </c>
      <c r="AE241" s="4">
        <v>6312200</v>
      </c>
      <c r="AF241" s="4">
        <v>6056800</v>
      </c>
      <c r="AG241" s="4">
        <v>7104800</v>
      </c>
      <c r="AH241" s="8">
        <v>6277400</v>
      </c>
      <c r="AI241" s="4">
        <v>14848000</v>
      </c>
      <c r="AJ241" s="4">
        <v>14422000</v>
      </c>
      <c r="AK241" s="4">
        <v>11901000</v>
      </c>
    </row>
    <row r="242" spans="1:37" ht="16" x14ac:dyDescent="0.2">
      <c r="A242" s="5" t="s">
        <v>947</v>
      </c>
      <c r="B242" s="7">
        <v>1992900</v>
      </c>
      <c r="C242" s="7">
        <v>2841700</v>
      </c>
      <c r="D242" s="7">
        <v>2111600</v>
      </c>
      <c r="E242" s="7">
        <v>2380200</v>
      </c>
      <c r="F242" s="8">
        <v>2030800</v>
      </c>
      <c r="G242" s="7">
        <v>1118500</v>
      </c>
      <c r="H242" s="7">
        <v>1599800</v>
      </c>
      <c r="I242" s="7">
        <v>1766200</v>
      </c>
      <c r="J242" s="8">
        <v>1152900</v>
      </c>
      <c r="K242" s="7">
        <v>1535900</v>
      </c>
      <c r="L242" s="7">
        <v>2017700</v>
      </c>
      <c r="M242" s="7">
        <v>851660</v>
      </c>
      <c r="N242" s="8">
        <v>3199500</v>
      </c>
      <c r="O242" s="7">
        <v>2816300</v>
      </c>
      <c r="P242" s="7">
        <v>2868400</v>
      </c>
      <c r="Q242" s="7">
        <v>1799800</v>
      </c>
      <c r="R242" s="8">
        <v>2284200</v>
      </c>
      <c r="S242" s="7">
        <v>2387500</v>
      </c>
      <c r="T242" s="7">
        <v>1752000</v>
      </c>
      <c r="U242" s="7">
        <v>1686800</v>
      </c>
      <c r="V242" s="8">
        <v>1598800</v>
      </c>
      <c r="W242" s="7">
        <v>1662700</v>
      </c>
      <c r="X242" s="7">
        <v>2121600</v>
      </c>
      <c r="Y242" s="7">
        <v>1437300</v>
      </c>
      <c r="Z242" s="8">
        <v>2658600</v>
      </c>
      <c r="AA242" s="4">
        <v>1986000</v>
      </c>
      <c r="AB242" s="4">
        <v>2438100</v>
      </c>
      <c r="AC242" s="4">
        <v>3853000</v>
      </c>
      <c r="AD242" s="8">
        <v>1124100</v>
      </c>
      <c r="AE242" s="4">
        <v>1969400</v>
      </c>
      <c r="AF242" s="4">
        <v>1943600</v>
      </c>
      <c r="AG242" s="4">
        <v>1460600</v>
      </c>
      <c r="AH242" s="8">
        <v>2385200</v>
      </c>
      <c r="AI242" s="4">
        <v>2037900</v>
      </c>
      <c r="AJ242" s="4">
        <v>1928900</v>
      </c>
      <c r="AK242" s="4">
        <v>1431600</v>
      </c>
    </row>
    <row r="243" spans="1:37" ht="16" x14ac:dyDescent="0.2">
      <c r="A243" s="5" t="s">
        <v>953</v>
      </c>
      <c r="B243" s="7">
        <v>5843300</v>
      </c>
      <c r="C243" s="7">
        <v>4539600</v>
      </c>
      <c r="D243" s="7">
        <v>4195600</v>
      </c>
      <c r="E243" s="7">
        <v>3900600</v>
      </c>
      <c r="F243" s="8">
        <v>3470900</v>
      </c>
      <c r="G243" s="7">
        <v>3287200</v>
      </c>
      <c r="H243" s="7">
        <v>3325400</v>
      </c>
      <c r="I243" s="7">
        <v>3987800</v>
      </c>
      <c r="J243" s="8">
        <v>3486400</v>
      </c>
      <c r="K243" s="7">
        <v>3831200</v>
      </c>
      <c r="L243" s="7">
        <v>3617000</v>
      </c>
      <c r="M243" s="7">
        <v>3400800</v>
      </c>
      <c r="N243" s="8">
        <v>2704900</v>
      </c>
      <c r="O243" s="7">
        <v>4194000</v>
      </c>
      <c r="P243" s="7">
        <v>4776700</v>
      </c>
      <c r="Q243" s="7">
        <v>4029800</v>
      </c>
      <c r="R243" s="8">
        <v>3896600</v>
      </c>
      <c r="S243" s="7">
        <v>2502500</v>
      </c>
      <c r="T243" s="7">
        <v>2414200</v>
      </c>
      <c r="U243" s="7">
        <v>3833900</v>
      </c>
      <c r="V243" s="8">
        <v>4013600</v>
      </c>
      <c r="W243" s="7">
        <v>3197200</v>
      </c>
      <c r="X243" s="7">
        <v>3519800</v>
      </c>
      <c r="Y243" s="7">
        <v>3487000</v>
      </c>
      <c r="Z243" s="8">
        <v>3405400</v>
      </c>
      <c r="AA243" s="4">
        <v>4061200</v>
      </c>
      <c r="AB243" s="4">
        <v>2144600</v>
      </c>
      <c r="AC243" s="4">
        <v>2990500</v>
      </c>
      <c r="AD243" s="8">
        <v>3457100</v>
      </c>
      <c r="AE243" s="4">
        <v>3203800</v>
      </c>
      <c r="AF243" s="4">
        <v>3402100</v>
      </c>
      <c r="AG243" s="4">
        <v>3930000</v>
      </c>
      <c r="AH243" s="8">
        <v>3613900</v>
      </c>
      <c r="AI243" s="4">
        <v>3475500</v>
      </c>
      <c r="AJ243" s="4">
        <v>2835500</v>
      </c>
      <c r="AK243" s="4">
        <v>2595100</v>
      </c>
    </row>
    <row r="244" spans="1:37" ht="16" x14ac:dyDescent="0.2">
      <c r="A244" s="5" t="s">
        <v>954</v>
      </c>
      <c r="B244" s="7">
        <f>AVERAGE(C244:E244)</f>
        <v>72887666.666666672</v>
      </c>
      <c r="C244" s="7">
        <v>76959000</v>
      </c>
      <c r="D244" s="7">
        <v>71187000</v>
      </c>
      <c r="E244" s="7">
        <v>70517000</v>
      </c>
      <c r="F244" s="8">
        <v>75108000</v>
      </c>
      <c r="G244" s="7">
        <v>79236000</v>
      </c>
      <c r="H244" s="7">
        <v>78035000</v>
      </c>
      <c r="I244" s="7">
        <v>85846000</v>
      </c>
      <c r="J244" s="8">
        <v>74701000</v>
      </c>
      <c r="K244" s="7">
        <v>78043000</v>
      </c>
      <c r="L244" s="7">
        <v>81039000</v>
      </c>
      <c r="M244" s="7">
        <v>67608000</v>
      </c>
      <c r="N244" s="8">
        <v>96352000</v>
      </c>
      <c r="O244" s="7">
        <v>104390000</v>
      </c>
      <c r="P244" s="7">
        <v>105570000</v>
      </c>
      <c r="Q244" s="7">
        <v>90519000</v>
      </c>
      <c r="R244" s="8">
        <v>76779000</v>
      </c>
      <c r="S244" s="7">
        <v>89895000</v>
      </c>
      <c r="T244" s="7">
        <v>92191000</v>
      </c>
      <c r="U244" s="7">
        <v>82679000</v>
      </c>
      <c r="V244" s="8">
        <v>144370000</v>
      </c>
      <c r="W244" s="7">
        <v>109320000</v>
      </c>
      <c r="X244" s="7">
        <v>120180000</v>
      </c>
      <c r="Y244" s="7">
        <v>121630000</v>
      </c>
      <c r="Z244" s="8">
        <v>123640000</v>
      </c>
      <c r="AA244" s="4">
        <v>127830000</v>
      </c>
      <c r="AB244" s="4">
        <v>101710000</v>
      </c>
      <c r="AC244" s="4">
        <v>115650000</v>
      </c>
      <c r="AD244" s="8">
        <v>114610000</v>
      </c>
      <c r="AE244" s="4">
        <v>138660000</v>
      </c>
      <c r="AF244" s="4">
        <v>133610000</v>
      </c>
      <c r="AG244" s="4">
        <v>125570000</v>
      </c>
      <c r="AH244" s="8">
        <v>140860000</v>
      </c>
      <c r="AI244" s="4">
        <v>109260000</v>
      </c>
      <c r="AJ244" s="4">
        <v>128530000</v>
      </c>
      <c r="AK244" s="4">
        <v>102010000</v>
      </c>
    </row>
    <row r="245" spans="1:37" ht="16" x14ac:dyDescent="0.2">
      <c r="A245" s="5" t="s">
        <v>955</v>
      </c>
      <c r="B245" s="7">
        <v>2738933.33</v>
      </c>
      <c r="C245" s="7">
        <v>2152100</v>
      </c>
      <c r="D245" s="7">
        <v>3176700</v>
      </c>
      <c r="E245" s="7">
        <v>2888000</v>
      </c>
      <c r="F245" s="8">
        <v>1325100</v>
      </c>
      <c r="G245" s="7">
        <v>1248400</v>
      </c>
      <c r="H245" s="7">
        <v>1259100</v>
      </c>
      <c r="I245" s="7">
        <v>1167900</v>
      </c>
      <c r="J245" s="8">
        <v>1755900</v>
      </c>
      <c r="K245" s="7">
        <v>1257000</v>
      </c>
      <c r="L245" s="7">
        <v>1232200</v>
      </c>
      <c r="M245" s="7">
        <v>946070</v>
      </c>
      <c r="N245" s="8">
        <v>1663200</v>
      </c>
      <c r="O245" s="7">
        <v>1371600</v>
      </c>
      <c r="P245" s="7">
        <v>1416500</v>
      </c>
      <c r="Q245" s="7">
        <v>1795300</v>
      </c>
      <c r="R245" s="8">
        <v>1943500</v>
      </c>
      <c r="S245" s="7">
        <v>1412200</v>
      </c>
      <c r="T245" s="7">
        <v>1768900</v>
      </c>
      <c r="U245" s="7">
        <v>1747500</v>
      </c>
      <c r="V245" s="8">
        <v>0</v>
      </c>
      <c r="W245" s="7">
        <v>0</v>
      </c>
      <c r="X245" s="7">
        <v>0</v>
      </c>
      <c r="Y245" s="7">
        <v>0</v>
      </c>
      <c r="Z245" s="8">
        <f>AVERAGE(AA245:AC245)</f>
        <v>1415533.3333333333</v>
      </c>
      <c r="AA245" s="4">
        <v>1370900</v>
      </c>
      <c r="AB245" s="4">
        <v>1462100</v>
      </c>
      <c r="AC245" s="4">
        <v>1413600</v>
      </c>
      <c r="AD245" s="8">
        <v>3</v>
      </c>
      <c r="AE245" s="4">
        <v>1183800</v>
      </c>
      <c r="AF245" s="4">
        <v>1746700</v>
      </c>
      <c r="AG245" s="4">
        <v>1045300</v>
      </c>
      <c r="AH245" s="8">
        <v>0</v>
      </c>
      <c r="AI245" s="4">
        <v>0</v>
      </c>
      <c r="AJ245" s="4">
        <v>0</v>
      </c>
      <c r="AK245" s="4">
        <v>0</v>
      </c>
    </row>
    <row r="246" spans="1:37" ht="16" x14ac:dyDescent="0.2">
      <c r="A246" s="5" t="s">
        <v>965</v>
      </c>
      <c r="B246" s="7">
        <v>0</v>
      </c>
      <c r="C246" s="7">
        <v>0</v>
      </c>
      <c r="D246" s="7">
        <v>0</v>
      </c>
      <c r="E246" s="7">
        <v>0</v>
      </c>
      <c r="F246" s="8">
        <v>0</v>
      </c>
      <c r="G246" s="7">
        <v>0</v>
      </c>
      <c r="H246" s="7">
        <v>0</v>
      </c>
      <c r="I246" s="7">
        <v>0</v>
      </c>
      <c r="J246" s="8">
        <v>0</v>
      </c>
      <c r="K246" s="7">
        <v>0</v>
      </c>
      <c r="L246" s="7">
        <v>0</v>
      </c>
      <c r="M246" s="7">
        <v>0</v>
      </c>
      <c r="N246" s="8">
        <v>0</v>
      </c>
      <c r="O246" s="7">
        <v>0</v>
      </c>
      <c r="P246" s="7">
        <v>0</v>
      </c>
      <c r="Q246" s="7">
        <v>0</v>
      </c>
      <c r="R246" s="8">
        <v>0</v>
      </c>
      <c r="S246" s="7">
        <v>0</v>
      </c>
      <c r="T246" s="7">
        <v>0</v>
      </c>
      <c r="U246" s="7">
        <v>0</v>
      </c>
      <c r="V246" s="8">
        <v>1674300</v>
      </c>
      <c r="W246" s="7">
        <v>1852300</v>
      </c>
      <c r="X246" s="7">
        <v>1176200</v>
      </c>
      <c r="Y246" s="7">
        <v>908470</v>
      </c>
      <c r="Z246" s="8">
        <v>0</v>
      </c>
      <c r="AA246" s="4">
        <v>0</v>
      </c>
      <c r="AB246" s="4">
        <v>0</v>
      </c>
      <c r="AC246" s="4">
        <v>0</v>
      </c>
      <c r="AD246" s="8">
        <f>AVERAGE(AE246:AG246)</f>
        <v>702653.33333333337</v>
      </c>
      <c r="AE246" s="4">
        <v>602410</v>
      </c>
      <c r="AF246" s="4">
        <v>738120</v>
      </c>
      <c r="AG246" s="4">
        <v>767430</v>
      </c>
      <c r="AH246" s="8">
        <v>1990066.67</v>
      </c>
      <c r="AI246" s="4">
        <v>2089500</v>
      </c>
      <c r="AJ246" s="4">
        <v>1809700</v>
      </c>
      <c r="AK246" s="4">
        <v>2071000</v>
      </c>
    </row>
    <row r="247" spans="1:37" ht="16" x14ac:dyDescent="0.2">
      <c r="A247" s="5" t="s">
        <v>966</v>
      </c>
      <c r="B247" s="7">
        <v>0</v>
      </c>
      <c r="C247" s="7">
        <v>0</v>
      </c>
      <c r="D247" s="7">
        <v>0</v>
      </c>
      <c r="E247" s="7">
        <v>0</v>
      </c>
      <c r="F247" s="8">
        <v>0</v>
      </c>
      <c r="G247" s="7">
        <v>0</v>
      </c>
      <c r="H247" s="7">
        <v>0</v>
      </c>
      <c r="I247" s="7">
        <v>0</v>
      </c>
      <c r="J247" s="8">
        <v>0</v>
      </c>
      <c r="K247" s="7">
        <v>0</v>
      </c>
      <c r="L247" s="7">
        <v>0</v>
      </c>
      <c r="M247" s="7">
        <v>0</v>
      </c>
      <c r="N247" s="8">
        <v>0</v>
      </c>
      <c r="O247" s="7">
        <v>0</v>
      </c>
      <c r="P247" s="7">
        <v>0</v>
      </c>
      <c r="Q247" s="7">
        <v>0</v>
      </c>
      <c r="R247" s="8">
        <v>0</v>
      </c>
      <c r="S247" s="7">
        <v>0</v>
      </c>
      <c r="T247" s="7">
        <v>0</v>
      </c>
      <c r="U247" s="7">
        <v>0</v>
      </c>
      <c r="V247" s="8">
        <v>5214800</v>
      </c>
      <c r="W247" s="7">
        <v>4765200</v>
      </c>
      <c r="X247" s="7">
        <v>4057600</v>
      </c>
      <c r="Y247" s="7">
        <v>4393500</v>
      </c>
      <c r="Z247" s="8">
        <v>1693400</v>
      </c>
      <c r="AA247" s="4">
        <v>1797600</v>
      </c>
      <c r="AB247" s="4">
        <v>1113500</v>
      </c>
      <c r="AC247" s="4">
        <v>2886800</v>
      </c>
      <c r="AD247" s="8">
        <f>AVERAGE(AE247:AG247)</f>
        <v>2516000</v>
      </c>
      <c r="AE247" s="4">
        <v>2345800</v>
      </c>
      <c r="AF247" s="4">
        <v>2565800</v>
      </c>
      <c r="AG247" s="4">
        <v>2636400</v>
      </c>
      <c r="AH247" s="8">
        <v>3052800</v>
      </c>
      <c r="AI247" s="4">
        <v>8756500</v>
      </c>
      <c r="AJ247" s="4">
        <v>7174400</v>
      </c>
      <c r="AK247" s="4">
        <v>7690700</v>
      </c>
    </row>
    <row r="248" spans="1:37" ht="16" x14ac:dyDescent="0.2">
      <c r="A248" s="5" t="s">
        <v>971</v>
      </c>
      <c r="B248" s="7">
        <v>2689200</v>
      </c>
      <c r="C248" s="7">
        <v>2772000</v>
      </c>
      <c r="D248" s="7">
        <v>2636800</v>
      </c>
      <c r="E248" s="7">
        <v>2573500</v>
      </c>
      <c r="F248" s="8">
        <v>2071400</v>
      </c>
      <c r="G248" s="7">
        <v>2241700</v>
      </c>
      <c r="H248" s="7">
        <v>2355500</v>
      </c>
      <c r="I248" s="7">
        <v>2490900</v>
      </c>
      <c r="J248" s="8">
        <v>2438600</v>
      </c>
      <c r="K248" s="7">
        <v>2008100</v>
      </c>
      <c r="L248" s="7">
        <v>2646300</v>
      </c>
      <c r="M248" s="7">
        <v>2316500</v>
      </c>
      <c r="N248" s="8">
        <v>2495300</v>
      </c>
      <c r="O248" s="7">
        <v>2050800</v>
      </c>
      <c r="P248" s="7">
        <v>2341000</v>
      </c>
      <c r="Q248" s="7">
        <v>2053500</v>
      </c>
      <c r="R248" s="8">
        <v>2222200</v>
      </c>
      <c r="S248" s="7">
        <v>2930000</v>
      </c>
      <c r="T248" s="7">
        <v>2027700</v>
      </c>
      <c r="U248" s="7">
        <v>2686700</v>
      </c>
      <c r="V248" s="8">
        <v>1580700</v>
      </c>
      <c r="W248" s="7">
        <v>1945400</v>
      </c>
      <c r="X248" s="7">
        <v>2227700</v>
      </c>
      <c r="Y248" s="7">
        <v>2282900</v>
      </c>
      <c r="Z248" s="8">
        <v>1770600</v>
      </c>
      <c r="AA248" s="4">
        <v>1937500</v>
      </c>
      <c r="AB248" s="4">
        <v>1673400</v>
      </c>
      <c r="AC248" s="4">
        <v>2363400</v>
      </c>
      <c r="AD248" s="8">
        <v>2015500</v>
      </c>
      <c r="AE248" s="4">
        <v>2226600</v>
      </c>
      <c r="AF248" s="4">
        <v>2411500</v>
      </c>
      <c r="AG248" s="4">
        <v>2505500</v>
      </c>
      <c r="AH248" s="8">
        <v>2474000</v>
      </c>
      <c r="AI248" s="4">
        <v>2424600</v>
      </c>
      <c r="AJ248" s="4">
        <v>1960800</v>
      </c>
      <c r="AK248" s="4">
        <v>2144300</v>
      </c>
    </row>
    <row r="249" spans="1:37" ht="16" x14ac:dyDescent="0.2">
      <c r="A249" s="5" t="s">
        <v>972</v>
      </c>
      <c r="B249" s="7">
        <v>1760200</v>
      </c>
      <c r="C249" s="7">
        <v>3720900</v>
      </c>
      <c r="D249" s="7">
        <v>3152800</v>
      </c>
      <c r="E249" s="7">
        <v>2783500</v>
      </c>
      <c r="F249" s="8">
        <v>3201100</v>
      </c>
      <c r="G249" s="7">
        <v>2661100</v>
      </c>
      <c r="H249" s="7">
        <v>3184100</v>
      </c>
      <c r="I249" s="7">
        <v>3046300</v>
      </c>
      <c r="J249" s="8">
        <v>3079600</v>
      </c>
      <c r="K249" s="7">
        <v>2554200</v>
      </c>
      <c r="L249" s="7">
        <v>2605900</v>
      </c>
      <c r="M249" s="7">
        <v>2388100</v>
      </c>
      <c r="N249" s="8">
        <v>3328200</v>
      </c>
      <c r="O249" s="7">
        <v>2510200</v>
      </c>
      <c r="P249" s="7">
        <v>3645700</v>
      </c>
      <c r="Q249" s="7">
        <v>3226400</v>
      </c>
      <c r="R249" s="8">
        <v>2533900</v>
      </c>
      <c r="S249" s="7">
        <v>2482600</v>
      </c>
      <c r="T249" s="7">
        <v>2535200</v>
      </c>
      <c r="U249" s="7">
        <f>AVERAGE(R249:T249)</f>
        <v>2517233.3333333335</v>
      </c>
      <c r="V249" s="8">
        <f>AVERAGE(W249:Y249)</f>
        <v>2956833.3333333335</v>
      </c>
      <c r="W249" s="7">
        <v>2929300</v>
      </c>
      <c r="X249" s="7">
        <v>2983900</v>
      </c>
      <c r="Y249" s="7">
        <v>2957300</v>
      </c>
      <c r="Z249" s="8">
        <v>2796100</v>
      </c>
      <c r="AA249" s="4">
        <v>2704600</v>
      </c>
      <c r="AB249" s="4">
        <v>2130900</v>
      </c>
      <c r="AC249" s="4">
        <v>3794300</v>
      </c>
      <c r="AD249" s="8">
        <v>3017600</v>
      </c>
      <c r="AE249" s="4">
        <v>2877300</v>
      </c>
      <c r="AF249" s="4">
        <v>2848400</v>
      </c>
      <c r="AG249" s="4">
        <v>3197900</v>
      </c>
      <c r="AH249" s="8">
        <v>3060700</v>
      </c>
      <c r="AI249" s="4">
        <v>3340600</v>
      </c>
      <c r="AJ249" s="4">
        <v>3138700</v>
      </c>
      <c r="AK249" s="4">
        <v>2932200</v>
      </c>
    </row>
    <row r="250" spans="1:37" ht="16" x14ac:dyDescent="0.2">
      <c r="A250" s="5" t="s">
        <v>975</v>
      </c>
      <c r="B250" s="7">
        <v>2666600</v>
      </c>
      <c r="C250" s="7">
        <v>3575700</v>
      </c>
      <c r="D250" s="7">
        <v>4353900</v>
      </c>
      <c r="E250" s="7">
        <v>3744000</v>
      </c>
      <c r="F250" s="8">
        <v>2743700</v>
      </c>
      <c r="G250" s="7">
        <f>AVERAGE(F250,H250:I250)</f>
        <v>2761400</v>
      </c>
      <c r="H250" s="7">
        <v>3049000</v>
      </c>
      <c r="I250" s="7">
        <v>2491500</v>
      </c>
      <c r="J250" s="8">
        <v>5863200</v>
      </c>
      <c r="K250" s="7">
        <v>2983600</v>
      </c>
      <c r="L250" s="7">
        <v>3862100</v>
      </c>
      <c r="M250" s="7">
        <v>4014700</v>
      </c>
      <c r="N250" s="8">
        <v>3825500</v>
      </c>
      <c r="O250" s="7">
        <v>3793000</v>
      </c>
      <c r="P250" s="7">
        <v>3081100</v>
      </c>
      <c r="Q250" s="7">
        <v>4392700</v>
      </c>
      <c r="R250" s="8">
        <v>3982500</v>
      </c>
      <c r="S250" s="7">
        <v>4107200</v>
      </c>
      <c r="T250" s="7">
        <v>2263000</v>
      </c>
      <c r="U250" s="7">
        <v>3038800</v>
      </c>
      <c r="V250" s="8">
        <v>3418200</v>
      </c>
      <c r="W250" s="7">
        <v>2611100</v>
      </c>
      <c r="X250" s="7">
        <v>2079500</v>
      </c>
      <c r="Y250" s="7">
        <v>1624300</v>
      </c>
      <c r="Z250" s="8">
        <v>3879100</v>
      </c>
      <c r="AA250" s="4">
        <v>4033700</v>
      </c>
      <c r="AB250" s="4">
        <v>4392200</v>
      </c>
      <c r="AC250" s="4">
        <f>AVERAGE(Z250:AB250)</f>
        <v>4101666.6666666665</v>
      </c>
      <c r="AD250" s="8">
        <v>1778800</v>
      </c>
      <c r="AE250" s="4">
        <v>2776400</v>
      </c>
      <c r="AF250" s="4">
        <v>3084500</v>
      </c>
      <c r="AG250" s="4">
        <v>2654400</v>
      </c>
      <c r="AH250" s="8">
        <v>3385500</v>
      </c>
      <c r="AI250" s="4">
        <v>1735600</v>
      </c>
      <c r="AJ250" s="4">
        <v>1377500</v>
      </c>
      <c r="AK250" s="4">
        <v>1998400</v>
      </c>
    </row>
    <row r="251" spans="1:37" ht="16" x14ac:dyDescent="0.2">
      <c r="A251" s="5" t="s">
        <v>984</v>
      </c>
      <c r="B251" s="7">
        <v>0</v>
      </c>
      <c r="C251" s="7">
        <v>0</v>
      </c>
      <c r="D251" s="7">
        <v>0</v>
      </c>
      <c r="E251" s="7">
        <v>0</v>
      </c>
      <c r="F251" s="8">
        <v>0</v>
      </c>
      <c r="G251" s="7">
        <v>0</v>
      </c>
      <c r="H251" s="7">
        <v>0</v>
      </c>
      <c r="I251" s="7">
        <v>0</v>
      </c>
      <c r="J251" s="8">
        <v>0</v>
      </c>
      <c r="K251" s="7">
        <v>0</v>
      </c>
      <c r="L251" s="7">
        <v>0</v>
      </c>
      <c r="M251" s="7">
        <v>0</v>
      </c>
      <c r="N251" s="8">
        <v>0</v>
      </c>
      <c r="O251" s="7">
        <v>0</v>
      </c>
      <c r="P251" s="7">
        <v>0</v>
      </c>
      <c r="Q251" s="7">
        <v>0</v>
      </c>
      <c r="R251" s="8">
        <v>0</v>
      </c>
      <c r="S251" s="7">
        <v>0</v>
      </c>
      <c r="T251" s="7">
        <v>0</v>
      </c>
      <c r="U251" s="7">
        <v>0</v>
      </c>
      <c r="V251" s="8">
        <v>8088500</v>
      </c>
      <c r="W251" s="7">
        <v>7381300</v>
      </c>
      <c r="X251" s="7">
        <v>4673300</v>
      </c>
      <c r="Y251" s="7">
        <v>6794700</v>
      </c>
      <c r="Z251" s="8">
        <v>0</v>
      </c>
      <c r="AA251" s="4">
        <v>0</v>
      </c>
      <c r="AB251" s="4">
        <v>0</v>
      </c>
      <c r="AC251" s="4">
        <v>0</v>
      </c>
      <c r="AD251" s="8">
        <f>AVERAGE(AE251:AG251)</f>
        <v>2023566.6666666667</v>
      </c>
      <c r="AE251" s="4">
        <v>1957800</v>
      </c>
      <c r="AF251" s="4">
        <v>2018000</v>
      </c>
      <c r="AG251" s="4">
        <v>2094900</v>
      </c>
      <c r="AH251" s="8">
        <v>1946300</v>
      </c>
      <c r="AI251" s="4">
        <v>7219100</v>
      </c>
      <c r="AJ251" s="4">
        <v>7903500</v>
      </c>
      <c r="AK251" s="4">
        <v>6123200</v>
      </c>
    </row>
    <row r="252" spans="1:37" ht="16" x14ac:dyDescent="0.2">
      <c r="A252" s="5" t="s">
        <v>986</v>
      </c>
      <c r="B252" s="7">
        <v>0</v>
      </c>
      <c r="C252" s="7">
        <v>0</v>
      </c>
      <c r="D252" s="7">
        <v>0</v>
      </c>
      <c r="E252" s="7">
        <v>0</v>
      </c>
      <c r="F252" s="8">
        <v>0</v>
      </c>
      <c r="G252" s="7">
        <v>0</v>
      </c>
      <c r="H252" s="7">
        <v>0</v>
      </c>
      <c r="I252" s="7">
        <v>0</v>
      </c>
      <c r="J252" s="8">
        <v>0</v>
      </c>
      <c r="K252" s="7">
        <v>0</v>
      </c>
      <c r="L252" s="7">
        <v>0</v>
      </c>
      <c r="M252" s="7">
        <v>0</v>
      </c>
      <c r="N252" s="8">
        <v>992260</v>
      </c>
      <c r="O252" s="7">
        <v>1147400</v>
      </c>
      <c r="P252" s="7">
        <v>899820</v>
      </c>
      <c r="Q252" s="7">
        <v>559800</v>
      </c>
      <c r="R252" s="8">
        <v>0</v>
      </c>
      <c r="S252" s="7">
        <v>0</v>
      </c>
      <c r="T252" s="7">
        <v>0</v>
      </c>
      <c r="U252" s="7">
        <v>0</v>
      </c>
      <c r="V252" s="8">
        <v>6307500</v>
      </c>
      <c r="W252" s="7">
        <v>5637200</v>
      </c>
      <c r="X252" s="7">
        <v>3985300</v>
      </c>
      <c r="Y252" s="7">
        <v>3644200</v>
      </c>
      <c r="Z252" s="8">
        <v>1071200</v>
      </c>
      <c r="AA252" s="4">
        <v>1156800</v>
      </c>
      <c r="AB252" s="4">
        <f>AVERAGE(Z252:AA252,AC252)</f>
        <v>1139466.6666666667</v>
      </c>
      <c r="AC252" s="4">
        <v>1190400</v>
      </c>
      <c r="AD252" s="8">
        <v>5019100</v>
      </c>
      <c r="AE252" s="4">
        <v>1383200</v>
      </c>
      <c r="AF252" s="4">
        <v>556480</v>
      </c>
      <c r="AG252" s="4">
        <v>1114900</v>
      </c>
      <c r="AH252" s="8">
        <v>1695900</v>
      </c>
      <c r="AI252" s="4">
        <v>2524400</v>
      </c>
      <c r="AJ252" s="4">
        <v>5223200</v>
      </c>
      <c r="AK252" s="4">
        <v>3706400</v>
      </c>
    </row>
    <row r="253" spans="1:37" ht="16" x14ac:dyDescent="0.2">
      <c r="A253" s="5" t="s">
        <v>995</v>
      </c>
      <c r="B253" s="7">
        <f>AVERAGE(C253:E253)</f>
        <v>2027800</v>
      </c>
      <c r="C253" s="7">
        <v>2003200</v>
      </c>
      <c r="D253" s="7">
        <v>2028300</v>
      </c>
      <c r="E253" s="7">
        <v>2051900</v>
      </c>
      <c r="F253" s="8">
        <v>1570600</v>
      </c>
      <c r="G253" s="7">
        <v>1688700</v>
      </c>
      <c r="H253" s="7">
        <v>1675700</v>
      </c>
      <c r="I253" s="7">
        <v>1999200</v>
      </c>
      <c r="J253" s="8">
        <v>2568400</v>
      </c>
      <c r="K253" s="7">
        <v>1740300</v>
      </c>
      <c r="L253" s="7">
        <v>2059400</v>
      </c>
      <c r="M253" s="7">
        <v>1807000</v>
      </c>
      <c r="N253" s="8">
        <v>1780900</v>
      </c>
      <c r="O253" s="7">
        <v>1875800</v>
      </c>
      <c r="P253" s="7">
        <v>1829800</v>
      </c>
      <c r="Q253" s="7">
        <v>1986700</v>
      </c>
      <c r="R253" s="8">
        <v>2068900</v>
      </c>
      <c r="S253" s="7">
        <v>2113200</v>
      </c>
      <c r="T253" s="7">
        <v>1910900</v>
      </c>
      <c r="U253" s="7">
        <v>1542100</v>
      </c>
      <c r="V253" s="8">
        <v>2340600</v>
      </c>
      <c r="W253" s="7">
        <v>1666400</v>
      </c>
      <c r="X253" s="7">
        <v>1983500</v>
      </c>
      <c r="Y253" s="7">
        <v>1976100</v>
      </c>
      <c r="Z253" s="8">
        <v>2164200</v>
      </c>
      <c r="AA253" s="4">
        <v>1662700</v>
      </c>
      <c r="AB253" s="4">
        <v>1700000</v>
      </c>
      <c r="AC253" s="4">
        <v>1154100</v>
      </c>
      <c r="AD253" s="8">
        <v>1736000</v>
      </c>
      <c r="AE253" s="4">
        <v>1875300</v>
      </c>
      <c r="AF253" s="4">
        <v>1796800</v>
      </c>
      <c r="AG253" s="4">
        <v>1746200</v>
      </c>
      <c r="AH253" s="8">
        <v>2004700</v>
      </c>
      <c r="AI253" s="4">
        <v>1823500</v>
      </c>
      <c r="AJ253" s="4">
        <v>1862300</v>
      </c>
      <c r="AK253" s="4">
        <v>1764400</v>
      </c>
    </row>
    <row r="254" spans="1:37" ht="16" x14ac:dyDescent="0.2">
      <c r="A254" s="5" t="s">
        <v>1001</v>
      </c>
      <c r="B254" s="7">
        <v>4559000</v>
      </c>
      <c r="C254" s="7">
        <v>5519400</v>
      </c>
      <c r="D254" s="7">
        <v>6363000</v>
      </c>
      <c r="E254" s="7">
        <v>4603200</v>
      </c>
      <c r="F254" s="8">
        <v>5127200</v>
      </c>
      <c r="G254" s="7">
        <v>5427600</v>
      </c>
      <c r="H254" s="7">
        <v>5229800</v>
      </c>
      <c r="I254" s="7">
        <v>4880300</v>
      </c>
      <c r="J254" s="8">
        <v>6484900</v>
      </c>
      <c r="K254" s="7">
        <v>5255500</v>
      </c>
      <c r="L254" s="7">
        <v>5959000</v>
      </c>
      <c r="M254" s="7">
        <v>5561600</v>
      </c>
      <c r="N254" s="8">
        <v>5933600</v>
      </c>
      <c r="O254" s="7">
        <v>4647700</v>
      </c>
      <c r="P254" s="7">
        <v>5527100</v>
      </c>
      <c r="Q254" s="7">
        <v>5702200</v>
      </c>
      <c r="R254" s="8">
        <v>6173500</v>
      </c>
      <c r="S254" s="7">
        <v>5455200</v>
      </c>
      <c r="T254" s="7">
        <v>4268800</v>
      </c>
      <c r="U254" s="7">
        <v>5093400</v>
      </c>
      <c r="V254" s="8">
        <v>6042500</v>
      </c>
      <c r="W254" s="7">
        <v>5934600</v>
      </c>
      <c r="X254" s="7">
        <v>6292100</v>
      </c>
      <c r="Y254" s="7">
        <v>5995900</v>
      </c>
      <c r="Z254" s="8">
        <v>5262000</v>
      </c>
      <c r="AA254" s="4">
        <v>5323000</v>
      </c>
      <c r="AB254" s="4">
        <v>5558600</v>
      </c>
      <c r="AC254" s="4">
        <v>6443500</v>
      </c>
      <c r="AD254" s="8">
        <v>6478600</v>
      </c>
      <c r="AE254" s="4">
        <v>5904300</v>
      </c>
      <c r="AF254" s="4">
        <v>6158800</v>
      </c>
      <c r="AG254" s="4">
        <v>5916300</v>
      </c>
      <c r="AH254" s="8">
        <v>6018400</v>
      </c>
      <c r="AI254" s="4">
        <v>6625700</v>
      </c>
      <c r="AJ254" s="4">
        <v>6958100</v>
      </c>
      <c r="AK254" s="4">
        <v>6318100</v>
      </c>
    </row>
    <row r="255" spans="1:37" ht="16" x14ac:dyDescent="0.2">
      <c r="A255" s="5" t="s">
        <v>1009</v>
      </c>
      <c r="B255" s="7">
        <v>16341000</v>
      </c>
      <c r="C255" s="7">
        <v>15340000</v>
      </c>
      <c r="D255" s="7">
        <v>15705000</v>
      </c>
      <c r="E255" s="7">
        <f>AVERAGE(B255:D255)</f>
        <v>15795333.333333334</v>
      </c>
      <c r="F255" s="8">
        <v>13930000</v>
      </c>
      <c r="G255" s="7">
        <v>15253000</v>
      </c>
      <c r="H255" s="7">
        <v>15259000</v>
      </c>
      <c r="I255" s="7">
        <v>16813000</v>
      </c>
      <c r="J255" s="8">
        <v>16357000</v>
      </c>
      <c r="K255" s="7">
        <v>14641000</v>
      </c>
      <c r="L255" s="7">
        <v>15328000</v>
      </c>
      <c r="M255" s="7">
        <v>14251000</v>
      </c>
      <c r="N255" s="8">
        <v>5789400</v>
      </c>
      <c r="O255" s="7">
        <v>17089000</v>
      </c>
      <c r="P255" s="7">
        <v>20642000</v>
      </c>
      <c r="Q255" s="7">
        <v>18015000</v>
      </c>
      <c r="R255" s="8">
        <v>17220000</v>
      </c>
      <c r="S255" s="7">
        <v>17791000</v>
      </c>
      <c r="T255" s="7">
        <v>14751000</v>
      </c>
      <c r="U255" s="7">
        <v>16433000</v>
      </c>
      <c r="V255" s="8">
        <v>11914000</v>
      </c>
      <c r="W255" s="7">
        <v>12979000</v>
      </c>
      <c r="X255" s="7">
        <v>15654000</v>
      </c>
      <c r="Y255" s="7">
        <v>13199000</v>
      </c>
      <c r="Z255" s="8">
        <v>15919000</v>
      </c>
      <c r="AA255" s="4">
        <v>15137000</v>
      </c>
      <c r="AB255" s="4">
        <v>16226000</v>
      </c>
      <c r="AC255" s="4">
        <f>AVERAGE(Z255:AB255)</f>
        <v>15760666.666666666</v>
      </c>
      <c r="AD255" s="8">
        <v>12137000</v>
      </c>
      <c r="AE255" s="4">
        <v>19683000</v>
      </c>
      <c r="AF255" s="4">
        <v>17398000</v>
      </c>
      <c r="AG255" s="4">
        <v>19523000</v>
      </c>
      <c r="AH255" s="8">
        <v>16400000</v>
      </c>
      <c r="AI255" s="4">
        <v>12712000</v>
      </c>
      <c r="AJ255" s="4">
        <v>9606000</v>
      </c>
      <c r="AK255" s="4">
        <v>12598000</v>
      </c>
    </row>
    <row r="256" spans="1:37" ht="16" x14ac:dyDescent="0.2">
      <c r="A256" s="5" t="s">
        <v>1011</v>
      </c>
      <c r="B256" s="7">
        <v>0</v>
      </c>
      <c r="C256" s="7">
        <v>0</v>
      </c>
      <c r="D256" s="7">
        <v>0</v>
      </c>
      <c r="E256" s="7">
        <v>0</v>
      </c>
      <c r="F256" s="8">
        <v>0</v>
      </c>
      <c r="G256" s="7">
        <v>0</v>
      </c>
      <c r="H256" s="7">
        <v>0</v>
      </c>
      <c r="I256" s="7">
        <v>0</v>
      </c>
      <c r="J256" s="8">
        <v>0</v>
      </c>
      <c r="K256" s="7">
        <v>0</v>
      </c>
      <c r="L256" s="7">
        <v>0</v>
      </c>
      <c r="M256" s="7">
        <v>0</v>
      </c>
      <c r="N256" s="8">
        <v>1034900</v>
      </c>
      <c r="O256" s="7">
        <v>1419400</v>
      </c>
      <c r="P256" s="7">
        <v>1436100</v>
      </c>
      <c r="Q256" s="7">
        <v>944060</v>
      </c>
      <c r="R256" s="8">
        <v>1328400</v>
      </c>
      <c r="S256" s="7">
        <v>1163200</v>
      </c>
      <c r="T256" s="7">
        <v>846510</v>
      </c>
      <c r="U256" s="7">
        <v>1112703.33</v>
      </c>
      <c r="V256" s="8">
        <v>0</v>
      </c>
      <c r="W256" s="7">
        <v>0</v>
      </c>
      <c r="X256" s="7">
        <v>0</v>
      </c>
      <c r="Y256" s="7">
        <v>0</v>
      </c>
      <c r="Z256" s="8">
        <v>1511300</v>
      </c>
      <c r="AA256" s="4">
        <v>1348700</v>
      </c>
      <c r="AB256" s="4">
        <v>1478000</v>
      </c>
      <c r="AC256" s="4">
        <v>1446000</v>
      </c>
      <c r="AD256" s="8">
        <v>0</v>
      </c>
      <c r="AE256" s="4">
        <v>0</v>
      </c>
      <c r="AF256" s="4">
        <v>0</v>
      </c>
      <c r="AG256" s="4">
        <v>0</v>
      </c>
      <c r="AH256" s="8">
        <v>0</v>
      </c>
      <c r="AI256" s="4">
        <v>0</v>
      </c>
      <c r="AJ256" s="4">
        <v>0</v>
      </c>
      <c r="AK256" s="4">
        <v>0</v>
      </c>
    </row>
    <row r="257" spans="1:37" ht="16" x14ac:dyDescent="0.2">
      <c r="A257" s="5" t="s">
        <v>1012</v>
      </c>
      <c r="B257" s="7">
        <v>18689000</v>
      </c>
      <c r="C257" s="7">
        <v>34626000</v>
      </c>
      <c r="D257" s="7">
        <v>36615000</v>
      </c>
      <c r="E257" s="7">
        <v>32021000</v>
      </c>
      <c r="F257" s="8">
        <v>57838000</v>
      </c>
      <c r="G257" s="7">
        <v>52530000</v>
      </c>
      <c r="H257" s="7">
        <v>61043000</v>
      </c>
      <c r="I257" s="7">
        <v>65711000</v>
      </c>
      <c r="J257" s="8">
        <v>62513000</v>
      </c>
      <c r="K257" s="7">
        <v>66218000</v>
      </c>
      <c r="L257" s="7">
        <v>50554000</v>
      </c>
      <c r="M257" s="7">
        <v>56598000</v>
      </c>
      <c r="N257" s="8">
        <v>48459000</v>
      </c>
      <c r="O257" s="7">
        <v>56625000</v>
      </c>
      <c r="P257" s="7">
        <v>53560000</v>
      </c>
      <c r="Q257" s="7">
        <v>45360000</v>
      </c>
      <c r="R257" s="8">
        <v>63999000</v>
      </c>
      <c r="S257" s="7">
        <v>63983000</v>
      </c>
      <c r="T257" s="7">
        <v>63636000</v>
      </c>
      <c r="U257" s="7">
        <f>AVERAGE(R257:T257)</f>
        <v>63872666.666666664</v>
      </c>
      <c r="V257" s="8">
        <v>65372000</v>
      </c>
      <c r="W257" s="7">
        <v>54389000</v>
      </c>
      <c r="X257" s="7">
        <v>43446000</v>
      </c>
      <c r="Y257" s="7">
        <v>46645000</v>
      </c>
      <c r="Z257" s="8">
        <v>52519000</v>
      </c>
      <c r="AA257" s="4">
        <v>57259000</v>
      </c>
      <c r="AB257" s="4">
        <v>57443000</v>
      </c>
      <c r="AC257" s="4">
        <v>54256000</v>
      </c>
      <c r="AD257" s="8">
        <v>37686000</v>
      </c>
      <c r="AE257" s="4">
        <v>50888000</v>
      </c>
      <c r="AF257" s="4">
        <v>60120000</v>
      </c>
      <c r="AG257" s="4">
        <v>50379000</v>
      </c>
      <c r="AH257" s="8">
        <v>47686000</v>
      </c>
      <c r="AI257" s="4">
        <v>35780000</v>
      </c>
      <c r="AJ257" s="4">
        <v>32942000</v>
      </c>
      <c r="AK257" s="4">
        <v>39034000</v>
      </c>
    </row>
    <row r="258" spans="1:37" ht="16" x14ac:dyDescent="0.2">
      <c r="A258" s="5" t="s">
        <v>1014</v>
      </c>
      <c r="B258" s="7">
        <v>2581600</v>
      </c>
      <c r="C258" s="7">
        <v>12200000</v>
      </c>
      <c r="D258" s="7">
        <v>12151000</v>
      </c>
      <c r="E258" s="7">
        <v>9551000</v>
      </c>
      <c r="F258" s="8">
        <v>13048000</v>
      </c>
      <c r="G258" s="7">
        <v>19905000</v>
      </c>
      <c r="H258" s="7">
        <v>14651000</v>
      </c>
      <c r="I258" s="7">
        <v>17381000</v>
      </c>
      <c r="J258" s="8">
        <v>13304000</v>
      </c>
      <c r="K258" s="7">
        <v>19323000</v>
      </c>
      <c r="L258" s="7">
        <v>22392000</v>
      </c>
      <c r="M258" s="7">
        <v>14237000</v>
      </c>
      <c r="N258" s="8">
        <v>10698000</v>
      </c>
      <c r="O258" s="7">
        <v>18807000</v>
      </c>
      <c r="P258" s="7">
        <v>10040000</v>
      </c>
      <c r="Q258" s="7">
        <v>13017000</v>
      </c>
      <c r="R258" s="8">
        <v>21124000</v>
      </c>
      <c r="S258" s="7">
        <v>19477000</v>
      </c>
      <c r="T258" s="7">
        <v>18129000</v>
      </c>
      <c r="U258" s="7">
        <v>20949000</v>
      </c>
      <c r="V258" s="8">
        <v>23908000</v>
      </c>
      <c r="W258" s="7">
        <v>23100000</v>
      </c>
      <c r="X258" s="7">
        <v>17650000</v>
      </c>
      <c r="Y258" s="7">
        <v>17162000</v>
      </c>
      <c r="Z258" s="8">
        <v>16478000</v>
      </c>
      <c r="AA258" s="4">
        <v>16412000</v>
      </c>
      <c r="AB258" s="4">
        <v>18402000</v>
      </c>
      <c r="AC258" s="4">
        <v>20208000</v>
      </c>
      <c r="AD258" s="8">
        <v>20278000</v>
      </c>
      <c r="AE258" s="4">
        <v>19086000</v>
      </c>
      <c r="AF258" s="4">
        <v>18256000</v>
      </c>
      <c r="AG258" s="4">
        <v>22082000</v>
      </c>
      <c r="AH258" s="8">
        <v>20156000</v>
      </c>
      <c r="AI258" s="4">
        <v>23563000</v>
      </c>
      <c r="AJ258" s="4">
        <v>37601000</v>
      </c>
      <c r="AK258" s="4">
        <v>27624000</v>
      </c>
    </row>
    <row r="259" spans="1:37" ht="16" x14ac:dyDescent="0.2">
      <c r="A259" s="5" t="s">
        <v>1020</v>
      </c>
      <c r="B259" s="7">
        <v>17343000</v>
      </c>
      <c r="C259" s="7">
        <v>30393000</v>
      </c>
      <c r="D259" s="7">
        <v>27701000</v>
      </c>
      <c r="E259" s="7">
        <v>22597000</v>
      </c>
      <c r="F259" s="8">
        <v>19388000</v>
      </c>
      <c r="G259" s="7">
        <v>15791000</v>
      </c>
      <c r="H259" s="7">
        <v>29453000</v>
      </c>
      <c r="I259" s="7">
        <v>14937000</v>
      </c>
      <c r="J259" s="8">
        <v>15500000</v>
      </c>
      <c r="K259" s="7">
        <v>20220000</v>
      </c>
      <c r="L259" s="7">
        <v>17681000</v>
      </c>
      <c r="M259" s="7">
        <v>21684000</v>
      </c>
      <c r="N259" s="8">
        <v>20711000</v>
      </c>
      <c r="O259" s="7">
        <v>21384000</v>
      </c>
      <c r="P259" s="7">
        <v>26072000</v>
      </c>
      <c r="Q259" s="7">
        <v>22166000</v>
      </c>
      <c r="R259" s="8">
        <v>18291000</v>
      </c>
      <c r="S259" s="7">
        <v>25795000</v>
      </c>
      <c r="T259" s="7">
        <v>24664000</v>
      </c>
      <c r="U259" s="7">
        <v>20891000</v>
      </c>
      <c r="V259" s="8">
        <v>16108000</v>
      </c>
      <c r="W259" s="7">
        <v>20202000</v>
      </c>
      <c r="X259" s="7">
        <v>20906000</v>
      </c>
      <c r="Y259" s="7">
        <v>17722000</v>
      </c>
      <c r="Z259" s="8">
        <v>23497000</v>
      </c>
      <c r="AA259" s="4">
        <v>17929000</v>
      </c>
      <c r="AB259" s="4">
        <v>31243000</v>
      </c>
      <c r="AC259" s="4">
        <v>13666000</v>
      </c>
      <c r="AD259" s="8">
        <v>33213000</v>
      </c>
      <c r="AE259" s="4">
        <v>16937000</v>
      </c>
      <c r="AF259" s="4">
        <v>24804000</v>
      </c>
      <c r="AG259" s="4">
        <v>25473000</v>
      </c>
      <c r="AH259" s="8">
        <v>18545000</v>
      </c>
      <c r="AI259" s="4">
        <v>14314000</v>
      </c>
      <c r="AJ259" s="4">
        <v>24616000</v>
      </c>
      <c r="AK259" s="4">
        <v>20063000</v>
      </c>
    </row>
    <row r="260" spans="1:37" ht="16" x14ac:dyDescent="0.2">
      <c r="A260" s="5" t="s">
        <v>1023</v>
      </c>
      <c r="B260" s="7">
        <v>0</v>
      </c>
      <c r="C260" s="7">
        <v>0</v>
      </c>
      <c r="D260" s="7">
        <v>0</v>
      </c>
      <c r="E260" s="7">
        <v>0</v>
      </c>
      <c r="F260" s="8">
        <v>0</v>
      </c>
      <c r="G260" s="7">
        <v>0</v>
      </c>
      <c r="H260" s="7">
        <v>0</v>
      </c>
      <c r="I260" s="7">
        <v>0</v>
      </c>
      <c r="J260" s="8">
        <v>0</v>
      </c>
      <c r="K260" s="7">
        <v>0</v>
      </c>
      <c r="L260" s="7">
        <v>0</v>
      </c>
      <c r="M260" s="7">
        <v>0</v>
      </c>
      <c r="N260" s="8">
        <v>0</v>
      </c>
      <c r="O260" s="7">
        <v>0</v>
      </c>
      <c r="P260" s="7">
        <v>0</v>
      </c>
      <c r="Q260" s="7">
        <v>0</v>
      </c>
      <c r="R260" s="8">
        <v>0</v>
      </c>
      <c r="S260" s="7">
        <v>0</v>
      </c>
      <c r="T260" s="7">
        <v>0</v>
      </c>
      <c r="U260" s="7">
        <v>0</v>
      </c>
      <c r="V260" s="8">
        <v>18577000</v>
      </c>
      <c r="W260" s="7">
        <v>13529000</v>
      </c>
      <c r="X260" s="7">
        <v>10375000</v>
      </c>
      <c r="Y260" s="7">
        <v>16289000</v>
      </c>
      <c r="Z260" s="8">
        <v>0</v>
      </c>
      <c r="AA260" s="4">
        <v>0</v>
      </c>
      <c r="AB260" s="4">
        <v>0</v>
      </c>
      <c r="AC260" s="4">
        <v>0</v>
      </c>
      <c r="AD260" s="8">
        <v>20670000</v>
      </c>
      <c r="AE260" s="4">
        <v>1640000</v>
      </c>
      <c r="AF260" s="4">
        <v>7753913.3300000001</v>
      </c>
      <c r="AG260" s="4">
        <v>951740</v>
      </c>
      <c r="AH260" s="8">
        <v>27622333.300000001</v>
      </c>
      <c r="AI260" s="4">
        <v>27298000</v>
      </c>
      <c r="AJ260" s="4">
        <v>25733000</v>
      </c>
      <c r="AK260" s="4">
        <v>29836000</v>
      </c>
    </row>
    <row r="261" spans="1:37" ht="16" x14ac:dyDescent="0.2">
      <c r="A261" s="5" t="s">
        <v>1025</v>
      </c>
      <c r="B261" s="7">
        <v>0</v>
      </c>
      <c r="C261" s="7">
        <v>0</v>
      </c>
      <c r="D261" s="7">
        <v>0</v>
      </c>
      <c r="E261" s="7">
        <v>0</v>
      </c>
      <c r="F261" s="8">
        <v>0</v>
      </c>
      <c r="G261" s="7">
        <v>0</v>
      </c>
      <c r="H261" s="7">
        <v>0</v>
      </c>
      <c r="I261" s="7">
        <v>0</v>
      </c>
      <c r="J261" s="8">
        <v>0</v>
      </c>
      <c r="K261" s="7">
        <v>0</v>
      </c>
      <c r="L261" s="7">
        <v>0</v>
      </c>
      <c r="M261" s="7">
        <v>0</v>
      </c>
      <c r="N261" s="8">
        <v>0</v>
      </c>
      <c r="O261" s="7">
        <v>0</v>
      </c>
      <c r="P261" s="7">
        <v>0</v>
      </c>
      <c r="Q261" s="7">
        <v>0</v>
      </c>
      <c r="R261" s="8">
        <v>0</v>
      </c>
      <c r="S261" s="7">
        <v>0</v>
      </c>
      <c r="T261" s="7">
        <v>0</v>
      </c>
      <c r="U261" s="7">
        <v>0</v>
      </c>
      <c r="V261" s="8">
        <v>4462200</v>
      </c>
      <c r="W261" s="7">
        <v>5088400</v>
      </c>
      <c r="X261" s="7">
        <v>3975700</v>
      </c>
      <c r="Y261" s="7">
        <v>4576000</v>
      </c>
      <c r="Z261" s="8">
        <v>0</v>
      </c>
      <c r="AA261" s="4">
        <v>0</v>
      </c>
      <c r="AB261" s="4">
        <v>0</v>
      </c>
      <c r="AC261" s="4">
        <v>0</v>
      </c>
      <c r="AD261" s="8">
        <v>0</v>
      </c>
      <c r="AE261" s="4">
        <v>0</v>
      </c>
      <c r="AF261" s="4">
        <v>0</v>
      </c>
      <c r="AG261" s="4">
        <v>0</v>
      </c>
      <c r="AH261" s="8">
        <v>7216400</v>
      </c>
      <c r="AI261" s="4">
        <v>7094300</v>
      </c>
      <c r="AJ261" s="4">
        <v>7782500</v>
      </c>
      <c r="AK261" s="4">
        <v>6772400</v>
      </c>
    </row>
    <row r="262" spans="1:37" ht="16" x14ac:dyDescent="0.2">
      <c r="A262" s="5" t="s">
        <v>1026</v>
      </c>
      <c r="B262" s="7">
        <v>0</v>
      </c>
      <c r="C262" s="7">
        <v>0</v>
      </c>
      <c r="D262" s="7">
        <v>0</v>
      </c>
      <c r="E262" s="7">
        <v>0</v>
      </c>
      <c r="F262" s="8">
        <v>0</v>
      </c>
      <c r="G262" s="7">
        <v>0</v>
      </c>
      <c r="H262" s="7">
        <v>0</v>
      </c>
      <c r="I262" s="7">
        <v>0</v>
      </c>
      <c r="J262" s="8">
        <v>0</v>
      </c>
      <c r="K262" s="7">
        <v>0</v>
      </c>
      <c r="L262" s="7">
        <v>0</v>
      </c>
      <c r="M262" s="7">
        <v>0</v>
      </c>
      <c r="N262" s="8">
        <v>0</v>
      </c>
      <c r="O262" s="7">
        <v>0</v>
      </c>
      <c r="P262" s="7">
        <v>0</v>
      </c>
      <c r="Q262" s="7">
        <v>0</v>
      </c>
      <c r="R262" s="8">
        <v>0</v>
      </c>
      <c r="S262" s="7">
        <v>0</v>
      </c>
      <c r="T262" s="7">
        <v>0</v>
      </c>
      <c r="U262" s="7">
        <v>0</v>
      </c>
      <c r="V262" s="8">
        <v>1464000</v>
      </c>
      <c r="W262" s="7">
        <v>1745000</v>
      </c>
      <c r="X262" s="7">
        <v>1508600</v>
      </c>
      <c r="Y262" s="7">
        <v>1633200</v>
      </c>
      <c r="Z262" s="8">
        <v>0</v>
      </c>
      <c r="AA262" s="4">
        <v>0</v>
      </c>
      <c r="AB262" s="4">
        <v>0</v>
      </c>
      <c r="AC262" s="4">
        <v>0</v>
      </c>
      <c r="AD262" s="8">
        <v>0</v>
      </c>
      <c r="AE262" s="4">
        <v>0</v>
      </c>
      <c r="AF262" s="4">
        <v>0</v>
      </c>
      <c r="AG262" s="4">
        <v>0</v>
      </c>
      <c r="AH262" s="8">
        <v>2671000</v>
      </c>
      <c r="AI262" s="4">
        <v>2720400</v>
      </c>
      <c r="AJ262" s="4">
        <v>3408700</v>
      </c>
      <c r="AK262" s="4">
        <v>1883900</v>
      </c>
    </row>
    <row r="263" spans="1:37" ht="16" x14ac:dyDescent="0.2">
      <c r="A263" s="5" t="s">
        <v>1031</v>
      </c>
      <c r="B263" s="7">
        <v>0</v>
      </c>
      <c r="C263" s="7">
        <v>0</v>
      </c>
      <c r="D263" s="7">
        <v>0</v>
      </c>
      <c r="E263" s="7">
        <v>0</v>
      </c>
      <c r="F263" s="8">
        <v>0</v>
      </c>
      <c r="G263" s="7">
        <v>0</v>
      </c>
      <c r="H263" s="7">
        <v>0</v>
      </c>
      <c r="I263" s="7">
        <v>0</v>
      </c>
      <c r="J263" s="8">
        <v>0</v>
      </c>
      <c r="K263" s="7">
        <v>0</v>
      </c>
      <c r="L263" s="7">
        <v>0</v>
      </c>
      <c r="M263" s="7">
        <v>0</v>
      </c>
      <c r="N263" s="8">
        <v>0</v>
      </c>
      <c r="O263" s="7">
        <v>0</v>
      </c>
      <c r="P263" s="7">
        <v>0</v>
      </c>
      <c r="Q263" s="7">
        <v>0</v>
      </c>
      <c r="R263" s="8">
        <v>0</v>
      </c>
      <c r="S263" s="7">
        <v>0</v>
      </c>
      <c r="T263" s="7">
        <v>0</v>
      </c>
      <c r="U263" s="7">
        <v>0</v>
      </c>
      <c r="V263" s="8">
        <v>1602700</v>
      </c>
      <c r="W263" s="7">
        <v>1285300</v>
      </c>
      <c r="X263" s="7">
        <v>1377833.33</v>
      </c>
      <c r="Y263" s="7">
        <v>1245500</v>
      </c>
      <c r="Z263" s="8">
        <v>0</v>
      </c>
      <c r="AA263" s="4">
        <v>0</v>
      </c>
      <c r="AB263" s="4">
        <v>0</v>
      </c>
      <c r="AC263" s="4">
        <v>0</v>
      </c>
      <c r="AD263" s="8">
        <v>0</v>
      </c>
      <c r="AE263" s="4">
        <v>0</v>
      </c>
      <c r="AF263" s="4">
        <v>0</v>
      </c>
      <c r="AG263" s="4">
        <v>0</v>
      </c>
      <c r="AH263" s="8">
        <v>1748033.33</v>
      </c>
      <c r="AI263" s="4">
        <v>1725500</v>
      </c>
      <c r="AJ263" s="4">
        <v>1782600</v>
      </c>
      <c r="AK263" s="4">
        <v>1736000</v>
      </c>
    </row>
    <row r="264" spans="1:37" ht="16" x14ac:dyDescent="0.2">
      <c r="A264" s="5" t="s">
        <v>1034</v>
      </c>
      <c r="B264" s="7">
        <v>13128000</v>
      </c>
      <c r="C264" s="7">
        <v>8457500</v>
      </c>
      <c r="D264" s="7">
        <v>17096000</v>
      </c>
      <c r="E264" s="7">
        <v>17481000</v>
      </c>
      <c r="F264" s="8">
        <v>9987000</v>
      </c>
      <c r="G264" s="7">
        <v>12694000</v>
      </c>
      <c r="H264" s="7">
        <v>11707000</v>
      </c>
      <c r="I264" s="7">
        <v>10846000</v>
      </c>
      <c r="J264" s="8">
        <v>9423800</v>
      </c>
      <c r="K264" s="7">
        <v>17874000</v>
      </c>
      <c r="L264" s="7">
        <v>13319000</v>
      </c>
      <c r="M264" s="7">
        <v>13829000</v>
      </c>
      <c r="N264" s="8">
        <v>9553600</v>
      </c>
      <c r="O264" s="7">
        <v>11304000</v>
      </c>
      <c r="P264" s="7">
        <v>12517000</v>
      </c>
      <c r="Q264" s="7">
        <v>12041000</v>
      </c>
      <c r="R264" s="8">
        <v>14575000</v>
      </c>
      <c r="S264" s="7">
        <v>11913000</v>
      </c>
      <c r="T264" s="7">
        <v>14089000</v>
      </c>
      <c r="U264" s="7">
        <v>13965000</v>
      </c>
      <c r="V264" s="8">
        <v>10343000</v>
      </c>
      <c r="W264" s="7">
        <v>10781000</v>
      </c>
      <c r="X264" s="7">
        <v>13461000</v>
      </c>
      <c r="Y264" s="7">
        <v>13503000</v>
      </c>
      <c r="Z264" s="8">
        <v>11503000</v>
      </c>
      <c r="AA264" s="4">
        <v>12740000</v>
      </c>
      <c r="AB264" s="4">
        <v>17450000</v>
      </c>
      <c r="AC264" s="4">
        <v>3933800</v>
      </c>
      <c r="AD264" s="8">
        <v>8953400</v>
      </c>
      <c r="AE264" s="4">
        <v>13310000</v>
      </c>
      <c r="AF264" s="4">
        <v>11851000</v>
      </c>
      <c r="AG264" s="4">
        <v>16281000</v>
      </c>
      <c r="AH264" s="8">
        <v>12707000</v>
      </c>
      <c r="AI264" s="4">
        <v>8162000</v>
      </c>
      <c r="AJ264" s="4">
        <v>7227500</v>
      </c>
      <c r="AK264" s="4">
        <v>9084200</v>
      </c>
    </row>
    <row r="265" spans="1:37" ht="16" x14ac:dyDescent="0.2">
      <c r="A265" s="5" t="s">
        <v>1035</v>
      </c>
      <c r="B265" s="7">
        <v>1734266.67</v>
      </c>
      <c r="C265" s="7">
        <v>1750900</v>
      </c>
      <c r="D265" s="7">
        <v>1724300</v>
      </c>
      <c r="E265" s="7">
        <v>1727600</v>
      </c>
      <c r="F265" s="8">
        <v>4387600</v>
      </c>
      <c r="G265" s="7">
        <v>3066866.67</v>
      </c>
      <c r="H265" s="7">
        <v>1519500</v>
      </c>
      <c r="I265" s="7">
        <v>3293500</v>
      </c>
      <c r="J265" s="8">
        <v>1845000</v>
      </c>
      <c r="K265" s="7">
        <v>1494500</v>
      </c>
      <c r="L265" s="7">
        <v>2107300</v>
      </c>
      <c r="M265" s="7">
        <v>1412200</v>
      </c>
      <c r="N265" s="8">
        <v>1267000</v>
      </c>
      <c r="O265" s="7">
        <v>2579000</v>
      </c>
      <c r="P265" s="7">
        <v>2686800</v>
      </c>
      <c r="Q265" s="7">
        <v>1872200</v>
      </c>
      <c r="R265" s="8">
        <v>2979500</v>
      </c>
      <c r="S265" s="7">
        <v>3057900</v>
      </c>
      <c r="T265" s="7">
        <v>1294500</v>
      </c>
      <c r="U265" s="7">
        <v>4193800</v>
      </c>
      <c r="V265" s="8">
        <f>AVERAGE(W265:Y265)</f>
        <v>1577000</v>
      </c>
      <c r="W265" s="7">
        <v>1442100</v>
      </c>
      <c r="X265" s="7">
        <v>1748700</v>
      </c>
      <c r="Y265" s="7">
        <v>1540200</v>
      </c>
      <c r="Z265" s="8">
        <v>3055100</v>
      </c>
      <c r="AA265" s="4">
        <v>1218200</v>
      </c>
      <c r="AB265" s="4">
        <v>4211700</v>
      </c>
      <c r="AC265" s="4">
        <v>1661700</v>
      </c>
      <c r="AD265" s="8">
        <v>1310000</v>
      </c>
      <c r="AE265" s="4">
        <v>1712800</v>
      </c>
      <c r="AF265" s="4">
        <v>2286300</v>
      </c>
      <c r="AG265" s="4">
        <v>1399900</v>
      </c>
      <c r="AH265" s="8">
        <v>1664600</v>
      </c>
      <c r="AI265" s="4">
        <v>1150700</v>
      </c>
      <c r="AJ265" s="4">
        <v>1707600</v>
      </c>
      <c r="AK265" s="4">
        <v>861810</v>
      </c>
    </row>
    <row r="266" spans="1:37" ht="16" x14ac:dyDescent="0.2">
      <c r="A266" s="5" t="s">
        <v>1039</v>
      </c>
      <c r="B266" s="7">
        <f>AVERAGE(C266:E266)</f>
        <v>3041766.6666666665</v>
      </c>
      <c r="C266" s="7">
        <v>3145100</v>
      </c>
      <c r="D266" s="7">
        <v>3145800</v>
      </c>
      <c r="E266" s="7">
        <v>2834400</v>
      </c>
      <c r="F266" s="8">
        <v>2913200</v>
      </c>
      <c r="G266" s="7">
        <v>3210600</v>
      </c>
      <c r="H266" s="7">
        <v>3113600</v>
      </c>
      <c r="I266" s="7">
        <v>2725200</v>
      </c>
      <c r="J266" s="8">
        <v>2309400</v>
      </c>
      <c r="K266" s="7">
        <v>3674200</v>
      </c>
      <c r="L266" s="7">
        <v>3596600</v>
      </c>
      <c r="M266" s="7">
        <v>3318000</v>
      </c>
      <c r="N266" s="8">
        <v>2378100</v>
      </c>
      <c r="O266" s="7">
        <v>2949000</v>
      </c>
      <c r="P266" s="7">
        <v>2739400</v>
      </c>
      <c r="Q266" s="7">
        <v>3993600</v>
      </c>
      <c r="R266" s="8">
        <v>3085500</v>
      </c>
      <c r="S266" s="7">
        <v>3738800</v>
      </c>
      <c r="T266" s="7">
        <v>3386600</v>
      </c>
      <c r="U266" s="7">
        <v>4141500</v>
      </c>
      <c r="V266" s="8">
        <v>2266400</v>
      </c>
      <c r="W266" s="7">
        <v>1931700</v>
      </c>
      <c r="X266" s="7">
        <v>2057000</v>
      </c>
      <c r="Y266" s="7">
        <v>1703300</v>
      </c>
      <c r="Z266" s="8">
        <v>2580000</v>
      </c>
      <c r="AA266" s="4">
        <v>3434300</v>
      </c>
      <c r="AB266" s="4">
        <v>3107900</v>
      </c>
      <c r="AC266" s="4">
        <v>1903500</v>
      </c>
      <c r="AD266" s="8">
        <v>1332300</v>
      </c>
      <c r="AE266" s="4">
        <v>2434500</v>
      </c>
      <c r="AF266" s="4">
        <v>2965600</v>
      </c>
      <c r="AG266" s="4">
        <v>3434800</v>
      </c>
      <c r="AH266" s="8">
        <v>2346200</v>
      </c>
      <c r="AI266" s="4">
        <v>1346500</v>
      </c>
      <c r="AJ266" s="4">
        <v>1293200</v>
      </c>
      <c r="AK266" s="4">
        <v>1770900</v>
      </c>
    </row>
    <row r="267" spans="1:37" ht="16" x14ac:dyDescent="0.2">
      <c r="A267" s="5" t="s">
        <v>1041</v>
      </c>
      <c r="B267" s="7">
        <v>136350000</v>
      </c>
      <c r="C267" s="7">
        <v>72656000</v>
      </c>
      <c r="D267" s="7">
        <v>49763000</v>
      </c>
      <c r="E267" s="7">
        <v>58951000</v>
      </c>
      <c r="F267" s="8">
        <v>126700000</v>
      </c>
      <c r="G267" s="7">
        <v>68213000</v>
      </c>
      <c r="H267" s="7">
        <v>90866000</v>
      </c>
      <c r="I267" s="7">
        <v>62004000</v>
      </c>
      <c r="J267" s="8">
        <v>87983000</v>
      </c>
      <c r="K267" s="7">
        <v>50988000</v>
      </c>
      <c r="L267" s="7">
        <v>131410000</v>
      </c>
      <c r="M267" s="7">
        <v>82418000</v>
      </c>
      <c r="N267" s="8">
        <v>70387000</v>
      </c>
      <c r="O267" s="7">
        <v>43340000</v>
      </c>
      <c r="P267" s="7">
        <v>75519000</v>
      </c>
      <c r="Q267" s="7">
        <v>57515000</v>
      </c>
      <c r="R267" s="8">
        <v>95486000</v>
      </c>
      <c r="S267" s="7">
        <v>102360000</v>
      </c>
      <c r="T267" s="7">
        <v>139710000</v>
      </c>
      <c r="U267" s="7">
        <v>107750000</v>
      </c>
      <c r="V267" s="8">
        <v>32625000</v>
      </c>
      <c r="W267" s="7">
        <v>25084000</v>
      </c>
      <c r="X267" s="7">
        <v>18838000</v>
      </c>
      <c r="Y267" s="7">
        <v>11254000</v>
      </c>
      <c r="Z267" s="8">
        <v>76152000</v>
      </c>
      <c r="AA267" s="4">
        <v>30593000</v>
      </c>
      <c r="AB267" s="4">
        <v>62986000</v>
      </c>
      <c r="AC267" s="4">
        <v>34808000</v>
      </c>
      <c r="AD267" s="8">
        <v>10549000</v>
      </c>
      <c r="AE267" s="4">
        <v>31816000</v>
      </c>
      <c r="AF267" s="4">
        <v>31423000</v>
      </c>
      <c r="AG267" s="4">
        <v>36857000</v>
      </c>
      <c r="AH267" s="8">
        <f>AVERAGE(AI267:AK267)</f>
        <v>2620393.3333333335</v>
      </c>
      <c r="AI267" s="4">
        <v>4982400</v>
      </c>
      <c r="AJ267" s="4">
        <v>985080</v>
      </c>
      <c r="AK267" s="4">
        <v>1893700</v>
      </c>
    </row>
    <row r="268" spans="1:37" ht="16" x14ac:dyDescent="0.2">
      <c r="A268" s="5" t="s">
        <v>1042</v>
      </c>
      <c r="B268" s="7">
        <f>AVERAGE(C268:E268)</f>
        <v>2831333.3333333335</v>
      </c>
      <c r="C268" s="7">
        <v>2860100</v>
      </c>
      <c r="D268" s="7">
        <v>2881800</v>
      </c>
      <c r="E268" s="7">
        <v>2752100</v>
      </c>
      <c r="F268" s="8">
        <v>1913100</v>
      </c>
      <c r="G268" s="7">
        <v>2711400</v>
      </c>
      <c r="H268" s="7">
        <v>1856600</v>
      </c>
      <c r="I268" s="7">
        <v>2993300</v>
      </c>
      <c r="J268" s="8">
        <v>1975300</v>
      </c>
      <c r="K268" s="7">
        <v>2455200</v>
      </c>
      <c r="L268" s="7">
        <v>2479200</v>
      </c>
      <c r="M268" s="7">
        <v>2162100</v>
      </c>
      <c r="N268" s="8">
        <v>4291000</v>
      </c>
      <c r="O268" s="7">
        <v>3589100</v>
      </c>
      <c r="P268" s="7">
        <v>3017200</v>
      </c>
      <c r="Q268" s="7">
        <v>4419500</v>
      </c>
      <c r="R268" s="8">
        <v>2601400</v>
      </c>
      <c r="S268" s="7">
        <v>2414200</v>
      </c>
      <c r="T268" s="7">
        <v>2704700</v>
      </c>
      <c r="U268" s="7">
        <v>2662600</v>
      </c>
      <c r="V268" s="8">
        <v>2981200</v>
      </c>
      <c r="W268" s="7">
        <v>3425200</v>
      </c>
      <c r="X268" s="7">
        <v>3467400</v>
      </c>
      <c r="Y268" s="7">
        <v>2789600</v>
      </c>
      <c r="Z268" s="8">
        <v>3011700</v>
      </c>
      <c r="AA268" s="4">
        <v>3055000</v>
      </c>
      <c r="AB268" s="4">
        <v>2866100</v>
      </c>
      <c r="AC268" s="4">
        <v>2700000</v>
      </c>
      <c r="AD268" s="8">
        <v>2906100</v>
      </c>
      <c r="AE268" s="4">
        <v>3216200</v>
      </c>
      <c r="AF268" s="4">
        <v>3600700</v>
      </c>
      <c r="AG268" s="4">
        <v>3207100</v>
      </c>
      <c r="AH268" s="8">
        <v>3660800</v>
      </c>
      <c r="AI268" s="4">
        <v>3453800</v>
      </c>
      <c r="AJ268" s="4">
        <v>3012500</v>
      </c>
      <c r="AK268" s="4">
        <v>4367700</v>
      </c>
    </row>
    <row r="269" spans="1:37" ht="16" x14ac:dyDescent="0.2">
      <c r="A269" s="5" t="s">
        <v>1044</v>
      </c>
      <c r="B269" s="7">
        <v>1613333.33</v>
      </c>
      <c r="C269" s="7">
        <v>1486100</v>
      </c>
      <c r="D269" s="7">
        <v>1727800</v>
      </c>
      <c r="E269" s="7">
        <v>1626100</v>
      </c>
      <c r="F269" s="8">
        <v>2068700</v>
      </c>
      <c r="G269" s="7">
        <v>2026200</v>
      </c>
      <c r="H269" s="7">
        <v>1670600</v>
      </c>
      <c r="I269" s="7">
        <v>1463200</v>
      </c>
      <c r="J269" s="8">
        <v>1676700</v>
      </c>
      <c r="K269" s="7">
        <v>1561800</v>
      </c>
      <c r="L269" s="7">
        <v>2084500</v>
      </c>
      <c r="M269" s="7">
        <v>1606300</v>
      </c>
      <c r="N269" s="8">
        <v>2164100</v>
      </c>
      <c r="O269" s="7">
        <v>969120</v>
      </c>
      <c r="P269" s="7">
        <v>1760800</v>
      </c>
      <c r="Q269" s="7">
        <v>1697700</v>
      </c>
      <c r="R269" s="8">
        <v>697920</v>
      </c>
      <c r="S269" s="7">
        <v>1674700</v>
      </c>
      <c r="T269" s="7">
        <v>710250</v>
      </c>
      <c r="U269" s="7">
        <v>1395000</v>
      </c>
      <c r="V269" s="8">
        <v>1444433.33</v>
      </c>
      <c r="W269" s="7">
        <v>1575300</v>
      </c>
      <c r="X269" s="7">
        <v>1205000</v>
      </c>
      <c r="Y269" s="7">
        <v>1553000</v>
      </c>
      <c r="Z269" s="8">
        <v>1765333.33</v>
      </c>
      <c r="AA269" s="4">
        <v>1629800</v>
      </c>
      <c r="AB269" s="4">
        <v>2113500</v>
      </c>
      <c r="AC269" s="4">
        <v>1552700</v>
      </c>
      <c r="AD269" s="8">
        <v>1824800</v>
      </c>
      <c r="AE269" s="4">
        <v>1400300</v>
      </c>
      <c r="AF269" s="4">
        <v>1293700</v>
      </c>
      <c r="AG269" s="4">
        <v>1371300</v>
      </c>
      <c r="AH269" s="8">
        <v>1564900</v>
      </c>
      <c r="AI269" s="4">
        <v>1127500</v>
      </c>
      <c r="AJ269" s="4">
        <v>1110800</v>
      </c>
      <c r="AK269" s="4">
        <v>1022200</v>
      </c>
    </row>
    <row r="270" spans="1:37" ht="16" x14ac:dyDescent="0.2">
      <c r="A270" s="5" t="s">
        <v>1045</v>
      </c>
      <c r="B270" s="7">
        <v>557756.66700000002</v>
      </c>
      <c r="C270" s="7">
        <v>626490</v>
      </c>
      <c r="D270" s="7">
        <v>543150</v>
      </c>
      <c r="E270" s="7">
        <v>503630</v>
      </c>
      <c r="F270" s="8">
        <v>0</v>
      </c>
      <c r="G270" s="7">
        <v>0</v>
      </c>
      <c r="H270" s="7">
        <v>0</v>
      </c>
      <c r="I270" s="7">
        <v>0</v>
      </c>
      <c r="J270" s="8">
        <v>0</v>
      </c>
      <c r="K270" s="7">
        <v>0</v>
      </c>
      <c r="L270" s="7">
        <v>0</v>
      </c>
      <c r="M270" s="7">
        <v>0</v>
      </c>
      <c r="N270" s="8">
        <v>0</v>
      </c>
      <c r="O270" s="7">
        <v>0</v>
      </c>
      <c r="P270" s="7">
        <v>0</v>
      </c>
      <c r="Q270" s="7">
        <v>0</v>
      </c>
      <c r="R270" s="8">
        <v>0</v>
      </c>
      <c r="S270" s="7">
        <v>0</v>
      </c>
      <c r="T270" s="7">
        <v>0</v>
      </c>
      <c r="U270" s="7">
        <v>0</v>
      </c>
      <c r="V270" s="8">
        <v>0</v>
      </c>
      <c r="W270" s="7">
        <v>0</v>
      </c>
      <c r="X270" s="7">
        <v>0</v>
      </c>
      <c r="Y270" s="7">
        <v>0</v>
      </c>
      <c r="Z270" s="8">
        <v>0</v>
      </c>
      <c r="AA270" s="4">
        <v>0</v>
      </c>
      <c r="AB270" s="4">
        <v>0</v>
      </c>
      <c r="AC270" s="4">
        <v>0</v>
      </c>
      <c r="AD270" s="8">
        <v>0</v>
      </c>
      <c r="AE270" s="4">
        <v>0</v>
      </c>
      <c r="AF270" s="4">
        <v>0</v>
      </c>
      <c r="AG270" s="4">
        <v>0</v>
      </c>
      <c r="AH270" s="8">
        <v>0</v>
      </c>
      <c r="AI270" s="4">
        <v>0</v>
      </c>
      <c r="AJ270" s="4">
        <v>0</v>
      </c>
      <c r="AK270" s="4">
        <v>0</v>
      </c>
    </row>
    <row r="271" spans="1:37" ht="16" x14ac:dyDescent="0.2">
      <c r="A271" s="5" t="s">
        <v>1050</v>
      </c>
      <c r="B271" s="7">
        <v>10521000</v>
      </c>
      <c r="C271" s="7">
        <v>10585000</v>
      </c>
      <c r="D271" s="7">
        <v>9027600</v>
      </c>
      <c r="E271" s="7">
        <v>8606200</v>
      </c>
      <c r="F271" s="8">
        <v>7791400</v>
      </c>
      <c r="G271" s="7">
        <v>7791500</v>
      </c>
      <c r="H271" s="7">
        <v>7204500</v>
      </c>
      <c r="I271" s="7">
        <v>8008500</v>
      </c>
      <c r="J271" s="8">
        <f>AVERAGE(K271:M271)</f>
        <v>7529300</v>
      </c>
      <c r="K271" s="7">
        <v>7568200</v>
      </c>
      <c r="L271" s="7">
        <v>7390600</v>
      </c>
      <c r="M271" s="7">
        <v>7629100</v>
      </c>
      <c r="N271" s="8">
        <v>11171000</v>
      </c>
      <c r="O271" s="7">
        <v>8416600</v>
      </c>
      <c r="P271" s="7">
        <v>8849100</v>
      </c>
      <c r="Q271" s="7">
        <v>7241700</v>
      </c>
      <c r="R271" s="8">
        <v>8050200</v>
      </c>
      <c r="S271" s="7">
        <v>8383200</v>
      </c>
      <c r="T271" s="7">
        <v>7508200</v>
      </c>
      <c r="U271" s="7">
        <v>8678000</v>
      </c>
      <c r="V271" s="8">
        <v>11685000</v>
      </c>
      <c r="W271" s="7">
        <v>10710000</v>
      </c>
      <c r="X271" s="7">
        <v>11377000</v>
      </c>
      <c r="Y271" s="7">
        <v>11066000</v>
      </c>
      <c r="Z271" s="8">
        <v>8257900</v>
      </c>
      <c r="AA271" s="4">
        <v>9906600</v>
      </c>
      <c r="AB271" s="4">
        <v>9194600</v>
      </c>
      <c r="AC271" s="4">
        <v>12440000</v>
      </c>
      <c r="AD271" s="8">
        <v>10594000</v>
      </c>
      <c r="AE271" s="4">
        <v>10591000</v>
      </c>
      <c r="AF271" s="4">
        <v>9691700</v>
      </c>
      <c r="AG271" s="4">
        <v>11013000</v>
      </c>
      <c r="AH271" s="8">
        <v>9881800</v>
      </c>
      <c r="AI271" s="4">
        <v>10117000</v>
      </c>
      <c r="AJ271" s="4">
        <v>11233000</v>
      </c>
      <c r="AK271" s="4">
        <v>10085000</v>
      </c>
    </row>
    <row r="272" spans="1:37" ht="16" x14ac:dyDescent="0.2">
      <c r="A272" s="5" t="s">
        <v>1051</v>
      </c>
      <c r="B272" s="7">
        <v>0</v>
      </c>
      <c r="C272" s="7">
        <v>0</v>
      </c>
      <c r="D272" s="7">
        <v>0</v>
      </c>
      <c r="E272" s="7">
        <v>0</v>
      </c>
      <c r="F272" s="8">
        <v>508960</v>
      </c>
      <c r="G272" s="7">
        <v>522730</v>
      </c>
      <c r="H272" s="7">
        <v>733196.66700000002</v>
      </c>
      <c r="I272" s="7">
        <v>583090</v>
      </c>
      <c r="J272" s="8">
        <v>0</v>
      </c>
      <c r="K272" s="7">
        <v>0</v>
      </c>
      <c r="L272" s="7">
        <v>0</v>
      </c>
      <c r="M272" s="7">
        <v>0</v>
      </c>
      <c r="N272" s="8">
        <v>595600</v>
      </c>
      <c r="O272" s="7">
        <v>427270</v>
      </c>
      <c r="P272" s="7">
        <v>568760</v>
      </c>
      <c r="Q272" s="7">
        <v>620230</v>
      </c>
      <c r="R272" s="8">
        <v>636363.33299999998</v>
      </c>
      <c r="S272" s="7">
        <v>613900</v>
      </c>
      <c r="T272" s="7">
        <v>647040</v>
      </c>
      <c r="U272" s="7">
        <v>648150</v>
      </c>
      <c r="V272" s="8">
        <v>378313.33299999998</v>
      </c>
      <c r="W272" s="7">
        <v>370440</v>
      </c>
      <c r="X272" s="7">
        <v>407720</v>
      </c>
      <c r="Y272" s="7">
        <v>356780</v>
      </c>
      <c r="Z272" s="8">
        <v>437320</v>
      </c>
      <c r="AA272" s="4">
        <v>446900</v>
      </c>
      <c r="AB272" s="4">
        <v>688690</v>
      </c>
      <c r="AC272" s="4">
        <v>654110</v>
      </c>
      <c r="AD272" s="8">
        <v>0</v>
      </c>
      <c r="AE272" s="4">
        <v>0</v>
      </c>
      <c r="AF272" s="4">
        <v>0</v>
      </c>
      <c r="AG272" s="4">
        <v>0</v>
      </c>
      <c r="AH272" s="8">
        <v>0</v>
      </c>
      <c r="AI272" s="4">
        <v>0</v>
      </c>
      <c r="AJ272" s="4">
        <v>0</v>
      </c>
      <c r="AK272" s="4">
        <v>0</v>
      </c>
    </row>
    <row r="273" spans="1:37" ht="16" x14ac:dyDescent="0.2">
      <c r="A273" s="5" t="s">
        <v>1052</v>
      </c>
      <c r="B273" s="7">
        <v>0</v>
      </c>
      <c r="C273" s="7">
        <v>0</v>
      </c>
      <c r="D273" s="7">
        <v>0</v>
      </c>
      <c r="E273" s="7">
        <v>0</v>
      </c>
      <c r="F273" s="8">
        <v>0</v>
      </c>
      <c r="G273" s="7">
        <v>0</v>
      </c>
      <c r="H273" s="7">
        <v>0</v>
      </c>
      <c r="I273" s="7">
        <v>0</v>
      </c>
      <c r="J273" s="8">
        <v>0</v>
      </c>
      <c r="K273" s="7">
        <v>0</v>
      </c>
      <c r="L273" s="7">
        <v>0</v>
      </c>
      <c r="M273" s="7">
        <v>0</v>
      </c>
      <c r="N273" s="8">
        <v>0</v>
      </c>
      <c r="O273" s="7">
        <v>0</v>
      </c>
      <c r="P273" s="7">
        <v>0</v>
      </c>
      <c r="Q273" s="7">
        <v>0</v>
      </c>
      <c r="R273" s="8">
        <v>0</v>
      </c>
      <c r="S273" s="7">
        <v>0</v>
      </c>
      <c r="T273" s="7">
        <v>0</v>
      </c>
      <c r="U273" s="7">
        <v>0</v>
      </c>
      <c r="V273" s="8">
        <v>613970</v>
      </c>
      <c r="W273" s="7">
        <v>760650</v>
      </c>
      <c r="X273" s="7">
        <v>925950</v>
      </c>
      <c r="Y273" s="7">
        <v>1093500</v>
      </c>
      <c r="Z273" s="8">
        <v>0</v>
      </c>
      <c r="AA273" s="4">
        <v>0</v>
      </c>
      <c r="AB273" s="4">
        <v>0</v>
      </c>
      <c r="AC273" s="4">
        <v>0</v>
      </c>
      <c r="AD273" s="8">
        <v>0</v>
      </c>
      <c r="AE273" s="4">
        <v>0</v>
      </c>
      <c r="AF273" s="4">
        <v>0</v>
      </c>
      <c r="AG273" s="4">
        <v>0</v>
      </c>
      <c r="AH273" s="8">
        <v>1146813.33</v>
      </c>
      <c r="AI273" s="4">
        <v>822740</v>
      </c>
      <c r="AJ273" s="4">
        <v>1289300</v>
      </c>
      <c r="AK273" s="4">
        <v>1328400</v>
      </c>
    </row>
    <row r="274" spans="1:37" ht="16" x14ac:dyDescent="0.2">
      <c r="A274" s="5" t="s">
        <v>1055</v>
      </c>
      <c r="B274" s="7">
        <v>1001600</v>
      </c>
      <c r="C274" s="7">
        <v>2171400</v>
      </c>
      <c r="D274" s="7">
        <v>1786300</v>
      </c>
      <c r="E274" s="7">
        <v>2112800</v>
      </c>
      <c r="F274" s="8">
        <v>1209400</v>
      </c>
      <c r="G274" s="7">
        <v>1521300</v>
      </c>
      <c r="H274" s="7">
        <v>3527800</v>
      </c>
      <c r="I274" s="7">
        <v>2859400</v>
      </c>
      <c r="J274" s="8">
        <v>1805900</v>
      </c>
      <c r="K274" s="7">
        <v>1683000</v>
      </c>
      <c r="L274" s="7">
        <v>1757300</v>
      </c>
      <c r="M274" s="7">
        <v>1349300</v>
      </c>
      <c r="N274" s="8">
        <v>2008900</v>
      </c>
      <c r="O274" s="7">
        <v>1585600</v>
      </c>
      <c r="P274" s="7">
        <v>1010700</v>
      </c>
      <c r="Q274" s="7">
        <v>1679600</v>
      </c>
      <c r="R274" s="8">
        <v>2853100</v>
      </c>
      <c r="S274" s="7">
        <v>1966800</v>
      </c>
      <c r="T274" s="7">
        <v>1248600</v>
      </c>
      <c r="U274" s="7">
        <v>1737800</v>
      </c>
      <c r="V274" s="8">
        <v>1180000</v>
      </c>
      <c r="W274" s="7">
        <v>1575200</v>
      </c>
      <c r="X274" s="7">
        <v>1006300</v>
      </c>
      <c r="Y274" s="7">
        <v>929700</v>
      </c>
      <c r="Z274" s="8">
        <v>1165000</v>
      </c>
      <c r="AA274" s="4">
        <v>2019000</v>
      </c>
      <c r="AB274" s="4">
        <v>1634500</v>
      </c>
      <c r="AC274" s="4">
        <v>1384600</v>
      </c>
      <c r="AD274" s="8">
        <v>933130</v>
      </c>
      <c r="AE274" s="4">
        <v>1377500</v>
      </c>
      <c r="AF274" s="4">
        <f>AVERAGE(AD274:AE274,AG274)</f>
        <v>1133876.6666666667</v>
      </c>
      <c r="AG274" s="4">
        <v>1091000</v>
      </c>
      <c r="AH274" s="8">
        <v>1232200</v>
      </c>
      <c r="AI274" s="4">
        <v>790370</v>
      </c>
      <c r="AJ274" s="4">
        <v>1117600</v>
      </c>
      <c r="AK274" s="4">
        <v>922940</v>
      </c>
    </row>
    <row r="275" spans="1:37" ht="16" x14ac:dyDescent="0.2">
      <c r="A275" s="5" t="s">
        <v>1056</v>
      </c>
      <c r="B275" s="7">
        <v>0</v>
      </c>
      <c r="C275" s="7">
        <v>0</v>
      </c>
      <c r="D275" s="7">
        <v>0</v>
      </c>
      <c r="E275" s="7">
        <v>0</v>
      </c>
      <c r="F275" s="8">
        <v>241060</v>
      </c>
      <c r="G275" s="7">
        <f>AVERAGE(F275,H275:I275)</f>
        <v>203713.33333333334</v>
      </c>
      <c r="H275" s="7">
        <v>236160</v>
      </c>
      <c r="I275" s="7">
        <v>133920</v>
      </c>
      <c r="J275" s="8">
        <v>62508</v>
      </c>
      <c r="K275" s="7">
        <v>890256</v>
      </c>
      <c r="L275" s="7">
        <v>268560</v>
      </c>
      <c r="M275" s="7">
        <v>2339700</v>
      </c>
      <c r="N275" s="8">
        <v>0</v>
      </c>
      <c r="O275" s="7">
        <v>0</v>
      </c>
      <c r="P275" s="7">
        <v>0</v>
      </c>
      <c r="Q275" s="7">
        <v>0</v>
      </c>
      <c r="R275" s="8">
        <v>233480</v>
      </c>
      <c r="S275" s="7">
        <v>175440</v>
      </c>
      <c r="T275" s="7">
        <v>230250</v>
      </c>
      <c r="U275" s="7">
        <v>294750</v>
      </c>
      <c r="V275" s="8">
        <v>76113</v>
      </c>
      <c r="W275" s="7">
        <v>161790</v>
      </c>
      <c r="X275" s="7">
        <v>772901</v>
      </c>
      <c r="Y275" s="7">
        <v>2080800</v>
      </c>
      <c r="Z275" s="8">
        <v>196450</v>
      </c>
      <c r="AA275" s="4">
        <v>125400</v>
      </c>
      <c r="AB275" s="4">
        <v>202460</v>
      </c>
      <c r="AC275" s="4">
        <v>174770</v>
      </c>
      <c r="AD275" s="8">
        <v>41020</v>
      </c>
      <c r="AE275" s="4">
        <v>191380</v>
      </c>
      <c r="AF275" s="4">
        <v>648030</v>
      </c>
      <c r="AG275" s="4">
        <v>1458300</v>
      </c>
      <c r="AH275" s="8">
        <v>0</v>
      </c>
      <c r="AI275" s="4">
        <v>0</v>
      </c>
      <c r="AJ275" s="4">
        <v>0</v>
      </c>
      <c r="AK275" s="4">
        <v>0</v>
      </c>
    </row>
    <row r="276" spans="1:37" ht="16" x14ac:dyDescent="0.2">
      <c r="A276" s="5" t="s">
        <v>1057</v>
      </c>
      <c r="B276" s="7">
        <v>0</v>
      </c>
      <c r="C276" s="7">
        <v>0</v>
      </c>
      <c r="D276" s="7">
        <v>0</v>
      </c>
      <c r="E276" s="7">
        <v>0</v>
      </c>
      <c r="F276" s="8">
        <v>0</v>
      </c>
      <c r="G276" s="7">
        <v>0</v>
      </c>
      <c r="H276" s="7">
        <v>0</v>
      </c>
      <c r="I276" s="7">
        <v>0</v>
      </c>
      <c r="J276" s="8">
        <v>0</v>
      </c>
      <c r="K276" s="7">
        <v>0</v>
      </c>
      <c r="L276" s="7">
        <v>0</v>
      </c>
      <c r="M276" s="7">
        <v>0</v>
      </c>
      <c r="N276" s="8">
        <v>1281200</v>
      </c>
      <c r="O276" s="7">
        <v>713230</v>
      </c>
      <c r="P276" s="7">
        <v>999910</v>
      </c>
      <c r="Q276" s="7">
        <v>1005300</v>
      </c>
      <c r="R276" s="8">
        <v>0</v>
      </c>
      <c r="S276" s="7">
        <v>0</v>
      </c>
      <c r="T276" s="7">
        <v>0</v>
      </c>
      <c r="U276" s="7">
        <v>0</v>
      </c>
      <c r="V276" s="8">
        <v>1427500</v>
      </c>
      <c r="W276" s="7">
        <v>3368100</v>
      </c>
      <c r="X276" s="7">
        <v>2193400</v>
      </c>
      <c r="Y276" s="7">
        <v>3836800</v>
      </c>
      <c r="Z276" s="8">
        <v>0</v>
      </c>
      <c r="AA276" s="4">
        <v>0</v>
      </c>
      <c r="AB276" s="4">
        <v>0</v>
      </c>
      <c r="AC276" s="4">
        <v>0</v>
      </c>
      <c r="AD276" s="8">
        <v>2841400</v>
      </c>
      <c r="AE276" s="4">
        <v>728380</v>
      </c>
      <c r="AF276" s="4">
        <v>1562500</v>
      </c>
      <c r="AG276" s="4">
        <v>672700</v>
      </c>
      <c r="AH276" s="8">
        <v>1148700</v>
      </c>
      <c r="AI276" s="4">
        <v>1972400</v>
      </c>
      <c r="AJ276" s="4">
        <v>3208900</v>
      </c>
      <c r="AK276" s="4">
        <v>2530400</v>
      </c>
    </row>
    <row r="277" spans="1:37" ht="16" x14ac:dyDescent="0.2">
      <c r="A277" s="5" t="s">
        <v>1058</v>
      </c>
      <c r="B277" s="7">
        <v>40140000</v>
      </c>
      <c r="C277" s="7">
        <v>48831000</v>
      </c>
      <c r="D277" s="7">
        <v>45019000</v>
      </c>
      <c r="E277" s="7">
        <v>48044000</v>
      </c>
      <c r="F277" s="8">
        <v>66042000</v>
      </c>
      <c r="G277" s="7">
        <v>72288000</v>
      </c>
      <c r="H277" s="7">
        <v>63217000</v>
      </c>
      <c r="I277" s="7">
        <v>56859000</v>
      </c>
      <c r="J277" s="8">
        <v>59820000</v>
      </c>
      <c r="K277" s="7">
        <v>63263000</v>
      </c>
      <c r="L277" s="7">
        <v>64622000</v>
      </c>
      <c r="M277" s="7">
        <v>52991000</v>
      </c>
      <c r="N277" s="8">
        <v>61434000</v>
      </c>
      <c r="O277" s="7">
        <v>53199000</v>
      </c>
      <c r="P277" s="7">
        <v>64806000</v>
      </c>
      <c r="Q277" s="7">
        <v>58506000</v>
      </c>
      <c r="R277" s="8">
        <v>47222000</v>
      </c>
      <c r="S277" s="7">
        <v>60875000</v>
      </c>
      <c r="T277" s="7">
        <v>44402000</v>
      </c>
      <c r="U277" s="7">
        <v>56454000</v>
      </c>
      <c r="V277" s="8">
        <v>56300000</v>
      </c>
      <c r="W277" s="7">
        <v>64824000</v>
      </c>
      <c r="X277" s="7">
        <v>57747000</v>
      </c>
      <c r="Y277" s="7">
        <v>66508000</v>
      </c>
      <c r="Z277" s="8">
        <v>50760000</v>
      </c>
      <c r="AA277" s="4">
        <v>53059000</v>
      </c>
      <c r="AB277" s="4">
        <v>56867000</v>
      </c>
      <c r="AC277" s="4">
        <v>65199000</v>
      </c>
      <c r="AD277" s="8">
        <v>62370000</v>
      </c>
      <c r="AE277" s="4">
        <v>53335000</v>
      </c>
      <c r="AF277" s="4">
        <v>55539000</v>
      </c>
      <c r="AG277" s="4">
        <v>59677000</v>
      </c>
      <c r="AH277" s="8">
        <v>59135000</v>
      </c>
      <c r="AI277" s="4">
        <v>49797000</v>
      </c>
      <c r="AJ277" s="4">
        <v>62781000</v>
      </c>
      <c r="AK277" s="4">
        <v>56274000</v>
      </c>
    </row>
    <row r="278" spans="1:37" ht="16" x14ac:dyDescent="0.2">
      <c r="A278" s="5" t="s">
        <v>1059</v>
      </c>
      <c r="B278" s="7">
        <v>0</v>
      </c>
      <c r="C278" s="7">
        <v>0</v>
      </c>
      <c r="D278" s="7">
        <v>0</v>
      </c>
      <c r="E278" s="7">
        <v>0</v>
      </c>
      <c r="F278" s="8">
        <v>0</v>
      </c>
      <c r="G278" s="7">
        <v>0</v>
      </c>
      <c r="H278" s="7">
        <v>0</v>
      </c>
      <c r="I278" s="7">
        <v>0</v>
      </c>
      <c r="J278" s="8">
        <v>0</v>
      </c>
      <c r="K278" s="7">
        <v>0</v>
      </c>
      <c r="L278" s="7">
        <v>0</v>
      </c>
      <c r="M278" s="7">
        <v>0</v>
      </c>
      <c r="N278" s="8">
        <v>0</v>
      </c>
      <c r="O278" s="7">
        <v>0</v>
      </c>
      <c r="P278" s="7">
        <v>0</v>
      </c>
      <c r="Q278" s="7">
        <v>0</v>
      </c>
      <c r="R278" s="8">
        <v>0</v>
      </c>
      <c r="S278" s="7">
        <v>0</v>
      </c>
      <c r="T278" s="7">
        <v>0</v>
      </c>
      <c r="U278" s="7">
        <v>0</v>
      </c>
      <c r="V278" s="8">
        <v>565700</v>
      </c>
      <c r="W278" s="7">
        <v>501490</v>
      </c>
      <c r="X278" s="7">
        <v>533110</v>
      </c>
      <c r="Y278" s="7">
        <v>405140</v>
      </c>
      <c r="Z278" s="8">
        <v>0</v>
      </c>
      <c r="AA278" s="4">
        <v>0</v>
      </c>
      <c r="AB278" s="4">
        <v>0</v>
      </c>
      <c r="AC278" s="4">
        <v>0</v>
      </c>
      <c r="AD278" s="8">
        <v>0</v>
      </c>
      <c r="AE278" s="4">
        <v>0</v>
      </c>
      <c r="AF278" s="4">
        <v>0</v>
      </c>
      <c r="AG278" s="4">
        <v>0</v>
      </c>
      <c r="AH278" s="8">
        <v>598966.66700000002</v>
      </c>
      <c r="AI278" s="4">
        <v>663650</v>
      </c>
      <c r="AJ278" s="4">
        <v>577360</v>
      </c>
      <c r="AK278" s="4">
        <v>555890</v>
      </c>
    </row>
    <row r="279" spans="1:37" ht="16" x14ac:dyDescent="0.2">
      <c r="A279" s="5" t="s">
        <v>1060</v>
      </c>
      <c r="B279" s="7">
        <v>0</v>
      </c>
      <c r="C279" s="7">
        <v>0</v>
      </c>
      <c r="D279" s="7">
        <v>0</v>
      </c>
      <c r="E279" s="7">
        <v>0</v>
      </c>
      <c r="F279" s="8">
        <v>0</v>
      </c>
      <c r="G279" s="7">
        <v>0</v>
      </c>
      <c r="H279" s="7">
        <v>0</v>
      </c>
      <c r="I279" s="7">
        <v>0</v>
      </c>
      <c r="J279" s="8">
        <v>0</v>
      </c>
      <c r="K279" s="7">
        <v>0</v>
      </c>
      <c r="L279" s="7">
        <v>0</v>
      </c>
      <c r="M279" s="7">
        <v>0</v>
      </c>
      <c r="N279" s="8">
        <v>0</v>
      </c>
      <c r="O279" s="7">
        <v>0</v>
      </c>
      <c r="P279" s="7">
        <v>0</v>
      </c>
      <c r="Q279" s="7">
        <v>0</v>
      </c>
      <c r="R279" s="8">
        <v>0</v>
      </c>
      <c r="S279" s="7">
        <v>0</v>
      </c>
      <c r="T279" s="7">
        <v>0</v>
      </c>
      <c r="U279" s="7">
        <v>0</v>
      </c>
      <c r="V279" s="8">
        <v>1061676.67</v>
      </c>
      <c r="W279" s="7">
        <v>1269500</v>
      </c>
      <c r="X279" s="7">
        <v>1013300</v>
      </c>
      <c r="Y279" s="7">
        <v>902230</v>
      </c>
      <c r="Z279" s="8">
        <v>0</v>
      </c>
      <c r="AA279" s="4">
        <v>0</v>
      </c>
      <c r="AB279" s="4">
        <v>0</v>
      </c>
      <c r="AC279" s="4">
        <v>0</v>
      </c>
      <c r="AD279" s="8">
        <v>0</v>
      </c>
      <c r="AE279" s="4">
        <v>0</v>
      </c>
      <c r="AF279" s="4">
        <v>0</v>
      </c>
      <c r="AG279" s="4">
        <v>0</v>
      </c>
      <c r="AH279" s="8">
        <v>1314196.67</v>
      </c>
      <c r="AI279" s="4">
        <v>1763500</v>
      </c>
      <c r="AJ279" s="4">
        <v>1301100</v>
      </c>
      <c r="AK279" s="4">
        <v>877990</v>
      </c>
    </row>
    <row r="280" spans="1:37" ht="16" x14ac:dyDescent="0.2">
      <c r="A280" s="5" t="s">
        <v>1066</v>
      </c>
      <c r="B280" s="7">
        <v>1653000</v>
      </c>
      <c r="C280" s="7">
        <v>4937300</v>
      </c>
      <c r="D280" s="7">
        <v>3806000</v>
      </c>
      <c r="E280" s="7">
        <v>3892200</v>
      </c>
      <c r="F280" s="8">
        <f>AVERAGE(G280:I280)</f>
        <v>4411533.333333333</v>
      </c>
      <c r="G280" s="7">
        <v>4498300</v>
      </c>
      <c r="H280" s="7">
        <v>4490100</v>
      </c>
      <c r="I280" s="7">
        <v>4246200</v>
      </c>
      <c r="J280" s="8">
        <v>5513700</v>
      </c>
      <c r="K280" s="7">
        <v>5555300</v>
      </c>
      <c r="L280" s="7">
        <v>4950100</v>
      </c>
      <c r="M280" s="7">
        <v>4854400</v>
      </c>
      <c r="N280" s="8">
        <v>4873600</v>
      </c>
      <c r="O280" s="7">
        <f>AVERAGE(N280,P280:Q280)</f>
        <v>4792133.333333333</v>
      </c>
      <c r="P280" s="7">
        <v>4580500</v>
      </c>
      <c r="Q280" s="7">
        <v>4922300</v>
      </c>
      <c r="R280" s="8">
        <v>5191600</v>
      </c>
      <c r="S280" s="7">
        <v>5737700</v>
      </c>
      <c r="T280" s="7">
        <v>4805300</v>
      </c>
      <c r="U280" s="7">
        <v>3615900</v>
      </c>
      <c r="V280" s="8">
        <v>5400600</v>
      </c>
      <c r="W280" s="7">
        <v>5023800</v>
      </c>
      <c r="X280" s="7">
        <v>5085400</v>
      </c>
      <c r="Y280" s="7">
        <v>5602700</v>
      </c>
      <c r="Z280" s="8">
        <v>5523100</v>
      </c>
      <c r="AA280" s="4">
        <v>6282500</v>
      </c>
      <c r="AB280" s="4">
        <v>4217500</v>
      </c>
      <c r="AC280" s="4">
        <v>7782600</v>
      </c>
      <c r="AD280" s="8">
        <v>5790200</v>
      </c>
      <c r="AE280" s="4">
        <v>3712200</v>
      </c>
      <c r="AF280" s="4">
        <v>5344700</v>
      </c>
      <c r="AG280" s="4">
        <v>5113300</v>
      </c>
      <c r="AH280" s="8">
        <v>5631300</v>
      </c>
      <c r="AI280" s="4">
        <v>5336500</v>
      </c>
      <c r="AJ280" s="4">
        <v>5421800</v>
      </c>
      <c r="AK280" s="4">
        <v>5783700</v>
      </c>
    </row>
    <row r="281" spans="1:37" ht="16" x14ac:dyDescent="0.2">
      <c r="A281" s="5" t="s">
        <v>1068</v>
      </c>
      <c r="B281" s="7">
        <v>0</v>
      </c>
      <c r="C281" s="7">
        <v>0</v>
      </c>
      <c r="D281" s="7">
        <v>0</v>
      </c>
      <c r="E281" s="7">
        <v>0</v>
      </c>
      <c r="F281" s="8">
        <v>0</v>
      </c>
      <c r="G281" s="7">
        <v>0</v>
      </c>
      <c r="H281" s="7">
        <v>0</v>
      </c>
      <c r="I281" s="7">
        <v>0</v>
      </c>
      <c r="J281" s="8">
        <v>0</v>
      </c>
      <c r="K281" s="7">
        <v>0</v>
      </c>
      <c r="L281" s="7">
        <v>0</v>
      </c>
      <c r="M281" s="7">
        <v>0</v>
      </c>
      <c r="N281" s="8">
        <v>0</v>
      </c>
      <c r="O281" s="7">
        <v>0</v>
      </c>
      <c r="P281" s="7">
        <v>0</v>
      </c>
      <c r="Q281" s="7">
        <v>0</v>
      </c>
      <c r="R281" s="8">
        <v>0</v>
      </c>
      <c r="S281" s="7">
        <v>0</v>
      </c>
      <c r="T281" s="7">
        <v>0</v>
      </c>
      <c r="U281" s="7">
        <v>0</v>
      </c>
      <c r="V281" s="8">
        <v>1504866.67</v>
      </c>
      <c r="W281" s="7">
        <v>1232000</v>
      </c>
      <c r="X281" s="7">
        <v>1894800</v>
      </c>
      <c r="Y281" s="7">
        <v>1387800</v>
      </c>
      <c r="Z281" s="8">
        <v>0</v>
      </c>
      <c r="AA281" s="4">
        <v>0</v>
      </c>
      <c r="AB281" s="4">
        <v>0</v>
      </c>
      <c r="AC281" s="4">
        <v>0</v>
      </c>
      <c r="AD281" s="8">
        <v>0</v>
      </c>
      <c r="AE281" s="4">
        <v>0</v>
      </c>
      <c r="AF281" s="4">
        <v>0</v>
      </c>
      <c r="AG281" s="4">
        <v>0</v>
      </c>
      <c r="AH281" s="8">
        <v>0</v>
      </c>
      <c r="AI281" s="4">
        <v>0</v>
      </c>
      <c r="AJ281" s="4">
        <v>0</v>
      </c>
      <c r="AK281" s="4">
        <v>0</v>
      </c>
    </row>
    <row r="282" spans="1:37" ht="16" x14ac:dyDescent="0.2">
      <c r="A282" s="5" t="s">
        <v>1069</v>
      </c>
      <c r="B282" s="7">
        <v>659980</v>
      </c>
      <c r="C282" s="7">
        <v>729180</v>
      </c>
      <c r="D282" s="7">
        <v>683490</v>
      </c>
      <c r="E282" s="7">
        <v>690883.33299999998</v>
      </c>
      <c r="F282" s="8">
        <v>563370</v>
      </c>
      <c r="G282" s="7">
        <v>799270</v>
      </c>
      <c r="H282" s="7">
        <v>658033.33299999998</v>
      </c>
      <c r="I282" s="7">
        <v>611460</v>
      </c>
      <c r="J282" s="8">
        <v>790536.66700000002</v>
      </c>
      <c r="K282" s="7">
        <v>969010</v>
      </c>
      <c r="L282" s="7">
        <v>692800</v>
      </c>
      <c r="M282" s="7">
        <v>709800</v>
      </c>
      <c r="N282" s="8">
        <f>AVERAGE(O282:Q282)</f>
        <v>759640</v>
      </c>
      <c r="O282" s="7">
        <v>759860</v>
      </c>
      <c r="P282" s="7">
        <v>745640</v>
      </c>
      <c r="Q282" s="7">
        <v>773420</v>
      </c>
      <c r="R282" s="8">
        <v>849800</v>
      </c>
      <c r="S282" s="7">
        <v>591700</v>
      </c>
      <c r="T282" s="7">
        <v>658400</v>
      </c>
      <c r="U282" s="7">
        <v>488940</v>
      </c>
      <c r="V282" s="8">
        <v>412150</v>
      </c>
      <c r="W282" s="7">
        <v>435520</v>
      </c>
      <c r="X282" s="7">
        <v>533440</v>
      </c>
      <c r="Y282" s="7">
        <v>471930</v>
      </c>
      <c r="Z282" s="8">
        <v>669910</v>
      </c>
      <c r="AA282" s="4">
        <v>602830</v>
      </c>
      <c r="AB282" s="4">
        <v>628056.66700000002</v>
      </c>
      <c r="AC282" s="4">
        <v>611430</v>
      </c>
      <c r="AD282" s="8">
        <v>431400</v>
      </c>
      <c r="AE282" s="4">
        <v>579200</v>
      </c>
      <c r="AF282" s="4">
        <v>515290</v>
      </c>
      <c r="AG282" s="4">
        <v>707830</v>
      </c>
      <c r="AH282" s="8">
        <v>556480</v>
      </c>
      <c r="AI282" s="4">
        <v>487876.66700000002</v>
      </c>
      <c r="AJ282" s="4">
        <v>460120</v>
      </c>
      <c r="AK282" s="4">
        <v>447030</v>
      </c>
    </row>
    <row r="283" spans="1:37" ht="16" x14ac:dyDescent="0.2">
      <c r="A283" s="5" t="s">
        <v>1073</v>
      </c>
      <c r="B283" s="7">
        <v>1454400</v>
      </c>
      <c r="C283" s="7">
        <v>1431900</v>
      </c>
      <c r="D283" s="7">
        <v>1573300</v>
      </c>
      <c r="E283" s="7">
        <v>1358000</v>
      </c>
      <c r="F283" s="8">
        <v>1931600</v>
      </c>
      <c r="G283" s="7">
        <v>1617300</v>
      </c>
      <c r="H283" s="7">
        <v>1619400</v>
      </c>
      <c r="I283" s="7">
        <v>1424300</v>
      </c>
      <c r="J283" s="8">
        <v>1693100</v>
      </c>
      <c r="K283" s="7">
        <v>1520400</v>
      </c>
      <c r="L283" s="7">
        <v>1951700</v>
      </c>
      <c r="M283" s="7">
        <v>1729100</v>
      </c>
      <c r="N283" s="8">
        <v>1552400</v>
      </c>
      <c r="O283" s="7">
        <v>1768600</v>
      </c>
      <c r="P283" s="7">
        <v>1615100</v>
      </c>
      <c r="Q283" s="7">
        <v>1410200</v>
      </c>
      <c r="R283" s="8">
        <v>1055700</v>
      </c>
      <c r="S283" s="7">
        <v>1153900</v>
      </c>
      <c r="T283" s="7">
        <v>1147200</v>
      </c>
      <c r="U283" s="7">
        <v>1100600</v>
      </c>
      <c r="V283" s="8">
        <v>1283100</v>
      </c>
      <c r="W283" s="7">
        <v>1345700</v>
      </c>
      <c r="X283" s="7">
        <v>1402700</v>
      </c>
      <c r="Y283" s="7">
        <v>1339000</v>
      </c>
      <c r="Z283" s="8">
        <v>1536100</v>
      </c>
      <c r="AA283" s="4">
        <v>1488200</v>
      </c>
      <c r="AB283" s="4">
        <v>1820600</v>
      </c>
      <c r="AC283" s="4">
        <v>1439400</v>
      </c>
      <c r="AD283" s="8">
        <v>1463900</v>
      </c>
      <c r="AE283" s="4">
        <v>1703500</v>
      </c>
      <c r="AF283" s="4">
        <v>1522800</v>
      </c>
      <c r="AG283" s="4">
        <v>1374500</v>
      </c>
      <c r="AH283" s="8">
        <v>1745600</v>
      </c>
      <c r="AI283" s="4">
        <v>1118700</v>
      </c>
      <c r="AJ283" s="4">
        <v>909280</v>
      </c>
      <c r="AK283" s="4">
        <v>1244200</v>
      </c>
    </row>
    <row r="284" spans="1:37" ht="16" x14ac:dyDescent="0.2">
      <c r="A284" s="5" t="s">
        <v>1079</v>
      </c>
      <c r="B284" s="7">
        <v>1650800</v>
      </c>
      <c r="C284" s="7">
        <v>2698600</v>
      </c>
      <c r="D284" s="7">
        <v>2783600</v>
      </c>
      <c r="E284" s="7">
        <v>2489000</v>
      </c>
      <c r="F284" s="8">
        <f>AVERAGE(G284:I284)</f>
        <v>2338833.3333333335</v>
      </c>
      <c r="G284" s="7">
        <v>2298100</v>
      </c>
      <c r="H284" s="7">
        <v>2349600</v>
      </c>
      <c r="I284" s="7">
        <v>2368800</v>
      </c>
      <c r="J284" s="8">
        <v>2596300</v>
      </c>
      <c r="K284" s="7">
        <v>1948900</v>
      </c>
      <c r="L284" s="7">
        <v>2461600</v>
      </c>
      <c r="M284" s="7">
        <v>1971500</v>
      </c>
      <c r="N284" s="8">
        <v>2023400</v>
      </c>
      <c r="O284" s="7">
        <v>1717600</v>
      </c>
      <c r="P284" s="7">
        <v>2170500</v>
      </c>
      <c r="Q284" s="7">
        <v>1862400</v>
      </c>
      <c r="R284" s="8">
        <v>2046300</v>
      </c>
      <c r="S284" s="7">
        <v>1929900</v>
      </c>
      <c r="T284" s="7">
        <v>2743200</v>
      </c>
      <c r="U284" s="7">
        <v>2196800</v>
      </c>
      <c r="V284" s="8">
        <v>1755400</v>
      </c>
      <c r="W284" s="7">
        <v>1779200</v>
      </c>
      <c r="X284" s="7">
        <v>1787900</v>
      </c>
      <c r="Y284" s="7">
        <v>1715300</v>
      </c>
      <c r="Z284" s="8">
        <v>2310000</v>
      </c>
      <c r="AA284" s="4">
        <v>2036800</v>
      </c>
      <c r="AB284" s="4">
        <v>1957200</v>
      </c>
      <c r="AC284" s="4">
        <v>2566400</v>
      </c>
      <c r="AD284" s="8">
        <v>1621100</v>
      </c>
      <c r="AE284" s="4">
        <v>1574700</v>
      </c>
      <c r="AF284" s="4">
        <v>1877500</v>
      </c>
      <c r="AG284" s="4">
        <v>1718200</v>
      </c>
      <c r="AH284" s="8">
        <v>1733000</v>
      </c>
      <c r="AI284" s="4">
        <v>1436000</v>
      </c>
      <c r="AJ284" s="4">
        <v>1438000</v>
      </c>
      <c r="AK284" s="4">
        <v>1609400</v>
      </c>
    </row>
    <row r="285" spans="1:37" ht="16" x14ac:dyDescent="0.2">
      <c r="A285" s="5" t="s">
        <v>1081</v>
      </c>
      <c r="B285" s="7">
        <v>6164300</v>
      </c>
      <c r="C285" s="7">
        <v>7736100</v>
      </c>
      <c r="D285" s="7">
        <v>7567600</v>
      </c>
      <c r="E285" s="7">
        <v>7269200</v>
      </c>
      <c r="F285" s="8">
        <v>6151600</v>
      </c>
      <c r="G285" s="7">
        <v>5774600</v>
      </c>
      <c r="H285" s="7">
        <v>4548600</v>
      </c>
      <c r="I285" s="7">
        <v>7014400</v>
      </c>
      <c r="J285" s="8">
        <v>6961500</v>
      </c>
      <c r="K285" s="7">
        <v>5979600</v>
      </c>
      <c r="L285" s="7">
        <v>5971500</v>
      </c>
      <c r="M285" s="7">
        <v>5464000</v>
      </c>
      <c r="N285" s="8">
        <v>4752600</v>
      </c>
      <c r="O285" s="7">
        <v>6095700</v>
      </c>
      <c r="P285" s="7">
        <v>6265500</v>
      </c>
      <c r="Q285" s="7">
        <v>6804100</v>
      </c>
      <c r="R285" s="8">
        <v>8256400</v>
      </c>
      <c r="S285" s="7">
        <v>6327100</v>
      </c>
      <c r="T285" s="7">
        <v>6670900</v>
      </c>
      <c r="U285" s="7">
        <v>6630400</v>
      </c>
      <c r="V285" s="8">
        <v>8006900</v>
      </c>
      <c r="W285" s="7">
        <v>6870800</v>
      </c>
      <c r="X285" s="7">
        <v>6143600</v>
      </c>
      <c r="Y285" s="7">
        <v>6388800</v>
      </c>
      <c r="Z285" s="8">
        <v>6757300</v>
      </c>
      <c r="AA285" s="4">
        <v>6633900</v>
      </c>
      <c r="AB285" s="4">
        <v>5818900</v>
      </c>
      <c r="AC285" s="4">
        <v>7571200</v>
      </c>
      <c r="AD285" s="8">
        <v>6969000</v>
      </c>
      <c r="AE285" s="4">
        <v>6761000</v>
      </c>
      <c r="AF285" s="4">
        <v>7252200</v>
      </c>
      <c r="AG285" s="4">
        <v>7354100</v>
      </c>
      <c r="AH285" s="8">
        <v>6977500</v>
      </c>
      <c r="AI285" s="4">
        <v>8032700</v>
      </c>
      <c r="AJ285" s="4">
        <v>9907000</v>
      </c>
      <c r="AK285" s="4">
        <v>8158500</v>
      </c>
    </row>
    <row r="286" spans="1:37" ht="16" x14ac:dyDescent="0.2">
      <c r="A286" s="5" t="s">
        <v>1088</v>
      </c>
      <c r="B286" s="7">
        <f>AVERAGE(C286:E286)</f>
        <v>535516.66666666663</v>
      </c>
      <c r="C286" s="7">
        <v>506270</v>
      </c>
      <c r="D286" s="7">
        <v>491250</v>
      </c>
      <c r="E286" s="7">
        <v>609030</v>
      </c>
      <c r="F286" s="8">
        <v>644480</v>
      </c>
      <c r="G286" s="7">
        <v>750690</v>
      </c>
      <c r="H286" s="7">
        <v>940710</v>
      </c>
      <c r="I286" s="7">
        <v>834650</v>
      </c>
      <c r="J286" s="8">
        <v>789450</v>
      </c>
      <c r="K286" s="7">
        <v>783840</v>
      </c>
      <c r="L286" s="7">
        <v>736520</v>
      </c>
      <c r="M286" s="7">
        <v>660970</v>
      </c>
      <c r="N286" s="8">
        <v>697530</v>
      </c>
      <c r="O286" s="7">
        <v>675270</v>
      </c>
      <c r="P286" s="7">
        <v>745710</v>
      </c>
      <c r="Q286" s="7">
        <v>963790</v>
      </c>
      <c r="R286" s="8">
        <v>666400</v>
      </c>
      <c r="S286" s="7">
        <v>722800</v>
      </c>
      <c r="T286" s="7">
        <v>789600</v>
      </c>
      <c r="U286" s="7">
        <v>716450</v>
      </c>
      <c r="V286" s="8">
        <v>520990</v>
      </c>
      <c r="W286" s="7">
        <v>510290</v>
      </c>
      <c r="X286" s="7">
        <v>615840</v>
      </c>
      <c r="Y286" s="7">
        <v>640090</v>
      </c>
      <c r="Z286" s="8">
        <v>577880</v>
      </c>
      <c r="AA286" s="4">
        <v>592470</v>
      </c>
      <c r="AB286" s="4">
        <v>671270</v>
      </c>
      <c r="AC286" s="4">
        <v>471240</v>
      </c>
      <c r="AD286" s="8">
        <v>549250</v>
      </c>
      <c r="AE286" s="4">
        <v>730180</v>
      </c>
      <c r="AF286" s="4">
        <v>680790</v>
      </c>
      <c r="AG286" s="4">
        <v>715420</v>
      </c>
      <c r="AH286" s="8">
        <v>585870</v>
      </c>
      <c r="AI286" s="4">
        <f>AVERAGE(AH286,AJ286:AK286)</f>
        <v>588673.33333333337</v>
      </c>
      <c r="AJ286" s="4">
        <v>583140</v>
      </c>
      <c r="AK286" s="4">
        <v>597010</v>
      </c>
    </row>
    <row r="287" spans="1:37" ht="16" x14ac:dyDescent="0.2">
      <c r="A287" s="5" t="s">
        <v>1091</v>
      </c>
      <c r="B287" s="7">
        <v>1209583.33</v>
      </c>
      <c r="C287" s="7">
        <v>980880</v>
      </c>
      <c r="D287" s="7">
        <v>1667100</v>
      </c>
      <c r="E287" s="7">
        <v>980770</v>
      </c>
      <c r="F287" s="8">
        <v>1012700</v>
      </c>
      <c r="G287" s="7">
        <f>AVERAGE(F287,H287:I287)</f>
        <v>1036966.6666666666</v>
      </c>
      <c r="H287" s="7">
        <v>1022700</v>
      </c>
      <c r="I287" s="7">
        <v>1075500</v>
      </c>
      <c r="J287" s="8">
        <v>881350</v>
      </c>
      <c r="K287" s="7">
        <v>1215900</v>
      </c>
      <c r="L287" s="7">
        <v>1343500</v>
      </c>
      <c r="M287" s="7">
        <v>1039000</v>
      </c>
      <c r="N287" s="8">
        <v>1403400</v>
      </c>
      <c r="O287" s="7">
        <v>1482700</v>
      </c>
      <c r="P287" s="7">
        <f>AVERAGE(N287:O287,Q287)</f>
        <v>1427866.6666666667</v>
      </c>
      <c r="Q287" s="7">
        <v>1397500</v>
      </c>
      <c r="R287" s="8">
        <v>1025500</v>
      </c>
      <c r="S287" s="7">
        <v>983740</v>
      </c>
      <c r="T287" s="7">
        <v>796670</v>
      </c>
      <c r="U287" s="7">
        <v>1136700</v>
      </c>
      <c r="V287" s="8">
        <v>2465100</v>
      </c>
      <c r="W287" s="7">
        <v>2309000</v>
      </c>
      <c r="X287" s="7">
        <v>1658200</v>
      </c>
      <c r="Y287" s="7">
        <v>2611200</v>
      </c>
      <c r="Z287" s="8">
        <v>1028500</v>
      </c>
      <c r="AA287" s="4">
        <v>2093300</v>
      </c>
      <c r="AB287" s="4">
        <v>1741000</v>
      </c>
      <c r="AC287" s="4">
        <v>768090</v>
      </c>
      <c r="AD287" s="8">
        <v>2508200</v>
      </c>
      <c r="AE287" s="4">
        <v>893130</v>
      </c>
      <c r="AF287" s="4">
        <v>804340</v>
      </c>
      <c r="AG287" s="4">
        <v>1591600</v>
      </c>
      <c r="AH287" s="8">
        <v>974460</v>
      </c>
      <c r="AI287" s="4">
        <v>3466000</v>
      </c>
      <c r="AJ287" s="4">
        <v>2870800</v>
      </c>
      <c r="AK287" s="4">
        <v>2029100</v>
      </c>
    </row>
    <row r="288" spans="1:37" ht="16" x14ac:dyDescent="0.2">
      <c r="A288" s="5" t="s">
        <v>1094</v>
      </c>
      <c r="B288" s="7">
        <v>2701400</v>
      </c>
      <c r="C288" s="7">
        <v>2479400</v>
      </c>
      <c r="D288" s="7">
        <v>2816600</v>
      </c>
      <c r="E288" s="7">
        <v>2609100</v>
      </c>
      <c r="F288" s="8">
        <v>3760600</v>
      </c>
      <c r="G288" s="7">
        <v>3484900</v>
      </c>
      <c r="H288" s="7">
        <v>3318900</v>
      </c>
      <c r="I288" s="7">
        <v>3260300</v>
      </c>
      <c r="J288" s="8">
        <v>3556800</v>
      </c>
      <c r="K288" s="7">
        <v>2989700</v>
      </c>
      <c r="L288" s="7">
        <v>3374400</v>
      </c>
      <c r="M288" s="7">
        <v>3276600</v>
      </c>
      <c r="N288" s="8">
        <v>2991000</v>
      </c>
      <c r="O288" s="7">
        <v>2649500</v>
      </c>
      <c r="P288" s="7">
        <v>3126700</v>
      </c>
      <c r="Q288" s="7">
        <v>2848400</v>
      </c>
      <c r="R288" s="8">
        <v>2556600</v>
      </c>
      <c r="S288" s="7">
        <v>2782600</v>
      </c>
      <c r="T288" s="7">
        <v>2559000</v>
      </c>
      <c r="U288" s="7">
        <v>2815500</v>
      </c>
      <c r="V288" s="8">
        <v>2601400</v>
      </c>
      <c r="W288" s="7">
        <v>2298000</v>
      </c>
      <c r="X288" s="7">
        <v>1875700</v>
      </c>
      <c r="Y288" s="7">
        <v>2531200</v>
      </c>
      <c r="Z288" s="8">
        <v>3299900</v>
      </c>
      <c r="AA288" s="4">
        <v>2469100</v>
      </c>
      <c r="AB288" s="4">
        <v>2983700</v>
      </c>
      <c r="AC288" s="4">
        <v>3432900</v>
      </c>
      <c r="AD288" s="8">
        <v>2048800</v>
      </c>
      <c r="AE288" s="4">
        <v>2527200</v>
      </c>
      <c r="AF288" s="4">
        <v>2344500</v>
      </c>
      <c r="AG288" s="4">
        <v>2211600</v>
      </c>
      <c r="AH288" s="8">
        <v>2650000</v>
      </c>
      <c r="AI288" s="4">
        <v>1643100</v>
      </c>
      <c r="AJ288" s="4">
        <v>1730400</v>
      </c>
      <c r="AK288" s="4">
        <v>2071700</v>
      </c>
    </row>
    <row r="289" spans="1:37" ht="16" x14ac:dyDescent="0.2">
      <c r="A289" s="5" t="s">
        <v>1095</v>
      </c>
      <c r="B289" s="7">
        <v>1742533.33</v>
      </c>
      <c r="C289" s="7">
        <v>1978100</v>
      </c>
      <c r="D289" s="7">
        <v>1541200</v>
      </c>
      <c r="E289" s="7">
        <v>1708300</v>
      </c>
      <c r="F289" s="8">
        <v>2463500</v>
      </c>
      <c r="G289" s="7">
        <v>1859600</v>
      </c>
      <c r="H289" s="7">
        <v>2318200</v>
      </c>
      <c r="I289" s="7">
        <v>2173200</v>
      </c>
      <c r="J289" s="8">
        <v>2179000</v>
      </c>
      <c r="K289" s="7">
        <v>1928100</v>
      </c>
      <c r="L289" s="7">
        <v>1991400</v>
      </c>
      <c r="M289" s="7">
        <v>2054100</v>
      </c>
      <c r="N289" s="8">
        <v>2199200</v>
      </c>
      <c r="O289" s="7">
        <v>2666200</v>
      </c>
      <c r="P289" s="7">
        <v>1837900</v>
      </c>
      <c r="Q289" s="7">
        <v>1928700</v>
      </c>
      <c r="R289" s="8">
        <v>2021900</v>
      </c>
      <c r="S289" s="7">
        <v>2164600</v>
      </c>
      <c r="T289" s="7">
        <v>1726500</v>
      </c>
      <c r="U289" s="7">
        <v>1330900</v>
      </c>
      <c r="V289" s="8">
        <v>3666100</v>
      </c>
      <c r="W289" s="7">
        <v>3213800</v>
      </c>
      <c r="X289" s="7">
        <v>2935100</v>
      </c>
      <c r="Y289" s="7">
        <v>3570800</v>
      </c>
      <c r="Z289" s="8">
        <v>2649900</v>
      </c>
      <c r="AA289" s="4">
        <f>AVERAGE(Z289,AB289:AC289)</f>
        <v>2612966.6666666665</v>
      </c>
      <c r="AB289" s="4">
        <v>2627300</v>
      </c>
      <c r="AC289" s="4">
        <v>2561700</v>
      </c>
      <c r="AD289" s="8">
        <v>3079700</v>
      </c>
      <c r="AE289" s="4">
        <v>2490000</v>
      </c>
      <c r="AF289" s="4">
        <v>2663600</v>
      </c>
      <c r="AG289" s="4">
        <v>1951500</v>
      </c>
      <c r="AH289" s="8">
        <v>2762000</v>
      </c>
      <c r="AI289" s="4">
        <v>3119500</v>
      </c>
      <c r="AJ289" s="4">
        <v>3755100</v>
      </c>
      <c r="AK289" s="4">
        <v>3261000</v>
      </c>
    </row>
    <row r="290" spans="1:37" ht="16" x14ac:dyDescent="0.2">
      <c r="A290" s="5" t="s">
        <v>1104</v>
      </c>
      <c r="B290" s="7">
        <f>AVERAGE(C290:E290)</f>
        <v>7547700</v>
      </c>
      <c r="C290" s="7">
        <v>7677800</v>
      </c>
      <c r="D290" s="7">
        <v>7517300</v>
      </c>
      <c r="E290" s="7">
        <v>7448000</v>
      </c>
      <c r="F290" s="8">
        <v>5684900</v>
      </c>
      <c r="G290" s="7">
        <v>6174900</v>
      </c>
      <c r="H290" s="7">
        <v>5893700</v>
      </c>
      <c r="I290" s="7">
        <v>5326400</v>
      </c>
      <c r="J290" s="8">
        <v>5695000</v>
      </c>
      <c r="K290" s="7">
        <v>5938000</v>
      </c>
      <c r="L290" s="7">
        <v>6164200</v>
      </c>
      <c r="M290" s="7">
        <v>7297800</v>
      </c>
      <c r="N290" s="8">
        <v>7018100</v>
      </c>
      <c r="O290" s="7">
        <v>5474100</v>
      </c>
      <c r="P290" s="7">
        <v>2477800</v>
      </c>
      <c r="Q290" s="7">
        <v>4046300</v>
      </c>
      <c r="R290" s="8">
        <v>2671800</v>
      </c>
      <c r="S290" s="7">
        <v>2518900</v>
      </c>
      <c r="T290" s="7">
        <v>4963800</v>
      </c>
      <c r="U290" s="7">
        <v>6234400</v>
      </c>
      <c r="V290" s="8">
        <v>3395900</v>
      </c>
      <c r="W290" s="7">
        <v>3772500</v>
      </c>
      <c r="X290" s="7">
        <v>3589100</v>
      </c>
      <c r="Y290" s="7">
        <v>3717700</v>
      </c>
      <c r="Z290" s="8">
        <v>3126500</v>
      </c>
      <c r="AA290" s="4">
        <v>4397000</v>
      </c>
      <c r="AB290" s="4">
        <v>3999300</v>
      </c>
      <c r="AC290" s="4">
        <v>2830400</v>
      </c>
      <c r="AD290" s="8">
        <v>3529200</v>
      </c>
      <c r="AE290" s="4">
        <v>5145800</v>
      </c>
      <c r="AF290" s="4">
        <v>4586500</v>
      </c>
      <c r="AG290" s="4">
        <v>2029400</v>
      </c>
      <c r="AH290" s="8">
        <v>4674000</v>
      </c>
      <c r="AI290" s="4">
        <v>3969600</v>
      </c>
      <c r="AJ290" s="4">
        <v>2807400</v>
      </c>
      <c r="AK290" s="4">
        <v>3142300</v>
      </c>
    </row>
    <row r="291" spans="1:37" ht="16" x14ac:dyDescent="0.2">
      <c r="A291" s="5" t="s">
        <v>1105</v>
      </c>
      <c r="B291" s="7">
        <v>2302366.67</v>
      </c>
      <c r="C291" s="7">
        <v>2412600</v>
      </c>
      <c r="D291" s="7">
        <v>2385400</v>
      </c>
      <c r="E291" s="7">
        <v>2109100</v>
      </c>
      <c r="F291" s="8">
        <v>1167500</v>
      </c>
      <c r="G291" s="7">
        <v>1514500</v>
      </c>
      <c r="H291" s="7">
        <v>1337100</v>
      </c>
      <c r="I291" s="7">
        <v>1887300</v>
      </c>
      <c r="J291" s="8">
        <v>1729200</v>
      </c>
      <c r="K291" s="7">
        <v>1762100</v>
      </c>
      <c r="L291" s="7">
        <v>1901700</v>
      </c>
      <c r="M291" s="7">
        <v>1797666.67</v>
      </c>
      <c r="N291" s="8">
        <v>1487000</v>
      </c>
      <c r="O291" s="7">
        <v>1678100</v>
      </c>
      <c r="P291" s="7">
        <v>1623200</v>
      </c>
      <c r="Q291" s="7">
        <v>2055900</v>
      </c>
      <c r="R291" s="8">
        <v>2087300</v>
      </c>
      <c r="S291" s="7">
        <v>1463900</v>
      </c>
      <c r="T291" s="7">
        <v>1630700</v>
      </c>
      <c r="U291" s="7">
        <v>2318700</v>
      </c>
      <c r="V291" s="8">
        <v>1628700</v>
      </c>
      <c r="W291" s="7">
        <v>1532900</v>
      </c>
      <c r="X291" s="7">
        <v>1695200</v>
      </c>
      <c r="Y291" s="7">
        <v>1846000</v>
      </c>
      <c r="Z291" s="8">
        <v>1986700</v>
      </c>
      <c r="AA291" s="4">
        <v>2149500</v>
      </c>
      <c r="AB291" s="4">
        <v>1756100</v>
      </c>
      <c r="AC291" s="4">
        <v>2453800</v>
      </c>
      <c r="AD291" s="8">
        <v>1694000</v>
      </c>
      <c r="AE291" s="4">
        <v>2073600</v>
      </c>
      <c r="AF291" s="4">
        <v>1774300</v>
      </c>
      <c r="AG291" s="4">
        <v>2129900</v>
      </c>
      <c r="AH291" s="8">
        <f>AVERAGE(AI291:AK291)</f>
        <v>1472433.3333333333</v>
      </c>
      <c r="AI291" s="4">
        <v>1555200</v>
      </c>
      <c r="AJ291" s="4">
        <v>1438800</v>
      </c>
      <c r="AK291" s="4">
        <v>1423300</v>
      </c>
    </row>
    <row r="292" spans="1:37" ht="16" x14ac:dyDescent="0.2">
      <c r="A292" s="5" t="s">
        <v>1107</v>
      </c>
      <c r="B292" s="7">
        <v>18489000</v>
      </c>
      <c r="C292" s="7">
        <v>11777000</v>
      </c>
      <c r="D292" s="7">
        <v>15340000</v>
      </c>
      <c r="E292" s="7">
        <v>17014000</v>
      </c>
      <c r="F292" s="8">
        <v>12185000</v>
      </c>
      <c r="G292" s="7">
        <v>8400000</v>
      </c>
      <c r="H292" s="7">
        <v>10621000</v>
      </c>
      <c r="I292" s="7">
        <v>11577000</v>
      </c>
      <c r="J292" s="8">
        <v>13570000</v>
      </c>
      <c r="K292" s="7">
        <v>8081600</v>
      </c>
      <c r="L292" s="7">
        <v>8475000</v>
      </c>
      <c r="M292" s="7">
        <v>11983000</v>
      </c>
      <c r="N292" s="8">
        <v>8982000</v>
      </c>
      <c r="O292" s="7">
        <v>11005000</v>
      </c>
      <c r="P292" s="7">
        <v>10179000</v>
      </c>
      <c r="Q292" s="7">
        <v>10756000</v>
      </c>
      <c r="R292" s="8">
        <v>13607000</v>
      </c>
      <c r="S292" s="7">
        <v>11032000</v>
      </c>
      <c r="T292" s="7">
        <v>13706000</v>
      </c>
      <c r="U292" s="7">
        <v>10028000</v>
      </c>
      <c r="V292" s="8">
        <v>8183900</v>
      </c>
      <c r="W292" s="7">
        <v>7958100</v>
      </c>
      <c r="X292" s="7">
        <v>6900100</v>
      </c>
      <c r="Y292" s="7">
        <v>5442000</v>
      </c>
      <c r="Z292" s="8">
        <v>12445000</v>
      </c>
      <c r="AA292" s="4">
        <v>9969700</v>
      </c>
      <c r="AB292" s="4">
        <v>9846000</v>
      </c>
      <c r="AC292" s="4">
        <v>7124200</v>
      </c>
      <c r="AD292" s="8">
        <v>3690800</v>
      </c>
      <c r="AE292" s="4">
        <v>9769100</v>
      </c>
      <c r="AF292" s="4">
        <v>10590000</v>
      </c>
      <c r="AG292" s="4">
        <v>6949200</v>
      </c>
      <c r="AH292" s="8">
        <v>4618400</v>
      </c>
      <c r="AI292" s="4">
        <v>3482300</v>
      </c>
      <c r="AJ292" s="4">
        <v>3617833.33</v>
      </c>
      <c r="AK292" s="4">
        <v>2752800</v>
      </c>
    </row>
    <row r="293" spans="1:37" ht="16" x14ac:dyDescent="0.2">
      <c r="A293" s="5" t="s">
        <v>1111</v>
      </c>
      <c r="B293" s="7">
        <v>1444766.67</v>
      </c>
      <c r="C293" s="7">
        <v>1268900</v>
      </c>
      <c r="D293" s="7">
        <v>1276600</v>
      </c>
      <c r="E293" s="7">
        <v>1788800</v>
      </c>
      <c r="F293" s="8">
        <v>2491600</v>
      </c>
      <c r="G293" s="7">
        <v>2368400</v>
      </c>
      <c r="H293" s="7">
        <v>2091400</v>
      </c>
      <c r="I293" s="7">
        <v>1791000</v>
      </c>
      <c r="J293" s="8">
        <v>2330400</v>
      </c>
      <c r="K293" s="7">
        <v>2149800</v>
      </c>
      <c r="L293" s="7">
        <v>2508600</v>
      </c>
      <c r="M293" s="7">
        <v>2033200</v>
      </c>
      <c r="N293" s="8">
        <v>1182400</v>
      </c>
      <c r="O293" s="7">
        <v>1910600</v>
      </c>
      <c r="P293" s="7">
        <v>2215700</v>
      </c>
      <c r="Q293" s="7">
        <v>2166800</v>
      </c>
      <c r="R293" s="8">
        <v>1305700</v>
      </c>
      <c r="S293" s="7">
        <v>1887200</v>
      </c>
      <c r="T293" s="7">
        <v>1042900</v>
      </c>
      <c r="U293" s="7">
        <v>904010</v>
      </c>
      <c r="V293" s="8">
        <v>1584900</v>
      </c>
      <c r="W293" s="7">
        <v>1605900</v>
      </c>
      <c r="X293" s="7">
        <f>AVERAGE(V293:W293,Y293)</f>
        <v>1607900</v>
      </c>
      <c r="Y293" s="7">
        <v>1632900</v>
      </c>
      <c r="Z293" s="8">
        <v>2314600</v>
      </c>
      <c r="AA293" s="4">
        <v>1864100</v>
      </c>
      <c r="AB293" s="4">
        <v>3315600</v>
      </c>
      <c r="AC293" s="4">
        <v>426140</v>
      </c>
      <c r="AD293" s="8">
        <v>1346500</v>
      </c>
      <c r="AE293" s="4">
        <v>1409800</v>
      </c>
      <c r="AF293" s="4">
        <v>1551400</v>
      </c>
      <c r="AG293" s="4">
        <v>1559100</v>
      </c>
      <c r="AH293" s="8">
        <v>1542200</v>
      </c>
      <c r="AI293" s="4">
        <v>1221400</v>
      </c>
      <c r="AJ293" s="4">
        <v>865060</v>
      </c>
      <c r="AK293" s="4">
        <v>1390500</v>
      </c>
    </row>
    <row r="294" spans="1:37" ht="16" x14ac:dyDescent="0.2">
      <c r="A294" s="5" t="s">
        <v>1116</v>
      </c>
      <c r="B294" s="7">
        <v>947200</v>
      </c>
      <c r="C294" s="7">
        <v>2091700</v>
      </c>
      <c r="D294" s="7">
        <v>1757800</v>
      </c>
      <c r="E294" s="7">
        <v>1362300</v>
      </c>
      <c r="F294" s="8">
        <v>1571800</v>
      </c>
      <c r="G294" s="7">
        <v>1865400</v>
      </c>
      <c r="H294" s="7">
        <v>2190800</v>
      </c>
      <c r="I294" s="7">
        <v>1132800</v>
      </c>
      <c r="J294" s="8">
        <v>1540300</v>
      </c>
      <c r="K294" s="7">
        <v>2126700</v>
      </c>
      <c r="L294" s="7">
        <v>1072000</v>
      </c>
      <c r="M294" s="7">
        <v>1295700</v>
      </c>
      <c r="N294" s="8">
        <v>1646500</v>
      </c>
      <c r="O294" s="7">
        <v>2383900</v>
      </c>
      <c r="P294" s="7">
        <v>2117400</v>
      </c>
      <c r="Q294" s="7">
        <v>1909200</v>
      </c>
      <c r="R294" s="8">
        <v>2026400</v>
      </c>
      <c r="S294" s="7">
        <v>1708300</v>
      </c>
      <c r="T294" s="7">
        <v>1065900</v>
      </c>
      <c r="U294" s="7">
        <v>1169500</v>
      </c>
      <c r="V294" s="8">
        <v>1650700</v>
      </c>
      <c r="W294" s="7">
        <v>1429100</v>
      </c>
      <c r="X294" s="7">
        <v>1510000</v>
      </c>
      <c r="Y294" s="7">
        <v>1768000</v>
      </c>
      <c r="Z294" s="8">
        <v>1263000</v>
      </c>
      <c r="AA294" s="4">
        <v>1198600</v>
      </c>
      <c r="AB294" s="4">
        <v>1164200</v>
      </c>
      <c r="AC294" s="4">
        <f>AVERAGE(Z294:AB294)</f>
        <v>1208600</v>
      </c>
      <c r="AD294" s="8">
        <v>1724500</v>
      </c>
      <c r="AE294" s="4">
        <v>1398800</v>
      </c>
      <c r="AF294" s="4">
        <v>2080500</v>
      </c>
      <c r="AG294" s="4">
        <v>1613300</v>
      </c>
      <c r="AH294" s="8">
        <v>1437900</v>
      </c>
      <c r="AI294" s="4">
        <v>1256200</v>
      </c>
      <c r="AJ294" s="4">
        <v>1318300</v>
      </c>
      <c r="AK294" s="4">
        <v>1346900</v>
      </c>
    </row>
    <row r="295" spans="1:37" ht="16" x14ac:dyDescent="0.2">
      <c r="A295" s="5" t="s">
        <v>1119</v>
      </c>
      <c r="B295" s="7">
        <v>0</v>
      </c>
      <c r="C295" s="7">
        <v>0</v>
      </c>
      <c r="D295" s="7">
        <v>0</v>
      </c>
      <c r="E295" s="7">
        <v>0</v>
      </c>
      <c r="F295" s="8">
        <v>0</v>
      </c>
      <c r="G295" s="7">
        <v>0</v>
      </c>
      <c r="H295" s="7">
        <v>0</v>
      </c>
      <c r="I295" s="7">
        <v>0</v>
      </c>
      <c r="J295" s="8">
        <v>0</v>
      </c>
      <c r="K295" s="7">
        <v>0</v>
      </c>
      <c r="L295" s="7">
        <v>0</v>
      </c>
      <c r="M295" s="7">
        <v>0</v>
      </c>
      <c r="N295" s="8">
        <v>372880</v>
      </c>
      <c r="O295" s="7">
        <v>323260</v>
      </c>
      <c r="P295" s="7">
        <v>366890</v>
      </c>
      <c r="Q295" s="7">
        <v>406100</v>
      </c>
      <c r="R295" s="8">
        <v>0</v>
      </c>
      <c r="S295" s="7">
        <v>0</v>
      </c>
      <c r="T295" s="7">
        <v>0</v>
      </c>
      <c r="U295" s="7">
        <v>0</v>
      </c>
      <c r="V295" s="8">
        <v>0</v>
      </c>
      <c r="W295" s="7">
        <v>0</v>
      </c>
      <c r="X295" s="7">
        <v>0</v>
      </c>
      <c r="Y295" s="7">
        <v>0</v>
      </c>
      <c r="Z295" s="8">
        <v>0</v>
      </c>
      <c r="AA295" s="4">
        <v>0</v>
      </c>
      <c r="AB295" s="4">
        <v>0</v>
      </c>
      <c r="AC295" s="4">
        <v>0</v>
      </c>
      <c r="AD295" s="8">
        <v>0</v>
      </c>
      <c r="AE295" s="4">
        <v>0</v>
      </c>
      <c r="AF295" s="4">
        <v>0</v>
      </c>
      <c r="AG295" s="4">
        <v>0</v>
      </c>
      <c r="AH295" s="8">
        <v>0</v>
      </c>
      <c r="AI295" s="4">
        <v>0</v>
      </c>
      <c r="AJ295" s="4">
        <v>0</v>
      </c>
      <c r="AK295" s="4">
        <v>0</v>
      </c>
    </row>
    <row r="296" spans="1:37" ht="16" x14ac:dyDescent="0.2">
      <c r="A296" s="5" t="s">
        <v>1125</v>
      </c>
      <c r="B296" s="7">
        <v>4149100</v>
      </c>
      <c r="C296" s="7">
        <v>6536900</v>
      </c>
      <c r="D296" s="7">
        <v>5487100</v>
      </c>
      <c r="E296" s="7">
        <v>7168900</v>
      </c>
      <c r="F296" s="8">
        <v>5505200</v>
      </c>
      <c r="G296" s="7">
        <v>3618800</v>
      </c>
      <c r="H296" s="7">
        <v>4168300</v>
      </c>
      <c r="I296" s="7">
        <v>3964700</v>
      </c>
      <c r="J296" s="8">
        <v>3851700</v>
      </c>
      <c r="K296" s="7">
        <v>4006200</v>
      </c>
      <c r="L296" s="7">
        <v>4780300</v>
      </c>
      <c r="M296" s="7">
        <v>6904100</v>
      </c>
      <c r="N296" s="8">
        <v>6219200</v>
      </c>
      <c r="O296" s="7">
        <v>6126800</v>
      </c>
      <c r="P296" s="7">
        <v>5626200</v>
      </c>
      <c r="Q296" s="7">
        <v>5153100</v>
      </c>
      <c r="R296" s="8">
        <v>4523600</v>
      </c>
      <c r="S296" s="7">
        <v>3872300</v>
      </c>
      <c r="T296" s="7">
        <v>7288800</v>
      </c>
      <c r="U296" s="7">
        <v>8642800</v>
      </c>
      <c r="V296" s="8">
        <v>6984200</v>
      </c>
      <c r="W296" s="7">
        <v>6504700</v>
      </c>
      <c r="X296" s="7">
        <v>6910700</v>
      </c>
      <c r="Y296" s="7">
        <v>5421700</v>
      </c>
      <c r="Z296" s="8">
        <v>4611200</v>
      </c>
      <c r="AA296" s="4">
        <v>8215600</v>
      </c>
      <c r="AB296" s="4">
        <v>6078500</v>
      </c>
      <c r="AC296" s="4">
        <v>6062500</v>
      </c>
      <c r="AD296" s="8">
        <v>4848400</v>
      </c>
      <c r="AE296" s="4">
        <v>6155700</v>
      </c>
      <c r="AF296" s="4">
        <v>5577300</v>
      </c>
      <c r="AG296" s="4">
        <v>7022300</v>
      </c>
      <c r="AH296" s="8">
        <v>6421100</v>
      </c>
      <c r="AI296" s="4">
        <v>6934700</v>
      </c>
      <c r="AJ296" s="4">
        <v>6002500</v>
      </c>
      <c r="AK296" s="4">
        <v>6313800</v>
      </c>
    </row>
    <row r="297" spans="1:37" ht="16" x14ac:dyDescent="0.2">
      <c r="A297" s="5" t="s">
        <v>1129</v>
      </c>
      <c r="B297" s="7">
        <v>1273600</v>
      </c>
      <c r="C297" s="7">
        <v>1276400</v>
      </c>
      <c r="D297" s="7">
        <v>1155900</v>
      </c>
      <c r="E297" s="7">
        <v>1388500</v>
      </c>
      <c r="F297" s="8">
        <v>1686900</v>
      </c>
      <c r="G297" s="7">
        <v>1688200</v>
      </c>
      <c r="H297" s="7">
        <v>1590400</v>
      </c>
      <c r="I297" s="7">
        <v>1365900</v>
      </c>
      <c r="J297" s="8">
        <v>1420900</v>
      </c>
      <c r="K297" s="7">
        <v>1291900</v>
      </c>
      <c r="L297" s="7">
        <v>1364400</v>
      </c>
      <c r="M297" s="7">
        <v>1605600</v>
      </c>
      <c r="N297" s="8">
        <v>1817000</v>
      </c>
      <c r="O297" s="7">
        <v>1289000</v>
      </c>
      <c r="P297" s="7">
        <v>1696800</v>
      </c>
      <c r="Q297" s="7">
        <v>1839900</v>
      </c>
      <c r="R297" s="8">
        <v>1650300</v>
      </c>
      <c r="S297" s="7">
        <v>1835200</v>
      </c>
      <c r="T297" s="7">
        <v>898800</v>
      </c>
      <c r="U297" s="7">
        <v>1461433.33</v>
      </c>
      <c r="V297" s="8">
        <v>2091500</v>
      </c>
      <c r="W297" s="7">
        <v>2520500</v>
      </c>
      <c r="X297" s="7">
        <v>1985400</v>
      </c>
      <c r="Y297" s="7">
        <v>2527800</v>
      </c>
      <c r="Z297" s="8">
        <v>1647433.33</v>
      </c>
      <c r="AA297" s="4">
        <v>1682700</v>
      </c>
      <c r="AB297" s="4">
        <v>2046600</v>
      </c>
      <c r="AC297" s="4">
        <v>1213000</v>
      </c>
      <c r="AD297" s="8">
        <v>2339400</v>
      </c>
      <c r="AE297" s="4">
        <v>2025500</v>
      </c>
      <c r="AF297" s="4">
        <v>1638700</v>
      </c>
      <c r="AG297" s="4">
        <v>1768000</v>
      </c>
      <c r="AH297" s="8">
        <v>1735500</v>
      </c>
      <c r="AI297" s="4">
        <v>2627700</v>
      </c>
      <c r="AJ297" s="4">
        <v>2650700</v>
      </c>
      <c r="AK297" s="4">
        <v>3161500</v>
      </c>
    </row>
    <row r="298" spans="1:37" ht="16" x14ac:dyDescent="0.2">
      <c r="A298" s="5" t="s">
        <v>1135</v>
      </c>
      <c r="B298" s="7">
        <v>6390700</v>
      </c>
      <c r="C298" s="7">
        <v>6651400</v>
      </c>
      <c r="D298" s="7">
        <v>6209700</v>
      </c>
      <c r="E298" s="7">
        <v>6311000</v>
      </c>
      <c r="F298" s="8">
        <v>7574900</v>
      </c>
      <c r="G298" s="7">
        <v>6511000</v>
      </c>
      <c r="H298" s="7">
        <v>6832500</v>
      </c>
      <c r="I298" s="7">
        <v>6769700</v>
      </c>
      <c r="J298" s="8">
        <v>6668500</v>
      </c>
      <c r="K298" s="7">
        <v>6140200</v>
      </c>
      <c r="L298" s="7">
        <v>6959500</v>
      </c>
      <c r="M298" s="7">
        <v>6623300</v>
      </c>
      <c r="N298" s="8">
        <v>7366900</v>
      </c>
      <c r="O298" s="7">
        <v>6613500</v>
      </c>
      <c r="P298" s="7">
        <v>7205500</v>
      </c>
      <c r="Q298" s="7">
        <v>7722800</v>
      </c>
      <c r="R298" s="8">
        <v>5538900</v>
      </c>
      <c r="S298" s="7">
        <v>5281200</v>
      </c>
      <c r="T298" s="7">
        <v>5078500</v>
      </c>
      <c r="U298" s="7">
        <v>5356900</v>
      </c>
      <c r="V298" s="8">
        <v>7379900</v>
      </c>
      <c r="W298" s="7">
        <v>6104200</v>
      </c>
      <c r="X298" s="7">
        <v>5828600</v>
      </c>
      <c r="Y298" s="7">
        <v>6197600</v>
      </c>
      <c r="Z298" s="8">
        <v>8408400</v>
      </c>
      <c r="AA298" s="4">
        <v>7229400</v>
      </c>
      <c r="AB298" s="4">
        <v>6924300</v>
      </c>
      <c r="AC298" s="4">
        <v>4492500</v>
      </c>
      <c r="AD298" s="8">
        <v>5796700</v>
      </c>
      <c r="AE298" s="4">
        <v>7116900</v>
      </c>
      <c r="AF298" s="4">
        <v>6827600</v>
      </c>
      <c r="AG298" s="4">
        <v>6218000</v>
      </c>
      <c r="AH298" s="8">
        <v>6592600</v>
      </c>
      <c r="AI298" s="4">
        <v>6590500</v>
      </c>
      <c r="AJ298" s="4">
        <v>5375600</v>
      </c>
      <c r="AK298" s="4">
        <v>5636000</v>
      </c>
    </row>
    <row r="299" spans="1:37" ht="16" x14ac:dyDescent="0.2">
      <c r="A299" s="5" t="s">
        <v>1137</v>
      </c>
      <c r="B299" s="7">
        <v>1575633.33</v>
      </c>
      <c r="C299" s="7">
        <v>1503300</v>
      </c>
      <c r="D299" s="7">
        <v>1792100</v>
      </c>
      <c r="E299" s="7">
        <v>1431500</v>
      </c>
      <c r="F299" s="8">
        <v>1047500</v>
      </c>
      <c r="G299" s="7">
        <v>1186500</v>
      </c>
      <c r="H299" s="7">
        <v>1174300</v>
      </c>
      <c r="I299" s="7">
        <v>1255200</v>
      </c>
      <c r="J299" s="8">
        <v>1358500</v>
      </c>
      <c r="K299" s="7">
        <v>1289700</v>
      </c>
      <c r="L299" s="7">
        <v>961200</v>
      </c>
      <c r="M299" s="7">
        <v>1270700</v>
      </c>
      <c r="N299" s="8">
        <v>1471400</v>
      </c>
      <c r="O299" s="7">
        <v>1401200</v>
      </c>
      <c r="P299" s="7">
        <v>1725800</v>
      </c>
      <c r="Q299" s="7">
        <v>788720</v>
      </c>
      <c r="R299" s="8">
        <v>2422100</v>
      </c>
      <c r="S299" s="7">
        <v>1933000</v>
      </c>
      <c r="T299" s="7">
        <v>1961533.33</v>
      </c>
      <c r="U299" s="7">
        <v>1529500</v>
      </c>
      <c r="V299" s="8">
        <v>1193000</v>
      </c>
      <c r="W299" s="7">
        <v>1331100</v>
      </c>
      <c r="X299" s="7">
        <v>1128600</v>
      </c>
      <c r="Y299" s="7">
        <v>1170300</v>
      </c>
      <c r="Z299" s="8">
        <v>1805500</v>
      </c>
      <c r="AA299" s="4">
        <v>1241000</v>
      </c>
      <c r="AB299" s="4">
        <v>1396500</v>
      </c>
      <c r="AC299" s="4">
        <v>1749000</v>
      </c>
      <c r="AD299" s="8">
        <v>987800</v>
      </c>
      <c r="AE299" s="4">
        <v>1240700</v>
      </c>
      <c r="AF299" s="4">
        <v>1119000</v>
      </c>
      <c r="AG299" s="4">
        <v>1499400</v>
      </c>
      <c r="AH299" s="8">
        <v>1285200</v>
      </c>
      <c r="AI299" s="4">
        <v>1118100</v>
      </c>
      <c r="AJ299" s="4">
        <v>1391800</v>
      </c>
      <c r="AK299" s="4">
        <v>1258600</v>
      </c>
    </row>
    <row r="300" spans="1:37" ht="16" x14ac:dyDescent="0.2">
      <c r="A300" s="5" t="s">
        <v>1139</v>
      </c>
      <c r="B300" s="7">
        <v>1733200</v>
      </c>
      <c r="C300" s="7">
        <v>9625700</v>
      </c>
      <c r="D300" s="7">
        <v>8571700</v>
      </c>
      <c r="E300" s="7">
        <v>10737000</v>
      </c>
      <c r="F300" s="8">
        <v>10127000</v>
      </c>
      <c r="G300" s="7">
        <v>11070000</v>
      </c>
      <c r="H300" s="7">
        <v>8472400</v>
      </c>
      <c r="I300" s="7">
        <v>9256200</v>
      </c>
      <c r="J300" s="8">
        <f>AVERAGE(K300:M300)</f>
        <v>10118266.666666666</v>
      </c>
      <c r="K300" s="7">
        <v>10371000</v>
      </c>
      <c r="L300" s="7">
        <v>9681800</v>
      </c>
      <c r="M300" s="7">
        <v>10302000</v>
      </c>
      <c r="N300" s="8">
        <v>10256000</v>
      </c>
      <c r="O300" s="7">
        <v>6874000</v>
      </c>
      <c r="P300" s="7">
        <v>10174000</v>
      </c>
      <c r="Q300" s="7">
        <v>13878000</v>
      </c>
      <c r="R300" s="8">
        <v>9465500</v>
      </c>
      <c r="S300" s="7">
        <v>11355000</v>
      </c>
      <c r="T300" s="7">
        <v>13112000</v>
      </c>
      <c r="U300" s="7">
        <v>10447000</v>
      </c>
      <c r="V300" s="8">
        <v>5590800</v>
      </c>
      <c r="W300" s="7">
        <v>6351900</v>
      </c>
      <c r="X300" s="7">
        <v>6143100</v>
      </c>
      <c r="Y300" s="7">
        <v>7353300</v>
      </c>
      <c r="Z300" s="8">
        <v>10999000</v>
      </c>
      <c r="AA300" s="4">
        <v>6868900</v>
      </c>
      <c r="AB300" s="4">
        <v>5456500</v>
      </c>
      <c r="AC300" s="4">
        <v>2697400</v>
      </c>
      <c r="AD300" s="8">
        <v>5907100</v>
      </c>
      <c r="AE300" s="4">
        <v>7974200</v>
      </c>
      <c r="AF300" s="4">
        <v>8800800</v>
      </c>
      <c r="AG300" s="4">
        <v>8461700</v>
      </c>
      <c r="AH300" s="8">
        <v>8873200</v>
      </c>
      <c r="AI300" s="4">
        <v>4582700</v>
      </c>
      <c r="AJ300" s="4">
        <v>6094200</v>
      </c>
      <c r="AK300" s="4">
        <v>5626400</v>
      </c>
    </row>
    <row r="301" spans="1:37" ht="16" x14ac:dyDescent="0.2">
      <c r="A301" s="5" t="s">
        <v>1141</v>
      </c>
      <c r="B301" s="7">
        <f>AVERAGE(C301:E301)</f>
        <v>33300666.666666668</v>
      </c>
      <c r="C301" s="7">
        <v>35526000</v>
      </c>
      <c r="D301" s="7">
        <v>32038000</v>
      </c>
      <c r="E301" s="7">
        <v>32338000</v>
      </c>
      <c r="F301" s="8">
        <v>30362000</v>
      </c>
      <c r="G301" s="7">
        <v>28540000</v>
      </c>
      <c r="H301" s="7">
        <v>34298000</v>
      </c>
      <c r="I301" s="7">
        <v>35884000</v>
      </c>
      <c r="J301" s="8">
        <v>33993000</v>
      </c>
      <c r="K301" s="7">
        <v>34437000</v>
      </c>
      <c r="L301" s="7">
        <v>31170000</v>
      </c>
      <c r="M301" s="7">
        <v>32281000</v>
      </c>
      <c r="N301" s="8">
        <v>36515000</v>
      </c>
      <c r="O301" s="7">
        <v>33663000</v>
      </c>
      <c r="P301" s="7">
        <v>31556000</v>
      </c>
      <c r="Q301" s="7">
        <v>34401000</v>
      </c>
      <c r="R301" s="8">
        <v>45371000</v>
      </c>
      <c r="S301" s="7">
        <v>31857000</v>
      </c>
      <c r="T301" s="7">
        <v>35407000</v>
      </c>
      <c r="U301" s="7">
        <v>41411000</v>
      </c>
      <c r="V301" s="8">
        <v>37734000</v>
      </c>
      <c r="W301" s="7">
        <v>33485000</v>
      </c>
      <c r="X301" s="7">
        <v>35314000</v>
      </c>
      <c r="Y301" s="7">
        <v>35802000</v>
      </c>
      <c r="Z301" s="8">
        <v>35927000</v>
      </c>
      <c r="AA301" s="4">
        <v>32696000</v>
      </c>
      <c r="AB301" s="4">
        <v>35545000</v>
      </c>
      <c r="AC301" s="4">
        <v>38035000</v>
      </c>
      <c r="AD301" s="8">
        <v>33626000</v>
      </c>
      <c r="AE301" s="4">
        <v>32885000</v>
      </c>
      <c r="AF301" s="4">
        <v>33035000</v>
      </c>
      <c r="AG301" s="4">
        <v>32967000</v>
      </c>
      <c r="AH301" s="8">
        <v>31968000</v>
      </c>
      <c r="AI301" s="4">
        <v>32352000</v>
      </c>
      <c r="AJ301" s="4">
        <v>30964000</v>
      </c>
      <c r="AK301" s="4">
        <v>31751000</v>
      </c>
    </row>
    <row r="302" spans="1:37" ht="16" x14ac:dyDescent="0.2">
      <c r="A302" s="5" t="s">
        <v>1155</v>
      </c>
      <c r="B302" s="7">
        <f>AVERAGE(C302:E302)</f>
        <v>112100000</v>
      </c>
      <c r="C302" s="7">
        <v>112360000</v>
      </c>
      <c r="D302" s="7">
        <v>109160000</v>
      </c>
      <c r="E302" s="7">
        <v>114780000</v>
      </c>
      <c r="F302" s="8">
        <v>112620000</v>
      </c>
      <c r="G302" s="7">
        <v>101600000</v>
      </c>
      <c r="H302" s="7">
        <v>106160000</v>
      </c>
      <c r="I302" s="7">
        <v>121310000</v>
      </c>
      <c r="J302" s="8">
        <v>113580000</v>
      </c>
      <c r="K302" s="7">
        <v>112480000</v>
      </c>
      <c r="L302" s="7">
        <v>108330000</v>
      </c>
      <c r="M302" s="7">
        <v>106910000</v>
      </c>
      <c r="N302" s="8">
        <v>102950000</v>
      </c>
      <c r="O302" s="7">
        <v>90690000</v>
      </c>
      <c r="P302" s="7">
        <v>108320000</v>
      </c>
      <c r="Q302" s="7">
        <v>102500000</v>
      </c>
      <c r="R302" s="8">
        <v>128060000</v>
      </c>
      <c r="S302" s="7">
        <v>99884000</v>
      </c>
      <c r="T302" s="7">
        <v>105690000</v>
      </c>
      <c r="U302" s="7">
        <v>116850000</v>
      </c>
      <c r="V302" s="8">
        <v>83451000</v>
      </c>
      <c r="W302" s="7">
        <v>66640000</v>
      </c>
      <c r="X302" s="7">
        <v>73572000</v>
      </c>
      <c r="Y302" s="7">
        <v>69653000</v>
      </c>
      <c r="Z302" s="8">
        <f>AVERAGE(AA302:AC302)</f>
        <v>100242666.66666667</v>
      </c>
      <c r="AA302" s="4">
        <v>97278000</v>
      </c>
      <c r="AB302" s="4">
        <v>100320000</v>
      </c>
      <c r="AC302" s="4">
        <v>103130000</v>
      </c>
      <c r="AD302" s="8">
        <v>41308000</v>
      </c>
      <c r="AE302" s="4">
        <v>87905000</v>
      </c>
      <c r="AF302" s="4">
        <v>95255000</v>
      </c>
      <c r="AG302" s="4">
        <v>83012000</v>
      </c>
      <c r="AH302" s="8">
        <v>91648000</v>
      </c>
      <c r="AI302" s="4">
        <v>42528000</v>
      </c>
      <c r="AJ302" s="4">
        <v>28334000</v>
      </c>
      <c r="AK302" s="4">
        <v>39170000</v>
      </c>
    </row>
    <row r="303" spans="1:37" ht="16" x14ac:dyDescent="0.2">
      <c r="A303" s="5" t="s">
        <v>1158</v>
      </c>
      <c r="B303" s="7">
        <f>AVERAGE(C303:E303)</f>
        <v>1055700</v>
      </c>
      <c r="C303" s="7">
        <v>1029800</v>
      </c>
      <c r="D303" s="7">
        <v>1025900</v>
      </c>
      <c r="E303" s="7">
        <v>1111400</v>
      </c>
      <c r="F303" s="8">
        <v>1934500</v>
      </c>
      <c r="G303" s="7">
        <v>1511400</v>
      </c>
      <c r="H303" s="7">
        <v>1488500</v>
      </c>
      <c r="I303" s="7">
        <v>1090600</v>
      </c>
      <c r="J303" s="8">
        <v>1445400</v>
      </c>
      <c r="K303" s="7">
        <v>1362800</v>
      </c>
      <c r="L303" s="7">
        <v>1630000</v>
      </c>
      <c r="M303" s="7">
        <v>1265600</v>
      </c>
      <c r="N303" s="8">
        <v>737760</v>
      </c>
      <c r="O303" s="7">
        <v>906820</v>
      </c>
      <c r="P303" s="7">
        <v>303250</v>
      </c>
      <c r="Q303" s="7">
        <v>353230</v>
      </c>
      <c r="R303" s="8">
        <v>1628550</v>
      </c>
      <c r="S303" s="7">
        <v>979850</v>
      </c>
      <c r="T303" s="7">
        <v>2077700</v>
      </c>
      <c r="U303" s="7">
        <v>1828100</v>
      </c>
      <c r="V303" s="8">
        <v>1196000</v>
      </c>
      <c r="W303" s="7">
        <v>677300</v>
      </c>
      <c r="X303" s="7">
        <v>932510</v>
      </c>
      <c r="Y303" s="7">
        <v>718500</v>
      </c>
      <c r="Z303" s="8">
        <v>1070100</v>
      </c>
      <c r="AA303" s="4">
        <v>1066100</v>
      </c>
      <c r="AB303" s="4">
        <v>1210300</v>
      </c>
      <c r="AC303" s="4">
        <v>684300</v>
      </c>
      <c r="AD303" s="8">
        <v>674520</v>
      </c>
      <c r="AE303" s="4">
        <v>1200400</v>
      </c>
      <c r="AF303" s="4">
        <v>1328000</v>
      </c>
      <c r="AG303" s="4">
        <v>935050</v>
      </c>
      <c r="AH303" s="8">
        <v>946540</v>
      </c>
      <c r="AI303" s="4">
        <v>590380</v>
      </c>
      <c r="AJ303" s="4">
        <v>726230</v>
      </c>
      <c r="AK303" s="4">
        <v>602590</v>
      </c>
    </row>
    <row r="304" spans="1:37" ht="16" x14ac:dyDescent="0.2">
      <c r="A304" s="5" t="s">
        <v>1159</v>
      </c>
      <c r="B304" s="7">
        <v>101430000</v>
      </c>
      <c r="C304" s="7">
        <v>101570000</v>
      </c>
      <c r="D304" s="7">
        <v>90597000</v>
      </c>
      <c r="E304" s="7">
        <v>92881000</v>
      </c>
      <c r="F304" s="8">
        <v>66149000</v>
      </c>
      <c r="G304" s="7">
        <v>68262000</v>
      </c>
      <c r="H304" s="7">
        <v>65119000</v>
      </c>
      <c r="I304" s="7">
        <v>73441000</v>
      </c>
      <c r="J304" s="8">
        <v>72318000</v>
      </c>
      <c r="K304" s="7">
        <v>77727000</v>
      </c>
      <c r="L304" s="7">
        <v>69475000</v>
      </c>
      <c r="M304" s="7">
        <v>69114000</v>
      </c>
      <c r="N304" s="8">
        <v>63027000</v>
      </c>
      <c r="O304" s="7">
        <v>61348000</v>
      </c>
      <c r="P304" s="7">
        <v>66252000</v>
      </c>
      <c r="Q304" s="7">
        <v>62972000</v>
      </c>
      <c r="R304" s="8">
        <v>66633000</v>
      </c>
      <c r="S304" s="7">
        <v>57043000</v>
      </c>
      <c r="T304" s="7">
        <v>70723000</v>
      </c>
      <c r="U304" s="7">
        <v>79051000</v>
      </c>
      <c r="V304" s="8">
        <v>35660000</v>
      </c>
      <c r="W304" s="7">
        <v>29751000</v>
      </c>
      <c r="X304" s="7">
        <v>39389000</v>
      </c>
      <c r="Y304" s="7">
        <v>33909000</v>
      </c>
      <c r="Z304" s="8">
        <v>67436000</v>
      </c>
      <c r="AA304" s="4">
        <v>65996000</v>
      </c>
      <c r="AB304" s="4">
        <v>52672000</v>
      </c>
      <c r="AC304" s="4">
        <v>89783000</v>
      </c>
      <c r="AD304" s="8">
        <f>AVERAGE(AE304:AG304)</f>
        <v>64366000</v>
      </c>
      <c r="AE304" s="4">
        <v>61928000</v>
      </c>
      <c r="AF304" s="4">
        <v>65463000</v>
      </c>
      <c r="AG304" s="4">
        <v>65707000</v>
      </c>
      <c r="AH304" s="8">
        <f>AVERAGE(AI304:AK304)</f>
        <v>27170666.666666668</v>
      </c>
      <c r="AI304" s="4">
        <v>28323000</v>
      </c>
      <c r="AJ304" s="4">
        <v>24649000</v>
      </c>
      <c r="AK304" s="4">
        <v>28540000</v>
      </c>
    </row>
    <row r="305" spans="1:37" ht="16" x14ac:dyDescent="0.2">
      <c r="A305" s="5" t="s">
        <v>1162</v>
      </c>
      <c r="B305" s="7">
        <v>71400000</v>
      </c>
      <c r="C305" s="7">
        <v>37578000</v>
      </c>
      <c r="D305" s="7">
        <v>31545000</v>
      </c>
      <c r="E305" s="7">
        <v>38433000</v>
      </c>
      <c r="F305" s="8">
        <v>27539000</v>
      </c>
      <c r="G305" s="7">
        <v>23644000</v>
      </c>
      <c r="H305" s="7">
        <v>22588000</v>
      </c>
      <c r="I305" s="7">
        <v>22626000</v>
      </c>
      <c r="J305" s="8">
        <v>23779000</v>
      </c>
      <c r="K305" s="7">
        <v>26458000</v>
      </c>
      <c r="L305" s="7">
        <v>40074000</v>
      </c>
      <c r="M305" s="7">
        <v>33559000</v>
      </c>
      <c r="N305" s="8">
        <v>17302000</v>
      </c>
      <c r="O305" s="7">
        <v>12285000</v>
      </c>
      <c r="P305" s="7">
        <v>14271000</v>
      </c>
      <c r="Q305" s="7">
        <v>15979000</v>
      </c>
      <c r="R305" s="8">
        <v>21783000</v>
      </c>
      <c r="S305" s="7">
        <v>21944000</v>
      </c>
      <c r="T305" s="7">
        <v>65154000</v>
      </c>
      <c r="U305" s="7">
        <v>42701000</v>
      </c>
      <c r="V305" s="8">
        <v>8146900</v>
      </c>
      <c r="W305" s="7">
        <v>6158300</v>
      </c>
      <c r="X305" s="7">
        <v>7102500</v>
      </c>
      <c r="Y305" s="7">
        <v>5285400</v>
      </c>
      <c r="Z305" s="8">
        <v>25358000</v>
      </c>
      <c r="AA305" s="4">
        <v>26787000</v>
      </c>
      <c r="AB305" s="4">
        <v>24168000</v>
      </c>
      <c r="AC305" s="4">
        <v>22064000</v>
      </c>
      <c r="AD305" s="8">
        <v>3992000</v>
      </c>
      <c r="AE305" s="4">
        <v>20351000</v>
      </c>
      <c r="AF305" s="4">
        <v>16924000</v>
      </c>
      <c r="AG305" s="4">
        <v>18069000</v>
      </c>
      <c r="AH305" s="8">
        <f>AVERAGE(AI305:AK305)</f>
        <v>3515200</v>
      </c>
      <c r="AI305" s="4">
        <v>3463900</v>
      </c>
      <c r="AJ305" s="4">
        <v>3128900</v>
      </c>
      <c r="AK305" s="4">
        <v>3952800</v>
      </c>
    </row>
    <row r="306" spans="1:37" ht="16" x14ac:dyDescent="0.2">
      <c r="A306" s="5" t="s">
        <v>1163</v>
      </c>
      <c r="B306" s="7">
        <v>3234100</v>
      </c>
      <c r="C306" s="7">
        <v>19227000</v>
      </c>
      <c r="D306" s="7">
        <v>16642000</v>
      </c>
      <c r="E306" s="7">
        <v>16715000</v>
      </c>
      <c r="F306" s="8">
        <v>28336000</v>
      </c>
      <c r="G306" s="7">
        <v>30586000</v>
      </c>
      <c r="H306" s="7">
        <v>26107000</v>
      </c>
      <c r="I306" s="7">
        <v>30302000</v>
      </c>
      <c r="J306" s="8">
        <v>30729000</v>
      </c>
      <c r="K306" s="7">
        <v>31345000</v>
      </c>
      <c r="L306" s="7">
        <v>30202000</v>
      </c>
      <c r="M306" s="7">
        <v>26327000</v>
      </c>
      <c r="N306" s="8">
        <v>26739000</v>
      </c>
      <c r="O306" s="7">
        <v>23614000</v>
      </c>
      <c r="P306" s="7">
        <v>26957000</v>
      </c>
      <c r="Q306" s="7">
        <v>22584000</v>
      </c>
      <c r="R306" s="8">
        <v>24425000</v>
      </c>
      <c r="S306" s="7">
        <v>21847000</v>
      </c>
      <c r="T306" s="7">
        <v>29964000</v>
      </c>
      <c r="U306" s="7">
        <v>21568000</v>
      </c>
      <c r="V306" s="8">
        <v>36419000</v>
      </c>
      <c r="W306" s="7">
        <v>29523000</v>
      </c>
      <c r="X306" s="7">
        <v>23856000</v>
      </c>
      <c r="Y306" s="7">
        <v>29976000</v>
      </c>
      <c r="Z306" s="8">
        <v>29631000</v>
      </c>
      <c r="AA306" s="4">
        <v>28059000</v>
      </c>
      <c r="AB306" s="4">
        <v>27412000</v>
      </c>
      <c r="AC306" s="4">
        <v>29548000</v>
      </c>
      <c r="AD306" s="8">
        <v>21615000</v>
      </c>
      <c r="AE306" s="4">
        <v>23854000</v>
      </c>
      <c r="AF306" s="4">
        <v>25906000</v>
      </c>
      <c r="AG306" s="4">
        <v>30023000</v>
      </c>
      <c r="AH306" s="8">
        <v>24239000</v>
      </c>
      <c r="AI306" s="4">
        <v>22342000</v>
      </c>
      <c r="AJ306" s="4">
        <v>26162000</v>
      </c>
      <c r="AK306" s="4">
        <v>20592000</v>
      </c>
    </row>
    <row r="307" spans="1:37" ht="16" x14ac:dyDescent="0.2">
      <c r="A307" s="5" t="s">
        <v>1169</v>
      </c>
      <c r="B307" s="7">
        <v>3953100</v>
      </c>
      <c r="C307" s="7">
        <v>3502600</v>
      </c>
      <c r="D307" s="7">
        <v>3284900</v>
      </c>
      <c r="E307" s="7">
        <v>3699700</v>
      </c>
      <c r="F307" s="8">
        <v>3890400</v>
      </c>
      <c r="G307" s="7">
        <v>3803600</v>
      </c>
      <c r="H307" s="7">
        <v>4082100</v>
      </c>
      <c r="I307" s="7">
        <v>4541900</v>
      </c>
      <c r="J307" s="8">
        <v>4103000</v>
      </c>
      <c r="K307" s="7">
        <v>4045900</v>
      </c>
      <c r="L307" s="7">
        <v>3426700</v>
      </c>
      <c r="M307" s="7">
        <v>3851600</v>
      </c>
      <c r="N307" s="8">
        <v>4457900</v>
      </c>
      <c r="O307" s="7">
        <v>4450400</v>
      </c>
      <c r="P307" s="7">
        <v>3301500</v>
      </c>
      <c r="Q307" s="7">
        <v>4176200</v>
      </c>
      <c r="R307" s="8">
        <v>4083300</v>
      </c>
      <c r="S307" s="7">
        <v>3013700</v>
      </c>
      <c r="T307" s="7">
        <v>3873000</v>
      </c>
      <c r="U307" s="7">
        <v>3255700</v>
      </c>
      <c r="V307" s="8">
        <v>5582200</v>
      </c>
      <c r="W307" s="7">
        <v>4660000</v>
      </c>
      <c r="X307" s="7">
        <v>3950800</v>
      </c>
      <c r="Y307" s="7">
        <v>4089300</v>
      </c>
      <c r="Z307" s="8">
        <v>5491900</v>
      </c>
      <c r="AA307" s="4">
        <v>4791100</v>
      </c>
      <c r="AB307" s="4">
        <v>3416000</v>
      </c>
      <c r="AC307" s="4">
        <v>4992800</v>
      </c>
      <c r="AD307" s="8">
        <v>3825700</v>
      </c>
      <c r="AE307" s="4">
        <v>3310700</v>
      </c>
      <c r="AF307" s="4">
        <v>3762300</v>
      </c>
      <c r="AG307" s="4">
        <v>3917400</v>
      </c>
      <c r="AH307" s="8">
        <v>4461900</v>
      </c>
      <c r="AI307" s="4">
        <v>4370300</v>
      </c>
      <c r="AJ307" s="4">
        <v>3702200</v>
      </c>
      <c r="AK307" s="4">
        <v>4317300</v>
      </c>
    </row>
    <row r="308" spans="1:37" ht="16" x14ac:dyDescent="0.2">
      <c r="A308" s="5" t="s">
        <v>1178</v>
      </c>
      <c r="B308" s="7">
        <v>0</v>
      </c>
      <c r="C308" s="7">
        <v>0</v>
      </c>
      <c r="D308" s="7">
        <v>0</v>
      </c>
      <c r="E308" s="7">
        <v>0</v>
      </c>
      <c r="F308" s="8">
        <v>0</v>
      </c>
      <c r="G308" s="7">
        <v>0</v>
      </c>
      <c r="H308" s="7">
        <v>0</v>
      </c>
      <c r="I308" s="7">
        <v>0</v>
      </c>
      <c r="J308" s="8">
        <v>0</v>
      </c>
      <c r="K308" s="7">
        <v>0</v>
      </c>
      <c r="L308" s="7">
        <v>0</v>
      </c>
      <c r="M308" s="7">
        <v>0</v>
      </c>
      <c r="N308" s="8">
        <v>0</v>
      </c>
      <c r="O308" s="7">
        <v>0</v>
      </c>
      <c r="P308" s="7">
        <v>0</v>
      </c>
      <c r="Q308" s="7">
        <v>0</v>
      </c>
      <c r="R308" s="8">
        <v>0</v>
      </c>
      <c r="S308" s="7">
        <v>0</v>
      </c>
      <c r="T308" s="7">
        <v>0</v>
      </c>
      <c r="U308" s="7">
        <v>0</v>
      </c>
      <c r="V308" s="8">
        <v>0</v>
      </c>
      <c r="W308" s="7">
        <v>0</v>
      </c>
      <c r="X308" s="7">
        <v>0</v>
      </c>
      <c r="Y308" s="7">
        <v>0</v>
      </c>
      <c r="Z308" s="8">
        <v>0</v>
      </c>
      <c r="AA308" s="4">
        <v>0</v>
      </c>
      <c r="AB308" s="4">
        <v>0</v>
      </c>
      <c r="AC308" s="4">
        <v>0</v>
      </c>
      <c r="AD308" s="8">
        <v>753970</v>
      </c>
      <c r="AE308" s="4">
        <v>659970</v>
      </c>
      <c r="AF308" s="4">
        <v>833330</v>
      </c>
      <c r="AG308" s="4">
        <v>768610</v>
      </c>
      <c r="AH308" s="8">
        <v>0</v>
      </c>
      <c r="AI308" s="4">
        <v>0</v>
      </c>
      <c r="AJ308" s="4">
        <v>0</v>
      </c>
      <c r="AK308" s="4">
        <v>0</v>
      </c>
    </row>
    <row r="309" spans="1:37" ht="16" x14ac:dyDescent="0.2">
      <c r="A309" s="5" t="s">
        <v>1181</v>
      </c>
      <c r="B309" s="7">
        <v>1983800</v>
      </c>
      <c r="C309" s="7">
        <v>2313800</v>
      </c>
      <c r="D309" s="7">
        <v>2262300</v>
      </c>
      <c r="E309" s="7">
        <v>2142800</v>
      </c>
      <c r="F309" s="8">
        <v>1864900</v>
      </c>
      <c r="G309" s="7">
        <v>1975500</v>
      </c>
      <c r="H309" s="7">
        <v>1868400</v>
      </c>
      <c r="I309" s="7">
        <v>2045500</v>
      </c>
      <c r="J309" s="8">
        <v>1857900</v>
      </c>
      <c r="K309" s="7">
        <v>2310900</v>
      </c>
      <c r="L309" s="7">
        <v>1861000</v>
      </c>
      <c r="M309" s="7">
        <v>1957000</v>
      </c>
      <c r="N309" s="8">
        <v>1820900</v>
      </c>
      <c r="O309" s="7">
        <v>2021000</v>
      </c>
      <c r="P309" s="7">
        <v>2028400</v>
      </c>
      <c r="Q309" s="7">
        <v>2114800</v>
      </c>
      <c r="R309" s="8">
        <v>1953300</v>
      </c>
      <c r="S309" s="7">
        <v>2237000</v>
      </c>
      <c r="T309" s="7">
        <v>1993200</v>
      </c>
      <c r="U309" s="7">
        <v>1846600</v>
      </c>
      <c r="V309" s="8">
        <v>1829000</v>
      </c>
      <c r="W309" s="7">
        <v>1877500</v>
      </c>
      <c r="X309" s="7">
        <v>2022300</v>
      </c>
      <c r="Y309" s="7">
        <v>1640500</v>
      </c>
      <c r="Z309" s="8">
        <v>2401800</v>
      </c>
      <c r="AA309" s="4">
        <v>2409000</v>
      </c>
      <c r="AB309" s="4">
        <v>1723500</v>
      </c>
      <c r="AC309" s="4">
        <v>2108900</v>
      </c>
      <c r="AD309" s="8">
        <f>AVERAGE(AE309:AG309)</f>
        <v>2168900</v>
      </c>
      <c r="AE309" s="4">
        <v>2175000</v>
      </c>
      <c r="AF309" s="4">
        <v>2163200</v>
      </c>
      <c r="AG309" s="4">
        <v>2168500</v>
      </c>
      <c r="AH309" s="8">
        <v>2086200</v>
      </c>
      <c r="AI309" s="4">
        <v>1963100</v>
      </c>
      <c r="AJ309" s="4">
        <v>1799300</v>
      </c>
      <c r="AK309" s="4">
        <v>1924200</v>
      </c>
    </row>
    <row r="310" spans="1:37" ht="16" x14ac:dyDescent="0.2">
      <c r="A310" s="5" t="s">
        <v>1182</v>
      </c>
      <c r="B310" s="7">
        <v>0</v>
      </c>
      <c r="C310" s="7">
        <v>0</v>
      </c>
      <c r="D310" s="7">
        <v>0</v>
      </c>
      <c r="E310" s="7">
        <v>0</v>
      </c>
      <c r="F310" s="8">
        <v>0</v>
      </c>
      <c r="G310" s="7">
        <v>0</v>
      </c>
      <c r="H310" s="7">
        <v>0</v>
      </c>
      <c r="I310" s="7">
        <v>0</v>
      </c>
      <c r="J310" s="8">
        <v>0</v>
      </c>
      <c r="K310" s="7">
        <v>0</v>
      </c>
      <c r="L310" s="7">
        <v>0</v>
      </c>
      <c r="M310" s="7">
        <v>0</v>
      </c>
      <c r="N310" s="8">
        <v>0</v>
      </c>
      <c r="O310" s="7">
        <v>0</v>
      </c>
      <c r="P310" s="7">
        <v>0</v>
      </c>
      <c r="Q310" s="7">
        <v>0</v>
      </c>
      <c r="R310" s="8">
        <v>0</v>
      </c>
      <c r="S310" s="7">
        <v>0</v>
      </c>
      <c r="T310" s="7">
        <v>0</v>
      </c>
      <c r="U310" s="7">
        <v>0</v>
      </c>
      <c r="V310" s="8">
        <v>475990</v>
      </c>
      <c r="W310" s="7">
        <v>422000</v>
      </c>
      <c r="X310" s="7">
        <v>433810</v>
      </c>
      <c r="Y310" s="7">
        <v>403440</v>
      </c>
      <c r="Z310" s="8">
        <v>0</v>
      </c>
      <c r="AA310" s="4">
        <v>0</v>
      </c>
      <c r="AB310" s="4">
        <v>0</v>
      </c>
      <c r="AC310" s="4">
        <v>0</v>
      </c>
      <c r="AD310" s="8">
        <v>0</v>
      </c>
      <c r="AE310" s="4">
        <v>0</v>
      </c>
      <c r="AF310" s="4">
        <v>0</v>
      </c>
      <c r="AG310" s="4">
        <v>0</v>
      </c>
      <c r="AH310" s="8">
        <v>0</v>
      </c>
      <c r="AI310" s="4">
        <v>0</v>
      </c>
      <c r="AJ310" s="4">
        <v>0</v>
      </c>
      <c r="AK310" s="4">
        <v>0</v>
      </c>
    </row>
    <row r="311" spans="1:37" ht="16" x14ac:dyDescent="0.2">
      <c r="A311" s="5" t="s">
        <v>1183</v>
      </c>
      <c r="B311" s="7">
        <v>13949000</v>
      </c>
      <c r="C311" s="7">
        <v>10757000</v>
      </c>
      <c r="D311" s="7">
        <v>11882000</v>
      </c>
      <c r="E311" s="7">
        <v>11775000</v>
      </c>
      <c r="F311" s="8">
        <v>9275100</v>
      </c>
      <c r="G311" s="7">
        <v>10210000</v>
      </c>
      <c r="H311" s="7">
        <v>10899000</v>
      </c>
      <c r="I311" s="7">
        <v>11691000</v>
      </c>
      <c r="J311" s="8">
        <v>10788000</v>
      </c>
      <c r="K311" s="7">
        <v>10973000</v>
      </c>
      <c r="L311" s="7">
        <v>7517700</v>
      </c>
      <c r="M311" s="7">
        <v>9742100</v>
      </c>
      <c r="N311" s="8">
        <v>11956000</v>
      </c>
      <c r="O311" s="7">
        <v>9788400</v>
      </c>
      <c r="P311" s="7">
        <v>9304900</v>
      </c>
      <c r="Q311" s="7">
        <v>9628900</v>
      </c>
      <c r="R311" s="8">
        <v>9990800</v>
      </c>
      <c r="S311" s="7">
        <v>11207000</v>
      </c>
      <c r="T311" s="7">
        <v>8906800</v>
      </c>
      <c r="U311" s="7">
        <v>8916900</v>
      </c>
      <c r="V311" s="8">
        <v>8057500</v>
      </c>
      <c r="W311" s="7">
        <v>8210400</v>
      </c>
      <c r="X311" s="7">
        <v>7982200</v>
      </c>
      <c r="Y311" s="7">
        <v>7779300</v>
      </c>
      <c r="Z311" s="8">
        <v>10353000</v>
      </c>
      <c r="AA311" s="4">
        <v>9365700</v>
      </c>
      <c r="AB311" s="4">
        <v>9825200</v>
      </c>
      <c r="AC311" s="4">
        <v>14161000</v>
      </c>
      <c r="AD311" s="8">
        <v>9132400</v>
      </c>
      <c r="AE311" s="4">
        <v>11277000</v>
      </c>
      <c r="AF311" s="4">
        <v>9246200</v>
      </c>
      <c r="AG311" s="4">
        <v>10509000</v>
      </c>
      <c r="AH311" s="8">
        <v>10485000</v>
      </c>
      <c r="AI311" s="4">
        <v>8454800</v>
      </c>
      <c r="AJ311" s="4">
        <v>7171300</v>
      </c>
      <c r="AK311" s="4">
        <v>8345700</v>
      </c>
    </row>
    <row r="312" spans="1:37" ht="16" x14ac:dyDescent="0.2">
      <c r="A312" s="5" t="s">
        <v>1185</v>
      </c>
      <c r="B312" s="7">
        <v>2880100</v>
      </c>
      <c r="C312" s="7">
        <v>2554700</v>
      </c>
      <c r="D312" s="7">
        <v>3025400</v>
      </c>
      <c r="E312" s="7">
        <v>3060200</v>
      </c>
      <c r="F312" s="8">
        <v>3202000</v>
      </c>
      <c r="G312" s="7">
        <v>3228800</v>
      </c>
      <c r="H312" s="7">
        <v>2799900</v>
      </c>
      <c r="I312" s="7">
        <v>3720800</v>
      </c>
      <c r="J312" s="8">
        <v>4729800</v>
      </c>
      <c r="K312" s="7">
        <v>3260600</v>
      </c>
      <c r="L312" s="7">
        <v>3812600</v>
      </c>
      <c r="M312" s="7">
        <v>3433900</v>
      </c>
      <c r="N312" s="8">
        <v>1778200</v>
      </c>
      <c r="O312" s="7">
        <v>4252600</v>
      </c>
      <c r="P312" s="7">
        <v>3280700</v>
      </c>
      <c r="Q312" s="7">
        <v>3777400</v>
      </c>
      <c r="R312" s="8">
        <v>3375500</v>
      </c>
      <c r="S312" s="7">
        <v>2665400</v>
      </c>
      <c r="T312" s="7">
        <v>2932500</v>
      </c>
      <c r="U312" s="7">
        <v>2637700</v>
      </c>
      <c r="V312" s="8">
        <v>1711600</v>
      </c>
      <c r="W312" s="7">
        <v>1210700</v>
      </c>
      <c r="X312" s="7">
        <v>1595100</v>
      </c>
      <c r="Y312" s="7">
        <v>1525700</v>
      </c>
      <c r="Z312" s="8">
        <v>3278100</v>
      </c>
      <c r="AA312" s="4">
        <v>2661000</v>
      </c>
      <c r="AB312" s="4">
        <v>4302800</v>
      </c>
      <c r="AC312" s="4">
        <v>1193000</v>
      </c>
      <c r="AD312" s="8">
        <v>919370</v>
      </c>
      <c r="AE312" s="4">
        <v>2185600</v>
      </c>
      <c r="AF312" s="4">
        <v>2151500</v>
      </c>
      <c r="AG312" s="4">
        <v>1878900</v>
      </c>
      <c r="AH312" s="8">
        <v>797193.33299999998</v>
      </c>
      <c r="AI312" s="4">
        <v>716360</v>
      </c>
      <c r="AJ312" s="4">
        <v>641320</v>
      </c>
      <c r="AK312" s="4">
        <v>1033900</v>
      </c>
    </row>
    <row r="313" spans="1:37" ht="16" x14ac:dyDescent="0.2">
      <c r="A313" s="5" t="s">
        <v>1186</v>
      </c>
      <c r="B313" s="7">
        <v>517850</v>
      </c>
      <c r="C313" s="7">
        <v>427060</v>
      </c>
      <c r="D313" s="7">
        <v>685810</v>
      </c>
      <c r="E313" s="7">
        <v>440680</v>
      </c>
      <c r="F313" s="8">
        <v>1484800</v>
      </c>
      <c r="G313" s="7">
        <v>1344000</v>
      </c>
      <c r="H313" s="7">
        <v>1511900</v>
      </c>
      <c r="I313" s="7">
        <f>AVERAGE(F313:H313)</f>
        <v>1446900</v>
      </c>
      <c r="J313" s="8">
        <v>850800</v>
      </c>
      <c r="K313" s="7">
        <v>1826800</v>
      </c>
      <c r="L313" s="7">
        <v>554220</v>
      </c>
      <c r="M313" s="7">
        <v>853590</v>
      </c>
      <c r="N313" s="8">
        <v>864560</v>
      </c>
      <c r="O313" s="7">
        <v>4291600</v>
      </c>
      <c r="P313" s="7">
        <v>675810</v>
      </c>
      <c r="Q313" s="7">
        <v>1749600</v>
      </c>
      <c r="R313" s="8">
        <v>1940100</v>
      </c>
      <c r="S313" s="7">
        <v>1196100</v>
      </c>
      <c r="T313" s="7">
        <v>458190</v>
      </c>
      <c r="U313" s="7">
        <v>531010</v>
      </c>
      <c r="V313" s="8">
        <v>1967400</v>
      </c>
      <c r="W313" s="7">
        <v>924530</v>
      </c>
      <c r="X313" s="7">
        <v>808310</v>
      </c>
      <c r="Y313" s="7">
        <v>1648100</v>
      </c>
      <c r="Z313" s="8">
        <f>AVERAGE(AA313:AC313)</f>
        <v>522233.33333333331</v>
      </c>
      <c r="AA313" s="4">
        <v>542750</v>
      </c>
      <c r="AB313" s="4">
        <v>454100</v>
      </c>
      <c r="AC313" s="4">
        <v>569850</v>
      </c>
      <c r="AD313" s="8">
        <v>570020</v>
      </c>
      <c r="AE313" s="4">
        <v>609410</v>
      </c>
      <c r="AF313" s="4">
        <v>908700</v>
      </c>
      <c r="AG313" s="4">
        <v>655160</v>
      </c>
      <c r="AH313" s="8">
        <v>1040100</v>
      </c>
      <c r="AI313" s="4">
        <v>679790</v>
      </c>
      <c r="AJ313" s="4">
        <v>783160</v>
      </c>
      <c r="AK313" s="4">
        <v>646420</v>
      </c>
    </row>
    <row r="314" spans="1:37" ht="16" x14ac:dyDescent="0.2">
      <c r="A314" s="5" t="s">
        <v>1191</v>
      </c>
      <c r="B314" s="7">
        <v>0</v>
      </c>
      <c r="C314" s="7">
        <v>0</v>
      </c>
      <c r="D314" s="7">
        <v>0</v>
      </c>
      <c r="E314" s="7">
        <v>0</v>
      </c>
      <c r="F314" s="8">
        <v>0</v>
      </c>
      <c r="G314" s="7">
        <v>0</v>
      </c>
      <c r="H314" s="7">
        <v>0</v>
      </c>
      <c r="I314" s="7">
        <v>0</v>
      </c>
      <c r="J314" s="8">
        <v>0</v>
      </c>
      <c r="K314" s="7">
        <v>0</v>
      </c>
      <c r="L314" s="7">
        <v>0</v>
      </c>
      <c r="M314" s="7">
        <v>0</v>
      </c>
      <c r="N314" s="8">
        <v>0</v>
      </c>
      <c r="O314" s="7">
        <v>0</v>
      </c>
      <c r="P314" s="7">
        <v>0</v>
      </c>
      <c r="Q314" s="7">
        <v>0</v>
      </c>
      <c r="R314" s="8">
        <v>0</v>
      </c>
      <c r="S314" s="7">
        <v>0</v>
      </c>
      <c r="T314" s="7">
        <v>0</v>
      </c>
      <c r="U314" s="7">
        <v>0</v>
      </c>
      <c r="V314" s="8">
        <v>13318000</v>
      </c>
      <c r="W314" s="7">
        <v>18920000</v>
      </c>
      <c r="X314" s="7">
        <v>14201000</v>
      </c>
      <c r="Y314" s="7">
        <v>16296000</v>
      </c>
      <c r="Z314" s="8">
        <v>0</v>
      </c>
      <c r="AA314" s="4">
        <v>0</v>
      </c>
      <c r="AB314" s="4">
        <v>0</v>
      </c>
      <c r="AC314" s="4">
        <v>0</v>
      </c>
      <c r="AD314" s="8">
        <f>AVERAGE(AE314:AG314)</f>
        <v>2101566.6666666665</v>
      </c>
      <c r="AE314" s="4">
        <v>2806400</v>
      </c>
      <c r="AF314" s="4">
        <v>1451800</v>
      </c>
      <c r="AG314" s="4">
        <v>2046500</v>
      </c>
      <c r="AH314" s="8">
        <v>1763600</v>
      </c>
      <c r="AI314" s="4">
        <v>19869000</v>
      </c>
      <c r="AJ314" s="4">
        <v>11106000</v>
      </c>
      <c r="AK314" s="4">
        <v>23606000</v>
      </c>
    </row>
    <row r="315" spans="1:37" ht="16" x14ac:dyDescent="0.2">
      <c r="A315" s="5" t="s">
        <v>1192</v>
      </c>
      <c r="B315" s="7">
        <f>AVERAGE(C315:E315)</f>
        <v>16984666.666666668</v>
      </c>
      <c r="C315" s="7">
        <v>15479000</v>
      </c>
      <c r="D315" s="7">
        <v>18209000</v>
      </c>
      <c r="E315" s="7">
        <v>17266000</v>
      </c>
      <c r="F315" s="8">
        <v>22086000</v>
      </c>
      <c r="G315" s="7">
        <v>24589000</v>
      </c>
      <c r="H315" s="7">
        <v>25087000</v>
      </c>
      <c r="I315" s="7">
        <v>25757000</v>
      </c>
      <c r="J315" s="8">
        <v>19389000</v>
      </c>
      <c r="K315" s="7">
        <v>27028000</v>
      </c>
      <c r="L315" s="7">
        <v>22783000</v>
      </c>
      <c r="M315" s="7">
        <v>17355000</v>
      </c>
      <c r="N315" s="8">
        <v>25459000</v>
      </c>
      <c r="O315" s="7">
        <v>22488000</v>
      </c>
      <c r="P315" s="7">
        <v>22772000</v>
      </c>
      <c r="Q315" s="7">
        <v>24385000</v>
      </c>
      <c r="R315" s="8">
        <v>24005000</v>
      </c>
      <c r="S315" s="7">
        <v>28452000</v>
      </c>
      <c r="T315" s="7">
        <v>27474000</v>
      </c>
      <c r="U315" s="7">
        <v>24579000</v>
      </c>
      <c r="V315" s="8">
        <v>24896000</v>
      </c>
      <c r="W315" s="7">
        <v>26465000</v>
      </c>
      <c r="X315" s="7">
        <v>24286000</v>
      </c>
      <c r="Y315" s="7">
        <v>23806000</v>
      </c>
      <c r="Z315" s="8">
        <v>21590000</v>
      </c>
      <c r="AA315" s="4">
        <v>26286000</v>
      </c>
      <c r="AB315" s="4">
        <v>28992000</v>
      </c>
      <c r="AC315" s="4">
        <v>26258000</v>
      </c>
      <c r="AD315" s="8">
        <v>22362000</v>
      </c>
      <c r="AE315" s="4">
        <v>29700000</v>
      </c>
      <c r="AF315" s="4">
        <v>28169000</v>
      </c>
      <c r="AG315" s="4">
        <v>23809000</v>
      </c>
      <c r="AH315" s="8">
        <v>24027000</v>
      </c>
      <c r="AI315" s="4">
        <v>18613000</v>
      </c>
      <c r="AJ315" s="4">
        <v>21835000</v>
      </c>
      <c r="AK315" s="4">
        <v>19958000</v>
      </c>
    </row>
    <row r="316" spans="1:37" ht="16" x14ac:dyDescent="0.2">
      <c r="A316" s="5" t="s">
        <v>1195</v>
      </c>
      <c r="B316" s="7">
        <v>10138000</v>
      </c>
      <c r="C316" s="7">
        <v>6505000</v>
      </c>
      <c r="D316" s="7">
        <v>6558000</v>
      </c>
      <c r="E316" s="7">
        <v>8951400</v>
      </c>
      <c r="F316" s="8">
        <v>5632400</v>
      </c>
      <c r="G316" s="7">
        <v>6827200</v>
      </c>
      <c r="H316" s="7">
        <v>7958000</v>
      </c>
      <c r="I316" s="7">
        <v>7480200</v>
      </c>
      <c r="J316" s="8">
        <f>AVERAGE(K316:M316)</f>
        <v>7236733.333333333</v>
      </c>
      <c r="K316" s="7">
        <v>7079200</v>
      </c>
      <c r="L316" s="7">
        <v>7261800</v>
      </c>
      <c r="M316" s="7">
        <v>7369200</v>
      </c>
      <c r="N316" s="8">
        <v>3486100</v>
      </c>
      <c r="O316" s="7">
        <v>8083600</v>
      </c>
      <c r="P316" s="7">
        <v>7049700</v>
      </c>
      <c r="Q316" s="7">
        <v>7187900</v>
      </c>
      <c r="R316" s="8">
        <v>7535300</v>
      </c>
      <c r="S316" s="7">
        <v>8623300</v>
      </c>
      <c r="T316" s="7">
        <v>8605100</v>
      </c>
      <c r="U316" s="7">
        <v>7164100</v>
      </c>
      <c r="V316" s="8">
        <v>7627900</v>
      </c>
      <c r="W316" s="7">
        <v>8674600</v>
      </c>
      <c r="X316" s="7">
        <v>7996600</v>
      </c>
      <c r="Y316" s="7">
        <v>8715200</v>
      </c>
      <c r="Z316" s="8">
        <v>6642600</v>
      </c>
      <c r="AA316" s="4">
        <v>6086800</v>
      </c>
      <c r="AB316" s="4">
        <v>7125100</v>
      </c>
      <c r="AC316" s="4">
        <f>AVERAGE(Z316:AB316)</f>
        <v>6618166.666666667</v>
      </c>
      <c r="AD316" s="8">
        <v>8673200</v>
      </c>
      <c r="AE316" s="4">
        <v>7105500</v>
      </c>
      <c r="AF316" s="4">
        <v>6976100</v>
      </c>
      <c r="AG316" s="4">
        <v>6210300</v>
      </c>
      <c r="AH316" s="8">
        <v>7314800</v>
      </c>
      <c r="AI316" s="4">
        <v>8856800</v>
      </c>
      <c r="AJ316" s="4">
        <v>6767200</v>
      </c>
      <c r="AK316" s="4">
        <v>10114000</v>
      </c>
    </row>
    <row r="317" spans="1:37" ht="16" x14ac:dyDescent="0.2">
      <c r="A317" s="5" t="s">
        <v>1199</v>
      </c>
      <c r="B317" s="7">
        <v>57974000</v>
      </c>
      <c r="C317" s="7">
        <v>43956000</v>
      </c>
      <c r="D317" s="7">
        <v>39394000</v>
      </c>
      <c r="E317" s="7">
        <v>32171000</v>
      </c>
      <c r="F317" s="8">
        <v>36134000</v>
      </c>
      <c r="G317" s="7">
        <v>33793000</v>
      </c>
      <c r="H317" s="7">
        <v>33607000</v>
      </c>
      <c r="I317" s="7">
        <v>40485000</v>
      </c>
      <c r="J317" s="8">
        <v>41328000</v>
      </c>
      <c r="K317" s="7">
        <v>42118000</v>
      </c>
      <c r="L317" s="7">
        <v>28078000</v>
      </c>
      <c r="M317" s="7">
        <v>35710000</v>
      </c>
      <c r="N317" s="8">
        <v>30711000</v>
      </c>
      <c r="O317" s="7">
        <v>29686000</v>
      </c>
      <c r="P317" s="7">
        <v>24455000</v>
      </c>
      <c r="Q317" s="7">
        <v>34377000</v>
      </c>
      <c r="R317" s="8">
        <v>28872000</v>
      </c>
      <c r="S317" s="7">
        <v>37167000</v>
      </c>
      <c r="T317" s="7">
        <v>35328000</v>
      </c>
      <c r="U317" s="7">
        <v>22472000</v>
      </c>
      <c r="V317" s="8">
        <v>31217000</v>
      </c>
      <c r="W317" s="7">
        <v>31464000</v>
      </c>
      <c r="X317" s="7">
        <v>35217000</v>
      </c>
      <c r="Y317" s="7">
        <v>27737000</v>
      </c>
      <c r="Z317" s="8">
        <v>29012000</v>
      </c>
      <c r="AA317" s="4">
        <v>27770000</v>
      </c>
      <c r="AB317" s="4">
        <v>37635000</v>
      </c>
      <c r="AC317" s="4">
        <v>21647000</v>
      </c>
      <c r="AD317" s="8">
        <v>33034000</v>
      </c>
      <c r="AE317" s="4">
        <v>36968000</v>
      </c>
      <c r="AF317" s="4">
        <v>28076000</v>
      </c>
      <c r="AG317" s="4">
        <v>33463000</v>
      </c>
      <c r="AH317" s="8">
        <v>34433000</v>
      </c>
      <c r="AI317" s="4">
        <v>31034000</v>
      </c>
      <c r="AJ317" s="4">
        <v>31475000</v>
      </c>
      <c r="AK317" s="4">
        <v>28576000</v>
      </c>
    </row>
    <row r="318" spans="1:37" ht="16" x14ac:dyDescent="0.2">
      <c r="A318" s="5" t="s">
        <v>1202</v>
      </c>
      <c r="B318" s="7">
        <v>0</v>
      </c>
      <c r="C318" s="7">
        <v>0</v>
      </c>
      <c r="D318" s="7">
        <v>0</v>
      </c>
      <c r="E318" s="7">
        <v>0</v>
      </c>
      <c r="F318" s="8">
        <v>0</v>
      </c>
      <c r="G318" s="7">
        <v>0</v>
      </c>
      <c r="H318" s="7">
        <v>0</v>
      </c>
      <c r="I318" s="7">
        <v>0</v>
      </c>
      <c r="J318" s="8">
        <v>0</v>
      </c>
      <c r="K318" s="7">
        <v>0</v>
      </c>
      <c r="L318" s="7">
        <v>0</v>
      </c>
      <c r="M318" s="7">
        <v>0</v>
      </c>
      <c r="N318" s="8">
        <v>0</v>
      </c>
      <c r="O318" s="7">
        <v>0</v>
      </c>
      <c r="P318" s="7">
        <v>0</v>
      </c>
      <c r="Q318" s="7">
        <v>0</v>
      </c>
      <c r="R318" s="8">
        <v>0</v>
      </c>
      <c r="S318" s="7">
        <v>0</v>
      </c>
      <c r="T318" s="7">
        <v>0</v>
      </c>
      <c r="U318" s="7">
        <v>0</v>
      </c>
      <c r="V318" s="8">
        <v>515470</v>
      </c>
      <c r="W318" s="7">
        <v>415970</v>
      </c>
      <c r="X318" s="7">
        <v>488513.33299999998</v>
      </c>
      <c r="Y318" s="7">
        <v>534100</v>
      </c>
      <c r="Z318" s="8">
        <v>0</v>
      </c>
      <c r="AA318" s="4">
        <v>0</v>
      </c>
      <c r="AB318" s="4">
        <v>0</v>
      </c>
      <c r="AC318" s="4">
        <v>0</v>
      </c>
      <c r="AD318" s="8">
        <v>0</v>
      </c>
      <c r="AE318" s="4">
        <v>0</v>
      </c>
      <c r="AF318" s="4">
        <v>0</v>
      </c>
      <c r="AG318" s="4">
        <v>0</v>
      </c>
      <c r="AH318" s="8">
        <v>584933.33299999998</v>
      </c>
      <c r="AI318" s="4">
        <v>647730</v>
      </c>
      <c r="AJ318" s="4">
        <v>549100</v>
      </c>
      <c r="AK318" s="4">
        <v>557970</v>
      </c>
    </row>
    <row r="319" spans="1:37" ht="16" x14ac:dyDescent="0.2">
      <c r="A319" s="5" t="s">
        <v>1203</v>
      </c>
      <c r="B319" s="7">
        <v>2174000</v>
      </c>
      <c r="C319" s="7">
        <v>3024700</v>
      </c>
      <c r="D319" s="7">
        <v>2998900</v>
      </c>
      <c r="E319" s="7">
        <v>2508100</v>
      </c>
      <c r="F319" s="8">
        <v>2250700</v>
      </c>
      <c r="G319" s="7">
        <v>3375900</v>
      </c>
      <c r="H319" s="7">
        <v>2728400</v>
      </c>
      <c r="I319" s="7">
        <v>2408300</v>
      </c>
      <c r="J319" s="8">
        <v>3833400</v>
      </c>
      <c r="K319" s="7">
        <v>2733600</v>
      </c>
      <c r="L319" s="7">
        <v>2350800</v>
      </c>
      <c r="M319" s="7">
        <v>2233600</v>
      </c>
      <c r="N319" s="8">
        <v>3583000</v>
      </c>
      <c r="O319" s="7">
        <v>3975700</v>
      </c>
      <c r="P319" s="7">
        <v>3547800</v>
      </c>
      <c r="Q319" s="7">
        <v>3015100</v>
      </c>
      <c r="R319" s="8">
        <v>2267800</v>
      </c>
      <c r="S319" s="7">
        <v>2397900</v>
      </c>
      <c r="T319" s="7">
        <v>3106300</v>
      </c>
      <c r="U319" s="7">
        <v>3827600</v>
      </c>
      <c r="V319" s="8">
        <v>6092500</v>
      </c>
      <c r="W319" s="7">
        <v>6673800</v>
      </c>
      <c r="X319" s="7">
        <v>9823300</v>
      </c>
      <c r="Y319" s="7">
        <v>10685000</v>
      </c>
      <c r="Z319" s="8">
        <v>3626700</v>
      </c>
      <c r="AA319" s="4">
        <v>3859200</v>
      </c>
      <c r="AB319" s="4">
        <v>3626200</v>
      </c>
      <c r="AC319" s="4">
        <f>AVERAGE(Z319:AB319)</f>
        <v>3704033.3333333335</v>
      </c>
      <c r="AD319" s="8">
        <f>AVERAGE(AE319:AG319)</f>
        <v>3999000</v>
      </c>
      <c r="AE319" s="4">
        <v>3868200</v>
      </c>
      <c r="AF319" s="4">
        <v>3719500</v>
      </c>
      <c r="AG319" s="4">
        <v>4409300</v>
      </c>
      <c r="AH319" s="8">
        <v>4087700</v>
      </c>
      <c r="AI319" s="4">
        <v>7441500</v>
      </c>
      <c r="AJ319" s="4">
        <v>8102000</v>
      </c>
      <c r="AK319" s="4">
        <v>8515600</v>
      </c>
    </row>
    <row r="320" spans="1:37" ht="16" x14ac:dyDescent="0.2">
      <c r="A320" s="5" t="s">
        <v>1206</v>
      </c>
      <c r="B320" s="7">
        <v>41228000</v>
      </c>
      <c r="C320" s="7">
        <v>55035000</v>
      </c>
      <c r="D320" s="7">
        <v>49553000</v>
      </c>
      <c r="E320" s="7">
        <v>49061000</v>
      </c>
      <c r="F320" s="8">
        <v>57255000</v>
      </c>
      <c r="G320" s="7">
        <v>58653000</v>
      </c>
      <c r="H320" s="7">
        <v>56186000</v>
      </c>
      <c r="I320" s="7">
        <v>58068000</v>
      </c>
      <c r="J320" s="8">
        <v>55406000</v>
      </c>
      <c r="K320" s="7">
        <v>57226000</v>
      </c>
      <c r="L320" s="7">
        <v>54968000</v>
      </c>
      <c r="M320" s="7">
        <v>49979000</v>
      </c>
      <c r="N320" s="8">
        <v>57233000</v>
      </c>
      <c r="O320" s="7">
        <v>54552000</v>
      </c>
      <c r="P320" s="7">
        <v>57308000</v>
      </c>
      <c r="Q320" s="7">
        <v>62500000</v>
      </c>
      <c r="R320" s="8">
        <v>62254000</v>
      </c>
      <c r="S320" s="7">
        <v>55417000</v>
      </c>
      <c r="T320" s="7">
        <v>63778000</v>
      </c>
      <c r="U320" s="7">
        <v>60441000</v>
      </c>
      <c r="V320" s="8">
        <v>54324000</v>
      </c>
      <c r="W320" s="7">
        <v>48183000</v>
      </c>
      <c r="X320" s="7">
        <v>46443000</v>
      </c>
      <c r="Y320" s="7">
        <v>49641000</v>
      </c>
      <c r="Z320" s="8">
        <v>58304000</v>
      </c>
      <c r="AA320" s="4">
        <v>57387000</v>
      </c>
      <c r="AB320" s="4">
        <v>51805000</v>
      </c>
      <c r="AC320" s="4">
        <v>69638000</v>
      </c>
      <c r="AD320" s="8">
        <v>42568000</v>
      </c>
      <c r="AE320" s="4">
        <v>54019000</v>
      </c>
      <c r="AF320" s="4">
        <v>49814000</v>
      </c>
      <c r="AG320" s="4">
        <v>53242000</v>
      </c>
      <c r="AH320" s="8">
        <v>52260000</v>
      </c>
      <c r="AI320" s="4">
        <v>40858000</v>
      </c>
      <c r="AJ320" s="4">
        <v>44337000</v>
      </c>
      <c r="AK320" s="4">
        <v>41956000</v>
      </c>
    </row>
    <row r="321" spans="1:37" ht="16" x14ac:dyDescent="0.2">
      <c r="A321" s="5" t="s">
        <v>1208</v>
      </c>
      <c r="B321" s="7">
        <f>AVERAGE(C321:E321)</f>
        <v>65903000</v>
      </c>
      <c r="C321" s="7">
        <v>69302000</v>
      </c>
      <c r="D321" s="7">
        <v>63956000</v>
      </c>
      <c r="E321" s="7">
        <v>64451000</v>
      </c>
      <c r="F321" s="8">
        <v>71234000</v>
      </c>
      <c r="G321" s="7">
        <v>63722000</v>
      </c>
      <c r="H321" s="7">
        <v>67590000</v>
      </c>
      <c r="I321" s="7">
        <v>76012000</v>
      </c>
      <c r="J321" s="8">
        <v>85224000</v>
      </c>
      <c r="K321" s="7">
        <v>78362000</v>
      </c>
      <c r="L321" s="7">
        <v>60441000</v>
      </c>
      <c r="M321" s="7">
        <v>66820000</v>
      </c>
      <c r="N321" s="8">
        <v>63307000</v>
      </c>
      <c r="O321" s="7">
        <v>67730000</v>
      </c>
      <c r="P321" s="7">
        <v>67960000</v>
      </c>
      <c r="Q321" s="7">
        <v>64883000</v>
      </c>
      <c r="R321" s="8">
        <v>84888000</v>
      </c>
      <c r="S321" s="7">
        <v>68509000</v>
      </c>
      <c r="T321" s="7">
        <v>86546000</v>
      </c>
      <c r="U321" s="7">
        <v>89279000</v>
      </c>
      <c r="V321" s="8">
        <v>55728000</v>
      </c>
      <c r="W321" s="7">
        <v>44465000</v>
      </c>
      <c r="X321" s="7">
        <v>46691000</v>
      </c>
      <c r="Y321" s="7">
        <v>40782000</v>
      </c>
      <c r="Z321" s="8">
        <v>75269000</v>
      </c>
      <c r="AA321" s="4">
        <v>81328000</v>
      </c>
      <c r="AB321" s="4">
        <v>66342000</v>
      </c>
      <c r="AC321" s="4">
        <v>34973000</v>
      </c>
      <c r="AD321" s="8">
        <v>36867000</v>
      </c>
      <c r="AE321" s="4">
        <v>58796000</v>
      </c>
      <c r="AF321" s="4">
        <v>66756000</v>
      </c>
      <c r="AG321" s="4">
        <v>57314000</v>
      </c>
      <c r="AH321" s="8">
        <v>57880000</v>
      </c>
      <c r="AI321" s="4">
        <v>34346000</v>
      </c>
      <c r="AJ321" s="4">
        <v>29637000</v>
      </c>
      <c r="AK321" s="4">
        <v>33122000</v>
      </c>
    </row>
    <row r="322" spans="1:37" ht="16" x14ac:dyDescent="0.2">
      <c r="A322" s="5" t="s">
        <v>1209</v>
      </c>
      <c r="B322" s="7">
        <v>500256.66700000002</v>
      </c>
      <c r="C322" s="7">
        <v>659350</v>
      </c>
      <c r="D322" s="7">
        <v>426980</v>
      </c>
      <c r="E322" s="7">
        <v>414440</v>
      </c>
      <c r="F322" s="8">
        <v>0</v>
      </c>
      <c r="G322" s="7">
        <v>0</v>
      </c>
      <c r="H322" s="7">
        <v>0</v>
      </c>
      <c r="I322" s="7">
        <v>0</v>
      </c>
      <c r="J322" s="8">
        <v>0</v>
      </c>
      <c r="K322" s="7">
        <v>0</v>
      </c>
      <c r="L322" s="7">
        <v>0</v>
      </c>
      <c r="M322" s="7">
        <v>0</v>
      </c>
      <c r="N322" s="8">
        <v>0</v>
      </c>
      <c r="O322" s="7">
        <v>0</v>
      </c>
      <c r="P322" s="7">
        <v>0</v>
      </c>
      <c r="Q322" s="7">
        <v>0</v>
      </c>
      <c r="R322" s="8">
        <v>0</v>
      </c>
      <c r="S322" s="7">
        <v>0</v>
      </c>
      <c r="T322" s="7">
        <v>0</v>
      </c>
      <c r="U322" s="7">
        <v>0</v>
      </c>
      <c r="V322" s="8">
        <v>0</v>
      </c>
      <c r="W322" s="7">
        <v>0</v>
      </c>
      <c r="X322" s="7">
        <v>0</v>
      </c>
      <c r="Y322" s="7">
        <v>0</v>
      </c>
      <c r="Z322" s="8">
        <v>0</v>
      </c>
      <c r="AA322" s="4">
        <v>0</v>
      </c>
      <c r="AB322" s="4">
        <v>0</v>
      </c>
      <c r="AC322" s="4">
        <v>0</v>
      </c>
      <c r="AD322" s="8">
        <v>0</v>
      </c>
      <c r="AE322" s="4">
        <v>0</v>
      </c>
      <c r="AF322" s="4">
        <v>0</v>
      </c>
      <c r="AG322" s="4">
        <v>0</v>
      </c>
      <c r="AH322" s="8">
        <v>0</v>
      </c>
      <c r="AI322" s="4">
        <v>0</v>
      </c>
      <c r="AJ322" s="4">
        <v>0</v>
      </c>
      <c r="AK322" s="4">
        <v>0</v>
      </c>
    </row>
    <row r="323" spans="1:37" ht="16" x14ac:dyDescent="0.2">
      <c r="A323" s="5" t="s">
        <v>1219</v>
      </c>
      <c r="B323" s="7">
        <f>AVERAGE(C323:E323)</f>
        <v>1780100</v>
      </c>
      <c r="C323" s="7">
        <v>1937800</v>
      </c>
      <c r="D323" s="7">
        <v>1677000</v>
      </c>
      <c r="E323" s="7">
        <v>1725500</v>
      </c>
      <c r="F323" s="8">
        <v>1303400</v>
      </c>
      <c r="G323" s="7">
        <v>1843100</v>
      </c>
      <c r="H323" s="7">
        <v>1334700</v>
      </c>
      <c r="I323" s="7">
        <v>2050900</v>
      </c>
      <c r="J323" s="8">
        <v>1555000</v>
      </c>
      <c r="K323" s="7">
        <v>1171700</v>
      </c>
      <c r="L323" s="7">
        <v>1871600</v>
      </c>
      <c r="M323" s="7">
        <v>1739500</v>
      </c>
      <c r="N323" s="8">
        <v>1719500</v>
      </c>
      <c r="O323" s="7">
        <v>1987800</v>
      </c>
      <c r="P323" s="7">
        <v>1575200</v>
      </c>
      <c r="Q323" s="7">
        <v>1460100</v>
      </c>
      <c r="R323" s="8">
        <v>1895400</v>
      </c>
      <c r="S323" s="7">
        <v>2023700</v>
      </c>
      <c r="T323" s="7">
        <v>1626100</v>
      </c>
      <c r="U323" s="7">
        <v>2067600</v>
      </c>
      <c r="V323" s="8">
        <v>1833300</v>
      </c>
      <c r="W323" s="7">
        <v>1530000</v>
      </c>
      <c r="X323" s="7">
        <v>1718700</v>
      </c>
      <c r="Y323" s="7">
        <v>1482200</v>
      </c>
      <c r="Z323" s="8">
        <v>1771500</v>
      </c>
      <c r="AA323" s="4">
        <v>1791000</v>
      </c>
      <c r="AB323" s="4">
        <v>2316100</v>
      </c>
      <c r="AC323" s="4">
        <v>2438500</v>
      </c>
      <c r="AD323" s="8">
        <v>1576000</v>
      </c>
      <c r="AE323" s="4">
        <v>1615600</v>
      </c>
      <c r="AF323" s="4">
        <v>1661800</v>
      </c>
      <c r="AG323" s="4">
        <v>1768200</v>
      </c>
      <c r="AH323" s="8">
        <v>1410300</v>
      </c>
      <c r="AI323" s="4">
        <v>1252400</v>
      </c>
      <c r="AJ323" s="4">
        <v>1505600</v>
      </c>
      <c r="AK323" s="4">
        <v>1379400</v>
      </c>
    </row>
    <row r="324" spans="1:37" ht="16" x14ac:dyDescent="0.2">
      <c r="A324" s="5" t="s">
        <v>1220</v>
      </c>
      <c r="B324" s="7">
        <v>2616166.67</v>
      </c>
      <c r="C324" s="7">
        <v>1964400</v>
      </c>
      <c r="D324" s="7">
        <v>3039900</v>
      </c>
      <c r="E324" s="7">
        <v>2844200</v>
      </c>
      <c r="F324" s="8">
        <v>5000900</v>
      </c>
      <c r="G324" s="7">
        <v>5298900</v>
      </c>
      <c r="H324" s="7">
        <v>5909700</v>
      </c>
      <c r="I324" s="7">
        <v>4394800</v>
      </c>
      <c r="J324" s="8">
        <v>4443500</v>
      </c>
      <c r="K324" s="7">
        <v>4955500</v>
      </c>
      <c r="L324" s="7">
        <v>6191300</v>
      </c>
      <c r="M324" s="7">
        <v>5972300</v>
      </c>
      <c r="N324" s="8">
        <f>AVERAGE(O324:Q324)</f>
        <v>6076566.666666667</v>
      </c>
      <c r="O324" s="7">
        <v>6067900</v>
      </c>
      <c r="P324" s="7">
        <v>5991300</v>
      </c>
      <c r="Q324" s="7">
        <v>6170500</v>
      </c>
      <c r="R324" s="8">
        <v>4504500</v>
      </c>
      <c r="S324" s="7">
        <v>4180900</v>
      </c>
      <c r="T324" s="7">
        <v>3400700</v>
      </c>
      <c r="U324" s="7">
        <v>2438100</v>
      </c>
      <c r="V324" s="8">
        <v>2649500</v>
      </c>
      <c r="W324" s="7">
        <v>2800500</v>
      </c>
      <c r="X324" s="7">
        <v>2806600</v>
      </c>
      <c r="Y324" s="7">
        <v>2588400</v>
      </c>
      <c r="Z324" s="8">
        <v>4105500</v>
      </c>
      <c r="AA324" s="4">
        <v>6882900</v>
      </c>
      <c r="AB324" s="4">
        <v>6407400</v>
      </c>
      <c r="AC324" s="4">
        <v>1784900</v>
      </c>
      <c r="AD324" s="8">
        <v>2340700</v>
      </c>
      <c r="AE324" s="4">
        <v>4268200</v>
      </c>
      <c r="AF324" s="4">
        <v>3348800</v>
      </c>
      <c r="AG324" s="4">
        <v>2022100</v>
      </c>
      <c r="AH324" s="8">
        <v>4018800</v>
      </c>
      <c r="AI324" s="4">
        <v>1627800</v>
      </c>
      <c r="AJ324" s="4">
        <v>734510</v>
      </c>
      <c r="AK324" s="4">
        <v>2484600</v>
      </c>
    </row>
    <row r="325" spans="1:37" ht="16" x14ac:dyDescent="0.2">
      <c r="A325" s="5" t="s">
        <v>1223</v>
      </c>
      <c r="B325" s="7">
        <v>0</v>
      </c>
      <c r="C325" s="7">
        <v>0</v>
      </c>
      <c r="D325" s="7">
        <v>0</v>
      </c>
      <c r="E325" s="7">
        <v>0</v>
      </c>
      <c r="F325" s="8">
        <v>0</v>
      </c>
      <c r="G325" s="7">
        <v>0</v>
      </c>
      <c r="H325" s="7">
        <v>0</v>
      </c>
      <c r="I325" s="7">
        <v>0</v>
      </c>
      <c r="J325" s="8">
        <v>0</v>
      </c>
      <c r="K325" s="7">
        <v>0</v>
      </c>
      <c r="L325" s="7">
        <v>0</v>
      </c>
      <c r="M325" s="7">
        <v>0</v>
      </c>
      <c r="N325" s="8">
        <v>0</v>
      </c>
      <c r="O325" s="7">
        <v>0</v>
      </c>
      <c r="P325" s="7">
        <v>0</v>
      </c>
      <c r="Q325" s="7">
        <v>0</v>
      </c>
      <c r="R325" s="8">
        <v>0</v>
      </c>
      <c r="S325" s="7">
        <v>0</v>
      </c>
      <c r="T325" s="7">
        <v>0</v>
      </c>
      <c r="U325" s="7">
        <v>0</v>
      </c>
      <c r="V325" s="8">
        <v>0</v>
      </c>
      <c r="W325" s="7">
        <v>0</v>
      </c>
      <c r="X325" s="7">
        <v>0</v>
      </c>
      <c r="Y325" s="7">
        <v>0</v>
      </c>
      <c r="Z325" s="8">
        <v>0</v>
      </c>
      <c r="AA325" s="4">
        <v>0</v>
      </c>
      <c r="AB325" s="4">
        <v>0</v>
      </c>
      <c r="AC325" s="4">
        <v>0</v>
      </c>
      <c r="AD325" s="8">
        <v>0</v>
      </c>
      <c r="AE325" s="4">
        <v>0</v>
      </c>
      <c r="AF325" s="4">
        <v>0</v>
      </c>
      <c r="AG325" s="4">
        <v>0</v>
      </c>
      <c r="AH325" s="8">
        <v>794163.33299999998</v>
      </c>
      <c r="AI325" s="4">
        <v>639720</v>
      </c>
      <c r="AJ325" s="4">
        <v>1058700</v>
      </c>
      <c r="AK325" s="4">
        <v>684070</v>
      </c>
    </row>
    <row r="326" spans="1:37" ht="16" x14ac:dyDescent="0.2">
      <c r="A326" s="5" t="s">
        <v>1230</v>
      </c>
      <c r="B326" s="7">
        <v>0</v>
      </c>
      <c r="C326" s="7">
        <v>0</v>
      </c>
      <c r="D326" s="7">
        <v>0</v>
      </c>
      <c r="E326" s="7">
        <v>0</v>
      </c>
      <c r="F326" s="8">
        <v>0</v>
      </c>
      <c r="G326" s="7">
        <v>0</v>
      </c>
      <c r="H326" s="7">
        <v>0</v>
      </c>
      <c r="I326" s="7">
        <v>0</v>
      </c>
      <c r="J326" s="8">
        <v>0</v>
      </c>
      <c r="K326" s="7">
        <v>0</v>
      </c>
      <c r="L326" s="7">
        <v>0</v>
      </c>
      <c r="M326" s="7">
        <v>0</v>
      </c>
      <c r="N326" s="8">
        <v>0</v>
      </c>
      <c r="O326" s="7">
        <v>0</v>
      </c>
      <c r="P326" s="7">
        <v>0</v>
      </c>
      <c r="Q326" s="7">
        <v>0</v>
      </c>
      <c r="R326" s="8">
        <v>0</v>
      </c>
      <c r="S326" s="7">
        <v>0</v>
      </c>
      <c r="T326" s="7">
        <v>0</v>
      </c>
      <c r="U326" s="7">
        <v>0</v>
      </c>
      <c r="V326" s="8">
        <v>15072000</v>
      </c>
      <c r="W326" s="7">
        <v>17257000</v>
      </c>
      <c r="X326" s="7">
        <v>14118000</v>
      </c>
      <c r="Y326" s="7">
        <v>6989800</v>
      </c>
      <c r="Z326" s="8">
        <v>0</v>
      </c>
      <c r="AA326" s="4">
        <v>0</v>
      </c>
      <c r="AB326" s="4">
        <v>0</v>
      </c>
      <c r="AC326" s="4">
        <v>0</v>
      </c>
      <c r="AD326" s="8">
        <v>21190000</v>
      </c>
      <c r="AE326" s="4">
        <v>3441500</v>
      </c>
      <c r="AF326" s="4">
        <v>4475800</v>
      </c>
      <c r="AG326" s="4">
        <v>9702433.3300000001</v>
      </c>
      <c r="AH326" s="8">
        <v>19747666.699999999</v>
      </c>
      <c r="AI326" s="4">
        <v>25333000</v>
      </c>
      <c r="AJ326" s="4">
        <v>22539000</v>
      </c>
      <c r="AK326" s="4">
        <v>11371000</v>
      </c>
    </row>
    <row r="327" spans="1:37" ht="16" x14ac:dyDescent="0.2">
      <c r="A327" s="5" t="s">
        <v>1232</v>
      </c>
      <c r="B327" s="7">
        <f>AVERAGE(C327:E327)</f>
        <v>2864400</v>
      </c>
      <c r="C327" s="7">
        <v>2911700</v>
      </c>
      <c r="D327" s="7">
        <v>2897600</v>
      </c>
      <c r="E327" s="7">
        <v>2783900</v>
      </c>
      <c r="F327" s="8">
        <v>2655600</v>
      </c>
      <c r="G327" s="7">
        <v>2721600</v>
      </c>
      <c r="H327" s="7">
        <v>2728800</v>
      </c>
      <c r="I327" s="7">
        <f>AVERAGE(F327:H327)</f>
        <v>2702000</v>
      </c>
      <c r="J327" s="8">
        <v>1913600</v>
      </c>
      <c r="K327" s="7">
        <v>2783600</v>
      </c>
      <c r="L327" s="7">
        <v>3549200</v>
      </c>
      <c r="M327" s="7">
        <v>2845100</v>
      </c>
      <c r="N327" s="8">
        <v>3382300</v>
      </c>
      <c r="O327" s="7">
        <v>3003100</v>
      </c>
      <c r="P327" s="7">
        <v>2848500</v>
      </c>
      <c r="Q327" s="7">
        <v>3064100</v>
      </c>
      <c r="R327" s="8">
        <v>2393100</v>
      </c>
      <c r="S327" s="7">
        <v>2429500</v>
      </c>
      <c r="T327" s="7">
        <v>3888100</v>
      </c>
      <c r="U327" s="7">
        <v>2769800</v>
      </c>
      <c r="V327" s="8">
        <v>3795900</v>
      </c>
      <c r="W327" s="7">
        <v>3742500</v>
      </c>
      <c r="X327" s="7">
        <f>AVERAGE(V327:W327,Y327)</f>
        <v>3786633.3333333335</v>
      </c>
      <c r="Y327" s="7">
        <v>3821500</v>
      </c>
      <c r="Z327" s="8">
        <v>3349800</v>
      </c>
      <c r="AA327" s="4">
        <v>3306100</v>
      </c>
      <c r="AB327" s="4">
        <v>3421200</v>
      </c>
      <c r="AC327" s="4">
        <f>AVERAGE(Z327:AB327)</f>
        <v>3359033.3333333335</v>
      </c>
      <c r="AD327" s="8">
        <v>3686100</v>
      </c>
      <c r="AE327" s="4">
        <v>3133100</v>
      </c>
      <c r="AF327" s="4">
        <v>2807800</v>
      </c>
      <c r="AG327" s="4">
        <v>3467100</v>
      </c>
      <c r="AH327" s="8">
        <v>3430500</v>
      </c>
      <c r="AI327" s="4">
        <v>2834600</v>
      </c>
      <c r="AJ327" s="4">
        <v>3677500</v>
      </c>
      <c r="AK327" s="4">
        <v>3622400</v>
      </c>
    </row>
    <row r="328" spans="1:37" ht="16" x14ac:dyDescent="0.2">
      <c r="A328" s="5" t="s">
        <v>1233</v>
      </c>
      <c r="B328" s="7">
        <v>10595000</v>
      </c>
      <c r="C328" s="7">
        <v>10276000</v>
      </c>
      <c r="D328" s="7">
        <v>12262000</v>
      </c>
      <c r="E328" s="7">
        <v>9625500</v>
      </c>
      <c r="F328" s="8">
        <v>8419100</v>
      </c>
      <c r="G328" s="7">
        <v>10004000</v>
      </c>
      <c r="H328" s="7">
        <v>9522300</v>
      </c>
      <c r="I328" s="7">
        <v>8694600</v>
      </c>
      <c r="J328" s="8">
        <v>9780800</v>
      </c>
      <c r="K328" s="7">
        <v>8844400</v>
      </c>
      <c r="L328" s="7">
        <v>9458300</v>
      </c>
      <c r="M328" s="7">
        <v>9062300</v>
      </c>
      <c r="N328" s="8">
        <v>11263000</v>
      </c>
      <c r="O328" s="7">
        <v>9551200</v>
      </c>
      <c r="P328" s="7">
        <v>10939000</v>
      </c>
      <c r="Q328" s="7">
        <v>12053000</v>
      </c>
      <c r="R328" s="8">
        <v>9459300</v>
      </c>
      <c r="S328" s="7">
        <v>11423000</v>
      </c>
      <c r="T328" s="7">
        <v>10517000</v>
      </c>
      <c r="U328" s="7">
        <v>7711600</v>
      </c>
      <c r="V328" s="8">
        <v>7154800</v>
      </c>
      <c r="W328" s="7">
        <v>7552500</v>
      </c>
      <c r="X328" s="7">
        <v>7077400</v>
      </c>
      <c r="Y328" s="7">
        <v>6809400</v>
      </c>
      <c r="Z328" s="8">
        <v>7984200</v>
      </c>
      <c r="AA328" s="4">
        <v>8233600</v>
      </c>
      <c r="AB328" s="4">
        <v>11279000</v>
      </c>
      <c r="AC328" s="4">
        <v>14040000</v>
      </c>
      <c r="AD328" s="8">
        <v>6711400</v>
      </c>
      <c r="AE328" s="4">
        <v>8332800</v>
      </c>
      <c r="AF328" s="4">
        <v>8948900</v>
      </c>
      <c r="AG328" s="4">
        <v>9602000</v>
      </c>
      <c r="AH328" s="8">
        <v>9742300</v>
      </c>
      <c r="AI328" s="4">
        <v>7441000</v>
      </c>
      <c r="AJ328" s="4">
        <v>6578200</v>
      </c>
      <c r="AK328" s="4">
        <v>7436000</v>
      </c>
    </row>
    <row r="329" spans="1:37" ht="16" x14ac:dyDescent="0.2">
      <c r="A329" s="5" t="s">
        <v>1238</v>
      </c>
      <c r="B329" s="7">
        <v>14513000</v>
      </c>
      <c r="C329" s="7">
        <v>26039000</v>
      </c>
      <c r="D329" s="7">
        <v>30985000</v>
      </c>
      <c r="E329" s="7">
        <v>25031000</v>
      </c>
      <c r="F329" s="8">
        <v>19830000</v>
      </c>
      <c r="G329" s="7">
        <v>19984000</v>
      </c>
      <c r="H329" s="7">
        <v>20165000</v>
      </c>
      <c r="I329" s="7">
        <f>AVERAGE(F329:H329)</f>
        <v>19993000</v>
      </c>
      <c r="J329" s="8">
        <v>20637000</v>
      </c>
      <c r="K329" s="7">
        <v>23926000</v>
      </c>
      <c r="L329" s="7">
        <v>13840000</v>
      </c>
      <c r="M329" s="7">
        <v>19738000</v>
      </c>
      <c r="N329" s="8">
        <v>22969000</v>
      </c>
      <c r="O329" s="7">
        <v>19924000</v>
      </c>
      <c r="P329" s="7">
        <v>20939000</v>
      </c>
      <c r="Q329" s="7">
        <v>19565000</v>
      </c>
      <c r="R329" s="8">
        <v>18212000</v>
      </c>
      <c r="S329" s="7">
        <v>25309000</v>
      </c>
      <c r="T329" s="7">
        <v>18974000</v>
      </c>
      <c r="U329" s="7">
        <v>20973000</v>
      </c>
      <c r="V329" s="8">
        <v>16500000</v>
      </c>
      <c r="W329" s="7">
        <v>14351000</v>
      </c>
      <c r="X329" s="7">
        <v>18230000</v>
      </c>
      <c r="Y329" s="7">
        <v>14907000</v>
      </c>
      <c r="Z329" s="8">
        <v>20025000</v>
      </c>
      <c r="AA329" s="4">
        <v>22214000</v>
      </c>
      <c r="AB329" s="4">
        <v>15227000</v>
      </c>
      <c r="AC329" s="4">
        <v>22107000</v>
      </c>
      <c r="AD329" s="8">
        <v>14278000</v>
      </c>
      <c r="AE329" s="4">
        <v>19063000</v>
      </c>
      <c r="AF329" s="4">
        <v>17344000</v>
      </c>
      <c r="AG329" s="4">
        <v>18071000</v>
      </c>
      <c r="AH329" s="8">
        <v>20388000</v>
      </c>
      <c r="AI329" s="4">
        <v>15941000</v>
      </c>
      <c r="AJ329" s="4">
        <v>15641000</v>
      </c>
      <c r="AK329" s="4">
        <v>14833000</v>
      </c>
    </row>
    <row r="330" spans="1:37" ht="16" x14ac:dyDescent="0.2">
      <c r="A330" s="5" t="s">
        <v>1239</v>
      </c>
      <c r="B330" s="7">
        <v>156150000</v>
      </c>
      <c r="C330" s="7">
        <v>153840000</v>
      </c>
      <c r="D330" s="7">
        <v>152420000</v>
      </c>
      <c r="E330" s="7">
        <v>154270000</v>
      </c>
      <c r="F330" s="8">
        <v>200700000</v>
      </c>
      <c r="G330" s="7">
        <v>197600000</v>
      </c>
      <c r="H330" s="7">
        <v>191060000</v>
      </c>
      <c r="I330" s="7">
        <v>218810000</v>
      </c>
      <c r="J330" s="8">
        <v>208710000</v>
      </c>
      <c r="K330" s="7">
        <v>206380000</v>
      </c>
      <c r="L330" s="7">
        <v>179790000</v>
      </c>
      <c r="M330" s="7">
        <v>191830000</v>
      </c>
      <c r="N330" s="8">
        <v>199460000</v>
      </c>
      <c r="O330" s="7">
        <v>190850000</v>
      </c>
      <c r="P330" s="7">
        <v>195650000</v>
      </c>
      <c r="Q330" s="7">
        <v>211710000</v>
      </c>
      <c r="R330" s="8">
        <v>241350000</v>
      </c>
      <c r="S330" s="7">
        <v>208230000</v>
      </c>
      <c r="T330" s="7">
        <v>233140000</v>
      </c>
      <c r="U330" s="7">
        <v>241210000</v>
      </c>
      <c r="V330" s="8">
        <v>185350000</v>
      </c>
      <c r="W330" s="7">
        <v>144280000</v>
      </c>
      <c r="X330" s="7">
        <v>134590000</v>
      </c>
      <c r="Y330" s="7">
        <v>125200000</v>
      </c>
      <c r="Z330" s="8">
        <v>205710000</v>
      </c>
      <c r="AA330" s="4">
        <v>198700000</v>
      </c>
      <c r="AB330" s="4">
        <v>183820000</v>
      </c>
      <c r="AC330" s="4">
        <v>194430000</v>
      </c>
      <c r="AD330" s="8">
        <v>89624000</v>
      </c>
      <c r="AE330" s="4">
        <v>150790000</v>
      </c>
      <c r="AF330" s="4">
        <v>170220000</v>
      </c>
      <c r="AG330" s="4">
        <v>152620000</v>
      </c>
      <c r="AH330" s="8">
        <v>165330000</v>
      </c>
      <c r="AI330" s="4">
        <v>106170000</v>
      </c>
      <c r="AJ330" s="4">
        <v>62095000</v>
      </c>
      <c r="AK330" s="4">
        <v>72303000</v>
      </c>
    </row>
    <row r="331" spans="1:37" ht="16" x14ac:dyDescent="0.2">
      <c r="A331" s="5" t="s">
        <v>1243</v>
      </c>
      <c r="B331" s="7">
        <f>AVERAGE(C331:E331)</f>
        <v>19502666.666666668</v>
      </c>
      <c r="C331" s="7">
        <v>19719000</v>
      </c>
      <c r="D331" s="7">
        <v>19194000</v>
      </c>
      <c r="E331" s="7">
        <v>19595000</v>
      </c>
      <c r="F331" s="8">
        <v>19889000</v>
      </c>
      <c r="G331" s="7">
        <v>21156000</v>
      </c>
      <c r="H331" s="7">
        <v>20028000</v>
      </c>
      <c r="I331" s="7">
        <v>21109000</v>
      </c>
      <c r="J331" s="8">
        <v>19827000</v>
      </c>
      <c r="K331" s="7">
        <v>20757000</v>
      </c>
      <c r="L331" s="7">
        <v>20666000</v>
      </c>
      <c r="M331" s="7">
        <v>19465000</v>
      </c>
      <c r="N331" s="8">
        <v>21432000</v>
      </c>
      <c r="O331" s="7">
        <v>20472000</v>
      </c>
      <c r="P331" s="7">
        <v>21747000</v>
      </c>
      <c r="Q331" s="7">
        <v>19252000</v>
      </c>
      <c r="R331" s="8">
        <v>24208000</v>
      </c>
      <c r="S331" s="7">
        <v>20978000</v>
      </c>
      <c r="T331" s="7">
        <v>22125000</v>
      </c>
      <c r="U331" s="7">
        <v>21651000</v>
      </c>
      <c r="V331" s="8">
        <v>23863000</v>
      </c>
      <c r="W331" s="7">
        <v>22214000</v>
      </c>
      <c r="X331" s="7">
        <v>24035000</v>
      </c>
      <c r="Y331" s="7">
        <v>23105000</v>
      </c>
      <c r="Z331" s="8">
        <v>22606000</v>
      </c>
      <c r="AA331" s="4">
        <v>17752000</v>
      </c>
      <c r="AB331" s="4">
        <v>20680000</v>
      </c>
      <c r="AC331" s="4">
        <v>26966000</v>
      </c>
      <c r="AD331" s="8">
        <v>22077000</v>
      </c>
      <c r="AE331" s="4">
        <v>20141000</v>
      </c>
      <c r="AF331" s="4">
        <v>19905000</v>
      </c>
      <c r="AG331" s="4">
        <v>22025000</v>
      </c>
      <c r="AH331" s="8">
        <v>20984000</v>
      </c>
      <c r="AI331" s="4">
        <v>21601000</v>
      </c>
      <c r="AJ331" s="4">
        <v>25535000</v>
      </c>
      <c r="AK331" s="4">
        <v>20302000</v>
      </c>
    </row>
    <row r="332" spans="1:37" ht="16" x14ac:dyDescent="0.2">
      <c r="A332" s="5" t="s">
        <v>1245</v>
      </c>
      <c r="B332" s="7">
        <v>1227376.67</v>
      </c>
      <c r="C332" s="7">
        <v>907130</v>
      </c>
      <c r="D332" s="7">
        <v>1354000</v>
      </c>
      <c r="E332" s="7">
        <v>1421000</v>
      </c>
      <c r="F332" s="8">
        <v>1021900</v>
      </c>
      <c r="G332" s="7">
        <v>1252000</v>
      </c>
      <c r="H332" s="7">
        <v>1584300</v>
      </c>
      <c r="I332" s="7">
        <v>1686100</v>
      </c>
      <c r="J332" s="8">
        <v>2261100</v>
      </c>
      <c r="K332" s="7">
        <v>1600100</v>
      </c>
      <c r="L332" s="7">
        <v>1141900</v>
      </c>
      <c r="M332" s="7">
        <v>1559200</v>
      </c>
      <c r="N332" s="8">
        <v>2132900</v>
      </c>
      <c r="O332" s="7">
        <v>2470000</v>
      </c>
      <c r="P332" s="7">
        <v>2970100</v>
      </c>
      <c r="Q332" s="7">
        <v>1618700</v>
      </c>
      <c r="R332" s="8">
        <v>2474700</v>
      </c>
      <c r="S332" s="7">
        <v>1074800</v>
      </c>
      <c r="T332" s="7">
        <v>1578200</v>
      </c>
      <c r="U332" s="7">
        <v>1353700</v>
      </c>
      <c r="V332" s="8">
        <v>3163200</v>
      </c>
      <c r="W332" s="7">
        <v>3172600</v>
      </c>
      <c r="X332" s="7">
        <v>3700000</v>
      </c>
      <c r="Y332" s="7">
        <v>3691800</v>
      </c>
      <c r="Z332" s="8">
        <v>1850300</v>
      </c>
      <c r="AA332" s="4">
        <v>1817000</v>
      </c>
      <c r="AB332" s="4">
        <v>1710000</v>
      </c>
      <c r="AC332" s="4">
        <v>1792433.33</v>
      </c>
      <c r="AD332" s="8">
        <f>AVERAGE(AE332:AG332)</f>
        <v>2081700</v>
      </c>
      <c r="AE332" s="4">
        <v>2177200</v>
      </c>
      <c r="AF332" s="4">
        <v>1932600</v>
      </c>
      <c r="AG332" s="4">
        <v>2135300</v>
      </c>
      <c r="AH332" s="8">
        <v>1842800</v>
      </c>
      <c r="AI332" s="4">
        <v>3766000</v>
      </c>
      <c r="AJ332" s="4">
        <v>4143600</v>
      </c>
      <c r="AK332" s="4">
        <v>3789900</v>
      </c>
    </row>
    <row r="333" spans="1:37" ht="16" x14ac:dyDescent="0.2">
      <c r="A333" s="5" t="s">
        <v>1250</v>
      </c>
      <c r="B333" s="7">
        <v>635320</v>
      </c>
      <c r="C333" s="7">
        <v>1326500</v>
      </c>
      <c r="D333" s="7">
        <v>1255900</v>
      </c>
      <c r="E333" s="7">
        <v>1023300</v>
      </c>
      <c r="F333" s="8">
        <v>828120</v>
      </c>
      <c r="G333" s="7">
        <v>736880</v>
      </c>
      <c r="H333" s="7">
        <v>887400</v>
      </c>
      <c r="I333" s="7">
        <v>1164800</v>
      </c>
      <c r="J333" s="8">
        <v>739750</v>
      </c>
      <c r="K333" s="7">
        <v>727180</v>
      </c>
      <c r="L333" s="7">
        <v>972740</v>
      </c>
      <c r="M333" s="7">
        <v>660190</v>
      </c>
      <c r="N333" s="8">
        <v>1237700</v>
      </c>
      <c r="O333" s="7">
        <v>1036000</v>
      </c>
      <c r="P333" s="7">
        <v>1100100</v>
      </c>
      <c r="Q333" s="7">
        <v>990690</v>
      </c>
      <c r="R333" s="8">
        <v>1150800</v>
      </c>
      <c r="S333" s="7">
        <v>1094400</v>
      </c>
      <c r="T333" s="7">
        <f>AVERAGE(R333:S333,U333)</f>
        <v>1108000</v>
      </c>
      <c r="U333" s="7">
        <v>1078800</v>
      </c>
      <c r="V333" s="8">
        <v>0</v>
      </c>
      <c r="W333" s="7">
        <v>0</v>
      </c>
      <c r="X333" s="7">
        <v>0</v>
      </c>
      <c r="Y333" s="7">
        <v>0</v>
      </c>
      <c r="Z333" s="8">
        <v>1144900</v>
      </c>
      <c r="AA333" s="4">
        <v>1104700</v>
      </c>
      <c r="AB333" s="4">
        <v>991230</v>
      </c>
      <c r="AC333" s="4">
        <v>1410600</v>
      </c>
      <c r="AD333" s="8">
        <v>563280</v>
      </c>
      <c r="AE333" s="4">
        <v>1137200</v>
      </c>
      <c r="AF333" s="4">
        <v>1073500</v>
      </c>
      <c r="AG333" s="4">
        <v>846120</v>
      </c>
      <c r="AH333" s="8">
        <v>678820</v>
      </c>
      <c r="AI333" s="4">
        <v>696520</v>
      </c>
      <c r="AJ333" s="4">
        <v>612800</v>
      </c>
      <c r="AK333" s="4">
        <v>662713.33299999998</v>
      </c>
    </row>
    <row r="334" spans="1:37" ht="16" x14ac:dyDescent="0.2">
      <c r="A334" s="5" t="s">
        <v>1252</v>
      </c>
      <c r="B334" s="7">
        <v>9525300</v>
      </c>
      <c r="C334" s="7">
        <v>20120000</v>
      </c>
      <c r="D334" s="7">
        <v>21453000</v>
      </c>
      <c r="E334" s="7">
        <v>19004000</v>
      </c>
      <c r="F334" s="8">
        <v>15789000</v>
      </c>
      <c r="G334" s="7">
        <v>15048000</v>
      </c>
      <c r="H334" s="7">
        <v>14939000</v>
      </c>
      <c r="I334" s="7">
        <v>16515000</v>
      </c>
      <c r="J334" s="8">
        <v>16850000</v>
      </c>
      <c r="K334" s="7">
        <v>17491000</v>
      </c>
      <c r="L334" s="7">
        <v>21296000</v>
      </c>
      <c r="M334" s="7">
        <v>20055000</v>
      </c>
      <c r="N334" s="8">
        <v>17908000</v>
      </c>
      <c r="O334" s="7">
        <v>13620000</v>
      </c>
      <c r="P334" s="7">
        <v>15121000</v>
      </c>
      <c r="Q334" s="7">
        <v>15981000</v>
      </c>
      <c r="R334" s="8">
        <v>20987000</v>
      </c>
      <c r="S334" s="7">
        <v>20194000</v>
      </c>
      <c r="T334" s="7">
        <f>AVERAGE(R334:S334,U334)</f>
        <v>20976333.333333332</v>
      </c>
      <c r="U334" s="7">
        <v>21748000</v>
      </c>
      <c r="V334" s="8">
        <v>8551700</v>
      </c>
      <c r="W334" s="7">
        <v>6599900</v>
      </c>
      <c r="X334" s="7">
        <v>8253500</v>
      </c>
      <c r="Y334" s="7">
        <v>6062400</v>
      </c>
      <c r="Z334" s="8">
        <v>19110000</v>
      </c>
      <c r="AA334" s="4">
        <v>18604000</v>
      </c>
      <c r="AB334" s="4">
        <v>17385000</v>
      </c>
      <c r="AC334" s="4">
        <v>16633000</v>
      </c>
      <c r="AD334" s="8">
        <v>4653100</v>
      </c>
      <c r="AE334" s="4">
        <v>10084000</v>
      </c>
      <c r="AF334" s="4">
        <v>11838000</v>
      </c>
      <c r="AG334" s="4">
        <v>11709000</v>
      </c>
      <c r="AH334" s="8">
        <f>AVERAGE(AI334:AK334)</f>
        <v>4351500</v>
      </c>
      <c r="AI334" s="4">
        <v>4761100</v>
      </c>
      <c r="AJ334" s="4">
        <v>4176600</v>
      </c>
      <c r="AK334" s="4">
        <v>4116800</v>
      </c>
    </row>
    <row r="335" spans="1:37" ht="16" x14ac:dyDescent="0.2">
      <c r="A335" s="5" t="s">
        <v>1254</v>
      </c>
      <c r="B335" s="7">
        <f>AVERAGE(C335:E335)</f>
        <v>1183800</v>
      </c>
      <c r="C335" s="7">
        <v>1235500</v>
      </c>
      <c r="D335" s="7">
        <v>1211300</v>
      </c>
      <c r="E335" s="7">
        <v>1104600</v>
      </c>
      <c r="F335" s="8">
        <v>1041900</v>
      </c>
      <c r="G335" s="7">
        <v>1191800</v>
      </c>
      <c r="H335" s="7">
        <v>1039900</v>
      </c>
      <c r="I335" s="7">
        <v>1303200</v>
      </c>
      <c r="J335" s="8">
        <v>1186200</v>
      </c>
      <c r="K335" s="7">
        <v>1438100</v>
      </c>
      <c r="L335" s="7">
        <v>989680</v>
      </c>
      <c r="M335" s="7">
        <v>1343500</v>
      </c>
      <c r="N335" s="8">
        <v>1390600</v>
      </c>
      <c r="O335" s="7">
        <v>1140600</v>
      </c>
      <c r="P335" s="7">
        <v>1160300</v>
      </c>
      <c r="Q335" s="7">
        <v>1237700</v>
      </c>
      <c r="R335" s="8">
        <v>1585000</v>
      </c>
      <c r="S335" s="7">
        <v>1459600</v>
      </c>
      <c r="T335" s="7">
        <v>869760</v>
      </c>
      <c r="U335" s="7">
        <v>1123900</v>
      </c>
      <c r="V335" s="8">
        <v>920730</v>
      </c>
      <c r="W335" s="7">
        <v>1007800</v>
      </c>
      <c r="X335" s="7">
        <v>914540</v>
      </c>
      <c r="Y335" s="7">
        <v>942530</v>
      </c>
      <c r="Z335" s="8">
        <v>1353600</v>
      </c>
      <c r="AA335" s="4">
        <v>1011300</v>
      </c>
      <c r="AB335" s="4">
        <v>1008400</v>
      </c>
      <c r="AC335" s="4">
        <v>1686000</v>
      </c>
      <c r="AD335" s="8">
        <v>1097600</v>
      </c>
      <c r="AE335" s="4">
        <v>980370</v>
      </c>
      <c r="AF335" s="4">
        <v>915690</v>
      </c>
      <c r="AG335" s="4">
        <v>1032400</v>
      </c>
      <c r="AH335" s="8">
        <v>875870</v>
      </c>
      <c r="AI335" s="4">
        <v>1130300</v>
      </c>
      <c r="AJ335" s="4">
        <v>1089600</v>
      </c>
      <c r="AK335" s="4">
        <v>920890</v>
      </c>
    </row>
    <row r="336" spans="1:37" ht="16" x14ac:dyDescent="0.2">
      <c r="A336" s="5" t="s">
        <v>1255</v>
      </c>
      <c r="B336" s="7">
        <v>36487000</v>
      </c>
      <c r="C336" s="7">
        <v>58616000</v>
      </c>
      <c r="D336" s="7">
        <v>58708000</v>
      </c>
      <c r="E336" s="7">
        <v>51947000</v>
      </c>
      <c r="F336" s="8">
        <v>45110000</v>
      </c>
      <c r="G336" s="7">
        <v>36554000</v>
      </c>
      <c r="H336" s="7">
        <v>40583000</v>
      </c>
      <c r="I336" s="7">
        <v>37551000</v>
      </c>
      <c r="J336" s="8">
        <v>37126000</v>
      </c>
      <c r="K336" s="7">
        <v>37731000</v>
      </c>
      <c r="L336" s="7">
        <v>40393000</v>
      </c>
      <c r="M336" s="7">
        <v>38953000</v>
      </c>
      <c r="N336" s="8">
        <v>45730000</v>
      </c>
      <c r="O336" s="7">
        <v>36439000</v>
      </c>
      <c r="P336" s="7">
        <v>35398000</v>
      </c>
      <c r="Q336" s="7">
        <v>40138000</v>
      </c>
      <c r="R336" s="8">
        <v>37889000</v>
      </c>
      <c r="S336" s="7">
        <v>44729000</v>
      </c>
      <c r="T336" s="7">
        <v>47307000</v>
      </c>
      <c r="U336" s="7">
        <v>46210000</v>
      </c>
      <c r="V336" s="8">
        <v>28952000</v>
      </c>
      <c r="W336" s="7">
        <v>31939000</v>
      </c>
      <c r="X336" s="7">
        <v>35121000</v>
      </c>
      <c r="Y336" s="7">
        <v>30967000</v>
      </c>
      <c r="Z336" s="8">
        <v>32415000</v>
      </c>
      <c r="AA336" s="4">
        <v>37635000</v>
      </c>
      <c r="AB336" s="4">
        <v>34357000</v>
      </c>
      <c r="AC336" s="4">
        <v>42838000</v>
      </c>
      <c r="AD336" s="8">
        <v>29933000</v>
      </c>
      <c r="AE336" s="4">
        <v>42640000</v>
      </c>
      <c r="AF336" s="4">
        <v>37984000</v>
      </c>
      <c r="AG336" s="4">
        <v>36866000</v>
      </c>
      <c r="AH336" s="8">
        <v>35418000</v>
      </c>
      <c r="AI336" s="4">
        <v>33782000</v>
      </c>
      <c r="AJ336" s="4">
        <v>31119000</v>
      </c>
      <c r="AK336" s="4">
        <v>28686000</v>
      </c>
    </row>
    <row r="337" spans="1:37" ht="16" x14ac:dyDescent="0.2">
      <c r="A337" s="5" t="s">
        <v>1256</v>
      </c>
      <c r="B337" s="7">
        <v>24873000</v>
      </c>
      <c r="C337" s="7">
        <v>21469000</v>
      </c>
      <c r="D337" s="7">
        <v>21067000</v>
      </c>
      <c r="E337" s="7">
        <v>23187000</v>
      </c>
      <c r="F337" s="8">
        <v>22213000</v>
      </c>
      <c r="G337" s="7">
        <v>19590000</v>
      </c>
      <c r="H337" s="7">
        <v>19083000</v>
      </c>
      <c r="I337" s="7">
        <v>16353000</v>
      </c>
      <c r="J337" s="8">
        <v>16882000</v>
      </c>
      <c r="K337" s="7">
        <v>18985000</v>
      </c>
      <c r="L337" s="7">
        <v>20212000</v>
      </c>
      <c r="M337" s="7">
        <v>17919000</v>
      </c>
      <c r="N337" s="8">
        <v>21127000</v>
      </c>
      <c r="O337" s="7">
        <v>20951000</v>
      </c>
      <c r="P337" s="7">
        <v>23058000</v>
      </c>
      <c r="Q337" s="7">
        <v>16766000</v>
      </c>
      <c r="R337" s="8">
        <v>15875000</v>
      </c>
      <c r="S337" s="7">
        <v>19382000</v>
      </c>
      <c r="T337" s="7">
        <v>23315000</v>
      </c>
      <c r="U337" s="7">
        <v>19812000</v>
      </c>
      <c r="V337" s="8">
        <v>14676000</v>
      </c>
      <c r="W337" s="7">
        <v>15199000</v>
      </c>
      <c r="X337" s="7">
        <f>AVERAGE(V337:W337,Y337)</f>
        <v>14931333.333333334</v>
      </c>
      <c r="Y337" s="7">
        <v>14919000</v>
      </c>
      <c r="Z337" s="8">
        <v>15857000</v>
      </c>
      <c r="AA337" s="4">
        <v>16306000</v>
      </c>
      <c r="AB337" s="4">
        <v>23517000</v>
      </c>
      <c r="AC337" s="4">
        <v>6886900</v>
      </c>
      <c r="AD337" s="8">
        <v>13668000</v>
      </c>
      <c r="AE337" s="4">
        <v>23311000</v>
      </c>
      <c r="AF337" s="4">
        <v>18628000</v>
      </c>
      <c r="AG337" s="4">
        <v>26544000</v>
      </c>
      <c r="AH337" s="8">
        <v>21414000</v>
      </c>
      <c r="AI337" s="4">
        <v>18619000</v>
      </c>
      <c r="AJ337" s="4">
        <v>15850000</v>
      </c>
      <c r="AK337" s="4">
        <v>16220000</v>
      </c>
    </row>
    <row r="338" spans="1:37" ht="16" x14ac:dyDescent="0.2">
      <c r="A338" s="5" t="s">
        <v>1262</v>
      </c>
      <c r="B338" s="7">
        <v>14893000</v>
      </c>
      <c r="C338" s="7">
        <v>11420000</v>
      </c>
      <c r="D338" s="7">
        <v>9779400</v>
      </c>
      <c r="E338" s="7">
        <v>11241000</v>
      </c>
      <c r="F338" s="8">
        <v>9718000</v>
      </c>
      <c r="G338" s="7">
        <v>9709000</v>
      </c>
      <c r="H338" s="7">
        <v>9238200</v>
      </c>
      <c r="I338" s="7">
        <v>10026000</v>
      </c>
      <c r="J338" s="8">
        <v>9309300</v>
      </c>
      <c r="K338" s="7">
        <v>10776000</v>
      </c>
      <c r="L338" s="7">
        <v>8717700</v>
      </c>
      <c r="M338" s="7">
        <v>8634400</v>
      </c>
      <c r="N338" s="8">
        <v>11977000</v>
      </c>
      <c r="O338" s="7">
        <v>10429000</v>
      </c>
      <c r="P338" s="7">
        <v>10636000</v>
      </c>
      <c r="Q338" s="7">
        <v>12315000</v>
      </c>
      <c r="R338" s="8">
        <v>9403100</v>
      </c>
      <c r="S338" s="7">
        <v>9741000</v>
      </c>
      <c r="T338" s="7">
        <v>9857800</v>
      </c>
      <c r="U338" s="7">
        <v>8264900</v>
      </c>
      <c r="V338" s="8">
        <v>8230800</v>
      </c>
      <c r="W338" s="7">
        <v>8940300</v>
      </c>
      <c r="X338" s="7">
        <v>9447000</v>
      </c>
      <c r="Y338" s="7">
        <v>8434000</v>
      </c>
      <c r="Z338" s="8">
        <v>10557000</v>
      </c>
      <c r="AA338" s="4">
        <v>10773000</v>
      </c>
      <c r="AB338" s="4">
        <v>9184400</v>
      </c>
      <c r="AC338" s="4">
        <v>12912000</v>
      </c>
      <c r="AD338" s="8">
        <v>7580800</v>
      </c>
      <c r="AE338" s="4">
        <v>10506000</v>
      </c>
      <c r="AF338" s="4">
        <v>9653400</v>
      </c>
      <c r="AG338" s="4">
        <v>9963900</v>
      </c>
      <c r="AH338" s="8">
        <v>9698200</v>
      </c>
      <c r="AI338" s="4">
        <v>8452000</v>
      </c>
      <c r="AJ338" s="4">
        <v>8517300</v>
      </c>
      <c r="AK338" s="4">
        <v>7310800</v>
      </c>
    </row>
    <row r="339" spans="1:37" ht="16" x14ac:dyDescent="0.2">
      <c r="A339" s="5" t="s">
        <v>1265</v>
      </c>
      <c r="B339" s="7">
        <v>3865500</v>
      </c>
      <c r="C339" s="7">
        <v>8500600</v>
      </c>
      <c r="D339" s="7">
        <v>7177700</v>
      </c>
      <c r="E339" s="7">
        <v>7100200</v>
      </c>
      <c r="F339" s="8">
        <v>9960200</v>
      </c>
      <c r="G339" s="7">
        <v>10236000</v>
      </c>
      <c r="H339" s="7">
        <v>10002000</v>
      </c>
      <c r="I339" s="7">
        <v>9198600</v>
      </c>
      <c r="J339" s="8">
        <v>8721400</v>
      </c>
      <c r="K339" s="7">
        <v>9956200</v>
      </c>
      <c r="L339" s="7">
        <v>9817600</v>
      </c>
      <c r="M339" s="7">
        <v>8867500</v>
      </c>
      <c r="N339" s="8">
        <v>10898000</v>
      </c>
      <c r="O339" s="7">
        <v>9399000</v>
      </c>
      <c r="P339" s="7">
        <v>10131000</v>
      </c>
      <c r="Q339" s="7">
        <v>9302200</v>
      </c>
      <c r="R339" s="8">
        <v>8112200</v>
      </c>
      <c r="S339" s="7">
        <v>8514700</v>
      </c>
      <c r="T339" s="7">
        <v>8179800</v>
      </c>
      <c r="U339" s="7">
        <v>8700600</v>
      </c>
      <c r="V339" s="8">
        <v>11844000</v>
      </c>
      <c r="W339" s="7">
        <v>12325000</v>
      </c>
      <c r="X339" s="7">
        <v>11415000</v>
      </c>
      <c r="Y339" s="7">
        <v>12931000</v>
      </c>
      <c r="Z339" s="8">
        <v>8643600</v>
      </c>
      <c r="AA339" s="4">
        <v>9577600</v>
      </c>
      <c r="AB339" s="4">
        <v>10875000</v>
      </c>
      <c r="AC339" s="4">
        <v>9591800</v>
      </c>
      <c r="AD339" s="8">
        <v>14482000</v>
      </c>
      <c r="AE339" s="4">
        <v>10355000</v>
      </c>
      <c r="AF339" s="4">
        <v>9751800</v>
      </c>
      <c r="AG339" s="4">
        <v>11109000</v>
      </c>
      <c r="AH339" s="8">
        <v>9822800</v>
      </c>
      <c r="AI339" s="4">
        <v>14313000</v>
      </c>
      <c r="AJ339" s="4">
        <v>14606000</v>
      </c>
      <c r="AK339" s="4">
        <v>13067000</v>
      </c>
    </row>
    <row r="340" spans="1:37" ht="16" x14ac:dyDescent="0.2">
      <c r="A340" s="5" t="s">
        <v>1278</v>
      </c>
      <c r="B340" s="7">
        <v>1293100</v>
      </c>
      <c r="C340" s="7">
        <v>2172400</v>
      </c>
      <c r="D340" s="7">
        <v>2552500</v>
      </c>
      <c r="E340" s="7">
        <v>2120100</v>
      </c>
      <c r="F340" s="8">
        <v>2060100</v>
      </c>
      <c r="G340" s="7">
        <v>1897200</v>
      </c>
      <c r="H340" s="7">
        <v>1693700</v>
      </c>
      <c r="I340" s="7">
        <v>1784200</v>
      </c>
      <c r="J340" s="8">
        <v>2169100</v>
      </c>
      <c r="K340" s="7">
        <v>2087400</v>
      </c>
      <c r="L340" s="7">
        <v>1832600</v>
      </c>
      <c r="M340" s="7">
        <v>2082600</v>
      </c>
      <c r="N340" s="8">
        <f>AVERAGE(O340:Q340)</f>
        <v>1735600</v>
      </c>
      <c r="O340" s="7">
        <v>1733600</v>
      </c>
      <c r="P340" s="7">
        <v>1730700</v>
      </c>
      <c r="Q340" s="7">
        <v>1742500</v>
      </c>
      <c r="R340" s="8">
        <v>1288700</v>
      </c>
      <c r="S340" s="7">
        <v>1288700</v>
      </c>
      <c r="T340" s="7">
        <v>1454300</v>
      </c>
      <c r="U340" s="7">
        <v>1343900</v>
      </c>
      <c r="V340" s="8">
        <v>2137500</v>
      </c>
      <c r="W340" s="7">
        <v>1586200</v>
      </c>
      <c r="X340" s="7">
        <v>1766100</v>
      </c>
      <c r="Y340" s="7">
        <v>1690100</v>
      </c>
      <c r="Z340" s="8">
        <v>1713000</v>
      </c>
      <c r="AA340" s="4">
        <v>1486700</v>
      </c>
      <c r="AB340" s="4">
        <v>1483500</v>
      </c>
      <c r="AC340" s="4">
        <v>1837700</v>
      </c>
      <c r="AD340" s="8">
        <v>1397400</v>
      </c>
      <c r="AE340" s="4">
        <v>1982800</v>
      </c>
      <c r="AF340" s="4">
        <v>1478000</v>
      </c>
      <c r="AG340" s="4">
        <v>1783700</v>
      </c>
      <c r="AH340" s="8">
        <v>1946700</v>
      </c>
      <c r="AI340" s="4">
        <v>1335400</v>
      </c>
      <c r="AJ340" s="4">
        <v>1283200</v>
      </c>
      <c r="AK340" s="4">
        <v>1572800</v>
      </c>
    </row>
    <row r="341" spans="1:37" ht="16" x14ac:dyDescent="0.2">
      <c r="A341" s="5" t="s">
        <v>1281</v>
      </c>
      <c r="B341" s="7">
        <v>0</v>
      </c>
      <c r="C341" s="7">
        <v>0</v>
      </c>
      <c r="D341" s="7">
        <v>0</v>
      </c>
      <c r="E341" s="7">
        <v>0</v>
      </c>
      <c r="F341" s="8">
        <v>0</v>
      </c>
      <c r="G341" s="7">
        <v>0</v>
      </c>
      <c r="H341" s="7">
        <v>0</v>
      </c>
      <c r="I341" s="7">
        <v>0</v>
      </c>
      <c r="J341" s="8">
        <v>0</v>
      </c>
      <c r="K341" s="7">
        <v>0</v>
      </c>
      <c r="L341" s="7">
        <v>0</v>
      </c>
      <c r="M341" s="7">
        <v>0</v>
      </c>
      <c r="N341" s="8">
        <v>0</v>
      </c>
      <c r="O341" s="7">
        <v>0</v>
      </c>
      <c r="P341" s="7">
        <v>0</v>
      </c>
      <c r="Q341" s="7">
        <v>0</v>
      </c>
      <c r="R341" s="8">
        <v>0</v>
      </c>
      <c r="S341" s="7">
        <v>0</v>
      </c>
      <c r="T341" s="7">
        <v>0</v>
      </c>
      <c r="U341" s="7">
        <v>0</v>
      </c>
      <c r="V341" s="8">
        <v>1123900</v>
      </c>
      <c r="W341" s="7">
        <v>1147800</v>
      </c>
      <c r="X341" s="7">
        <v>786550</v>
      </c>
      <c r="Y341" s="7">
        <v>932340</v>
      </c>
      <c r="Z341" s="8">
        <v>0</v>
      </c>
      <c r="AA341" s="4">
        <v>0</v>
      </c>
      <c r="AB341" s="4">
        <v>0</v>
      </c>
      <c r="AC341" s="4">
        <v>0</v>
      </c>
      <c r="AD341" s="8">
        <v>0</v>
      </c>
      <c r="AE341" s="4">
        <v>0</v>
      </c>
      <c r="AF341" s="4">
        <v>0</v>
      </c>
      <c r="AG341" s="4">
        <v>0</v>
      </c>
      <c r="AH341" s="8">
        <v>834650</v>
      </c>
      <c r="AI341" s="4">
        <v>909750</v>
      </c>
      <c r="AJ341" s="4">
        <v>778620</v>
      </c>
      <c r="AK341" s="4">
        <v>815580</v>
      </c>
    </row>
    <row r="342" spans="1:37" ht="16" x14ac:dyDescent="0.2">
      <c r="A342" s="5" t="s">
        <v>1287</v>
      </c>
      <c r="B342" s="7">
        <v>0</v>
      </c>
      <c r="C342" s="7">
        <v>0</v>
      </c>
      <c r="D342" s="7">
        <v>0</v>
      </c>
      <c r="E342" s="7">
        <v>0</v>
      </c>
      <c r="F342" s="8">
        <v>0</v>
      </c>
      <c r="G342" s="7">
        <v>0</v>
      </c>
      <c r="H342" s="7">
        <v>0</v>
      </c>
      <c r="I342" s="7">
        <v>0</v>
      </c>
      <c r="J342" s="8">
        <v>0</v>
      </c>
      <c r="K342" s="7">
        <v>0</v>
      </c>
      <c r="L342" s="7">
        <v>0</v>
      </c>
      <c r="M342" s="7">
        <v>0</v>
      </c>
      <c r="N342" s="8">
        <v>0</v>
      </c>
      <c r="O342" s="7">
        <v>0</v>
      </c>
      <c r="P342" s="7">
        <v>0</v>
      </c>
      <c r="Q342" s="7">
        <v>0</v>
      </c>
      <c r="R342" s="8">
        <v>0</v>
      </c>
      <c r="S342" s="7">
        <v>0</v>
      </c>
      <c r="T342" s="7">
        <v>0</v>
      </c>
      <c r="U342" s="7">
        <v>0</v>
      </c>
      <c r="V342" s="8">
        <v>891690</v>
      </c>
      <c r="W342" s="7">
        <v>1588600</v>
      </c>
      <c r="X342" s="7">
        <v>1281000</v>
      </c>
      <c r="Y342" s="7">
        <v>1823700</v>
      </c>
      <c r="Z342" s="8">
        <v>0</v>
      </c>
      <c r="AA342" s="4">
        <v>0</v>
      </c>
      <c r="AB342" s="4">
        <v>0</v>
      </c>
      <c r="AC342" s="4">
        <v>0</v>
      </c>
      <c r="AD342" s="8">
        <v>1709800</v>
      </c>
      <c r="AE342" s="4">
        <v>1250000</v>
      </c>
      <c r="AF342" s="4">
        <v>1398200</v>
      </c>
      <c r="AG342" s="4">
        <v>1551900</v>
      </c>
      <c r="AH342" s="8">
        <v>969280</v>
      </c>
      <c r="AI342" s="4">
        <v>1068900</v>
      </c>
      <c r="AJ342" s="4">
        <v>1429200</v>
      </c>
      <c r="AK342" s="4">
        <v>1431500</v>
      </c>
    </row>
    <row r="343" spans="1:37" ht="16" x14ac:dyDescent="0.2">
      <c r="A343" s="5" t="s">
        <v>1296</v>
      </c>
      <c r="B343" s="7">
        <v>2441700</v>
      </c>
      <c r="C343" s="7">
        <v>2077700</v>
      </c>
      <c r="D343" s="7">
        <v>2048000</v>
      </c>
      <c r="E343" s="7">
        <v>1966700</v>
      </c>
      <c r="F343" s="8">
        <v>2447000</v>
      </c>
      <c r="G343" s="7">
        <v>2860800</v>
      </c>
      <c r="H343" s="7">
        <v>2438200</v>
      </c>
      <c r="I343" s="7">
        <v>2701900</v>
      </c>
      <c r="J343" s="8">
        <v>2336300</v>
      </c>
      <c r="K343" s="7">
        <v>2990500</v>
      </c>
      <c r="L343" s="7">
        <v>2233900</v>
      </c>
      <c r="M343" s="7">
        <v>2565700</v>
      </c>
      <c r="N343" s="8">
        <v>2514400</v>
      </c>
      <c r="O343" s="7">
        <v>2469600</v>
      </c>
      <c r="P343" s="7">
        <v>1999800</v>
      </c>
      <c r="Q343" s="7">
        <v>2231600</v>
      </c>
      <c r="R343" s="8">
        <v>2464800</v>
      </c>
      <c r="S343" s="7">
        <v>2527000</v>
      </c>
      <c r="T343" s="7">
        <v>2736800</v>
      </c>
      <c r="U343" s="7">
        <v>2453300</v>
      </c>
      <c r="V343" s="8">
        <v>2573700</v>
      </c>
      <c r="W343" s="7">
        <v>1913900</v>
      </c>
      <c r="X343" s="7">
        <v>1852500</v>
      </c>
      <c r="Y343" s="7">
        <v>2434400</v>
      </c>
      <c r="Z343" s="8">
        <v>3104100</v>
      </c>
      <c r="AA343" s="4">
        <v>2795400</v>
      </c>
      <c r="AB343" s="4">
        <v>2936000</v>
      </c>
      <c r="AC343" s="4">
        <v>4029600</v>
      </c>
      <c r="AD343" s="8">
        <v>1675900</v>
      </c>
      <c r="AE343" s="4">
        <v>1999300</v>
      </c>
      <c r="AF343" s="4">
        <v>2313400</v>
      </c>
      <c r="AG343" s="4">
        <v>1965000</v>
      </c>
      <c r="AH343" s="8">
        <v>2361000</v>
      </c>
      <c r="AI343" s="4">
        <v>1238300</v>
      </c>
      <c r="AJ343" s="4">
        <v>1547400</v>
      </c>
      <c r="AK343" s="4">
        <v>1634600</v>
      </c>
    </row>
    <row r="344" spans="1:37" ht="16" x14ac:dyDescent="0.2">
      <c r="A344" s="5" t="s">
        <v>1300</v>
      </c>
      <c r="B344" s="7">
        <v>3486700</v>
      </c>
      <c r="C344" s="7">
        <v>4068500</v>
      </c>
      <c r="D344" s="7">
        <v>3122100</v>
      </c>
      <c r="E344" s="7">
        <v>3269500</v>
      </c>
      <c r="F344" s="8">
        <v>3279900</v>
      </c>
      <c r="G344" s="7">
        <v>2995400</v>
      </c>
      <c r="H344" s="7">
        <v>3635500</v>
      </c>
      <c r="I344" s="7">
        <v>4027400</v>
      </c>
      <c r="J344" s="8">
        <v>3615200</v>
      </c>
      <c r="K344" s="7">
        <v>3644600</v>
      </c>
      <c r="L344" s="7">
        <v>3506500</v>
      </c>
      <c r="M344" s="7">
        <v>4293200</v>
      </c>
      <c r="N344" s="8">
        <v>3022400</v>
      </c>
      <c r="O344" s="7">
        <f>AVERAGE(N344,P344:Q344)</f>
        <v>3071333.3333333335</v>
      </c>
      <c r="P344" s="7">
        <v>3173600</v>
      </c>
      <c r="Q344" s="7">
        <v>3018000</v>
      </c>
      <c r="R344" s="8">
        <v>3427600</v>
      </c>
      <c r="S344" s="7">
        <v>2581800</v>
      </c>
      <c r="T344" s="7">
        <v>2635000</v>
      </c>
      <c r="U344" s="7">
        <v>2974100</v>
      </c>
      <c r="V344" s="8">
        <v>3297900</v>
      </c>
      <c r="W344" s="7">
        <v>3685800</v>
      </c>
      <c r="X344" s="7">
        <v>4214900</v>
      </c>
      <c r="Y344" s="7">
        <v>2717100</v>
      </c>
      <c r="Z344" s="8">
        <v>5554500</v>
      </c>
      <c r="AA344" s="4">
        <v>3021000</v>
      </c>
      <c r="AB344" s="4">
        <v>3392900</v>
      </c>
      <c r="AC344" s="4">
        <v>4307200</v>
      </c>
      <c r="AD344" s="8">
        <v>3105000</v>
      </c>
      <c r="AE344" s="4">
        <v>4188000</v>
      </c>
      <c r="AF344" s="4">
        <v>4497800</v>
      </c>
      <c r="AG344" s="4">
        <v>3634400</v>
      </c>
      <c r="AH344" s="8">
        <v>3841700</v>
      </c>
      <c r="AI344" s="4">
        <v>2694200</v>
      </c>
      <c r="AJ344" s="4">
        <v>3181100</v>
      </c>
      <c r="AK344" s="4">
        <v>2929200</v>
      </c>
    </row>
    <row r="345" spans="1:37" ht="16" x14ac:dyDescent="0.2">
      <c r="A345" s="5" t="s">
        <v>1302</v>
      </c>
      <c r="B345" s="7">
        <v>0</v>
      </c>
      <c r="C345" s="7">
        <v>0</v>
      </c>
      <c r="D345" s="7">
        <v>0</v>
      </c>
      <c r="E345" s="7">
        <v>0</v>
      </c>
      <c r="F345" s="8">
        <v>0</v>
      </c>
      <c r="G345" s="7">
        <v>0</v>
      </c>
      <c r="H345" s="7">
        <v>0</v>
      </c>
      <c r="I345" s="7">
        <v>0</v>
      </c>
      <c r="J345" s="8">
        <v>0</v>
      </c>
      <c r="K345" s="7">
        <v>0</v>
      </c>
      <c r="L345" s="7">
        <v>0</v>
      </c>
      <c r="M345" s="7">
        <v>0</v>
      </c>
      <c r="N345" s="8">
        <v>0</v>
      </c>
      <c r="O345" s="7">
        <v>0</v>
      </c>
      <c r="P345" s="7">
        <v>0</v>
      </c>
      <c r="Q345" s="7">
        <v>0</v>
      </c>
      <c r="R345" s="8">
        <v>0</v>
      </c>
      <c r="S345" s="7">
        <v>0</v>
      </c>
      <c r="T345" s="7">
        <v>0</v>
      </c>
      <c r="U345" s="7">
        <v>0</v>
      </c>
      <c r="V345" s="8">
        <v>8133000</v>
      </c>
      <c r="W345" s="7">
        <v>7201800</v>
      </c>
      <c r="X345" s="7">
        <v>5290800</v>
      </c>
      <c r="Y345" s="7">
        <v>6654000</v>
      </c>
      <c r="Z345" s="8">
        <v>0</v>
      </c>
      <c r="AA345" s="4">
        <v>0</v>
      </c>
      <c r="AB345" s="4">
        <v>0</v>
      </c>
      <c r="AC345" s="4">
        <v>0</v>
      </c>
      <c r="AD345" s="8">
        <v>0</v>
      </c>
      <c r="AE345" s="4">
        <v>0</v>
      </c>
      <c r="AF345" s="4">
        <v>0</v>
      </c>
      <c r="AG345" s="4">
        <v>0</v>
      </c>
      <c r="AH345" s="8">
        <v>7227200</v>
      </c>
      <c r="AI345" s="4">
        <v>6588600</v>
      </c>
      <c r="AJ345" s="4">
        <v>8845500</v>
      </c>
      <c r="AK345" s="4">
        <v>6247500</v>
      </c>
    </row>
    <row r="346" spans="1:37" ht="16" x14ac:dyDescent="0.2">
      <c r="A346" s="5" t="s">
        <v>1303</v>
      </c>
      <c r="B346" s="7">
        <v>0</v>
      </c>
      <c r="C346" s="7">
        <v>0</v>
      </c>
      <c r="D346" s="7">
        <v>0</v>
      </c>
      <c r="E346" s="7">
        <v>0</v>
      </c>
      <c r="F346" s="8">
        <v>963370</v>
      </c>
      <c r="G346" s="7">
        <v>1023456.67</v>
      </c>
      <c r="H346" s="7">
        <v>1096600</v>
      </c>
      <c r="I346" s="7">
        <v>1010400</v>
      </c>
      <c r="J346" s="8">
        <v>1051600</v>
      </c>
      <c r="K346" s="7">
        <v>785380</v>
      </c>
      <c r="L346" s="7">
        <v>940980</v>
      </c>
      <c r="M346" s="7">
        <v>925986.66700000002</v>
      </c>
      <c r="N346" s="8">
        <v>1100300</v>
      </c>
      <c r="O346" s="7">
        <v>958830</v>
      </c>
      <c r="P346" s="7">
        <v>981280</v>
      </c>
      <c r="Q346" s="7">
        <v>1013470</v>
      </c>
      <c r="R346" s="8">
        <v>0</v>
      </c>
      <c r="S346" s="7">
        <v>0</v>
      </c>
      <c r="T346" s="7">
        <v>0</v>
      </c>
      <c r="U346" s="7">
        <v>0</v>
      </c>
      <c r="V346" s="8">
        <v>975930</v>
      </c>
      <c r="W346" s="7">
        <v>1068900</v>
      </c>
      <c r="X346" s="7">
        <v>1257800</v>
      </c>
      <c r="Y346" s="7">
        <v>1274300</v>
      </c>
      <c r="Z346" s="8">
        <v>0</v>
      </c>
      <c r="AA346" s="4">
        <v>0</v>
      </c>
      <c r="AB346" s="4">
        <v>0</v>
      </c>
      <c r="AC346" s="4">
        <v>0</v>
      </c>
      <c r="AD346" s="8">
        <v>1505800</v>
      </c>
      <c r="AE346" s="4">
        <v>863200</v>
      </c>
      <c r="AF346" s="4">
        <v>1003700</v>
      </c>
      <c r="AG346" s="4">
        <v>1108500</v>
      </c>
      <c r="AH346" s="8">
        <f>AVERAGE(AI346:AK346)</f>
        <v>1552866.6666666667</v>
      </c>
      <c r="AI346" s="4">
        <v>1559800</v>
      </c>
      <c r="AJ346" s="4">
        <v>1586400</v>
      </c>
      <c r="AK346" s="4">
        <v>1512400</v>
      </c>
    </row>
    <row r="347" spans="1:37" ht="16" x14ac:dyDescent="0.2">
      <c r="A347" s="5" t="s">
        <v>1308</v>
      </c>
      <c r="B347" s="7">
        <v>80805000</v>
      </c>
      <c r="C347" s="7">
        <v>96322000</v>
      </c>
      <c r="D347" s="7">
        <v>114180000</v>
      </c>
      <c r="E347" s="7">
        <v>106830000</v>
      </c>
      <c r="F347" s="8">
        <v>106630000</v>
      </c>
      <c r="G347" s="7">
        <v>103260000</v>
      </c>
      <c r="H347" s="7">
        <v>104440000</v>
      </c>
      <c r="I347" s="7">
        <v>113940000</v>
      </c>
      <c r="J347" s="8">
        <v>110080000</v>
      </c>
      <c r="K347" s="7">
        <v>105590000</v>
      </c>
      <c r="L347" s="7">
        <v>99024000</v>
      </c>
      <c r="M347" s="7">
        <v>97182000</v>
      </c>
      <c r="N347" s="8">
        <v>100840000</v>
      </c>
      <c r="O347" s="7">
        <v>103740000</v>
      </c>
      <c r="P347" s="7">
        <v>95626000</v>
      </c>
      <c r="Q347" s="7">
        <v>90430000</v>
      </c>
      <c r="R347" s="8">
        <v>109890000</v>
      </c>
      <c r="S347" s="7">
        <v>90843000</v>
      </c>
      <c r="T347" s="7">
        <v>111240000</v>
      </c>
      <c r="U347" s="7">
        <v>117050000</v>
      </c>
      <c r="V347" s="8">
        <v>123030000</v>
      </c>
      <c r="W347" s="7">
        <v>112300000</v>
      </c>
      <c r="X347" s="7">
        <v>112940000</v>
      </c>
      <c r="Y347" s="7">
        <v>100980000</v>
      </c>
      <c r="Z347" s="8">
        <v>106620000</v>
      </c>
      <c r="AA347" s="4">
        <v>109660000</v>
      </c>
      <c r="AB347" s="4">
        <v>102850000</v>
      </c>
      <c r="AC347" s="4">
        <v>135220000</v>
      </c>
      <c r="AD347" s="8">
        <v>106590000</v>
      </c>
      <c r="AE347" s="4">
        <v>113850000</v>
      </c>
      <c r="AF347" s="4">
        <v>130840000</v>
      </c>
      <c r="AG347" s="4">
        <v>111220000</v>
      </c>
      <c r="AH347" s="8">
        <v>119930000</v>
      </c>
      <c r="AI347" s="4">
        <v>111200000</v>
      </c>
      <c r="AJ347" s="4">
        <v>117960000</v>
      </c>
      <c r="AK347" s="4">
        <v>120050000</v>
      </c>
    </row>
    <row r="348" spans="1:37" ht="16" x14ac:dyDescent="0.2">
      <c r="A348" s="5" t="s">
        <v>1309</v>
      </c>
      <c r="B348" s="7">
        <v>7199600</v>
      </c>
      <c r="C348" s="7">
        <v>5669300</v>
      </c>
      <c r="D348" s="7">
        <v>10258000</v>
      </c>
      <c r="E348" s="7">
        <v>6493500</v>
      </c>
      <c r="F348" s="8">
        <v>9746400</v>
      </c>
      <c r="G348" s="7">
        <v>14158000</v>
      </c>
      <c r="H348" s="7">
        <v>8570400</v>
      </c>
      <c r="I348" s="7">
        <v>9541600</v>
      </c>
      <c r="J348" s="8">
        <v>7128800</v>
      </c>
      <c r="K348" s="7">
        <v>10015000</v>
      </c>
      <c r="L348" s="7">
        <v>9310400</v>
      </c>
      <c r="M348" s="7">
        <v>8882200</v>
      </c>
      <c r="N348" s="8">
        <v>9788900</v>
      </c>
      <c r="O348" s="7">
        <v>9204400</v>
      </c>
      <c r="P348" s="7">
        <v>11887000</v>
      </c>
      <c r="Q348" s="7">
        <v>8389700</v>
      </c>
      <c r="R348" s="8">
        <v>13708000</v>
      </c>
      <c r="S348" s="7">
        <v>9660600</v>
      </c>
      <c r="T348" s="7">
        <v>8390400</v>
      </c>
      <c r="U348" s="7">
        <v>10985000</v>
      </c>
      <c r="V348" s="8">
        <v>13442000</v>
      </c>
      <c r="W348" s="7">
        <v>9049100</v>
      </c>
      <c r="X348" s="7">
        <v>7429800</v>
      </c>
      <c r="Y348" s="7">
        <v>14527000</v>
      </c>
      <c r="Z348" s="8">
        <v>9031500</v>
      </c>
      <c r="AA348" s="4">
        <v>8490600</v>
      </c>
      <c r="AB348" s="4">
        <v>9694600</v>
      </c>
      <c r="AC348" s="4">
        <v>11074000</v>
      </c>
      <c r="AD348" s="8">
        <v>8631400</v>
      </c>
      <c r="AE348" s="4">
        <v>8861700</v>
      </c>
      <c r="AF348" s="4">
        <v>8366300</v>
      </c>
      <c r="AG348" s="4">
        <v>10887000</v>
      </c>
      <c r="AH348" s="8">
        <v>6955400</v>
      </c>
      <c r="AI348" s="4">
        <v>12947000</v>
      </c>
      <c r="AJ348" s="4">
        <v>10449000</v>
      </c>
      <c r="AK348" s="4">
        <v>12317000</v>
      </c>
    </row>
    <row r="349" spans="1:37" ht="16" x14ac:dyDescent="0.2">
      <c r="A349" s="5" t="s">
        <v>1311</v>
      </c>
      <c r="B349" s="7">
        <v>1033900</v>
      </c>
      <c r="C349" s="7">
        <v>2299300</v>
      </c>
      <c r="D349" s="7">
        <v>2649000</v>
      </c>
      <c r="E349" s="7">
        <v>2229700</v>
      </c>
      <c r="F349" s="8">
        <v>2400400</v>
      </c>
      <c r="G349" s="7">
        <v>2749500</v>
      </c>
      <c r="H349" s="7">
        <v>3934300</v>
      </c>
      <c r="I349" s="7">
        <v>3364700</v>
      </c>
      <c r="J349" s="8">
        <v>2563100</v>
      </c>
      <c r="K349" s="7">
        <v>2707400</v>
      </c>
      <c r="L349" s="7">
        <v>3472200</v>
      </c>
      <c r="M349" s="7">
        <v>3949300</v>
      </c>
      <c r="N349" s="8">
        <v>2596900</v>
      </c>
      <c r="O349" s="7">
        <v>2822400</v>
      </c>
      <c r="P349" s="7">
        <v>3075600</v>
      </c>
      <c r="Q349" s="7">
        <v>2830800</v>
      </c>
      <c r="R349" s="8">
        <v>4149500</v>
      </c>
      <c r="S349" s="7">
        <v>4230900</v>
      </c>
      <c r="T349" s="7">
        <v>3208100</v>
      </c>
      <c r="U349" s="7">
        <v>3292500</v>
      </c>
      <c r="V349" s="8">
        <v>6097200</v>
      </c>
      <c r="W349" s="7">
        <v>6531900</v>
      </c>
      <c r="X349" s="7">
        <v>5155600</v>
      </c>
      <c r="Y349" s="7">
        <v>7970500</v>
      </c>
      <c r="Z349" s="8">
        <v>3249900</v>
      </c>
      <c r="AA349" s="4">
        <v>3819400</v>
      </c>
      <c r="AB349" s="4">
        <v>3958700</v>
      </c>
      <c r="AC349" s="4">
        <v>2116200</v>
      </c>
      <c r="AD349" s="8">
        <f>AVERAGE(AE349:AG349)</f>
        <v>3763033.3333333335</v>
      </c>
      <c r="AE349" s="4">
        <v>3930700</v>
      </c>
      <c r="AF349" s="4">
        <v>3786400</v>
      </c>
      <c r="AG349" s="4">
        <v>3572000</v>
      </c>
      <c r="AH349" s="8">
        <f>AVERAGE(AI349:AK349)</f>
        <v>9517000</v>
      </c>
      <c r="AI349" s="4">
        <v>8836600</v>
      </c>
      <c r="AJ349" s="4">
        <v>9607400</v>
      </c>
      <c r="AK349" s="4">
        <v>10107000</v>
      </c>
    </row>
    <row r="350" spans="1:37" ht="16" x14ac:dyDescent="0.2">
      <c r="A350" s="5" t="s">
        <v>1313</v>
      </c>
      <c r="B350" s="7">
        <v>2162200</v>
      </c>
      <c r="C350" s="7">
        <v>9297600</v>
      </c>
      <c r="D350" s="7">
        <v>4942800</v>
      </c>
      <c r="E350" s="7">
        <v>9130000</v>
      </c>
      <c r="F350" s="8">
        <v>5960200</v>
      </c>
      <c r="G350" s="7">
        <v>5699000</v>
      </c>
      <c r="H350" s="7">
        <v>4679500</v>
      </c>
      <c r="I350" s="7">
        <v>7069500</v>
      </c>
      <c r="J350" s="8">
        <v>3323000</v>
      </c>
      <c r="K350" s="7">
        <v>5039700</v>
      </c>
      <c r="L350" s="7">
        <v>10803000</v>
      </c>
      <c r="M350" s="7">
        <v>6087000</v>
      </c>
      <c r="N350" s="8">
        <v>5025200</v>
      </c>
      <c r="O350" s="7">
        <v>4463500</v>
      </c>
      <c r="P350" s="7">
        <v>4505000</v>
      </c>
      <c r="Q350" s="7">
        <v>6167400</v>
      </c>
      <c r="R350" s="8">
        <v>5760800</v>
      </c>
      <c r="S350" s="7">
        <v>4228600</v>
      </c>
      <c r="T350" s="7">
        <v>8203600</v>
      </c>
      <c r="U350" s="7">
        <v>5408800</v>
      </c>
      <c r="V350" s="8">
        <v>8348000</v>
      </c>
      <c r="W350" s="7">
        <v>8341100</v>
      </c>
      <c r="X350" s="7">
        <v>7487200</v>
      </c>
      <c r="Y350" s="7">
        <v>7203700</v>
      </c>
      <c r="Z350" s="8">
        <v>9672500</v>
      </c>
      <c r="AA350" s="4">
        <v>8538700</v>
      </c>
      <c r="AB350" s="4">
        <v>8622400</v>
      </c>
      <c r="AC350" s="4">
        <v>6347000</v>
      </c>
      <c r="AD350" s="8">
        <v>4375900</v>
      </c>
      <c r="AE350" s="4">
        <v>7940900</v>
      </c>
      <c r="AF350" s="4">
        <v>8972600</v>
      </c>
      <c r="AG350" s="4">
        <v>5453600</v>
      </c>
      <c r="AH350" s="8">
        <v>8299100</v>
      </c>
      <c r="AI350" s="4">
        <v>8550100</v>
      </c>
      <c r="AJ350" s="4">
        <v>5973900</v>
      </c>
      <c r="AK350" s="4">
        <v>6218000</v>
      </c>
    </row>
    <row r="351" spans="1:37" ht="16" x14ac:dyDescent="0.2">
      <c r="A351" s="5" t="s">
        <v>1321</v>
      </c>
      <c r="B351" s="7">
        <v>0</v>
      </c>
      <c r="C351" s="7">
        <v>0</v>
      </c>
      <c r="D351" s="7">
        <v>0</v>
      </c>
      <c r="E351" s="7">
        <v>0</v>
      </c>
      <c r="F351" s="8">
        <v>459780</v>
      </c>
      <c r="G351" s="7">
        <v>470840</v>
      </c>
      <c r="H351" s="7">
        <v>499330</v>
      </c>
      <c r="I351" s="7">
        <v>453410</v>
      </c>
      <c r="J351" s="8">
        <v>0</v>
      </c>
      <c r="K351" s="7">
        <v>0</v>
      </c>
      <c r="L351" s="7">
        <v>0</v>
      </c>
      <c r="M351" s="7">
        <v>0</v>
      </c>
      <c r="N351" s="8">
        <v>0</v>
      </c>
      <c r="O351" s="7">
        <v>0</v>
      </c>
      <c r="P351" s="7">
        <v>0</v>
      </c>
      <c r="Q351" s="7">
        <v>0</v>
      </c>
      <c r="R351" s="8">
        <v>0</v>
      </c>
      <c r="S351" s="7">
        <v>0</v>
      </c>
      <c r="T351" s="7">
        <v>0</v>
      </c>
      <c r="U351" s="7">
        <v>0</v>
      </c>
      <c r="V351" s="8">
        <v>0</v>
      </c>
      <c r="W351" s="7">
        <v>0</v>
      </c>
      <c r="X351" s="7">
        <v>0</v>
      </c>
      <c r="Y351" s="7">
        <v>0</v>
      </c>
      <c r="Z351" s="8">
        <v>0</v>
      </c>
      <c r="AA351" s="4">
        <v>0</v>
      </c>
      <c r="AB351" s="4">
        <v>0</v>
      </c>
      <c r="AC351" s="4">
        <v>0</v>
      </c>
      <c r="AD351" s="8">
        <v>0</v>
      </c>
      <c r="AE351" s="4">
        <v>0</v>
      </c>
      <c r="AF351" s="4">
        <v>0</v>
      </c>
      <c r="AG351" s="4">
        <v>0</v>
      </c>
      <c r="AH351" s="8">
        <v>0</v>
      </c>
      <c r="AI351" s="4">
        <v>0</v>
      </c>
      <c r="AJ351" s="4">
        <v>0</v>
      </c>
      <c r="AK351" s="4">
        <v>0</v>
      </c>
    </row>
    <row r="352" spans="1:37" ht="16" x14ac:dyDescent="0.2">
      <c r="A352" s="5" t="s">
        <v>1322</v>
      </c>
      <c r="B352" s="7">
        <v>1233100</v>
      </c>
      <c r="C352" s="7">
        <v>3138300</v>
      </c>
      <c r="D352" s="7">
        <v>4018200</v>
      </c>
      <c r="E352" s="7">
        <v>2535500</v>
      </c>
      <c r="F352" s="8">
        <v>2807100</v>
      </c>
      <c r="G352" s="7">
        <v>2747000</v>
      </c>
      <c r="H352" s="7">
        <v>2885500</v>
      </c>
      <c r="I352" s="7">
        <v>3386900</v>
      </c>
      <c r="J352" s="8">
        <v>2564500</v>
      </c>
      <c r="K352" s="7">
        <v>2941100</v>
      </c>
      <c r="L352" s="7">
        <v>3356300</v>
      </c>
      <c r="M352" s="7">
        <v>2040000</v>
      </c>
      <c r="N352" s="8">
        <v>2739300</v>
      </c>
      <c r="O352" s="7">
        <v>3576500</v>
      </c>
      <c r="P352" s="7">
        <v>2653000</v>
      </c>
      <c r="Q352" s="7">
        <v>3206600</v>
      </c>
      <c r="R352" s="8">
        <v>3999100</v>
      </c>
      <c r="S352" s="7">
        <v>3167700</v>
      </c>
      <c r="T352" s="7">
        <v>3057600</v>
      </c>
      <c r="U352" s="7">
        <v>3314500</v>
      </c>
      <c r="V352" s="8">
        <v>4089600</v>
      </c>
      <c r="W352" s="7">
        <v>5952700</v>
      </c>
      <c r="X352" s="7">
        <v>5131600</v>
      </c>
      <c r="Y352" s="7">
        <v>4980300</v>
      </c>
      <c r="Z352" s="8">
        <v>2748200</v>
      </c>
      <c r="AA352" s="4">
        <v>2732700</v>
      </c>
      <c r="AB352" s="4">
        <v>3366300</v>
      </c>
      <c r="AC352" s="4">
        <v>2417200</v>
      </c>
      <c r="AD352" s="8">
        <f>AVERAGE(AE352:AG352)</f>
        <v>3171866.6666666665</v>
      </c>
      <c r="AE352" s="4">
        <v>3128800</v>
      </c>
      <c r="AF352" s="4">
        <v>3410900</v>
      </c>
      <c r="AG352" s="4">
        <v>2975900</v>
      </c>
      <c r="AH352" s="8">
        <v>3891600</v>
      </c>
      <c r="AI352" s="4">
        <v>7125200</v>
      </c>
      <c r="AJ352" s="4">
        <v>6420300</v>
      </c>
      <c r="AK352" s="4">
        <v>5578900</v>
      </c>
    </row>
    <row r="353" spans="1:37" ht="16" x14ac:dyDescent="0.2">
      <c r="A353" s="5" t="s">
        <v>1324</v>
      </c>
      <c r="B353" s="7">
        <v>10746000</v>
      </c>
      <c r="C353" s="7">
        <v>13607000</v>
      </c>
      <c r="D353" s="7">
        <v>11780000</v>
      </c>
      <c r="E353" s="7">
        <v>12553000</v>
      </c>
      <c r="F353" s="8">
        <v>11702000</v>
      </c>
      <c r="G353" s="7">
        <v>13288000</v>
      </c>
      <c r="H353" s="7">
        <v>12334000</v>
      </c>
      <c r="I353" s="7">
        <v>11905000</v>
      </c>
      <c r="J353" s="8">
        <v>11804000</v>
      </c>
      <c r="K353" s="7">
        <v>12034000</v>
      </c>
      <c r="L353" s="7">
        <v>11014000</v>
      </c>
      <c r="M353" s="7">
        <v>10414000</v>
      </c>
      <c r="N353" s="8">
        <v>16937000</v>
      </c>
      <c r="O353" s="7">
        <v>14303000</v>
      </c>
      <c r="P353" s="7">
        <v>15542000</v>
      </c>
      <c r="Q353" s="7">
        <v>13937000</v>
      </c>
      <c r="R353" s="8">
        <v>9623300</v>
      </c>
      <c r="S353" s="7">
        <v>15252000</v>
      </c>
      <c r="T353" s="7">
        <v>11466000</v>
      </c>
      <c r="U353" s="7">
        <v>13050000</v>
      </c>
      <c r="V353" s="8">
        <v>14818000</v>
      </c>
      <c r="W353" s="7">
        <v>20847000</v>
      </c>
      <c r="X353" s="7">
        <v>27257000</v>
      </c>
      <c r="Y353" s="7">
        <v>23464000</v>
      </c>
      <c r="Z353" s="8">
        <v>12547000</v>
      </c>
      <c r="AA353" s="4">
        <v>15111000</v>
      </c>
      <c r="AB353" s="4">
        <v>11720000</v>
      </c>
      <c r="AC353" s="4">
        <v>18611000</v>
      </c>
      <c r="AD353" s="8">
        <f>AVERAGE(AE353:AG353)</f>
        <v>15771666.666666666</v>
      </c>
      <c r="AE353" s="4">
        <v>15256000</v>
      </c>
      <c r="AF353" s="4">
        <v>16242000</v>
      </c>
      <c r="AG353" s="4">
        <v>15817000</v>
      </c>
      <c r="AH353" s="8">
        <v>15864000</v>
      </c>
      <c r="AI353" s="4">
        <v>23229000</v>
      </c>
      <c r="AJ353" s="4">
        <v>22073000</v>
      </c>
      <c r="AK353" s="4">
        <v>19364000</v>
      </c>
    </row>
    <row r="354" spans="1:37" ht="16" x14ac:dyDescent="0.2">
      <c r="A354" s="5" t="s">
        <v>1331</v>
      </c>
      <c r="B354" s="7">
        <v>5365200</v>
      </c>
      <c r="C354" s="7">
        <v>6788900</v>
      </c>
      <c r="D354" s="7">
        <v>5907900</v>
      </c>
      <c r="E354" s="7">
        <v>6303100</v>
      </c>
      <c r="F354" s="8">
        <v>8054900</v>
      </c>
      <c r="G354" s="7">
        <v>6854900</v>
      </c>
      <c r="H354" s="7">
        <v>6832900</v>
      </c>
      <c r="I354" s="7">
        <v>7367800</v>
      </c>
      <c r="J354" s="8">
        <v>7720300</v>
      </c>
      <c r="K354" s="7">
        <v>11118000</v>
      </c>
      <c r="L354" s="7">
        <v>5405500</v>
      </c>
      <c r="M354" s="7">
        <v>7052500</v>
      </c>
      <c r="N354" s="8">
        <v>4640900</v>
      </c>
      <c r="O354" s="7">
        <v>9498600</v>
      </c>
      <c r="P354" s="7">
        <v>8325300</v>
      </c>
      <c r="Q354" s="7">
        <v>7594000</v>
      </c>
      <c r="R354" s="8">
        <v>7505100</v>
      </c>
      <c r="S354" s="7">
        <v>7329200</v>
      </c>
      <c r="T354" s="7">
        <v>5080300</v>
      </c>
      <c r="U354" s="7">
        <v>8817200</v>
      </c>
      <c r="V354" s="8">
        <v>4030900</v>
      </c>
      <c r="W354" s="7">
        <v>5108300</v>
      </c>
      <c r="X354" s="7">
        <v>4520900</v>
      </c>
      <c r="Y354" s="7">
        <v>3930100</v>
      </c>
      <c r="Z354" s="8">
        <v>8268200</v>
      </c>
      <c r="AA354" s="4">
        <v>7149600</v>
      </c>
      <c r="AB354" s="4">
        <v>5655800</v>
      </c>
      <c r="AC354" s="4">
        <v>3421000</v>
      </c>
      <c r="AD354" s="8">
        <v>3714200</v>
      </c>
      <c r="AE354" s="4">
        <v>6392600</v>
      </c>
      <c r="AF354" s="4">
        <v>5262600</v>
      </c>
      <c r="AG354" s="4">
        <v>7030900</v>
      </c>
      <c r="AH354" s="8">
        <v>7036100</v>
      </c>
      <c r="AI354" s="4">
        <v>3271300</v>
      </c>
      <c r="AJ354" s="4">
        <v>3737600</v>
      </c>
      <c r="AK354" s="4">
        <v>4269900</v>
      </c>
    </row>
    <row r="355" spans="1:37" ht="16" x14ac:dyDescent="0.2">
      <c r="A355" s="5" t="s">
        <v>1334</v>
      </c>
      <c r="B355" s="7">
        <v>6581800</v>
      </c>
      <c r="C355" s="7">
        <v>7456200</v>
      </c>
      <c r="D355" s="7">
        <v>6235300</v>
      </c>
      <c r="E355" s="7">
        <v>5104100</v>
      </c>
      <c r="F355" s="8">
        <v>3234200</v>
      </c>
      <c r="G355" s="7">
        <v>4677300</v>
      </c>
      <c r="H355" s="7">
        <v>2107400</v>
      </c>
      <c r="I355" s="7">
        <v>4932000</v>
      </c>
      <c r="J355" s="8">
        <v>3384000</v>
      </c>
      <c r="K355" s="7">
        <v>3327600</v>
      </c>
      <c r="L355" s="7">
        <f>AVERAGE(J355:K355,M355)</f>
        <v>3324033.3333333335</v>
      </c>
      <c r="M355" s="7">
        <v>3260500</v>
      </c>
      <c r="N355" s="8">
        <v>3658200</v>
      </c>
      <c r="O355" s="7">
        <v>3234200</v>
      </c>
      <c r="P355" s="7">
        <v>2530200</v>
      </c>
      <c r="Q355" s="7">
        <v>3420500</v>
      </c>
      <c r="R355" s="8">
        <v>3673500</v>
      </c>
      <c r="S355" s="7">
        <v>3040400</v>
      </c>
      <c r="T355" s="7">
        <v>4634400</v>
      </c>
      <c r="U355" s="7">
        <v>3530500</v>
      </c>
      <c r="V355" s="8">
        <v>2005900</v>
      </c>
      <c r="W355" s="7">
        <v>2012100</v>
      </c>
      <c r="X355" s="7">
        <v>1850800</v>
      </c>
      <c r="Y355" s="7">
        <v>2580200</v>
      </c>
      <c r="Z355" s="8">
        <v>3700500</v>
      </c>
      <c r="AA355" s="4">
        <v>5271200</v>
      </c>
      <c r="AB355" s="4">
        <v>4993200</v>
      </c>
      <c r="AC355" s="4">
        <v>1789000</v>
      </c>
      <c r="AD355" s="8">
        <v>2331700</v>
      </c>
      <c r="AE355" s="4">
        <v>5493000</v>
      </c>
      <c r="AF355" s="4">
        <v>4585700</v>
      </c>
      <c r="AG355" s="4">
        <v>4962300</v>
      </c>
      <c r="AH355" s="8">
        <v>2899800</v>
      </c>
      <c r="AI355" s="4">
        <v>1481000</v>
      </c>
      <c r="AJ355" s="4">
        <v>1165700</v>
      </c>
      <c r="AK355" s="4">
        <v>1952500</v>
      </c>
    </row>
    <row r="356" spans="1:37" ht="16" x14ac:dyDescent="0.2">
      <c r="A356" s="5" t="s">
        <v>1352</v>
      </c>
      <c r="B356" s="7">
        <v>25958000</v>
      </c>
      <c r="C356" s="7">
        <v>16466000</v>
      </c>
      <c r="D356" s="7">
        <v>17600000</v>
      </c>
      <c r="E356" s="7">
        <v>14936000</v>
      </c>
      <c r="F356" s="8">
        <v>13690000</v>
      </c>
      <c r="G356" s="7">
        <v>12050000</v>
      </c>
      <c r="H356" s="7">
        <v>12376000</v>
      </c>
      <c r="I356" s="7">
        <v>12934000</v>
      </c>
      <c r="J356" s="8">
        <v>12622000</v>
      </c>
      <c r="K356" s="7">
        <v>12571000</v>
      </c>
      <c r="L356" s="7">
        <v>12734000</v>
      </c>
      <c r="M356" s="7">
        <v>12692000</v>
      </c>
      <c r="N356" s="8">
        <v>14229000</v>
      </c>
      <c r="O356" s="7">
        <v>14267000</v>
      </c>
      <c r="P356" s="7">
        <v>12355000</v>
      </c>
      <c r="Q356" s="7">
        <v>13752000</v>
      </c>
      <c r="R356" s="8">
        <v>13470000</v>
      </c>
      <c r="S356" s="7">
        <v>14198000</v>
      </c>
      <c r="T356" s="7">
        <f>AVERAGE(R356:S356,U356)</f>
        <v>13835333.333333334</v>
      </c>
      <c r="U356" s="7">
        <v>13838000</v>
      </c>
      <c r="V356" s="8">
        <v>11642000</v>
      </c>
      <c r="W356" s="7">
        <v>10857000</v>
      </c>
      <c r="X356" s="7">
        <v>12005000</v>
      </c>
      <c r="Y356" s="7">
        <v>10648000</v>
      </c>
      <c r="Z356" s="8">
        <v>13080000</v>
      </c>
      <c r="AA356" s="4">
        <v>13765000</v>
      </c>
      <c r="AB356" s="4">
        <v>10791000</v>
      </c>
      <c r="AC356" s="4">
        <v>10669000</v>
      </c>
      <c r="AD356" s="8">
        <v>9129700</v>
      </c>
      <c r="AE356" s="4">
        <v>13300000</v>
      </c>
      <c r="AF356" s="4">
        <v>12271000</v>
      </c>
      <c r="AG356" s="4">
        <v>12601000</v>
      </c>
      <c r="AH356" s="8">
        <v>11111000</v>
      </c>
      <c r="AI356" s="4">
        <v>10697000</v>
      </c>
      <c r="AJ356" s="4">
        <v>8516300</v>
      </c>
      <c r="AK356" s="4">
        <v>10107000</v>
      </c>
    </row>
    <row r="357" spans="1:37" ht="16" x14ac:dyDescent="0.2">
      <c r="A357" s="5" t="s">
        <v>1354</v>
      </c>
      <c r="B357" s="7">
        <v>1220400</v>
      </c>
      <c r="C357" s="7">
        <v>1116200</v>
      </c>
      <c r="D357" s="7">
        <v>1787200</v>
      </c>
      <c r="E357" s="7">
        <v>757800</v>
      </c>
      <c r="F357" s="8">
        <v>1005900</v>
      </c>
      <c r="G357" s="7">
        <v>1817900</v>
      </c>
      <c r="H357" s="7">
        <v>1335000</v>
      </c>
      <c r="I357" s="7">
        <v>1090400</v>
      </c>
      <c r="J357" s="8">
        <v>1137100</v>
      </c>
      <c r="K357" s="7">
        <v>1316400</v>
      </c>
      <c r="L357" s="7">
        <v>1229800</v>
      </c>
      <c r="M357" s="7">
        <v>1346800</v>
      </c>
      <c r="N357" s="8">
        <v>1904200</v>
      </c>
      <c r="O357" s="7">
        <v>999240</v>
      </c>
      <c r="P357" s="7">
        <v>2446000</v>
      </c>
      <c r="Q357" s="7">
        <v>1783146.67</v>
      </c>
      <c r="R357" s="8">
        <v>1055500</v>
      </c>
      <c r="S357" s="7">
        <v>1213100</v>
      </c>
      <c r="T357" s="7">
        <v>1084900</v>
      </c>
      <c r="U357" s="7">
        <v>966680</v>
      </c>
      <c r="V357" s="8">
        <v>1524400</v>
      </c>
      <c r="W357" s="7">
        <v>1776100</v>
      </c>
      <c r="X357" s="7">
        <v>1276300</v>
      </c>
      <c r="Y357" s="7">
        <v>1525600</v>
      </c>
      <c r="Z357" s="8">
        <v>861790</v>
      </c>
      <c r="AA357" s="4">
        <v>1244100</v>
      </c>
      <c r="AB357" s="4">
        <v>1320900</v>
      </c>
      <c r="AC357" s="4">
        <v>1142263.33</v>
      </c>
      <c r="AD357" s="8">
        <v>1506600</v>
      </c>
      <c r="AE357" s="4">
        <v>1379600</v>
      </c>
      <c r="AF357" s="4">
        <v>1101600</v>
      </c>
      <c r="AG357" s="4">
        <v>2469900</v>
      </c>
      <c r="AH357" s="8">
        <v>1116700</v>
      </c>
      <c r="AI357" s="4">
        <v>1646400</v>
      </c>
      <c r="AJ357" s="4">
        <v>1300700</v>
      </c>
      <c r="AK357" s="4">
        <v>1583400</v>
      </c>
    </row>
    <row r="358" spans="1:37" ht="16" x14ac:dyDescent="0.2">
      <c r="A358" s="5" t="s">
        <v>1364</v>
      </c>
      <c r="B358" s="7">
        <v>1423200</v>
      </c>
      <c r="C358" s="7">
        <v>699540</v>
      </c>
      <c r="D358" s="7">
        <v>1128400</v>
      </c>
      <c r="E358" s="7">
        <v>867740</v>
      </c>
      <c r="F358" s="8">
        <v>1104600</v>
      </c>
      <c r="G358" s="7">
        <v>1015100</v>
      </c>
      <c r="H358" s="7">
        <v>1087300</v>
      </c>
      <c r="I358" s="7">
        <v>1438300</v>
      </c>
      <c r="J358" s="8">
        <v>1334700</v>
      </c>
      <c r="K358" s="7">
        <v>1102900</v>
      </c>
      <c r="L358" s="7">
        <v>993670</v>
      </c>
      <c r="M358" s="7">
        <v>1235900</v>
      </c>
      <c r="N358" s="8">
        <v>1704600</v>
      </c>
      <c r="O358" s="7">
        <v>1052500</v>
      </c>
      <c r="P358" s="7">
        <v>1732900</v>
      </c>
      <c r="Q358" s="7">
        <v>1196500</v>
      </c>
      <c r="R358" s="8">
        <v>1500500</v>
      </c>
      <c r="S358" s="7">
        <v>1110000</v>
      </c>
      <c r="T358" s="7">
        <v>1729500</v>
      </c>
      <c r="U358" s="7">
        <v>1497900</v>
      </c>
      <c r="V358" s="8">
        <v>1387500</v>
      </c>
      <c r="W358" s="7">
        <v>1428100</v>
      </c>
      <c r="X358" s="7">
        <v>1712200</v>
      </c>
      <c r="Y358" s="7">
        <v>1609400</v>
      </c>
      <c r="Z358" s="8">
        <v>1513800</v>
      </c>
      <c r="AA358" s="4">
        <v>909260</v>
      </c>
      <c r="AB358" s="4">
        <v>810250</v>
      </c>
      <c r="AC358" s="4">
        <v>1224300</v>
      </c>
      <c r="AD358" s="8">
        <v>1420900</v>
      </c>
      <c r="AE358" s="4">
        <v>1000900</v>
      </c>
      <c r="AF358" s="4">
        <v>1400400</v>
      </c>
      <c r="AG358" s="4">
        <v>743260</v>
      </c>
      <c r="AH358" s="8">
        <v>1181600</v>
      </c>
      <c r="AI358" s="4">
        <v>1576300</v>
      </c>
      <c r="AJ358" s="4">
        <v>1470700</v>
      </c>
      <c r="AK358" s="4">
        <v>1826900</v>
      </c>
    </row>
    <row r="359" spans="1:37" ht="16" x14ac:dyDescent="0.2">
      <c r="A359" s="5" t="s">
        <v>1366</v>
      </c>
      <c r="B359" s="7">
        <v>676700</v>
      </c>
      <c r="C359" s="7">
        <v>639810</v>
      </c>
      <c r="D359" s="7">
        <v>719760</v>
      </c>
      <c r="E359" s="7">
        <v>670530</v>
      </c>
      <c r="F359" s="8">
        <v>960790</v>
      </c>
      <c r="G359" s="7">
        <v>785030</v>
      </c>
      <c r="H359" s="7">
        <v>871610</v>
      </c>
      <c r="I359" s="7">
        <v>830460</v>
      </c>
      <c r="J359" s="8">
        <v>674460</v>
      </c>
      <c r="K359" s="7">
        <v>937890</v>
      </c>
      <c r="L359" s="7">
        <v>878050</v>
      </c>
      <c r="M359" s="7">
        <v>908060</v>
      </c>
      <c r="N359" s="8">
        <v>790270</v>
      </c>
      <c r="O359" s="7">
        <v>651530</v>
      </c>
      <c r="P359" s="7">
        <v>888020</v>
      </c>
      <c r="Q359" s="7">
        <v>667650</v>
      </c>
      <c r="R359" s="8">
        <v>0</v>
      </c>
      <c r="S359" s="7">
        <v>0</v>
      </c>
      <c r="T359" s="7">
        <v>0</v>
      </c>
      <c r="U359" s="7">
        <v>0</v>
      </c>
      <c r="V359" s="8">
        <v>1155100</v>
      </c>
      <c r="W359" s="7">
        <v>799960</v>
      </c>
      <c r="X359" s="7">
        <v>891990</v>
      </c>
      <c r="Y359" s="7">
        <v>1136500</v>
      </c>
      <c r="Z359" s="8">
        <v>660610</v>
      </c>
      <c r="AA359" s="4">
        <v>1139600</v>
      </c>
      <c r="AB359" s="4">
        <v>702060</v>
      </c>
      <c r="AC359" s="4">
        <v>1052300</v>
      </c>
      <c r="AD359" s="8">
        <v>968580</v>
      </c>
      <c r="AE359" s="4">
        <v>915420</v>
      </c>
      <c r="AF359" s="4">
        <v>760820</v>
      </c>
      <c r="AG359" s="4">
        <v>723550</v>
      </c>
      <c r="AH359" s="8">
        <v>895910</v>
      </c>
      <c r="AI359" s="4">
        <v>911750</v>
      </c>
      <c r="AJ359" s="4">
        <v>1149800</v>
      </c>
      <c r="AK359" s="4">
        <v>1103700</v>
      </c>
    </row>
    <row r="360" spans="1:37" ht="16" x14ac:dyDescent="0.2">
      <c r="A360" s="5" t="s">
        <v>1371</v>
      </c>
      <c r="B360" s="7">
        <v>1579900</v>
      </c>
      <c r="C360" s="7">
        <v>4181100</v>
      </c>
      <c r="D360" s="7">
        <v>4604400</v>
      </c>
      <c r="E360" s="7">
        <v>3527500</v>
      </c>
      <c r="F360" s="8">
        <v>3968200</v>
      </c>
      <c r="G360" s="7">
        <v>4593600</v>
      </c>
      <c r="H360" s="7">
        <v>3308000</v>
      </c>
      <c r="I360" s="7">
        <v>4181700</v>
      </c>
      <c r="J360" s="8">
        <v>4306800</v>
      </c>
      <c r="K360" s="7">
        <v>3850000</v>
      </c>
      <c r="L360" s="7">
        <v>3324900</v>
      </c>
      <c r="M360" s="7">
        <v>4357800</v>
      </c>
      <c r="N360" s="8">
        <v>4538300</v>
      </c>
      <c r="O360" s="7">
        <v>3784800</v>
      </c>
      <c r="P360" s="7">
        <v>3889800</v>
      </c>
      <c r="Q360" s="7">
        <v>5020700</v>
      </c>
      <c r="R360" s="8">
        <v>3516600</v>
      </c>
      <c r="S360" s="7">
        <v>3738200</v>
      </c>
      <c r="T360" s="7">
        <v>4496800</v>
      </c>
      <c r="U360" s="7">
        <v>4041700</v>
      </c>
      <c r="V360" s="8">
        <v>3324100</v>
      </c>
      <c r="W360" s="7">
        <v>2835400</v>
      </c>
      <c r="X360" s="7">
        <v>3391900</v>
      </c>
      <c r="Y360" s="7">
        <v>3678500</v>
      </c>
      <c r="Z360" s="8">
        <v>4488400</v>
      </c>
      <c r="AA360" s="4">
        <v>4249900</v>
      </c>
      <c r="AB360" s="4">
        <f>AVERAGE(Z360:AA360,AC360)</f>
        <v>4385900</v>
      </c>
      <c r="AC360" s="4">
        <v>4419400</v>
      </c>
      <c r="AD360" s="8">
        <f>AVERAGE(AE360:AG360)</f>
        <v>3779200</v>
      </c>
      <c r="AE360" s="4">
        <v>3878700</v>
      </c>
      <c r="AF360" s="4">
        <v>3706700</v>
      </c>
      <c r="AG360" s="4">
        <v>3752200</v>
      </c>
      <c r="AH360" s="8">
        <v>4223500</v>
      </c>
      <c r="AI360" s="4">
        <v>3202600</v>
      </c>
      <c r="AJ360" s="4">
        <v>2357400</v>
      </c>
      <c r="AK360" s="4">
        <v>3006300</v>
      </c>
    </row>
    <row r="361" spans="1:37" ht="16" x14ac:dyDescent="0.2">
      <c r="A361" s="5" t="s">
        <v>1380</v>
      </c>
      <c r="B361" s="7">
        <v>12578000</v>
      </c>
      <c r="C361" s="7">
        <v>11508000</v>
      </c>
      <c r="D361" s="7">
        <v>12358000</v>
      </c>
      <c r="E361" s="7">
        <v>12594000</v>
      </c>
      <c r="F361" s="8">
        <v>8702100</v>
      </c>
      <c r="G361" s="7">
        <v>9779300</v>
      </c>
      <c r="H361" s="7">
        <v>8907800</v>
      </c>
      <c r="I361" s="7">
        <v>10031000</v>
      </c>
      <c r="J361" s="8">
        <v>9610000</v>
      </c>
      <c r="K361" s="7">
        <v>10653000</v>
      </c>
      <c r="L361" s="7">
        <v>9544400</v>
      </c>
      <c r="M361" s="7">
        <v>10748000</v>
      </c>
      <c r="N361" s="8">
        <v>7962400</v>
      </c>
      <c r="O361" s="7">
        <v>7851300</v>
      </c>
      <c r="P361" s="7">
        <v>10102000</v>
      </c>
      <c r="Q361" s="7">
        <v>9506900</v>
      </c>
      <c r="R361" s="8">
        <v>7245400</v>
      </c>
      <c r="S361" s="7">
        <v>7312200</v>
      </c>
      <c r="T361" s="7">
        <v>10800000</v>
      </c>
      <c r="U361" s="7">
        <v>9566800</v>
      </c>
      <c r="V361" s="8">
        <v>7376400</v>
      </c>
      <c r="W361" s="7">
        <v>8511300</v>
      </c>
      <c r="X361" s="7">
        <v>9987000</v>
      </c>
      <c r="Y361" s="7">
        <v>7840300</v>
      </c>
      <c r="Z361" s="8">
        <v>9194300</v>
      </c>
      <c r="AA361" s="4">
        <v>8734600</v>
      </c>
      <c r="AB361" s="4">
        <v>9127000</v>
      </c>
      <c r="AC361" s="4">
        <f>AVERAGE(Z361:AB361)</f>
        <v>9018633.333333334</v>
      </c>
      <c r="AD361" s="8">
        <v>7528400</v>
      </c>
      <c r="AE361" s="4">
        <v>8860400</v>
      </c>
      <c r="AF361" s="4">
        <v>7706500</v>
      </c>
      <c r="AG361" s="4">
        <v>9480600</v>
      </c>
      <c r="AH361" s="8">
        <v>8580800</v>
      </c>
      <c r="AI361" s="4">
        <v>7498900</v>
      </c>
      <c r="AJ361" s="4">
        <v>7489900</v>
      </c>
      <c r="AK361" s="4">
        <v>6558300</v>
      </c>
    </row>
    <row r="362" spans="1:37" ht="16" x14ac:dyDescent="0.2">
      <c r="A362" s="5" t="s">
        <v>1391</v>
      </c>
      <c r="B362" s="7">
        <v>1674400</v>
      </c>
      <c r="C362" s="7">
        <v>2619300</v>
      </c>
      <c r="D362" s="7">
        <v>3711200</v>
      </c>
      <c r="E362" s="7">
        <v>2837900</v>
      </c>
      <c r="F362" s="8">
        <v>4664600</v>
      </c>
      <c r="G362" s="7">
        <v>4827100</v>
      </c>
      <c r="H362" s="7">
        <v>4315400</v>
      </c>
      <c r="I362" s="7">
        <v>4607000</v>
      </c>
      <c r="J362" s="8">
        <v>4596000</v>
      </c>
      <c r="K362" s="7">
        <v>3903900</v>
      </c>
      <c r="L362" s="7">
        <v>4752100</v>
      </c>
      <c r="M362" s="7">
        <v>4572800</v>
      </c>
      <c r="N362" s="8">
        <v>4956200</v>
      </c>
      <c r="O362" s="7">
        <v>4348100</v>
      </c>
      <c r="P362" s="7">
        <v>4698300</v>
      </c>
      <c r="Q362" s="7">
        <v>3753600</v>
      </c>
      <c r="R362" s="8">
        <v>5209100</v>
      </c>
      <c r="S362" s="7">
        <v>4461400</v>
      </c>
      <c r="T362" s="7">
        <v>3898400</v>
      </c>
      <c r="U362" s="7">
        <v>3222600</v>
      </c>
      <c r="V362" s="8">
        <v>4851300</v>
      </c>
      <c r="W362" s="7">
        <v>4887200</v>
      </c>
      <c r="X362" s="7">
        <v>4651200</v>
      </c>
      <c r="Y362" s="7">
        <v>5472500</v>
      </c>
      <c r="Z362" s="8">
        <v>4818800</v>
      </c>
      <c r="AA362" s="4">
        <v>4422700</v>
      </c>
      <c r="AB362" s="4">
        <v>5793200</v>
      </c>
      <c r="AC362" s="4">
        <v>3984900</v>
      </c>
      <c r="AD362" s="8">
        <v>4671700</v>
      </c>
      <c r="AE362" s="4">
        <v>3912700</v>
      </c>
      <c r="AF362" s="4">
        <v>3981600</v>
      </c>
      <c r="AG362" s="4">
        <v>3728400</v>
      </c>
      <c r="AH362" s="8">
        <v>4918200</v>
      </c>
      <c r="AI362" s="4">
        <v>4751300</v>
      </c>
      <c r="AJ362" s="4">
        <v>4234100</v>
      </c>
      <c r="AK362" s="4">
        <v>4901900</v>
      </c>
    </row>
    <row r="363" spans="1:37" ht="16" x14ac:dyDescent="0.2">
      <c r="A363" s="5" t="s">
        <v>1392</v>
      </c>
      <c r="B363" s="7">
        <v>4235700</v>
      </c>
      <c r="C363" s="7">
        <v>7767400</v>
      </c>
      <c r="D363" s="7">
        <v>7994900</v>
      </c>
      <c r="E363" s="7">
        <v>11493000</v>
      </c>
      <c r="F363" s="8">
        <v>11059000</v>
      </c>
      <c r="G363" s="7">
        <v>11966000</v>
      </c>
      <c r="H363" s="7">
        <v>9673200</v>
      </c>
      <c r="I363" s="7">
        <v>9331700</v>
      </c>
      <c r="J363" s="8">
        <v>9949100</v>
      </c>
      <c r="K363" s="7">
        <v>10274000</v>
      </c>
      <c r="L363" s="7">
        <v>11258000</v>
      </c>
      <c r="M363" s="7">
        <v>9913100</v>
      </c>
      <c r="N363" s="8">
        <v>9786000</v>
      </c>
      <c r="O363" s="7">
        <v>10658000</v>
      </c>
      <c r="P363" s="7">
        <v>12745000</v>
      </c>
      <c r="Q363" s="7">
        <v>11448000</v>
      </c>
      <c r="R363" s="8">
        <v>11400000</v>
      </c>
      <c r="S363" s="7">
        <v>9673600</v>
      </c>
      <c r="T363" s="7">
        <v>7698500</v>
      </c>
      <c r="U363" s="7">
        <v>7536500</v>
      </c>
      <c r="V363" s="8">
        <v>7858100</v>
      </c>
      <c r="W363" s="7">
        <v>8722500</v>
      </c>
      <c r="X363" s="7">
        <v>11631000</v>
      </c>
      <c r="Y363" s="7">
        <v>13048000</v>
      </c>
      <c r="Z363" s="8">
        <v>7506400</v>
      </c>
      <c r="AA363" s="4">
        <v>8220100</v>
      </c>
      <c r="AB363" s="4">
        <v>9547500</v>
      </c>
      <c r="AC363" s="4">
        <v>10994000</v>
      </c>
      <c r="AD363" s="8">
        <v>11362000</v>
      </c>
      <c r="AE363" s="4">
        <v>12261000</v>
      </c>
      <c r="AF363" s="4">
        <v>10979000</v>
      </c>
      <c r="AG363" s="4">
        <v>11619000</v>
      </c>
      <c r="AH363" s="8">
        <v>11824000</v>
      </c>
      <c r="AI363" s="4">
        <v>9910300</v>
      </c>
      <c r="AJ363" s="4">
        <v>10144000</v>
      </c>
      <c r="AK363" s="4">
        <v>11246000</v>
      </c>
    </row>
    <row r="364" spans="1:37" ht="16" x14ac:dyDescent="0.2">
      <c r="A364" s="5" t="s">
        <v>1400</v>
      </c>
      <c r="B364" s="7">
        <v>1728500</v>
      </c>
      <c r="C364" s="7">
        <v>1241100</v>
      </c>
      <c r="D364" s="7">
        <v>1394300</v>
      </c>
      <c r="E364" s="7">
        <v>1454633.33</v>
      </c>
      <c r="F364" s="8">
        <v>1002700</v>
      </c>
      <c r="G364" s="7">
        <v>1449300</v>
      </c>
      <c r="H364" s="7">
        <v>1280800</v>
      </c>
      <c r="I364" s="7">
        <v>1162200</v>
      </c>
      <c r="J364" s="8">
        <v>1171400</v>
      </c>
      <c r="K364" s="7">
        <v>1379700</v>
      </c>
      <c r="L364" s="7">
        <v>1502100</v>
      </c>
      <c r="M364" s="7">
        <v>1102200</v>
      </c>
      <c r="N364" s="8">
        <v>950160</v>
      </c>
      <c r="O364" s="7">
        <v>838430</v>
      </c>
      <c r="P364" s="7">
        <v>1120900</v>
      </c>
      <c r="Q364" s="7">
        <v>1294600</v>
      </c>
      <c r="R364" s="8">
        <v>888260</v>
      </c>
      <c r="S364" s="7">
        <v>940870</v>
      </c>
      <c r="T364" s="7">
        <v>657490</v>
      </c>
      <c r="U364" s="7">
        <v>996850</v>
      </c>
      <c r="V364" s="8">
        <v>1067900</v>
      </c>
      <c r="W364" s="7">
        <v>901200</v>
      </c>
      <c r="X364" s="7">
        <v>1050500</v>
      </c>
      <c r="Y364" s="7">
        <v>836980</v>
      </c>
      <c r="Z364" s="8">
        <v>1089900</v>
      </c>
      <c r="AA364" s="4">
        <v>1075200</v>
      </c>
      <c r="AB364" s="4">
        <v>1221200</v>
      </c>
      <c r="AC364" s="4">
        <v>962220</v>
      </c>
      <c r="AD364" s="8">
        <v>974030</v>
      </c>
      <c r="AE364" s="4">
        <v>1194300</v>
      </c>
      <c r="AF364" s="4">
        <v>1022100</v>
      </c>
      <c r="AG364" s="4">
        <v>1083800</v>
      </c>
      <c r="AH364" s="8">
        <v>1075600</v>
      </c>
      <c r="AI364" s="4">
        <v>1046000</v>
      </c>
      <c r="AJ364" s="4">
        <v>825810</v>
      </c>
      <c r="AK364" s="4">
        <v>902960</v>
      </c>
    </row>
    <row r="365" spans="1:37" ht="16" x14ac:dyDescent="0.2">
      <c r="A365" s="5" t="s">
        <v>1403</v>
      </c>
      <c r="B365" s="7">
        <f>AVERAGE(C365:E365)</f>
        <v>3065600</v>
      </c>
      <c r="C365" s="7">
        <v>3168900</v>
      </c>
      <c r="D365" s="7">
        <v>3074400</v>
      </c>
      <c r="E365" s="7">
        <v>2953500</v>
      </c>
      <c r="F365" s="8">
        <v>2548300</v>
      </c>
      <c r="G365" s="7">
        <v>3960200</v>
      </c>
      <c r="H365" s="7">
        <v>3079700</v>
      </c>
      <c r="I365" s="7">
        <v>3375500</v>
      </c>
      <c r="J365" s="8">
        <v>2873200</v>
      </c>
      <c r="K365" s="7">
        <v>3665000</v>
      </c>
      <c r="L365" s="7">
        <v>4468000</v>
      </c>
      <c r="M365" s="7">
        <v>4010800</v>
      </c>
      <c r="N365" s="8">
        <f>AVERAGE(O365:Q365)</f>
        <v>3695300</v>
      </c>
      <c r="O365" s="7">
        <v>3624200</v>
      </c>
      <c r="P365" s="7">
        <v>3598600</v>
      </c>
      <c r="Q365" s="7">
        <v>3863100</v>
      </c>
      <c r="R365" s="8">
        <v>2960500</v>
      </c>
      <c r="S365" s="7">
        <v>5633700</v>
      </c>
      <c r="T365" s="7">
        <v>1944400</v>
      </c>
      <c r="U365" s="7">
        <v>1979700</v>
      </c>
      <c r="V365" s="8">
        <v>4323700</v>
      </c>
      <c r="W365" s="7">
        <v>5163700</v>
      </c>
      <c r="X365" s="7">
        <v>4841500</v>
      </c>
      <c r="Y365" s="7">
        <v>5022900</v>
      </c>
      <c r="Z365" s="8">
        <v>4536000</v>
      </c>
      <c r="AA365" s="4">
        <v>3839000</v>
      </c>
      <c r="AB365" s="4">
        <v>6786700</v>
      </c>
      <c r="AC365" s="4">
        <v>5321600</v>
      </c>
      <c r="AD365" s="8">
        <v>5280600</v>
      </c>
      <c r="AE365" s="4">
        <v>6105000</v>
      </c>
      <c r="AF365" s="4">
        <v>3921600</v>
      </c>
      <c r="AG365" s="4">
        <v>4532400</v>
      </c>
      <c r="AH365" s="8">
        <v>4171200</v>
      </c>
      <c r="AI365" s="4">
        <v>4188700</v>
      </c>
      <c r="AJ365" s="4">
        <v>4796300</v>
      </c>
      <c r="AK365" s="4">
        <v>4480600</v>
      </c>
    </row>
    <row r="366" spans="1:37" ht="16" x14ac:dyDescent="0.2">
      <c r="A366" s="5" t="s">
        <v>1405</v>
      </c>
      <c r="B366" s="7">
        <v>0</v>
      </c>
      <c r="C366" s="7">
        <v>0</v>
      </c>
      <c r="D366" s="7">
        <v>0</v>
      </c>
      <c r="E366" s="7">
        <v>0</v>
      </c>
      <c r="F366" s="8">
        <v>0</v>
      </c>
      <c r="G366" s="7">
        <v>0</v>
      </c>
      <c r="H366" s="7">
        <v>0</v>
      </c>
      <c r="I366" s="7">
        <v>0</v>
      </c>
      <c r="J366" s="8">
        <v>0</v>
      </c>
      <c r="K366" s="7">
        <v>0</v>
      </c>
      <c r="L366" s="7">
        <v>0</v>
      </c>
      <c r="M366" s="7">
        <v>0</v>
      </c>
      <c r="N366" s="8">
        <v>0</v>
      </c>
      <c r="O366" s="7">
        <v>0</v>
      </c>
      <c r="P366" s="7">
        <v>0</v>
      </c>
      <c r="Q366" s="7">
        <v>0</v>
      </c>
      <c r="R366" s="8">
        <v>0</v>
      </c>
      <c r="S366" s="7">
        <v>0</v>
      </c>
      <c r="T366" s="7">
        <v>0</v>
      </c>
      <c r="U366" s="7">
        <v>0</v>
      </c>
      <c r="V366" s="8">
        <v>0</v>
      </c>
      <c r="W366" s="7">
        <v>0</v>
      </c>
      <c r="X366" s="7">
        <v>0</v>
      </c>
      <c r="Y366" s="7">
        <v>0</v>
      </c>
      <c r="Z366" s="8">
        <v>913550</v>
      </c>
      <c r="AA366" s="4">
        <v>704810</v>
      </c>
      <c r="AB366" s="4">
        <v>1430600</v>
      </c>
      <c r="AC366" s="4">
        <v>791140</v>
      </c>
      <c r="AD366" s="8">
        <v>0</v>
      </c>
      <c r="AE366" s="4">
        <v>0</v>
      </c>
      <c r="AF366" s="4">
        <v>0</v>
      </c>
      <c r="AG366" s="4">
        <v>0</v>
      </c>
      <c r="AH366" s="8">
        <v>0</v>
      </c>
      <c r="AI366" s="4">
        <v>0</v>
      </c>
      <c r="AJ366" s="4">
        <v>0</v>
      </c>
      <c r="AK366" s="4">
        <v>0</v>
      </c>
    </row>
    <row r="367" spans="1:37" ht="16" x14ac:dyDescent="0.2">
      <c r="A367" s="5" t="s">
        <v>1409</v>
      </c>
      <c r="B367" s="7">
        <v>7367700</v>
      </c>
      <c r="C367" s="7">
        <v>6376700</v>
      </c>
      <c r="D367" s="7">
        <v>5596500</v>
      </c>
      <c r="E367" s="7">
        <v>6323700</v>
      </c>
      <c r="F367" s="8">
        <v>5217000</v>
      </c>
      <c r="G367" s="7">
        <v>4470000</v>
      </c>
      <c r="H367" s="7">
        <v>4953000</v>
      </c>
      <c r="I367" s="7">
        <v>4953700</v>
      </c>
      <c r="J367" s="8">
        <v>4054800</v>
      </c>
      <c r="K367" s="7">
        <v>4702900</v>
      </c>
      <c r="L367" s="7">
        <v>4219300</v>
      </c>
      <c r="M367" s="7">
        <v>4942000</v>
      </c>
      <c r="N367" s="8">
        <v>5658900</v>
      </c>
      <c r="O367" s="7">
        <v>6297500</v>
      </c>
      <c r="P367" s="7">
        <v>5602100</v>
      </c>
      <c r="Q367" s="7">
        <v>4806700</v>
      </c>
      <c r="R367" s="8">
        <v>4775000</v>
      </c>
      <c r="S367" s="7">
        <v>5242700</v>
      </c>
      <c r="T367" s="7">
        <v>5526200</v>
      </c>
      <c r="U367" s="7">
        <v>5088100</v>
      </c>
      <c r="V367" s="8">
        <v>4894000</v>
      </c>
      <c r="W367" s="7">
        <v>5393400</v>
      </c>
      <c r="X367" s="7">
        <v>5667400</v>
      </c>
      <c r="Y367" s="7">
        <v>4677000</v>
      </c>
      <c r="Z367" s="8">
        <v>5190100</v>
      </c>
      <c r="AA367" s="4">
        <v>5123000</v>
      </c>
      <c r="AB367" s="4">
        <v>3981100</v>
      </c>
      <c r="AC367" s="4">
        <v>6513100</v>
      </c>
      <c r="AD367" s="8">
        <v>4843900</v>
      </c>
      <c r="AE367" s="4">
        <v>5700500</v>
      </c>
      <c r="AF367" s="4">
        <v>5480700</v>
      </c>
      <c r="AG367" s="4">
        <v>5902600</v>
      </c>
      <c r="AH367" s="8">
        <v>5248600</v>
      </c>
      <c r="AI367" s="4">
        <v>4935200</v>
      </c>
      <c r="AJ367" s="4">
        <v>4776600</v>
      </c>
      <c r="AK367" s="4">
        <v>4871300</v>
      </c>
    </row>
    <row r="368" spans="1:37" ht="16" x14ac:dyDescent="0.2">
      <c r="A368" s="5" t="s">
        <v>1413</v>
      </c>
      <c r="B368" s="7">
        <v>47683000</v>
      </c>
      <c r="C368" s="7">
        <v>27174000</v>
      </c>
      <c r="D368" s="7">
        <v>27213000</v>
      </c>
      <c r="E368" s="7">
        <v>23699000</v>
      </c>
      <c r="F368" s="8">
        <v>22252000</v>
      </c>
      <c r="G368" s="7">
        <v>34800000</v>
      </c>
      <c r="H368" s="7">
        <v>30082000</v>
      </c>
      <c r="I368" s="7">
        <v>37348000</v>
      </c>
      <c r="J368" s="8">
        <v>22917000</v>
      </c>
      <c r="K368" s="7">
        <v>32519000</v>
      </c>
      <c r="L368" s="7">
        <v>32517000</v>
      </c>
      <c r="M368" s="7">
        <v>30175000</v>
      </c>
      <c r="N368" s="8">
        <v>21558000</v>
      </c>
      <c r="O368" s="7">
        <v>26332000</v>
      </c>
      <c r="P368" s="7">
        <v>18182000</v>
      </c>
      <c r="Q368" s="7">
        <v>20780000</v>
      </c>
      <c r="R368" s="8">
        <v>23197000</v>
      </c>
      <c r="S368" s="7">
        <v>25428000</v>
      </c>
      <c r="T368" s="7">
        <v>38095000</v>
      </c>
      <c r="U368" s="7">
        <v>40343000</v>
      </c>
      <c r="V368" s="8">
        <v>34390000</v>
      </c>
      <c r="W368" s="7">
        <v>27110000</v>
      </c>
      <c r="X368" s="7">
        <v>28474000</v>
      </c>
      <c r="Y368" s="7">
        <v>24231000</v>
      </c>
      <c r="Z368" s="8">
        <v>25424000</v>
      </c>
      <c r="AA368" s="4">
        <v>25235000</v>
      </c>
      <c r="AB368" s="4">
        <v>26771000</v>
      </c>
      <c r="AC368" s="4">
        <v>30864000</v>
      </c>
      <c r="AD368" s="8">
        <v>24222000</v>
      </c>
      <c r="AE368" s="4">
        <v>28651000</v>
      </c>
      <c r="AF368" s="4">
        <v>27595000</v>
      </c>
      <c r="AG368" s="4">
        <v>28872000</v>
      </c>
      <c r="AH368" s="8">
        <v>27641000</v>
      </c>
      <c r="AI368" s="4">
        <v>26125000</v>
      </c>
      <c r="AJ368" s="4">
        <v>35906000</v>
      </c>
      <c r="AK368" s="4">
        <v>31160000</v>
      </c>
    </row>
    <row r="369" spans="1:37" ht="16" x14ac:dyDescent="0.2">
      <c r="A369" s="5" t="s">
        <v>1416</v>
      </c>
      <c r="B369" s="7">
        <v>1930900</v>
      </c>
      <c r="C369" s="7">
        <v>3508800</v>
      </c>
      <c r="D369" s="7">
        <v>3004600</v>
      </c>
      <c r="E369" s="7">
        <v>2463800</v>
      </c>
      <c r="F369" s="8">
        <v>2869500</v>
      </c>
      <c r="G369" s="7">
        <v>3311100</v>
      </c>
      <c r="H369" s="7">
        <v>3832900</v>
      </c>
      <c r="I369" s="7">
        <v>2782500</v>
      </c>
      <c r="J369" s="8">
        <v>2740400</v>
      </c>
      <c r="K369" s="7">
        <v>2480600</v>
      </c>
      <c r="L369" s="7">
        <v>3035000</v>
      </c>
      <c r="M369" s="7">
        <v>2639900</v>
      </c>
      <c r="N369" s="8">
        <v>3961600</v>
      </c>
      <c r="O369" s="7">
        <v>2261500</v>
      </c>
      <c r="P369" s="7">
        <v>3676200</v>
      </c>
      <c r="Q369" s="7">
        <v>3683300</v>
      </c>
      <c r="R369" s="8">
        <v>1876300</v>
      </c>
      <c r="S369" s="7">
        <v>3112900</v>
      </c>
      <c r="T369" s="7">
        <v>1874100</v>
      </c>
      <c r="U369" s="7">
        <v>2935200</v>
      </c>
      <c r="V369" s="8">
        <v>3117100</v>
      </c>
      <c r="W369" s="7">
        <v>3510100</v>
      </c>
      <c r="X369" s="7">
        <v>3954500</v>
      </c>
      <c r="Y369" s="7">
        <v>4119000</v>
      </c>
      <c r="Z369" s="8">
        <v>2717300</v>
      </c>
      <c r="AA369" s="4">
        <v>3262000</v>
      </c>
      <c r="AB369" s="4">
        <v>4147100</v>
      </c>
      <c r="AC369" s="4">
        <v>4410700</v>
      </c>
      <c r="AD369" s="8">
        <v>3920100</v>
      </c>
      <c r="AE369" s="4">
        <v>3476300</v>
      </c>
      <c r="AF369" s="4">
        <v>3970200</v>
      </c>
      <c r="AG369" s="4">
        <v>3096700</v>
      </c>
      <c r="AH369" s="8">
        <v>3436700</v>
      </c>
      <c r="AI369" s="4">
        <v>3621200</v>
      </c>
      <c r="AJ369" s="4">
        <v>3328400</v>
      </c>
      <c r="AK369" s="4">
        <v>4027500</v>
      </c>
    </row>
    <row r="370" spans="1:37" ht="16" x14ac:dyDescent="0.2">
      <c r="A370" s="5" t="s">
        <v>1417</v>
      </c>
      <c r="B370" s="7">
        <v>5461400</v>
      </c>
      <c r="C370" s="7">
        <v>11020000</v>
      </c>
      <c r="D370" s="7">
        <v>9505700</v>
      </c>
      <c r="E370" s="7">
        <v>8319400</v>
      </c>
      <c r="F370" s="8">
        <v>6961900</v>
      </c>
      <c r="G370" s="7">
        <v>6516500</v>
      </c>
      <c r="H370" s="7">
        <v>6562700</v>
      </c>
      <c r="I370" s="7">
        <v>6433800</v>
      </c>
      <c r="J370" s="8">
        <v>5885900</v>
      </c>
      <c r="K370" s="7">
        <v>8975300</v>
      </c>
      <c r="L370" s="7">
        <v>6787500</v>
      </c>
      <c r="M370" s="7">
        <v>10068000</v>
      </c>
      <c r="N370" s="8">
        <v>7494000</v>
      </c>
      <c r="O370" s="7">
        <v>7810000</v>
      </c>
      <c r="P370" s="7">
        <v>7483800</v>
      </c>
      <c r="Q370" s="7">
        <v>7794900</v>
      </c>
      <c r="R370" s="8">
        <v>7315200</v>
      </c>
      <c r="S370" s="7">
        <v>6235400</v>
      </c>
      <c r="T370" s="7">
        <v>5879200</v>
      </c>
      <c r="U370" s="7">
        <v>6294800</v>
      </c>
      <c r="V370" s="8">
        <v>5762000</v>
      </c>
      <c r="W370" s="7">
        <v>5470500</v>
      </c>
      <c r="X370" s="7">
        <v>5887800</v>
      </c>
      <c r="Y370" s="7">
        <v>5083200</v>
      </c>
      <c r="Z370" s="8">
        <v>6809100</v>
      </c>
      <c r="AA370" s="4">
        <v>6264400</v>
      </c>
      <c r="AB370" s="4">
        <v>6322100</v>
      </c>
      <c r="AC370" s="4">
        <v>5402800</v>
      </c>
      <c r="AD370" s="8">
        <v>5204300</v>
      </c>
      <c r="AE370" s="4">
        <v>7260500</v>
      </c>
      <c r="AF370" s="4">
        <v>6561600</v>
      </c>
      <c r="AG370" s="4">
        <v>6390400</v>
      </c>
      <c r="AH370" s="8">
        <v>6572200</v>
      </c>
      <c r="AI370" s="4">
        <v>5529100</v>
      </c>
      <c r="AJ370" s="4">
        <v>6050100</v>
      </c>
      <c r="AK370" s="4">
        <v>5655800</v>
      </c>
    </row>
    <row r="371" spans="1:37" ht="16" x14ac:dyDescent="0.2">
      <c r="A371" s="5" t="s">
        <v>1418</v>
      </c>
      <c r="B371" s="7">
        <v>7547900</v>
      </c>
      <c r="C371" s="7">
        <v>7831500</v>
      </c>
      <c r="D371" s="7">
        <v>8149500</v>
      </c>
      <c r="E371" s="7">
        <v>8635200</v>
      </c>
      <c r="F371" s="8">
        <v>8365600</v>
      </c>
      <c r="G371" s="7">
        <v>9408200</v>
      </c>
      <c r="H371" s="7">
        <v>8692400</v>
      </c>
      <c r="I371" s="7">
        <v>8864200</v>
      </c>
      <c r="J371" s="8">
        <v>9089100</v>
      </c>
      <c r="K371" s="7">
        <v>7459800</v>
      </c>
      <c r="L371" s="7">
        <v>9552400</v>
      </c>
      <c r="M371" s="7">
        <v>8869600</v>
      </c>
      <c r="N371" s="8">
        <v>8374000</v>
      </c>
      <c r="O371" s="7">
        <v>9136300</v>
      </c>
      <c r="P371" s="7">
        <v>7723500</v>
      </c>
      <c r="Q371" s="7">
        <v>8047700</v>
      </c>
      <c r="R371" s="8">
        <v>8100800</v>
      </c>
      <c r="S371" s="7">
        <v>7997100</v>
      </c>
      <c r="T371" s="7">
        <f>AVERAGE(R371:S371,U371)</f>
        <v>7983066.666666667</v>
      </c>
      <c r="U371" s="7">
        <v>7851300</v>
      </c>
      <c r="V371" s="8">
        <v>8288900</v>
      </c>
      <c r="W371" s="7">
        <v>7391600</v>
      </c>
      <c r="X371" s="7">
        <v>7699500</v>
      </c>
      <c r="Y371" s="7">
        <v>8892500</v>
      </c>
      <c r="Z371" s="8">
        <v>8530000</v>
      </c>
      <c r="AA371" s="4">
        <v>8670800</v>
      </c>
      <c r="AB371" s="4">
        <v>8118500</v>
      </c>
      <c r="AC371" s="4">
        <v>10848000</v>
      </c>
      <c r="AD371" s="8">
        <v>9734500</v>
      </c>
      <c r="AE371" s="4">
        <v>7824100</v>
      </c>
      <c r="AF371" s="4">
        <v>7806300</v>
      </c>
      <c r="AG371" s="4">
        <v>8915300</v>
      </c>
      <c r="AH371" s="8">
        <v>7493200</v>
      </c>
      <c r="AI371" s="4">
        <v>7781900</v>
      </c>
      <c r="AJ371" s="4">
        <v>6945500</v>
      </c>
      <c r="AK371" s="4">
        <v>8332200</v>
      </c>
    </row>
    <row r="372" spans="1:37" ht="16" x14ac:dyDescent="0.2">
      <c r="A372" s="5" t="s">
        <v>1421</v>
      </c>
      <c r="B372" s="7">
        <v>1400500</v>
      </c>
      <c r="C372" s="7">
        <v>1546300</v>
      </c>
      <c r="D372" s="7">
        <v>1142900</v>
      </c>
      <c r="E372" s="7">
        <v>1813100</v>
      </c>
      <c r="F372" s="8">
        <v>1645900</v>
      </c>
      <c r="G372" s="7">
        <v>1488100</v>
      </c>
      <c r="H372" s="7">
        <v>1721100</v>
      </c>
      <c r="I372" s="7">
        <v>1829600</v>
      </c>
      <c r="J372" s="8">
        <v>1811000</v>
      </c>
      <c r="K372" s="7">
        <v>1852300</v>
      </c>
      <c r="L372" s="7">
        <v>1087600</v>
      </c>
      <c r="M372" s="7">
        <v>1257000</v>
      </c>
      <c r="N372" s="8">
        <v>1842000</v>
      </c>
      <c r="O372" s="7">
        <v>1769700</v>
      </c>
      <c r="P372" s="7">
        <v>1431300</v>
      </c>
      <c r="Q372" s="7">
        <v>2095200</v>
      </c>
      <c r="R372" s="8">
        <v>2646600</v>
      </c>
      <c r="S372" s="7">
        <v>2029700</v>
      </c>
      <c r="T372" s="7">
        <v>2306666.67</v>
      </c>
      <c r="U372" s="7">
        <v>2243700</v>
      </c>
      <c r="V372" s="8">
        <v>1735900</v>
      </c>
      <c r="W372" s="7">
        <v>1568900</v>
      </c>
      <c r="X372" s="7">
        <v>1440100</v>
      </c>
      <c r="Y372" s="7">
        <v>1591700</v>
      </c>
      <c r="Z372" s="8">
        <v>1377000</v>
      </c>
      <c r="AA372" s="4">
        <v>1793400</v>
      </c>
      <c r="AB372" s="4">
        <v>1730400</v>
      </c>
      <c r="AC372" s="4">
        <v>1146800</v>
      </c>
      <c r="AD372" s="8">
        <v>1436400</v>
      </c>
      <c r="AE372" s="4">
        <v>1701200</v>
      </c>
      <c r="AF372" s="4">
        <v>1824100</v>
      </c>
      <c r="AG372" s="4">
        <v>1609000</v>
      </c>
      <c r="AH372" s="8">
        <v>1628500</v>
      </c>
      <c r="AI372" s="4">
        <v>1584100</v>
      </c>
      <c r="AJ372" s="4">
        <f>AVERAGE(AH372:AI372,AK372)</f>
        <v>1612133.3333333333</v>
      </c>
      <c r="AK372" s="4">
        <v>1623800</v>
      </c>
    </row>
    <row r="373" spans="1:37" ht="16" x14ac:dyDescent="0.2">
      <c r="A373" s="5" t="s">
        <v>1427</v>
      </c>
      <c r="B373" s="7">
        <f>AVERAGE(C373:E373)</f>
        <v>7766300</v>
      </c>
      <c r="C373" s="7">
        <v>8058500</v>
      </c>
      <c r="D373" s="7">
        <v>7664300</v>
      </c>
      <c r="E373" s="7">
        <v>7576100</v>
      </c>
      <c r="F373" s="8">
        <v>7997000</v>
      </c>
      <c r="G373" s="7">
        <v>7249300</v>
      </c>
      <c r="H373" s="7">
        <v>6768700</v>
      </c>
      <c r="I373" s="7">
        <v>8275200</v>
      </c>
      <c r="J373" s="8">
        <v>8988100</v>
      </c>
      <c r="K373" s="7">
        <v>7432600</v>
      </c>
      <c r="L373" s="7">
        <v>8835300</v>
      </c>
      <c r="M373" s="7">
        <v>7527700</v>
      </c>
      <c r="N373" s="8">
        <v>8178500</v>
      </c>
      <c r="O373" s="7">
        <v>10360000</v>
      </c>
      <c r="P373" s="7">
        <v>9539600</v>
      </c>
      <c r="Q373" s="7">
        <v>6974900</v>
      </c>
      <c r="R373" s="8">
        <v>8890100</v>
      </c>
      <c r="S373" s="7">
        <v>7884700</v>
      </c>
      <c r="T373" s="7">
        <v>8052000</v>
      </c>
      <c r="U373" s="7">
        <v>8927500</v>
      </c>
      <c r="V373" s="8">
        <v>10654000</v>
      </c>
      <c r="W373" s="7">
        <v>9685700</v>
      </c>
      <c r="X373" s="7">
        <v>9663100</v>
      </c>
      <c r="Y373" s="7">
        <v>8964200</v>
      </c>
      <c r="Z373" s="8">
        <v>9914200</v>
      </c>
      <c r="AA373" s="4">
        <v>9258400</v>
      </c>
      <c r="AB373" s="4">
        <v>8826400</v>
      </c>
      <c r="AC373" s="4">
        <v>9808700</v>
      </c>
      <c r="AD373" s="8">
        <v>9725700</v>
      </c>
      <c r="AE373" s="4">
        <v>8161100</v>
      </c>
      <c r="AF373" s="4">
        <v>7476300</v>
      </c>
      <c r="AG373" s="4">
        <v>8868700</v>
      </c>
      <c r="AH373" s="8">
        <v>9164900</v>
      </c>
      <c r="AI373" s="4">
        <v>10785000</v>
      </c>
      <c r="AJ373" s="4">
        <v>12451000</v>
      </c>
      <c r="AK373" s="4">
        <v>11504000</v>
      </c>
    </row>
    <row r="374" spans="1:37" ht="16" x14ac:dyDescent="0.2">
      <c r="A374" s="5" t="s">
        <v>1435</v>
      </c>
      <c r="B374" s="7">
        <v>1410300</v>
      </c>
      <c r="C374" s="7">
        <v>2075500</v>
      </c>
      <c r="D374" s="7">
        <v>1821400</v>
      </c>
      <c r="E374" s="7">
        <v>2296200</v>
      </c>
      <c r="F374" s="8">
        <v>2341300</v>
      </c>
      <c r="G374" s="7">
        <v>1922800</v>
      </c>
      <c r="H374" s="7">
        <v>2083700</v>
      </c>
      <c r="I374" s="7">
        <v>2566500</v>
      </c>
      <c r="J374" s="8">
        <v>2459100</v>
      </c>
      <c r="K374" s="7">
        <v>2558200</v>
      </c>
      <c r="L374" s="7">
        <v>2171600</v>
      </c>
      <c r="M374" s="7">
        <v>1629100</v>
      </c>
      <c r="N374" s="8">
        <v>2056900</v>
      </c>
      <c r="O374" s="7">
        <v>2047100</v>
      </c>
      <c r="P374" s="7">
        <v>1970400</v>
      </c>
      <c r="Q374" s="7">
        <v>2194200</v>
      </c>
      <c r="R374" s="8">
        <v>2247700</v>
      </c>
      <c r="S374" s="7">
        <v>1994700</v>
      </c>
      <c r="T374" s="7">
        <v>2730600</v>
      </c>
      <c r="U374" s="7">
        <v>2699000</v>
      </c>
      <c r="V374" s="8">
        <f>AVERAGE(W374:Y374)</f>
        <v>1322666.6666666667</v>
      </c>
      <c r="W374" s="7">
        <v>1347200</v>
      </c>
      <c r="X374" s="7">
        <v>1282200</v>
      </c>
      <c r="Y374" s="7">
        <v>1338600</v>
      </c>
      <c r="Z374" s="8">
        <v>2013500</v>
      </c>
      <c r="AA374" s="4">
        <v>2102500</v>
      </c>
      <c r="AB374" s="4">
        <v>2096900</v>
      </c>
      <c r="AC374" s="4">
        <f>AVERAGE(Z374:AB374)</f>
        <v>2070966.6666666667</v>
      </c>
      <c r="AD374" s="8">
        <v>1123400</v>
      </c>
      <c r="AE374" s="4">
        <v>1777200</v>
      </c>
      <c r="AF374" s="4">
        <v>1744700</v>
      </c>
      <c r="AG374" s="4">
        <v>1873900</v>
      </c>
      <c r="AH374" s="8">
        <f>AVERAGE(AI374:AK374)</f>
        <v>1363200</v>
      </c>
      <c r="AI374" s="4">
        <v>1374700</v>
      </c>
      <c r="AJ374" s="4">
        <v>1410400</v>
      </c>
      <c r="AK374" s="4">
        <v>1304500</v>
      </c>
    </row>
    <row r="375" spans="1:37" ht="16" x14ac:dyDescent="0.2">
      <c r="A375" s="5" t="s">
        <v>1439</v>
      </c>
      <c r="B375" s="7">
        <v>2001866.67</v>
      </c>
      <c r="C375" s="7">
        <v>2111900</v>
      </c>
      <c r="D375" s="7">
        <v>2240300</v>
      </c>
      <c r="E375" s="7">
        <v>1653400</v>
      </c>
      <c r="F375" s="8">
        <v>2293400</v>
      </c>
      <c r="G375" s="7">
        <v>2368100</v>
      </c>
      <c r="H375" s="7">
        <v>2405600</v>
      </c>
      <c r="I375" s="7">
        <v>2462900</v>
      </c>
      <c r="J375" s="8">
        <v>2202300</v>
      </c>
      <c r="K375" s="7">
        <v>2362400</v>
      </c>
      <c r="L375" s="7">
        <v>2671300</v>
      </c>
      <c r="M375" s="7">
        <v>2266300</v>
      </c>
      <c r="N375" s="8">
        <v>3331700</v>
      </c>
      <c r="O375" s="7">
        <v>3634800</v>
      </c>
      <c r="P375" s="7">
        <v>2708400</v>
      </c>
      <c r="Q375" s="7">
        <v>2519900</v>
      </c>
      <c r="R375" s="8">
        <v>2232100</v>
      </c>
      <c r="S375" s="7">
        <v>2713400</v>
      </c>
      <c r="T375" s="7">
        <v>1334500</v>
      </c>
      <c r="U375" s="7">
        <v>1209400</v>
      </c>
      <c r="V375" s="8">
        <v>2845900</v>
      </c>
      <c r="W375" s="7">
        <v>2529500</v>
      </c>
      <c r="X375" s="7">
        <v>2346800</v>
      </c>
      <c r="Y375" s="7">
        <v>2744500</v>
      </c>
      <c r="Z375" s="8">
        <v>2478600</v>
      </c>
      <c r="AA375" s="4">
        <v>2371700</v>
      </c>
      <c r="AB375" s="4">
        <v>3132700</v>
      </c>
      <c r="AC375" s="4">
        <v>2858500</v>
      </c>
      <c r="AD375" s="8">
        <v>2501500</v>
      </c>
      <c r="AE375" s="4">
        <v>2416200</v>
      </c>
      <c r="AF375" s="4">
        <v>2260900</v>
      </c>
      <c r="AG375" s="4">
        <v>2466300</v>
      </c>
      <c r="AH375" s="8">
        <v>2934000</v>
      </c>
      <c r="AI375" s="4">
        <v>2063200</v>
      </c>
      <c r="AJ375" s="4">
        <v>2639500</v>
      </c>
      <c r="AK375" s="4">
        <v>2614700</v>
      </c>
    </row>
    <row r="376" spans="1:37" ht="16" x14ac:dyDescent="0.2">
      <c r="A376" s="5" t="s">
        <v>1440</v>
      </c>
      <c r="B376" s="7">
        <v>924196.66700000002</v>
      </c>
      <c r="C376" s="7">
        <v>990670</v>
      </c>
      <c r="D376" s="7">
        <v>858920</v>
      </c>
      <c r="E376" s="7">
        <v>923000</v>
      </c>
      <c r="F376" s="8">
        <v>1122000</v>
      </c>
      <c r="G376" s="7">
        <v>825010</v>
      </c>
      <c r="H376" s="7">
        <v>719400</v>
      </c>
      <c r="I376" s="7">
        <v>810480</v>
      </c>
      <c r="J376" s="8">
        <v>659150</v>
      </c>
      <c r="K376" s="7">
        <v>1625100</v>
      </c>
      <c r="L376" s="7">
        <v>485230</v>
      </c>
      <c r="M376" s="7">
        <v>923160</v>
      </c>
      <c r="N376" s="8">
        <v>1088900</v>
      </c>
      <c r="O376" s="7">
        <v>818360</v>
      </c>
      <c r="P376" s="7">
        <v>776740</v>
      </c>
      <c r="Q376" s="7">
        <v>382820</v>
      </c>
      <c r="R376" s="8">
        <v>538150</v>
      </c>
      <c r="S376" s="7">
        <v>890330</v>
      </c>
      <c r="T376" s="7">
        <v>733090</v>
      </c>
      <c r="U376" s="7">
        <v>770790</v>
      </c>
      <c r="V376" s="8">
        <v>840720</v>
      </c>
      <c r="W376" s="7">
        <v>1091100</v>
      </c>
      <c r="X376" s="7">
        <v>1073800</v>
      </c>
      <c r="Y376" s="7">
        <v>975910</v>
      </c>
      <c r="Z376" s="8">
        <v>651450</v>
      </c>
      <c r="AA376" s="4">
        <v>966570</v>
      </c>
      <c r="AB376" s="4">
        <v>518570</v>
      </c>
      <c r="AC376" s="4">
        <v>1260700</v>
      </c>
      <c r="AD376" s="8">
        <v>929090</v>
      </c>
      <c r="AE376" s="4">
        <v>1038300</v>
      </c>
      <c r="AF376" s="4">
        <v>1164800</v>
      </c>
      <c r="AG376" s="4">
        <v>914950</v>
      </c>
      <c r="AH376" s="8">
        <v>1079900</v>
      </c>
      <c r="AI376" s="4">
        <v>868750</v>
      </c>
      <c r="AJ376" s="4">
        <v>1107100</v>
      </c>
      <c r="AK376" s="4">
        <v>934090</v>
      </c>
    </row>
    <row r="377" spans="1:37" ht="16" x14ac:dyDescent="0.2">
      <c r="A377" s="5" t="s">
        <v>1442</v>
      </c>
      <c r="B377" s="7">
        <v>2282700</v>
      </c>
      <c r="C377" s="7">
        <v>4997100</v>
      </c>
      <c r="D377" s="7">
        <v>3878600</v>
      </c>
      <c r="E377" s="7">
        <v>3705400</v>
      </c>
      <c r="F377" s="8">
        <v>5360100</v>
      </c>
      <c r="G377" s="7">
        <v>5336900</v>
      </c>
      <c r="H377" s="7">
        <v>5791700</v>
      </c>
      <c r="I377" s="7">
        <v>4599700</v>
      </c>
      <c r="J377" s="8">
        <v>5609900</v>
      </c>
      <c r="K377" s="7">
        <v>5199100</v>
      </c>
      <c r="L377" s="7">
        <v>5041800</v>
      </c>
      <c r="M377" s="7">
        <v>4983000</v>
      </c>
      <c r="N377" s="8">
        <v>5705400</v>
      </c>
      <c r="O377" s="7">
        <v>5003700</v>
      </c>
      <c r="P377" s="7">
        <v>4483600</v>
      </c>
      <c r="Q377" s="7">
        <v>5111000</v>
      </c>
      <c r="R377" s="8">
        <v>4314000</v>
      </c>
      <c r="S377" s="7">
        <v>6161300</v>
      </c>
      <c r="T377" s="7">
        <v>4724200</v>
      </c>
      <c r="U377" s="7">
        <v>5130700</v>
      </c>
      <c r="V377" s="8">
        <v>4995200</v>
      </c>
      <c r="W377" s="7">
        <v>5247300</v>
      </c>
      <c r="X377" s="7">
        <v>4946900</v>
      </c>
      <c r="Y377" s="7">
        <v>6066900</v>
      </c>
      <c r="Z377" s="8">
        <v>3910600</v>
      </c>
      <c r="AA377" s="4">
        <v>4304100</v>
      </c>
      <c r="AB377" s="4">
        <v>4929600</v>
      </c>
      <c r="AC377" s="4">
        <v>5127700</v>
      </c>
      <c r="AD377" s="8">
        <v>7109700</v>
      </c>
      <c r="AE377" s="4">
        <v>4591500</v>
      </c>
      <c r="AF377" s="4">
        <v>4525800</v>
      </c>
      <c r="AG377" s="4">
        <v>5107400</v>
      </c>
      <c r="AH377" s="8">
        <v>5503200</v>
      </c>
      <c r="AI377" s="4">
        <v>5709100</v>
      </c>
      <c r="AJ377" s="4">
        <v>5576300</v>
      </c>
      <c r="AK377" s="4">
        <v>5374100</v>
      </c>
    </row>
    <row r="378" spans="1:37" ht="16" x14ac:dyDescent="0.2">
      <c r="A378" s="5" t="s">
        <v>1444</v>
      </c>
      <c r="B378" s="7">
        <v>2254900</v>
      </c>
      <c r="C378" s="7">
        <v>1886300</v>
      </c>
      <c r="D378" s="7">
        <v>1683700</v>
      </c>
      <c r="E378" s="7">
        <v>1807600</v>
      </c>
      <c r="F378" s="8">
        <v>2245800</v>
      </c>
      <c r="G378" s="7">
        <v>2649900</v>
      </c>
      <c r="H378" s="7">
        <v>2936000</v>
      </c>
      <c r="I378" s="7">
        <v>2986900</v>
      </c>
      <c r="J378" s="8">
        <v>2370000</v>
      </c>
      <c r="K378" s="7">
        <v>2927500</v>
      </c>
      <c r="L378" s="7">
        <v>2801700</v>
      </c>
      <c r="M378" s="7">
        <v>3023700</v>
      </c>
      <c r="N378" s="8">
        <v>2504200</v>
      </c>
      <c r="O378" s="7">
        <v>1706800</v>
      </c>
      <c r="P378" s="7">
        <v>1994600</v>
      </c>
      <c r="Q378" s="7">
        <v>1953500</v>
      </c>
      <c r="R378" s="8">
        <v>1851800</v>
      </c>
      <c r="S378" s="7">
        <v>1653700</v>
      </c>
      <c r="T378" s="7">
        <v>3481700</v>
      </c>
      <c r="U378" s="7">
        <v>3243700</v>
      </c>
      <c r="V378" s="8">
        <v>3268400</v>
      </c>
      <c r="W378" s="7">
        <v>2451300</v>
      </c>
      <c r="X378" s="7">
        <v>2176900</v>
      </c>
      <c r="Y378" s="7">
        <v>2387000</v>
      </c>
      <c r="Z378" s="8">
        <v>2547500</v>
      </c>
      <c r="AA378" s="4">
        <v>2281600</v>
      </c>
      <c r="AB378" s="4">
        <v>3735600</v>
      </c>
      <c r="AC378" s="4">
        <v>3244300</v>
      </c>
      <c r="AD378" s="8">
        <v>2062200</v>
      </c>
      <c r="AE378" s="4">
        <v>2426300</v>
      </c>
      <c r="AF378" s="4">
        <v>2165400</v>
      </c>
      <c r="AG378" s="4">
        <v>2905000</v>
      </c>
      <c r="AH378" s="8">
        <v>2228800</v>
      </c>
      <c r="AI378" s="4">
        <v>2037700</v>
      </c>
      <c r="AJ378" s="4">
        <v>2319400</v>
      </c>
      <c r="AK378" s="4">
        <v>2021100</v>
      </c>
    </row>
    <row r="379" spans="1:37" ht="16" x14ac:dyDescent="0.2">
      <c r="A379" s="5" t="s">
        <v>1446</v>
      </c>
      <c r="B379" s="7">
        <v>858900</v>
      </c>
      <c r="C379" s="7">
        <v>944350</v>
      </c>
      <c r="D379" s="7">
        <v>967260</v>
      </c>
      <c r="E379" s="7">
        <v>1081500</v>
      </c>
      <c r="F379" s="8">
        <v>978060</v>
      </c>
      <c r="G379" s="7">
        <v>896630</v>
      </c>
      <c r="H379" s="7">
        <v>994900</v>
      </c>
      <c r="I379" s="7">
        <v>911190</v>
      </c>
      <c r="J379" s="8">
        <v>830210</v>
      </c>
      <c r="K379" s="7">
        <v>1097200</v>
      </c>
      <c r="L379" s="7">
        <v>606690</v>
      </c>
      <c r="M379" s="7">
        <v>927390</v>
      </c>
      <c r="N379" s="8">
        <v>882990</v>
      </c>
      <c r="O379" s="7">
        <v>936920</v>
      </c>
      <c r="P379" s="7">
        <v>984340</v>
      </c>
      <c r="Q379" s="7">
        <v>934750</v>
      </c>
      <c r="R379" s="8">
        <v>1015500</v>
      </c>
      <c r="S379" s="7">
        <v>978850</v>
      </c>
      <c r="T379" s="7">
        <v>1229200</v>
      </c>
      <c r="U379" s="7">
        <v>893730</v>
      </c>
      <c r="V379" s="8">
        <v>1139200</v>
      </c>
      <c r="W379" s="7">
        <v>1409500</v>
      </c>
      <c r="X379" s="7">
        <v>1133600</v>
      </c>
      <c r="Y379" s="7">
        <v>1246100</v>
      </c>
      <c r="Z379" s="8">
        <v>964620</v>
      </c>
      <c r="AA379" s="4">
        <v>903280</v>
      </c>
      <c r="AB379" s="4">
        <v>847680</v>
      </c>
      <c r="AC379" s="4">
        <v>1142900</v>
      </c>
      <c r="AD379" s="8">
        <v>1368700</v>
      </c>
      <c r="AE379" s="4">
        <v>1066100</v>
      </c>
      <c r="AF379" s="4">
        <v>851260</v>
      </c>
      <c r="AG379" s="4">
        <v>1081600</v>
      </c>
      <c r="AH379" s="8">
        <v>873580</v>
      </c>
      <c r="AI379" s="4">
        <v>1213600</v>
      </c>
      <c r="AJ379" s="4">
        <v>1434400</v>
      </c>
      <c r="AK379" s="4">
        <v>1369400</v>
      </c>
    </row>
    <row r="380" spans="1:37" ht="16" x14ac:dyDescent="0.2">
      <c r="A380" s="5" t="s">
        <v>1447</v>
      </c>
      <c r="B380" s="7">
        <f>AVERAGE(C380:E380)</f>
        <v>2385366.6666666665</v>
      </c>
      <c r="C380" s="7">
        <v>2329000</v>
      </c>
      <c r="D380" s="7">
        <v>2366900</v>
      </c>
      <c r="E380" s="7">
        <v>2460200</v>
      </c>
      <c r="F380" s="8">
        <v>2575200</v>
      </c>
      <c r="G380" s="7">
        <v>2092200</v>
      </c>
      <c r="H380" s="7">
        <v>2297400</v>
      </c>
      <c r="I380" s="7">
        <v>2178000</v>
      </c>
      <c r="J380" s="8">
        <v>2976100</v>
      </c>
      <c r="K380" s="7">
        <v>2452800</v>
      </c>
      <c r="L380" s="7">
        <v>2582200</v>
      </c>
      <c r="M380" s="7">
        <v>2891900</v>
      </c>
      <c r="N380" s="8">
        <v>2157200</v>
      </c>
      <c r="O380" s="7">
        <v>2840100</v>
      </c>
      <c r="P380" s="7">
        <v>2914600</v>
      </c>
      <c r="Q380" s="7">
        <v>2645400</v>
      </c>
      <c r="R380" s="8">
        <v>1812500</v>
      </c>
      <c r="S380" s="7">
        <v>2356500</v>
      </c>
      <c r="T380" s="7">
        <v>2338000</v>
      </c>
      <c r="U380" s="7">
        <v>2196700</v>
      </c>
      <c r="V380" s="8">
        <v>2219900</v>
      </c>
      <c r="W380" s="7">
        <v>2692700</v>
      </c>
      <c r="X380" s="7">
        <v>2601000</v>
      </c>
      <c r="Y380" s="7">
        <v>3050000</v>
      </c>
      <c r="Z380" s="8">
        <v>2274800</v>
      </c>
      <c r="AA380" s="4">
        <v>2000900</v>
      </c>
      <c r="AB380" s="4">
        <v>2323500</v>
      </c>
      <c r="AC380" s="4">
        <v>2498300</v>
      </c>
      <c r="AD380" s="8">
        <v>2922800</v>
      </c>
      <c r="AE380" s="4">
        <v>2152700</v>
      </c>
      <c r="AF380" s="4">
        <v>2408000</v>
      </c>
      <c r="AG380" s="4">
        <v>2160600</v>
      </c>
      <c r="AH380" s="8">
        <v>2292900</v>
      </c>
      <c r="AI380" s="4">
        <v>2400900</v>
      </c>
      <c r="AJ380" s="4">
        <v>2308600</v>
      </c>
      <c r="AK380" s="4">
        <v>2008300</v>
      </c>
    </row>
    <row r="381" spans="1:37" ht="16" x14ac:dyDescent="0.2">
      <c r="A381" s="5" t="s">
        <v>1448</v>
      </c>
      <c r="B381" s="7">
        <v>6227900</v>
      </c>
      <c r="C381" s="7">
        <v>4516466.67</v>
      </c>
      <c r="D381" s="7">
        <v>3034900</v>
      </c>
      <c r="E381" s="7">
        <v>4286600</v>
      </c>
      <c r="F381" s="8">
        <v>2891700</v>
      </c>
      <c r="G381" s="7">
        <v>3748600</v>
      </c>
      <c r="H381" s="7">
        <v>3252000</v>
      </c>
      <c r="I381" s="7">
        <v>4263000</v>
      </c>
      <c r="J381" s="8">
        <v>2579000</v>
      </c>
      <c r="K381" s="7">
        <v>3563100</v>
      </c>
      <c r="L381" s="7">
        <v>4130500</v>
      </c>
      <c r="M381" s="7">
        <v>3461400</v>
      </c>
      <c r="N381" s="8">
        <v>3150700</v>
      </c>
      <c r="O381" s="7">
        <f>AVERAGE(N381,P381:Q381)</f>
        <v>2996266.6666666665</v>
      </c>
      <c r="P381" s="7">
        <v>3001800</v>
      </c>
      <c r="Q381" s="7">
        <v>2836300</v>
      </c>
      <c r="R381" s="8">
        <v>5128300</v>
      </c>
      <c r="S381" s="7">
        <v>4412300</v>
      </c>
      <c r="T381" s="7">
        <v>5811500</v>
      </c>
      <c r="U381" s="7">
        <v>5777200</v>
      </c>
      <c r="V381" s="8">
        <v>6528200</v>
      </c>
      <c r="W381" s="7">
        <v>4028400</v>
      </c>
      <c r="X381" s="7">
        <v>4454600</v>
      </c>
      <c r="Y381" s="7">
        <v>5018000</v>
      </c>
      <c r="Z381" s="8">
        <v>3775200</v>
      </c>
      <c r="AA381" s="4">
        <v>4149000</v>
      </c>
      <c r="AB381" s="4">
        <v>2960300</v>
      </c>
      <c r="AC381" s="4">
        <v>6095600</v>
      </c>
      <c r="AD381" s="8">
        <v>3685800</v>
      </c>
      <c r="AE381" s="4">
        <v>4504200</v>
      </c>
      <c r="AF381" s="4">
        <v>4346000</v>
      </c>
      <c r="AG381" s="4">
        <v>4285000</v>
      </c>
      <c r="AH381" s="8">
        <v>4931500</v>
      </c>
      <c r="AI381" s="4">
        <v>4664100</v>
      </c>
      <c r="AJ381" s="4">
        <v>5200100</v>
      </c>
      <c r="AK381" s="4">
        <v>4025700</v>
      </c>
    </row>
    <row r="382" spans="1:37" ht="16" x14ac:dyDescent="0.2">
      <c r="A382" s="5" t="s">
        <v>1452</v>
      </c>
      <c r="B382" s="7">
        <v>1190300</v>
      </c>
      <c r="C382" s="7">
        <v>884390</v>
      </c>
      <c r="D382" s="7">
        <v>655310</v>
      </c>
      <c r="E382" s="7">
        <v>658190</v>
      </c>
      <c r="F382" s="8">
        <v>867710</v>
      </c>
      <c r="G382" s="7">
        <v>677860</v>
      </c>
      <c r="H382" s="7">
        <v>725230</v>
      </c>
      <c r="I382" s="7">
        <v>727580</v>
      </c>
      <c r="J382" s="8">
        <v>716900</v>
      </c>
      <c r="K382" s="7">
        <v>632330</v>
      </c>
      <c r="L382" s="7">
        <v>563050</v>
      </c>
      <c r="M382" s="7">
        <v>656700</v>
      </c>
      <c r="N382" s="8">
        <v>570090</v>
      </c>
      <c r="O382" s="7">
        <v>581620</v>
      </c>
      <c r="P382" s="7">
        <v>736850</v>
      </c>
      <c r="Q382" s="7">
        <v>665660</v>
      </c>
      <c r="R382" s="8">
        <v>605330</v>
      </c>
      <c r="S382" s="7">
        <v>798620</v>
      </c>
      <c r="T382" s="7">
        <v>647440</v>
      </c>
      <c r="U382" s="7">
        <v>786320</v>
      </c>
      <c r="V382" s="8">
        <v>912480</v>
      </c>
      <c r="W382" s="7">
        <v>649650</v>
      </c>
      <c r="X382" s="7">
        <v>839910</v>
      </c>
      <c r="Y382" s="7">
        <v>855980</v>
      </c>
      <c r="Z382" s="8">
        <v>190970</v>
      </c>
      <c r="AA382" s="4">
        <v>501820</v>
      </c>
      <c r="AB382" s="4">
        <v>459390</v>
      </c>
      <c r="AC382" s="4">
        <v>635980</v>
      </c>
      <c r="AD382" s="8">
        <v>823060</v>
      </c>
      <c r="AE382" s="4">
        <v>765860</v>
      </c>
      <c r="AF382" s="4">
        <v>677500</v>
      </c>
      <c r="AG382" s="4">
        <v>756140</v>
      </c>
      <c r="AH382" s="8">
        <v>775310</v>
      </c>
      <c r="AI382" s="4">
        <v>867530</v>
      </c>
      <c r="AJ382" s="4">
        <v>939360</v>
      </c>
      <c r="AK382" s="4">
        <v>887920</v>
      </c>
    </row>
    <row r="383" spans="1:37" ht="16" x14ac:dyDescent="0.2">
      <c r="A383" s="5" t="s">
        <v>1453</v>
      </c>
      <c r="B383" s="7">
        <f>AVERAGE(C383:E383)</f>
        <v>492433.33333333331</v>
      </c>
      <c r="C383" s="7">
        <v>499730</v>
      </c>
      <c r="D383" s="7">
        <v>502810</v>
      </c>
      <c r="E383" s="7">
        <v>474760</v>
      </c>
      <c r="F383" s="8">
        <v>470350</v>
      </c>
      <c r="G383" s="7">
        <v>565050</v>
      </c>
      <c r="H383" s="7">
        <v>444710</v>
      </c>
      <c r="I383" s="7">
        <v>401290</v>
      </c>
      <c r="J383" s="8">
        <v>527330</v>
      </c>
      <c r="K383" s="7">
        <v>724090</v>
      </c>
      <c r="L383" s="7">
        <f>AVERAGE(J383:K383,M383)</f>
        <v>566116.66666666663</v>
      </c>
      <c r="M383" s="7">
        <v>446930</v>
      </c>
      <c r="N383" s="8">
        <v>486310</v>
      </c>
      <c r="O383" s="7">
        <v>733590</v>
      </c>
      <c r="P383" s="7">
        <v>580606.66700000002</v>
      </c>
      <c r="Q383" s="7">
        <v>521920</v>
      </c>
      <c r="R383" s="8">
        <v>562530</v>
      </c>
      <c r="S383" s="7">
        <v>508020</v>
      </c>
      <c r="T383" s="7">
        <v>536316.66700000002</v>
      </c>
      <c r="U383" s="7">
        <v>538400</v>
      </c>
      <c r="V383" s="8">
        <v>412870</v>
      </c>
      <c r="W383" s="7">
        <v>373256.66700000002</v>
      </c>
      <c r="X383" s="7">
        <v>369420</v>
      </c>
      <c r="Y383" s="7">
        <v>337480</v>
      </c>
      <c r="Z383" s="8">
        <v>472130</v>
      </c>
      <c r="AA383" s="4">
        <v>518443.33299999998</v>
      </c>
      <c r="AB383" s="4">
        <v>598690</v>
      </c>
      <c r="AC383" s="4">
        <v>484510</v>
      </c>
      <c r="AD383" s="8">
        <v>315120</v>
      </c>
      <c r="AE383" s="4">
        <v>446250</v>
      </c>
      <c r="AF383" s="4">
        <v>514370</v>
      </c>
      <c r="AG383" s="4">
        <v>578170</v>
      </c>
      <c r="AH383" s="8">
        <v>0</v>
      </c>
      <c r="AI383" s="4">
        <v>0</v>
      </c>
      <c r="AJ383" s="4">
        <v>0</v>
      </c>
      <c r="AK383" s="4">
        <v>0</v>
      </c>
    </row>
    <row r="384" spans="1:37" ht="16" x14ac:dyDescent="0.2">
      <c r="A384" s="5" t="s">
        <v>1456</v>
      </c>
      <c r="B384" s="7">
        <v>2772500</v>
      </c>
      <c r="C384" s="7">
        <v>1912800</v>
      </c>
      <c r="D384" s="7">
        <v>1629100</v>
      </c>
      <c r="E384" s="7">
        <v>1500500</v>
      </c>
      <c r="F384" s="8">
        <v>1592000</v>
      </c>
      <c r="G384" s="7">
        <v>1535300</v>
      </c>
      <c r="H384" s="7">
        <v>1471000</v>
      </c>
      <c r="I384" s="7">
        <v>1633400</v>
      </c>
      <c r="J384" s="8">
        <v>1617000</v>
      </c>
      <c r="K384" s="7">
        <v>1467800</v>
      </c>
      <c r="L384" s="7">
        <v>1466300</v>
      </c>
      <c r="M384" s="7">
        <v>1571900</v>
      </c>
      <c r="N384" s="8">
        <v>1954400</v>
      </c>
      <c r="O384" s="7">
        <v>1544600</v>
      </c>
      <c r="P384" s="7">
        <v>1891400</v>
      </c>
      <c r="Q384" s="7">
        <v>1721200</v>
      </c>
      <c r="R384" s="8">
        <v>1362200</v>
      </c>
      <c r="S384" s="7">
        <v>1456300</v>
      </c>
      <c r="T384" s="7">
        <v>1196500</v>
      </c>
      <c r="U384" s="7">
        <v>1387100</v>
      </c>
      <c r="V384" s="8">
        <v>1476900</v>
      </c>
      <c r="W384" s="7">
        <v>1317800</v>
      </c>
      <c r="X384" s="7">
        <v>1409600</v>
      </c>
      <c r="Y384" s="7">
        <v>1297400</v>
      </c>
      <c r="Z384" s="8">
        <v>1691200</v>
      </c>
      <c r="AA384" s="4">
        <v>1437100</v>
      </c>
      <c r="AB384" s="4">
        <v>1914600</v>
      </c>
      <c r="AC384" s="4">
        <v>1805700</v>
      </c>
      <c r="AD384" s="8">
        <v>1280100</v>
      </c>
      <c r="AE384" s="4">
        <v>1526900</v>
      </c>
      <c r="AF384" s="4">
        <v>1215800</v>
      </c>
      <c r="AG384" s="4">
        <v>1418900</v>
      </c>
      <c r="AH384" s="8">
        <v>1563100</v>
      </c>
      <c r="AI384" s="4">
        <v>1489100</v>
      </c>
      <c r="AJ384" s="4">
        <v>1030100</v>
      </c>
      <c r="AK384" s="4">
        <v>1395300</v>
      </c>
    </row>
    <row r="385" spans="1:37" ht="16" x14ac:dyDescent="0.2">
      <c r="A385" s="5" t="s">
        <v>1459</v>
      </c>
      <c r="B385" s="7">
        <v>24798000</v>
      </c>
      <c r="C385" s="7">
        <v>19391000</v>
      </c>
      <c r="D385" s="7">
        <v>17437000</v>
      </c>
      <c r="E385" s="7">
        <v>19111000</v>
      </c>
      <c r="F385" s="8">
        <v>16618000</v>
      </c>
      <c r="G385" s="7">
        <v>17194000</v>
      </c>
      <c r="H385" s="7">
        <v>16731000</v>
      </c>
      <c r="I385" s="7">
        <v>17477000</v>
      </c>
      <c r="J385" s="8">
        <v>15996000</v>
      </c>
      <c r="K385" s="7">
        <v>16802000</v>
      </c>
      <c r="L385" s="7">
        <v>18755000</v>
      </c>
      <c r="M385" s="7">
        <v>16126000</v>
      </c>
      <c r="N385" s="8">
        <v>24221000</v>
      </c>
      <c r="O385" s="7">
        <f>AVERAGE(N385,P385:Q385)</f>
        <v>24142000</v>
      </c>
      <c r="P385" s="7">
        <v>24032000</v>
      </c>
      <c r="Q385" s="7">
        <v>24173000</v>
      </c>
      <c r="R385" s="8">
        <v>13810000</v>
      </c>
      <c r="S385" s="7">
        <v>18406000</v>
      </c>
      <c r="T385" s="7">
        <v>13213000</v>
      </c>
      <c r="U385" s="7">
        <v>17902000</v>
      </c>
      <c r="V385" s="8">
        <v>17266000</v>
      </c>
      <c r="W385" s="7">
        <v>20689000</v>
      </c>
      <c r="X385" s="7">
        <v>22791000</v>
      </c>
      <c r="Y385" s="7">
        <v>21203000</v>
      </c>
      <c r="Z385" s="8">
        <v>16088000</v>
      </c>
      <c r="AA385" s="4">
        <v>16179000</v>
      </c>
      <c r="AB385" s="4">
        <v>18758000</v>
      </c>
      <c r="AC385" s="4">
        <v>21589000</v>
      </c>
      <c r="AD385" s="8">
        <v>19956000</v>
      </c>
      <c r="AE385" s="4">
        <v>19639000</v>
      </c>
      <c r="AF385" s="4">
        <v>20522000</v>
      </c>
      <c r="AG385" s="4">
        <v>20369000</v>
      </c>
      <c r="AH385" s="8">
        <v>19681000</v>
      </c>
      <c r="AI385" s="4">
        <v>23043000</v>
      </c>
      <c r="AJ385" s="4">
        <v>20792000</v>
      </c>
      <c r="AK385" s="4">
        <v>21761000</v>
      </c>
    </row>
    <row r="386" spans="1:37" ht="16" x14ac:dyDescent="0.2">
      <c r="A386" s="5" t="s">
        <v>1469</v>
      </c>
      <c r="B386" s="7">
        <v>6334000</v>
      </c>
      <c r="C386" s="7">
        <v>5096400</v>
      </c>
      <c r="D386" s="7">
        <v>4783800</v>
      </c>
      <c r="E386" s="7">
        <v>4992600</v>
      </c>
      <c r="F386" s="8">
        <v>3418900</v>
      </c>
      <c r="G386" s="7">
        <v>3164600</v>
      </c>
      <c r="H386" s="7">
        <v>4228500</v>
      </c>
      <c r="I386" s="7">
        <v>4422100</v>
      </c>
      <c r="J386" s="8">
        <v>3511500</v>
      </c>
      <c r="K386" s="7">
        <v>4048800</v>
      </c>
      <c r="L386" s="7">
        <v>3630000</v>
      </c>
      <c r="M386" s="7">
        <v>3522000</v>
      </c>
      <c r="N386" s="8">
        <v>4240300</v>
      </c>
      <c r="O386" s="7">
        <v>3240000</v>
      </c>
      <c r="P386" s="7">
        <v>3337400</v>
      </c>
      <c r="Q386" s="7">
        <v>3986300</v>
      </c>
      <c r="R386" s="8">
        <v>2946500</v>
      </c>
      <c r="S386" s="7">
        <v>3188400</v>
      </c>
      <c r="T386" s="7">
        <v>4306100</v>
      </c>
      <c r="U386" s="7">
        <v>4571000</v>
      </c>
      <c r="V386" s="8">
        <v>3263000</v>
      </c>
      <c r="W386" s="7">
        <v>3336100</v>
      </c>
      <c r="X386" s="7">
        <v>3428800</v>
      </c>
      <c r="Y386" s="7">
        <v>2661100</v>
      </c>
      <c r="Z386" s="8">
        <v>3272500</v>
      </c>
      <c r="AA386" s="4">
        <v>3819000</v>
      </c>
      <c r="AB386" s="4">
        <v>3111000</v>
      </c>
      <c r="AC386" s="4">
        <v>2562100</v>
      </c>
      <c r="AD386" s="8">
        <v>2794200</v>
      </c>
      <c r="AE386" s="4">
        <v>3585300</v>
      </c>
      <c r="AF386" s="4">
        <v>3191400</v>
      </c>
      <c r="AG386" s="4">
        <v>3101200</v>
      </c>
      <c r="AH386" s="8">
        <v>3466500</v>
      </c>
      <c r="AI386" s="4">
        <v>3004500</v>
      </c>
      <c r="AJ386" s="4">
        <v>2636500</v>
      </c>
      <c r="AK386" s="4">
        <v>2944200</v>
      </c>
    </row>
    <row r="387" spans="1:37" ht="16" x14ac:dyDescent="0.2">
      <c r="A387" s="5" t="s">
        <v>1472</v>
      </c>
      <c r="B387" s="7">
        <v>4471300</v>
      </c>
      <c r="C387" s="7">
        <v>3816300</v>
      </c>
      <c r="D387" s="7">
        <v>3904800</v>
      </c>
      <c r="E387" s="7">
        <v>3677400</v>
      </c>
      <c r="F387" s="8">
        <v>4123700</v>
      </c>
      <c r="G387" s="7">
        <v>3928800</v>
      </c>
      <c r="H387" s="7">
        <v>3913300</v>
      </c>
      <c r="I387" s="7">
        <v>3673000</v>
      </c>
      <c r="J387" s="8">
        <v>4503900</v>
      </c>
      <c r="K387" s="7">
        <v>4174000</v>
      </c>
      <c r="L387" s="7">
        <v>2871000</v>
      </c>
      <c r="M387" s="7">
        <v>3605700</v>
      </c>
      <c r="N387" s="8">
        <v>3473900</v>
      </c>
      <c r="O387" s="7">
        <v>4043400</v>
      </c>
      <c r="P387" s="7">
        <v>3195400</v>
      </c>
      <c r="Q387" s="7">
        <v>3242900</v>
      </c>
      <c r="R387" s="8">
        <v>2716600</v>
      </c>
      <c r="S387" s="7">
        <f>AVERAGE(R387,T387:U387)</f>
        <v>2738433.3333333335</v>
      </c>
      <c r="T387" s="7">
        <v>2714000</v>
      </c>
      <c r="U387" s="7">
        <v>2784700</v>
      </c>
      <c r="V387" s="8">
        <v>3200000</v>
      </c>
      <c r="W387" s="7">
        <v>3271700</v>
      </c>
      <c r="X387" s="7">
        <v>3202200</v>
      </c>
      <c r="Y387" s="7">
        <v>3251400</v>
      </c>
      <c r="Z387" s="8">
        <v>3793400</v>
      </c>
      <c r="AA387" s="4">
        <v>3869300</v>
      </c>
      <c r="AB387" s="4">
        <v>2602400</v>
      </c>
      <c r="AC387" s="4">
        <v>6001600</v>
      </c>
      <c r="AD387" s="8">
        <v>3395900</v>
      </c>
      <c r="AE387" s="4">
        <v>3441800</v>
      </c>
      <c r="AF387" s="4">
        <v>3425000</v>
      </c>
      <c r="AG387" s="4">
        <v>3616600</v>
      </c>
      <c r="AH387" s="8">
        <v>4287200</v>
      </c>
      <c r="AI387" s="4">
        <v>3294300</v>
      </c>
      <c r="AJ387" s="4">
        <v>3109900</v>
      </c>
      <c r="AK387" s="4">
        <v>3604900</v>
      </c>
    </row>
    <row r="388" spans="1:37" ht="16" x14ac:dyDescent="0.2">
      <c r="A388" s="5" t="s">
        <v>1475</v>
      </c>
      <c r="B388" s="7">
        <v>5303500</v>
      </c>
      <c r="C388" s="7">
        <v>11339000</v>
      </c>
      <c r="D388" s="7">
        <v>10535000</v>
      </c>
      <c r="E388" s="7">
        <v>16568000</v>
      </c>
      <c r="F388" s="8">
        <v>11976000</v>
      </c>
      <c r="G388" s="7">
        <v>10116000</v>
      </c>
      <c r="H388" s="7">
        <v>12393000</v>
      </c>
      <c r="I388" s="7">
        <v>11222000</v>
      </c>
      <c r="J388" s="8">
        <v>7990200</v>
      </c>
      <c r="K388" s="7">
        <v>10075000</v>
      </c>
      <c r="L388" s="7">
        <v>11715000</v>
      </c>
      <c r="M388" s="7">
        <v>15610000</v>
      </c>
      <c r="N388" s="8">
        <v>14419000</v>
      </c>
      <c r="O388" s="7">
        <v>9760900</v>
      </c>
      <c r="P388" s="7">
        <v>6983200</v>
      </c>
      <c r="Q388" s="7">
        <v>10379000</v>
      </c>
      <c r="R388" s="8">
        <v>6410466.6699999999</v>
      </c>
      <c r="S388" s="7">
        <v>5324300</v>
      </c>
      <c r="T388" s="7">
        <v>5130200</v>
      </c>
      <c r="U388" s="7">
        <v>8776900</v>
      </c>
      <c r="V388" s="8">
        <v>7525900</v>
      </c>
      <c r="W388" s="7">
        <v>11622000</v>
      </c>
      <c r="X388" s="7">
        <v>7458100</v>
      </c>
      <c r="Y388" s="7">
        <v>8773100</v>
      </c>
      <c r="Z388" s="8">
        <v>6362700</v>
      </c>
      <c r="AA388" s="4">
        <v>8331500</v>
      </c>
      <c r="AB388" s="4">
        <v>8617400</v>
      </c>
      <c r="AC388" s="4">
        <v>5568100</v>
      </c>
      <c r="AD388" s="8">
        <v>6609200</v>
      </c>
      <c r="AE388" s="4">
        <v>8861200</v>
      </c>
      <c r="AF388" s="4">
        <v>6920300</v>
      </c>
      <c r="AG388" s="4">
        <v>2766200</v>
      </c>
      <c r="AH388" s="8">
        <v>8314500</v>
      </c>
      <c r="AI388" s="4">
        <v>8444900</v>
      </c>
      <c r="AJ388" s="4">
        <v>6479000</v>
      </c>
      <c r="AK388" s="4">
        <v>5887900</v>
      </c>
    </row>
    <row r="389" spans="1:37" ht="16" x14ac:dyDescent="0.2">
      <c r="A389" s="5" t="s">
        <v>1476</v>
      </c>
      <c r="B389" s="7">
        <v>763670</v>
      </c>
      <c r="C389" s="7">
        <v>1082200</v>
      </c>
      <c r="D389" s="7">
        <v>1126300</v>
      </c>
      <c r="E389" s="7">
        <v>990723.33299999998</v>
      </c>
      <c r="F389" s="8">
        <v>890440</v>
      </c>
      <c r="G389" s="7">
        <v>1004100</v>
      </c>
      <c r="H389" s="7">
        <v>935030</v>
      </c>
      <c r="I389" s="7">
        <v>1029300</v>
      </c>
      <c r="J389" s="8">
        <v>828610</v>
      </c>
      <c r="K389" s="7">
        <v>818170</v>
      </c>
      <c r="L389" s="7">
        <v>824660</v>
      </c>
      <c r="M389" s="7">
        <v>827200</v>
      </c>
      <c r="N389" s="8">
        <v>1058900</v>
      </c>
      <c r="O389" s="7">
        <v>1037300</v>
      </c>
      <c r="P389" s="7">
        <v>1145100</v>
      </c>
      <c r="Q389" s="7">
        <v>1157300</v>
      </c>
      <c r="R389" s="8">
        <v>924460</v>
      </c>
      <c r="S389" s="7">
        <v>834210</v>
      </c>
      <c r="T389" s="7">
        <v>922156.66700000002</v>
      </c>
      <c r="U389" s="7">
        <v>1007800</v>
      </c>
      <c r="V389" s="8">
        <v>1267333.33</v>
      </c>
      <c r="W389" s="7">
        <v>1401000</v>
      </c>
      <c r="X389" s="7">
        <v>1292400</v>
      </c>
      <c r="Y389" s="7">
        <v>1108600</v>
      </c>
      <c r="Z389" s="8">
        <v>963190</v>
      </c>
      <c r="AA389" s="4">
        <v>1204200</v>
      </c>
      <c r="AB389" s="4">
        <v>881180</v>
      </c>
      <c r="AC389" s="4">
        <v>804190</v>
      </c>
      <c r="AD389" s="8">
        <v>1448100</v>
      </c>
      <c r="AE389" s="4">
        <v>993350</v>
      </c>
      <c r="AF389" s="4">
        <v>1131900</v>
      </c>
      <c r="AG389" s="4">
        <v>1248600</v>
      </c>
      <c r="AH389" s="8">
        <v>1168600</v>
      </c>
      <c r="AI389" s="4">
        <v>1094000</v>
      </c>
      <c r="AJ389" s="4">
        <v>1106200</v>
      </c>
      <c r="AK389" s="4">
        <v>1370300</v>
      </c>
    </row>
    <row r="390" spans="1:37" ht="16" x14ac:dyDescent="0.2">
      <c r="A390" s="5" t="s">
        <v>1477</v>
      </c>
      <c r="B390" s="7">
        <v>1369566.67</v>
      </c>
      <c r="C390" s="7">
        <v>1204500</v>
      </c>
      <c r="D390" s="7">
        <v>1616500</v>
      </c>
      <c r="E390" s="7">
        <v>1287700</v>
      </c>
      <c r="F390" s="8">
        <v>1196600</v>
      </c>
      <c r="G390" s="7">
        <v>1452400</v>
      </c>
      <c r="H390" s="7">
        <v>1728000</v>
      </c>
      <c r="I390" s="7">
        <v>1881100</v>
      </c>
      <c r="J390" s="8">
        <v>1481800</v>
      </c>
      <c r="K390" s="7">
        <v>1503200</v>
      </c>
      <c r="L390" s="7">
        <v>1319500</v>
      </c>
      <c r="M390" s="7">
        <v>1437000</v>
      </c>
      <c r="N390" s="8">
        <v>504660</v>
      </c>
      <c r="O390" s="7">
        <v>1198700</v>
      </c>
      <c r="P390" s="7">
        <v>386600</v>
      </c>
      <c r="Q390" s="7">
        <v>1569300</v>
      </c>
      <c r="R390" s="8">
        <v>1665656.67</v>
      </c>
      <c r="S390" s="7">
        <v>768370</v>
      </c>
      <c r="T390" s="7">
        <v>2059400</v>
      </c>
      <c r="U390" s="7">
        <v>2169200</v>
      </c>
      <c r="V390" s="8">
        <v>1431800</v>
      </c>
      <c r="W390" s="7">
        <v>1405500</v>
      </c>
      <c r="X390" s="7">
        <v>1417700</v>
      </c>
      <c r="Y390" s="7">
        <f>AVERAGE(V390:X390)</f>
        <v>1418333.3333333333</v>
      </c>
      <c r="Z390" s="8">
        <v>1176200</v>
      </c>
      <c r="AA390" s="4">
        <v>1688100</v>
      </c>
      <c r="AB390" s="4">
        <v>1317000</v>
      </c>
      <c r="AC390" s="4">
        <v>1393766.67</v>
      </c>
      <c r="AD390" s="8">
        <v>1017700</v>
      </c>
      <c r="AE390" s="4">
        <v>1373900</v>
      </c>
      <c r="AF390" s="4">
        <v>1335100</v>
      </c>
      <c r="AG390" s="4">
        <v>1242233.33</v>
      </c>
      <c r="AH390" s="8">
        <v>1600800</v>
      </c>
      <c r="AI390" s="4">
        <v>997330</v>
      </c>
      <c r="AJ390" s="4">
        <v>1267243.33</v>
      </c>
      <c r="AK390" s="4">
        <v>1203600</v>
      </c>
    </row>
    <row r="391" spans="1:37" ht="16" x14ac:dyDescent="0.2">
      <c r="A391" s="5" t="s">
        <v>1480</v>
      </c>
      <c r="B391" s="7">
        <v>4748566.67</v>
      </c>
      <c r="C391" s="7">
        <v>5143000</v>
      </c>
      <c r="D391" s="7">
        <v>4057500</v>
      </c>
      <c r="E391" s="7">
        <v>5045200</v>
      </c>
      <c r="F391" s="8">
        <v>5579500</v>
      </c>
      <c r="G391" s="7">
        <v>5781300</v>
      </c>
      <c r="H391" s="7">
        <v>5417900</v>
      </c>
      <c r="I391" s="7">
        <v>5729400</v>
      </c>
      <c r="J391" s="8">
        <v>6185500</v>
      </c>
      <c r="K391" s="7">
        <v>6021700</v>
      </c>
      <c r="L391" s="7">
        <v>5593400</v>
      </c>
      <c r="M391" s="7">
        <v>4464500</v>
      </c>
      <c r="N391" s="8">
        <v>3476000</v>
      </c>
      <c r="O391" s="7">
        <v>3697100</v>
      </c>
      <c r="P391" s="7">
        <v>4151200</v>
      </c>
      <c r="Q391" s="7">
        <v>4508600</v>
      </c>
      <c r="R391" s="8">
        <v>4249700</v>
      </c>
      <c r="S391" s="7">
        <v>5693800</v>
      </c>
      <c r="T391" s="7">
        <v>3335900</v>
      </c>
      <c r="U391" s="7">
        <v>4452400</v>
      </c>
      <c r="V391" s="8">
        <v>3302000</v>
      </c>
      <c r="W391" s="7">
        <v>2887600</v>
      </c>
      <c r="X391" s="7">
        <v>3028700</v>
      </c>
      <c r="Y391" s="7">
        <v>2628900</v>
      </c>
      <c r="Z391" s="8">
        <v>3965700</v>
      </c>
      <c r="AA391" s="4">
        <v>3492200</v>
      </c>
      <c r="AB391" s="4">
        <v>4343300</v>
      </c>
      <c r="AC391" s="4">
        <v>3295400</v>
      </c>
      <c r="AD391" s="8">
        <f>AVERAGE(AE391:AG391)</f>
        <v>4273833.333333333</v>
      </c>
      <c r="AE391" s="4">
        <v>4135900</v>
      </c>
      <c r="AF391" s="4">
        <v>4290300</v>
      </c>
      <c r="AG391" s="4">
        <v>4395300</v>
      </c>
      <c r="AH391" s="8">
        <v>4286100</v>
      </c>
      <c r="AI391" s="4">
        <v>2239900</v>
      </c>
      <c r="AJ391" s="4">
        <v>2716400</v>
      </c>
      <c r="AK391" s="4">
        <v>2873800</v>
      </c>
    </row>
    <row r="392" spans="1:37" ht="16" x14ac:dyDescent="0.2">
      <c r="A392" s="5" t="s">
        <v>1481</v>
      </c>
      <c r="B392" s="7">
        <v>2240466.67</v>
      </c>
      <c r="C392" s="7">
        <v>2665800</v>
      </c>
      <c r="D392" s="7">
        <v>1742900</v>
      </c>
      <c r="E392" s="7">
        <v>2312700</v>
      </c>
      <c r="F392" s="8">
        <v>1624800</v>
      </c>
      <c r="G392" s="7">
        <v>2203500</v>
      </c>
      <c r="H392" s="7">
        <v>1580600</v>
      </c>
      <c r="I392" s="7">
        <v>1447700</v>
      </c>
      <c r="J392" s="8">
        <v>1698200</v>
      </c>
      <c r="K392" s="7">
        <v>1325300</v>
      </c>
      <c r="L392" s="7">
        <v>1754100</v>
      </c>
      <c r="M392" s="7">
        <v>1296100</v>
      </c>
      <c r="N392" s="8">
        <v>1218300</v>
      </c>
      <c r="O392" s="7">
        <v>1025300</v>
      </c>
      <c r="P392" s="7">
        <v>1502600</v>
      </c>
      <c r="Q392" s="7">
        <v>1248733.33</v>
      </c>
      <c r="R392" s="8">
        <v>1605000</v>
      </c>
      <c r="S392" s="7">
        <f>AVERAGE(R392,T392:U392)</f>
        <v>1621066.6666666667</v>
      </c>
      <c r="T392" s="7">
        <v>1577000</v>
      </c>
      <c r="U392" s="7">
        <v>1681200</v>
      </c>
      <c r="V392" s="8">
        <v>1118300</v>
      </c>
      <c r="W392" s="7">
        <v>1061000</v>
      </c>
      <c r="X392" s="7">
        <v>970710</v>
      </c>
      <c r="Y392" s="7">
        <v>804550</v>
      </c>
      <c r="Z392" s="8">
        <v>1448900</v>
      </c>
      <c r="AA392" s="4">
        <v>1848800</v>
      </c>
      <c r="AB392" s="4">
        <v>1282700</v>
      </c>
      <c r="AC392" s="4">
        <v>828800</v>
      </c>
      <c r="AD392" s="8">
        <v>882540</v>
      </c>
      <c r="AE392" s="4">
        <v>1281600</v>
      </c>
      <c r="AF392" s="4">
        <v>1512400</v>
      </c>
      <c r="AG392" s="4">
        <v>1225513.33</v>
      </c>
      <c r="AH392" s="8">
        <v>1352000</v>
      </c>
      <c r="AI392" s="4">
        <v>959653.33299999998</v>
      </c>
      <c r="AJ392" s="4">
        <v>722030</v>
      </c>
      <c r="AK392" s="4">
        <v>804930</v>
      </c>
    </row>
    <row r="393" spans="1:37" ht="16" x14ac:dyDescent="0.2">
      <c r="A393" s="5" t="s">
        <v>1482</v>
      </c>
      <c r="B393" s="7">
        <v>1790900</v>
      </c>
      <c r="C393" s="7">
        <v>2960300</v>
      </c>
      <c r="D393" s="7">
        <v>4235300</v>
      </c>
      <c r="E393" s="7">
        <v>3891200</v>
      </c>
      <c r="F393" s="8">
        <v>2791700</v>
      </c>
      <c r="G393" s="7">
        <v>2462600</v>
      </c>
      <c r="H393" s="7">
        <v>3139100</v>
      </c>
      <c r="I393" s="7">
        <v>3914300</v>
      </c>
      <c r="J393" s="8">
        <v>3435300</v>
      </c>
      <c r="K393" s="7">
        <v>3522400</v>
      </c>
      <c r="L393" s="7">
        <v>1807900</v>
      </c>
      <c r="M393" s="7">
        <v>2837300</v>
      </c>
      <c r="N393" s="8">
        <v>3699700</v>
      </c>
      <c r="O393" s="7">
        <v>2811100</v>
      </c>
      <c r="P393" s="7">
        <v>3503000</v>
      </c>
      <c r="Q393" s="7">
        <v>1465300</v>
      </c>
      <c r="R393" s="8">
        <v>3612000</v>
      </c>
      <c r="S393" s="7">
        <v>3519700</v>
      </c>
      <c r="T393" s="7">
        <v>2922100</v>
      </c>
      <c r="U393" s="7">
        <v>2229200</v>
      </c>
      <c r="V393" s="8">
        <v>3603000</v>
      </c>
      <c r="W393" s="7">
        <v>5745300</v>
      </c>
      <c r="X393" s="7">
        <v>3572900</v>
      </c>
      <c r="Y393" s="7">
        <v>3213800</v>
      </c>
      <c r="Z393" s="8">
        <v>2024500</v>
      </c>
      <c r="AA393" s="4">
        <v>2528900</v>
      </c>
      <c r="AB393" s="4">
        <v>2606800</v>
      </c>
      <c r="AC393" s="4">
        <v>2488900</v>
      </c>
      <c r="AD393" s="8">
        <v>3155200</v>
      </c>
      <c r="AE393" s="4">
        <v>4011000</v>
      </c>
      <c r="AF393" s="4">
        <v>2993000</v>
      </c>
      <c r="AG393" s="4">
        <v>3372700</v>
      </c>
      <c r="AH393" s="8">
        <v>3533500</v>
      </c>
      <c r="AI393" s="4">
        <v>4356600</v>
      </c>
      <c r="AJ393" s="4">
        <v>3849266.67</v>
      </c>
      <c r="AK393" s="4">
        <v>3657700</v>
      </c>
    </row>
    <row r="394" spans="1:37" ht="16" x14ac:dyDescent="0.2">
      <c r="A394" s="5" t="s">
        <v>1484</v>
      </c>
      <c r="B394" s="7">
        <f>AVERAGE(C394:E394)</f>
        <v>5595533.333333333</v>
      </c>
      <c r="C394" s="7">
        <v>5049300</v>
      </c>
      <c r="D394" s="7">
        <v>5819100</v>
      </c>
      <c r="E394" s="7">
        <v>5918200</v>
      </c>
      <c r="F394" s="8">
        <v>5289700</v>
      </c>
      <c r="G394" s="7">
        <v>5745000</v>
      </c>
      <c r="H394" s="7">
        <v>3708300</v>
      </c>
      <c r="I394" s="7">
        <v>4487300</v>
      </c>
      <c r="J394" s="8">
        <v>4966600</v>
      </c>
      <c r="K394" s="7">
        <v>5885400</v>
      </c>
      <c r="L394" s="7">
        <v>5945000</v>
      </c>
      <c r="M394" s="7">
        <v>4953800</v>
      </c>
      <c r="N394" s="8">
        <v>5294200</v>
      </c>
      <c r="O394" s="7">
        <v>4171200</v>
      </c>
      <c r="P394" s="7">
        <v>6355100</v>
      </c>
      <c r="Q394" s="7">
        <v>5642500</v>
      </c>
      <c r="R394" s="8">
        <v>4372300</v>
      </c>
      <c r="S394" s="7">
        <v>5210900</v>
      </c>
      <c r="T394" s="7">
        <v>4034900</v>
      </c>
      <c r="U394" s="7">
        <v>5177700</v>
      </c>
      <c r="V394" s="8">
        <v>4352900</v>
      </c>
      <c r="W394" s="7">
        <f>AVERAGE(V394,X394:Y394)</f>
        <v>4433833.333333333</v>
      </c>
      <c r="X394" s="7">
        <v>4508100</v>
      </c>
      <c r="Y394" s="7">
        <v>4440500</v>
      </c>
      <c r="Z394" s="8">
        <v>4398500</v>
      </c>
      <c r="AA394" s="4">
        <v>5083100</v>
      </c>
      <c r="AB394" s="4">
        <v>3401500</v>
      </c>
      <c r="AC394" s="4">
        <v>4292000</v>
      </c>
      <c r="AD394" s="8">
        <v>4749600</v>
      </c>
      <c r="AE394" s="4">
        <v>5444900</v>
      </c>
      <c r="AF394" s="4">
        <v>5823700</v>
      </c>
      <c r="AG394" s="4">
        <v>5547300</v>
      </c>
      <c r="AH394" s="8">
        <f>AVERAGE(AI394:AK394)</f>
        <v>4661400</v>
      </c>
      <c r="AI394" s="4">
        <v>4636600</v>
      </c>
      <c r="AJ394" s="4">
        <v>4534000</v>
      </c>
      <c r="AK394" s="4">
        <v>4813600</v>
      </c>
    </row>
    <row r="395" spans="1:37" ht="16" x14ac:dyDescent="0.2">
      <c r="A395" s="5" t="s">
        <v>1485</v>
      </c>
      <c r="B395" s="7">
        <v>847670</v>
      </c>
      <c r="C395" s="7">
        <v>2930500</v>
      </c>
      <c r="D395" s="7">
        <v>2631900</v>
      </c>
      <c r="E395" s="7">
        <v>2111600</v>
      </c>
      <c r="F395" s="8">
        <v>2295400</v>
      </c>
      <c r="G395" s="7">
        <v>2065300</v>
      </c>
      <c r="H395" s="7">
        <v>2810000</v>
      </c>
      <c r="I395" s="7">
        <v>3093300</v>
      </c>
      <c r="J395" s="8">
        <v>2477400</v>
      </c>
      <c r="K395" s="7">
        <v>2318000</v>
      </c>
      <c r="L395" s="7">
        <v>1936400</v>
      </c>
      <c r="M395" s="7">
        <v>2031700</v>
      </c>
      <c r="N395" s="8">
        <v>2066400</v>
      </c>
      <c r="O395" s="7">
        <v>2302900</v>
      </c>
      <c r="P395" s="7">
        <v>1887200</v>
      </c>
      <c r="Q395" s="7">
        <v>2111700</v>
      </c>
      <c r="R395" s="8">
        <v>3242700</v>
      </c>
      <c r="S395" s="7">
        <v>2825000</v>
      </c>
      <c r="T395" s="7">
        <v>2117600</v>
      </c>
      <c r="U395" s="7">
        <v>2343200</v>
      </c>
      <c r="V395" s="8">
        <v>3258700</v>
      </c>
      <c r="W395" s="7">
        <v>2441700</v>
      </c>
      <c r="X395" s="7">
        <v>3148400</v>
      </c>
      <c r="Y395" s="7">
        <v>3491600</v>
      </c>
      <c r="Z395" s="8">
        <v>2682000</v>
      </c>
      <c r="AA395" s="4">
        <v>1526400</v>
      </c>
      <c r="AB395" s="4">
        <v>2248600</v>
      </c>
      <c r="AC395" s="4">
        <v>2618400</v>
      </c>
      <c r="AD395" s="8">
        <v>3205200</v>
      </c>
      <c r="AE395" s="4">
        <v>2515300</v>
      </c>
      <c r="AF395" s="4">
        <v>2518400</v>
      </c>
      <c r="AG395" s="4">
        <v>2317100</v>
      </c>
      <c r="AH395" s="8">
        <v>2763100</v>
      </c>
      <c r="AI395" s="4">
        <v>3170200</v>
      </c>
      <c r="AJ395" s="4">
        <v>3624700</v>
      </c>
      <c r="AK395" s="4">
        <v>3832100</v>
      </c>
    </row>
    <row r="396" spans="1:37" ht="16" x14ac:dyDescent="0.2">
      <c r="A396" s="5" t="s">
        <v>1494</v>
      </c>
      <c r="B396" s="7">
        <v>0</v>
      </c>
      <c r="C396" s="7">
        <v>0</v>
      </c>
      <c r="D396" s="7">
        <v>0</v>
      </c>
      <c r="E396" s="7">
        <v>0</v>
      </c>
      <c r="F396" s="8">
        <v>0</v>
      </c>
      <c r="G396" s="7">
        <v>0</v>
      </c>
      <c r="H396" s="7">
        <v>0</v>
      </c>
      <c r="I396" s="7">
        <v>0</v>
      </c>
      <c r="J396" s="8">
        <v>0</v>
      </c>
      <c r="K396" s="7">
        <v>0</v>
      </c>
      <c r="L396" s="7">
        <v>0</v>
      </c>
      <c r="M396" s="7">
        <v>0</v>
      </c>
      <c r="N396" s="8">
        <v>0</v>
      </c>
      <c r="O396" s="7">
        <v>0</v>
      </c>
      <c r="P396" s="7">
        <v>0</v>
      </c>
      <c r="Q396" s="7">
        <v>0</v>
      </c>
      <c r="R396" s="8">
        <v>0</v>
      </c>
      <c r="S396" s="7">
        <v>0</v>
      </c>
      <c r="T396" s="7">
        <v>0</v>
      </c>
      <c r="U396" s="7">
        <v>0</v>
      </c>
      <c r="V396" s="8">
        <v>8442600</v>
      </c>
      <c r="W396" s="7">
        <v>7274000</v>
      </c>
      <c r="X396" s="7">
        <v>4905800</v>
      </c>
      <c r="Y396" s="7">
        <v>6099500</v>
      </c>
      <c r="Z396" s="8">
        <v>575020</v>
      </c>
      <c r="AA396" s="4">
        <v>1217100</v>
      </c>
      <c r="AB396" s="4">
        <v>662240</v>
      </c>
      <c r="AC396" s="4">
        <v>818120</v>
      </c>
      <c r="AD396" s="8">
        <v>7943400</v>
      </c>
      <c r="AE396" s="4">
        <v>675450</v>
      </c>
      <c r="AF396" s="4">
        <v>1781500</v>
      </c>
      <c r="AG396" s="4">
        <v>2186400</v>
      </c>
      <c r="AH396" s="8">
        <v>2076200</v>
      </c>
      <c r="AI396" s="4">
        <v>8424600</v>
      </c>
      <c r="AJ396" s="4">
        <v>8591700</v>
      </c>
      <c r="AK396" s="4">
        <v>10497000</v>
      </c>
    </row>
    <row r="397" spans="1:37" ht="16" x14ac:dyDescent="0.2">
      <c r="A397" s="5" t="s">
        <v>1497</v>
      </c>
      <c r="B397" s="7">
        <f>AVERAGE(C397:E397)</f>
        <v>3001866.6666666665</v>
      </c>
      <c r="C397" s="7">
        <v>2937600</v>
      </c>
      <c r="D397" s="7">
        <v>3100000</v>
      </c>
      <c r="E397" s="7">
        <v>2968000</v>
      </c>
      <c r="F397" s="8">
        <v>2642700</v>
      </c>
      <c r="G397" s="7">
        <v>3244000</v>
      </c>
      <c r="H397" s="7">
        <v>3182600</v>
      </c>
      <c r="I397" s="7">
        <v>3851700</v>
      </c>
      <c r="J397" s="8">
        <v>3663800</v>
      </c>
      <c r="K397" s="7">
        <v>3630900</v>
      </c>
      <c r="L397" s="7">
        <v>3050900</v>
      </c>
      <c r="M397" s="7">
        <v>3315600</v>
      </c>
      <c r="N397" s="8">
        <v>2984300</v>
      </c>
      <c r="O397" s="7">
        <v>3328800</v>
      </c>
      <c r="P397" s="7">
        <v>3216500</v>
      </c>
      <c r="Q397" s="7">
        <v>3541100</v>
      </c>
      <c r="R397" s="8">
        <v>3184400</v>
      </c>
      <c r="S397" s="7">
        <v>3396100</v>
      </c>
      <c r="T397" s="7">
        <v>2776400</v>
      </c>
      <c r="U397" s="7">
        <v>3584000</v>
      </c>
      <c r="V397" s="8">
        <v>4025800</v>
      </c>
      <c r="W397" s="7">
        <v>3439600</v>
      </c>
      <c r="X397" s="7">
        <v>3490500</v>
      </c>
      <c r="Y397" s="7">
        <v>3825400</v>
      </c>
      <c r="Z397" s="8">
        <v>3450100</v>
      </c>
      <c r="AA397" s="4">
        <v>3450300</v>
      </c>
      <c r="AB397" s="4">
        <v>2751200</v>
      </c>
      <c r="AC397" s="4">
        <v>4377100</v>
      </c>
      <c r="AD397" s="8">
        <v>3974300</v>
      </c>
      <c r="AE397" s="4">
        <v>3156700</v>
      </c>
      <c r="AF397" s="4">
        <v>2820900</v>
      </c>
      <c r="AG397" s="4">
        <v>2711900</v>
      </c>
      <c r="AH397" s="8">
        <v>3177400</v>
      </c>
      <c r="AI397" s="4">
        <v>4702600</v>
      </c>
      <c r="AJ397" s="4">
        <v>4619200</v>
      </c>
      <c r="AK397" s="4">
        <v>4011100</v>
      </c>
    </row>
    <row r="398" spans="1:37" ht="16" x14ac:dyDescent="0.2">
      <c r="A398" s="5" t="s">
        <v>1498</v>
      </c>
      <c r="B398" s="7">
        <v>4521536.67</v>
      </c>
      <c r="C398" s="7">
        <v>559810</v>
      </c>
      <c r="D398" s="7">
        <v>9814000</v>
      </c>
      <c r="E398" s="7">
        <v>3190800</v>
      </c>
      <c r="F398" s="8">
        <v>1416900</v>
      </c>
      <c r="G398" s="7">
        <v>1197600</v>
      </c>
      <c r="H398" s="7">
        <v>923550</v>
      </c>
      <c r="I398" s="7">
        <v>335150</v>
      </c>
      <c r="J398" s="8">
        <v>90798</v>
      </c>
      <c r="K398" s="7">
        <v>1515032.67</v>
      </c>
      <c r="L398" s="7">
        <v>4177500</v>
      </c>
      <c r="M398" s="7">
        <v>276800</v>
      </c>
      <c r="N398" s="8">
        <v>1048400</v>
      </c>
      <c r="O398" s="7">
        <v>293550</v>
      </c>
      <c r="P398" s="7">
        <v>618286.66700000002</v>
      </c>
      <c r="Q398" s="7">
        <v>512910</v>
      </c>
      <c r="R398" s="8">
        <v>495970</v>
      </c>
      <c r="S398" s="7">
        <v>246200</v>
      </c>
      <c r="T398" s="7">
        <v>15767000</v>
      </c>
      <c r="U398" s="7">
        <v>8546800</v>
      </c>
      <c r="V398" s="8">
        <v>1007100</v>
      </c>
      <c r="W398" s="7">
        <v>2292200</v>
      </c>
      <c r="X398" s="7">
        <v>1473700</v>
      </c>
      <c r="Y398" s="7">
        <v>696990</v>
      </c>
      <c r="Z398" s="8">
        <v>358510</v>
      </c>
      <c r="AA398" s="4">
        <v>499370</v>
      </c>
      <c r="AB398" s="4">
        <v>672290</v>
      </c>
      <c r="AC398" s="4">
        <v>510056.66700000002</v>
      </c>
      <c r="AD398" s="8">
        <v>1518100</v>
      </c>
      <c r="AE398" s="4">
        <v>7420800</v>
      </c>
      <c r="AF398" s="4">
        <v>7061400</v>
      </c>
      <c r="AG398" s="4">
        <v>896230</v>
      </c>
      <c r="AH398" s="8">
        <f>AVERAGE(AI398:AK398)</f>
        <v>427886.66666666669</v>
      </c>
      <c r="AI398" s="4">
        <v>491940</v>
      </c>
      <c r="AJ398" s="4">
        <v>508190</v>
      </c>
      <c r="AK398" s="4">
        <v>283530</v>
      </c>
    </row>
    <row r="399" spans="1:37" ht="16" x14ac:dyDescent="0.2">
      <c r="A399" s="5" t="s">
        <v>1499</v>
      </c>
      <c r="B399" s="7">
        <v>7125200</v>
      </c>
      <c r="C399" s="7">
        <v>5887200</v>
      </c>
      <c r="D399" s="7">
        <v>7671300</v>
      </c>
      <c r="E399" s="7">
        <v>5449500</v>
      </c>
      <c r="F399" s="8">
        <v>6116700</v>
      </c>
      <c r="G399" s="7">
        <v>5342800</v>
      </c>
      <c r="H399" s="7">
        <v>5770400</v>
      </c>
      <c r="I399" s="7">
        <v>6578000</v>
      </c>
      <c r="J399" s="8">
        <v>6769500</v>
      </c>
      <c r="K399" s="7">
        <v>7928000</v>
      </c>
      <c r="L399" s="7">
        <v>6580600</v>
      </c>
      <c r="M399" s="7">
        <v>5855600</v>
      </c>
      <c r="N399" s="8">
        <v>6885400</v>
      </c>
      <c r="O399" s="7">
        <v>8646600</v>
      </c>
      <c r="P399" s="7">
        <v>5103600</v>
      </c>
      <c r="Q399" s="7">
        <v>5942400</v>
      </c>
      <c r="R399" s="8">
        <v>5534700</v>
      </c>
      <c r="S399" s="7">
        <v>5405900</v>
      </c>
      <c r="T399" s="7">
        <v>8333700</v>
      </c>
      <c r="U399" s="7">
        <v>8733100</v>
      </c>
      <c r="V399" s="8">
        <v>4773100</v>
      </c>
      <c r="W399" s="7">
        <v>5422000</v>
      </c>
      <c r="X399" s="7">
        <v>5054500</v>
      </c>
      <c r="Y399" s="7">
        <v>6107600</v>
      </c>
      <c r="Z399" s="8">
        <v>10539000</v>
      </c>
      <c r="AA399" s="4">
        <v>9503600</v>
      </c>
      <c r="AB399" s="4">
        <v>7296800</v>
      </c>
      <c r="AC399" s="4">
        <v>6145800</v>
      </c>
      <c r="AD399" s="8">
        <v>5100300</v>
      </c>
      <c r="AE399" s="4">
        <v>5291500</v>
      </c>
      <c r="AF399" s="4">
        <v>6988300</v>
      </c>
      <c r="AG399" s="4">
        <v>5580000</v>
      </c>
      <c r="AH399" s="8">
        <v>6206800</v>
      </c>
      <c r="AI399" s="4">
        <v>5416800</v>
      </c>
      <c r="AJ399" s="4">
        <v>7435200</v>
      </c>
      <c r="AK399" s="4">
        <v>5915200</v>
      </c>
    </row>
    <row r="400" spans="1:37" ht="16" x14ac:dyDescent="0.2">
      <c r="A400" s="5" t="s">
        <v>1508</v>
      </c>
      <c r="B400" s="7">
        <v>37438000</v>
      </c>
      <c r="C400" s="7">
        <v>38952000</v>
      </c>
      <c r="D400" s="7">
        <v>41988000</v>
      </c>
      <c r="E400" s="7">
        <v>39764000</v>
      </c>
      <c r="F400" s="8">
        <f>AVERAGE(G400:I400)</f>
        <v>41723333.333333336</v>
      </c>
      <c r="G400" s="7">
        <v>42097000</v>
      </c>
      <c r="H400" s="7">
        <v>41645000</v>
      </c>
      <c r="I400" s="7">
        <v>41428000</v>
      </c>
      <c r="J400" s="8">
        <v>40429000</v>
      </c>
      <c r="K400" s="7">
        <v>41289000</v>
      </c>
      <c r="L400" s="7">
        <v>38975000</v>
      </c>
      <c r="M400" s="7">
        <v>39920000</v>
      </c>
      <c r="N400" s="8">
        <v>45081000</v>
      </c>
      <c r="O400" s="7">
        <v>43415000</v>
      </c>
      <c r="P400" s="7">
        <v>46012000</v>
      </c>
      <c r="Q400" s="7">
        <v>41886000</v>
      </c>
      <c r="R400" s="8">
        <v>38524000</v>
      </c>
      <c r="S400" s="7">
        <v>41920000</v>
      </c>
      <c r="T400" s="7">
        <v>34419000</v>
      </c>
      <c r="U400" s="7">
        <v>38093000</v>
      </c>
      <c r="V400" s="8">
        <v>63604000</v>
      </c>
      <c r="W400" s="7">
        <v>64485000</v>
      </c>
      <c r="X400" s="7">
        <v>59000000</v>
      </c>
      <c r="Y400" s="7">
        <v>68513000</v>
      </c>
      <c r="Z400" s="8">
        <v>43120000</v>
      </c>
      <c r="AA400" s="4">
        <v>42842000</v>
      </c>
      <c r="AB400" s="4">
        <v>39610000</v>
      </c>
      <c r="AC400" s="4">
        <v>36639000</v>
      </c>
      <c r="AD400" s="8">
        <f>AVERAGE(AE400:AG400)</f>
        <v>42295000</v>
      </c>
      <c r="AE400" s="4">
        <v>42345000</v>
      </c>
      <c r="AF400" s="4">
        <v>43901000</v>
      </c>
      <c r="AG400" s="4">
        <v>40639000</v>
      </c>
      <c r="AH400" s="8">
        <v>43771000</v>
      </c>
      <c r="AI400" s="4">
        <v>84484000</v>
      </c>
      <c r="AJ400" s="4">
        <v>100780000</v>
      </c>
      <c r="AK400" s="4">
        <v>85422000</v>
      </c>
    </row>
    <row r="401" spans="1:37" ht="16" x14ac:dyDescent="0.2">
      <c r="A401" s="5" t="s">
        <v>1516</v>
      </c>
      <c r="B401" s="7">
        <v>1988300</v>
      </c>
      <c r="C401" s="7">
        <v>1219400</v>
      </c>
      <c r="D401" s="7">
        <v>1767700</v>
      </c>
      <c r="E401" s="7">
        <v>2280000</v>
      </c>
      <c r="F401" s="8">
        <v>812990</v>
      </c>
      <c r="G401" s="7">
        <v>901320</v>
      </c>
      <c r="H401" s="7">
        <v>1536800</v>
      </c>
      <c r="I401" s="7">
        <v>1190600</v>
      </c>
      <c r="J401" s="8">
        <v>1684700</v>
      </c>
      <c r="K401" s="7">
        <v>1788000</v>
      </c>
      <c r="L401" s="7">
        <v>1448200</v>
      </c>
      <c r="M401" s="7">
        <v>1433700</v>
      </c>
      <c r="N401" s="8">
        <v>0</v>
      </c>
      <c r="O401" s="7">
        <v>0</v>
      </c>
      <c r="P401" s="7">
        <v>0</v>
      </c>
      <c r="Q401" s="7">
        <v>0</v>
      </c>
      <c r="R401" s="8">
        <v>819830</v>
      </c>
      <c r="S401" s="7">
        <v>846340</v>
      </c>
      <c r="T401" s="7">
        <v>1462600</v>
      </c>
      <c r="U401" s="7">
        <v>1304900</v>
      </c>
      <c r="V401" s="8">
        <v>0</v>
      </c>
      <c r="W401" s="7">
        <v>0</v>
      </c>
      <c r="X401" s="7">
        <v>0</v>
      </c>
      <c r="Y401" s="7">
        <v>0</v>
      </c>
      <c r="Z401" s="8">
        <v>0</v>
      </c>
      <c r="AA401" s="4">
        <v>0</v>
      </c>
      <c r="AB401" s="4">
        <v>0</v>
      </c>
      <c r="AC401" s="4">
        <v>0</v>
      </c>
      <c r="AD401" s="8">
        <v>0</v>
      </c>
      <c r="AE401" s="4">
        <v>0</v>
      </c>
      <c r="AF401" s="4">
        <v>0</v>
      </c>
      <c r="AG401" s="4">
        <v>0</v>
      </c>
      <c r="AH401" s="8">
        <v>0</v>
      </c>
      <c r="AI401" s="4">
        <v>0</v>
      </c>
      <c r="AJ401" s="4">
        <v>0</v>
      </c>
      <c r="AK401" s="4">
        <v>0</v>
      </c>
    </row>
    <row r="402" spans="1:37" ht="16" x14ac:dyDescent="0.2">
      <c r="A402" s="5" t="s">
        <v>1518</v>
      </c>
      <c r="B402" s="7">
        <v>12499000</v>
      </c>
      <c r="C402" s="7">
        <v>13380000</v>
      </c>
      <c r="D402" s="7">
        <v>16429000</v>
      </c>
      <c r="E402" s="7">
        <v>17704000</v>
      </c>
      <c r="F402" s="8">
        <v>12932000</v>
      </c>
      <c r="G402" s="7">
        <v>15497000</v>
      </c>
      <c r="H402" s="7">
        <v>16323000</v>
      </c>
      <c r="I402" s="7">
        <v>14192000</v>
      </c>
      <c r="J402" s="8">
        <v>10760000</v>
      </c>
      <c r="K402" s="7">
        <v>13045000</v>
      </c>
      <c r="L402" s="7">
        <v>13568000</v>
      </c>
      <c r="M402" s="7">
        <v>18057000</v>
      </c>
      <c r="N402" s="8">
        <v>13711000</v>
      </c>
      <c r="O402" s="7">
        <v>12064000</v>
      </c>
      <c r="P402" s="7">
        <v>14120000</v>
      </c>
      <c r="Q402" s="7">
        <v>18962000</v>
      </c>
      <c r="R402" s="8">
        <v>12408000</v>
      </c>
      <c r="S402" s="7">
        <v>12926000</v>
      </c>
      <c r="T402" s="7">
        <v>11066000</v>
      </c>
      <c r="U402" s="7">
        <v>11989000</v>
      </c>
      <c r="V402" s="8">
        <v>11568000</v>
      </c>
      <c r="W402" s="7">
        <v>10305000</v>
      </c>
      <c r="X402" s="7">
        <v>13311000</v>
      </c>
      <c r="Y402" s="7">
        <v>10910000</v>
      </c>
      <c r="Z402" s="8">
        <v>14899000</v>
      </c>
      <c r="AA402" s="4">
        <v>14392000</v>
      </c>
      <c r="AB402" s="4">
        <v>13337000</v>
      </c>
      <c r="AC402" s="4">
        <v>14003000</v>
      </c>
      <c r="AD402" s="8">
        <v>9670200</v>
      </c>
      <c r="AE402" s="4">
        <v>14318000</v>
      </c>
      <c r="AF402" s="4">
        <v>10900000</v>
      </c>
      <c r="AG402" s="4">
        <v>10703000</v>
      </c>
      <c r="AH402" s="8">
        <v>13543000</v>
      </c>
      <c r="AI402" s="4">
        <v>12248000</v>
      </c>
      <c r="AJ402" s="4">
        <v>9520100</v>
      </c>
      <c r="AK402" s="4">
        <v>10805000</v>
      </c>
    </row>
    <row r="403" spans="1:37" ht="16" x14ac:dyDescent="0.2">
      <c r="A403" s="5" t="s">
        <v>1519</v>
      </c>
      <c r="B403" s="7">
        <v>5045700</v>
      </c>
      <c r="C403" s="7">
        <v>5565300</v>
      </c>
      <c r="D403" s="7">
        <v>5173100</v>
      </c>
      <c r="E403" s="7">
        <v>5518100</v>
      </c>
      <c r="F403" s="8">
        <v>4952100</v>
      </c>
      <c r="G403" s="7">
        <v>4212200</v>
      </c>
      <c r="H403" s="7">
        <v>3621600</v>
      </c>
      <c r="I403" s="7">
        <v>5691200</v>
      </c>
      <c r="J403" s="8">
        <v>5350000</v>
      </c>
      <c r="K403" s="7">
        <v>4623500</v>
      </c>
      <c r="L403" s="7">
        <v>4158800</v>
      </c>
      <c r="M403" s="7">
        <v>4372600</v>
      </c>
      <c r="N403" s="8">
        <v>5006600</v>
      </c>
      <c r="O403" s="7">
        <v>5844100</v>
      </c>
      <c r="P403" s="7">
        <v>5400600</v>
      </c>
      <c r="Q403" s="7">
        <v>5152700</v>
      </c>
      <c r="R403" s="8">
        <v>4903400</v>
      </c>
      <c r="S403" s="7">
        <v>4894900</v>
      </c>
      <c r="T403" s="7">
        <v>4421600</v>
      </c>
      <c r="U403" s="7">
        <v>4656200</v>
      </c>
      <c r="V403" s="8">
        <v>3344000</v>
      </c>
      <c r="W403" s="7">
        <v>3082700</v>
      </c>
      <c r="X403" s="7">
        <v>3018400</v>
      </c>
      <c r="Y403" s="7">
        <v>2649500</v>
      </c>
      <c r="Z403" s="8">
        <v>4903000</v>
      </c>
      <c r="AA403" s="4">
        <v>5678400</v>
      </c>
      <c r="AB403" s="4">
        <v>4006900</v>
      </c>
      <c r="AC403" s="4">
        <v>7232000</v>
      </c>
      <c r="AD403" s="8">
        <v>2135100</v>
      </c>
      <c r="AE403" s="4">
        <v>3905900</v>
      </c>
      <c r="AF403" s="4">
        <v>4706700</v>
      </c>
      <c r="AG403" s="4">
        <v>3706700</v>
      </c>
      <c r="AH403" s="8">
        <v>4493100</v>
      </c>
      <c r="AI403" s="4">
        <v>2387200</v>
      </c>
      <c r="AJ403" s="4">
        <v>2779800</v>
      </c>
      <c r="AK403" s="4">
        <v>2222900</v>
      </c>
    </row>
    <row r="404" spans="1:37" ht="16" x14ac:dyDescent="0.2">
      <c r="A404" s="5" t="s">
        <v>1523</v>
      </c>
      <c r="B404" s="7">
        <v>1808200</v>
      </c>
      <c r="C404" s="7">
        <v>5250500</v>
      </c>
      <c r="D404" s="7">
        <v>3582300</v>
      </c>
      <c r="E404" s="7">
        <v>5793000</v>
      </c>
      <c r="F404" s="8">
        <v>4350800</v>
      </c>
      <c r="G404" s="7">
        <v>6302300</v>
      </c>
      <c r="H404" s="7">
        <v>4780300</v>
      </c>
      <c r="I404" s="7">
        <v>3942000</v>
      </c>
      <c r="J404" s="8">
        <v>3375700</v>
      </c>
      <c r="K404" s="7">
        <v>3810200</v>
      </c>
      <c r="L404" s="7">
        <v>5274800</v>
      </c>
      <c r="M404" s="7">
        <v>3300800</v>
      </c>
      <c r="N404" s="8">
        <v>8923700</v>
      </c>
      <c r="O404" s="7">
        <v>5972200</v>
      </c>
      <c r="P404" s="7">
        <v>8226800</v>
      </c>
      <c r="Q404" s="7">
        <v>6826700</v>
      </c>
      <c r="R404" s="8">
        <v>3598200</v>
      </c>
      <c r="S404" s="7">
        <v>5288300</v>
      </c>
      <c r="T404" s="7">
        <v>3882700</v>
      </c>
      <c r="U404" s="7">
        <v>4840000</v>
      </c>
      <c r="V404" s="8">
        <v>21900000</v>
      </c>
      <c r="W404" s="7">
        <v>44928000</v>
      </c>
      <c r="X404" s="7">
        <v>40495000</v>
      </c>
      <c r="Y404" s="7">
        <v>52100000</v>
      </c>
      <c r="Z404" s="8">
        <v>4220200</v>
      </c>
      <c r="AA404" s="4">
        <v>5615700</v>
      </c>
      <c r="AB404" s="4">
        <v>4588100</v>
      </c>
      <c r="AC404" s="4">
        <v>6893300</v>
      </c>
      <c r="AD404" s="8">
        <f>AVERAGE(AE404:AG404)</f>
        <v>10091666.666666666</v>
      </c>
      <c r="AE404" s="4">
        <v>9001400</v>
      </c>
      <c r="AF404" s="4">
        <v>8916600</v>
      </c>
      <c r="AG404" s="4">
        <v>12357000</v>
      </c>
      <c r="AH404" s="8">
        <f>AVERAGE(AI404:AK404)</f>
        <v>63158000</v>
      </c>
      <c r="AI404" s="4">
        <v>59109000</v>
      </c>
      <c r="AJ404" s="4">
        <v>65573000</v>
      </c>
      <c r="AK404" s="4">
        <v>64792000</v>
      </c>
    </row>
    <row r="405" spans="1:37" ht="16" x14ac:dyDescent="0.2">
      <c r="A405" s="5" t="s">
        <v>1527</v>
      </c>
      <c r="B405" s="7">
        <v>4993666.67</v>
      </c>
      <c r="C405" s="7">
        <v>2813300</v>
      </c>
      <c r="D405" s="7">
        <v>1532700</v>
      </c>
      <c r="E405" s="7">
        <v>10635000</v>
      </c>
      <c r="F405" s="8">
        <v>18516000</v>
      </c>
      <c r="G405" s="7">
        <v>3334000</v>
      </c>
      <c r="H405" s="7">
        <v>15701000</v>
      </c>
      <c r="I405" s="7">
        <v>11163000</v>
      </c>
      <c r="J405" s="8">
        <v>7755900</v>
      </c>
      <c r="K405" s="7">
        <v>10994000</v>
      </c>
      <c r="L405" s="7">
        <v>13007000</v>
      </c>
      <c r="M405" s="7">
        <v>3885500</v>
      </c>
      <c r="N405" s="8">
        <v>11466466.699999999</v>
      </c>
      <c r="O405" s="7">
        <v>15956000</v>
      </c>
      <c r="P405" s="7">
        <v>4578400</v>
      </c>
      <c r="Q405" s="7">
        <v>13865000</v>
      </c>
      <c r="R405" s="8">
        <v>8828400</v>
      </c>
      <c r="S405" s="7">
        <v>6951500</v>
      </c>
      <c r="T405" s="7">
        <v>2758600</v>
      </c>
      <c r="U405" s="7">
        <v>5407000</v>
      </c>
      <c r="V405" s="8">
        <v>4924900</v>
      </c>
      <c r="W405" s="7">
        <v>7238400</v>
      </c>
      <c r="X405" s="7">
        <v>8277300</v>
      </c>
      <c r="Y405" s="7">
        <v>9335900</v>
      </c>
      <c r="Z405" s="8">
        <v>2642300</v>
      </c>
      <c r="AA405" s="4">
        <v>6457900</v>
      </c>
      <c r="AB405" s="4">
        <v>18199000</v>
      </c>
      <c r="AC405" s="4">
        <v>6063800</v>
      </c>
      <c r="AD405" s="8">
        <v>5454200</v>
      </c>
      <c r="AE405" s="4">
        <v>6541500</v>
      </c>
      <c r="AF405" s="4">
        <v>5790200</v>
      </c>
      <c r="AG405" s="4">
        <v>2844400</v>
      </c>
      <c r="AH405" s="8">
        <v>6659000</v>
      </c>
      <c r="AI405" s="4">
        <v>2059500</v>
      </c>
      <c r="AJ405" s="4">
        <v>3483500</v>
      </c>
      <c r="AK405" s="4">
        <v>4067333.33</v>
      </c>
    </row>
    <row r="406" spans="1:37" ht="16" x14ac:dyDescent="0.2">
      <c r="A406" s="5" t="s">
        <v>1530</v>
      </c>
      <c r="B406" s="7">
        <v>37377000</v>
      </c>
      <c r="C406" s="7">
        <v>59615000</v>
      </c>
      <c r="D406" s="7">
        <v>65477000</v>
      </c>
      <c r="E406" s="7">
        <v>57869000</v>
      </c>
      <c r="F406" s="8">
        <v>41730000</v>
      </c>
      <c r="G406" s="7">
        <v>27143000</v>
      </c>
      <c r="H406" s="7">
        <v>35180000</v>
      </c>
      <c r="I406" s="7">
        <v>32255000</v>
      </c>
      <c r="J406" s="8">
        <v>54622000</v>
      </c>
      <c r="K406" s="7">
        <v>50363000</v>
      </c>
      <c r="L406" s="7">
        <v>47385000</v>
      </c>
      <c r="M406" s="7">
        <v>51749000</v>
      </c>
      <c r="N406" s="8">
        <v>8986300</v>
      </c>
      <c r="O406" s="7">
        <v>5267100</v>
      </c>
      <c r="P406" s="7">
        <v>14541000</v>
      </c>
      <c r="Q406" s="7">
        <v>11446000</v>
      </c>
      <c r="R406" s="8">
        <v>30430000</v>
      </c>
      <c r="S406" s="7">
        <v>28748000</v>
      </c>
      <c r="T406" s="7">
        <v>36313000</v>
      </c>
      <c r="U406" s="7">
        <v>25272000</v>
      </c>
      <c r="V406" s="8">
        <v>7685100</v>
      </c>
      <c r="W406" s="7">
        <v>3387700</v>
      </c>
      <c r="X406" s="7">
        <v>1120300</v>
      </c>
      <c r="Y406" s="7">
        <v>1357700</v>
      </c>
      <c r="Z406" s="8">
        <v>20593000</v>
      </c>
      <c r="AA406" s="4">
        <v>12854000</v>
      </c>
      <c r="AB406" s="4">
        <v>20211000</v>
      </c>
      <c r="AC406" s="4">
        <v>2631500</v>
      </c>
      <c r="AD406" s="8">
        <v>2978400</v>
      </c>
      <c r="AE406" s="4">
        <v>8964800</v>
      </c>
      <c r="AF406" s="4">
        <v>11272000</v>
      </c>
      <c r="AG406" s="4">
        <v>10183000</v>
      </c>
      <c r="AH406" s="8">
        <v>0</v>
      </c>
      <c r="AI406" s="4">
        <v>0</v>
      </c>
      <c r="AJ406" s="4">
        <v>0</v>
      </c>
      <c r="AK406" s="4">
        <v>0</v>
      </c>
    </row>
    <row r="407" spans="1:37" ht="16" x14ac:dyDescent="0.2">
      <c r="A407" s="5" t="s">
        <v>1548</v>
      </c>
      <c r="B407" s="7">
        <v>0</v>
      </c>
      <c r="C407" s="7">
        <v>0</v>
      </c>
      <c r="D407" s="7">
        <v>0</v>
      </c>
      <c r="E407" s="7">
        <v>0</v>
      </c>
      <c r="F407" s="8">
        <v>0</v>
      </c>
      <c r="G407" s="7">
        <v>0</v>
      </c>
      <c r="H407" s="7">
        <v>0</v>
      </c>
      <c r="I407" s="7">
        <v>0</v>
      </c>
      <c r="J407" s="8">
        <v>0</v>
      </c>
      <c r="K407" s="7">
        <v>0</v>
      </c>
      <c r="L407" s="7">
        <v>0</v>
      </c>
      <c r="M407" s="7">
        <v>0</v>
      </c>
      <c r="N407" s="8">
        <v>0</v>
      </c>
      <c r="O407" s="7">
        <v>0</v>
      </c>
      <c r="P407" s="7">
        <v>0</v>
      </c>
      <c r="Q407" s="7">
        <v>0</v>
      </c>
      <c r="R407" s="8">
        <v>0</v>
      </c>
      <c r="S407" s="7">
        <v>0</v>
      </c>
      <c r="T407" s="7">
        <v>0</v>
      </c>
      <c r="U407" s="7">
        <v>0</v>
      </c>
      <c r="V407" s="8">
        <v>721830</v>
      </c>
      <c r="W407" s="7">
        <v>825020</v>
      </c>
      <c r="X407" s="7">
        <v>1070100</v>
      </c>
      <c r="Y407" s="7">
        <v>872316.66700000002</v>
      </c>
      <c r="Z407" s="8">
        <v>0</v>
      </c>
      <c r="AA407" s="4">
        <v>0</v>
      </c>
      <c r="AB407" s="4">
        <v>0</v>
      </c>
      <c r="AC407" s="4">
        <v>0</v>
      </c>
      <c r="AD407" s="8">
        <v>0</v>
      </c>
      <c r="AE407" s="4">
        <v>0</v>
      </c>
      <c r="AF407" s="4">
        <v>0</v>
      </c>
      <c r="AG407" s="4">
        <v>0</v>
      </c>
      <c r="AH407" s="8">
        <v>0</v>
      </c>
      <c r="AI407" s="4">
        <v>0</v>
      </c>
      <c r="AJ407" s="4">
        <v>0</v>
      </c>
      <c r="AK407" s="4">
        <v>0</v>
      </c>
    </row>
    <row r="408" spans="1:37" ht="16" x14ac:dyDescent="0.2">
      <c r="A408" s="5" t="s">
        <v>1549</v>
      </c>
      <c r="B408" s="7">
        <v>900020</v>
      </c>
      <c r="C408" s="7">
        <v>2997300</v>
      </c>
      <c r="D408" s="7">
        <v>2068000</v>
      </c>
      <c r="E408" s="7">
        <v>2302400</v>
      </c>
      <c r="F408" s="8">
        <v>2924000</v>
      </c>
      <c r="G408" s="7">
        <v>3641700</v>
      </c>
      <c r="H408" s="7">
        <v>1868400</v>
      </c>
      <c r="I408" s="7">
        <v>1954000</v>
      </c>
      <c r="J408" s="8">
        <v>1799700</v>
      </c>
      <c r="K408" s="7">
        <v>1910000</v>
      </c>
      <c r="L408" s="7">
        <v>2005600</v>
      </c>
      <c r="M408" s="7">
        <v>1932400</v>
      </c>
      <c r="N408" s="8">
        <v>3138700</v>
      </c>
      <c r="O408" s="7">
        <v>3147200</v>
      </c>
      <c r="P408" s="7">
        <v>3419500</v>
      </c>
      <c r="Q408" s="7">
        <v>1870000</v>
      </c>
      <c r="R408" s="8">
        <v>1803100</v>
      </c>
      <c r="S408" s="7">
        <v>2744600</v>
      </c>
      <c r="T408" s="7">
        <v>2050300</v>
      </c>
      <c r="U408" s="7">
        <v>2554300</v>
      </c>
      <c r="V408" s="8">
        <v>1524400</v>
      </c>
      <c r="W408" s="7">
        <v>1787900</v>
      </c>
      <c r="X408" s="7">
        <v>2527600</v>
      </c>
      <c r="Y408" s="7">
        <v>2446900</v>
      </c>
      <c r="Z408" s="8">
        <v>2318200</v>
      </c>
      <c r="AA408" s="4">
        <v>1766600</v>
      </c>
      <c r="AB408" s="4">
        <v>2085000</v>
      </c>
      <c r="AC408" s="4">
        <v>3576800</v>
      </c>
      <c r="AD408" s="8">
        <v>1840000</v>
      </c>
      <c r="AE408" s="4">
        <v>2378400</v>
      </c>
      <c r="AF408" s="4">
        <v>3448400</v>
      </c>
      <c r="AG408" s="4">
        <v>2592000</v>
      </c>
      <c r="AH408" s="8">
        <v>2311400</v>
      </c>
      <c r="AI408" s="4">
        <v>3356800</v>
      </c>
      <c r="AJ408" s="4">
        <v>2250600</v>
      </c>
      <c r="AK408" s="4">
        <v>3030400</v>
      </c>
    </row>
    <row r="409" spans="1:37" ht="16" x14ac:dyDescent="0.2">
      <c r="A409" s="5" t="s">
        <v>1550</v>
      </c>
      <c r="B409" s="7">
        <f>AVERAGE(C409:E409)</f>
        <v>1356800</v>
      </c>
      <c r="C409" s="7">
        <v>1275500</v>
      </c>
      <c r="D409" s="7">
        <v>1483200</v>
      </c>
      <c r="E409" s="7">
        <v>1311700</v>
      </c>
      <c r="F409" s="8">
        <v>1252300</v>
      </c>
      <c r="G409" s="7">
        <v>1686900</v>
      </c>
      <c r="H409" s="7">
        <v>1231700</v>
      </c>
      <c r="I409" s="7">
        <v>1653200</v>
      </c>
      <c r="J409" s="8">
        <v>1319300</v>
      </c>
      <c r="K409" s="7">
        <v>1605100</v>
      </c>
      <c r="L409" s="7">
        <v>1424300</v>
      </c>
      <c r="M409" s="7">
        <v>1859500</v>
      </c>
      <c r="N409" s="8">
        <v>1595300</v>
      </c>
      <c r="O409" s="7">
        <v>1746800</v>
      </c>
      <c r="P409" s="7">
        <v>1565000</v>
      </c>
      <c r="Q409" s="7">
        <v>1537700</v>
      </c>
      <c r="R409" s="8">
        <v>921780</v>
      </c>
      <c r="S409" s="7">
        <v>1660000</v>
      </c>
      <c r="T409" s="7">
        <v>1420900</v>
      </c>
      <c r="U409" s="7">
        <v>1263400</v>
      </c>
      <c r="V409" s="8">
        <v>2061700</v>
      </c>
      <c r="W409" s="7">
        <v>2294100</v>
      </c>
      <c r="X409" s="7">
        <v>2578300</v>
      </c>
      <c r="Y409" s="7">
        <v>2256800</v>
      </c>
      <c r="Z409" s="8">
        <v>1403900</v>
      </c>
      <c r="AA409" s="4">
        <v>1940100</v>
      </c>
      <c r="AB409" s="4">
        <v>2394500</v>
      </c>
      <c r="AC409" s="4">
        <v>2492800</v>
      </c>
      <c r="AD409" s="8">
        <f>AVERAGE(AE409:AG409)</f>
        <v>1850633.3333333333</v>
      </c>
      <c r="AE409" s="4">
        <v>1816800</v>
      </c>
      <c r="AF409" s="4">
        <v>1818200</v>
      </c>
      <c r="AG409" s="4">
        <v>1916900</v>
      </c>
      <c r="AH409" s="8">
        <v>2242900</v>
      </c>
      <c r="AI409" s="4">
        <v>2427000</v>
      </c>
      <c r="AJ409" s="4">
        <v>2594400</v>
      </c>
      <c r="AK409" s="4">
        <v>1915000</v>
      </c>
    </row>
    <row r="410" spans="1:37" ht="16" x14ac:dyDescent="0.2">
      <c r="A410" s="5" t="s">
        <v>1551</v>
      </c>
      <c r="B410" s="7">
        <v>135580000</v>
      </c>
      <c r="C410" s="7">
        <v>96123000</v>
      </c>
      <c r="D410" s="7">
        <v>100370000</v>
      </c>
      <c r="E410" s="7">
        <v>108480000</v>
      </c>
      <c r="F410" s="8">
        <v>78960000</v>
      </c>
      <c r="G410" s="7">
        <v>81548000</v>
      </c>
      <c r="H410" s="7">
        <v>79110000</v>
      </c>
      <c r="I410" s="7">
        <v>87715000</v>
      </c>
      <c r="J410" s="8">
        <v>76652000</v>
      </c>
      <c r="K410" s="7">
        <v>87473000</v>
      </c>
      <c r="L410" s="7">
        <v>83756000</v>
      </c>
      <c r="M410" s="7">
        <v>80303000</v>
      </c>
      <c r="N410" s="8">
        <v>80021000</v>
      </c>
      <c r="O410" s="7">
        <v>71726000</v>
      </c>
      <c r="P410" s="7">
        <v>78347000</v>
      </c>
      <c r="Q410" s="7">
        <v>72743000</v>
      </c>
      <c r="R410" s="8">
        <v>77146000</v>
      </c>
      <c r="S410" s="7">
        <v>95344000</v>
      </c>
      <c r="T410" s="7">
        <v>115530000</v>
      </c>
      <c r="U410" s="7">
        <v>105490000</v>
      </c>
      <c r="V410" s="8">
        <v>80565000</v>
      </c>
      <c r="W410" s="7">
        <v>73688000</v>
      </c>
      <c r="X410" s="7">
        <v>78739000</v>
      </c>
      <c r="Y410" s="7">
        <v>80324000</v>
      </c>
      <c r="Z410" s="8">
        <v>76288000</v>
      </c>
      <c r="AA410" s="4">
        <v>78967000</v>
      </c>
      <c r="AB410" s="4">
        <v>89661000</v>
      </c>
      <c r="AC410" s="4">
        <v>103720000</v>
      </c>
      <c r="AD410" s="8">
        <v>64010000</v>
      </c>
      <c r="AE410" s="4">
        <v>99604000</v>
      </c>
      <c r="AF410" s="4">
        <v>85283000</v>
      </c>
      <c r="AG410" s="4">
        <v>89824000</v>
      </c>
      <c r="AH410" s="8">
        <f>AVERAGE(AI410:AK410)</f>
        <v>73513333.333333328</v>
      </c>
      <c r="AI410" s="4">
        <v>72026000</v>
      </c>
      <c r="AJ410" s="4">
        <v>75320000</v>
      </c>
      <c r="AK410" s="4">
        <v>73194000</v>
      </c>
    </row>
    <row r="411" spans="1:37" ht="16" x14ac:dyDescent="0.2">
      <c r="A411" s="5" t="s">
        <v>1552</v>
      </c>
      <c r="B411" s="7">
        <v>200110</v>
      </c>
      <c r="C411" s="7">
        <v>1220300</v>
      </c>
      <c r="D411" s="7">
        <v>894510</v>
      </c>
      <c r="E411" s="7">
        <v>938050</v>
      </c>
      <c r="F411" s="8">
        <v>743710</v>
      </c>
      <c r="G411" s="7">
        <v>826830</v>
      </c>
      <c r="H411" s="7">
        <v>992140</v>
      </c>
      <c r="I411" s="7">
        <v>854226.66700000002</v>
      </c>
      <c r="J411" s="8">
        <v>996220</v>
      </c>
      <c r="K411" s="7">
        <v>696520</v>
      </c>
      <c r="L411" s="7">
        <v>636070</v>
      </c>
      <c r="M411" s="7">
        <v>904140</v>
      </c>
      <c r="N411" s="8">
        <v>1013100</v>
      </c>
      <c r="O411" s="7">
        <v>936610</v>
      </c>
      <c r="P411" s="7">
        <v>1126600</v>
      </c>
      <c r="Q411" s="7">
        <v>751040</v>
      </c>
      <c r="R411" s="8">
        <v>900620</v>
      </c>
      <c r="S411" s="7">
        <v>1113373.33</v>
      </c>
      <c r="T411" s="7">
        <v>1126100</v>
      </c>
      <c r="U411" s="7">
        <v>1313400</v>
      </c>
      <c r="V411" s="8">
        <v>1582500</v>
      </c>
      <c r="W411" s="7">
        <v>1586400</v>
      </c>
      <c r="X411" s="7">
        <v>1620400</v>
      </c>
      <c r="Y411" s="7">
        <f>AVERAGE(V411:X411)</f>
        <v>1596433.3333333333</v>
      </c>
      <c r="Z411" s="8">
        <v>876540</v>
      </c>
      <c r="AA411" s="4">
        <v>847380</v>
      </c>
      <c r="AB411" s="4">
        <v>800420</v>
      </c>
      <c r="AC411" s="4">
        <v>959750</v>
      </c>
      <c r="AD411" s="8">
        <f>AVERAGE(AE411:AG411)</f>
        <v>1175866.6666666667</v>
      </c>
      <c r="AE411" s="4">
        <v>1189400</v>
      </c>
      <c r="AF411" s="4">
        <v>1205500</v>
      </c>
      <c r="AG411" s="4">
        <v>1132700</v>
      </c>
      <c r="AH411" s="8">
        <v>1313900</v>
      </c>
      <c r="AI411" s="4">
        <v>2339000</v>
      </c>
      <c r="AJ411" s="4">
        <v>1585300</v>
      </c>
      <c r="AK411" s="4">
        <v>2324000</v>
      </c>
    </row>
    <row r="412" spans="1:37" ht="16" x14ac:dyDescent="0.2">
      <c r="A412" s="5" t="s">
        <v>1559</v>
      </c>
      <c r="B412" s="7">
        <f>AVERAGE(C412:E412)</f>
        <v>12300666.666666666</v>
      </c>
      <c r="C412" s="7">
        <v>12383000</v>
      </c>
      <c r="D412" s="7">
        <v>12093000</v>
      </c>
      <c r="E412" s="7">
        <v>12426000</v>
      </c>
      <c r="F412" s="8">
        <v>8366300</v>
      </c>
      <c r="G412" s="7">
        <v>8836900</v>
      </c>
      <c r="H412" s="7">
        <v>9818900</v>
      </c>
      <c r="I412" s="7">
        <v>10331000</v>
      </c>
      <c r="J412" s="8">
        <v>10491000</v>
      </c>
      <c r="K412" s="7">
        <v>9989700</v>
      </c>
      <c r="L412" s="7">
        <v>7794200</v>
      </c>
      <c r="M412" s="7">
        <v>9591100</v>
      </c>
      <c r="N412" s="8">
        <v>11667000</v>
      </c>
      <c r="O412" s="7">
        <v>12179000</v>
      </c>
      <c r="P412" s="7">
        <v>12898000</v>
      </c>
      <c r="Q412" s="7">
        <v>11724000</v>
      </c>
      <c r="R412" s="8">
        <v>11274000</v>
      </c>
      <c r="S412" s="7">
        <v>10412000</v>
      </c>
      <c r="T412" s="7">
        <v>9276800</v>
      </c>
      <c r="U412" s="7">
        <v>12228000</v>
      </c>
      <c r="V412" s="8">
        <v>9301000</v>
      </c>
      <c r="W412" s="7">
        <v>9144400</v>
      </c>
      <c r="X412" s="7">
        <v>8828100</v>
      </c>
      <c r="Y412" s="7">
        <v>7900300</v>
      </c>
      <c r="Z412" s="8">
        <v>13830000</v>
      </c>
      <c r="AA412" s="4">
        <v>13432000</v>
      </c>
      <c r="AB412" s="4">
        <v>9569100</v>
      </c>
      <c r="AC412" s="4">
        <v>11054000</v>
      </c>
      <c r="AD412" s="8">
        <v>7656500</v>
      </c>
      <c r="AE412" s="4">
        <v>9738700</v>
      </c>
      <c r="AF412" s="4">
        <v>10553000</v>
      </c>
      <c r="AG412" s="4">
        <v>10592000</v>
      </c>
      <c r="AH412" s="8">
        <v>11000000</v>
      </c>
      <c r="AI412" s="4">
        <v>10132000</v>
      </c>
      <c r="AJ412" s="4">
        <v>8889100</v>
      </c>
      <c r="AK412" s="4">
        <v>8593900</v>
      </c>
    </row>
    <row r="413" spans="1:37" ht="16" x14ac:dyDescent="0.2">
      <c r="A413" s="5" t="s">
        <v>1561</v>
      </c>
      <c r="B413" s="7">
        <v>1473000</v>
      </c>
      <c r="C413" s="7">
        <v>1560300</v>
      </c>
      <c r="D413" s="7">
        <v>1619100</v>
      </c>
      <c r="E413" s="7">
        <v>1239600</v>
      </c>
      <c r="F413" s="8">
        <v>1540000</v>
      </c>
      <c r="G413" s="7">
        <v>1928700</v>
      </c>
      <c r="H413" s="7">
        <v>2192300</v>
      </c>
      <c r="I413" s="7">
        <v>1239100</v>
      </c>
      <c r="J413" s="8">
        <v>1365400</v>
      </c>
      <c r="K413" s="7">
        <v>1126700</v>
      </c>
      <c r="L413" s="7">
        <v>1380700</v>
      </c>
      <c r="M413" s="7">
        <v>1244400</v>
      </c>
      <c r="N413" s="8">
        <v>1935500</v>
      </c>
      <c r="O413" s="7">
        <v>1856400</v>
      </c>
      <c r="P413" s="7">
        <v>2548200</v>
      </c>
      <c r="Q413" s="7">
        <v>2215600</v>
      </c>
      <c r="R413" s="8">
        <v>1907100</v>
      </c>
      <c r="S413" s="7">
        <v>2362300</v>
      </c>
      <c r="T413" s="7">
        <v>1111100</v>
      </c>
      <c r="U413" s="7">
        <v>1793500</v>
      </c>
      <c r="V413" s="8">
        <v>1342900</v>
      </c>
      <c r="W413" s="7">
        <v>1010100</v>
      </c>
      <c r="X413" s="7">
        <v>1389500</v>
      </c>
      <c r="Y413" s="7">
        <v>2150400</v>
      </c>
      <c r="Z413" s="8">
        <v>1817500</v>
      </c>
      <c r="AA413" s="4">
        <v>1444300</v>
      </c>
      <c r="AB413" s="4">
        <v>2028200</v>
      </c>
      <c r="AC413" s="4">
        <v>1582000</v>
      </c>
      <c r="AD413" s="8">
        <v>1380400</v>
      </c>
      <c r="AE413" s="4">
        <v>1353800</v>
      </c>
      <c r="AF413" s="4">
        <v>1394300</v>
      </c>
      <c r="AG413" s="4">
        <f>AVERAGE(AD413:AF413)</f>
        <v>1376166.6666666667</v>
      </c>
      <c r="AH413" s="8">
        <v>1721700</v>
      </c>
      <c r="AI413" s="4">
        <v>945080</v>
      </c>
      <c r="AJ413" s="4">
        <v>1201400</v>
      </c>
      <c r="AK413" s="4">
        <v>1077000</v>
      </c>
    </row>
    <row r="414" spans="1:37" ht="16" x14ac:dyDescent="0.2">
      <c r="A414" s="5" t="s">
        <v>1564</v>
      </c>
      <c r="B414" s="7">
        <f>AVERAGE(C414:E414)</f>
        <v>4246733.333333333</v>
      </c>
      <c r="C414" s="7">
        <v>4001100</v>
      </c>
      <c r="D414" s="7">
        <v>4295300</v>
      </c>
      <c r="E414" s="7">
        <v>4443800</v>
      </c>
      <c r="F414" s="8">
        <v>6011600</v>
      </c>
      <c r="G414" s="7">
        <v>7144000</v>
      </c>
      <c r="H414" s="7">
        <v>6167000</v>
      </c>
      <c r="I414" s="7">
        <v>5276000</v>
      </c>
      <c r="J414" s="8">
        <v>5460000</v>
      </c>
      <c r="K414" s="7">
        <v>5847000</v>
      </c>
      <c r="L414" s="7">
        <v>7189400</v>
      </c>
      <c r="M414" s="7">
        <v>5907000</v>
      </c>
      <c r="N414" s="8">
        <v>7262700</v>
      </c>
      <c r="O414" s="7">
        <v>4781700</v>
      </c>
      <c r="P414" s="7">
        <v>6574500</v>
      </c>
      <c r="Q414" s="7">
        <v>4877900</v>
      </c>
      <c r="R414" s="8">
        <v>4748000</v>
      </c>
      <c r="S414" s="7">
        <v>5625200</v>
      </c>
      <c r="T414" s="7">
        <v>3922800</v>
      </c>
      <c r="U414" s="7">
        <v>5015800</v>
      </c>
      <c r="V414" s="8">
        <v>5572800</v>
      </c>
      <c r="W414" s="7">
        <v>5963400</v>
      </c>
      <c r="X414" s="7">
        <v>5767900</v>
      </c>
      <c r="Y414" s="7">
        <v>6506300</v>
      </c>
      <c r="Z414" s="8">
        <v>4536500</v>
      </c>
      <c r="AA414" s="4">
        <v>5651400</v>
      </c>
      <c r="AB414" s="4">
        <v>6330200</v>
      </c>
      <c r="AC414" s="4">
        <v>7648800</v>
      </c>
      <c r="AD414" s="8">
        <v>6028900</v>
      </c>
      <c r="AE414" s="4">
        <v>5259200</v>
      </c>
      <c r="AF414" s="4">
        <v>5892400</v>
      </c>
      <c r="AG414" s="4">
        <v>5757200</v>
      </c>
      <c r="AH414" s="8">
        <v>5994700</v>
      </c>
      <c r="AI414" s="4">
        <v>5994800</v>
      </c>
      <c r="AJ414" s="4">
        <f>AVERAGE(AH414:AI414,AK414)</f>
        <v>6005066.666666667</v>
      </c>
      <c r="AK414" s="4">
        <v>6025700</v>
      </c>
    </row>
    <row r="415" spans="1:37" ht="16" x14ac:dyDescent="0.2">
      <c r="A415" s="5" t="s">
        <v>1571</v>
      </c>
      <c r="B415" s="7">
        <v>1025300</v>
      </c>
      <c r="C415" s="7">
        <v>2515900</v>
      </c>
      <c r="D415" s="7">
        <v>2100400</v>
      </c>
      <c r="E415" s="7">
        <v>2305600</v>
      </c>
      <c r="F415" s="8">
        <v>1699700</v>
      </c>
      <c r="G415" s="7">
        <v>1710400</v>
      </c>
      <c r="H415" s="7">
        <v>1921900</v>
      </c>
      <c r="I415" s="7">
        <v>1544700</v>
      </c>
      <c r="J415" s="8">
        <v>1605700</v>
      </c>
      <c r="K415" s="7">
        <v>1978400</v>
      </c>
      <c r="L415" s="7">
        <v>1542000</v>
      </c>
      <c r="M415" s="7">
        <v>1809100</v>
      </c>
      <c r="N415" s="8">
        <v>2063200</v>
      </c>
      <c r="O415" s="7">
        <v>1461300</v>
      </c>
      <c r="P415" s="7">
        <v>1776100</v>
      </c>
      <c r="Q415" s="7">
        <v>1463800</v>
      </c>
      <c r="R415" s="8">
        <v>2026600</v>
      </c>
      <c r="S415" s="7">
        <v>2048900</v>
      </c>
      <c r="T415" s="7">
        <v>2146800</v>
      </c>
      <c r="U415" s="7">
        <v>1884100</v>
      </c>
      <c r="V415" s="8">
        <v>816010</v>
      </c>
      <c r="W415" s="7">
        <v>1443700</v>
      </c>
      <c r="X415" s="7">
        <v>1721200</v>
      </c>
      <c r="Y415" s="7">
        <v>1675200</v>
      </c>
      <c r="Z415" s="8">
        <v>1467900</v>
      </c>
      <c r="AA415" s="4">
        <v>1303800</v>
      </c>
      <c r="AB415" s="4">
        <v>1567700</v>
      </c>
      <c r="AC415" s="4">
        <v>1234600</v>
      </c>
      <c r="AD415" s="8">
        <v>1844500</v>
      </c>
      <c r="AE415" s="4">
        <v>1787700</v>
      </c>
      <c r="AF415" s="4">
        <v>1741000</v>
      </c>
      <c r="AG415" s="4">
        <v>1854100</v>
      </c>
      <c r="AH415" s="8">
        <v>1628900</v>
      </c>
      <c r="AI415" s="4">
        <v>1631700</v>
      </c>
      <c r="AJ415" s="4">
        <v>1655700</v>
      </c>
      <c r="AK415" s="4">
        <f>AVERAGE(AH415:AJ415)</f>
        <v>1638766.6666666667</v>
      </c>
    </row>
    <row r="416" spans="1:37" ht="16" x14ac:dyDescent="0.2">
      <c r="A416" s="5" t="s">
        <v>1577</v>
      </c>
      <c r="B416" s="7">
        <v>9302200</v>
      </c>
      <c r="C416" s="7">
        <v>8382500</v>
      </c>
      <c r="D416" s="7">
        <v>6939100</v>
      </c>
      <c r="E416" s="7">
        <v>6952500</v>
      </c>
      <c r="F416" s="8">
        <v>6684200</v>
      </c>
      <c r="G416" s="7">
        <f>AVERAGE(F416,H416:I416)</f>
        <v>6622466.666666667</v>
      </c>
      <c r="H416" s="7">
        <v>6482000</v>
      </c>
      <c r="I416" s="7">
        <v>6701200</v>
      </c>
      <c r="J416" s="8">
        <v>7195300</v>
      </c>
      <c r="K416" s="7">
        <v>7361400</v>
      </c>
      <c r="L416" s="7">
        <v>7611600</v>
      </c>
      <c r="M416" s="7">
        <v>8098900</v>
      </c>
      <c r="N416" s="8">
        <v>8085200</v>
      </c>
      <c r="O416" s="7">
        <v>7830200</v>
      </c>
      <c r="P416" s="7">
        <v>6653300</v>
      </c>
      <c r="Q416" s="7">
        <v>7531800</v>
      </c>
      <c r="R416" s="8">
        <v>6672600</v>
      </c>
      <c r="S416" s="7">
        <v>6088800</v>
      </c>
      <c r="T416" s="7">
        <v>4711900</v>
      </c>
      <c r="U416" s="7">
        <v>4925900</v>
      </c>
      <c r="V416" s="8">
        <v>6481000</v>
      </c>
      <c r="W416" s="7">
        <v>6405700</v>
      </c>
      <c r="X416" s="7">
        <v>6775800</v>
      </c>
      <c r="Y416" s="7">
        <v>5670100</v>
      </c>
      <c r="Z416" s="8">
        <v>6632200</v>
      </c>
      <c r="AA416" s="4">
        <v>7901800</v>
      </c>
      <c r="AB416" s="4">
        <v>5802300</v>
      </c>
      <c r="AC416" s="4">
        <v>8577300</v>
      </c>
      <c r="AD416" s="8">
        <v>5952500</v>
      </c>
      <c r="AE416" s="4">
        <v>8441500</v>
      </c>
      <c r="AF416" s="4">
        <v>6985700</v>
      </c>
      <c r="AG416" s="4">
        <v>8421400</v>
      </c>
      <c r="AH416" s="8">
        <v>7750400</v>
      </c>
      <c r="AI416" s="4">
        <v>5271700</v>
      </c>
      <c r="AJ416" s="4">
        <v>5917100</v>
      </c>
      <c r="AK416" s="4">
        <v>5021100</v>
      </c>
    </row>
    <row r="417" spans="1:37" ht="16" x14ac:dyDescent="0.2">
      <c r="A417" s="5" t="s">
        <v>1579</v>
      </c>
      <c r="B417" s="7">
        <v>4452500</v>
      </c>
      <c r="C417" s="7">
        <v>4710500</v>
      </c>
      <c r="D417" s="7">
        <v>4619700</v>
      </c>
      <c r="E417" s="7">
        <v>3818800</v>
      </c>
      <c r="F417" s="8">
        <v>4136200</v>
      </c>
      <c r="G417" s="7">
        <v>3434900</v>
      </c>
      <c r="H417" s="7">
        <v>3875500</v>
      </c>
      <c r="I417" s="7">
        <v>3524700</v>
      </c>
      <c r="J417" s="8">
        <v>3412200</v>
      </c>
      <c r="K417" s="7">
        <v>3950100</v>
      </c>
      <c r="L417" s="7">
        <v>3424600</v>
      </c>
      <c r="M417" s="7">
        <v>3819200</v>
      </c>
      <c r="N417" s="8">
        <v>4677200</v>
      </c>
      <c r="O417" s="7">
        <v>4436800</v>
      </c>
      <c r="P417" s="7">
        <v>5236100</v>
      </c>
      <c r="Q417" s="7">
        <v>5933900</v>
      </c>
      <c r="R417" s="8">
        <v>4144600</v>
      </c>
      <c r="S417" s="7">
        <v>4251700</v>
      </c>
      <c r="T417" s="7">
        <v>3592200</v>
      </c>
      <c r="U417" s="7">
        <v>4896000</v>
      </c>
      <c r="V417" s="8">
        <v>2310000</v>
      </c>
      <c r="W417" s="7">
        <v>2442100</v>
      </c>
      <c r="X417" s="7">
        <v>3349000</v>
      </c>
      <c r="Y417" s="7">
        <v>2104600</v>
      </c>
      <c r="Z417" s="8">
        <v>4982700</v>
      </c>
      <c r="AA417" s="4">
        <v>4097300</v>
      </c>
      <c r="AB417" s="4">
        <v>3537400</v>
      </c>
      <c r="AC417" s="4">
        <v>5265400</v>
      </c>
      <c r="AD417" s="8">
        <v>2600800</v>
      </c>
      <c r="AE417" s="4">
        <v>3634800</v>
      </c>
      <c r="AF417" s="4">
        <v>3651800</v>
      </c>
      <c r="AG417" s="4">
        <v>4826800</v>
      </c>
      <c r="AH417" s="8">
        <v>3932600</v>
      </c>
      <c r="AI417" s="4">
        <v>3553300</v>
      </c>
      <c r="AJ417" s="4">
        <v>2844100</v>
      </c>
      <c r="AK417" s="4">
        <v>3960200</v>
      </c>
    </row>
    <row r="418" spans="1:37" ht="16" x14ac:dyDescent="0.2">
      <c r="A418" s="5" t="s">
        <v>1580</v>
      </c>
      <c r="B418" s="7">
        <v>16404000</v>
      </c>
      <c r="C418" s="7">
        <v>21413000</v>
      </c>
      <c r="D418" s="7">
        <v>19240000</v>
      </c>
      <c r="E418" s="7">
        <v>19262000</v>
      </c>
      <c r="F418" s="8">
        <v>13094000</v>
      </c>
      <c r="G418" s="7">
        <v>14051000</v>
      </c>
      <c r="H418" s="7">
        <v>12999000</v>
      </c>
      <c r="I418" s="7">
        <v>15090000</v>
      </c>
      <c r="J418" s="8">
        <v>13044000</v>
      </c>
      <c r="K418" s="7">
        <f>AVERAGE(J418,L418:M418)</f>
        <v>13170333.333333334</v>
      </c>
      <c r="L418" s="7">
        <v>13276000</v>
      </c>
      <c r="M418" s="7">
        <v>13191000</v>
      </c>
      <c r="N418" s="8">
        <v>16834000</v>
      </c>
      <c r="O418" s="7">
        <v>12957000</v>
      </c>
      <c r="P418" s="7">
        <v>15347000</v>
      </c>
      <c r="Q418" s="7">
        <v>13202000</v>
      </c>
      <c r="R418" s="8">
        <v>14658000</v>
      </c>
      <c r="S418" s="7">
        <v>12755000</v>
      </c>
      <c r="T418" s="7">
        <v>14124000</v>
      </c>
      <c r="U418" s="7">
        <v>15261000</v>
      </c>
      <c r="V418" s="8">
        <v>11058000</v>
      </c>
      <c r="W418" s="7">
        <v>12678000</v>
      </c>
      <c r="X418" s="7">
        <v>12070000</v>
      </c>
      <c r="Y418" s="7">
        <v>11541000</v>
      </c>
      <c r="Z418" s="8">
        <v>12774000</v>
      </c>
      <c r="AA418" s="4">
        <v>11887000</v>
      </c>
      <c r="AB418" s="4">
        <v>13793000</v>
      </c>
      <c r="AC418" s="4">
        <v>18366000</v>
      </c>
      <c r="AD418" s="8">
        <v>11921000</v>
      </c>
      <c r="AE418" s="4">
        <v>14538000</v>
      </c>
      <c r="AF418" s="4">
        <v>15206000</v>
      </c>
      <c r="AG418" s="4">
        <v>14398000</v>
      </c>
      <c r="AH418" s="8">
        <v>15744000</v>
      </c>
      <c r="AI418" s="4">
        <v>13052000</v>
      </c>
      <c r="AJ418" s="4">
        <v>12317000</v>
      </c>
      <c r="AK418" s="4">
        <v>12013000</v>
      </c>
    </row>
    <row r="419" spans="1:37" ht="16" x14ac:dyDescent="0.2">
      <c r="A419" s="5" t="s">
        <v>1582</v>
      </c>
      <c r="B419" s="7">
        <v>0</v>
      </c>
      <c r="C419" s="7">
        <v>0</v>
      </c>
      <c r="D419" s="7">
        <v>0</v>
      </c>
      <c r="E419" s="7">
        <v>0</v>
      </c>
      <c r="F419" s="8">
        <v>0</v>
      </c>
      <c r="G419" s="7">
        <v>0</v>
      </c>
      <c r="H419" s="7">
        <v>0</v>
      </c>
      <c r="I419" s="7">
        <v>0</v>
      </c>
      <c r="J419" s="8">
        <v>0</v>
      </c>
      <c r="K419" s="7">
        <v>0</v>
      </c>
      <c r="L419" s="7">
        <v>0</v>
      </c>
      <c r="M419" s="7">
        <v>0</v>
      </c>
      <c r="N419" s="8">
        <v>0</v>
      </c>
      <c r="O419" s="7">
        <v>0</v>
      </c>
      <c r="P419" s="7">
        <v>0</v>
      </c>
      <c r="Q419" s="7">
        <v>0</v>
      </c>
      <c r="R419" s="8">
        <v>0</v>
      </c>
      <c r="S419" s="7">
        <v>0</v>
      </c>
      <c r="T419" s="7">
        <v>0</v>
      </c>
      <c r="U419" s="7">
        <v>0</v>
      </c>
      <c r="V419" s="8">
        <v>0</v>
      </c>
      <c r="W419" s="7">
        <v>0</v>
      </c>
      <c r="X419" s="7">
        <v>0</v>
      </c>
      <c r="Y419" s="7">
        <v>0</v>
      </c>
      <c r="Z419" s="8">
        <v>0</v>
      </c>
      <c r="AA419" s="4">
        <v>0</v>
      </c>
      <c r="AB419" s="4">
        <v>0</v>
      </c>
      <c r="AC419" s="4">
        <v>0</v>
      </c>
      <c r="AD419" s="8">
        <v>0</v>
      </c>
      <c r="AE419" s="4">
        <v>0</v>
      </c>
      <c r="AF419" s="4">
        <v>0</v>
      </c>
      <c r="AG419" s="4">
        <v>0</v>
      </c>
      <c r="AH419" s="8">
        <v>760270</v>
      </c>
      <c r="AI419" s="4">
        <v>1029500</v>
      </c>
      <c r="AJ419" s="4">
        <v>967550</v>
      </c>
      <c r="AK419" s="4">
        <v>1033200</v>
      </c>
    </row>
    <row r="420" spans="1:37" ht="16" x14ac:dyDescent="0.2">
      <c r="A420" s="5" t="s">
        <v>1587</v>
      </c>
      <c r="B420" s="7">
        <v>1162500</v>
      </c>
      <c r="C420" s="7">
        <v>644760</v>
      </c>
      <c r="D420" s="7">
        <v>766470</v>
      </c>
      <c r="E420" s="7">
        <v>965020</v>
      </c>
      <c r="F420" s="8">
        <v>742220</v>
      </c>
      <c r="G420" s="7">
        <v>1348300</v>
      </c>
      <c r="H420" s="7">
        <v>749630</v>
      </c>
      <c r="I420" s="7">
        <v>509720</v>
      </c>
      <c r="J420" s="8">
        <v>1856500</v>
      </c>
      <c r="K420" s="7">
        <v>966220</v>
      </c>
      <c r="L420" s="7">
        <v>635820</v>
      </c>
      <c r="M420" s="7">
        <v>826950</v>
      </c>
      <c r="N420" s="8">
        <v>1910800</v>
      </c>
      <c r="O420" s="7">
        <v>1903300</v>
      </c>
      <c r="P420" s="7">
        <v>1967000</v>
      </c>
      <c r="Q420" s="7">
        <f>AVERAGE(N420:P420)</f>
        <v>1927033.3333333333</v>
      </c>
      <c r="R420" s="8">
        <v>1116500</v>
      </c>
      <c r="S420" s="7">
        <v>1085400</v>
      </c>
      <c r="T420" s="7">
        <v>481190</v>
      </c>
      <c r="U420" s="7">
        <v>545290</v>
      </c>
      <c r="V420" s="8">
        <v>2246600</v>
      </c>
      <c r="W420" s="7">
        <v>4458100</v>
      </c>
      <c r="X420" s="7">
        <v>4660700</v>
      </c>
      <c r="Y420" s="7">
        <v>5890800</v>
      </c>
      <c r="Z420" s="8">
        <v>1153000</v>
      </c>
      <c r="AA420" s="4">
        <v>1036100</v>
      </c>
      <c r="AB420" s="4">
        <v>999090</v>
      </c>
      <c r="AC420" s="4">
        <v>1327800</v>
      </c>
      <c r="AD420" s="8">
        <f>AVERAGE(AE420:AG420)</f>
        <v>1671133.3333333333</v>
      </c>
      <c r="AE420" s="4">
        <v>1987100</v>
      </c>
      <c r="AF420" s="4">
        <v>1404400</v>
      </c>
      <c r="AG420" s="4">
        <v>1621900</v>
      </c>
      <c r="AH420" s="8">
        <v>1324100</v>
      </c>
      <c r="AI420" s="4">
        <v>4612700</v>
      </c>
      <c r="AJ420" s="4">
        <v>6290500</v>
      </c>
      <c r="AK420" s="4">
        <v>4823400</v>
      </c>
    </row>
    <row r="421" spans="1:37" ht="16" x14ac:dyDescent="0.2">
      <c r="A421" s="5" t="s">
        <v>1588</v>
      </c>
      <c r="B421" s="7">
        <v>15075000</v>
      </c>
      <c r="C421" s="7">
        <v>5400100</v>
      </c>
      <c r="D421" s="7">
        <v>8363700</v>
      </c>
      <c r="E421" s="7">
        <v>5971200</v>
      </c>
      <c r="F421" s="8">
        <v>3293700</v>
      </c>
      <c r="G421" s="7">
        <v>3232600</v>
      </c>
      <c r="H421" s="7">
        <v>3585300</v>
      </c>
      <c r="I421" s="7">
        <v>4196800</v>
      </c>
      <c r="J421" s="8">
        <v>3642200</v>
      </c>
      <c r="K421" s="7">
        <v>2986600</v>
      </c>
      <c r="L421" s="7">
        <v>3879100</v>
      </c>
      <c r="M421" s="7">
        <v>5737800</v>
      </c>
      <c r="N421" s="8">
        <v>6131200</v>
      </c>
      <c r="O421" s="7">
        <v>7362600</v>
      </c>
      <c r="P421" s="7">
        <v>5087100</v>
      </c>
      <c r="Q421" s="7">
        <v>4640000</v>
      </c>
      <c r="R421" s="8">
        <v>3935300</v>
      </c>
      <c r="S421" s="7">
        <v>5773800</v>
      </c>
      <c r="T421" s="7">
        <v>7861200</v>
      </c>
      <c r="U421" s="7">
        <v>5779500</v>
      </c>
      <c r="V421" s="8">
        <v>5147200</v>
      </c>
      <c r="W421" s="7">
        <v>4729100</v>
      </c>
      <c r="X421" s="7">
        <v>5516900</v>
      </c>
      <c r="Y421" s="7">
        <v>4579800</v>
      </c>
      <c r="Z421" s="8">
        <v>7807700</v>
      </c>
      <c r="AA421" s="4">
        <v>7129100</v>
      </c>
      <c r="AB421" s="4">
        <v>5856400</v>
      </c>
      <c r="AC421" s="4">
        <v>8049100</v>
      </c>
      <c r="AD421" s="8">
        <v>3377200</v>
      </c>
      <c r="AE421" s="4">
        <v>4820200</v>
      </c>
      <c r="AF421" s="4">
        <v>4670500</v>
      </c>
      <c r="AG421" s="4">
        <v>4120900</v>
      </c>
      <c r="AH421" s="8">
        <v>4388700</v>
      </c>
      <c r="AI421" s="4">
        <v>3609100</v>
      </c>
      <c r="AJ421" s="4">
        <v>2872300</v>
      </c>
      <c r="AK421" s="4">
        <v>3863000</v>
      </c>
    </row>
    <row r="422" spans="1:37" ht="16" x14ac:dyDescent="0.2">
      <c r="A422" s="5" t="s">
        <v>1590</v>
      </c>
      <c r="B422" s="7">
        <v>0</v>
      </c>
      <c r="C422" s="7">
        <v>0</v>
      </c>
      <c r="D422" s="7">
        <v>0</v>
      </c>
      <c r="E422" s="7">
        <v>0</v>
      </c>
      <c r="F422" s="8">
        <v>0</v>
      </c>
      <c r="G422" s="7">
        <v>0</v>
      </c>
      <c r="H422" s="7">
        <v>0</v>
      </c>
      <c r="I422" s="7">
        <v>0</v>
      </c>
      <c r="J422" s="8">
        <v>0</v>
      </c>
      <c r="K422" s="7">
        <v>0</v>
      </c>
      <c r="L422" s="7">
        <v>0</v>
      </c>
      <c r="M422" s="7">
        <v>0</v>
      </c>
      <c r="N422" s="8">
        <v>0</v>
      </c>
      <c r="O422" s="7">
        <v>0</v>
      </c>
      <c r="P422" s="7">
        <v>0</v>
      </c>
      <c r="Q422" s="7">
        <v>0</v>
      </c>
      <c r="R422" s="8">
        <v>0</v>
      </c>
      <c r="S422" s="7">
        <v>0</v>
      </c>
      <c r="T422" s="7">
        <v>0</v>
      </c>
      <c r="U422" s="7">
        <v>0</v>
      </c>
      <c r="V422" s="8">
        <v>1489000</v>
      </c>
      <c r="W422" s="7">
        <v>1765800</v>
      </c>
      <c r="X422" s="7">
        <v>1288600</v>
      </c>
      <c r="Y422" s="7">
        <v>1694100</v>
      </c>
      <c r="Z422" s="8">
        <v>0</v>
      </c>
      <c r="AA422" s="4">
        <v>0</v>
      </c>
      <c r="AB422" s="4">
        <v>0</v>
      </c>
      <c r="AC422" s="4">
        <v>0</v>
      </c>
      <c r="AD422" s="8">
        <v>0</v>
      </c>
      <c r="AE422" s="4">
        <v>0</v>
      </c>
      <c r="AF422" s="4">
        <v>0</v>
      </c>
      <c r="AG422" s="4">
        <v>0</v>
      </c>
      <c r="AH422" s="8">
        <v>3126166.67</v>
      </c>
      <c r="AI422" s="4">
        <v>3056800</v>
      </c>
      <c r="AJ422" s="4">
        <v>2052400</v>
      </c>
      <c r="AK422" s="4">
        <v>4269300</v>
      </c>
    </row>
    <row r="423" spans="1:37" ht="16" x14ac:dyDescent="0.2">
      <c r="A423" s="5" t="s">
        <v>1595</v>
      </c>
      <c r="B423" s="7">
        <v>1626733.33</v>
      </c>
      <c r="C423" s="7">
        <v>1590700</v>
      </c>
      <c r="D423" s="7">
        <v>1659000</v>
      </c>
      <c r="E423" s="7">
        <v>1630500</v>
      </c>
      <c r="F423" s="8">
        <v>1684000</v>
      </c>
      <c r="G423" s="7">
        <v>2354500</v>
      </c>
      <c r="H423" s="7">
        <v>1025000</v>
      </c>
      <c r="I423" s="7">
        <v>1410100</v>
      </c>
      <c r="J423" s="8">
        <v>2235300</v>
      </c>
      <c r="K423" s="7">
        <v>1240400</v>
      </c>
      <c r="L423" s="7">
        <v>4405500</v>
      </c>
      <c r="M423" s="7">
        <v>1060000</v>
      </c>
      <c r="N423" s="8">
        <v>4151000</v>
      </c>
      <c r="O423" s="7">
        <v>3546500</v>
      </c>
      <c r="P423" s="7">
        <v>3192300</v>
      </c>
      <c r="Q423" s="7">
        <v>3446900</v>
      </c>
      <c r="R423" s="8">
        <v>2337900</v>
      </c>
      <c r="S423" s="7">
        <v>1399600</v>
      </c>
      <c r="T423" s="7">
        <v>2155800</v>
      </c>
      <c r="U423" s="7">
        <v>1602400</v>
      </c>
      <c r="V423" s="8">
        <v>2615600</v>
      </c>
      <c r="W423" s="7">
        <v>3161000</v>
      </c>
      <c r="X423" s="7">
        <v>3180100</v>
      </c>
      <c r="Y423" s="7">
        <v>3725300</v>
      </c>
      <c r="Z423" s="8">
        <v>2617700</v>
      </c>
      <c r="AA423" s="4">
        <v>3843600</v>
      </c>
      <c r="AB423" s="4">
        <v>1284800</v>
      </c>
      <c r="AC423" s="4">
        <v>3673500</v>
      </c>
      <c r="AD423" s="8">
        <v>2924700</v>
      </c>
      <c r="AE423" s="4">
        <v>2771600</v>
      </c>
      <c r="AF423" s="4">
        <v>2543100</v>
      </c>
      <c r="AG423" s="4">
        <v>2926200</v>
      </c>
      <c r="AH423" s="8">
        <v>2896400</v>
      </c>
      <c r="AI423" s="4">
        <v>4471900</v>
      </c>
      <c r="AJ423" s="4">
        <v>3541800</v>
      </c>
      <c r="AK423" s="4">
        <v>3531100</v>
      </c>
    </row>
    <row r="424" spans="1:37" ht="16" x14ac:dyDescent="0.2">
      <c r="A424" s="5" t="s">
        <v>1597</v>
      </c>
      <c r="B424" s="7">
        <v>1164400</v>
      </c>
      <c r="C424" s="7">
        <v>913390</v>
      </c>
      <c r="D424" s="7">
        <v>757750</v>
      </c>
      <c r="E424" s="7">
        <v>788020</v>
      </c>
      <c r="F424" s="8">
        <v>970050</v>
      </c>
      <c r="G424" s="7">
        <v>1192700</v>
      </c>
      <c r="H424" s="7">
        <v>928210</v>
      </c>
      <c r="I424" s="7">
        <v>721060</v>
      </c>
      <c r="J424" s="8">
        <v>1016300</v>
      </c>
      <c r="K424" s="7">
        <v>965970</v>
      </c>
      <c r="L424" s="7">
        <v>593570</v>
      </c>
      <c r="M424" s="7">
        <v>891700</v>
      </c>
      <c r="N424" s="8">
        <v>783370</v>
      </c>
      <c r="O424" s="7">
        <v>1011000</v>
      </c>
      <c r="P424" s="7">
        <v>1286200</v>
      </c>
      <c r="Q424" s="7">
        <v>813820</v>
      </c>
      <c r="R424" s="8">
        <v>702510</v>
      </c>
      <c r="S424" s="7">
        <v>677350</v>
      </c>
      <c r="T424" s="7">
        <v>767920</v>
      </c>
      <c r="U424" s="7">
        <v>817240</v>
      </c>
      <c r="V424" s="8">
        <v>674290</v>
      </c>
      <c r="W424" s="7">
        <v>626770</v>
      </c>
      <c r="X424" s="7">
        <v>754100</v>
      </c>
      <c r="Y424" s="7">
        <v>704070</v>
      </c>
      <c r="Z424" s="8">
        <v>608020</v>
      </c>
      <c r="AA424" s="4">
        <v>699550</v>
      </c>
      <c r="AB424" s="4">
        <v>825130</v>
      </c>
      <c r="AC424" s="4">
        <v>1145700</v>
      </c>
      <c r="AD424" s="8">
        <v>698110</v>
      </c>
      <c r="AE424" s="4">
        <v>958920</v>
      </c>
      <c r="AF424" s="4">
        <v>882060</v>
      </c>
      <c r="AG424" s="4">
        <v>701990</v>
      </c>
      <c r="AH424" s="8">
        <v>680070</v>
      </c>
      <c r="AI424" s="4">
        <v>786633.33299999998</v>
      </c>
      <c r="AJ424" s="4">
        <v>767460</v>
      </c>
      <c r="AK424" s="4">
        <v>912370</v>
      </c>
    </row>
    <row r="425" spans="1:37" ht="16" x14ac:dyDescent="0.2">
      <c r="A425" s="5" t="s">
        <v>1600</v>
      </c>
      <c r="B425" s="7">
        <v>1981900</v>
      </c>
      <c r="C425" s="7">
        <v>2202900</v>
      </c>
      <c r="D425" s="7">
        <v>1814900</v>
      </c>
      <c r="E425" s="7">
        <v>2265600</v>
      </c>
      <c r="F425" s="8">
        <v>2473800</v>
      </c>
      <c r="G425" s="7">
        <v>1919600</v>
      </c>
      <c r="H425" s="7">
        <v>2260600</v>
      </c>
      <c r="I425" s="7">
        <v>2371400</v>
      </c>
      <c r="J425" s="8">
        <v>2206500</v>
      </c>
      <c r="K425" s="7">
        <v>2042400</v>
      </c>
      <c r="L425" s="7">
        <v>2534100</v>
      </c>
      <c r="M425" s="7">
        <v>1968700</v>
      </c>
      <c r="N425" s="8">
        <v>1967200</v>
      </c>
      <c r="O425" s="7">
        <v>2382700</v>
      </c>
      <c r="P425" s="7">
        <v>2385000</v>
      </c>
      <c r="Q425" s="7">
        <v>2015100</v>
      </c>
      <c r="R425" s="8">
        <v>2687400</v>
      </c>
      <c r="S425" s="7">
        <v>2056100</v>
      </c>
      <c r="T425" s="7">
        <v>3210500</v>
      </c>
      <c r="U425" s="7">
        <v>2139500</v>
      </c>
      <c r="V425" s="8">
        <v>1750700</v>
      </c>
      <c r="W425" s="7">
        <v>1499700</v>
      </c>
      <c r="X425" s="7">
        <v>1493800</v>
      </c>
      <c r="Y425" s="7">
        <v>1634800</v>
      </c>
      <c r="Z425" s="8">
        <v>2504400</v>
      </c>
      <c r="AA425" s="4">
        <v>2056300</v>
      </c>
      <c r="AB425" s="4">
        <v>2747500</v>
      </c>
      <c r="AC425" s="4">
        <v>1228200</v>
      </c>
      <c r="AD425" s="8">
        <v>977540</v>
      </c>
      <c r="AE425" s="4">
        <v>1995700</v>
      </c>
      <c r="AF425" s="4">
        <v>2268700</v>
      </c>
      <c r="AG425" s="4">
        <v>1779400</v>
      </c>
      <c r="AH425" s="8">
        <v>2094900</v>
      </c>
      <c r="AI425" s="4">
        <v>1080600</v>
      </c>
      <c r="AJ425" s="4">
        <v>1315400</v>
      </c>
      <c r="AK425" s="4">
        <v>964110</v>
      </c>
    </row>
    <row r="426" spans="1:37" ht="16" x14ac:dyDescent="0.2">
      <c r="A426" s="5" t="s">
        <v>1603</v>
      </c>
      <c r="B426" s="7">
        <v>2225500</v>
      </c>
      <c r="C426" s="7">
        <v>1440800</v>
      </c>
      <c r="D426" s="7">
        <v>1386000</v>
      </c>
      <c r="E426" s="7">
        <v>1643200</v>
      </c>
      <c r="F426" s="8">
        <v>2090000</v>
      </c>
      <c r="G426" s="7">
        <v>1824800</v>
      </c>
      <c r="H426" s="7">
        <v>1486800</v>
      </c>
      <c r="I426" s="7">
        <v>1793400</v>
      </c>
      <c r="J426" s="8">
        <v>1652600</v>
      </c>
      <c r="K426" s="7">
        <v>1478200</v>
      </c>
      <c r="L426" s="7">
        <v>2996800</v>
      </c>
      <c r="M426" s="7">
        <v>1846700</v>
      </c>
      <c r="N426" s="8">
        <v>1963000</v>
      </c>
      <c r="O426" s="7">
        <v>1564200</v>
      </c>
      <c r="P426" s="7">
        <v>1446600</v>
      </c>
      <c r="Q426" s="7">
        <v>1299400</v>
      </c>
      <c r="R426" s="8">
        <v>1365200</v>
      </c>
      <c r="S426" s="7">
        <v>1664300</v>
      </c>
      <c r="T426" s="7">
        <v>798720</v>
      </c>
      <c r="U426" s="7">
        <v>1057500</v>
      </c>
      <c r="V426" s="8">
        <v>1756100</v>
      </c>
      <c r="W426" s="7">
        <v>1529400</v>
      </c>
      <c r="X426" s="7">
        <v>1546900</v>
      </c>
      <c r="Y426" s="7">
        <v>1823800</v>
      </c>
      <c r="Z426" s="8">
        <v>1786300</v>
      </c>
      <c r="AA426" s="4">
        <v>1390700</v>
      </c>
      <c r="AB426" s="4">
        <v>1701700</v>
      </c>
      <c r="AC426" s="4">
        <v>1579200</v>
      </c>
      <c r="AD426" s="8">
        <f>AVERAGE(AE426:AG426)</f>
        <v>1997866.6666666667</v>
      </c>
      <c r="AE426" s="4">
        <v>1943100</v>
      </c>
      <c r="AF426" s="4">
        <v>2038000</v>
      </c>
      <c r="AG426" s="4">
        <v>2012500</v>
      </c>
      <c r="AH426" s="8">
        <v>1752200</v>
      </c>
      <c r="AI426" s="4">
        <v>1868700</v>
      </c>
      <c r="AJ426" s="4">
        <v>1737500</v>
      </c>
      <c r="AK426" s="4">
        <v>2257600</v>
      </c>
    </row>
    <row r="427" spans="1:37" ht="16" x14ac:dyDescent="0.2">
      <c r="A427" s="5" t="s">
        <v>1608</v>
      </c>
      <c r="B427" s="7">
        <v>71651000</v>
      </c>
      <c r="C427" s="7">
        <v>118490000</v>
      </c>
      <c r="D427" s="7">
        <v>103570000</v>
      </c>
      <c r="E427" s="7">
        <v>104490000</v>
      </c>
      <c r="F427" s="8">
        <v>96274000</v>
      </c>
      <c r="G427" s="7">
        <v>99663000</v>
      </c>
      <c r="H427" s="7">
        <v>85079000</v>
      </c>
      <c r="I427" s="7">
        <v>81690000</v>
      </c>
      <c r="J427" s="8">
        <v>91162000</v>
      </c>
      <c r="K427" s="7">
        <v>94078000</v>
      </c>
      <c r="L427" s="7">
        <v>102860000</v>
      </c>
      <c r="M427" s="7">
        <v>89692000</v>
      </c>
      <c r="N427" s="8">
        <v>113240000</v>
      </c>
      <c r="O427" s="7">
        <v>76715000</v>
      </c>
      <c r="P427" s="7">
        <v>86612000</v>
      </c>
      <c r="Q427" s="7">
        <v>87199000</v>
      </c>
      <c r="R427" s="8">
        <v>76690000</v>
      </c>
      <c r="S427" s="7">
        <v>75807000</v>
      </c>
      <c r="T427" s="7">
        <v>82983000</v>
      </c>
      <c r="U427" s="7">
        <v>83025000</v>
      </c>
      <c r="V427" s="8">
        <v>77609000</v>
      </c>
      <c r="W427" s="7">
        <v>87430000</v>
      </c>
      <c r="X427" s="7">
        <v>95678000</v>
      </c>
      <c r="Y427" s="7">
        <v>91778000</v>
      </c>
      <c r="Z427" s="8">
        <v>75836000</v>
      </c>
      <c r="AA427" s="4">
        <v>91918000</v>
      </c>
      <c r="AB427" s="4">
        <v>92262000</v>
      </c>
      <c r="AC427" s="4">
        <v>118100000</v>
      </c>
      <c r="AD427" s="8">
        <v>75241000</v>
      </c>
      <c r="AE427" s="4">
        <v>89034000</v>
      </c>
      <c r="AF427" s="4">
        <v>90585000</v>
      </c>
      <c r="AG427" s="4">
        <v>87283000</v>
      </c>
      <c r="AH427" s="8">
        <v>101210000</v>
      </c>
      <c r="AI427" s="4">
        <v>90824000</v>
      </c>
      <c r="AJ427" s="4">
        <v>78427000</v>
      </c>
      <c r="AK427" s="4">
        <v>79193000</v>
      </c>
    </row>
    <row r="428" spans="1:37" ht="16" x14ac:dyDescent="0.2">
      <c r="A428" s="5" t="s">
        <v>1609</v>
      </c>
      <c r="B428" s="7">
        <v>4491900</v>
      </c>
      <c r="C428" s="7">
        <v>4153700</v>
      </c>
      <c r="D428" s="7">
        <v>4544700</v>
      </c>
      <c r="E428" s="7">
        <v>3746900</v>
      </c>
      <c r="F428" s="8">
        <v>5605100</v>
      </c>
      <c r="G428" s="7">
        <v>5400000</v>
      </c>
      <c r="H428" s="7">
        <v>5374600</v>
      </c>
      <c r="I428" s="7">
        <v>5002700</v>
      </c>
      <c r="J428" s="8">
        <v>5034300</v>
      </c>
      <c r="K428" s="7">
        <v>5876000</v>
      </c>
      <c r="L428" s="7">
        <v>5486400</v>
      </c>
      <c r="M428" s="7">
        <v>5867500</v>
      </c>
      <c r="N428" s="8">
        <v>4595300</v>
      </c>
      <c r="O428" s="7">
        <v>3993000</v>
      </c>
      <c r="P428" s="7">
        <v>5487300</v>
      </c>
      <c r="Q428" s="7">
        <v>3907100</v>
      </c>
      <c r="R428" s="8">
        <v>4221900</v>
      </c>
      <c r="S428" s="7">
        <v>4534600</v>
      </c>
      <c r="T428" s="7">
        <v>4180800</v>
      </c>
      <c r="U428" s="7">
        <v>4561800</v>
      </c>
      <c r="V428" s="8">
        <v>5801000</v>
      </c>
      <c r="W428" s="7">
        <v>4321200</v>
      </c>
      <c r="X428" s="7">
        <v>4047000</v>
      </c>
      <c r="Y428" s="7">
        <v>5082900</v>
      </c>
      <c r="Z428" s="8">
        <f>AVERAGE(AA428:AC428)</f>
        <v>4984833.333333333</v>
      </c>
      <c r="AA428" s="4">
        <v>5024400</v>
      </c>
      <c r="AB428" s="4">
        <v>4869200</v>
      </c>
      <c r="AC428" s="4">
        <v>5060900</v>
      </c>
      <c r="AD428" s="8">
        <v>3821000</v>
      </c>
      <c r="AE428" s="4">
        <v>4271400</v>
      </c>
      <c r="AF428" s="4">
        <v>4062500</v>
      </c>
      <c r="AG428" s="4">
        <v>4511500</v>
      </c>
      <c r="AH428" s="8">
        <v>5279700</v>
      </c>
      <c r="AI428" s="4">
        <v>3602700</v>
      </c>
      <c r="AJ428" s="4">
        <v>4304500</v>
      </c>
      <c r="AK428" s="4">
        <v>4261800</v>
      </c>
    </row>
    <row r="429" spans="1:37" ht="16" x14ac:dyDescent="0.2">
      <c r="A429" s="5" t="s">
        <v>1612</v>
      </c>
      <c r="B429" s="7">
        <v>0</v>
      </c>
      <c r="C429" s="7">
        <v>0</v>
      </c>
      <c r="D429" s="7">
        <v>0</v>
      </c>
      <c r="E429" s="7">
        <v>0</v>
      </c>
      <c r="F429" s="8">
        <v>0</v>
      </c>
      <c r="G429" s="7">
        <v>0</v>
      </c>
      <c r="H429" s="7">
        <v>0</v>
      </c>
      <c r="I429" s="7">
        <v>0</v>
      </c>
      <c r="J429" s="8">
        <v>0</v>
      </c>
      <c r="K429" s="7">
        <v>0</v>
      </c>
      <c r="L429" s="7">
        <v>0</v>
      </c>
      <c r="M429" s="7">
        <v>0</v>
      </c>
      <c r="N429" s="8">
        <v>0</v>
      </c>
      <c r="O429" s="7">
        <v>0</v>
      </c>
      <c r="P429" s="7">
        <v>0</v>
      </c>
      <c r="Q429" s="7">
        <v>0</v>
      </c>
      <c r="R429" s="8">
        <v>0</v>
      </c>
      <c r="S429" s="7">
        <v>0</v>
      </c>
      <c r="T429" s="7">
        <v>0</v>
      </c>
      <c r="U429" s="7">
        <v>0</v>
      </c>
      <c r="V429" s="8">
        <v>0</v>
      </c>
      <c r="W429" s="7">
        <v>0</v>
      </c>
      <c r="X429" s="7">
        <v>0</v>
      </c>
      <c r="Y429" s="7">
        <v>0</v>
      </c>
      <c r="Z429" s="8">
        <v>0</v>
      </c>
      <c r="AA429" s="4">
        <v>0</v>
      </c>
      <c r="AB429" s="4">
        <v>0</v>
      </c>
      <c r="AC429" s="4">
        <v>0</v>
      </c>
      <c r="AD429" s="8">
        <v>0</v>
      </c>
      <c r="AE429" s="4">
        <v>0</v>
      </c>
      <c r="AF429" s="4">
        <v>0</v>
      </c>
      <c r="AG429" s="4">
        <v>0</v>
      </c>
      <c r="AH429" s="8">
        <v>538073.33299999998</v>
      </c>
      <c r="AI429" s="4">
        <v>481160</v>
      </c>
      <c r="AJ429" s="4">
        <v>577750</v>
      </c>
      <c r="AK429" s="4">
        <v>555310</v>
      </c>
    </row>
    <row r="430" spans="1:37" ht="16" x14ac:dyDescent="0.2">
      <c r="A430" s="5" t="s">
        <v>1619</v>
      </c>
      <c r="B430" s="7">
        <v>0</v>
      </c>
      <c r="C430" s="7">
        <v>0</v>
      </c>
      <c r="D430" s="7">
        <v>0</v>
      </c>
      <c r="E430" s="7">
        <v>0</v>
      </c>
      <c r="F430" s="8">
        <v>1749100</v>
      </c>
      <c r="G430" s="7">
        <v>2062700</v>
      </c>
      <c r="H430" s="7">
        <v>1701400</v>
      </c>
      <c r="I430" s="7">
        <v>1232000</v>
      </c>
      <c r="J430" s="8">
        <v>1275300</v>
      </c>
      <c r="K430" s="7">
        <v>1228000</v>
      </c>
      <c r="L430" s="7">
        <v>1213100</v>
      </c>
      <c r="M430" s="7">
        <v>1181700</v>
      </c>
      <c r="N430" s="8">
        <v>1565700</v>
      </c>
      <c r="O430" s="7">
        <v>1298300</v>
      </c>
      <c r="P430" s="7">
        <v>1540100</v>
      </c>
      <c r="Q430" s="7">
        <v>1468033.33</v>
      </c>
      <c r="R430" s="8">
        <v>0</v>
      </c>
      <c r="S430" s="7">
        <v>0</v>
      </c>
      <c r="T430" s="7">
        <v>0</v>
      </c>
      <c r="U430" s="7">
        <v>0</v>
      </c>
      <c r="V430" s="8">
        <v>0</v>
      </c>
      <c r="W430" s="7">
        <v>0</v>
      </c>
      <c r="X430" s="7">
        <v>0</v>
      </c>
      <c r="Y430" s="7">
        <v>0</v>
      </c>
      <c r="Z430" s="8">
        <v>865530</v>
      </c>
      <c r="AA430" s="4">
        <v>966523.33299999998</v>
      </c>
      <c r="AB430" s="4">
        <v>1112400</v>
      </c>
      <c r="AC430" s="4">
        <v>921640</v>
      </c>
      <c r="AD430" s="8">
        <v>0</v>
      </c>
      <c r="AE430" s="4">
        <v>0</v>
      </c>
      <c r="AF430" s="4">
        <v>0</v>
      </c>
      <c r="AG430" s="4">
        <v>0</v>
      </c>
      <c r="AH430" s="8">
        <v>0</v>
      </c>
      <c r="AI430" s="4">
        <v>0</v>
      </c>
      <c r="AJ430" s="4">
        <v>0</v>
      </c>
      <c r="AK430" s="4">
        <v>0</v>
      </c>
    </row>
    <row r="431" spans="1:37" ht="16" x14ac:dyDescent="0.2">
      <c r="A431" s="5" t="s">
        <v>1621</v>
      </c>
      <c r="B431" s="7">
        <f>AVERAGE(C431:E431)</f>
        <v>8342666.666666667</v>
      </c>
      <c r="C431" s="7">
        <v>8526000</v>
      </c>
      <c r="D431" s="7">
        <v>7696500</v>
      </c>
      <c r="E431" s="7">
        <v>8805500</v>
      </c>
      <c r="F431" s="8">
        <v>8336900</v>
      </c>
      <c r="G431" s="7">
        <v>8158300</v>
      </c>
      <c r="H431" s="7">
        <v>8424300</v>
      </c>
      <c r="I431" s="7">
        <v>9322700</v>
      </c>
      <c r="J431" s="8">
        <v>8365400</v>
      </c>
      <c r="K431" s="7">
        <v>8934900</v>
      </c>
      <c r="L431" s="7">
        <v>9965100</v>
      </c>
      <c r="M431" s="7">
        <v>9875600</v>
      </c>
      <c r="N431" s="8">
        <v>8689000</v>
      </c>
      <c r="O431" s="7">
        <v>6580500</v>
      </c>
      <c r="P431" s="7">
        <v>7471300</v>
      </c>
      <c r="Q431" s="7">
        <v>7110800</v>
      </c>
      <c r="R431" s="8">
        <v>7486100</v>
      </c>
      <c r="S431" s="7">
        <v>9725100</v>
      </c>
      <c r="T431" s="7">
        <v>7133000</v>
      </c>
      <c r="U431" s="7">
        <v>7605800</v>
      </c>
      <c r="V431" s="8">
        <v>5195900</v>
      </c>
      <c r="W431" s="7">
        <v>5781300</v>
      </c>
      <c r="X431" s="7">
        <v>5088500</v>
      </c>
      <c r="Y431" s="7">
        <v>5668000</v>
      </c>
      <c r="Z431" s="8">
        <v>8645200</v>
      </c>
      <c r="AA431" s="4">
        <v>6795400</v>
      </c>
      <c r="AB431" s="4">
        <v>10309000</v>
      </c>
      <c r="AC431" s="4">
        <v>7168000</v>
      </c>
      <c r="AD431" s="8">
        <v>5282300</v>
      </c>
      <c r="AE431" s="4">
        <v>6893500</v>
      </c>
      <c r="AF431" s="4">
        <v>7281300</v>
      </c>
      <c r="AG431" s="4">
        <v>8041400</v>
      </c>
      <c r="AH431" s="8">
        <v>6629000</v>
      </c>
      <c r="AI431" s="4">
        <v>4433500</v>
      </c>
      <c r="AJ431" s="4">
        <v>5067600</v>
      </c>
      <c r="AK431" s="4">
        <v>4773300</v>
      </c>
    </row>
    <row r="432" spans="1:37" ht="16" x14ac:dyDescent="0.2">
      <c r="A432" s="5" t="s">
        <v>1626</v>
      </c>
      <c r="B432" s="7">
        <f>AVERAGE(C432:E432)</f>
        <v>2915266.6666666665</v>
      </c>
      <c r="C432" s="7">
        <v>2791200</v>
      </c>
      <c r="D432" s="7">
        <v>2908400</v>
      </c>
      <c r="E432" s="7">
        <v>3046200</v>
      </c>
      <c r="F432" s="8">
        <v>2482400</v>
      </c>
      <c r="G432" s="7">
        <v>2766500</v>
      </c>
      <c r="H432" s="7">
        <v>3223900</v>
      </c>
      <c r="I432" s="7">
        <v>3011800</v>
      </c>
      <c r="J432" s="8">
        <v>2360000</v>
      </c>
      <c r="K432" s="7">
        <v>3126800</v>
      </c>
      <c r="L432" s="7">
        <v>2691600</v>
      </c>
      <c r="M432" s="7">
        <v>2946400</v>
      </c>
      <c r="N432" s="8">
        <v>2241900</v>
      </c>
      <c r="O432" s="7">
        <v>2497700</v>
      </c>
      <c r="P432" s="7">
        <v>2262500</v>
      </c>
      <c r="Q432" s="7">
        <v>2328500</v>
      </c>
      <c r="R432" s="8">
        <v>1875200</v>
      </c>
      <c r="S432" s="7">
        <v>2440700</v>
      </c>
      <c r="T432" s="7">
        <v>2841700</v>
      </c>
      <c r="U432" s="7">
        <v>3321100</v>
      </c>
      <c r="V432" s="8">
        <v>2754200</v>
      </c>
      <c r="W432" s="7">
        <v>2246200</v>
      </c>
      <c r="X432" s="7">
        <v>2490200</v>
      </c>
      <c r="Y432" s="7">
        <v>2272100</v>
      </c>
      <c r="Z432" s="8">
        <v>3800100</v>
      </c>
      <c r="AA432" s="4">
        <v>3031600</v>
      </c>
      <c r="AB432" s="4">
        <v>2403300</v>
      </c>
      <c r="AC432" s="4">
        <v>3256200</v>
      </c>
      <c r="AD432" s="8">
        <v>2157000</v>
      </c>
      <c r="AE432" s="4">
        <v>3026300</v>
      </c>
      <c r="AF432" s="4">
        <v>2932100</v>
      </c>
      <c r="AG432" s="4">
        <v>3252900</v>
      </c>
      <c r="AH432" s="8">
        <v>3077300</v>
      </c>
      <c r="AI432" s="4">
        <v>2738500</v>
      </c>
      <c r="AJ432" s="4">
        <v>2612100</v>
      </c>
      <c r="AK432" s="4">
        <v>1854700</v>
      </c>
    </row>
    <row r="433" spans="1:37" ht="16" x14ac:dyDescent="0.2">
      <c r="A433" s="5" t="s">
        <v>1636</v>
      </c>
      <c r="B433" s="7">
        <v>3999300</v>
      </c>
      <c r="C433" s="7">
        <v>4755100</v>
      </c>
      <c r="D433" s="7">
        <v>4753800</v>
      </c>
      <c r="E433" s="7">
        <v>2977700</v>
      </c>
      <c r="F433" s="8">
        <v>2853100</v>
      </c>
      <c r="G433" s="7">
        <v>3056300</v>
      </c>
      <c r="H433" s="7">
        <v>3467500</v>
      </c>
      <c r="I433" s="7">
        <v>3046000</v>
      </c>
      <c r="J433" s="8">
        <v>2613700</v>
      </c>
      <c r="K433" s="7">
        <v>2499500</v>
      </c>
      <c r="L433" s="7">
        <v>2482600</v>
      </c>
      <c r="M433" s="7">
        <v>2526700</v>
      </c>
      <c r="N433" s="8">
        <v>2905700</v>
      </c>
      <c r="O433" s="7">
        <v>3033100</v>
      </c>
      <c r="P433" s="7">
        <v>2888100</v>
      </c>
      <c r="Q433" s="7">
        <f>AVERAGE(N433:P433)</f>
        <v>2942300</v>
      </c>
      <c r="R433" s="8">
        <v>2413200</v>
      </c>
      <c r="S433" s="7">
        <v>2458900</v>
      </c>
      <c r="T433" s="7">
        <v>2635900</v>
      </c>
      <c r="U433" s="7">
        <v>2377600</v>
      </c>
      <c r="V433" s="8">
        <v>2442000</v>
      </c>
      <c r="W433" s="7">
        <v>2013000</v>
      </c>
      <c r="X433" s="7">
        <v>2805700</v>
      </c>
      <c r="Y433" s="7">
        <v>3177600</v>
      </c>
      <c r="Z433" s="8">
        <v>2589500</v>
      </c>
      <c r="AA433" s="4">
        <v>2762900</v>
      </c>
      <c r="AB433" s="4">
        <v>2172300</v>
      </c>
      <c r="AC433" s="4">
        <v>4018000</v>
      </c>
      <c r="AD433" s="8">
        <v>3860500</v>
      </c>
      <c r="AE433" s="4">
        <v>3358600</v>
      </c>
      <c r="AF433" s="4">
        <v>4120500</v>
      </c>
      <c r="AG433" s="4">
        <v>3031400</v>
      </c>
      <c r="AH433" s="8">
        <v>2811800</v>
      </c>
      <c r="AI433" s="4">
        <v>3248800</v>
      </c>
      <c r="AJ433" s="4">
        <v>3047600</v>
      </c>
      <c r="AK433" s="4">
        <v>2750100</v>
      </c>
    </row>
    <row r="434" spans="1:37" ht="16" x14ac:dyDescent="0.2">
      <c r="A434" s="5" t="s">
        <v>1638</v>
      </c>
      <c r="B434" s="7">
        <v>244296.66699999999</v>
      </c>
      <c r="C434" s="7">
        <v>236260</v>
      </c>
      <c r="D434" s="7">
        <v>236330</v>
      </c>
      <c r="E434" s="7">
        <v>260300</v>
      </c>
      <c r="F434" s="8">
        <v>309860</v>
      </c>
      <c r="G434" s="7">
        <v>319400</v>
      </c>
      <c r="H434" s="7">
        <v>278470</v>
      </c>
      <c r="I434" s="7">
        <v>279530</v>
      </c>
      <c r="J434" s="8">
        <v>351510</v>
      </c>
      <c r="K434" s="7">
        <v>236880</v>
      </c>
      <c r="L434" s="7">
        <v>309930</v>
      </c>
      <c r="M434" s="7">
        <v>392000</v>
      </c>
      <c r="N434" s="8">
        <v>471530</v>
      </c>
      <c r="O434" s="7">
        <v>359560</v>
      </c>
      <c r="P434" s="7">
        <v>365880</v>
      </c>
      <c r="Q434" s="7">
        <v>269960</v>
      </c>
      <c r="R434" s="8">
        <v>215270</v>
      </c>
      <c r="S434" s="7">
        <v>219100</v>
      </c>
      <c r="T434" s="7">
        <v>189280</v>
      </c>
      <c r="U434" s="7">
        <v>126840</v>
      </c>
      <c r="V434" s="8">
        <v>410570</v>
      </c>
      <c r="W434" s="7">
        <v>478450</v>
      </c>
      <c r="X434" s="7">
        <v>385670</v>
      </c>
      <c r="Y434" s="7">
        <v>490190</v>
      </c>
      <c r="Z434" s="8">
        <v>398650</v>
      </c>
      <c r="AA434" s="4">
        <v>394910</v>
      </c>
      <c r="AB434" s="4">
        <v>361190</v>
      </c>
      <c r="AC434" s="4">
        <v>436070</v>
      </c>
      <c r="AD434" s="8">
        <v>440570</v>
      </c>
      <c r="AE434" s="4">
        <v>293870</v>
      </c>
      <c r="AF434" s="4">
        <v>319970</v>
      </c>
      <c r="AG434" s="4">
        <v>321000</v>
      </c>
      <c r="AH434" s="8">
        <v>394700</v>
      </c>
      <c r="AI434" s="4">
        <v>351800</v>
      </c>
      <c r="AJ434" s="4">
        <v>363140</v>
      </c>
      <c r="AK434" s="4">
        <v>341430</v>
      </c>
    </row>
    <row r="435" spans="1:37" ht="16" x14ac:dyDescent="0.2">
      <c r="A435" s="5" t="s">
        <v>1639</v>
      </c>
      <c r="B435" s="7">
        <v>0</v>
      </c>
      <c r="C435" s="7">
        <v>0</v>
      </c>
      <c r="D435" s="7">
        <v>0</v>
      </c>
      <c r="E435" s="7">
        <v>0</v>
      </c>
      <c r="F435" s="8">
        <v>0</v>
      </c>
      <c r="G435" s="7">
        <v>0</v>
      </c>
      <c r="H435" s="7">
        <v>0</v>
      </c>
      <c r="I435" s="7">
        <v>0</v>
      </c>
      <c r="J435" s="8">
        <v>0</v>
      </c>
      <c r="K435" s="7">
        <v>0</v>
      </c>
      <c r="L435" s="7">
        <v>0</v>
      </c>
      <c r="M435" s="7">
        <v>0</v>
      </c>
      <c r="N435" s="8">
        <v>0</v>
      </c>
      <c r="O435" s="7">
        <v>0</v>
      </c>
      <c r="P435" s="7">
        <v>0</v>
      </c>
      <c r="Q435" s="7">
        <v>0</v>
      </c>
      <c r="R435" s="8">
        <v>0</v>
      </c>
      <c r="S435" s="7">
        <v>0</v>
      </c>
      <c r="T435" s="7">
        <v>0</v>
      </c>
      <c r="U435" s="7">
        <v>0</v>
      </c>
      <c r="V435" s="8">
        <v>163650</v>
      </c>
      <c r="W435" s="7">
        <v>179750</v>
      </c>
      <c r="X435" s="7">
        <v>148450</v>
      </c>
      <c r="Y435" s="7">
        <v>163950</v>
      </c>
      <c r="Z435" s="8">
        <v>0</v>
      </c>
      <c r="AA435" s="4">
        <v>0</v>
      </c>
      <c r="AB435" s="4">
        <v>0</v>
      </c>
      <c r="AC435" s="4">
        <v>0</v>
      </c>
      <c r="AD435" s="8">
        <v>0</v>
      </c>
      <c r="AE435" s="4">
        <v>0</v>
      </c>
      <c r="AF435" s="4">
        <v>0</v>
      </c>
      <c r="AG435" s="4">
        <v>0</v>
      </c>
      <c r="AH435" s="8">
        <v>123176.667</v>
      </c>
      <c r="AI435" s="4">
        <v>141060</v>
      </c>
      <c r="AJ435" s="4">
        <v>91060</v>
      </c>
      <c r="AK435" s="4">
        <v>137410</v>
      </c>
    </row>
    <row r="436" spans="1:37" ht="16" x14ac:dyDescent="0.2">
      <c r="A436" s="5" t="s">
        <v>1641</v>
      </c>
      <c r="B436" s="7">
        <v>861613.33299999998</v>
      </c>
      <c r="C436" s="7">
        <v>801680</v>
      </c>
      <c r="D436" s="7">
        <v>894710</v>
      </c>
      <c r="E436" s="7">
        <v>888450</v>
      </c>
      <c r="F436" s="8">
        <v>903500</v>
      </c>
      <c r="G436" s="7">
        <v>868700</v>
      </c>
      <c r="H436" s="7">
        <v>928750</v>
      </c>
      <c r="I436" s="7">
        <v>1033400</v>
      </c>
      <c r="J436" s="8">
        <v>967910</v>
      </c>
      <c r="K436" s="7">
        <v>905050</v>
      </c>
      <c r="L436" s="7">
        <v>1139600</v>
      </c>
      <c r="M436" s="7">
        <v>988880</v>
      </c>
      <c r="N436" s="8">
        <v>1324500</v>
      </c>
      <c r="O436" s="7">
        <v>909420</v>
      </c>
      <c r="P436" s="7">
        <v>1030600</v>
      </c>
      <c r="Q436" s="7">
        <v>883400</v>
      </c>
      <c r="R436" s="8">
        <v>956520</v>
      </c>
      <c r="S436" s="7">
        <v>1073800</v>
      </c>
      <c r="T436" s="7">
        <v>1033100</v>
      </c>
      <c r="U436" s="7">
        <v>630890</v>
      </c>
      <c r="V436" s="8">
        <v>1115900</v>
      </c>
      <c r="W436" s="7">
        <v>745760</v>
      </c>
      <c r="X436" s="7">
        <v>879840</v>
      </c>
      <c r="Y436" s="7">
        <v>947930</v>
      </c>
      <c r="Z436" s="8">
        <v>1084900</v>
      </c>
      <c r="AA436" s="4">
        <v>1100600</v>
      </c>
      <c r="AB436" s="4">
        <v>920930</v>
      </c>
      <c r="AC436" s="4">
        <v>1167800</v>
      </c>
      <c r="AD436" s="8">
        <v>803650</v>
      </c>
      <c r="AE436" s="4">
        <v>1036800</v>
      </c>
      <c r="AF436" s="4">
        <v>881580</v>
      </c>
      <c r="AG436" s="4">
        <v>989890</v>
      </c>
      <c r="AH436" s="8">
        <f>AVERAGE(AI436:AK436)</f>
        <v>849286.66666666663</v>
      </c>
      <c r="AI436" s="4">
        <v>848890</v>
      </c>
      <c r="AJ436" s="4">
        <v>858780</v>
      </c>
      <c r="AK436" s="4">
        <v>840190</v>
      </c>
    </row>
    <row r="437" spans="1:37" ht="16" x14ac:dyDescent="0.2">
      <c r="A437" s="5" t="s">
        <v>1645</v>
      </c>
      <c r="B437" s="7">
        <f>AVERAGE(C437:E437)</f>
        <v>2074466.6666666667</v>
      </c>
      <c r="C437" s="7">
        <v>2268500</v>
      </c>
      <c r="D437" s="7">
        <v>1921500</v>
      </c>
      <c r="E437" s="7">
        <v>2033400</v>
      </c>
      <c r="F437" s="8">
        <v>2091900</v>
      </c>
      <c r="G437" s="7">
        <v>2044200</v>
      </c>
      <c r="H437" s="7">
        <v>2431300</v>
      </c>
      <c r="I437" s="7">
        <v>2497200</v>
      </c>
      <c r="J437" s="8">
        <v>1845200</v>
      </c>
      <c r="K437" s="7">
        <v>1950700</v>
      </c>
      <c r="L437" s="7">
        <v>2214700</v>
      </c>
      <c r="M437" s="7">
        <v>2525800</v>
      </c>
      <c r="N437" s="8">
        <v>2467700</v>
      </c>
      <c r="O437" s="7">
        <f>AVERAGE(N437,P437:Q437)</f>
        <v>2489600</v>
      </c>
      <c r="P437" s="7">
        <v>2459400</v>
      </c>
      <c r="Q437" s="7">
        <v>2541700</v>
      </c>
      <c r="R437" s="8">
        <v>3216200</v>
      </c>
      <c r="S437" s="7">
        <v>2271600</v>
      </c>
      <c r="T437" s="7">
        <v>2882400</v>
      </c>
      <c r="U437" s="7">
        <v>2677700</v>
      </c>
      <c r="V437" s="8">
        <v>3617500</v>
      </c>
      <c r="W437" s="7">
        <v>3836700</v>
      </c>
      <c r="X437" s="7">
        <v>3169900</v>
      </c>
      <c r="Y437" s="7">
        <v>3585000</v>
      </c>
      <c r="Z437" s="8">
        <v>3127100</v>
      </c>
      <c r="AA437" s="4">
        <v>3355900</v>
      </c>
      <c r="AB437" s="4">
        <v>2504900</v>
      </c>
      <c r="AC437" s="4">
        <v>2995966.67</v>
      </c>
      <c r="AD437" s="8">
        <v>3848500</v>
      </c>
      <c r="AE437" s="4">
        <v>2805400</v>
      </c>
      <c r="AF437" s="4">
        <v>2698300</v>
      </c>
      <c r="AG437" s="4">
        <v>3003500</v>
      </c>
      <c r="AH437" s="8">
        <v>2958900</v>
      </c>
      <c r="AI437" s="4">
        <v>4262200</v>
      </c>
      <c r="AJ437" s="4">
        <v>3662800</v>
      </c>
      <c r="AK437" s="4">
        <v>3841600</v>
      </c>
    </row>
    <row r="438" spans="1:37" ht="16" x14ac:dyDescent="0.2">
      <c r="A438" s="5" t="s">
        <v>1646</v>
      </c>
      <c r="B438" s="7">
        <v>3502600</v>
      </c>
      <c r="C438" s="7">
        <f>AVERAGE(B438,D438:E438)</f>
        <v>3416533.3333333335</v>
      </c>
      <c r="D438" s="7">
        <v>3363700</v>
      </c>
      <c r="E438" s="7">
        <v>3383300</v>
      </c>
      <c r="F438" s="8">
        <v>3385100</v>
      </c>
      <c r="G438" s="7">
        <v>3612900</v>
      </c>
      <c r="H438" s="7">
        <v>3926400</v>
      </c>
      <c r="I438" s="7">
        <v>3691300</v>
      </c>
      <c r="J438" s="8">
        <v>3256800</v>
      </c>
      <c r="K438" s="7">
        <v>4116800</v>
      </c>
      <c r="L438" s="7">
        <v>3563300</v>
      </c>
      <c r="M438" s="7">
        <v>3462500</v>
      </c>
      <c r="N438" s="8">
        <v>3748800</v>
      </c>
      <c r="O438" s="7">
        <v>3911700</v>
      </c>
      <c r="P438" s="7">
        <v>3386100</v>
      </c>
      <c r="Q438" s="7">
        <v>3327600</v>
      </c>
      <c r="R438" s="8">
        <v>3456400</v>
      </c>
      <c r="S438" s="7">
        <v>3720800</v>
      </c>
      <c r="T438" s="7">
        <v>4443100</v>
      </c>
      <c r="U438" s="7">
        <v>4498100</v>
      </c>
      <c r="V438" s="8">
        <v>4696700</v>
      </c>
      <c r="W438" s="7">
        <v>4017600</v>
      </c>
      <c r="X438" s="7">
        <v>3948400</v>
      </c>
      <c r="Y438" s="7">
        <v>3842200</v>
      </c>
      <c r="Z438" s="8">
        <v>3997900</v>
      </c>
      <c r="AA438" s="4">
        <v>3999700</v>
      </c>
      <c r="AB438" s="4">
        <v>3498900</v>
      </c>
      <c r="AC438" s="4">
        <v>4788700</v>
      </c>
      <c r="AD438" s="8">
        <v>3952100</v>
      </c>
      <c r="AE438" s="4">
        <v>4117200</v>
      </c>
      <c r="AF438" s="4">
        <v>3808900</v>
      </c>
      <c r="AG438" s="4">
        <v>4622000</v>
      </c>
      <c r="AH438" s="8">
        <v>4000900</v>
      </c>
      <c r="AI438" s="4">
        <v>4051400</v>
      </c>
      <c r="AJ438" s="4">
        <f>AVERAGE(AH438:AI438,AK438)</f>
        <v>3995800</v>
      </c>
      <c r="AK438" s="4">
        <v>3935100</v>
      </c>
    </row>
    <row r="439" spans="1:37" ht="16" x14ac:dyDescent="0.2">
      <c r="A439" s="5" t="s">
        <v>1650</v>
      </c>
      <c r="B439" s="7">
        <v>526310</v>
      </c>
      <c r="C439" s="7">
        <v>17011000</v>
      </c>
      <c r="D439" s="7">
        <v>28613000</v>
      </c>
      <c r="E439" s="7">
        <v>29996000</v>
      </c>
      <c r="F439" s="8">
        <v>21101000</v>
      </c>
      <c r="G439" s="7">
        <v>20116000</v>
      </c>
      <c r="H439" s="7">
        <v>17798000</v>
      </c>
      <c r="I439" s="7">
        <v>14141000</v>
      </c>
      <c r="J439" s="8">
        <v>24651000</v>
      </c>
      <c r="K439" s="7">
        <v>23327000</v>
      </c>
      <c r="L439" s="7">
        <v>14610000</v>
      </c>
      <c r="M439" s="7">
        <v>12665000</v>
      </c>
      <c r="N439" s="8">
        <v>14382000</v>
      </c>
      <c r="O439" s="7">
        <v>19677000</v>
      </c>
      <c r="P439" s="7">
        <v>15912000</v>
      </c>
      <c r="Q439" s="7">
        <v>21636000</v>
      </c>
      <c r="R439" s="8">
        <v>11530000</v>
      </c>
      <c r="S439" s="7">
        <v>20541000</v>
      </c>
      <c r="T439" s="7">
        <v>80450000</v>
      </c>
      <c r="U439" s="7">
        <v>24531000</v>
      </c>
      <c r="V439" s="8">
        <v>20265000</v>
      </c>
      <c r="W439" s="7">
        <v>14644000</v>
      </c>
      <c r="X439" s="7">
        <v>13762000</v>
      </c>
      <c r="Y439" s="7">
        <v>11003000</v>
      </c>
      <c r="Z439" s="8">
        <f>AVERAGE(AA439:AC439)</f>
        <v>14803666.666666666</v>
      </c>
      <c r="AA439" s="4">
        <v>14408000</v>
      </c>
      <c r="AB439" s="4">
        <v>16321000</v>
      </c>
      <c r="AC439" s="4">
        <v>13682000</v>
      </c>
      <c r="AD439" s="8">
        <v>13864000</v>
      </c>
      <c r="AE439" s="4">
        <v>31211000</v>
      </c>
      <c r="AF439" s="4">
        <v>15807000</v>
      </c>
      <c r="AG439" s="4">
        <v>22201000</v>
      </c>
      <c r="AH439" s="8">
        <v>25463000</v>
      </c>
      <c r="AI439" s="4">
        <v>15011000</v>
      </c>
      <c r="AJ439" s="4">
        <v>25413000</v>
      </c>
      <c r="AK439" s="4">
        <v>17276000</v>
      </c>
    </row>
    <row r="440" spans="1:37" ht="16" x14ac:dyDescent="0.2">
      <c r="A440" s="5" t="s">
        <v>1655</v>
      </c>
      <c r="B440" s="7">
        <v>4324800</v>
      </c>
      <c r="C440" s="7">
        <v>6112800</v>
      </c>
      <c r="D440" s="7">
        <v>5490700</v>
      </c>
      <c r="E440" s="7">
        <v>4952600</v>
      </c>
      <c r="F440" s="8">
        <v>9822700</v>
      </c>
      <c r="G440" s="7">
        <f>AVERAGE(F440,H440:I440)</f>
        <v>9957466.666666666</v>
      </c>
      <c r="H440" s="7">
        <v>10174000</v>
      </c>
      <c r="I440" s="7">
        <v>9875700</v>
      </c>
      <c r="J440" s="8">
        <v>10820000</v>
      </c>
      <c r="K440" s="7">
        <v>11657000</v>
      </c>
      <c r="L440" s="7">
        <v>10387000</v>
      </c>
      <c r="M440" s="7">
        <v>11295000</v>
      </c>
      <c r="N440" s="8">
        <v>10777000</v>
      </c>
      <c r="O440" s="7">
        <v>11137000</v>
      </c>
      <c r="P440" s="7">
        <v>9974000</v>
      </c>
      <c r="Q440" s="7">
        <v>10017000</v>
      </c>
      <c r="R440" s="8">
        <v>10139000</v>
      </c>
      <c r="S440" s="7">
        <v>10657000</v>
      </c>
      <c r="T440" s="7">
        <v>11161000</v>
      </c>
      <c r="U440" s="7">
        <v>9818300</v>
      </c>
      <c r="V440" s="8">
        <v>27120000</v>
      </c>
      <c r="W440" s="7">
        <v>29359000</v>
      </c>
      <c r="X440" s="7">
        <v>22645000</v>
      </c>
      <c r="Y440" s="7">
        <v>27586000</v>
      </c>
      <c r="Z440" s="8">
        <v>10465000</v>
      </c>
      <c r="AA440" s="4">
        <v>13283000</v>
      </c>
      <c r="AB440" s="4">
        <v>11860000</v>
      </c>
      <c r="AC440" s="4">
        <v>12208000</v>
      </c>
      <c r="AD440" s="8">
        <f>AVERAGE(AE440:AG440)</f>
        <v>14346333.333333334</v>
      </c>
      <c r="AE440" s="4">
        <v>13519000</v>
      </c>
      <c r="AF440" s="4">
        <v>14274000</v>
      </c>
      <c r="AG440" s="4">
        <v>15246000</v>
      </c>
      <c r="AH440" s="8">
        <v>12361000</v>
      </c>
      <c r="AI440" s="4">
        <v>30605000</v>
      </c>
      <c r="AJ440" s="4">
        <v>41664000</v>
      </c>
      <c r="AK440" s="4">
        <v>28403000</v>
      </c>
    </row>
    <row r="441" spans="1:37" ht="16" x14ac:dyDescent="0.2">
      <c r="A441" s="5" t="s">
        <v>1657</v>
      </c>
      <c r="B441" s="7">
        <v>2034000</v>
      </c>
      <c r="C441" s="7">
        <v>1664300</v>
      </c>
      <c r="D441" s="7">
        <v>2282700</v>
      </c>
      <c r="E441" s="7">
        <v>2359100</v>
      </c>
      <c r="F441" s="8">
        <v>1200400</v>
      </c>
      <c r="G441" s="7">
        <v>1081500</v>
      </c>
      <c r="H441" s="7">
        <v>1262100</v>
      </c>
      <c r="I441" s="7">
        <v>1503000</v>
      </c>
      <c r="J441" s="8">
        <v>1451200</v>
      </c>
      <c r="K441" s="7">
        <v>1357100</v>
      </c>
      <c r="L441" s="7">
        <v>1524300</v>
      </c>
      <c r="M441" s="7">
        <v>1444200</v>
      </c>
      <c r="N441" s="8">
        <v>617090</v>
      </c>
      <c r="O441" s="7">
        <v>822480</v>
      </c>
      <c r="P441" s="7">
        <v>930300</v>
      </c>
      <c r="Q441" s="7">
        <v>886000</v>
      </c>
      <c r="R441" s="8">
        <v>1686000</v>
      </c>
      <c r="S441" s="7">
        <v>1624400</v>
      </c>
      <c r="T441" s="7">
        <v>2388800</v>
      </c>
      <c r="U441" s="7">
        <v>1348900</v>
      </c>
      <c r="V441" s="8">
        <v>0</v>
      </c>
      <c r="W441" s="7">
        <v>0</v>
      </c>
      <c r="X441" s="7">
        <v>0</v>
      </c>
      <c r="Y441" s="7">
        <v>0</v>
      </c>
      <c r="Z441" s="8">
        <v>1102100</v>
      </c>
      <c r="AA441" s="4">
        <v>828670</v>
      </c>
      <c r="AB441" s="4">
        <v>1156100</v>
      </c>
      <c r="AC441" s="4">
        <v>976400</v>
      </c>
      <c r="AD441" s="8">
        <v>653183.33299999998</v>
      </c>
      <c r="AE441" s="4">
        <v>692540</v>
      </c>
      <c r="AF441" s="4">
        <v>676300</v>
      </c>
      <c r="AG441" s="4">
        <v>590710</v>
      </c>
      <c r="AH441" s="8">
        <v>0</v>
      </c>
      <c r="AI441" s="4">
        <v>0</v>
      </c>
      <c r="AJ441" s="4">
        <v>0</v>
      </c>
      <c r="AK441" s="4">
        <v>0</v>
      </c>
    </row>
    <row r="442" spans="1:37" ht="16" x14ac:dyDescent="0.2">
      <c r="A442" s="5" t="s">
        <v>1660</v>
      </c>
      <c r="B442" s="7">
        <v>3945000</v>
      </c>
      <c r="C442" s="7">
        <v>2604700</v>
      </c>
      <c r="D442" s="7">
        <v>3067700</v>
      </c>
      <c r="E442" s="7">
        <v>2653400</v>
      </c>
      <c r="F442" s="8">
        <v>3158200</v>
      </c>
      <c r="G442" s="7">
        <v>3305600</v>
      </c>
      <c r="H442" s="7">
        <v>2920600</v>
      </c>
      <c r="I442" s="7">
        <v>2773100</v>
      </c>
      <c r="J442" s="8">
        <v>3090800</v>
      </c>
      <c r="K442" s="7">
        <v>2940600</v>
      </c>
      <c r="L442" s="7">
        <v>3398700</v>
      </c>
      <c r="M442" s="7">
        <v>3473800</v>
      </c>
      <c r="N442" s="8">
        <v>3737100</v>
      </c>
      <c r="O442" s="7">
        <v>3715500</v>
      </c>
      <c r="P442" s="7">
        <v>2862600</v>
      </c>
      <c r="Q442" s="7">
        <v>2857800</v>
      </c>
      <c r="R442" s="8">
        <v>3579100</v>
      </c>
      <c r="S442" s="7">
        <v>3291400</v>
      </c>
      <c r="T442" s="7">
        <v>4693900</v>
      </c>
      <c r="U442" s="7">
        <v>4201500</v>
      </c>
      <c r="V442" s="8">
        <v>3838000</v>
      </c>
      <c r="W442" s="7">
        <v>3236500</v>
      </c>
      <c r="X442" s="7">
        <v>3280600</v>
      </c>
      <c r="Y442" s="7">
        <v>3084500</v>
      </c>
      <c r="Z442" s="8">
        <v>3353600</v>
      </c>
      <c r="AA442" s="4">
        <v>3460700</v>
      </c>
      <c r="AB442" s="4">
        <v>2865100</v>
      </c>
      <c r="AC442" s="4">
        <v>4146500</v>
      </c>
      <c r="AD442" s="8">
        <v>2523300</v>
      </c>
      <c r="AE442" s="4">
        <v>3077700</v>
      </c>
      <c r="AF442" s="4">
        <v>3139700</v>
      </c>
      <c r="AG442" s="4">
        <v>2614400</v>
      </c>
      <c r="AH442" s="8">
        <v>3245400</v>
      </c>
      <c r="AI442" s="4">
        <v>3516100</v>
      </c>
      <c r="AJ442" s="4">
        <v>2906900</v>
      </c>
      <c r="AK442" s="4">
        <v>2602000</v>
      </c>
    </row>
    <row r="443" spans="1:37" ht="16" x14ac:dyDescent="0.2">
      <c r="A443" s="5" t="s">
        <v>1662</v>
      </c>
      <c r="B443" s="7">
        <v>5019600</v>
      </c>
      <c r="C443" s="7">
        <v>8058200</v>
      </c>
      <c r="D443" s="7">
        <v>9013600</v>
      </c>
      <c r="E443" s="7">
        <v>11124000</v>
      </c>
      <c r="F443" s="8">
        <v>8162500</v>
      </c>
      <c r="G443" s="7">
        <v>9784400</v>
      </c>
      <c r="H443" s="7">
        <v>9187900</v>
      </c>
      <c r="I443" s="7">
        <v>10141000</v>
      </c>
      <c r="J443" s="8">
        <v>10216000</v>
      </c>
      <c r="K443" s="7">
        <v>13308000</v>
      </c>
      <c r="L443" s="7">
        <v>6470100</v>
      </c>
      <c r="M443" s="7">
        <v>10289000</v>
      </c>
      <c r="N443" s="8">
        <v>8413300</v>
      </c>
      <c r="O443" s="7">
        <v>8470800</v>
      </c>
      <c r="P443" s="7">
        <v>9626900</v>
      </c>
      <c r="Q443" s="7">
        <v>12807000</v>
      </c>
      <c r="R443" s="8">
        <v>6959200</v>
      </c>
      <c r="S443" s="7">
        <v>6647700</v>
      </c>
      <c r="T443" s="7">
        <v>9131500</v>
      </c>
      <c r="U443" s="7">
        <v>11684000</v>
      </c>
      <c r="V443" s="8">
        <v>5121600</v>
      </c>
      <c r="W443" s="7">
        <v>5440500</v>
      </c>
      <c r="X443" s="7">
        <v>5641000</v>
      </c>
      <c r="Y443" s="7">
        <v>5227700</v>
      </c>
      <c r="Z443" s="8">
        <v>10247000</v>
      </c>
      <c r="AA443" s="4">
        <v>10325000</v>
      </c>
      <c r="AB443" s="4">
        <v>8109800</v>
      </c>
      <c r="AC443" s="4">
        <v>8464700</v>
      </c>
      <c r="AD443" s="8">
        <v>4769400</v>
      </c>
      <c r="AE443" s="4">
        <v>7638700</v>
      </c>
      <c r="AF443" s="4">
        <v>9601300</v>
      </c>
      <c r="AG443" s="4">
        <v>9906700</v>
      </c>
      <c r="AH443" s="8">
        <f>AVERAGE(AI443:AK443)</f>
        <v>4839733.333333333</v>
      </c>
      <c r="AI443" s="4">
        <v>5397900</v>
      </c>
      <c r="AJ443" s="4">
        <v>4298100</v>
      </c>
      <c r="AK443" s="4">
        <v>4823200</v>
      </c>
    </row>
    <row r="444" spans="1:37" ht="16" x14ac:dyDescent="0.2">
      <c r="A444" s="5" t="s">
        <v>1664</v>
      </c>
      <c r="B444" s="7">
        <v>527923.33299999998</v>
      </c>
      <c r="C444" s="7">
        <v>477720</v>
      </c>
      <c r="D444" s="7">
        <v>539360</v>
      </c>
      <c r="E444" s="7">
        <v>566690</v>
      </c>
      <c r="F444" s="8">
        <v>476870</v>
      </c>
      <c r="G444" s="7">
        <v>455840</v>
      </c>
      <c r="H444" s="7">
        <v>591830</v>
      </c>
      <c r="I444" s="7">
        <v>701710</v>
      </c>
      <c r="J444" s="8">
        <v>503770</v>
      </c>
      <c r="K444" s="7">
        <v>680010</v>
      </c>
      <c r="L444" s="7">
        <v>577910</v>
      </c>
      <c r="M444" s="7">
        <v>515470</v>
      </c>
      <c r="N444" s="8">
        <v>505143.33299999998</v>
      </c>
      <c r="O444" s="7">
        <v>540340</v>
      </c>
      <c r="P444" s="7">
        <v>585010</v>
      </c>
      <c r="Q444" s="7">
        <v>390080</v>
      </c>
      <c r="R444" s="8">
        <v>539130</v>
      </c>
      <c r="S444" s="7">
        <v>587460</v>
      </c>
      <c r="T444" s="7">
        <v>380780</v>
      </c>
      <c r="U444" s="7">
        <v>842470</v>
      </c>
      <c r="V444" s="8">
        <v>537940</v>
      </c>
      <c r="W444" s="7">
        <v>412450</v>
      </c>
      <c r="X444" s="7">
        <v>585850</v>
      </c>
      <c r="Y444" s="7">
        <v>512080</v>
      </c>
      <c r="Z444" s="8">
        <v>667450</v>
      </c>
      <c r="AA444" s="4">
        <v>617230</v>
      </c>
      <c r="AB444" s="4">
        <v>418750</v>
      </c>
      <c r="AC444" s="4">
        <v>798970</v>
      </c>
      <c r="AD444" s="8">
        <f>AVERAGE(AE444:AG444)</f>
        <v>610356.66666666663</v>
      </c>
      <c r="AE444" s="4">
        <v>618590</v>
      </c>
      <c r="AF444" s="4">
        <v>587240</v>
      </c>
      <c r="AG444" s="4">
        <v>625240</v>
      </c>
      <c r="AH444" s="8">
        <v>687350</v>
      </c>
      <c r="AI444" s="4">
        <v>532630</v>
      </c>
      <c r="AJ444" s="4">
        <v>501800</v>
      </c>
      <c r="AK444" s="4">
        <v>716130</v>
      </c>
    </row>
    <row r="445" spans="1:37" ht="16" x14ac:dyDescent="0.2">
      <c r="A445" s="5" t="s">
        <v>1665</v>
      </c>
      <c r="B445" s="7">
        <f>AVERAGE(C445:E445)</f>
        <v>6892333.333333333</v>
      </c>
      <c r="C445" s="7">
        <v>7308000</v>
      </c>
      <c r="D445" s="7">
        <v>6453900</v>
      </c>
      <c r="E445" s="7">
        <v>6915100</v>
      </c>
      <c r="F445" s="8">
        <v>5261500</v>
      </c>
      <c r="G445" s="7">
        <v>5359100</v>
      </c>
      <c r="H445" s="7">
        <v>5864500</v>
      </c>
      <c r="I445" s="7">
        <v>6374700</v>
      </c>
      <c r="J445" s="8">
        <v>5817900</v>
      </c>
      <c r="K445" s="7">
        <v>5537300</v>
      </c>
      <c r="L445" s="7">
        <v>6114800</v>
      </c>
      <c r="M445" s="7">
        <v>5738200</v>
      </c>
      <c r="N445" s="8">
        <v>5343000</v>
      </c>
      <c r="O445" s="7">
        <v>4859800</v>
      </c>
      <c r="P445" s="7">
        <v>4337800</v>
      </c>
      <c r="Q445" s="7">
        <v>4630200</v>
      </c>
      <c r="R445" s="8">
        <v>5181300</v>
      </c>
      <c r="S445" s="7">
        <v>4860700</v>
      </c>
      <c r="T445" s="7">
        <v>5276600</v>
      </c>
      <c r="U445" s="7">
        <v>6344800</v>
      </c>
      <c r="V445" s="8">
        <v>4877800</v>
      </c>
      <c r="W445" s="7">
        <v>4947000</v>
      </c>
      <c r="X445" s="7">
        <v>5616900</v>
      </c>
      <c r="Y445" s="7">
        <v>5568100</v>
      </c>
      <c r="Z445" s="8">
        <v>6155000</v>
      </c>
      <c r="AA445" s="4">
        <v>6000700</v>
      </c>
      <c r="AB445" s="4">
        <v>5502100</v>
      </c>
      <c r="AC445" s="4">
        <v>7156100</v>
      </c>
      <c r="AD445" s="8">
        <v>5194800</v>
      </c>
      <c r="AE445" s="4">
        <v>6174200</v>
      </c>
      <c r="AF445" s="4">
        <v>5515300</v>
      </c>
      <c r="AG445" s="4">
        <v>7284000</v>
      </c>
      <c r="AH445" s="8">
        <v>5936300</v>
      </c>
      <c r="AI445" s="4">
        <v>5151500</v>
      </c>
      <c r="AJ445" s="4">
        <v>5591500</v>
      </c>
      <c r="AK445" s="4">
        <v>5333900</v>
      </c>
    </row>
    <row r="446" spans="1:37" ht="16" x14ac:dyDescent="0.2">
      <c r="A446" s="5" t="s">
        <v>1668</v>
      </c>
      <c r="B446" s="7">
        <v>435590</v>
      </c>
      <c r="C446" s="7">
        <v>1082600</v>
      </c>
      <c r="D446" s="7">
        <v>1071600</v>
      </c>
      <c r="E446" s="7">
        <v>1201700</v>
      </c>
      <c r="F446" s="8">
        <v>2246100</v>
      </c>
      <c r="G446" s="7">
        <v>2330100</v>
      </c>
      <c r="H446" s="7">
        <v>1678000</v>
      </c>
      <c r="I446" s="7">
        <v>1508800</v>
      </c>
      <c r="J446" s="8">
        <v>2310900</v>
      </c>
      <c r="K446" s="7">
        <v>1540300</v>
      </c>
      <c r="L446" s="7">
        <v>1556500</v>
      </c>
      <c r="M446" s="7">
        <v>2837500</v>
      </c>
      <c r="N446" s="8">
        <v>2413000</v>
      </c>
      <c r="O446" s="7">
        <v>1526100</v>
      </c>
      <c r="P446" s="7">
        <v>1849100</v>
      </c>
      <c r="Q446" s="7">
        <v>2001800</v>
      </c>
      <c r="R446" s="8">
        <v>2025600</v>
      </c>
      <c r="S446" s="7">
        <v>1933700</v>
      </c>
      <c r="T446" s="7">
        <v>1034700</v>
      </c>
      <c r="U446" s="7">
        <v>1410500</v>
      </c>
      <c r="V446" s="8">
        <v>1407100</v>
      </c>
      <c r="W446" s="7">
        <v>1514300</v>
      </c>
      <c r="X446" s="7">
        <v>1569000</v>
      </c>
      <c r="Y446" s="7">
        <v>1630400</v>
      </c>
      <c r="Z446" s="8">
        <v>2553100</v>
      </c>
      <c r="AA446" s="4">
        <v>1605200</v>
      </c>
      <c r="AB446" s="4">
        <v>2257900</v>
      </c>
      <c r="AC446" s="4">
        <v>2050600</v>
      </c>
      <c r="AD446" s="8">
        <f>AVERAGE(AE446:AG446)</f>
        <v>1746766.6666666667</v>
      </c>
      <c r="AE446" s="4">
        <v>1751300</v>
      </c>
      <c r="AF446" s="4">
        <v>1724700</v>
      </c>
      <c r="AG446" s="4">
        <v>1764300</v>
      </c>
      <c r="AH446" s="8">
        <v>2025000</v>
      </c>
      <c r="AI446" s="4">
        <v>1299700</v>
      </c>
      <c r="AJ446" s="4">
        <v>1131600</v>
      </c>
      <c r="AK446" s="4">
        <v>1546400</v>
      </c>
    </row>
    <row r="447" spans="1:37" ht="16" x14ac:dyDescent="0.2">
      <c r="A447" s="5" t="s">
        <v>1670</v>
      </c>
      <c r="B447" s="7">
        <v>798413.33299999998</v>
      </c>
      <c r="C447" s="7">
        <v>961270</v>
      </c>
      <c r="D447" s="7">
        <v>797110</v>
      </c>
      <c r="E447" s="7">
        <v>636860</v>
      </c>
      <c r="F447" s="8">
        <v>651510</v>
      </c>
      <c r="G447" s="7">
        <v>496450</v>
      </c>
      <c r="H447" s="7">
        <v>605720</v>
      </c>
      <c r="I447" s="7">
        <v>788710</v>
      </c>
      <c r="J447" s="8">
        <v>792830</v>
      </c>
      <c r="K447" s="7">
        <v>831840</v>
      </c>
      <c r="L447" s="7">
        <v>783960</v>
      </c>
      <c r="M447" s="7">
        <v>687490</v>
      </c>
      <c r="N447" s="8">
        <v>838530</v>
      </c>
      <c r="O447" s="7">
        <v>800910</v>
      </c>
      <c r="P447" s="7">
        <v>521310</v>
      </c>
      <c r="Q447" s="7">
        <v>564840</v>
      </c>
      <c r="R447" s="8">
        <v>536540</v>
      </c>
      <c r="S447" s="7">
        <v>522470</v>
      </c>
      <c r="T447" s="7">
        <v>727200</v>
      </c>
      <c r="U447" s="7">
        <v>453930</v>
      </c>
      <c r="V447" s="8">
        <v>466090</v>
      </c>
      <c r="W447" s="7">
        <v>557630</v>
      </c>
      <c r="X447" s="7">
        <v>352100</v>
      </c>
      <c r="Y447" s="7">
        <v>469100</v>
      </c>
      <c r="Z447" s="8">
        <v>944610</v>
      </c>
      <c r="AA447" s="4">
        <v>896640</v>
      </c>
      <c r="AB447" s="4">
        <v>631550</v>
      </c>
      <c r="AC447" s="4">
        <v>466520</v>
      </c>
      <c r="AD447" s="8">
        <v>356370</v>
      </c>
      <c r="AE447" s="4">
        <v>568470</v>
      </c>
      <c r="AF447" s="4">
        <v>372970</v>
      </c>
      <c r="AG447" s="4">
        <v>651780</v>
      </c>
      <c r="AH447" s="8">
        <v>560610</v>
      </c>
      <c r="AI447" s="4">
        <v>400020</v>
      </c>
      <c r="AJ447" s="4">
        <v>359240</v>
      </c>
      <c r="AK447" s="4">
        <v>396330</v>
      </c>
    </row>
    <row r="448" spans="1:37" ht="16" x14ac:dyDescent="0.2">
      <c r="A448" s="5" t="s">
        <v>1671</v>
      </c>
      <c r="B448" s="7">
        <f>AVERAGE(C448:E448)</f>
        <v>3675333.3333333335</v>
      </c>
      <c r="C448" s="7">
        <v>3595900</v>
      </c>
      <c r="D448" s="7">
        <v>3887500</v>
      </c>
      <c r="E448" s="7">
        <v>3542600</v>
      </c>
      <c r="F448" s="8">
        <v>3119300</v>
      </c>
      <c r="G448" s="7">
        <v>3281300</v>
      </c>
      <c r="H448" s="7">
        <v>2698500</v>
      </c>
      <c r="I448" s="7">
        <v>3729200</v>
      </c>
      <c r="J448" s="8">
        <v>3434800</v>
      </c>
      <c r="K448" s="7">
        <v>3112700</v>
      </c>
      <c r="L448" s="7">
        <v>3910900</v>
      </c>
      <c r="M448" s="7">
        <v>3463900</v>
      </c>
      <c r="N448" s="8">
        <v>3871000</v>
      </c>
      <c r="O448" s="7">
        <v>4312400</v>
      </c>
      <c r="P448" s="7">
        <v>3552300</v>
      </c>
      <c r="Q448" s="7">
        <v>3946400</v>
      </c>
      <c r="R448" s="8">
        <v>4514200</v>
      </c>
      <c r="S448" s="7">
        <v>4092600</v>
      </c>
      <c r="T448" s="7">
        <v>3990500</v>
      </c>
      <c r="U448" s="7">
        <v>3845200</v>
      </c>
      <c r="V448" s="8">
        <v>2949400</v>
      </c>
      <c r="W448" s="7">
        <v>3418300</v>
      </c>
      <c r="X448" s="7">
        <v>3533100</v>
      </c>
      <c r="Y448" s="7">
        <v>3050900</v>
      </c>
      <c r="Z448" s="8">
        <v>4408300</v>
      </c>
      <c r="AA448" s="4">
        <v>3759600</v>
      </c>
      <c r="AB448" s="4">
        <v>4310100</v>
      </c>
      <c r="AC448" s="4">
        <v>5751600</v>
      </c>
      <c r="AD448" s="8">
        <v>2909500</v>
      </c>
      <c r="AE448" s="4">
        <v>3544700</v>
      </c>
      <c r="AF448" s="4">
        <v>3636100</v>
      </c>
      <c r="AG448" s="4">
        <v>3438700</v>
      </c>
      <c r="AH448" s="8">
        <v>3497800</v>
      </c>
      <c r="AI448" s="4">
        <v>3073900</v>
      </c>
      <c r="AJ448" s="4">
        <v>3390300</v>
      </c>
      <c r="AK448" s="4">
        <v>2984700</v>
      </c>
    </row>
    <row r="449" spans="1:37" ht="16" x14ac:dyDescent="0.2">
      <c r="A449" s="5" t="s">
        <v>1680</v>
      </c>
      <c r="B449" s="7">
        <v>4579500</v>
      </c>
      <c r="C449" s="7">
        <v>3449800</v>
      </c>
      <c r="D449" s="7">
        <v>4156500</v>
      </c>
      <c r="E449" s="7">
        <v>4428800</v>
      </c>
      <c r="F449" s="8">
        <v>3620300</v>
      </c>
      <c r="G449" s="7">
        <v>2596900</v>
      </c>
      <c r="H449" s="7">
        <v>2787400</v>
      </c>
      <c r="I449" s="7">
        <v>3299500</v>
      </c>
      <c r="J449" s="8">
        <v>2987700</v>
      </c>
      <c r="K449" s="7">
        <v>3907200</v>
      </c>
      <c r="L449" s="7">
        <v>3838300</v>
      </c>
      <c r="M449" s="7">
        <v>3120700</v>
      </c>
      <c r="N449" s="8">
        <v>2532200</v>
      </c>
      <c r="O449" s="7">
        <v>1753300</v>
      </c>
      <c r="P449" s="7">
        <v>1939900</v>
      </c>
      <c r="Q449" s="7">
        <v>2220900</v>
      </c>
      <c r="R449" s="8">
        <v>2585600</v>
      </c>
      <c r="S449" s="7">
        <v>2760500</v>
      </c>
      <c r="T449" s="7">
        <v>4995800</v>
      </c>
      <c r="U449" s="7">
        <v>4244600</v>
      </c>
      <c r="V449" s="8">
        <v>0</v>
      </c>
      <c r="W449" s="7">
        <v>0</v>
      </c>
      <c r="X449" s="7">
        <v>0</v>
      </c>
      <c r="Y449" s="7">
        <v>0</v>
      </c>
      <c r="Z449" s="8">
        <v>3626500</v>
      </c>
      <c r="AA449" s="4">
        <v>2526400</v>
      </c>
      <c r="AB449" s="4">
        <v>2734200</v>
      </c>
      <c r="AC449" s="4">
        <v>2186300</v>
      </c>
      <c r="AD449" s="8">
        <v>2143233.33</v>
      </c>
      <c r="AE449" s="4">
        <v>2112600</v>
      </c>
      <c r="AF449" s="4">
        <v>1887800</v>
      </c>
      <c r="AG449" s="4">
        <v>2429300</v>
      </c>
      <c r="AH449" s="8">
        <v>0</v>
      </c>
      <c r="AI449" s="4">
        <v>0</v>
      </c>
      <c r="AJ449" s="4">
        <v>0</v>
      </c>
      <c r="AK449" s="4">
        <v>0</v>
      </c>
    </row>
    <row r="450" spans="1:37" ht="16" x14ac:dyDescent="0.2">
      <c r="A450" s="5" t="s">
        <v>1684</v>
      </c>
      <c r="B450" s="7">
        <v>7598666.6699999999</v>
      </c>
      <c r="C450" s="7">
        <v>8365700</v>
      </c>
      <c r="D450" s="7">
        <v>9180800</v>
      </c>
      <c r="E450" s="7">
        <v>5249500</v>
      </c>
      <c r="F450" s="8">
        <v>8762000</v>
      </c>
      <c r="G450" s="7">
        <v>5667400</v>
      </c>
      <c r="H450" s="7">
        <v>11530000</v>
      </c>
      <c r="I450" s="7">
        <v>8476700</v>
      </c>
      <c r="J450" s="8">
        <v>7146900</v>
      </c>
      <c r="K450" s="7">
        <v>7772000</v>
      </c>
      <c r="L450" s="7">
        <v>6427400</v>
      </c>
      <c r="M450" s="7">
        <v>9019300</v>
      </c>
      <c r="N450" s="8">
        <v>7649400</v>
      </c>
      <c r="O450" s="7">
        <v>9880700</v>
      </c>
      <c r="P450" s="7">
        <v>4015400</v>
      </c>
      <c r="Q450" s="7">
        <v>5722100</v>
      </c>
      <c r="R450" s="8">
        <v>6126800</v>
      </c>
      <c r="S450" s="7">
        <v>11469000</v>
      </c>
      <c r="T450" s="7">
        <v>6233100</v>
      </c>
      <c r="U450" s="7">
        <v>3271900</v>
      </c>
      <c r="V450" s="8">
        <v>7777900</v>
      </c>
      <c r="W450" s="7">
        <v>6044100</v>
      </c>
      <c r="X450" s="7">
        <v>5853900</v>
      </c>
      <c r="Y450" s="7">
        <v>5565500</v>
      </c>
      <c r="Z450" s="8">
        <v>5626400</v>
      </c>
      <c r="AA450" s="4">
        <v>5360200</v>
      </c>
      <c r="AB450" s="4">
        <f>AVERAGE(Z450:AA450,AC450)</f>
        <v>5968533.333333333</v>
      </c>
      <c r="AC450" s="4">
        <v>6919000</v>
      </c>
      <c r="AD450" s="8">
        <v>5476300</v>
      </c>
      <c r="AE450" s="4">
        <v>7747400</v>
      </c>
      <c r="AF450" s="4">
        <v>6424300</v>
      </c>
      <c r="AG450" s="4">
        <v>5012000</v>
      </c>
      <c r="AH450" s="8">
        <v>7435800</v>
      </c>
      <c r="AI450" s="4">
        <f>AVERAGE(AH450,AJ450:AK450)</f>
        <v>7786466.666666667</v>
      </c>
      <c r="AJ450" s="4">
        <v>8076500</v>
      </c>
      <c r="AK450" s="4">
        <v>7847100</v>
      </c>
    </row>
    <row r="451" spans="1:37" ht="16" x14ac:dyDescent="0.2">
      <c r="A451" s="5" t="s">
        <v>1693</v>
      </c>
      <c r="B451" s="7">
        <v>15143000</v>
      </c>
      <c r="C451" s="7">
        <v>12655000</v>
      </c>
      <c r="D451" s="7">
        <v>12979000</v>
      </c>
      <c r="E451" s="7">
        <v>11757000</v>
      </c>
      <c r="F451" s="8">
        <v>11814000</v>
      </c>
      <c r="G451" s="7">
        <v>10210000</v>
      </c>
      <c r="H451" s="7">
        <v>12315000</v>
      </c>
      <c r="I451" s="7">
        <v>10377000</v>
      </c>
      <c r="J451" s="8">
        <v>8268500</v>
      </c>
      <c r="K451" s="7">
        <v>11395000</v>
      </c>
      <c r="L451" s="7">
        <v>10508000</v>
      </c>
      <c r="M451" s="7">
        <v>10918000</v>
      </c>
      <c r="N451" s="8">
        <v>12946000</v>
      </c>
      <c r="O451" s="7">
        <v>10178000</v>
      </c>
      <c r="P451" s="7">
        <v>10343000</v>
      </c>
      <c r="Q451" s="7">
        <v>12507000</v>
      </c>
      <c r="R451" s="8">
        <v>10004000</v>
      </c>
      <c r="S451" s="7">
        <v>10131000</v>
      </c>
      <c r="T451" s="7">
        <f>AVERAGE(R451:S451,U451)</f>
        <v>10199000</v>
      </c>
      <c r="U451" s="7">
        <v>10462000</v>
      </c>
      <c r="V451" s="8">
        <v>8377600</v>
      </c>
      <c r="W451" s="7">
        <v>6432000</v>
      </c>
      <c r="X451" s="7">
        <v>8219100</v>
      </c>
      <c r="Y451" s="7">
        <v>7154000</v>
      </c>
      <c r="Z451" s="8">
        <v>11896000</v>
      </c>
      <c r="AA451" s="4">
        <v>11609000</v>
      </c>
      <c r="AB451" s="4">
        <v>9308500</v>
      </c>
      <c r="AC451" s="4">
        <v>12829000</v>
      </c>
      <c r="AD451" s="8">
        <v>8378000</v>
      </c>
      <c r="AE451" s="4">
        <v>10868000</v>
      </c>
      <c r="AF451" s="4">
        <v>9282900</v>
      </c>
      <c r="AG451" s="4">
        <v>10967000</v>
      </c>
      <c r="AH451" s="8">
        <v>11607000</v>
      </c>
      <c r="AI451" s="4">
        <v>8162400</v>
      </c>
      <c r="AJ451" s="4">
        <v>7883200</v>
      </c>
      <c r="AK451" s="4">
        <v>7101400</v>
      </c>
    </row>
    <row r="452" spans="1:37" ht="16" x14ac:dyDescent="0.2">
      <c r="A452" s="5" t="s">
        <v>1694</v>
      </c>
      <c r="B452" s="7">
        <v>22135000</v>
      </c>
      <c r="C452" s="7">
        <v>28346000</v>
      </c>
      <c r="D452" s="7">
        <v>27655000</v>
      </c>
      <c r="E452" s="7">
        <v>26167000</v>
      </c>
      <c r="F452" s="8">
        <v>14919000</v>
      </c>
      <c r="G452" s="7">
        <v>13544000</v>
      </c>
      <c r="H452" s="7">
        <v>15064000</v>
      </c>
      <c r="I452" s="7">
        <v>17190000</v>
      </c>
      <c r="J452" s="8">
        <v>17108000</v>
      </c>
      <c r="K452" s="7">
        <v>20775000</v>
      </c>
      <c r="L452" s="7">
        <v>17632000</v>
      </c>
      <c r="M452" s="7">
        <v>19657000</v>
      </c>
      <c r="N452" s="8">
        <v>6502300</v>
      </c>
      <c r="O452" s="7">
        <f>AVERAGE(N452,P452:Q452)</f>
        <v>6420900</v>
      </c>
      <c r="P452" s="7">
        <v>6355300</v>
      </c>
      <c r="Q452" s="7">
        <v>6405100</v>
      </c>
      <c r="R452" s="8">
        <v>13421000</v>
      </c>
      <c r="S452" s="7">
        <v>11880000</v>
      </c>
      <c r="T452" s="7">
        <v>12426000</v>
      </c>
      <c r="U452" s="7">
        <v>11406000</v>
      </c>
      <c r="V452" s="8">
        <v>0</v>
      </c>
      <c r="W452" s="7">
        <v>0</v>
      </c>
      <c r="X452" s="7">
        <v>0</v>
      </c>
      <c r="Y452" s="7">
        <v>0</v>
      </c>
      <c r="Z452" s="8">
        <v>9788900</v>
      </c>
      <c r="AA452" s="4">
        <v>7762300</v>
      </c>
      <c r="AB452" s="4">
        <v>9730400</v>
      </c>
      <c r="AC452" s="4">
        <v>6873900</v>
      </c>
      <c r="AD452" s="8">
        <v>7872266.6699999999</v>
      </c>
      <c r="AE452" s="4">
        <v>7862100</v>
      </c>
      <c r="AF452" s="4">
        <v>7834600</v>
      </c>
      <c r="AG452" s="4">
        <v>7920100</v>
      </c>
      <c r="AH452" s="8">
        <v>0</v>
      </c>
      <c r="AI452" s="4">
        <v>0</v>
      </c>
      <c r="AJ452" s="4">
        <v>0</v>
      </c>
      <c r="AK452" s="4">
        <v>0</v>
      </c>
    </row>
    <row r="453" spans="1:37" ht="16" x14ac:dyDescent="0.2">
      <c r="A453" s="5" t="s">
        <v>1697</v>
      </c>
      <c r="B453" s="7">
        <v>0</v>
      </c>
      <c r="C453" s="7">
        <v>0</v>
      </c>
      <c r="D453" s="7">
        <v>0</v>
      </c>
      <c r="E453" s="7">
        <v>0</v>
      </c>
      <c r="F453" s="8">
        <v>0</v>
      </c>
      <c r="G453" s="7">
        <v>0</v>
      </c>
      <c r="H453" s="7">
        <v>0</v>
      </c>
      <c r="I453" s="7">
        <v>0</v>
      </c>
      <c r="J453" s="8">
        <v>0</v>
      </c>
      <c r="K453" s="7">
        <v>0</v>
      </c>
      <c r="L453" s="7">
        <v>0</v>
      </c>
      <c r="M453" s="7">
        <v>0</v>
      </c>
      <c r="N453" s="8">
        <v>0</v>
      </c>
      <c r="O453" s="7">
        <v>0</v>
      </c>
      <c r="P453" s="7">
        <v>0</v>
      </c>
      <c r="Q453" s="7">
        <v>0</v>
      </c>
      <c r="R453" s="8">
        <v>0</v>
      </c>
      <c r="S453" s="7">
        <v>0</v>
      </c>
      <c r="T453" s="7">
        <v>0</v>
      </c>
      <c r="U453" s="7">
        <v>0</v>
      </c>
      <c r="V453" s="8">
        <v>0</v>
      </c>
      <c r="W453" s="7">
        <v>0</v>
      </c>
      <c r="X453" s="7">
        <v>0</v>
      </c>
      <c r="Y453" s="7">
        <v>0</v>
      </c>
      <c r="Z453" s="8">
        <v>0</v>
      </c>
      <c r="AA453" s="4">
        <v>0</v>
      </c>
      <c r="AB453" s="4">
        <v>0</v>
      </c>
      <c r="AC453" s="4">
        <v>0</v>
      </c>
      <c r="AD453" s="8">
        <v>855040</v>
      </c>
      <c r="AE453" s="4">
        <v>904650</v>
      </c>
      <c r="AF453" s="4">
        <v>889360</v>
      </c>
      <c r="AG453" s="4">
        <v>771110</v>
      </c>
      <c r="AH453" s="8">
        <v>0</v>
      </c>
      <c r="AI453" s="4">
        <v>0</v>
      </c>
      <c r="AJ453" s="4">
        <v>0</v>
      </c>
      <c r="AK453" s="4">
        <v>0</v>
      </c>
    </row>
    <row r="454" spans="1:37" ht="16" x14ac:dyDescent="0.2">
      <c r="A454" s="5" t="s">
        <v>1698</v>
      </c>
      <c r="B454" s="7">
        <v>0</v>
      </c>
      <c r="C454" s="7">
        <v>0</v>
      </c>
      <c r="D454" s="7">
        <v>0</v>
      </c>
      <c r="E454" s="7">
        <v>0</v>
      </c>
      <c r="F454" s="8">
        <v>0</v>
      </c>
      <c r="G454" s="7">
        <v>0</v>
      </c>
      <c r="H454" s="7">
        <v>0</v>
      </c>
      <c r="I454" s="7">
        <v>0</v>
      </c>
      <c r="J454" s="8">
        <v>0</v>
      </c>
      <c r="K454" s="7">
        <v>0</v>
      </c>
      <c r="L454" s="7">
        <v>0</v>
      </c>
      <c r="M454" s="7">
        <v>0</v>
      </c>
      <c r="N454" s="8">
        <v>0</v>
      </c>
      <c r="O454" s="7">
        <v>0</v>
      </c>
      <c r="P454" s="7">
        <v>0</v>
      </c>
      <c r="Q454" s="7">
        <v>0</v>
      </c>
      <c r="R454" s="8">
        <v>0</v>
      </c>
      <c r="S454" s="7">
        <v>0</v>
      </c>
      <c r="T454" s="7">
        <v>0</v>
      </c>
      <c r="U454" s="7">
        <v>0</v>
      </c>
      <c r="V454" s="8">
        <v>0</v>
      </c>
      <c r="W454" s="7">
        <v>0</v>
      </c>
      <c r="X454" s="7">
        <v>0</v>
      </c>
      <c r="Y454" s="7">
        <v>0</v>
      </c>
      <c r="Z454" s="8">
        <v>0</v>
      </c>
      <c r="AA454" s="4">
        <v>0</v>
      </c>
      <c r="AB454" s="4">
        <v>0</v>
      </c>
      <c r="AC454" s="4">
        <v>0</v>
      </c>
      <c r="AD454" s="8">
        <v>0</v>
      </c>
      <c r="AE454" s="4">
        <v>0</v>
      </c>
      <c r="AF454" s="4">
        <v>0</v>
      </c>
      <c r="AG454" s="4">
        <v>0</v>
      </c>
      <c r="AH454" s="8">
        <v>293306.66700000002</v>
      </c>
      <c r="AI454" s="4">
        <v>415600</v>
      </c>
      <c r="AJ454" s="4">
        <v>269530</v>
      </c>
      <c r="AK454" s="4">
        <v>194790</v>
      </c>
    </row>
    <row r="455" spans="1:37" ht="16" x14ac:dyDescent="0.2">
      <c r="A455" s="5" t="s">
        <v>1706</v>
      </c>
      <c r="B455" s="7">
        <f>AVERAGE(C455:E455)</f>
        <v>9890466.666666666</v>
      </c>
      <c r="C455" s="7">
        <v>9292000</v>
      </c>
      <c r="D455" s="7">
        <v>10487000</v>
      </c>
      <c r="E455" s="7">
        <v>9892400</v>
      </c>
      <c r="F455" s="8">
        <v>12310000</v>
      </c>
      <c r="G455" s="7">
        <v>12183000</v>
      </c>
      <c r="H455" s="7">
        <v>14113000</v>
      </c>
      <c r="I455" s="7">
        <v>11618000</v>
      </c>
      <c r="J455" s="8">
        <v>13864000</v>
      </c>
      <c r="K455" s="7">
        <v>16137000</v>
      </c>
      <c r="L455" s="7">
        <v>12941000</v>
      </c>
      <c r="M455" s="7">
        <v>12829000</v>
      </c>
      <c r="N455" s="8">
        <v>11939000</v>
      </c>
      <c r="O455" s="7">
        <v>11920000</v>
      </c>
      <c r="P455" s="7">
        <f>AVERAGE(N455:O455,Q455)</f>
        <v>12004000</v>
      </c>
      <c r="Q455" s="7">
        <v>12153000</v>
      </c>
      <c r="R455" s="8">
        <v>14573000</v>
      </c>
      <c r="S455" s="7">
        <v>12301000</v>
      </c>
      <c r="T455" s="7">
        <v>13719000</v>
      </c>
      <c r="U455" s="7">
        <v>10839000</v>
      </c>
      <c r="V455" s="8">
        <v>12549000</v>
      </c>
      <c r="W455" s="7">
        <v>11166000</v>
      </c>
      <c r="X455" s="7">
        <v>9582000</v>
      </c>
      <c r="Y455" s="7">
        <v>10450000</v>
      </c>
      <c r="Z455" s="8">
        <v>14161000</v>
      </c>
      <c r="AA455" s="4">
        <v>13713000</v>
      </c>
      <c r="AB455" s="4">
        <v>11689000</v>
      </c>
      <c r="AC455" s="4">
        <v>15404000</v>
      </c>
      <c r="AD455" s="8">
        <v>8919700</v>
      </c>
      <c r="AE455" s="4">
        <v>10290000</v>
      </c>
      <c r="AF455" s="4">
        <v>12191000</v>
      </c>
      <c r="AG455" s="4">
        <v>11572000</v>
      </c>
      <c r="AH455" s="8">
        <v>12736000</v>
      </c>
      <c r="AI455" s="4">
        <v>8495700</v>
      </c>
      <c r="AJ455" s="4">
        <v>10941000</v>
      </c>
      <c r="AK455" s="4">
        <v>9156400</v>
      </c>
    </row>
    <row r="456" spans="1:37" ht="16" x14ac:dyDescent="0.2">
      <c r="A456" s="5" t="s">
        <v>1707</v>
      </c>
      <c r="B456" s="7">
        <v>19243000</v>
      </c>
      <c r="C456" s="7">
        <v>42376000</v>
      </c>
      <c r="D456" s="7">
        <v>42625000</v>
      </c>
      <c r="E456" s="7">
        <v>36734000</v>
      </c>
      <c r="F456" s="8">
        <v>47678000</v>
      </c>
      <c r="G456" s="7">
        <v>51223000</v>
      </c>
      <c r="H456" s="7">
        <v>49702000</v>
      </c>
      <c r="I456" s="7">
        <v>50486000</v>
      </c>
      <c r="J456" s="8">
        <v>51389000</v>
      </c>
      <c r="K456" s="7">
        <v>51222000</v>
      </c>
      <c r="L456" s="7">
        <v>41881000</v>
      </c>
      <c r="M456" s="7">
        <v>47700000</v>
      </c>
      <c r="N456" s="8">
        <v>47668000</v>
      </c>
      <c r="O456" s="7">
        <v>44974000</v>
      </c>
      <c r="P456" s="7">
        <v>54547000</v>
      </c>
      <c r="Q456" s="7">
        <v>47485000</v>
      </c>
      <c r="R456" s="8">
        <v>42356000</v>
      </c>
      <c r="S456" s="7">
        <v>49758000</v>
      </c>
      <c r="T456" s="7">
        <v>42165000</v>
      </c>
      <c r="U456" s="7">
        <v>47588000</v>
      </c>
      <c r="V456" s="8">
        <v>47531000</v>
      </c>
      <c r="W456" s="7">
        <v>47495000</v>
      </c>
      <c r="X456" s="7">
        <v>50199000</v>
      </c>
      <c r="Y456" s="7">
        <v>46325000</v>
      </c>
      <c r="Z456" s="8">
        <v>45141000</v>
      </c>
      <c r="AA456" s="4">
        <v>44384000</v>
      </c>
      <c r="AB456" s="4">
        <v>44895000</v>
      </c>
      <c r="AC456" s="4">
        <f>AVERAGE(Z456:AB456)</f>
        <v>44806666.666666664</v>
      </c>
      <c r="AD456" s="8">
        <v>46298000</v>
      </c>
      <c r="AE456" s="4">
        <v>43543000</v>
      </c>
      <c r="AF456" s="4">
        <v>46881000</v>
      </c>
      <c r="AG456" s="4">
        <v>54582000</v>
      </c>
      <c r="AH456" s="8">
        <v>50466000</v>
      </c>
      <c r="AI456" s="4">
        <v>46776000</v>
      </c>
      <c r="AJ456" s="4">
        <v>50372000</v>
      </c>
      <c r="AK456" s="4">
        <v>45474000</v>
      </c>
    </row>
    <row r="457" spans="1:37" ht="16" x14ac:dyDescent="0.2">
      <c r="A457" s="5" t="s">
        <v>1709</v>
      </c>
      <c r="B457" s="7">
        <v>1485366.67</v>
      </c>
      <c r="C457" s="7">
        <v>1527100</v>
      </c>
      <c r="D457" s="7">
        <v>1481400</v>
      </c>
      <c r="E457" s="7">
        <v>1447600</v>
      </c>
      <c r="F457" s="8">
        <v>1463900</v>
      </c>
      <c r="G457" s="7">
        <v>1739900</v>
      </c>
      <c r="H457" s="7">
        <v>1677100</v>
      </c>
      <c r="I457" s="7">
        <v>1424400</v>
      </c>
      <c r="J457" s="8">
        <v>1445200</v>
      </c>
      <c r="K457" s="7">
        <v>1882800</v>
      </c>
      <c r="L457" s="7">
        <v>1799100</v>
      </c>
      <c r="M457" s="7">
        <v>1442800</v>
      </c>
      <c r="N457" s="8">
        <v>1496100</v>
      </c>
      <c r="O457" s="7">
        <v>1516000</v>
      </c>
      <c r="P457" s="7">
        <v>1541400</v>
      </c>
      <c r="Q457" s="7">
        <v>1377700</v>
      </c>
      <c r="R457" s="8">
        <v>1746500</v>
      </c>
      <c r="S457" s="7">
        <v>1697000</v>
      </c>
      <c r="T457" s="7">
        <v>1535600</v>
      </c>
      <c r="U457" s="7">
        <v>1172500</v>
      </c>
      <c r="V457" s="8">
        <v>1671200</v>
      </c>
      <c r="W457" s="7">
        <v>1207000</v>
      </c>
      <c r="X457" s="7">
        <v>1196300</v>
      </c>
      <c r="Y457" s="7">
        <v>1745600</v>
      </c>
      <c r="Z457" s="8">
        <v>1953700</v>
      </c>
      <c r="AA457" s="4">
        <v>1290900</v>
      </c>
      <c r="AB457" s="4">
        <v>1816200</v>
      </c>
      <c r="AC457" s="4">
        <v>1607100</v>
      </c>
      <c r="AD457" s="8">
        <v>1216000</v>
      </c>
      <c r="AE457" s="4">
        <v>1343600</v>
      </c>
      <c r="AF457" s="4">
        <v>1280100</v>
      </c>
      <c r="AG457" s="4">
        <v>1468800</v>
      </c>
      <c r="AH457" s="8">
        <v>1615700</v>
      </c>
      <c r="AI457" s="4">
        <v>1621500</v>
      </c>
      <c r="AJ457" s="4">
        <v>1228100</v>
      </c>
      <c r="AK457" s="4">
        <v>1249500</v>
      </c>
    </row>
    <row r="458" spans="1:37" ht="16" x14ac:dyDescent="0.2">
      <c r="A458" s="5" t="s">
        <v>1711</v>
      </c>
      <c r="B458" s="7">
        <f>AVERAGE(C458:E458)</f>
        <v>4085566.6666666665</v>
      </c>
      <c r="C458" s="7">
        <v>4221300</v>
      </c>
      <c r="D458" s="7">
        <v>4073000</v>
      </c>
      <c r="E458" s="7">
        <v>3962400</v>
      </c>
      <c r="F458" s="8">
        <v>4743600</v>
      </c>
      <c r="G458" s="7">
        <v>5751300</v>
      </c>
      <c r="H458" s="7">
        <v>5348700</v>
      </c>
      <c r="I458" s="7">
        <v>5041500</v>
      </c>
      <c r="J458" s="8">
        <v>4870400</v>
      </c>
      <c r="K458" s="7">
        <v>5730300</v>
      </c>
      <c r="L458" s="7">
        <v>4142400</v>
      </c>
      <c r="M458" s="7">
        <v>4360500</v>
      </c>
      <c r="N458" s="8">
        <v>1931700</v>
      </c>
      <c r="O458" s="7">
        <v>3654500</v>
      </c>
      <c r="P458" s="7">
        <v>5346000</v>
      </c>
      <c r="Q458" s="7">
        <v>4254700</v>
      </c>
      <c r="R458" s="8">
        <v>3311200</v>
      </c>
      <c r="S458" s="7">
        <v>4482900</v>
      </c>
      <c r="T458" s="7">
        <v>3651700</v>
      </c>
      <c r="U458" s="7">
        <v>4867900</v>
      </c>
      <c r="V458" s="8">
        <v>4809300</v>
      </c>
      <c r="W458" s="7">
        <v>4710200</v>
      </c>
      <c r="X458" s="7">
        <v>4273700</v>
      </c>
      <c r="Y458" s="7">
        <v>5013200</v>
      </c>
      <c r="Z458" s="8">
        <v>3921800</v>
      </c>
      <c r="AA458" s="4">
        <v>3603400</v>
      </c>
      <c r="AB458" s="4">
        <v>4786800</v>
      </c>
      <c r="AC458" s="4">
        <v>1178300</v>
      </c>
      <c r="AD458" s="8">
        <v>4909600</v>
      </c>
      <c r="AE458" s="4">
        <v>4601200</v>
      </c>
      <c r="AF458" s="4">
        <v>5118300</v>
      </c>
      <c r="AG458" s="4">
        <v>4805800</v>
      </c>
      <c r="AH458" s="8">
        <v>4919300</v>
      </c>
      <c r="AI458" s="4">
        <v>4539200</v>
      </c>
      <c r="AJ458" s="4">
        <v>4890600</v>
      </c>
      <c r="AK458" s="4">
        <v>5257400</v>
      </c>
    </row>
    <row r="459" spans="1:37" ht="16" x14ac:dyDescent="0.2">
      <c r="A459" s="5" t="s">
        <v>1714</v>
      </c>
      <c r="B459" s="7">
        <v>0</v>
      </c>
      <c r="C459" s="7">
        <v>0</v>
      </c>
      <c r="D459" s="7">
        <v>0</v>
      </c>
      <c r="E459" s="7">
        <v>0</v>
      </c>
      <c r="F459" s="8">
        <v>0</v>
      </c>
      <c r="G459" s="7">
        <v>0</v>
      </c>
      <c r="H459" s="7">
        <v>0</v>
      </c>
      <c r="I459" s="7">
        <v>0</v>
      </c>
      <c r="J459" s="8">
        <v>0</v>
      </c>
      <c r="K459" s="7">
        <v>0</v>
      </c>
      <c r="L459" s="7">
        <v>0</v>
      </c>
      <c r="M459" s="7">
        <v>0</v>
      </c>
      <c r="N459" s="8">
        <v>0</v>
      </c>
      <c r="O459" s="7">
        <v>0</v>
      </c>
      <c r="P459" s="7">
        <v>0</v>
      </c>
      <c r="Q459" s="7">
        <v>0</v>
      </c>
      <c r="R459" s="8">
        <v>0</v>
      </c>
      <c r="S459" s="7">
        <v>0</v>
      </c>
      <c r="T459" s="7">
        <v>0</v>
      </c>
      <c r="U459" s="7">
        <v>0</v>
      </c>
      <c r="V459" s="8">
        <v>2548400</v>
      </c>
      <c r="W459" s="7">
        <v>2562100</v>
      </c>
      <c r="X459" s="7">
        <v>2306400</v>
      </c>
      <c r="Y459" s="7">
        <v>3591100</v>
      </c>
      <c r="Z459" s="8">
        <v>0</v>
      </c>
      <c r="AA459" s="4">
        <v>0</v>
      </c>
      <c r="AB459" s="4">
        <v>0</v>
      </c>
      <c r="AC459" s="4">
        <v>0</v>
      </c>
      <c r="AD459" s="8">
        <v>0</v>
      </c>
      <c r="AE459" s="4">
        <v>0</v>
      </c>
      <c r="AF459" s="4">
        <v>0</v>
      </c>
      <c r="AG459" s="4">
        <v>0</v>
      </c>
      <c r="AH459" s="8">
        <v>4193033.33</v>
      </c>
      <c r="AI459" s="4">
        <v>3470000</v>
      </c>
      <c r="AJ459" s="4">
        <v>4760200</v>
      </c>
      <c r="AK459" s="4">
        <v>4348900</v>
      </c>
    </row>
    <row r="460" spans="1:37" ht="16" x14ac:dyDescent="0.2">
      <c r="A460" s="5" t="s">
        <v>1716</v>
      </c>
      <c r="B460" s="7">
        <v>1008040</v>
      </c>
      <c r="C460" s="7">
        <v>1251700</v>
      </c>
      <c r="D460" s="7">
        <v>912090</v>
      </c>
      <c r="E460" s="7">
        <v>860330</v>
      </c>
      <c r="F460" s="8">
        <v>988770</v>
      </c>
      <c r="G460" s="7">
        <v>1238700</v>
      </c>
      <c r="H460" s="7">
        <v>697470</v>
      </c>
      <c r="I460" s="7">
        <v>1068000</v>
      </c>
      <c r="J460" s="8">
        <v>899840</v>
      </c>
      <c r="K460" s="7">
        <v>1018100</v>
      </c>
      <c r="L460" s="7">
        <v>852160</v>
      </c>
      <c r="M460" s="7">
        <v>1214800</v>
      </c>
      <c r="N460" s="8">
        <v>1119400</v>
      </c>
      <c r="O460" s="7">
        <v>641650</v>
      </c>
      <c r="P460" s="7">
        <v>3205200</v>
      </c>
      <c r="Q460" s="7">
        <v>1402800</v>
      </c>
      <c r="R460" s="8">
        <v>1845800</v>
      </c>
      <c r="S460" s="7">
        <v>1074200</v>
      </c>
      <c r="T460" s="7">
        <v>1533000</v>
      </c>
      <c r="U460" s="7">
        <v>1176900</v>
      </c>
      <c r="V460" s="8">
        <v>1383000</v>
      </c>
      <c r="W460" s="7">
        <v>1053800</v>
      </c>
      <c r="X460" s="7">
        <v>958950</v>
      </c>
      <c r="Y460" s="7">
        <v>1131916.67</v>
      </c>
      <c r="Z460" s="8">
        <v>1153400</v>
      </c>
      <c r="AA460" s="4">
        <v>622660</v>
      </c>
      <c r="AB460" s="4">
        <v>1473500</v>
      </c>
      <c r="AC460" s="4">
        <v>1042100</v>
      </c>
      <c r="AD460" s="8">
        <v>904470</v>
      </c>
      <c r="AE460" s="4">
        <v>926600</v>
      </c>
      <c r="AF460" s="4">
        <v>1042300</v>
      </c>
      <c r="AG460" s="4">
        <v>882370</v>
      </c>
      <c r="AH460" s="8">
        <v>1027000</v>
      </c>
      <c r="AI460" s="4">
        <v>931560</v>
      </c>
      <c r="AJ460" s="4">
        <v>867590</v>
      </c>
      <c r="AK460" s="4">
        <v>784680</v>
      </c>
    </row>
    <row r="461" spans="1:37" ht="16" x14ac:dyDescent="0.2">
      <c r="A461" s="5" t="s">
        <v>1727</v>
      </c>
      <c r="B461" s="7">
        <f>AVERAGE(C461:E461)</f>
        <v>5728533.333333333</v>
      </c>
      <c r="C461" s="7">
        <v>5495300</v>
      </c>
      <c r="D461" s="7">
        <v>5755500</v>
      </c>
      <c r="E461" s="7">
        <v>5934800</v>
      </c>
      <c r="F461" s="8">
        <v>4550700</v>
      </c>
      <c r="G461" s="7">
        <v>3914700</v>
      </c>
      <c r="H461" s="7">
        <v>3720600</v>
      </c>
      <c r="I461" s="7">
        <v>4768600</v>
      </c>
      <c r="J461" s="8">
        <v>3532300</v>
      </c>
      <c r="K461" s="7">
        <v>4375200</v>
      </c>
      <c r="L461" s="7">
        <v>2876300</v>
      </c>
      <c r="M461" s="7">
        <v>3722100</v>
      </c>
      <c r="N461" s="8">
        <v>3132700</v>
      </c>
      <c r="O461" s="7">
        <v>3083900</v>
      </c>
      <c r="P461" s="7">
        <v>4489600</v>
      </c>
      <c r="Q461" s="7">
        <v>3789300</v>
      </c>
      <c r="R461" s="8">
        <v>4106100</v>
      </c>
      <c r="S461" s="7">
        <v>2986600</v>
      </c>
      <c r="T461" s="7">
        <v>4118700</v>
      </c>
      <c r="U461" s="7">
        <v>4976500</v>
      </c>
      <c r="V461" s="8">
        <v>2643800</v>
      </c>
      <c r="W461" s="7">
        <v>3290400</v>
      </c>
      <c r="X461" s="7">
        <v>3576900</v>
      </c>
      <c r="Y461" s="7">
        <v>2479000</v>
      </c>
      <c r="Z461" s="8">
        <v>2487700</v>
      </c>
      <c r="AA461" s="4">
        <f>AVERAGE(Z461,AB461:AC461)</f>
        <v>2570466.6666666665</v>
      </c>
      <c r="AB461" s="4">
        <v>2744500</v>
      </c>
      <c r="AC461" s="4">
        <v>2479200</v>
      </c>
      <c r="AD461" s="8">
        <v>2781400</v>
      </c>
      <c r="AE461" s="4">
        <v>4421900</v>
      </c>
      <c r="AF461" s="4">
        <v>3182200</v>
      </c>
      <c r="AG461" s="4">
        <v>3574500</v>
      </c>
      <c r="AH461" s="8">
        <v>3953100</v>
      </c>
      <c r="AI461" s="4">
        <v>3489800</v>
      </c>
      <c r="AJ461" s="4">
        <v>2886200</v>
      </c>
      <c r="AK461" s="4">
        <v>2724600</v>
      </c>
    </row>
    <row r="462" spans="1:37" ht="16" x14ac:dyDescent="0.2">
      <c r="A462" s="5" t="s">
        <v>1730</v>
      </c>
      <c r="B462" s="7">
        <v>3938300</v>
      </c>
      <c r="C462" s="7">
        <v>4687100</v>
      </c>
      <c r="D462" s="7">
        <v>4021300</v>
      </c>
      <c r="E462" s="7">
        <v>4440600</v>
      </c>
      <c r="F462" s="8">
        <v>4268400</v>
      </c>
      <c r="G462" s="7">
        <v>4654400</v>
      </c>
      <c r="H462" s="7">
        <v>4215400</v>
      </c>
      <c r="I462" s="7">
        <v>4785300</v>
      </c>
      <c r="J462" s="8">
        <v>4115100</v>
      </c>
      <c r="K462" s="7">
        <v>5339200</v>
      </c>
      <c r="L462" s="7">
        <v>4167300</v>
      </c>
      <c r="M462" s="7">
        <v>4704100</v>
      </c>
      <c r="N462" s="8">
        <v>4377000</v>
      </c>
      <c r="O462" s="7">
        <v>3921100</v>
      </c>
      <c r="P462" s="7">
        <v>4084700</v>
      </c>
      <c r="Q462" s="7">
        <v>3594500</v>
      </c>
      <c r="R462" s="8">
        <v>4592100</v>
      </c>
      <c r="S462" s="7">
        <v>4160600</v>
      </c>
      <c r="T462" s="7">
        <v>3497300</v>
      </c>
      <c r="U462" s="7">
        <v>4839700</v>
      </c>
      <c r="V462" s="8">
        <v>5869200</v>
      </c>
      <c r="W462" s="7">
        <v>4947300</v>
      </c>
      <c r="X462" s="7">
        <v>5287700</v>
      </c>
      <c r="Y462" s="7">
        <v>5754100</v>
      </c>
      <c r="Z462" s="8">
        <v>4763400</v>
      </c>
      <c r="AA462" s="4">
        <v>4153200</v>
      </c>
      <c r="AB462" s="4">
        <v>4545600</v>
      </c>
      <c r="AC462" s="4">
        <v>5452500</v>
      </c>
      <c r="AD462" s="8">
        <v>6513300</v>
      </c>
      <c r="AE462" s="4">
        <v>4368200</v>
      </c>
      <c r="AF462" s="4">
        <v>5201100</v>
      </c>
      <c r="AG462" s="4">
        <v>4904900</v>
      </c>
      <c r="AH462" s="8">
        <v>5080100</v>
      </c>
      <c r="AI462" s="4">
        <v>5702100</v>
      </c>
      <c r="AJ462" s="4">
        <v>6716600</v>
      </c>
      <c r="AK462" s="4">
        <v>6176100</v>
      </c>
    </row>
    <row r="463" spans="1:37" ht="16" x14ac:dyDescent="0.2">
      <c r="A463" s="5" t="s">
        <v>1733</v>
      </c>
      <c r="B463" s="7">
        <v>0</v>
      </c>
      <c r="C463" s="7">
        <v>0</v>
      </c>
      <c r="D463" s="7">
        <v>0</v>
      </c>
      <c r="E463" s="7">
        <v>0</v>
      </c>
      <c r="F463" s="8">
        <v>0</v>
      </c>
      <c r="G463" s="7">
        <v>0</v>
      </c>
      <c r="H463" s="7">
        <v>0</v>
      </c>
      <c r="I463" s="7">
        <v>0</v>
      </c>
      <c r="J463" s="8">
        <v>0</v>
      </c>
      <c r="K463" s="7">
        <v>0</v>
      </c>
      <c r="L463" s="7">
        <v>0</v>
      </c>
      <c r="M463" s="7">
        <v>0</v>
      </c>
      <c r="N463" s="8">
        <v>0</v>
      </c>
      <c r="O463" s="7">
        <v>0</v>
      </c>
      <c r="P463" s="7">
        <v>0</v>
      </c>
      <c r="Q463" s="7">
        <v>0</v>
      </c>
      <c r="R463" s="8">
        <v>0</v>
      </c>
      <c r="S463" s="7">
        <v>0</v>
      </c>
      <c r="T463" s="7">
        <v>0</v>
      </c>
      <c r="U463" s="7">
        <v>0</v>
      </c>
      <c r="V463" s="8">
        <v>0</v>
      </c>
      <c r="W463" s="7">
        <v>0</v>
      </c>
      <c r="X463" s="7">
        <v>0</v>
      </c>
      <c r="Y463" s="7">
        <v>0</v>
      </c>
      <c r="Z463" s="8">
        <v>0</v>
      </c>
      <c r="AA463" s="4">
        <v>0</v>
      </c>
      <c r="AB463" s="4">
        <v>0</v>
      </c>
      <c r="AC463" s="4">
        <v>0</v>
      </c>
      <c r="AD463" s="8">
        <v>1933400</v>
      </c>
      <c r="AE463" s="4">
        <v>1955400</v>
      </c>
      <c r="AF463" s="4">
        <f>AVERAGE(AD463:AE463,AG463)</f>
        <v>2010266.6666666667</v>
      </c>
      <c r="AG463" s="4">
        <v>2142000</v>
      </c>
      <c r="AH463" s="8">
        <v>0</v>
      </c>
      <c r="AI463" s="4">
        <v>0</v>
      </c>
      <c r="AJ463" s="4">
        <v>0</v>
      </c>
      <c r="AK463" s="4">
        <v>0</v>
      </c>
    </row>
    <row r="464" spans="1:37" ht="16" x14ac:dyDescent="0.2">
      <c r="A464" s="5" t="s">
        <v>1734</v>
      </c>
      <c r="B464" s="7">
        <v>1729233.33</v>
      </c>
      <c r="C464" s="7">
        <v>1471700</v>
      </c>
      <c r="D464" s="7">
        <v>1871600</v>
      </c>
      <c r="E464" s="7">
        <v>1844400</v>
      </c>
      <c r="F464" s="8">
        <v>1573100</v>
      </c>
      <c r="G464" s="7">
        <v>1733100</v>
      </c>
      <c r="H464" s="7">
        <v>1853800</v>
      </c>
      <c r="I464" s="7">
        <v>1875700</v>
      </c>
      <c r="J464" s="8">
        <v>1980000</v>
      </c>
      <c r="K464" s="7">
        <v>1757500</v>
      </c>
      <c r="L464" s="7">
        <v>964320</v>
      </c>
      <c r="M464" s="7">
        <v>1978300</v>
      </c>
      <c r="N464" s="8">
        <v>1411800</v>
      </c>
      <c r="O464" s="7">
        <v>2040900</v>
      </c>
      <c r="P464" s="7">
        <v>1762000</v>
      </c>
      <c r="Q464" s="7">
        <v>1479900</v>
      </c>
      <c r="R464" s="8">
        <v>1747000</v>
      </c>
      <c r="S464" s="7">
        <v>1970000</v>
      </c>
      <c r="T464" s="7">
        <v>1524800</v>
      </c>
      <c r="U464" s="7">
        <v>1558300</v>
      </c>
      <c r="V464" s="8">
        <v>1132900</v>
      </c>
      <c r="W464" s="7">
        <v>1392800</v>
      </c>
      <c r="X464" s="7">
        <v>1494500</v>
      </c>
      <c r="Y464" s="7">
        <v>1495200</v>
      </c>
      <c r="Z464" s="8">
        <v>1346000</v>
      </c>
      <c r="AA464" s="4">
        <v>1013400</v>
      </c>
      <c r="AB464" s="4">
        <v>1477100</v>
      </c>
      <c r="AC464" s="4">
        <v>1532600</v>
      </c>
      <c r="AD464" s="8">
        <v>1341600</v>
      </c>
      <c r="AE464" s="4">
        <v>1260700</v>
      </c>
      <c r="AF464" s="4">
        <v>1358000</v>
      </c>
      <c r="AG464" s="4">
        <v>1628400</v>
      </c>
      <c r="AH464" s="8">
        <v>1299100</v>
      </c>
      <c r="AI464" s="4">
        <v>1280800</v>
      </c>
      <c r="AJ464" s="4">
        <f>AVERAGE(AH464:AI464,AK464)</f>
        <v>1302766.6666666667</v>
      </c>
      <c r="AK464" s="4">
        <v>1328400</v>
      </c>
    </row>
    <row r="465" spans="1:37" ht="16" x14ac:dyDescent="0.2">
      <c r="A465" s="5" t="s">
        <v>1736</v>
      </c>
      <c r="B465" s="7">
        <v>2581433.33</v>
      </c>
      <c r="C465" s="7">
        <v>2453200</v>
      </c>
      <c r="D465" s="7">
        <v>2448900</v>
      </c>
      <c r="E465" s="7">
        <v>2842200</v>
      </c>
      <c r="F465" s="8">
        <v>2423300</v>
      </c>
      <c r="G465" s="7">
        <v>2462300</v>
      </c>
      <c r="H465" s="7">
        <f>AVERAGE(F465:G465,I465)</f>
        <v>2423366.6666666665</v>
      </c>
      <c r="I465" s="7">
        <v>2384500</v>
      </c>
      <c r="J465" s="8">
        <v>2777600</v>
      </c>
      <c r="K465" s="7">
        <v>2552600</v>
      </c>
      <c r="L465" s="7">
        <v>2861700</v>
      </c>
      <c r="M465" s="7">
        <v>2977200</v>
      </c>
      <c r="N465" s="8">
        <v>3459000</v>
      </c>
      <c r="O465" s="7">
        <v>3034000</v>
      </c>
      <c r="P465" s="7">
        <v>3833300</v>
      </c>
      <c r="Q465" s="7">
        <v>3033200</v>
      </c>
      <c r="R465" s="8">
        <v>3014700</v>
      </c>
      <c r="S465" s="7">
        <v>2724000</v>
      </c>
      <c r="T465" s="7">
        <v>1996900</v>
      </c>
      <c r="U465" s="7">
        <v>2987700</v>
      </c>
      <c r="V465" s="8">
        <v>1613700</v>
      </c>
      <c r="W465" s="7">
        <v>1746600</v>
      </c>
      <c r="X465" s="7">
        <v>2376400</v>
      </c>
      <c r="Y465" s="7">
        <v>1879400</v>
      </c>
      <c r="Z465" s="8">
        <v>2322300</v>
      </c>
      <c r="AA465" s="4">
        <v>2691400</v>
      </c>
      <c r="AB465" s="4">
        <v>3178100</v>
      </c>
      <c r="AC465" s="4">
        <v>4202900</v>
      </c>
      <c r="AD465" s="8">
        <v>1621500</v>
      </c>
      <c r="AE465" s="4">
        <v>2859100</v>
      </c>
      <c r="AF465" s="4">
        <v>3124600</v>
      </c>
      <c r="AG465" s="4">
        <v>2822400</v>
      </c>
      <c r="AH465" s="8">
        <f>AVERAGE(AI465:AK465)</f>
        <v>1939966.6666666667</v>
      </c>
      <c r="AI465" s="4">
        <v>2052500</v>
      </c>
      <c r="AJ465" s="4">
        <v>1939400</v>
      </c>
      <c r="AK465" s="4">
        <v>1828000</v>
      </c>
    </row>
    <row r="466" spans="1:37" ht="16" x14ac:dyDescent="0.2">
      <c r="A466" s="5" t="s">
        <v>1738</v>
      </c>
      <c r="B466" s="7">
        <v>627410</v>
      </c>
      <c r="C466" s="7">
        <v>1242000</v>
      </c>
      <c r="D466" s="7">
        <v>1329000</v>
      </c>
      <c r="E466" s="7">
        <v>1472700</v>
      </c>
      <c r="F466" s="8">
        <v>1486700</v>
      </c>
      <c r="G466" s="7">
        <v>1629900</v>
      </c>
      <c r="H466" s="7">
        <v>1600100</v>
      </c>
      <c r="I466" s="7">
        <v>1277300</v>
      </c>
      <c r="J466" s="8">
        <v>1619700</v>
      </c>
      <c r="K466" s="7">
        <v>1449200</v>
      </c>
      <c r="L466" s="7">
        <v>1040000</v>
      </c>
      <c r="M466" s="7">
        <v>1064300</v>
      </c>
      <c r="N466" s="8">
        <v>2249700</v>
      </c>
      <c r="O466" s="7">
        <v>1477300</v>
      </c>
      <c r="P466" s="7">
        <v>1285300</v>
      </c>
      <c r="Q466" s="7">
        <v>1175400</v>
      </c>
      <c r="R466" s="8">
        <v>1421700</v>
      </c>
      <c r="S466" s="7">
        <v>1737400</v>
      </c>
      <c r="T466" s="7">
        <v>1171300</v>
      </c>
      <c r="U466" s="7">
        <v>1496600</v>
      </c>
      <c r="V466" s="8">
        <v>1315800</v>
      </c>
      <c r="W466" s="7">
        <v>1852100</v>
      </c>
      <c r="X466" s="7">
        <v>1696100</v>
      </c>
      <c r="Y466" s="7">
        <v>1300200</v>
      </c>
      <c r="Z466" s="8">
        <v>1187000</v>
      </c>
      <c r="AA466" s="4">
        <v>1406400</v>
      </c>
      <c r="AB466" s="4">
        <v>1044900</v>
      </c>
      <c r="AC466" s="4">
        <v>1236800</v>
      </c>
      <c r="AD466" s="8">
        <v>1936800</v>
      </c>
      <c r="AE466" s="4">
        <v>1468200</v>
      </c>
      <c r="AF466" s="4">
        <v>1578100</v>
      </c>
      <c r="AG466" s="4">
        <v>1661200</v>
      </c>
      <c r="AH466" s="8">
        <v>1559400</v>
      </c>
      <c r="AI466" s="4">
        <v>1208700</v>
      </c>
      <c r="AJ466" s="4">
        <v>1686200</v>
      </c>
      <c r="AK466" s="4">
        <v>1736100</v>
      </c>
    </row>
    <row r="467" spans="1:37" ht="16" x14ac:dyDescent="0.2">
      <c r="A467" s="5" t="s">
        <v>1739</v>
      </c>
      <c r="B467" s="7">
        <v>13445000</v>
      </c>
      <c r="C467" s="7">
        <v>25201000</v>
      </c>
      <c r="D467" s="7">
        <v>22573000</v>
      </c>
      <c r="E467" s="7">
        <v>24015000</v>
      </c>
      <c r="F467" s="8">
        <v>22281000</v>
      </c>
      <c r="G467" s="7">
        <v>23134000</v>
      </c>
      <c r="H467" s="7">
        <v>22200000</v>
      </c>
      <c r="I467" s="7">
        <v>21085000</v>
      </c>
      <c r="J467" s="8">
        <v>20919000</v>
      </c>
      <c r="K467" s="7">
        <v>21229000</v>
      </c>
      <c r="L467" s="7">
        <v>21240000</v>
      </c>
      <c r="M467" s="7">
        <v>21750000</v>
      </c>
      <c r="N467" s="8">
        <v>19038000</v>
      </c>
      <c r="O467" s="7">
        <v>16992000</v>
      </c>
      <c r="P467" s="7">
        <v>18105000</v>
      </c>
      <c r="Q467" s="7">
        <v>16836000</v>
      </c>
      <c r="R467" s="8">
        <v>15324000</v>
      </c>
      <c r="S467" s="7">
        <v>16797000</v>
      </c>
      <c r="T467" s="7">
        <v>14844000</v>
      </c>
      <c r="U467" s="7">
        <v>17145000</v>
      </c>
      <c r="V467" s="8">
        <v>11921000</v>
      </c>
      <c r="W467" s="7">
        <v>14454000</v>
      </c>
      <c r="X467" s="7">
        <v>17459000</v>
      </c>
      <c r="Y467" s="7">
        <v>15083000</v>
      </c>
      <c r="Z467" s="8">
        <v>13428000</v>
      </c>
      <c r="AA467" s="4">
        <v>15336000</v>
      </c>
      <c r="AB467" s="4">
        <v>20587000</v>
      </c>
      <c r="AC467" s="4">
        <v>17551000</v>
      </c>
      <c r="AD467" s="8">
        <v>15239000</v>
      </c>
      <c r="AE467" s="4">
        <v>20276000</v>
      </c>
      <c r="AF467" s="4">
        <v>19162000</v>
      </c>
      <c r="AG467" s="4">
        <v>21780000</v>
      </c>
      <c r="AH467" s="8">
        <v>16353000</v>
      </c>
      <c r="AI467" s="4">
        <v>14305000</v>
      </c>
      <c r="AJ467" s="4">
        <v>12167000</v>
      </c>
      <c r="AK467" s="4">
        <v>13252000</v>
      </c>
    </row>
    <row r="468" spans="1:37" ht="16" x14ac:dyDescent="0.2">
      <c r="A468" s="5" t="s">
        <v>1740</v>
      </c>
      <c r="B468" s="7">
        <v>832250</v>
      </c>
      <c r="C468" s="7">
        <v>1295400</v>
      </c>
      <c r="D468" s="7">
        <v>1369800</v>
      </c>
      <c r="E468" s="7">
        <v>1252200</v>
      </c>
      <c r="F468" s="8">
        <v>1745100</v>
      </c>
      <c r="G468" s="7">
        <v>1819900</v>
      </c>
      <c r="H468" s="7">
        <v>1753200</v>
      </c>
      <c r="I468" s="7">
        <v>1418700</v>
      </c>
      <c r="J468" s="8">
        <v>1771600</v>
      </c>
      <c r="K468" s="7">
        <v>1511700</v>
      </c>
      <c r="L468" s="7">
        <v>1433600</v>
      </c>
      <c r="M468" s="7">
        <v>1521800</v>
      </c>
      <c r="N468" s="8">
        <v>2057900</v>
      </c>
      <c r="O468" s="7">
        <v>1674300</v>
      </c>
      <c r="P468" s="7">
        <v>1694500</v>
      </c>
      <c r="Q468" s="7">
        <v>1857100</v>
      </c>
      <c r="R468" s="8">
        <v>1293100</v>
      </c>
      <c r="S468" s="7">
        <v>1347600</v>
      </c>
      <c r="T468" s="7">
        <v>1014800</v>
      </c>
      <c r="U468" s="7">
        <v>895340</v>
      </c>
      <c r="V468" s="8">
        <v>1312700</v>
      </c>
      <c r="W468" s="7">
        <v>1286700</v>
      </c>
      <c r="X468" s="7">
        <v>1353800</v>
      </c>
      <c r="Y468" s="7">
        <f>AVERAGE(V468:X468)</f>
        <v>1317733.3333333333</v>
      </c>
      <c r="Z468" s="8">
        <v>1322800</v>
      </c>
      <c r="AA468" s="4">
        <v>1810000</v>
      </c>
      <c r="AB468" s="4">
        <v>2961200</v>
      </c>
      <c r="AC468" s="4">
        <v>2015600</v>
      </c>
      <c r="AD468" s="8">
        <v>1067700</v>
      </c>
      <c r="AE468" s="4">
        <f>AVERAGE(AD468,AF468:AG468)</f>
        <v>1126266.6666666667</v>
      </c>
      <c r="AF468" s="4">
        <v>1228100</v>
      </c>
      <c r="AG468" s="4">
        <v>1083000</v>
      </c>
      <c r="AH468" s="8">
        <v>1716400</v>
      </c>
      <c r="AI468" s="4">
        <v>1163200</v>
      </c>
      <c r="AJ468" s="4">
        <v>997040</v>
      </c>
      <c r="AK468" s="4">
        <v>1225500</v>
      </c>
    </row>
    <row r="469" spans="1:37" ht="16" x14ac:dyDescent="0.2">
      <c r="A469" s="5" t="s">
        <v>1742</v>
      </c>
      <c r="B469" s="7">
        <v>95471000</v>
      </c>
      <c r="C469" s="7">
        <v>106370000</v>
      </c>
      <c r="D469" s="7">
        <v>103080000</v>
      </c>
      <c r="E469" s="7">
        <v>98921000</v>
      </c>
      <c r="F469" s="8">
        <v>113290000</v>
      </c>
      <c r="G469" s="7">
        <v>110270000</v>
      </c>
      <c r="H469" s="7">
        <v>116030000</v>
      </c>
      <c r="I469" s="7">
        <v>123150000</v>
      </c>
      <c r="J469" s="8">
        <v>113220000</v>
      </c>
      <c r="K469" s="7">
        <v>105390000</v>
      </c>
      <c r="L469" s="7">
        <v>112720000</v>
      </c>
      <c r="M469" s="7">
        <v>92946000</v>
      </c>
      <c r="N469" s="8">
        <v>134230000</v>
      </c>
      <c r="O469" s="7">
        <v>124240000</v>
      </c>
      <c r="P469" s="7">
        <v>113790000</v>
      </c>
      <c r="Q469" s="7">
        <v>131240000</v>
      </c>
      <c r="R469" s="8">
        <v>105810000</v>
      </c>
      <c r="S469" s="7">
        <v>99830000</v>
      </c>
      <c r="T469" s="7">
        <v>155790000</v>
      </c>
      <c r="U469" s="7">
        <v>134030000</v>
      </c>
      <c r="V469" s="8">
        <v>185590000</v>
      </c>
      <c r="W469" s="7">
        <v>178780000</v>
      </c>
      <c r="X469" s="7">
        <v>177600000</v>
      </c>
      <c r="Y469" s="7">
        <v>154250000</v>
      </c>
      <c r="Z469" s="8">
        <v>151020000</v>
      </c>
      <c r="AA469" s="4">
        <v>152040000</v>
      </c>
      <c r="AB469" s="4">
        <v>153890000</v>
      </c>
      <c r="AC469" s="4">
        <f>AVERAGE(Z469:AB469)</f>
        <v>152316666.66666666</v>
      </c>
      <c r="AD469" s="8">
        <v>141080000</v>
      </c>
      <c r="AE469" s="4">
        <v>151240000</v>
      </c>
      <c r="AF469" s="4">
        <v>165980000</v>
      </c>
      <c r="AG469" s="4">
        <v>171670000</v>
      </c>
      <c r="AH469" s="8">
        <v>175740000</v>
      </c>
      <c r="AI469" s="4">
        <v>163810000</v>
      </c>
      <c r="AJ469" s="4">
        <v>209960000</v>
      </c>
      <c r="AK469" s="4">
        <v>165020000</v>
      </c>
    </row>
    <row r="470" spans="1:37" ht="16" x14ac:dyDescent="0.2">
      <c r="A470" s="5" t="s">
        <v>1748</v>
      </c>
      <c r="B470" s="7">
        <v>4865900</v>
      </c>
      <c r="C470" s="7">
        <v>4399300</v>
      </c>
      <c r="D470" s="7">
        <v>3696600</v>
      </c>
      <c r="E470" s="7">
        <v>3929000</v>
      </c>
      <c r="F470" s="8">
        <v>3404700</v>
      </c>
      <c r="G470" s="7">
        <v>3573400</v>
      </c>
      <c r="H470" s="7">
        <v>2809100</v>
      </c>
      <c r="I470" s="7">
        <v>4514900</v>
      </c>
      <c r="J470" s="8">
        <v>3817800</v>
      </c>
      <c r="K470" s="7">
        <v>3521500</v>
      </c>
      <c r="L470" s="7">
        <v>3266200</v>
      </c>
      <c r="M470" s="7">
        <v>3738800</v>
      </c>
      <c r="N470" s="8">
        <v>3521600</v>
      </c>
      <c r="O470" s="7">
        <v>3107600</v>
      </c>
      <c r="P470" s="7">
        <v>2789300</v>
      </c>
      <c r="Q470" s="7">
        <v>3123000</v>
      </c>
      <c r="R470" s="8">
        <v>3430300</v>
      </c>
      <c r="S470" s="7">
        <v>3433700</v>
      </c>
      <c r="T470" s="7">
        <f>AVERAGE(R470:S470,U470)</f>
        <v>3452566.6666666665</v>
      </c>
      <c r="U470" s="7">
        <v>3493700</v>
      </c>
      <c r="V470" s="8">
        <v>4636400</v>
      </c>
      <c r="W470" s="7">
        <v>4866500</v>
      </c>
      <c r="X470" s="7">
        <v>4049700</v>
      </c>
      <c r="Y470" s="7">
        <v>4110700</v>
      </c>
      <c r="Z470" s="8">
        <v>4164000</v>
      </c>
      <c r="AA470" s="4">
        <v>3931900</v>
      </c>
      <c r="AB470" s="4">
        <v>3764200</v>
      </c>
      <c r="AC470" s="4">
        <v>2795800</v>
      </c>
      <c r="AD470" s="8">
        <v>3852200</v>
      </c>
      <c r="AE470" s="4">
        <v>3887100</v>
      </c>
      <c r="AF470" s="4">
        <v>4241600</v>
      </c>
      <c r="AG470" s="4">
        <v>4220100</v>
      </c>
      <c r="AH470" s="8">
        <v>4181200</v>
      </c>
      <c r="AI470" s="4">
        <v>4065300</v>
      </c>
      <c r="AJ470" s="4">
        <v>4434300</v>
      </c>
      <c r="AK470" s="4">
        <v>4125900</v>
      </c>
    </row>
    <row r="471" spans="1:37" ht="16" x14ac:dyDescent="0.2">
      <c r="A471" s="5" t="s">
        <v>1759</v>
      </c>
      <c r="B471" s="7">
        <v>2394500</v>
      </c>
      <c r="C471" s="7">
        <v>1976800</v>
      </c>
      <c r="D471" s="7">
        <v>2097900</v>
      </c>
      <c r="E471" s="7">
        <v>1738600</v>
      </c>
      <c r="F471" s="8">
        <v>1467200</v>
      </c>
      <c r="G471" s="7">
        <v>1638400</v>
      </c>
      <c r="H471" s="7">
        <v>1243100</v>
      </c>
      <c r="I471" s="7">
        <v>1790800</v>
      </c>
      <c r="J471" s="8">
        <v>1933600</v>
      </c>
      <c r="K471" s="7">
        <v>2805800</v>
      </c>
      <c r="L471" s="7">
        <v>1272400</v>
      </c>
      <c r="M471" s="7">
        <v>2150100</v>
      </c>
      <c r="N471" s="8">
        <v>1680100</v>
      </c>
      <c r="O471" s="7">
        <v>1699600</v>
      </c>
      <c r="P471" s="7">
        <v>2015900</v>
      </c>
      <c r="Q471" s="7">
        <v>1369100</v>
      </c>
      <c r="R471" s="8">
        <v>1710000</v>
      </c>
      <c r="S471" s="7">
        <v>2146400</v>
      </c>
      <c r="T471" s="7">
        <v>1731600</v>
      </c>
      <c r="U471" s="7">
        <v>1600900</v>
      </c>
      <c r="V471" s="8">
        <v>1959500</v>
      </c>
      <c r="W471" s="7">
        <v>1779800</v>
      </c>
      <c r="X471" s="7">
        <v>1701300</v>
      </c>
      <c r="Y471" s="7">
        <v>1926700</v>
      </c>
      <c r="Z471" s="8">
        <v>1863000</v>
      </c>
      <c r="AA471" s="4">
        <v>2175100</v>
      </c>
      <c r="AB471" s="4">
        <v>1853100</v>
      </c>
      <c r="AC471" s="4">
        <v>2742800</v>
      </c>
      <c r="AD471" s="8">
        <v>1150400</v>
      </c>
      <c r="AE471" s="4">
        <v>2165300</v>
      </c>
      <c r="AF471" s="4">
        <v>1469100</v>
      </c>
      <c r="AG471" s="4">
        <v>2154100</v>
      </c>
      <c r="AH471" s="8">
        <v>1828700</v>
      </c>
      <c r="AI471" s="4">
        <v>1965600</v>
      </c>
      <c r="AJ471" s="4">
        <v>1513300</v>
      </c>
      <c r="AK471" s="4">
        <v>2127300</v>
      </c>
    </row>
    <row r="472" spans="1:37" ht="16" x14ac:dyDescent="0.2">
      <c r="A472" s="5" t="s">
        <v>1765</v>
      </c>
      <c r="B472" s="7">
        <v>0</v>
      </c>
      <c r="C472" s="7">
        <v>0</v>
      </c>
      <c r="D472" s="7">
        <v>0</v>
      </c>
      <c r="E472" s="7">
        <v>0</v>
      </c>
      <c r="F472" s="8">
        <v>0</v>
      </c>
      <c r="G472" s="7">
        <v>0</v>
      </c>
      <c r="H472" s="7">
        <v>0</v>
      </c>
      <c r="I472" s="7">
        <v>0</v>
      </c>
      <c r="J472" s="8">
        <v>0</v>
      </c>
      <c r="K472" s="7">
        <v>0</v>
      </c>
      <c r="L472" s="7">
        <v>0</v>
      </c>
      <c r="M472" s="7">
        <v>0</v>
      </c>
      <c r="N472" s="8">
        <v>0</v>
      </c>
      <c r="O472" s="7">
        <v>0</v>
      </c>
      <c r="P472" s="7">
        <v>0</v>
      </c>
      <c r="Q472" s="7">
        <v>0</v>
      </c>
      <c r="R472" s="8">
        <v>0</v>
      </c>
      <c r="S472" s="7">
        <v>0</v>
      </c>
      <c r="T472" s="7">
        <v>0</v>
      </c>
      <c r="U472" s="7">
        <v>0</v>
      </c>
      <c r="V472" s="8">
        <v>0</v>
      </c>
      <c r="W472" s="7">
        <v>0</v>
      </c>
      <c r="X472" s="7">
        <v>0</v>
      </c>
      <c r="Y472" s="7">
        <v>0</v>
      </c>
      <c r="Z472" s="8">
        <v>0</v>
      </c>
      <c r="AA472" s="4">
        <v>0</v>
      </c>
      <c r="AB472" s="4">
        <v>0</v>
      </c>
      <c r="AC472" s="4">
        <v>0</v>
      </c>
      <c r="AD472" s="8">
        <v>0</v>
      </c>
      <c r="AE472" s="4">
        <v>0</v>
      </c>
      <c r="AF472" s="4">
        <v>0</v>
      </c>
      <c r="AG472" s="4">
        <v>0</v>
      </c>
      <c r="AH472" s="8">
        <v>749990</v>
      </c>
      <c r="AI472" s="4">
        <v>715540</v>
      </c>
      <c r="AJ472" s="4">
        <v>664150</v>
      </c>
      <c r="AK472" s="4">
        <v>870280</v>
      </c>
    </row>
    <row r="473" spans="1:37" ht="16" x14ac:dyDescent="0.2">
      <c r="A473" s="5" t="s">
        <v>1766</v>
      </c>
      <c r="B473" s="7">
        <v>1087100</v>
      </c>
      <c r="C473" s="7">
        <v>1812300</v>
      </c>
      <c r="D473" s="7">
        <v>2214200</v>
      </c>
      <c r="E473" s="7">
        <v>1628600</v>
      </c>
      <c r="F473" s="8">
        <v>2301300</v>
      </c>
      <c r="G473" s="7">
        <v>2573600</v>
      </c>
      <c r="H473" s="7">
        <v>2613800</v>
      </c>
      <c r="I473" s="7">
        <v>2282700</v>
      </c>
      <c r="J473" s="8">
        <v>3054100</v>
      </c>
      <c r="K473" s="7">
        <v>2192900</v>
      </c>
      <c r="L473" s="7">
        <v>1667000</v>
      </c>
      <c r="M473" s="7">
        <v>2113000</v>
      </c>
      <c r="N473" s="8">
        <v>3492800</v>
      </c>
      <c r="O473" s="7">
        <v>3203300</v>
      </c>
      <c r="P473" s="7">
        <v>2144200</v>
      </c>
      <c r="Q473" s="7">
        <v>2132400</v>
      </c>
      <c r="R473" s="8">
        <v>1470500</v>
      </c>
      <c r="S473" s="7">
        <v>2632600</v>
      </c>
      <c r="T473" s="7">
        <v>2675600</v>
      </c>
      <c r="U473" s="7">
        <v>2259566.67</v>
      </c>
      <c r="V473" s="8">
        <v>10668000</v>
      </c>
      <c r="W473" s="7">
        <v>9412900</v>
      </c>
      <c r="X473" s="7">
        <v>8468100</v>
      </c>
      <c r="Y473" s="7">
        <v>9462000</v>
      </c>
      <c r="Z473" s="8">
        <v>3552400</v>
      </c>
      <c r="AA473" s="4">
        <v>3625800</v>
      </c>
      <c r="AB473" s="4">
        <v>3367000</v>
      </c>
      <c r="AC473" s="4">
        <v>4571300</v>
      </c>
      <c r="AD473" s="8">
        <v>1067700</v>
      </c>
      <c r="AE473" s="4">
        <v>3801900</v>
      </c>
      <c r="AF473" s="4">
        <v>4182800</v>
      </c>
      <c r="AG473" s="4">
        <v>4526800</v>
      </c>
      <c r="AH473" s="8">
        <v>4620000</v>
      </c>
      <c r="AI473" s="4">
        <v>11080000</v>
      </c>
      <c r="AJ473" s="4">
        <v>15259000</v>
      </c>
      <c r="AK473" s="4">
        <v>12031000</v>
      </c>
    </row>
    <row r="474" spans="1:37" ht="16" x14ac:dyDescent="0.2">
      <c r="A474" s="5" t="s">
        <v>1768</v>
      </c>
      <c r="B474" s="7">
        <v>31332000</v>
      </c>
      <c r="C474" s="7">
        <v>25435000</v>
      </c>
      <c r="D474" s="7">
        <v>24184000</v>
      </c>
      <c r="E474" s="7">
        <v>27309000</v>
      </c>
      <c r="F474" s="8">
        <v>19550000</v>
      </c>
      <c r="G474" s="7">
        <v>22234000</v>
      </c>
      <c r="H474" s="7">
        <v>20270000</v>
      </c>
      <c r="I474" s="7">
        <v>24596000</v>
      </c>
      <c r="J474" s="8">
        <v>19017000</v>
      </c>
      <c r="K474" s="7">
        <v>20440000</v>
      </c>
      <c r="L474" s="7">
        <v>24752000</v>
      </c>
      <c r="M474" s="7">
        <v>22688000</v>
      </c>
      <c r="N474" s="8">
        <f>AVERAGE(O474:Q474)</f>
        <v>23662000</v>
      </c>
      <c r="O474" s="7">
        <v>23728000</v>
      </c>
      <c r="P474" s="7">
        <v>23232000</v>
      </c>
      <c r="Q474" s="7">
        <v>24026000</v>
      </c>
      <c r="R474" s="8">
        <v>25236000</v>
      </c>
      <c r="S474" s="7">
        <v>21286000</v>
      </c>
      <c r="T474" s="7">
        <v>18418000</v>
      </c>
      <c r="U474" s="7">
        <v>20406000</v>
      </c>
      <c r="V474" s="8">
        <v>18746000</v>
      </c>
      <c r="W474" s="7">
        <v>16226000</v>
      </c>
      <c r="X474" s="7">
        <v>18174000</v>
      </c>
      <c r="Y474" s="7">
        <v>14972000</v>
      </c>
      <c r="Z474" s="8">
        <v>21156000</v>
      </c>
      <c r="AA474" s="4">
        <v>16167000</v>
      </c>
      <c r="AB474" s="4">
        <v>22513000</v>
      </c>
      <c r="AC474" s="4">
        <v>11782000</v>
      </c>
      <c r="AD474" s="8">
        <v>16088000</v>
      </c>
      <c r="AE474" s="4">
        <v>19460000</v>
      </c>
      <c r="AF474" s="4">
        <v>21498000</v>
      </c>
      <c r="AG474" s="4">
        <v>21760000</v>
      </c>
      <c r="AH474" s="8">
        <v>17341000</v>
      </c>
      <c r="AI474" s="4">
        <v>16810000</v>
      </c>
      <c r="AJ474" s="4">
        <v>12308000</v>
      </c>
      <c r="AK474" s="4">
        <v>19562000</v>
      </c>
    </row>
    <row r="475" spans="1:37" ht="16" x14ac:dyDescent="0.2">
      <c r="A475" s="5" t="s">
        <v>1774</v>
      </c>
      <c r="B475" s="7">
        <v>1451700</v>
      </c>
      <c r="C475" s="7">
        <v>2193000</v>
      </c>
      <c r="D475" s="7">
        <v>1982400</v>
      </c>
      <c r="E475" s="7">
        <v>2056900</v>
      </c>
      <c r="F475" s="8">
        <v>1907600</v>
      </c>
      <c r="G475" s="7">
        <f>AVERAGE(F475,H475:I475)</f>
        <v>1958466.6666666667</v>
      </c>
      <c r="H475" s="7">
        <v>1942300</v>
      </c>
      <c r="I475" s="7">
        <v>2025500</v>
      </c>
      <c r="J475" s="8">
        <v>2053700</v>
      </c>
      <c r="K475" s="7">
        <v>2157800</v>
      </c>
      <c r="L475" s="7">
        <v>1817700</v>
      </c>
      <c r="M475" s="7">
        <v>1959500</v>
      </c>
      <c r="N475" s="8">
        <v>2596900</v>
      </c>
      <c r="O475" s="7">
        <v>2005200</v>
      </c>
      <c r="P475" s="7">
        <v>2685800</v>
      </c>
      <c r="Q475" s="7">
        <v>2249000</v>
      </c>
      <c r="R475" s="8">
        <v>1594500</v>
      </c>
      <c r="S475" s="7">
        <v>1824100</v>
      </c>
      <c r="T475" s="7">
        <v>2116800</v>
      </c>
      <c r="U475" s="7">
        <v>1878200</v>
      </c>
      <c r="V475" s="8">
        <v>2776000</v>
      </c>
      <c r="W475" s="7">
        <v>2887800</v>
      </c>
      <c r="X475" s="7">
        <v>3247900</v>
      </c>
      <c r="Y475" s="7">
        <v>3553800</v>
      </c>
      <c r="Z475" s="8">
        <v>1785100</v>
      </c>
      <c r="AA475" s="4">
        <v>2282000</v>
      </c>
      <c r="AB475" s="4">
        <v>2694600</v>
      </c>
      <c r="AC475" s="4">
        <v>2667700</v>
      </c>
      <c r="AD475" s="8">
        <v>3748100</v>
      </c>
      <c r="AE475" s="4">
        <v>2651800</v>
      </c>
      <c r="AF475" s="4">
        <v>2468600</v>
      </c>
      <c r="AG475" s="4">
        <v>2882300</v>
      </c>
      <c r="AH475" s="8">
        <v>2743000</v>
      </c>
      <c r="AI475" s="4">
        <v>3206600</v>
      </c>
      <c r="AJ475" s="4">
        <v>3794000</v>
      </c>
      <c r="AK475" s="4">
        <v>3202900</v>
      </c>
    </row>
    <row r="476" spans="1:37" ht="16" x14ac:dyDescent="0.2">
      <c r="A476" s="5" t="s">
        <v>1775</v>
      </c>
      <c r="B476" s="7">
        <v>720113.33299999998</v>
      </c>
      <c r="C476" s="7">
        <v>688140</v>
      </c>
      <c r="D476" s="7">
        <v>930440</v>
      </c>
      <c r="E476" s="7">
        <v>541760</v>
      </c>
      <c r="F476" s="8">
        <v>1076600</v>
      </c>
      <c r="G476" s="7">
        <v>1062500</v>
      </c>
      <c r="H476" s="7">
        <v>1028400</v>
      </c>
      <c r="I476" s="7">
        <f>AVERAGE(F476:H476)</f>
        <v>1055833.3333333333</v>
      </c>
      <c r="J476" s="8">
        <v>1027300</v>
      </c>
      <c r="K476" s="7">
        <v>1116700</v>
      </c>
      <c r="L476" s="7">
        <v>1157300</v>
      </c>
      <c r="M476" s="7">
        <v>1217900</v>
      </c>
      <c r="N476" s="8">
        <v>1302100</v>
      </c>
      <c r="O476" s="7">
        <v>845300</v>
      </c>
      <c r="P476" s="7">
        <v>1378500</v>
      </c>
      <c r="Q476" s="7">
        <v>1048600</v>
      </c>
      <c r="R476" s="8">
        <v>809580</v>
      </c>
      <c r="S476" s="7">
        <v>1018700</v>
      </c>
      <c r="T476" s="7">
        <v>627100</v>
      </c>
      <c r="U476" s="7">
        <v>703170</v>
      </c>
      <c r="V476" s="8">
        <v>1580800</v>
      </c>
      <c r="W476" s="7">
        <v>1899800</v>
      </c>
      <c r="X476" s="7">
        <v>1709700</v>
      </c>
      <c r="Y476" s="7">
        <v>1914900</v>
      </c>
      <c r="Z476" s="8">
        <v>766640</v>
      </c>
      <c r="AA476" s="4">
        <v>1180800</v>
      </c>
      <c r="AB476" s="4">
        <v>1200900</v>
      </c>
      <c r="AC476" s="4">
        <v>917060</v>
      </c>
      <c r="AD476" s="8">
        <v>1067700</v>
      </c>
      <c r="AE476" s="4">
        <v>1077900</v>
      </c>
      <c r="AF476" s="4">
        <v>999780</v>
      </c>
      <c r="AG476" s="4">
        <v>1030200</v>
      </c>
      <c r="AH476" s="8">
        <v>1088000</v>
      </c>
      <c r="AI476" s="4">
        <v>2641700</v>
      </c>
      <c r="AJ476" s="4">
        <v>2991700</v>
      </c>
      <c r="AK476" s="4">
        <v>2644500</v>
      </c>
    </row>
    <row r="477" spans="1:37" ht="16" x14ac:dyDescent="0.2">
      <c r="A477" s="5" t="s">
        <v>1777</v>
      </c>
      <c r="B477" s="7">
        <v>6018600</v>
      </c>
      <c r="C477" s="7">
        <v>2891900</v>
      </c>
      <c r="D477" s="7">
        <v>3687200</v>
      </c>
      <c r="E477" s="7">
        <v>3031700</v>
      </c>
      <c r="F477" s="8">
        <v>2372933.33</v>
      </c>
      <c r="G477" s="7">
        <v>2335200</v>
      </c>
      <c r="H477" s="7">
        <v>2337200</v>
      </c>
      <c r="I477" s="7">
        <v>2446400</v>
      </c>
      <c r="J477" s="8">
        <v>2028566.67</v>
      </c>
      <c r="K477" s="7">
        <v>2185600</v>
      </c>
      <c r="L477" s="7">
        <v>2226800</v>
      </c>
      <c r="M477" s="7">
        <v>1673300</v>
      </c>
      <c r="N477" s="8">
        <v>1865000</v>
      </c>
      <c r="O477" s="7">
        <v>1004900</v>
      </c>
      <c r="P477" s="7">
        <v>1119500</v>
      </c>
      <c r="Q477" s="7">
        <v>1951900</v>
      </c>
      <c r="R477" s="8">
        <v>912210</v>
      </c>
      <c r="S477" s="7">
        <v>2497603.33</v>
      </c>
      <c r="T477" s="7">
        <v>3591800</v>
      </c>
      <c r="U477" s="7">
        <v>2988800</v>
      </c>
      <c r="V477" s="8">
        <v>1923800</v>
      </c>
      <c r="W477" s="7">
        <v>1727700</v>
      </c>
      <c r="X477" s="7">
        <v>2057100</v>
      </c>
      <c r="Y477" s="7">
        <v>1633200</v>
      </c>
      <c r="Z477" s="8">
        <v>2430900</v>
      </c>
      <c r="AA477" s="4">
        <v>1796800</v>
      </c>
      <c r="AB477" s="4">
        <v>2779400</v>
      </c>
      <c r="AC477" s="4">
        <v>1626600</v>
      </c>
      <c r="AD477" s="8">
        <v>1745700</v>
      </c>
      <c r="AE477" s="4">
        <v>2075500</v>
      </c>
      <c r="AF477" s="4">
        <v>2611300</v>
      </c>
      <c r="AG477" s="4">
        <v>2639400</v>
      </c>
      <c r="AH477" s="8">
        <v>2446400</v>
      </c>
      <c r="AI477" s="4">
        <v>1778700</v>
      </c>
      <c r="AJ477" s="4">
        <v>2027300</v>
      </c>
      <c r="AK477" s="4">
        <v>1708300</v>
      </c>
    </row>
    <row r="478" spans="1:37" ht="16" x14ac:dyDescent="0.2">
      <c r="A478" s="5" t="s">
        <v>1779</v>
      </c>
      <c r="B478" s="7">
        <v>0</v>
      </c>
      <c r="C478" s="7">
        <v>0</v>
      </c>
      <c r="D478" s="7">
        <v>0</v>
      </c>
      <c r="E478" s="7">
        <v>0</v>
      </c>
      <c r="F478" s="8">
        <v>0</v>
      </c>
      <c r="G478" s="7">
        <v>0</v>
      </c>
      <c r="H478" s="7">
        <v>0</v>
      </c>
      <c r="I478" s="7">
        <v>0</v>
      </c>
      <c r="J478" s="8">
        <v>0</v>
      </c>
      <c r="K478" s="7">
        <v>0</v>
      </c>
      <c r="L478" s="7">
        <v>0</v>
      </c>
      <c r="M478" s="7">
        <v>0</v>
      </c>
      <c r="N478" s="8">
        <v>0</v>
      </c>
      <c r="O478" s="7">
        <v>0</v>
      </c>
      <c r="P478" s="7">
        <v>0</v>
      </c>
      <c r="Q478" s="7">
        <v>0</v>
      </c>
      <c r="R478" s="8">
        <v>0</v>
      </c>
      <c r="S478" s="7">
        <v>0</v>
      </c>
      <c r="T478" s="7">
        <v>0</v>
      </c>
      <c r="U478" s="7">
        <v>0</v>
      </c>
      <c r="V478" s="8">
        <v>673746.66700000002</v>
      </c>
      <c r="W478" s="7">
        <v>687520</v>
      </c>
      <c r="X478" s="7">
        <v>627560</v>
      </c>
      <c r="Y478" s="7">
        <v>706160</v>
      </c>
      <c r="Z478" s="8">
        <v>0</v>
      </c>
      <c r="AA478" s="4">
        <v>0</v>
      </c>
      <c r="AB478" s="4">
        <v>0</v>
      </c>
      <c r="AC478" s="4">
        <v>0</v>
      </c>
      <c r="AD478" s="8">
        <v>0</v>
      </c>
      <c r="AE478" s="4">
        <v>0</v>
      </c>
      <c r="AF478" s="4">
        <v>0</v>
      </c>
      <c r="AG478" s="4">
        <v>0</v>
      </c>
      <c r="AH478" s="8">
        <v>600323.33299999998</v>
      </c>
      <c r="AI478" s="4">
        <v>577100</v>
      </c>
      <c r="AJ478" s="4">
        <v>577960</v>
      </c>
      <c r="AK478" s="4">
        <v>645910</v>
      </c>
    </row>
    <row r="479" spans="1:37" ht="16" x14ac:dyDescent="0.2">
      <c r="A479" s="5" t="s">
        <v>1790</v>
      </c>
      <c r="B479" s="7">
        <v>2662466.67</v>
      </c>
      <c r="C479" s="7">
        <v>2845600</v>
      </c>
      <c r="D479" s="7">
        <v>3178500</v>
      </c>
      <c r="E479" s="7">
        <v>1963300</v>
      </c>
      <c r="F479" s="8">
        <v>3800500</v>
      </c>
      <c r="G479" s="7">
        <v>3673200</v>
      </c>
      <c r="H479" s="7">
        <f>AVERAGE(F479:G479,I479)</f>
        <v>3728066.6666666665</v>
      </c>
      <c r="I479" s="7">
        <v>3710500</v>
      </c>
      <c r="J479" s="8">
        <v>3092500</v>
      </c>
      <c r="K479" s="7">
        <v>4525100</v>
      </c>
      <c r="L479" s="7">
        <v>3918400</v>
      </c>
      <c r="M479" s="7">
        <v>3201100</v>
      </c>
      <c r="N479" s="8">
        <v>5090100</v>
      </c>
      <c r="O479" s="7">
        <v>5279700</v>
      </c>
      <c r="P479" s="7">
        <v>5903800</v>
      </c>
      <c r="Q479" s="7">
        <v>5349500</v>
      </c>
      <c r="R479" s="8">
        <v>4538500</v>
      </c>
      <c r="S479" s="7">
        <v>3157600</v>
      </c>
      <c r="T479" s="7">
        <v>4504800</v>
      </c>
      <c r="U479" s="7">
        <v>3616900</v>
      </c>
      <c r="V479" s="8">
        <v>10779000</v>
      </c>
      <c r="W479" s="7">
        <v>9692500</v>
      </c>
      <c r="X479" s="7">
        <v>9611700</v>
      </c>
      <c r="Y479" s="7">
        <v>11591000</v>
      </c>
      <c r="Z479" s="8">
        <v>5421000</v>
      </c>
      <c r="AA479" s="4">
        <v>5273600</v>
      </c>
      <c r="AB479" s="4">
        <v>4625200</v>
      </c>
      <c r="AC479" s="4">
        <v>3729700</v>
      </c>
      <c r="AD479" s="8">
        <v>9697400</v>
      </c>
      <c r="AE479" s="4">
        <v>8007900</v>
      </c>
      <c r="AF479" s="4">
        <v>6143400</v>
      </c>
      <c r="AG479" s="4">
        <v>7762200</v>
      </c>
      <c r="AH479" s="8">
        <f>AVERAGE(AI479:AK479)</f>
        <v>10003066.666666666</v>
      </c>
      <c r="AI479" s="4">
        <v>10231000</v>
      </c>
      <c r="AJ479" s="4">
        <v>9880900</v>
      </c>
      <c r="AK479" s="4">
        <v>9897300</v>
      </c>
    </row>
    <row r="480" spans="1:37" ht="16" x14ac:dyDescent="0.2">
      <c r="A480" s="5" t="s">
        <v>1791</v>
      </c>
      <c r="B480" s="7">
        <v>2222400</v>
      </c>
      <c r="C480" s="7">
        <v>1363500</v>
      </c>
      <c r="D480" s="7">
        <v>1488400</v>
      </c>
      <c r="E480" s="7">
        <v>1188200</v>
      </c>
      <c r="F480" s="8">
        <v>1090000</v>
      </c>
      <c r="G480" s="7">
        <v>1095266.67</v>
      </c>
      <c r="H480" s="7">
        <v>1179400</v>
      </c>
      <c r="I480" s="7">
        <v>1016400</v>
      </c>
      <c r="J480" s="8">
        <v>1199300</v>
      </c>
      <c r="K480" s="7">
        <v>1186600</v>
      </c>
      <c r="L480" s="7">
        <v>1674900</v>
      </c>
      <c r="M480" s="7">
        <v>1007600</v>
      </c>
      <c r="N480" s="8">
        <v>1277800</v>
      </c>
      <c r="O480" s="7">
        <v>1377800</v>
      </c>
      <c r="P480" s="7">
        <v>1542400</v>
      </c>
      <c r="Q480" s="7">
        <v>1421300</v>
      </c>
      <c r="R480" s="8">
        <v>1461600</v>
      </c>
      <c r="S480" s="7">
        <v>1347200</v>
      </c>
      <c r="T480" s="7">
        <v>1806200</v>
      </c>
      <c r="U480" s="7">
        <v>1273800</v>
      </c>
      <c r="V480" s="8">
        <v>1385600</v>
      </c>
      <c r="W480" s="7">
        <v>1297400</v>
      </c>
      <c r="X480" s="7">
        <v>1368600</v>
      </c>
      <c r="Y480" s="7">
        <v>1359200</v>
      </c>
      <c r="Z480" s="8">
        <v>1440400</v>
      </c>
      <c r="AA480" s="4">
        <v>1283700</v>
      </c>
      <c r="AB480" s="4">
        <v>1359700</v>
      </c>
      <c r="AC480" s="4">
        <v>1493600</v>
      </c>
      <c r="AD480" s="8">
        <v>1150800</v>
      </c>
      <c r="AE480" s="4">
        <v>1205100</v>
      </c>
      <c r="AF480" s="4">
        <v>1325900</v>
      </c>
      <c r="AG480" s="4">
        <v>1324900</v>
      </c>
      <c r="AH480" s="8">
        <v>1320500</v>
      </c>
      <c r="AI480" s="4">
        <v>1349100</v>
      </c>
      <c r="AJ480" s="4">
        <v>1423800</v>
      </c>
      <c r="AK480" s="4">
        <v>1524500</v>
      </c>
    </row>
    <row r="481" spans="1:37" ht="16" x14ac:dyDescent="0.2">
      <c r="A481" s="5" t="s">
        <v>1794</v>
      </c>
      <c r="B481" s="7">
        <v>1625486.67</v>
      </c>
      <c r="C481" s="7">
        <v>903860</v>
      </c>
      <c r="D481" s="7">
        <v>1985600</v>
      </c>
      <c r="E481" s="7">
        <v>1987000</v>
      </c>
      <c r="F481" s="8">
        <v>1614200</v>
      </c>
      <c r="G481" s="7">
        <v>1357800</v>
      </c>
      <c r="H481" s="7">
        <v>1168300</v>
      </c>
      <c r="I481" s="7">
        <v>1184900</v>
      </c>
      <c r="J481" s="8">
        <v>1688000</v>
      </c>
      <c r="K481" s="7">
        <v>2710200</v>
      </c>
      <c r="L481" s="7">
        <v>877710</v>
      </c>
      <c r="M481" s="7">
        <v>1565300</v>
      </c>
      <c r="N481" s="8">
        <v>1593000</v>
      </c>
      <c r="O481" s="7">
        <v>1153800</v>
      </c>
      <c r="P481" s="7">
        <v>1848200</v>
      </c>
      <c r="Q481" s="7">
        <v>1255500</v>
      </c>
      <c r="R481" s="8">
        <v>1928200</v>
      </c>
      <c r="S481" s="7">
        <v>2734000</v>
      </c>
      <c r="T481" s="7">
        <v>1115000</v>
      </c>
      <c r="U481" s="7">
        <v>1047800</v>
      </c>
      <c r="V481" s="8">
        <v>790820</v>
      </c>
      <c r="W481" s="7">
        <v>702550</v>
      </c>
      <c r="X481" s="7">
        <v>906670</v>
      </c>
      <c r="Y481" s="7">
        <v>671410</v>
      </c>
      <c r="Z481" s="8">
        <v>1384300</v>
      </c>
      <c r="AA481" s="4">
        <v>910670</v>
      </c>
      <c r="AB481" s="4">
        <v>1258856.67</v>
      </c>
      <c r="AC481" s="4">
        <v>1481600</v>
      </c>
      <c r="AD481" s="8">
        <v>763440</v>
      </c>
      <c r="AE481" s="4">
        <v>1866800</v>
      </c>
      <c r="AF481" s="4">
        <v>1674300</v>
      </c>
      <c r="AG481" s="4">
        <v>953490</v>
      </c>
      <c r="AH481" s="8">
        <v>0</v>
      </c>
      <c r="AI481" s="4">
        <v>0</v>
      </c>
      <c r="AJ481" s="4">
        <v>0</v>
      </c>
      <c r="AK481" s="4">
        <v>0</v>
      </c>
    </row>
    <row r="482" spans="1:37" ht="16" x14ac:dyDescent="0.2">
      <c r="A482" s="5" t="s">
        <v>1797</v>
      </c>
      <c r="B482" s="7">
        <v>93586</v>
      </c>
      <c r="C482" s="7">
        <v>77058</v>
      </c>
      <c r="D482" s="7">
        <v>103120</v>
      </c>
      <c r="E482" s="7">
        <v>100580</v>
      </c>
      <c r="F482" s="8">
        <v>117790</v>
      </c>
      <c r="G482" s="7">
        <v>138110</v>
      </c>
      <c r="H482" s="7">
        <v>139946.66699999999</v>
      </c>
      <c r="I482" s="7">
        <v>163940</v>
      </c>
      <c r="J482" s="8">
        <v>168610</v>
      </c>
      <c r="K482" s="7">
        <v>125900</v>
      </c>
      <c r="L482" s="7">
        <v>138210</v>
      </c>
      <c r="M482" s="7">
        <v>141330</v>
      </c>
      <c r="N482" s="8">
        <v>125770</v>
      </c>
      <c r="O482" s="7">
        <v>136630</v>
      </c>
      <c r="P482" s="7">
        <v>147740</v>
      </c>
      <c r="Q482" s="7">
        <v>168320</v>
      </c>
      <c r="R482" s="8">
        <v>97615</v>
      </c>
      <c r="S482" s="7">
        <v>92609</v>
      </c>
      <c r="T482" s="7">
        <v>84698.333299999998</v>
      </c>
      <c r="U482" s="7">
        <v>63871</v>
      </c>
      <c r="V482" s="8">
        <v>130850</v>
      </c>
      <c r="W482" s="7">
        <f>AVERAGE(V482,X482:Y482)</f>
        <v>130076.66666666667</v>
      </c>
      <c r="X482" s="7">
        <v>126560</v>
      </c>
      <c r="Y482" s="7">
        <v>132820</v>
      </c>
      <c r="Z482" s="8">
        <v>123640</v>
      </c>
      <c r="AA482" s="4">
        <v>127780</v>
      </c>
      <c r="AB482" s="4">
        <v>188820</v>
      </c>
      <c r="AC482" s="4">
        <v>108890</v>
      </c>
      <c r="AD482" s="8">
        <v>104730</v>
      </c>
      <c r="AE482" s="4">
        <v>119680</v>
      </c>
      <c r="AF482" s="4">
        <v>106740</v>
      </c>
      <c r="AG482" s="4">
        <v>111210</v>
      </c>
      <c r="AH482" s="8">
        <v>133470</v>
      </c>
      <c r="AI482" s="4">
        <v>74521</v>
      </c>
      <c r="AJ482" s="4">
        <v>52977</v>
      </c>
      <c r="AK482" s="4">
        <v>93924</v>
      </c>
    </row>
    <row r="483" spans="1:37" ht="16" x14ac:dyDescent="0.2">
      <c r="A483" s="5" t="s">
        <v>1805</v>
      </c>
      <c r="B483" s="7">
        <v>0</v>
      </c>
      <c r="C483" s="7">
        <v>0</v>
      </c>
      <c r="D483" s="7">
        <v>0</v>
      </c>
      <c r="E483" s="7">
        <v>0</v>
      </c>
      <c r="F483" s="8">
        <v>0</v>
      </c>
      <c r="G483" s="7">
        <v>0</v>
      </c>
      <c r="H483" s="7">
        <v>0</v>
      </c>
      <c r="I483" s="7">
        <v>0</v>
      </c>
      <c r="J483" s="8">
        <v>0</v>
      </c>
      <c r="K483" s="7">
        <v>0</v>
      </c>
      <c r="L483" s="7">
        <v>0</v>
      </c>
      <c r="M483" s="7">
        <v>0</v>
      </c>
      <c r="N483" s="8">
        <v>0</v>
      </c>
      <c r="O483" s="7">
        <v>0</v>
      </c>
      <c r="P483" s="7">
        <v>0</v>
      </c>
      <c r="Q483" s="7">
        <v>0</v>
      </c>
      <c r="R483" s="8">
        <v>0</v>
      </c>
      <c r="S483" s="7">
        <v>0</v>
      </c>
      <c r="T483" s="7">
        <v>0</v>
      </c>
      <c r="U483" s="7">
        <v>0</v>
      </c>
      <c r="V483" s="8">
        <v>1428300</v>
      </c>
      <c r="W483" s="7">
        <v>1446200</v>
      </c>
      <c r="X483" s="7">
        <v>1293400</v>
      </c>
      <c r="Y483" s="7">
        <v>1508900</v>
      </c>
      <c r="Z483" s="8">
        <v>0</v>
      </c>
      <c r="AA483" s="4">
        <v>0</v>
      </c>
      <c r="AB483" s="4">
        <v>0</v>
      </c>
      <c r="AC483" s="4">
        <v>0</v>
      </c>
      <c r="AD483" s="8">
        <v>0</v>
      </c>
      <c r="AE483" s="4">
        <v>0</v>
      </c>
      <c r="AF483" s="4">
        <v>0</v>
      </c>
      <c r="AG483" s="4">
        <v>0</v>
      </c>
      <c r="AH483" s="8">
        <v>1957100</v>
      </c>
      <c r="AI483" s="4">
        <v>1950500</v>
      </c>
      <c r="AJ483" s="4">
        <v>1867500</v>
      </c>
      <c r="AK483" s="4">
        <v>2053300</v>
      </c>
    </row>
    <row r="484" spans="1:37" ht="16" x14ac:dyDescent="0.2">
      <c r="A484" s="5" t="s">
        <v>1809</v>
      </c>
      <c r="B484" s="7">
        <v>2921500</v>
      </c>
      <c r="C484" s="7">
        <v>3347000</v>
      </c>
      <c r="D484" s="7">
        <v>2872500</v>
      </c>
      <c r="E484" s="7">
        <v>2640000</v>
      </c>
      <c r="F484" s="8">
        <v>2424800</v>
      </c>
      <c r="G484" s="7">
        <v>2620700</v>
      </c>
      <c r="H484" s="7">
        <v>2501133.33</v>
      </c>
      <c r="I484" s="7">
        <v>2457900</v>
      </c>
      <c r="J484" s="8">
        <v>3081500</v>
      </c>
      <c r="K484" s="7">
        <v>2854900</v>
      </c>
      <c r="L484" s="7">
        <v>5078400</v>
      </c>
      <c r="M484" s="7">
        <v>5698100</v>
      </c>
      <c r="N484" s="8">
        <v>2536700</v>
      </c>
      <c r="O484" s="7">
        <v>2324300</v>
      </c>
      <c r="P484" s="7">
        <v>2822100</v>
      </c>
      <c r="Q484" s="7">
        <v>2181500</v>
      </c>
      <c r="R484" s="8">
        <v>1770200</v>
      </c>
      <c r="S484" s="7">
        <v>2571000</v>
      </c>
      <c r="T484" s="7">
        <v>3705400</v>
      </c>
      <c r="U484" s="7">
        <v>3410500</v>
      </c>
      <c r="V484" s="8">
        <v>2046300</v>
      </c>
      <c r="W484" s="7">
        <v>2133500</v>
      </c>
      <c r="X484" s="7">
        <v>1917800</v>
      </c>
      <c r="Y484" s="7">
        <v>1291400</v>
      </c>
      <c r="Z484" s="8">
        <v>2801100</v>
      </c>
      <c r="AA484" s="4">
        <v>4934800</v>
      </c>
      <c r="AB484" s="4">
        <v>4589200</v>
      </c>
      <c r="AC484" s="4">
        <v>1808900</v>
      </c>
      <c r="AD484" s="8">
        <v>1084500</v>
      </c>
      <c r="AE484" s="4">
        <v>3100500</v>
      </c>
      <c r="AF484" s="4">
        <v>3484000</v>
      </c>
      <c r="AG484" s="4">
        <v>2906400</v>
      </c>
      <c r="AH484" s="8">
        <f>AVERAGE(AI484:AK484)</f>
        <v>1577800</v>
      </c>
      <c r="AI484" s="4">
        <v>1663800</v>
      </c>
      <c r="AJ484" s="4">
        <v>1434800</v>
      </c>
      <c r="AK484" s="4">
        <v>1634800</v>
      </c>
    </row>
    <row r="485" spans="1:37" ht="16" x14ac:dyDescent="0.2">
      <c r="A485" s="5" t="s">
        <v>1812</v>
      </c>
      <c r="B485" s="7">
        <v>0</v>
      </c>
      <c r="C485" s="7">
        <v>0</v>
      </c>
      <c r="D485" s="7">
        <v>0</v>
      </c>
      <c r="E485" s="7">
        <v>0</v>
      </c>
      <c r="F485" s="8">
        <v>0</v>
      </c>
      <c r="G485" s="7">
        <v>0</v>
      </c>
      <c r="H485" s="7">
        <v>0</v>
      </c>
      <c r="I485" s="7">
        <v>0</v>
      </c>
      <c r="J485" s="8">
        <v>0</v>
      </c>
      <c r="K485" s="7">
        <v>0</v>
      </c>
      <c r="L485" s="7">
        <v>0</v>
      </c>
      <c r="M485" s="7">
        <v>0</v>
      </c>
      <c r="N485" s="8">
        <v>0</v>
      </c>
      <c r="O485" s="7">
        <v>0</v>
      </c>
      <c r="P485" s="7">
        <v>0</v>
      </c>
      <c r="Q485" s="7">
        <v>0</v>
      </c>
      <c r="R485" s="8">
        <v>0</v>
      </c>
      <c r="S485" s="7">
        <v>0</v>
      </c>
      <c r="T485" s="7">
        <v>0</v>
      </c>
      <c r="U485" s="7">
        <v>0</v>
      </c>
      <c r="V485" s="8">
        <v>572363.33299999998</v>
      </c>
      <c r="W485" s="7">
        <v>678290</v>
      </c>
      <c r="X485" s="7">
        <v>502570</v>
      </c>
      <c r="Y485" s="7">
        <v>536230</v>
      </c>
      <c r="Z485" s="8">
        <v>0</v>
      </c>
      <c r="AA485" s="4">
        <v>0</v>
      </c>
      <c r="AB485" s="4">
        <v>0</v>
      </c>
      <c r="AC485" s="4">
        <v>0</v>
      </c>
      <c r="AD485" s="8">
        <v>0</v>
      </c>
      <c r="AE485" s="4">
        <v>0</v>
      </c>
      <c r="AF485" s="4">
        <v>0</v>
      </c>
      <c r="AG485" s="4">
        <v>0</v>
      </c>
      <c r="AH485" s="8">
        <v>559956.66700000002</v>
      </c>
      <c r="AI485" s="4">
        <v>542030</v>
      </c>
      <c r="AJ485" s="4">
        <v>567360</v>
      </c>
      <c r="AK485" s="4">
        <v>570480</v>
      </c>
    </row>
    <row r="486" spans="1:37" ht="16" x14ac:dyDescent="0.2">
      <c r="A486" s="5" t="s">
        <v>1817</v>
      </c>
      <c r="B486" s="7">
        <v>0</v>
      </c>
      <c r="C486" s="7">
        <v>0</v>
      </c>
      <c r="D486" s="7">
        <v>0</v>
      </c>
      <c r="E486" s="7">
        <v>0</v>
      </c>
      <c r="F486" s="8">
        <v>0</v>
      </c>
      <c r="G486" s="7">
        <v>0</v>
      </c>
      <c r="H486" s="7">
        <v>0</v>
      </c>
      <c r="I486" s="7">
        <v>0</v>
      </c>
      <c r="J486" s="8">
        <v>0</v>
      </c>
      <c r="K486" s="7">
        <v>0</v>
      </c>
      <c r="L486" s="7">
        <v>0</v>
      </c>
      <c r="M486" s="7">
        <v>0</v>
      </c>
      <c r="N486" s="8">
        <v>0</v>
      </c>
      <c r="O486" s="7">
        <v>0</v>
      </c>
      <c r="P486" s="7">
        <v>0</v>
      </c>
      <c r="Q486" s="7">
        <v>0</v>
      </c>
      <c r="R486" s="8">
        <v>0</v>
      </c>
      <c r="S486" s="7">
        <v>0</v>
      </c>
      <c r="T486" s="7">
        <v>0</v>
      </c>
      <c r="U486" s="7">
        <v>0</v>
      </c>
      <c r="V486" s="8">
        <v>471353.33299999998</v>
      </c>
      <c r="W486" s="7">
        <v>461720</v>
      </c>
      <c r="X486" s="7">
        <v>452250</v>
      </c>
      <c r="Y486" s="7">
        <v>500090</v>
      </c>
      <c r="Z486" s="8">
        <v>0</v>
      </c>
      <c r="AA486" s="4">
        <v>0</v>
      </c>
      <c r="AB486" s="4">
        <v>0</v>
      </c>
      <c r="AC486" s="4">
        <v>0</v>
      </c>
      <c r="AD486" s="8">
        <v>0</v>
      </c>
      <c r="AE486" s="4">
        <v>0</v>
      </c>
      <c r="AF486" s="4">
        <v>0</v>
      </c>
      <c r="AG486" s="4">
        <v>0</v>
      </c>
      <c r="AH486" s="8">
        <v>0</v>
      </c>
      <c r="AI486" s="4">
        <v>0</v>
      </c>
      <c r="AJ486" s="4">
        <v>0</v>
      </c>
      <c r="AK486" s="4">
        <v>0</v>
      </c>
    </row>
    <row r="487" spans="1:37" ht="16" x14ac:dyDescent="0.2">
      <c r="A487" s="5" t="s">
        <v>1828</v>
      </c>
      <c r="B487" s="7">
        <v>2724400</v>
      </c>
      <c r="C487" s="7">
        <v>1654200</v>
      </c>
      <c r="D487" s="7">
        <v>1597400</v>
      </c>
      <c r="E487" s="7">
        <v>1880800</v>
      </c>
      <c r="F487" s="8">
        <v>1428900</v>
      </c>
      <c r="G487" s="7">
        <v>1438200</v>
      </c>
      <c r="H487" s="7">
        <f>AVERAGE(F487:G487,I487)</f>
        <v>1446500</v>
      </c>
      <c r="I487" s="7">
        <v>1472400</v>
      </c>
      <c r="J487" s="8">
        <v>1581900</v>
      </c>
      <c r="K487" s="7">
        <v>1607900</v>
      </c>
      <c r="L487" s="7">
        <v>1538033.33</v>
      </c>
      <c r="M487" s="7">
        <v>1424300</v>
      </c>
      <c r="N487" s="8">
        <v>1424000</v>
      </c>
      <c r="O487" s="7">
        <v>1807700</v>
      </c>
      <c r="P487" s="7">
        <v>1575200</v>
      </c>
      <c r="Q487" s="7">
        <v>1539700</v>
      </c>
      <c r="R487" s="8">
        <v>1483600</v>
      </c>
      <c r="S487" s="7">
        <v>1758800</v>
      </c>
      <c r="T487" s="7">
        <v>1219800</v>
      </c>
      <c r="U487" s="7">
        <v>1579100</v>
      </c>
      <c r="V487" s="8">
        <v>1150300</v>
      </c>
      <c r="W487" s="7">
        <v>1055400</v>
      </c>
      <c r="X487" s="7">
        <v>1400500</v>
      </c>
      <c r="Y487" s="7">
        <v>1232200</v>
      </c>
      <c r="Z487" s="8">
        <v>1563000</v>
      </c>
      <c r="AA487" s="4">
        <v>1814200</v>
      </c>
      <c r="AB487" s="4">
        <v>1807000</v>
      </c>
      <c r="AC487" s="4">
        <v>2043800</v>
      </c>
      <c r="AD487" s="8">
        <v>1037800</v>
      </c>
      <c r="AE487" s="4">
        <v>1368700</v>
      </c>
      <c r="AF487" s="4">
        <v>1445100</v>
      </c>
      <c r="AG487" s="4">
        <v>1473300</v>
      </c>
      <c r="AH487" s="8">
        <v>1473000</v>
      </c>
      <c r="AI487" s="4">
        <v>1044300</v>
      </c>
      <c r="AJ487" s="4">
        <v>1242266.67</v>
      </c>
      <c r="AK487" s="4">
        <v>1209500</v>
      </c>
    </row>
    <row r="488" spans="1:37" ht="16" x14ac:dyDescent="0.2">
      <c r="A488" s="5" t="s">
        <v>1841</v>
      </c>
      <c r="B488" s="7">
        <v>3666000</v>
      </c>
      <c r="C488" s="7">
        <v>5888700</v>
      </c>
      <c r="D488" s="7">
        <v>6191100</v>
      </c>
      <c r="E488" s="7">
        <v>5568400</v>
      </c>
      <c r="F488" s="8">
        <v>5407700</v>
      </c>
      <c r="G488" s="7">
        <v>5386500</v>
      </c>
      <c r="H488" s="7">
        <v>7680900</v>
      </c>
      <c r="I488" s="7">
        <v>4932000</v>
      </c>
      <c r="J488" s="8">
        <v>5713400</v>
      </c>
      <c r="K488" s="7">
        <v>4928900</v>
      </c>
      <c r="L488" s="7">
        <v>4679800</v>
      </c>
      <c r="M488" s="7">
        <v>4693300</v>
      </c>
      <c r="N488" s="8">
        <v>7421800</v>
      </c>
      <c r="O488" s="7">
        <v>6103200</v>
      </c>
      <c r="P488" s="7">
        <v>5325500</v>
      </c>
      <c r="Q488" s="7">
        <v>7212000</v>
      </c>
      <c r="R488" s="8">
        <v>7049400</v>
      </c>
      <c r="S488" s="7">
        <v>6471200</v>
      </c>
      <c r="T488" s="7">
        <v>6231500</v>
      </c>
      <c r="U488" s="7">
        <v>6636000</v>
      </c>
      <c r="V488" s="8">
        <v>7878500</v>
      </c>
      <c r="W488" s="7">
        <v>7498200</v>
      </c>
      <c r="X488" s="7">
        <v>6725100</v>
      </c>
      <c r="Y488" s="7">
        <v>8734800</v>
      </c>
      <c r="Z488" s="8">
        <v>5991100</v>
      </c>
      <c r="AA488" s="4">
        <v>5708300</v>
      </c>
      <c r="AB488" s="4">
        <v>3249000</v>
      </c>
      <c r="AC488" s="4">
        <v>7522300</v>
      </c>
      <c r="AD488" s="8">
        <f>AVERAGE(AE488:AG488)</f>
        <v>5572800</v>
      </c>
      <c r="AE488" s="4">
        <v>5388900</v>
      </c>
      <c r="AF488" s="4">
        <v>5681100</v>
      </c>
      <c r="AG488" s="4">
        <v>5648400</v>
      </c>
      <c r="AH488" s="8">
        <v>7010000</v>
      </c>
      <c r="AI488" s="4">
        <v>7945700</v>
      </c>
      <c r="AJ488" s="4">
        <v>9415400</v>
      </c>
      <c r="AK488" s="4">
        <v>6469400</v>
      </c>
    </row>
    <row r="489" spans="1:37" ht="16" x14ac:dyDescent="0.2">
      <c r="A489" s="5" t="s">
        <v>1842</v>
      </c>
      <c r="B489" s="7">
        <v>3449600</v>
      </c>
      <c r="C489" s="7">
        <v>3660700</v>
      </c>
      <c r="D489" s="7">
        <v>3939500</v>
      </c>
      <c r="E489" s="7">
        <v>3613200</v>
      </c>
      <c r="F489" s="8">
        <v>3200300</v>
      </c>
      <c r="G489" s="7">
        <v>3038300</v>
      </c>
      <c r="H489" s="7">
        <v>2906700</v>
      </c>
      <c r="I489" s="7">
        <v>3535600</v>
      </c>
      <c r="J489" s="8">
        <v>2942300</v>
      </c>
      <c r="K489" s="7">
        <v>3353900</v>
      </c>
      <c r="L489" s="7">
        <v>2907300</v>
      </c>
      <c r="M489" s="7">
        <v>3225000</v>
      </c>
      <c r="N489" s="8">
        <v>3279200</v>
      </c>
      <c r="O489" s="7">
        <v>2843800</v>
      </c>
      <c r="P489" s="7">
        <v>3310800</v>
      </c>
      <c r="Q489" s="7">
        <v>3415400</v>
      </c>
      <c r="R489" s="8">
        <v>3305400</v>
      </c>
      <c r="S489" s="7">
        <v>3483700</v>
      </c>
      <c r="T489" s="7">
        <v>3581400</v>
      </c>
      <c r="U489" s="7">
        <f>AVERAGE(R489:T489)</f>
        <v>3456833.3333333335</v>
      </c>
      <c r="V489" s="8">
        <v>3413700</v>
      </c>
      <c r="W489" s="7">
        <v>3523100</v>
      </c>
      <c r="X489" s="7">
        <v>3365100</v>
      </c>
      <c r="Y489" s="7">
        <v>3109800</v>
      </c>
      <c r="Z489" s="8">
        <v>3525300</v>
      </c>
      <c r="AA489" s="4">
        <v>3147600</v>
      </c>
      <c r="AB489" s="4">
        <v>2886500</v>
      </c>
      <c r="AC489" s="4">
        <v>4019800</v>
      </c>
      <c r="AD489" s="8">
        <v>2794000</v>
      </c>
      <c r="AE489" s="4">
        <v>3531000</v>
      </c>
      <c r="AF489" s="4">
        <v>3171300</v>
      </c>
      <c r="AG489" s="4">
        <v>3453500</v>
      </c>
      <c r="AH489" s="8">
        <v>3052700</v>
      </c>
      <c r="AI489" s="4">
        <v>3248700</v>
      </c>
      <c r="AJ489" s="4">
        <v>3112200</v>
      </c>
      <c r="AK489" s="4">
        <v>2838600</v>
      </c>
    </row>
    <row r="490" spans="1:37" ht="16" x14ac:dyDescent="0.2">
      <c r="A490" s="5" t="s">
        <v>1845</v>
      </c>
      <c r="B490" s="7">
        <v>1321500</v>
      </c>
      <c r="C490" s="7">
        <v>2552500</v>
      </c>
      <c r="D490" s="7">
        <v>3433300</v>
      </c>
      <c r="E490" s="7">
        <v>2877900</v>
      </c>
      <c r="F490" s="8">
        <v>1836000</v>
      </c>
      <c r="G490" s="7">
        <v>1833300</v>
      </c>
      <c r="H490" s="7">
        <v>2160300</v>
      </c>
      <c r="I490" s="7">
        <v>1465900</v>
      </c>
      <c r="J490" s="8">
        <v>1234800</v>
      </c>
      <c r="K490" s="7">
        <v>1953200</v>
      </c>
      <c r="L490" s="7">
        <v>1807600</v>
      </c>
      <c r="M490" s="7">
        <v>1603100</v>
      </c>
      <c r="N490" s="8">
        <v>1178176.67</v>
      </c>
      <c r="O490" s="7">
        <v>1533700</v>
      </c>
      <c r="P490" s="7">
        <v>1154400</v>
      </c>
      <c r="Q490" s="7">
        <v>846430</v>
      </c>
      <c r="R490" s="8">
        <v>1833200</v>
      </c>
      <c r="S490" s="7">
        <v>1298300</v>
      </c>
      <c r="T490" s="7">
        <v>2921300</v>
      </c>
      <c r="U490" s="7">
        <v>2164700</v>
      </c>
      <c r="V490" s="8">
        <v>0</v>
      </c>
      <c r="W490" s="7">
        <v>0</v>
      </c>
      <c r="X490" s="7">
        <v>0</v>
      </c>
      <c r="Y490" s="7">
        <v>0</v>
      </c>
      <c r="Z490" s="8">
        <v>1735600</v>
      </c>
      <c r="AA490" s="4">
        <v>1957400</v>
      </c>
      <c r="AB490" s="4">
        <v>2867800</v>
      </c>
      <c r="AC490" s="4">
        <v>975890</v>
      </c>
      <c r="AD490" s="8">
        <v>961290</v>
      </c>
      <c r="AE490" s="4">
        <v>2138500</v>
      </c>
      <c r="AF490" s="4">
        <v>2018800</v>
      </c>
      <c r="AG490" s="4">
        <v>2858600</v>
      </c>
      <c r="AH490" s="8">
        <v>2656300</v>
      </c>
      <c r="AI490" s="4">
        <v>664260</v>
      </c>
      <c r="AJ490" s="4">
        <v>522700</v>
      </c>
      <c r="AK490" s="4">
        <v>1281086.67</v>
      </c>
    </row>
    <row r="491" spans="1:37" ht="16" x14ac:dyDescent="0.2">
      <c r="A491" s="5" t="s">
        <v>1846</v>
      </c>
      <c r="B491" s="7">
        <v>3136800</v>
      </c>
      <c r="C491" s="7">
        <v>3227200</v>
      </c>
      <c r="D491" s="7">
        <v>2809800</v>
      </c>
      <c r="E491" s="7">
        <v>3096600</v>
      </c>
      <c r="F491" s="8">
        <v>4303000</v>
      </c>
      <c r="G491" s="7">
        <v>4088900</v>
      </c>
      <c r="H491" s="7">
        <v>3939300</v>
      </c>
      <c r="I491" s="7">
        <v>3860000</v>
      </c>
      <c r="J491" s="8">
        <v>3688100</v>
      </c>
      <c r="K491" s="7">
        <v>3543800</v>
      </c>
      <c r="L491" s="7">
        <v>3834700</v>
      </c>
      <c r="M491" s="7">
        <v>3541500</v>
      </c>
      <c r="N491" s="8">
        <v>3328600</v>
      </c>
      <c r="O491" s="7">
        <v>3352100</v>
      </c>
      <c r="P491" s="7">
        <v>3040900</v>
      </c>
      <c r="Q491" s="7">
        <v>2925000</v>
      </c>
      <c r="R491" s="8">
        <v>3145000</v>
      </c>
      <c r="S491" s="7">
        <v>3225500</v>
      </c>
      <c r="T491" s="7">
        <v>3105700</v>
      </c>
      <c r="U491" s="7">
        <v>2725900</v>
      </c>
      <c r="V491" s="8">
        <v>3639700</v>
      </c>
      <c r="W491" s="7">
        <v>3211000</v>
      </c>
      <c r="X491" s="7">
        <v>3402300</v>
      </c>
      <c r="Y491" s="7">
        <v>3785700</v>
      </c>
      <c r="Z491" s="8">
        <f>AVERAGE(AA491:AC491)</f>
        <v>3510800</v>
      </c>
      <c r="AA491" s="4">
        <v>3537900</v>
      </c>
      <c r="AB491" s="4">
        <v>3431600</v>
      </c>
      <c r="AC491" s="4">
        <v>3562900</v>
      </c>
      <c r="AD491" s="8">
        <v>3223100</v>
      </c>
      <c r="AE491" s="4">
        <v>3660000</v>
      </c>
      <c r="AF491" s="4">
        <v>3736300</v>
      </c>
      <c r="AG491" s="4">
        <v>2667100</v>
      </c>
      <c r="AH491" s="8">
        <v>3752400</v>
      </c>
      <c r="AI491" s="4">
        <v>3676600</v>
      </c>
      <c r="AJ491" s="4">
        <v>3285300</v>
      </c>
      <c r="AK491" s="4">
        <v>3412300</v>
      </c>
    </row>
    <row r="492" spans="1:37" ht="16" x14ac:dyDescent="0.2">
      <c r="A492" s="5" t="s">
        <v>1848</v>
      </c>
      <c r="B492" s="7">
        <f>AVERAGE(C492:E492)</f>
        <v>4306700</v>
      </c>
      <c r="C492" s="7">
        <v>4309100</v>
      </c>
      <c r="D492" s="7">
        <v>4267100</v>
      </c>
      <c r="E492" s="7">
        <v>4343900</v>
      </c>
      <c r="F492" s="8">
        <v>3955300</v>
      </c>
      <c r="G492" s="7">
        <v>3818100</v>
      </c>
      <c r="H492" s="7">
        <v>4212400</v>
      </c>
      <c r="I492" s="7">
        <v>4307500</v>
      </c>
      <c r="J492" s="8">
        <v>3612100</v>
      </c>
      <c r="K492" s="7">
        <v>4241300</v>
      </c>
      <c r="L492" s="7">
        <v>3309700</v>
      </c>
      <c r="M492" s="7">
        <v>3403900</v>
      </c>
      <c r="N492" s="8">
        <v>4408600</v>
      </c>
      <c r="O492" s="7">
        <v>3595000</v>
      </c>
      <c r="P492" s="7">
        <v>4011900</v>
      </c>
      <c r="Q492" s="7">
        <v>4416100</v>
      </c>
      <c r="R492" s="8">
        <v>3812900</v>
      </c>
      <c r="S492" s="7">
        <v>3543500</v>
      </c>
      <c r="T492" s="7">
        <v>4080900</v>
      </c>
      <c r="U492" s="7">
        <v>3840900</v>
      </c>
      <c r="V492" s="8">
        <v>2929800</v>
      </c>
      <c r="W492" s="7">
        <v>2941400</v>
      </c>
      <c r="X492" s="7">
        <v>3045300</v>
      </c>
      <c r="Y492" s="7">
        <v>2906800</v>
      </c>
      <c r="Z492" s="8">
        <v>3908600</v>
      </c>
      <c r="AA492" s="4">
        <v>3302600</v>
      </c>
      <c r="AB492" s="4">
        <v>3280900</v>
      </c>
      <c r="AC492" s="4">
        <v>4359300</v>
      </c>
      <c r="AD492" s="8">
        <v>2458100</v>
      </c>
      <c r="AE492" s="4">
        <v>2834400</v>
      </c>
      <c r="AF492" s="4">
        <v>3139700</v>
      </c>
      <c r="AG492" s="4">
        <v>3348700</v>
      </c>
      <c r="AH492" s="8">
        <v>3300800</v>
      </c>
      <c r="AI492" s="4">
        <v>3092100</v>
      </c>
      <c r="AJ492" s="4">
        <v>2710400</v>
      </c>
      <c r="AK492" s="4">
        <v>2460100</v>
      </c>
    </row>
    <row r="493" spans="1:37" ht="16" x14ac:dyDescent="0.2">
      <c r="A493" s="5" t="s">
        <v>1849</v>
      </c>
      <c r="B493" s="7">
        <v>6920300</v>
      </c>
      <c r="C493" s="7">
        <v>5601000</v>
      </c>
      <c r="D493" s="7">
        <v>5939700</v>
      </c>
      <c r="E493" s="7">
        <v>4834000</v>
      </c>
      <c r="F493" s="8">
        <v>5027100</v>
      </c>
      <c r="G493" s="7">
        <v>5841900</v>
      </c>
      <c r="H493" s="7">
        <v>5790200</v>
      </c>
      <c r="I493" s="7">
        <v>6331900</v>
      </c>
      <c r="J493" s="8">
        <v>5691500</v>
      </c>
      <c r="K493" s="7">
        <v>6624300</v>
      </c>
      <c r="L493" s="7">
        <v>2856600</v>
      </c>
      <c r="M493" s="7">
        <v>4461400</v>
      </c>
      <c r="N493" s="8">
        <v>5218500</v>
      </c>
      <c r="O493" s="7">
        <v>4843700</v>
      </c>
      <c r="P493" s="7">
        <v>5694500</v>
      </c>
      <c r="Q493" s="7">
        <v>5206200</v>
      </c>
      <c r="R493" s="8">
        <v>4170800</v>
      </c>
      <c r="S493" s="7">
        <v>5740400</v>
      </c>
      <c r="T493" s="7">
        <v>3379700</v>
      </c>
      <c r="U493" s="7">
        <v>5357300</v>
      </c>
      <c r="V493" s="8">
        <v>5097100</v>
      </c>
      <c r="W493" s="7">
        <v>4761000</v>
      </c>
      <c r="X493" s="7">
        <v>5315500</v>
      </c>
      <c r="Y493" s="7">
        <v>4597000</v>
      </c>
      <c r="Z493" s="8">
        <v>4845200</v>
      </c>
      <c r="AA493" s="4">
        <v>4875200</v>
      </c>
      <c r="AB493" s="4">
        <v>5617900</v>
      </c>
      <c r="AC493" s="4">
        <v>6696800</v>
      </c>
      <c r="AD493" s="8">
        <v>5100800</v>
      </c>
      <c r="AE493" s="4">
        <v>4733900</v>
      </c>
      <c r="AF493" s="4">
        <v>4704600</v>
      </c>
      <c r="AG493" s="4">
        <v>5526100</v>
      </c>
      <c r="AH493" s="8">
        <v>5992900</v>
      </c>
      <c r="AI493" s="4">
        <v>5193700</v>
      </c>
      <c r="AJ493" s="4">
        <v>5849300</v>
      </c>
      <c r="AK493" s="4">
        <v>5479900</v>
      </c>
    </row>
    <row r="494" spans="1:37" ht="16" x14ac:dyDescent="0.2">
      <c r="A494" s="5" t="s">
        <v>1852</v>
      </c>
      <c r="B494" s="7">
        <v>3580900</v>
      </c>
      <c r="C494" s="7">
        <v>5657100</v>
      </c>
      <c r="D494" s="7">
        <v>6026600</v>
      </c>
      <c r="E494" s="7">
        <v>4482200</v>
      </c>
      <c r="F494" s="8">
        <v>7178700</v>
      </c>
      <c r="G494" s="7">
        <v>7568400</v>
      </c>
      <c r="H494" s="7">
        <v>6879600</v>
      </c>
      <c r="I494" s="7">
        <v>8448700</v>
      </c>
      <c r="J494" s="8">
        <v>7158100</v>
      </c>
      <c r="K494" s="7">
        <v>7238800</v>
      </c>
      <c r="L494" s="7">
        <v>6728200</v>
      </c>
      <c r="M494" s="7">
        <v>7984900</v>
      </c>
      <c r="N494" s="8">
        <v>8723300</v>
      </c>
      <c r="O494" s="7">
        <v>8583000</v>
      </c>
      <c r="P494" s="7">
        <v>7656700</v>
      </c>
      <c r="Q494" s="7">
        <v>7936400</v>
      </c>
      <c r="R494" s="8">
        <v>8310200</v>
      </c>
      <c r="S494" s="7">
        <v>7725700</v>
      </c>
      <c r="T494" s="7">
        <v>8998000</v>
      </c>
      <c r="U494" s="7">
        <v>8329100</v>
      </c>
      <c r="V494" s="8">
        <v>14521000</v>
      </c>
      <c r="W494" s="7">
        <v>13473000</v>
      </c>
      <c r="X494" s="7">
        <v>12781000</v>
      </c>
      <c r="Y494" s="7">
        <v>11848000</v>
      </c>
      <c r="Z494" s="8">
        <v>6472700</v>
      </c>
      <c r="AA494" s="4">
        <v>9739000</v>
      </c>
      <c r="AB494" s="4">
        <v>8746400</v>
      </c>
      <c r="AC494" s="4">
        <v>10711000</v>
      </c>
      <c r="AD494" s="8">
        <v>13454000</v>
      </c>
      <c r="AE494" s="4">
        <v>7236000</v>
      </c>
      <c r="AF494" s="4">
        <v>9290900</v>
      </c>
      <c r="AG494" s="4">
        <v>8936600</v>
      </c>
      <c r="AH494" s="8">
        <v>8523300</v>
      </c>
      <c r="AI494" s="4">
        <v>15372000</v>
      </c>
      <c r="AJ494" s="4">
        <v>18102000</v>
      </c>
      <c r="AK494" s="4">
        <v>16265000</v>
      </c>
    </row>
    <row r="495" spans="1:37" ht="16" x14ac:dyDescent="0.2">
      <c r="A495" s="5" t="s">
        <v>1855</v>
      </c>
      <c r="B495" s="7">
        <v>1841700</v>
      </c>
      <c r="C495" s="7">
        <v>10078000</v>
      </c>
      <c r="D495" s="7">
        <v>8497000</v>
      </c>
      <c r="E495" s="7">
        <v>7606900</v>
      </c>
      <c r="F495" s="8">
        <v>6011900</v>
      </c>
      <c r="G495" s="7">
        <v>7084900</v>
      </c>
      <c r="H495" s="7">
        <v>6514100</v>
      </c>
      <c r="I495" s="7">
        <v>7174600</v>
      </c>
      <c r="J495" s="8">
        <v>5242400</v>
      </c>
      <c r="K495" s="7">
        <v>6266800</v>
      </c>
      <c r="L495" s="7">
        <v>4464000</v>
      </c>
      <c r="M495" s="7">
        <v>5874200</v>
      </c>
      <c r="N495" s="8">
        <v>7358000</v>
      </c>
      <c r="O495" s="7">
        <v>5861900</v>
      </c>
      <c r="P495" s="7">
        <v>5563600</v>
      </c>
      <c r="Q495" s="7">
        <v>7868000</v>
      </c>
      <c r="R495" s="8">
        <v>5328600</v>
      </c>
      <c r="S495" s="7">
        <v>7072500</v>
      </c>
      <c r="T495" s="7">
        <v>6668100</v>
      </c>
      <c r="U495" s="7">
        <v>6774400</v>
      </c>
      <c r="V495" s="8">
        <v>3554900</v>
      </c>
      <c r="W495" s="7">
        <v>4768500</v>
      </c>
      <c r="X495" s="7">
        <v>4356900</v>
      </c>
      <c r="Y495" s="7">
        <v>2580200</v>
      </c>
      <c r="Z495" s="8">
        <v>6674800</v>
      </c>
      <c r="AA495" s="4">
        <v>6057600</v>
      </c>
      <c r="AB495" s="4">
        <v>6781900</v>
      </c>
      <c r="AC495" s="4">
        <v>8355900</v>
      </c>
      <c r="AD495" s="8">
        <v>3417600</v>
      </c>
      <c r="AE495" s="4">
        <v>6596600</v>
      </c>
      <c r="AF495" s="4">
        <v>6266700</v>
      </c>
      <c r="AG495" s="4">
        <v>7257700</v>
      </c>
      <c r="AH495" s="8">
        <v>6240100</v>
      </c>
      <c r="AI495" s="4">
        <v>3552100</v>
      </c>
      <c r="AJ495" s="4">
        <v>3204800</v>
      </c>
      <c r="AK495" s="4">
        <v>4236200</v>
      </c>
    </row>
    <row r="496" spans="1:37" ht="16" x14ac:dyDescent="0.2">
      <c r="A496" s="5" t="s">
        <v>1856</v>
      </c>
      <c r="B496" s="7">
        <v>2613400</v>
      </c>
      <c r="C496" s="7">
        <v>5479600</v>
      </c>
      <c r="D496" s="7">
        <v>4599100</v>
      </c>
      <c r="E496" s="7">
        <v>5580200</v>
      </c>
      <c r="F496" s="8">
        <v>6119400</v>
      </c>
      <c r="G496" s="7">
        <v>6637300</v>
      </c>
      <c r="H496" s="7">
        <v>7708100</v>
      </c>
      <c r="I496" s="7">
        <v>5737500</v>
      </c>
      <c r="J496" s="8">
        <v>6713400</v>
      </c>
      <c r="K496" s="7">
        <v>6192500</v>
      </c>
      <c r="L496" s="7">
        <v>6272500</v>
      </c>
      <c r="M496" s="7">
        <v>5738600</v>
      </c>
      <c r="N496" s="8">
        <v>7492400</v>
      </c>
      <c r="O496" s="7">
        <v>6382000</v>
      </c>
      <c r="P496" s="7">
        <v>6847000</v>
      </c>
      <c r="Q496" s="7">
        <v>5608300</v>
      </c>
      <c r="R496" s="8">
        <v>6275000</v>
      </c>
      <c r="S496" s="7">
        <v>6122600</v>
      </c>
      <c r="T496" s="7">
        <v>6987800</v>
      </c>
      <c r="U496" s="7">
        <v>6775500</v>
      </c>
      <c r="V496" s="8">
        <v>6460200</v>
      </c>
      <c r="W496" s="7">
        <v>6482900</v>
      </c>
      <c r="X496" s="7">
        <v>7501700</v>
      </c>
      <c r="Y496" s="7">
        <v>7017700</v>
      </c>
      <c r="Z496" s="8">
        <v>6638100</v>
      </c>
      <c r="AA496" s="4">
        <v>6573100</v>
      </c>
      <c r="AB496" s="4">
        <v>5853900</v>
      </c>
      <c r="AC496" s="4">
        <v>6864800</v>
      </c>
      <c r="AD496" s="8">
        <v>7074200</v>
      </c>
      <c r="AE496" s="4">
        <v>5895300</v>
      </c>
      <c r="AF496" s="4">
        <v>6599900</v>
      </c>
      <c r="AG496" s="4">
        <v>6421400</v>
      </c>
      <c r="AH496" s="8">
        <v>6172200</v>
      </c>
      <c r="AI496" s="4">
        <v>6172500</v>
      </c>
      <c r="AJ496" s="4">
        <v>6853700</v>
      </c>
      <c r="AK496" s="4">
        <v>7437300</v>
      </c>
    </row>
    <row r="497" spans="1:37" ht="16" x14ac:dyDescent="0.2">
      <c r="A497" s="5" t="s">
        <v>1857</v>
      </c>
      <c r="B497" s="7">
        <v>3596600</v>
      </c>
      <c r="C497" s="7">
        <v>4655000</v>
      </c>
      <c r="D497" s="7">
        <v>4668800</v>
      </c>
      <c r="E497" s="7">
        <v>5003600</v>
      </c>
      <c r="F497" s="8">
        <v>4554200</v>
      </c>
      <c r="G497" s="7">
        <v>4302000</v>
      </c>
      <c r="H497" s="7">
        <v>4482600</v>
      </c>
      <c r="I497" s="7">
        <v>4179700</v>
      </c>
      <c r="J497" s="8">
        <v>4267000</v>
      </c>
      <c r="K497" s="7">
        <v>4925300</v>
      </c>
      <c r="L497" s="7">
        <v>4974300</v>
      </c>
      <c r="M497" s="7">
        <v>5538200</v>
      </c>
      <c r="N497" s="8">
        <v>4749300</v>
      </c>
      <c r="O497" s="7">
        <v>4554500</v>
      </c>
      <c r="P497" s="7">
        <v>4883700</v>
      </c>
      <c r="Q497" s="7">
        <v>5058700</v>
      </c>
      <c r="R497" s="8">
        <v>3297900</v>
      </c>
      <c r="S497" s="7">
        <v>4132200</v>
      </c>
      <c r="T497" s="7">
        <v>2959500</v>
      </c>
      <c r="U497" s="7">
        <v>2945800</v>
      </c>
      <c r="V497" s="8">
        <v>3433100</v>
      </c>
      <c r="W497" s="7">
        <v>3333900</v>
      </c>
      <c r="X497" s="7">
        <v>3928100</v>
      </c>
      <c r="Y497" s="7">
        <v>3759600</v>
      </c>
      <c r="Z497" s="8">
        <v>5069000</v>
      </c>
      <c r="AA497" s="4">
        <v>5533600</v>
      </c>
      <c r="AB497" s="4">
        <v>5034300</v>
      </c>
      <c r="AC497" s="4">
        <v>6129700</v>
      </c>
      <c r="AD497" s="8">
        <v>3508000</v>
      </c>
      <c r="AE497" s="4">
        <v>4539300</v>
      </c>
      <c r="AF497" s="4">
        <v>3667900</v>
      </c>
      <c r="AG497" s="4">
        <v>4666400</v>
      </c>
      <c r="AH497" s="8">
        <f>AVERAGE(AI497:AK497)</f>
        <v>2923566.6666666665</v>
      </c>
      <c r="AI497" s="4">
        <v>2767500</v>
      </c>
      <c r="AJ497" s="4">
        <v>2913000</v>
      </c>
      <c r="AK497" s="4">
        <v>3090200</v>
      </c>
    </row>
    <row r="498" spans="1:37" ht="16" x14ac:dyDescent="0.2">
      <c r="A498" s="5" t="s">
        <v>1858</v>
      </c>
      <c r="B498" s="7">
        <v>3729466.67</v>
      </c>
      <c r="C498" s="7">
        <v>3456200</v>
      </c>
      <c r="D498" s="7">
        <v>3332600</v>
      </c>
      <c r="E498" s="7">
        <v>4399600</v>
      </c>
      <c r="F498" s="8">
        <v>5704500</v>
      </c>
      <c r="G498" s="7">
        <v>3417300</v>
      </c>
      <c r="H498" s="7">
        <v>8840800</v>
      </c>
      <c r="I498" s="7">
        <v>3511500</v>
      </c>
      <c r="J498" s="8">
        <v>3268500</v>
      </c>
      <c r="K498" s="7">
        <v>4026800</v>
      </c>
      <c r="L498" s="7">
        <v>5114500</v>
      </c>
      <c r="M498" s="7">
        <v>2735700</v>
      </c>
      <c r="N498" s="8">
        <v>3050400</v>
      </c>
      <c r="O498" s="7">
        <v>2451400</v>
      </c>
      <c r="P498" s="7">
        <v>2818000</v>
      </c>
      <c r="Q498" s="7">
        <v>5337000</v>
      </c>
      <c r="R498" s="8">
        <v>4932200</v>
      </c>
      <c r="S498" s="7">
        <v>2817700</v>
      </c>
      <c r="T498" s="7">
        <v>1866700</v>
      </c>
      <c r="U498" s="7">
        <v>1654200</v>
      </c>
      <c r="V498" s="8">
        <v>2296500</v>
      </c>
      <c r="W498" s="7">
        <v>5529300</v>
      </c>
      <c r="X498" s="7">
        <v>2671100</v>
      </c>
      <c r="Y498" s="7">
        <v>3132600</v>
      </c>
      <c r="Z498" s="8">
        <v>3708500</v>
      </c>
      <c r="AA498" s="4">
        <v>2626400</v>
      </c>
      <c r="AB498" s="4">
        <v>6382300</v>
      </c>
      <c r="AC498" s="4">
        <v>7519900</v>
      </c>
      <c r="AD498" s="8">
        <v>4236100</v>
      </c>
      <c r="AE498" s="4">
        <v>3019800</v>
      </c>
      <c r="AF498" s="4">
        <v>2518100</v>
      </c>
      <c r="AG498" s="4">
        <v>2351100</v>
      </c>
      <c r="AH498" s="8">
        <v>3253300</v>
      </c>
      <c r="AI498" s="4">
        <v>1514000</v>
      </c>
      <c r="AJ498" s="4">
        <v>1854000</v>
      </c>
      <c r="AK498" s="4">
        <v>2752700</v>
      </c>
    </row>
    <row r="499" spans="1:37" ht="16" x14ac:dyDescent="0.2">
      <c r="A499" s="5" t="s">
        <v>1866</v>
      </c>
      <c r="B499" s="7">
        <v>2260366.67</v>
      </c>
      <c r="C499" s="7">
        <v>2877300</v>
      </c>
      <c r="D499" s="7">
        <v>1477100</v>
      </c>
      <c r="E499" s="7">
        <v>2426700</v>
      </c>
      <c r="F499" s="8">
        <v>1607900</v>
      </c>
      <c r="G499" s="7">
        <v>1463400</v>
      </c>
      <c r="H499" s="7">
        <v>1744200</v>
      </c>
      <c r="I499" s="7">
        <v>1795300</v>
      </c>
      <c r="J499" s="8">
        <v>2023800</v>
      </c>
      <c r="K499" s="7">
        <v>1666500</v>
      </c>
      <c r="L499" s="7">
        <v>2075900</v>
      </c>
      <c r="M499" s="7">
        <v>1437900</v>
      </c>
      <c r="N499" s="8">
        <v>1718600</v>
      </c>
      <c r="O499" s="7">
        <v>1614300</v>
      </c>
      <c r="P499" s="7">
        <f>AVERAGE(N499:O499,Q499)</f>
        <v>1619633.3333333333</v>
      </c>
      <c r="Q499" s="7">
        <v>1526000</v>
      </c>
      <c r="R499" s="8">
        <v>1489300</v>
      </c>
      <c r="S499" s="7">
        <v>2816500</v>
      </c>
      <c r="T499" s="7">
        <v>1988200</v>
      </c>
      <c r="U499" s="7">
        <v>1061600</v>
      </c>
      <c r="V499" s="8">
        <v>2412800</v>
      </c>
      <c r="W499" s="7">
        <v>1393100</v>
      </c>
      <c r="X499" s="7">
        <v>2301200</v>
      </c>
      <c r="Y499" s="7">
        <v>1617100</v>
      </c>
      <c r="Z499" s="8">
        <v>1552500</v>
      </c>
      <c r="AA499" s="4">
        <v>2210000</v>
      </c>
      <c r="AB499" s="4">
        <v>2115100</v>
      </c>
      <c r="AC499" s="4">
        <v>1676300</v>
      </c>
      <c r="AD499" s="8">
        <v>1718000</v>
      </c>
      <c r="AE499" s="4">
        <v>2096800</v>
      </c>
      <c r="AF499" s="4">
        <v>2166400</v>
      </c>
      <c r="AG499" s="4">
        <v>2474100</v>
      </c>
      <c r="AH499" s="8">
        <v>1614900</v>
      </c>
      <c r="AI499" s="4">
        <v>1589500</v>
      </c>
      <c r="AJ499" s="4">
        <v>1316700</v>
      </c>
      <c r="AK499" s="4">
        <v>1493700</v>
      </c>
    </row>
    <row r="500" spans="1:37" ht="16" x14ac:dyDescent="0.2">
      <c r="A500" s="5" t="s">
        <v>1867</v>
      </c>
      <c r="B500" s="7">
        <v>780660</v>
      </c>
      <c r="C500" s="7">
        <v>1494800</v>
      </c>
      <c r="D500" s="7">
        <v>2377300</v>
      </c>
      <c r="E500" s="7">
        <v>2622200</v>
      </c>
      <c r="F500" s="8">
        <v>1895000</v>
      </c>
      <c r="G500" s="7">
        <v>2344500</v>
      </c>
      <c r="H500" s="7">
        <v>1478000</v>
      </c>
      <c r="I500" s="7">
        <v>1939100</v>
      </c>
      <c r="J500" s="8">
        <v>2583400</v>
      </c>
      <c r="K500" s="7">
        <v>1371500</v>
      </c>
      <c r="L500" s="7">
        <v>2028200</v>
      </c>
      <c r="M500" s="7">
        <v>1733500</v>
      </c>
      <c r="N500" s="8">
        <v>1803100</v>
      </c>
      <c r="O500" s="7">
        <v>1863700</v>
      </c>
      <c r="P500" s="7">
        <v>1483100</v>
      </c>
      <c r="Q500" s="7">
        <v>1454900</v>
      </c>
      <c r="R500" s="8">
        <v>2081600</v>
      </c>
      <c r="S500" s="7">
        <v>1320200</v>
      </c>
      <c r="T500" s="7">
        <v>2045200</v>
      </c>
      <c r="U500" s="7">
        <v>1810500</v>
      </c>
      <c r="V500" s="8">
        <v>1400600</v>
      </c>
      <c r="W500" s="7">
        <v>1557200</v>
      </c>
      <c r="X500" s="7">
        <v>1770100</v>
      </c>
      <c r="Y500" s="7">
        <v>1500900</v>
      </c>
      <c r="Z500" s="8">
        <v>1511800</v>
      </c>
      <c r="AA500" s="4">
        <v>1248800</v>
      </c>
      <c r="AB500" s="4">
        <v>1980900</v>
      </c>
      <c r="AC500" s="4">
        <v>2550200</v>
      </c>
      <c r="AD500" s="8">
        <v>894280</v>
      </c>
      <c r="AE500" s="4">
        <v>1691700</v>
      </c>
      <c r="AF500" s="4">
        <v>1982500</v>
      </c>
      <c r="AG500" s="4">
        <v>1986500</v>
      </c>
      <c r="AH500" s="8">
        <v>2860200</v>
      </c>
      <c r="AI500" s="4">
        <v>2037533.33</v>
      </c>
      <c r="AJ500" s="4">
        <v>1645100</v>
      </c>
      <c r="AK500" s="4">
        <v>1607300</v>
      </c>
    </row>
    <row r="501" spans="1:37" ht="16" x14ac:dyDescent="0.2">
      <c r="A501" s="5" t="s">
        <v>1872</v>
      </c>
      <c r="B501" s="7">
        <v>1872100</v>
      </c>
      <c r="C501" s="7">
        <v>2126200</v>
      </c>
      <c r="D501" s="7">
        <v>1752200</v>
      </c>
      <c r="E501" s="7">
        <v>1737900</v>
      </c>
      <c r="F501" s="8">
        <v>1361900</v>
      </c>
      <c r="G501" s="7">
        <v>1531500</v>
      </c>
      <c r="H501" s="7">
        <v>1186200</v>
      </c>
      <c r="I501" s="7">
        <v>1530300</v>
      </c>
      <c r="J501" s="8">
        <v>1239400</v>
      </c>
      <c r="K501" s="7">
        <v>1797900</v>
      </c>
      <c r="L501" s="7">
        <v>1376600</v>
      </c>
      <c r="M501" s="7">
        <v>1460000</v>
      </c>
      <c r="N501" s="8">
        <v>1882700</v>
      </c>
      <c r="O501" s="7">
        <v>1781300</v>
      </c>
      <c r="P501" s="7">
        <v>1623800</v>
      </c>
      <c r="Q501" s="7">
        <v>1392900</v>
      </c>
      <c r="R501" s="8">
        <v>716560</v>
      </c>
      <c r="S501" s="7">
        <v>2220900</v>
      </c>
      <c r="T501" s="7">
        <v>2421900</v>
      </c>
      <c r="U501" s="7">
        <v>1874700</v>
      </c>
      <c r="V501" s="8">
        <v>1286600</v>
      </c>
      <c r="W501" s="7">
        <v>1081700</v>
      </c>
      <c r="X501" s="7">
        <v>1151333.33</v>
      </c>
      <c r="Y501" s="7">
        <v>1085700</v>
      </c>
      <c r="Z501" s="8">
        <v>2147300</v>
      </c>
      <c r="AA501" s="4">
        <v>1796500</v>
      </c>
      <c r="AB501" s="4">
        <v>2059100</v>
      </c>
      <c r="AC501" s="4">
        <v>2626700</v>
      </c>
      <c r="AD501" s="8">
        <f>AVERAGE(AE501:AG501)</f>
        <v>1618900</v>
      </c>
      <c r="AE501" s="4">
        <v>1664800</v>
      </c>
      <c r="AF501" s="4">
        <v>1628700</v>
      </c>
      <c r="AG501" s="4">
        <v>1563200</v>
      </c>
      <c r="AH501" s="8">
        <f>AVERAGE(AI501:AK501)</f>
        <v>947736.66666666663</v>
      </c>
      <c r="AI501" s="4">
        <v>941650</v>
      </c>
      <c r="AJ501" s="4">
        <v>921550</v>
      </c>
      <c r="AK501" s="4">
        <v>980010</v>
      </c>
    </row>
    <row r="502" spans="1:37" ht="16" x14ac:dyDescent="0.2">
      <c r="A502" s="5" t="s">
        <v>1880</v>
      </c>
      <c r="B502" s="7">
        <v>7844100</v>
      </c>
      <c r="C502" s="7">
        <v>5536100</v>
      </c>
      <c r="D502" s="7">
        <v>6636900</v>
      </c>
      <c r="E502" s="7">
        <v>6158800</v>
      </c>
      <c r="F502" s="8">
        <v>7122000</v>
      </c>
      <c r="G502" s="7">
        <v>7166100</v>
      </c>
      <c r="H502" s="7">
        <v>8540900</v>
      </c>
      <c r="I502" s="7">
        <v>8160900</v>
      </c>
      <c r="J502" s="8">
        <v>7132400</v>
      </c>
      <c r="K502" s="7">
        <v>8749000</v>
      </c>
      <c r="L502" s="7">
        <v>5621900</v>
      </c>
      <c r="M502" s="7">
        <v>8649500</v>
      </c>
      <c r="N502" s="8">
        <v>11569000</v>
      </c>
      <c r="O502" s="7">
        <v>8269300</v>
      </c>
      <c r="P502" s="7">
        <v>10412000</v>
      </c>
      <c r="Q502" s="7">
        <v>10987000</v>
      </c>
      <c r="R502" s="8">
        <v>9081500</v>
      </c>
      <c r="S502" s="7">
        <v>9052400</v>
      </c>
      <c r="T502" s="7">
        <v>6022100</v>
      </c>
      <c r="U502" s="7">
        <v>8410800</v>
      </c>
      <c r="V502" s="8">
        <v>9234400</v>
      </c>
      <c r="W502" s="7">
        <v>9535200</v>
      </c>
      <c r="X502" s="7">
        <v>10869000</v>
      </c>
      <c r="Y502" s="7">
        <v>10423000</v>
      </c>
      <c r="Z502" s="8">
        <v>7534300</v>
      </c>
      <c r="AA502" s="4">
        <v>8341400</v>
      </c>
      <c r="AB502" s="4">
        <v>8058400</v>
      </c>
      <c r="AC502" s="4">
        <v>7202200</v>
      </c>
      <c r="AD502" s="8">
        <v>11461000</v>
      </c>
      <c r="AE502" s="4">
        <v>7231100</v>
      </c>
      <c r="AF502" s="4">
        <v>9038200</v>
      </c>
      <c r="AG502" s="4">
        <v>7452900</v>
      </c>
      <c r="AH502" s="8">
        <v>7155100</v>
      </c>
      <c r="AI502" s="4">
        <v>12500000</v>
      </c>
      <c r="AJ502" s="4">
        <v>13275000</v>
      </c>
      <c r="AK502" s="4">
        <v>9921100</v>
      </c>
    </row>
    <row r="503" spans="1:37" ht="16" x14ac:dyDescent="0.2">
      <c r="A503" s="5" t="s">
        <v>1882</v>
      </c>
      <c r="B503" s="7">
        <v>3969300</v>
      </c>
      <c r="C503" s="7">
        <v>5041700</v>
      </c>
      <c r="D503" s="7">
        <v>4512300</v>
      </c>
      <c r="E503" s="7">
        <v>3993200</v>
      </c>
      <c r="F503" s="8">
        <f>AVERAGE(G503:I503)</f>
        <v>3780500</v>
      </c>
      <c r="G503" s="7">
        <v>3778800</v>
      </c>
      <c r="H503" s="7">
        <v>3793600</v>
      </c>
      <c r="I503" s="7">
        <v>3769100</v>
      </c>
      <c r="J503" s="8">
        <v>4039300</v>
      </c>
      <c r="K503" s="7">
        <v>4063000</v>
      </c>
      <c r="L503" s="7">
        <v>3350600</v>
      </c>
      <c r="M503" s="7">
        <v>3893300</v>
      </c>
      <c r="N503" s="8">
        <v>5201900</v>
      </c>
      <c r="O503" s="7">
        <v>4330700</v>
      </c>
      <c r="P503" s="7">
        <v>4041300</v>
      </c>
      <c r="Q503" s="7">
        <v>4584500</v>
      </c>
      <c r="R503" s="8">
        <v>4003800</v>
      </c>
      <c r="S503" s="7">
        <v>3322200</v>
      </c>
      <c r="T503" s="7">
        <v>3872700</v>
      </c>
      <c r="U503" s="7">
        <v>4577700</v>
      </c>
      <c r="V503" s="8">
        <v>4250600</v>
      </c>
      <c r="W503" s="7">
        <v>4688500</v>
      </c>
      <c r="X503" s="7">
        <v>5543100</v>
      </c>
      <c r="Y503" s="7">
        <v>4727600</v>
      </c>
      <c r="Z503" s="8">
        <v>4441400</v>
      </c>
      <c r="AA503" s="4">
        <v>4122700</v>
      </c>
      <c r="AB503" s="4">
        <v>3944500</v>
      </c>
      <c r="AC503" s="4">
        <f>AVERAGE(Z503:AB503)</f>
        <v>4169533.3333333335</v>
      </c>
      <c r="AD503" s="8">
        <v>5005500</v>
      </c>
      <c r="AE503" s="4">
        <v>4765300</v>
      </c>
      <c r="AF503" s="4">
        <v>4279800</v>
      </c>
      <c r="AG503" s="4">
        <v>5075500</v>
      </c>
      <c r="AH503" s="8">
        <v>4434900</v>
      </c>
      <c r="AI503" s="4">
        <v>6087600</v>
      </c>
      <c r="AJ503" s="4">
        <v>5156100</v>
      </c>
      <c r="AK503" s="4">
        <v>5898900</v>
      </c>
    </row>
    <row r="504" spans="1:37" ht="16" x14ac:dyDescent="0.2">
      <c r="A504" s="5" t="s">
        <v>1885</v>
      </c>
      <c r="B504" s="7">
        <f>AVERAGE(C504:E504)</f>
        <v>1098800</v>
      </c>
      <c r="C504" s="7">
        <v>1098800</v>
      </c>
      <c r="D504" s="7">
        <v>1238100</v>
      </c>
      <c r="E504" s="7">
        <v>959500</v>
      </c>
      <c r="F504" s="8">
        <v>6675600</v>
      </c>
      <c r="G504" s="7">
        <v>6196300</v>
      </c>
      <c r="H504" s="7">
        <v>7336400</v>
      </c>
      <c r="I504" s="7">
        <v>8568300</v>
      </c>
      <c r="J504" s="8">
        <v>5592700</v>
      </c>
      <c r="K504" s="7">
        <v>6210800</v>
      </c>
      <c r="L504" s="7">
        <v>6728900</v>
      </c>
      <c r="M504" s="7">
        <v>7825800</v>
      </c>
      <c r="N504" s="8">
        <v>8322400</v>
      </c>
      <c r="O504" s="7">
        <v>7108900</v>
      </c>
      <c r="P504" s="7">
        <v>7246300</v>
      </c>
      <c r="Q504" s="7">
        <v>7817200</v>
      </c>
      <c r="R504" s="8">
        <v>9733600</v>
      </c>
      <c r="S504" s="7">
        <v>8709900</v>
      </c>
      <c r="T504" s="7">
        <v>8631100</v>
      </c>
      <c r="U504" s="7">
        <v>9503900</v>
      </c>
      <c r="V504" s="8">
        <f>AVERAGE(W504:Y504)</f>
        <v>6871033.333333333</v>
      </c>
      <c r="W504" s="7">
        <v>7022100</v>
      </c>
      <c r="X504" s="7">
        <v>6688300</v>
      </c>
      <c r="Y504" s="7">
        <v>6902700</v>
      </c>
      <c r="Z504" s="8">
        <v>5713900</v>
      </c>
      <c r="AA504" s="4">
        <v>8781700</v>
      </c>
      <c r="AB504" s="4">
        <v>7710300</v>
      </c>
      <c r="AC504" s="4">
        <v>8924700</v>
      </c>
      <c r="AD504" s="8">
        <v>5781700</v>
      </c>
      <c r="AE504" s="4">
        <v>7602600</v>
      </c>
      <c r="AF504" s="4">
        <v>7010000</v>
      </c>
      <c r="AG504" s="4">
        <v>7274300</v>
      </c>
      <c r="AH504" s="8">
        <v>6548400</v>
      </c>
      <c r="AI504" s="4">
        <v>6293600</v>
      </c>
      <c r="AJ504" s="4">
        <v>7655900</v>
      </c>
      <c r="AK504" s="4">
        <v>5815000</v>
      </c>
    </row>
    <row r="505" spans="1:37" ht="16" x14ac:dyDescent="0.2">
      <c r="A505" s="5" t="s">
        <v>1886</v>
      </c>
      <c r="B505" s="7">
        <v>0</v>
      </c>
      <c r="C505" s="7">
        <v>0</v>
      </c>
      <c r="D505" s="7">
        <v>0</v>
      </c>
      <c r="E505" s="7">
        <v>0</v>
      </c>
      <c r="F505" s="8">
        <v>0</v>
      </c>
      <c r="G505" s="7">
        <v>0</v>
      </c>
      <c r="H505" s="7">
        <v>0</v>
      </c>
      <c r="I505" s="7">
        <v>0</v>
      </c>
      <c r="J505" s="8">
        <v>0</v>
      </c>
      <c r="K505" s="7">
        <v>0</v>
      </c>
      <c r="L505" s="7">
        <v>0</v>
      </c>
      <c r="M505" s="7">
        <v>0</v>
      </c>
      <c r="N505" s="8">
        <f>AVERAGE(O505:Q505)</f>
        <v>1021573.3333333334</v>
      </c>
      <c r="O505" s="7">
        <v>1035400</v>
      </c>
      <c r="P505" s="7">
        <v>976620</v>
      </c>
      <c r="Q505" s="7">
        <v>1052700</v>
      </c>
      <c r="R505" s="8">
        <v>1022000</v>
      </c>
      <c r="S505" s="7">
        <v>786320</v>
      </c>
      <c r="T505" s="7">
        <v>732890</v>
      </c>
      <c r="U505" s="7">
        <v>956350</v>
      </c>
      <c r="V505" s="8">
        <v>899470</v>
      </c>
      <c r="W505" s="7">
        <v>1043896.67</v>
      </c>
      <c r="X505" s="7">
        <v>1522100</v>
      </c>
      <c r="Y505" s="7">
        <v>710120</v>
      </c>
      <c r="Z505" s="8">
        <v>1506400</v>
      </c>
      <c r="AA505" s="4">
        <v>994530</v>
      </c>
      <c r="AB505" s="4">
        <v>1699200</v>
      </c>
      <c r="AC505" s="4">
        <v>1400043.33</v>
      </c>
      <c r="AD505" s="8">
        <v>865110</v>
      </c>
      <c r="AE505" s="4">
        <v>884430</v>
      </c>
      <c r="AF505" s="4">
        <v>1112200</v>
      </c>
      <c r="AG505" s="4">
        <v>961210</v>
      </c>
      <c r="AH505" s="8">
        <v>978460</v>
      </c>
      <c r="AI505" s="4">
        <v>863956.66700000002</v>
      </c>
      <c r="AJ505" s="4">
        <v>683440</v>
      </c>
      <c r="AK505" s="4">
        <v>929970</v>
      </c>
    </row>
    <row r="506" spans="1:37" ht="16" x14ac:dyDescent="0.2">
      <c r="A506" s="5" t="s">
        <v>1888</v>
      </c>
      <c r="B506" s="7">
        <v>0</v>
      </c>
      <c r="C506" s="7">
        <v>0</v>
      </c>
      <c r="D506" s="7">
        <v>0</v>
      </c>
      <c r="E506" s="7">
        <v>0</v>
      </c>
      <c r="F506" s="8">
        <v>0</v>
      </c>
      <c r="G506" s="7">
        <v>0</v>
      </c>
      <c r="H506" s="7">
        <v>0</v>
      </c>
      <c r="I506" s="7">
        <v>0</v>
      </c>
      <c r="J506" s="8">
        <v>0</v>
      </c>
      <c r="K506" s="7">
        <v>0</v>
      </c>
      <c r="L506" s="7">
        <v>0</v>
      </c>
      <c r="M506" s="7">
        <v>0</v>
      </c>
      <c r="N506" s="8">
        <v>0</v>
      </c>
      <c r="O506" s="7">
        <v>0</v>
      </c>
      <c r="P506" s="7">
        <v>0</v>
      </c>
      <c r="Q506" s="7">
        <v>0</v>
      </c>
      <c r="R506" s="8">
        <v>0</v>
      </c>
      <c r="S506" s="7">
        <v>0</v>
      </c>
      <c r="T506" s="7">
        <v>0</v>
      </c>
      <c r="U506" s="7">
        <v>0</v>
      </c>
      <c r="V506" s="8">
        <v>0</v>
      </c>
      <c r="W506" s="7">
        <v>0</v>
      </c>
      <c r="X506" s="7">
        <v>0</v>
      </c>
      <c r="Y506" s="7">
        <v>0</v>
      </c>
      <c r="Z506" s="8">
        <v>0</v>
      </c>
      <c r="AA506" s="4">
        <v>0</v>
      </c>
      <c r="AB506" s="4">
        <v>0</v>
      </c>
      <c r="AC506" s="4">
        <v>0</v>
      </c>
      <c r="AD506" s="8">
        <v>0</v>
      </c>
      <c r="AE506" s="4">
        <v>0</v>
      </c>
      <c r="AF506" s="4">
        <v>0</v>
      </c>
      <c r="AG506" s="4">
        <v>0</v>
      </c>
      <c r="AH506" s="8">
        <v>2040566.67</v>
      </c>
      <c r="AI506" s="4">
        <v>3681800</v>
      </c>
      <c r="AJ506" s="4">
        <v>1298800</v>
      </c>
      <c r="AK506" s="4">
        <v>1141100</v>
      </c>
    </row>
    <row r="507" spans="1:37" ht="16" x14ac:dyDescent="0.2">
      <c r="A507" s="5" t="s">
        <v>1890</v>
      </c>
      <c r="B507" s="7">
        <v>923146.66700000002</v>
      </c>
      <c r="C507" s="7">
        <v>861160</v>
      </c>
      <c r="D507" s="7">
        <v>931560</v>
      </c>
      <c r="E507" s="7">
        <v>976720</v>
      </c>
      <c r="F507" s="8">
        <v>984670</v>
      </c>
      <c r="G507" s="7">
        <v>933280</v>
      </c>
      <c r="H507" s="7">
        <v>1269100</v>
      </c>
      <c r="I507" s="7">
        <v>1386600</v>
      </c>
      <c r="J507" s="8">
        <v>1551700</v>
      </c>
      <c r="K507" s="7">
        <v>1217800</v>
      </c>
      <c r="L507" s="7">
        <v>948870</v>
      </c>
      <c r="M507" s="7">
        <v>1456800</v>
      </c>
      <c r="N507" s="8">
        <v>1690200</v>
      </c>
      <c r="O507" s="7">
        <v>1493400</v>
      </c>
      <c r="P507" s="7">
        <v>1670300</v>
      </c>
      <c r="Q507" s="7">
        <v>1765200</v>
      </c>
      <c r="R507" s="8">
        <v>0</v>
      </c>
      <c r="S507" s="7">
        <v>0</v>
      </c>
      <c r="T507" s="7">
        <v>0</v>
      </c>
      <c r="U507" s="7">
        <v>0</v>
      </c>
      <c r="V507" s="8">
        <v>1500000</v>
      </c>
      <c r="W507" s="7">
        <v>1503800</v>
      </c>
      <c r="X507" s="7">
        <v>1244000</v>
      </c>
      <c r="Y507" s="7">
        <v>1145200</v>
      </c>
      <c r="Z507" s="8">
        <f>AVERAGE(AA507:AC507)</f>
        <v>1374133.3333333333</v>
      </c>
      <c r="AA507" s="4">
        <v>1285100</v>
      </c>
      <c r="AB507" s="4">
        <v>1472100</v>
      </c>
      <c r="AC507" s="4">
        <v>1365200</v>
      </c>
      <c r="AD507" s="8">
        <v>1405500</v>
      </c>
      <c r="AE507" s="4">
        <v>1074900</v>
      </c>
      <c r="AF507" s="4">
        <v>1228600</v>
      </c>
      <c r="AG507" s="4">
        <v>1277500</v>
      </c>
      <c r="AH507" s="8">
        <v>1165200</v>
      </c>
      <c r="AI507" s="4">
        <v>1497900</v>
      </c>
      <c r="AJ507" s="4">
        <v>1450000</v>
      </c>
      <c r="AK507" s="4">
        <v>1239000</v>
      </c>
    </row>
    <row r="508" spans="1:37" ht="16" x14ac:dyDescent="0.2">
      <c r="A508" s="5" t="s">
        <v>1892</v>
      </c>
      <c r="B508" s="7">
        <f>AVERAGE(C508:E508)</f>
        <v>4025233.3333333335</v>
      </c>
      <c r="C508" s="7">
        <v>3968800</v>
      </c>
      <c r="D508" s="7">
        <v>3890800</v>
      </c>
      <c r="E508" s="7">
        <v>4216100</v>
      </c>
      <c r="F508" s="8">
        <v>3148900</v>
      </c>
      <c r="G508" s="7">
        <v>3575600</v>
      </c>
      <c r="H508" s="7">
        <v>2734500</v>
      </c>
      <c r="I508" s="7">
        <v>3501900</v>
      </c>
      <c r="J508" s="8">
        <v>3046500</v>
      </c>
      <c r="K508" s="7">
        <v>3876600</v>
      </c>
      <c r="L508" s="7">
        <v>4543300</v>
      </c>
      <c r="M508" s="7">
        <v>4175900</v>
      </c>
      <c r="N508" s="8">
        <v>5807700</v>
      </c>
      <c r="O508" s="7">
        <v>4830800</v>
      </c>
      <c r="P508" s="7">
        <v>4187600</v>
      </c>
      <c r="Q508" s="7">
        <v>4017700</v>
      </c>
      <c r="R508" s="8">
        <v>4097900</v>
      </c>
      <c r="S508" s="7">
        <v>4707800</v>
      </c>
      <c r="T508" s="7">
        <v>4315900</v>
      </c>
      <c r="U508" s="7">
        <v>4196300</v>
      </c>
      <c r="V508" s="8">
        <v>6328800</v>
      </c>
      <c r="W508" s="7">
        <v>6655900</v>
      </c>
      <c r="X508" s="7">
        <v>7114600</v>
      </c>
      <c r="Y508" s="7">
        <v>7282800</v>
      </c>
      <c r="Z508" s="8">
        <v>4739100</v>
      </c>
      <c r="AA508" s="4">
        <v>4394000</v>
      </c>
      <c r="AB508" s="4">
        <v>4889500</v>
      </c>
      <c r="AC508" s="4">
        <v>4902100</v>
      </c>
      <c r="AD508" s="8">
        <f>AVERAGE(AE508:AG508)</f>
        <v>4718566.666666667</v>
      </c>
      <c r="AE508" s="4">
        <v>4707900</v>
      </c>
      <c r="AF508" s="4">
        <v>4973300</v>
      </c>
      <c r="AG508" s="4">
        <v>4474500</v>
      </c>
      <c r="AH508" s="8">
        <v>4949000</v>
      </c>
      <c r="AI508" s="4">
        <v>8816400</v>
      </c>
      <c r="AJ508" s="4">
        <v>9093200</v>
      </c>
      <c r="AK508" s="4">
        <v>7486700</v>
      </c>
    </row>
    <row r="509" spans="1:37" ht="16" x14ac:dyDescent="0.2">
      <c r="A509" s="5" t="s">
        <v>1897</v>
      </c>
      <c r="B509" s="7">
        <v>709580</v>
      </c>
      <c r="C509" s="7">
        <v>752080</v>
      </c>
      <c r="D509" s="7">
        <v>974820</v>
      </c>
      <c r="E509" s="7">
        <v>812160</v>
      </c>
      <c r="F509" s="8">
        <v>838110</v>
      </c>
      <c r="G509" s="7">
        <v>791270</v>
      </c>
      <c r="H509" s="7">
        <v>927640</v>
      </c>
      <c r="I509" s="7">
        <v>926640</v>
      </c>
      <c r="J509" s="8">
        <v>658210</v>
      </c>
      <c r="K509" s="7">
        <v>922360</v>
      </c>
      <c r="L509" s="7">
        <v>814046.66700000002</v>
      </c>
      <c r="M509" s="7">
        <v>861570</v>
      </c>
      <c r="N509" s="8">
        <v>595070</v>
      </c>
      <c r="O509" s="7">
        <v>849920</v>
      </c>
      <c r="P509" s="7">
        <v>719780</v>
      </c>
      <c r="Q509" s="7">
        <v>684150</v>
      </c>
      <c r="R509" s="8">
        <v>306100</v>
      </c>
      <c r="S509" s="7">
        <v>633410</v>
      </c>
      <c r="T509" s="7">
        <v>903600</v>
      </c>
      <c r="U509" s="7">
        <v>977980</v>
      </c>
      <c r="V509" s="8">
        <v>1219100</v>
      </c>
      <c r="W509" s="7">
        <v>1408100</v>
      </c>
      <c r="X509" s="7">
        <v>1559000</v>
      </c>
      <c r="Y509" s="7">
        <v>1884700</v>
      </c>
      <c r="Z509" s="8">
        <v>1181700</v>
      </c>
      <c r="AA509" s="4">
        <v>885710</v>
      </c>
      <c r="AB509" s="4">
        <v>660640</v>
      </c>
      <c r="AC509" s="4">
        <v>909350</v>
      </c>
      <c r="AD509" s="8">
        <f>AVERAGE(AE509:AG509)</f>
        <v>944026.66666666663</v>
      </c>
      <c r="AE509" s="4">
        <v>952620</v>
      </c>
      <c r="AF509" s="4">
        <v>990930</v>
      </c>
      <c r="AG509" s="4">
        <v>888530</v>
      </c>
      <c r="AH509" s="8">
        <v>656370</v>
      </c>
      <c r="AI509" s="4">
        <v>2054000</v>
      </c>
      <c r="AJ509" s="4">
        <v>3744900</v>
      </c>
      <c r="AK509" s="4">
        <v>1872100</v>
      </c>
    </row>
    <row r="510" spans="1:37" ht="16" x14ac:dyDescent="0.2">
      <c r="A510" s="5" t="s">
        <v>1902</v>
      </c>
      <c r="B510" s="7">
        <v>2771100</v>
      </c>
      <c r="C510" s="7">
        <v>2352700</v>
      </c>
      <c r="D510" s="7">
        <v>2134800</v>
      </c>
      <c r="E510" s="7">
        <v>2204800</v>
      </c>
      <c r="F510" s="8">
        <v>1593100</v>
      </c>
      <c r="G510" s="7">
        <v>1697500</v>
      </c>
      <c r="H510" s="7">
        <v>1699500</v>
      </c>
      <c r="I510" s="7">
        <v>1923000</v>
      </c>
      <c r="J510" s="8">
        <v>1649600</v>
      </c>
      <c r="K510" s="7">
        <v>1746700</v>
      </c>
      <c r="L510" s="7">
        <v>2094100</v>
      </c>
      <c r="M510" s="7">
        <v>2148500</v>
      </c>
      <c r="N510" s="8">
        <v>2029300</v>
      </c>
      <c r="O510" s="7">
        <v>1724700</v>
      </c>
      <c r="P510" s="7">
        <v>1755800</v>
      </c>
      <c r="Q510" s="7">
        <v>1993400</v>
      </c>
      <c r="R510" s="8">
        <v>1872500</v>
      </c>
      <c r="S510" s="7">
        <v>1935200</v>
      </c>
      <c r="T510" s="7">
        <f>AVERAGE(R510:S510,U510)</f>
        <v>1898800</v>
      </c>
      <c r="U510" s="7">
        <v>1888700</v>
      </c>
      <c r="V510" s="8">
        <v>2238700</v>
      </c>
      <c r="W510" s="7">
        <v>1973200</v>
      </c>
      <c r="X510" s="7">
        <v>1727000</v>
      </c>
      <c r="Y510" s="7">
        <v>1716000</v>
      </c>
      <c r="Z510" s="8">
        <v>2260600</v>
      </c>
      <c r="AA510" s="4">
        <v>1866800</v>
      </c>
      <c r="AB510" s="4">
        <v>2351900</v>
      </c>
      <c r="AC510" s="4">
        <v>2490200</v>
      </c>
      <c r="AD510" s="8">
        <v>2081400</v>
      </c>
      <c r="AE510" s="4">
        <v>1828800</v>
      </c>
      <c r="AF510" s="4">
        <v>1727300</v>
      </c>
      <c r="AG510" s="4">
        <v>1786300</v>
      </c>
      <c r="AH510" s="8">
        <v>2013400</v>
      </c>
      <c r="AI510" s="4">
        <v>1739800</v>
      </c>
      <c r="AJ510" s="4">
        <v>1856000</v>
      </c>
      <c r="AK510" s="4">
        <v>1819300</v>
      </c>
    </row>
    <row r="511" spans="1:37" ht="16" x14ac:dyDescent="0.2">
      <c r="A511" s="5" t="s">
        <v>1916</v>
      </c>
      <c r="B511" s="7">
        <v>587423.33299999998</v>
      </c>
      <c r="C511" s="7">
        <v>444610</v>
      </c>
      <c r="D511" s="7">
        <v>549180</v>
      </c>
      <c r="E511" s="7">
        <v>768480</v>
      </c>
      <c r="F511" s="8">
        <v>5475400</v>
      </c>
      <c r="G511" s="7">
        <v>14013000</v>
      </c>
      <c r="H511" s="7">
        <v>2716700</v>
      </c>
      <c r="I511" s="7">
        <v>3550000</v>
      </c>
      <c r="J511" s="8">
        <v>3644266.67</v>
      </c>
      <c r="K511" s="7">
        <v>2307300</v>
      </c>
      <c r="L511" s="7">
        <v>6037900</v>
      </c>
      <c r="M511" s="7">
        <v>2587600</v>
      </c>
      <c r="N511" s="8">
        <v>708710</v>
      </c>
      <c r="O511" s="7">
        <v>3300600</v>
      </c>
      <c r="P511" s="7">
        <v>2136100</v>
      </c>
      <c r="Q511" s="7">
        <v>1514000</v>
      </c>
      <c r="R511" s="8">
        <v>1303700</v>
      </c>
      <c r="S511" s="7">
        <v>1883800</v>
      </c>
      <c r="T511" s="7">
        <v>1293376.67</v>
      </c>
      <c r="U511" s="7">
        <v>692630</v>
      </c>
      <c r="V511" s="8">
        <v>2022700</v>
      </c>
      <c r="W511" s="7">
        <v>1146300</v>
      </c>
      <c r="X511" s="7">
        <v>1090100</v>
      </c>
      <c r="Y511" s="7">
        <v>2439200</v>
      </c>
      <c r="Z511" s="8">
        <v>2220500</v>
      </c>
      <c r="AA511" s="4">
        <v>3978700</v>
      </c>
      <c r="AB511" s="4">
        <v>1680800</v>
      </c>
      <c r="AC511" s="4">
        <v>1002000</v>
      </c>
      <c r="AD511" s="8">
        <v>2307700</v>
      </c>
      <c r="AE511" s="4">
        <v>1916400</v>
      </c>
      <c r="AF511" s="4">
        <v>2200400</v>
      </c>
      <c r="AG511" s="4">
        <v>950010</v>
      </c>
      <c r="AH511" s="8">
        <v>1952100</v>
      </c>
      <c r="AI511" s="4">
        <v>527510</v>
      </c>
      <c r="AJ511" s="4">
        <v>886060</v>
      </c>
      <c r="AK511" s="4">
        <v>1415900</v>
      </c>
    </row>
    <row r="512" spans="1:37" ht="16" x14ac:dyDescent="0.2">
      <c r="A512" s="5" t="s">
        <v>1918</v>
      </c>
      <c r="B512" s="7">
        <v>5599600</v>
      </c>
      <c r="C512" s="7">
        <v>2455800</v>
      </c>
      <c r="D512" s="7">
        <v>3663800</v>
      </c>
      <c r="E512" s="7">
        <v>3136900</v>
      </c>
      <c r="F512" s="8">
        <v>3195900</v>
      </c>
      <c r="G512" s="7">
        <v>4592400</v>
      </c>
      <c r="H512" s="7">
        <v>3593600</v>
      </c>
      <c r="I512" s="7">
        <v>2791300</v>
      </c>
      <c r="J512" s="8">
        <v>5885300</v>
      </c>
      <c r="K512" s="7">
        <v>6638600</v>
      </c>
      <c r="L512" s="7">
        <v>4014200</v>
      </c>
      <c r="M512" s="7">
        <v>3203700</v>
      </c>
      <c r="N512" s="8">
        <v>5222700</v>
      </c>
      <c r="O512" s="7">
        <v>6860400</v>
      </c>
      <c r="P512" s="7">
        <v>3409700</v>
      </c>
      <c r="Q512" s="7">
        <v>4940400</v>
      </c>
      <c r="R512" s="8">
        <f>AVERAGE(S512:U512)</f>
        <v>3580300</v>
      </c>
      <c r="S512" s="7">
        <v>4327000</v>
      </c>
      <c r="T512" s="7">
        <v>3309300</v>
      </c>
      <c r="U512" s="7">
        <v>3104600</v>
      </c>
      <c r="V512" s="8">
        <v>2891800</v>
      </c>
      <c r="W512" s="7">
        <v>4469600</v>
      </c>
      <c r="X512" s="7">
        <v>3296800</v>
      </c>
      <c r="Y512" s="7">
        <v>2482100</v>
      </c>
      <c r="Z512" s="8">
        <v>5844300</v>
      </c>
      <c r="AA512" s="4">
        <v>2849900</v>
      </c>
      <c r="AB512" s="4">
        <v>4217100</v>
      </c>
      <c r="AC512" s="4">
        <v>5949300</v>
      </c>
      <c r="AD512" s="8">
        <v>2915600</v>
      </c>
      <c r="AE512" s="4">
        <f>AVERAGE(AD512,AF512:AG512)</f>
        <v>2985966.6666666665</v>
      </c>
      <c r="AF512" s="4">
        <v>2985000</v>
      </c>
      <c r="AG512" s="4">
        <v>3057300</v>
      </c>
      <c r="AH512" s="8">
        <v>3032900</v>
      </c>
      <c r="AI512" s="4">
        <v>2956600</v>
      </c>
      <c r="AJ512" s="4">
        <v>2726200</v>
      </c>
      <c r="AK512" s="4">
        <v>3160400</v>
      </c>
    </row>
    <row r="513" spans="1:37" ht="16" x14ac:dyDescent="0.2">
      <c r="A513" s="5" t="s">
        <v>1922</v>
      </c>
      <c r="B513" s="7">
        <f>AVERAGE(C513:E513)</f>
        <v>17083000</v>
      </c>
      <c r="C513" s="7">
        <v>18402000</v>
      </c>
      <c r="D513" s="7">
        <v>16773000</v>
      </c>
      <c r="E513" s="7">
        <v>16074000</v>
      </c>
      <c r="F513" s="8">
        <v>13238000</v>
      </c>
      <c r="G513" s="7">
        <v>11740000</v>
      </c>
      <c r="H513" s="7">
        <v>11852000</v>
      </c>
      <c r="I513" s="7">
        <v>15420000</v>
      </c>
      <c r="J513" s="8">
        <v>13253000</v>
      </c>
      <c r="K513" s="7">
        <v>13426000</v>
      </c>
      <c r="L513" s="7">
        <v>10109000</v>
      </c>
      <c r="M513" s="7">
        <v>12299000</v>
      </c>
      <c r="N513" s="8">
        <v>10480000</v>
      </c>
      <c r="O513" s="7">
        <v>11923000</v>
      </c>
      <c r="P513" s="7">
        <v>12366000</v>
      </c>
      <c r="Q513" s="7">
        <v>11724000</v>
      </c>
      <c r="R513" s="8">
        <v>13038000</v>
      </c>
      <c r="S513" s="7">
        <v>10086000</v>
      </c>
      <c r="T513" s="7">
        <v>16297000</v>
      </c>
      <c r="U513" s="7">
        <v>13899000</v>
      </c>
      <c r="V513" s="8">
        <v>11929000</v>
      </c>
      <c r="W513" s="7">
        <v>10934000</v>
      </c>
      <c r="X513" s="7">
        <v>11292000</v>
      </c>
      <c r="Y513" s="7">
        <v>11440000</v>
      </c>
      <c r="Z513" s="8">
        <v>12925000</v>
      </c>
      <c r="AA513" s="4">
        <v>15046000</v>
      </c>
      <c r="AB513" s="4">
        <v>12066000</v>
      </c>
      <c r="AC513" s="4">
        <v>13263000</v>
      </c>
      <c r="AD513" s="8">
        <v>9074000</v>
      </c>
      <c r="AE513" s="4">
        <v>13375000</v>
      </c>
      <c r="AF513" s="4">
        <v>12480000</v>
      </c>
      <c r="AG513" s="4">
        <v>11463000</v>
      </c>
      <c r="AH513" s="8">
        <v>11298000</v>
      </c>
      <c r="AI513" s="4">
        <v>10966000</v>
      </c>
      <c r="AJ513" s="4">
        <v>8775400</v>
      </c>
      <c r="AK513" s="4">
        <v>9437600</v>
      </c>
    </row>
    <row r="514" spans="1:37" ht="16" x14ac:dyDescent="0.2">
      <c r="A514" s="5" t="s">
        <v>1927</v>
      </c>
      <c r="B514" s="7">
        <v>1974800</v>
      </c>
      <c r="C514" s="7">
        <v>2192900</v>
      </c>
      <c r="D514" s="7">
        <v>1916300</v>
      </c>
      <c r="E514" s="7">
        <v>1815200</v>
      </c>
      <c r="F514" s="8">
        <v>2103100</v>
      </c>
      <c r="G514" s="7">
        <v>2088200</v>
      </c>
      <c r="H514" s="7">
        <v>2126300</v>
      </c>
      <c r="I514" s="7">
        <f>AVERAGE(F514:H514)</f>
        <v>2105866.6666666665</v>
      </c>
      <c r="J514" s="8">
        <v>1922700</v>
      </c>
      <c r="K514" s="7">
        <v>1582500</v>
      </c>
      <c r="L514" s="7">
        <v>2334300</v>
      </c>
      <c r="M514" s="7">
        <v>1642900</v>
      </c>
      <c r="N514" s="8">
        <v>2743400</v>
      </c>
      <c r="O514" s="7">
        <v>2178700</v>
      </c>
      <c r="P514" s="7">
        <v>2376600</v>
      </c>
      <c r="Q514" s="7">
        <v>3484200</v>
      </c>
      <c r="R514" s="8">
        <v>2067033.33</v>
      </c>
      <c r="S514" s="7">
        <v>2605000</v>
      </c>
      <c r="T514" s="7">
        <v>1486500</v>
      </c>
      <c r="U514" s="7">
        <v>2109600</v>
      </c>
      <c r="V514" s="8">
        <v>1666600</v>
      </c>
      <c r="W514" s="7">
        <v>2102900</v>
      </c>
      <c r="X514" s="7">
        <v>2416900</v>
      </c>
      <c r="Y514" s="7">
        <v>2733500</v>
      </c>
      <c r="Z514" s="8">
        <v>2774300</v>
      </c>
      <c r="AA514" s="4">
        <v>2126000</v>
      </c>
      <c r="AB514" s="4">
        <v>2691900</v>
      </c>
      <c r="AC514" s="4">
        <v>2477700</v>
      </c>
      <c r="AD514" s="8">
        <v>3041600</v>
      </c>
      <c r="AE514" s="4">
        <v>3368000</v>
      </c>
      <c r="AF514" s="4">
        <v>4024000</v>
      </c>
      <c r="AG514" s="4">
        <v>4246600</v>
      </c>
      <c r="AH514" s="8">
        <v>3612500</v>
      </c>
      <c r="AI514" s="4">
        <v>1827000</v>
      </c>
      <c r="AJ514" s="4">
        <v>2652100</v>
      </c>
      <c r="AK514" s="4">
        <v>2341100</v>
      </c>
    </row>
    <row r="515" spans="1:37" ht="16" x14ac:dyDescent="0.2">
      <c r="A515" s="5" t="s">
        <v>1928</v>
      </c>
      <c r="B515" s="7">
        <v>5616500</v>
      </c>
      <c r="C515" s="7">
        <v>4528700</v>
      </c>
      <c r="D515" s="7">
        <v>3838500</v>
      </c>
      <c r="E515" s="7">
        <v>2031800</v>
      </c>
      <c r="F515" s="8">
        <v>4701600</v>
      </c>
      <c r="G515" s="7">
        <v>7788400</v>
      </c>
      <c r="H515" s="7">
        <v>4491700</v>
      </c>
      <c r="I515" s="7">
        <v>6444700</v>
      </c>
      <c r="J515" s="8">
        <v>4798800</v>
      </c>
      <c r="K515" s="7">
        <v>6480800</v>
      </c>
      <c r="L515" s="7">
        <v>10432000</v>
      </c>
      <c r="M515" s="7">
        <v>4772600</v>
      </c>
      <c r="N515" s="8">
        <v>2028100</v>
      </c>
      <c r="O515" s="7">
        <v>6213100</v>
      </c>
      <c r="P515" s="7">
        <v>2494400</v>
      </c>
      <c r="Q515" s="7">
        <v>3281900</v>
      </c>
      <c r="R515" s="8">
        <v>8597800</v>
      </c>
      <c r="S515" s="7">
        <v>7023400</v>
      </c>
      <c r="T515" s="7">
        <v>2989100</v>
      </c>
      <c r="U515" s="7">
        <v>6051800</v>
      </c>
      <c r="V515" s="8">
        <v>5373100</v>
      </c>
      <c r="W515" s="7">
        <v>2956100</v>
      </c>
      <c r="X515" s="7">
        <v>6980600</v>
      </c>
      <c r="Y515" s="7">
        <v>3213700</v>
      </c>
      <c r="Z515" s="8">
        <v>3850800</v>
      </c>
      <c r="AA515" s="4">
        <v>4940000</v>
      </c>
      <c r="AB515" s="4">
        <v>2795500</v>
      </c>
      <c r="AC515" s="4">
        <v>3808600</v>
      </c>
      <c r="AD515" s="8">
        <v>3906500</v>
      </c>
      <c r="AE515" s="4">
        <v>5150700</v>
      </c>
      <c r="AF515" s="4">
        <v>3925000</v>
      </c>
      <c r="AG515" s="4">
        <v>6369600</v>
      </c>
      <c r="AH515" s="8">
        <v>4441800</v>
      </c>
      <c r="AI515" s="4">
        <v>3475700</v>
      </c>
      <c r="AJ515" s="4">
        <v>9909400</v>
      </c>
      <c r="AK515" s="4">
        <v>5249400</v>
      </c>
    </row>
    <row r="516" spans="1:37" ht="16" x14ac:dyDescent="0.2">
      <c r="A516" s="5" t="s">
        <v>1948</v>
      </c>
      <c r="B516" s="7">
        <f>AVERAGE(C516:E516)</f>
        <v>5840600</v>
      </c>
      <c r="C516" s="7">
        <v>5854400</v>
      </c>
      <c r="D516" s="7">
        <v>5972600</v>
      </c>
      <c r="E516" s="7">
        <v>5694800</v>
      </c>
      <c r="F516" s="8">
        <v>6601100</v>
      </c>
      <c r="G516" s="7">
        <v>6422600</v>
      </c>
      <c r="H516" s="7">
        <v>6599200</v>
      </c>
      <c r="I516" s="7">
        <v>6138200</v>
      </c>
      <c r="J516" s="8">
        <v>6307900</v>
      </c>
      <c r="K516" s="7">
        <v>5401200</v>
      </c>
      <c r="L516" s="7">
        <v>7035800</v>
      </c>
      <c r="M516" s="7">
        <v>6403900</v>
      </c>
      <c r="N516" s="8">
        <v>9445500</v>
      </c>
      <c r="O516" s="7">
        <v>8526100</v>
      </c>
      <c r="P516" s="7">
        <v>8270100</v>
      </c>
      <c r="Q516" s="7">
        <v>7570800</v>
      </c>
      <c r="R516" s="8">
        <v>6805400</v>
      </c>
      <c r="S516" s="7">
        <v>6805600</v>
      </c>
      <c r="T516" s="7">
        <v>9355200</v>
      </c>
      <c r="U516" s="7">
        <v>5516900</v>
      </c>
      <c r="V516" s="8">
        <v>11444000</v>
      </c>
      <c r="W516" s="7">
        <v>10870000</v>
      </c>
      <c r="X516" s="7">
        <v>10140000</v>
      </c>
      <c r="Y516" s="7">
        <v>10685000</v>
      </c>
      <c r="Z516" s="8">
        <v>8091000</v>
      </c>
      <c r="AA516" s="4">
        <v>8588700</v>
      </c>
      <c r="AB516" s="4">
        <v>8697400</v>
      </c>
      <c r="AC516" s="4">
        <v>8205900</v>
      </c>
      <c r="AD516" s="8">
        <v>10520000</v>
      </c>
      <c r="AE516" s="4">
        <v>9357300</v>
      </c>
      <c r="AF516" s="4">
        <v>8056000</v>
      </c>
      <c r="AG516" s="4">
        <v>8978900</v>
      </c>
      <c r="AH516" s="8">
        <v>8718600</v>
      </c>
      <c r="AI516" s="4">
        <v>11285000</v>
      </c>
      <c r="AJ516" s="4">
        <v>11987000</v>
      </c>
      <c r="AK516" s="4">
        <v>11342000</v>
      </c>
    </row>
    <row r="517" spans="1:37" ht="16" x14ac:dyDescent="0.2">
      <c r="A517" s="5" t="s">
        <v>1949</v>
      </c>
      <c r="B517" s="7">
        <v>0</v>
      </c>
      <c r="C517" s="7">
        <v>0</v>
      </c>
      <c r="D517" s="7">
        <v>0</v>
      </c>
      <c r="E517" s="7">
        <v>0</v>
      </c>
      <c r="F517" s="8">
        <v>0</v>
      </c>
      <c r="G517" s="7">
        <v>0</v>
      </c>
      <c r="H517" s="7">
        <v>0</v>
      </c>
      <c r="I517" s="7">
        <v>0</v>
      </c>
      <c r="J517" s="8">
        <v>0</v>
      </c>
      <c r="K517" s="7">
        <v>0</v>
      </c>
      <c r="L517" s="7">
        <v>0</v>
      </c>
      <c r="M517" s="7">
        <v>0</v>
      </c>
      <c r="N517" s="8">
        <v>0</v>
      </c>
      <c r="O517" s="7">
        <v>0</v>
      </c>
      <c r="P517" s="7">
        <v>0</v>
      </c>
      <c r="Q517" s="7">
        <v>0</v>
      </c>
      <c r="R517" s="8">
        <v>0</v>
      </c>
      <c r="S517" s="7">
        <v>0</v>
      </c>
      <c r="T517" s="7">
        <v>0</v>
      </c>
      <c r="U517" s="7">
        <v>0</v>
      </c>
      <c r="V517" s="8">
        <v>0</v>
      </c>
      <c r="W517" s="7">
        <v>0</v>
      </c>
      <c r="X517" s="7">
        <v>0</v>
      </c>
      <c r="Y517" s="7">
        <v>0</v>
      </c>
      <c r="Z517" s="8">
        <v>0</v>
      </c>
      <c r="AA517" s="4">
        <v>0</v>
      </c>
      <c r="AB517" s="4">
        <v>0</v>
      </c>
      <c r="AC517" s="4">
        <v>0</v>
      </c>
      <c r="AD517" s="8">
        <v>0</v>
      </c>
      <c r="AE517" s="4">
        <v>0</v>
      </c>
      <c r="AF517" s="4">
        <v>0</v>
      </c>
      <c r="AG517" s="4">
        <v>0</v>
      </c>
      <c r="AH517" s="8">
        <v>1495966.67</v>
      </c>
      <c r="AI517" s="4">
        <v>1064900</v>
      </c>
      <c r="AJ517" s="4">
        <v>1915900</v>
      </c>
      <c r="AK517" s="4">
        <v>1507100</v>
      </c>
    </row>
    <row r="518" spans="1:37" ht="16" x14ac:dyDescent="0.2">
      <c r="A518" s="5" t="s">
        <v>1950</v>
      </c>
      <c r="B518" s="7">
        <v>2977900</v>
      </c>
      <c r="C518" s="7">
        <v>2635300</v>
      </c>
      <c r="D518" s="7">
        <v>3217500</v>
      </c>
      <c r="E518" s="7">
        <v>3080900</v>
      </c>
      <c r="F518" s="8">
        <v>2957900</v>
      </c>
      <c r="G518" s="7">
        <v>2914000</v>
      </c>
      <c r="H518" s="7">
        <v>3039300</v>
      </c>
      <c r="I518" s="7">
        <v>3041800</v>
      </c>
      <c r="J518" s="8">
        <v>2828500</v>
      </c>
      <c r="K518" s="7">
        <v>2840900</v>
      </c>
      <c r="L518" s="7">
        <v>2783200</v>
      </c>
      <c r="M518" s="7">
        <v>2830300</v>
      </c>
      <c r="N518" s="8">
        <v>2608000</v>
      </c>
      <c r="O518" s="7">
        <v>3271400</v>
      </c>
      <c r="P518" s="7">
        <v>3514900</v>
      </c>
      <c r="Q518" s="7">
        <v>3093900</v>
      </c>
      <c r="R518" s="8">
        <v>3343400</v>
      </c>
      <c r="S518" s="7">
        <v>2801900</v>
      </c>
      <c r="T518" s="7">
        <v>3477500</v>
      </c>
      <c r="U518" s="7">
        <v>3751400</v>
      </c>
      <c r="V518" s="8">
        <v>3113000</v>
      </c>
      <c r="W518" s="7">
        <v>2318000</v>
      </c>
      <c r="X518" s="7">
        <v>2170100</v>
      </c>
      <c r="Y518" s="7">
        <v>2444900</v>
      </c>
      <c r="Z518" s="8">
        <v>3368500</v>
      </c>
      <c r="AA518" s="4">
        <v>3042300</v>
      </c>
      <c r="AB518" s="4">
        <v>3416200</v>
      </c>
      <c r="AC518" s="4">
        <v>3469300</v>
      </c>
      <c r="AD518" s="8">
        <v>2011000</v>
      </c>
      <c r="AE518" s="4">
        <v>2885400</v>
      </c>
      <c r="AF518" s="4">
        <v>2861700</v>
      </c>
      <c r="AG518" s="4">
        <v>3062000</v>
      </c>
      <c r="AH518" s="8">
        <v>2629200</v>
      </c>
      <c r="AI518" s="4">
        <v>1624000</v>
      </c>
      <c r="AJ518" s="4">
        <v>2155500</v>
      </c>
      <c r="AK518" s="4">
        <v>1758800</v>
      </c>
    </row>
    <row r="519" spans="1:37" ht="16" x14ac:dyDescent="0.2">
      <c r="A519" s="5" t="s">
        <v>1955</v>
      </c>
      <c r="B519" s="7">
        <v>2662200</v>
      </c>
      <c r="C519" s="7">
        <v>4586600</v>
      </c>
      <c r="D519" s="7">
        <v>5026800</v>
      </c>
      <c r="E519" s="7">
        <v>4005600</v>
      </c>
      <c r="F519" s="8">
        <v>4464700</v>
      </c>
      <c r="G519" s="7">
        <v>4982800</v>
      </c>
      <c r="H519" s="7">
        <v>3903000</v>
      </c>
      <c r="I519" s="7">
        <v>5146400</v>
      </c>
      <c r="J519" s="8">
        <v>5035600</v>
      </c>
      <c r="K519" s="7">
        <v>4872100</v>
      </c>
      <c r="L519" s="7">
        <v>5578200</v>
      </c>
      <c r="M519" s="7">
        <v>4564400</v>
      </c>
      <c r="N519" s="8">
        <v>5055700</v>
      </c>
      <c r="O519" s="7">
        <v>4843200</v>
      </c>
      <c r="P519" s="7">
        <v>4619600</v>
      </c>
      <c r="Q519" s="7">
        <v>4285700</v>
      </c>
      <c r="R519" s="8">
        <v>4835600</v>
      </c>
      <c r="S519" s="7">
        <v>4449400</v>
      </c>
      <c r="T519" s="7">
        <v>3958800</v>
      </c>
      <c r="U519" s="7">
        <v>4139400</v>
      </c>
      <c r="V519" s="8">
        <v>7320400</v>
      </c>
      <c r="W519" s="7">
        <v>7212800</v>
      </c>
      <c r="X519" s="7">
        <f>AVERAGE(V519:W519,Y519)</f>
        <v>7244666.666666667</v>
      </c>
      <c r="Y519" s="7">
        <v>7200800</v>
      </c>
      <c r="Z519" s="8">
        <v>5524100</v>
      </c>
      <c r="AA519" s="4">
        <v>4925500</v>
      </c>
      <c r="AB519" s="4">
        <v>6420900</v>
      </c>
      <c r="AC519" s="4">
        <v>3237600</v>
      </c>
      <c r="AD519" s="8">
        <v>6817400</v>
      </c>
      <c r="AE519" s="4">
        <v>5229800</v>
      </c>
      <c r="AF519" s="4">
        <v>6077400</v>
      </c>
      <c r="AG519" s="4">
        <v>6431600</v>
      </c>
      <c r="AH519" s="8">
        <v>6085600</v>
      </c>
      <c r="AI519" s="4">
        <v>7043700</v>
      </c>
      <c r="AJ519" s="4">
        <v>7622500</v>
      </c>
      <c r="AK519" s="4">
        <v>6919700</v>
      </c>
    </row>
    <row r="520" spans="1:37" ht="16" x14ac:dyDescent="0.2">
      <c r="A520" s="5" t="s">
        <v>1959</v>
      </c>
      <c r="B520" s="7">
        <v>663490</v>
      </c>
      <c r="C520" s="7">
        <v>613530</v>
      </c>
      <c r="D520" s="7">
        <v>790210</v>
      </c>
      <c r="E520" s="7">
        <v>586730</v>
      </c>
      <c r="F520" s="8">
        <v>646420</v>
      </c>
      <c r="G520" s="7">
        <v>608620</v>
      </c>
      <c r="H520" s="7">
        <v>565340</v>
      </c>
      <c r="I520" s="7">
        <v>828720</v>
      </c>
      <c r="J520" s="8">
        <v>690090</v>
      </c>
      <c r="K520" s="7">
        <v>789710</v>
      </c>
      <c r="L520" s="7">
        <v>766000</v>
      </c>
      <c r="M520" s="7">
        <v>625440</v>
      </c>
      <c r="N520" s="8">
        <v>844320</v>
      </c>
      <c r="O520" s="7">
        <f>AVERAGE(N520,P520:Q520)</f>
        <v>860650</v>
      </c>
      <c r="P520" s="7">
        <v>865470</v>
      </c>
      <c r="Q520" s="7">
        <v>872160</v>
      </c>
      <c r="R520" s="8">
        <v>422476.66700000002</v>
      </c>
      <c r="S520" s="7">
        <v>491040</v>
      </c>
      <c r="T520" s="7">
        <v>371110</v>
      </c>
      <c r="U520" s="7">
        <v>405280</v>
      </c>
      <c r="V520" s="8">
        <v>674390</v>
      </c>
      <c r="W520" s="7">
        <v>646310</v>
      </c>
      <c r="X520" s="7">
        <v>629780</v>
      </c>
      <c r="Y520" s="7">
        <v>688240</v>
      </c>
      <c r="Z520" s="8">
        <v>830880</v>
      </c>
      <c r="AA520" s="4">
        <v>747750</v>
      </c>
      <c r="AB520" s="4">
        <v>844416.66700000002</v>
      </c>
      <c r="AC520" s="4">
        <v>954620</v>
      </c>
      <c r="AD520" s="8">
        <v>522340</v>
      </c>
      <c r="AE520" s="4">
        <v>788400</v>
      </c>
      <c r="AF520" s="4">
        <v>846890</v>
      </c>
      <c r="AG520" s="4">
        <v>591910</v>
      </c>
      <c r="AH520" s="8">
        <v>770010</v>
      </c>
      <c r="AI520" s="4">
        <v>561210</v>
      </c>
      <c r="AJ520" s="4">
        <v>447610</v>
      </c>
      <c r="AK520" s="4">
        <v>682070</v>
      </c>
    </row>
    <row r="521" spans="1:37" ht="16" x14ac:dyDescent="0.2">
      <c r="A521" s="5" t="s">
        <v>1966</v>
      </c>
      <c r="B521" s="7">
        <f>AVERAGE(C521:E521)</f>
        <v>1297866.6666666667</v>
      </c>
      <c r="C521" s="7">
        <v>1252600</v>
      </c>
      <c r="D521" s="7">
        <v>1390700</v>
      </c>
      <c r="E521" s="7">
        <v>1250300</v>
      </c>
      <c r="F521" s="8">
        <v>1419700</v>
      </c>
      <c r="G521" s="7">
        <v>1705300</v>
      </c>
      <c r="H521" s="7">
        <v>1894600</v>
      </c>
      <c r="I521" s="7">
        <v>2008200</v>
      </c>
      <c r="J521" s="8">
        <v>1687500</v>
      </c>
      <c r="K521" s="7">
        <v>1786100</v>
      </c>
      <c r="L521" s="7">
        <v>1818000</v>
      </c>
      <c r="M521" s="7">
        <v>1722800</v>
      </c>
      <c r="N521" s="8">
        <v>1839400</v>
      </c>
      <c r="O521" s="7">
        <v>1793400</v>
      </c>
      <c r="P521" s="7">
        <v>2131900</v>
      </c>
      <c r="Q521" s="7">
        <v>2000000</v>
      </c>
      <c r="R521" s="8">
        <v>1731200</v>
      </c>
      <c r="S521" s="7">
        <v>1880900</v>
      </c>
      <c r="T521" s="7">
        <f>AVERAGE(R521:S521,U521)</f>
        <v>1784466.6666666667</v>
      </c>
      <c r="U521" s="7">
        <v>1741300</v>
      </c>
      <c r="V521" s="8">
        <v>2202900</v>
      </c>
      <c r="W521" s="7">
        <v>2431700</v>
      </c>
      <c r="X521" s="7">
        <v>2048800</v>
      </c>
      <c r="Y521" s="7">
        <v>1995900</v>
      </c>
      <c r="Z521" s="8">
        <v>1871900</v>
      </c>
      <c r="AA521" s="4">
        <v>2182400</v>
      </c>
      <c r="AB521" s="4">
        <v>2232500</v>
      </c>
      <c r="AC521" s="4">
        <v>1974200</v>
      </c>
      <c r="AD521" s="8">
        <v>1816800</v>
      </c>
      <c r="AE521" s="4">
        <v>1675100</v>
      </c>
      <c r="AF521" s="4">
        <v>2026200</v>
      </c>
      <c r="AG521" s="4">
        <v>1728700</v>
      </c>
      <c r="AH521" s="8">
        <v>1646700</v>
      </c>
      <c r="AI521" s="4">
        <v>1827800</v>
      </c>
      <c r="AJ521" s="4">
        <v>2517900</v>
      </c>
      <c r="AK521" s="4">
        <v>2036000</v>
      </c>
    </row>
    <row r="522" spans="1:37" ht="16" x14ac:dyDescent="0.2">
      <c r="A522" s="5" t="s">
        <v>1968</v>
      </c>
      <c r="B522" s="7">
        <v>752980</v>
      </c>
      <c r="C522" s="7">
        <v>1011300</v>
      </c>
      <c r="D522" s="7">
        <v>1015200</v>
      </c>
      <c r="E522" s="7">
        <v>1085000</v>
      </c>
      <c r="F522" s="8">
        <v>1098633.33</v>
      </c>
      <c r="G522" s="7">
        <v>1045200</v>
      </c>
      <c r="H522" s="7">
        <v>1095500</v>
      </c>
      <c r="I522" s="7">
        <v>1155200</v>
      </c>
      <c r="J522" s="8">
        <v>763430</v>
      </c>
      <c r="K522" s="7">
        <v>1152200</v>
      </c>
      <c r="L522" s="7">
        <v>992276.66700000002</v>
      </c>
      <c r="M522" s="7">
        <v>1061200</v>
      </c>
      <c r="N522" s="8">
        <v>883840</v>
      </c>
      <c r="O522" s="7">
        <v>1201700</v>
      </c>
      <c r="P522" s="7">
        <v>1142700</v>
      </c>
      <c r="Q522" s="7">
        <v>1159300</v>
      </c>
      <c r="R522" s="8">
        <v>1238600</v>
      </c>
      <c r="S522" s="7">
        <v>1309700</v>
      </c>
      <c r="T522" s="7">
        <v>1296300</v>
      </c>
      <c r="U522" s="7">
        <v>1552700</v>
      </c>
      <c r="V522" s="8">
        <v>922650</v>
      </c>
      <c r="W522" s="7">
        <v>979920</v>
      </c>
      <c r="X522" s="7">
        <v>984020</v>
      </c>
      <c r="Y522" s="7">
        <v>1089300</v>
      </c>
      <c r="Z522" s="8">
        <v>1286200</v>
      </c>
      <c r="AA522" s="4">
        <v>1311400</v>
      </c>
      <c r="AB522" s="4">
        <v>1320900</v>
      </c>
      <c r="AC522" s="4">
        <v>1226300</v>
      </c>
      <c r="AD522" s="8">
        <v>888860</v>
      </c>
      <c r="AE522" s="4">
        <v>896060</v>
      </c>
      <c r="AF522" s="4">
        <v>1122900</v>
      </c>
      <c r="AG522" s="4">
        <v>1277900</v>
      </c>
      <c r="AH522" s="8">
        <v>895480</v>
      </c>
      <c r="AI522" s="4">
        <v>961380</v>
      </c>
      <c r="AJ522" s="4">
        <v>1013000</v>
      </c>
      <c r="AK522" s="4">
        <v>1067100</v>
      </c>
    </row>
    <row r="523" spans="1:37" ht="16" x14ac:dyDescent="0.2">
      <c r="A523" s="5" t="s">
        <v>1969</v>
      </c>
      <c r="B523" s="7">
        <v>1058000</v>
      </c>
      <c r="C523" s="7">
        <v>1504600</v>
      </c>
      <c r="D523" s="7">
        <v>1527400</v>
      </c>
      <c r="E523" s="7">
        <v>1654500</v>
      </c>
      <c r="F523" s="8">
        <f>AVERAGE(G523:I523)</f>
        <v>1589800</v>
      </c>
      <c r="G523" s="7">
        <v>1601900</v>
      </c>
      <c r="H523" s="7">
        <v>1577800</v>
      </c>
      <c r="I523" s="7">
        <v>1589700</v>
      </c>
      <c r="J523" s="8">
        <v>1551300</v>
      </c>
      <c r="K523" s="7">
        <v>1584200</v>
      </c>
      <c r="L523" s="7">
        <f>AVERAGE(J523:K523,M523)</f>
        <v>1546666.6666666667</v>
      </c>
      <c r="M523" s="7">
        <v>1504500</v>
      </c>
      <c r="N523" s="8">
        <v>1240700</v>
      </c>
      <c r="O523" s="7">
        <v>1314900</v>
      </c>
      <c r="P523" s="7">
        <v>1254000</v>
      </c>
      <c r="Q523" s="7">
        <v>1119800</v>
      </c>
      <c r="R523" s="8">
        <v>1296700</v>
      </c>
      <c r="S523" s="7">
        <v>1581000</v>
      </c>
      <c r="T523" s="7">
        <v>829300</v>
      </c>
      <c r="U523" s="7">
        <v>1479800</v>
      </c>
      <c r="V523" s="8">
        <v>1330600</v>
      </c>
      <c r="W523" s="7">
        <v>1225600</v>
      </c>
      <c r="X523" s="7">
        <v>899170</v>
      </c>
      <c r="Y523" s="7">
        <v>1422600</v>
      </c>
      <c r="Z523" s="8">
        <v>1027800</v>
      </c>
      <c r="AA523" s="4">
        <v>1536400</v>
      </c>
      <c r="AB523" s="4">
        <v>1595700</v>
      </c>
      <c r="AC523" s="4">
        <v>1087800</v>
      </c>
      <c r="AD523" s="8">
        <f>AVERAGE(AE523:AG523)</f>
        <v>1457366.6666666667</v>
      </c>
      <c r="AE523" s="4">
        <v>1479200</v>
      </c>
      <c r="AF523" s="4">
        <v>1438200</v>
      </c>
      <c r="AG523" s="4">
        <v>1454700</v>
      </c>
      <c r="AH523" s="8">
        <v>1458200</v>
      </c>
      <c r="AI523" s="4">
        <v>1315666.67</v>
      </c>
      <c r="AJ523" s="4">
        <v>1268800</v>
      </c>
      <c r="AK523" s="4">
        <v>1220000</v>
      </c>
    </row>
    <row r="524" spans="1:37" ht="16" x14ac:dyDescent="0.2">
      <c r="A524" s="5" t="s">
        <v>1972</v>
      </c>
      <c r="B524" s="7">
        <v>0</v>
      </c>
      <c r="C524" s="7">
        <v>0</v>
      </c>
      <c r="D524" s="7">
        <v>0</v>
      </c>
      <c r="E524" s="7">
        <v>0</v>
      </c>
      <c r="F524" s="8">
        <v>0</v>
      </c>
      <c r="G524" s="7">
        <v>0</v>
      </c>
      <c r="H524" s="7">
        <v>0</v>
      </c>
      <c r="I524" s="7">
        <v>0</v>
      </c>
      <c r="J524" s="8">
        <v>0</v>
      </c>
      <c r="K524" s="7">
        <v>0</v>
      </c>
      <c r="L524" s="7">
        <v>0</v>
      </c>
      <c r="M524" s="7">
        <v>0</v>
      </c>
      <c r="N524" s="8">
        <v>701670</v>
      </c>
      <c r="O524" s="7">
        <v>1002400</v>
      </c>
      <c r="P524" s="7">
        <v>1195300</v>
      </c>
      <c r="Q524" s="7">
        <v>628600</v>
      </c>
      <c r="R524" s="8">
        <v>0</v>
      </c>
      <c r="S524" s="7">
        <v>0</v>
      </c>
      <c r="T524" s="7">
        <v>0</v>
      </c>
      <c r="U524" s="7">
        <v>0</v>
      </c>
      <c r="V524" s="8">
        <v>4766300</v>
      </c>
      <c r="W524" s="7">
        <v>5062900</v>
      </c>
      <c r="X524" s="7">
        <v>4180500</v>
      </c>
      <c r="Y524" s="7">
        <v>4826600</v>
      </c>
      <c r="Z524" s="8">
        <v>0</v>
      </c>
      <c r="AA524" s="4">
        <v>0</v>
      </c>
      <c r="AB524" s="4">
        <v>0</v>
      </c>
      <c r="AC524" s="4">
        <v>0</v>
      </c>
      <c r="AD524" s="8">
        <f>AVERAGE(AE524:AG524)</f>
        <v>1270500</v>
      </c>
      <c r="AE524" s="4">
        <v>1593400</v>
      </c>
      <c r="AF524" s="4">
        <v>1185400</v>
      </c>
      <c r="AG524" s="4">
        <v>1032700</v>
      </c>
      <c r="AH524" s="8">
        <v>1220600</v>
      </c>
      <c r="AI524" s="4">
        <v>4435900</v>
      </c>
      <c r="AJ524" s="4">
        <v>7010500</v>
      </c>
      <c r="AK524" s="4">
        <v>4324800</v>
      </c>
    </row>
    <row r="525" spans="1:37" ht="16" x14ac:dyDescent="0.2">
      <c r="A525" s="5" t="s">
        <v>1982</v>
      </c>
      <c r="B525" s="7">
        <f>AVERAGE(C525:E525)</f>
        <v>1775300</v>
      </c>
      <c r="C525" s="7">
        <v>1739800</v>
      </c>
      <c r="D525" s="7">
        <v>1818800</v>
      </c>
      <c r="E525" s="7">
        <v>1767300</v>
      </c>
      <c r="F525" s="8">
        <v>1553600</v>
      </c>
      <c r="G525" s="7">
        <v>1325500</v>
      </c>
      <c r="H525" s="7">
        <v>1474500</v>
      </c>
      <c r="I525" s="7">
        <v>1663600</v>
      </c>
      <c r="J525" s="8">
        <v>1185700</v>
      </c>
      <c r="K525" s="7">
        <v>1253700</v>
      </c>
      <c r="L525" s="7">
        <v>1763700</v>
      </c>
      <c r="M525" s="7">
        <v>1732100</v>
      </c>
      <c r="N525" s="8">
        <v>1344400</v>
      </c>
      <c r="O525" s="7">
        <v>1090200</v>
      </c>
      <c r="P525" s="7">
        <v>859950</v>
      </c>
      <c r="Q525" s="7">
        <v>973830</v>
      </c>
      <c r="R525" s="8">
        <v>699450</v>
      </c>
      <c r="S525" s="7">
        <v>1188400</v>
      </c>
      <c r="T525" s="7">
        <v>3107400</v>
      </c>
      <c r="U525" s="7">
        <v>2458300</v>
      </c>
      <c r="V525" s="8">
        <v>1815800</v>
      </c>
      <c r="W525" s="7">
        <v>1465700</v>
      </c>
      <c r="X525" s="7">
        <v>1553800</v>
      </c>
      <c r="Y525" s="7">
        <v>1409800</v>
      </c>
      <c r="Z525" s="8">
        <v>1786200</v>
      </c>
      <c r="AA525" s="4">
        <f>AVERAGE(Z525,AB525:AC525)</f>
        <v>1795100</v>
      </c>
      <c r="AB525" s="4">
        <v>1784800</v>
      </c>
      <c r="AC525" s="14">
        <v>1814300</v>
      </c>
      <c r="AD525" s="8">
        <v>1376300</v>
      </c>
      <c r="AE525" s="4">
        <v>1408100</v>
      </c>
      <c r="AF525" s="4">
        <v>1617500</v>
      </c>
      <c r="AG525" s="4">
        <v>1445500</v>
      </c>
      <c r="AH525" s="8">
        <v>1522800</v>
      </c>
      <c r="AI525" s="4">
        <v>1461800</v>
      </c>
      <c r="AJ525" s="4">
        <v>1460100</v>
      </c>
      <c r="AK525" s="4">
        <v>1502400</v>
      </c>
    </row>
    <row r="526" spans="1:37" ht="16" x14ac:dyDescent="0.2">
      <c r="A526" s="5" t="s">
        <v>1983</v>
      </c>
      <c r="B526" s="7">
        <v>2856900</v>
      </c>
      <c r="C526" s="7">
        <v>3482900</v>
      </c>
      <c r="D526" s="7">
        <v>2839500</v>
      </c>
      <c r="E526" s="7">
        <v>4358300</v>
      </c>
      <c r="F526" s="8">
        <v>3576000</v>
      </c>
      <c r="G526" s="7">
        <v>2960000</v>
      </c>
      <c r="H526" s="7">
        <v>2606500</v>
      </c>
      <c r="I526" s="7">
        <v>3291800</v>
      </c>
      <c r="J526" s="8">
        <v>3453300</v>
      </c>
      <c r="K526" s="7">
        <v>3100300</v>
      </c>
      <c r="L526" s="7">
        <v>3343400</v>
      </c>
      <c r="M526" s="7">
        <v>3337600</v>
      </c>
      <c r="N526" s="8">
        <v>4070700</v>
      </c>
      <c r="O526" s="7">
        <v>3553600</v>
      </c>
      <c r="P526" s="7">
        <v>3460700</v>
      </c>
      <c r="Q526" s="7">
        <v>4058300</v>
      </c>
      <c r="R526" s="8">
        <v>3360900</v>
      </c>
      <c r="S526" s="7">
        <v>2344000</v>
      </c>
      <c r="T526" s="7">
        <v>3775400</v>
      </c>
      <c r="U526" s="7">
        <v>2633300</v>
      </c>
      <c r="V526" s="8">
        <v>2285100</v>
      </c>
      <c r="W526" s="7">
        <v>2685000</v>
      </c>
      <c r="X526" s="7">
        <v>2813800</v>
      </c>
      <c r="Y526" s="7">
        <v>2730900</v>
      </c>
      <c r="Z526" s="8">
        <v>3195800</v>
      </c>
      <c r="AA526" s="4">
        <v>3832200</v>
      </c>
      <c r="AB526" s="4">
        <v>3346000</v>
      </c>
      <c r="AC526" s="4">
        <v>3800300</v>
      </c>
      <c r="AD526" s="8">
        <v>2474500</v>
      </c>
      <c r="AE526" s="4">
        <v>2625800</v>
      </c>
      <c r="AF526" s="4">
        <v>2796300</v>
      </c>
      <c r="AG526" s="4">
        <v>3234200</v>
      </c>
      <c r="AH526" s="8">
        <v>3214300</v>
      </c>
      <c r="AI526" s="4">
        <v>2847600</v>
      </c>
      <c r="AJ526" s="4">
        <v>2202600</v>
      </c>
      <c r="AK526" s="4">
        <v>3173800</v>
      </c>
    </row>
    <row r="527" spans="1:37" ht="16" x14ac:dyDescent="0.2">
      <c r="A527" s="5" t="s">
        <v>1984</v>
      </c>
      <c r="B527" s="7">
        <v>0</v>
      </c>
      <c r="C527" s="7">
        <v>0</v>
      </c>
      <c r="D527" s="7">
        <v>0</v>
      </c>
      <c r="E527" s="7">
        <v>0</v>
      </c>
      <c r="F527" s="8">
        <v>0</v>
      </c>
      <c r="G527" s="7">
        <v>0</v>
      </c>
      <c r="H527" s="7">
        <v>0</v>
      </c>
      <c r="I527" s="7">
        <v>0</v>
      </c>
      <c r="J527" s="8">
        <v>0</v>
      </c>
      <c r="K527" s="7">
        <v>0</v>
      </c>
      <c r="L527" s="7">
        <v>0</v>
      </c>
      <c r="M527" s="7">
        <v>0</v>
      </c>
      <c r="N527" s="8">
        <v>0</v>
      </c>
      <c r="O527" s="7">
        <v>0</v>
      </c>
      <c r="P527" s="7">
        <v>0</v>
      </c>
      <c r="Q527" s="7">
        <v>0</v>
      </c>
      <c r="R527" s="8">
        <v>0</v>
      </c>
      <c r="S527" s="7">
        <v>0</v>
      </c>
      <c r="T527" s="7">
        <v>0</v>
      </c>
      <c r="U527" s="7">
        <v>0</v>
      </c>
      <c r="V527" s="8">
        <v>0</v>
      </c>
      <c r="W527" s="7">
        <v>0</v>
      </c>
      <c r="X527" s="7">
        <v>0</v>
      </c>
      <c r="Y527" s="7">
        <v>0</v>
      </c>
      <c r="Z527" s="8">
        <v>0</v>
      </c>
      <c r="AA527" s="4">
        <v>0</v>
      </c>
      <c r="AB527" s="4">
        <v>0</v>
      </c>
      <c r="AC527" s="4">
        <v>0</v>
      </c>
      <c r="AD527" s="8">
        <v>0</v>
      </c>
      <c r="AE527" s="4">
        <v>0</v>
      </c>
      <c r="AF527" s="4">
        <v>0</v>
      </c>
      <c r="AG527" s="4">
        <v>0</v>
      </c>
      <c r="AH527" s="8">
        <v>442560</v>
      </c>
      <c r="AI527" s="4">
        <v>424240</v>
      </c>
      <c r="AJ527" s="4">
        <v>485650</v>
      </c>
      <c r="AK527" s="4">
        <v>473740</v>
      </c>
    </row>
    <row r="528" spans="1:37" ht="16" x14ac:dyDescent="0.2">
      <c r="A528" s="5" t="s">
        <v>1985</v>
      </c>
      <c r="B528" s="7">
        <v>927420</v>
      </c>
      <c r="C528" s="7">
        <v>1366700</v>
      </c>
      <c r="D528" s="7">
        <v>1112400</v>
      </c>
      <c r="E528" s="7">
        <v>1259700</v>
      </c>
      <c r="F528" s="8">
        <v>1245000</v>
      </c>
      <c r="G528" s="7">
        <v>1225700</v>
      </c>
      <c r="H528" s="7">
        <v>1282500</v>
      </c>
      <c r="I528" s="7">
        <v>1250900</v>
      </c>
      <c r="J528" s="8">
        <v>1157100</v>
      </c>
      <c r="K528" s="7">
        <v>1351000</v>
      </c>
      <c r="L528" s="7">
        <v>1211500</v>
      </c>
      <c r="M528" s="7">
        <v>1170700</v>
      </c>
      <c r="N528" s="8">
        <v>1454800</v>
      </c>
      <c r="O528" s="7">
        <v>1639500</v>
      </c>
      <c r="P528" s="7">
        <v>1521800</v>
      </c>
      <c r="Q528" s="7">
        <v>1628100</v>
      </c>
      <c r="R528" s="8">
        <v>1339100</v>
      </c>
      <c r="S528" s="7">
        <v>1327700</v>
      </c>
      <c r="T528" s="7">
        <f>AVERAGE(R528:S528,U528)</f>
        <v>1336466.6666666667</v>
      </c>
      <c r="U528" s="7">
        <v>1342600</v>
      </c>
      <c r="V528" s="8">
        <v>1493900</v>
      </c>
      <c r="W528" s="7">
        <v>1063700</v>
      </c>
      <c r="X528" s="7">
        <v>1421000</v>
      </c>
      <c r="Y528" s="14">
        <v>1373000</v>
      </c>
      <c r="Z528" s="8">
        <v>1873200</v>
      </c>
      <c r="AA528" s="4">
        <v>1288900</v>
      </c>
      <c r="AB528" s="4">
        <v>1136200</v>
      </c>
      <c r="AC528" s="4">
        <v>1578500</v>
      </c>
      <c r="AD528" s="8">
        <f>AVERAGE(AE528:AG528)</f>
        <v>1122200</v>
      </c>
      <c r="AE528" s="4">
        <v>1112800</v>
      </c>
      <c r="AF528" s="4">
        <v>1040200</v>
      </c>
      <c r="AG528" s="4">
        <v>1213600</v>
      </c>
      <c r="AH528" s="8">
        <v>1514000</v>
      </c>
      <c r="AI528" s="4">
        <v>1688800</v>
      </c>
      <c r="AJ528" s="4">
        <v>1525100</v>
      </c>
      <c r="AK528" s="4">
        <v>1571200</v>
      </c>
    </row>
    <row r="529" spans="1:37" ht="16" x14ac:dyDescent="0.2">
      <c r="A529" s="5" t="s">
        <v>1986</v>
      </c>
      <c r="B529" s="7">
        <v>1140833.33</v>
      </c>
      <c r="C529" s="7">
        <v>1104100</v>
      </c>
      <c r="D529" s="7">
        <v>1136200</v>
      </c>
      <c r="E529" s="7">
        <v>1182200</v>
      </c>
      <c r="F529" s="8">
        <v>1177800</v>
      </c>
      <c r="G529" s="7">
        <v>899600</v>
      </c>
      <c r="H529" s="7">
        <v>1007900</v>
      </c>
      <c r="I529" s="7">
        <v>1012900</v>
      </c>
      <c r="J529" s="8">
        <v>1176700</v>
      </c>
      <c r="K529" s="7">
        <v>1101900</v>
      </c>
      <c r="L529" s="7">
        <v>1568900</v>
      </c>
      <c r="M529" s="7">
        <v>978050</v>
      </c>
      <c r="N529" s="8">
        <v>1392600</v>
      </c>
      <c r="O529" s="7">
        <v>1397500</v>
      </c>
      <c r="P529" s="7">
        <v>1229900</v>
      </c>
      <c r="Q529" s="7">
        <v>1197600</v>
      </c>
      <c r="R529" s="8">
        <v>1392500</v>
      </c>
      <c r="S529" s="7">
        <v>1275800</v>
      </c>
      <c r="T529" s="7">
        <v>1627700</v>
      </c>
      <c r="U529" s="7">
        <v>1504700</v>
      </c>
      <c r="V529" s="8">
        <v>1274200</v>
      </c>
      <c r="W529" s="7">
        <v>1293300</v>
      </c>
      <c r="X529" s="7">
        <v>1371700</v>
      </c>
      <c r="Y529" s="7">
        <v>1234000</v>
      </c>
      <c r="Z529" s="8">
        <v>1507900</v>
      </c>
      <c r="AA529" s="4">
        <v>1504000</v>
      </c>
      <c r="AB529" s="4">
        <v>1771100</v>
      </c>
      <c r="AC529" s="4">
        <v>1594333.33</v>
      </c>
      <c r="AD529" s="8">
        <v>1319200</v>
      </c>
      <c r="AE529" s="4">
        <v>1218100</v>
      </c>
      <c r="AF529" s="4">
        <v>1270100</v>
      </c>
      <c r="AG529" s="4">
        <v>838490</v>
      </c>
      <c r="AH529" s="8">
        <v>1224500</v>
      </c>
      <c r="AI529" s="4">
        <v>985436.66700000002</v>
      </c>
      <c r="AJ529" s="4">
        <v>559110</v>
      </c>
      <c r="AK529" s="4">
        <v>1172700</v>
      </c>
    </row>
    <row r="530" spans="1:37" ht="16" x14ac:dyDescent="0.2">
      <c r="A530" s="5" t="s">
        <v>1989</v>
      </c>
      <c r="B530" s="7">
        <v>1608633.33</v>
      </c>
      <c r="C530" s="7">
        <v>1724900</v>
      </c>
      <c r="D530" s="7">
        <v>1485100</v>
      </c>
      <c r="E530" s="7">
        <v>1615900</v>
      </c>
      <c r="F530" s="8">
        <v>1918500</v>
      </c>
      <c r="G530" s="7">
        <v>1740900</v>
      </c>
      <c r="H530" s="7">
        <v>1992200</v>
      </c>
      <c r="I530" s="7">
        <v>2474100</v>
      </c>
      <c r="J530" s="8">
        <v>1580000</v>
      </c>
      <c r="K530" s="7">
        <v>2033300</v>
      </c>
      <c r="L530" s="7">
        <v>1149600</v>
      </c>
      <c r="M530" s="7">
        <v>1942800</v>
      </c>
      <c r="N530" s="8">
        <v>2023200</v>
      </c>
      <c r="O530" s="7">
        <v>1924800</v>
      </c>
      <c r="P530" s="7">
        <v>1666900</v>
      </c>
      <c r="Q530" s="7">
        <v>2292500</v>
      </c>
      <c r="R530" s="8">
        <v>1942300</v>
      </c>
      <c r="S530" s="7">
        <v>2026300</v>
      </c>
      <c r="T530" s="7">
        <v>2402000</v>
      </c>
      <c r="U530" s="7">
        <v>1749300</v>
      </c>
      <c r="V530" s="8">
        <v>2559900</v>
      </c>
      <c r="W530" s="7">
        <v>2837500</v>
      </c>
      <c r="X530" s="7">
        <v>2134000</v>
      </c>
      <c r="Y530" s="7">
        <v>2409000</v>
      </c>
      <c r="Z530" s="8">
        <v>2167900</v>
      </c>
      <c r="AA530" s="4">
        <v>1883000</v>
      </c>
      <c r="AB530" s="4">
        <v>1838200</v>
      </c>
      <c r="AC530" s="4">
        <v>2656700</v>
      </c>
      <c r="AD530" s="8">
        <v>2341600</v>
      </c>
      <c r="AE530" s="4">
        <v>1428900</v>
      </c>
      <c r="AF530" s="4">
        <v>1848100</v>
      </c>
      <c r="AG530" s="4">
        <v>1984900</v>
      </c>
      <c r="AH530" s="8">
        <v>2000100</v>
      </c>
      <c r="AI530" s="4">
        <v>2663200</v>
      </c>
      <c r="AJ530" s="4">
        <v>2840300</v>
      </c>
      <c r="AK530" s="4">
        <v>2466400</v>
      </c>
    </row>
    <row r="531" spans="1:37" ht="16" x14ac:dyDescent="0.2">
      <c r="A531" s="5" t="s">
        <v>1990</v>
      </c>
      <c r="B531" s="7">
        <v>0</v>
      </c>
      <c r="C531" s="7">
        <v>0</v>
      </c>
      <c r="D531" s="7">
        <v>0</v>
      </c>
      <c r="E531" s="7">
        <v>0</v>
      </c>
      <c r="F531" s="8">
        <v>0</v>
      </c>
      <c r="G531" s="7">
        <v>0</v>
      </c>
      <c r="H531" s="7">
        <v>0</v>
      </c>
      <c r="I531" s="7">
        <v>0</v>
      </c>
      <c r="J531" s="8">
        <v>0</v>
      </c>
      <c r="K531" s="7">
        <v>0</v>
      </c>
      <c r="L531" s="7">
        <v>0</v>
      </c>
      <c r="M531" s="7">
        <v>0</v>
      </c>
      <c r="N531" s="8">
        <v>455930</v>
      </c>
      <c r="O531" s="7">
        <v>693380</v>
      </c>
      <c r="P531" s="7">
        <v>266050</v>
      </c>
      <c r="Q531" s="7">
        <v>554040</v>
      </c>
      <c r="R531" s="8">
        <v>0</v>
      </c>
      <c r="S531" s="7">
        <v>0</v>
      </c>
      <c r="T531" s="7">
        <v>0</v>
      </c>
      <c r="U531" s="7">
        <v>0</v>
      </c>
      <c r="V531" s="8">
        <v>1085400</v>
      </c>
      <c r="W531" s="7">
        <v>2385000</v>
      </c>
      <c r="X531" s="7">
        <v>1092300</v>
      </c>
      <c r="Y531" s="7">
        <v>1610500</v>
      </c>
      <c r="Z531" s="8">
        <v>0</v>
      </c>
      <c r="AA531" s="4">
        <v>0</v>
      </c>
      <c r="AB531" s="4">
        <v>0</v>
      </c>
      <c r="AC531" s="4">
        <v>0</v>
      </c>
      <c r="AD531" s="8">
        <v>0</v>
      </c>
      <c r="AE531" s="4">
        <v>0</v>
      </c>
      <c r="AF531" s="4">
        <v>0</v>
      </c>
      <c r="AG531" s="4">
        <v>0</v>
      </c>
      <c r="AH531" s="8">
        <v>321500</v>
      </c>
      <c r="AI531" s="4">
        <v>2875300</v>
      </c>
      <c r="AJ531" s="4">
        <v>1598600</v>
      </c>
      <c r="AK531" s="4">
        <v>3705200</v>
      </c>
    </row>
    <row r="532" spans="1:37" ht="16" x14ac:dyDescent="0.2">
      <c r="A532" s="5" t="s">
        <v>1994</v>
      </c>
      <c r="B532" s="7">
        <v>0</v>
      </c>
      <c r="C532" s="7">
        <v>0</v>
      </c>
      <c r="D532" s="7">
        <v>0</v>
      </c>
      <c r="E532" s="7">
        <v>0</v>
      </c>
      <c r="F532" s="8">
        <v>0</v>
      </c>
      <c r="G532" s="7">
        <v>0</v>
      </c>
      <c r="H532" s="7">
        <v>0</v>
      </c>
      <c r="I532" s="7">
        <v>0</v>
      </c>
      <c r="J532" s="8">
        <v>389673.33299999998</v>
      </c>
      <c r="K532" s="7">
        <v>293750</v>
      </c>
      <c r="L532" s="7">
        <v>421690</v>
      </c>
      <c r="M532" s="7">
        <v>453580</v>
      </c>
      <c r="N532" s="8">
        <v>0</v>
      </c>
      <c r="O532" s="7">
        <v>0</v>
      </c>
      <c r="P532" s="7">
        <v>0</v>
      </c>
      <c r="Q532" s="7">
        <v>0</v>
      </c>
      <c r="R532" s="8">
        <v>0</v>
      </c>
      <c r="S532" s="7">
        <v>0</v>
      </c>
      <c r="T532" s="7">
        <v>0</v>
      </c>
      <c r="U532" s="7">
        <v>0</v>
      </c>
      <c r="V532" s="8">
        <v>0</v>
      </c>
      <c r="W532" s="7">
        <v>0</v>
      </c>
      <c r="X532" s="7">
        <v>0</v>
      </c>
      <c r="Y532" s="7">
        <v>0</v>
      </c>
      <c r="Z532" s="8">
        <v>0</v>
      </c>
      <c r="AA532" s="4">
        <v>0</v>
      </c>
      <c r="AB532" s="4">
        <v>0</v>
      </c>
      <c r="AC532" s="4">
        <v>0</v>
      </c>
      <c r="AD532" s="8">
        <v>0</v>
      </c>
      <c r="AE532" s="4">
        <v>0</v>
      </c>
      <c r="AF532" s="4">
        <v>0</v>
      </c>
      <c r="AG532" s="4">
        <v>0</v>
      </c>
      <c r="AH532" s="8">
        <v>0</v>
      </c>
      <c r="AI532" s="4">
        <v>0</v>
      </c>
      <c r="AJ532" s="4">
        <v>0</v>
      </c>
      <c r="AK532" s="4">
        <v>0</v>
      </c>
    </row>
    <row r="533" spans="1:37" ht="16" x14ac:dyDescent="0.2">
      <c r="A533" s="5" t="s">
        <v>1996</v>
      </c>
      <c r="B533" s="7">
        <v>1213933.33</v>
      </c>
      <c r="C533" s="7">
        <v>1272100</v>
      </c>
      <c r="D533" s="7">
        <v>1202100</v>
      </c>
      <c r="E533" s="7">
        <v>1167600</v>
      </c>
      <c r="F533" s="8">
        <v>1406900</v>
      </c>
      <c r="G533" s="7">
        <v>1406800</v>
      </c>
      <c r="H533" s="7">
        <v>1499600</v>
      </c>
      <c r="I533" s="7">
        <v>1720700</v>
      </c>
      <c r="J533" s="8">
        <v>1795800</v>
      </c>
      <c r="K533" s="7">
        <v>1373000</v>
      </c>
      <c r="L533" s="7">
        <v>1099600</v>
      </c>
      <c r="M533" s="7">
        <v>1044600</v>
      </c>
      <c r="N533" s="8">
        <v>1232600</v>
      </c>
      <c r="O533" s="7">
        <v>1008800</v>
      </c>
      <c r="P533" s="7">
        <v>1372000</v>
      </c>
      <c r="Q533" s="7">
        <v>1677400</v>
      </c>
      <c r="R533" s="8">
        <v>1764800</v>
      </c>
      <c r="S533" s="7">
        <v>1463500</v>
      </c>
      <c r="T533" s="7">
        <v>1830400</v>
      </c>
      <c r="U533" s="7">
        <v>1893100</v>
      </c>
      <c r="V533" s="8">
        <v>3896600</v>
      </c>
      <c r="W533" s="7">
        <v>4273900</v>
      </c>
      <c r="X533" s="7">
        <v>3687500</v>
      </c>
      <c r="Y533" s="7">
        <v>3374400</v>
      </c>
      <c r="Z533" s="8">
        <v>1482000</v>
      </c>
      <c r="AA533" s="4">
        <v>1338000</v>
      </c>
      <c r="AB533" s="4">
        <v>1798300</v>
      </c>
      <c r="AC533" s="4">
        <v>1662300</v>
      </c>
      <c r="AD533" s="8">
        <f>AVERAGE(AE533:AG533)</f>
        <v>2074900</v>
      </c>
      <c r="AE533" s="4">
        <v>2080600</v>
      </c>
      <c r="AF533" s="4">
        <v>2144000</v>
      </c>
      <c r="AG533" s="14">
        <v>2000100</v>
      </c>
      <c r="AH533" s="8">
        <v>2451900</v>
      </c>
      <c r="AI533" s="4">
        <v>4667400</v>
      </c>
      <c r="AJ533" s="4">
        <v>6824300</v>
      </c>
      <c r="AK533" s="4">
        <v>5198800</v>
      </c>
    </row>
    <row r="534" spans="1:37" ht="16" x14ac:dyDescent="0.2">
      <c r="A534" s="5" t="s">
        <v>1999</v>
      </c>
      <c r="B534" s="7">
        <v>0</v>
      </c>
      <c r="C534" s="7">
        <v>0</v>
      </c>
      <c r="D534" s="7">
        <v>0</v>
      </c>
      <c r="E534" s="7">
        <v>0</v>
      </c>
      <c r="F534" s="8">
        <v>0</v>
      </c>
      <c r="G534" s="7">
        <v>0</v>
      </c>
      <c r="H534" s="7">
        <v>0</v>
      </c>
      <c r="I534" s="7">
        <v>0</v>
      </c>
      <c r="J534" s="8">
        <v>0</v>
      </c>
      <c r="K534" s="7">
        <v>0</v>
      </c>
      <c r="L534" s="7">
        <v>0</v>
      </c>
      <c r="M534" s="7">
        <v>0</v>
      </c>
      <c r="N534" s="8">
        <v>0</v>
      </c>
      <c r="O534" s="7">
        <v>0</v>
      </c>
      <c r="P534" s="7">
        <v>0</v>
      </c>
      <c r="Q534" s="7">
        <v>0</v>
      </c>
      <c r="R534" s="8">
        <v>0</v>
      </c>
      <c r="S534" s="7">
        <v>0</v>
      </c>
      <c r="T534" s="7">
        <v>0</v>
      </c>
      <c r="U534" s="7">
        <v>0</v>
      </c>
      <c r="V534" s="8">
        <v>998060</v>
      </c>
      <c r="W534" s="7">
        <v>1310500</v>
      </c>
      <c r="X534" s="7">
        <v>599650</v>
      </c>
      <c r="Y534" s="7">
        <v>1936700</v>
      </c>
      <c r="Z534" s="8">
        <v>0</v>
      </c>
      <c r="AA534" s="4">
        <v>0</v>
      </c>
      <c r="AB534" s="4">
        <v>0</v>
      </c>
      <c r="AC534" s="4">
        <v>0</v>
      </c>
      <c r="AD534" s="8">
        <v>1249700</v>
      </c>
      <c r="AE534" s="4">
        <v>709100</v>
      </c>
      <c r="AF534" s="4">
        <v>936546.66700000002</v>
      </c>
      <c r="AG534" s="4">
        <v>850840</v>
      </c>
      <c r="AH534" s="8">
        <v>1777000</v>
      </c>
      <c r="AI534" s="4">
        <v>1564500</v>
      </c>
      <c r="AJ534" s="4">
        <v>1770700</v>
      </c>
      <c r="AK534" s="4">
        <v>1995800</v>
      </c>
    </row>
    <row r="535" spans="1:37" ht="16" x14ac:dyDescent="0.2">
      <c r="A535" s="5" t="s">
        <v>2003</v>
      </c>
      <c r="B535" s="7">
        <v>0</v>
      </c>
      <c r="C535" s="7">
        <v>0</v>
      </c>
      <c r="D535" s="7">
        <v>0</v>
      </c>
      <c r="E535" s="7">
        <v>0</v>
      </c>
      <c r="F535" s="8">
        <v>0</v>
      </c>
      <c r="G535" s="7">
        <v>0</v>
      </c>
      <c r="H535" s="7">
        <v>0</v>
      </c>
      <c r="I535" s="7">
        <v>0</v>
      </c>
      <c r="J535" s="8">
        <v>0</v>
      </c>
      <c r="K535" s="7">
        <v>0</v>
      </c>
      <c r="L535" s="7">
        <v>0</v>
      </c>
      <c r="M535" s="7">
        <v>0</v>
      </c>
      <c r="N535" s="8">
        <v>0</v>
      </c>
      <c r="O535" s="7">
        <v>0</v>
      </c>
      <c r="P535" s="7">
        <v>0</v>
      </c>
      <c r="Q535" s="7">
        <v>0</v>
      </c>
      <c r="R535" s="8">
        <v>0</v>
      </c>
      <c r="S535" s="7">
        <v>0</v>
      </c>
      <c r="T535" s="7">
        <v>0</v>
      </c>
      <c r="U535" s="7">
        <v>0</v>
      </c>
      <c r="V535" s="8">
        <v>539120</v>
      </c>
      <c r="W535" s="7">
        <v>854570</v>
      </c>
      <c r="X535" s="7">
        <v>760540</v>
      </c>
      <c r="Y535" s="7">
        <v>870450</v>
      </c>
      <c r="Z535" s="8">
        <v>0</v>
      </c>
      <c r="AA535" s="4">
        <v>0</v>
      </c>
      <c r="AB535" s="4">
        <v>0</v>
      </c>
      <c r="AC535" s="4">
        <v>0</v>
      </c>
      <c r="AD535" s="8">
        <v>0</v>
      </c>
      <c r="AE535" s="4">
        <v>0</v>
      </c>
      <c r="AF535" s="4">
        <v>0</v>
      </c>
      <c r="AG535" s="4">
        <v>0</v>
      </c>
      <c r="AH535" s="8">
        <v>429450</v>
      </c>
      <c r="AI535" s="4">
        <v>1068400</v>
      </c>
      <c r="AJ535" s="4">
        <v>1227100</v>
      </c>
      <c r="AK535" s="4">
        <v>1005200</v>
      </c>
    </row>
    <row r="536" spans="1:37" ht="16" x14ac:dyDescent="0.2">
      <c r="A536" s="5" t="s">
        <v>2008</v>
      </c>
      <c r="B536" s="7">
        <v>0</v>
      </c>
      <c r="C536" s="7">
        <v>0</v>
      </c>
      <c r="D536" s="7">
        <v>0</v>
      </c>
      <c r="E536" s="7">
        <v>0</v>
      </c>
      <c r="F536" s="8">
        <v>0</v>
      </c>
      <c r="G536" s="7">
        <v>0</v>
      </c>
      <c r="H536" s="7">
        <v>0</v>
      </c>
      <c r="I536" s="7">
        <v>0</v>
      </c>
      <c r="J536" s="8">
        <v>0</v>
      </c>
      <c r="K536" s="7">
        <v>0</v>
      </c>
      <c r="L536" s="7">
        <v>0</v>
      </c>
      <c r="M536" s="7">
        <v>0</v>
      </c>
      <c r="N536" s="8">
        <v>0</v>
      </c>
      <c r="O536" s="7">
        <v>0</v>
      </c>
      <c r="P536" s="7">
        <v>0</v>
      </c>
      <c r="Q536" s="7">
        <v>0</v>
      </c>
      <c r="R536" s="8">
        <v>0</v>
      </c>
      <c r="S536" s="7">
        <v>0</v>
      </c>
      <c r="T536" s="7">
        <v>0</v>
      </c>
      <c r="U536" s="7">
        <v>0</v>
      </c>
      <c r="V536" s="8">
        <v>1875900</v>
      </c>
      <c r="W536" s="7">
        <v>2045900</v>
      </c>
      <c r="X536" s="7">
        <v>1376100</v>
      </c>
      <c r="Y536" s="7">
        <v>2061300</v>
      </c>
      <c r="Z536" s="8">
        <v>296270</v>
      </c>
      <c r="AA536" s="4">
        <v>490250</v>
      </c>
      <c r="AB536" s="4">
        <v>644780</v>
      </c>
      <c r="AC536" s="4">
        <v>477100</v>
      </c>
      <c r="AD536" s="8">
        <v>1839300</v>
      </c>
      <c r="AE536" s="4">
        <v>762050</v>
      </c>
      <c r="AF536" s="4">
        <v>460330</v>
      </c>
      <c r="AG536" s="4">
        <v>652660</v>
      </c>
      <c r="AH536" s="8">
        <f>AVERAGE(AI536:AK536)</f>
        <v>2204266.6666666665</v>
      </c>
      <c r="AI536" s="4">
        <v>2216900</v>
      </c>
      <c r="AJ536" s="4">
        <v>2311500</v>
      </c>
      <c r="AK536" s="4">
        <v>2084400</v>
      </c>
    </row>
    <row r="537" spans="1:37" ht="16" x14ac:dyDescent="0.2">
      <c r="A537" s="5" t="s">
        <v>2009</v>
      </c>
      <c r="B537" s="7">
        <v>2948300</v>
      </c>
      <c r="C537" s="7">
        <v>2280900</v>
      </c>
      <c r="D537" s="7">
        <v>2529500</v>
      </c>
      <c r="E537" s="7">
        <v>4034500</v>
      </c>
      <c r="F537" s="8">
        <v>5389200</v>
      </c>
      <c r="G537" s="7">
        <v>2318100</v>
      </c>
      <c r="H537" s="7">
        <v>4332500</v>
      </c>
      <c r="I537" s="7">
        <v>4310800</v>
      </c>
      <c r="J537" s="8">
        <v>3888700</v>
      </c>
      <c r="K537" s="7">
        <v>4897200</v>
      </c>
      <c r="L537" s="7">
        <v>3652900</v>
      </c>
      <c r="M537" s="7">
        <v>2919800</v>
      </c>
      <c r="N537" s="8">
        <v>3025800</v>
      </c>
      <c r="O537" s="7">
        <v>2931800</v>
      </c>
      <c r="P537" s="7">
        <v>4061700</v>
      </c>
      <c r="Q537" s="7">
        <v>3479900</v>
      </c>
      <c r="R537" s="8">
        <v>2441000</v>
      </c>
      <c r="S537" s="7">
        <v>3575800</v>
      </c>
      <c r="T537" s="7">
        <v>2766100</v>
      </c>
      <c r="U537" s="7">
        <v>2114500</v>
      </c>
      <c r="V537" s="8">
        <v>2063700</v>
      </c>
      <c r="W537" s="7">
        <v>2577800</v>
      </c>
      <c r="X537" s="7">
        <v>1888800</v>
      </c>
      <c r="Y537" s="7">
        <v>1724000</v>
      </c>
      <c r="Z537" s="8">
        <v>2846200</v>
      </c>
      <c r="AA537" s="4">
        <v>2774700</v>
      </c>
      <c r="AB537" s="4">
        <v>2833166.67</v>
      </c>
      <c r="AC537" s="4">
        <v>2878600</v>
      </c>
      <c r="AD537" s="8">
        <v>3262700</v>
      </c>
      <c r="AE537" s="4">
        <v>4590300</v>
      </c>
      <c r="AF537" s="4">
        <v>2340200</v>
      </c>
      <c r="AG537" s="4">
        <v>2576700</v>
      </c>
      <c r="AH537" s="8">
        <v>3535800</v>
      </c>
      <c r="AI537" s="4">
        <v>2543300</v>
      </c>
      <c r="AJ537" s="4">
        <v>2665200</v>
      </c>
      <c r="AK537" s="4">
        <v>3415100</v>
      </c>
    </row>
    <row r="538" spans="1:37" ht="16" x14ac:dyDescent="0.2">
      <c r="A538" s="5" t="s">
        <v>2017</v>
      </c>
      <c r="B538" s="7">
        <f>AVERAGE(C538:E538)</f>
        <v>3358000</v>
      </c>
      <c r="C538" s="7">
        <v>3255900</v>
      </c>
      <c r="D538" s="7">
        <v>3709600</v>
      </c>
      <c r="E538" s="7">
        <v>3108500</v>
      </c>
      <c r="F538" s="8">
        <v>2894100</v>
      </c>
      <c r="G538" s="7">
        <v>4224500</v>
      </c>
      <c r="H538" s="7">
        <v>2619000</v>
      </c>
      <c r="I538" s="7">
        <v>3327100</v>
      </c>
      <c r="J538" s="8">
        <v>3519800</v>
      </c>
      <c r="K538" s="7">
        <v>3754400</v>
      </c>
      <c r="L538" s="7">
        <v>2938500</v>
      </c>
      <c r="M538" s="7">
        <v>2926000</v>
      </c>
      <c r="N538" s="8">
        <v>3332600</v>
      </c>
      <c r="O538" s="7">
        <v>2592600</v>
      </c>
      <c r="P538" s="7">
        <v>3576300</v>
      </c>
      <c r="Q538" s="7">
        <v>2312300</v>
      </c>
      <c r="R538" s="8">
        <v>3181700</v>
      </c>
      <c r="S538" s="7">
        <v>2930700</v>
      </c>
      <c r="T538" s="7">
        <v>3034500</v>
      </c>
      <c r="U538" s="7">
        <v>2977900</v>
      </c>
      <c r="V538" s="8">
        <v>1893100</v>
      </c>
      <c r="W538" s="7">
        <v>3082200</v>
      </c>
      <c r="X538" s="7">
        <v>2693600</v>
      </c>
      <c r="Y538" s="7">
        <v>2250500</v>
      </c>
      <c r="Z538" s="8">
        <v>2950700</v>
      </c>
      <c r="AA538" s="4">
        <v>4729700</v>
      </c>
      <c r="AB538" s="4">
        <v>3919000</v>
      </c>
      <c r="AC538" s="4">
        <v>2175300</v>
      </c>
      <c r="AD538" s="8">
        <v>2502900</v>
      </c>
      <c r="AE538" s="4">
        <v>3272300</v>
      </c>
      <c r="AF538" s="4">
        <v>2299000</v>
      </c>
      <c r="AG538" s="4">
        <v>2693900</v>
      </c>
      <c r="AH538" s="8">
        <f>AVERAGE(AI538:AK538)</f>
        <v>2009500</v>
      </c>
      <c r="AI538" s="4">
        <v>1880000</v>
      </c>
      <c r="AJ538" s="4">
        <v>2020500</v>
      </c>
      <c r="AK538" s="4">
        <v>2128000</v>
      </c>
    </row>
    <row r="539" spans="1:37" ht="16" x14ac:dyDescent="0.2">
      <c r="A539" s="5" t="s">
        <v>2018</v>
      </c>
      <c r="B539" s="7">
        <v>2914800</v>
      </c>
      <c r="C539" s="7">
        <v>2646000</v>
      </c>
      <c r="D539" s="7">
        <v>2776900</v>
      </c>
      <c r="E539" s="7">
        <v>3321500</v>
      </c>
      <c r="F539" s="8">
        <v>3459200</v>
      </c>
      <c r="G539" s="7">
        <v>2505100</v>
      </c>
      <c r="H539" s="7">
        <v>3345400</v>
      </c>
      <c r="I539" s="7">
        <v>1678700</v>
      </c>
      <c r="J539" s="8">
        <v>3399800</v>
      </c>
      <c r="K539" s="7">
        <v>3219800</v>
      </c>
      <c r="L539" s="7">
        <v>2665700</v>
      </c>
      <c r="M539" s="7">
        <v>2483300</v>
      </c>
      <c r="N539" s="8">
        <v>2884100</v>
      </c>
      <c r="O539" s="7">
        <v>3584600</v>
      </c>
      <c r="P539" s="7">
        <v>2390200</v>
      </c>
      <c r="Q539" s="7">
        <v>2321300</v>
      </c>
      <c r="R539" s="8">
        <v>2216700</v>
      </c>
      <c r="S539" s="7">
        <v>4232400</v>
      </c>
      <c r="T539" s="7">
        <v>2328100</v>
      </c>
      <c r="U539" s="7">
        <v>1501700</v>
      </c>
      <c r="V539" s="8">
        <v>3611000</v>
      </c>
      <c r="W539" s="7">
        <v>4467200</v>
      </c>
      <c r="X539" s="7">
        <v>3109000</v>
      </c>
      <c r="Y539" s="7">
        <v>2341700</v>
      </c>
      <c r="Z539" s="8">
        <v>3021500</v>
      </c>
      <c r="AA539" s="4">
        <v>6797500</v>
      </c>
      <c r="AB539" s="4">
        <v>3606700</v>
      </c>
      <c r="AC539" s="4">
        <v>9799900</v>
      </c>
      <c r="AD539" s="8">
        <v>3150300</v>
      </c>
      <c r="AE539" s="4">
        <v>2789600</v>
      </c>
      <c r="AF539" s="4">
        <v>4356400</v>
      </c>
      <c r="AG539" s="4">
        <v>2529700</v>
      </c>
      <c r="AH539" s="8">
        <v>3009800</v>
      </c>
      <c r="AI539" s="4">
        <v>2331000</v>
      </c>
      <c r="AJ539" s="4">
        <v>1797600</v>
      </c>
      <c r="AK539" s="4">
        <v>2515200</v>
      </c>
    </row>
    <row r="540" spans="1:37" ht="16" x14ac:dyDescent="0.2">
      <c r="A540" s="5" t="s">
        <v>2022</v>
      </c>
      <c r="B540" s="7">
        <v>1167600</v>
      </c>
      <c r="C540" s="7">
        <v>837330</v>
      </c>
      <c r="D540" s="7">
        <v>845040</v>
      </c>
      <c r="E540" s="7">
        <v>949990</v>
      </c>
      <c r="F540" s="8">
        <v>765810</v>
      </c>
      <c r="G540" s="7">
        <v>906050</v>
      </c>
      <c r="H540" s="7">
        <v>1085600</v>
      </c>
      <c r="I540" s="7">
        <v>916200</v>
      </c>
      <c r="J540" s="8">
        <v>765060</v>
      </c>
      <c r="K540" s="7">
        <v>874440</v>
      </c>
      <c r="L540" s="7">
        <v>714490</v>
      </c>
      <c r="M540" s="7">
        <v>941000</v>
      </c>
      <c r="N540" s="8">
        <v>1667000</v>
      </c>
      <c r="O540" s="7">
        <v>459110</v>
      </c>
      <c r="P540" s="7">
        <v>873380</v>
      </c>
      <c r="Q540" s="7">
        <v>1245300</v>
      </c>
      <c r="R540" s="8">
        <v>0</v>
      </c>
      <c r="S540" s="7">
        <v>0</v>
      </c>
      <c r="T540" s="7">
        <v>0</v>
      </c>
      <c r="U540" s="7">
        <v>0</v>
      </c>
      <c r="V540" s="8">
        <v>1352200</v>
      </c>
      <c r="W540" s="7">
        <v>1012000</v>
      </c>
      <c r="X540" s="7">
        <v>1410900</v>
      </c>
      <c r="Y540" s="7">
        <v>1239100</v>
      </c>
      <c r="Z540" s="8">
        <v>946340</v>
      </c>
      <c r="AA540" s="4">
        <v>1331300</v>
      </c>
      <c r="AB540" s="4">
        <v>1251446.67</v>
      </c>
      <c r="AC540" s="4">
        <v>1476700</v>
      </c>
      <c r="AD540" s="8">
        <v>1383100</v>
      </c>
      <c r="AE540" s="4">
        <v>1508400</v>
      </c>
      <c r="AF540" s="4">
        <v>1390700</v>
      </c>
      <c r="AG540" s="4">
        <v>1289000</v>
      </c>
      <c r="AH540" s="8">
        <v>1452700</v>
      </c>
      <c r="AI540" s="4">
        <v>1130700</v>
      </c>
      <c r="AJ540" s="4">
        <v>1216600</v>
      </c>
      <c r="AK540" s="4">
        <v>1131000</v>
      </c>
    </row>
    <row r="541" spans="1:37" ht="16" x14ac:dyDescent="0.2">
      <c r="A541" s="5" t="s">
        <v>2023</v>
      </c>
      <c r="B541" s="7">
        <v>2900500</v>
      </c>
      <c r="C541" s="7">
        <v>5312200</v>
      </c>
      <c r="D541" s="7">
        <v>5877300</v>
      </c>
      <c r="E541" s="7">
        <v>5239600</v>
      </c>
      <c r="F541" s="8">
        <v>4834000</v>
      </c>
      <c r="G541" s="7">
        <v>4571600</v>
      </c>
      <c r="H541" s="7">
        <v>4490200</v>
      </c>
      <c r="I541" s="7">
        <v>5766200</v>
      </c>
      <c r="J541" s="8">
        <v>5709900</v>
      </c>
      <c r="K541" s="7">
        <v>4054900</v>
      </c>
      <c r="L541" s="7">
        <v>4887500</v>
      </c>
      <c r="M541" s="7">
        <v>4252800</v>
      </c>
      <c r="N541" s="8">
        <v>4714800</v>
      </c>
      <c r="O541" s="7">
        <v>5612500</v>
      </c>
      <c r="P541" s="7">
        <v>4508900</v>
      </c>
      <c r="Q541" s="7">
        <v>4978900</v>
      </c>
      <c r="R541" s="8">
        <v>4862900</v>
      </c>
      <c r="S541" s="7">
        <v>4481600</v>
      </c>
      <c r="T541" s="7">
        <v>3511500</v>
      </c>
      <c r="U541" s="7">
        <v>4699800</v>
      </c>
      <c r="V541" s="8">
        <v>4683800</v>
      </c>
      <c r="W541" s="7">
        <v>4846200</v>
      </c>
      <c r="X541" s="7">
        <v>5612900</v>
      </c>
      <c r="Y541" s="7">
        <v>4435700</v>
      </c>
      <c r="Z541" s="8">
        <v>4563900</v>
      </c>
      <c r="AA541" s="4">
        <v>4366000</v>
      </c>
      <c r="AB541" s="4">
        <v>4207900</v>
      </c>
      <c r="AC541" s="4">
        <f>AVERAGE(Z541:AB541)</f>
        <v>4379266.666666667</v>
      </c>
      <c r="AD541" s="8">
        <v>3827800</v>
      </c>
      <c r="AE541" s="4">
        <v>4805800</v>
      </c>
      <c r="AF541" s="4">
        <v>5395200</v>
      </c>
      <c r="AG541" s="4">
        <v>4846800</v>
      </c>
      <c r="AH541" s="8">
        <v>5856400</v>
      </c>
      <c r="AI541" s="4">
        <v>4203600</v>
      </c>
      <c r="AJ541" s="4">
        <v>5573700</v>
      </c>
      <c r="AK541" s="4">
        <v>5022000</v>
      </c>
    </row>
    <row r="542" spans="1:37" ht="16" x14ac:dyDescent="0.2">
      <c r="A542" s="5" t="s">
        <v>2025</v>
      </c>
      <c r="B542" s="7">
        <v>642896.66700000002</v>
      </c>
      <c r="C542" s="7">
        <v>626410</v>
      </c>
      <c r="D542" s="7">
        <v>672200</v>
      </c>
      <c r="E542" s="7">
        <v>630080</v>
      </c>
      <c r="F542" s="8">
        <v>544210</v>
      </c>
      <c r="G542" s="7">
        <v>663710</v>
      </c>
      <c r="H542" s="7">
        <v>633660</v>
      </c>
      <c r="I542" s="7">
        <v>613860</v>
      </c>
      <c r="J542" s="8">
        <v>533160</v>
      </c>
      <c r="K542" s="7">
        <v>571400</v>
      </c>
      <c r="L542" s="7">
        <v>691090</v>
      </c>
      <c r="M542" s="7">
        <v>638100</v>
      </c>
      <c r="N542" s="8">
        <v>597390</v>
      </c>
      <c r="O542" s="7">
        <v>710770</v>
      </c>
      <c r="P542" s="7">
        <v>752210</v>
      </c>
      <c r="Q542" s="7">
        <v>652160</v>
      </c>
      <c r="R542" s="8">
        <v>747200</v>
      </c>
      <c r="S542" s="7">
        <v>498280</v>
      </c>
      <c r="T542" s="7">
        <v>372550</v>
      </c>
      <c r="U542" s="7">
        <v>526630</v>
      </c>
      <c r="V542" s="8">
        <v>449590</v>
      </c>
      <c r="W542" s="7">
        <v>440880</v>
      </c>
      <c r="X542" s="7">
        <v>373570</v>
      </c>
      <c r="Y542" s="7">
        <v>420250</v>
      </c>
      <c r="Z542" s="8">
        <v>683670</v>
      </c>
      <c r="AA542" s="4">
        <v>475720</v>
      </c>
      <c r="AB542" s="4">
        <v>673530</v>
      </c>
      <c r="AC542" s="4">
        <v>610973.33299999998</v>
      </c>
      <c r="AD542" s="8">
        <v>438690</v>
      </c>
      <c r="AE542" s="4">
        <v>436100</v>
      </c>
      <c r="AF542" s="4">
        <v>513490</v>
      </c>
      <c r="AG542" s="4">
        <v>541510</v>
      </c>
      <c r="AH542" s="8">
        <v>572640</v>
      </c>
      <c r="AI542" s="4">
        <v>464043.33299999998</v>
      </c>
      <c r="AJ542" s="4">
        <v>357820</v>
      </c>
      <c r="AK542" s="4">
        <v>461670</v>
      </c>
    </row>
    <row r="543" spans="1:37" ht="16" x14ac:dyDescent="0.2">
      <c r="A543" s="5" t="s">
        <v>2030</v>
      </c>
      <c r="B543" s="7">
        <f>AVERAGE(C543:E543)</f>
        <v>3778966.6666666665</v>
      </c>
      <c r="C543" s="7">
        <v>4510700</v>
      </c>
      <c r="D543" s="7">
        <v>3575600</v>
      </c>
      <c r="E543" s="7">
        <v>3250600</v>
      </c>
      <c r="F543" s="8">
        <v>2410900</v>
      </c>
      <c r="G543" s="7">
        <v>2883500</v>
      </c>
      <c r="H543" s="7">
        <v>2475200</v>
      </c>
      <c r="I543" s="7">
        <v>2831300</v>
      </c>
      <c r="J543" s="8">
        <v>3427800</v>
      </c>
      <c r="K543" s="7">
        <v>4184900</v>
      </c>
      <c r="L543" s="7">
        <v>4001600</v>
      </c>
      <c r="M543" s="7">
        <v>4438500</v>
      </c>
      <c r="N543" s="8">
        <v>4044200</v>
      </c>
      <c r="O543" s="7">
        <v>5118800</v>
      </c>
      <c r="P543" s="7">
        <v>3241000</v>
      </c>
      <c r="Q543" s="7">
        <v>4475700</v>
      </c>
      <c r="R543" s="8">
        <v>3527900</v>
      </c>
      <c r="S543" s="7">
        <v>4836600</v>
      </c>
      <c r="T543" s="7">
        <v>4486700</v>
      </c>
      <c r="U543" s="7">
        <v>3001600</v>
      </c>
      <c r="V543" s="8">
        <v>3117400</v>
      </c>
      <c r="W543" s="7">
        <v>2569100</v>
      </c>
      <c r="X543" s="7">
        <v>2033000</v>
      </c>
      <c r="Y543" s="7">
        <v>2148200</v>
      </c>
      <c r="Z543" s="8">
        <v>4394200</v>
      </c>
      <c r="AA543" s="4">
        <v>4195300</v>
      </c>
      <c r="AB543" s="4">
        <v>3465200</v>
      </c>
      <c r="AC543" s="4">
        <v>3896600</v>
      </c>
      <c r="AD543" s="8">
        <v>2017100</v>
      </c>
      <c r="AE543" s="4">
        <v>3335500</v>
      </c>
      <c r="AF543" s="4">
        <v>3366600</v>
      </c>
      <c r="AG543" s="4">
        <v>3863000</v>
      </c>
      <c r="AH543" s="8">
        <v>2865300</v>
      </c>
      <c r="AI543" s="4">
        <v>1902000</v>
      </c>
      <c r="AJ543" s="4">
        <v>1454600</v>
      </c>
      <c r="AK543" s="4">
        <v>2002000</v>
      </c>
    </row>
    <row r="544" spans="1:37" ht="16" x14ac:dyDescent="0.2">
      <c r="A544" s="5" t="s">
        <v>2031</v>
      </c>
      <c r="B544" s="7">
        <v>24695000</v>
      </c>
      <c r="C544" s="7">
        <v>47077000</v>
      </c>
      <c r="D544" s="7">
        <v>58241000</v>
      </c>
      <c r="E544" s="7">
        <v>52156000</v>
      </c>
      <c r="F544" s="8">
        <v>69421000</v>
      </c>
      <c r="G544" s="7">
        <v>61067000</v>
      </c>
      <c r="H544" s="7">
        <v>67652000</v>
      </c>
      <c r="I544" s="7">
        <v>65425000</v>
      </c>
      <c r="J544" s="8">
        <v>68084000</v>
      </c>
      <c r="K544" s="7">
        <v>71134000</v>
      </c>
      <c r="L544" s="7">
        <v>65536000</v>
      </c>
      <c r="M544" s="7">
        <v>62393000</v>
      </c>
      <c r="N544" s="8">
        <v>54982000</v>
      </c>
      <c r="O544" s="7">
        <v>55660000</v>
      </c>
      <c r="P544" s="7">
        <v>53693000</v>
      </c>
      <c r="Q544" s="7">
        <v>57720000</v>
      </c>
      <c r="R544" s="8">
        <v>62744000</v>
      </c>
      <c r="S544" s="7">
        <v>58377000</v>
      </c>
      <c r="T544" s="7">
        <v>76431000</v>
      </c>
      <c r="U544" s="7">
        <v>68042000</v>
      </c>
      <c r="V544" s="8">
        <v>64850000</v>
      </c>
      <c r="W544" s="7">
        <v>62356000</v>
      </c>
      <c r="X544" s="7">
        <v>59024000</v>
      </c>
      <c r="Y544" s="7">
        <v>60648000</v>
      </c>
      <c r="Z544" s="8">
        <v>73810000</v>
      </c>
      <c r="AA544" s="4">
        <v>66899000</v>
      </c>
      <c r="AB544" s="4">
        <v>63505000</v>
      </c>
      <c r="AC544" s="4">
        <v>78934000</v>
      </c>
      <c r="AD544" s="8">
        <v>55831000</v>
      </c>
      <c r="AE544" s="4">
        <v>57001000</v>
      </c>
      <c r="AF544" s="4">
        <v>63686000</v>
      </c>
      <c r="AG544" s="4">
        <v>75361000</v>
      </c>
      <c r="AH544" s="8">
        <v>68343000</v>
      </c>
      <c r="AI544" s="4">
        <v>54917000</v>
      </c>
      <c r="AJ544" s="4">
        <v>66984000</v>
      </c>
      <c r="AK544" s="4">
        <v>54440000</v>
      </c>
    </row>
    <row r="545" spans="1:37" ht="16" x14ac:dyDescent="0.2">
      <c r="A545" s="5" t="s">
        <v>2032</v>
      </c>
      <c r="B545" s="7">
        <f>AVERAGE(C545:E545)</f>
        <v>14391333.333333334</v>
      </c>
      <c r="C545" s="7">
        <v>14678000</v>
      </c>
      <c r="D545" s="7">
        <v>15250000</v>
      </c>
      <c r="E545" s="7">
        <v>13246000</v>
      </c>
      <c r="F545" s="8">
        <v>12659000</v>
      </c>
      <c r="G545" s="7">
        <v>9233500</v>
      </c>
      <c r="H545" s="7">
        <v>10407000</v>
      </c>
      <c r="I545" s="7">
        <v>14637000</v>
      </c>
      <c r="J545" s="8">
        <v>10355000</v>
      </c>
      <c r="K545" s="7">
        <v>10256000</v>
      </c>
      <c r="L545" s="7">
        <f>AVERAGE(J545:K545,M545)</f>
        <v>10355000</v>
      </c>
      <c r="M545" s="7">
        <v>10454000</v>
      </c>
      <c r="N545" s="8">
        <v>13323000</v>
      </c>
      <c r="O545" s="7">
        <v>13896000</v>
      </c>
      <c r="P545" s="7">
        <v>12819000</v>
      </c>
      <c r="Q545" s="7">
        <v>12765000</v>
      </c>
      <c r="R545" s="8">
        <v>11265000</v>
      </c>
      <c r="S545" s="7">
        <v>12703000</v>
      </c>
      <c r="T545" s="7">
        <v>12721000</v>
      </c>
      <c r="U545" s="7">
        <v>11406000</v>
      </c>
      <c r="V545" s="8">
        <v>6663200</v>
      </c>
      <c r="W545" s="7">
        <v>8830500</v>
      </c>
      <c r="X545" s="7">
        <v>10844000</v>
      </c>
      <c r="Y545" s="7">
        <v>10519000</v>
      </c>
      <c r="Z545" s="8">
        <v>14242000</v>
      </c>
      <c r="AA545" s="4">
        <v>11759000</v>
      </c>
      <c r="AB545" s="4">
        <v>10745000</v>
      </c>
      <c r="AC545" s="4">
        <v>15640000</v>
      </c>
      <c r="AD545" s="8">
        <f>AVERAGE(AE545:AG545)</f>
        <v>10342666.666666666</v>
      </c>
      <c r="AE545" s="4">
        <v>10306000</v>
      </c>
      <c r="AF545" s="4">
        <v>10399000</v>
      </c>
      <c r="AG545" s="4">
        <v>10323000</v>
      </c>
      <c r="AH545" s="8">
        <v>14376000</v>
      </c>
      <c r="AI545" s="4">
        <v>8281700</v>
      </c>
      <c r="AJ545" s="4">
        <v>8022900</v>
      </c>
      <c r="AK545" s="4">
        <v>6116500</v>
      </c>
    </row>
    <row r="546" spans="1:37" ht="16" x14ac:dyDescent="0.2">
      <c r="A546" s="5" t="s">
        <v>2036</v>
      </c>
      <c r="B546" s="7">
        <v>0</v>
      </c>
      <c r="C546" s="7">
        <v>0</v>
      </c>
      <c r="D546" s="7">
        <v>0</v>
      </c>
      <c r="E546" s="7">
        <v>0</v>
      </c>
      <c r="F546" s="8">
        <v>0</v>
      </c>
      <c r="G546" s="7">
        <v>0</v>
      </c>
      <c r="H546" s="7">
        <v>0</v>
      </c>
      <c r="I546" s="7">
        <v>0</v>
      </c>
      <c r="J546" s="8">
        <v>0</v>
      </c>
      <c r="K546" s="7">
        <v>0</v>
      </c>
      <c r="L546" s="7">
        <v>0</v>
      </c>
      <c r="M546" s="7">
        <v>0</v>
      </c>
      <c r="N546" s="8">
        <v>1693200</v>
      </c>
      <c r="O546" s="7">
        <v>3114900</v>
      </c>
      <c r="P546" s="7">
        <v>928380</v>
      </c>
      <c r="Q546" s="7">
        <v>1862100</v>
      </c>
      <c r="R546" s="8">
        <v>0</v>
      </c>
      <c r="S546" s="7">
        <v>0</v>
      </c>
      <c r="T546" s="7">
        <v>0</v>
      </c>
      <c r="U546" s="7">
        <v>0</v>
      </c>
      <c r="V546" s="8">
        <v>1962000</v>
      </c>
      <c r="W546" s="7">
        <v>3280200</v>
      </c>
      <c r="X546" s="7">
        <v>3693900</v>
      </c>
      <c r="Y546" s="7">
        <v>3885300</v>
      </c>
      <c r="Z546" s="8">
        <v>2644000</v>
      </c>
      <c r="AA546" s="4">
        <v>2463900</v>
      </c>
      <c r="AB546" s="4">
        <v>2938100</v>
      </c>
      <c r="AC546" s="4">
        <v>3817000</v>
      </c>
      <c r="AD546" s="8">
        <v>3948100</v>
      </c>
      <c r="AE546" s="4">
        <v>3600100</v>
      </c>
      <c r="AF546" s="4">
        <v>3522900</v>
      </c>
      <c r="AG546" s="4">
        <v>3692000</v>
      </c>
      <c r="AH546" s="8">
        <v>4947500</v>
      </c>
      <c r="AI546" s="4">
        <v>4125800</v>
      </c>
      <c r="AJ546" s="4">
        <v>3739800</v>
      </c>
      <c r="AK546" s="4">
        <v>4115400</v>
      </c>
    </row>
    <row r="547" spans="1:37" ht="16" x14ac:dyDescent="0.2">
      <c r="A547" s="5" t="s">
        <v>2040</v>
      </c>
      <c r="B547" s="7">
        <v>0</v>
      </c>
      <c r="C547" s="7">
        <v>0</v>
      </c>
      <c r="D547" s="7">
        <v>0</v>
      </c>
      <c r="E547" s="7">
        <v>0</v>
      </c>
      <c r="F547" s="8">
        <v>1241600</v>
      </c>
      <c r="G547" s="7">
        <v>1306000</v>
      </c>
      <c r="H547" s="7">
        <v>1531000</v>
      </c>
      <c r="I547" s="7">
        <v>1249600</v>
      </c>
      <c r="J547" s="8">
        <v>1424700</v>
      </c>
      <c r="K547" s="7">
        <v>1558100</v>
      </c>
      <c r="L547" s="7">
        <v>1245400</v>
      </c>
      <c r="M547" s="7">
        <v>1508000</v>
      </c>
      <c r="N547" s="8">
        <v>1468800</v>
      </c>
      <c r="O547" s="7">
        <v>1687400</v>
      </c>
      <c r="P547" s="7">
        <v>1612300</v>
      </c>
      <c r="Q547" s="7">
        <v>1589500</v>
      </c>
      <c r="R547" s="8">
        <v>1738000</v>
      </c>
      <c r="S547" s="7">
        <v>1579000</v>
      </c>
      <c r="T547" s="7">
        <v>1778500</v>
      </c>
      <c r="U547" s="7">
        <v>1698500</v>
      </c>
      <c r="V547" s="8">
        <f>AVERAGE(W547:Y547)</f>
        <v>1437933.3333333333</v>
      </c>
      <c r="W547" s="7">
        <v>1460600</v>
      </c>
      <c r="X547" s="7">
        <v>1395900</v>
      </c>
      <c r="Y547" s="7">
        <v>1457300</v>
      </c>
      <c r="Z547" s="8">
        <v>1306800</v>
      </c>
      <c r="AA547" s="4">
        <v>1659400</v>
      </c>
      <c r="AB547" s="4">
        <v>1549700</v>
      </c>
      <c r="AC547" s="4">
        <v>2097600</v>
      </c>
      <c r="AD547" s="8">
        <v>1342300</v>
      </c>
      <c r="AE547" s="4">
        <v>1356400</v>
      </c>
      <c r="AF547" s="4">
        <v>1379700</v>
      </c>
      <c r="AG547" s="4">
        <v>1347200</v>
      </c>
      <c r="AH547" s="8">
        <v>1191500</v>
      </c>
      <c r="AI547" s="4">
        <v>1463566.67</v>
      </c>
      <c r="AJ547" s="4">
        <v>1827300</v>
      </c>
      <c r="AK547" s="4">
        <v>1371900</v>
      </c>
    </row>
    <row r="548" spans="1:37" ht="16" x14ac:dyDescent="0.2">
      <c r="A548" s="5" t="s">
        <v>2047</v>
      </c>
      <c r="B548" s="7">
        <v>288330</v>
      </c>
      <c r="C548" s="7">
        <v>2306600</v>
      </c>
      <c r="D548" s="7">
        <v>1837400</v>
      </c>
      <c r="E548" s="7">
        <v>2206900</v>
      </c>
      <c r="F548" s="8">
        <v>2273800</v>
      </c>
      <c r="G548" s="7">
        <v>2052800</v>
      </c>
      <c r="H548" s="7">
        <v>2605900</v>
      </c>
      <c r="I548" s="7">
        <v>2377500</v>
      </c>
      <c r="J548" s="8">
        <v>2553300</v>
      </c>
      <c r="K548" s="7">
        <v>2573300</v>
      </c>
      <c r="L548" s="7">
        <v>2010000</v>
      </c>
      <c r="M548" s="7">
        <v>2403500</v>
      </c>
      <c r="N548" s="8">
        <v>2121000</v>
      </c>
      <c r="O548" s="7">
        <v>1827500</v>
      </c>
      <c r="P548" s="7">
        <v>2117300</v>
      </c>
      <c r="Q548" s="7">
        <v>2431000</v>
      </c>
      <c r="R548" s="8">
        <v>2405100</v>
      </c>
      <c r="S548" s="7">
        <v>2958300</v>
      </c>
      <c r="T548" s="7">
        <v>2693100</v>
      </c>
      <c r="U548" s="7">
        <v>2234900</v>
      </c>
      <c r="V548" s="8">
        <v>1681200</v>
      </c>
      <c r="W548" s="7">
        <v>1392200</v>
      </c>
      <c r="X548" s="7">
        <v>1520200</v>
      </c>
      <c r="Y548" s="7">
        <v>1344000</v>
      </c>
      <c r="Z548" s="8">
        <v>2312100</v>
      </c>
      <c r="AA548" s="4">
        <v>2768000</v>
      </c>
      <c r="AB548" s="4">
        <v>1924900</v>
      </c>
      <c r="AC548" s="4">
        <v>1905100</v>
      </c>
      <c r="AD548" s="8">
        <v>1369000</v>
      </c>
      <c r="AE548" s="4">
        <v>1675200</v>
      </c>
      <c r="AF548" s="4">
        <v>1991600</v>
      </c>
      <c r="AG548" s="4">
        <v>1959500</v>
      </c>
      <c r="AH548" s="8">
        <v>1815600</v>
      </c>
      <c r="AI548" s="4">
        <v>1227410</v>
      </c>
      <c r="AJ548" s="4">
        <v>945850</v>
      </c>
      <c r="AK548" s="4">
        <v>920780</v>
      </c>
    </row>
    <row r="549" spans="1:37" ht="16" x14ac:dyDescent="0.2">
      <c r="A549" s="5" t="s">
        <v>2049</v>
      </c>
      <c r="B549" s="7">
        <v>0</v>
      </c>
      <c r="C549" s="7">
        <v>0</v>
      </c>
      <c r="D549" s="7">
        <v>0</v>
      </c>
      <c r="E549" s="7">
        <v>0</v>
      </c>
      <c r="F549" s="8">
        <v>0</v>
      </c>
      <c r="G549" s="7">
        <v>0</v>
      </c>
      <c r="H549" s="7">
        <v>0</v>
      </c>
      <c r="I549" s="7">
        <v>0</v>
      </c>
      <c r="J549" s="8">
        <v>0</v>
      </c>
      <c r="K549" s="7">
        <v>0</v>
      </c>
      <c r="L549" s="7">
        <v>0</v>
      </c>
      <c r="M549" s="7">
        <v>0</v>
      </c>
      <c r="N549" s="8">
        <v>0</v>
      </c>
      <c r="O549" s="7">
        <v>0</v>
      </c>
      <c r="P549" s="7">
        <v>0</v>
      </c>
      <c r="Q549" s="7">
        <v>0</v>
      </c>
      <c r="R549" s="8">
        <v>0</v>
      </c>
      <c r="S549" s="7">
        <v>0</v>
      </c>
      <c r="T549" s="7">
        <v>0</v>
      </c>
      <c r="U549" s="7">
        <v>0</v>
      </c>
      <c r="V549" s="8">
        <v>584320</v>
      </c>
      <c r="W549" s="7">
        <v>470820</v>
      </c>
      <c r="X549" s="7">
        <v>371870</v>
      </c>
      <c r="Y549" s="7">
        <v>475670</v>
      </c>
      <c r="Z549" s="8">
        <v>0</v>
      </c>
      <c r="AA549" s="4">
        <v>0</v>
      </c>
      <c r="AB549" s="4">
        <v>0</v>
      </c>
      <c r="AC549" s="4">
        <v>0</v>
      </c>
      <c r="AD549" s="8">
        <v>0</v>
      </c>
      <c r="AE549" s="4">
        <v>0</v>
      </c>
      <c r="AF549" s="4">
        <v>0</v>
      </c>
      <c r="AG549" s="4">
        <v>0</v>
      </c>
      <c r="AH549" s="8">
        <v>354650</v>
      </c>
      <c r="AI549" s="4">
        <v>630280</v>
      </c>
      <c r="AJ549" s="4">
        <v>545570</v>
      </c>
      <c r="AK549" s="4">
        <v>394930</v>
      </c>
    </row>
    <row r="550" spans="1:37" ht="16" x14ac:dyDescent="0.2">
      <c r="A550" s="5" t="s">
        <v>2050</v>
      </c>
      <c r="B550" s="7">
        <v>8126900</v>
      </c>
      <c r="C550" s="7">
        <v>6477000</v>
      </c>
      <c r="D550" s="7">
        <v>7499900</v>
      </c>
      <c r="E550" s="7">
        <v>7558100</v>
      </c>
      <c r="F550" s="8">
        <v>5886100</v>
      </c>
      <c r="G550" s="7">
        <v>4604200</v>
      </c>
      <c r="H550" s="7">
        <v>5466100</v>
      </c>
      <c r="I550" s="7">
        <v>5860300</v>
      </c>
      <c r="J550" s="8">
        <v>5385800</v>
      </c>
      <c r="K550" s="7">
        <v>5728600</v>
      </c>
      <c r="L550" s="7">
        <v>6266500</v>
      </c>
      <c r="M550" s="7">
        <v>5396700</v>
      </c>
      <c r="N550" s="8">
        <v>3702100</v>
      </c>
      <c r="O550" s="7">
        <v>4812700</v>
      </c>
      <c r="P550" s="7">
        <v>4340400</v>
      </c>
      <c r="Q550" s="7">
        <v>5134600</v>
      </c>
      <c r="R550" s="8">
        <v>3038400</v>
      </c>
      <c r="S550" s="7">
        <v>5215000</v>
      </c>
      <c r="T550" s="7">
        <v>5978100</v>
      </c>
      <c r="U550" s="7">
        <v>7576300</v>
      </c>
      <c r="V550" s="8">
        <v>4595600</v>
      </c>
      <c r="W550" s="7">
        <v>4310500</v>
      </c>
      <c r="X550" s="7">
        <v>5359400</v>
      </c>
      <c r="Y550" s="7">
        <v>4376200</v>
      </c>
      <c r="Z550" s="8">
        <v>4202500</v>
      </c>
      <c r="AA550" s="4">
        <v>2222500</v>
      </c>
      <c r="AB550" s="4">
        <v>4882100</v>
      </c>
      <c r="AC550" s="4">
        <v>6739300</v>
      </c>
      <c r="AD550" s="8">
        <v>3662000</v>
      </c>
      <c r="AE550" s="4">
        <v>4847400</v>
      </c>
      <c r="AF550" s="4">
        <v>6169600</v>
      </c>
      <c r="AG550" s="4">
        <v>5336600</v>
      </c>
      <c r="AH550" s="8">
        <v>4649500</v>
      </c>
      <c r="AI550" s="4">
        <v>4966900</v>
      </c>
      <c r="AJ550" s="4">
        <v>3917200</v>
      </c>
      <c r="AK550" s="4">
        <v>4185000</v>
      </c>
    </row>
    <row r="551" spans="1:37" ht="16" x14ac:dyDescent="0.2">
      <c r="A551" s="5" t="s">
        <v>2051</v>
      </c>
      <c r="B551" s="7">
        <v>0</v>
      </c>
      <c r="C551" s="7">
        <v>0</v>
      </c>
      <c r="D551" s="7">
        <v>0</v>
      </c>
      <c r="E551" s="7">
        <v>0</v>
      </c>
      <c r="F551" s="8">
        <v>0</v>
      </c>
      <c r="G551" s="7">
        <v>0</v>
      </c>
      <c r="H551" s="7">
        <v>0</v>
      </c>
      <c r="I551" s="7">
        <v>0</v>
      </c>
      <c r="J551" s="8">
        <v>0</v>
      </c>
      <c r="K551" s="7">
        <v>0</v>
      </c>
      <c r="L551" s="7">
        <v>0</v>
      </c>
      <c r="M551" s="7">
        <v>0</v>
      </c>
      <c r="N551" s="8">
        <v>0</v>
      </c>
      <c r="O551" s="7">
        <v>0</v>
      </c>
      <c r="P551" s="7">
        <v>0</v>
      </c>
      <c r="Q551" s="7">
        <v>0</v>
      </c>
      <c r="R551" s="8">
        <v>0</v>
      </c>
      <c r="S551" s="7">
        <v>0</v>
      </c>
      <c r="T551" s="7">
        <v>0</v>
      </c>
      <c r="U551" s="7">
        <v>0</v>
      </c>
      <c r="V551" s="8">
        <v>1333333.33</v>
      </c>
      <c r="W551" s="7">
        <v>1361500</v>
      </c>
      <c r="X551" s="7">
        <v>1485500</v>
      </c>
      <c r="Y551" s="7">
        <v>1153000</v>
      </c>
      <c r="Z551" s="8">
        <v>0</v>
      </c>
      <c r="AA551" s="4">
        <v>0</v>
      </c>
      <c r="AB551" s="4">
        <v>0</v>
      </c>
      <c r="AC551" s="4">
        <v>0</v>
      </c>
      <c r="AD551" s="8">
        <v>0</v>
      </c>
      <c r="AE551" s="4">
        <v>0</v>
      </c>
      <c r="AF551" s="4">
        <v>0</v>
      </c>
      <c r="AG551" s="4">
        <v>0</v>
      </c>
      <c r="AH551" s="8">
        <v>1276200</v>
      </c>
      <c r="AI551" s="4">
        <v>1303500</v>
      </c>
      <c r="AJ551" s="4">
        <v>1176200</v>
      </c>
      <c r="AK551" s="4">
        <v>1348900</v>
      </c>
    </row>
    <row r="552" spans="1:37" ht="16" x14ac:dyDescent="0.2">
      <c r="A552" s="5" t="s">
        <v>2063</v>
      </c>
      <c r="B552" s="7">
        <v>25891000</v>
      </c>
      <c r="C552" s="7">
        <v>30746000</v>
      </c>
      <c r="D552" s="7">
        <v>32330000</v>
      </c>
      <c r="E552" s="7">
        <v>32897000</v>
      </c>
      <c r="F552" s="8">
        <v>37085000</v>
      </c>
      <c r="G552" s="7">
        <v>32845000</v>
      </c>
      <c r="H552" s="7">
        <v>39769000</v>
      </c>
      <c r="I552" s="7">
        <v>41954000</v>
      </c>
      <c r="J552" s="8">
        <v>37120000</v>
      </c>
      <c r="K552" s="7">
        <v>43148000</v>
      </c>
      <c r="L552" s="7">
        <v>37382000</v>
      </c>
      <c r="M552" s="7">
        <v>45763000</v>
      </c>
      <c r="N552" s="8">
        <v>44252000</v>
      </c>
      <c r="O552" s="7">
        <v>37085000</v>
      </c>
      <c r="P552" s="7">
        <v>39200000</v>
      </c>
      <c r="Q552" s="7">
        <v>34987000</v>
      </c>
      <c r="R552" s="8">
        <v>40400000</v>
      </c>
      <c r="S552" s="7">
        <v>40793000</v>
      </c>
      <c r="T552" s="7">
        <v>37435000</v>
      </c>
      <c r="U552" s="7">
        <v>31210000</v>
      </c>
      <c r="V552" s="8">
        <v>37634000</v>
      </c>
      <c r="W552" s="7">
        <v>36030000</v>
      </c>
      <c r="X552" s="7">
        <v>32363000</v>
      </c>
      <c r="Y552" s="7">
        <v>32204000</v>
      </c>
      <c r="Z552" s="8">
        <v>34546000</v>
      </c>
      <c r="AA552" s="4">
        <v>38778000</v>
      </c>
      <c r="AB552" s="4">
        <v>46906000</v>
      </c>
      <c r="AC552" s="4">
        <v>37275000</v>
      </c>
      <c r="AD552" s="8">
        <v>30440000</v>
      </c>
      <c r="AE552" s="4">
        <v>35132000</v>
      </c>
      <c r="AF552" s="4">
        <v>38127000</v>
      </c>
      <c r="AG552" s="4">
        <v>33218000</v>
      </c>
      <c r="AH552" s="8">
        <v>35424000</v>
      </c>
      <c r="AI552" s="4">
        <v>29987000</v>
      </c>
      <c r="AJ552" s="4">
        <v>31070000</v>
      </c>
      <c r="AK552" s="4">
        <v>27684000</v>
      </c>
    </row>
    <row r="553" spans="1:37" ht="16" x14ac:dyDescent="0.2">
      <c r="A553" s="5" t="s">
        <v>2069</v>
      </c>
      <c r="B553" s="7">
        <v>5528500</v>
      </c>
      <c r="C553" s="7">
        <v>4315700</v>
      </c>
      <c r="D553" s="7">
        <v>4429600</v>
      </c>
      <c r="E553" s="7">
        <v>3128100</v>
      </c>
      <c r="F553" s="8">
        <v>3489600</v>
      </c>
      <c r="G553" s="7">
        <v>3702700</v>
      </c>
      <c r="H553" s="7">
        <v>3469600</v>
      </c>
      <c r="I553" s="7">
        <v>3722300</v>
      </c>
      <c r="J553" s="8">
        <v>4155900</v>
      </c>
      <c r="K553" s="7">
        <v>3628600</v>
      </c>
      <c r="L553" s="7">
        <v>3879800</v>
      </c>
      <c r="M553" s="7">
        <v>4381300</v>
      </c>
      <c r="N553" s="8">
        <v>3843900</v>
      </c>
      <c r="O553" s="7">
        <v>3189100</v>
      </c>
      <c r="P553" s="7">
        <v>3573700</v>
      </c>
      <c r="Q553" s="7">
        <v>3172800</v>
      </c>
      <c r="R553" s="8">
        <v>2856700</v>
      </c>
      <c r="S553" s="7">
        <v>2856600</v>
      </c>
      <c r="T553" s="7">
        <v>3111700</v>
      </c>
      <c r="U553" s="7">
        <v>2963100</v>
      </c>
      <c r="V553" s="8">
        <v>2636000</v>
      </c>
      <c r="W553" s="7">
        <v>2954800</v>
      </c>
      <c r="X553" s="7">
        <v>3034100</v>
      </c>
      <c r="Y553" s="7">
        <v>3106800</v>
      </c>
      <c r="Z553" s="8">
        <v>3483700</v>
      </c>
      <c r="AA553" s="4">
        <v>4208000</v>
      </c>
      <c r="AB553" s="4">
        <v>3793600</v>
      </c>
      <c r="AC553" s="4">
        <v>3991300</v>
      </c>
      <c r="AD553" s="8">
        <v>2847200</v>
      </c>
      <c r="AE553" s="4">
        <v>3764800</v>
      </c>
      <c r="AF553" s="4">
        <v>2954100</v>
      </c>
      <c r="AG553" s="4">
        <v>3728800</v>
      </c>
      <c r="AH553" s="8">
        <v>4075000</v>
      </c>
      <c r="AI553" s="4">
        <v>2743500</v>
      </c>
      <c r="AJ553" s="4">
        <v>2391100</v>
      </c>
      <c r="AK553" s="4">
        <v>2849700</v>
      </c>
    </row>
    <row r="554" spans="1:37" ht="16" x14ac:dyDescent="0.2">
      <c r="A554" s="5" t="s">
        <v>2071</v>
      </c>
      <c r="B554" s="7">
        <v>13591000</v>
      </c>
      <c r="C554" s="7">
        <v>17659000</v>
      </c>
      <c r="D554" s="7">
        <v>15305000</v>
      </c>
      <c r="E554" s="7">
        <v>14589000</v>
      </c>
      <c r="F554" s="8">
        <v>15681000</v>
      </c>
      <c r="G554" s="7">
        <v>12492000</v>
      </c>
      <c r="H554" s="7">
        <v>15281000</v>
      </c>
      <c r="I554" s="7">
        <v>18129000</v>
      </c>
      <c r="J554" s="8">
        <v>16323000</v>
      </c>
      <c r="K554" s="7">
        <v>13932000</v>
      </c>
      <c r="L554" s="7">
        <v>14154000</v>
      </c>
      <c r="M554" s="7">
        <v>12549000</v>
      </c>
      <c r="N554" s="8">
        <v>14360000</v>
      </c>
      <c r="O554" s="7">
        <v>11407000</v>
      </c>
      <c r="P554" s="7">
        <v>7994100</v>
      </c>
      <c r="Q554" s="7">
        <v>14626000</v>
      </c>
      <c r="R554" s="8">
        <v>12062000</v>
      </c>
      <c r="S554" s="7">
        <v>9551800</v>
      </c>
      <c r="T554" s="7">
        <v>14905000</v>
      </c>
      <c r="U554" s="7">
        <v>16176000</v>
      </c>
      <c r="V554" s="8">
        <v>10984000</v>
      </c>
      <c r="W554" s="7">
        <v>12844000</v>
      </c>
      <c r="X554" s="7">
        <v>13751000</v>
      </c>
      <c r="Y554" s="7">
        <v>12032000</v>
      </c>
      <c r="Z554" s="8">
        <v>14007000</v>
      </c>
      <c r="AA554" s="4">
        <v>14777000</v>
      </c>
      <c r="AB554" s="4">
        <v>13155000</v>
      </c>
      <c r="AC554" s="4">
        <f>AVERAGE(Z554:AB554)</f>
        <v>13979666.666666666</v>
      </c>
      <c r="AD554" s="8">
        <v>10303000</v>
      </c>
      <c r="AE554" s="4">
        <v>14539000</v>
      </c>
      <c r="AF554" s="4">
        <v>12606000</v>
      </c>
      <c r="AG554" s="4">
        <v>12715000</v>
      </c>
      <c r="AH554" s="8">
        <v>11391000</v>
      </c>
      <c r="AI554" s="4">
        <v>11901000</v>
      </c>
      <c r="AJ554" s="4">
        <v>11166000</v>
      </c>
      <c r="AK554" s="4">
        <v>12472000</v>
      </c>
    </row>
    <row r="555" spans="1:37" ht="16" x14ac:dyDescent="0.2">
      <c r="A555" s="5" t="s">
        <v>2080</v>
      </c>
      <c r="B555" s="7">
        <v>2647800</v>
      </c>
      <c r="C555" s="7">
        <v>2669000</v>
      </c>
      <c r="D555" s="7">
        <v>2446100</v>
      </c>
      <c r="E555" s="7">
        <v>2146600</v>
      </c>
      <c r="F555" s="8">
        <v>2262800</v>
      </c>
      <c r="G555" s="7">
        <v>2292500</v>
      </c>
      <c r="H555" s="7">
        <v>2217400</v>
      </c>
      <c r="I555" s="7">
        <v>2059600</v>
      </c>
      <c r="J555" s="8">
        <v>3134500</v>
      </c>
      <c r="K555" s="7">
        <v>2466300</v>
      </c>
      <c r="L555" s="7">
        <v>817490</v>
      </c>
      <c r="M555" s="7">
        <v>1681900</v>
      </c>
      <c r="N555" s="8">
        <v>2484000</v>
      </c>
      <c r="O555" s="7">
        <v>2783700</v>
      </c>
      <c r="P555" s="7">
        <v>2772000</v>
      </c>
      <c r="Q555" s="7">
        <v>2517200</v>
      </c>
      <c r="R555" s="8">
        <v>2338300</v>
      </c>
      <c r="S555" s="7">
        <v>3322500</v>
      </c>
      <c r="T555" s="7">
        <v>2644600</v>
      </c>
      <c r="U555" s="7">
        <v>1851600</v>
      </c>
      <c r="V555" s="8">
        <v>2394800</v>
      </c>
      <c r="W555" s="7">
        <v>2150000</v>
      </c>
      <c r="X555" s="7">
        <v>2472400</v>
      </c>
      <c r="Y555" s="7">
        <v>2132400</v>
      </c>
      <c r="Z555" s="8">
        <v>2364800</v>
      </c>
      <c r="AA555" s="4">
        <v>2167600</v>
      </c>
      <c r="AB555" s="4">
        <v>902550</v>
      </c>
      <c r="AC555" s="4">
        <v>1119200</v>
      </c>
      <c r="AD555" s="8">
        <v>1927900</v>
      </c>
      <c r="AE555" s="4">
        <v>2193900</v>
      </c>
      <c r="AF555" s="4">
        <v>2433800</v>
      </c>
      <c r="AG555" s="4">
        <v>2507900</v>
      </c>
      <c r="AH555" s="8">
        <v>2491700</v>
      </c>
      <c r="AI555" s="4">
        <v>2155300</v>
      </c>
      <c r="AJ555" s="4">
        <v>2141700</v>
      </c>
      <c r="AK555" s="4">
        <v>2070800</v>
      </c>
    </row>
    <row r="556" spans="1:37" ht="16" x14ac:dyDescent="0.2">
      <c r="A556" s="5" t="s">
        <v>2089</v>
      </c>
      <c r="B556" s="7">
        <v>3480000</v>
      </c>
      <c r="C556" s="7">
        <v>3874300</v>
      </c>
      <c r="D556" s="7">
        <v>3600600</v>
      </c>
      <c r="E556" s="7">
        <v>3523000</v>
      </c>
      <c r="F556" s="8">
        <v>4160200</v>
      </c>
      <c r="G556" s="7">
        <v>5070100</v>
      </c>
      <c r="H556" s="7">
        <v>3822300</v>
      </c>
      <c r="I556" s="7">
        <v>4129900</v>
      </c>
      <c r="J556" s="8">
        <v>4409500</v>
      </c>
      <c r="K556" s="7">
        <v>4927600</v>
      </c>
      <c r="L556" s="7">
        <v>4467700</v>
      </c>
      <c r="M556" s="7">
        <v>3802400</v>
      </c>
      <c r="N556" s="8">
        <v>3865000</v>
      </c>
      <c r="O556" s="7">
        <v>4177300</v>
      </c>
      <c r="P556" s="7">
        <v>3491700</v>
      </c>
      <c r="Q556" s="7">
        <v>4157400</v>
      </c>
      <c r="R556" s="8">
        <v>5456600</v>
      </c>
      <c r="S556" s="7">
        <f>AVERAGE(R556,T556:U556)</f>
        <v>5436533.333333333</v>
      </c>
      <c r="T556" s="7">
        <v>5582100</v>
      </c>
      <c r="U556" s="7">
        <v>5270900</v>
      </c>
      <c r="V556" s="8">
        <v>4219300</v>
      </c>
      <c r="W556" s="7">
        <v>3403600</v>
      </c>
      <c r="X556" s="7">
        <v>3487700</v>
      </c>
      <c r="Y556" s="7">
        <v>3636000</v>
      </c>
      <c r="Z556" s="8">
        <v>4513700</v>
      </c>
      <c r="AA556" s="4">
        <v>4235700</v>
      </c>
      <c r="AB556" s="4">
        <v>4252000</v>
      </c>
      <c r="AC556" s="4">
        <v>5062700</v>
      </c>
      <c r="AD556" s="8">
        <v>3452700</v>
      </c>
      <c r="AE556" s="4">
        <v>3723800</v>
      </c>
      <c r="AF556" s="4">
        <v>5210700</v>
      </c>
      <c r="AG556" s="4">
        <v>4649200</v>
      </c>
      <c r="AH556" s="8">
        <v>3825500</v>
      </c>
      <c r="AI556" s="4">
        <v>3205100</v>
      </c>
      <c r="AJ556" s="4">
        <v>3372700</v>
      </c>
      <c r="AK556" s="4">
        <v>3475800</v>
      </c>
    </row>
    <row r="557" spans="1:37" ht="16" x14ac:dyDescent="0.2">
      <c r="A557" s="5" t="s">
        <v>2090</v>
      </c>
      <c r="B557" s="7">
        <v>1265100</v>
      </c>
      <c r="C557" s="7">
        <v>3391900</v>
      </c>
      <c r="D557" s="7">
        <v>3902800</v>
      </c>
      <c r="E557" s="7">
        <v>4062200</v>
      </c>
      <c r="F557" s="8">
        <v>6657100</v>
      </c>
      <c r="G557" s="7">
        <v>7124700</v>
      </c>
      <c r="H557" s="7">
        <v>4971100</v>
      </c>
      <c r="I557" s="7">
        <v>5300200</v>
      </c>
      <c r="J557" s="8">
        <v>5810700</v>
      </c>
      <c r="K557" s="7">
        <v>6864500</v>
      </c>
      <c r="L557" s="7">
        <v>3282600</v>
      </c>
      <c r="M557" s="7">
        <v>4534200</v>
      </c>
      <c r="N557" s="8">
        <v>4765600</v>
      </c>
      <c r="O557" s="7">
        <v>4024000</v>
      </c>
      <c r="P557" s="7">
        <v>7386400</v>
      </c>
      <c r="Q557" s="7">
        <v>4767900</v>
      </c>
      <c r="R557" s="8">
        <v>6516400</v>
      </c>
      <c r="S557" s="7">
        <v>7115200</v>
      </c>
      <c r="T557" s="7">
        <v>2934700</v>
      </c>
      <c r="U557" s="7">
        <v>4277100</v>
      </c>
      <c r="V557" s="8">
        <v>5894900</v>
      </c>
      <c r="W557" s="7">
        <v>6258700</v>
      </c>
      <c r="X557" s="7">
        <v>4682400</v>
      </c>
      <c r="Y557" s="7">
        <v>4052700</v>
      </c>
      <c r="Z557" s="8">
        <v>4777400</v>
      </c>
      <c r="AA557" s="4">
        <v>6789400</v>
      </c>
      <c r="AB557" s="4">
        <v>6380500</v>
      </c>
      <c r="AC557" s="4">
        <v>3871100</v>
      </c>
      <c r="AD557" s="8">
        <v>5312700</v>
      </c>
      <c r="AE557" s="4">
        <v>5216700</v>
      </c>
      <c r="AF557" s="4">
        <v>7331500</v>
      </c>
      <c r="AG557" s="4">
        <v>6964600</v>
      </c>
      <c r="AH557" s="8">
        <v>5204400</v>
      </c>
      <c r="AI557" s="4">
        <v>4868300</v>
      </c>
      <c r="AJ557" s="4">
        <v>5296000</v>
      </c>
      <c r="AK557" s="4">
        <v>4915900</v>
      </c>
    </row>
    <row r="558" spans="1:37" ht="16" x14ac:dyDescent="0.2">
      <c r="A558" s="5" t="s">
        <v>2130</v>
      </c>
      <c r="B558" s="7">
        <v>3321766.67</v>
      </c>
      <c r="C558" s="7">
        <v>3583300</v>
      </c>
      <c r="D558" s="7">
        <v>3755500</v>
      </c>
      <c r="E558" s="7">
        <v>2626500</v>
      </c>
      <c r="F558" s="8">
        <v>2713500</v>
      </c>
      <c r="G558" s="7">
        <v>2151400</v>
      </c>
      <c r="H558" s="7">
        <v>3686300</v>
      </c>
      <c r="I558" s="7">
        <v>4475800</v>
      </c>
      <c r="J558" s="8">
        <v>3635500</v>
      </c>
      <c r="K558" s="7">
        <v>2946100</v>
      </c>
      <c r="L558" s="7">
        <v>2978100</v>
      </c>
      <c r="M558" s="7">
        <v>3149100</v>
      </c>
      <c r="N558" s="8">
        <v>3120300</v>
      </c>
      <c r="O558" s="7">
        <v>1748800</v>
      </c>
      <c r="P558" s="7">
        <v>4752900</v>
      </c>
      <c r="Q558" s="7">
        <v>2353000</v>
      </c>
      <c r="R558" s="8">
        <v>3547400</v>
      </c>
      <c r="S558" s="7">
        <v>4758200</v>
      </c>
      <c r="T558" s="7">
        <v>3780300</v>
      </c>
      <c r="U558" s="7">
        <v>3294800</v>
      </c>
      <c r="V558" s="8">
        <v>2635500</v>
      </c>
      <c r="W558" s="7">
        <v>2107300</v>
      </c>
      <c r="X558" s="7">
        <v>2987100</v>
      </c>
      <c r="Y558" s="7">
        <v>2344800</v>
      </c>
      <c r="Z558" s="8">
        <v>2404500</v>
      </c>
      <c r="AA558" s="4">
        <v>2531900</v>
      </c>
      <c r="AB558" s="4">
        <v>3805300</v>
      </c>
      <c r="AC558" s="4">
        <v>2876600</v>
      </c>
      <c r="AD558" s="8">
        <v>1884800</v>
      </c>
      <c r="AE558" s="4">
        <v>2685300</v>
      </c>
      <c r="AF558" s="4">
        <v>3555100</v>
      </c>
      <c r="AG558" s="4">
        <v>2753600</v>
      </c>
      <c r="AH558" s="8">
        <v>4587100</v>
      </c>
      <c r="AI558" s="4">
        <v>2675400</v>
      </c>
      <c r="AJ558" s="4">
        <v>3728800</v>
      </c>
      <c r="AK558" s="4">
        <v>2953600</v>
      </c>
    </row>
    <row r="559" spans="1:37" ht="16" x14ac:dyDescent="0.2">
      <c r="A559" s="5" t="s">
        <v>2131</v>
      </c>
      <c r="B559" s="7">
        <v>6598900</v>
      </c>
      <c r="C559" s="7">
        <v>4866800</v>
      </c>
      <c r="D559" s="7">
        <v>3814100</v>
      </c>
      <c r="E559" s="7">
        <v>4706000</v>
      </c>
      <c r="F559" s="8">
        <v>4068300</v>
      </c>
      <c r="G559" s="7">
        <v>3857600</v>
      </c>
      <c r="H559" s="7">
        <v>4797400</v>
      </c>
      <c r="I559" s="7">
        <v>4773800</v>
      </c>
      <c r="J559" s="8">
        <v>4337200</v>
      </c>
      <c r="K559" s="7">
        <v>4220400</v>
      </c>
      <c r="L559" s="7">
        <v>3939400</v>
      </c>
      <c r="M559" s="7">
        <v>3887500</v>
      </c>
      <c r="N559" s="8">
        <v>5084700</v>
      </c>
      <c r="O559" s="7">
        <f>AVERAGE(N559,P559:Q559)</f>
        <v>5094833.333333333</v>
      </c>
      <c r="P559" s="7">
        <v>5055100</v>
      </c>
      <c r="Q559" s="7">
        <v>5144700</v>
      </c>
      <c r="R559" s="8">
        <v>3843400</v>
      </c>
      <c r="S559" s="7">
        <v>4897000</v>
      </c>
      <c r="T559" s="7">
        <v>3943200</v>
      </c>
      <c r="U559" s="7">
        <v>4620900</v>
      </c>
      <c r="V559" s="8">
        <v>4136500</v>
      </c>
      <c r="W559" s="7">
        <v>5435800</v>
      </c>
      <c r="X559" s="7">
        <v>4868200</v>
      </c>
      <c r="Y559" s="7">
        <v>4807300</v>
      </c>
      <c r="Z559" s="8">
        <v>4494800</v>
      </c>
      <c r="AA559" s="4">
        <v>3934200</v>
      </c>
      <c r="AB559" s="4">
        <v>4106300</v>
      </c>
      <c r="AC559" s="4">
        <v>5285600</v>
      </c>
      <c r="AD559" s="8">
        <v>5223300</v>
      </c>
      <c r="AE559" s="4">
        <v>4135600</v>
      </c>
      <c r="AF559" s="4">
        <v>4468500</v>
      </c>
      <c r="AG559" s="4">
        <v>4847700</v>
      </c>
      <c r="AH559" s="8">
        <f>AVERAGE(AI559:AK559)</f>
        <v>4726800</v>
      </c>
      <c r="AI559" s="4">
        <v>4730600</v>
      </c>
      <c r="AJ559" s="4">
        <v>4647600</v>
      </c>
      <c r="AK559" s="4">
        <v>4802200</v>
      </c>
    </row>
    <row r="560" spans="1:37" ht="16" x14ac:dyDescent="0.2">
      <c r="A560" s="5" t="s">
        <v>2141</v>
      </c>
      <c r="B560" s="7">
        <v>0</v>
      </c>
      <c r="C560" s="7">
        <v>0</v>
      </c>
      <c r="D560" s="7">
        <v>0</v>
      </c>
      <c r="E560" s="7">
        <v>0</v>
      </c>
      <c r="F560" s="8">
        <v>0</v>
      </c>
      <c r="G560" s="7">
        <v>0</v>
      </c>
      <c r="H560" s="7">
        <v>0</v>
      </c>
      <c r="I560" s="7">
        <v>0</v>
      </c>
      <c r="J560" s="8">
        <v>0</v>
      </c>
      <c r="K560" s="7">
        <v>0</v>
      </c>
      <c r="L560" s="7">
        <v>0</v>
      </c>
      <c r="M560" s="7">
        <v>0</v>
      </c>
      <c r="N560" s="8">
        <v>0</v>
      </c>
      <c r="O560" s="7">
        <v>0</v>
      </c>
      <c r="P560" s="7">
        <v>0</v>
      </c>
      <c r="Q560" s="7">
        <v>0</v>
      </c>
      <c r="R560" s="8">
        <v>0</v>
      </c>
      <c r="S560" s="7">
        <v>0</v>
      </c>
      <c r="T560" s="7">
        <v>0</v>
      </c>
      <c r="U560" s="7">
        <v>0</v>
      </c>
      <c r="V560" s="8">
        <v>667100</v>
      </c>
      <c r="W560" s="7">
        <v>884800</v>
      </c>
      <c r="X560" s="7">
        <v>420160</v>
      </c>
      <c r="Y560" s="7">
        <v>659130</v>
      </c>
      <c r="Z560" s="8">
        <v>0</v>
      </c>
      <c r="AA560" s="4">
        <v>0</v>
      </c>
      <c r="AB560" s="4">
        <v>0</v>
      </c>
      <c r="AC560" s="4">
        <v>0</v>
      </c>
      <c r="AD560" s="8">
        <v>0</v>
      </c>
      <c r="AE560" s="4">
        <v>0</v>
      </c>
      <c r="AF560" s="4">
        <v>0</v>
      </c>
      <c r="AG560" s="4">
        <v>0</v>
      </c>
      <c r="AH560" s="8">
        <v>1454400</v>
      </c>
      <c r="AI560" s="4">
        <v>1484300</v>
      </c>
      <c r="AJ560" s="4">
        <v>1368800</v>
      </c>
      <c r="AK560" s="4">
        <v>1510100</v>
      </c>
    </row>
    <row r="561" spans="1:37" ht="16" x14ac:dyDescent="0.2">
      <c r="A561" s="5" t="s">
        <v>2142</v>
      </c>
      <c r="B561" s="7">
        <v>3350600</v>
      </c>
      <c r="C561" s="7">
        <v>5106300</v>
      </c>
      <c r="D561" s="7">
        <v>5236900</v>
      </c>
      <c r="E561" s="7">
        <v>4538000</v>
      </c>
      <c r="F561" s="8">
        <v>3332700</v>
      </c>
      <c r="G561" s="7">
        <v>2496100</v>
      </c>
      <c r="H561" s="7">
        <v>2216300</v>
      </c>
      <c r="I561" s="7">
        <v>2986700</v>
      </c>
      <c r="J561" s="8">
        <v>3096000</v>
      </c>
      <c r="K561" s="7">
        <v>2598100</v>
      </c>
      <c r="L561" s="7">
        <v>4843200</v>
      </c>
      <c r="M561" s="7">
        <v>3849400</v>
      </c>
      <c r="N561" s="8">
        <v>3059800</v>
      </c>
      <c r="O561" s="7">
        <v>3249800</v>
      </c>
      <c r="P561" s="7">
        <v>3433900</v>
      </c>
      <c r="Q561" s="7">
        <v>2609500</v>
      </c>
      <c r="R561" s="8">
        <v>3097400</v>
      </c>
      <c r="S561" s="7">
        <v>2709500</v>
      </c>
      <c r="T561" s="7">
        <v>4640500</v>
      </c>
      <c r="U561" s="7">
        <v>5567700</v>
      </c>
      <c r="V561" s="8">
        <v>4179700</v>
      </c>
      <c r="W561" s="7">
        <v>3087500</v>
      </c>
      <c r="X561" s="7">
        <v>4302400</v>
      </c>
      <c r="Y561" s="7">
        <v>3410000</v>
      </c>
      <c r="Z561" s="8">
        <v>5577200</v>
      </c>
      <c r="AA561" s="4">
        <v>3947700</v>
      </c>
      <c r="AB561" s="4">
        <v>4008300</v>
      </c>
      <c r="AC561" s="4">
        <v>5401500</v>
      </c>
      <c r="AD561" s="8">
        <v>2487200</v>
      </c>
      <c r="AE561" s="4">
        <v>2626800</v>
      </c>
      <c r="AF561" s="4">
        <v>3375900</v>
      </c>
      <c r="AG561" s="4">
        <v>2867100</v>
      </c>
      <c r="AH561" s="8">
        <v>3015100</v>
      </c>
      <c r="AI561" s="4">
        <v>4890400</v>
      </c>
      <c r="AJ561" s="4">
        <v>5969100</v>
      </c>
      <c r="AK561" s="4">
        <v>3241900</v>
      </c>
    </row>
    <row r="562" spans="1:37" ht="16" x14ac:dyDescent="0.2">
      <c r="A562" s="5" t="s">
        <v>2143</v>
      </c>
      <c r="B562" s="7">
        <v>1929800</v>
      </c>
      <c r="C562" s="7">
        <v>3105500</v>
      </c>
      <c r="D562" s="7">
        <v>2287200</v>
      </c>
      <c r="E562" s="7">
        <v>2997000</v>
      </c>
      <c r="F562" s="8">
        <v>2868800</v>
      </c>
      <c r="G562" s="7">
        <v>3001700</v>
      </c>
      <c r="H562" s="7">
        <v>2919500</v>
      </c>
      <c r="I562" s="7">
        <v>3345800</v>
      </c>
      <c r="J562" s="8">
        <v>2797200</v>
      </c>
      <c r="K562" s="7">
        <v>4488300</v>
      </c>
      <c r="L562" s="7">
        <v>1757200</v>
      </c>
      <c r="M562" s="7">
        <v>3132700</v>
      </c>
      <c r="N562" s="8">
        <v>2630800</v>
      </c>
      <c r="O562" s="7">
        <v>3337000</v>
      </c>
      <c r="P562" s="7">
        <v>3880200</v>
      </c>
      <c r="Q562" s="7">
        <v>3606900</v>
      </c>
      <c r="R562" s="8">
        <v>3975400</v>
      </c>
      <c r="S562" s="7">
        <v>3261200</v>
      </c>
      <c r="T562" s="7">
        <v>5168100</v>
      </c>
      <c r="U562" s="7">
        <v>4080000</v>
      </c>
      <c r="V562" s="8">
        <f>AVERAGE(W562:Y562)</f>
        <v>5788966.666666667</v>
      </c>
      <c r="W562" s="7">
        <v>5817000</v>
      </c>
      <c r="X562" s="7">
        <v>5572300</v>
      </c>
      <c r="Y562" s="7">
        <v>5977600</v>
      </c>
      <c r="Z562" s="8">
        <v>3808000</v>
      </c>
      <c r="AA562" s="4">
        <v>4612900</v>
      </c>
      <c r="AB562" s="4">
        <v>3122700</v>
      </c>
      <c r="AC562" s="4">
        <v>4965800</v>
      </c>
      <c r="AD562" s="8">
        <v>6791200</v>
      </c>
      <c r="AE562" s="4">
        <v>4640000</v>
      </c>
      <c r="AF562" s="4">
        <v>4384700</v>
      </c>
      <c r="AG562" s="4">
        <v>5093100</v>
      </c>
      <c r="AH562" s="8">
        <v>5222600</v>
      </c>
      <c r="AI562" s="4">
        <v>7556500</v>
      </c>
      <c r="AJ562" s="4">
        <v>7726600</v>
      </c>
      <c r="AK562" s="4">
        <v>7072900</v>
      </c>
    </row>
    <row r="563" spans="1:37" ht="16" x14ac:dyDescent="0.2">
      <c r="A563" s="5" t="s">
        <v>2146</v>
      </c>
      <c r="B563" s="7">
        <v>2685900</v>
      </c>
      <c r="C563" s="7">
        <v>3071500</v>
      </c>
      <c r="D563" s="7">
        <v>2652200</v>
      </c>
      <c r="E563" s="7">
        <v>2979100</v>
      </c>
      <c r="F563" s="8">
        <v>2524300</v>
      </c>
      <c r="G563" s="7">
        <v>2396800</v>
      </c>
      <c r="H563" s="7">
        <v>2203300</v>
      </c>
      <c r="I563" s="7">
        <v>2516800</v>
      </c>
      <c r="J563" s="8">
        <v>2679100</v>
      </c>
      <c r="K563" s="7">
        <v>2705700</v>
      </c>
      <c r="L563" s="7">
        <v>1678000</v>
      </c>
      <c r="M563" s="7">
        <v>2294400</v>
      </c>
      <c r="N563" s="8">
        <v>2360600</v>
      </c>
      <c r="O563" s="7">
        <v>2035000</v>
      </c>
      <c r="P563" s="7">
        <v>2442200</v>
      </c>
      <c r="Q563" s="7">
        <v>2265900</v>
      </c>
      <c r="R563" s="8">
        <v>1578700</v>
      </c>
      <c r="S563" s="7">
        <v>1989200</v>
      </c>
      <c r="T563" s="7">
        <v>2175300</v>
      </c>
      <c r="U563" s="7">
        <v>2849000</v>
      </c>
      <c r="V563" s="8">
        <v>1948200</v>
      </c>
      <c r="W563" s="7">
        <v>2107800</v>
      </c>
      <c r="X563" s="7">
        <v>2366700</v>
      </c>
      <c r="Y563" s="7">
        <v>2305300</v>
      </c>
      <c r="Z563" s="8">
        <v>1357500</v>
      </c>
      <c r="AA563" s="4">
        <v>2221000</v>
      </c>
      <c r="AB563" s="4">
        <v>1776300</v>
      </c>
      <c r="AC563" s="4">
        <v>2991700</v>
      </c>
      <c r="AD563" s="8">
        <v>2135400</v>
      </c>
      <c r="AE563" s="4">
        <v>2154200</v>
      </c>
      <c r="AF563" s="4">
        <v>2480100</v>
      </c>
      <c r="AG563" s="4">
        <v>2379000</v>
      </c>
      <c r="AH563" s="8">
        <v>2297400</v>
      </c>
      <c r="AI563" s="4">
        <v>2452700</v>
      </c>
      <c r="AJ563" s="4">
        <v>2182500</v>
      </c>
      <c r="AK563" s="4">
        <v>2003500</v>
      </c>
    </row>
    <row r="564" spans="1:37" ht="16" x14ac:dyDescent="0.2">
      <c r="A564" s="5" t="s">
        <v>2150</v>
      </c>
      <c r="B564" s="7">
        <v>9868200</v>
      </c>
      <c r="C564" s="7">
        <v>10266000</v>
      </c>
      <c r="D564" s="7">
        <v>10440000</v>
      </c>
      <c r="E564" s="7">
        <v>12139000</v>
      </c>
      <c r="F564" s="8">
        <v>8815400</v>
      </c>
      <c r="G564" s="7">
        <v>10375000</v>
      </c>
      <c r="H564" s="7">
        <v>10605000</v>
      </c>
      <c r="I564" s="7">
        <v>11177000</v>
      </c>
      <c r="J564" s="8">
        <v>9956100</v>
      </c>
      <c r="K564" s="7">
        <v>9947400</v>
      </c>
      <c r="L564" s="7">
        <f>AVERAGE(J564:K564,M564)</f>
        <v>9892466.666666666</v>
      </c>
      <c r="M564" s="7">
        <v>9773900</v>
      </c>
      <c r="N564" s="8">
        <v>16085000</v>
      </c>
      <c r="O564" s="7">
        <v>13155000</v>
      </c>
      <c r="P564" s="7">
        <v>14639000</v>
      </c>
      <c r="Q564" s="7">
        <v>14991000</v>
      </c>
      <c r="R564" s="8">
        <v>12127000</v>
      </c>
      <c r="S564" s="7">
        <v>10180000</v>
      </c>
      <c r="T564" s="7">
        <v>12381000</v>
      </c>
      <c r="U564" s="7">
        <v>13491000</v>
      </c>
      <c r="V564" s="8">
        <v>11389000</v>
      </c>
      <c r="W564" s="7">
        <v>13743000</v>
      </c>
      <c r="X564" s="7">
        <v>17177000</v>
      </c>
      <c r="Y564" s="7">
        <v>12557000</v>
      </c>
      <c r="Z564" s="8">
        <v>12516000</v>
      </c>
      <c r="AA564" s="4">
        <v>11541000</v>
      </c>
      <c r="AB564" s="4">
        <v>11619000</v>
      </c>
      <c r="AC564" s="4">
        <v>15498000</v>
      </c>
      <c r="AD564" s="8">
        <v>11869000</v>
      </c>
      <c r="AE564" s="4">
        <v>14686000</v>
      </c>
      <c r="AF564" s="4">
        <v>12663000</v>
      </c>
      <c r="AG564" s="4">
        <v>13020000</v>
      </c>
      <c r="AH564" s="8">
        <v>13548000</v>
      </c>
      <c r="AI564" s="4">
        <v>15530000</v>
      </c>
      <c r="AJ564" s="4">
        <v>13789000</v>
      </c>
      <c r="AK564" s="4">
        <v>13340000</v>
      </c>
    </row>
    <row r="565" spans="1:37" ht="16" x14ac:dyDescent="0.2">
      <c r="A565" s="5" t="s">
        <v>2154</v>
      </c>
      <c r="B565" s="7">
        <v>2859800</v>
      </c>
      <c r="C565" s="7">
        <v>3204200</v>
      </c>
      <c r="D565" s="7">
        <v>3290900</v>
      </c>
      <c r="E565" s="7">
        <v>3423100</v>
      </c>
      <c r="F565" s="8">
        <v>3492800</v>
      </c>
      <c r="G565" s="7">
        <v>3469800</v>
      </c>
      <c r="H565" s="7">
        <v>3467100</v>
      </c>
      <c r="I565" s="7">
        <f>AVERAGE(F565:H565)</f>
        <v>3476566.6666666665</v>
      </c>
      <c r="J565" s="8">
        <v>3535700</v>
      </c>
      <c r="K565" s="7">
        <v>4085100</v>
      </c>
      <c r="L565" s="7">
        <v>3733700</v>
      </c>
      <c r="M565" s="7">
        <v>4451200</v>
      </c>
      <c r="N565" s="8">
        <v>3557000</v>
      </c>
      <c r="O565" s="7">
        <v>4103700</v>
      </c>
      <c r="P565" s="7">
        <v>3564500</v>
      </c>
      <c r="Q565" s="7">
        <v>3859800</v>
      </c>
      <c r="R565" s="8">
        <v>3775300</v>
      </c>
      <c r="S565" s="7">
        <v>3193200</v>
      </c>
      <c r="T565" s="7">
        <v>3357900</v>
      </c>
      <c r="U565" s="7">
        <v>3294400</v>
      </c>
      <c r="V565" s="8">
        <v>3733500</v>
      </c>
      <c r="W565" s="7">
        <v>3040600</v>
      </c>
      <c r="X565" s="7">
        <v>2798700</v>
      </c>
      <c r="Y565" s="7">
        <v>2667700</v>
      </c>
      <c r="Z565" s="8">
        <v>2730900</v>
      </c>
      <c r="AA565" s="4">
        <v>3083500</v>
      </c>
      <c r="AB565" s="4">
        <v>3634600</v>
      </c>
      <c r="AC565" s="4">
        <v>3893000</v>
      </c>
      <c r="AD565" s="8">
        <v>2997500</v>
      </c>
      <c r="AE565" s="4">
        <v>3204000</v>
      </c>
      <c r="AF565" s="4">
        <v>3265600</v>
      </c>
      <c r="AG565" s="4">
        <v>2964100</v>
      </c>
      <c r="AH565" s="8">
        <v>3576800</v>
      </c>
      <c r="AI565" s="4">
        <v>2652500</v>
      </c>
      <c r="AJ565" s="4">
        <v>3214600</v>
      </c>
      <c r="AK565" s="4">
        <v>3193400</v>
      </c>
    </row>
    <row r="566" spans="1:37" ht="16" x14ac:dyDescent="0.2">
      <c r="A566" s="5" t="s">
        <v>2155</v>
      </c>
      <c r="B566" s="7">
        <v>13778000</v>
      </c>
      <c r="C566" s="7">
        <v>8815000</v>
      </c>
      <c r="D566" s="7">
        <v>8344400</v>
      </c>
      <c r="E566" s="7">
        <v>6776100</v>
      </c>
      <c r="F566" s="8">
        <v>4215200</v>
      </c>
      <c r="G566" s="7">
        <v>4846700</v>
      </c>
      <c r="H566" s="7">
        <v>4997200</v>
      </c>
      <c r="I566" s="7">
        <v>4211400</v>
      </c>
      <c r="J566" s="8">
        <v>5013800</v>
      </c>
      <c r="K566" s="7">
        <v>6624900</v>
      </c>
      <c r="L566" s="7">
        <v>4336900</v>
      </c>
      <c r="M566" s="7">
        <v>4641000</v>
      </c>
      <c r="N566" s="8">
        <v>3462800</v>
      </c>
      <c r="O566" s="7">
        <v>4072400</v>
      </c>
      <c r="P566" s="7">
        <v>2719700</v>
      </c>
      <c r="Q566" s="7">
        <v>2767600</v>
      </c>
      <c r="R566" s="8">
        <v>7872100</v>
      </c>
      <c r="S566" s="7">
        <v>6825900</v>
      </c>
      <c r="T566" s="7">
        <v>5418100</v>
      </c>
      <c r="U566" s="7">
        <v>6066700</v>
      </c>
      <c r="V566" s="8">
        <v>4306200</v>
      </c>
      <c r="W566" s="7">
        <v>6252400</v>
      </c>
      <c r="X566" s="7">
        <v>4480000</v>
      </c>
      <c r="Y566" s="7">
        <v>5915400</v>
      </c>
      <c r="Z566" s="8">
        <v>2594100</v>
      </c>
      <c r="AA566" s="4">
        <v>4108700</v>
      </c>
      <c r="AB566" s="4">
        <v>2965100</v>
      </c>
      <c r="AC566" s="4">
        <v>2584200</v>
      </c>
      <c r="AD566" s="8">
        <v>7023400</v>
      </c>
      <c r="AE566" s="4">
        <v>5139800</v>
      </c>
      <c r="AF566" s="4">
        <v>4974000</v>
      </c>
      <c r="AG566" s="4">
        <v>4576100</v>
      </c>
      <c r="AH566" s="8">
        <v>4206500</v>
      </c>
      <c r="AI566" s="4">
        <v>5304000</v>
      </c>
      <c r="AJ566" s="4">
        <v>7342600</v>
      </c>
      <c r="AK566" s="4">
        <v>7016700</v>
      </c>
    </row>
    <row r="567" spans="1:37" ht="16" x14ac:dyDescent="0.2">
      <c r="A567" s="5" t="s">
        <v>2159</v>
      </c>
      <c r="B567" s="7">
        <v>23665000</v>
      </c>
      <c r="C567" s="7">
        <v>25419000</v>
      </c>
      <c r="D567" s="7">
        <v>28411000</v>
      </c>
      <c r="E567" s="7">
        <v>22587000</v>
      </c>
      <c r="F567" s="8">
        <v>22208000</v>
      </c>
      <c r="G567" s="7">
        <f>AVERAGE(F567,H567:I567)</f>
        <v>22242000</v>
      </c>
      <c r="H567" s="7">
        <v>21968000</v>
      </c>
      <c r="I567" s="7">
        <v>22550000</v>
      </c>
      <c r="J567" s="8">
        <v>21030000</v>
      </c>
      <c r="K567" s="7">
        <v>27341000</v>
      </c>
      <c r="L567" s="7">
        <v>15881000</v>
      </c>
      <c r="M567" s="7">
        <v>22869000</v>
      </c>
      <c r="N567" s="8">
        <v>29942000</v>
      </c>
      <c r="O567" s="7">
        <v>31844000</v>
      </c>
      <c r="P567" s="7">
        <v>37506000</v>
      </c>
      <c r="Q567" s="7">
        <v>34322000</v>
      </c>
      <c r="R567" s="8">
        <v>31873000</v>
      </c>
      <c r="S567" s="7">
        <v>31556000</v>
      </c>
      <c r="T567" s="7">
        <v>27011000</v>
      </c>
      <c r="U567" s="7">
        <v>23110000</v>
      </c>
      <c r="V567" s="8">
        <v>20347000</v>
      </c>
      <c r="W567" s="7">
        <v>20469000</v>
      </c>
      <c r="X567" s="7">
        <v>22119000</v>
      </c>
      <c r="Y567" s="7">
        <v>18415000</v>
      </c>
      <c r="Z567" s="8">
        <v>22236000</v>
      </c>
      <c r="AA567" s="4">
        <v>23786000</v>
      </c>
      <c r="AB567" s="4">
        <v>29923000</v>
      </c>
      <c r="AC567" s="4">
        <v>29042000</v>
      </c>
      <c r="AD567" s="8">
        <v>17176000</v>
      </c>
      <c r="AE567" s="4">
        <v>25365000</v>
      </c>
      <c r="AF567" s="4">
        <v>28523000</v>
      </c>
      <c r="AG567" s="4">
        <v>22751000</v>
      </c>
      <c r="AH567" s="8">
        <v>22806000</v>
      </c>
      <c r="AI567" s="4">
        <v>21710000</v>
      </c>
      <c r="AJ567" s="4">
        <v>24787000</v>
      </c>
      <c r="AK567" s="4">
        <v>24571000</v>
      </c>
    </row>
    <row r="568" spans="1:37" ht="16" x14ac:dyDescent="0.2">
      <c r="A568" s="5" t="s">
        <v>2160</v>
      </c>
      <c r="B568" s="7">
        <v>17414000</v>
      </c>
      <c r="C568" s="7">
        <v>12456000</v>
      </c>
      <c r="D568" s="7">
        <v>11418000</v>
      </c>
      <c r="E568" s="7">
        <v>16909000</v>
      </c>
      <c r="F568" s="8">
        <v>8384500</v>
      </c>
      <c r="G568" s="7">
        <v>9995200</v>
      </c>
      <c r="H568" s="7">
        <v>9347800</v>
      </c>
      <c r="I568" s="7">
        <v>11733000</v>
      </c>
      <c r="J568" s="8">
        <v>10299000</v>
      </c>
      <c r="K568" s="7">
        <v>9394400</v>
      </c>
      <c r="L568" s="7">
        <v>10912000</v>
      </c>
      <c r="M568" s="7">
        <v>8679100</v>
      </c>
      <c r="N568" s="8">
        <v>12267000</v>
      </c>
      <c r="O568" s="7">
        <v>9914200</v>
      </c>
      <c r="P568" s="7">
        <v>11579000</v>
      </c>
      <c r="Q568" s="7">
        <v>9899300</v>
      </c>
      <c r="R568" s="8">
        <v>10923000</v>
      </c>
      <c r="S568" s="7">
        <v>10111000</v>
      </c>
      <c r="T568" s="7">
        <v>12784000</v>
      </c>
      <c r="U568" s="7">
        <v>12347000</v>
      </c>
      <c r="V568" s="8">
        <v>6414600</v>
      </c>
      <c r="W568" s="7">
        <v>8437500</v>
      </c>
      <c r="X568" s="7">
        <v>8939000</v>
      </c>
      <c r="Y568" s="7">
        <v>7216300</v>
      </c>
      <c r="Z568" s="8">
        <v>13077000</v>
      </c>
      <c r="AA568" s="4">
        <v>11255000</v>
      </c>
      <c r="AB568" s="4">
        <v>9354500</v>
      </c>
      <c r="AC568" s="4">
        <v>14018000</v>
      </c>
      <c r="AD568" s="8">
        <v>7420100</v>
      </c>
      <c r="AE568" s="4">
        <v>9889400</v>
      </c>
      <c r="AF568" s="4">
        <v>10807000</v>
      </c>
      <c r="AG568" s="4">
        <v>9872500</v>
      </c>
      <c r="AH568" s="8">
        <f>AVERAGE(AI568:AK568)</f>
        <v>7431600</v>
      </c>
      <c r="AI568" s="4">
        <v>7195200</v>
      </c>
      <c r="AJ568" s="4">
        <v>7268800</v>
      </c>
      <c r="AK568" s="4">
        <v>7830800</v>
      </c>
    </row>
    <row r="569" spans="1:37" ht="16" x14ac:dyDescent="0.2">
      <c r="A569" s="5" t="s">
        <v>2162</v>
      </c>
      <c r="B569" s="7">
        <v>1518500</v>
      </c>
      <c r="C569" s="7">
        <v>1312933.33</v>
      </c>
      <c r="D569" s="7">
        <v>1195500</v>
      </c>
      <c r="E569" s="7">
        <v>1224800</v>
      </c>
      <c r="F569" s="8">
        <v>914200</v>
      </c>
      <c r="G569" s="7">
        <v>1140300</v>
      </c>
      <c r="H569" s="7">
        <v>1182700</v>
      </c>
      <c r="I569" s="7">
        <v>1443000</v>
      </c>
      <c r="J569" s="8">
        <v>1169700</v>
      </c>
      <c r="K569" s="7">
        <v>1291900</v>
      </c>
      <c r="L569" s="7">
        <v>1572700</v>
      </c>
      <c r="M569" s="7">
        <v>1133300</v>
      </c>
      <c r="N569" s="8">
        <v>538280</v>
      </c>
      <c r="O569" s="7">
        <v>1285000</v>
      </c>
      <c r="P569" s="7">
        <v>1370100</v>
      </c>
      <c r="Q569" s="7">
        <v>1719700</v>
      </c>
      <c r="R569" s="8">
        <v>0</v>
      </c>
      <c r="S569" s="7">
        <v>0</v>
      </c>
      <c r="T569" s="7">
        <v>0</v>
      </c>
      <c r="U569" s="7">
        <v>0</v>
      </c>
      <c r="V569" s="8">
        <v>799840</v>
      </c>
      <c r="W569" s="7">
        <v>732133.33299999998</v>
      </c>
      <c r="X569" s="7">
        <v>734630</v>
      </c>
      <c r="Y569" s="7">
        <v>661930</v>
      </c>
      <c r="Z569" s="8">
        <v>1799300</v>
      </c>
      <c r="AA569" s="4">
        <v>1573000</v>
      </c>
      <c r="AB569" s="4">
        <v>1166600</v>
      </c>
      <c r="AC569" s="4">
        <v>899760</v>
      </c>
      <c r="AD569" s="8">
        <v>827760</v>
      </c>
      <c r="AE569" s="4">
        <v>1093400</v>
      </c>
      <c r="AF569" s="4">
        <v>944270</v>
      </c>
      <c r="AG569" s="4">
        <v>1011800</v>
      </c>
      <c r="AH569" s="8">
        <v>942170</v>
      </c>
      <c r="AI569" s="4">
        <v>706340</v>
      </c>
      <c r="AJ569" s="4">
        <v>615060</v>
      </c>
      <c r="AK569" s="4">
        <v>957390</v>
      </c>
    </row>
    <row r="570" spans="1:37" ht="16" x14ac:dyDescent="0.2">
      <c r="A570" s="5" t="s">
        <v>2163</v>
      </c>
      <c r="B570" s="7">
        <v>1588766.67</v>
      </c>
      <c r="C570" s="7">
        <v>1894900</v>
      </c>
      <c r="D570" s="7">
        <v>1600400</v>
      </c>
      <c r="E570" s="7">
        <v>1271000</v>
      </c>
      <c r="F570" s="8">
        <v>0</v>
      </c>
      <c r="G570" s="7">
        <v>0</v>
      </c>
      <c r="H570" s="7">
        <v>0</v>
      </c>
      <c r="I570" s="7">
        <v>0</v>
      </c>
      <c r="J570" s="8">
        <v>1936100</v>
      </c>
      <c r="K570" s="7">
        <v>1417500</v>
      </c>
      <c r="L570" s="7">
        <v>895720</v>
      </c>
      <c r="M570" s="7">
        <v>952040</v>
      </c>
      <c r="N570" s="8">
        <v>580660</v>
      </c>
      <c r="O570" s="7">
        <v>1000453.33</v>
      </c>
      <c r="P570" s="7">
        <v>1018800</v>
      </c>
      <c r="Q570" s="7">
        <v>1401900</v>
      </c>
      <c r="R570" s="8">
        <v>1765100</v>
      </c>
      <c r="S570" s="7">
        <v>1450000</v>
      </c>
      <c r="T570" s="7">
        <v>2055700</v>
      </c>
      <c r="U570" s="7">
        <v>1032000</v>
      </c>
      <c r="V570" s="8">
        <v>0</v>
      </c>
      <c r="W570" s="7">
        <v>0</v>
      </c>
      <c r="X570" s="7">
        <v>0</v>
      </c>
      <c r="Y570" s="7">
        <v>0</v>
      </c>
      <c r="Z570" s="8">
        <v>1535900</v>
      </c>
      <c r="AA570" s="4">
        <v>1230500</v>
      </c>
      <c r="AB570" s="4">
        <v>1257800</v>
      </c>
      <c r="AC570" s="4">
        <v>1312600</v>
      </c>
      <c r="AD570" s="8">
        <v>0</v>
      </c>
      <c r="AE570" s="4">
        <v>0</v>
      </c>
      <c r="AF570" s="4">
        <v>0</v>
      </c>
      <c r="AG570" s="4">
        <v>0</v>
      </c>
      <c r="AH570" s="8">
        <v>0</v>
      </c>
      <c r="AI570" s="4">
        <v>0</v>
      </c>
      <c r="AJ570" s="4">
        <v>0</v>
      </c>
      <c r="AK570" s="4">
        <v>0</v>
      </c>
    </row>
    <row r="571" spans="1:37" ht="16" x14ac:dyDescent="0.2">
      <c r="A571" s="5" t="s">
        <v>2166</v>
      </c>
      <c r="B571" s="7">
        <v>5617500</v>
      </c>
      <c r="C571" s="7">
        <v>6407900</v>
      </c>
      <c r="D571" s="7">
        <v>6154200</v>
      </c>
      <c r="E571" s="7">
        <v>5196300</v>
      </c>
      <c r="F571" s="8">
        <v>7032300</v>
      </c>
      <c r="G571" s="7">
        <v>7792700</v>
      </c>
      <c r="H571" s="7">
        <v>7091500</v>
      </c>
      <c r="I571" s="7">
        <v>6077400</v>
      </c>
      <c r="J571" s="8">
        <v>5780600</v>
      </c>
      <c r="K571" s="7">
        <v>6317200</v>
      </c>
      <c r="L571" s="7">
        <v>7305100</v>
      </c>
      <c r="M571" s="7">
        <v>6579800</v>
      </c>
      <c r="N571" s="8">
        <v>9305500</v>
      </c>
      <c r="O571" s="7">
        <v>5178200</v>
      </c>
      <c r="P571" s="7">
        <v>6838600</v>
      </c>
      <c r="Q571" s="7">
        <v>7227100</v>
      </c>
      <c r="R571" s="8">
        <v>4344300</v>
      </c>
      <c r="S571" s="7">
        <v>6944900</v>
      </c>
      <c r="T571" s="7">
        <v>2736600</v>
      </c>
      <c r="U571" s="7">
        <v>5679000</v>
      </c>
      <c r="V571" s="8">
        <v>9803600</v>
      </c>
      <c r="W571" s="7">
        <v>9650000</v>
      </c>
      <c r="X571" s="7">
        <v>9621400</v>
      </c>
      <c r="Y571" s="7">
        <f>AVERAGE(V571:X571)</f>
        <v>9691666.666666666</v>
      </c>
      <c r="Z571" s="8">
        <v>4597800</v>
      </c>
      <c r="AA571" s="4">
        <v>5886300</v>
      </c>
      <c r="AB571" s="4">
        <v>6750400</v>
      </c>
      <c r="AC571" s="4">
        <v>9572100</v>
      </c>
      <c r="AD571" s="8">
        <v>12296000</v>
      </c>
      <c r="AE571" s="4">
        <v>7544900</v>
      </c>
      <c r="AF571" s="4">
        <v>8322200</v>
      </c>
      <c r="AG571" s="4">
        <v>8382900</v>
      </c>
      <c r="AH571" s="8">
        <v>8735100</v>
      </c>
      <c r="AI571" s="4">
        <v>10315000</v>
      </c>
      <c r="AJ571" s="4">
        <v>13153000</v>
      </c>
      <c r="AK571" s="4">
        <v>10802000</v>
      </c>
    </row>
    <row r="572" spans="1:37" ht="16" x14ac:dyDescent="0.2">
      <c r="A572" s="5" t="s">
        <v>2167</v>
      </c>
      <c r="B572" s="7">
        <v>3710200</v>
      </c>
      <c r="C572" s="7">
        <v>5400100</v>
      </c>
      <c r="D572" s="7">
        <v>4255400</v>
      </c>
      <c r="E572" s="7">
        <v>4534400</v>
      </c>
      <c r="F572" s="8">
        <v>3191100</v>
      </c>
      <c r="G572" s="7">
        <v>3505700</v>
      </c>
      <c r="H572" s="7">
        <v>2889900</v>
      </c>
      <c r="I572" s="7">
        <v>3475900</v>
      </c>
      <c r="J572" s="8">
        <v>3606000</v>
      </c>
      <c r="K572" s="7">
        <v>3567200</v>
      </c>
      <c r="L572" s="7">
        <v>3535700</v>
      </c>
      <c r="M572" s="7">
        <v>3867900</v>
      </c>
      <c r="N572" s="8">
        <v>3823300</v>
      </c>
      <c r="O572" s="7">
        <v>3340000</v>
      </c>
      <c r="P572" s="7">
        <v>3472400</v>
      </c>
      <c r="Q572" s="7">
        <v>2824900</v>
      </c>
      <c r="R572" s="8">
        <v>4123200</v>
      </c>
      <c r="S572" s="7">
        <v>2487500</v>
      </c>
      <c r="T572" s="7">
        <v>4361700</v>
      </c>
      <c r="U572" s="7">
        <v>3922600</v>
      </c>
      <c r="V572" s="8">
        <v>2543200</v>
      </c>
      <c r="W572" s="7">
        <v>2627700</v>
      </c>
      <c r="X572" s="7">
        <v>1958200</v>
      </c>
      <c r="Y572" s="7">
        <v>2736500</v>
      </c>
      <c r="Z572" s="8">
        <v>3077300</v>
      </c>
      <c r="AA572" s="4">
        <v>3469800</v>
      </c>
      <c r="AB572" s="4">
        <v>3063000</v>
      </c>
      <c r="AC572" s="4">
        <v>2567700</v>
      </c>
      <c r="AD572" s="8">
        <f>AVERAGE(AE572:AG572)</f>
        <v>3773266.6666666665</v>
      </c>
      <c r="AE572" s="4">
        <v>3681700</v>
      </c>
      <c r="AF572" s="4">
        <v>3785200</v>
      </c>
      <c r="AG572" s="4">
        <v>3852900</v>
      </c>
      <c r="AH572" s="8">
        <v>3634400</v>
      </c>
      <c r="AI572" s="4">
        <v>2292500</v>
      </c>
      <c r="AJ572" s="4">
        <v>2289200</v>
      </c>
      <c r="AK572" s="4">
        <v>1889300</v>
      </c>
    </row>
    <row r="573" spans="1:37" ht="16" x14ac:dyDescent="0.2">
      <c r="A573" s="5" t="s">
        <v>2168</v>
      </c>
      <c r="B573" s="7">
        <f>AVERAGE(C573:E573)</f>
        <v>22297000</v>
      </c>
      <c r="C573" s="7">
        <v>22802000</v>
      </c>
      <c r="D573" s="7">
        <v>22142000</v>
      </c>
      <c r="E573" s="7">
        <v>21947000</v>
      </c>
      <c r="F573" s="8">
        <v>22038000</v>
      </c>
      <c r="G573" s="7">
        <v>23216000</v>
      </c>
      <c r="H573" s="7">
        <v>23862000</v>
      </c>
      <c r="I573" s="7">
        <v>23427000</v>
      </c>
      <c r="J573" s="8">
        <v>22333000</v>
      </c>
      <c r="K573" s="7">
        <v>21814000</v>
      </c>
      <c r="L573" s="7">
        <v>21760000</v>
      </c>
      <c r="M573" s="7">
        <v>20921000</v>
      </c>
      <c r="N573" s="8">
        <v>28368000</v>
      </c>
      <c r="O573" s="7">
        <v>25877000</v>
      </c>
      <c r="P573" s="7">
        <v>27492000</v>
      </c>
      <c r="Q573" s="7">
        <v>26501000</v>
      </c>
      <c r="R573" s="8">
        <v>23008000</v>
      </c>
      <c r="S573" s="7">
        <v>23358000</v>
      </c>
      <c r="T573" s="7">
        <f>AVERAGE(R573:S573,U573)</f>
        <v>23213666.666666668</v>
      </c>
      <c r="U573" s="7">
        <v>23275000</v>
      </c>
      <c r="V573" s="8">
        <v>27857000</v>
      </c>
      <c r="W573" s="7">
        <v>30291000</v>
      </c>
      <c r="X573" s="7">
        <v>30302000</v>
      </c>
      <c r="Y573" s="7">
        <v>32357000</v>
      </c>
      <c r="Z573" s="8">
        <v>29582000</v>
      </c>
      <c r="AA573" s="4">
        <v>29765000</v>
      </c>
      <c r="AB573" s="4">
        <v>24548000</v>
      </c>
      <c r="AC573" s="4">
        <v>16278000</v>
      </c>
      <c r="AD573" s="8">
        <v>30461000</v>
      </c>
      <c r="AE573" s="4">
        <v>27563000</v>
      </c>
      <c r="AF573" s="4">
        <v>26873000</v>
      </c>
      <c r="AG573" s="4">
        <v>30733000</v>
      </c>
      <c r="AH573" s="8">
        <v>29659000</v>
      </c>
      <c r="AI573" s="4">
        <v>35763000</v>
      </c>
      <c r="AJ573" s="4">
        <v>32162000</v>
      </c>
      <c r="AK573" s="4">
        <v>32448000</v>
      </c>
    </row>
    <row r="574" spans="1:37" ht="16" x14ac:dyDescent="0.2">
      <c r="A574" s="5" t="s">
        <v>2169</v>
      </c>
      <c r="B574" s="7">
        <v>0</v>
      </c>
      <c r="C574" s="7">
        <v>0</v>
      </c>
      <c r="D574" s="7">
        <v>0</v>
      </c>
      <c r="E574" s="7">
        <v>0</v>
      </c>
      <c r="F574" s="8">
        <v>0</v>
      </c>
      <c r="G574" s="7">
        <v>0</v>
      </c>
      <c r="H574" s="7">
        <v>0</v>
      </c>
      <c r="I574" s="7">
        <v>0</v>
      </c>
      <c r="J574" s="8">
        <v>0</v>
      </c>
      <c r="K574" s="7">
        <v>0</v>
      </c>
      <c r="L574" s="7">
        <v>0</v>
      </c>
      <c r="M574" s="7">
        <v>0</v>
      </c>
      <c r="N574" s="8">
        <v>3948400</v>
      </c>
      <c r="O574" s="7">
        <v>4848100</v>
      </c>
      <c r="P574" s="7">
        <v>3899100</v>
      </c>
      <c r="Q574" s="7">
        <v>3228900</v>
      </c>
      <c r="R574" s="8">
        <v>0</v>
      </c>
      <c r="S574" s="7">
        <v>0</v>
      </c>
      <c r="T574" s="7">
        <v>0</v>
      </c>
      <c r="U574" s="7">
        <v>0</v>
      </c>
      <c r="V574" s="8">
        <v>9247600</v>
      </c>
      <c r="W574" s="7">
        <v>10753000</v>
      </c>
      <c r="X574" s="7">
        <v>11122000</v>
      </c>
      <c r="Y574" s="7">
        <v>14427000</v>
      </c>
      <c r="Z574" s="8">
        <v>1231000</v>
      </c>
      <c r="AA574" s="4">
        <v>2900500</v>
      </c>
      <c r="AB574" s="4">
        <v>926940</v>
      </c>
      <c r="AC574" s="4">
        <v>5015400</v>
      </c>
      <c r="AD574" s="8">
        <f>AVERAGE(AE574:AG574)</f>
        <v>3937066.6666666665</v>
      </c>
      <c r="AE574" s="4">
        <v>3998400</v>
      </c>
      <c r="AF574" s="4">
        <v>3317200</v>
      </c>
      <c r="AG574" s="4">
        <v>4495600</v>
      </c>
      <c r="AH574" s="8">
        <f>AVERAGE(AI574:AK574)</f>
        <v>12391666.666666666</v>
      </c>
      <c r="AI574" s="4">
        <v>12354000</v>
      </c>
      <c r="AJ574" s="4">
        <v>12877000</v>
      </c>
      <c r="AK574" s="4">
        <v>11944000</v>
      </c>
    </row>
    <row r="575" spans="1:37" ht="16" x14ac:dyDescent="0.2">
      <c r="A575" s="5" t="s">
        <v>2174</v>
      </c>
      <c r="B575" s="7">
        <v>4762400</v>
      </c>
      <c r="C575" s="7">
        <v>3610000</v>
      </c>
      <c r="D575" s="7">
        <v>3822800</v>
      </c>
      <c r="E575" s="7">
        <v>4252300</v>
      </c>
      <c r="F575" s="8">
        <v>2816900</v>
      </c>
      <c r="G575" s="7">
        <v>3337400</v>
      </c>
      <c r="H575" s="7">
        <v>2822900</v>
      </c>
      <c r="I575" s="7">
        <v>3143100</v>
      </c>
      <c r="J575" s="8">
        <v>3198400</v>
      </c>
      <c r="K575" s="7">
        <v>3419800</v>
      </c>
      <c r="L575" s="7">
        <v>4370100</v>
      </c>
      <c r="M575" s="7">
        <v>3715100</v>
      </c>
      <c r="N575" s="8">
        <v>2969600</v>
      </c>
      <c r="O575" s="7">
        <v>2100300</v>
      </c>
      <c r="P575" s="7">
        <v>3192700</v>
      </c>
      <c r="Q575" s="7">
        <v>4115600</v>
      </c>
      <c r="R575" s="8">
        <v>3167000</v>
      </c>
      <c r="S575" s="7">
        <v>2730100</v>
      </c>
      <c r="T575" s="7">
        <v>5048400</v>
      </c>
      <c r="U575" s="7">
        <v>4665700</v>
      </c>
      <c r="V575" s="8">
        <v>2244300</v>
      </c>
      <c r="W575" s="7">
        <v>2432500</v>
      </c>
      <c r="X575" s="7">
        <v>2896500</v>
      </c>
      <c r="Y575" s="7">
        <v>2552300</v>
      </c>
      <c r="Z575" s="8">
        <v>3129400</v>
      </c>
      <c r="AA575" s="4">
        <v>3988100</v>
      </c>
      <c r="AB575" s="4">
        <v>4043300</v>
      </c>
      <c r="AC575" s="4">
        <v>2290600</v>
      </c>
      <c r="AD575" s="8">
        <v>2138700</v>
      </c>
      <c r="AE575" s="4">
        <v>2923300</v>
      </c>
      <c r="AF575" s="4">
        <v>2724400</v>
      </c>
      <c r="AG575" s="4">
        <v>2936700</v>
      </c>
      <c r="AH575" s="8">
        <v>2932900</v>
      </c>
      <c r="AI575" s="4">
        <v>2315700</v>
      </c>
      <c r="AJ575" s="4">
        <v>2086400</v>
      </c>
      <c r="AK575" s="4">
        <v>1701800</v>
      </c>
    </row>
    <row r="576" spans="1:37" ht="16" x14ac:dyDescent="0.2">
      <c r="A576" s="5" t="s">
        <v>2177</v>
      </c>
      <c r="B576" s="7">
        <v>2048800</v>
      </c>
      <c r="C576" s="7">
        <v>42425000</v>
      </c>
      <c r="D576" s="7">
        <v>30574000</v>
      </c>
      <c r="E576" s="7">
        <v>27172000</v>
      </c>
      <c r="F576" s="8">
        <v>18015000</v>
      </c>
      <c r="G576" s="7">
        <v>20349000</v>
      </c>
      <c r="H576" s="7">
        <v>22064000</v>
      </c>
      <c r="I576" s="7">
        <v>15763000</v>
      </c>
      <c r="J576" s="8">
        <v>18965000</v>
      </c>
      <c r="K576" s="7">
        <v>17709000</v>
      </c>
      <c r="L576" s="7">
        <v>19930000</v>
      </c>
      <c r="M576" s="7">
        <v>20329000</v>
      </c>
      <c r="N576" s="8">
        <v>12269000</v>
      </c>
      <c r="O576" s="7">
        <v>11132000</v>
      </c>
      <c r="P576" s="7">
        <v>11270000</v>
      </c>
      <c r="Q576" s="7">
        <v>10575000</v>
      </c>
      <c r="R576" s="8">
        <v>22724000</v>
      </c>
      <c r="S576" s="7">
        <v>22642000</v>
      </c>
      <c r="T576" s="7">
        <v>23585000</v>
      </c>
      <c r="U576" s="7">
        <v>21029000</v>
      </c>
      <c r="V576" s="8">
        <f>AVERAGE(W576:Y576)</f>
        <v>10302466.666666666</v>
      </c>
      <c r="W576" s="7">
        <v>10722000</v>
      </c>
      <c r="X576" s="7">
        <v>9898400</v>
      </c>
      <c r="Y576" s="7">
        <v>10287000</v>
      </c>
      <c r="Z576" s="8">
        <v>13083000</v>
      </c>
      <c r="AA576" s="4">
        <v>14548000</v>
      </c>
      <c r="AB576" s="4">
        <v>20711000</v>
      </c>
      <c r="AC576" s="4">
        <v>11934000</v>
      </c>
      <c r="AD576" s="8">
        <f>AVERAGE(AE576:AG576)</f>
        <v>15590666.666666666</v>
      </c>
      <c r="AE576" s="4">
        <v>16097000</v>
      </c>
      <c r="AF576" s="4">
        <v>14908000</v>
      </c>
      <c r="AG576" s="4">
        <v>15767000</v>
      </c>
      <c r="AH576" s="8">
        <v>13352000</v>
      </c>
      <c r="AI576" s="4">
        <v>6862100</v>
      </c>
      <c r="AJ576" s="4">
        <v>9186600</v>
      </c>
      <c r="AK576" s="4">
        <v>8457400</v>
      </c>
    </row>
    <row r="577" spans="1:37" ht="16" x14ac:dyDescent="0.2">
      <c r="A577" s="5" t="s">
        <v>2178</v>
      </c>
      <c r="B577" s="7">
        <f>AVERAGE(C577:E577)</f>
        <v>3376933.3333333335</v>
      </c>
      <c r="C577" s="7">
        <v>3459600</v>
      </c>
      <c r="D577" s="7">
        <v>3248100</v>
      </c>
      <c r="E577" s="7">
        <v>3423100</v>
      </c>
      <c r="F577" s="8">
        <v>3232200</v>
      </c>
      <c r="G577" s="7">
        <v>3543100</v>
      </c>
      <c r="H577" s="7">
        <v>2796400</v>
      </c>
      <c r="I577" s="7">
        <v>3193200</v>
      </c>
      <c r="J577" s="8">
        <v>3083600</v>
      </c>
      <c r="K577" s="7">
        <v>3269600</v>
      </c>
      <c r="L577" s="7">
        <v>3052200</v>
      </c>
      <c r="M577" s="7">
        <v>2861900</v>
      </c>
      <c r="N577" s="8">
        <v>4133800</v>
      </c>
      <c r="O577" s="7">
        <v>3430200</v>
      </c>
      <c r="P577" s="7">
        <v>3981700</v>
      </c>
      <c r="Q577" s="7">
        <v>4357000</v>
      </c>
      <c r="R577" s="8">
        <v>3351100</v>
      </c>
      <c r="S577" s="7">
        <v>3349200</v>
      </c>
      <c r="T577" s="7">
        <v>3530300</v>
      </c>
      <c r="U577" s="7">
        <v>3419500</v>
      </c>
      <c r="V577" s="8">
        <v>2968900</v>
      </c>
      <c r="W577" s="7">
        <v>3150400</v>
      </c>
      <c r="X577" s="7">
        <v>3096500</v>
      </c>
      <c r="Y577" s="7">
        <v>3136100</v>
      </c>
      <c r="Z577" s="8">
        <v>3918400</v>
      </c>
      <c r="AA577" s="4">
        <v>3870400</v>
      </c>
      <c r="AB577" s="4">
        <v>3287100</v>
      </c>
      <c r="AC577" s="4">
        <v>4204400</v>
      </c>
      <c r="AD577" s="8">
        <v>3122300</v>
      </c>
      <c r="AE577" s="4">
        <v>3191700</v>
      </c>
      <c r="AF577" s="4">
        <v>3183100</v>
      </c>
      <c r="AG577" s="4">
        <v>3052500</v>
      </c>
      <c r="AH577" s="8">
        <v>3527900</v>
      </c>
      <c r="AI577" s="4">
        <v>4049600</v>
      </c>
      <c r="AJ577" s="4">
        <v>3705300</v>
      </c>
      <c r="AK577" s="4">
        <v>2926200</v>
      </c>
    </row>
    <row r="578" spans="1:37" ht="16" x14ac:dyDescent="0.2">
      <c r="A578" s="5" t="s">
        <v>2182</v>
      </c>
      <c r="B578" s="7">
        <v>0</v>
      </c>
      <c r="C578" s="7">
        <v>0</v>
      </c>
      <c r="D578" s="7">
        <v>0</v>
      </c>
      <c r="E578" s="7">
        <v>0</v>
      </c>
      <c r="F578" s="8">
        <v>0</v>
      </c>
      <c r="G578" s="7">
        <v>0</v>
      </c>
      <c r="H578" s="7">
        <v>0</v>
      </c>
      <c r="I578" s="7">
        <v>0</v>
      </c>
      <c r="J578" s="8">
        <v>0</v>
      </c>
      <c r="K578" s="7">
        <v>0</v>
      </c>
      <c r="L578" s="7">
        <v>0</v>
      </c>
      <c r="M578" s="7">
        <v>0</v>
      </c>
      <c r="N578" s="8">
        <v>770530</v>
      </c>
      <c r="O578" s="7">
        <v>803000</v>
      </c>
      <c r="P578" s="7">
        <v>857436.66700000002</v>
      </c>
      <c r="Q578" s="7">
        <v>998780</v>
      </c>
      <c r="R578" s="8">
        <v>0</v>
      </c>
      <c r="S578" s="7">
        <v>0</v>
      </c>
      <c r="T578" s="7">
        <v>0</v>
      </c>
      <c r="U578" s="7">
        <v>0</v>
      </c>
      <c r="V578" s="8">
        <v>725193.33299999998</v>
      </c>
      <c r="W578" s="7">
        <v>821930</v>
      </c>
      <c r="X578" s="7">
        <v>548440</v>
      </c>
      <c r="Y578" s="7">
        <v>805210</v>
      </c>
      <c r="Z578" s="8">
        <v>0</v>
      </c>
      <c r="AA578" s="4">
        <v>0</v>
      </c>
      <c r="AB578" s="4">
        <v>0</v>
      </c>
      <c r="AC578" s="4">
        <v>0</v>
      </c>
      <c r="AD578" s="8">
        <f>AVERAGE(AE578:AG578)</f>
        <v>665703.33333333337</v>
      </c>
      <c r="AE578" s="4">
        <v>754820</v>
      </c>
      <c r="AF578" s="4">
        <v>631090</v>
      </c>
      <c r="AG578" s="4">
        <v>611200</v>
      </c>
      <c r="AH578" s="8">
        <v>601750</v>
      </c>
      <c r="AI578" s="4">
        <v>632150</v>
      </c>
      <c r="AJ578" s="4">
        <v>666320</v>
      </c>
      <c r="AK578" s="4">
        <v>628380</v>
      </c>
    </row>
    <row r="579" spans="1:37" ht="16" x14ac:dyDescent="0.2">
      <c r="A579" s="5" t="s">
        <v>2184</v>
      </c>
      <c r="B579" s="7">
        <f>AVERAGE(C579:E579)</f>
        <v>4968833.333333333</v>
      </c>
      <c r="C579" s="7">
        <v>5008100</v>
      </c>
      <c r="D579" s="7">
        <v>4857100</v>
      </c>
      <c r="E579" s="7">
        <v>5041300</v>
      </c>
      <c r="F579" s="8">
        <v>6138300</v>
      </c>
      <c r="G579" s="7">
        <v>6488100</v>
      </c>
      <c r="H579" s="7">
        <v>5781400</v>
      </c>
      <c r="I579" s="7">
        <v>7439000</v>
      </c>
      <c r="J579" s="8">
        <v>6210200</v>
      </c>
      <c r="K579" s="7">
        <v>6161900</v>
      </c>
      <c r="L579" s="7">
        <v>6202100</v>
      </c>
      <c r="M579" s="7">
        <f>AVERAGE(J579:L579)</f>
        <v>6191400</v>
      </c>
      <c r="N579" s="8">
        <v>6469300</v>
      </c>
      <c r="O579" s="7">
        <v>5974300</v>
      </c>
      <c r="P579" s="7">
        <v>5623900</v>
      </c>
      <c r="Q579" s="7">
        <v>6628700</v>
      </c>
      <c r="R579" s="8">
        <v>5523000</v>
      </c>
      <c r="S579" s="7">
        <v>6990800</v>
      </c>
      <c r="T579" s="7">
        <v>5012200</v>
      </c>
      <c r="U579" s="7">
        <v>4977300</v>
      </c>
      <c r="V579" s="8">
        <v>4445500</v>
      </c>
      <c r="W579" s="7">
        <v>4073000</v>
      </c>
      <c r="X579" s="7">
        <v>3588300</v>
      </c>
      <c r="Y579" s="7">
        <v>3865300</v>
      </c>
      <c r="Z579" s="8">
        <v>7321100</v>
      </c>
      <c r="AA579" s="4">
        <v>6664000</v>
      </c>
      <c r="AB579" s="4">
        <v>6452600</v>
      </c>
      <c r="AC579" s="4">
        <v>7404900</v>
      </c>
      <c r="AD579" s="8">
        <f>AVERAGE(AE579:AG579)</f>
        <v>5178366.666666667</v>
      </c>
      <c r="AE579" s="4">
        <v>5096000</v>
      </c>
      <c r="AF579" s="4">
        <v>5126800</v>
      </c>
      <c r="AG579" s="4">
        <v>5312300</v>
      </c>
      <c r="AH579" s="8">
        <v>6070500</v>
      </c>
      <c r="AI579" s="4">
        <v>3586200</v>
      </c>
      <c r="AJ579" s="4">
        <v>2945900</v>
      </c>
      <c r="AK579" s="4">
        <v>3289200</v>
      </c>
    </row>
    <row r="580" spans="1:37" ht="16" x14ac:dyDescent="0.2">
      <c r="A580" s="5" t="s">
        <v>2189</v>
      </c>
      <c r="B580" s="7">
        <v>0</v>
      </c>
      <c r="C580" s="7">
        <v>0</v>
      </c>
      <c r="D580" s="7">
        <v>0</v>
      </c>
      <c r="E580" s="7">
        <v>0</v>
      </c>
      <c r="F580" s="8">
        <v>0</v>
      </c>
      <c r="G580" s="7">
        <v>0</v>
      </c>
      <c r="H580" s="7">
        <v>0</v>
      </c>
      <c r="I580" s="7">
        <v>0</v>
      </c>
      <c r="J580" s="8">
        <v>0</v>
      </c>
      <c r="K580" s="7">
        <v>0</v>
      </c>
      <c r="L580" s="7">
        <v>0</v>
      </c>
      <c r="M580" s="7">
        <v>0</v>
      </c>
      <c r="N580" s="8">
        <v>0</v>
      </c>
      <c r="O580" s="7">
        <v>0</v>
      </c>
      <c r="P580" s="7">
        <v>0</v>
      </c>
      <c r="Q580" s="7">
        <v>0</v>
      </c>
      <c r="R580" s="8">
        <v>0</v>
      </c>
      <c r="S580" s="7">
        <v>0</v>
      </c>
      <c r="T580" s="7">
        <v>0</v>
      </c>
      <c r="U580" s="7">
        <v>0</v>
      </c>
      <c r="V580" s="8">
        <v>549586.66700000002</v>
      </c>
      <c r="W580" s="7">
        <v>557720</v>
      </c>
      <c r="X580" s="7">
        <v>450480</v>
      </c>
      <c r="Y580" s="7">
        <v>640560</v>
      </c>
      <c r="Z580" s="8">
        <v>0</v>
      </c>
      <c r="AA580" s="4">
        <v>0</v>
      </c>
      <c r="AB580" s="4">
        <v>0</v>
      </c>
      <c r="AC580" s="4">
        <v>0</v>
      </c>
      <c r="AD580" s="8">
        <v>0</v>
      </c>
      <c r="AE580" s="4">
        <v>0</v>
      </c>
      <c r="AF580" s="4">
        <v>0</v>
      </c>
      <c r="AG580" s="4">
        <v>0</v>
      </c>
      <c r="AH580" s="8">
        <v>476390</v>
      </c>
      <c r="AI580" s="4">
        <v>723440</v>
      </c>
      <c r="AJ580" s="4">
        <v>617930</v>
      </c>
      <c r="AK580" s="4">
        <v>544310</v>
      </c>
    </row>
    <row r="581" spans="1:37" ht="16" x14ac:dyDescent="0.2">
      <c r="A581" s="5" t="s">
        <v>2190</v>
      </c>
      <c r="B581" s="7">
        <v>1077173.33</v>
      </c>
      <c r="C581" s="7">
        <v>772500</v>
      </c>
      <c r="D581" s="7">
        <v>918620</v>
      </c>
      <c r="E581" s="7">
        <v>1540400</v>
      </c>
      <c r="F581" s="8">
        <v>1369900</v>
      </c>
      <c r="G581" s="7">
        <v>1057800</v>
      </c>
      <c r="H581" s="7">
        <v>1310200</v>
      </c>
      <c r="I581" s="7">
        <v>1642000</v>
      </c>
      <c r="J581" s="8">
        <v>1569800</v>
      </c>
      <c r="K581" s="7">
        <v>1319800</v>
      </c>
      <c r="L581" s="7">
        <v>1438600</v>
      </c>
      <c r="M581" s="7">
        <v>1825500</v>
      </c>
      <c r="N581" s="8">
        <v>812990</v>
      </c>
      <c r="O581" s="7">
        <v>819830</v>
      </c>
      <c r="P581" s="7">
        <v>835420</v>
      </c>
      <c r="Q581" s="7">
        <v>783720</v>
      </c>
      <c r="R581" s="8">
        <v>1146600</v>
      </c>
      <c r="S581" s="7">
        <v>1079800</v>
      </c>
      <c r="T581" s="7">
        <v>1201700</v>
      </c>
      <c r="U581" s="7">
        <v>1331200</v>
      </c>
      <c r="V581" s="8">
        <v>0</v>
      </c>
      <c r="W581" s="7">
        <v>0</v>
      </c>
      <c r="X581" s="7">
        <v>0</v>
      </c>
      <c r="Y581" s="7">
        <v>0</v>
      </c>
      <c r="Z581" s="8">
        <v>0</v>
      </c>
      <c r="AA581" s="4">
        <v>0</v>
      </c>
      <c r="AB581" s="4">
        <v>0</v>
      </c>
      <c r="AC581" s="4">
        <v>0</v>
      </c>
      <c r="AD581" s="8">
        <v>584950</v>
      </c>
      <c r="AE581" s="4">
        <v>674260</v>
      </c>
      <c r="AF581" s="4">
        <v>660400</v>
      </c>
      <c r="AG581" s="4">
        <v>420190</v>
      </c>
      <c r="AH581" s="8">
        <v>0</v>
      </c>
      <c r="AI581" s="4">
        <v>0</v>
      </c>
      <c r="AJ581" s="4">
        <v>0</v>
      </c>
      <c r="AK581" s="4">
        <v>0</v>
      </c>
    </row>
    <row r="582" spans="1:37" ht="16" x14ac:dyDescent="0.2">
      <c r="A582" s="5" t="s">
        <v>2192</v>
      </c>
      <c r="B582" s="7">
        <f>AVERAGE(C582:E582)</f>
        <v>7511333.333333333</v>
      </c>
      <c r="C582" s="7">
        <v>7833200</v>
      </c>
      <c r="D582" s="7">
        <v>7078800</v>
      </c>
      <c r="E582" s="7">
        <v>7622000</v>
      </c>
      <c r="F582" s="8">
        <v>6564100</v>
      </c>
      <c r="G582" s="7">
        <v>9157100</v>
      </c>
      <c r="H582" s="7">
        <v>5548600</v>
      </c>
      <c r="I582" s="7">
        <v>6595400</v>
      </c>
      <c r="J582" s="8">
        <v>6903700</v>
      </c>
      <c r="K582" s="7">
        <v>6465200</v>
      </c>
      <c r="L582" s="7">
        <v>7319100</v>
      </c>
      <c r="M582" s="7">
        <v>6353900</v>
      </c>
      <c r="N582" s="8">
        <v>4240900</v>
      </c>
      <c r="O582" s="7">
        <v>7695100</v>
      </c>
      <c r="P582" s="7">
        <v>6787000</v>
      </c>
      <c r="Q582" s="7">
        <v>6944000</v>
      </c>
      <c r="R582" s="8">
        <v>7628900</v>
      </c>
      <c r="S582" s="7">
        <v>7751000</v>
      </c>
      <c r="T582" s="7">
        <v>7340600</v>
      </c>
      <c r="U582" s="7">
        <v>6774300</v>
      </c>
      <c r="V582" s="8">
        <v>6267100</v>
      </c>
      <c r="W582" s="7">
        <v>5600500</v>
      </c>
      <c r="X582" s="7">
        <v>7806300</v>
      </c>
      <c r="Y582" s="7">
        <v>5984900</v>
      </c>
      <c r="Z582" s="8">
        <v>6513300</v>
      </c>
      <c r="AA582" s="4">
        <v>8049400</v>
      </c>
      <c r="AB582" s="4">
        <v>8036400</v>
      </c>
      <c r="AC582" s="4">
        <v>4586500</v>
      </c>
      <c r="AD582" s="8">
        <f>AVERAGE(AE582:AG582)</f>
        <v>6926733.333333333</v>
      </c>
      <c r="AE582" s="4">
        <v>7137700</v>
      </c>
      <c r="AF582" s="4">
        <v>6874700</v>
      </c>
      <c r="AG582" s="4">
        <v>6767800</v>
      </c>
      <c r="AH582" s="8">
        <v>6741700</v>
      </c>
      <c r="AI582" s="4">
        <v>5519500</v>
      </c>
      <c r="AJ582" s="4">
        <v>6117500</v>
      </c>
      <c r="AK582" s="4">
        <v>5442800</v>
      </c>
    </row>
    <row r="583" spans="1:37" ht="16" x14ac:dyDescent="0.2">
      <c r="A583" s="5" t="s">
        <v>2195</v>
      </c>
      <c r="B583" s="7">
        <v>8603400</v>
      </c>
      <c r="C583" s="7">
        <v>8468600</v>
      </c>
      <c r="D583" s="7">
        <v>8359800</v>
      </c>
      <c r="E583" s="7">
        <v>8241200</v>
      </c>
      <c r="F583" s="8">
        <v>6203100</v>
      </c>
      <c r="G583" s="7">
        <v>6169700</v>
      </c>
      <c r="H583" s="7">
        <v>7139000</v>
      </c>
      <c r="I583" s="7">
        <v>7069200</v>
      </c>
      <c r="J583" s="8">
        <v>7262900</v>
      </c>
      <c r="K583" s="7">
        <v>8346100</v>
      </c>
      <c r="L583" s="7">
        <v>5720700</v>
      </c>
      <c r="M583" s="7">
        <v>5412200</v>
      </c>
      <c r="N583" s="8">
        <v>5124900</v>
      </c>
      <c r="O583" s="7">
        <v>6433300</v>
      </c>
      <c r="P583" s="7">
        <v>5124800</v>
      </c>
      <c r="Q583" s="7">
        <v>7253800</v>
      </c>
      <c r="R583" s="8">
        <v>3987500</v>
      </c>
      <c r="S583" s="7">
        <v>6155300</v>
      </c>
      <c r="T583" s="7">
        <v>5210700</v>
      </c>
      <c r="U583" s="7">
        <v>6072400</v>
      </c>
      <c r="V583" s="8">
        <v>4956100</v>
      </c>
      <c r="W583" s="7">
        <v>5169200</v>
      </c>
      <c r="X583" s="7">
        <v>4837800</v>
      </c>
      <c r="Y583" s="7">
        <v>5824900</v>
      </c>
      <c r="Z583" s="8">
        <v>4201700</v>
      </c>
      <c r="AA583" s="4">
        <v>6806300</v>
      </c>
      <c r="AB583" s="4">
        <v>3858100</v>
      </c>
      <c r="AC583" s="4">
        <v>3369300</v>
      </c>
      <c r="AD583" s="8">
        <v>4881700</v>
      </c>
      <c r="AE583" s="4">
        <v>5495800</v>
      </c>
      <c r="AF583" s="4">
        <v>4386100</v>
      </c>
      <c r="AG583" s="4">
        <v>6412300</v>
      </c>
      <c r="AH583" s="8">
        <v>5184400</v>
      </c>
      <c r="AI583" s="4">
        <v>5512200</v>
      </c>
      <c r="AJ583" s="4">
        <v>4348700</v>
      </c>
      <c r="AK583" s="4">
        <v>5509200</v>
      </c>
    </row>
    <row r="584" spans="1:37" ht="16" x14ac:dyDescent="0.2">
      <c r="A584" s="5" t="s">
        <v>2196</v>
      </c>
      <c r="B584" s="7">
        <v>2346700</v>
      </c>
      <c r="C584" s="7">
        <v>4132800</v>
      </c>
      <c r="D584" s="7">
        <v>5543600</v>
      </c>
      <c r="E584" s="7">
        <v>4439700</v>
      </c>
      <c r="F584" s="8">
        <v>4515500</v>
      </c>
      <c r="G584" s="7">
        <f>AVERAGE(F584,H584:I584)</f>
        <v>4624966.666666667</v>
      </c>
      <c r="H584" s="7">
        <v>4834900</v>
      </c>
      <c r="I584" s="7">
        <v>4524500</v>
      </c>
      <c r="J584" s="8">
        <v>4176000</v>
      </c>
      <c r="K584" s="7">
        <v>4215400</v>
      </c>
      <c r="L584" s="7">
        <v>5031400</v>
      </c>
      <c r="M584" s="7">
        <v>5610300</v>
      </c>
      <c r="N584" s="8">
        <v>5169300</v>
      </c>
      <c r="O584" s="7">
        <v>4723900</v>
      </c>
      <c r="P584" s="7">
        <v>4665600</v>
      </c>
      <c r="Q584" s="7">
        <v>3895000</v>
      </c>
      <c r="R584" s="8">
        <v>4966700</v>
      </c>
      <c r="S584" s="7">
        <v>4461000</v>
      </c>
      <c r="T584" s="7">
        <v>5946300</v>
      </c>
      <c r="U584" s="7">
        <v>4662100</v>
      </c>
      <c r="V584" s="8">
        <v>6214600</v>
      </c>
      <c r="W584" s="7">
        <v>4365900</v>
      </c>
      <c r="X584" s="7">
        <v>4520600</v>
      </c>
      <c r="Y584" s="7">
        <v>6817600</v>
      </c>
      <c r="Z584" s="8">
        <v>5084100</v>
      </c>
      <c r="AA584" s="4">
        <v>5764800</v>
      </c>
      <c r="AB584" s="4">
        <v>4254500</v>
      </c>
      <c r="AC584" s="4">
        <v>5844400</v>
      </c>
      <c r="AD584" s="8">
        <v>5236900</v>
      </c>
      <c r="AE584" s="4">
        <v>4290900</v>
      </c>
      <c r="AF584" s="4">
        <v>4867400</v>
      </c>
      <c r="AG584" s="4">
        <v>5400200</v>
      </c>
      <c r="AH584" s="8">
        <v>4972800</v>
      </c>
      <c r="AI584" s="4">
        <v>4855600</v>
      </c>
      <c r="AJ584" s="4">
        <v>5709900</v>
      </c>
      <c r="AK584" s="4">
        <v>5035800</v>
      </c>
    </row>
    <row r="585" spans="1:37" ht="16" x14ac:dyDescent="0.2">
      <c r="A585" s="5" t="s">
        <v>2198</v>
      </c>
      <c r="B585" s="7">
        <v>1328900</v>
      </c>
      <c r="C585" s="7">
        <v>1948100</v>
      </c>
      <c r="D585" s="7">
        <v>1712200</v>
      </c>
      <c r="E585" s="7">
        <v>1708800</v>
      </c>
      <c r="F585" s="8">
        <v>1143300</v>
      </c>
      <c r="G585" s="7">
        <v>1205800</v>
      </c>
      <c r="H585" s="7">
        <v>2123400</v>
      </c>
      <c r="I585" s="7">
        <v>1839600</v>
      </c>
      <c r="J585" s="8">
        <v>1376700</v>
      </c>
      <c r="K585" s="7">
        <v>1352700</v>
      </c>
      <c r="L585" s="7">
        <f>AVERAGE(J585:K585,M585)</f>
        <v>1364866.6666666667</v>
      </c>
      <c r="M585" s="7">
        <v>1365200</v>
      </c>
      <c r="N585" s="8">
        <v>1780200</v>
      </c>
      <c r="O585" s="7">
        <v>1727800</v>
      </c>
      <c r="P585" s="7">
        <v>1494500</v>
      </c>
      <c r="Q585" s="7">
        <v>1150600</v>
      </c>
      <c r="R585" s="8">
        <v>1757900</v>
      </c>
      <c r="S585" s="7">
        <v>1716400</v>
      </c>
      <c r="T585" s="7">
        <v>1342200</v>
      </c>
      <c r="U585" s="7">
        <v>1375000</v>
      </c>
      <c r="V585" s="8">
        <v>922810</v>
      </c>
      <c r="W585" s="7">
        <v>985530</v>
      </c>
      <c r="X585" s="7">
        <v>1207900</v>
      </c>
      <c r="Y585" s="7">
        <v>825880</v>
      </c>
      <c r="Z585" s="8">
        <v>1762400</v>
      </c>
      <c r="AA585" s="4">
        <v>1322200</v>
      </c>
      <c r="AB585" s="4">
        <v>1524500</v>
      </c>
      <c r="AC585" s="4">
        <v>1056900</v>
      </c>
      <c r="AD585" s="8">
        <v>1089700</v>
      </c>
      <c r="AE585" s="4">
        <v>1276400</v>
      </c>
      <c r="AF585" s="4">
        <v>1452400</v>
      </c>
      <c r="AG585" s="4">
        <v>1465400</v>
      </c>
      <c r="AH585" s="8">
        <v>1411800</v>
      </c>
      <c r="AI585" s="4">
        <v>965040</v>
      </c>
      <c r="AJ585" s="4">
        <v>1261500</v>
      </c>
      <c r="AK585" s="4">
        <v>950160</v>
      </c>
    </row>
    <row r="586" spans="1:37" ht="16" x14ac:dyDescent="0.2">
      <c r="A586" s="5" t="s">
        <v>2202</v>
      </c>
      <c r="B586" s="7">
        <v>8834500</v>
      </c>
      <c r="C586" s="7">
        <v>15592000</v>
      </c>
      <c r="D586" s="7">
        <v>12941000</v>
      </c>
      <c r="E586" s="7">
        <v>14544000</v>
      </c>
      <c r="F586" s="8">
        <v>15581000</v>
      </c>
      <c r="G586" s="7">
        <v>16076000</v>
      </c>
      <c r="H586" s="7">
        <v>17062000</v>
      </c>
      <c r="I586" s="7">
        <v>16246000</v>
      </c>
      <c r="J586" s="8">
        <v>14085000</v>
      </c>
      <c r="K586" s="7">
        <v>14827000</v>
      </c>
      <c r="L586" s="7">
        <v>15822000</v>
      </c>
      <c r="M586" s="7">
        <v>13025000</v>
      </c>
      <c r="N586" s="8">
        <v>16039000</v>
      </c>
      <c r="O586" s="7">
        <v>9774400</v>
      </c>
      <c r="P586" s="7">
        <v>15024000</v>
      </c>
      <c r="Q586" s="7">
        <v>11240000</v>
      </c>
      <c r="R586" s="8">
        <v>9260800</v>
      </c>
      <c r="S586" s="7">
        <v>15810000</v>
      </c>
      <c r="T586" s="7">
        <v>10929000</v>
      </c>
      <c r="U586" s="7">
        <v>13108000</v>
      </c>
      <c r="V586" s="8">
        <v>14934000</v>
      </c>
      <c r="W586" s="7">
        <v>19639000</v>
      </c>
      <c r="X586" s="7">
        <v>17104000</v>
      </c>
      <c r="Y586" s="7">
        <v>17036000</v>
      </c>
      <c r="Z586" s="8">
        <v>8841500</v>
      </c>
      <c r="AA586" s="4">
        <v>10470000</v>
      </c>
      <c r="AB586" s="4">
        <v>13817000</v>
      </c>
      <c r="AC586" s="4">
        <v>12902000</v>
      </c>
      <c r="AD586" s="8">
        <v>18516000</v>
      </c>
      <c r="AE586" s="4">
        <v>12667000</v>
      </c>
      <c r="AF586" s="4">
        <v>13360000</v>
      </c>
      <c r="AG586" s="4">
        <v>15516000</v>
      </c>
      <c r="AH586" s="8">
        <v>13645000</v>
      </c>
      <c r="AI586" s="4">
        <v>15838000</v>
      </c>
      <c r="AJ586" s="4">
        <v>17161000</v>
      </c>
      <c r="AK586" s="4">
        <v>15880000</v>
      </c>
    </row>
    <row r="587" spans="1:37" ht="16" x14ac:dyDescent="0.2">
      <c r="A587" s="5" t="s">
        <v>2204</v>
      </c>
      <c r="B587" s="7">
        <v>24053000</v>
      </c>
      <c r="C587" s="7">
        <v>25757000</v>
      </c>
      <c r="D587" s="7">
        <v>28377000</v>
      </c>
      <c r="E587" s="7">
        <v>24983000</v>
      </c>
      <c r="F587" s="8">
        <v>19884000</v>
      </c>
      <c r="G587" s="7">
        <v>21638000</v>
      </c>
      <c r="H587" s="7">
        <v>23046000</v>
      </c>
      <c r="I587" s="7">
        <v>24667000</v>
      </c>
      <c r="J587" s="8">
        <v>21558000</v>
      </c>
      <c r="K587" s="7">
        <v>22451000</v>
      </c>
      <c r="L587" s="7">
        <v>24598000</v>
      </c>
      <c r="M587" s="7">
        <v>21589000</v>
      </c>
      <c r="N587" s="8">
        <v>21986000</v>
      </c>
      <c r="O587" s="7">
        <v>27976000</v>
      </c>
      <c r="P587" s="7">
        <v>28700000</v>
      </c>
      <c r="Q587" s="7">
        <v>30950000</v>
      </c>
      <c r="R587" s="8">
        <v>28198000</v>
      </c>
      <c r="S587" s="7">
        <v>23700000</v>
      </c>
      <c r="T587" s="7">
        <v>26325000</v>
      </c>
      <c r="U587" s="7">
        <v>21309000</v>
      </c>
      <c r="V587" s="8">
        <v>22466000</v>
      </c>
      <c r="W587" s="7">
        <v>20878000</v>
      </c>
      <c r="X587" s="7">
        <v>26358000</v>
      </c>
      <c r="Y587" s="7">
        <v>20490000</v>
      </c>
      <c r="Z587" s="8">
        <v>27012000</v>
      </c>
      <c r="AA587" s="4">
        <v>21762000</v>
      </c>
      <c r="AB587" s="4">
        <v>24142000</v>
      </c>
      <c r="AC587" s="4">
        <v>23083000</v>
      </c>
      <c r="AD587" s="8">
        <v>18730000</v>
      </c>
      <c r="AE587" s="4">
        <v>28485000</v>
      </c>
      <c r="AF587" s="4">
        <v>25591000</v>
      </c>
      <c r="AG587" s="4">
        <v>25239000</v>
      </c>
      <c r="AH587" s="8">
        <v>26683000</v>
      </c>
      <c r="AI587" s="4">
        <v>23067000</v>
      </c>
      <c r="AJ587" s="4">
        <v>24606000</v>
      </c>
      <c r="AK587" s="4">
        <v>22819000</v>
      </c>
    </row>
    <row r="588" spans="1:37" ht="16" x14ac:dyDescent="0.2">
      <c r="A588" s="5" t="s">
        <v>2210</v>
      </c>
      <c r="B588" s="7">
        <v>0</v>
      </c>
      <c r="C588" s="7">
        <v>0</v>
      </c>
      <c r="D588" s="7">
        <v>0</v>
      </c>
      <c r="E588" s="7">
        <v>0</v>
      </c>
      <c r="F588" s="8">
        <v>0</v>
      </c>
      <c r="G588" s="7">
        <v>0</v>
      </c>
      <c r="H588" s="7">
        <v>0</v>
      </c>
      <c r="I588" s="7">
        <v>0</v>
      </c>
      <c r="J588" s="8">
        <v>0</v>
      </c>
      <c r="K588" s="7">
        <v>0</v>
      </c>
      <c r="L588" s="7">
        <v>0</v>
      </c>
      <c r="M588" s="7">
        <v>0</v>
      </c>
      <c r="N588" s="8">
        <v>0</v>
      </c>
      <c r="O588" s="7">
        <v>0</v>
      </c>
      <c r="P588" s="7">
        <v>0</v>
      </c>
      <c r="Q588" s="7">
        <v>0</v>
      </c>
      <c r="R588" s="8">
        <v>0</v>
      </c>
      <c r="S588" s="7">
        <v>0</v>
      </c>
      <c r="T588" s="7">
        <v>0</v>
      </c>
      <c r="U588" s="7">
        <v>0</v>
      </c>
      <c r="V588" s="8">
        <v>3827300</v>
      </c>
      <c r="W588" s="7">
        <v>4093900</v>
      </c>
      <c r="X588" s="7">
        <v>1402400</v>
      </c>
      <c r="Y588" s="7">
        <v>2258000</v>
      </c>
      <c r="Z588" s="8">
        <v>0</v>
      </c>
      <c r="AA588" s="4">
        <v>0</v>
      </c>
      <c r="AB588" s="4">
        <v>0</v>
      </c>
      <c r="AC588" s="4">
        <v>0</v>
      </c>
      <c r="AD588" s="8">
        <v>4229000</v>
      </c>
      <c r="AE588" s="4">
        <v>1616986.67</v>
      </c>
      <c r="AF588" s="4">
        <v>332020</v>
      </c>
      <c r="AG588" s="4">
        <v>289940</v>
      </c>
      <c r="AH588" s="8">
        <v>389440</v>
      </c>
      <c r="AI588" s="4">
        <v>4222500</v>
      </c>
      <c r="AJ588" s="4">
        <v>6716300</v>
      </c>
      <c r="AK588" s="4">
        <v>4470500</v>
      </c>
    </row>
    <row r="589" spans="1:37" ht="16" x14ac:dyDescent="0.2">
      <c r="A589" s="5" t="s">
        <v>2211</v>
      </c>
      <c r="B589" s="7">
        <v>0</v>
      </c>
      <c r="C589" s="7">
        <v>0</v>
      </c>
      <c r="D589" s="7">
        <v>0</v>
      </c>
      <c r="E589" s="7">
        <v>0</v>
      </c>
      <c r="F589" s="8">
        <v>0</v>
      </c>
      <c r="G589" s="7">
        <v>0</v>
      </c>
      <c r="H589" s="7">
        <v>0</v>
      </c>
      <c r="I589" s="7">
        <v>0</v>
      </c>
      <c r="J589" s="8">
        <v>0</v>
      </c>
      <c r="K589" s="7">
        <v>0</v>
      </c>
      <c r="L589" s="7">
        <v>0</v>
      </c>
      <c r="M589" s="7">
        <v>0</v>
      </c>
      <c r="N589" s="8">
        <v>0</v>
      </c>
      <c r="O589" s="7">
        <v>0</v>
      </c>
      <c r="P589" s="7">
        <v>0</v>
      </c>
      <c r="Q589" s="7">
        <v>0</v>
      </c>
      <c r="R589" s="8">
        <v>0</v>
      </c>
      <c r="S589" s="7">
        <v>0</v>
      </c>
      <c r="T589" s="7">
        <v>0</v>
      </c>
      <c r="U589" s="7">
        <v>0</v>
      </c>
      <c r="V589" s="8">
        <v>7920800</v>
      </c>
      <c r="W589" s="7">
        <v>6571000</v>
      </c>
      <c r="X589" s="7">
        <v>5911000</v>
      </c>
      <c r="Y589" s="7">
        <v>7459400</v>
      </c>
      <c r="Z589" s="8">
        <v>0</v>
      </c>
      <c r="AA589" s="4">
        <v>0</v>
      </c>
      <c r="AB589" s="4">
        <v>0</v>
      </c>
      <c r="AC589" s="4">
        <v>0</v>
      </c>
      <c r="AD589" s="8">
        <v>11659000</v>
      </c>
      <c r="AE589" s="4">
        <v>782700</v>
      </c>
      <c r="AF589" s="4">
        <v>4337603.33</v>
      </c>
      <c r="AG589" s="4">
        <v>571110</v>
      </c>
      <c r="AH589" s="8">
        <v>580850</v>
      </c>
      <c r="AI589" s="4">
        <v>11051000</v>
      </c>
      <c r="AJ589" s="4">
        <v>13339000</v>
      </c>
      <c r="AK589" s="4">
        <v>10596000</v>
      </c>
    </row>
    <row r="590" spans="1:37" ht="16" x14ac:dyDescent="0.2">
      <c r="A590" s="5" t="s">
        <v>2213</v>
      </c>
      <c r="B590" s="7">
        <v>2540600</v>
      </c>
      <c r="C590" s="7">
        <v>12852000</v>
      </c>
      <c r="D590" s="7">
        <v>10851000</v>
      </c>
      <c r="E590" s="7">
        <v>10568000</v>
      </c>
      <c r="F590" s="8">
        <v>8745200</v>
      </c>
      <c r="G590" s="7">
        <v>7157100</v>
      </c>
      <c r="H590" s="7">
        <v>5533600</v>
      </c>
      <c r="I590" s="7">
        <v>7295800</v>
      </c>
      <c r="J590" s="8">
        <v>6998100</v>
      </c>
      <c r="K590" s="7">
        <v>6437400</v>
      </c>
      <c r="L590" s="7">
        <v>7124000</v>
      </c>
      <c r="M590" s="7">
        <v>8189400</v>
      </c>
      <c r="N590" s="8">
        <v>8022300</v>
      </c>
      <c r="O590" s="7">
        <v>8440800</v>
      </c>
      <c r="P590" s="7">
        <v>9783300</v>
      </c>
      <c r="Q590" s="7">
        <v>6998200</v>
      </c>
      <c r="R590" s="8">
        <v>8169300</v>
      </c>
      <c r="S590" s="7">
        <v>10473000</v>
      </c>
      <c r="T590" s="7">
        <v>9922100</v>
      </c>
      <c r="U590" s="7">
        <v>6123400</v>
      </c>
      <c r="V590" s="8">
        <v>5918600</v>
      </c>
      <c r="W590" s="7">
        <v>5548100</v>
      </c>
      <c r="X590" s="7">
        <v>6153500</v>
      </c>
      <c r="Y590" s="7">
        <v>4237500</v>
      </c>
      <c r="Z590" s="8">
        <v>7857600</v>
      </c>
      <c r="AA590" s="4">
        <v>7757200</v>
      </c>
      <c r="AB590" s="4">
        <v>9354600</v>
      </c>
      <c r="AC590" s="4">
        <v>8286300</v>
      </c>
      <c r="AD590" s="8">
        <v>4377700</v>
      </c>
      <c r="AE590" s="4">
        <v>9225700</v>
      </c>
      <c r="AF590" s="4">
        <v>6163600</v>
      </c>
      <c r="AG590" s="4">
        <v>9741800</v>
      </c>
      <c r="AH590" s="8">
        <v>8201900</v>
      </c>
      <c r="AI590" s="4">
        <v>8207800</v>
      </c>
      <c r="AJ590" s="4">
        <v>6506100</v>
      </c>
      <c r="AK590" s="4">
        <v>6055900</v>
      </c>
    </row>
    <row r="591" spans="1:37" ht="16" x14ac:dyDescent="0.2">
      <c r="A591" s="5" t="s">
        <v>2215</v>
      </c>
      <c r="B591" s="7">
        <v>4774700</v>
      </c>
      <c r="C591" s="7">
        <v>4342700</v>
      </c>
      <c r="D591" s="7">
        <v>4209500</v>
      </c>
      <c r="E591" s="7">
        <v>3851700</v>
      </c>
      <c r="F591" s="8">
        <v>2998900</v>
      </c>
      <c r="G591" s="7">
        <v>3277100</v>
      </c>
      <c r="H591" s="7">
        <v>3554700</v>
      </c>
      <c r="I591" s="7">
        <v>4071000</v>
      </c>
      <c r="J591" s="8">
        <v>3143600</v>
      </c>
      <c r="K591" s="7">
        <v>3384900</v>
      </c>
      <c r="L591" s="7">
        <v>3709700</v>
      </c>
      <c r="M591" s="7">
        <v>3203500</v>
      </c>
      <c r="N591" s="8">
        <v>3312900</v>
      </c>
      <c r="O591" s="7">
        <v>3596500</v>
      </c>
      <c r="P591" s="7">
        <v>3507400</v>
      </c>
      <c r="Q591" s="7">
        <v>3377200</v>
      </c>
      <c r="R591" s="8">
        <v>3284500</v>
      </c>
      <c r="S591" s="7">
        <v>3378300</v>
      </c>
      <c r="T591" s="7">
        <v>4128900</v>
      </c>
      <c r="U591" s="7">
        <v>3949400</v>
      </c>
      <c r="V591" s="8">
        <v>3958000</v>
      </c>
      <c r="W591" s="7">
        <v>5420200</v>
      </c>
      <c r="X591" s="7">
        <v>3998800</v>
      </c>
      <c r="Y591" s="7">
        <v>4998000</v>
      </c>
      <c r="Z591" s="8">
        <v>4670400</v>
      </c>
      <c r="AA591" s="4">
        <v>4106400</v>
      </c>
      <c r="AB591" s="4">
        <v>4201900</v>
      </c>
      <c r="AC591" s="4">
        <v>3558800</v>
      </c>
      <c r="AD591" s="8">
        <v>5019500</v>
      </c>
      <c r="AE591" s="4">
        <v>5275000</v>
      </c>
      <c r="AF591" s="4">
        <v>4589200</v>
      </c>
      <c r="AG591" s="4">
        <v>4779800</v>
      </c>
      <c r="AH591" s="8">
        <v>4906500</v>
      </c>
      <c r="AI591" s="4">
        <v>5432600</v>
      </c>
      <c r="AJ591" s="4">
        <v>5000100</v>
      </c>
      <c r="AK591" s="4">
        <v>5725400</v>
      </c>
    </row>
    <row r="592" spans="1:37" ht="16" x14ac:dyDescent="0.2">
      <c r="A592" s="5" t="s">
        <v>2216</v>
      </c>
      <c r="B592" s="7">
        <v>9138900</v>
      </c>
      <c r="C592" s="7">
        <v>8914200</v>
      </c>
      <c r="D592" s="7">
        <v>9255600</v>
      </c>
      <c r="E592" s="7">
        <v>8910700</v>
      </c>
      <c r="F592" s="8">
        <v>7926300</v>
      </c>
      <c r="G592" s="7">
        <v>8966600</v>
      </c>
      <c r="H592" s="7">
        <v>7254000</v>
      </c>
      <c r="I592" s="7">
        <v>8562100</v>
      </c>
      <c r="J592" s="8">
        <v>7825400</v>
      </c>
      <c r="K592" s="7">
        <v>9780200</v>
      </c>
      <c r="L592" s="7">
        <v>9793400</v>
      </c>
      <c r="M592" s="7">
        <v>7554900</v>
      </c>
      <c r="N592" s="8">
        <v>16700000</v>
      </c>
      <c r="O592" s="7">
        <v>14992000</v>
      </c>
      <c r="P592" s="7">
        <v>15561000</v>
      </c>
      <c r="Q592" s="7">
        <v>14017000</v>
      </c>
      <c r="R592" s="8">
        <v>7751000</v>
      </c>
      <c r="S592" s="7">
        <v>8436900</v>
      </c>
      <c r="T592" s="7">
        <v>7976600</v>
      </c>
      <c r="U592" s="7">
        <v>6557400</v>
      </c>
      <c r="V592" s="8">
        <v>12350000</v>
      </c>
      <c r="W592" s="7">
        <v>15279000</v>
      </c>
      <c r="X592" s="7">
        <v>18408000</v>
      </c>
      <c r="Y592" s="7">
        <v>19476000</v>
      </c>
      <c r="Z592" s="8">
        <v>10111000</v>
      </c>
      <c r="AA592" s="4">
        <v>10682000</v>
      </c>
      <c r="AB592" s="4">
        <v>10935000</v>
      </c>
      <c r="AC592" s="4">
        <f>AVERAGE(Z592:AB592)</f>
        <v>10576000</v>
      </c>
      <c r="AD592" s="8">
        <v>14484000</v>
      </c>
      <c r="AE592" s="4">
        <v>12649000</v>
      </c>
      <c r="AF592" s="4">
        <v>12351000</v>
      </c>
      <c r="AG592" s="4">
        <v>12748000</v>
      </c>
      <c r="AH592" s="8">
        <v>15509000</v>
      </c>
      <c r="AI592" s="4">
        <v>14066000</v>
      </c>
      <c r="AJ592" s="4">
        <v>15486000</v>
      </c>
      <c r="AK592" s="4">
        <v>14058000</v>
      </c>
    </row>
    <row r="593" spans="1:37" ht="16" x14ac:dyDescent="0.2">
      <c r="A593" s="5" t="s">
        <v>2218</v>
      </c>
      <c r="B593" s="7">
        <v>3502900</v>
      </c>
      <c r="C593" s="7">
        <v>1939300</v>
      </c>
      <c r="D593" s="7">
        <v>5027500</v>
      </c>
      <c r="E593" s="7">
        <v>3541900</v>
      </c>
      <c r="F593" s="8">
        <f>AVERAGE(G593:I593)</f>
        <v>1472900</v>
      </c>
      <c r="G593" s="7">
        <v>1482000</v>
      </c>
      <c r="H593" s="7">
        <v>1374800</v>
      </c>
      <c r="I593" s="7">
        <v>1561900</v>
      </c>
      <c r="J593" s="8">
        <v>1302900</v>
      </c>
      <c r="K593" s="7">
        <v>1381800</v>
      </c>
      <c r="L593" s="7">
        <v>1967300</v>
      </c>
      <c r="M593" s="7">
        <v>3949500</v>
      </c>
      <c r="N593" s="8">
        <v>4142100</v>
      </c>
      <c r="O593" s="7">
        <v>2997200</v>
      </c>
      <c r="P593" s="7">
        <v>1385500</v>
      </c>
      <c r="Q593" s="7">
        <v>1800000</v>
      </c>
      <c r="R593" s="8">
        <v>1353700</v>
      </c>
      <c r="S593" s="7">
        <f>AVERAGE(R593,T593:U593)</f>
        <v>1449533.3333333333</v>
      </c>
      <c r="T593" s="7">
        <v>1491800</v>
      </c>
      <c r="U593" s="7">
        <v>1503100</v>
      </c>
      <c r="V593" s="8">
        <v>1373700</v>
      </c>
      <c r="W593" s="7">
        <v>1141100</v>
      </c>
      <c r="X593" s="7">
        <v>1491800</v>
      </c>
      <c r="Y593" s="7">
        <v>1781400</v>
      </c>
      <c r="Z593" s="8">
        <v>1512800</v>
      </c>
      <c r="AA593" s="4">
        <v>1709800</v>
      </c>
      <c r="AB593" s="4">
        <v>2049700</v>
      </c>
      <c r="AC593" s="4">
        <v>1223400</v>
      </c>
      <c r="AD593" s="8">
        <v>1514100</v>
      </c>
      <c r="AE593" s="4">
        <v>2533300</v>
      </c>
      <c r="AF593" s="4">
        <v>2429700</v>
      </c>
      <c r="AG593" s="4">
        <v>1715400</v>
      </c>
      <c r="AH593" s="8">
        <v>1599300</v>
      </c>
      <c r="AI593" s="4">
        <v>1595900</v>
      </c>
      <c r="AJ593" s="4">
        <v>1470700</v>
      </c>
      <c r="AK593" s="4">
        <v>1855500</v>
      </c>
    </row>
    <row r="594" spans="1:37" ht="16" x14ac:dyDescent="0.2">
      <c r="A594" s="5" t="s">
        <v>2220</v>
      </c>
      <c r="B594" s="7">
        <v>3292900</v>
      </c>
      <c r="C594" s="7">
        <v>2423300</v>
      </c>
      <c r="D594" s="7">
        <v>1944300</v>
      </c>
      <c r="E594" s="7">
        <v>2190800</v>
      </c>
      <c r="F594" s="8">
        <v>2645500</v>
      </c>
      <c r="G594" s="7">
        <v>2347200</v>
      </c>
      <c r="H594" s="7">
        <v>2284000</v>
      </c>
      <c r="I594" s="7">
        <v>2562000</v>
      </c>
      <c r="J594" s="8">
        <v>2587300</v>
      </c>
      <c r="K594" s="7">
        <v>2019100</v>
      </c>
      <c r="L594" s="7">
        <v>2171600</v>
      </c>
      <c r="M594" s="7">
        <v>2162500</v>
      </c>
      <c r="N594" s="8">
        <v>2323000</v>
      </c>
      <c r="O594" s="7">
        <v>2584300</v>
      </c>
      <c r="P594" s="7">
        <v>2029100</v>
      </c>
      <c r="Q594" s="7">
        <v>1927500</v>
      </c>
      <c r="R594" s="8">
        <v>1903000</v>
      </c>
      <c r="S594" s="7">
        <f>AVERAGE(R594,T594:U594)</f>
        <v>1938833.3333333333</v>
      </c>
      <c r="T594" s="7">
        <v>1876500</v>
      </c>
      <c r="U594" s="7">
        <v>2037000</v>
      </c>
      <c r="V594" s="8">
        <v>3146500</v>
      </c>
      <c r="W594" s="7">
        <v>2925900</v>
      </c>
      <c r="X594" s="7">
        <v>3059600</v>
      </c>
      <c r="Y594" s="7">
        <v>3016100</v>
      </c>
      <c r="Z594" s="8">
        <v>2862500</v>
      </c>
      <c r="AA594" s="4">
        <v>2615000</v>
      </c>
      <c r="AB594" s="4">
        <v>1714800</v>
      </c>
      <c r="AC594" s="4">
        <v>3662700</v>
      </c>
      <c r="AD594" s="8">
        <v>2535100</v>
      </c>
      <c r="AE594" s="4">
        <v>2549700</v>
      </c>
      <c r="AF594" s="4">
        <v>2465800</v>
      </c>
      <c r="AG594" s="4">
        <v>2394000</v>
      </c>
      <c r="AH594" s="8">
        <v>2570900</v>
      </c>
      <c r="AI594" s="4">
        <v>2428300</v>
      </c>
      <c r="AJ594" s="4">
        <v>2178500</v>
      </c>
      <c r="AK594" s="4">
        <v>2425900</v>
      </c>
    </row>
    <row r="595" spans="1:37" ht="16" x14ac:dyDescent="0.2">
      <c r="A595" s="5" t="s">
        <v>2221</v>
      </c>
      <c r="B595" s="7">
        <v>16521000</v>
      </c>
      <c r="C595" s="7">
        <v>13260000</v>
      </c>
      <c r="D595" s="7">
        <v>11555000</v>
      </c>
      <c r="E595" s="7">
        <v>12006000</v>
      </c>
      <c r="F595" s="8">
        <v>8273700</v>
      </c>
      <c r="G595" s="7">
        <v>7830900</v>
      </c>
      <c r="H595" s="7">
        <v>7620000</v>
      </c>
      <c r="I595" s="7">
        <v>8789300</v>
      </c>
      <c r="J595" s="8">
        <v>7834100</v>
      </c>
      <c r="K595" s="7">
        <v>7940900</v>
      </c>
      <c r="L595" s="7">
        <v>10121000</v>
      </c>
      <c r="M595" s="7">
        <v>9072300</v>
      </c>
      <c r="N595" s="8">
        <v>9931100</v>
      </c>
      <c r="O595" s="7">
        <v>10114000</v>
      </c>
      <c r="P595" s="7">
        <v>10463000</v>
      </c>
      <c r="Q595" s="7">
        <v>8831700</v>
      </c>
      <c r="R595" s="8">
        <v>10151000</v>
      </c>
      <c r="S595" s="7">
        <v>9378400</v>
      </c>
      <c r="T595" s="7">
        <v>13853000</v>
      </c>
      <c r="U595" s="7">
        <v>11124000</v>
      </c>
      <c r="V595" s="8">
        <v>8621600</v>
      </c>
      <c r="W595" s="7">
        <v>6937000</v>
      </c>
      <c r="X595" s="7">
        <v>8701800</v>
      </c>
      <c r="Y595" s="7">
        <v>6133000</v>
      </c>
      <c r="Z595" s="8">
        <v>11973000</v>
      </c>
      <c r="AA595" s="4">
        <v>10530000</v>
      </c>
      <c r="AB595" s="4">
        <v>11021000</v>
      </c>
      <c r="AC595" s="4">
        <v>10008000</v>
      </c>
      <c r="AD595" s="8">
        <v>5463700</v>
      </c>
      <c r="AE595" s="4">
        <v>9094600</v>
      </c>
      <c r="AF595" s="4">
        <v>9302100</v>
      </c>
      <c r="AG595" s="4">
        <v>8028500</v>
      </c>
      <c r="AH595" s="8">
        <v>9056800</v>
      </c>
      <c r="AI595" s="4">
        <v>7345800</v>
      </c>
      <c r="AJ595" s="4">
        <v>5625100</v>
      </c>
      <c r="AK595" s="4">
        <v>6162200</v>
      </c>
    </row>
    <row r="596" spans="1:37" ht="16" x14ac:dyDescent="0.2">
      <c r="A596" s="5" t="s">
        <v>2222</v>
      </c>
      <c r="B596" s="7">
        <v>1041250</v>
      </c>
      <c r="C596" s="7">
        <v>1173900</v>
      </c>
      <c r="D596" s="7">
        <v>1003700</v>
      </c>
      <c r="E596" s="7">
        <v>946150</v>
      </c>
      <c r="F596" s="8">
        <v>705530</v>
      </c>
      <c r="G596" s="7">
        <v>785280</v>
      </c>
      <c r="H596" s="7">
        <v>853450</v>
      </c>
      <c r="I596" s="7">
        <v>873180</v>
      </c>
      <c r="J596" s="8">
        <v>788220</v>
      </c>
      <c r="K596" s="7">
        <v>645390</v>
      </c>
      <c r="L596" s="7">
        <v>775490</v>
      </c>
      <c r="M596" s="7">
        <v>658150</v>
      </c>
      <c r="N596" s="8">
        <v>646260</v>
      </c>
      <c r="O596" s="7">
        <v>708520</v>
      </c>
      <c r="P596" s="7">
        <v>641300</v>
      </c>
      <c r="Q596" s="7">
        <v>620410</v>
      </c>
      <c r="R596" s="8">
        <v>698290</v>
      </c>
      <c r="S596" s="7">
        <v>641910</v>
      </c>
      <c r="T596" s="7">
        <v>683490</v>
      </c>
      <c r="U596" s="7">
        <v>815570</v>
      </c>
      <c r="V596" s="8">
        <v>440970</v>
      </c>
      <c r="W596" s="7">
        <v>515620</v>
      </c>
      <c r="X596" s="7">
        <v>783390</v>
      </c>
      <c r="Y596" s="7">
        <v>472020</v>
      </c>
      <c r="Z596" s="8">
        <v>631700</v>
      </c>
      <c r="AA596" s="4">
        <v>747470</v>
      </c>
      <c r="AB596" s="4">
        <v>479060</v>
      </c>
      <c r="AC596" s="4">
        <v>759010</v>
      </c>
      <c r="AD596" s="8">
        <v>748673.33299999998</v>
      </c>
      <c r="AE596" s="4">
        <v>767580</v>
      </c>
      <c r="AF596" s="4">
        <v>686830</v>
      </c>
      <c r="AG596" s="4">
        <v>791610</v>
      </c>
      <c r="AH596" s="8">
        <v>713510</v>
      </c>
      <c r="AI596" s="4">
        <v>697160</v>
      </c>
      <c r="AJ596" s="4">
        <f>AVERAGE(AH596:AI596,AK596)</f>
        <v>715460</v>
      </c>
      <c r="AK596" s="4">
        <v>735710</v>
      </c>
    </row>
    <row r="597" spans="1:37" ht="16" x14ac:dyDescent="0.2">
      <c r="A597" s="5" t="s">
        <v>2225</v>
      </c>
      <c r="B597" s="7">
        <v>9999200</v>
      </c>
      <c r="C597" s="7">
        <v>9359000</v>
      </c>
      <c r="D597" s="7">
        <v>10824000</v>
      </c>
      <c r="E597" s="7">
        <v>11491000</v>
      </c>
      <c r="F597" s="8">
        <v>8484400</v>
      </c>
      <c r="G597" s="7">
        <v>7782500</v>
      </c>
      <c r="H597" s="7">
        <v>9440600</v>
      </c>
      <c r="I597" s="7">
        <v>10007000</v>
      </c>
      <c r="J597" s="8">
        <v>8586700</v>
      </c>
      <c r="K597" s="7">
        <v>9859600</v>
      </c>
      <c r="L597" s="7">
        <v>8942200</v>
      </c>
      <c r="M597" s="7">
        <v>9314300</v>
      </c>
      <c r="N597" s="8">
        <v>8371900</v>
      </c>
      <c r="O597" s="7">
        <v>8029500</v>
      </c>
      <c r="P597" s="7">
        <v>8417400</v>
      </c>
      <c r="Q597" s="7">
        <v>8784700</v>
      </c>
      <c r="R597" s="8">
        <v>7584300</v>
      </c>
      <c r="S597" s="7">
        <v>7362600</v>
      </c>
      <c r="T597" s="7">
        <v>7019200</v>
      </c>
      <c r="U597" s="7">
        <v>8188000</v>
      </c>
      <c r="V597" s="8">
        <v>7617900</v>
      </c>
      <c r="W597" s="7">
        <v>7639100</v>
      </c>
      <c r="X597" s="7">
        <v>6847100</v>
      </c>
      <c r="Y597" s="7">
        <v>7015900</v>
      </c>
      <c r="Z597" s="8">
        <v>7915300</v>
      </c>
      <c r="AA597" s="4">
        <v>7793200</v>
      </c>
      <c r="AB597" s="4">
        <v>8571900</v>
      </c>
      <c r="AC597" s="4">
        <v>9669400</v>
      </c>
      <c r="AD597" s="8">
        <v>6947500</v>
      </c>
      <c r="AE597" s="4">
        <v>8482600</v>
      </c>
      <c r="AF597" s="4">
        <v>8722200</v>
      </c>
      <c r="AG597" s="4">
        <v>9158000</v>
      </c>
      <c r="AH597" s="8">
        <v>8213100</v>
      </c>
      <c r="AI597" s="4">
        <v>6934700</v>
      </c>
      <c r="AJ597" s="4">
        <v>7129800</v>
      </c>
      <c r="AK597" s="4">
        <v>7751800</v>
      </c>
    </row>
    <row r="598" spans="1:37" ht="16" x14ac:dyDescent="0.2">
      <c r="A598" s="5" t="s">
        <v>2227</v>
      </c>
      <c r="B598" s="7">
        <v>1447666.67</v>
      </c>
      <c r="C598" s="7">
        <v>1408300</v>
      </c>
      <c r="D598" s="7">
        <v>1710400</v>
      </c>
      <c r="E598" s="7">
        <v>1224300</v>
      </c>
      <c r="F598" s="8">
        <v>1257500</v>
      </c>
      <c r="G598" s="7">
        <v>2667200</v>
      </c>
      <c r="H598" s="7">
        <v>1760900</v>
      </c>
      <c r="I598" s="7">
        <v>1850400</v>
      </c>
      <c r="J598" s="8">
        <v>1442600</v>
      </c>
      <c r="K598" s="7">
        <v>2207800</v>
      </c>
      <c r="L598" s="7">
        <v>2831900</v>
      </c>
      <c r="M598" s="7">
        <v>1819400</v>
      </c>
      <c r="N598" s="8">
        <v>718290</v>
      </c>
      <c r="O598" s="7">
        <v>1754500</v>
      </c>
      <c r="P598" s="7">
        <v>1050700</v>
      </c>
      <c r="Q598" s="7">
        <v>716480</v>
      </c>
      <c r="R598" s="8">
        <v>1656600</v>
      </c>
      <c r="S598" s="7">
        <v>1791300</v>
      </c>
      <c r="T598" s="7">
        <v>1336800</v>
      </c>
      <c r="U598" s="7">
        <v>1547300</v>
      </c>
      <c r="V598" s="8">
        <v>1797100</v>
      </c>
      <c r="W598" s="7">
        <v>1723400</v>
      </c>
      <c r="X598" s="7">
        <v>1912600</v>
      </c>
      <c r="Y598" s="7">
        <v>2205100</v>
      </c>
      <c r="Z598" s="8">
        <v>1649000</v>
      </c>
      <c r="AA598" s="4">
        <v>1466300</v>
      </c>
      <c r="AB598" s="4">
        <v>1383900</v>
      </c>
      <c r="AC598" s="4">
        <v>1192900</v>
      </c>
      <c r="AD598" s="8">
        <v>3182300</v>
      </c>
      <c r="AE598" s="4">
        <v>1909800</v>
      </c>
      <c r="AF598" s="4">
        <v>1161400</v>
      </c>
      <c r="AG598" s="4">
        <v>1514900</v>
      </c>
      <c r="AH598" s="8">
        <v>1695500</v>
      </c>
      <c r="AI598" s="4">
        <v>1884100</v>
      </c>
      <c r="AJ598" s="4">
        <v>3804200</v>
      </c>
      <c r="AK598" s="4">
        <v>2888800</v>
      </c>
    </row>
    <row r="599" spans="1:37" ht="16" x14ac:dyDescent="0.2">
      <c r="A599" s="5" t="s">
        <v>2228</v>
      </c>
      <c r="B599" s="7">
        <v>0</v>
      </c>
      <c r="C599" s="7">
        <v>0</v>
      </c>
      <c r="D599" s="7">
        <v>0</v>
      </c>
      <c r="E599" s="7">
        <v>0</v>
      </c>
      <c r="F599" s="8">
        <v>0</v>
      </c>
      <c r="G599" s="7">
        <v>0</v>
      </c>
      <c r="H599" s="7">
        <v>0</v>
      </c>
      <c r="I599" s="7">
        <v>0</v>
      </c>
      <c r="J599" s="8">
        <v>0</v>
      </c>
      <c r="K599" s="7">
        <v>0</v>
      </c>
      <c r="L599" s="7">
        <v>0</v>
      </c>
      <c r="M599" s="7">
        <v>0</v>
      </c>
      <c r="N599" s="8">
        <v>0</v>
      </c>
      <c r="O599" s="7">
        <v>0</v>
      </c>
      <c r="P599" s="7">
        <v>0</v>
      </c>
      <c r="Q599" s="7">
        <v>0</v>
      </c>
      <c r="R599" s="8">
        <v>0</v>
      </c>
      <c r="S599" s="7">
        <v>0</v>
      </c>
      <c r="T599" s="7">
        <v>0</v>
      </c>
      <c r="U599" s="7">
        <v>0</v>
      </c>
      <c r="V599" s="8">
        <v>0</v>
      </c>
      <c r="W599" s="7">
        <v>0</v>
      </c>
      <c r="X599" s="7">
        <v>0</v>
      </c>
      <c r="Y599" s="7">
        <v>0</v>
      </c>
      <c r="Z599" s="8">
        <v>0</v>
      </c>
      <c r="AA599" s="4">
        <v>0</v>
      </c>
      <c r="AB599" s="4">
        <v>0</v>
      </c>
      <c r="AC599" s="4">
        <v>0</v>
      </c>
      <c r="AD599" s="8">
        <v>0</v>
      </c>
      <c r="AE599" s="4">
        <v>0</v>
      </c>
      <c r="AF599" s="4">
        <v>0</v>
      </c>
      <c r="AG599" s="4">
        <v>0</v>
      </c>
      <c r="AH599" s="8">
        <v>1008833.33</v>
      </c>
      <c r="AI599" s="4">
        <v>983190</v>
      </c>
      <c r="AJ599" s="4">
        <v>923910</v>
      </c>
      <c r="AK599" s="4">
        <v>1119400</v>
      </c>
    </row>
    <row r="600" spans="1:37" ht="16" x14ac:dyDescent="0.2">
      <c r="A600" s="5" t="s">
        <v>2230</v>
      </c>
      <c r="B600" s="7">
        <v>2041500</v>
      </c>
      <c r="C600" s="7">
        <v>13430000</v>
      </c>
      <c r="D600" s="7">
        <v>11442000</v>
      </c>
      <c r="E600" s="7">
        <v>14717000</v>
      </c>
      <c r="F600" s="8">
        <v>13485000</v>
      </c>
      <c r="G600" s="7">
        <f>AVERAGE(F600,H600:I600)</f>
        <v>13576000</v>
      </c>
      <c r="H600" s="7">
        <v>13557000</v>
      </c>
      <c r="I600" s="7">
        <v>13686000</v>
      </c>
      <c r="J600" s="8">
        <v>12864000</v>
      </c>
      <c r="K600" s="7">
        <v>11747000</v>
      </c>
      <c r="L600" s="7">
        <v>10331000</v>
      </c>
      <c r="M600" s="7">
        <v>10644000</v>
      </c>
      <c r="N600" s="8">
        <v>8564600</v>
      </c>
      <c r="O600" s="7">
        <v>9805600</v>
      </c>
      <c r="P600" s="7">
        <v>11007000</v>
      </c>
      <c r="Q600" s="7">
        <v>10675000</v>
      </c>
      <c r="R600" s="8">
        <v>12075000</v>
      </c>
      <c r="S600" s="7">
        <v>11122000</v>
      </c>
      <c r="T600" s="7">
        <v>10932000</v>
      </c>
      <c r="U600" s="7">
        <v>13078000</v>
      </c>
      <c r="V600" s="8">
        <v>10357000</v>
      </c>
      <c r="W600" s="7">
        <v>9889700</v>
      </c>
      <c r="X600" s="7">
        <v>10687000</v>
      </c>
      <c r="Y600" s="7">
        <v>10973000</v>
      </c>
      <c r="Z600" s="8">
        <v>11271000</v>
      </c>
      <c r="AA600" s="4">
        <v>11338000</v>
      </c>
      <c r="AB600" s="4">
        <v>10961000</v>
      </c>
      <c r="AC600" s="4">
        <f>AVERAGE(Z600:AB600)</f>
        <v>11190000</v>
      </c>
      <c r="AD600" s="8">
        <v>9545800</v>
      </c>
      <c r="AE600" s="4">
        <v>11417000</v>
      </c>
      <c r="AF600" s="4">
        <v>10881000</v>
      </c>
      <c r="AG600" s="4">
        <v>12207000</v>
      </c>
      <c r="AH600" s="8">
        <v>12743000</v>
      </c>
      <c r="AI600" s="4">
        <v>9767500</v>
      </c>
      <c r="AJ600" s="4">
        <v>8623800</v>
      </c>
      <c r="AK600" s="4">
        <v>10118000</v>
      </c>
    </row>
    <row r="601" spans="1:37" ht="16" x14ac:dyDescent="0.2">
      <c r="A601" s="5" t="s">
        <v>2232</v>
      </c>
      <c r="B601" s="7">
        <v>1754400</v>
      </c>
      <c r="C601" s="7">
        <v>1360000</v>
      </c>
      <c r="D601" s="7">
        <v>1450400</v>
      </c>
      <c r="E601" s="7">
        <v>1181800</v>
      </c>
      <c r="F601" s="8">
        <v>1021500</v>
      </c>
      <c r="G601" s="7">
        <v>1251200</v>
      </c>
      <c r="H601" s="7">
        <v>1359300</v>
      </c>
      <c r="I601" s="7">
        <v>1501900</v>
      </c>
      <c r="J601" s="8">
        <v>1480800</v>
      </c>
      <c r="K601" s="7">
        <v>1455500</v>
      </c>
      <c r="L601" s="7">
        <f>AVERAGE(J601:K601,M601)</f>
        <v>1437866.6666666667</v>
      </c>
      <c r="M601" s="7">
        <v>1377300</v>
      </c>
      <c r="N601" s="8">
        <v>1230900</v>
      </c>
      <c r="O601" s="7">
        <v>1540600</v>
      </c>
      <c r="P601" s="7">
        <v>1662900</v>
      </c>
      <c r="Q601" s="7">
        <v>1209400</v>
      </c>
      <c r="R601" s="8">
        <v>1430100</v>
      </c>
      <c r="S601" s="7">
        <v>1561800</v>
      </c>
      <c r="T601" s="7">
        <v>1382500</v>
      </c>
      <c r="U601" s="7">
        <v>1838800</v>
      </c>
      <c r="V601" s="8">
        <v>1624800</v>
      </c>
      <c r="W601" s="7">
        <v>2001300</v>
      </c>
      <c r="X601" s="7">
        <v>1799200</v>
      </c>
      <c r="Y601" s="7">
        <v>1474100</v>
      </c>
      <c r="Z601" s="8">
        <v>1550500</v>
      </c>
      <c r="AA601" s="4">
        <v>1512200</v>
      </c>
      <c r="AB601" s="4">
        <v>1301900</v>
      </c>
      <c r="AC601" s="4">
        <v>1828800</v>
      </c>
      <c r="AD601" s="8">
        <v>1836800</v>
      </c>
      <c r="AE601" s="4">
        <v>1393500</v>
      </c>
      <c r="AF601" s="4">
        <v>1360200</v>
      </c>
      <c r="AG601" s="4">
        <v>1776400</v>
      </c>
      <c r="AH601" s="8">
        <v>1534000</v>
      </c>
      <c r="AI601" s="4">
        <v>1735300</v>
      </c>
      <c r="AJ601" s="4">
        <v>1451800</v>
      </c>
      <c r="AK601" s="4">
        <v>1738300</v>
      </c>
    </row>
    <row r="602" spans="1:37" ht="16" x14ac:dyDescent="0.2">
      <c r="A602" s="5" t="s">
        <v>2234</v>
      </c>
      <c r="B602" s="7">
        <v>2817900</v>
      </c>
      <c r="C602" s="7">
        <v>3343300</v>
      </c>
      <c r="D602" s="7">
        <v>1774900</v>
      </c>
      <c r="E602" s="7">
        <v>3335500</v>
      </c>
      <c r="F602" s="8">
        <v>2640800</v>
      </c>
      <c r="G602" s="7">
        <f>AVERAGE(F602,H602:I602)</f>
        <v>2537233.3333333335</v>
      </c>
      <c r="H602" s="7">
        <v>2271200</v>
      </c>
      <c r="I602" s="7">
        <v>2699700</v>
      </c>
      <c r="J602" s="8">
        <f>AVERAGE(K602:M602)</f>
        <v>2408633.3333333335</v>
      </c>
      <c r="K602" s="7">
        <v>2294000</v>
      </c>
      <c r="L602" s="7">
        <v>2533700</v>
      </c>
      <c r="M602" s="7">
        <v>2398200</v>
      </c>
      <c r="N602" s="8">
        <v>6878200</v>
      </c>
      <c r="O602" s="7">
        <f>AVERAGE(N602,P602:Q602)</f>
        <v>6864866.666666667</v>
      </c>
      <c r="P602" s="7">
        <v>6813200</v>
      </c>
      <c r="Q602" s="7">
        <v>6903200</v>
      </c>
      <c r="R602" s="8">
        <v>3063300</v>
      </c>
      <c r="S602" s="7">
        <v>2156900</v>
      </c>
      <c r="T602" s="7">
        <v>2276933.33</v>
      </c>
      <c r="U602" s="7">
        <v>1610600</v>
      </c>
      <c r="V602" s="8">
        <v>18161000</v>
      </c>
      <c r="W602" s="7">
        <v>27502000</v>
      </c>
      <c r="X602" s="7">
        <v>26605000</v>
      </c>
      <c r="Y602" s="7">
        <v>38677000</v>
      </c>
      <c r="Z602" s="8">
        <v>4039800</v>
      </c>
      <c r="AA602" s="4">
        <v>6462500</v>
      </c>
      <c r="AB602" s="4">
        <v>6734500</v>
      </c>
      <c r="AC602" s="4">
        <v>9103800</v>
      </c>
      <c r="AD602" s="8">
        <f>AVERAGE(AE602:AG602)</f>
        <v>8114066.666666667</v>
      </c>
      <c r="AE602" s="4">
        <v>7749300</v>
      </c>
      <c r="AF602" s="4">
        <v>7723800</v>
      </c>
      <c r="AG602" s="4">
        <v>8869100</v>
      </c>
      <c r="AH602" s="8">
        <f>AVERAGE(AI602:AK602)</f>
        <v>28485333.333333332</v>
      </c>
      <c r="AI602" s="4">
        <v>29344000</v>
      </c>
      <c r="AJ602" s="4">
        <v>27407000</v>
      </c>
      <c r="AK602" s="4">
        <v>28705000</v>
      </c>
    </row>
    <row r="603" spans="1:37" ht="16" x14ac:dyDescent="0.2">
      <c r="A603" s="5" t="s">
        <v>2237</v>
      </c>
      <c r="B603" s="7">
        <v>6580500</v>
      </c>
      <c r="C603" s="7">
        <v>4129400</v>
      </c>
      <c r="D603" s="7">
        <v>4255900</v>
      </c>
      <c r="E603" s="7">
        <v>3587900</v>
      </c>
      <c r="F603" s="8">
        <v>3629200</v>
      </c>
      <c r="G603" s="7">
        <v>3272500</v>
      </c>
      <c r="H603" s="7">
        <v>3033500</v>
      </c>
      <c r="I603" s="7">
        <v>3384300</v>
      </c>
      <c r="J603" s="8">
        <v>3976100</v>
      </c>
      <c r="K603" s="7">
        <v>3342000</v>
      </c>
      <c r="L603" s="7">
        <v>3670500</v>
      </c>
      <c r="M603" s="7">
        <v>3280700</v>
      </c>
      <c r="N603" s="8">
        <v>2845800</v>
      </c>
      <c r="O603" s="7">
        <v>4358300</v>
      </c>
      <c r="P603" s="7">
        <v>3664900</v>
      </c>
      <c r="Q603" s="7">
        <v>2321200</v>
      </c>
      <c r="R603" s="8">
        <v>4395400</v>
      </c>
      <c r="S603" s="7">
        <v>4409700</v>
      </c>
      <c r="T603" s="7">
        <v>4936300</v>
      </c>
      <c r="U603" s="7">
        <v>3212600</v>
      </c>
      <c r="V603" s="8">
        <v>3544900</v>
      </c>
      <c r="W603" s="7">
        <v>3156000</v>
      </c>
      <c r="X603" s="7">
        <v>3773100</v>
      </c>
      <c r="Y603" s="7">
        <v>3412600</v>
      </c>
      <c r="Z603" s="8">
        <v>3746900</v>
      </c>
      <c r="AA603" s="4">
        <v>4228000</v>
      </c>
      <c r="AB603" s="4">
        <v>3817200</v>
      </c>
      <c r="AC603" s="4">
        <v>4646800</v>
      </c>
      <c r="AD603" s="8">
        <v>2952300</v>
      </c>
      <c r="AE603" s="4">
        <v>3830700</v>
      </c>
      <c r="AF603" s="4">
        <v>3521000</v>
      </c>
      <c r="AG603" s="4">
        <v>3378900</v>
      </c>
      <c r="AH603" s="8">
        <v>3415800</v>
      </c>
      <c r="AI603" s="4">
        <v>3189100</v>
      </c>
      <c r="AJ603" s="4">
        <v>3395200</v>
      </c>
      <c r="AK603" s="4">
        <v>3067100</v>
      </c>
    </row>
    <row r="604" spans="1:37" ht="16" x14ac:dyDescent="0.2">
      <c r="A604" s="5" t="s">
        <v>2238</v>
      </c>
      <c r="B604" s="7">
        <v>0</v>
      </c>
      <c r="C604" s="7">
        <v>0</v>
      </c>
      <c r="D604" s="7">
        <v>0</v>
      </c>
      <c r="E604" s="7">
        <v>0</v>
      </c>
      <c r="F604" s="8">
        <v>0</v>
      </c>
      <c r="G604" s="7">
        <v>0</v>
      </c>
      <c r="H604" s="7">
        <v>0</v>
      </c>
      <c r="I604" s="7">
        <v>0</v>
      </c>
      <c r="J604" s="8">
        <v>0</v>
      </c>
      <c r="K604" s="7">
        <v>0</v>
      </c>
      <c r="L604" s="7">
        <v>0</v>
      </c>
      <c r="M604" s="7">
        <v>0</v>
      </c>
      <c r="N604" s="8">
        <v>0</v>
      </c>
      <c r="O604" s="7">
        <v>0</v>
      </c>
      <c r="P604" s="7">
        <v>0</v>
      </c>
      <c r="Q604" s="7">
        <v>0</v>
      </c>
      <c r="R604" s="8">
        <v>0</v>
      </c>
      <c r="S604" s="7">
        <v>0</v>
      </c>
      <c r="T604" s="7">
        <v>0</v>
      </c>
      <c r="U604" s="7">
        <v>0</v>
      </c>
      <c r="V604" s="8">
        <v>1674666.67</v>
      </c>
      <c r="W604" s="7">
        <v>1608700</v>
      </c>
      <c r="X604" s="7">
        <v>1402600</v>
      </c>
      <c r="Y604" s="7">
        <v>2012700</v>
      </c>
      <c r="Z604" s="8">
        <v>0</v>
      </c>
      <c r="AA604" s="4">
        <v>0</v>
      </c>
      <c r="AB604" s="4">
        <v>0</v>
      </c>
      <c r="AC604" s="4">
        <v>0</v>
      </c>
      <c r="AD604" s="8">
        <v>0</v>
      </c>
      <c r="AE604" s="4">
        <v>0</v>
      </c>
      <c r="AF604" s="4">
        <v>0</v>
      </c>
      <c r="AG604" s="4">
        <v>0</v>
      </c>
      <c r="AH604" s="8">
        <v>2190966.67</v>
      </c>
      <c r="AI604" s="4">
        <v>1545500</v>
      </c>
      <c r="AJ604" s="4">
        <v>2792100</v>
      </c>
      <c r="AK604" s="4">
        <v>2235300</v>
      </c>
    </row>
    <row r="605" spans="1:37" ht="16" x14ac:dyDescent="0.2">
      <c r="A605" s="5" t="s">
        <v>2239</v>
      </c>
      <c r="B605" s="7">
        <f>AVERAGE(C605:E605)</f>
        <v>12446000</v>
      </c>
      <c r="C605" s="7">
        <v>12672000</v>
      </c>
      <c r="D605" s="7">
        <v>11994000</v>
      </c>
      <c r="E605" s="7">
        <v>12672000</v>
      </c>
      <c r="F605" s="8">
        <v>10748000</v>
      </c>
      <c r="G605" s="7">
        <v>10215000</v>
      </c>
      <c r="H605" s="7">
        <v>10595000</v>
      </c>
      <c r="I605" s="7">
        <v>11538000</v>
      </c>
      <c r="J605" s="8">
        <v>10623000</v>
      </c>
      <c r="K605" s="7">
        <v>11061000</v>
      </c>
      <c r="L605" s="7">
        <v>11144000</v>
      </c>
      <c r="M605" s="7">
        <v>10456000</v>
      </c>
      <c r="N605" s="8">
        <v>13531000</v>
      </c>
      <c r="O605" s="7">
        <v>13260000</v>
      </c>
      <c r="P605" s="7">
        <v>11816000</v>
      </c>
      <c r="Q605" s="7">
        <v>12333000</v>
      </c>
      <c r="R605" s="8">
        <v>10679000</v>
      </c>
      <c r="S605" s="7">
        <v>10242000</v>
      </c>
      <c r="T605" s="7">
        <v>14124000</v>
      </c>
      <c r="U605" s="7">
        <v>11195000</v>
      </c>
      <c r="V605" s="8">
        <v>9056900</v>
      </c>
      <c r="W605" s="7">
        <v>8643800</v>
      </c>
      <c r="X605" s="7">
        <f>AVERAGE(V605:W605,Y605)</f>
        <v>8885500</v>
      </c>
      <c r="Y605" s="7">
        <v>8955800</v>
      </c>
      <c r="Z605" s="8">
        <v>12299000</v>
      </c>
      <c r="AA605" s="4">
        <v>11840000</v>
      </c>
      <c r="AB605" s="4">
        <v>9639400</v>
      </c>
      <c r="AC605" s="4">
        <v>13661000</v>
      </c>
      <c r="AD605" s="8">
        <v>8866000</v>
      </c>
      <c r="AE605" s="4">
        <v>10798000</v>
      </c>
      <c r="AF605" s="4">
        <v>11727000</v>
      </c>
      <c r="AG605" s="4">
        <v>11663000</v>
      </c>
      <c r="AH605" s="8">
        <v>13122000</v>
      </c>
      <c r="AI605" s="4">
        <v>11350000</v>
      </c>
      <c r="AJ605" s="4">
        <v>9603500</v>
      </c>
      <c r="AK605" s="4">
        <v>11084000</v>
      </c>
    </row>
    <row r="606" spans="1:37" ht="16" x14ac:dyDescent="0.2">
      <c r="A606" s="5" t="s">
        <v>2240</v>
      </c>
      <c r="B606" s="7">
        <v>5193500</v>
      </c>
      <c r="C606" s="7">
        <v>3073700</v>
      </c>
      <c r="D606" s="7">
        <v>3169700</v>
      </c>
      <c r="E606" s="7">
        <v>3900700</v>
      </c>
      <c r="F606" s="8">
        <v>2692900</v>
      </c>
      <c r="G606" s="7">
        <v>2940400</v>
      </c>
      <c r="H606" s="7">
        <v>2321100</v>
      </c>
      <c r="I606" s="7">
        <v>2748900</v>
      </c>
      <c r="J606" s="8">
        <v>2808400</v>
      </c>
      <c r="K606" s="7">
        <v>2762900</v>
      </c>
      <c r="L606" s="7">
        <v>2771500</v>
      </c>
      <c r="M606" s="7">
        <v>2752000</v>
      </c>
      <c r="N606" s="8">
        <v>3685800</v>
      </c>
      <c r="O606" s="7">
        <v>3256300</v>
      </c>
      <c r="P606" s="7">
        <v>3174700</v>
      </c>
      <c r="Q606" s="7">
        <v>2532900</v>
      </c>
      <c r="R606" s="8">
        <v>3026300</v>
      </c>
      <c r="S606" s="7">
        <v>3057000</v>
      </c>
      <c r="T606" s="7">
        <v>3261600</v>
      </c>
      <c r="U606" s="7">
        <v>2958800</v>
      </c>
      <c r="V606" s="8">
        <v>1991800</v>
      </c>
      <c r="W606" s="7">
        <v>2574500</v>
      </c>
      <c r="X606" s="7">
        <v>3056000</v>
      </c>
      <c r="Y606" s="7">
        <v>2367800</v>
      </c>
      <c r="Z606" s="8">
        <v>2984200</v>
      </c>
      <c r="AA606" s="4">
        <v>2913000</v>
      </c>
      <c r="AB606" s="4">
        <v>2422100</v>
      </c>
      <c r="AC606" s="4">
        <v>3655100</v>
      </c>
      <c r="AD606" s="8">
        <v>2386900</v>
      </c>
      <c r="AE606" s="4">
        <v>2795400</v>
      </c>
      <c r="AF606" s="4">
        <v>3130000</v>
      </c>
      <c r="AG606" s="4">
        <v>2797200</v>
      </c>
      <c r="AH606" s="8">
        <v>2910400</v>
      </c>
      <c r="AI606" s="4">
        <v>2401000</v>
      </c>
      <c r="AJ606" s="4">
        <v>2432000</v>
      </c>
      <c r="AK606" s="4">
        <v>2547000</v>
      </c>
    </row>
    <row r="607" spans="1:37" ht="16" x14ac:dyDescent="0.2">
      <c r="A607" s="5" t="s">
        <v>2242</v>
      </c>
      <c r="B607" s="7">
        <v>738350</v>
      </c>
      <c r="C607" s="7">
        <v>1193500</v>
      </c>
      <c r="D607" s="7">
        <v>1357500</v>
      </c>
      <c r="E607" s="7">
        <v>1182000</v>
      </c>
      <c r="F607" s="8">
        <v>1300700</v>
      </c>
      <c r="G607" s="7">
        <v>1381600</v>
      </c>
      <c r="H607" s="7">
        <v>1278800</v>
      </c>
      <c r="I607" s="7">
        <v>1299500</v>
      </c>
      <c r="J607" s="8">
        <v>1205100</v>
      </c>
      <c r="K607" s="7">
        <v>1355000</v>
      </c>
      <c r="L607" s="7">
        <v>1445400</v>
      </c>
      <c r="M607" s="7">
        <v>1320000</v>
      </c>
      <c r="N607" s="8">
        <v>1007900</v>
      </c>
      <c r="O607" s="7">
        <v>956980</v>
      </c>
      <c r="P607" s="7">
        <v>1080600</v>
      </c>
      <c r="Q607" s="7">
        <v>1416300</v>
      </c>
      <c r="R607" s="8">
        <v>1056700</v>
      </c>
      <c r="S607" s="7">
        <v>1650500</v>
      </c>
      <c r="T607" s="7">
        <v>1113500</v>
      </c>
      <c r="U607" s="7">
        <v>763460</v>
      </c>
      <c r="V607" s="8">
        <v>1443300</v>
      </c>
      <c r="W607" s="7">
        <v>1463200</v>
      </c>
      <c r="X607" s="7">
        <v>1166200</v>
      </c>
      <c r="Y607" s="7">
        <v>1693100</v>
      </c>
      <c r="Z607" s="8">
        <v>1290000</v>
      </c>
      <c r="AA607" s="4">
        <v>1361200</v>
      </c>
      <c r="AB607" s="4">
        <v>1636800</v>
      </c>
      <c r="AC607" s="4">
        <v>1472500</v>
      </c>
      <c r="AD607" s="8">
        <v>1552400</v>
      </c>
      <c r="AE607" s="4">
        <v>1162600</v>
      </c>
      <c r="AF607" s="4">
        <v>1088700</v>
      </c>
      <c r="AG607" s="4">
        <v>1245000</v>
      </c>
      <c r="AH607" s="8">
        <v>1261900</v>
      </c>
      <c r="AI607" s="4">
        <v>1535000</v>
      </c>
      <c r="AJ607" s="4">
        <v>1760300</v>
      </c>
      <c r="AK607" s="4">
        <v>1434300</v>
      </c>
    </row>
    <row r="608" spans="1:37" ht="16" x14ac:dyDescent="0.2">
      <c r="A608" s="5" t="s">
        <v>2246</v>
      </c>
      <c r="B608" s="7">
        <v>544230</v>
      </c>
      <c r="C608" s="7">
        <v>601040</v>
      </c>
      <c r="D608" s="7">
        <v>467890</v>
      </c>
      <c r="E608" s="7">
        <v>563760</v>
      </c>
      <c r="F608" s="8">
        <v>488230</v>
      </c>
      <c r="G608" s="7">
        <v>505910</v>
      </c>
      <c r="H608" s="7">
        <v>528766.66700000002</v>
      </c>
      <c r="I608" s="7">
        <v>592160</v>
      </c>
      <c r="J608" s="8">
        <v>552580</v>
      </c>
      <c r="K608" s="7">
        <v>566930</v>
      </c>
      <c r="L608" s="7">
        <v>481630</v>
      </c>
      <c r="M608" s="7">
        <v>500630</v>
      </c>
      <c r="N608" s="8">
        <v>482940</v>
      </c>
      <c r="O608" s="7">
        <v>575730</v>
      </c>
      <c r="P608" s="7">
        <v>555160</v>
      </c>
      <c r="Q608" s="7">
        <v>401520</v>
      </c>
      <c r="R608" s="8">
        <v>306160</v>
      </c>
      <c r="S608" s="7">
        <v>539280</v>
      </c>
      <c r="T608" s="7">
        <v>510973.33299999998</v>
      </c>
      <c r="U608" s="7">
        <v>687480</v>
      </c>
      <c r="V608" s="8">
        <v>534000</v>
      </c>
      <c r="W608" s="7">
        <v>489986.66700000002</v>
      </c>
      <c r="X608" s="7">
        <v>512100</v>
      </c>
      <c r="Y608" s="7">
        <v>423860</v>
      </c>
      <c r="Z608" s="8">
        <v>407350</v>
      </c>
      <c r="AA608" s="4">
        <v>549410</v>
      </c>
      <c r="AB608" s="4">
        <v>520030</v>
      </c>
      <c r="AC608" s="4">
        <v>492263.33299999998</v>
      </c>
      <c r="AD608" s="8">
        <v>374240</v>
      </c>
      <c r="AE608" s="4">
        <v>600090</v>
      </c>
      <c r="AF608" s="4">
        <v>621870</v>
      </c>
      <c r="AG608" s="4">
        <v>533050</v>
      </c>
      <c r="AH608" s="8">
        <v>660460</v>
      </c>
      <c r="AI608" s="4">
        <v>585550</v>
      </c>
      <c r="AJ608" s="4">
        <v>467590</v>
      </c>
      <c r="AK608" s="4">
        <v>610520</v>
      </c>
    </row>
    <row r="609" spans="1:37" ht="16" x14ac:dyDescent="0.2">
      <c r="A609" s="5" t="s">
        <v>2249</v>
      </c>
      <c r="B609" s="7">
        <v>1524200</v>
      </c>
      <c r="C609" s="7">
        <v>1360700</v>
      </c>
      <c r="D609" s="7">
        <v>1434500</v>
      </c>
      <c r="E609" s="7">
        <v>1777400</v>
      </c>
      <c r="F609" s="8">
        <v>1769300</v>
      </c>
      <c r="G609" s="7">
        <v>1817700</v>
      </c>
      <c r="H609" s="7">
        <v>2294200</v>
      </c>
      <c r="I609" s="7">
        <v>2187900</v>
      </c>
      <c r="J609" s="8">
        <v>1882800</v>
      </c>
      <c r="K609" s="7">
        <v>1950200</v>
      </c>
      <c r="L609" s="7">
        <v>1980866.67</v>
      </c>
      <c r="M609" s="7">
        <v>2109600</v>
      </c>
      <c r="N609" s="8">
        <v>2137900</v>
      </c>
      <c r="O609" s="7">
        <v>2095100</v>
      </c>
      <c r="P609" s="7">
        <v>1700900</v>
      </c>
      <c r="Q609" s="7">
        <v>1755100</v>
      </c>
      <c r="R609" s="8">
        <v>0</v>
      </c>
      <c r="S609" s="7">
        <v>0</v>
      </c>
      <c r="T609" s="7">
        <v>0</v>
      </c>
      <c r="U609" s="7">
        <v>0</v>
      </c>
      <c r="V609" s="8">
        <v>2365100</v>
      </c>
      <c r="W609" s="7">
        <v>2627800</v>
      </c>
      <c r="X609" s="7">
        <v>2414400</v>
      </c>
      <c r="Y609" s="7">
        <v>2103400</v>
      </c>
      <c r="Z609" s="8">
        <v>2016200</v>
      </c>
      <c r="AA609" s="4">
        <v>2063000</v>
      </c>
      <c r="AB609" s="4">
        <v>1631700</v>
      </c>
      <c r="AC609" s="4">
        <v>2658900</v>
      </c>
      <c r="AD609" s="8">
        <v>2041100</v>
      </c>
      <c r="AE609" s="4">
        <v>1857200</v>
      </c>
      <c r="AF609" s="4">
        <v>2079100</v>
      </c>
      <c r="AG609" s="4">
        <v>1941700</v>
      </c>
      <c r="AH609" s="8">
        <v>1825400</v>
      </c>
      <c r="AI609" s="4">
        <v>2362600</v>
      </c>
      <c r="AJ609" s="4">
        <v>3254400</v>
      </c>
      <c r="AK609" s="4">
        <v>2714000</v>
      </c>
    </row>
    <row r="610" spans="1:37" ht="16" x14ac:dyDescent="0.2">
      <c r="A610" s="5" t="s">
        <v>2250</v>
      </c>
      <c r="B610" s="7">
        <v>1394433.33</v>
      </c>
      <c r="C610" s="7">
        <v>1614700</v>
      </c>
      <c r="D610" s="7">
        <v>1544500</v>
      </c>
      <c r="E610" s="7">
        <v>1024100</v>
      </c>
      <c r="F610" s="8">
        <v>1224700</v>
      </c>
      <c r="G610" s="7">
        <v>1764300</v>
      </c>
      <c r="H610" s="7">
        <v>2258500</v>
      </c>
      <c r="I610" s="7">
        <v>1483400</v>
      </c>
      <c r="J610" s="8">
        <v>1394600</v>
      </c>
      <c r="K610" s="7">
        <v>2320700</v>
      </c>
      <c r="L610" s="7">
        <v>1778500</v>
      </c>
      <c r="M610" s="7">
        <v>1620200</v>
      </c>
      <c r="N610" s="8">
        <v>2356800</v>
      </c>
      <c r="O610" s="7">
        <v>1360700</v>
      </c>
      <c r="P610" s="7">
        <v>1124000</v>
      </c>
      <c r="Q610" s="7">
        <v>3470000</v>
      </c>
      <c r="R610" s="8">
        <v>1571200</v>
      </c>
      <c r="S610" s="7">
        <v>1197100</v>
      </c>
      <c r="T610" s="7">
        <v>1975300</v>
      </c>
      <c r="U610" s="7">
        <v>1710300</v>
      </c>
      <c r="V610" s="8">
        <v>1940400</v>
      </c>
      <c r="W610" s="7">
        <v>1876400</v>
      </c>
      <c r="X610" s="7">
        <v>1620300</v>
      </c>
      <c r="Y610" s="7">
        <v>2059100</v>
      </c>
      <c r="Z610" s="8">
        <v>1246400</v>
      </c>
      <c r="AA610" s="4">
        <f>AVERAGE(Z610,AB610:AC610)</f>
        <v>1185256.6666666667</v>
      </c>
      <c r="AB610" s="4">
        <v>993970</v>
      </c>
      <c r="AC610" s="4">
        <v>1315400</v>
      </c>
      <c r="AD610" s="8">
        <v>2201300</v>
      </c>
      <c r="AE610" s="4">
        <v>2506500</v>
      </c>
      <c r="AF610" s="4">
        <v>1442800</v>
      </c>
      <c r="AG610" s="4">
        <v>2293700</v>
      </c>
      <c r="AH610" s="8">
        <v>1926800</v>
      </c>
      <c r="AI610" s="4">
        <v>1686700</v>
      </c>
      <c r="AJ610" s="4">
        <v>1393900</v>
      </c>
      <c r="AK610" s="4">
        <v>1483400</v>
      </c>
    </row>
    <row r="611" spans="1:37" ht="16" x14ac:dyDescent="0.2">
      <c r="A611" s="5" t="s">
        <v>2252</v>
      </c>
      <c r="B611" s="7">
        <v>0</v>
      </c>
      <c r="C611" s="7">
        <v>0</v>
      </c>
      <c r="D611" s="7">
        <v>0</v>
      </c>
      <c r="E611" s="7">
        <v>0</v>
      </c>
      <c r="F611" s="8">
        <f>AVERAGE(G611:I611)</f>
        <v>1751000</v>
      </c>
      <c r="G611" s="7">
        <v>1776300</v>
      </c>
      <c r="H611" s="7">
        <v>1731000</v>
      </c>
      <c r="I611" s="7">
        <v>1745700</v>
      </c>
      <c r="J611" s="8">
        <v>1666500</v>
      </c>
      <c r="K611" s="7">
        <v>2118700</v>
      </c>
      <c r="L611" s="7">
        <v>1044200</v>
      </c>
      <c r="M611" s="7">
        <v>1661700</v>
      </c>
      <c r="N611" s="8">
        <v>2015600</v>
      </c>
      <c r="O611" s="7">
        <v>1340600</v>
      </c>
      <c r="P611" s="7">
        <v>966620</v>
      </c>
      <c r="Q611" s="7">
        <v>1384300</v>
      </c>
      <c r="R611" s="8">
        <v>990650</v>
      </c>
      <c r="S611" s="7">
        <v>1739000</v>
      </c>
      <c r="T611" s="7">
        <v>1151400</v>
      </c>
      <c r="U611" s="7">
        <v>2047800</v>
      </c>
      <c r="V611" s="8">
        <v>4140600</v>
      </c>
      <c r="W611" s="7">
        <v>3606100</v>
      </c>
      <c r="X611" s="7">
        <v>4472600</v>
      </c>
      <c r="Y611" s="7">
        <v>3878500</v>
      </c>
      <c r="Z611" s="8">
        <v>1083100</v>
      </c>
      <c r="AA611" s="4">
        <v>1499600</v>
      </c>
      <c r="AB611" s="4">
        <v>1560000</v>
      </c>
      <c r="AC611" s="4">
        <v>1169000</v>
      </c>
      <c r="AD611" s="8">
        <f>AVERAGE(AE611:AG611)</f>
        <v>1907700</v>
      </c>
      <c r="AE611" s="4">
        <v>1879600</v>
      </c>
      <c r="AF611" s="4">
        <v>1757600</v>
      </c>
      <c r="AG611" s="4">
        <v>2085900</v>
      </c>
      <c r="AH611" s="8">
        <f>AVERAGE(AI611:AK611)</f>
        <v>5132400</v>
      </c>
      <c r="AI611" s="4">
        <v>4741300</v>
      </c>
      <c r="AJ611" s="4">
        <v>5477500</v>
      </c>
      <c r="AK611" s="4">
        <v>5178400</v>
      </c>
    </row>
    <row r="612" spans="1:37" ht="16" x14ac:dyDescent="0.2">
      <c r="A612" s="5" t="s">
        <v>2253</v>
      </c>
      <c r="B612" s="7">
        <v>0</v>
      </c>
      <c r="C612" s="7">
        <v>0</v>
      </c>
      <c r="D612" s="7">
        <v>0</v>
      </c>
      <c r="E612" s="7">
        <v>0</v>
      </c>
      <c r="F612" s="8">
        <v>0</v>
      </c>
      <c r="G612" s="7">
        <v>0</v>
      </c>
      <c r="H612" s="7">
        <v>0</v>
      </c>
      <c r="I612" s="7">
        <v>0</v>
      </c>
      <c r="J612" s="8">
        <v>0</v>
      </c>
      <c r="K612" s="7">
        <v>0</v>
      </c>
      <c r="L612" s="7">
        <v>0</v>
      </c>
      <c r="M612" s="7">
        <v>0</v>
      </c>
      <c r="N612" s="8">
        <v>0</v>
      </c>
      <c r="O612" s="7">
        <v>0</v>
      </c>
      <c r="P612" s="7">
        <v>0</v>
      </c>
      <c r="Q612" s="7">
        <v>0</v>
      </c>
      <c r="R612" s="8">
        <v>0</v>
      </c>
      <c r="S612" s="7">
        <v>0</v>
      </c>
      <c r="T612" s="7">
        <v>0</v>
      </c>
      <c r="U612" s="7">
        <v>0</v>
      </c>
      <c r="V612" s="8">
        <v>750823.33299999998</v>
      </c>
      <c r="W612" s="7">
        <v>602600</v>
      </c>
      <c r="X612" s="7">
        <v>816450</v>
      </c>
      <c r="Y612" s="7">
        <v>833420</v>
      </c>
      <c r="Z612" s="8">
        <v>0</v>
      </c>
      <c r="AA612" s="4">
        <v>0</v>
      </c>
      <c r="AB612" s="4">
        <v>0</v>
      </c>
      <c r="AC612" s="4">
        <v>0</v>
      </c>
      <c r="AD612" s="8">
        <v>0</v>
      </c>
      <c r="AE612" s="4">
        <v>0</v>
      </c>
      <c r="AF612" s="4">
        <v>0</v>
      </c>
      <c r="AG612" s="4">
        <v>0</v>
      </c>
      <c r="AH612" s="8">
        <v>0</v>
      </c>
      <c r="AI612" s="4">
        <v>0</v>
      </c>
      <c r="AJ612" s="4">
        <v>0</v>
      </c>
      <c r="AK612" s="4">
        <v>0</v>
      </c>
    </row>
    <row r="613" spans="1:37" ht="16" x14ac:dyDescent="0.2">
      <c r="A613" s="5" t="s">
        <v>2255</v>
      </c>
      <c r="B613" s="7">
        <v>31206000</v>
      </c>
      <c r="C613" s="7">
        <v>63299000</v>
      </c>
      <c r="D613" s="7">
        <v>61643000</v>
      </c>
      <c r="E613" s="7">
        <v>74405000</v>
      </c>
      <c r="F613" s="8">
        <v>55398000</v>
      </c>
      <c r="G613" s="7">
        <v>48325000</v>
      </c>
      <c r="H613" s="7">
        <v>52733000</v>
      </c>
      <c r="I613" s="7">
        <v>53469000</v>
      </c>
      <c r="J613" s="8">
        <v>63132000</v>
      </c>
      <c r="K613" s="7">
        <v>62638000</v>
      </c>
      <c r="L613" s="7">
        <v>56575000</v>
      </c>
      <c r="M613" s="7">
        <v>49734000</v>
      </c>
      <c r="N613" s="8">
        <v>32524000</v>
      </c>
      <c r="O613" s="7">
        <v>31844000</v>
      </c>
      <c r="P613" s="7">
        <v>34757000</v>
      </c>
      <c r="Q613" s="7">
        <v>38340000</v>
      </c>
      <c r="R613" s="8">
        <v>53188000</v>
      </c>
      <c r="S613" s="7">
        <v>51617000</v>
      </c>
      <c r="T613" s="7">
        <v>71388000</v>
      </c>
      <c r="U613" s="7">
        <v>59905000</v>
      </c>
      <c r="V613" s="8">
        <v>16197000</v>
      </c>
      <c r="W613" s="7">
        <v>9440400</v>
      </c>
      <c r="X613" s="7">
        <v>13531000</v>
      </c>
      <c r="Y613" s="7">
        <v>13134000</v>
      </c>
      <c r="Z613" s="8">
        <v>47481000</v>
      </c>
      <c r="AA613" s="4">
        <v>41201000</v>
      </c>
      <c r="AB613" s="4">
        <v>42211000</v>
      </c>
      <c r="AC613" s="4">
        <f>AVERAGE(Z613:AB613)</f>
        <v>43631000</v>
      </c>
      <c r="AD613" s="8">
        <f>AVERAGE(AE613:AG613)</f>
        <v>38634333.333333336</v>
      </c>
      <c r="AE613" s="4">
        <v>38023000</v>
      </c>
      <c r="AF613" s="4">
        <v>41004000</v>
      </c>
      <c r="AG613" s="4">
        <v>36876000</v>
      </c>
      <c r="AH613" s="8">
        <f>AVERAGE(AI613:AK613)</f>
        <v>5620933.333333333</v>
      </c>
      <c r="AI613" s="4">
        <v>7310100</v>
      </c>
      <c r="AJ613" s="4">
        <v>3044700</v>
      </c>
      <c r="AK613" s="4">
        <v>6508000</v>
      </c>
    </row>
    <row r="614" spans="1:37" ht="16" x14ac:dyDescent="0.2">
      <c r="A614" s="5" t="s">
        <v>2262</v>
      </c>
      <c r="B614" s="7">
        <v>953970</v>
      </c>
      <c r="C614" s="7">
        <v>6162790</v>
      </c>
      <c r="D614" s="7">
        <v>5713400</v>
      </c>
      <c r="E614" s="7">
        <v>11821000</v>
      </c>
      <c r="F614" s="8">
        <v>5202600</v>
      </c>
      <c r="G614" s="7">
        <v>3972300</v>
      </c>
      <c r="H614" s="7">
        <v>9434400</v>
      </c>
      <c r="I614" s="7">
        <v>4158800</v>
      </c>
      <c r="J614" s="8">
        <v>4848400</v>
      </c>
      <c r="K614" s="7">
        <v>8732000</v>
      </c>
      <c r="L614" s="7">
        <v>14003000</v>
      </c>
      <c r="M614" s="7">
        <v>6064000</v>
      </c>
      <c r="N614" s="8">
        <v>4495600</v>
      </c>
      <c r="O614" s="7">
        <v>7189200</v>
      </c>
      <c r="P614" s="7">
        <v>4734100</v>
      </c>
      <c r="Q614" s="7">
        <v>5340500</v>
      </c>
      <c r="R614" s="8">
        <v>14611000</v>
      </c>
      <c r="S614" s="7">
        <v>6281200</v>
      </c>
      <c r="T614" s="7">
        <v>7215200</v>
      </c>
      <c r="U614" s="7">
        <v>21848000</v>
      </c>
      <c r="V614" s="8">
        <v>3422300</v>
      </c>
      <c r="W614" s="7">
        <v>8056900</v>
      </c>
      <c r="X614" s="7">
        <v>12253000</v>
      </c>
      <c r="Y614" s="7">
        <v>6095500</v>
      </c>
      <c r="Z614" s="8">
        <v>9018200</v>
      </c>
      <c r="AA614" s="4">
        <v>5358200</v>
      </c>
      <c r="AB614" s="4">
        <v>6348500</v>
      </c>
      <c r="AC614" s="4">
        <v>6908300</v>
      </c>
      <c r="AD614" s="8">
        <v>6746200</v>
      </c>
      <c r="AE614" s="4">
        <v>5063200</v>
      </c>
      <c r="AF614" s="4">
        <v>4880500</v>
      </c>
      <c r="AG614" s="4">
        <f>AVERAGE(AD614:AF614)</f>
        <v>5563300</v>
      </c>
      <c r="AH614" s="8">
        <v>4871100</v>
      </c>
      <c r="AI614" s="4">
        <v>5442000</v>
      </c>
      <c r="AJ614" s="4">
        <v>5219333.33</v>
      </c>
      <c r="AK614" s="4">
        <v>5344900</v>
      </c>
    </row>
    <row r="615" spans="1:37" ht="16" x14ac:dyDescent="0.2">
      <c r="A615" s="5" t="s">
        <v>2263</v>
      </c>
      <c r="B615" s="7">
        <v>34793000</v>
      </c>
      <c r="C615" s="7">
        <v>19755000</v>
      </c>
      <c r="D615" s="7">
        <v>22739000</v>
      </c>
      <c r="E615" s="7">
        <v>22014000</v>
      </c>
      <c r="F615" s="8">
        <v>20069000</v>
      </c>
      <c r="G615" s="7">
        <v>20495000</v>
      </c>
      <c r="H615" s="7">
        <v>22623000</v>
      </c>
      <c r="I615" s="7">
        <v>21399000</v>
      </c>
      <c r="J615" s="8">
        <v>23915000</v>
      </c>
      <c r="K615" s="7">
        <v>20099000</v>
      </c>
      <c r="L615" s="7">
        <v>19627000</v>
      </c>
      <c r="M615" s="7">
        <v>21663000</v>
      </c>
      <c r="N615" s="8">
        <v>20434000</v>
      </c>
      <c r="O615" s="7">
        <v>18491000</v>
      </c>
      <c r="P615" s="7">
        <v>22924000</v>
      </c>
      <c r="Q615" s="7">
        <v>25033000</v>
      </c>
      <c r="R615" s="8">
        <v>22843000</v>
      </c>
      <c r="S615" s="7">
        <v>21730000</v>
      </c>
      <c r="T615" s="7">
        <v>25227000</v>
      </c>
      <c r="U615" s="7">
        <v>14464000</v>
      </c>
      <c r="V615" s="8">
        <v>14227000</v>
      </c>
      <c r="W615" s="7">
        <v>15866000</v>
      </c>
      <c r="X615" s="7">
        <v>17624000</v>
      </c>
      <c r="Y615" s="7">
        <v>15581000</v>
      </c>
      <c r="Z615" s="8">
        <v>21012000</v>
      </c>
      <c r="AA615" s="4">
        <v>19362000</v>
      </c>
      <c r="AB615" s="4">
        <v>18486000</v>
      </c>
      <c r="AC615" s="4">
        <v>20981000</v>
      </c>
      <c r="AD615" s="8">
        <v>14391000</v>
      </c>
      <c r="AE615" s="4">
        <v>18764000</v>
      </c>
      <c r="AF615" s="4">
        <v>18504000</v>
      </c>
      <c r="AG615" s="4">
        <v>19494000</v>
      </c>
      <c r="AH615" s="8">
        <v>19642000</v>
      </c>
      <c r="AI615" s="4">
        <v>14152000</v>
      </c>
      <c r="AJ615" s="4">
        <v>14086000</v>
      </c>
      <c r="AK615" s="4">
        <v>15731000</v>
      </c>
    </row>
    <row r="616" spans="1:37" ht="16" x14ac:dyDescent="0.2">
      <c r="A616" s="5" t="s">
        <v>2268</v>
      </c>
      <c r="B616" s="7">
        <v>1171726.67</v>
      </c>
      <c r="C616" s="7">
        <v>1365000</v>
      </c>
      <c r="D616" s="7">
        <v>1250500</v>
      </c>
      <c r="E616" s="7">
        <v>899680</v>
      </c>
      <c r="F616" s="8">
        <v>1284000</v>
      </c>
      <c r="G616" s="7">
        <v>1206700</v>
      </c>
      <c r="H616" s="7">
        <v>1348600</v>
      </c>
      <c r="I616" s="7">
        <v>876970</v>
      </c>
      <c r="J616" s="8">
        <v>1189100</v>
      </c>
      <c r="K616" s="7">
        <v>934800</v>
      </c>
      <c r="L616" s="7">
        <v>850610</v>
      </c>
      <c r="M616" s="7">
        <v>1155300</v>
      </c>
      <c r="N616" s="8">
        <v>1785900</v>
      </c>
      <c r="O616" s="7">
        <v>1081200</v>
      </c>
      <c r="P616" s="7">
        <v>1352600</v>
      </c>
      <c r="Q616" s="7">
        <v>3206500</v>
      </c>
      <c r="R616" s="8">
        <v>923980</v>
      </c>
      <c r="S616" s="7">
        <v>1197100</v>
      </c>
      <c r="T616" s="7">
        <v>631810</v>
      </c>
      <c r="U616" s="7">
        <v>943030</v>
      </c>
      <c r="V616" s="8">
        <v>975930</v>
      </c>
      <c r="W616" s="7">
        <v>1311800</v>
      </c>
      <c r="X616" s="7">
        <v>1353800</v>
      </c>
      <c r="Y616" s="7">
        <v>895220</v>
      </c>
      <c r="Z616" s="8">
        <v>1430600</v>
      </c>
      <c r="AA616" s="4">
        <v>1301700</v>
      </c>
      <c r="AB616" s="4">
        <v>1235700</v>
      </c>
      <c r="AC616" s="4">
        <v>1419400</v>
      </c>
      <c r="AD616" s="8">
        <v>1422200</v>
      </c>
      <c r="AE616" s="4">
        <v>1469800</v>
      </c>
      <c r="AF616" s="4">
        <v>1260700</v>
      </c>
      <c r="AG616" s="4">
        <v>1461500</v>
      </c>
      <c r="AH616" s="8">
        <v>1288600</v>
      </c>
      <c r="AI616" s="4">
        <v>1206800</v>
      </c>
      <c r="AJ616" s="4">
        <v>1065800</v>
      </c>
      <c r="AK616" s="4">
        <v>1029200</v>
      </c>
    </row>
    <row r="617" spans="1:37" ht="16" x14ac:dyDescent="0.2">
      <c r="A617" s="5" t="s">
        <v>2269</v>
      </c>
      <c r="B617" s="7">
        <v>6009100</v>
      </c>
      <c r="C617" s="7">
        <v>4626800</v>
      </c>
      <c r="D617" s="7">
        <v>4954300</v>
      </c>
      <c r="E617" s="7">
        <v>4382800</v>
      </c>
      <c r="F617" s="8">
        <v>3984100</v>
      </c>
      <c r="G617" s="7">
        <v>4681800</v>
      </c>
      <c r="H617" s="7">
        <v>5246100</v>
      </c>
      <c r="I617" s="7">
        <v>5178900</v>
      </c>
      <c r="J617" s="8">
        <v>4954800</v>
      </c>
      <c r="K617" s="7">
        <v>3934300</v>
      </c>
      <c r="L617" s="7">
        <v>4588800</v>
      </c>
      <c r="M617" s="7">
        <v>4090000</v>
      </c>
      <c r="N617" s="8">
        <v>4702600</v>
      </c>
      <c r="O617" s="7">
        <v>4487200</v>
      </c>
      <c r="P617" s="7">
        <v>5064700</v>
      </c>
      <c r="Q617" s="7">
        <v>5391400</v>
      </c>
      <c r="R617" s="8">
        <v>4930900</v>
      </c>
      <c r="S617" s="7">
        <v>4852900</v>
      </c>
      <c r="T617" s="7">
        <v>4815300</v>
      </c>
      <c r="U617" s="7">
        <v>4737900</v>
      </c>
      <c r="V617" s="8">
        <v>5515400</v>
      </c>
      <c r="W617" s="7">
        <v>5930400</v>
      </c>
      <c r="X617" s="7">
        <v>6281200</v>
      </c>
      <c r="Y617" s="7">
        <v>6256500</v>
      </c>
      <c r="Z617" s="8">
        <v>4996000</v>
      </c>
      <c r="AA617" s="4">
        <v>5112200</v>
      </c>
      <c r="AB617" s="4">
        <v>4716600</v>
      </c>
      <c r="AC617" s="4">
        <v>3511300</v>
      </c>
      <c r="AD617" s="8">
        <v>6722300</v>
      </c>
      <c r="AE617" s="4">
        <v>5501600</v>
      </c>
      <c r="AF617" s="4">
        <v>5677300</v>
      </c>
      <c r="AG617" s="4">
        <v>5755600</v>
      </c>
      <c r="AH617" s="8">
        <v>5604500</v>
      </c>
      <c r="AI617" s="4">
        <v>7437600</v>
      </c>
      <c r="AJ617" s="4">
        <v>7154900</v>
      </c>
      <c r="AK617" s="4">
        <v>7138100</v>
      </c>
    </row>
    <row r="618" spans="1:37" ht="16" x14ac:dyDescent="0.2">
      <c r="A618" s="5" t="s">
        <v>2271</v>
      </c>
      <c r="B618" s="7">
        <v>927180</v>
      </c>
      <c r="C618" s="7">
        <v>1237400</v>
      </c>
      <c r="D618" s="7">
        <v>1461200</v>
      </c>
      <c r="E618" s="7">
        <v>1194900</v>
      </c>
      <c r="F618" s="8">
        <v>1695900</v>
      </c>
      <c r="G618" s="7">
        <v>1381000</v>
      </c>
      <c r="H618" s="7">
        <v>1584100</v>
      </c>
      <c r="I618" s="7">
        <v>1561500</v>
      </c>
      <c r="J618" s="8">
        <v>1410400</v>
      </c>
      <c r="K618" s="7">
        <v>1700600</v>
      </c>
      <c r="L618" s="7">
        <v>1366276.67</v>
      </c>
      <c r="M618" s="7">
        <v>987830</v>
      </c>
      <c r="N618" s="8">
        <v>644950</v>
      </c>
      <c r="O618" s="7">
        <v>1431900</v>
      </c>
      <c r="P618" s="7">
        <v>763900</v>
      </c>
      <c r="Q618" s="7">
        <v>893100</v>
      </c>
      <c r="R618" s="8">
        <v>469750</v>
      </c>
      <c r="S618" s="7">
        <v>439740</v>
      </c>
      <c r="T618" s="7">
        <v>3348200</v>
      </c>
      <c r="U618" s="7">
        <v>2052600</v>
      </c>
      <c r="V618" s="8">
        <v>27924000</v>
      </c>
      <c r="W618" s="7">
        <v>17180000</v>
      </c>
      <c r="X618" s="7">
        <v>11314000</v>
      </c>
      <c r="Y618" s="7">
        <v>17248000</v>
      </c>
      <c r="Z618" s="8">
        <v>2112100</v>
      </c>
      <c r="AA618" s="4">
        <v>2811200</v>
      </c>
      <c r="AB618" s="4">
        <v>2308700</v>
      </c>
      <c r="AC618" s="4">
        <v>2496900</v>
      </c>
      <c r="AD618" s="8">
        <f>AVERAGE(AE618:AG618)</f>
        <v>4517133.333333333</v>
      </c>
      <c r="AE618" s="4">
        <v>3864500</v>
      </c>
      <c r="AF618" s="4">
        <v>4556700</v>
      </c>
      <c r="AG618" s="4">
        <v>5130200</v>
      </c>
      <c r="AH618" s="8">
        <v>3696300</v>
      </c>
      <c r="AI618" s="4">
        <v>16390000</v>
      </c>
      <c r="AJ618" s="4">
        <v>22289000</v>
      </c>
      <c r="AK618" s="4">
        <v>17067000</v>
      </c>
    </row>
    <row r="619" spans="1:37" ht="16" x14ac:dyDescent="0.2">
      <c r="A619" s="5" t="s">
        <v>2277</v>
      </c>
      <c r="B619" s="7">
        <v>2517600</v>
      </c>
      <c r="C619" s="7">
        <v>2283400</v>
      </c>
      <c r="D619" s="7">
        <v>2724400</v>
      </c>
      <c r="E619" s="7">
        <v>2556200</v>
      </c>
      <c r="F619" s="8">
        <v>1523500</v>
      </c>
      <c r="G619" s="7">
        <v>2316100</v>
      </c>
      <c r="H619" s="7">
        <v>2694500</v>
      </c>
      <c r="I619" s="7">
        <v>1845300</v>
      </c>
      <c r="J619" s="8">
        <v>1360100</v>
      </c>
      <c r="K619" s="7">
        <v>2321600</v>
      </c>
      <c r="L619" s="7">
        <v>3225900</v>
      </c>
      <c r="M619" s="7">
        <v>2537900</v>
      </c>
      <c r="N619" s="8">
        <v>2718400</v>
      </c>
      <c r="O619" s="7">
        <v>1883100</v>
      </c>
      <c r="P619" s="7">
        <v>2136200</v>
      </c>
      <c r="Q619" s="7">
        <v>2145600</v>
      </c>
      <c r="R619" s="8">
        <v>2173700</v>
      </c>
      <c r="S619" s="7">
        <v>2456500</v>
      </c>
      <c r="T619" s="7">
        <v>1020600</v>
      </c>
      <c r="U619" s="7">
        <v>1883600</v>
      </c>
      <c r="V619" s="8">
        <v>1677400</v>
      </c>
      <c r="W619" s="7">
        <v>1997100</v>
      </c>
      <c r="X619" s="7">
        <v>2194300</v>
      </c>
      <c r="Y619" s="7">
        <v>1838700</v>
      </c>
      <c r="Z619" s="8">
        <v>1687200</v>
      </c>
      <c r="AA619" s="4">
        <v>2379300</v>
      </c>
      <c r="AB619" s="4">
        <v>1778000</v>
      </c>
      <c r="AC619" s="4">
        <v>2804700</v>
      </c>
      <c r="AD619" s="8">
        <v>2381600</v>
      </c>
      <c r="AE619" s="4">
        <v>2111200</v>
      </c>
      <c r="AF619" s="4">
        <v>2584100</v>
      </c>
      <c r="AG619" s="4">
        <v>2101300</v>
      </c>
      <c r="AH619" s="8">
        <v>2433200</v>
      </c>
      <c r="AI619" s="4">
        <v>2070200</v>
      </c>
      <c r="AJ619" s="4">
        <v>3220400</v>
      </c>
      <c r="AK619" s="4">
        <v>3101500</v>
      </c>
    </row>
    <row r="620" spans="1:37" ht="16" x14ac:dyDescent="0.2">
      <c r="A620" s="5" t="s">
        <v>2278</v>
      </c>
      <c r="B620" s="7">
        <f>AVERAGE(C620:E620)</f>
        <v>14522000</v>
      </c>
      <c r="C620" s="7">
        <v>13798000</v>
      </c>
      <c r="D620" s="7">
        <v>15058000</v>
      </c>
      <c r="E620" s="7">
        <v>14710000</v>
      </c>
      <c r="F620" s="8">
        <v>12908000</v>
      </c>
      <c r="G620" s="7">
        <v>11521000</v>
      </c>
      <c r="H620" s="7">
        <v>12564000</v>
      </c>
      <c r="I620" s="7">
        <v>13999000</v>
      </c>
      <c r="J620" s="8">
        <f>AVERAGE(K620:M620)</f>
        <v>13940000</v>
      </c>
      <c r="K620" s="7">
        <v>13838000</v>
      </c>
      <c r="L620" s="7">
        <v>14194000</v>
      </c>
      <c r="M620" s="7">
        <v>13788000</v>
      </c>
      <c r="N620" s="8">
        <v>13116000</v>
      </c>
      <c r="O620" s="7">
        <v>13292000</v>
      </c>
      <c r="P620" s="7">
        <v>13352000</v>
      </c>
      <c r="Q620" s="7">
        <v>13423000</v>
      </c>
      <c r="R620" s="8">
        <v>13828000</v>
      </c>
      <c r="S620" s="7">
        <v>13633000</v>
      </c>
      <c r="T620" s="7">
        <f>AVERAGE(R620:S620,U620)</f>
        <v>13954333.333333334</v>
      </c>
      <c r="U620" s="7">
        <v>14402000</v>
      </c>
      <c r="V620" s="8">
        <v>12658000</v>
      </c>
      <c r="W620" s="7">
        <v>10825000</v>
      </c>
      <c r="X620" s="7">
        <v>9741300</v>
      </c>
      <c r="Y620" s="7">
        <v>10542000</v>
      </c>
      <c r="Z620" s="8">
        <v>16684000</v>
      </c>
      <c r="AA620" s="4">
        <v>14115000</v>
      </c>
      <c r="AB620" s="4">
        <v>13874000</v>
      </c>
      <c r="AC620" s="4">
        <v>10487000</v>
      </c>
      <c r="AD620" s="8">
        <v>8182200</v>
      </c>
      <c r="AE620" s="4">
        <v>12270000</v>
      </c>
      <c r="AF620" s="4">
        <v>13390000</v>
      </c>
      <c r="AG620" s="4">
        <v>11777000</v>
      </c>
      <c r="AH620" s="8">
        <f>AVERAGE(AI620:AK620)</f>
        <v>7451733.333333333</v>
      </c>
      <c r="AI620" s="4">
        <v>7467100</v>
      </c>
      <c r="AJ620" s="4">
        <v>7439300</v>
      </c>
      <c r="AK620" s="4">
        <v>7448800</v>
      </c>
    </row>
    <row r="621" spans="1:37" ht="16" x14ac:dyDescent="0.2">
      <c r="A621" s="5" t="s">
        <v>2280</v>
      </c>
      <c r="B621" s="7">
        <v>2457300</v>
      </c>
      <c r="C621" s="7">
        <v>2126700</v>
      </c>
      <c r="D621" s="7">
        <v>2302000</v>
      </c>
      <c r="E621" s="7">
        <v>1895100</v>
      </c>
      <c r="F621" s="8">
        <v>2641100</v>
      </c>
      <c r="G621" s="7">
        <v>2705400</v>
      </c>
      <c r="H621" s="7">
        <v>2550600</v>
      </c>
      <c r="I621" s="7">
        <v>2476900</v>
      </c>
      <c r="J621" s="8">
        <v>2502500</v>
      </c>
      <c r="K621" s="7">
        <v>2495400</v>
      </c>
      <c r="L621" s="7">
        <v>2425800</v>
      </c>
      <c r="M621" s="7">
        <v>2335500</v>
      </c>
      <c r="N621" s="8">
        <v>2447000</v>
      </c>
      <c r="O621" s="7">
        <v>2182100</v>
      </c>
      <c r="P621" s="7">
        <v>2578600</v>
      </c>
      <c r="Q621" s="7">
        <v>2334800</v>
      </c>
      <c r="R621" s="8">
        <v>2186400</v>
      </c>
      <c r="S621" s="7">
        <v>1743500</v>
      </c>
      <c r="T621" s="7">
        <v>1779100</v>
      </c>
      <c r="U621" s="7">
        <v>1395700</v>
      </c>
      <c r="V621" s="8">
        <v>2132200</v>
      </c>
      <c r="W621" s="7">
        <v>2053400</v>
      </c>
      <c r="X621" s="7">
        <v>2283500</v>
      </c>
      <c r="Y621" s="7">
        <v>2190500</v>
      </c>
      <c r="Z621" s="8">
        <v>2736400</v>
      </c>
      <c r="AA621" s="4">
        <v>2665200</v>
      </c>
      <c r="AB621" s="4">
        <v>2656400</v>
      </c>
      <c r="AC621" s="4">
        <v>2445900</v>
      </c>
      <c r="AD621" s="8">
        <v>2244100</v>
      </c>
      <c r="AE621" s="4">
        <v>2079800</v>
      </c>
      <c r="AF621" s="4">
        <v>1922200</v>
      </c>
      <c r="AG621" s="4">
        <v>2145200</v>
      </c>
      <c r="AH621" s="8">
        <v>2422800</v>
      </c>
      <c r="AI621" s="4">
        <v>1788300</v>
      </c>
      <c r="AJ621" s="4">
        <v>1723400</v>
      </c>
      <c r="AK621" s="4">
        <v>2072400</v>
      </c>
    </row>
    <row r="622" spans="1:37" ht="16" x14ac:dyDescent="0.2">
      <c r="A622" s="5" t="s">
        <v>2287</v>
      </c>
      <c r="B622" s="7">
        <v>892610</v>
      </c>
      <c r="C622" s="7">
        <v>2218800</v>
      </c>
      <c r="D622" s="7">
        <v>2507000</v>
      </c>
      <c r="E622" s="7">
        <v>1909500</v>
      </c>
      <c r="F622" s="8">
        <v>2454700</v>
      </c>
      <c r="G622" s="7">
        <v>1956100</v>
      </c>
      <c r="H622" s="7">
        <v>2457500</v>
      </c>
      <c r="I622" s="7">
        <v>1763600</v>
      </c>
      <c r="J622" s="8">
        <v>1811300</v>
      </c>
      <c r="K622" s="7">
        <v>2600300</v>
      </c>
      <c r="L622" s="7">
        <v>1590200</v>
      </c>
      <c r="M622" s="7">
        <v>1905100</v>
      </c>
      <c r="N622" s="8">
        <v>2650000</v>
      </c>
      <c r="O622" s="7">
        <v>2181100</v>
      </c>
      <c r="P622" s="7">
        <v>2231000</v>
      </c>
      <c r="Q622" s="7">
        <v>2571800</v>
      </c>
      <c r="R622" s="8">
        <v>2515100</v>
      </c>
      <c r="S622" s="7">
        <v>423660</v>
      </c>
      <c r="T622" s="7">
        <v>1853000</v>
      </c>
      <c r="U622" s="7">
        <v>2260600</v>
      </c>
      <c r="V622" s="8">
        <v>3440300</v>
      </c>
      <c r="W622" s="7">
        <v>4122900</v>
      </c>
      <c r="X622" s="7">
        <v>3118500</v>
      </c>
      <c r="Y622" s="7">
        <v>3491700</v>
      </c>
      <c r="Z622" s="8">
        <v>2027300</v>
      </c>
      <c r="AA622" s="4">
        <v>2444400</v>
      </c>
      <c r="AB622" s="4">
        <v>2007100</v>
      </c>
      <c r="AC622" s="4">
        <f>AVERAGE(Z622:AB622)</f>
        <v>2159600</v>
      </c>
      <c r="AD622" s="8">
        <v>4261200</v>
      </c>
      <c r="AE622" s="4">
        <v>2527400</v>
      </c>
      <c r="AF622" s="4">
        <v>2409100</v>
      </c>
      <c r="AG622" s="4">
        <v>3141500</v>
      </c>
      <c r="AH622" s="8">
        <v>2486500</v>
      </c>
      <c r="AI622" s="4">
        <v>3684800</v>
      </c>
      <c r="AJ622" s="4">
        <v>4008500</v>
      </c>
      <c r="AK622" s="4">
        <v>4334400</v>
      </c>
    </row>
    <row r="623" spans="1:37" ht="16" x14ac:dyDescent="0.2">
      <c r="A623" s="5" t="s">
        <v>2288</v>
      </c>
      <c r="B623" s="7">
        <v>0</v>
      </c>
      <c r="C623" s="7">
        <v>0</v>
      </c>
      <c r="D623" s="7">
        <v>0</v>
      </c>
      <c r="E623" s="7">
        <v>0</v>
      </c>
      <c r="F623" s="8">
        <v>0</v>
      </c>
      <c r="G623" s="7">
        <v>0</v>
      </c>
      <c r="H623" s="7">
        <v>0</v>
      </c>
      <c r="I623" s="7">
        <v>0</v>
      </c>
      <c r="J623" s="8">
        <v>0</v>
      </c>
      <c r="K623" s="7">
        <v>0</v>
      </c>
      <c r="L623" s="7">
        <v>0</v>
      </c>
      <c r="M623" s="7">
        <v>0</v>
      </c>
      <c r="N623" s="8">
        <v>0</v>
      </c>
      <c r="O623" s="7">
        <v>0</v>
      </c>
      <c r="P623" s="7">
        <v>0</v>
      </c>
      <c r="Q623" s="7">
        <v>0</v>
      </c>
      <c r="R623" s="8">
        <v>0</v>
      </c>
      <c r="S623" s="7">
        <v>0</v>
      </c>
      <c r="T623" s="7">
        <v>0</v>
      </c>
      <c r="U623" s="7">
        <v>0</v>
      </c>
      <c r="V623" s="8">
        <v>862710</v>
      </c>
      <c r="W623" s="7">
        <v>1038100</v>
      </c>
      <c r="X623" s="7">
        <v>971836.66700000002</v>
      </c>
      <c r="Y623" s="7">
        <v>1014700</v>
      </c>
      <c r="Z623" s="8">
        <v>0</v>
      </c>
      <c r="AA623" s="4">
        <v>0</v>
      </c>
      <c r="AB623" s="4">
        <v>0</v>
      </c>
      <c r="AC623" s="4">
        <v>0</v>
      </c>
      <c r="AD623" s="8">
        <v>0</v>
      </c>
      <c r="AE623" s="4">
        <v>0</v>
      </c>
      <c r="AF623" s="4">
        <v>0</v>
      </c>
      <c r="AG623" s="4">
        <v>0</v>
      </c>
      <c r="AH623" s="8">
        <v>2362300</v>
      </c>
      <c r="AI623" s="4">
        <v>2542300</v>
      </c>
      <c r="AJ623" s="4">
        <v>2528900</v>
      </c>
      <c r="AK623" s="4">
        <v>2015700</v>
      </c>
    </row>
    <row r="624" spans="1:37" ht="16" x14ac:dyDescent="0.2">
      <c r="A624" s="5" t="s">
        <v>2289</v>
      </c>
      <c r="B624" s="7">
        <v>1808400</v>
      </c>
      <c r="C624" s="7">
        <v>2006100</v>
      </c>
      <c r="D624" s="7">
        <v>1783800</v>
      </c>
      <c r="E624" s="7">
        <v>1635300</v>
      </c>
      <c r="F624" s="8">
        <v>1924200</v>
      </c>
      <c r="G624" s="7">
        <v>2651100</v>
      </c>
      <c r="H624" s="7">
        <v>2349500</v>
      </c>
      <c r="I624" s="7">
        <v>1257600</v>
      </c>
      <c r="J624" s="8">
        <v>1587000</v>
      </c>
      <c r="K624" s="7">
        <v>1684600</v>
      </c>
      <c r="L624" s="7">
        <v>2072400</v>
      </c>
      <c r="M624" s="7">
        <v>1559300</v>
      </c>
      <c r="N624" s="8">
        <v>2401000</v>
      </c>
      <c r="O624" s="7">
        <f>AVERAGE(N624,P624:Q624)</f>
        <v>2303600</v>
      </c>
      <c r="P624" s="7">
        <v>2274300</v>
      </c>
      <c r="Q624" s="7">
        <v>2235500</v>
      </c>
      <c r="R624" s="8">
        <v>495270</v>
      </c>
      <c r="S624" s="7">
        <v>2154200</v>
      </c>
      <c r="T624" s="7">
        <v>706520</v>
      </c>
      <c r="U624" s="7">
        <v>1323700</v>
      </c>
      <c r="V624" s="8">
        <v>1122400</v>
      </c>
      <c r="W624" s="7">
        <v>2615300</v>
      </c>
      <c r="X624" s="7">
        <v>2398200</v>
      </c>
      <c r="Y624" s="7">
        <v>2203300</v>
      </c>
      <c r="Z624" s="8">
        <v>775800</v>
      </c>
      <c r="AA624" s="4">
        <v>1475700</v>
      </c>
      <c r="AB624" s="4">
        <v>2353700</v>
      </c>
      <c r="AC624" s="4">
        <v>1795900</v>
      </c>
      <c r="AD624" s="8">
        <v>3309700</v>
      </c>
      <c r="AE624" s="4">
        <v>1476200</v>
      </c>
      <c r="AF624" s="4">
        <v>1471100</v>
      </c>
      <c r="AG624" s="4">
        <v>1941300</v>
      </c>
      <c r="AH624" s="8">
        <v>2161600</v>
      </c>
      <c r="AI624" s="4">
        <v>2068600</v>
      </c>
      <c r="AJ624" s="4">
        <v>2419200</v>
      </c>
      <c r="AK624" s="4">
        <v>1990600</v>
      </c>
    </row>
    <row r="625" spans="1:37" ht="16" x14ac:dyDescent="0.2">
      <c r="A625" s="5" t="s">
        <v>2290</v>
      </c>
      <c r="B625" s="7">
        <f>AVERAGE(C625:E625)</f>
        <v>48990666.666666664</v>
      </c>
      <c r="C625" s="7">
        <v>47397000</v>
      </c>
      <c r="D625" s="7">
        <v>49428000</v>
      </c>
      <c r="E625" s="7">
        <v>50147000</v>
      </c>
      <c r="F625" s="8">
        <v>24520000</v>
      </c>
      <c r="G625" s="7">
        <f>AVERAGE(F625,H625:I625)</f>
        <v>24665333.333333332</v>
      </c>
      <c r="H625" s="7">
        <v>24940000</v>
      </c>
      <c r="I625" s="7">
        <v>24536000</v>
      </c>
      <c r="J625" s="8">
        <v>43316000</v>
      </c>
      <c r="K625" s="7">
        <v>37368000</v>
      </c>
      <c r="L625" s="7">
        <v>39412000</v>
      </c>
      <c r="M625" s="7">
        <v>38755000</v>
      </c>
      <c r="N625" s="8">
        <v>8390300</v>
      </c>
      <c r="O625" s="7">
        <v>2268300</v>
      </c>
      <c r="P625" s="7">
        <v>8928400</v>
      </c>
      <c r="Q625" s="7">
        <v>5365000</v>
      </c>
      <c r="R625" s="8">
        <v>21417000</v>
      </c>
      <c r="S625" s="7">
        <v>20712000</v>
      </c>
      <c r="T625" s="7">
        <f>AVERAGE(R625:S625,U625)</f>
        <v>21013333.333333332</v>
      </c>
      <c r="U625" s="7">
        <v>20911000</v>
      </c>
      <c r="V625" s="8">
        <v>5773700</v>
      </c>
      <c r="W625" s="7">
        <v>2737933.33</v>
      </c>
      <c r="X625" s="7">
        <v>1054900</v>
      </c>
      <c r="Y625" s="7">
        <v>1385200</v>
      </c>
      <c r="Z625" s="8">
        <v>16588000</v>
      </c>
      <c r="AA625" s="4">
        <v>8632500</v>
      </c>
      <c r="AB625" s="4">
        <v>13826000</v>
      </c>
      <c r="AC625" s="4">
        <v>4383600</v>
      </c>
      <c r="AD625" s="8">
        <v>2197200</v>
      </c>
      <c r="AE625" s="4">
        <v>7106700</v>
      </c>
      <c r="AF625" s="4">
        <v>9299000</v>
      </c>
      <c r="AG625" s="4">
        <v>7523200</v>
      </c>
      <c r="AH625" s="8">
        <v>0</v>
      </c>
      <c r="AI625" s="4">
        <v>0</v>
      </c>
      <c r="AJ625" s="4">
        <v>0</v>
      </c>
      <c r="AK625" s="4">
        <v>0</v>
      </c>
    </row>
    <row r="626" spans="1:37" ht="16" x14ac:dyDescent="0.2">
      <c r="A626" s="5" t="s">
        <v>2291</v>
      </c>
      <c r="B626" s="7">
        <v>2432900</v>
      </c>
      <c r="C626" s="7">
        <v>6176500</v>
      </c>
      <c r="D626" s="7">
        <v>4588900</v>
      </c>
      <c r="E626" s="7">
        <v>4367300</v>
      </c>
      <c r="F626" s="8">
        <v>4549600</v>
      </c>
      <c r="G626" s="7">
        <v>3258000</v>
      </c>
      <c r="H626" s="7">
        <v>4245600</v>
      </c>
      <c r="I626" s="7">
        <v>4326000</v>
      </c>
      <c r="J626" s="8">
        <v>4246300</v>
      </c>
      <c r="K626" s="7">
        <v>4020300</v>
      </c>
      <c r="L626" s="7">
        <v>4320100</v>
      </c>
      <c r="M626" s="7">
        <v>3611700</v>
      </c>
      <c r="N626" s="8">
        <v>3724900</v>
      </c>
      <c r="O626" s="7">
        <v>4655000</v>
      </c>
      <c r="P626" s="7">
        <v>4394300</v>
      </c>
      <c r="Q626" s="7">
        <v>4020700</v>
      </c>
      <c r="R626" s="8">
        <v>3939100</v>
      </c>
      <c r="S626" s="7">
        <v>3518200</v>
      </c>
      <c r="T626" s="7">
        <v>2861300</v>
      </c>
      <c r="U626" s="7">
        <v>3077300</v>
      </c>
      <c r="V626" s="8">
        <v>3074800</v>
      </c>
      <c r="W626" s="7">
        <v>2432600</v>
      </c>
      <c r="X626" s="7">
        <v>3057800</v>
      </c>
      <c r="Y626" s="7">
        <v>2651500</v>
      </c>
      <c r="Z626" s="8">
        <v>5132600</v>
      </c>
      <c r="AA626" s="4">
        <v>4687300</v>
      </c>
      <c r="AB626" s="4">
        <v>3217200</v>
      </c>
      <c r="AC626" s="4">
        <v>4584000</v>
      </c>
      <c r="AD626" s="8">
        <v>2194600</v>
      </c>
      <c r="AE626" s="4">
        <v>3941700</v>
      </c>
      <c r="AF626" s="4">
        <v>3889200</v>
      </c>
      <c r="AG626" s="4">
        <v>3445800</v>
      </c>
      <c r="AH626" s="8">
        <v>3545500</v>
      </c>
      <c r="AI626" s="4">
        <v>2828300</v>
      </c>
      <c r="AJ626" s="4">
        <v>2539900</v>
      </c>
      <c r="AK626" s="4">
        <v>2090300</v>
      </c>
    </row>
    <row r="627" spans="1:37" ht="16" x14ac:dyDescent="0.2">
      <c r="A627" s="5" t="s">
        <v>2292</v>
      </c>
      <c r="B627" s="7">
        <v>0</v>
      </c>
      <c r="C627" s="7">
        <v>0</v>
      </c>
      <c r="D627" s="7">
        <v>0</v>
      </c>
      <c r="E627" s="7">
        <v>0</v>
      </c>
      <c r="F627" s="8">
        <v>0</v>
      </c>
      <c r="G627" s="7">
        <v>0</v>
      </c>
      <c r="H627" s="7">
        <v>0</v>
      </c>
      <c r="I627" s="7">
        <v>0</v>
      </c>
      <c r="J627" s="8">
        <v>0</v>
      </c>
      <c r="K627" s="7">
        <v>0</v>
      </c>
      <c r="L627" s="7">
        <v>0</v>
      </c>
      <c r="M627" s="7">
        <v>0</v>
      </c>
      <c r="N627" s="8">
        <v>0</v>
      </c>
      <c r="O627" s="7">
        <v>0</v>
      </c>
      <c r="P627" s="7">
        <v>0</v>
      </c>
      <c r="Q627" s="7">
        <v>0</v>
      </c>
      <c r="R627" s="8">
        <v>0</v>
      </c>
      <c r="S627" s="7">
        <v>0</v>
      </c>
      <c r="T627" s="7">
        <v>0</v>
      </c>
      <c r="U627" s="7">
        <v>0</v>
      </c>
      <c r="V627" s="8">
        <v>717780</v>
      </c>
      <c r="W627" s="7">
        <v>2177200</v>
      </c>
      <c r="X627" s="7">
        <v>3997400</v>
      </c>
      <c r="Y627" s="7">
        <v>4433600</v>
      </c>
      <c r="Z627" s="8">
        <v>0</v>
      </c>
      <c r="AA627" s="4">
        <v>0</v>
      </c>
      <c r="AB627" s="4">
        <v>0</v>
      </c>
      <c r="AC627" s="4">
        <v>0</v>
      </c>
      <c r="AD627" s="8">
        <v>0</v>
      </c>
      <c r="AE627" s="4">
        <v>0</v>
      </c>
      <c r="AF627" s="4">
        <v>0</v>
      </c>
      <c r="AG627" s="4">
        <v>0</v>
      </c>
      <c r="AH627" s="8">
        <f>AVERAGE(AI627:AK627)</f>
        <v>4088900</v>
      </c>
      <c r="AI627" s="4">
        <v>4087900</v>
      </c>
      <c r="AJ627" s="4">
        <v>4335100</v>
      </c>
      <c r="AK627" s="4">
        <v>3843700</v>
      </c>
    </row>
    <row r="628" spans="1:37" ht="16" x14ac:dyDescent="0.2">
      <c r="A628" s="5" t="s">
        <v>2293</v>
      </c>
      <c r="B628" s="7">
        <v>3142500</v>
      </c>
      <c r="C628" s="7">
        <v>8953400</v>
      </c>
      <c r="D628" s="7">
        <v>9811400</v>
      </c>
      <c r="E628" s="7">
        <v>8421800</v>
      </c>
      <c r="F628" s="8">
        <v>8469800</v>
      </c>
      <c r="G628" s="7">
        <v>8179000</v>
      </c>
      <c r="H628" s="7">
        <v>7330200</v>
      </c>
      <c r="I628" s="7">
        <v>7371500</v>
      </c>
      <c r="J628" s="8">
        <v>8268100</v>
      </c>
      <c r="K628" s="7">
        <v>8932500</v>
      </c>
      <c r="L628" s="7">
        <v>9290500</v>
      </c>
      <c r="M628" s="7">
        <v>11099000</v>
      </c>
      <c r="N628" s="8">
        <v>7957900</v>
      </c>
      <c r="O628" s="7">
        <v>6284700</v>
      </c>
      <c r="P628" s="7">
        <v>8738300</v>
      </c>
      <c r="Q628" s="7">
        <v>9219400</v>
      </c>
      <c r="R628" s="8">
        <v>6043800</v>
      </c>
      <c r="S628" s="7">
        <v>7158000</v>
      </c>
      <c r="T628" s="7">
        <v>5910400</v>
      </c>
      <c r="U628" s="7">
        <v>5583300</v>
      </c>
      <c r="V628" s="8">
        <v>6570300</v>
      </c>
      <c r="W628" s="7">
        <v>5757800</v>
      </c>
      <c r="X628" s="7">
        <v>5957800</v>
      </c>
      <c r="Y628" s="7">
        <v>5948700</v>
      </c>
      <c r="Z628" s="8">
        <v>6596100</v>
      </c>
      <c r="AA628" s="4">
        <v>7817500</v>
      </c>
      <c r="AB628" s="4">
        <v>7865300</v>
      </c>
      <c r="AC628" s="4">
        <v>10919000</v>
      </c>
      <c r="AD628" s="8">
        <f>AVERAGE(AE628:AG628)</f>
        <v>6621933.333333333</v>
      </c>
      <c r="AE628" s="4">
        <v>6690100</v>
      </c>
      <c r="AF628" s="4">
        <v>6642300</v>
      </c>
      <c r="AG628" s="4">
        <v>6533400</v>
      </c>
      <c r="AH628" s="8">
        <f>AVERAGE(AI628:AK628)</f>
        <v>5086266.666666667</v>
      </c>
      <c r="AI628" s="4">
        <v>5108500</v>
      </c>
      <c r="AJ628" s="4">
        <v>4811300</v>
      </c>
      <c r="AK628" s="4">
        <v>5339000</v>
      </c>
    </row>
    <row r="629" spans="1:37" ht="16" x14ac:dyDescent="0.2">
      <c r="A629" s="5" t="s">
        <v>2294</v>
      </c>
      <c r="B629" s="7">
        <v>1927500</v>
      </c>
      <c r="C629" s="7">
        <v>3241400</v>
      </c>
      <c r="D629" s="7">
        <v>2809600</v>
      </c>
      <c r="E629" s="7">
        <v>3216200</v>
      </c>
      <c r="F629" s="8">
        <v>2139000</v>
      </c>
      <c r="G629" s="7">
        <v>2501000</v>
      </c>
      <c r="H629" s="7">
        <v>2995000</v>
      </c>
      <c r="I629" s="7">
        <v>2734800</v>
      </c>
      <c r="J629" s="8">
        <v>2498400</v>
      </c>
      <c r="K629" s="7">
        <v>2152000</v>
      </c>
      <c r="L629" s="7">
        <v>1930100</v>
      </c>
      <c r="M629" s="7">
        <v>2087700</v>
      </c>
      <c r="N629" s="8">
        <v>1315500</v>
      </c>
      <c r="O629" s="7">
        <v>1864300</v>
      </c>
      <c r="P629" s="7">
        <v>2148900</v>
      </c>
      <c r="Q629" s="7">
        <v>1883400</v>
      </c>
      <c r="R629" s="8">
        <v>1935200</v>
      </c>
      <c r="S629" s="7">
        <v>1799300</v>
      </c>
      <c r="T629" s="7">
        <f>AVERAGE(R629:S629,U629)</f>
        <v>1880866.6666666667</v>
      </c>
      <c r="U629" s="7">
        <v>1908100</v>
      </c>
      <c r="V629" s="8">
        <v>1427600</v>
      </c>
      <c r="W629" s="7">
        <v>1896700</v>
      </c>
      <c r="X629" s="7">
        <v>2468400</v>
      </c>
      <c r="Y629" s="7">
        <v>2123100</v>
      </c>
      <c r="Z629" s="8">
        <v>2625200</v>
      </c>
      <c r="AA629" s="4">
        <v>1867700</v>
      </c>
      <c r="AB629" s="4">
        <v>2382100</v>
      </c>
      <c r="AC629" s="4">
        <v>2291666.67</v>
      </c>
      <c r="AD629" s="8">
        <v>2306500</v>
      </c>
      <c r="AE629" s="4">
        <v>2529800</v>
      </c>
      <c r="AF629" s="4">
        <v>2361000</v>
      </c>
      <c r="AG629" s="4">
        <v>2247100</v>
      </c>
      <c r="AH629" s="8">
        <v>2382000</v>
      </c>
      <c r="AI629" s="4">
        <v>2453100</v>
      </c>
      <c r="AJ629" s="4">
        <v>1540900</v>
      </c>
      <c r="AK629" s="4">
        <v>1952600</v>
      </c>
    </row>
    <row r="630" spans="1:37" ht="16" x14ac:dyDescent="0.2">
      <c r="A630" s="5" t="s">
        <v>2300</v>
      </c>
      <c r="B630" s="7">
        <v>1993400</v>
      </c>
      <c r="C630" s="7">
        <v>2994900</v>
      </c>
      <c r="D630" s="7">
        <v>2909400</v>
      </c>
      <c r="E630" s="7">
        <v>3284600</v>
      </c>
      <c r="F630" s="8">
        <v>3111500</v>
      </c>
      <c r="G630" s="7">
        <v>3713500</v>
      </c>
      <c r="H630" s="7">
        <v>2943600</v>
      </c>
      <c r="I630" s="7">
        <v>3865500</v>
      </c>
      <c r="J630" s="8">
        <v>4118500</v>
      </c>
      <c r="K630" s="7">
        <v>3256000</v>
      </c>
      <c r="L630" s="7">
        <v>3417766.67</v>
      </c>
      <c r="M630" s="7">
        <v>2878800</v>
      </c>
      <c r="N630" s="8">
        <v>4394200</v>
      </c>
      <c r="O630" s="7">
        <v>3816400</v>
      </c>
      <c r="P630" s="7">
        <v>4030500</v>
      </c>
      <c r="Q630" s="7">
        <v>4051000</v>
      </c>
      <c r="R630" s="8">
        <v>3483100</v>
      </c>
      <c r="S630" s="7">
        <v>3568200</v>
      </c>
      <c r="T630" s="7">
        <v>3307800</v>
      </c>
      <c r="U630" s="7">
        <v>3861400</v>
      </c>
      <c r="V630" s="8">
        <v>2481000</v>
      </c>
      <c r="W630" s="7">
        <v>2701500</v>
      </c>
      <c r="X630" s="7">
        <v>3181300</v>
      </c>
      <c r="Y630" s="7">
        <v>2562700</v>
      </c>
      <c r="Z630" s="8">
        <v>3310500</v>
      </c>
      <c r="AA630" s="4">
        <v>3354900</v>
      </c>
      <c r="AB630" s="4">
        <v>3096100</v>
      </c>
      <c r="AC630" s="4">
        <v>3253833.33</v>
      </c>
      <c r="AD630" s="8">
        <v>3292100</v>
      </c>
      <c r="AE630" s="4">
        <v>2783600</v>
      </c>
      <c r="AF630" s="4">
        <v>3364900</v>
      </c>
      <c r="AG630" s="4">
        <v>2750900</v>
      </c>
      <c r="AH630" s="8">
        <v>2581100</v>
      </c>
      <c r="AI630" s="4">
        <v>3424900</v>
      </c>
      <c r="AJ630" s="4">
        <v>3234000</v>
      </c>
      <c r="AK630" s="4">
        <v>3895500</v>
      </c>
    </row>
    <row r="631" spans="1:37" ht="16" x14ac:dyDescent="0.2">
      <c r="A631" s="5" t="s">
        <v>2301</v>
      </c>
      <c r="B631" s="7">
        <v>1563600</v>
      </c>
      <c r="C631" s="7">
        <v>1422000</v>
      </c>
      <c r="D631" s="7">
        <v>1287600</v>
      </c>
      <c r="E631" s="7">
        <v>1326900</v>
      </c>
      <c r="F631" s="8">
        <v>959250</v>
      </c>
      <c r="G631" s="7">
        <v>1219600</v>
      </c>
      <c r="H631" s="7">
        <v>1006000</v>
      </c>
      <c r="I631" s="7">
        <v>778120</v>
      </c>
      <c r="J631" s="8">
        <v>1315500</v>
      </c>
      <c r="K631" s="7">
        <v>1511400</v>
      </c>
      <c r="L631" s="7">
        <v>1134700</v>
      </c>
      <c r="M631" s="7">
        <v>932490</v>
      </c>
      <c r="N631" s="8">
        <v>1140500</v>
      </c>
      <c r="O631" s="7">
        <v>1070500</v>
      </c>
      <c r="P631" s="7">
        <v>1632600</v>
      </c>
      <c r="Q631" s="7">
        <v>642090</v>
      </c>
      <c r="R631" s="8">
        <v>1356500</v>
      </c>
      <c r="S631" s="7">
        <v>1026300</v>
      </c>
      <c r="T631" s="7">
        <v>1241600</v>
      </c>
      <c r="U631" s="7">
        <v>1410900</v>
      </c>
      <c r="V631" s="8">
        <v>1569000</v>
      </c>
      <c r="W631" s="7">
        <v>1432800</v>
      </c>
      <c r="X631" s="7">
        <v>985900</v>
      </c>
      <c r="Y631" s="7">
        <v>1109000</v>
      </c>
      <c r="Z631" s="8">
        <v>1169400</v>
      </c>
      <c r="AA631" s="4">
        <v>981080</v>
      </c>
      <c r="AB631" s="4">
        <v>1152300</v>
      </c>
      <c r="AC631" s="4">
        <v>1392800</v>
      </c>
      <c r="AD631" s="8">
        <v>1055800</v>
      </c>
      <c r="AE631" s="4">
        <v>1067900</v>
      </c>
      <c r="AF631" s="4">
        <v>1014700</v>
      </c>
      <c r="AG631" s="4">
        <v>1130300</v>
      </c>
      <c r="AH631" s="8">
        <v>993080</v>
      </c>
      <c r="AI631" s="4">
        <v>795750</v>
      </c>
      <c r="AJ631" s="4">
        <v>970350</v>
      </c>
      <c r="AK631" s="4">
        <v>1105600</v>
      </c>
    </row>
    <row r="632" spans="1:37" ht="16" x14ac:dyDescent="0.2">
      <c r="A632" s="5" t="s">
        <v>2303</v>
      </c>
      <c r="B632" s="7">
        <v>2800300</v>
      </c>
      <c r="C632" s="7">
        <v>2937900</v>
      </c>
      <c r="D632" s="7">
        <v>2775700</v>
      </c>
      <c r="E632" s="7">
        <v>2622800</v>
      </c>
      <c r="F632" s="8">
        <v>2609700</v>
      </c>
      <c r="G632" s="7">
        <v>2393400</v>
      </c>
      <c r="H632" s="7">
        <v>2205500</v>
      </c>
      <c r="I632" s="7">
        <v>2407800</v>
      </c>
      <c r="J632" s="8">
        <v>2080000</v>
      </c>
      <c r="K632" s="7">
        <v>2007500</v>
      </c>
      <c r="L632" s="7">
        <v>2020600</v>
      </c>
      <c r="M632" s="7">
        <v>2228800</v>
      </c>
      <c r="N632" s="8">
        <v>2854700</v>
      </c>
      <c r="O632" s="7">
        <v>2002500</v>
      </c>
      <c r="P632" s="7">
        <v>2292800</v>
      </c>
      <c r="Q632" s="7">
        <v>3056600</v>
      </c>
      <c r="R632" s="8">
        <v>1360700</v>
      </c>
      <c r="S632" s="7">
        <v>2589200</v>
      </c>
      <c r="T632" s="7">
        <v>2040200</v>
      </c>
      <c r="U632" s="7">
        <v>2286400</v>
      </c>
      <c r="V632" s="8">
        <v>2528500</v>
      </c>
      <c r="W632" s="7">
        <v>2304700</v>
      </c>
      <c r="X632" s="7">
        <v>1442100</v>
      </c>
      <c r="Y632" s="7">
        <v>2089000</v>
      </c>
      <c r="Z632" s="8">
        <v>2526600</v>
      </c>
      <c r="AA632" s="4">
        <v>2448900</v>
      </c>
      <c r="AB632" s="4">
        <v>2707700</v>
      </c>
      <c r="AC632" s="4">
        <v>3029800</v>
      </c>
      <c r="AD632" s="8">
        <v>2159800</v>
      </c>
      <c r="AE632" s="4">
        <v>2403200</v>
      </c>
      <c r="AF632" s="4">
        <v>2589800</v>
      </c>
      <c r="AG632" s="4">
        <v>2436100</v>
      </c>
      <c r="AH632" s="8">
        <v>2570000</v>
      </c>
      <c r="AI632" s="4">
        <v>2371200</v>
      </c>
      <c r="AJ632" s="4">
        <v>2212600</v>
      </c>
      <c r="AK632" s="4">
        <v>1970800</v>
      </c>
    </row>
    <row r="633" spans="1:37" ht="16" x14ac:dyDescent="0.2">
      <c r="A633" s="5" t="s">
        <v>2304</v>
      </c>
      <c r="B633" s="7">
        <v>6398000</v>
      </c>
      <c r="C633" s="7">
        <v>4147600</v>
      </c>
      <c r="D633" s="7">
        <v>4503000</v>
      </c>
      <c r="E633" s="7">
        <v>4653800</v>
      </c>
      <c r="F633" s="8">
        <v>3807100</v>
      </c>
      <c r="G633" s="7">
        <v>3876100</v>
      </c>
      <c r="H633" s="7">
        <v>3764500</v>
      </c>
      <c r="I633" s="7">
        <v>3976400</v>
      </c>
      <c r="J633" s="8">
        <v>3272700</v>
      </c>
      <c r="K633" s="7">
        <v>4533300</v>
      </c>
      <c r="L633" s="7">
        <v>4042200</v>
      </c>
      <c r="M633" s="7">
        <v>3740100</v>
      </c>
      <c r="N633" s="8">
        <v>3793300</v>
      </c>
      <c r="O633" s="7">
        <v>3486700</v>
      </c>
      <c r="P633" s="7">
        <v>3807400</v>
      </c>
      <c r="Q633" s="7">
        <v>3892400</v>
      </c>
      <c r="R633" s="8">
        <v>3049400</v>
      </c>
      <c r="S633" s="7">
        <v>2945100</v>
      </c>
      <c r="T633" s="7">
        <v>5094800</v>
      </c>
      <c r="U633" s="7">
        <v>4407800</v>
      </c>
      <c r="V633" s="8">
        <v>2759200</v>
      </c>
      <c r="W633" s="7">
        <v>2820600</v>
      </c>
      <c r="X633" s="7">
        <v>3459800</v>
      </c>
      <c r="Y633" s="7">
        <v>3166800</v>
      </c>
      <c r="Z633" s="8">
        <v>3739500</v>
      </c>
      <c r="AA633" s="4">
        <v>4291300</v>
      </c>
      <c r="AB633" s="4">
        <v>3572900</v>
      </c>
      <c r="AC633" s="4">
        <v>1988900</v>
      </c>
      <c r="AD633" s="8">
        <v>2819700</v>
      </c>
      <c r="AE633" s="4">
        <v>3767800</v>
      </c>
      <c r="AF633" s="4">
        <v>3396400</v>
      </c>
      <c r="AG633" s="4">
        <v>3417800</v>
      </c>
      <c r="AH633" s="8">
        <v>3702300</v>
      </c>
      <c r="AI633" s="4">
        <v>2625200</v>
      </c>
      <c r="AJ633" s="4">
        <v>2978700</v>
      </c>
      <c r="AK633" s="4">
        <v>2338100</v>
      </c>
    </row>
    <row r="634" spans="1:37" ht="16" x14ac:dyDescent="0.2">
      <c r="A634" s="5" t="s">
        <v>2308</v>
      </c>
      <c r="B634" s="7">
        <v>2619500</v>
      </c>
      <c r="C634" s="7">
        <v>6771200</v>
      </c>
      <c r="D634" s="7">
        <v>8946200</v>
      </c>
      <c r="E634" s="7">
        <v>5662200</v>
      </c>
      <c r="F634" s="8">
        <v>5900700</v>
      </c>
      <c r="G634" s="7">
        <v>5970800</v>
      </c>
      <c r="H634" s="7">
        <v>6063200</v>
      </c>
      <c r="I634" s="7">
        <f>AVERAGE(F634:H634)</f>
        <v>5978233.333333333</v>
      </c>
      <c r="J634" s="8">
        <v>6383900</v>
      </c>
      <c r="K634" s="7">
        <v>7270700</v>
      </c>
      <c r="L634" s="7">
        <v>7043700</v>
      </c>
      <c r="M634" s="7">
        <v>6700000</v>
      </c>
      <c r="N634" s="8">
        <v>6484400</v>
      </c>
      <c r="O634" s="7">
        <v>8542400</v>
      </c>
      <c r="P634" s="7">
        <v>6435400</v>
      </c>
      <c r="Q634" s="7">
        <v>6034200</v>
      </c>
      <c r="R634" s="8">
        <v>7511100</v>
      </c>
      <c r="S634" s="7">
        <v>7188400</v>
      </c>
      <c r="T634" s="7">
        <v>7696000</v>
      </c>
      <c r="U634" s="7">
        <v>6886500</v>
      </c>
      <c r="V634" s="8">
        <v>6422200</v>
      </c>
      <c r="W634" s="7">
        <v>6618000</v>
      </c>
      <c r="X634" s="7">
        <v>6682400</v>
      </c>
      <c r="Y634" s="7">
        <v>6712900</v>
      </c>
      <c r="Z634" s="8">
        <v>8898700</v>
      </c>
      <c r="AA634" s="4">
        <v>7632300</v>
      </c>
      <c r="AB634" s="4">
        <v>7606300</v>
      </c>
      <c r="AC634" s="4">
        <v>2793400</v>
      </c>
      <c r="AD634" s="8">
        <v>6984100</v>
      </c>
      <c r="AE634" s="4">
        <v>6315000</v>
      </c>
      <c r="AF634" s="4">
        <v>8481500</v>
      </c>
      <c r="AG634" s="4">
        <v>6576800</v>
      </c>
      <c r="AH634" s="8">
        <v>7295400</v>
      </c>
      <c r="AI634" s="4">
        <v>7057900</v>
      </c>
      <c r="AJ634" s="4">
        <f>AVERAGE(AH634:AI634,AK634)</f>
        <v>7165400</v>
      </c>
      <c r="AK634" s="4">
        <v>7142900</v>
      </c>
    </row>
    <row r="635" spans="1:37" ht="16" x14ac:dyDescent="0.2">
      <c r="A635" s="5" t="s">
        <v>2310</v>
      </c>
      <c r="B635" s="7">
        <v>833540</v>
      </c>
      <c r="C635" s="7">
        <v>766010</v>
      </c>
      <c r="D635" s="7">
        <v>918230</v>
      </c>
      <c r="E635" s="7">
        <v>947160</v>
      </c>
      <c r="F635" s="8">
        <v>749580</v>
      </c>
      <c r="G635" s="7">
        <v>662640</v>
      </c>
      <c r="H635" s="7">
        <v>877173.33299999998</v>
      </c>
      <c r="I635" s="7">
        <v>1219300</v>
      </c>
      <c r="J635" s="8">
        <v>1127600</v>
      </c>
      <c r="K635" s="7">
        <v>1199400</v>
      </c>
      <c r="L635" s="7">
        <v>571360</v>
      </c>
      <c r="M635" s="7">
        <v>590830</v>
      </c>
      <c r="N635" s="8">
        <v>752620</v>
      </c>
      <c r="O635" s="7">
        <v>747120</v>
      </c>
      <c r="P635" s="7">
        <v>791280</v>
      </c>
      <c r="Q635" s="7">
        <v>719460</v>
      </c>
      <c r="R635" s="8">
        <v>728640</v>
      </c>
      <c r="S635" s="7">
        <v>755813.33299999998</v>
      </c>
      <c r="T635" s="7">
        <v>476500</v>
      </c>
      <c r="U635" s="7">
        <v>1062300</v>
      </c>
      <c r="V635" s="8">
        <v>726470</v>
      </c>
      <c r="W635" s="7">
        <v>970210</v>
      </c>
      <c r="X635" s="7">
        <v>914730</v>
      </c>
      <c r="Y635" s="7">
        <v>899980</v>
      </c>
      <c r="Z635" s="8">
        <v>977960</v>
      </c>
      <c r="AA635" s="4">
        <v>803510</v>
      </c>
      <c r="AB635" s="4">
        <v>1056800</v>
      </c>
      <c r="AC635" s="4">
        <v>946090</v>
      </c>
      <c r="AD635" s="8">
        <v>905380</v>
      </c>
      <c r="AE635" s="4">
        <v>839300</v>
      </c>
      <c r="AF635" s="4">
        <v>785490</v>
      </c>
      <c r="AG635" s="4">
        <v>1026400</v>
      </c>
      <c r="AH635" s="8">
        <v>985550</v>
      </c>
      <c r="AI635" s="4">
        <v>930090</v>
      </c>
      <c r="AJ635" s="4">
        <v>868140</v>
      </c>
      <c r="AK635" s="4">
        <v>853920</v>
      </c>
    </row>
    <row r="636" spans="1:37" ht="16" x14ac:dyDescent="0.2">
      <c r="A636" s="5" t="s">
        <v>2312</v>
      </c>
      <c r="B636" s="7">
        <f>AVERAGE(C636:E636)</f>
        <v>2344566.6666666665</v>
      </c>
      <c r="C636" s="7">
        <v>2292800</v>
      </c>
      <c r="D636" s="7">
        <v>2346400</v>
      </c>
      <c r="E636" s="7">
        <v>2394500</v>
      </c>
      <c r="F636" s="8">
        <v>1864200</v>
      </c>
      <c r="G636" s="7">
        <v>1887400</v>
      </c>
      <c r="H636" s="7">
        <v>2041900</v>
      </c>
      <c r="I636" s="7">
        <v>2464000</v>
      </c>
      <c r="J636" s="8">
        <v>2208500</v>
      </c>
      <c r="K636" s="7">
        <v>2088800</v>
      </c>
      <c r="L636" s="7">
        <v>2123000</v>
      </c>
      <c r="M636" s="7">
        <v>1953300</v>
      </c>
      <c r="N636" s="8">
        <v>1737000</v>
      </c>
      <c r="O636" s="7">
        <v>2439700</v>
      </c>
      <c r="P636" s="7">
        <v>1945100</v>
      </c>
      <c r="Q636" s="7">
        <v>2018500</v>
      </c>
      <c r="R636" s="8">
        <v>2502300</v>
      </c>
      <c r="S636" s="7">
        <v>2356300</v>
      </c>
      <c r="T636" s="7">
        <v>2655800</v>
      </c>
      <c r="U636" s="7">
        <v>1987100</v>
      </c>
      <c r="V636" s="8">
        <v>2489300</v>
      </c>
      <c r="W636" s="7">
        <v>1734900</v>
      </c>
      <c r="X636" s="7">
        <v>2130000</v>
      </c>
      <c r="Y636" s="7">
        <v>1922300</v>
      </c>
      <c r="Z636" s="8">
        <v>1933000</v>
      </c>
      <c r="AA636" s="4">
        <v>2665700</v>
      </c>
      <c r="AB636" s="4">
        <v>1432600</v>
      </c>
      <c r="AC636" s="4">
        <v>2615900</v>
      </c>
      <c r="AD636" s="8">
        <v>1937500</v>
      </c>
      <c r="AE636" s="4">
        <f>AVERAGE(AD636,AF636:AG636)</f>
        <v>1925433.3333333333</v>
      </c>
      <c r="AF636" s="4">
        <v>1905900</v>
      </c>
      <c r="AG636" s="4">
        <v>1932900</v>
      </c>
      <c r="AH636" s="8">
        <v>2076700</v>
      </c>
      <c r="AI636" s="4">
        <v>1621800</v>
      </c>
      <c r="AJ636" s="4">
        <v>1557000</v>
      </c>
      <c r="AK636" s="4">
        <v>1674200</v>
      </c>
    </row>
    <row r="637" spans="1:37" ht="16" x14ac:dyDescent="0.2">
      <c r="A637" s="5" t="s">
        <v>2316</v>
      </c>
      <c r="B637" s="7">
        <v>1282500</v>
      </c>
      <c r="C637" s="7">
        <v>3577500</v>
      </c>
      <c r="D637" s="7">
        <v>4889400</v>
      </c>
      <c r="E637" s="7">
        <v>6287000</v>
      </c>
      <c r="F637" s="8">
        <v>9870300</v>
      </c>
      <c r="G637" s="7">
        <f>AVERAGE(F637,H637:I637)</f>
        <v>9610033.333333334</v>
      </c>
      <c r="H637" s="7">
        <v>9169800</v>
      </c>
      <c r="I637" s="7">
        <v>9790000</v>
      </c>
      <c r="J637" s="8">
        <v>9052700</v>
      </c>
      <c r="K637" s="7">
        <v>8298700</v>
      </c>
      <c r="L637" s="7">
        <v>10739000</v>
      </c>
      <c r="M637" s="7">
        <v>7539200</v>
      </c>
      <c r="N637" s="8">
        <v>8338933.3300000001</v>
      </c>
      <c r="O637" s="7">
        <v>8006900</v>
      </c>
      <c r="P637" s="7">
        <v>8209700</v>
      </c>
      <c r="Q637" s="7">
        <v>8800200</v>
      </c>
      <c r="R637" s="8">
        <v>11646000</v>
      </c>
      <c r="S637" s="7">
        <v>8493500</v>
      </c>
      <c r="T637" s="7">
        <v>10357000</v>
      </c>
      <c r="U637" s="7">
        <v>9210300</v>
      </c>
      <c r="V637" s="8">
        <v>5530600</v>
      </c>
      <c r="W637" s="7">
        <v>6291300</v>
      </c>
      <c r="X637" s="7">
        <v>8384300</v>
      </c>
      <c r="Y637" s="7">
        <v>5842500</v>
      </c>
      <c r="Z637" s="8">
        <v>9384800</v>
      </c>
      <c r="AA637" s="4">
        <v>4490200</v>
      </c>
      <c r="AB637" s="4">
        <v>7911500</v>
      </c>
      <c r="AC637" s="4">
        <v>1169800</v>
      </c>
      <c r="AD637" s="8">
        <v>8381600</v>
      </c>
      <c r="AE637" s="4">
        <v>9260700</v>
      </c>
      <c r="AF637" s="4">
        <v>13545000</v>
      </c>
      <c r="AG637" s="4">
        <v>9280700</v>
      </c>
      <c r="AH637" s="8">
        <v>8462200</v>
      </c>
      <c r="AI637" s="4">
        <v>5489200</v>
      </c>
      <c r="AJ637" s="4">
        <v>5540100</v>
      </c>
      <c r="AK637" s="4">
        <v>9007200</v>
      </c>
    </row>
    <row r="638" spans="1:37" ht="16" x14ac:dyDescent="0.2">
      <c r="A638" s="5" t="s">
        <v>2319</v>
      </c>
      <c r="B638" s="7">
        <v>7508300</v>
      </c>
      <c r="C638" s="7">
        <v>8817000</v>
      </c>
      <c r="D638" s="7">
        <v>8017200</v>
      </c>
      <c r="E638" s="7">
        <v>8066400</v>
      </c>
      <c r="F638" s="8">
        <v>9504100</v>
      </c>
      <c r="G638" s="7">
        <f>AVERAGE(F638,H638:I638)</f>
        <v>9483833.333333334</v>
      </c>
      <c r="H638" s="7">
        <v>9487000</v>
      </c>
      <c r="I638" s="7">
        <v>9460400</v>
      </c>
      <c r="J638" s="8">
        <v>9183300</v>
      </c>
      <c r="K638" s="7">
        <v>9579500</v>
      </c>
      <c r="L638" s="7">
        <v>9302300</v>
      </c>
      <c r="M638" s="7">
        <v>8866600</v>
      </c>
      <c r="N638" s="8">
        <v>8563300</v>
      </c>
      <c r="O638" s="7">
        <v>6505800</v>
      </c>
      <c r="P638" s="7">
        <v>8417500</v>
      </c>
      <c r="Q638" s="7">
        <v>7568700</v>
      </c>
      <c r="R638" s="8">
        <v>9060100</v>
      </c>
      <c r="S638" s="7">
        <v>9175300</v>
      </c>
      <c r="T638" s="7">
        <v>7741200</v>
      </c>
      <c r="U638" s="7">
        <v>9991900</v>
      </c>
      <c r="V638" s="8">
        <v>6920500</v>
      </c>
      <c r="W638" s="7">
        <v>5669100</v>
      </c>
      <c r="X638" s="7">
        <v>5930800</v>
      </c>
      <c r="Y638" s="7">
        <v>5930300</v>
      </c>
      <c r="Z638" s="8">
        <v>7177700</v>
      </c>
      <c r="AA638" s="4">
        <v>6962300</v>
      </c>
      <c r="AB638" s="4">
        <v>7853200</v>
      </c>
      <c r="AC638" s="4">
        <v>8873900</v>
      </c>
      <c r="AD638" s="8">
        <v>4182700</v>
      </c>
      <c r="AE638" s="4">
        <v>5688400</v>
      </c>
      <c r="AF638" s="4">
        <v>6281600</v>
      </c>
      <c r="AG638" s="4">
        <v>6716300</v>
      </c>
      <c r="AH638" s="8">
        <f>AVERAGE(AI638:AK638)</f>
        <v>4237766.666666667</v>
      </c>
      <c r="AI638" s="4">
        <v>4020500</v>
      </c>
      <c r="AJ638" s="4">
        <v>4455800</v>
      </c>
      <c r="AK638" s="4">
        <v>4237000</v>
      </c>
    </row>
    <row r="639" spans="1:37" ht="16" x14ac:dyDescent="0.2">
      <c r="A639" s="5" t="s">
        <v>2325</v>
      </c>
      <c r="B639" s="7">
        <v>0</v>
      </c>
      <c r="C639" s="7">
        <v>0</v>
      </c>
      <c r="D639" s="7">
        <v>0</v>
      </c>
      <c r="E639" s="7">
        <v>0</v>
      </c>
      <c r="F639" s="8">
        <v>0</v>
      </c>
      <c r="G639" s="7">
        <v>0</v>
      </c>
      <c r="H639" s="7">
        <v>0</v>
      </c>
      <c r="I639" s="7">
        <v>0</v>
      </c>
      <c r="J639" s="8">
        <v>0</v>
      </c>
      <c r="K639" s="7">
        <v>0</v>
      </c>
      <c r="L639" s="7">
        <v>0</v>
      </c>
      <c r="M639" s="7">
        <v>0</v>
      </c>
      <c r="N639" s="8">
        <v>0</v>
      </c>
      <c r="O639" s="7">
        <v>0</v>
      </c>
      <c r="P639" s="7">
        <v>0</v>
      </c>
      <c r="Q639" s="7">
        <v>0</v>
      </c>
      <c r="R639" s="8">
        <v>0</v>
      </c>
      <c r="S639" s="7">
        <v>0</v>
      </c>
      <c r="T639" s="7">
        <v>0</v>
      </c>
      <c r="U639" s="7">
        <v>0</v>
      </c>
      <c r="V639" s="8">
        <v>594820</v>
      </c>
      <c r="W639" s="7">
        <v>881630</v>
      </c>
      <c r="X639" s="7">
        <v>643580</v>
      </c>
      <c r="Y639" s="7">
        <v>706676.66700000002</v>
      </c>
      <c r="Z639" s="8">
        <v>0</v>
      </c>
      <c r="AA639" s="4">
        <v>0</v>
      </c>
      <c r="AB639" s="4">
        <v>0</v>
      </c>
      <c r="AC639" s="4">
        <v>0</v>
      </c>
      <c r="AD639" s="8">
        <v>0</v>
      </c>
      <c r="AE639" s="4">
        <v>0</v>
      </c>
      <c r="AF639" s="4">
        <v>0</v>
      </c>
      <c r="AG639" s="4">
        <v>0</v>
      </c>
      <c r="AH639" s="8">
        <f>AVERAGE(AI639:AK639)</f>
        <v>1046406.6666666666</v>
      </c>
      <c r="AI639" s="4">
        <v>1142800</v>
      </c>
      <c r="AJ639" s="4">
        <v>973720</v>
      </c>
      <c r="AK639" s="4">
        <v>1022700</v>
      </c>
    </row>
    <row r="640" spans="1:37" ht="16" x14ac:dyDescent="0.2">
      <c r="A640" s="5" t="s">
        <v>2326</v>
      </c>
      <c r="B640" s="7">
        <v>505060</v>
      </c>
      <c r="C640" s="7">
        <v>1546700</v>
      </c>
      <c r="D640" s="7">
        <v>1364600</v>
      </c>
      <c r="E640" s="7">
        <v>1040000</v>
      </c>
      <c r="F640" s="8">
        <v>888020</v>
      </c>
      <c r="G640" s="7">
        <v>1017800</v>
      </c>
      <c r="H640" s="7">
        <v>1125000</v>
      </c>
      <c r="I640" s="7">
        <v>1183500</v>
      </c>
      <c r="J640" s="8">
        <v>930960</v>
      </c>
      <c r="K640" s="7">
        <v>1126800</v>
      </c>
      <c r="L640" s="7">
        <v>994403.33299999998</v>
      </c>
      <c r="M640" s="7">
        <v>925450</v>
      </c>
      <c r="N640" s="8">
        <v>1438800</v>
      </c>
      <c r="O640" s="7">
        <v>1844500</v>
      </c>
      <c r="P640" s="7">
        <v>1410400</v>
      </c>
      <c r="Q640" s="7">
        <v>1678900</v>
      </c>
      <c r="R640" s="8">
        <v>1301900</v>
      </c>
      <c r="S640" s="7">
        <v>1197100</v>
      </c>
      <c r="T640" s="7">
        <v>1404400</v>
      </c>
      <c r="U640" s="7">
        <v>1332100</v>
      </c>
      <c r="V640" s="8">
        <v>6712600</v>
      </c>
      <c r="W640" s="7">
        <v>7899700</v>
      </c>
      <c r="X640" s="7">
        <v>6807800</v>
      </c>
      <c r="Y640" s="7">
        <v>7136300</v>
      </c>
      <c r="Z640" s="8">
        <v>1475500</v>
      </c>
      <c r="AA640" s="4">
        <v>1837500</v>
      </c>
      <c r="AB640" s="4">
        <v>1151700</v>
      </c>
      <c r="AC640" s="4">
        <v>1727200</v>
      </c>
      <c r="AD640" s="8">
        <f>AVERAGE(AE640:AG640)</f>
        <v>1656633.3333333333</v>
      </c>
      <c r="AE640" s="4">
        <v>1505700</v>
      </c>
      <c r="AF640" s="4">
        <v>1612300</v>
      </c>
      <c r="AG640" s="4">
        <v>1851900</v>
      </c>
      <c r="AH640" s="8">
        <v>2118300</v>
      </c>
      <c r="AI640" s="4">
        <v>16084000</v>
      </c>
      <c r="AJ640" s="4">
        <v>3316500</v>
      </c>
      <c r="AK640" s="4">
        <v>15457000</v>
      </c>
    </row>
    <row r="641" spans="1:37" ht="16" x14ac:dyDescent="0.2">
      <c r="A641" s="5" t="s">
        <v>2327</v>
      </c>
      <c r="B641" s="7">
        <v>0</v>
      </c>
      <c r="C641" s="7">
        <v>0</v>
      </c>
      <c r="D641" s="7">
        <v>0</v>
      </c>
      <c r="E641" s="7">
        <v>0</v>
      </c>
      <c r="F641" s="8">
        <v>0</v>
      </c>
      <c r="G641" s="7">
        <v>0</v>
      </c>
      <c r="H641" s="7">
        <v>0</v>
      </c>
      <c r="I641" s="7">
        <v>0</v>
      </c>
      <c r="J641" s="8">
        <v>0</v>
      </c>
      <c r="K641" s="7">
        <v>0</v>
      </c>
      <c r="L641" s="7">
        <v>0</v>
      </c>
      <c r="M641" s="7">
        <v>0</v>
      </c>
      <c r="N641" s="8">
        <v>613020</v>
      </c>
      <c r="O641" s="7">
        <v>737646.66700000002</v>
      </c>
      <c r="P641" s="7">
        <v>967860</v>
      </c>
      <c r="Q641" s="7">
        <v>632060</v>
      </c>
      <c r="R641" s="8">
        <v>789430</v>
      </c>
      <c r="S641" s="7">
        <v>799210</v>
      </c>
      <c r="T641" s="7">
        <v>848210</v>
      </c>
      <c r="U641" s="7">
        <v>812283.33299999998</v>
      </c>
      <c r="V641" s="8">
        <v>0</v>
      </c>
      <c r="W641" s="7">
        <v>0</v>
      </c>
      <c r="X641" s="7">
        <v>0</v>
      </c>
      <c r="Y641" s="7">
        <v>0</v>
      </c>
      <c r="Z641" s="8">
        <v>899840</v>
      </c>
      <c r="AA641" s="4">
        <v>715573.33299999998</v>
      </c>
      <c r="AB641" s="4">
        <v>716590</v>
      </c>
      <c r="AC641" s="4">
        <v>530290</v>
      </c>
      <c r="AD641" s="8">
        <v>0</v>
      </c>
      <c r="AE641" s="4">
        <v>0</v>
      </c>
      <c r="AF641" s="4">
        <v>0</v>
      </c>
      <c r="AG641" s="4">
        <v>0</v>
      </c>
      <c r="AH641" s="8">
        <v>0</v>
      </c>
      <c r="AI641" s="4">
        <v>0</v>
      </c>
      <c r="AJ641" s="4">
        <v>0</v>
      </c>
      <c r="AK641" s="4">
        <v>0</v>
      </c>
    </row>
    <row r="642" spans="1:37" ht="16" x14ac:dyDescent="0.2">
      <c r="A642" s="5" t="s">
        <v>2332</v>
      </c>
      <c r="B642" s="7">
        <v>13845000</v>
      </c>
      <c r="C642" s="7">
        <v>18316000</v>
      </c>
      <c r="D642" s="7">
        <v>17838000</v>
      </c>
      <c r="E642" s="7">
        <v>18950000</v>
      </c>
      <c r="F642" s="8">
        <v>15973000</v>
      </c>
      <c r="G642" s="7">
        <v>19569000</v>
      </c>
      <c r="H642" s="7">
        <v>16843000</v>
      </c>
      <c r="I642" s="7">
        <v>20222000</v>
      </c>
      <c r="J642" s="8">
        <v>14064000</v>
      </c>
      <c r="K642" s="7">
        <v>16049000</v>
      </c>
      <c r="L642" s="7">
        <v>17290000</v>
      </c>
      <c r="M642" s="7">
        <v>16384000</v>
      </c>
      <c r="N642" s="8">
        <v>18143000</v>
      </c>
      <c r="O642" s="7">
        <v>20491000</v>
      </c>
      <c r="P642" s="7">
        <v>22229000</v>
      </c>
      <c r="Q642" s="7">
        <v>24377000</v>
      </c>
      <c r="R642" s="8">
        <v>19334000</v>
      </c>
      <c r="S642" s="7">
        <v>18997000</v>
      </c>
      <c r="T642" s="7">
        <v>18528000</v>
      </c>
      <c r="U642" s="7">
        <v>18446000</v>
      </c>
      <c r="V642" s="8">
        <v>14636000</v>
      </c>
      <c r="W642" s="7">
        <v>13482000</v>
      </c>
      <c r="X642" s="7">
        <v>15350000</v>
      </c>
      <c r="Y642" s="7">
        <v>12725000</v>
      </c>
      <c r="Z642" s="8">
        <v>20239000</v>
      </c>
      <c r="AA642" s="4">
        <v>18761000</v>
      </c>
      <c r="AB642" s="4">
        <v>17937000</v>
      </c>
      <c r="AC642" s="4">
        <v>14337000</v>
      </c>
      <c r="AD642" s="8">
        <v>12124000</v>
      </c>
      <c r="AE642" s="4">
        <v>16176000</v>
      </c>
      <c r="AF642" s="4">
        <v>15646000</v>
      </c>
      <c r="AG642" s="4">
        <v>15452000</v>
      </c>
      <c r="AH642" s="8">
        <v>13975000</v>
      </c>
      <c r="AI642" s="4">
        <v>13644000</v>
      </c>
      <c r="AJ642" s="4">
        <v>12372000</v>
      </c>
      <c r="AK642" s="4">
        <v>14071000</v>
      </c>
    </row>
    <row r="643" spans="1:37" ht="16" x14ac:dyDescent="0.2">
      <c r="A643" s="5" t="s">
        <v>2340</v>
      </c>
      <c r="B643" s="7">
        <v>0</v>
      </c>
      <c r="C643" s="7">
        <v>0</v>
      </c>
      <c r="D643" s="7">
        <v>0</v>
      </c>
      <c r="E643" s="7">
        <v>0</v>
      </c>
      <c r="F643" s="8">
        <v>0</v>
      </c>
      <c r="G643" s="7">
        <v>0</v>
      </c>
      <c r="H643" s="7">
        <v>0</v>
      </c>
      <c r="I643" s="7">
        <v>0</v>
      </c>
      <c r="J643" s="8">
        <v>0</v>
      </c>
      <c r="K643" s="7">
        <v>0</v>
      </c>
      <c r="L643" s="7">
        <v>0</v>
      </c>
      <c r="M643" s="7">
        <v>0</v>
      </c>
      <c r="N643" s="8">
        <v>0</v>
      </c>
      <c r="O643" s="7">
        <v>0</v>
      </c>
      <c r="P643" s="7">
        <v>0</v>
      </c>
      <c r="Q643" s="7">
        <v>0</v>
      </c>
      <c r="R643" s="8">
        <v>0</v>
      </c>
      <c r="S643" s="7">
        <v>0</v>
      </c>
      <c r="T643" s="7">
        <v>0</v>
      </c>
      <c r="U643" s="7">
        <v>0</v>
      </c>
      <c r="V643" s="8">
        <v>0</v>
      </c>
      <c r="W643" s="7">
        <v>0</v>
      </c>
      <c r="X643" s="7">
        <v>0</v>
      </c>
      <c r="Y643" s="7">
        <v>0</v>
      </c>
      <c r="Z643" s="8">
        <v>0</v>
      </c>
      <c r="AA643" s="4">
        <v>0</v>
      </c>
      <c r="AB643" s="4">
        <v>0</v>
      </c>
      <c r="AC643" s="4">
        <v>0</v>
      </c>
      <c r="AD643" s="8">
        <v>0</v>
      </c>
      <c r="AE643" s="4">
        <v>0</v>
      </c>
      <c r="AF643" s="4">
        <v>0</v>
      </c>
      <c r="AG643" s="4">
        <v>0</v>
      </c>
      <c r="AH643" s="8">
        <f>AVERAGE(AI643:AK643)</f>
        <v>1304800</v>
      </c>
      <c r="AI643" s="4">
        <v>1314900</v>
      </c>
      <c r="AJ643" s="4">
        <v>1114800</v>
      </c>
      <c r="AK643" s="4">
        <v>1484700</v>
      </c>
    </row>
    <row r="644" spans="1:37" ht="16" x14ac:dyDescent="0.2">
      <c r="A644" s="5" t="s">
        <v>2341</v>
      </c>
      <c r="B644" s="7">
        <v>969300</v>
      </c>
      <c r="C644" s="7">
        <v>985120</v>
      </c>
      <c r="D644" s="7">
        <v>1298600</v>
      </c>
      <c r="E644" s="7">
        <v>1510000</v>
      </c>
      <c r="F644" s="8">
        <v>1710700</v>
      </c>
      <c r="G644" s="7">
        <v>1744100</v>
      </c>
      <c r="H644" s="7">
        <v>1536200</v>
      </c>
      <c r="I644" s="7">
        <v>1900600</v>
      </c>
      <c r="J644" s="8">
        <v>1645100</v>
      </c>
      <c r="K644" s="7">
        <v>1481000</v>
      </c>
      <c r="L644" s="7">
        <v>1835800</v>
      </c>
      <c r="M644" s="7">
        <v>1114800</v>
      </c>
      <c r="N644" s="8">
        <v>918240</v>
      </c>
      <c r="O644" s="7">
        <v>2338300</v>
      </c>
      <c r="P644" s="7">
        <v>2474200</v>
      </c>
      <c r="Q644" s="7">
        <v>1723300</v>
      </c>
      <c r="R644" s="8">
        <v>1606200</v>
      </c>
      <c r="S644" s="7">
        <v>1535600</v>
      </c>
      <c r="T644" s="7">
        <v>1327800</v>
      </c>
      <c r="U644" s="7">
        <v>1521800</v>
      </c>
      <c r="V644" s="8">
        <v>1298300</v>
      </c>
      <c r="W644" s="7">
        <v>1632100</v>
      </c>
      <c r="X644" s="7">
        <v>1644700</v>
      </c>
      <c r="Y644" s="7">
        <v>1542900</v>
      </c>
      <c r="Z644" s="8">
        <v>1514400</v>
      </c>
      <c r="AA644" s="4">
        <v>1529200</v>
      </c>
      <c r="AB644" s="4">
        <v>1319100</v>
      </c>
      <c r="AC644" s="4">
        <v>1454233.33</v>
      </c>
      <c r="AD644" s="8">
        <v>1884300</v>
      </c>
      <c r="AE644" s="4">
        <v>1651000</v>
      </c>
      <c r="AF644" s="4">
        <v>1761300</v>
      </c>
      <c r="AG644" s="4">
        <v>1405200</v>
      </c>
      <c r="AH644" s="8">
        <v>1332100</v>
      </c>
      <c r="AI644" s="4">
        <v>1492700</v>
      </c>
      <c r="AJ644" s="4">
        <v>860380</v>
      </c>
      <c r="AK644" s="4">
        <v>1815000</v>
      </c>
    </row>
    <row r="645" spans="1:37" ht="16" x14ac:dyDescent="0.2">
      <c r="A645" s="5" t="s">
        <v>2342</v>
      </c>
      <c r="B645" s="7">
        <v>8301200</v>
      </c>
      <c r="C645" s="7">
        <v>2136000</v>
      </c>
      <c r="D645" s="7">
        <v>2943100</v>
      </c>
      <c r="E645" s="7">
        <v>5113600</v>
      </c>
      <c r="F645" s="8">
        <v>11233000</v>
      </c>
      <c r="G645" s="7">
        <v>13110000</v>
      </c>
      <c r="H645" s="7">
        <v>12369000</v>
      </c>
      <c r="I645" s="7">
        <v>7756600</v>
      </c>
      <c r="J645" s="8">
        <v>9900300</v>
      </c>
      <c r="K645" s="7">
        <v>9224700</v>
      </c>
      <c r="L645" s="7">
        <f>AVERAGE(J645:K645,M645)</f>
        <v>9338700</v>
      </c>
      <c r="M645" s="7">
        <v>8891100</v>
      </c>
      <c r="N645" s="8">
        <v>3355900</v>
      </c>
      <c r="O645" s="7">
        <v>6428300</v>
      </c>
      <c r="P645" s="7">
        <v>9970600</v>
      </c>
      <c r="Q645" s="7">
        <v>9120900</v>
      </c>
      <c r="R645" s="8">
        <v>5634400</v>
      </c>
      <c r="S645" s="7">
        <v>9859500</v>
      </c>
      <c r="T645" s="7">
        <v>9644200</v>
      </c>
      <c r="U645" s="7">
        <v>13066000</v>
      </c>
      <c r="V645" s="8">
        <v>2513700</v>
      </c>
      <c r="W645" s="7">
        <v>3419300</v>
      </c>
      <c r="X645" s="7">
        <v>4423900</v>
      </c>
      <c r="Y645" s="7">
        <v>3906600</v>
      </c>
      <c r="Z645" s="8">
        <v>6229000</v>
      </c>
      <c r="AA645" s="4">
        <v>5758900</v>
      </c>
      <c r="AB645" s="4">
        <v>12117000</v>
      </c>
      <c r="AC645" s="4">
        <v>2080600</v>
      </c>
      <c r="AD645" s="8">
        <v>5309400</v>
      </c>
      <c r="AE645" s="4">
        <v>7296100</v>
      </c>
      <c r="AF645" s="4">
        <v>6754000</v>
      </c>
      <c r="AG645" s="4">
        <v>6864900</v>
      </c>
      <c r="AH645" s="8">
        <v>5814100</v>
      </c>
      <c r="AI645" s="4">
        <v>1749000</v>
      </c>
      <c r="AJ645" s="4">
        <v>1484800</v>
      </c>
      <c r="AK645" s="4">
        <v>3244500</v>
      </c>
    </row>
    <row r="646" spans="1:37" ht="16" x14ac:dyDescent="0.2">
      <c r="A646" s="5" t="s">
        <v>2347</v>
      </c>
      <c r="B646" s="7">
        <v>0</v>
      </c>
      <c r="C646" s="7">
        <v>0</v>
      </c>
      <c r="D646" s="7">
        <v>0</v>
      </c>
      <c r="E646" s="7">
        <v>0</v>
      </c>
      <c r="F646" s="8">
        <v>0</v>
      </c>
      <c r="G646" s="7">
        <v>0</v>
      </c>
      <c r="H646" s="7">
        <v>0</v>
      </c>
      <c r="I646" s="7">
        <v>0</v>
      </c>
      <c r="J646" s="8">
        <v>0</v>
      </c>
      <c r="K646" s="7">
        <v>0</v>
      </c>
      <c r="L646" s="7">
        <v>0</v>
      </c>
      <c r="M646" s="7">
        <v>0</v>
      </c>
      <c r="N646" s="8">
        <v>0</v>
      </c>
      <c r="O646" s="7">
        <v>0</v>
      </c>
      <c r="P646" s="7">
        <v>0</v>
      </c>
      <c r="Q646" s="7">
        <v>0</v>
      </c>
      <c r="R646" s="8">
        <v>0</v>
      </c>
      <c r="S646" s="7">
        <v>0</v>
      </c>
      <c r="T646" s="7">
        <v>0</v>
      </c>
      <c r="U646" s="7">
        <v>0</v>
      </c>
      <c r="V646" s="8">
        <v>2547200</v>
      </c>
      <c r="W646" s="7">
        <f>AVERAGE(V646,X646:Y646)</f>
        <v>2484300</v>
      </c>
      <c r="X646" s="7">
        <v>2434000</v>
      </c>
      <c r="Y646" s="7">
        <v>2471700</v>
      </c>
      <c r="Z646" s="8">
        <v>0</v>
      </c>
      <c r="AA646" s="4">
        <v>0</v>
      </c>
      <c r="AB646" s="4">
        <v>0</v>
      </c>
      <c r="AC646" s="4">
        <v>0</v>
      </c>
      <c r="AD646" s="8">
        <v>0</v>
      </c>
      <c r="AE646" s="4">
        <v>0</v>
      </c>
      <c r="AF646" s="4">
        <v>0</v>
      </c>
      <c r="AG646" s="4">
        <v>0</v>
      </c>
      <c r="AH646" s="8">
        <f>AVERAGE(AI646:AK646)</f>
        <v>4163000</v>
      </c>
      <c r="AI646" s="4">
        <v>4545100</v>
      </c>
      <c r="AJ646" s="4">
        <v>3984900</v>
      </c>
      <c r="AK646" s="4">
        <v>3959000</v>
      </c>
    </row>
    <row r="647" spans="1:37" ht="16" x14ac:dyDescent="0.2">
      <c r="A647" s="5" t="s">
        <v>2348</v>
      </c>
      <c r="B647" s="7">
        <v>5264533.33</v>
      </c>
      <c r="C647" s="7">
        <v>6601500</v>
      </c>
      <c r="D647" s="7">
        <v>4994300</v>
      </c>
      <c r="E647" s="7">
        <v>4197800</v>
      </c>
      <c r="F647" s="8">
        <v>4701000</v>
      </c>
      <c r="G647" s="7">
        <v>8071600</v>
      </c>
      <c r="H647" s="7">
        <v>5205600</v>
      </c>
      <c r="I647" s="7">
        <v>7060900</v>
      </c>
      <c r="J647" s="8">
        <v>5973000</v>
      </c>
      <c r="K647" s="7">
        <v>6008700</v>
      </c>
      <c r="L647" s="7">
        <v>7528200</v>
      </c>
      <c r="M647" s="7">
        <v>6369100</v>
      </c>
      <c r="N647" s="8">
        <v>3387000</v>
      </c>
      <c r="O647" s="7">
        <v>5782500</v>
      </c>
      <c r="P647" s="7">
        <v>3690300</v>
      </c>
      <c r="Q647" s="7">
        <v>3783800</v>
      </c>
      <c r="R647" s="8">
        <v>6884900</v>
      </c>
      <c r="S647" s="7">
        <v>4753700</v>
      </c>
      <c r="T647" s="7">
        <v>4818700</v>
      </c>
      <c r="U647" s="7">
        <v>7995500</v>
      </c>
      <c r="V647" s="8">
        <v>5435400</v>
      </c>
      <c r="W647" s="7">
        <v>4578900</v>
      </c>
      <c r="X647" s="7">
        <v>3842500</v>
      </c>
      <c r="Y647" s="7">
        <v>4404700</v>
      </c>
      <c r="Z647" s="8">
        <v>5064000</v>
      </c>
      <c r="AA647" s="4">
        <v>4626100</v>
      </c>
      <c r="AB647" s="4">
        <v>3265000</v>
      </c>
      <c r="AC647" s="4">
        <v>6187600</v>
      </c>
      <c r="AD647" s="8">
        <v>4271500</v>
      </c>
      <c r="AE647" s="4">
        <v>4292400</v>
      </c>
      <c r="AF647" s="4">
        <v>4961600</v>
      </c>
      <c r="AG647" s="4">
        <v>6203900</v>
      </c>
      <c r="AH647" s="8">
        <v>4495000</v>
      </c>
      <c r="AI647" s="4">
        <v>6219900</v>
      </c>
      <c r="AJ647" s="4">
        <v>8964200</v>
      </c>
      <c r="AK647" s="4">
        <v>6014900</v>
      </c>
    </row>
    <row r="648" spans="1:37" ht="16" x14ac:dyDescent="0.2">
      <c r="A648" s="5" t="s">
        <v>2349</v>
      </c>
      <c r="B648" s="7">
        <f>AVERAGE(C648:E648)</f>
        <v>4680933.333333333</v>
      </c>
      <c r="C648" s="7">
        <v>4633400</v>
      </c>
      <c r="D648" s="7">
        <v>4697700</v>
      </c>
      <c r="E648" s="7">
        <v>4711700</v>
      </c>
      <c r="F648" s="8">
        <v>3636600</v>
      </c>
      <c r="G648" s="7">
        <v>3112500</v>
      </c>
      <c r="H648" s="7">
        <v>3365600</v>
      </c>
      <c r="I648" s="7">
        <v>3662600</v>
      </c>
      <c r="J648" s="8">
        <v>3012400</v>
      </c>
      <c r="K648" s="7">
        <v>3647800</v>
      </c>
      <c r="L648" s="7">
        <v>3310600</v>
      </c>
      <c r="M648" s="7">
        <v>3286300</v>
      </c>
      <c r="N648" s="8">
        <v>3807400</v>
      </c>
      <c r="O648" s="7">
        <v>3854200</v>
      </c>
      <c r="P648" s="7">
        <v>3966300</v>
      </c>
      <c r="Q648" s="7">
        <v>3787700</v>
      </c>
      <c r="R648" s="8">
        <v>3329800</v>
      </c>
      <c r="S648" s="7">
        <v>3504000</v>
      </c>
      <c r="T648" s="7">
        <v>4556600</v>
      </c>
      <c r="U648" s="7">
        <v>4148100</v>
      </c>
      <c r="V648" s="8">
        <v>2492400</v>
      </c>
      <c r="W648" s="7">
        <v>2235200</v>
      </c>
      <c r="X648" s="7">
        <v>3431300</v>
      </c>
      <c r="Y648" s="7">
        <v>2582300</v>
      </c>
      <c r="Z648" s="8">
        <v>3102200</v>
      </c>
      <c r="AA648" s="4">
        <v>3085500</v>
      </c>
      <c r="AB648" s="4">
        <v>2310100</v>
      </c>
      <c r="AC648" s="4">
        <v>2762100</v>
      </c>
      <c r="AD648" s="8">
        <v>2563600</v>
      </c>
      <c r="AE648" s="4">
        <v>3474900</v>
      </c>
      <c r="AF648" s="4">
        <v>3188500</v>
      </c>
      <c r="AG648" s="4">
        <v>3498900</v>
      </c>
      <c r="AH648" s="8">
        <v>3251100</v>
      </c>
      <c r="AI648" s="4">
        <v>2802700</v>
      </c>
      <c r="AJ648" s="4">
        <v>3067300</v>
      </c>
      <c r="AK648" s="4">
        <v>2187900</v>
      </c>
    </row>
    <row r="649" spans="1:37" ht="16" x14ac:dyDescent="0.2">
      <c r="A649" s="5" t="s">
        <v>2350</v>
      </c>
      <c r="B649" s="7">
        <v>31399000</v>
      </c>
      <c r="C649" s="7">
        <v>25657000</v>
      </c>
      <c r="D649" s="7">
        <v>25650000</v>
      </c>
      <c r="E649" s="7">
        <v>38296000</v>
      </c>
      <c r="F649" s="8">
        <v>33161000</v>
      </c>
      <c r="G649" s="7">
        <v>37095000</v>
      </c>
      <c r="H649" s="7">
        <v>35218000</v>
      </c>
      <c r="I649" s="7">
        <v>38953000</v>
      </c>
      <c r="J649" s="8">
        <v>34215000</v>
      </c>
      <c r="K649" s="7">
        <v>40675000</v>
      </c>
      <c r="L649" s="7">
        <v>39476000</v>
      </c>
      <c r="M649" s="7">
        <v>35584000</v>
      </c>
      <c r="N649" s="8">
        <v>11761000</v>
      </c>
      <c r="O649" s="7">
        <v>35263000</v>
      </c>
      <c r="P649" s="7">
        <v>37046000</v>
      </c>
      <c r="Q649" s="7">
        <v>40467000</v>
      </c>
      <c r="R649" s="8">
        <v>37684000</v>
      </c>
      <c r="S649" s="7">
        <v>31845000</v>
      </c>
      <c r="T649" s="7">
        <v>50947000</v>
      </c>
      <c r="U649" s="7">
        <v>41230000</v>
      </c>
      <c r="V649" s="8">
        <v>27001000</v>
      </c>
      <c r="W649" s="7">
        <v>25572000</v>
      </c>
      <c r="X649" s="7">
        <v>22678000</v>
      </c>
      <c r="Y649" s="7">
        <v>24334000</v>
      </c>
      <c r="Z649" s="8">
        <v>38460000</v>
      </c>
      <c r="AA649" s="4">
        <v>37466000</v>
      </c>
      <c r="AB649" s="4">
        <v>33802000</v>
      </c>
      <c r="AC649" s="4">
        <f>AVERAGE(Z649:AB649)</f>
        <v>36576000</v>
      </c>
      <c r="AD649" s="8">
        <v>20645000</v>
      </c>
      <c r="AE649" s="4">
        <v>28006000</v>
      </c>
      <c r="AF649" s="4">
        <v>32405000</v>
      </c>
      <c r="AG649" s="4">
        <v>29581000</v>
      </c>
      <c r="AH649" s="8">
        <v>25666000</v>
      </c>
      <c r="AI649" s="4">
        <v>19895000</v>
      </c>
      <c r="AJ649" s="4">
        <v>17067000</v>
      </c>
      <c r="AK649" s="4">
        <v>18601000</v>
      </c>
    </row>
    <row r="650" spans="1:37" ht="16" x14ac:dyDescent="0.2">
      <c r="A650" s="5" t="s">
        <v>2352</v>
      </c>
      <c r="B650" s="7">
        <f>AVERAGE(C650:E650)</f>
        <v>43420000</v>
      </c>
      <c r="C650" s="7">
        <v>42435000</v>
      </c>
      <c r="D650" s="7">
        <v>41434000</v>
      </c>
      <c r="E650" s="7">
        <v>46391000</v>
      </c>
      <c r="F650" s="8">
        <v>32612000</v>
      </c>
      <c r="G650" s="7">
        <v>24982000</v>
      </c>
      <c r="H650" s="7">
        <v>34362000</v>
      </c>
      <c r="I650" s="7">
        <v>29231000</v>
      </c>
      <c r="J650" s="8">
        <v>40088000</v>
      </c>
      <c r="K650" s="7">
        <v>35016000</v>
      </c>
      <c r="L650" s="7">
        <v>39299000</v>
      </c>
      <c r="M650" s="7">
        <v>37576000</v>
      </c>
      <c r="N650" s="8">
        <v>9965300</v>
      </c>
      <c r="O650" s="7">
        <v>7712400</v>
      </c>
      <c r="P650" s="7">
        <v>13995000</v>
      </c>
      <c r="Q650" s="7">
        <v>9939300</v>
      </c>
      <c r="R650" s="8">
        <v>27246000</v>
      </c>
      <c r="S650" s="7">
        <v>30708000</v>
      </c>
      <c r="T650" s="7">
        <v>34218000</v>
      </c>
      <c r="U650" s="7">
        <v>27432000</v>
      </c>
      <c r="V650" s="8">
        <v>0</v>
      </c>
      <c r="W650" s="7">
        <v>0</v>
      </c>
      <c r="X650" s="7">
        <v>0</v>
      </c>
      <c r="Y650" s="7">
        <v>0</v>
      </c>
      <c r="Z650" s="8">
        <v>21392000</v>
      </c>
      <c r="AA650" s="4">
        <v>17297000</v>
      </c>
      <c r="AB650" s="4">
        <v>18206000</v>
      </c>
      <c r="AC650" s="4">
        <v>8508900</v>
      </c>
      <c r="AD650" s="8">
        <v>12368333.300000001</v>
      </c>
      <c r="AE650" s="4">
        <v>10222000</v>
      </c>
      <c r="AF650" s="4">
        <v>13662000</v>
      </c>
      <c r="AG650" s="4">
        <v>13221000</v>
      </c>
      <c r="AH650" s="8">
        <v>0</v>
      </c>
      <c r="AI650" s="4">
        <v>0</v>
      </c>
      <c r="AJ650" s="4">
        <v>0</v>
      </c>
      <c r="AK650" s="4">
        <v>0</v>
      </c>
    </row>
    <row r="651" spans="1:37" ht="16" x14ac:dyDescent="0.2">
      <c r="A651" s="5" t="s">
        <v>2357</v>
      </c>
      <c r="B651" s="7">
        <v>5685300</v>
      </c>
      <c r="C651" s="7">
        <v>12282000</v>
      </c>
      <c r="D651" s="7">
        <v>9254500</v>
      </c>
      <c r="E651" s="7">
        <v>10608000</v>
      </c>
      <c r="F651" s="8">
        <v>8435200</v>
      </c>
      <c r="G651" s="7">
        <v>8159400</v>
      </c>
      <c r="H651" s="7">
        <v>9890100</v>
      </c>
      <c r="I651" s="7">
        <v>10536000</v>
      </c>
      <c r="J651" s="8">
        <v>9258700</v>
      </c>
      <c r="K651" s="7">
        <v>10144000</v>
      </c>
      <c r="L651" s="7">
        <v>8804200</v>
      </c>
      <c r="M651" s="7">
        <v>9243300</v>
      </c>
      <c r="N651" s="8">
        <v>8129300</v>
      </c>
      <c r="O651" s="7">
        <v>9489100</v>
      </c>
      <c r="P651" s="7">
        <v>7041900</v>
      </c>
      <c r="Q651" s="7">
        <v>8565600</v>
      </c>
      <c r="R651" s="8">
        <v>9761900</v>
      </c>
      <c r="S651" s="7">
        <v>10936000</v>
      </c>
      <c r="T651" s="7">
        <v>10397000</v>
      </c>
      <c r="U651" s="7">
        <v>11304000</v>
      </c>
      <c r="V651" s="8">
        <v>6778400</v>
      </c>
      <c r="W651" s="7">
        <v>5526200</v>
      </c>
      <c r="X651" s="7">
        <v>5891100</v>
      </c>
      <c r="Y651" s="7">
        <v>6112900</v>
      </c>
      <c r="Z651" s="8">
        <v>8734900</v>
      </c>
      <c r="AA651" s="4">
        <v>8808100</v>
      </c>
      <c r="AB651" s="4">
        <v>6027700</v>
      </c>
      <c r="AC651" s="4">
        <v>11006000</v>
      </c>
      <c r="AD651" s="8">
        <v>4857500</v>
      </c>
      <c r="AE651" s="4">
        <v>6479700</v>
      </c>
      <c r="AF651" s="4">
        <v>6575000</v>
      </c>
      <c r="AG651" s="4">
        <v>7790400</v>
      </c>
      <c r="AH651" s="8">
        <v>7121400</v>
      </c>
      <c r="AI651" s="4">
        <v>5010800</v>
      </c>
      <c r="AJ651" s="4">
        <v>4136100</v>
      </c>
      <c r="AK651" s="4">
        <v>5415900</v>
      </c>
    </row>
    <row r="652" spans="1:37" ht="16" x14ac:dyDescent="0.2">
      <c r="A652" s="5" t="s">
        <v>2358</v>
      </c>
      <c r="B652" s="7">
        <v>2528000</v>
      </c>
      <c r="C652" s="7">
        <v>2493500</v>
      </c>
      <c r="D652" s="7">
        <v>2512200</v>
      </c>
      <c r="E652" s="7">
        <v>2578300</v>
      </c>
      <c r="F652" s="8">
        <v>2314000</v>
      </c>
      <c r="G652" s="7">
        <v>2400500</v>
      </c>
      <c r="H652" s="7">
        <v>2564100</v>
      </c>
      <c r="I652" s="7">
        <v>2364400</v>
      </c>
      <c r="J652" s="8">
        <v>2977300</v>
      </c>
      <c r="K652" s="7">
        <v>2823700</v>
      </c>
      <c r="L652" s="7">
        <v>2206700</v>
      </c>
      <c r="M652" s="7">
        <v>2041600</v>
      </c>
      <c r="N652" s="8">
        <v>1501000</v>
      </c>
      <c r="O652" s="7">
        <v>2888900</v>
      </c>
      <c r="P652" s="7">
        <v>3365600</v>
      </c>
      <c r="Q652" s="7">
        <v>1804200</v>
      </c>
      <c r="R652" s="8">
        <v>2197300</v>
      </c>
      <c r="S652" s="7">
        <v>2729500</v>
      </c>
      <c r="T652" s="7">
        <v>3430200</v>
      </c>
      <c r="U652" s="7">
        <v>2972800</v>
      </c>
      <c r="V652" s="8">
        <v>1596300</v>
      </c>
      <c r="W652" s="7">
        <v>1647100</v>
      </c>
      <c r="X652" s="7">
        <v>1701800</v>
      </c>
      <c r="Y652" s="7">
        <v>2064500</v>
      </c>
      <c r="Z652" s="8">
        <v>2673000</v>
      </c>
      <c r="AA652" s="4">
        <v>2074800</v>
      </c>
      <c r="AB652" s="4">
        <v>2882300</v>
      </c>
      <c r="AC652" s="4">
        <v>995980</v>
      </c>
      <c r="AD652" s="8">
        <v>1712400</v>
      </c>
      <c r="AE652" s="4">
        <v>1681000</v>
      </c>
      <c r="AF652" s="4">
        <v>2110100</v>
      </c>
      <c r="AG652" s="4">
        <v>2136300</v>
      </c>
      <c r="AH652" s="8">
        <v>1992100</v>
      </c>
      <c r="AI652" s="4">
        <v>1369700</v>
      </c>
      <c r="AJ652" s="4">
        <v>1111300</v>
      </c>
      <c r="AK652" s="4">
        <v>1398200</v>
      </c>
    </row>
    <row r="653" spans="1:37" ht="16" x14ac:dyDescent="0.2">
      <c r="A653" s="5" t="s">
        <v>2360</v>
      </c>
      <c r="B653" s="7">
        <f>AVERAGE(C653:E653)</f>
        <v>11081666.666666666</v>
      </c>
      <c r="C653" s="7">
        <v>10625000</v>
      </c>
      <c r="D653" s="7">
        <v>11435000</v>
      </c>
      <c r="E653" s="7">
        <v>11185000</v>
      </c>
      <c r="F653" s="8">
        <v>10646000</v>
      </c>
      <c r="G653" s="7">
        <v>8199300</v>
      </c>
      <c r="H653" s="7">
        <v>13343000</v>
      </c>
      <c r="I653" s="7">
        <v>11358000</v>
      </c>
      <c r="J653" s="8">
        <v>7923600</v>
      </c>
      <c r="K653" s="7">
        <v>9288800</v>
      </c>
      <c r="L653" s="7">
        <v>8393600</v>
      </c>
      <c r="M653" s="7">
        <v>11004000</v>
      </c>
      <c r="N653" s="8">
        <v>12630000</v>
      </c>
      <c r="O653" s="7">
        <v>11695000</v>
      </c>
      <c r="P653" s="7">
        <v>9728400</v>
      </c>
      <c r="Q653" s="7">
        <v>10773000</v>
      </c>
      <c r="R653" s="8">
        <v>13371000</v>
      </c>
      <c r="S653" s="7">
        <v>13649000</v>
      </c>
      <c r="T653" s="7">
        <f>AVERAGE(R653:S653,U653)</f>
        <v>13369333.333333334</v>
      </c>
      <c r="U653" s="7">
        <v>13088000</v>
      </c>
      <c r="V653" s="8">
        <v>7148200</v>
      </c>
      <c r="W653" s="7">
        <v>7452200</v>
      </c>
      <c r="X653" s="7">
        <v>10431000</v>
      </c>
      <c r="Y653" s="7">
        <v>6505000</v>
      </c>
      <c r="Z653" s="8">
        <v>11987000</v>
      </c>
      <c r="AA653" s="4">
        <v>10455000</v>
      </c>
      <c r="AB653" s="4">
        <v>10989000</v>
      </c>
      <c r="AC653" s="4">
        <v>12543000</v>
      </c>
      <c r="AD653" s="8">
        <v>8020300</v>
      </c>
      <c r="AE653" s="4">
        <v>8635500</v>
      </c>
      <c r="AF653" s="4">
        <v>9966600</v>
      </c>
      <c r="AG653" s="4">
        <v>9497400</v>
      </c>
      <c r="AH653" s="8">
        <v>8951800</v>
      </c>
      <c r="AI653" s="4">
        <v>6403100</v>
      </c>
      <c r="AJ653" s="4">
        <v>6026500</v>
      </c>
      <c r="AK653" s="4">
        <v>6661300</v>
      </c>
    </row>
    <row r="654" spans="1:37" ht="16" x14ac:dyDescent="0.2">
      <c r="A654" s="5" t="s">
        <v>2362</v>
      </c>
      <c r="B654" s="7">
        <v>1733100</v>
      </c>
      <c r="C654" s="7">
        <v>2106000</v>
      </c>
      <c r="D654" s="7">
        <v>1872800</v>
      </c>
      <c r="E654" s="7">
        <v>450790</v>
      </c>
      <c r="F654" s="8">
        <v>4043900</v>
      </c>
      <c r="G654" s="7">
        <v>3717300</v>
      </c>
      <c r="H654" s="7">
        <v>3941200</v>
      </c>
      <c r="I654" s="7">
        <v>4197900</v>
      </c>
      <c r="J654" s="8">
        <v>5146000</v>
      </c>
      <c r="K654" s="7">
        <v>4608800</v>
      </c>
      <c r="L654" s="7">
        <v>4582100</v>
      </c>
      <c r="M654" s="7">
        <v>3522200</v>
      </c>
      <c r="N654" s="8">
        <v>4879600</v>
      </c>
      <c r="O654" s="7">
        <v>5165900</v>
      </c>
      <c r="P654" s="7">
        <v>4643300</v>
      </c>
      <c r="Q654" s="7">
        <v>4762400</v>
      </c>
      <c r="R654" s="8">
        <v>4175600</v>
      </c>
      <c r="S654" s="7">
        <v>2760500</v>
      </c>
      <c r="T654" s="7">
        <v>3435600</v>
      </c>
      <c r="U654" s="7">
        <v>4688900</v>
      </c>
      <c r="V654" s="8">
        <v>10144000</v>
      </c>
      <c r="W654" s="7">
        <v>9946000</v>
      </c>
      <c r="X654" s="7">
        <v>9865600</v>
      </c>
      <c r="Y654" s="7">
        <f>AVERAGE(V654:X654)</f>
        <v>9985200</v>
      </c>
      <c r="Z654" s="8">
        <v>4710800</v>
      </c>
      <c r="AA654" s="4">
        <v>5920700</v>
      </c>
      <c r="AB654" s="4">
        <v>5762700</v>
      </c>
      <c r="AC654" s="4">
        <v>6682100</v>
      </c>
      <c r="AD654" s="8">
        <f>AVERAGE(AE654:AG654)</f>
        <v>6072666.666666667</v>
      </c>
      <c r="AE654" s="4">
        <v>6305700</v>
      </c>
      <c r="AF654" s="4">
        <v>5946200</v>
      </c>
      <c r="AG654" s="4">
        <v>5966100</v>
      </c>
      <c r="AH654" s="8">
        <v>5003600</v>
      </c>
      <c r="AI654" s="4">
        <v>11749000</v>
      </c>
      <c r="AJ654" s="4">
        <v>14301000</v>
      </c>
      <c r="AK654" s="4">
        <v>11548000</v>
      </c>
    </row>
    <row r="655" spans="1:37" ht="16" x14ac:dyDescent="0.2">
      <c r="A655" s="5" t="s">
        <v>2364</v>
      </c>
      <c r="B655" s="7">
        <f>AVERAGE(C655:E655)</f>
        <v>6981766.666666667</v>
      </c>
      <c r="C655" s="7">
        <v>3024100</v>
      </c>
      <c r="D655" s="7">
        <v>7401200</v>
      </c>
      <c r="E655" s="7">
        <v>10520000</v>
      </c>
      <c r="F655" s="8">
        <v>2369300</v>
      </c>
      <c r="G655" s="7">
        <v>15410000</v>
      </c>
      <c r="H655" s="7">
        <v>14661000</v>
      </c>
      <c r="I655" s="7">
        <v>3662500</v>
      </c>
      <c r="J655" s="8">
        <v>3672200</v>
      </c>
      <c r="K655" s="7">
        <v>5081100</v>
      </c>
      <c r="L655" s="7">
        <v>4173100</v>
      </c>
      <c r="M655" s="7">
        <v>3506000</v>
      </c>
      <c r="N655" s="8">
        <v>13607000</v>
      </c>
      <c r="O655" s="7">
        <f>AVERAGE(N655,P655:Q655)</f>
        <v>14809666.666666666</v>
      </c>
      <c r="P655" s="7">
        <v>17739000</v>
      </c>
      <c r="Q655" s="7">
        <v>13083000</v>
      </c>
      <c r="R655" s="8">
        <v>63475000</v>
      </c>
      <c r="S655" s="7">
        <v>16692000</v>
      </c>
      <c r="T655" s="7">
        <v>16803000</v>
      </c>
      <c r="U655" s="7">
        <v>49112000</v>
      </c>
      <c r="V655" s="8">
        <v>18360000</v>
      </c>
      <c r="W655" s="7">
        <v>20053000</v>
      </c>
      <c r="X655" s="7">
        <v>17190000</v>
      </c>
      <c r="Y655" s="7">
        <v>11700000</v>
      </c>
      <c r="Z655" s="8">
        <v>9442200</v>
      </c>
      <c r="AA655" s="4">
        <v>4579800</v>
      </c>
      <c r="AB655" s="4">
        <v>3780400</v>
      </c>
      <c r="AC655" s="4">
        <v>6401600</v>
      </c>
      <c r="AD655" s="8">
        <f>AVERAGE(AE655:AG655)</f>
        <v>8032066.666666667</v>
      </c>
      <c r="AE655" s="4">
        <v>8120500</v>
      </c>
      <c r="AF655" s="4">
        <v>8755900</v>
      </c>
      <c r="AG655" s="4">
        <v>7219800</v>
      </c>
      <c r="AH655" s="8">
        <v>26403000</v>
      </c>
      <c r="AI655" s="4">
        <v>32683000</v>
      </c>
      <c r="AJ655" s="4">
        <v>9749700</v>
      </c>
      <c r="AK655" s="4">
        <v>30490000</v>
      </c>
    </row>
    <row r="656" spans="1:37" ht="16" x14ac:dyDescent="0.2">
      <c r="A656" s="5" t="s">
        <v>2370</v>
      </c>
      <c r="B656" s="7">
        <f>AVERAGE(C656:E656)</f>
        <v>7871733.333333333</v>
      </c>
      <c r="C656" s="7">
        <v>7549500</v>
      </c>
      <c r="D656" s="7">
        <v>8299100</v>
      </c>
      <c r="E656" s="7">
        <v>7766600</v>
      </c>
      <c r="F656" s="8">
        <v>8809400</v>
      </c>
      <c r="G656" s="7">
        <v>4836500</v>
      </c>
      <c r="H656" s="7">
        <v>6731100</v>
      </c>
      <c r="I656" s="7">
        <v>7679200</v>
      </c>
      <c r="J656" s="8">
        <v>7390400</v>
      </c>
      <c r="K656" s="7">
        <v>9707700</v>
      </c>
      <c r="L656" s="7">
        <v>10085000</v>
      </c>
      <c r="M656" s="7">
        <v>8897200</v>
      </c>
      <c r="N656" s="8">
        <v>2478700</v>
      </c>
      <c r="O656" s="7">
        <v>1708300</v>
      </c>
      <c r="P656" s="7">
        <v>3646900</v>
      </c>
      <c r="Q656" s="7">
        <v>2816400</v>
      </c>
      <c r="R656" s="8">
        <v>7592500</v>
      </c>
      <c r="S656" s="7">
        <v>5644900</v>
      </c>
      <c r="T656" s="7">
        <v>4461800</v>
      </c>
      <c r="U656" s="7">
        <v>5658500</v>
      </c>
      <c r="V656" s="8">
        <v>1748700</v>
      </c>
      <c r="W656" s="7">
        <v>1021176.67</v>
      </c>
      <c r="X656" s="7">
        <v>648640</v>
      </c>
      <c r="Y656" s="7">
        <v>666190</v>
      </c>
      <c r="Z656" s="8">
        <v>4241300</v>
      </c>
      <c r="AA656" s="4">
        <v>3985600</v>
      </c>
      <c r="AB656" s="4">
        <v>3705800</v>
      </c>
      <c r="AC656" s="4">
        <f>AVERAGE(Z656:AB656)</f>
        <v>3977566.6666666665</v>
      </c>
      <c r="AD656" s="8">
        <v>443040</v>
      </c>
      <c r="AE656" s="4">
        <v>2163200</v>
      </c>
      <c r="AF656" s="4">
        <v>2136200</v>
      </c>
      <c r="AG656" s="4">
        <v>3287300</v>
      </c>
      <c r="AH656" s="8">
        <v>0</v>
      </c>
      <c r="AI656" s="4">
        <v>0</v>
      </c>
      <c r="AJ656" s="4">
        <v>0</v>
      </c>
      <c r="AK656" s="4">
        <v>0</v>
      </c>
    </row>
    <row r="657" spans="1:37" ht="16" x14ac:dyDescent="0.2">
      <c r="A657" s="5" t="s">
        <v>2372</v>
      </c>
      <c r="B657" s="7">
        <f>AVERAGE(C657:E657)</f>
        <v>6149166.666666667</v>
      </c>
      <c r="C657" s="7">
        <v>6124300</v>
      </c>
      <c r="D657" s="7">
        <v>6409100</v>
      </c>
      <c r="E657" s="7">
        <v>5914100</v>
      </c>
      <c r="F657" s="8">
        <v>8784100</v>
      </c>
      <c r="G657" s="7">
        <v>10864000</v>
      </c>
      <c r="H657" s="7">
        <v>9175800</v>
      </c>
      <c r="I657" s="7">
        <v>7613000</v>
      </c>
      <c r="J657" s="8">
        <v>8683600</v>
      </c>
      <c r="K657" s="7">
        <v>9365400</v>
      </c>
      <c r="L657" s="7">
        <v>8668800</v>
      </c>
      <c r="M657" s="7">
        <v>7837100</v>
      </c>
      <c r="N657" s="8">
        <v>7225100</v>
      </c>
      <c r="O657" s="7">
        <v>6304400</v>
      </c>
      <c r="P657" s="7">
        <v>8847400</v>
      </c>
      <c r="Q657" s="7">
        <v>7020000</v>
      </c>
      <c r="R657" s="8">
        <v>8069700</v>
      </c>
      <c r="S657" s="7">
        <v>8694000</v>
      </c>
      <c r="T657" s="7">
        <v>9753800</v>
      </c>
      <c r="U657" s="7">
        <v>9448300</v>
      </c>
      <c r="V657" s="8">
        <v>9378000</v>
      </c>
      <c r="W657" s="7">
        <v>8432400</v>
      </c>
      <c r="X657" s="7">
        <v>7632200</v>
      </c>
      <c r="Y657" s="7">
        <v>9150700</v>
      </c>
      <c r="Z657" s="8">
        <v>7393600</v>
      </c>
      <c r="AA657" s="4">
        <v>6957000</v>
      </c>
      <c r="AB657" s="4">
        <v>8866000</v>
      </c>
      <c r="AC657" s="4">
        <v>5283100</v>
      </c>
      <c r="AD657" s="8">
        <v>8719300</v>
      </c>
      <c r="AE657" s="4">
        <v>8127900</v>
      </c>
      <c r="AF657" s="4">
        <v>8844900</v>
      </c>
      <c r="AG657" s="4">
        <v>8146600</v>
      </c>
      <c r="AH657" s="8">
        <v>7898300</v>
      </c>
      <c r="AI657" s="4">
        <v>6428500</v>
      </c>
      <c r="AJ657" s="4">
        <v>7498000</v>
      </c>
      <c r="AK657" s="4">
        <v>6030700</v>
      </c>
    </row>
    <row r="658" spans="1:37" ht="16" x14ac:dyDescent="0.2">
      <c r="A658" s="5" t="s">
        <v>2373</v>
      </c>
      <c r="B658" s="7">
        <v>1998800</v>
      </c>
      <c r="C658" s="7">
        <v>1977100</v>
      </c>
      <c r="D658" s="7">
        <v>2041600</v>
      </c>
      <c r="E658" s="7">
        <v>1977700</v>
      </c>
      <c r="F658" s="8">
        <v>1404200</v>
      </c>
      <c r="G658" s="7">
        <v>1945500</v>
      </c>
      <c r="H658" s="7">
        <v>1739900</v>
      </c>
      <c r="I658" s="7">
        <v>1371800</v>
      </c>
      <c r="J658" s="8">
        <v>1381300</v>
      </c>
      <c r="K658" s="7">
        <v>1476300</v>
      </c>
      <c r="L658" s="7">
        <v>1628100</v>
      </c>
      <c r="M658" s="7">
        <v>2026700</v>
      </c>
      <c r="N658" s="8">
        <v>0</v>
      </c>
      <c r="O658" s="7">
        <v>0</v>
      </c>
      <c r="P658" s="7">
        <v>0</v>
      </c>
      <c r="Q658" s="7">
        <v>0</v>
      </c>
      <c r="R658" s="8">
        <v>0</v>
      </c>
      <c r="S658" s="7">
        <v>0</v>
      </c>
      <c r="T658" s="7">
        <v>0</v>
      </c>
      <c r="U658" s="7">
        <v>0</v>
      </c>
      <c r="V658" s="8">
        <v>0</v>
      </c>
      <c r="W658" s="7">
        <v>0</v>
      </c>
      <c r="X658" s="7">
        <v>0</v>
      </c>
      <c r="Y658" s="7">
        <v>0</v>
      </c>
      <c r="Z658" s="8">
        <v>0</v>
      </c>
      <c r="AA658" s="4">
        <v>0</v>
      </c>
      <c r="AB658" s="4">
        <v>0</v>
      </c>
      <c r="AC658" s="4">
        <v>0</v>
      </c>
      <c r="AD658" s="8">
        <v>0</v>
      </c>
      <c r="AE658" s="4">
        <v>0</v>
      </c>
      <c r="AF658" s="4">
        <v>0</v>
      </c>
      <c r="AG658" s="4">
        <v>0</v>
      </c>
      <c r="AH658" s="8">
        <v>0</v>
      </c>
      <c r="AI658" s="4">
        <v>0</v>
      </c>
      <c r="AJ658" s="4">
        <v>0</v>
      </c>
      <c r="AK658" s="4">
        <v>0</v>
      </c>
    </row>
    <row r="659" spans="1:37" ht="16" x14ac:dyDescent="0.2">
      <c r="A659" s="5" t="s">
        <v>2374</v>
      </c>
      <c r="B659" s="7">
        <v>2875000</v>
      </c>
      <c r="C659" s="7">
        <v>5007500</v>
      </c>
      <c r="D659" s="7">
        <v>6368000</v>
      </c>
      <c r="E659" s="7">
        <v>4328200</v>
      </c>
      <c r="F659" s="8">
        <v>3541900</v>
      </c>
      <c r="G659" s="7">
        <v>4741600</v>
      </c>
      <c r="H659" s="7">
        <v>5038700</v>
      </c>
      <c r="I659" s="7">
        <v>4558700</v>
      </c>
      <c r="J659" s="8">
        <v>3814400</v>
      </c>
      <c r="K659" s="7">
        <v>5404200</v>
      </c>
      <c r="L659" s="7">
        <v>4723000</v>
      </c>
      <c r="M659" s="7">
        <v>3627900</v>
      </c>
      <c r="N659" s="8">
        <v>5070400</v>
      </c>
      <c r="O659" s="7">
        <v>5235400</v>
      </c>
      <c r="P659" s="7">
        <v>4901200</v>
      </c>
      <c r="Q659" s="7">
        <v>5270700</v>
      </c>
      <c r="R659" s="8">
        <v>4615200</v>
      </c>
      <c r="S659" s="7">
        <v>4500400</v>
      </c>
      <c r="T659" s="7">
        <v>4728900</v>
      </c>
      <c r="U659" s="7">
        <v>5549200</v>
      </c>
      <c r="V659" s="8">
        <v>5784300</v>
      </c>
      <c r="W659" s="7">
        <v>4759000</v>
      </c>
      <c r="X659" s="7">
        <v>4758100</v>
      </c>
      <c r="Y659" s="7">
        <v>4248100</v>
      </c>
      <c r="Z659" s="8">
        <v>6410100</v>
      </c>
      <c r="AA659" s="4">
        <v>5679700</v>
      </c>
      <c r="AB659" s="4">
        <v>5947900</v>
      </c>
      <c r="AC659" s="4">
        <v>5317600</v>
      </c>
      <c r="AD659" s="8">
        <v>5877900</v>
      </c>
      <c r="AE659" s="4">
        <v>4171500</v>
      </c>
      <c r="AF659" s="4">
        <v>4277100</v>
      </c>
      <c r="AG659" s="4">
        <v>5436500</v>
      </c>
      <c r="AH659" s="8">
        <v>5278100</v>
      </c>
      <c r="AI659" s="4">
        <v>5144400</v>
      </c>
      <c r="AJ659" s="4">
        <v>5104066.67</v>
      </c>
      <c r="AK659" s="4">
        <v>4889700</v>
      </c>
    </row>
    <row r="660" spans="1:37" ht="16" x14ac:dyDescent="0.2">
      <c r="A660" s="5" t="s">
        <v>2377</v>
      </c>
      <c r="B660" s="7">
        <v>571180</v>
      </c>
      <c r="C660" s="7">
        <v>1139100</v>
      </c>
      <c r="D660" s="7">
        <v>1504400</v>
      </c>
      <c r="E660" s="7">
        <v>1108500</v>
      </c>
      <c r="F660" s="8">
        <v>1362600</v>
      </c>
      <c r="G660" s="7">
        <v>1171000</v>
      </c>
      <c r="H660" s="7">
        <v>1078300</v>
      </c>
      <c r="I660" s="7">
        <v>1180800</v>
      </c>
      <c r="J660" s="8">
        <v>1166300</v>
      </c>
      <c r="K660" s="7">
        <v>1082000</v>
      </c>
      <c r="L660" s="7">
        <v>1111700</v>
      </c>
      <c r="M660" s="7">
        <v>1103000</v>
      </c>
      <c r="N660" s="8">
        <v>1149600</v>
      </c>
      <c r="O660" s="7">
        <v>1052300</v>
      </c>
      <c r="P660" s="7">
        <v>888900</v>
      </c>
      <c r="Q660" s="7">
        <v>1118400</v>
      </c>
      <c r="R660" s="8">
        <v>963620</v>
      </c>
      <c r="S660" s="7">
        <v>1129600</v>
      </c>
      <c r="T660" s="7">
        <v>1137040</v>
      </c>
      <c r="U660" s="7">
        <v>1317900</v>
      </c>
      <c r="V660" s="8">
        <v>825870</v>
      </c>
      <c r="W660" s="7">
        <v>929130</v>
      </c>
      <c r="X660" s="7">
        <v>843630</v>
      </c>
      <c r="Y660" s="7">
        <v>866210</v>
      </c>
      <c r="Z660" s="8">
        <v>644080</v>
      </c>
      <c r="AA660" s="4">
        <v>1064900</v>
      </c>
      <c r="AB660" s="4">
        <v>1303500</v>
      </c>
      <c r="AC660" s="4">
        <v>3253833.33</v>
      </c>
      <c r="AD660" s="8">
        <v>985880</v>
      </c>
      <c r="AE660" s="4">
        <v>937760</v>
      </c>
      <c r="AF660" s="4">
        <v>1124800</v>
      </c>
      <c r="AG660" s="4">
        <v>895080</v>
      </c>
      <c r="AH660" s="8">
        <v>684170</v>
      </c>
      <c r="AI660" s="4">
        <v>559780</v>
      </c>
      <c r="AJ660" s="4">
        <f>AVERAGE(AH660:AI660,AK660)</f>
        <v>622943.33333333337</v>
      </c>
      <c r="AK660" s="4">
        <v>624880</v>
      </c>
    </row>
    <row r="661" spans="1:37" ht="16" x14ac:dyDescent="0.2">
      <c r="A661" s="5" t="s">
        <v>2379</v>
      </c>
      <c r="B661" s="7">
        <v>0</v>
      </c>
      <c r="C661" s="7">
        <v>0</v>
      </c>
      <c r="D661" s="7">
        <v>0</v>
      </c>
      <c r="E661" s="7">
        <v>0</v>
      </c>
      <c r="F661" s="8">
        <v>0</v>
      </c>
      <c r="G661" s="7">
        <v>0</v>
      </c>
      <c r="H661" s="7">
        <v>0</v>
      </c>
      <c r="I661" s="7">
        <v>0</v>
      </c>
      <c r="J661" s="8">
        <v>0</v>
      </c>
      <c r="K661" s="7">
        <v>0</v>
      </c>
      <c r="L661" s="7">
        <v>0</v>
      </c>
      <c r="M661" s="7">
        <v>0</v>
      </c>
      <c r="N661" s="8">
        <v>0</v>
      </c>
      <c r="O661" s="7">
        <v>0</v>
      </c>
      <c r="P661" s="7">
        <v>0</v>
      </c>
      <c r="Q661" s="7">
        <v>0</v>
      </c>
      <c r="R661" s="8">
        <v>0</v>
      </c>
      <c r="S661" s="7">
        <v>0</v>
      </c>
      <c r="T661" s="7">
        <v>0</v>
      </c>
      <c r="U661" s="7">
        <v>0</v>
      </c>
      <c r="V661" s="8">
        <v>0</v>
      </c>
      <c r="W661" s="7">
        <v>0</v>
      </c>
      <c r="X661" s="7">
        <v>0</v>
      </c>
      <c r="Y661" s="7">
        <v>0</v>
      </c>
      <c r="Z661" s="8">
        <v>603290</v>
      </c>
      <c r="AA661" s="4">
        <v>731800</v>
      </c>
      <c r="AB661" s="4">
        <v>667256.66700000002</v>
      </c>
      <c r="AC661" s="4">
        <v>666680</v>
      </c>
      <c r="AD661" s="8">
        <v>0</v>
      </c>
      <c r="AE661" s="4">
        <v>0</v>
      </c>
      <c r="AF661" s="4">
        <v>0</v>
      </c>
      <c r="AG661" s="4">
        <v>0</v>
      </c>
      <c r="AH661" s="8">
        <v>0</v>
      </c>
      <c r="AI661" s="4">
        <v>0</v>
      </c>
      <c r="AJ661" s="4">
        <v>0</v>
      </c>
      <c r="AK661" s="4">
        <v>0</v>
      </c>
    </row>
    <row r="662" spans="1:37" ht="16" x14ac:dyDescent="0.2">
      <c r="A662" s="5" t="s">
        <v>2383</v>
      </c>
      <c r="B662" s="7">
        <f>AVERAGE(C662:E662)</f>
        <v>6859600</v>
      </c>
      <c r="C662" s="7">
        <v>7353800</v>
      </c>
      <c r="D662" s="7">
        <v>6955100</v>
      </c>
      <c r="E662" s="7">
        <v>6269900</v>
      </c>
      <c r="F662" s="8">
        <v>5137700</v>
      </c>
      <c r="G662" s="7">
        <v>4856700</v>
      </c>
      <c r="H662" s="7">
        <v>4885700</v>
      </c>
      <c r="I662" s="7">
        <v>5415500</v>
      </c>
      <c r="J662" s="8">
        <v>5234300</v>
      </c>
      <c r="K662" s="7">
        <v>5148000</v>
      </c>
      <c r="L662" s="7">
        <f>AVERAGE(J662:K662,M662)</f>
        <v>5162966.666666667</v>
      </c>
      <c r="M662" s="7">
        <v>5106600</v>
      </c>
      <c r="N662" s="8">
        <v>8823300</v>
      </c>
      <c r="O662" s="7">
        <v>6611900</v>
      </c>
      <c r="P662" s="7">
        <v>5697600</v>
      </c>
      <c r="Q662" s="7">
        <v>6036800</v>
      </c>
      <c r="R662" s="8">
        <v>9016900</v>
      </c>
      <c r="S662" s="7">
        <v>8730300</v>
      </c>
      <c r="T662" s="7">
        <f>AVERAGE(R662:S662,U662)</f>
        <v>8671100</v>
      </c>
      <c r="U662" s="7">
        <v>8266100</v>
      </c>
      <c r="V662" s="8">
        <f>AVERAGE(W662:Y662)</f>
        <v>4330433.333333333</v>
      </c>
      <c r="W662" s="7">
        <v>4344800</v>
      </c>
      <c r="X662" s="7">
        <v>4290900</v>
      </c>
      <c r="Y662" s="7">
        <v>4355600</v>
      </c>
      <c r="Z662" s="8">
        <v>8375500</v>
      </c>
      <c r="AA662" s="4">
        <v>8198800</v>
      </c>
      <c r="AB662" s="4">
        <v>9338700</v>
      </c>
      <c r="AC662" s="4">
        <v>9390000</v>
      </c>
      <c r="AD662" s="8">
        <v>3219400</v>
      </c>
      <c r="AE662" s="4">
        <v>6479400</v>
      </c>
      <c r="AF662" s="4">
        <v>5769500</v>
      </c>
      <c r="AG662" s="4">
        <v>4371800</v>
      </c>
      <c r="AH662" s="8">
        <f>AVERAGE(AI662:AK662)</f>
        <v>3300400</v>
      </c>
      <c r="AI662" s="4">
        <v>3341700</v>
      </c>
      <c r="AJ662" s="4">
        <v>3082100</v>
      </c>
      <c r="AK662" s="4">
        <v>3477400</v>
      </c>
    </row>
    <row r="663" spans="1:37" ht="16" x14ac:dyDescent="0.2">
      <c r="A663" s="5" t="s">
        <v>2384</v>
      </c>
      <c r="B663" s="7">
        <v>987316.66700000002</v>
      </c>
      <c r="C663" s="7">
        <v>850050</v>
      </c>
      <c r="D663" s="7">
        <v>1060700</v>
      </c>
      <c r="E663" s="7">
        <v>1051200</v>
      </c>
      <c r="F663" s="8">
        <v>1749400</v>
      </c>
      <c r="G663" s="7">
        <v>1308100</v>
      </c>
      <c r="H663" s="7">
        <v>1398100</v>
      </c>
      <c r="I663" s="7">
        <v>1411500</v>
      </c>
      <c r="J663" s="8">
        <v>1258100</v>
      </c>
      <c r="K663" s="7">
        <v>1581700</v>
      </c>
      <c r="L663" s="7">
        <v>1465500</v>
      </c>
      <c r="M663" s="7">
        <v>1410100</v>
      </c>
      <c r="N663" s="8">
        <v>1257300</v>
      </c>
      <c r="O663" s="7">
        <v>1376900</v>
      </c>
      <c r="P663" s="7">
        <v>1209800</v>
      </c>
      <c r="Q663" s="7">
        <v>1199300</v>
      </c>
      <c r="R663" s="8">
        <v>1416300</v>
      </c>
      <c r="S663" s="7">
        <v>1239800</v>
      </c>
      <c r="T663" s="7">
        <v>877820</v>
      </c>
      <c r="U663" s="7">
        <v>907560</v>
      </c>
      <c r="V663" s="8">
        <v>827000</v>
      </c>
      <c r="W663" s="7">
        <f>AVERAGE(V663,X663:Y663)</f>
        <v>836066.66666666663</v>
      </c>
      <c r="X663" s="7">
        <v>819810</v>
      </c>
      <c r="Y663" s="7">
        <v>861390</v>
      </c>
      <c r="Z663" s="8">
        <v>1441600</v>
      </c>
      <c r="AA663" s="4">
        <v>1172500</v>
      </c>
      <c r="AB663" s="4">
        <v>1797600</v>
      </c>
      <c r="AC663" s="4">
        <v>1128000</v>
      </c>
      <c r="AD663" s="8">
        <f>AVERAGE(AE663:AG663)</f>
        <v>905910</v>
      </c>
      <c r="AE663" s="4">
        <v>902570</v>
      </c>
      <c r="AF663" s="4">
        <v>891410</v>
      </c>
      <c r="AG663" s="4">
        <v>923750</v>
      </c>
      <c r="AH663" s="8">
        <v>1075700</v>
      </c>
      <c r="AI663" s="4">
        <v>447080</v>
      </c>
      <c r="AJ663" s="4">
        <v>348580</v>
      </c>
      <c r="AK663" s="4">
        <v>620210</v>
      </c>
    </row>
    <row r="664" spans="1:37" ht="16" x14ac:dyDescent="0.2">
      <c r="A664" s="5" t="s">
        <v>2385</v>
      </c>
      <c r="B664" s="7">
        <v>1343700</v>
      </c>
      <c r="C664" s="7">
        <v>884330</v>
      </c>
      <c r="D664" s="7">
        <v>1033806.67</v>
      </c>
      <c r="E664" s="7">
        <v>873390</v>
      </c>
      <c r="F664" s="8">
        <v>1212900</v>
      </c>
      <c r="G664" s="7">
        <v>1320000</v>
      </c>
      <c r="H664" s="7">
        <v>1495400</v>
      </c>
      <c r="I664" s="7">
        <v>881380</v>
      </c>
      <c r="J664" s="8">
        <v>1564000</v>
      </c>
      <c r="K664" s="7">
        <v>1253900</v>
      </c>
      <c r="L664" s="7">
        <v>1123100</v>
      </c>
      <c r="M664" s="7">
        <v>1241000</v>
      </c>
      <c r="N664" s="8">
        <v>1816200</v>
      </c>
      <c r="O664" s="7">
        <v>907500</v>
      </c>
      <c r="P664" s="7">
        <v>1502800</v>
      </c>
      <c r="Q664" s="7">
        <v>1232900</v>
      </c>
      <c r="R664" s="8">
        <v>1137200</v>
      </c>
      <c r="S664" s="7">
        <v>1460366.67</v>
      </c>
      <c r="T664" s="7">
        <v>1419000</v>
      </c>
      <c r="U664" s="7">
        <v>1824900</v>
      </c>
      <c r="V664" s="8">
        <v>1204800</v>
      </c>
      <c r="W664" s="7">
        <v>1340500</v>
      </c>
      <c r="X664" s="7">
        <v>1209100</v>
      </c>
      <c r="Y664" s="7">
        <v>1080900</v>
      </c>
      <c r="Z664" s="8">
        <v>1144100</v>
      </c>
      <c r="AA664" s="4">
        <v>1137000</v>
      </c>
      <c r="AB664" s="4">
        <v>1274600</v>
      </c>
      <c r="AC664" s="4">
        <v>1389600</v>
      </c>
      <c r="AD664" s="8">
        <v>1328800</v>
      </c>
      <c r="AE664" s="4">
        <v>1051500</v>
      </c>
      <c r="AF664" s="4">
        <v>1471900</v>
      </c>
      <c r="AG664" s="4">
        <v>1410100</v>
      </c>
      <c r="AH664" s="8">
        <v>1088100</v>
      </c>
      <c r="AI664" s="4">
        <v>1203400</v>
      </c>
      <c r="AJ664" s="4">
        <v>1402000</v>
      </c>
      <c r="AK664" s="4">
        <v>1222800</v>
      </c>
    </row>
    <row r="665" spans="1:37" ht="16" x14ac:dyDescent="0.2">
      <c r="A665" s="5" t="s">
        <v>2386</v>
      </c>
      <c r="B665" s="7">
        <f>AVERAGE(C665:E665)</f>
        <v>1759133.3333333333</v>
      </c>
      <c r="C665" s="7">
        <v>1906800</v>
      </c>
      <c r="D665" s="7">
        <v>1675000</v>
      </c>
      <c r="E665" s="7">
        <v>1695600</v>
      </c>
      <c r="F665" s="8">
        <v>1600700</v>
      </c>
      <c r="G665" s="7">
        <v>1502700</v>
      </c>
      <c r="H665" s="7">
        <v>1348000</v>
      </c>
      <c r="I665" s="7">
        <v>1605200</v>
      </c>
      <c r="J665" s="8">
        <v>1546200</v>
      </c>
      <c r="K665" s="7">
        <v>1635200</v>
      </c>
      <c r="L665" s="7">
        <v>920550</v>
      </c>
      <c r="M665" s="7">
        <v>1368100</v>
      </c>
      <c r="N665" s="8">
        <v>1280500</v>
      </c>
      <c r="O665" s="7">
        <v>1393400</v>
      </c>
      <c r="P665" s="7">
        <v>1319200</v>
      </c>
      <c r="Q665" s="7">
        <f>AVERAGE(N665:P665)</f>
        <v>1331033.3333333333</v>
      </c>
      <c r="R665" s="8">
        <v>1754500</v>
      </c>
      <c r="S665" s="7">
        <v>2340600</v>
      </c>
      <c r="T665" s="7">
        <v>1291300</v>
      </c>
      <c r="U665" s="7">
        <v>1470500</v>
      </c>
      <c r="V665" s="8">
        <v>1245900</v>
      </c>
      <c r="W665" s="7">
        <v>1116900</v>
      </c>
      <c r="X665" s="7">
        <v>1294300</v>
      </c>
      <c r="Y665" s="7">
        <v>1172800</v>
      </c>
      <c r="Z665" s="8">
        <v>1743000</v>
      </c>
      <c r="AA665" s="4">
        <v>1212100</v>
      </c>
      <c r="AB665" s="4">
        <v>897670</v>
      </c>
      <c r="AC665" s="4">
        <v>1870500</v>
      </c>
      <c r="AD665" s="8">
        <v>1290300</v>
      </c>
      <c r="AE665" s="4">
        <v>1550100</v>
      </c>
      <c r="AF665" s="4">
        <v>1900300</v>
      </c>
      <c r="AG665" s="4">
        <v>1243000</v>
      </c>
      <c r="AH665" s="8">
        <v>1331200</v>
      </c>
      <c r="AI665" s="4">
        <v>1196400</v>
      </c>
      <c r="AJ665" s="4">
        <v>1157300</v>
      </c>
      <c r="AK665" s="4">
        <v>1253000</v>
      </c>
    </row>
    <row r="666" spans="1:37" ht="16" x14ac:dyDescent="0.2">
      <c r="A666" s="5" t="s">
        <v>2387</v>
      </c>
      <c r="B666" s="7">
        <v>34545000</v>
      </c>
      <c r="C666" s="7">
        <v>12056773.300000001</v>
      </c>
      <c r="D666" s="7">
        <v>670570</v>
      </c>
      <c r="E666" s="7">
        <v>954750</v>
      </c>
      <c r="F666" s="8">
        <v>1457196.67</v>
      </c>
      <c r="G666" s="7">
        <v>1729700</v>
      </c>
      <c r="H666" s="7">
        <v>1881200</v>
      </c>
      <c r="I666" s="7">
        <v>760690</v>
      </c>
      <c r="J666" s="8">
        <v>520930</v>
      </c>
      <c r="K666" s="7">
        <v>762500</v>
      </c>
      <c r="L666" s="7">
        <v>665330</v>
      </c>
      <c r="M666" s="7">
        <v>716050</v>
      </c>
      <c r="N666" s="8">
        <v>3419033.33</v>
      </c>
      <c r="O666" s="7">
        <v>6013600</v>
      </c>
      <c r="P666" s="7">
        <v>2709500</v>
      </c>
      <c r="Q666" s="7">
        <v>1534000</v>
      </c>
      <c r="R666" s="8">
        <v>7364600</v>
      </c>
      <c r="S666" s="7">
        <v>1525900</v>
      </c>
      <c r="T666" s="7">
        <v>2234800</v>
      </c>
      <c r="U666" s="7">
        <v>5678900</v>
      </c>
      <c r="V666" s="8">
        <v>5076100</v>
      </c>
      <c r="W666" s="7">
        <v>7113800</v>
      </c>
      <c r="X666" s="7">
        <v>5910200</v>
      </c>
      <c r="Y666" s="7">
        <v>5125900</v>
      </c>
      <c r="Z666" s="8">
        <v>921530</v>
      </c>
      <c r="AA666" s="4">
        <v>723110</v>
      </c>
      <c r="AB666" s="4">
        <v>1097200</v>
      </c>
      <c r="AC666" s="4">
        <v>913946.66700000002</v>
      </c>
      <c r="AD666" s="8">
        <f>AVERAGE(AE666:AG666)</f>
        <v>1071033.3333333333</v>
      </c>
      <c r="AE666" s="4">
        <v>1042900</v>
      </c>
      <c r="AF666" s="4">
        <v>1145600</v>
      </c>
      <c r="AG666" s="4">
        <v>1024600</v>
      </c>
      <c r="AH666" s="8">
        <v>2505100</v>
      </c>
      <c r="AI666" s="4">
        <v>8297600</v>
      </c>
      <c r="AJ666" s="4">
        <v>6899500</v>
      </c>
      <c r="AK666" s="4">
        <v>10020000</v>
      </c>
    </row>
    <row r="667" spans="1:37" ht="16" x14ac:dyDescent="0.2">
      <c r="A667" s="5" t="s">
        <v>2391</v>
      </c>
      <c r="B667" s="7">
        <v>3370700</v>
      </c>
      <c r="C667" s="7">
        <v>5794600</v>
      </c>
      <c r="D667" s="7">
        <v>5329700</v>
      </c>
      <c r="E667" s="7">
        <v>6627400</v>
      </c>
      <c r="F667" s="8">
        <v>5585000</v>
      </c>
      <c r="G667" s="7">
        <v>6517200</v>
      </c>
      <c r="H667" s="7">
        <v>4546400</v>
      </c>
      <c r="I667" s="7">
        <v>5219200</v>
      </c>
      <c r="J667" s="8">
        <v>3786800</v>
      </c>
      <c r="K667" s="7">
        <v>3984900</v>
      </c>
      <c r="L667" s="7">
        <v>4259500</v>
      </c>
      <c r="M667" s="7">
        <v>5803500</v>
      </c>
      <c r="N667" s="8">
        <v>5834300</v>
      </c>
      <c r="O667" s="7">
        <v>4542900</v>
      </c>
      <c r="P667" s="7">
        <v>3501900</v>
      </c>
      <c r="Q667" s="7">
        <v>4452300</v>
      </c>
      <c r="R667" s="8">
        <v>2638100</v>
      </c>
      <c r="S667" s="7">
        <v>5236900</v>
      </c>
      <c r="T667" s="7">
        <v>4945700</v>
      </c>
      <c r="U667" s="7">
        <v>4264600</v>
      </c>
      <c r="V667" s="8">
        <v>1832200</v>
      </c>
      <c r="W667" s="7">
        <v>3258900</v>
      </c>
      <c r="X667" s="7">
        <v>5717600</v>
      </c>
      <c r="Y667" s="7">
        <v>4105000</v>
      </c>
      <c r="Z667" s="8">
        <v>2764500</v>
      </c>
      <c r="AA667" s="4">
        <v>4338800</v>
      </c>
      <c r="AB667" s="4">
        <v>5698100</v>
      </c>
      <c r="AC667" s="4">
        <v>3476500</v>
      </c>
      <c r="AD667" s="8">
        <v>4375100</v>
      </c>
      <c r="AE667" s="4">
        <v>6666000</v>
      </c>
      <c r="AF667" s="4">
        <v>4108900</v>
      </c>
      <c r="AG667" s="4">
        <v>3470300</v>
      </c>
      <c r="AH667" s="8">
        <v>3744800</v>
      </c>
      <c r="AI667" s="4">
        <v>3446700</v>
      </c>
      <c r="AJ667" s="4">
        <f>AVERAGE(AH667:AI667,AK667)</f>
        <v>3649400</v>
      </c>
      <c r="AK667" s="4">
        <v>3756700</v>
      </c>
    </row>
    <row r="668" spans="1:37" ht="16" x14ac:dyDescent="0.2">
      <c r="A668" s="5" t="s">
        <v>2393</v>
      </c>
      <c r="B668" s="7">
        <v>19404000</v>
      </c>
      <c r="C668" s="7">
        <v>21248000</v>
      </c>
      <c r="D668" s="7">
        <v>19254000</v>
      </c>
      <c r="E668" s="7">
        <v>21467000</v>
      </c>
      <c r="F668" s="8">
        <v>15390000</v>
      </c>
      <c r="G668" s="7">
        <v>12745000</v>
      </c>
      <c r="H668" s="7">
        <v>17089000</v>
      </c>
      <c r="I668" s="7">
        <v>18672000</v>
      </c>
      <c r="J668" s="8">
        <v>17887000</v>
      </c>
      <c r="K668" s="7">
        <v>16747000</v>
      </c>
      <c r="L668" s="7">
        <v>15299000</v>
      </c>
      <c r="M668" s="7">
        <v>15799000</v>
      </c>
      <c r="N668" s="8">
        <v>15456000</v>
      </c>
      <c r="O668" s="7">
        <v>19364000</v>
      </c>
      <c r="P668" s="7">
        <v>20741000</v>
      </c>
      <c r="Q668" s="7">
        <v>17773000</v>
      </c>
      <c r="R668" s="8">
        <v>20751000</v>
      </c>
      <c r="S668" s="7">
        <v>19900000</v>
      </c>
      <c r="T668" s="7">
        <v>17814000</v>
      </c>
      <c r="U668" s="7">
        <v>16994000</v>
      </c>
      <c r="V668" s="8">
        <v>11953000</v>
      </c>
      <c r="W668" s="7">
        <v>11105000</v>
      </c>
      <c r="X668" s="7">
        <v>12720000</v>
      </c>
      <c r="Y668" s="7">
        <v>12236000</v>
      </c>
      <c r="Z668" s="8">
        <v>19206000</v>
      </c>
      <c r="AA668" s="4">
        <v>19883000</v>
      </c>
      <c r="AB668" s="4">
        <v>14143000</v>
      </c>
      <c r="AC668" s="4">
        <v>13518000</v>
      </c>
      <c r="AD668" s="8">
        <v>10416000</v>
      </c>
      <c r="AE668" s="4">
        <v>12830000</v>
      </c>
      <c r="AF668" s="4">
        <v>15400000</v>
      </c>
      <c r="AG668" s="4">
        <v>12541000</v>
      </c>
      <c r="AH668" s="8">
        <v>13683000</v>
      </c>
      <c r="AI668" s="4">
        <v>12236000</v>
      </c>
      <c r="AJ668" s="4">
        <v>9399300</v>
      </c>
      <c r="AK668" s="4">
        <v>9085500</v>
      </c>
    </row>
    <row r="669" spans="1:37" ht="16" x14ac:dyDescent="0.2">
      <c r="A669" s="5" t="s">
        <v>2394</v>
      </c>
      <c r="B669" s="7">
        <v>0</v>
      </c>
      <c r="C669" s="7">
        <v>0</v>
      </c>
      <c r="D669" s="7">
        <v>0</v>
      </c>
      <c r="E669" s="7">
        <v>0</v>
      </c>
      <c r="F669" s="8">
        <v>3570900</v>
      </c>
      <c r="G669" s="7">
        <v>3234600</v>
      </c>
      <c r="H669" s="7">
        <v>3378600</v>
      </c>
      <c r="I669" s="7">
        <v>3363700</v>
      </c>
      <c r="J669" s="8">
        <v>1915400</v>
      </c>
      <c r="K669" s="7">
        <v>1301700</v>
      </c>
      <c r="L669" s="7">
        <v>5061600</v>
      </c>
      <c r="M669" s="7">
        <v>2813100</v>
      </c>
      <c r="N669" s="8">
        <v>2910933.33</v>
      </c>
      <c r="O669" s="7">
        <v>4217500</v>
      </c>
      <c r="P669" s="7">
        <v>2602300</v>
      </c>
      <c r="Q669" s="7">
        <v>1913000</v>
      </c>
      <c r="R669" s="8">
        <v>2342600</v>
      </c>
      <c r="S669" s="7">
        <v>1432100</v>
      </c>
      <c r="T669" s="7">
        <v>2438600</v>
      </c>
      <c r="U669" s="7">
        <v>3097100</v>
      </c>
      <c r="V669" s="8">
        <v>3675100</v>
      </c>
      <c r="W669" s="7">
        <v>5137700</v>
      </c>
      <c r="X669" s="7">
        <v>6345300</v>
      </c>
      <c r="Y669" s="7">
        <v>6214300</v>
      </c>
      <c r="Z669" s="8">
        <v>2844100</v>
      </c>
      <c r="AA669" s="4">
        <v>1642100</v>
      </c>
      <c r="AB669" s="4">
        <v>2556300</v>
      </c>
      <c r="AC669" s="4">
        <v>1991000</v>
      </c>
      <c r="AD669" s="8">
        <f>AVERAGE(AE669:AG669)</f>
        <v>4655300</v>
      </c>
      <c r="AE669" s="4">
        <v>4774800</v>
      </c>
      <c r="AF669" s="4">
        <v>5244800</v>
      </c>
      <c r="AG669" s="4">
        <v>3946300</v>
      </c>
      <c r="AH669" s="8">
        <v>3259300</v>
      </c>
      <c r="AI669" s="4">
        <v>5878200</v>
      </c>
      <c r="AJ669" s="4">
        <v>5383600</v>
      </c>
      <c r="AK669" s="4">
        <v>9761800</v>
      </c>
    </row>
    <row r="670" spans="1:37" ht="16" x14ac:dyDescent="0.2">
      <c r="A670" s="5" t="s">
        <v>2399</v>
      </c>
      <c r="B670" s="7">
        <v>826210</v>
      </c>
      <c r="C670" s="7">
        <v>829100</v>
      </c>
      <c r="D670" s="7">
        <v>794590</v>
      </c>
      <c r="E670" s="7">
        <v>854940</v>
      </c>
      <c r="F670" s="8">
        <v>787050</v>
      </c>
      <c r="G670" s="7">
        <v>845150</v>
      </c>
      <c r="H670" s="7">
        <v>814970</v>
      </c>
      <c r="I670" s="7">
        <v>778500</v>
      </c>
      <c r="J670" s="8">
        <v>834513.33299999998</v>
      </c>
      <c r="K670" s="7">
        <v>1169200</v>
      </c>
      <c r="L670" s="7">
        <v>690560</v>
      </c>
      <c r="M670" s="7">
        <v>643780</v>
      </c>
      <c r="N670" s="8">
        <v>972920</v>
      </c>
      <c r="O670" s="7">
        <v>933010</v>
      </c>
      <c r="P670" s="7">
        <v>751490</v>
      </c>
      <c r="Q670" s="7">
        <v>732380</v>
      </c>
      <c r="R670" s="8">
        <v>1208300</v>
      </c>
      <c r="S670" s="7">
        <v>1243700</v>
      </c>
      <c r="T670" s="7">
        <v>2180500</v>
      </c>
      <c r="U670" s="7">
        <v>906350</v>
      </c>
      <c r="V670" s="8">
        <v>0</v>
      </c>
      <c r="W670" s="7">
        <v>0</v>
      </c>
      <c r="X670" s="7">
        <v>0</v>
      </c>
      <c r="Y670" s="7">
        <v>0</v>
      </c>
      <c r="Z670" s="8">
        <v>1465500</v>
      </c>
      <c r="AA670" s="4">
        <v>791060</v>
      </c>
      <c r="AB670" s="4">
        <v>850310</v>
      </c>
      <c r="AC670" s="4">
        <v>577670</v>
      </c>
      <c r="AD670" s="8">
        <v>461600</v>
      </c>
      <c r="AE670" s="4">
        <v>912700</v>
      </c>
      <c r="AF670" s="4">
        <v>773800</v>
      </c>
      <c r="AG670" s="4">
        <v>854930</v>
      </c>
      <c r="AH670" s="8">
        <v>0</v>
      </c>
      <c r="AI670" s="4">
        <v>0</v>
      </c>
      <c r="AJ670" s="4">
        <v>0</v>
      </c>
      <c r="AK670" s="4">
        <v>0</v>
      </c>
    </row>
    <row r="671" spans="1:37" ht="16" x14ac:dyDescent="0.2">
      <c r="A671" s="5" t="s">
        <v>2400</v>
      </c>
      <c r="B671" s="7">
        <v>4311300</v>
      </c>
      <c r="C671" s="7">
        <v>5894200</v>
      </c>
      <c r="D671" s="7">
        <v>4389400</v>
      </c>
      <c r="E671" s="7">
        <v>5082300</v>
      </c>
      <c r="F671" s="8">
        <v>3401300</v>
      </c>
      <c r="G671" s="7">
        <v>3383000</v>
      </c>
      <c r="H671" s="7">
        <f>AVERAGE(F671:G671,I671)</f>
        <v>3391766.6666666665</v>
      </c>
      <c r="I671" s="7">
        <v>3391000</v>
      </c>
      <c r="J671" s="8">
        <v>3356900</v>
      </c>
      <c r="K671" s="7">
        <v>2992000</v>
      </c>
      <c r="L671" s="7">
        <v>3845000</v>
      </c>
      <c r="M671" s="7">
        <v>3297900</v>
      </c>
      <c r="N671" s="8">
        <v>3452300</v>
      </c>
      <c r="O671" s="7">
        <v>4009300</v>
      </c>
      <c r="P671" s="7">
        <v>3617400</v>
      </c>
      <c r="Q671" s="7">
        <v>3283800</v>
      </c>
      <c r="R671" s="8">
        <v>2847600</v>
      </c>
      <c r="S671" s="7">
        <v>4226200</v>
      </c>
      <c r="T671" s="7">
        <v>3310200</v>
      </c>
      <c r="U671" s="7">
        <v>4371200</v>
      </c>
      <c r="V671" s="8">
        <v>1541300</v>
      </c>
      <c r="W671" s="7">
        <v>1348900</v>
      </c>
      <c r="X671" s="7">
        <v>1425800</v>
      </c>
      <c r="Y671" s="7">
        <v>1449200</v>
      </c>
      <c r="Z671" s="8">
        <v>4318800</v>
      </c>
      <c r="AA671" s="4">
        <v>3653800</v>
      </c>
      <c r="AB671" s="4">
        <v>3642500</v>
      </c>
      <c r="AC671" s="4">
        <v>6065700</v>
      </c>
      <c r="AD671" s="8">
        <f>AVERAGE(AE671:AG671)</f>
        <v>4513700</v>
      </c>
      <c r="AE671" s="4">
        <v>4788000</v>
      </c>
      <c r="AF671" s="4">
        <v>4634000</v>
      </c>
      <c r="AG671" s="4">
        <v>4119100</v>
      </c>
      <c r="AH671" s="8">
        <f>AVERAGE(AI671:AK671)</f>
        <v>1230450</v>
      </c>
      <c r="AI671" s="4">
        <v>1209000</v>
      </c>
      <c r="AJ671" s="4">
        <v>932350</v>
      </c>
      <c r="AK671" s="4">
        <v>1550000</v>
      </c>
    </row>
    <row r="672" spans="1:37" ht="16" x14ac:dyDescent="0.2">
      <c r="A672" s="5" t="s">
        <v>2402</v>
      </c>
      <c r="B672" s="7">
        <v>0</v>
      </c>
      <c r="C672" s="7">
        <v>0</v>
      </c>
      <c r="D672" s="7">
        <v>0</v>
      </c>
      <c r="E672" s="7">
        <v>0</v>
      </c>
      <c r="F672" s="8">
        <v>216760</v>
      </c>
      <c r="G672" s="7">
        <v>204920</v>
      </c>
      <c r="H672" s="7">
        <v>224300</v>
      </c>
      <c r="I672" s="7">
        <v>221060</v>
      </c>
      <c r="J672" s="8">
        <v>295120</v>
      </c>
      <c r="K672" s="7">
        <v>235850</v>
      </c>
      <c r="L672" s="7">
        <v>206370</v>
      </c>
      <c r="M672" s="7">
        <v>245780</v>
      </c>
      <c r="N672" s="8">
        <v>0</v>
      </c>
      <c r="O672" s="7">
        <v>0</v>
      </c>
      <c r="P672" s="7">
        <v>0</v>
      </c>
      <c r="Q672" s="7">
        <v>0</v>
      </c>
      <c r="R672" s="8">
        <v>268510</v>
      </c>
      <c r="S672" s="7">
        <v>266426.66700000002</v>
      </c>
      <c r="T672" s="7">
        <v>271600</v>
      </c>
      <c r="U672" s="7">
        <v>259170</v>
      </c>
      <c r="V672" s="8">
        <v>319710</v>
      </c>
      <c r="W672" s="7">
        <v>266876.66700000002</v>
      </c>
      <c r="X672" s="7">
        <v>260670</v>
      </c>
      <c r="Y672" s="7">
        <v>220250</v>
      </c>
      <c r="Z672" s="8">
        <v>0</v>
      </c>
      <c r="AA672" s="4">
        <v>0</v>
      </c>
      <c r="AB672" s="4">
        <v>0</v>
      </c>
      <c r="AC672" s="4">
        <v>0</v>
      </c>
      <c r="AD672" s="8">
        <v>0</v>
      </c>
      <c r="AE672" s="4">
        <v>0</v>
      </c>
      <c r="AF672" s="4">
        <v>0</v>
      </c>
      <c r="AG672" s="4">
        <v>0</v>
      </c>
      <c r="AH672" s="8">
        <v>0</v>
      </c>
      <c r="AI672" s="4">
        <v>0</v>
      </c>
      <c r="AJ672" s="4">
        <v>0</v>
      </c>
      <c r="AK672" s="4">
        <v>0</v>
      </c>
    </row>
    <row r="673" spans="1:37" ht="16" x14ac:dyDescent="0.2">
      <c r="A673" s="5" t="s">
        <v>2404</v>
      </c>
      <c r="B673" s="7">
        <f>AVERAGE(C673:E673)</f>
        <v>3026266.6666666665</v>
      </c>
      <c r="C673" s="7">
        <v>3065800</v>
      </c>
      <c r="D673" s="7">
        <v>3144500</v>
      </c>
      <c r="E673" s="7">
        <v>2868500</v>
      </c>
      <c r="F673" s="8">
        <v>2004700</v>
      </c>
      <c r="G673" s="7">
        <v>1785500</v>
      </c>
      <c r="H673" s="7">
        <v>2879800</v>
      </c>
      <c r="I673" s="7">
        <v>2510400</v>
      </c>
      <c r="J673" s="8">
        <v>2842000</v>
      </c>
      <c r="K673" s="7">
        <v>2570100</v>
      </c>
      <c r="L673" s="7">
        <v>2086700</v>
      </c>
      <c r="M673" s="7">
        <v>2460000</v>
      </c>
      <c r="N673" s="8">
        <v>1900600</v>
      </c>
      <c r="O673" s="7">
        <v>2179400</v>
      </c>
      <c r="P673" s="7">
        <v>1964800</v>
      </c>
      <c r="Q673" s="7">
        <v>2763600</v>
      </c>
      <c r="R673" s="8">
        <v>2695400</v>
      </c>
      <c r="S673" s="7">
        <v>3043600</v>
      </c>
      <c r="T673" s="7">
        <v>2013600</v>
      </c>
      <c r="U673" s="7">
        <v>1814900</v>
      </c>
      <c r="V673" s="8">
        <v>1427300</v>
      </c>
      <c r="W673" s="7">
        <v>1264000</v>
      </c>
      <c r="X673" s="7">
        <v>1350900</v>
      </c>
      <c r="Y673" s="7">
        <v>1720200</v>
      </c>
      <c r="Z673" s="8">
        <v>2036100</v>
      </c>
      <c r="AA673" s="4">
        <v>1659400</v>
      </c>
      <c r="AB673" s="4">
        <v>2533200</v>
      </c>
      <c r="AC673" s="4">
        <v>2875200</v>
      </c>
      <c r="AD673" s="8">
        <v>1257000</v>
      </c>
      <c r="AE673" s="4">
        <v>1809700</v>
      </c>
      <c r="AF673" s="4">
        <v>2036600</v>
      </c>
      <c r="AG673" s="4">
        <v>1791800</v>
      </c>
      <c r="AH673" s="8">
        <f>AVERAGE(AI673:AK673)</f>
        <v>1141266.6666666667</v>
      </c>
      <c r="AI673" s="4">
        <v>1085800</v>
      </c>
      <c r="AJ673" s="4">
        <v>1117600</v>
      </c>
      <c r="AK673" s="4">
        <v>1220400</v>
      </c>
    </row>
    <row r="674" spans="1:37" ht="16" x14ac:dyDescent="0.2">
      <c r="A674" s="5" t="s">
        <v>2408</v>
      </c>
      <c r="B674" s="7">
        <v>1526100</v>
      </c>
      <c r="C674" s="7">
        <v>1694300</v>
      </c>
      <c r="D674" s="7">
        <v>2203600</v>
      </c>
      <c r="E674" s="7">
        <v>1599200</v>
      </c>
      <c r="F674" s="8">
        <v>1289900</v>
      </c>
      <c r="G674" s="7">
        <v>1487300</v>
      </c>
      <c r="H674" s="7">
        <v>1446400</v>
      </c>
      <c r="I674" s="7">
        <v>1553700</v>
      </c>
      <c r="J674" s="8">
        <v>1601800</v>
      </c>
      <c r="K674" s="7">
        <v>1706700</v>
      </c>
      <c r="L674" s="7">
        <v>1936500</v>
      </c>
      <c r="M674" s="7">
        <v>1658100</v>
      </c>
      <c r="N674" s="8">
        <v>2052700</v>
      </c>
      <c r="O674" s="7">
        <v>2613100</v>
      </c>
      <c r="P674" s="7">
        <v>2627300</v>
      </c>
      <c r="Q674" s="7">
        <v>1715800</v>
      </c>
      <c r="R674" s="8">
        <v>1161900</v>
      </c>
      <c r="S674" s="7">
        <v>1457600</v>
      </c>
      <c r="T674" s="7">
        <v>1371200</v>
      </c>
      <c r="U674" s="7">
        <v>1447100</v>
      </c>
      <c r="V674" s="8">
        <v>3031300</v>
      </c>
      <c r="W674" s="7">
        <v>5265400</v>
      </c>
      <c r="X674" s="7">
        <v>4407900</v>
      </c>
      <c r="Y674" s="7">
        <v>5867200</v>
      </c>
      <c r="Z674" s="8">
        <v>2244900</v>
      </c>
      <c r="AA674" s="4">
        <v>2451400</v>
      </c>
      <c r="AB674" s="4">
        <v>2275800</v>
      </c>
      <c r="AC674" s="4">
        <v>2677300</v>
      </c>
      <c r="AD674" s="8">
        <f>AVERAGE(AE674:AG674)</f>
        <v>2061433.3333333333</v>
      </c>
      <c r="AE674" s="4">
        <v>2160400</v>
      </c>
      <c r="AF674" s="4">
        <v>1995700</v>
      </c>
      <c r="AG674" s="4">
        <v>2028200</v>
      </c>
      <c r="AH674" s="8">
        <v>2764200</v>
      </c>
      <c r="AI674" s="4">
        <v>5351300</v>
      </c>
      <c r="AJ674" s="4">
        <v>8294600</v>
      </c>
      <c r="AK674" s="4">
        <v>6171700</v>
      </c>
    </row>
    <row r="675" spans="1:37" ht="16" x14ac:dyDescent="0.2">
      <c r="A675" s="5" t="s">
        <v>2409</v>
      </c>
      <c r="B675" s="7">
        <v>0</v>
      </c>
      <c r="C675" s="7">
        <v>0</v>
      </c>
      <c r="D675" s="7">
        <v>0</v>
      </c>
      <c r="E675" s="7">
        <v>0</v>
      </c>
      <c r="F675" s="8">
        <v>579660</v>
      </c>
      <c r="G675" s="7">
        <v>523580</v>
      </c>
      <c r="H675" s="7">
        <v>495710</v>
      </c>
      <c r="I675" s="7">
        <v>532983.33299999998</v>
      </c>
      <c r="J675" s="8">
        <v>0</v>
      </c>
      <c r="K675" s="7">
        <v>0</v>
      </c>
      <c r="L675" s="7">
        <v>0</v>
      </c>
      <c r="M675" s="7">
        <v>0</v>
      </c>
      <c r="N675" s="8">
        <v>0</v>
      </c>
      <c r="O675" s="7">
        <v>0</v>
      </c>
      <c r="P675" s="7">
        <v>0</v>
      </c>
      <c r="Q675" s="7">
        <v>0</v>
      </c>
      <c r="R675" s="8">
        <v>0</v>
      </c>
      <c r="S675" s="7">
        <v>0</v>
      </c>
      <c r="T675" s="7">
        <v>0</v>
      </c>
      <c r="U675" s="7">
        <v>0</v>
      </c>
      <c r="V675" s="8">
        <v>0</v>
      </c>
      <c r="W675" s="7">
        <v>0</v>
      </c>
      <c r="X675" s="7">
        <v>0</v>
      </c>
      <c r="Y675" s="7">
        <v>0</v>
      </c>
      <c r="Z675" s="8">
        <v>0</v>
      </c>
      <c r="AA675" s="4">
        <v>0</v>
      </c>
      <c r="AB675" s="4">
        <v>0</v>
      </c>
      <c r="AC675" s="4">
        <v>0</v>
      </c>
      <c r="AD675" s="8">
        <v>0</v>
      </c>
      <c r="AE675" s="4">
        <v>0</v>
      </c>
      <c r="AF675" s="4">
        <v>0</v>
      </c>
      <c r="AG675" s="4">
        <v>0</v>
      </c>
      <c r="AH675" s="8">
        <v>0</v>
      </c>
      <c r="AI675" s="4">
        <v>0</v>
      </c>
      <c r="AJ675" s="4">
        <v>0</v>
      </c>
      <c r="AK675" s="4">
        <v>0</v>
      </c>
    </row>
    <row r="676" spans="1:37" ht="16" x14ac:dyDescent="0.2">
      <c r="A676" s="5" t="s">
        <v>2411</v>
      </c>
      <c r="B676" s="7">
        <v>5627033.3300000001</v>
      </c>
      <c r="C676" s="7">
        <v>4880100</v>
      </c>
      <c r="D676" s="7">
        <v>7271400</v>
      </c>
      <c r="E676" s="7">
        <v>4729600</v>
      </c>
      <c r="F676" s="8">
        <v>3124100</v>
      </c>
      <c r="G676" s="7">
        <v>4853700</v>
      </c>
      <c r="H676" s="7">
        <v>3549600</v>
      </c>
      <c r="I676" s="7">
        <v>4662100</v>
      </c>
      <c r="J676" s="8">
        <v>2930800</v>
      </c>
      <c r="K676" s="7">
        <v>4542100</v>
      </c>
      <c r="L676" s="7">
        <v>3077700</v>
      </c>
      <c r="M676" s="7">
        <v>3295500</v>
      </c>
      <c r="N676" s="8">
        <v>2848300</v>
      </c>
      <c r="O676" s="7">
        <v>3724000</v>
      </c>
      <c r="P676" s="7">
        <v>4405100</v>
      </c>
      <c r="Q676" s="7">
        <v>5784600</v>
      </c>
      <c r="R676" s="8">
        <v>3255000</v>
      </c>
      <c r="S676" s="7">
        <v>4197800</v>
      </c>
      <c r="T676" s="7">
        <v>2572400</v>
      </c>
      <c r="U676" s="7">
        <v>3898300</v>
      </c>
      <c r="V676" s="8">
        <v>0</v>
      </c>
      <c r="W676" s="7">
        <v>0</v>
      </c>
      <c r="X676" s="7">
        <v>0</v>
      </c>
      <c r="Y676" s="7">
        <v>0</v>
      </c>
      <c r="Z676" s="8">
        <v>5375100</v>
      </c>
      <c r="AA676" s="4">
        <v>4134400</v>
      </c>
      <c r="AB676" s="4">
        <v>3154800</v>
      </c>
      <c r="AC676" s="4">
        <v>3226700</v>
      </c>
      <c r="AD676" s="8">
        <v>4213566.67</v>
      </c>
      <c r="AE676" s="4">
        <v>4974200</v>
      </c>
      <c r="AF676" s="4">
        <v>3979900</v>
      </c>
      <c r="AG676" s="4">
        <v>3686600</v>
      </c>
      <c r="AH676" s="8">
        <v>0</v>
      </c>
      <c r="AI676" s="4">
        <v>0</v>
      </c>
      <c r="AJ676" s="4">
        <v>0</v>
      </c>
      <c r="AK676" s="4">
        <v>0</v>
      </c>
    </row>
    <row r="677" spans="1:37" ht="16" x14ac:dyDescent="0.2">
      <c r="A677" s="5" t="s">
        <v>2412</v>
      </c>
      <c r="B677" s="7">
        <v>182280</v>
      </c>
      <c r="C677" s="7">
        <v>791560</v>
      </c>
      <c r="D677" s="7">
        <v>739210</v>
      </c>
      <c r="E677" s="7">
        <v>655340</v>
      </c>
      <c r="F677" s="8">
        <v>579130</v>
      </c>
      <c r="G677" s="7">
        <v>759940</v>
      </c>
      <c r="H677" s="7">
        <v>727380</v>
      </c>
      <c r="I677" s="7">
        <v>816960</v>
      </c>
      <c r="J677" s="8">
        <v>816850</v>
      </c>
      <c r="K677" s="7">
        <v>670410</v>
      </c>
      <c r="L677" s="7">
        <v>672880</v>
      </c>
      <c r="M677" s="7">
        <v>742770</v>
      </c>
      <c r="N677" s="8">
        <v>936760</v>
      </c>
      <c r="O677" s="7">
        <v>923670</v>
      </c>
      <c r="P677" s="7">
        <v>838120</v>
      </c>
      <c r="Q677" s="7">
        <v>737970</v>
      </c>
      <c r="R677" s="8">
        <v>525350</v>
      </c>
      <c r="S677" s="7">
        <v>597570</v>
      </c>
      <c r="T677" s="7">
        <v>594333.33299999998</v>
      </c>
      <c r="U677" s="7">
        <v>660080</v>
      </c>
      <c r="V677" s="8">
        <v>955930</v>
      </c>
      <c r="W677" s="7">
        <f>AVERAGE(V677,X677:Y677)</f>
        <v>946040</v>
      </c>
      <c r="X677" s="7">
        <v>933430</v>
      </c>
      <c r="Y677" s="7">
        <v>948760</v>
      </c>
      <c r="Z677" s="8">
        <v>968660</v>
      </c>
      <c r="AA677" s="4">
        <v>979030</v>
      </c>
      <c r="AB677" s="4">
        <v>906670</v>
      </c>
      <c r="AC677" s="4">
        <v>950740</v>
      </c>
      <c r="AD677" s="8">
        <v>1061200</v>
      </c>
      <c r="AE677" s="4">
        <v>818940</v>
      </c>
      <c r="AF677" s="4">
        <v>975440</v>
      </c>
      <c r="AG677" s="4">
        <v>947460</v>
      </c>
      <c r="AH677" s="8">
        <v>832180</v>
      </c>
      <c r="AI677" s="4">
        <v>1361500</v>
      </c>
      <c r="AJ677" s="4">
        <v>1406500</v>
      </c>
      <c r="AK677" s="4">
        <v>1487900</v>
      </c>
    </row>
    <row r="678" spans="1:37" ht="16" x14ac:dyDescent="0.2">
      <c r="A678" s="5" t="s">
        <v>2415</v>
      </c>
      <c r="B678" s="7">
        <v>5435200</v>
      </c>
      <c r="C678" s="7">
        <v>4666300</v>
      </c>
      <c r="D678" s="7">
        <v>5203000</v>
      </c>
      <c r="E678" s="7">
        <v>4481500</v>
      </c>
      <c r="F678" s="8">
        <v>3560000</v>
      </c>
      <c r="G678" s="7">
        <v>3268200</v>
      </c>
      <c r="H678" s="7">
        <v>3456800</v>
      </c>
      <c r="I678" s="7">
        <v>4060300</v>
      </c>
      <c r="J678" s="8">
        <v>3513800</v>
      </c>
      <c r="K678" s="7">
        <v>3756000</v>
      </c>
      <c r="L678" s="7">
        <v>2956400</v>
      </c>
      <c r="M678" s="7">
        <v>3268800</v>
      </c>
      <c r="N678" s="8">
        <v>4467900</v>
      </c>
      <c r="O678" s="7">
        <v>4254300</v>
      </c>
      <c r="P678" s="7">
        <v>4548600</v>
      </c>
      <c r="Q678" s="7">
        <v>4182200</v>
      </c>
      <c r="R678" s="8">
        <v>3511300</v>
      </c>
      <c r="S678" s="7">
        <v>4519300</v>
      </c>
      <c r="T678" s="7">
        <v>3365100</v>
      </c>
      <c r="U678" s="7">
        <v>3135000</v>
      </c>
      <c r="V678" s="8">
        <v>3094100</v>
      </c>
      <c r="W678" s="7">
        <v>2799000</v>
      </c>
      <c r="X678" s="7">
        <v>3686100</v>
      </c>
      <c r="Y678" s="7">
        <v>2797200</v>
      </c>
      <c r="Z678" s="8">
        <v>3698000</v>
      </c>
      <c r="AA678" s="4">
        <v>4649700</v>
      </c>
      <c r="AB678" s="4">
        <v>3986200</v>
      </c>
      <c r="AC678" s="4">
        <v>3663800</v>
      </c>
      <c r="AD678" s="8">
        <v>2762400</v>
      </c>
      <c r="AE678" s="4">
        <v>3518600</v>
      </c>
      <c r="AF678" s="4">
        <v>2950700</v>
      </c>
      <c r="AG678" s="4">
        <v>3811400</v>
      </c>
      <c r="AH678" s="8">
        <v>3736100</v>
      </c>
      <c r="AI678" s="4">
        <v>3183900</v>
      </c>
      <c r="AJ678" s="4">
        <v>2470900</v>
      </c>
      <c r="AK678" s="4">
        <v>2599800</v>
      </c>
    </row>
    <row r="679" spans="1:37" ht="16" x14ac:dyDescent="0.2">
      <c r="A679" s="5" t="s">
        <v>2417</v>
      </c>
      <c r="B679" s="7">
        <v>6645600</v>
      </c>
      <c r="C679" s="7">
        <v>4604800</v>
      </c>
      <c r="D679" s="7">
        <v>3919100</v>
      </c>
      <c r="E679" s="7">
        <v>3466100</v>
      </c>
      <c r="F679" s="8">
        <v>3101900</v>
      </c>
      <c r="G679" s="7">
        <v>5051800</v>
      </c>
      <c r="H679" s="7">
        <v>3827700</v>
      </c>
      <c r="I679" s="7">
        <v>4115300</v>
      </c>
      <c r="J679" s="8">
        <v>3768200</v>
      </c>
      <c r="K679" s="7">
        <v>4435200</v>
      </c>
      <c r="L679" s="7">
        <v>4771700</v>
      </c>
      <c r="M679" s="7">
        <v>3222700</v>
      </c>
      <c r="N679" s="8">
        <v>2310600</v>
      </c>
      <c r="O679" s="7">
        <v>4092100</v>
      </c>
      <c r="P679" s="7">
        <v>2601500</v>
      </c>
      <c r="Q679" s="7">
        <v>2820600</v>
      </c>
      <c r="R679" s="8">
        <v>4089500</v>
      </c>
      <c r="S679" s="7">
        <v>4052200</v>
      </c>
      <c r="T679" s="7">
        <v>4140100</v>
      </c>
      <c r="U679" s="7">
        <v>3878300</v>
      </c>
      <c r="V679" s="8">
        <v>3596600</v>
      </c>
      <c r="W679" s="7">
        <v>4039000</v>
      </c>
      <c r="X679" s="7">
        <v>3270600</v>
      </c>
      <c r="Y679" s="7">
        <v>3214700</v>
      </c>
      <c r="Z679" s="8">
        <v>2838200</v>
      </c>
      <c r="AA679" s="4">
        <v>3179600</v>
      </c>
      <c r="AB679" s="4">
        <v>3022200</v>
      </c>
      <c r="AC679" s="4">
        <f>AVERAGE(Z679:AB679)</f>
        <v>3013333.3333333335</v>
      </c>
      <c r="AD679" s="8">
        <v>4500100</v>
      </c>
      <c r="AE679" s="4">
        <v>3515500</v>
      </c>
      <c r="AF679" s="4">
        <v>2948600</v>
      </c>
      <c r="AG679" s="4">
        <v>3044200</v>
      </c>
      <c r="AH679" s="8">
        <v>2856900</v>
      </c>
      <c r="AI679" s="4">
        <v>4982900</v>
      </c>
      <c r="AJ679" s="4">
        <v>6113000</v>
      </c>
      <c r="AK679" s="4">
        <v>5471500</v>
      </c>
    </row>
    <row r="680" spans="1:37" ht="16" x14ac:dyDescent="0.2">
      <c r="A680" s="5" t="s">
        <v>2418</v>
      </c>
      <c r="B680" s="7">
        <f>AVERAGE(C680:E680)</f>
        <v>2756500</v>
      </c>
      <c r="C680" s="7">
        <v>3209000</v>
      </c>
      <c r="D680" s="7">
        <v>2420900</v>
      </c>
      <c r="E680" s="7">
        <v>2639600</v>
      </c>
      <c r="F680" s="8">
        <v>1555300</v>
      </c>
      <c r="G680" s="7">
        <v>1371800</v>
      </c>
      <c r="H680" s="7">
        <v>2041200</v>
      </c>
      <c r="I680" s="7">
        <v>1984600</v>
      </c>
      <c r="J680" s="8">
        <v>1749200</v>
      </c>
      <c r="K680" s="7">
        <v>1545400</v>
      </c>
      <c r="L680" s="7">
        <v>1914400</v>
      </c>
      <c r="M680" s="7">
        <v>1691600</v>
      </c>
      <c r="N680" s="8">
        <v>1216900</v>
      </c>
      <c r="O680" s="7">
        <v>1752600</v>
      </c>
      <c r="P680" s="7">
        <v>1706400</v>
      </c>
      <c r="Q680" s="7">
        <v>2071200</v>
      </c>
      <c r="R680" s="8">
        <v>3440100</v>
      </c>
      <c r="S680" s="7">
        <v>2626700</v>
      </c>
      <c r="T680" s="7">
        <v>2121700</v>
      </c>
      <c r="U680" s="7">
        <v>2318300</v>
      </c>
      <c r="V680" s="8">
        <v>2346800</v>
      </c>
      <c r="W680" s="7">
        <v>3034400</v>
      </c>
      <c r="X680" s="7">
        <v>2490000</v>
      </c>
      <c r="Y680" s="7">
        <v>2933800</v>
      </c>
      <c r="Z680" s="8">
        <v>1609000</v>
      </c>
      <c r="AA680" s="4">
        <v>1798400</v>
      </c>
      <c r="AB680" s="4">
        <v>2007000</v>
      </c>
      <c r="AC680" s="4">
        <v>1804800</v>
      </c>
      <c r="AD680" s="8">
        <v>3767200</v>
      </c>
      <c r="AE680" s="4">
        <v>1734100</v>
      </c>
      <c r="AF680" s="4">
        <v>1602200</v>
      </c>
      <c r="AG680" s="4">
        <v>2367833.33</v>
      </c>
      <c r="AH680" s="8">
        <v>1930200</v>
      </c>
      <c r="AI680" s="4">
        <v>2816900</v>
      </c>
      <c r="AJ680" s="4">
        <v>2452000</v>
      </c>
      <c r="AK680" s="4">
        <v>2951100</v>
      </c>
    </row>
    <row r="681" spans="1:37" ht="16" x14ac:dyDescent="0.2">
      <c r="A681" s="5" t="s">
        <v>2420</v>
      </c>
      <c r="B681" s="7">
        <f>AVERAGE(C681:E681)</f>
        <v>7760333.333333333</v>
      </c>
      <c r="C681" s="7">
        <v>7874000</v>
      </c>
      <c r="D681" s="7">
        <v>7412500</v>
      </c>
      <c r="E681" s="7">
        <v>7994500</v>
      </c>
      <c r="F681" s="8">
        <v>5919700</v>
      </c>
      <c r="G681" s="7">
        <v>6644100</v>
      </c>
      <c r="H681" s="7">
        <v>6531800</v>
      </c>
      <c r="I681" s="7">
        <v>7136500</v>
      </c>
      <c r="J681" s="8">
        <v>6390300</v>
      </c>
      <c r="K681" s="7">
        <v>6248300</v>
      </c>
      <c r="L681" s="7">
        <v>6656600</v>
      </c>
      <c r="M681" s="7">
        <v>6828300</v>
      </c>
      <c r="N681" s="8">
        <v>7758400</v>
      </c>
      <c r="O681" s="7">
        <v>6810100</v>
      </c>
      <c r="P681" s="7">
        <v>7512400</v>
      </c>
      <c r="Q681" s="7">
        <v>8108000</v>
      </c>
      <c r="R681" s="8">
        <v>6013300</v>
      </c>
      <c r="S681" s="7">
        <v>6570900</v>
      </c>
      <c r="T681" s="7">
        <v>6435600</v>
      </c>
      <c r="U681" s="7">
        <v>6446200</v>
      </c>
      <c r="V681" s="8">
        <v>5390500</v>
      </c>
      <c r="W681" s="7">
        <v>5491100</v>
      </c>
      <c r="X681" s="7">
        <f>AVERAGE(V681:W681,Y681)</f>
        <v>5446500</v>
      </c>
      <c r="Y681" s="7">
        <v>5457900</v>
      </c>
      <c r="Z681" s="8">
        <v>6252400</v>
      </c>
      <c r="AA681" s="4">
        <v>6446100</v>
      </c>
      <c r="AB681" s="4">
        <v>7050500</v>
      </c>
      <c r="AC681" s="4">
        <f>AVERAGE(Z681:AB681)</f>
        <v>6583000</v>
      </c>
      <c r="AD681" s="8">
        <f>AVERAGE(AE681:AG681)</f>
        <v>6882266.666666667</v>
      </c>
      <c r="AE681" s="4">
        <v>6647200</v>
      </c>
      <c r="AF681" s="4">
        <v>7048900</v>
      </c>
      <c r="AG681" s="4">
        <v>6950700</v>
      </c>
      <c r="AH681" s="8">
        <v>6415500</v>
      </c>
      <c r="AI681" s="4">
        <v>4985300</v>
      </c>
      <c r="AJ681" s="4">
        <v>5240600</v>
      </c>
      <c r="AK681" s="4">
        <v>5199700</v>
      </c>
    </row>
    <row r="682" spans="1:37" ht="16" x14ac:dyDescent="0.2">
      <c r="A682" s="5" t="s">
        <v>2425</v>
      </c>
      <c r="B682" s="7">
        <v>658400</v>
      </c>
      <c r="C682" s="7">
        <v>668800</v>
      </c>
      <c r="D682" s="7">
        <v>723180</v>
      </c>
      <c r="E682" s="7">
        <v>583220</v>
      </c>
      <c r="F682" s="8">
        <v>691130</v>
      </c>
      <c r="G682" s="7">
        <v>992550</v>
      </c>
      <c r="H682" s="7">
        <v>1301100</v>
      </c>
      <c r="I682" s="7">
        <v>855390</v>
      </c>
      <c r="J682" s="8">
        <v>820910</v>
      </c>
      <c r="K682" s="7">
        <v>841320</v>
      </c>
      <c r="L682" s="7">
        <v>969380</v>
      </c>
      <c r="M682" s="7">
        <v>989490</v>
      </c>
      <c r="N682" s="8">
        <v>932530</v>
      </c>
      <c r="O682" s="7">
        <v>739220</v>
      </c>
      <c r="P682" s="7">
        <v>818980</v>
      </c>
      <c r="Q682" s="7">
        <v>935540</v>
      </c>
      <c r="R682" s="8">
        <v>823790</v>
      </c>
      <c r="S682" s="7">
        <v>755840</v>
      </c>
      <c r="T682" s="7">
        <v>520390</v>
      </c>
      <c r="U682" s="7">
        <v>545950</v>
      </c>
      <c r="V682" s="8">
        <v>874470</v>
      </c>
      <c r="W682" s="7">
        <v>734850</v>
      </c>
      <c r="X682" s="7">
        <v>701280</v>
      </c>
      <c r="Y682" s="7">
        <v>606840</v>
      </c>
      <c r="Z682" s="8">
        <v>440680</v>
      </c>
      <c r="AA682" s="4">
        <v>796380</v>
      </c>
      <c r="AB682" s="4">
        <v>1340800</v>
      </c>
      <c r="AC682" s="4">
        <v>859286.66700000002</v>
      </c>
      <c r="AD682" s="8">
        <v>788000</v>
      </c>
      <c r="AE682" s="4">
        <v>614470</v>
      </c>
      <c r="AF682" s="4">
        <v>718420</v>
      </c>
      <c r="AG682" s="4">
        <v>788310</v>
      </c>
      <c r="AH682" s="8">
        <v>823000</v>
      </c>
      <c r="AI682" s="4">
        <v>399030</v>
      </c>
      <c r="AJ682" s="4">
        <v>563620</v>
      </c>
      <c r="AK682" s="4">
        <v>621790</v>
      </c>
    </row>
    <row r="683" spans="1:37" ht="16" x14ac:dyDescent="0.2">
      <c r="A683" s="5" t="s">
        <v>2427</v>
      </c>
      <c r="B683" s="7">
        <v>9602800</v>
      </c>
      <c r="C683" s="7">
        <v>5377300</v>
      </c>
      <c r="D683" s="7">
        <v>5340600</v>
      </c>
      <c r="E683" s="7">
        <v>4548100</v>
      </c>
      <c r="F683" s="8">
        <v>4416400</v>
      </c>
      <c r="G683" s="7">
        <v>4006700</v>
      </c>
      <c r="H683" s="7">
        <v>4053400</v>
      </c>
      <c r="I683" s="7">
        <v>5735300</v>
      </c>
      <c r="J683" s="8">
        <v>5872100</v>
      </c>
      <c r="K683" s="7">
        <v>3898500</v>
      </c>
      <c r="L683" s="7">
        <v>5369200</v>
      </c>
      <c r="M683" s="7">
        <v>4189100</v>
      </c>
      <c r="N683" s="8">
        <v>5233400</v>
      </c>
      <c r="O683" s="7">
        <v>5061900</v>
      </c>
      <c r="P683" s="7">
        <v>4771700</v>
      </c>
      <c r="Q683" s="7">
        <v>5487900</v>
      </c>
      <c r="R683" s="8">
        <v>6506100</v>
      </c>
      <c r="S683" s="7">
        <v>6098600</v>
      </c>
      <c r="T683" s="7">
        <v>6889200</v>
      </c>
      <c r="U683" s="7">
        <v>5655300</v>
      </c>
      <c r="V683" s="8">
        <v>6270000</v>
      </c>
      <c r="W683" s="7">
        <v>5034300</v>
      </c>
      <c r="X683" s="7">
        <v>3764600</v>
      </c>
      <c r="Y683" s="7">
        <v>4155400</v>
      </c>
      <c r="Z683" s="8">
        <v>5612500</v>
      </c>
      <c r="AA683" s="4">
        <v>4759000</v>
      </c>
      <c r="AB683" s="4">
        <v>6378600</v>
      </c>
      <c r="AC683" s="4">
        <v>6308600</v>
      </c>
      <c r="AD683" s="8">
        <v>2080100</v>
      </c>
      <c r="AE683" s="4">
        <v>4927200</v>
      </c>
      <c r="AF683" s="4">
        <v>4109300</v>
      </c>
      <c r="AG683" s="4">
        <v>3543200</v>
      </c>
      <c r="AH683" s="8">
        <v>5407900</v>
      </c>
      <c r="AI683" s="4">
        <v>3319300</v>
      </c>
      <c r="AJ683" s="4">
        <v>3657500</v>
      </c>
      <c r="AK683" s="4">
        <v>2983100</v>
      </c>
    </row>
    <row r="684" spans="1:37" ht="16" x14ac:dyDescent="0.2">
      <c r="A684" s="5" t="s">
        <v>2428</v>
      </c>
      <c r="B684" s="7">
        <v>19204000</v>
      </c>
      <c r="C684" s="7">
        <v>27317000</v>
      </c>
      <c r="D684" s="7">
        <v>21034000</v>
      </c>
      <c r="E684" s="7">
        <v>23421000</v>
      </c>
      <c r="F684" s="8">
        <v>17655000</v>
      </c>
      <c r="G684" s="7">
        <v>16026000</v>
      </c>
      <c r="H684" s="7">
        <v>19412000</v>
      </c>
      <c r="I684" s="7">
        <v>20511000</v>
      </c>
      <c r="J684" s="8">
        <v>19563000</v>
      </c>
      <c r="K684" s="7">
        <v>18458000</v>
      </c>
      <c r="L684" s="7">
        <v>21276000</v>
      </c>
      <c r="M684" s="7">
        <v>16920000</v>
      </c>
      <c r="N684" s="8">
        <v>22380000</v>
      </c>
      <c r="O684" s="7">
        <v>17989000</v>
      </c>
      <c r="P684" s="7">
        <v>21406000</v>
      </c>
      <c r="Q684" s="7">
        <v>22338000</v>
      </c>
      <c r="R684" s="8">
        <v>16638000</v>
      </c>
      <c r="S684" s="7">
        <v>20954000</v>
      </c>
      <c r="T684" s="7">
        <v>19369000</v>
      </c>
      <c r="U684" s="7">
        <v>22942000</v>
      </c>
      <c r="V684" s="8">
        <v>17724000</v>
      </c>
      <c r="W684" s="7">
        <v>18696000</v>
      </c>
      <c r="X684" s="7">
        <v>20310000</v>
      </c>
      <c r="Y684" s="7">
        <v>18451000</v>
      </c>
      <c r="Z684" s="8">
        <v>19108000</v>
      </c>
      <c r="AA684" s="4">
        <v>18836000</v>
      </c>
      <c r="AB684" s="4">
        <v>19558000</v>
      </c>
      <c r="AC684" s="4">
        <f>AVERAGE(Z684:AB684)</f>
        <v>19167333.333333332</v>
      </c>
      <c r="AD684" s="8">
        <v>16374000</v>
      </c>
      <c r="AE684" s="4">
        <v>20492000</v>
      </c>
      <c r="AF684" s="4">
        <v>21789000</v>
      </c>
      <c r="AG684" s="4">
        <v>21180000</v>
      </c>
      <c r="AH684" s="8">
        <v>21265000</v>
      </c>
      <c r="AI684" s="4">
        <v>21208000</v>
      </c>
      <c r="AJ684" s="4">
        <v>16526000</v>
      </c>
      <c r="AK684" s="4">
        <v>17461000</v>
      </c>
    </row>
    <row r="685" spans="1:37" ht="16" x14ac:dyDescent="0.2">
      <c r="A685" s="5" t="s">
        <v>2430</v>
      </c>
      <c r="B685" s="7">
        <v>0</v>
      </c>
      <c r="C685" s="7">
        <v>0</v>
      </c>
      <c r="D685" s="7">
        <v>0</v>
      </c>
      <c r="E685" s="7">
        <v>0</v>
      </c>
      <c r="F685" s="8">
        <v>0</v>
      </c>
      <c r="G685" s="7">
        <v>0</v>
      </c>
      <c r="H685" s="7">
        <v>0</v>
      </c>
      <c r="I685" s="7">
        <v>0</v>
      </c>
      <c r="J685" s="8">
        <v>0</v>
      </c>
      <c r="K685" s="7">
        <v>0</v>
      </c>
      <c r="L685" s="7">
        <v>0</v>
      </c>
      <c r="M685" s="7">
        <v>0</v>
      </c>
      <c r="N685" s="8">
        <v>0</v>
      </c>
      <c r="O685" s="7">
        <v>0</v>
      </c>
      <c r="P685" s="7">
        <v>0</v>
      </c>
      <c r="Q685" s="7">
        <v>0</v>
      </c>
      <c r="R685" s="8">
        <v>0</v>
      </c>
      <c r="S685" s="7">
        <v>0</v>
      </c>
      <c r="T685" s="7">
        <v>0</v>
      </c>
      <c r="U685" s="7">
        <v>0</v>
      </c>
      <c r="V685" s="8">
        <v>4062500</v>
      </c>
      <c r="W685" s="7">
        <v>4729100</v>
      </c>
      <c r="X685" s="7">
        <v>3194200</v>
      </c>
      <c r="Y685" s="7">
        <v>4349300</v>
      </c>
      <c r="Z685" s="8">
        <v>0</v>
      </c>
      <c r="AA685" s="4">
        <v>0</v>
      </c>
      <c r="AB685" s="4">
        <v>0</v>
      </c>
      <c r="AC685" s="4">
        <v>0</v>
      </c>
      <c r="AD685" s="8">
        <v>0</v>
      </c>
      <c r="AE685" s="4">
        <v>0</v>
      </c>
      <c r="AF685" s="4">
        <v>0</v>
      </c>
      <c r="AG685" s="4">
        <v>0</v>
      </c>
      <c r="AH685" s="8">
        <f>AVERAGE(AI685:AK685)</f>
        <v>7916066.666666667</v>
      </c>
      <c r="AI685" s="4">
        <v>8505700</v>
      </c>
      <c r="AJ685" s="4">
        <v>7934800</v>
      </c>
      <c r="AK685" s="4">
        <v>7307700</v>
      </c>
    </row>
    <row r="686" spans="1:37" ht="16" x14ac:dyDescent="0.2">
      <c r="A686" s="5" t="s">
        <v>2432</v>
      </c>
      <c r="B686" s="7">
        <v>4323600</v>
      </c>
      <c r="C686" s="7">
        <v>2429000</v>
      </c>
      <c r="D686" s="7">
        <v>3244900</v>
      </c>
      <c r="E686" s="7">
        <v>3428600</v>
      </c>
      <c r="F686" s="8">
        <v>3411300</v>
      </c>
      <c r="G686" s="7">
        <v>4579700</v>
      </c>
      <c r="H686" s="7">
        <v>3670400</v>
      </c>
      <c r="I686" s="7">
        <v>4281500</v>
      </c>
      <c r="J686" s="8">
        <v>4074000</v>
      </c>
      <c r="K686" s="7">
        <v>3556800</v>
      </c>
      <c r="L686" s="7">
        <v>5247500</v>
      </c>
      <c r="M686" s="7">
        <v>3985300</v>
      </c>
      <c r="N686" s="8">
        <v>3017700</v>
      </c>
      <c r="O686" s="7">
        <v>4188500</v>
      </c>
      <c r="P686" s="7">
        <v>3714700</v>
      </c>
      <c r="Q686" s="7">
        <v>2867400</v>
      </c>
      <c r="R686" s="8">
        <v>3983300</v>
      </c>
      <c r="S686" s="7">
        <v>3708800</v>
      </c>
      <c r="T686" s="7">
        <v>2518000</v>
      </c>
      <c r="U686" s="7">
        <v>2037500</v>
      </c>
      <c r="V686" s="8">
        <v>2168500</v>
      </c>
      <c r="W686" s="7">
        <v>1921700</v>
      </c>
      <c r="X686" s="7">
        <v>1548900</v>
      </c>
      <c r="Y686" s="7">
        <v>1925300</v>
      </c>
      <c r="Z686" s="8">
        <v>4203800</v>
      </c>
      <c r="AA686" s="4">
        <v>3339700</v>
      </c>
      <c r="AB686" s="4">
        <v>4819200</v>
      </c>
      <c r="AC686" s="4">
        <v>4545500</v>
      </c>
      <c r="AD686" s="8">
        <v>984900</v>
      </c>
      <c r="AE686" s="4">
        <v>2481400</v>
      </c>
      <c r="AF686" s="4">
        <v>2700500</v>
      </c>
      <c r="AG686" s="4">
        <v>1909600</v>
      </c>
      <c r="AH686" s="8">
        <f>AVERAGE(AI686:AK686)</f>
        <v>840040</v>
      </c>
      <c r="AI686" s="4">
        <v>913040</v>
      </c>
      <c r="AJ686" s="4">
        <v>836660</v>
      </c>
      <c r="AK686" s="4">
        <v>770420</v>
      </c>
    </row>
    <row r="687" spans="1:37" ht="16" x14ac:dyDescent="0.2">
      <c r="A687" s="5" t="s">
        <v>2434</v>
      </c>
      <c r="B687" s="7">
        <v>12694000</v>
      </c>
      <c r="C687" s="7">
        <v>18891000</v>
      </c>
      <c r="D687" s="7">
        <v>17444000</v>
      </c>
      <c r="E687" s="7">
        <v>22056000</v>
      </c>
      <c r="F687" s="8">
        <v>14863000</v>
      </c>
      <c r="G687" s="7">
        <v>18353000</v>
      </c>
      <c r="H687" s="7">
        <v>13067000</v>
      </c>
      <c r="I687" s="7">
        <v>18345000</v>
      </c>
      <c r="J687" s="8">
        <v>14816000</v>
      </c>
      <c r="K687" s="7">
        <v>17496000</v>
      </c>
      <c r="L687" s="7">
        <v>17193000</v>
      </c>
      <c r="M687" s="7">
        <v>20163000</v>
      </c>
      <c r="N687" s="8">
        <v>20012000</v>
      </c>
      <c r="O687" s="7">
        <v>20664000</v>
      </c>
      <c r="P687" s="7">
        <v>19697000</v>
      </c>
      <c r="Q687" s="7">
        <f>AVERAGE(N687:P687)</f>
        <v>20124333.333333332</v>
      </c>
      <c r="R687" s="8">
        <v>15544000</v>
      </c>
      <c r="S687" s="7">
        <v>13910000</v>
      </c>
      <c r="T687" s="7">
        <v>17640000</v>
      </c>
      <c r="U687" s="7">
        <v>16686000</v>
      </c>
      <c r="V687" s="8">
        <v>15134000</v>
      </c>
      <c r="W687" s="7">
        <v>15304000</v>
      </c>
      <c r="X687" s="7">
        <v>14171000</v>
      </c>
      <c r="Y687" s="7">
        <v>12768000</v>
      </c>
      <c r="Z687" s="8">
        <f>AVERAGE(AA687:AC687)</f>
        <v>17903666.666666668</v>
      </c>
      <c r="AA687" s="4">
        <v>17921000</v>
      </c>
      <c r="AB687" s="4">
        <v>17410000</v>
      </c>
      <c r="AC687" s="4">
        <v>18380000</v>
      </c>
      <c r="AD687" s="8">
        <v>13555000</v>
      </c>
      <c r="AE687" s="4">
        <v>22493000</v>
      </c>
      <c r="AF687" s="4">
        <v>17888000</v>
      </c>
      <c r="AG687" s="4">
        <v>19253000</v>
      </c>
      <c r="AH687" s="8">
        <v>18976000</v>
      </c>
      <c r="AI687" s="4">
        <v>14671000</v>
      </c>
      <c r="AJ687" s="4">
        <v>14434000</v>
      </c>
      <c r="AK687" s="4">
        <v>12690000</v>
      </c>
    </row>
    <row r="688" spans="1:37" ht="16" x14ac:dyDescent="0.2">
      <c r="A688" s="5" t="s">
        <v>2435</v>
      </c>
      <c r="B688" s="7">
        <f>AVERAGE(C688:E688)</f>
        <v>16901333.333333332</v>
      </c>
      <c r="C688" s="7">
        <v>17041000</v>
      </c>
      <c r="D688" s="7">
        <v>16856000</v>
      </c>
      <c r="E688" s="7">
        <v>16807000</v>
      </c>
      <c r="F688" s="8">
        <v>18825000</v>
      </c>
      <c r="G688" s="7">
        <v>17194000</v>
      </c>
      <c r="H688" s="7">
        <v>20670000</v>
      </c>
      <c r="I688" s="7">
        <v>19963000</v>
      </c>
      <c r="J688" s="8">
        <v>19672000</v>
      </c>
      <c r="K688" s="7">
        <v>18433000</v>
      </c>
      <c r="L688" s="7">
        <v>16744000</v>
      </c>
      <c r="M688" s="7">
        <v>15371000</v>
      </c>
      <c r="N688" s="8">
        <v>22496000</v>
      </c>
      <c r="O688" s="7">
        <v>24890000</v>
      </c>
      <c r="P688" s="7">
        <v>23010000</v>
      </c>
      <c r="Q688" s="7">
        <v>21413000</v>
      </c>
      <c r="R688" s="8">
        <v>20173000</v>
      </c>
      <c r="S688" s="7">
        <v>22365000</v>
      </c>
      <c r="T688" s="7">
        <v>20916000</v>
      </c>
      <c r="U688" s="7">
        <v>19754000</v>
      </c>
      <c r="V688" s="8">
        <v>30643000</v>
      </c>
      <c r="W688" s="7">
        <v>27115000</v>
      </c>
      <c r="X688" s="7">
        <v>27420000</v>
      </c>
      <c r="Y688" s="7">
        <v>28966000</v>
      </c>
      <c r="Z688" s="8">
        <v>28098000</v>
      </c>
      <c r="AA688" s="4">
        <v>30633000</v>
      </c>
      <c r="AB688" s="4">
        <v>23528000</v>
      </c>
      <c r="AC688" s="4">
        <v>34856000</v>
      </c>
      <c r="AD688" s="8">
        <v>26927000</v>
      </c>
      <c r="AE688" s="4">
        <v>28857000</v>
      </c>
      <c r="AF688" s="4">
        <v>29059000</v>
      </c>
      <c r="AG688" s="4">
        <v>29505000</v>
      </c>
      <c r="AH688" s="8">
        <v>30828000</v>
      </c>
      <c r="AI688" s="4">
        <v>29814000</v>
      </c>
      <c r="AJ688" s="4">
        <v>31572000</v>
      </c>
      <c r="AK688" s="4">
        <v>26450000</v>
      </c>
    </row>
    <row r="689" spans="1:37" ht="16" x14ac:dyDescent="0.2">
      <c r="A689" s="5" t="s">
        <v>2437</v>
      </c>
      <c r="B689" s="7">
        <v>802270</v>
      </c>
      <c r="C689" s="7">
        <v>832440</v>
      </c>
      <c r="D689" s="7">
        <v>896150</v>
      </c>
      <c r="E689" s="7">
        <v>678220</v>
      </c>
      <c r="F689" s="8">
        <v>686200</v>
      </c>
      <c r="G689" s="7">
        <v>826150</v>
      </c>
      <c r="H689" s="7">
        <v>373150</v>
      </c>
      <c r="I689" s="7">
        <v>719730</v>
      </c>
      <c r="J689" s="8">
        <v>534450</v>
      </c>
      <c r="K689" s="7">
        <v>934520</v>
      </c>
      <c r="L689" s="7">
        <v>930460</v>
      </c>
      <c r="M689" s="7">
        <v>806150</v>
      </c>
      <c r="N689" s="8">
        <v>680870</v>
      </c>
      <c r="O689" s="7">
        <v>771170</v>
      </c>
      <c r="P689" s="7">
        <v>754620</v>
      </c>
      <c r="Q689" s="7">
        <v>694530</v>
      </c>
      <c r="R689" s="8">
        <v>633590</v>
      </c>
      <c r="S689" s="7">
        <v>655660</v>
      </c>
      <c r="T689" s="7">
        <f>AVERAGE(R689:S689,U689)</f>
        <v>636803.33333333337</v>
      </c>
      <c r="U689" s="7">
        <v>621160</v>
      </c>
      <c r="V689" s="8">
        <v>590790</v>
      </c>
      <c r="W689" s="7">
        <v>511950</v>
      </c>
      <c r="X689" s="7">
        <v>586850</v>
      </c>
      <c r="Y689" s="7">
        <v>560840</v>
      </c>
      <c r="Z689" s="8">
        <v>917320</v>
      </c>
      <c r="AA689" s="4">
        <v>695860</v>
      </c>
      <c r="AB689" s="4">
        <v>830890</v>
      </c>
      <c r="AC689" s="4">
        <v>879490</v>
      </c>
      <c r="AD689" s="8">
        <v>348990</v>
      </c>
      <c r="AE689" s="4">
        <v>505770</v>
      </c>
      <c r="AF689" s="4">
        <v>606630</v>
      </c>
      <c r="AG689" s="4">
        <v>561690</v>
      </c>
      <c r="AH689" s="8">
        <v>626620</v>
      </c>
      <c r="AI689" s="4">
        <v>639530</v>
      </c>
      <c r="AJ689" s="4">
        <v>499980</v>
      </c>
      <c r="AK689" s="4">
        <v>443380</v>
      </c>
    </row>
    <row r="690" spans="1:37" ht="16" x14ac:dyDescent="0.2">
      <c r="A690" s="5" t="s">
        <v>2438</v>
      </c>
      <c r="B690" s="7">
        <v>13845000</v>
      </c>
      <c r="C690" s="7">
        <v>25309000</v>
      </c>
      <c r="D690" s="7">
        <v>23404000</v>
      </c>
      <c r="E690" s="7">
        <v>22522000</v>
      </c>
      <c r="F690" s="8">
        <v>21963000</v>
      </c>
      <c r="G690" s="7">
        <v>22821000</v>
      </c>
      <c r="H690" s="7">
        <v>24108000</v>
      </c>
      <c r="I690" s="7">
        <v>21788000</v>
      </c>
      <c r="J690" s="8">
        <v>21667000</v>
      </c>
      <c r="K690" s="7">
        <v>23024000</v>
      </c>
      <c r="L690" s="7">
        <v>19191000</v>
      </c>
      <c r="M690" s="7">
        <v>23271000</v>
      </c>
      <c r="N690" s="8">
        <v>33897000</v>
      </c>
      <c r="O690" s="7">
        <v>22647000</v>
      </c>
      <c r="P690" s="7">
        <v>30008000</v>
      </c>
      <c r="Q690" s="7">
        <v>22742000</v>
      </c>
      <c r="R690" s="8">
        <v>16276000</v>
      </c>
      <c r="S690" s="7">
        <v>21270000</v>
      </c>
      <c r="T690" s="7">
        <v>16378000</v>
      </c>
      <c r="U690" s="7">
        <v>20021000</v>
      </c>
      <c r="V690" s="8">
        <v>28578000</v>
      </c>
      <c r="W690" s="7">
        <v>42286000</v>
      </c>
      <c r="X690" s="7">
        <v>42976000</v>
      </c>
      <c r="Y690" s="7">
        <v>51768000</v>
      </c>
      <c r="Z690" s="8">
        <v>18279000</v>
      </c>
      <c r="AA690" s="4">
        <v>21787000</v>
      </c>
      <c r="AB690" s="4">
        <v>25390000</v>
      </c>
      <c r="AC690" s="4">
        <v>21545000</v>
      </c>
      <c r="AD690" s="8">
        <f>AVERAGE(AE690:AG690)</f>
        <v>28381666.666666668</v>
      </c>
      <c r="AE690" s="4">
        <v>26053000</v>
      </c>
      <c r="AF690" s="4">
        <v>27545000</v>
      </c>
      <c r="AG690" s="4">
        <v>31547000</v>
      </c>
      <c r="AH690" s="8">
        <f>AVERAGE(AI690:AK690)</f>
        <v>54048000</v>
      </c>
      <c r="AI690" s="4">
        <v>54144000</v>
      </c>
      <c r="AJ690" s="4">
        <v>55907000</v>
      </c>
      <c r="AK690" s="4">
        <v>52093000</v>
      </c>
    </row>
    <row r="691" spans="1:37" ht="16" x14ac:dyDescent="0.2">
      <c r="A691" s="5" t="s">
        <v>2442</v>
      </c>
      <c r="B691" s="7">
        <v>27261000</v>
      </c>
      <c r="C691" s="7">
        <v>20118000</v>
      </c>
      <c r="D691" s="7">
        <v>18517000</v>
      </c>
      <c r="E691" s="7">
        <v>21627000</v>
      </c>
      <c r="F691" s="8">
        <v>18556000</v>
      </c>
      <c r="G691" s="7">
        <v>17951000</v>
      </c>
      <c r="H691" s="7">
        <v>19399000</v>
      </c>
      <c r="I691" s="7">
        <v>19612000</v>
      </c>
      <c r="J691" s="8">
        <v>20581000</v>
      </c>
      <c r="K691" s="7">
        <v>20589000</v>
      </c>
      <c r="L691" s="7">
        <v>16055000</v>
      </c>
      <c r="M691" s="7">
        <v>17491000</v>
      </c>
      <c r="N691" s="8">
        <v>23070000</v>
      </c>
      <c r="O691" s="7">
        <v>19654000</v>
      </c>
      <c r="P691" s="7">
        <v>21136000</v>
      </c>
      <c r="Q691" s="7">
        <v>21360000</v>
      </c>
      <c r="R691" s="8">
        <v>17240000</v>
      </c>
      <c r="S691" s="7">
        <v>15558000</v>
      </c>
      <c r="T691" s="7">
        <v>15719000</v>
      </c>
      <c r="U691" s="7">
        <v>20160000</v>
      </c>
      <c r="V691" s="8">
        <v>15827000</v>
      </c>
      <c r="W691" s="7">
        <v>16476000</v>
      </c>
      <c r="X691" s="7">
        <v>21431000</v>
      </c>
      <c r="Y691" s="7">
        <v>20901000</v>
      </c>
      <c r="Z691" s="8">
        <v>18385000</v>
      </c>
      <c r="AA691" s="4">
        <v>19010000</v>
      </c>
      <c r="AB691" s="4">
        <v>16513000</v>
      </c>
      <c r="AC691" s="4">
        <v>25612000</v>
      </c>
      <c r="AD691" s="8">
        <v>19970000</v>
      </c>
      <c r="AE691" s="4">
        <v>20674000</v>
      </c>
      <c r="AF691" s="4">
        <v>17784000</v>
      </c>
      <c r="AG691" s="4">
        <v>18924000</v>
      </c>
      <c r="AH691" s="8">
        <v>18814000</v>
      </c>
      <c r="AI691" s="4">
        <v>19710000</v>
      </c>
      <c r="AJ691" s="4">
        <v>19009000</v>
      </c>
      <c r="AK691" s="4">
        <v>18585000</v>
      </c>
    </row>
    <row r="692" spans="1:37" ht="16" x14ac:dyDescent="0.2">
      <c r="A692" s="5" t="s">
        <v>2444</v>
      </c>
      <c r="B692" s="7">
        <v>7061900</v>
      </c>
      <c r="C692" s="7">
        <v>6621200</v>
      </c>
      <c r="D692" s="7">
        <v>7142200</v>
      </c>
      <c r="E692" s="7">
        <v>7422300</v>
      </c>
      <c r="F692" s="8">
        <v>6641500</v>
      </c>
      <c r="G692" s="7">
        <v>7866100</v>
      </c>
      <c r="H692" s="7">
        <v>6685100</v>
      </c>
      <c r="I692" s="7">
        <v>7639200</v>
      </c>
      <c r="J692" s="8">
        <v>7047700</v>
      </c>
      <c r="K692" s="7">
        <v>9147300</v>
      </c>
      <c r="L692" s="7">
        <v>4807200</v>
      </c>
      <c r="M692" s="7">
        <v>7453300</v>
      </c>
      <c r="N692" s="8">
        <v>7536000</v>
      </c>
      <c r="O692" s="7">
        <v>9371100</v>
      </c>
      <c r="P692" s="7">
        <v>6555900</v>
      </c>
      <c r="Q692" s="7">
        <v>6969600</v>
      </c>
      <c r="R692" s="8">
        <v>8955700</v>
      </c>
      <c r="S692" s="7">
        <v>10975000</v>
      </c>
      <c r="T692" s="7">
        <v>9226300</v>
      </c>
      <c r="U692" s="7">
        <v>7519600</v>
      </c>
      <c r="V692" s="8">
        <v>4202000</v>
      </c>
      <c r="W692" s="7">
        <v>4068300</v>
      </c>
      <c r="X692" s="7">
        <v>5268800</v>
      </c>
      <c r="Y692" s="7">
        <v>5209500</v>
      </c>
      <c r="Z692" s="8">
        <v>9102600</v>
      </c>
      <c r="AA692" s="4">
        <v>7870600</v>
      </c>
      <c r="AB692" s="4">
        <v>6012700</v>
      </c>
      <c r="AC692" s="4">
        <v>12839000</v>
      </c>
      <c r="AD692" s="8">
        <v>3697000</v>
      </c>
      <c r="AE692" s="4">
        <v>5761900</v>
      </c>
      <c r="AF692" s="4">
        <v>6550600</v>
      </c>
      <c r="AG692" s="4">
        <v>5301200</v>
      </c>
      <c r="AH692" s="8">
        <v>6097100</v>
      </c>
      <c r="AI692" s="4">
        <v>2384800</v>
      </c>
      <c r="AJ692" s="4">
        <v>3144800</v>
      </c>
      <c r="AK692" s="4">
        <v>3875566.67</v>
      </c>
    </row>
    <row r="693" spans="1:37" ht="16" x14ac:dyDescent="0.2">
      <c r="A693" s="5" t="s">
        <v>2446</v>
      </c>
      <c r="B693" s="7">
        <v>139870000</v>
      </c>
      <c r="C693" s="7">
        <v>87422000</v>
      </c>
      <c r="D693" s="7">
        <v>102160000</v>
      </c>
      <c r="E693" s="7">
        <v>92551000</v>
      </c>
      <c r="F693" s="8">
        <v>88450000</v>
      </c>
      <c r="G693" s="7">
        <v>74594000</v>
      </c>
      <c r="H693" s="7">
        <v>86864000</v>
      </c>
      <c r="I693" s="7">
        <v>91058000</v>
      </c>
      <c r="J693" s="8">
        <v>93781000</v>
      </c>
      <c r="K693" s="7">
        <v>97054000</v>
      </c>
      <c r="L693" s="7">
        <v>100620000</v>
      </c>
      <c r="M693" s="7">
        <v>104510000</v>
      </c>
      <c r="N693" s="8">
        <v>54364000</v>
      </c>
      <c r="O693" s="7">
        <v>38750000</v>
      </c>
      <c r="P693" s="7">
        <v>51417000</v>
      </c>
      <c r="Q693" s="7">
        <v>48587000</v>
      </c>
      <c r="R693" s="8">
        <v>99317000</v>
      </c>
      <c r="S693" s="7">
        <v>85415000</v>
      </c>
      <c r="T693" s="7">
        <v>92431000</v>
      </c>
      <c r="U693" s="7">
        <v>74585000</v>
      </c>
      <c r="V693" s="8">
        <v>29973000</v>
      </c>
      <c r="W693" s="7">
        <v>13518000</v>
      </c>
      <c r="X693" s="7">
        <v>18165000</v>
      </c>
      <c r="Y693" s="7">
        <v>15152000</v>
      </c>
      <c r="Z693" s="8">
        <v>80886000</v>
      </c>
      <c r="AA693" s="4">
        <v>71756000</v>
      </c>
      <c r="AB693" s="4">
        <v>70205000</v>
      </c>
      <c r="AC693" s="4">
        <v>52349000</v>
      </c>
      <c r="AD693" s="8">
        <f>AVERAGE(AE693:AG693)</f>
        <v>55393666.666666664</v>
      </c>
      <c r="AE693" s="4">
        <v>55912000</v>
      </c>
      <c r="AF693" s="4">
        <v>53439000</v>
      </c>
      <c r="AG693" s="4">
        <v>56830000</v>
      </c>
      <c r="AH693" s="8">
        <f>AVERAGE(AI693:AK693)</f>
        <v>5544166.666666667</v>
      </c>
      <c r="AI693" s="4">
        <v>2498300</v>
      </c>
      <c r="AJ693" s="4">
        <v>5642900</v>
      </c>
      <c r="AK693" s="4">
        <v>8491300</v>
      </c>
    </row>
    <row r="694" spans="1:37" ht="16" x14ac:dyDescent="0.2">
      <c r="A694" s="5" t="s">
        <v>2450</v>
      </c>
      <c r="B694" s="7">
        <v>3146066.67</v>
      </c>
      <c r="C694" s="7">
        <v>2864500</v>
      </c>
      <c r="D694" s="7">
        <v>3118200</v>
      </c>
      <c r="E694" s="7">
        <v>3455500</v>
      </c>
      <c r="F694" s="8">
        <v>4098800</v>
      </c>
      <c r="G694" s="7">
        <v>4516500</v>
      </c>
      <c r="H694" s="7">
        <v>4054200</v>
      </c>
      <c r="I694" s="7">
        <v>3547300</v>
      </c>
      <c r="J694" s="8">
        <v>4193300</v>
      </c>
      <c r="K694" s="7">
        <v>3125900</v>
      </c>
      <c r="L694" s="7">
        <v>2361700</v>
      </c>
      <c r="M694" s="7">
        <v>4879200</v>
      </c>
      <c r="N694" s="8">
        <v>3434100</v>
      </c>
      <c r="O694" s="7">
        <v>4511800</v>
      </c>
      <c r="P694" s="7">
        <v>3061000</v>
      </c>
      <c r="Q694" s="7">
        <v>4654900</v>
      </c>
      <c r="R694" s="8">
        <v>3485600</v>
      </c>
      <c r="S694" s="7">
        <v>3690100</v>
      </c>
      <c r="T694" s="7">
        <v>2648200</v>
      </c>
      <c r="U694" s="7">
        <v>2097800</v>
      </c>
      <c r="V694" s="8">
        <v>4391400</v>
      </c>
      <c r="W694" s="7">
        <v>4653100</v>
      </c>
      <c r="X694" s="7">
        <v>3303900</v>
      </c>
      <c r="Y694" s="7">
        <v>3793200</v>
      </c>
      <c r="Z694" s="8">
        <v>4246000</v>
      </c>
      <c r="AA694" s="4">
        <v>4575800</v>
      </c>
      <c r="AB694" s="4">
        <v>7150700</v>
      </c>
      <c r="AC694" s="4">
        <v>2268900</v>
      </c>
      <c r="AD694" s="8">
        <v>3296600</v>
      </c>
      <c r="AE694" s="4">
        <v>3858200</v>
      </c>
      <c r="AF694" s="4">
        <v>3486900</v>
      </c>
      <c r="AG694" s="4">
        <v>3490800</v>
      </c>
      <c r="AH694" s="8">
        <v>5412400</v>
      </c>
      <c r="AI694" s="4">
        <v>3808200</v>
      </c>
      <c r="AJ694" s="4">
        <v>5787500</v>
      </c>
      <c r="AK694" s="4">
        <v>4050700</v>
      </c>
    </row>
    <row r="695" spans="1:37" ht="16" x14ac:dyDescent="0.2">
      <c r="A695" s="5" t="s">
        <v>2451</v>
      </c>
      <c r="B695" s="7">
        <v>1634700</v>
      </c>
      <c r="C695" s="7">
        <v>2547000</v>
      </c>
      <c r="D695" s="7">
        <v>2139500</v>
      </c>
      <c r="E695" s="7">
        <v>1870700</v>
      </c>
      <c r="F695" s="8">
        <v>2803400</v>
      </c>
      <c r="G695" s="7">
        <v>2582400</v>
      </c>
      <c r="H695" s="7">
        <v>3037000</v>
      </c>
      <c r="I695" s="7">
        <v>2575800</v>
      </c>
      <c r="J695" s="8">
        <v>2287900</v>
      </c>
      <c r="K695" s="7">
        <v>2294200</v>
      </c>
      <c r="L695" s="7">
        <v>2103700</v>
      </c>
      <c r="M695" s="7">
        <v>2228600</v>
      </c>
      <c r="N695" s="8">
        <v>2576900</v>
      </c>
      <c r="O695" s="7">
        <v>4883900</v>
      </c>
      <c r="P695" s="7">
        <v>3488100</v>
      </c>
      <c r="Q695" s="7">
        <v>3366500</v>
      </c>
      <c r="R695" s="8">
        <v>3707600</v>
      </c>
      <c r="S695" s="7">
        <v>2042100</v>
      </c>
      <c r="T695" s="7">
        <v>1603900</v>
      </c>
      <c r="U695" s="7">
        <v>2901700</v>
      </c>
      <c r="V695" s="8">
        <v>2953000</v>
      </c>
      <c r="W695" s="7">
        <v>2490900</v>
      </c>
      <c r="X695" s="7">
        <v>3499600</v>
      </c>
      <c r="Y695" s="7">
        <v>2480200</v>
      </c>
      <c r="Z695" s="8">
        <v>3136200</v>
      </c>
      <c r="AA695" s="4">
        <v>2222200</v>
      </c>
      <c r="AB695" s="4">
        <v>1398300</v>
      </c>
      <c r="AC695" s="4">
        <v>2801000</v>
      </c>
      <c r="AD695" s="8">
        <v>2508000</v>
      </c>
      <c r="AE695" s="4">
        <v>2536900</v>
      </c>
      <c r="AF695" s="4">
        <v>2728800</v>
      </c>
      <c r="AG695" s="4">
        <v>2402300</v>
      </c>
      <c r="AH695" s="8">
        <v>2632200</v>
      </c>
      <c r="AI695" s="4">
        <v>2418400</v>
      </c>
      <c r="AJ695" s="4">
        <v>2927500</v>
      </c>
      <c r="AK695" s="4">
        <v>3466000</v>
      </c>
    </row>
    <row r="696" spans="1:37" ht="16" x14ac:dyDescent="0.2">
      <c r="A696" s="5" t="s">
        <v>2452</v>
      </c>
      <c r="B696" s="7">
        <v>1059700</v>
      </c>
      <c r="C696" s="7">
        <v>1025900</v>
      </c>
      <c r="D696" s="7">
        <v>1126600</v>
      </c>
      <c r="E696" s="7">
        <v>1026600</v>
      </c>
      <c r="F696" s="8">
        <v>1962200</v>
      </c>
      <c r="G696" s="7">
        <v>2172500</v>
      </c>
      <c r="H696" s="7">
        <v>1795600</v>
      </c>
      <c r="I696" s="7">
        <v>1927100</v>
      </c>
      <c r="J696" s="8">
        <v>2042900</v>
      </c>
      <c r="K696" s="7">
        <v>2070000</v>
      </c>
      <c r="L696" s="7">
        <v>2070100</v>
      </c>
      <c r="M696" s="7">
        <v>2133200</v>
      </c>
      <c r="N696" s="8">
        <v>1947000</v>
      </c>
      <c r="O696" s="7">
        <v>1855400</v>
      </c>
      <c r="P696" s="7">
        <v>1924100</v>
      </c>
      <c r="Q696" s="7">
        <v>2219300</v>
      </c>
      <c r="R696" s="8">
        <v>2253800</v>
      </c>
      <c r="S696" s="7">
        <v>1988400</v>
      </c>
      <c r="T696" s="7">
        <v>1807900</v>
      </c>
      <c r="U696" s="7">
        <v>2301900</v>
      </c>
      <c r="V696" s="8">
        <v>2293100</v>
      </c>
      <c r="W696" s="7">
        <v>2118300</v>
      </c>
      <c r="X696" s="7">
        <v>1630100</v>
      </c>
      <c r="Y696" s="7">
        <v>1726100</v>
      </c>
      <c r="Z696" s="8">
        <v>1977000</v>
      </c>
      <c r="AA696" s="4">
        <v>1790900</v>
      </c>
      <c r="AB696" s="4">
        <v>1873300</v>
      </c>
      <c r="AC696" s="4">
        <v>1477400</v>
      </c>
      <c r="AD696" s="8">
        <v>1639800</v>
      </c>
      <c r="AE696" s="4">
        <v>1558800</v>
      </c>
      <c r="AF696" s="4">
        <v>1837900</v>
      </c>
      <c r="AG696" s="4">
        <v>1602400</v>
      </c>
      <c r="AH696" s="8">
        <v>1786900</v>
      </c>
      <c r="AI696" s="4">
        <v>1568900</v>
      </c>
      <c r="AJ696" s="4">
        <v>1544300</v>
      </c>
      <c r="AK696" s="4">
        <v>1474900</v>
      </c>
    </row>
    <row r="697" spans="1:37" ht="16" x14ac:dyDescent="0.2">
      <c r="A697" s="5" t="s">
        <v>2454</v>
      </c>
      <c r="B697" s="7">
        <v>1667633.33</v>
      </c>
      <c r="C697" s="7">
        <v>1323500</v>
      </c>
      <c r="D697" s="7">
        <v>1361800</v>
      </c>
      <c r="E697" s="7">
        <v>2317600</v>
      </c>
      <c r="F697" s="8">
        <v>2639100</v>
      </c>
      <c r="G697" s="7">
        <v>2699866.67</v>
      </c>
      <c r="H697" s="7">
        <v>2116700</v>
      </c>
      <c r="I697" s="7">
        <v>3343800</v>
      </c>
      <c r="J697" s="8">
        <v>2688800</v>
      </c>
      <c r="K697" s="7">
        <v>2526400</v>
      </c>
      <c r="L697" s="7">
        <v>2612400</v>
      </c>
      <c r="M697" s="7">
        <v>2622000</v>
      </c>
      <c r="N697" s="8">
        <v>893370</v>
      </c>
      <c r="O697" s="7">
        <v>2796100</v>
      </c>
      <c r="P697" s="7">
        <v>2835700</v>
      </c>
      <c r="Q697" s="7">
        <v>3303900</v>
      </c>
      <c r="R697" s="8">
        <v>3088200</v>
      </c>
      <c r="S697" s="7">
        <v>1514900</v>
      </c>
      <c r="T697" s="7">
        <v>4003500</v>
      </c>
      <c r="U697" s="7">
        <v>1192700</v>
      </c>
      <c r="V697" s="8">
        <v>2161200</v>
      </c>
      <c r="W697" s="7">
        <f>AVERAGE(V697,X697:Y697)</f>
        <v>2603766.6666666665</v>
      </c>
      <c r="X697" s="7">
        <v>3226500</v>
      </c>
      <c r="Y697" s="7">
        <v>2423600</v>
      </c>
      <c r="Z697" s="8">
        <v>1980600</v>
      </c>
      <c r="AA697" s="4">
        <v>2406400</v>
      </c>
      <c r="AB697" s="4">
        <v>4072000</v>
      </c>
      <c r="AC697" s="4">
        <v>794290</v>
      </c>
      <c r="AD697" s="8">
        <v>4100700</v>
      </c>
      <c r="AE697" s="4">
        <v>3006300</v>
      </c>
      <c r="AF697" s="4">
        <v>2305800</v>
      </c>
      <c r="AG697" s="4">
        <v>1927200</v>
      </c>
      <c r="AH697" s="8">
        <v>1605700</v>
      </c>
      <c r="AI697" s="4">
        <v>2948000</v>
      </c>
      <c r="AJ697" s="4">
        <v>1752500</v>
      </c>
      <c r="AK697" s="4">
        <v>3682000</v>
      </c>
    </row>
    <row r="698" spans="1:37" ht="16" x14ac:dyDescent="0.2">
      <c r="A698" s="5" t="s">
        <v>2456</v>
      </c>
      <c r="B698" s="7">
        <v>5711500</v>
      </c>
      <c r="C698" s="7">
        <v>3487000</v>
      </c>
      <c r="D698" s="7">
        <v>5571400</v>
      </c>
      <c r="E698" s="7">
        <v>6543600</v>
      </c>
      <c r="F698" s="8">
        <v>7139400</v>
      </c>
      <c r="G698" s="7">
        <v>10701000</v>
      </c>
      <c r="H698" s="7">
        <v>8266500</v>
      </c>
      <c r="I698" s="7">
        <v>6322500</v>
      </c>
      <c r="J698" s="8">
        <v>9054800</v>
      </c>
      <c r="K698" s="7">
        <v>6364300</v>
      </c>
      <c r="L698" s="7">
        <v>8406000</v>
      </c>
      <c r="M698" s="7">
        <v>8599900</v>
      </c>
      <c r="N698" s="8">
        <v>1925700</v>
      </c>
      <c r="O698" s="7">
        <v>6153300</v>
      </c>
      <c r="P698" s="7">
        <v>9469400</v>
      </c>
      <c r="Q698" s="7">
        <v>7808700</v>
      </c>
      <c r="R698" s="8">
        <v>6026400</v>
      </c>
      <c r="S698" s="7">
        <v>9947400</v>
      </c>
      <c r="T698" s="7">
        <v>6660600</v>
      </c>
      <c r="U698" s="7">
        <v>9122600</v>
      </c>
      <c r="V698" s="8">
        <v>10330000</v>
      </c>
      <c r="W698" s="7">
        <v>10414000</v>
      </c>
      <c r="X698" s="7">
        <v>11415000</v>
      </c>
      <c r="Y698" s="7">
        <v>13665000</v>
      </c>
      <c r="Z698" s="8">
        <v>7647200</v>
      </c>
      <c r="AA698" s="4">
        <v>7807900</v>
      </c>
      <c r="AB698" s="4">
        <v>7506600</v>
      </c>
      <c r="AC698" s="4">
        <f>AVERAGE(Z698:AB698)</f>
        <v>7653900</v>
      </c>
      <c r="AD698" s="8">
        <v>19687000</v>
      </c>
      <c r="AE698" s="4">
        <v>10449000</v>
      </c>
      <c r="AF698" s="4">
        <v>7479100</v>
      </c>
      <c r="AG698" s="4">
        <v>11499000</v>
      </c>
      <c r="AH698" s="8">
        <v>10321000</v>
      </c>
      <c r="AI698" s="4">
        <v>12739000</v>
      </c>
      <c r="AJ698" s="4">
        <v>14528000</v>
      </c>
      <c r="AK698" s="4">
        <v>13730000</v>
      </c>
    </row>
    <row r="699" spans="1:37" ht="16" x14ac:dyDescent="0.2">
      <c r="A699" s="5" t="s">
        <v>2457</v>
      </c>
      <c r="B699" s="7">
        <v>2340200</v>
      </c>
      <c r="C699" s="7">
        <v>5777800</v>
      </c>
      <c r="D699" s="7">
        <v>3940900</v>
      </c>
      <c r="E699" s="7">
        <v>4596200</v>
      </c>
      <c r="F699" s="8">
        <v>7017500</v>
      </c>
      <c r="G699" s="7">
        <v>5896200</v>
      </c>
      <c r="H699" s="7">
        <v>6324200</v>
      </c>
      <c r="I699" s="7">
        <v>6397100</v>
      </c>
      <c r="J699" s="8">
        <v>5698900</v>
      </c>
      <c r="K699" s="7">
        <v>9126900</v>
      </c>
      <c r="L699" s="7">
        <v>6813500</v>
      </c>
      <c r="M699" s="7">
        <v>8312000</v>
      </c>
      <c r="N699" s="8">
        <v>9234700</v>
      </c>
      <c r="O699" s="7">
        <v>7072400</v>
      </c>
      <c r="P699" s="7">
        <v>8237900</v>
      </c>
      <c r="Q699" s="7">
        <v>8739100</v>
      </c>
      <c r="R699" s="8">
        <v>8242300</v>
      </c>
      <c r="S699" s="7">
        <v>11536000</v>
      </c>
      <c r="T699" s="7">
        <v>10207000</v>
      </c>
      <c r="U699" s="7">
        <v>7581400</v>
      </c>
      <c r="V699" s="8">
        <v>8635100</v>
      </c>
      <c r="W699" s="7">
        <v>9482700</v>
      </c>
      <c r="X699" s="7">
        <v>6504100</v>
      </c>
      <c r="Y699" s="7">
        <v>11244000</v>
      </c>
      <c r="Z699" s="8">
        <v>8177600</v>
      </c>
      <c r="AA699" s="4">
        <v>6507200</v>
      </c>
      <c r="AB699" s="4">
        <v>6404200</v>
      </c>
      <c r="AC699" s="4">
        <v>4695500</v>
      </c>
      <c r="AD699" s="8">
        <v>7057400</v>
      </c>
      <c r="AE699" s="4">
        <v>5971100</v>
      </c>
      <c r="AF699" s="4">
        <v>5237700</v>
      </c>
      <c r="AG699" s="4">
        <v>5519100</v>
      </c>
      <c r="AH699" s="8">
        <v>5966700</v>
      </c>
      <c r="AI699" s="4">
        <v>7930000</v>
      </c>
      <c r="AJ699" s="4">
        <v>9811000</v>
      </c>
      <c r="AK699" s="4">
        <v>7568300</v>
      </c>
    </row>
    <row r="700" spans="1:37" ht="16" x14ac:dyDescent="0.2">
      <c r="A700" s="5" t="s">
        <v>2459</v>
      </c>
      <c r="B700" s="7">
        <v>1991100</v>
      </c>
      <c r="C700" s="7">
        <v>6627800</v>
      </c>
      <c r="D700" s="7">
        <v>4957900</v>
      </c>
      <c r="E700" s="7">
        <v>4937000</v>
      </c>
      <c r="F700" s="8">
        <v>5766400</v>
      </c>
      <c r="G700" s="7">
        <v>6550000</v>
      </c>
      <c r="H700" s="7">
        <v>4842600</v>
      </c>
      <c r="I700" s="7">
        <v>4418100</v>
      </c>
      <c r="J700" s="8">
        <v>4921100</v>
      </c>
      <c r="K700" s="7">
        <v>6264500</v>
      </c>
      <c r="L700" s="7">
        <v>5071900</v>
      </c>
      <c r="M700" s="7">
        <v>4608700</v>
      </c>
      <c r="N700" s="8">
        <v>5494500</v>
      </c>
      <c r="O700" s="7">
        <v>3123700</v>
      </c>
      <c r="P700" s="7">
        <v>4433400</v>
      </c>
      <c r="Q700" s="7">
        <v>4589500</v>
      </c>
      <c r="R700" s="8">
        <v>3213900</v>
      </c>
      <c r="S700" s="7">
        <v>5253000</v>
      </c>
      <c r="T700" s="7">
        <v>2796700</v>
      </c>
      <c r="U700" s="7">
        <v>5348600</v>
      </c>
      <c r="V700" s="8">
        <v>3439900</v>
      </c>
      <c r="W700" s="7">
        <v>4193600</v>
      </c>
      <c r="X700" s="7">
        <v>4297600</v>
      </c>
      <c r="Y700" s="7">
        <v>4513700</v>
      </c>
      <c r="Z700" s="8">
        <v>2773800</v>
      </c>
      <c r="AA700" s="4">
        <v>3867500</v>
      </c>
      <c r="AB700" s="4">
        <v>4865600</v>
      </c>
      <c r="AC700" s="4">
        <v>4349300</v>
      </c>
      <c r="AD700" s="8">
        <v>4776800</v>
      </c>
      <c r="AE700" s="4">
        <v>4489000</v>
      </c>
      <c r="AF700" s="4">
        <v>4523300</v>
      </c>
      <c r="AG700" s="4">
        <v>5484600</v>
      </c>
      <c r="AH700" s="8">
        <v>4516100</v>
      </c>
      <c r="AI700" s="4">
        <v>3882300</v>
      </c>
      <c r="AJ700" s="4">
        <v>4791800</v>
      </c>
      <c r="AK700" s="4">
        <v>3634700</v>
      </c>
    </row>
    <row r="701" spans="1:37" ht="16" x14ac:dyDescent="0.2">
      <c r="A701" s="5" t="s">
        <v>2460</v>
      </c>
      <c r="B701" s="7">
        <v>2815500</v>
      </c>
      <c r="C701" s="7">
        <v>2513700</v>
      </c>
      <c r="D701" s="7">
        <v>2749100</v>
      </c>
      <c r="E701" s="7">
        <v>2726800</v>
      </c>
      <c r="F701" s="8">
        <v>2143100</v>
      </c>
      <c r="G701" s="7">
        <v>2513800</v>
      </c>
      <c r="H701" s="7">
        <v>2602300</v>
      </c>
      <c r="I701" s="7">
        <v>2803400</v>
      </c>
      <c r="J701" s="8">
        <v>2449400</v>
      </c>
      <c r="K701" s="7">
        <v>2318900</v>
      </c>
      <c r="L701" s="7">
        <v>2191400</v>
      </c>
      <c r="M701" s="7">
        <v>2460500</v>
      </c>
      <c r="N701" s="8">
        <v>2951100</v>
      </c>
      <c r="O701" s="7">
        <v>2857500</v>
      </c>
      <c r="P701" s="7">
        <v>2356600</v>
      </c>
      <c r="Q701" s="7">
        <v>2318100</v>
      </c>
      <c r="R701" s="8">
        <v>2200400</v>
      </c>
      <c r="S701" s="7">
        <v>2491500</v>
      </c>
      <c r="T701" s="7">
        <v>2395800</v>
      </c>
      <c r="U701" s="7">
        <v>2664700</v>
      </c>
      <c r="V701" s="8">
        <v>2076900</v>
      </c>
      <c r="W701" s="7">
        <v>1956300</v>
      </c>
      <c r="X701" s="7">
        <v>1956600</v>
      </c>
      <c r="Y701" s="7">
        <v>1718900</v>
      </c>
      <c r="Z701" s="8">
        <v>2169900</v>
      </c>
      <c r="AA701" s="4">
        <v>2714700</v>
      </c>
      <c r="AB701" s="4">
        <v>1815200</v>
      </c>
      <c r="AC701" s="4">
        <v>3520600</v>
      </c>
      <c r="AD701" s="8">
        <v>1580100</v>
      </c>
      <c r="AE701" s="4">
        <v>2479500</v>
      </c>
      <c r="AF701" s="4">
        <v>2522100</v>
      </c>
      <c r="AG701" s="4">
        <v>2140100</v>
      </c>
      <c r="AH701" s="8">
        <v>2291000</v>
      </c>
      <c r="AI701" s="4">
        <v>1675200</v>
      </c>
      <c r="AJ701" s="4">
        <v>1739600</v>
      </c>
      <c r="AK701" s="4">
        <v>1806200</v>
      </c>
    </row>
    <row r="702" spans="1:37" ht="16" x14ac:dyDescent="0.2">
      <c r="A702" s="5" t="s">
        <v>2464</v>
      </c>
      <c r="B702" s="7">
        <v>4389400</v>
      </c>
      <c r="C702" s="7">
        <v>2772500</v>
      </c>
      <c r="D702" s="7">
        <v>2127600</v>
      </c>
      <c r="E702" s="7">
        <v>1725200</v>
      </c>
      <c r="F702" s="8">
        <v>2872000</v>
      </c>
      <c r="G702" s="7">
        <v>3037600</v>
      </c>
      <c r="H702" s="7">
        <v>2762800</v>
      </c>
      <c r="I702" s="7">
        <v>3178400</v>
      </c>
      <c r="J702" s="8">
        <v>3100200</v>
      </c>
      <c r="K702" s="7">
        <v>3494000</v>
      </c>
      <c r="L702" s="7">
        <v>2988000</v>
      </c>
      <c r="M702" s="7">
        <v>3604200</v>
      </c>
      <c r="N702" s="8">
        <v>3895000</v>
      </c>
      <c r="O702" s="7">
        <v>3795800</v>
      </c>
      <c r="P702" s="7">
        <v>3857300</v>
      </c>
      <c r="Q702" s="7">
        <v>3628000</v>
      </c>
      <c r="R702" s="8">
        <v>3781900</v>
      </c>
      <c r="S702" s="7">
        <v>3551400</v>
      </c>
      <c r="T702" s="7">
        <v>3025800</v>
      </c>
      <c r="U702" s="7">
        <v>3365100</v>
      </c>
      <c r="V702" s="8">
        <v>5030400</v>
      </c>
      <c r="W702" s="7">
        <v>4859300</v>
      </c>
      <c r="X702" s="7">
        <v>4436600</v>
      </c>
      <c r="Y702" s="7">
        <v>5531400</v>
      </c>
      <c r="Z702" s="8">
        <v>3761400</v>
      </c>
      <c r="AA702" s="4">
        <v>3274900</v>
      </c>
      <c r="AB702" s="4">
        <v>3163600</v>
      </c>
      <c r="AC702" s="4">
        <v>3297200</v>
      </c>
      <c r="AD702" s="8">
        <v>4549500</v>
      </c>
      <c r="AE702" s="4">
        <v>2966200</v>
      </c>
      <c r="AF702" s="4">
        <v>3325100</v>
      </c>
      <c r="AG702" s="4">
        <v>3954000</v>
      </c>
      <c r="AH702" s="8">
        <v>3588500</v>
      </c>
      <c r="AI702" s="4">
        <v>4898900</v>
      </c>
      <c r="AJ702" s="4">
        <v>4866700</v>
      </c>
      <c r="AK702" s="4">
        <v>5257500</v>
      </c>
    </row>
    <row r="703" spans="1:37" ht="16" x14ac:dyDescent="0.2">
      <c r="A703" s="5" t="s">
        <v>2466</v>
      </c>
      <c r="B703" s="7">
        <f>AVERAGE(C703:E703)</f>
        <v>10518066.666666666</v>
      </c>
      <c r="C703" s="7">
        <v>11046000</v>
      </c>
      <c r="D703" s="7">
        <v>10588000</v>
      </c>
      <c r="E703" s="7">
        <v>9920200</v>
      </c>
      <c r="F703" s="8">
        <v>8472500</v>
      </c>
      <c r="G703" s="7">
        <v>7817900</v>
      </c>
      <c r="H703" s="7">
        <v>9144500</v>
      </c>
      <c r="I703" s="7">
        <v>6765000</v>
      </c>
      <c r="J703" s="8">
        <v>7716600</v>
      </c>
      <c r="K703" s="7">
        <v>7637100</v>
      </c>
      <c r="L703" s="7">
        <v>6668000</v>
      </c>
      <c r="M703" s="7">
        <v>7356500</v>
      </c>
      <c r="N703" s="8">
        <v>9079600</v>
      </c>
      <c r="O703" s="7">
        <v>8653200</v>
      </c>
      <c r="P703" s="7">
        <v>9179400</v>
      </c>
      <c r="Q703" s="7">
        <v>7441700</v>
      </c>
      <c r="R703" s="8">
        <v>7447500</v>
      </c>
      <c r="S703" s="7">
        <v>8546300</v>
      </c>
      <c r="T703" s="7">
        <v>9064600</v>
      </c>
      <c r="U703" s="7">
        <v>7783500</v>
      </c>
      <c r="V703" s="8">
        <v>8187900</v>
      </c>
      <c r="W703" s="7">
        <v>7946300</v>
      </c>
      <c r="X703" s="7">
        <v>8145400</v>
      </c>
      <c r="Y703" s="7">
        <f>AVERAGE(V703:X703)</f>
        <v>8093200</v>
      </c>
      <c r="Z703" s="8">
        <v>8438800</v>
      </c>
      <c r="AA703" s="4">
        <v>8575000</v>
      </c>
      <c r="AB703" s="4">
        <v>6646600</v>
      </c>
      <c r="AC703" s="4">
        <v>10699000</v>
      </c>
      <c r="AD703" s="8">
        <v>7719400</v>
      </c>
      <c r="AE703" s="4">
        <v>9609200</v>
      </c>
      <c r="AF703" s="4">
        <v>9356300</v>
      </c>
      <c r="AG703" s="4">
        <v>10290000</v>
      </c>
      <c r="AH703" s="8">
        <v>9106300</v>
      </c>
      <c r="AI703" s="4">
        <v>8793900</v>
      </c>
      <c r="AJ703" s="4">
        <v>8270700</v>
      </c>
      <c r="AK703" s="4">
        <v>7945600</v>
      </c>
    </row>
    <row r="704" spans="1:37" ht="16" x14ac:dyDescent="0.2">
      <c r="A704" s="5" t="s">
        <v>2467</v>
      </c>
      <c r="B704" s="7">
        <v>48893000</v>
      </c>
      <c r="C704" s="7">
        <v>39787000</v>
      </c>
      <c r="D704" s="7">
        <v>41917000</v>
      </c>
      <c r="E704" s="7">
        <v>38152000</v>
      </c>
      <c r="F704" s="8">
        <v>35180000</v>
      </c>
      <c r="G704" s="7">
        <v>35150000</v>
      </c>
      <c r="H704" s="7">
        <v>39295000</v>
      </c>
      <c r="I704" s="7">
        <v>37933000</v>
      </c>
      <c r="J704" s="8">
        <v>34837000</v>
      </c>
      <c r="K704" s="7">
        <v>31811000</v>
      </c>
      <c r="L704" s="7">
        <v>38153000</v>
      </c>
      <c r="M704" s="7">
        <v>37604000</v>
      </c>
      <c r="N704" s="8">
        <v>43210000</v>
      </c>
      <c r="O704" s="7">
        <v>37466000</v>
      </c>
      <c r="P704" s="7">
        <v>42425000</v>
      </c>
      <c r="Q704" s="7">
        <v>40364000</v>
      </c>
      <c r="R704" s="8">
        <v>31923000</v>
      </c>
      <c r="S704" s="7">
        <v>36363000</v>
      </c>
      <c r="T704" s="7">
        <v>31109000</v>
      </c>
      <c r="U704" s="7">
        <v>27232000</v>
      </c>
      <c r="V704" s="8">
        <v>39344000</v>
      </c>
      <c r="W704" s="7">
        <v>35613000</v>
      </c>
      <c r="X704" s="7">
        <v>37307000</v>
      </c>
      <c r="Y704" s="7">
        <v>35025000</v>
      </c>
      <c r="Z704" s="8">
        <v>31313000</v>
      </c>
      <c r="AA704" s="4">
        <v>35638000</v>
      </c>
      <c r="AB704" s="4">
        <v>42820000</v>
      </c>
      <c r="AC704" s="4">
        <v>52919000</v>
      </c>
      <c r="AD704" s="8">
        <v>31716000</v>
      </c>
      <c r="AE704" s="4">
        <v>39745000</v>
      </c>
      <c r="AF704" s="4">
        <v>35881000</v>
      </c>
      <c r="AG704" s="4">
        <v>38697000</v>
      </c>
      <c r="AH704" s="8">
        <f>AVERAGE(AI704:AK704)</f>
        <v>33095000</v>
      </c>
      <c r="AI704" s="4">
        <v>31949000</v>
      </c>
      <c r="AJ704" s="4">
        <v>33532000</v>
      </c>
      <c r="AK704" s="4">
        <v>33804000</v>
      </c>
    </row>
    <row r="705" spans="1:37" ht="16" x14ac:dyDescent="0.2">
      <c r="A705" s="5" t="s">
        <v>2468</v>
      </c>
      <c r="B705" s="7">
        <v>8535100</v>
      </c>
      <c r="C705" s="7">
        <v>8360600</v>
      </c>
      <c r="D705" s="7">
        <v>7628700</v>
      </c>
      <c r="E705" s="7">
        <v>9512100</v>
      </c>
      <c r="F705" s="8">
        <v>5355400</v>
      </c>
      <c r="G705" s="7">
        <v>6342000</v>
      </c>
      <c r="H705" s="7">
        <v>5046800</v>
      </c>
      <c r="I705" s="7">
        <v>5183300</v>
      </c>
      <c r="J705" s="8">
        <v>5831800</v>
      </c>
      <c r="K705" s="7">
        <v>5855600</v>
      </c>
      <c r="L705" s="7">
        <v>6322800</v>
      </c>
      <c r="M705" s="7">
        <v>5965500</v>
      </c>
      <c r="N705" s="8">
        <f>AVERAGE(O705:Q705)</f>
        <v>4235100</v>
      </c>
      <c r="O705" s="7">
        <v>4321700</v>
      </c>
      <c r="P705" s="7">
        <v>4121300</v>
      </c>
      <c r="Q705" s="7">
        <v>4262300</v>
      </c>
      <c r="R705" s="8">
        <v>3472600</v>
      </c>
      <c r="S705" s="7">
        <v>3750200</v>
      </c>
      <c r="T705" s="7">
        <v>4593400</v>
      </c>
      <c r="U705" s="7">
        <v>5810200</v>
      </c>
      <c r="V705" s="8">
        <v>4309500</v>
      </c>
      <c r="W705" s="7">
        <v>3855000</v>
      </c>
      <c r="X705" s="7">
        <v>5085600</v>
      </c>
      <c r="Y705" s="7">
        <v>4649700</v>
      </c>
      <c r="Z705" s="8">
        <v>4590000</v>
      </c>
      <c r="AA705" s="4">
        <v>5027900</v>
      </c>
      <c r="AB705" s="4">
        <v>5307400</v>
      </c>
      <c r="AC705" s="4">
        <v>4886200</v>
      </c>
      <c r="AD705" s="8">
        <v>4327900</v>
      </c>
      <c r="AE705" s="4">
        <v>5735700</v>
      </c>
      <c r="AF705" s="4">
        <v>4925100</v>
      </c>
      <c r="AG705" s="4">
        <v>5556000</v>
      </c>
      <c r="AH705" s="8">
        <v>4763800</v>
      </c>
      <c r="AI705" s="4">
        <v>4236700</v>
      </c>
      <c r="AJ705" s="4">
        <v>3932800</v>
      </c>
      <c r="AK705" s="4">
        <v>3758100</v>
      </c>
    </row>
    <row r="706" spans="1:37" ht="16" x14ac:dyDescent="0.2">
      <c r="A706" s="5" t="s">
        <v>2469</v>
      </c>
      <c r="B706" s="7">
        <v>9463500</v>
      </c>
      <c r="C706" s="7">
        <v>7758300</v>
      </c>
      <c r="D706" s="7">
        <v>8612700</v>
      </c>
      <c r="E706" s="7">
        <v>6976500</v>
      </c>
      <c r="F706" s="8">
        <v>6297300</v>
      </c>
      <c r="G706" s="7">
        <v>6517500</v>
      </c>
      <c r="H706" s="7">
        <v>6217900</v>
      </c>
      <c r="I706" s="7">
        <v>6804600</v>
      </c>
      <c r="J706" s="8">
        <v>5773900</v>
      </c>
      <c r="K706" s="7">
        <v>6187500</v>
      </c>
      <c r="L706" s="7">
        <v>5705000</v>
      </c>
      <c r="M706" s="7">
        <v>6359000</v>
      </c>
      <c r="N706" s="8">
        <v>6656000</v>
      </c>
      <c r="O706" s="7">
        <v>7054700</v>
      </c>
      <c r="P706" s="7">
        <v>6622800</v>
      </c>
      <c r="Q706" s="7">
        <v>6380400</v>
      </c>
      <c r="R706" s="8">
        <v>5253300</v>
      </c>
      <c r="S706" s="7">
        <v>5876600</v>
      </c>
      <c r="T706" s="7">
        <v>6453500</v>
      </c>
      <c r="U706" s="7">
        <v>6469700</v>
      </c>
      <c r="V706" s="8">
        <v>5460200</v>
      </c>
      <c r="W706" s="7">
        <v>5501700</v>
      </c>
      <c r="X706" s="7">
        <f>AVERAGE(V706:W706,Y706)</f>
        <v>5452600</v>
      </c>
      <c r="Y706" s="7">
        <v>5395900</v>
      </c>
      <c r="Z706" s="8">
        <v>6026000</v>
      </c>
      <c r="AA706" s="4">
        <v>6719000</v>
      </c>
      <c r="AB706" s="4">
        <v>6051900</v>
      </c>
      <c r="AC706" s="4">
        <v>7929100</v>
      </c>
      <c r="AD706" s="8">
        <f>AVERAGE(AE706:AG706)</f>
        <v>6682400</v>
      </c>
      <c r="AE706" s="4">
        <v>6823000</v>
      </c>
      <c r="AF706" s="4">
        <v>6585800</v>
      </c>
      <c r="AG706" s="4">
        <v>6638400</v>
      </c>
      <c r="AH706" s="8">
        <v>6885300</v>
      </c>
      <c r="AI706" s="4">
        <v>4997500</v>
      </c>
      <c r="AJ706" s="4">
        <v>5556800</v>
      </c>
      <c r="AK706" s="4">
        <v>5409500</v>
      </c>
    </row>
    <row r="707" spans="1:37" ht="16" x14ac:dyDescent="0.2">
      <c r="A707" s="5" t="s">
        <v>2470</v>
      </c>
      <c r="B707" s="7">
        <v>950393.33299999998</v>
      </c>
      <c r="C707" s="7">
        <v>562980</v>
      </c>
      <c r="D707" s="7">
        <v>967100</v>
      </c>
      <c r="E707" s="7">
        <v>1321100</v>
      </c>
      <c r="F707" s="8">
        <v>2382200</v>
      </c>
      <c r="G707" s="7">
        <v>1990700</v>
      </c>
      <c r="H707" s="7">
        <v>1661800</v>
      </c>
      <c r="I707" s="7">
        <v>2496300</v>
      </c>
      <c r="J707" s="8">
        <v>1907700</v>
      </c>
      <c r="K707" s="7">
        <v>1939100</v>
      </c>
      <c r="L707" s="7">
        <v>2332700</v>
      </c>
      <c r="M707" s="7">
        <v>2216500</v>
      </c>
      <c r="N707" s="8">
        <v>1929133.33</v>
      </c>
      <c r="O707" s="7">
        <v>2281000</v>
      </c>
      <c r="P707" s="7">
        <v>1857500</v>
      </c>
      <c r="Q707" s="7">
        <v>1648900</v>
      </c>
      <c r="R707" s="8">
        <v>1717600</v>
      </c>
      <c r="S707" s="7">
        <v>1313900</v>
      </c>
      <c r="T707" s="7">
        <v>1459400</v>
      </c>
      <c r="U707" s="7">
        <v>1330300</v>
      </c>
      <c r="V707" s="8">
        <v>1453000</v>
      </c>
      <c r="W707" s="7">
        <v>1972400</v>
      </c>
      <c r="X707" s="7">
        <v>2340100</v>
      </c>
      <c r="Y707" s="7">
        <v>2079100</v>
      </c>
      <c r="Z707" s="8">
        <v>1630900</v>
      </c>
      <c r="AA707" s="4">
        <v>1313700</v>
      </c>
      <c r="AB707" s="4">
        <v>2290300</v>
      </c>
      <c r="AC707" s="4">
        <v>1744966.67</v>
      </c>
      <c r="AD707" s="8">
        <v>2504900</v>
      </c>
      <c r="AE707" s="4">
        <v>1848900</v>
      </c>
      <c r="AF707" s="4">
        <v>2922400</v>
      </c>
      <c r="AG707" s="4">
        <v>2091500</v>
      </c>
      <c r="AH707" s="8">
        <v>2252000</v>
      </c>
      <c r="AI707" s="4">
        <v>1625800</v>
      </c>
      <c r="AJ707" s="4">
        <v>4211600</v>
      </c>
      <c r="AK707" s="4">
        <v>2912600</v>
      </c>
    </row>
    <row r="708" spans="1:37" ht="16" x14ac:dyDescent="0.2">
      <c r="A708" s="5" t="s">
        <v>2475</v>
      </c>
      <c r="B708" s="7">
        <v>2976200</v>
      </c>
      <c r="C708" s="7">
        <v>5096600</v>
      </c>
      <c r="D708" s="7">
        <v>3504500</v>
      </c>
      <c r="E708" s="7">
        <v>3859100</v>
      </c>
      <c r="F708" s="8">
        <v>3605700</v>
      </c>
      <c r="G708" s="7">
        <v>3998300</v>
      </c>
      <c r="H708" s="7">
        <v>4466000</v>
      </c>
      <c r="I708" s="7">
        <v>3813700</v>
      </c>
      <c r="J708" s="8">
        <v>3526200</v>
      </c>
      <c r="K708" s="7">
        <v>4092400</v>
      </c>
      <c r="L708" s="7">
        <v>3473500</v>
      </c>
      <c r="M708" s="7">
        <v>3172200</v>
      </c>
      <c r="N708" s="8">
        <v>3895600</v>
      </c>
      <c r="O708" s="7">
        <v>3188400</v>
      </c>
      <c r="P708" s="7">
        <v>3393200</v>
      </c>
      <c r="Q708" s="7">
        <v>3225900</v>
      </c>
      <c r="R708" s="8">
        <v>2856600</v>
      </c>
      <c r="S708" s="7">
        <v>2661700</v>
      </c>
      <c r="T708" s="7">
        <v>3091700</v>
      </c>
      <c r="U708" s="7">
        <v>3615400</v>
      </c>
      <c r="V708" s="8">
        <v>2901900</v>
      </c>
      <c r="W708" s="7">
        <v>2743200</v>
      </c>
      <c r="X708" s="7">
        <v>3099800</v>
      </c>
      <c r="Y708" s="7">
        <v>2854100</v>
      </c>
      <c r="Z708" s="8">
        <v>2452000</v>
      </c>
      <c r="AA708" s="4">
        <v>3152600</v>
      </c>
      <c r="AB708" s="4">
        <v>2046300</v>
      </c>
      <c r="AC708" s="4">
        <v>3592400</v>
      </c>
      <c r="AD708" s="8">
        <v>2491700</v>
      </c>
      <c r="AE708" s="4">
        <v>2782800</v>
      </c>
      <c r="AF708" s="4">
        <v>3030900</v>
      </c>
      <c r="AG708" s="4">
        <v>3661500</v>
      </c>
      <c r="AH708" s="8">
        <v>2822000</v>
      </c>
      <c r="AI708" s="4">
        <f>AVERAGE(AH708,AJ708:AK708)</f>
        <v>2914400</v>
      </c>
      <c r="AJ708" s="4">
        <v>3051400</v>
      </c>
      <c r="AK708" s="4">
        <v>2869800</v>
      </c>
    </row>
    <row r="709" spans="1:37" ht="16" x14ac:dyDescent="0.2">
      <c r="A709" s="5" t="s">
        <v>2480</v>
      </c>
      <c r="B709" s="7">
        <v>6339200</v>
      </c>
      <c r="C709" s="7">
        <v>7674500</v>
      </c>
      <c r="D709" s="7">
        <v>8651000</v>
      </c>
      <c r="E709" s="7">
        <v>8319300</v>
      </c>
      <c r="F709" s="8">
        <v>8431500</v>
      </c>
      <c r="G709" s="7">
        <v>9069700</v>
      </c>
      <c r="H709" s="7">
        <v>8918000</v>
      </c>
      <c r="I709" s="7">
        <v>9254200</v>
      </c>
      <c r="J709" s="8">
        <v>9499600</v>
      </c>
      <c r="K709" s="7">
        <v>9169600</v>
      </c>
      <c r="L709" s="7">
        <v>7980300</v>
      </c>
      <c r="M709" s="7">
        <v>8883400</v>
      </c>
      <c r="N709" s="8">
        <f>AVERAGE(O709:Q709)</f>
        <v>11084333.333333334</v>
      </c>
      <c r="O709" s="7">
        <v>11124000</v>
      </c>
      <c r="P709" s="7">
        <v>11307000</v>
      </c>
      <c r="Q709" s="7">
        <v>10822000</v>
      </c>
      <c r="R709" s="8">
        <v>8247700</v>
      </c>
      <c r="S709" s="7">
        <v>10281000</v>
      </c>
      <c r="T709" s="7">
        <v>6293500</v>
      </c>
      <c r="U709" s="7">
        <v>8170100</v>
      </c>
      <c r="V709" s="8">
        <v>12181000</v>
      </c>
      <c r="W709" s="7">
        <v>11431000</v>
      </c>
      <c r="X709" s="7">
        <v>10877000</v>
      </c>
      <c r="Y709" s="7">
        <v>12324000</v>
      </c>
      <c r="Z709" s="8">
        <v>9521500</v>
      </c>
      <c r="AA709" s="4">
        <v>10005000</v>
      </c>
      <c r="AB709" s="4">
        <v>7251100</v>
      </c>
      <c r="AC709" s="4">
        <v>14490000</v>
      </c>
      <c r="AD709" s="8">
        <v>13273000</v>
      </c>
      <c r="AE709" s="4">
        <v>9930400</v>
      </c>
      <c r="AF709" s="4">
        <v>11031000</v>
      </c>
      <c r="AG709" s="4">
        <v>9581900</v>
      </c>
      <c r="AH709" s="8">
        <v>9632400</v>
      </c>
      <c r="AI709" s="4">
        <v>14226000</v>
      </c>
      <c r="AJ709" s="4">
        <v>11026000</v>
      </c>
      <c r="AK709" s="4">
        <v>11826000</v>
      </c>
    </row>
    <row r="710" spans="1:37" ht="16" x14ac:dyDescent="0.2">
      <c r="A710" s="5" t="s">
        <v>2481</v>
      </c>
      <c r="B710" s="7">
        <v>174710000</v>
      </c>
      <c r="C710" s="7">
        <v>168250000</v>
      </c>
      <c r="D710" s="7">
        <f>AVERAGE(B710:C710,E710)</f>
        <v>173020000</v>
      </c>
      <c r="E710" s="7">
        <v>176100000</v>
      </c>
      <c r="F710" s="8">
        <v>393740000</v>
      </c>
      <c r="G710" s="7">
        <f>AVERAGE(F710,H710:I710)</f>
        <v>391876666.66666669</v>
      </c>
      <c r="H710" s="7">
        <v>383590000</v>
      </c>
      <c r="I710" s="7">
        <v>398300000</v>
      </c>
      <c r="J710" s="8">
        <v>427070000</v>
      </c>
      <c r="K710" s="7">
        <v>377040000</v>
      </c>
      <c r="L710" s="7">
        <v>294890000</v>
      </c>
      <c r="M710" s="7">
        <v>305560000</v>
      </c>
      <c r="N710" s="8">
        <v>255870000</v>
      </c>
      <c r="O710" s="7">
        <f>AVERAGE(N710,P710:Q710)</f>
        <v>252480000</v>
      </c>
      <c r="P710" s="7">
        <v>260180000</v>
      </c>
      <c r="Q710" s="7">
        <v>241390000</v>
      </c>
      <c r="R710" s="8">
        <v>470080000</v>
      </c>
      <c r="S710" s="7">
        <v>357930000</v>
      </c>
      <c r="T710" s="7">
        <v>287960000</v>
      </c>
      <c r="U710" s="7">
        <v>332850000</v>
      </c>
      <c r="V710" s="8">
        <v>89409000</v>
      </c>
      <c r="W710" s="7">
        <v>62189000</v>
      </c>
      <c r="X710" s="7">
        <v>40305000</v>
      </c>
      <c r="Y710" s="7">
        <v>38565000</v>
      </c>
      <c r="Z710" s="8">
        <v>163570000</v>
      </c>
      <c r="AA710" s="4">
        <v>87474000</v>
      </c>
      <c r="AB710" s="4">
        <v>125480000</v>
      </c>
      <c r="AC710" s="4">
        <v>101850000</v>
      </c>
      <c r="AD710" s="8">
        <v>31784000</v>
      </c>
      <c r="AE710" s="4">
        <v>61718000</v>
      </c>
      <c r="AF710" s="4">
        <v>98523000</v>
      </c>
      <c r="AG710" s="4">
        <v>90447000</v>
      </c>
      <c r="AH710" s="8">
        <v>47966000</v>
      </c>
      <c r="AI710" s="4">
        <v>12057000</v>
      </c>
      <c r="AJ710" s="4">
        <v>968150</v>
      </c>
      <c r="AK710" s="4">
        <v>4655200</v>
      </c>
    </row>
    <row r="711" spans="1:37" ht="16" x14ac:dyDescent="0.2">
      <c r="A711" s="5" t="s">
        <v>2482</v>
      </c>
      <c r="B711" s="7">
        <v>6247400</v>
      </c>
      <c r="C711" s="7">
        <v>3318400</v>
      </c>
      <c r="D711" s="7">
        <v>4174600</v>
      </c>
      <c r="E711" s="7">
        <v>4744400</v>
      </c>
      <c r="F711" s="8">
        <v>3263800</v>
      </c>
      <c r="G711" s="7">
        <v>3606500</v>
      </c>
      <c r="H711" s="7">
        <v>3933000</v>
      </c>
      <c r="I711" s="7">
        <v>4460500</v>
      </c>
      <c r="J711" s="8">
        <v>4904000</v>
      </c>
      <c r="K711" s="7">
        <v>3632600</v>
      </c>
      <c r="L711" s="7">
        <v>3330300</v>
      </c>
      <c r="M711" s="7">
        <v>4330800</v>
      </c>
      <c r="N711" s="8">
        <v>3975100</v>
      </c>
      <c r="O711" s="7">
        <v>5031200</v>
      </c>
      <c r="P711" s="7">
        <v>4679300</v>
      </c>
      <c r="Q711" s="7">
        <v>4318500</v>
      </c>
      <c r="R711" s="8">
        <v>5760000</v>
      </c>
      <c r="S711" s="7">
        <v>4968800</v>
      </c>
      <c r="T711" s="7">
        <v>6223200</v>
      </c>
      <c r="U711" s="7">
        <v>5619700</v>
      </c>
      <c r="V711" s="8">
        <v>3811500</v>
      </c>
      <c r="W711" s="7">
        <v>2620300</v>
      </c>
      <c r="X711" s="7">
        <v>4035000</v>
      </c>
      <c r="Y711" s="7">
        <v>3291100</v>
      </c>
      <c r="Z711" s="8">
        <v>6042700</v>
      </c>
      <c r="AA711" s="4">
        <v>5254900</v>
      </c>
      <c r="AB711" s="4">
        <v>3177300</v>
      </c>
      <c r="AC711" s="4">
        <v>6200600</v>
      </c>
      <c r="AD711" s="8">
        <v>3253300</v>
      </c>
      <c r="AE711" s="4">
        <v>3808200</v>
      </c>
      <c r="AF711" s="4">
        <v>3439600</v>
      </c>
      <c r="AG711" s="4">
        <v>3797000</v>
      </c>
      <c r="AH711" s="8">
        <v>4101100</v>
      </c>
      <c r="AI711" s="4">
        <v>2637900</v>
      </c>
      <c r="AJ711" s="4">
        <v>3170500</v>
      </c>
      <c r="AK711" s="4">
        <v>2768600</v>
      </c>
    </row>
    <row r="712" spans="1:37" ht="16" x14ac:dyDescent="0.2">
      <c r="A712" s="5" t="s">
        <v>2484</v>
      </c>
      <c r="B712" s="7">
        <v>28270000</v>
      </c>
      <c r="C712" s="7">
        <v>37387000</v>
      </c>
      <c r="D712" s="7">
        <v>41767000</v>
      </c>
      <c r="E712" s="7">
        <v>36938000</v>
      </c>
      <c r="F712" s="8">
        <v>36075000</v>
      </c>
      <c r="G712" s="7">
        <v>40377000</v>
      </c>
      <c r="H712" s="7">
        <v>43215000</v>
      </c>
      <c r="I712" s="7">
        <v>39455000</v>
      </c>
      <c r="J712" s="8">
        <v>36346000</v>
      </c>
      <c r="K712" s="7">
        <v>40244000</v>
      </c>
      <c r="L712" s="7">
        <v>37666000</v>
      </c>
      <c r="M712" s="7">
        <v>35580000</v>
      </c>
      <c r="N712" s="8">
        <v>40022000</v>
      </c>
      <c r="O712" s="7">
        <v>43983000</v>
      </c>
      <c r="P712" s="7">
        <v>37120000</v>
      </c>
      <c r="Q712" s="7">
        <v>40585000</v>
      </c>
      <c r="R712" s="8">
        <v>37105000</v>
      </c>
      <c r="S712" s="7">
        <v>49525000</v>
      </c>
      <c r="T712" s="7">
        <v>32089000</v>
      </c>
      <c r="U712" s="7">
        <v>40024000</v>
      </c>
      <c r="V712" s="8">
        <v>44001000</v>
      </c>
      <c r="W712" s="7">
        <v>48644000</v>
      </c>
      <c r="X712" s="7">
        <v>45519000</v>
      </c>
      <c r="Y712" s="7">
        <v>48125000</v>
      </c>
      <c r="Z712" s="8">
        <v>41421000</v>
      </c>
      <c r="AA712" s="4">
        <v>44108000</v>
      </c>
      <c r="AB712" s="4">
        <v>40554000</v>
      </c>
      <c r="AC712" s="4">
        <v>38204000</v>
      </c>
      <c r="AD712" s="8">
        <v>47359000</v>
      </c>
      <c r="AE712" s="4">
        <v>44738000</v>
      </c>
      <c r="AF712" s="4">
        <v>43243000</v>
      </c>
      <c r="AG712" s="4">
        <v>46793000</v>
      </c>
      <c r="AH712" s="8">
        <v>47313000</v>
      </c>
      <c r="AI712" s="4">
        <v>46561000</v>
      </c>
      <c r="AJ712" s="4">
        <v>47063000</v>
      </c>
      <c r="AK712" s="4">
        <v>50019000</v>
      </c>
    </row>
    <row r="713" spans="1:37" ht="16" x14ac:dyDescent="0.2">
      <c r="A713" s="5" t="s">
        <v>2487</v>
      </c>
      <c r="B713" s="7">
        <v>10329000</v>
      </c>
      <c r="C713" s="7">
        <v>6773700</v>
      </c>
      <c r="D713" s="7">
        <v>6466700</v>
      </c>
      <c r="E713" s="7">
        <v>8677100</v>
      </c>
      <c r="F713" s="8">
        <v>5628000</v>
      </c>
      <c r="G713" s="7">
        <v>6541000</v>
      </c>
      <c r="H713" s="7">
        <v>6485300</v>
      </c>
      <c r="I713" s="7">
        <v>8192900</v>
      </c>
      <c r="J713" s="8">
        <v>7476300</v>
      </c>
      <c r="K713" s="7">
        <v>7059100</v>
      </c>
      <c r="L713" s="7">
        <v>5132100</v>
      </c>
      <c r="M713" s="7">
        <v>6313700</v>
      </c>
      <c r="N713" s="8">
        <v>5718200</v>
      </c>
      <c r="O713" s="7">
        <v>5938400</v>
      </c>
      <c r="P713" s="7">
        <v>5749700</v>
      </c>
      <c r="Q713" s="7">
        <f>AVERAGE(N713:P713)</f>
        <v>5802100</v>
      </c>
      <c r="R713" s="8">
        <v>6390800</v>
      </c>
      <c r="S713" s="7">
        <v>5483200</v>
      </c>
      <c r="T713" s="7">
        <v>9485300</v>
      </c>
      <c r="U713" s="7">
        <v>8861900</v>
      </c>
      <c r="V713" s="8">
        <v>4682100</v>
      </c>
      <c r="W713" s="7">
        <v>3877700</v>
      </c>
      <c r="X713" s="7">
        <v>4527400</v>
      </c>
      <c r="Y713" s="7">
        <v>3917200</v>
      </c>
      <c r="Z713" s="8">
        <v>7397200</v>
      </c>
      <c r="AA713" s="4">
        <v>6658400</v>
      </c>
      <c r="AB713" s="4">
        <v>6558900</v>
      </c>
      <c r="AC713" s="4">
        <v>7711900</v>
      </c>
      <c r="AD713" s="8">
        <f>AVERAGE(AE713:AG713)</f>
        <v>5888300</v>
      </c>
      <c r="AE713" s="4">
        <v>6137000</v>
      </c>
      <c r="AF713" s="4">
        <v>5915700</v>
      </c>
      <c r="AG713" s="4">
        <v>5612200</v>
      </c>
      <c r="AH713" s="8">
        <f>AVERAGE(AI713:AK713)</f>
        <v>2658400</v>
      </c>
      <c r="AI713" s="4">
        <v>3007500</v>
      </c>
      <c r="AJ713" s="4">
        <v>2303800</v>
      </c>
      <c r="AK713" s="4">
        <v>2663900</v>
      </c>
    </row>
    <row r="714" spans="1:37" ht="16" x14ac:dyDescent="0.2">
      <c r="A714" s="5" t="s">
        <v>2488</v>
      </c>
      <c r="B714" s="7">
        <f>AVERAGE(C714:E714)</f>
        <v>16013666.666666666</v>
      </c>
      <c r="C714" s="7">
        <v>15956000</v>
      </c>
      <c r="D714" s="7">
        <v>16341000</v>
      </c>
      <c r="E714" s="7">
        <v>15744000</v>
      </c>
      <c r="F714" s="8">
        <v>15041000</v>
      </c>
      <c r="G714" s="7">
        <v>14233000</v>
      </c>
      <c r="H714" s="7">
        <v>15604000</v>
      </c>
      <c r="I714" s="7">
        <v>17305000</v>
      </c>
      <c r="J714" s="8">
        <v>13973000</v>
      </c>
      <c r="K714" s="7">
        <v>13575000</v>
      </c>
      <c r="L714" s="7">
        <v>16576000</v>
      </c>
      <c r="M714" s="7">
        <v>16091000</v>
      </c>
      <c r="N714" s="8">
        <v>18882000</v>
      </c>
      <c r="O714" s="7">
        <v>17782000</v>
      </c>
      <c r="P714" s="7">
        <v>16370000</v>
      </c>
      <c r="Q714" s="7">
        <v>16576000</v>
      </c>
      <c r="R714" s="8">
        <v>17529000</v>
      </c>
      <c r="S714" s="7">
        <f>AVERAGE(R714,T714:U714)</f>
        <v>17466666.666666668</v>
      </c>
      <c r="T714" s="7">
        <v>17206000</v>
      </c>
      <c r="U714" s="7">
        <v>17665000</v>
      </c>
      <c r="V714" s="8">
        <v>23677000</v>
      </c>
      <c r="W714" s="7">
        <v>24085000</v>
      </c>
      <c r="X714" s="7">
        <v>25209000</v>
      </c>
      <c r="Y714" s="7">
        <v>27384000</v>
      </c>
      <c r="Z714" s="8">
        <v>19369000</v>
      </c>
      <c r="AA714" s="4">
        <v>18412000</v>
      </c>
      <c r="AB714" s="4">
        <f>AVERAGE(Z714:AA714,AC714)</f>
        <v>18951333.333333332</v>
      </c>
      <c r="AC714" s="4">
        <v>19073000</v>
      </c>
      <c r="AD714" s="8">
        <f>AVERAGE(AE714:AG714)</f>
        <v>19389666.666666668</v>
      </c>
      <c r="AE714" s="4">
        <v>19059000</v>
      </c>
      <c r="AF714" s="4">
        <v>19879000</v>
      </c>
      <c r="AG714" s="4">
        <v>19231000</v>
      </c>
      <c r="AH714" s="8">
        <v>19583000</v>
      </c>
      <c r="AI714" s="4">
        <v>29976000</v>
      </c>
      <c r="AJ714" s="4">
        <v>27185000</v>
      </c>
      <c r="AK714" s="4">
        <v>29371000</v>
      </c>
    </row>
    <row r="715" spans="1:37" ht="16" x14ac:dyDescent="0.2">
      <c r="A715" s="5" t="s">
        <v>2491</v>
      </c>
      <c r="B715" s="7">
        <v>0</v>
      </c>
      <c r="C715" s="7">
        <v>0</v>
      </c>
      <c r="D715" s="7">
        <v>0</v>
      </c>
      <c r="E715" s="7">
        <v>0</v>
      </c>
      <c r="F715" s="8">
        <v>0</v>
      </c>
      <c r="G715" s="7">
        <v>0</v>
      </c>
      <c r="H715" s="7">
        <v>0</v>
      </c>
      <c r="I715" s="7">
        <v>0</v>
      </c>
      <c r="J715" s="8">
        <v>1523000</v>
      </c>
      <c r="K715" s="7">
        <v>2314900</v>
      </c>
      <c r="L715" s="7">
        <v>1367800</v>
      </c>
      <c r="M715" s="7">
        <v>1735233.33</v>
      </c>
      <c r="N715" s="8">
        <v>0</v>
      </c>
      <c r="O715" s="7">
        <v>0</v>
      </c>
      <c r="P715" s="7">
        <v>0</v>
      </c>
      <c r="Q715" s="7">
        <v>0</v>
      </c>
      <c r="R715" s="8">
        <v>0</v>
      </c>
      <c r="S715" s="7">
        <v>0</v>
      </c>
      <c r="T715" s="7">
        <v>0</v>
      </c>
      <c r="U715" s="7">
        <v>0</v>
      </c>
      <c r="V715" s="8">
        <v>0</v>
      </c>
      <c r="W715" s="7">
        <v>0</v>
      </c>
      <c r="X715" s="7">
        <v>0</v>
      </c>
      <c r="Y715" s="7">
        <v>0</v>
      </c>
      <c r="Z715" s="8">
        <v>0</v>
      </c>
      <c r="AA715" s="4">
        <v>0</v>
      </c>
      <c r="AB715" s="4">
        <v>0</v>
      </c>
      <c r="AC715" s="4">
        <v>0</v>
      </c>
      <c r="AD715" s="8">
        <v>1790700</v>
      </c>
      <c r="AE715" s="4">
        <v>2080700</v>
      </c>
      <c r="AF715" s="4">
        <v>1401800</v>
      </c>
      <c r="AG715" s="4">
        <v>1889600</v>
      </c>
      <c r="AH715" s="8">
        <v>0</v>
      </c>
      <c r="AI715" s="4">
        <v>0</v>
      </c>
      <c r="AJ715" s="4">
        <v>0</v>
      </c>
      <c r="AK715" s="4">
        <v>0</v>
      </c>
    </row>
    <row r="716" spans="1:37" ht="16" x14ac:dyDescent="0.2">
      <c r="A716" s="5" t="s">
        <v>2492</v>
      </c>
      <c r="B716" s="7">
        <v>0</v>
      </c>
      <c r="C716" s="7">
        <v>0</v>
      </c>
      <c r="D716" s="7">
        <v>0</v>
      </c>
      <c r="E716" s="7">
        <v>0</v>
      </c>
      <c r="F716" s="8">
        <v>0</v>
      </c>
      <c r="G716" s="7">
        <v>0</v>
      </c>
      <c r="H716" s="7">
        <v>0</v>
      </c>
      <c r="I716" s="7">
        <v>0</v>
      </c>
      <c r="J716" s="8">
        <v>0</v>
      </c>
      <c r="K716" s="7">
        <v>0</v>
      </c>
      <c r="L716" s="7">
        <v>0</v>
      </c>
      <c r="M716" s="7">
        <v>0</v>
      </c>
      <c r="N716" s="8">
        <v>0</v>
      </c>
      <c r="O716" s="7">
        <v>0</v>
      </c>
      <c r="P716" s="7">
        <v>0</v>
      </c>
      <c r="Q716" s="7">
        <v>0</v>
      </c>
      <c r="R716" s="8">
        <v>0</v>
      </c>
      <c r="S716" s="7">
        <v>0</v>
      </c>
      <c r="T716" s="7">
        <v>0</v>
      </c>
      <c r="U716" s="7">
        <v>0</v>
      </c>
      <c r="V716" s="8">
        <v>0</v>
      </c>
      <c r="W716" s="7">
        <v>0</v>
      </c>
      <c r="X716" s="7">
        <v>0</v>
      </c>
      <c r="Y716" s="7">
        <v>0</v>
      </c>
      <c r="Z716" s="8">
        <v>725673.33299999998</v>
      </c>
      <c r="AA716" s="4">
        <v>799410</v>
      </c>
      <c r="AB716" s="4">
        <v>915840</v>
      </c>
      <c r="AC716" s="4">
        <v>461770</v>
      </c>
      <c r="AD716" s="8">
        <v>0</v>
      </c>
      <c r="AE716" s="4">
        <v>0</v>
      </c>
      <c r="AF716" s="4">
        <v>0</v>
      </c>
      <c r="AG716" s="4">
        <v>0</v>
      </c>
      <c r="AH716" s="8">
        <v>0</v>
      </c>
      <c r="AI716" s="4">
        <v>0</v>
      </c>
      <c r="AJ716" s="4">
        <v>0</v>
      </c>
      <c r="AK716" s="4">
        <v>0</v>
      </c>
    </row>
    <row r="717" spans="1:37" ht="16" x14ac:dyDescent="0.2">
      <c r="A717" s="5" t="s">
        <v>2495</v>
      </c>
      <c r="B717" s="7">
        <v>0</v>
      </c>
      <c r="C717" s="7">
        <v>0</v>
      </c>
      <c r="D717" s="7">
        <v>0</v>
      </c>
      <c r="E717" s="7">
        <v>0</v>
      </c>
      <c r="F717" s="8">
        <v>385530</v>
      </c>
      <c r="G717" s="7">
        <v>372933.33299999998</v>
      </c>
      <c r="H717" s="7">
        <v>313430</v>
      </c>
      <c r="I717" s="7">
        <v>419840</v>
      </c>
      <c r="J717" s="8">
        <v>263090</v>
      </c>
      <c r="K717" s="7">
        <v>263040</v>
      </c>
      <c r="L717" s="7">
        <v>284123.33299999998</v>
      </c>
      <c r="M717" s="7">
        <v>326240</v>
      </c>
      <c r="N717" s="8">
        <v>0</v>
      </c>
      <c r="O717" s="7">
        <v>0</v>
      </c>
      <c r="P717" s="7">
        <v>0</v>
      </c>
      <c r="Q717" s="7">
        <v>0</v>
      </c>
      <c r="R717" s="8">
        <v>507520</v>
      </c>
      <c r="S717" s="7">
        <v>289200</v>
      </c>
      <c r="T717" s="7">
        <v>379940</v>
      </c>
      <c r="U717" s="7">
        <v>343100</v>
      </c>
      <c r="V717" s="8">
        <v>0</v>
      </c>
      <c r="W717" s="7">
        <v>0</v>
      </c>
      <c r="X717" s="7">
        <v>0</v>
      </c>
      <c r="Y717" s="7">
        <v>0</v>
      </c>
      <c r="Z717" s="8">
        <v>0</v>
      </c>
      <c r="AA717" s="4">
        <v>0</v>
      </c>
      <c r="AB717" s="4">
        <v>0</v>
      </c>
      <c r="AC717" s="4">
        <v>0</v>
      </c>
      <c r="AD717" s="8">
        <v>0</v>
      </c>
      <c r="AE717" s="4">
        <v>0</v>
      </c>
      <c r="AF717" s="4">
        <v>0</v>
      </c>
      <c r="AG717" s="4">
        <v>0</v>
      </c>
      <c r="AH717" s="8">
        <v>0</v>
      </c>
      <c r="AI717" s="4">
        <v>0</v>
      </c>
      <c r="AJ717" s="4">
        <v>0</v>
      </c>
      <c r="AK717" s="4">
        <v>0</v>
      </c>
    </row>
    <row r="718" spans="1:37" ht="16" x14ac:dyDescent="0.2">
      <c r="A718" s="5" t="s">
        <v>2496</v>
      </c>
      <c r="B718" s="7">
        <v>15126000</v>
      </c>
      <c r="C718" s="7">
        <v>28468000</v>
      </c>
      <c r="D718" s="7">
        <v>26156000</v>
      </c>
      <c r="E718" s="7">
        <v>23319000</v>
      </c>
      <c r="F718" s="8">
        <v>25563000</v>
      </c>
      <c r="G718" s="7">
        <v>27856000</v>
      </c>
      <c r="H718" s="7">
        <v>28053000</v>
      </c>
      <c r="I718" s="7">
        <v>29523000</v>
      </c>
      <c r="J718" s="8">
        <v>27974000</v>
      </c>
      <c r="K718" s="7">
        <v>28261000</v>
      </c>
      <c r="L718" s="7">
        <v>25898000</v>
      </c>
      <c r="M718" s="7">
        <v>26275000</v>
      </c>
      <c r="N718" s="8">
        <v>30952000</v>
      </c>
      <c r="O718" s="7">
        <v>24157000</v>
      </c>
      <c r="P718" s="7">
        <v>27457000</v>
      </c>
      <c r="Q718" s="7">
        <v>27659000</v>
      </c>
      <c r="R718" s="8">
        <v>24636000</v>
      </c>
      <c r="S718" s="7">
        <v>27538000</v>
      </c>
      <c r="T718" s="7">
        <v>27098000</v>
      </c>
      <c r="U718" s="7">
        <v>26285000</v>
      </c>
      <c r="V718" s="8">
        <v>36003000</v>
      </c>
      <c r="W718" s="7">
        <v>37444000</v>
      </c>
      <c r="X718" s="7">
        <v>31723000</v>
      </c>
      <c r="Y718" s="7">
        <v>37172000</v>
      </c>
      <c r="Z718" s="8">
        <v>23902000</v>
      </c>
      <c r="AA718" s="4">
        <v>29501000</v>
      </c>
      <c r="AB718" s="4">
        <v>28230000</v>
      </c>
      <c r="AC718" s="4">
        <v>29546000</v>
      </c>
      <c r="AD718" s="8">
        <f>AVERAGE(AE718:AG718)</f>
        <v>29205333.333333332</v>
      </c>
      <c r="AE718" s="4">
        <v>28493000</v>
      </c>
      <c r="AF718" s="4">
        <v>28817000</v>
      </c>
      <c r="AG718" s="4">
        <v>30306000</v>
      </c>
      <c r="AH718" s="8">
        <v>31550000</v>
      </c>
      <c r="AI718" s="4">
        <v>36768000</v>
      </c>
      <c r="AJ718" s="4">
        <v>42986000</v>
      </c>
      <c r="AK718" s="4">
        <v>38201000</v>
      </c>
    </row>
    <row r="719" spans="1:37" ht="16" x14ac:dyDescent="0.2">
      <c r="A719" s="5" t="s">
        <v>2498</v>
      </c>
      <c r="B719" s="7">
        <v>2664600</v>
      </c>
      <c r="C719" s="7">
        <v>1338500</v>
      </c>
      <c r="D719" s="7">
        <v>2895900</v>
      </c>
      <c r="E719" s="7">
        <v>1290100</v>
      </c>
      <c r="F719" s="8">
        <v>4934400</v>
      </c>
      <c r="G719" s="7">
        <v>5548800</v>
      </c>
      <c r="H719" s="7">
        <v>3278700</v>
      </c>
      <c r="I719" s="7">
        <v>3472200</v>
      </c>
      <c r="J719" s="8">
        <v>4402200</v>
      </c>
      <c r="K719" s="7">
        <v>3718400</v>
      </c>
      <c r="L719" s="7">
        <v>3223000</v>
      </c>
      <c r="M719" s="7">
        <v>4670000</v>
      </c>
      <c r="N719" s="8">
        <v>3736100</v>
      </c>
      <c r="O719" s="7">
        <v>5135200</v>
      </c>
      <c r="P719" s="7">
        <v>5058400</v>
      </c>
      <c r="Q719" s="7">
        <v>3818400</v>
      </c>
      <c r="R719" s="8">
        <v>3965700</v>
      </c>
      <c r="S719" s="7">
        <v>3542200</v>
      </c>
      <c r="T719" s="7">
        <v>3182700</v>
      </c>
      <c r="U719" s="7">
        <v>3575600</v>
      </c>
      <c r="V719" s="8">
        <v>7028700</v>
      </c>
      <c r="W719" s="7">
        <v>6600100</v>
      </c>
      <c r="X719" s="7">
        <v>5899800</v>
      </c>
      <c r="Y719" s="7">
        <v>6486700</v>
      </c>
      <c r="Z719" s="8">
        <v>2975600</v>
      </c>
      <c r="AA719" s="4">
        <v>3488000</v>
      </c>
      <c r="AB719" s="4">
        <v>3418600</v>
      </c>
      <c r="AC719" s="4">
        <v>4778600</v>
      </c>
      <c r="AD719" s="8">
        <v>7020000</v>
      </c>
      <c r="AE719" s="4">
        <v>4840400</v>
      </c>
      <c r="AF719" s="4">
        <v>4888100</v>
      </c>
      <c r="AG719" s="4">
        <v>4430900</v>
      </c>
      <c r="AH719" s="8">
        <f>AVERAGE(AI719:AK719)</f>
        <v>9856400</v>
      </c>
      <c r="AI719" s="4">
        <v>10107000</v>
      </c>
      <c r="AJ719" s="4">
        <v>10095000</v>
      </c>
      <c r="AK719" s="4">
        <v>9367200</v>
      </c>
    </row>
    <row r="720" spans="1:37" ht="16" x14ac:dyDescent="0.2">
      <c r="A720" s="5" t="s">
        <v>2499</v>
      </c>
      <c r="B720" s="7">
        <v>0</v>
      </c>
      <c r="C720" s="7">
        <v>0</v>
      </c>
      <c r="D720" s="7">
        <v>0</v>
      </c>
      <c r="E720" s="7">
        <v>0</v>
      </c>
      <c r="F720" s="8">
        <v>0</v>
      </c>
      <c r="G720" s="7">
        <v>0</v>
      </c>
      <c r="H720" s="7">
        <v>0</v>
      </c>
      <c r="I720" s="7">
        <v>0</v>
      </c>
      <c r="J720" s="8">
        <v>0</v>
      </c>
      <c r="K720" s="7">
        <v>0</v>
      </c>
      <c r="L720" s="7">
        <v>0</v>
      </c>
      <c r="M720" s="7">
        <v>0</v>
      </c>
      <c r="N720" s="8">
        <v>0</v>
      </c>
      <c r="O720" s="7">
        <v>0</v>
      </c>
      <c r="P720" s="7">
        <v>0</v>
      </c>
      <c r="Q720" s="7">
        <v>0</v>
      </c>
      <c r="R720" s="8">
        <v>0</v>
      </c>
      <c r="S720" s="7">
        <v>0</v>
      </c>
      <c r="T720" s="7">
        <v>0</v>
      </c>
      <c r="U720" s="7">
        <v>0</v>
      </c>
      <c r="V720" s="8">
        <v>0</v>
      </c>
      <c r="W720" s="7">
        <v>0</v>
      </c>
      <c r="X720" s="7">
        <v>0</v>
      </c>
      <c r="Y720" s="7">
        <v>0</v>
      </c>
      <c r="Z720" s="8">
        <v>0</v>
      </c>
      <c r="AA720" s="4">
        <v>0</v>
      </c>
      <c r="AB720" s="4">
        <v>0</v>
      </c>
      <c r="AC720" s="4">
        <v>0</v>
      </c>
      <c r="AD720" s="8">
        <v>0</v>
      </c>
      <c r="AE720" s="4">
        <v>0</v>
      </c>
      <c r="AF720" s="4">
        <v>0</v>
      </c>
      <c r="AG720" s="4">
        <v>0</v>
      </c>
      <c r="AH720" s="8">
        <v>621433.33299999998</v>
      </c>
      <c r="AI720" s="4">
        <v>598350</v>
      </c>
      <c r="AJ720" s="4">
        <v>570750</v>
      </c>
      <c r="AK720" s="4">
        <v>695200</v>
      </c>
    </row>
    <row r="721" spans="1:37" ht="16" x14ac:dyDescent="0.2">
      <c r="A721" s="5" t="s">
        <v>2501</v>
      </c>
      <c r="B721" s="7">
        <v>2832500</v>
      </c>
      <c r="C721" s="7">
        <v>4448100</v>
      </c>
      <c r="D721" s="7">
        <v>5066400</v>
      </c>
      <c r="E721" s="7">
        <v>5019400</v>
      </c>
      <c r="F721" s="8">
        <v>4249400</v>
      </c>
      <c r="G721" s="7">
        <v>4682900</v>
      </c>
      <c r="H721" s="7">
        <v>4025200</v>
      </c>
      <c r="I721" s="7">
        <v>4970900</v>
      </c>
      <c r="J721" s="8">
        <v>4721200</v>
      </c>
      <c r="K721" s="7">
        <f>AVERAGE(J721,L721:M721)</f>
        <v>4679600</v>
      </c>
      <c r="L721" s="7">
        <v>4623600</v>
      </c>
      <c r="M721" s="7">
        <v>4694000</v>
      </c>
      <c r="N721" s="8">
        <v>4909700</v>
      </c>
      <c r="O721" s="7">
        <v>4350700</v>
      </c>
      <c r="P721" s="7">
        <v>5087500</v>
      </c>
      <c r="Q721" s="7">
        <v>4334100</v>
      </c>
      <c r="R721" s="8">
        <v>4195400</v>
      </c>
      <c r="S721" s="7">
        <v>4200000</v>
      </c>
      <c r="T721" s="7">
        <v>3050600</v>
      </c>
      <c r="U721" s="7">
        <v>2449500</v>
      </c>
      <c r="V721" s="8">
        <v>3659500</v>
      </c>
      <c r="W721" s="7">
        <v>3293600</v>
      </c>
      <c r="X721" s="7">
        <v>3904000</v>
      </c>
      <c r="Y721" s="7">
        <v>4245000</v>
      </c>
      <c r="Z721" s="8">
        <v>5078600</v>
      </c>
      <c r="AA721" s="4">
        <v>4610200</v>
      </c>
      <c r="AB721" s="4">
        <v>6577800</v>
      </c>
      <c r="AC721" s="4">
        <v>5470500</v>
      </c>
      <c r="AD721" s="8">
        <v>3813200</v>
      </c>
      <c r="AE721" s="4">
        <v>4452200</v>
      </c>
      <c r="AF721" s="4">
        <v>4082900</v>
      </c>
      <c r="AG721" s="4">
        <v>4262000</v>
      </c>
      <c r="AH721" s="8">
        <v>5274400</v>
      </c>
      <c r="AI721" s="4">
        <v>3555000</v>
      </c>
      <c r="AJ721" s="4">
        <v>2921700</v>
      </c>
      <c r="AK721" s="4">
        <v>3657800</v>
      </c>
    </row>
    <row r="722" spans="1:37" ht="16" x14ac:dyDescent="0.2">
      <c r="A722" s="5" t="s">
        <v>2502</v>
      </c>
      <c r="B722" s="7">
        <v>3485600</v>
      </c>
      <c r="C722" s="7">
        <v>2290700</v>
      </c>
      <c r="D722" s="7">
        <v>2020300</v>
      </c>
      <c r="E722" s="7">
        <v>2350400</v>
      </c>
      <c r="F722" s="8">
        <v>3262800</v>
      </c>
      <c r="G722" s="7">
        <v>4004700</v>
      </c>
      <c r="H722" s="7">
        <v>3075800</v>
      </c>
      <c r="I722" s="7">
        <v>3173300</v>
      </c>
      <c r="J722" s="8">
        <v>2149200</v>
      </c>
      <c r="K722" s="7">
        <v>2544900</v>
      </c>
      <c r="L722" s="7">
        <v>2718000</v>
      </c>
      <c r="M722" s="7">
        <v>2392600</v>
      </c>
      <c r="N722" s="8">
        <v>2823300</v>
      </c>
      <c r="O722" s="7">
        <v>2288600</v>
      </c>
      <c r="P722" s="7">
        <v>2613100</v>
      </c>
      <c r="Q722" s="7">
        <v>2437600</v>
      </c>
      <c r="R722" s="8">
        <v>1746200</v>
      </c>
      <c r="S722" s="7">
        <v>2255500</v>
      </c>
      <c r="T722" s="7">
        <v>2118800</v>
      </c>
      <c r="U722" s="7">
        <v>2556600</v>
      </c>
      <c r="V722" s="8">
        <v>1219000</v>
      </c>
      <c r="W722" s="7">
        <v>1180500</v>
      </c>
      <c r="X722" s="7">
        <v>1823700</v>
      </c>
      <c r="Y722" s="7">
        <v>1407733.33</v>
      </c>
      <c r="Z722" s="8">
        <v>1271600</v>
      </c>
      <c r="AA722" s="4">
        <v>1602100</v>
      </c>
      <c r="AB722" s="4">
        <v>1909300</v>
      </c>
      <c r="AC722" s="4">
        <v>1359600</v>
      </c>
      <c r="AD722" s="8">
        <v>1354400</v>
      </c>
      <c r="AE722" s="4">
        <v>2179800</v>
      </c>
      <c r="AF722" s="4">
        <v>1939400</v>
      </c>
      <c r="AG722" s="4">
        <v>1843500</v>
      </c>
      <c r="AH722" s="8">
        <v>2033200</v>
      </c>
      <c r="AI722" s="4">
        <v>1342080</v>
      </c>
      <c r="AJ722" s="4">
        <v>1011200</v>
      </c>
      <c r="AK722" s="4">
        <v>981840</v>
      </c>
    </row>
    <row r="723" spans="1:37" ht="16" x14ac:dyDescent="0.2">
      <c r="A723" s="5" t="s">
        <v>2504</v>
      </c>
      <c r="B723" s="7">
        <v>1927566.67</v>
      </c>
      <c r="C723" s="7">
        <v>1882000</v>
      </c>
      <c r="D723" s="7">
        <v>1948000</v>
      </c>
      <c r="E723" s="7">
        <v>1952700</v>
      </c>
      <c r="F723" s="8">
        <v>1612300</v>
      </c>
      <c r="G723" s="7">
        <v>1857400</v>
      </c>
      <c r="H723" s="7">
        <v>1959800</v>
      </c>
      <c r="I723" s="7">
        <v>1195800</v>
      </c>
      <c r="J723" s="8">
        <v>1500300</v>
      </c>
      <c r="K723" s="7">
        <v>1788500</v>
      </c>
      <c r="L723" s="7">
        <v>1644800</v>
      </c>
      <c r="M723" s="7">
        <v>1211900</v>
      </c>
      <c r="N723" s="8">
        <v>2540500</v>
      </c>
      <c r="O723" s="7">
        <v>2004700</v>
      </c>
      <c r="P723" s="7">
        <v>1652000</v>
      </c>
      <c r="Q723" s="7">
        <v>1872300</v>
      </c>
      <c r="R723" s="8">
        <v>1301000</v>
      </c>
      <c r="S723" s="7">
        <v>1842600</v>
      </c>
      <c r="T723" s="7">
        <v>1712500</v>
      </c>
      <c r="U723" s="7">
        <v>1726300</v>
      </c>
      <c r="V723" s="8">
        <v>1051600</v>
      </c>
      <c r="W723" s="7">
        <v>2389200</v>
      </c>
      <c r="X723" s="7">
        <v>1714600</v>
      </c>
      <c r="Y723" s="7">
        <v>1499300</v>
      </c>
      <c r="Z723" s="8">
        <v>2099900</v>
      </c>
      <c r="AA723" s="4">
        <v>1262900</v>
      </c>
      <c r="AB723" s="4">
        <v>1086300</v>
      </c>
      <c r="AC723" s="4">
        <v>4877500</v>
      </c>
      <c r="AD723" s="8">
        <v>1658000</v>
      </c>
      <c r="AE723" s="4">
        <v>1374000</v>
      </c>
      <c r="AF723" s="4">
        <v>2342100</v>
      </c>
      <c r="AG723" s="4">
        <v>2362000</v>
      </c>
      <c r="AH723" s="8">
        <v>1803300</v>
      </c>
      <c r="AI723" s="4">
        <v>2130700</v>
      </c>
      <c r="AJ723" s="4">
        <v>1888900</v>
      </c>
      <c r="AK723" s="4">
        <v>1900900</v>
      </c>
    </row>
    <row r="724" spans="1:37" ht="16" x14ac:dyDescent="0.2">
      <c r="A724" s="5" t="s">
        <v>2505</v>
      </c>
      <c r="B724" s="7">
        <v>1140800000</v>
      </c>
      <c r="C724" s="7">
        <v>639970000</v>
      </c>
      <c r="D724" s="7">
        <v>795340000</v>
      </c>
      <c r="E724" s="7">
        <v>700460000</v>
      </c>
      <c r="F724" s="8">
        <v>1233400000</v>
      </c>
      <c r="G724" s="7">
        <f>AVERAGE(F724,H724:I724)</f>
        <v>1221466666.6666667</v>
      </c>
      <c r="H724" s="7">
        <v>1225200000</v>
      </c>
      <c r="I724" s="7">
        <v>1205800000</v>
      </c>
      <c r="J724" s="8">
        <v>1216800000</v>
      </c>
      <c r="K724" s="7">
        <v>1312400000</v>
      </c>
      <c r="L724" s="7">
        <v>1144000000</v>
      </c>
      <c r="M724" s="7">
        <v>1223100000</v>
      </c>
      <c r="N724" s="8">
        <v>1239600000</v>
      </c>
      <c r="O724" s="7">
        <v>1096400000</v>
      </c>
      <c r="P724" s="7">
        <v>1014300000</v>
      </c>
      <c r="Q724" s="7">
        <v>1204700000</v>
      </c>
      <c r="R724" s="8">
        <v>1317800000</v>
      </c>
      <c r="S724" s="7">
        <v>1089200000</v>
      </c>
      <c r="T724" s="7">
        <v>1920200000</v>
      </c>
      <c r="U724" s="7">
        <v>1557200000</v>
      </c>
      <c r="V724" s="8">
        <v>1112500000</v>
      </c>
      <c r="W724" s="7">
        <v>851090000</v>
      </c>
      <c r="X724" s="7">
        <v>838640000</v>
      </c>
      <c r="Y724" s="7">
        <v>698630000</v>
      </c>
      <c r="Z724" s="8">
        <v>1308300000</v>
      </c>
      <c r="AA724" s="4">
        <v>1169700000</v>
      </c>
      <c r="AB724" s="4">
        <v>1383100000</v>
      </c>
      <c r="AC724" s="4">
        <v>1179000000</v>
      </c>
      <c r="AD724" s="8">
        <v>424200000</v>
      </c>
      <c r="AE724" s="4">
        <v>1116000000</v>
      </c>
      <c r="AF724" s="4">
        <v>1248800000</v>
      </c>
      <c r="AG724" s="4">
        <v>975600000</v>
      </c>
      <c r="AH724" s="8">
        <f>AVERAGE(AI724:AK724)</f>
        <v>324683333.33333331</v>
      </c>
      <c r="AI724" s="4">
        <v>404890000</v>
      </c>
      <c r="AJ724" s="4">
        <v>254170000</v>
      </c>
      <c r="AK724" s="4">
        <v>314990000</v>
      </c>
    </row>
    <row r="725" spans="1:37" ht="16" x14ac:dyDescent="0.2">
      <c r="A725" s="5" t="s">
        <v>2506</v>
      </c>
      <c r="B725" s="7">
        <v>8663000</v>
      </c>
      <c r="C725" s="7">
        <v>10488000</v>
      </c>
      <c r="D725" s="7">
        <v>9076600</v>
      </c>
      <c r="E725" s="7">
        <v>10738000</v>
      </c>
      <c r="F725" s="8">
        <v>9560800</v>
      </c>
      <c r="G725" s="7">
        <v>9884900</v>
      </c>
      <c r="H725" s="7">
        <v>8401300</v>
      </c>
      <c r="I725" s="7">
        <v>10340000</v>
      </c>
      <c r="J725" s="8">
        <v>8851300</v>
      </c>
      <c r="K725" s="7">
        <v>8425200</v>
      </c>
      <c r="L725" s="7">
        <v>8851700</v>
      </c>
      <c r="M725" s="7">
        <v>9797500</v>
      </c>
      <c r="N725" s="8">
        <v>10859000</v>
      </c>
      <c r="O725" s="7">
        <v>7996900</v>
      </c>
      <c r="P725" s="7">
        <v>9722700</v>
      </c>
      <c r="Q725" s="7">
        <v>9488800</v>
      </c>
      <c r="R725" s="8">
        <v>4386300</v>
      </c>
      <c r="S725" s="7">
        <v>8368000</v>
      </c>
      <c r="T725" s="7">
        <v>6242300</v>
      </c>
      <c r="U725" s="7">
        <v>8642900</v>
      </c>
      <c r="V725" s="8">
        <v>3886400</v>
      </c>
      <c r="W725" s="7">
        <v>5429900</v>
      </c>
      <c r="X725" s="7">
        <v>6838700</v>
      </c>
      <c r="Y725" s="7">
        <v>6928900</v>
      </c>
      <c r="Z725" s="8">
        <v>5323300</v>
      </c>
      <c r="AA725" s="4">
        <v>6603400</v>
      </c>
      <c r="AB725" s="4">
        <v>9077600</v>
      </c>
      <c r="AC725" s="4">
        <v>6265600</v>
      </c>
      <c r="AD725" s="8">
        <v>6941900</v>
      </c>
      <c r="AE725" s="4">
        <f>AVERAGE(AD725,AF725:AG725)</f>
        <v>6823866.666666667</v>
      </c>
      <c r="AF725" s="4">
        <v>6823600</v>
      </c>
      <c r="AG725" s="4">
        <v>6706100</v>
      </c>
      <c r="AH725" s="8">
        <v>6566100</v>
      </c>
      <c r="AI725" s="4">
        <v>6216100</v>
      </c>
      <c r="AJ725" s="4">
        <v>4458700</v>
      </c>
      <c r="AK725" s="4">
        <v>7114700</v>
      </c>
    </row>
    <row r="726" spans="1:37" ht="16" x14ac:dyDescent="0.2">
      <c r="A726" s="5" t="s">
        <v>2507</v>
      </c>
      <c r="B726" s="7">
        <v>0</v>
      </c>
      <c r="C726" s="7">
        <v>0</v>
      </c>
      <c r="D726" s="7">
        <v>0</v>
      </c>
      <c r="E726" s="7">
        <v>0</v>
      </c>
      <c r="F726" s="8">
        <v>0</v>
      </c>
      <c r="G726" s="7">
        <v>0</v>
      </c>
      <c r="H726" s="7">
        <v>0</v>
      </c>
      <c r="I726" s="7">
        <v>0</v>
      </c>
      <c r="J726" s="8">
        <v>0</v>
      </c>
      <c r="K726" s="7">
        <v>0</v>
      </c>
      <c r="L726" s="7">
        <v>0</v>
      </c>
      <c r="M726" s="7">
        <v>0</v>
      </c>
      <c r="N726" s="8">
        <v>0</v>
      </c>
      <c r="O726" s="7">
        <v>0</v>
      </c>
      <c r="P726" s="7">
        <v>0</v>
      </c>
      <c r="Q726" s="7">
        <v>0</v>
      </c>
      <c r="R726" s="8">
        <v>0</v>
      </c>
      <c r="S726" s="7">
        <v>0</v>
      </c>
      <c r="T726" s="7">
        <v>0</v>
      </c>
      <c r="U726" s="7">
        <v>0</v>
      </c>
      <c r="V726" s="8">
        <v>0</v>
      </c>
      <c r="W726" s="7">
        <v>0</v>
      </c>
      <c r="X726" s="7">
        <v>0</v>
      </c>
      <c r="Y726" s="7">
        <v>0</v>
      </c>
      <c r="Z726" s="8">
        <v>0</v>
      </c>
      <c r="AA726" s="4">
        <v>0</v>
      </c>
      <c r="AB726" s="4">
        <v>0</v>
      </c>
      <c r="AC726" s="4">
        <v>0</v>
      </c>
      <c r="AD726" s="8">
        <v>0</v>
      </c>
      <c r="AE726" s="4">
        <v>0</v>
      </c>
      <c r="AF726" s="4">
        <v>0</v>
      </c>
      <c r="AG726" s="4">
        <v>0</v>
      </c>
      <c r="AH726" s="8">
        <v>577220</v>
      </c>
      <c r="AI726" s="4">
        <v>788190</v>
      </c>
      <c r="AJ726" s="4">
        <v>1329500</v>
      </c>
      <c r="AK726" s="4">
        <v>1168500</v>
      </c>
    </row>
    <row r="727" spans="1:37" ht="16" x14ac:dyDescent="0.2">
      <c r="A727" s="5" t="s">
        <v>2508</v>
      </c>
      <c r="B727" s="7">
        <v>21909000</v>
      </c>
      <c r="C727" s="7">
        <v>77427000</v>
      </c>
      <c r="D727" s="7">
        <v>55912000</v>
      </c>
      <c r="E727" s="7">
        <v>62882000</v>
      </c>
      <c r="F727" s="8">
        <v>55494000</v>
      </c>
      <c r="G727" s="7">
        <v>54606000</v>
      </c>
      <c r="H727" s="7">
        <v>49724000</v>
      </c>
      <c r="I727" s="7">
        <v>65197000</v>
      </c>
      <c r="J727" s="8">
        <v>60128000</v>
      </c>
      <c r="K727" s="7">
        <v>58940000</v>
      </c>
      <c r="L727" s="7">
        <v>41656000</v>
      </c>
      <c r="M727" s="7">
        <v>54244000</v>
      </c>
      <c r="N727" s="8">
        <v>55089000</v>
      </c>
      <c r="O727" s="7">
        <v>54578000</v>
      </c>
      <c r="P727" s="7">
        <v>55266000</v>
      </c>
      <c r="Q727" s="7">
        <f>AVERAGE(N727:P727)</f>
        <v>54977666.666666664</v>
      </c>
      <c r="R727" s="8">
        <v>58724000</v>
      </c>
      <c r="S727" s="7">
        <v>61854000</v>
      </c>
      <c r="T727" s="7">
        <v>49522000</v>
      </c>
      <c r="U727" s="7">
        <v>47294000</v>
      </c>
      <c r="V727" s="8">
        <v>46190000</v>
      </c>
      <c r="W727" s="7">
        <v>47331000</v>
      </c>
      <c r="X727" s="7">
        <v>44866000</v>
      </c>
      <c r="Y727" s="7">
        <v>40720000</v>
      </c>
      <c r="Z727" s="8">
        <v>56454000</v>
      </c>
      <c r="AA727" s="4">
        <v>61239000</v>
      </c>
      <c r="AB727" s="4">
        <v>48853000</v>
      </c>
      <c r="AC727" s="4">
        <v>19327000</v>
      </c>
      <c r="AD727" s="8">
        <v>37323000</v>
      </c>
      <c r="AE727" s="4">
        <v>40572000</v>
      </c>
      <c r="AF727" s="4">
        <v>50908000</v>
      </c>
      <c r="AG727" s="4">
        <v>40670000</v>
      </c>
      <c r="AH727" s="8">
        <v>49028000</v>
      </c>
      <c r="AI727" s="4">
        <v>50206000</v>
      </c>
      <c r="AJ727" s="4">
        <v>31016000</v>
      </c>
      <c r="AK727" s="4">
        <v>39161000</v>
      </c>
    </row>
    <row r="728" spans="1:37" ht="16" x14ac:dyDescent="0.2">
      <c r="A728" s="5" t="s">
        <v>2509</v>
      </c>
      <c r="B728" s="7">
        <v>9815300</v>
      </c>
      <c r="C728" s="7">
        <v>13831000</v>
      </c>
      <c r="D728" s="7">
        <v>13722000</v>
      </c>
      <c r="E728" s="7">
        <v>12470000</v>
      </c>
      <c r="F728" s="8">
        <v>5822300</v>
      </c>
      <c r="G728" s="7">
        <v>6626900</v>
      </c>
      <c r="H728" s="7">
        <v>6591300</v>
      </c>
      <c r="I728" s="7">
        <v>6222200</v>
      </c>
      <c r="J728" s="8">
        <v>5782400</v>
      </c>
      <c r="K728" s="7">
        <v>7305600</v>
      </c>
      <c r="L728" s="7">
        <v>8764300</v>
      </c>
      <c r="M728" s="7">
        <v>7078200</v>
      </c>
      <c r="N728" s="8">
        <v>7140100</v>
      </c>
      <c r="O728" s="7">
        <v>6878400</v>
      </c>
      <c r="P728" s="7">
        <v>8644500</v>
      </c>
      <c r="Q728" s="7">
        <v>7465500</v>
      </c>
      <c r="R728" s="8">
        <v>6842000</v>
      </c>
      <c r="S728" s="7">
        <v>7104800</v>
      </c>
      <c r="T728" s="7">
        <v>7750700</v>
      </c>
      <c r="U728" s="7">
        <v>6560100</v>
      </c>
      <c r="V728" s="8">
        <v>4473600</v>
      </c>
      <c r="W728" s="7">
        <v>4350600</v>
      </c>
      <c r="X728" s="7">
        <v>5943600</v>
      </c>
      <c r="Y728" s="7">
        <v>5870200</v>
      </c>
      <c r="Z728" s="8">
        <v>7028400</v>
      </c>
      <c r="AA728" s="4">
        <v>7514500</v>
      </c>
      <c r="AB728" s="4">
        <v>6568900</v>
      </c>
      <c r="AC728" s="4">
        <v>9582400</v>
      </c>
      <c r="AD728" s="8">
        <v>4977400</v>
      </c>
      <c r="AE728" s="4">
        <v>8952900</v>
      </c>
      <c r="AF728" s="4">
        <v>6686700</v>
      </c>
      <c r="AG728" s="4">
        <v>7943100</v>
      </c>
      <c r="AH728" s="8">
        <f>AVERAGE(AI728:AK728)</f>
        <v>4785033.333333333</v>
      </c>
      <c r="AI728" s="4">
        <v>4447000</v>
      </c>
      <c r="AJ728" s="4">
        <v>5154400</v>
      </c>
      <c r="AK728" s="4">
        <v>4753700</v>
      </c>
    </row>
    <row r="729" spans="1:37" ht="16" x14ac:dyDescent="0.2">
      <c r="A729" s="5" t="s">
        <v>2510</v>
      </c>
      <c r="B729" s="7">
        <v>1057800</v>
      </c>
      <c r="C729" s="7">
        <v>923400</v>
      </c>
      <c r="D729" s="7">
        <v>1079100</v>
      </c>
      <c r="E729" s="7">
        <v>1170900</v>
      </c>
      <c r="F729" s="8">
        <v>1540400</v>
      </c>
      <c r="G729" s="7">
        <v>1638400</v>
      </c>
      <c r="H729" s="7">
        <v>1428000</v>
      </c>
      <c r="I729" s="7">
        <v>1550900</v>
      </c>
      <c r="J729" s="8">
        <v>1287800</v>
      </c>
      <c r="K729" s="7">
        <v>1290400</v>
      </c>
      <c r="L729" s="7">
        <v>1296900</v>
      </c>
      <c r="M729" s="7">
        <f>AVERAGE(J729:L729)</f>
        <v>1291700</v>
      </c>
      <c r="N729" s="8">
        <v>1508300</v>
      </c>
      <c r="O729" s="7">
        <v>1637000</v>
      </c>
      <c r="P729" s="7">
        <v>1454600</v>
      </c>
      <c r="Q729" s="7">
        <v>1180500</v>
      </c>
      <c r="R729" s="8">
        <v>1098200</v>
      </c>
      <c r="S729" s="7">
        <v>1434700</v>
      </c>
      <c r="T729" s="7">
        <v>1167900</v>
      </c>
      <c r="U729" s="7">
        <v>1022200</v>
      </c>
      <c r="V729" s="8">
        <v>1507600</v>
      </c>
      <c r="W729" s="7">
        <v>1673500</v>
      </c>
      <c r="X729" s="7">
        <v>1388000</v>
      </c>
      <c r="Y729" s="7">
        <v>1975800</v>
      </c>
      <c r="Z729" s="8">
        <v>1209400</v>
      </c>
      <c r="AA729" s="4">
        <v>1187600</v>
      </c>
      <c r="AB729" s="4">
        <f>AVERAGE(Z729:AA729,AC729)</f>
        <v>1191900</v>
      </c>
      <c r="AC729" s="4">
        <v>1178700</v>
      </c>
      <c r="AD729" s="8">
        <v>1223000</v>
      </c>
      <c r="AE729" s="4">
        <v>1128000</v>
      </c>
      <c r="AF729" s="4">
        <v>1418700</v>
      </c>
      <c r="AG729" s="4">
        <v>1419200</v>
      </c>
      <c r="AH729" s="8">
        <v>1774700</v>
      </c>
      <c r="AI729" s="4">
        <v>1223900</v>
      </c>
      <c r="AJ729" s="4">
        <v>1230200</v>
      </c>
      <c r="AK729" s="4">
        <v>1583900</v>
      </c>
    </row>
    <row r="730" spans="1:37" ht="16" x14ac:dyDescent="0.2">
      <c r="A730" s="5" t="s">
        <v>2511</v>
      </c>
      <c r="B730" s="7">
        <v>0</v>
      </c>
      <c r="C730" s="7">
        <v>0</v>
      </c>
      <c r="D730" s="7">
        <v>0</v>
      </c>
      <c r="E730" s="7">
        <v>0</v>
      </c>
      <c r="F730" s="8">
        <v>0</v>
      </c>
      <c r="G730" s="7">
        <v>0</v>
      </c>
      <c r="H730" s="7">
        <v>0</v>
      </c>
      <c r="I730" s="7">
        <v>0</v>
      </c>
      <c r="J730" s="8">
        <v>0</v>
      </c>
      <c r="K730" s="7">
        <v>0</v>
      </c>
      <c r="L730" s="7">
        <v>0</v>
      </c>
      <c r="M730" s="7">
        <v>0</v>
      </c>
      <c r="N730" s="8">
        <v>0</v>
      </c>
      <c r="O730" s="7">
        <v>0</v>
      </c>
      <c r="P730" s="7">
        <v>0</v>
      </c>
      <c r="Q730" s="7">
        <v>0</v>
      </c>
      <c r="R730" s="8">
        <v>0</v>
      </c>
      <c r="S730" s="7">
        <v>0</v>
      </c>
      <c r="T730" s="7">
        <v>0</v>
      </c>
      <c r="U730" s="7">
        <v>0</v>
      </c>
      <c r="V730" s="8">
        <v>588786.66700000002</v>
      </c>
      <c r="W730" s="7">
        <v>467860</v>
      </c>
      <c r="X730" s="7">
        <v>579550</v>
      </c>
      <c r="Y730" s="7">
        <v>718950</v>
      </c>
      <c r="Z730" s="8">
        <v>0</v>
      </c>
      <c r="AA730" s="4">
        <v>0</v>
      </c>
      <c r="AB730" s="4">
        <v>0</v>
      </c>
      <c r="AC730" s="4">
        <v>0</v>
      </c>
      <c r="AD730" s="8">
        <v>0</v>
      </c>
      <c r="AE730" s="4">
        <v>0</v>
      </c>
      <c r="AF730" s="4">
        <v>0</v>
      </c>
      <c r="AG730" s="4">
        <v>0</v>
      </c>
      <c r="AH730" s="8">
        <v>611500</v>
      </c>
      <c r="AI730" s="4">
        <v>523930</v>
      </c>
      <c r="AJ730" s="4">
        <v>755760</v>
      </c>
      <c r="AK730" s="4">
        <v>554810</v>
      </c>
    </row>
    <row r="731" spans="1:37" ht="16" x14ac:dyDescent="0.2">
      <c r="A731" s="5" t="s">
        <v>2517</v>
      </c>
      <c r="B731" s="7">
        <v>0</v>
      </c>
      <c r="C731" s="7">
        <v>0</v>
      </c>
      <c r="D731" s="7">
        <v>0</v>
      </c>
      <c r="E731" s="7">
        <v>0</v>
      </c>
      <c r="F731" s="8">
        <v>0</v>
      </c>
      <c r="G731" s="7">
        <v>0</v>
      </c>
      <c r="H731" s="7">
        <v>0</v>
      </c>
      <c r="I731" s="7">
        <v>0</v>
      </c>
      <c r="J731" s="8">
        <v>0</v>
      </c>
      <c r="K731" s="7">
        <v>0</v>
      </c>
      <c r="L731" s="7">
        <v>0</v>
      </c>
      <c r="M731" s="7">
        <v>0</v>
      </c>
      <c r="N731" s="8">
        <v>0</v>
      </c>
      <c r="O731" s="7">
        <v>0</v>
      </c>
      <c r="P731" s="7">
        <v>0</v>
      </c>
      <c r="Q731" s="7">
        <v>0</v>
      </c>
      <c r="R731" s="8">
        <v>0</v>
      </c>
      <c r="S731" s="7">
        <v>0</v>
      </c>
      <c r="T731" s="7">
        <v>0</v>
      </c>
      <c r="U731" s="7">
        <v>0</v>
      </c>
      <c r="V731" s="8">
        <v>2004200</v>
      </c>
      <c r="W731" s="7">
        <v>1741900</v>
      </c>
      <c r="X731" s="7">
        <v>2284000</v>
      </c>
      <c r="Y731" s="7">
        <v>1986700</v>
      </c>
      <c r="Z731" s="8">
        <v>0</v>
      </c>
      <c r="AA731" s="4">
        <v>0</v>
      </c>
      <c r="AB731" s="4">
        <v>0</v>
      </c>
      <c r="AC731" s="4">
        <v>0</v>
      </c>
      <c r="AD731" s="8">
        <v>2598700</v>
      </c>
      <c r="AE731" s="4">
        <v>1851900</v>
      </c>
      <c r="AF731" s="4">
        <v>1356800</v>
      </c>
      <c r="AG731" s="4">
        <v>1480100</v>
      </c>
      <c r="AH731" s="8">
        <v>1833500</v>
      </c>
      <c r="AI731" s="4">
        <v>1821000</v>
      </c>
      <c r="AJ731" s="4">
        <v>2192100</v>
      </c>
      <c r="AK731" s="4">
        <v>2637300</v>
      </c>
    </row>
    <row r="732" spans="1:37" ht="16" x14ac:dyDescent="0.2">
      <c r="A732" s="5" t="s">
        <v>2519</v>
      </c>
      <c r="B732" s="7">
        <v>0</v>
      </c>
      <c r="C732" s="7">
        <v>0</v>
      </c>
      <c r="D732" s="7">
        <v>0</v>
      </c>
      <c r="E732" s="7">
        <v>0</v>
      </c>
      <c r="F732" s="8">
        <v>0</v>
      </c>
      <c r="G732" s="7">
        <v>0</v>
      </c>
      <c r="H732" s="7">
        <v>0</v>
      </c>
      <c r="I732" s="7">
        <v>0</v>
      </c>
      <c r="J732" s="8">
        <v>709600</v>
      </c>
      <c r="K732" s="7">
        <v>801330</v>
      </c>
      <c r="L732" s="7">
        <v>894220</v>
      </c>
      <c r="M732" s="7">
        <v>818090</v>
      </c>
      <c r="N732" s="8">
        <v>0</v>
      </c>
      <c r="O732" s="7">
        <v>0</v>
      </c>
      <c r="P732" s="7">
        <v>0</v>
      </c>
      <c r="Q732" s="7">
        <v>0</v>
      </c>
      <c r="R732" s="8">
        <v>0</v>
      </c>
      <c r="S732" s="7">
        <v>0</v>
      </c>
      <c r="T732" s="7">
        <v>0</v>
      </c>
      <c r="U732" s="7">
        <v>0</v>
      </c>
      <c r="V732" s="8">
        <v>0</v>
      </c>
      <c r="W732" s="7">
        <v>0</v>
      </c>
      <c r="X732" s="7">
        <v>0</v>
      </c>
      <c r="Y732" s="7">
        <v>0</v>
      </c>
      <c r="Z732" s="8">
        <v>0</v>
      </c>
      <c r="AA732" s="4">
        <v>0</v>
      </c>
      <c r="AB732" s="4">
        <v>0</v>
      </c>
      <c r="AC732" s="4">
        <v>0</v>
      </c>
      <c r="AD732" s="8">
        <v>0</v>
      </c>
      <c r="AE732" s="4">
        <v>0</v>
      </c>
      <c r="AF732" s="4">
        <v>0</v>
      </c>
      <c r="AG732" s="4">
        <v>0</v>
      </c>
      <c r="AH732" s="8">
        <v>0</v>
      </c>
      <c r="AI732" s="4">
        <v>0</v>
      </c>
      <c r="AJ732" s="4">
        <v>0</v>
      </c>
      <c r="AK732" s="4">
        <v>0</v>
      </c>
    </row>
    <row r="733" spans="1:37" ht="16" x14ac:dyDescent="0.2">
      <c r="A733" s="5" t="s">
        <v>2521</v>
      </c>
      <c r="B733" s="7">
        <v>5162600</v>
      </c>
      <c r="C733" s="7">
        <v>5436700</v>
      </c>
      <c r="D733" s="7">
        <v>4932700</v>
      </c>
      <c r="E733" s="7">
        <v>4808100</v>
      </c>
      <c r="F733" s="8">
        <v>5621300</v>
      </c>
      <c r="G733" s="7">
        <v>7258200</v>
      </c>
      <c r="H733" s="7">
        <v>5654800</v>
      </c>
      <c r="I733" s="7">
        <v>7791900</v>
      </c>
      <c r="J733" s="8">
        <v>6176100</v>
      </c>
      <c r="K733" s="7">
        <v>6114500</v>
      </c>
      <c r="L733" s="7">
        <v>4577100</v>
      </c>
      <c r="M733" s="7">
        <v>4810800</v>
      </c>
      <c r="N733" s="8">
        <v>5681000</v>
      </c>
      <c r="O733" s="7">
        <v>6046600</v>
      </c>
      <c r="P733" s="7">
        <v>6317100</v>
      </c>
      <c r="Q733" s="7">
        <v>6693000</v>
      </c>
      <c r="R733" s="8">
        <v>4085100</v>
      </c>
      <c r="S733" s="7">
        <v>4460000</v>
      </c>
      <c r="T733" s="7">
        <v>4789500</v>
      </c>
      <c r="U733" s="7">
        <v>6412900</v>
      </c>
      <c r="V733" s="8">
        <v>9191200</v>
      </c>
      <c r="W733" s="7">
        <v>9634800</v>
      </c>
      <c r="X733" s="7">
        <v>10020000</v>
      </c>
      <c r="Y733" s="7">
        <v>7787800</v>
      </c>
      <c r="Z733" s="8">
        <v>5045500</v>
      </c>
      <c r="AA733" s="4">
        <v>5891100</v>
      </c>
      <c r="AB733" s="4">
        <v>5907100</v>
      </c>
      <c r="AC733" s="4">
        <v>6334400</v>
      </c>
      <c r="AD733" s="8">
        <f>AVERAGE(AE733:AG733)</f>
        <v>6821766.666666667</v>
      </c>
      <c r="AE733" s="4">
        <v>6789200</v>
      </c>
      <c r="AF733" s="4">
        <v>6767900</v>
      </c>
      <c r="AG733" s="4">
        <v>6908200</v>
      </c>
      <c r="AH733" s="8">
        <v>6557300</v>
      </c>
      <c r="AI733" s="4">
        <v>11077000</v>
      </c>
      <c r="AJ733" s="4">
        <v>12377000</v>
      </c>
      <c r="AK733" s="4">
        <v>11751000</v>
      </c>
    </row>
    <row r="734" spans="1:37" ht="16" x14ac:dyDescent="0.2">
      <c r="A734" s="5" t="s">
        <v>2522</v>
      </c>
      <c r="B734" s="7">
        <v>0</v>
      </c>
      <c r="C734" s="7">
        <v>0</v>
      </c>
      <c r="D734" s="7">
        <v>0</v>
      </c>
      <c r="E734" s="7">
        <v>0</v>
      </c>
      <c r="F734" s="8">
        <v>0</v>
      </c>
      <c r="G734" s="7">
        <v>0</v>
      </c>
      <c r="H734" s="7">
        <v>0</v>
      </c>
      <c r="I734" s="7">
        <v>0</v>
      </c>
      <c r="J734" s="8">
        <v>0</v>
      </c>
      <c r="K734" s="7">
        <v>0</v>
      </c>
      <c r="L734" s="7">
        <v>0</v>
      </c>
      <c r="M734" s="7">
        <v>0</v>
      </c>
      <c r="N734" s="8">
        <v>1349800</v>
      </c>
      <c r="O734" s="7">
        <v>455260</v>
      </c>
      <c r="P734" s="7">
        <v>787790</v>
      </c>
      <c r="Q734" s="7">
        <v>724860</v>
      </c>
      <c r="R734" s="8">
        <v>0</v>
      </c>
      <c r="S734" s="7">
        <v>0</v>
      </c>
      <c r="T734" s="7">
        <v>0</v>
      </c>
      <c r="U734" s="7">
        <v>0</v>
      </c>
      <c r="V734" s="8">
        <v>5041500</v>
      </c>
      <c r="W734" s="7">
        <v>5910500</v>
      </c>
      <c r="X734" s="7">
        <v>4778500</v>
      </c>
      <c r="Y734" s="7">
        <v>7111900</v>
      </c>
      <c r="Z734" s="8">
        <v>1025293.33</v>
      </c>
      <c r="AA734" s="4">
        <v>1254900</v>
      </c>
      <c r="AB734" s="4">
        <v>775780</v>
      </c>
      <c r="AC734" s="4">
        <v>1045200</v>
      </c>
      <c r="AD734" s="8">
        <f>AVERAGE(AE734:AG734)</f>
        <v>2094566.6666666667</v>
      </c>
      <c r="AE734" s="4">
        <v>1869200</v>
      </c>
      <c r="AF734" s="4">
        <v>1768200</v>
      </c>
      <c r="AG734" s="4">
        <v>2646300</v>
      </c>
      <c r="AH734" s="8">
        <f>AVERAGE(AI734:AK734)</f>
        <v>9626500</v>
      </c>
      <c r="AI734" s="4">
        <v>8565500</v>
      </c>
      <c r="AJ734" s="4">
        <v>10048000</v>
      </c>
      <c r="AK734" s="4">
        <v>10266000</v>
      </c>
    </row>
    <row r="735" spans="1:37" ht="16" x14ac:dyDescent="0.2">
      <c r="A735" s="5" t="s">
        <v>2523</v>
      </c>
      <c r="B735" s="7">
        <v>3185400</v>
      </c>
      <c r="C735" s="7">
        <v>7685900</v>
      </c>
      <c r="D735" s="7">
        <v>6874200</v>
      </c>
      <c r="E735" s="7">
        <v>8164500</v>
      </c>
      <c r="F735" s="8">
        <v>6806500</v>
      </c>
      <c r="G735" s="7">
        <v>4963400</v>
      </c>
      <c r="H735" s="7">
        <v>6106000</v>
      </c>
      <c r="I735" s="7">
        <v>5566400</v>
      </c>
      <c r="J735" s="8">
        <v>6060800</v>
      </c>
      <c r="K735" s="7">
        <f>AVERAGE(J735,L735:M735)</f>
        <v>5886500</v>
      </c>
      <c r="L735" s="7">
        <v>5611600</v>
      </c>
      <c r="M735" s="7">
        <v>5987100</v>
      </c>
      <c r="N735" s="8">
        <v>6881900</v>
      </c>
      <c r="O735" s="7">
        <v>6427800</v>
      </c>
      <c r="P735" s="7">
        <v>6256300</v>
      </c>
      <c r="Q735" s="7">
        <v>7369000</v>
      </c>
      <c r="R735" s="8">
        <v>5388400</v>
      </c>
      <c r="S735" s="7">
        <v>6594000</v>
      </c>
      <c r="T735" s="7">
        <v>8121900</v>
      </c>
      <c r="U735" s="7">
        <v>6935900</v>
      </c>
      <c r="V735" s="8">
        <v>5189200</v>
      </c>
      <c r="W735" s="7">
        <v>6381800</v>
      </c>
      <c r="X735" s="7">
        <v>7848400</v>
      </c>
      <c r="Y735" s="7">
        <v>4947800</v>
      </c>
      <c r="Z735" s="8">
        <v>7763400</v>
      </c>
      <c r="AA735" s="4">
        <v>6112900</v>
      </c>
      <c r="AB735" s="4">
        <v>5098200</v>
      </c>
      <c r="AC735" s="4">
        <v>7627500</v>
      </c>
      <c r="AD735" s="8">
        <v>4325900</v>
      </c>
      <c r="AE735" s="4">
        <v>5682900</v>
      </c>
      <c r="AF735" s="4">
        <v>5880500</v>
      </c>
      <c r="AG735" s="4">
        <v>8636300</v>
      </c>
      <c r="AH735" s="8">
        <v>7809400</v>
      </c>
      <c r="AI735" s="4">
        <v>6752900</v>
      </c>
      <c r="AJ735" s="4">
        <v>5721600</v>
      </c>
      <c r="AK735" s="4">
        <v>4644600</v>
      </c>
    </row>
    <row r="736" spans="1:37" ht="16" x14ac:dyDescent="0.2">
      <c r="A736" s="5" t="s">
        <v>2524</v>
      </c>
      <c r="B736" s="7">
        <v>736350</v>
      </c>
      <c r="C736" s="7">
        <v>2664400</v>
      </c>
      <c r="D736" s="7">
        <v>2112200</v>
      </c>
      <c r="E736" s="7">
        <v>2927700</v>
      </c>
      <c r="F736" s="8">
        <v>2142200</v>
      </c>
      <c r="G736" s="7">
        <v>2198800</v>
      </c>
      <c r="H736" s="7">
        <v>2509000</v>
      </c>
      <c r="I736" s="7">
        <v>2606600</v>
      </c>
      <c r="J736" s="8">
        <v>2938700</v>
      </c>
      <c r="K736" s="7">
        <v>2662600</v>
      </c>
      <c r="L736" s="7">
        <v>2324600</v>
      </c>
      <c r="M736" s="7">
        <v>2350300</v>
      </c>
      <c r="N736" s="8">
        <v>3044300</v>
      </c>
      <c r="O736" s="7">
        <v>2813600</v>
      </c>
      <c r="P736" s="7">
        <v>2679700</v>
      </c>
      <c r="Q736" s="7">
        <v>2336000</v>
      </c>
      <c r="R736" s="8">
        <v>2871700</v>
      </c>
      <c r="S736" s="7">
        <v>2895900</v>
      </c>
      <c r="T736" s="7">
        <f>AVERAGE(R736:S736,U736)</f>
        <v>2898566.6666666665</v>
      </c>
      <c r="U736" s="7">
        <v>2928100</v>
      </c>
      <c r="V736" s="8">
        <v>4094700</v>
      </c>
      <c r="W736" s="7">
        <v>4830600</v>
      </c>
      <c r="X736" s="7">
        <v>3812500</v>
      </c>
      <c r="Y736" s="7">
        <v>3607900</v>
      </c>
      <c r="Z736" s="8">
        <v>1683000</v>
      </c>
      <c r="AA736" s="4">
        <v>2370000</v>
      </c>
      <c r="AB736" s="4">
        <v>2113000</v>
      </c>
      <c r="AC736" s="4">
        <v>3136200</v>
      </c>
      <c r="AD736" s="8">
        <v>4954900</v>
      </c>
      <c r="AE736" s="4">
        <v>2006500</v>
      </c>
      <c r="AF736" s="4">
        <v>3099600</v>
      </c>
      <c r="AG736" s="4">
        <v>3490600</v>
      </c>
      <c r="AH736" s="8">
        <v>2997600</v>
      </c>
      <c r="AI736" s="4">
        <v>5428400</v>
      </c>
      <c r="AJ736" s="4">
        <v>4778500</v>
      </c>
      <c r="AK736" s="4">
        <v>4750400</v>
      </c>
    </row>
    <row r="737" spans="1:37" ht="16" x14ac:dyDescent="0.2">
      <c r="A737" s="5" t="s">
        <v>2531</v>
      </c>
      <c r="B737" s="7">
        <v>1094316.67</v>
      </c>
      <c r="C737" s="7">
        <v>1328400</v>
      </c>
      <c r="D737" s="7">
        <v>1160100</v>
      </c>
      <c r="E737" s="7">
        <v>794450</v>
      </c>
      <c r="F737" s="8">
        <v>559420</v>
      </c>
      <c r="G737" s="7">
        <v>1226100</v>
      </c>
      <c r="H737" s="7">
        <v>903003.33299999998</v>
      </c>
      <c r="I737" s="7">
        <v>923490</v>
      </c>
      <c r="J737" s="8">
        <v>701460</v>
      </c>
      <c r="K737" s="7">
        <v>949150</v>
      </c>
      <c r="L737" s="7">
        <v>2083300</v>
      </c>
      <c r="M737" s="7">
        <v>891850</v>
      </c>
      <c r="N737" s="8">
        <v>0</v>
      </c>
      <c r="O737" s="7">
        <v>0</v>
      </c>
      <c r="P737" s="7">
        <v>0</v>
      </c>
      <c r="Q737" s="7">
        <v>0</v>
      </c>
      <c r="R737" s="8">
        <v>1002700</v>
      </c>
      <c r="S737" s="7">
        <v>624520</v>
      </c>
      <c r="T737" s="7">
        <v>785613.33299999998</v>
      </c>
      <c r="U737" s="7">
        <v>729620</v>
      </c>
      <c r="V737" s="8">
        <v>1191300</v>
      </c>
      <c r="W737" s="7">
        <v>1288700</v>
      </c>
      <c r="X737" s="7">
        <v>1212700</v>
      </c>
      <c r="Y737" s="7">
        <f>AVERAGE(V737:X737)</f>
        <v>1230900</v>
      </c>
      <c r="Z737" s="8">
        <v>749170</v>
      </c>
      <c r="AA737" s="4">
        <v>1685100</v>
      </c>
      <c r="AB737" s="4">
        <v>691400</v>
      </c>
      <c r="AC737" s="4">
        <v>964700</v>
      </c>
      <c r="AD737" s="8">
        <v>1690300</v>
      </c>
      <c r="AE737" s="4">
        <v>961310</v>
      </c>
      <c r="AF737" s="4">
        <v>1088400</v>
      </c>
      <c r="AG737" s="4">
        <v>1513100</v>
      </c>
      <c r="AH737" s="8">
        <v>787980</v>
      </c>
      <c r="AI737" s="4">
        <v>1873600</v>
      </c>
      <c r="AJ737" s="4">
        <v>5460700</v>
      </c>
      <c r="AK737" s="4">
        <v>7402000</v>
      </c>
    </row>
    <row r="738" spans="1:37" ht="16" x14ac:dyDescent="0.2">
      <c r="A738" s="5" t="s">
        <v>2532</v>
      </c>
      <c r="B738" s="7">
        <v>1274300</v>
      </c>
      <c r="C738" s="7">
        <v>4887100</v>
      </c>
      <c r="D738" s="7">
        <v>3443700</v>
      </c>
      <c r="E738" s="7">
        <v>4196600</v>
      </c>
      <c r="F738" s="8">
        <v>3546800</v>
      </c>
      <c r="G738" s="7">
        <v>3373700</v>
      </c>
      <c r="H738" s="7">
        <v>4005200</v>
      </c>
      <c r="I738" s="7">
        <v>3369700</v>
      </c>
      <c r="J738" s="8">
        <v>3569100</v>
      </c>
      <c r="K738" s="7">
        <v>3794900</v>
      </c>
      <c r="L738" s="7">
        <v>4231000</v>
      </c>
      <c r="M738" s="7">
        <v>4126900</v>
      </c>
      <c r="N738" s="8">
        <v>3811900</v>
      </c>
      <c r="O738" s="7">
        <v>3454100</v>
      </c>
      <c r="P738" s="7">
        <v>3560500</v>
      </c>
      <c r="Q738" s="7">
        <v>2901900</v>
      </c>
      <c r="R738" s="8">
        <v>4641500</v>
      </c>
      <c r="S738" s="7">
        <v>4168700</v>
      </c>
      <c r="T738" s="7">
        <v>3972500</v>
      </c>
      <c r="U738" s="7">
        <v>3494900</v>
      </c>
      <c r="V738" s="8">
        <v>2302000</v>
      </c>
      <c r="W738" s="7">
        <v>2277600</v>
      </c>
      <c r="X738" s="7">
        <f>AVERAGE(V738:W738,Y738)</f>
        <v>2264533.3333333335</v>
      </c>
      <c r="Y738" s="7">
        <v>2214000</v>
      </c>
      <c r="Z738" s="8">
        <v>3488000</v>
      </c>
      <c r="AA738" s="4">
        <v>4427800</v>
      </c>
      <c r="AB738" s="4">
        <v>3606600</v>
      </c>
      <c r="AC738" s="4">
        <v>4039800</v>
      </c>
      <c r="AD738" s="8">
        <v>2249600</v>
      </c>
      <c r="AE738" s="4">
        <v>3613900</v>
      </c>
      <c r="AF738" s="4">
        <v>3189900</v>
      </c>
      <c r="AG738" s="4">
        <v>3579700</v>
      </c>
      <c r="AH738" s="8">
        <v>2850700</v>
      </c>
      <c r="AI738" s="4">
        <v>2651600</v>
      </c>
      <c r="AJ738" s="4">
        <v>2035900</v>
      </c>
      <c r="AK738" s="4">
        <v>3040300</v>
      </c>
    </row>
    <row r="739" spans="1:37" ht="16" x14ac:dyDescent="0.2">
      <c r="A739" s="5" t="s">
        <v>2534</v>
      </c>
      <c r="B739" s="7">
        <v>6816500</v>
      </c>
      <c r="C739" s="7">
        <v>15087000</v>
      </c>
      <c r="D739" s="7">
        <v>17034000</v>
      </c>
      <c r="E739" s="7">
        <v>14540000</v>
      </c>
      <c r="F739" s="8">
        <v>18916000</v>
      </c>
      <c r="G739" s="7">
        <v>16925000</v>
      </c>
      <c r="H739" s="7">
        <v>18124000</v>
      </c>
      <c r="I739" s="7">
        <v>17793000</v>
      </c>
      <c r="J739" s="8">
        <v>14871000</v>
      </c>
      <c r="K739" s="7">
        <v>15604000</v>
      </c>
      <c r="L739" s="7">
        <v>16575000</v>
      </c>
      <c r="M739" s="7">
        <v>18312000</v>
      </c>
      <c r="N739" s="8">
        <v>16523000</v>
      </c>
      <c r="O739" s="7">
        <v>21074000</v>
      </c>
      <c r="P739" s="7">
        <v>15550000</v>
      </c>
      <c r="Q739" s="7">
        <v>15086000</v>
      </c>
      <c r="R739" s="8">
        <v>16065000</v>
      </c>
      <c r="S739" s="7">
        <v>22530000</v>
      </c>
      <c r="T739" s="7">
        <v>15250000</v>
      </c>
      <c r="U739" s="7">
        <v>11822000</v>
      </c>
      <c r="V739" s="8">
        <v>12695000</v>
      </c>
      <c r="W739" s="7">
        <v>11901000</v>
      </c>
      <c r="X739" s="7">
        <v>12017000</v>
      </c>
      <c r="Y739" s="7">
        <v>13032000</v>
      </c>
      <c r="Z739" s="8">
        <v>15670000</v>
      </c>
      <c r="AA739" s="4">
        <v>21897000</v>
      </c>
      <c r="AB739" s="4">
        <v>21191000</v>
      </c>
      <c r="AC739" s="4">
        <v>10362000</v>
      </c>
      <c r="AD739" s="8">
        <v>9418500</v>
      </c>
      <c r="AE739" s="4">
        <v>17991000</v>
      </c>
      <c r="AF739" s="4">
        <v>16613000</v>
      </c>
      <c r="AG739" s="4">
        <v>16678000</v>
      </c>
      <c r="AH739" s="8">
        <v>17920000</v>
      </c>
      <c r="AI739" s="4">
        <v>6928100</v>
      </c>
      <c r="AJ739" s="4">
        <v>9699700</v>
      </c>
      <c r="AK739" s="4">
        <v>10521000</v>
      </c>
    </row>
    <row r="740" spans="1:37" ht="16" x14ac:dyDescent="0.2">
      <c r="A740" s="5" t="s">
        <v>2535</v>
      </c>
      <c r="B740" s="7">
        <v>716250</v>
      </c>
      <c r="C740" s="7">
        <v>745090</v>
      </c>
      <c r="D740" s="7">
        <v>708460</v>
      </c>
      <c r="E740" s="7">
        <v>810560</v>
      </c>
      <c r="F740" s="8">
        <v>693380</v>
      </c>
      <c r="G740" s="7">
        <v>809390</v>
      </c>
      <c r="H740" s="7">
        <v>670270</v>
      </c>
      <c r="I740" s="7">
        <v>866060</v>
      </c>
      <c r="J740" s="8">
        <v>580110</v>
      </c>
      <c r="K740" s="7">
        <v>1052100</v>
      </c>
      <c r="L740" s="7">
        <v>891370</v>
      </c>
      <c r="M740" s="7">
        <v>890830</v>
      </c>
      <c r="N740" s="8">
        <v>853930</v>
      </c>
      <c r="O740" s="7">
        <v>1217500</v>
      </c>
      <c r="P740" s="7">
        <v>1057200</v>
      </c>
      <c r="Q740" s="7">
        <v>967900</v>
      </c>
      <c r="R740" s="8">
        <v>994290</v>
      </c>
      <c r="S740" s="7">
        <v>850130</v>
      </c>
      <c r="T740" s="7">
        <v>945150</v>
      </c>
      <c r="U740" s="7">
        <v>1176700</v>
      </c>
      <c r="V740" s="8">
        <v>696340</v>
      </c>
      <c r="W740" s="7">
        <v>748460</v>
      </c>
      <c r="X740" s="7">
        <v>656650</v>
      </c>
      <c r="Y740" s="7">
        <v>892390</v>
      </c>
      <c r="Z740" s="8">
        <v>769940</v>
      </c>
      <c r="AA740" s="4">
        <v>1077600</v>
      </c>
      <c r="AB740" s="4">
        <v>705650</v>
      </c>
      <c r="AC740" s="4">
        <v>851063.33299999998</v>
      </c>
      <c r="AD740" s="8">
        <f>AVERAGE(AE740:AG740)</f>
        <v>909403.33333333337</v>
      </c>
      <c r="AE740" s="4">
        <v>893480</v>
      </c>
      <c r="AF740" s="4">
        <v>910280</v>
      </c>
      <c r="AG740" s="4">
        <v>924450</v>
      </c>
      <c r="AH740" s="8">
        <v>685410</v>
      </c>
      <c r="AI740" s="4">
        <v>794990</v>
      </c>
      <c r="AJ740" s="4">
        <v>659770</v>
      </c>
      <c r="AK740" s="4">
        <v>764120</v>
      </c>
    </row>
    <row r="741" spans="1:37" ht="16" x14ac:dyDescent="0.2">
      <c r="A741" s="5" t="s">
        <v>2538</v>
      </c>
      <c r="B741" s="7">
        <f>AVERAGE(C741:E741)</f>
        <v>22447000</v>
      </c>
      <c r="C741" s="7">
        <v>21800000</v>
      </c>
      <c r="D741" s="7">
        <v>23096000</v>
      </c>
      <c r="E741" s="7">
        <v>22445000</v>
      </c>
      <c r="F741" s="8">
        <v>19481000</v>
      </c>
      <c r="G741" s="7">
        <v>17688000</v>
      </c>
      <c r="H741" s="7">
        <v>16603000</v>
      </c>
      <c r="I741" s="7">
        <v>20367000</v>
      </c>
      <c r="J741" s="8">
        <v>23873000</v>
      </c>
      <c r="K741" s="7">
        <v>18410000</v>
      </c>
      <c r="L741" s="7">
        <v>15549000</v>
      </c>
      <c r="M741" s="7">
        <v>16317000</v>
      </c>
      <c r="N741" s="8">
        <v>25566000</v>
      </c>
      <c r="O741" s="7">
        <v>23877000</v>
      </c>
      <c r="P741" s="7">
        <v>25240000</v>
      </c>
      <c r="Q741" s="7">
        <v>25264000</v>
      </c>
      <c r="R741" s="8">
        <v>20242000</v>
      </c>
      <c r="S741" s="7">
        <v>16941000</v>
      </c>
      <c r="T741" s="7">
        <v>17753000</v>
      </c>
      <c r="U741" s="7">
        <v>19768000</v>
      </c>
      <c r="V741" s="8">
        <v>16793000</v>
      </c>
      <c r="W741" s="7">
        <v>22982000</v>
      </c>
      <c r="X741" s="7">
        <v>28062000</v>
      </c>
      <c r="Y741" s="7">
        <v>21642000</v>
      </c>
      <c r="Z741" s="8">
        <v>20278000</v>
      </c>
      <c r="AA741" s="4">
        <v>24215000</v>
      </c>
      <c r="AB741" s="4">
        <v>19615000</v>
      </c>
      <c r="AC741" s="4">
        <v>29435000</v>
      </c>
      <c r="AD741" s="8">
        <v>24765000</v>
      </c>
      <c r="AE741" s="4">
        <v>24287000</v>
      </c>
      <c r="AF741" s="4">
        <v>24403000</v>
      </c>
      <c r="AG741" s="4">
        <v>24938000</v>
      </c>
      <c r="AH741" s="8">
        <v>26173000</v>
      </c>
      <c r="AI741" s="4">
        <v>26408000</v>
      </c>
      <c r="AJ741" s="4">
        <v>22231000</v>
      </c>
      <c r="AK741" s="4">
        <v>30079000</v>
      </c>
    </row>
    <row r="742" spans="1:37" ht="16" x14ac:dyDescent="0.2">
      <c r="A742" s="5" t="s">
        <v>2545</v>
      </c>
      <c r="B742" s="7">
        <v>4888800</v>
      </c>
      <c r="C742" s="7">
        <v>3102600</v>
      </c>
      <c r="D742" s="7">
        <v>3675800</v>
      </c>
      <c r="E742" s="7">
        <v>3031100</v>
      </c>
      <c r="F742" s="8">
        <v>3279500</v>
      </c>
      <c r="G742" s="7">
        <v>3634800</v>
      </c>
      <c r="H742" s="7">
        <v>3541500</v>
      </c>
      <c r="I742" s="7">
        <v>3836900</v>
      </c>
      <c r="J742" s="8">
        <v>3451400</v>
      </c>
      <c r="K742" s="7">
        <v>3745400</v>
      </c>
      <c r="L742" s="7">
        <v>4295900</v>
      </c>
      <c r="M742" s="7">
        <v>3893700</v>
      </c>
      <c r="N742" s="8">
        <v>5066000</v>
      </c>
      <c r="O742" s="7">
        <v>4517500</v>
      </c>
      <c r="P742" s="7">
        <v>5154300</v>
      </c>
      <c r="Q742" s="7">
        <v>3839500</v>
      </c>
      <c r="R742" s="8">
        <v>3879500</v>
      </c>
      <c r="S742" s="7">
        <v>3756200</v>
      </c>
      <c r="T742" s="7">
        <v>3095700</v>
      </c>
      <c r="U742" s="7">
        <v>2783100</v>
      </c>
      <c r="V742" s="8">
        <v>3589000</v>
      </c>
      <c r="W742" s="7">
        <v>3229800</v>
      </c>
      <c r="X742" s="7">
        <v>3555700</v>
      </c>
      <c r="Y742" s="7">
        <v>3500400</v>
      </c>
      <c r="Z742" s="8">
        <v>4145600</v>
      </c>
      <c r="AA742" s="4">
        <v>4582300</v>
      </c>
      <c r="AB742" s="4">
        <v>4377100</v>
      </c>
      <c r="AC742" s="4">
        <v>4583600</v>
      </c>
      <c r="AD742" s="8">
        <v>3197100</v>
      </c>
      <c r="AE742" s="4">
        <v>3588900</v>
      </c>
      <c r="AF742" s="4">
        <v>3779000</v>
      </c>
      <c r="AG742" s="4">
        <v>3663700</v>
      </c>
      <c r="AH742" s="8">
        <v>3725200</v>
      </c>
      <c r="AI742" s="4">
        <v>2691700</v>
      </c>
      <c r="AJ742" s="4">
        <v>3188100</v>
      </c>
      <c r="AK742" s="4">
        <v>3262400</v>
      </c>
    </row>
    <row r="743" spans="1:37" ht="16" x14ac:dyDescent="0.2">
      <c r="A743" s="5" t="s">
        <v>2548</v>
      </c>
      <c r="B743" s="7">
        <v>0</v>
      </c>
      <c r="C743" s="7">
        <v>0</v>
      </c>
      <c r="D743" s="7">
        <v>0</v>
      </c>
      <c r="E743" s="7">
        <v>0</v>
      </c>
      <c r="F743" s="8">
        <v>0</v>
      </c>
      <c r="G743" s="7">
        <v>0</v>
      </c>
      <c r="H743" s="7">
        <v>0</v>
      </c>
      <c r="I743" s="7">
        <v>0</v>
      </c>
      <c r="J743" s="8">
        <v>0</v>
      </c>
      <c r="K743" s="7">
        <v>0</v>
      </c>
      <c r="L743" s="7">
        <v>0</v>
      </c>
      <c r="M743" s="7">
        <v>0</v>
      </c>
      <c r="N743" s="8">
        <v>0</v>
      </c>
      <c r="O743" s="7">
        <v>0</v>
      </c>
      <c r="P743" s="7">
        <v>0</v>
      </c>
      <c r="Q743" s="7">
        <v>0</v>
      </c>
      <c r="R743" s="8">
        <v>0</v>
      </c>
      <c r="S743" s="7">
        <v>0</v>
      </c>
      <c r="T743" s="7">
        <v>0</v>
      </c>
      <c r="U743" s="7">
        <v>0</v>
      </c>
      <c r="V743" s="8">
        <v>1905500</v>
      </c>
      <c r="W743" s="7">
        <v>1941000</v>
      </c>
      <c r="X743" s="7">
        <v>1941233.33</v>
      </c>
      <c r="Y743" s="7">
        <v>1977200</v>
      </c>
      <c r="Z743" s="8">
        <v>0</v>
      </c>
      <c r="AA743" s="4">
        <v>0</v>
      </c>
      <c r="AB743" s="4">
        <v>0</v>
      </c>
      <c r="AC743" s="4">
        <v>0</v>
      </c>
      <c r="AD743" s="8">
        <v>0</v>
      </c>
      <c r="AE743" s="4">
        <v>0</v>
      </c>
      <c r="AF743" s="4">
        <v>0</v>
      </c>
      <c r="AG743" s="4">
        <v>0</v>
      </c>
      <c r="AH743" s="8">
        <v>2888366.67</v>
      </c>
      <c r="AI743" s="4">
        <v>2759700</v>
      </c>
      <c r="AJ743" s="4">
        <v>3589400</v>
      </c>
      <c r="AK743" s="4">
        <v>2316000</v>
      </c>
    </row>
    <row r="744" spans="1:37" ht="16" x14ac:dyDescent="0.2">
      <c r="A744" s="5" t="s">
        <v>2551</v>
      </c>
      <c r="B744" s="7">
        <f>AVERAGE(C744:E744)</f>
        <v>1932400</v>
      </c>
      <c r="C744" s="7">
        <v>1914600</v>
      </c>
      <c r="D744" s="7">
        <v>2016200</v>
      </c>
      <c r="E744" s="7">
        <v>1866400</v>
      </c>
      <c r="F744" s="8">
        <v>2185700</v>
      </c>
      <c r="G744" s="7">
        <v>1939200</v>
      </c>
      <c r="H744" s="7">
        <v>2494800</v>
      </c>
      <c r="I744" s="7">
        <v>2612400</v>
      </c>
      <c r="J744" s="8">
        <v>2720600</v>
      </c>
      <c r="K744" s="7">
        <v>2628500</v>
      </c>
      <c r="L744" s="7">
        <v>2150500</v>
      </c>
      <c r="M744" s="7">
        <v>1798300</v>
      </c>
      <c r="N744" s="8">
        <v>2502700</v>
      </c>
      <c r="O744" s="7">
        <v>2210800</v>
      </c>
      <c r="P744" s="7">
        <v>1880300</v>
      </c>
      <c r="Q744" s="7">
        <v>2412200</v>
      </c>
      <c r="R744" s="8">
        <v>2114700</v>
      </c>
      <c r="S744" s="7">
        <v>2119100</v>
      </c>
      <c r="T744" s="7">
        <v>2398600</v>
      </c>
      <c r="U744" s="7">
        <v>2219300</v>
      </c>
      <c r="V744" s="8">
        <v>2009700</v>
      </c>
      <c r="W744" s="7">
        <v>1789000</v>
      </c>
      <c r="X744" s="7">
        <v>1483300</v>
      </c>
      <c r="Y744" s="7">
        <v>1914800</v>
      </c>
      <c r="Z744" s="8">
        <v>1877600</v>
      </c>
      <c r="AA744" s="4">
        <v>2679200</v>
      </c>
      <c r="AB744" s="4">
        <v>2556900</v>
      </c>
      <c r="AC744" s="4">
        <v>2344300</v>
      </c>
      <c r="AD744" s="8">
        <v>2257500</v>
      </c>
      <c r="AE744" s="4">
        <v>2055800</v>
      </c>
      <c r="AF744" s="4">
        <v>1958900</v>
      </c>
      <c r="AG744" s="4">
        <v>2025200</v>
      </c>
      <c r="AH744" s="8">
        <v>2119800</v>
      </c>
      <c r="AI744" s="4">
        <v>1163000</v>
      </c>
      <c r="AJ744" s="4">
        <v>1957200</v>
      </c>
      <c r="AK744" s="4">
        <v>1832900</v>
      </c>
    </row>
    <row r="745" spans="1:37" ht="16" x14ac:dyDescent="0.2">
      <c r="A745" s="5" t="s">
        <v>2555</v>
      </c>
      <c r="B745" s="7">
        <v>0</v>
      </c>
      <c r="C745" s="7">
        <v>0</v>
      </c>
      <c r="D745" s="7">
        <v>0</v>
      </c>
      <c r="E745" s="7">
        <v>0</v>
      </c>
      <c r="F745" s="8">
        <v>649230</v>
      </c>
      <c r="G745" s="7">
        <v>702390</v>
      </c>
      <c r="H745" s="7">
        <v>693290</v>
      </c>
      <c r="I745" s="7">
        <v>764650</v>
      </c>
      <c r="J745" s="8">
        <v>954950</v>
      </c>
      <c r="K745" s="7">
        <v>731673.33299999998</v>
      </c>
      <c r="L745" s="7">
        <v>772780</v>
      </c>
      <c r="M745" s="7">
        <v>467290</v>
      </c>
      <c r="N745" s="8">
        <v>851130</v>
      </c>
      <c r="O745" s="7">
        <v>819040</v>
      </c>
      <c r="P745" s="7">
        <v>948350</v>
      </c>
      <c r="Q745" s="7">
        <v>1107400</v>
      </c>
      <c r="R745" s="8">
        <v>1580800</v>
      </c>
      <c r="S745" s="7">
        <v>873660</v>
      </c>
      <c r="T745" s="7">
        <v>827220</v>
      </c>
      <c r="U745" s="7">
        <v>1009300</v>
      </c>
      <c r="V745" s="8">
        <v>798640</v>
      </c>
      <c r="W745" s="7">
        <v>715060</v>
      </c>
      <c r="X745" s="7">
        <v>780246.66700000002</v>
      </c>
      <c r="Y745" s="7">
        <v>827040</v>
      </c>
      <c r="Z745" s="8">
        <v>430110</v>
      </c>
      <c r="AA745" s="4">
        <v>695560</v>
      </c>
      <c r="AB745" s="4">
        <v>931280</v>
      </c>
      <c r="AC745" s="4">
        <v>1078900</v>
      </c>
      <c r="AD745" s="8">
        <v>545930</v>
      </c>
      <c r="AE745" s="4">
        <v>810620</v>
      </c>
      <c r="AF745" s="4">
        <v>658516.66700000002</v>
      </c>
      <c r="AG745" s="4">
        <v>619000</v>
      </c>
      <c r="AH745" s="8">
        <v>871510</v>
      </c>
      <c r="AI745" s="4">
        <v>856383.33299999998</v>
      </c>
      <c r="AJ745" s="4">
        <v>928290</v>
      </c>
      <c r="AK745" s="4">
        <v>769350</v>
      </c>
    </row>
    <row r="746" spans="1:37" ht="16" x14ac:dyDescent="0.2">
      <c r="A746" s="5" t="s">
        <v>2559</v>
      </c>
      <c r="B746" s="7">
        <v>307913.33299999998</v>
      </c>
      <c r="C746" s="7">
        <v>398600</v>
      </c>
      <c r="D746" s="7">
        <v>307020</v>
      </c>
      <c r="E746" s="7">
        <v>218120</v>
      </c>
      <c r="F746" s="8">
        <v>923390</v>
      </c>
      <c r="G746" s="7">
        <v>525550</v>
      </c>
      <c r="H746" s="7">
        <v>625810</v>
      </c>
      <c r="I746" s="7">
        <v>840730</v>
      </c>
      <c r="J746" s="8">
        <v>861550</v>
      </c>
      <c r="K746" s="7">
        <v>674090</v>
      </c>
      <c r="L746" s="7">
        <v>762140</v>
      </c>
      <c r="M746" s="7">
        <v>789860</v>
      </c>
      <c r="N746" s="8">
        <v>737620</v>
      </c>
      <c r="O746" s="7">
        <v>355470</v>
      </c>
      <c r="P746" s="7">
        <v>555760</v>
      </c>
      <c r="Q746" s="7">
        <v>486240</v>
      </c>
      <c r="R746" s="8">
        <v>618770</v>
      </c>
      <c r="S746" s="7">
        <v>552550</v>
      </c>
      <c r="T746" s="7">
        <v>1352000</v>
      </c>
      <c r="U746" s="7">
        <v>829030</v>
      </c>
      <c r="V746" s="8">
        <v>1086600</v>
      </c>
      <c r="W746" s="7">
        <v>699300</v>
      </c>
      <c r="X746" s="7">
        <v>572820</v>
      </c>
      <c r="Y746" s="7">
        <v>673380</v>
      </c>
      <c r="Z746" s="8">
        <f>AVERAGE(AA746:AC746)</f>
        <v>722996.66666666663</v>
      </c>
      <c r="AA746" s="4">
        <v>719300</v>
      </c>
      <c r="AB746" s="4">
        <v>742080</v>
      </c>
      <c r="AC746" s="4">
        <v>707610</v>
      </c>
      <c r="AD746" s="8">
        <v>282300</v>
      </c>
      <c r="AE746" s="4">
        <v>618550</v>
      </c>
      <c r="AF746" s="4">
        <v>520050</v>
      </c>
      <c r="AG746" s="4">
        <v>473633.33299999998</v>
      </c>
      <c r="AH746" s="8">
        <v>384220</v>
      </c>
      <c r="AI746" s="4">
        <v>573520</v>
      </c>
      <c r="AJ746" s="4">
        <v>613440</v>
      </c>
      <c r="AK746" s="4">
        <v>420490</v>
      </c>
    </row>
    <row r="747" spans="1:37" ht="16" x14ac:dyDescent="0.2">
      <c r="A747" s="5" t="s">
        <v>2561</v>
      </c>
      <c r="B747" s="7">
        <v>8523700</v>
      </c>
      <c r="C747" s="7">
        <v>9247900</v>
      </c>
      <c r="D747" s="7">
        <v>8127800</v>
      </c>
      <c r="E747" s="7">
        <v>10605000</v>
      </c>
      <c r="F747" s="8">
        <v>10855000</v>
      </c>
      <c r="G747" s="7">
        <v>10097000</v>
      </c>
      <c r="H747" s="7">
        <v>11495000</v>
      </c>
      <c r="I747" s="7">
        <v>11165000</v>
      </c>
      <c r="J747" s="8">
        <v>10156000</v>
      </c>
      <c r="K747" s="7">
        <v>10749000</v>
      </c>
      <c r="L747" s="7">
        <v>10345000</v>
      </c>
      <c r="M747" s="7">
        <v>11255000</v>
      </c>
      <c r="N747" s="8">
        <v>14782000</v>
      </c>
      <c r="O747" s="7">
        <v>17538000</v>
      </c>
      <c r="P747" s="7">
        <v>12716000</v>
      </c>
      <c r="Q747" s="7">
        <v>12016000</v>
      </c>
      <c r="R747" s="8">
        <v>10949000</v>
      </c>
      <c r="S747" s="7">
        <v>10053000</v>
      </c>
      <c r="T747" s="7">
        <v>11358000</v>
      </c>
      <c r="U747" s="7">
        <v>8871400</v>
      </c>
      <c r="V747" s="8">
        <v>13562000</v>
      </c>
      <c r="W747" s="7">
        <v>13191000</v>
      </c>
      <c r="X747" s="7">
        <v>12549000</v>
      </c>
      <c r="Y747" s="7">
        <v>13933000</v>
      </c>
      <c r="Z747" s="8">
        <v>13336000</v>
      </c>
      <c r="AA747" s="4">
        <v>13465000</v>
      </c>
      <c r="AB747" s="4">
        <v>14483000</v>
      </c>
      <c r="AC747" s="4">
        <v>14213000</v>
      </c>
      <c r="AD747" s="8">
        <v>14256000</v>
      </c>
      <c r="AE747" s="4">
        <v>16708000</v>
      </c>
      <c r="AF747" s="4">
        <v>13830000</v>
      </c>
      <c r="AG747" s="4">
        <v>17484000</v>
      </c>
      <c r="AH747" s="8">
        <v>13753000</v>
      </c>
      <c r="AI747" s="4">
        <v>13672000</v>
      </c>
      <c r="AJ747" s="4">
        <v>15998000</v>
      </c>
      <c r="AK747" s="4">
        <v>15285000</v>
      </c>
    </row>
    <row r="748" spans="1:37" ht="16" x14ac:dyDescent="0.2">
      <c r="A748" s="5" t="s">
        <v>2564</v>
      </c>
      <c r="B748" s="7">
        <f>AVERAGE(C748:E748)</f>
        <v>3318466.6666666665</v>
      </c>
      <c r="C748" s="7">
        <v>3564900</v>
      </c>
      <c r="D748" s="7">
        <v>3302200</v>
      </c>
      <c r="E748" s="7">
        <v>3088300</v>
      </c>
      <c r="F748" s="8">
        <v>2916300</v>
      </c>
      <c r="G748" s="7">
        <v>3051300</v>
      </c>
      <c r="H748" s="7">
        <v>2661900</v>
      </c>
      <c r="I748" s="7">
        <v>3292200</v>
      </c>
      <c r="J748" s="8">
        <v>3116500</v>
      </c>
      <c r="K748" s="7">
        <v>2665300</v>
      </c>
      <c r="L748" s="7">
        <v>2394900</v>
      </c>
      <c r="M748" s="7">
        <v>2730200</v>
      </c>
      <c r="N748" s="8">
        <v>2886900</v>
      </c>
      <c r="O748" s="7">
        <v>3381400</v>
      </c>
      <c r="P748" s="7">
        <v>3869300</v>
      </c>
      <c r="Q748" s="7">
        <v>2562200</v>
      </c>
      <c r="R748" s="8">
        <v>2886600</v>
      </c>
      <c r="S748" s="7">
        <v>3083100</v>
      </c>
      <c r="T748" s="7">
        <v>3247900</v>
      </c>
      <c r="U748" s="7">
        <v>2579800</v>
      </c>
      <c r="V748" s="8">
        <v>3085900</v>
      </c>
      <c r="W748" s="7">
        <v>3061200</v>
      </c>
      <c r="X748" s="7">
        <v>2611600</v>
      </c>
      <c r="Y748" s="7">
        <v>2871100</v>
      </c>
      <c r="Z748" s="8">
        <v>3603800</v>
      </c>
      <c r="AA748" s="4">
        <v>3058500</v>
      </c>
      <c r="AB748" s="4">
        <v>2640400</v>
      </c>
      <c r="AC748" s="4">
        <v>4578800</v>
      </c>
      <c r="AD748" s="8">
        <v>2845900</v>
      </c>
      <c r="AE748" s="4">
        <v>3265100</v>
      </c>
      <c r="AF748" s="4">
        <v>2927200</v>
      </c>
      <c r="AG748" s="4">
        <v>3204700</v>
      </c>
      <c r="AH748" s="8">
        <v>2923200</v>
      </c>
      <c r="AI748" s="4">
        <v>2846100</v>
      </c>
      <c r="AJ748" s="4">
        <v>2806300</v>
      </c>
      <c r="AK748" s="4">
        <v>2849900</v>
      </c>
    </row>
    <row r="749" spans="1:37" ht="16" x14ac:dyDescent="0.2">
      <c r="A749" s="5" t="s">
        <v>2566</v>
      </c>
      <c r="B749" s="7">
        <v>903243.33299999998</v>
      </c>
      <c r="C749" s="7">
        <v>1275000</v>
      </c>
      <c r="D749" s="7">
        <v>667410</v>
      </c>
      <c r="E749" s="7">
        <v>767320</v>
      </c>
      <c r="F749" s="8">
        <v>1988700</v>
      </c>
      <c r="G749" s="7">
        <v>2039400</v>
      </c>
      <c r="H749" s="7">
        <v>2838100</v>
      </c>
      <c r="I749" s="7">
        <v>1393600</v>
      </c>
      <c r="J749" s="8">
        <f>AVERAGE(K749:M749)</f>
        <v>1873900</v>
      </c>
      <c r="K749" s="7">
        <v>1771400</v>
      </c>
      <c r="L749" s="7">
        <v>1864800</v>
      </c>
      <c r="M749" s="7">
        <v>1985500</v>
      </c>
      <c r="N749" s="8">
        <v>2571500</v>
      </c>
      <c r="O749" s="7">
        <v>4694400</v>
      </c>
      <c r="P749" s="7">
        <v>2956800</v>
      </c>
      <c r="Q749" s="7">
        <v>1621200</v>
      </c>
      <c r="R749" s="8">
        <v>3157600</v>
      </c>
      <c r="S749" s="7">
        <v>2840700</v>
      </c>
      <c r="T749" s="7">
        <v>1464300</v>
      </c>
      <c r="U749" s="7">
        <v>1431900</v>
      </c>
      <c r="V749" s="8">
        <v>5379700</v>
      </c>
      <c r="W749" s="7">
        <v>8120900</v>
      </c>
      <c r="X749" s="7">
        <v>6618800</v>
      </c>
      <c r="Y749" s="7">
        <v>5153400</v>
      </c>
      <c r="Z749" s="8">
        <v>1415400</v>
      </c>
      <c r="AA749" s="4">
        <v>1749900</v>
      </c>
      <c r="AB749" s="4">
        <v>2074600</v>
      </c>
      <c r="AC749" s="4">
        <v>2897800</v>
      </c>
      <c r="AD749" s="8">
        <f>AVERAGE(AE749:AG749)</f>
        <v>2712733.3333333335</v>
      </c>
      <c r="AE749" s="4">
        <v>2625800</v>
      </c>
      <c r="AF749" s="4">
        <v>2672800</v>
      </c>
      <c r="AG749" s="4">
        <v>2839600</v>
      </c>
      <c r="AH749" s="8">
        <v>2691700</v>
      </c>
      <c r="AI749" s="4">
        <v>8310000</v>
      </c>
      <c r="AJ749" s="4">
        <v>9251000</v>
      </c>
      <c r="AK749" s="4">
        <v>7127100</v>
      </c>
    </row>
    <row r="750" spans="1:37" ht="16" x14ac:dyDescent="0.2">
      <c r="A750" s="5" t="s">
        <v>2567</v>
      </c>
      <c r="B750" s="7">
        <v>0</v>
      </c>
      <c r="C750" s="7">
        <v>0</v>
      </c>
      <c r="D750" s="7">
        <v>0</v>
      </c>
      <c r="E750" s="7">
        <v>0</v>
      </c>
      <c r="F750" s="8">
        <v>0</v>
      </c>
      <c r="G750" s="7">
        <v>0</v>
      </c>
      <c r="H750" s="7">
        <v>0</v>
      </c>
      <c r="I750" s="7">
        <v>0</v>
      </c>
      <c r="J750" s="8">
        <v>0</v>
      </c>
      <c r="K750" s="7">
        <v>0</v>
      </c>
      <c r="L750" s="7">
        <v>0</v>
      </c>
      <c r="M750" s="7">
        <v>0</v>
      </c>
      <c r="N750" s="8">
        <v>0</v>
      </c>
      <c r="O750" s="7">
        <v>0</v>
      </c>
      <c r="P750" s="7">
        <v>0</v>
      </c>
      <c r="Q750" s="7">
        <v>0</v>
      </c>
      <c r="R750" s="8">
        <v>0</v>
      </c>
      <c r="S750" s="7">
        <v>0</v>
      </c>
      <c r="T750" s="7">
        <v>0</v>
      </c>
      <c r="U750" s="7">
        <v>0</v>
      </c>
      <c r="V750" s="8">
        <v>1210300</v>
      </c>
      <c r="W750" s="7">
        <v>1011000</v>
      </c>
      <c r="X750" s="7">
        <v>960390</v>
      </c>
      <c r="Y750" s="7">
        <v>896670</v>
      </c>
      <c r="Z750" s="8">
        <v>0</v>
      </c>
      <c r="AA750" s="4">
        <v>0</v>
      </c>
      <c r="AB750" s="4">
        <v>0</v>
      </c>
      <c r="AC750" s="4">
        <v>0</v>
      </c>
      <c r="AD750" s="8">
        <v>0</v>
      </c>
      <c r="AE750" s="4">
        <v>0</v>
      </c>
      <c r="AF750" s="4">
        <v>0</v>
      </c>
      <c r="AG750" s="4">
        <v>0</v>
      </c>
      <c r="AH750" s="8">
        <v>1164036.67</v>
      </c>
      <c r="AI750" s="4">
        <v>1567900</v>
      </c>
      <c r="AJ750" s="4">
        <v>1116400</v>
      </c>
      <c r="AK750" s="4">
        <v>807810</v>
      </c>
    </row>
    <row r="751" spans="1:37" ht="16" x14ac:dyDescent="0.2">
      <c r="A751" s="5" t="s">
        <v>2574</v>
      </c>
      <c r="B751" s="7">
        <f>AVERAGE(C751:E751)</f>
        <v>3399133.3333333335</v>
      </c>
      <c r="C751" s="7">
        <v>3114100</v>
      </c>
      <c r="D751" s="7">
        <v>3106600</v>
      </c>
      <c r="E751" s="7">
        <v>3976700</v>
      </c>
      <c r="F751" s="8">
        <v>3779400</v>
      </c>
      <c r="G751" s="7">
        <v>3177500</v>
      </c>
      <c r="H751" s="7">
        <v>3323300</v>
      </c>
      <c r="I751" s="7">
        <v>3967900</v>
      </c>
      <c r="J751" s="8">
        <v>3117300</v>
      </c>
      <c r="K751" s="7">
        <v>3329200</v>
      </c>
      <c r="L751" s="7">
        <v>3662300</v>
      </c>
      <c r="M751" s="7">
        <v>3934900</v>
      </c>
      <c r="N751" s="8">
        <v>2732200</v>
      </c>
      <c r="O751" s="7">
        <v>4586700</v>
      </c>
      <c r="P751" s="7">
        <v>4821300</v>
      </c>
      <c r="Q751" s="7">
        <v>3919400</v>
      </c>
      <c r="R751" s="8">
        <v>4936800</v>
      </c>
      <c r="S751" s="7">
        <v>3923400</v>
      </c>
      <c r="T751" s="7">
        <v>4138500</v>
      </c>
      <c r="U751" s="7">
        <v>5038600</v>
      </c>
      <c r="V751" s="8">
        <v>1732000</v>
      </c>
      <c r="W751" s="7">
        <v>2155900</v>
      </c>
      <c r="X751" s="7">
        <v>3198300</v>
      </c>
      <c r="Y751" s="7">
        <v>1981600</v>
      </c>
      <c r="Z751" s="8">
        <v>3547566.67</v>
      </c>
      <c r="AA751" s="4">
        <v>5244600</v>
      </c>
      <c r="AB751" s="4">
        <v>3426100</v>
      </c>
      <c r="AC751" s="4">
        <v>1972000</v>
      </c>
      <c r="AD751" s="8">
        <v>1669900</v>
      </c>
      <c r="AE751" s="4">
        <v>3975600</v>
      </c>
      <c r="AF751" s="4">
        <v>3752500</v>
      </c>
      <c r="AG751" s="4">
        <v>2951700</v>
      </c>
      <c r="AH751" s="8">
        <v>3113000</v>
      </c>
      <c r="AI751" s="4">
        <v>1976333.33</v>
      </c>
      <c r="AJ751" s="4">
        <v>1049200</v>
      </c>
      <c r="AK751" s="4">
        <v>1766800</v>
      </c>
    </row>
    <row r="752" spans="1:37" ht="16" x14ac:dyDescent="0.2">
      <c r="A752" s="5" t="s">
        <v>2577</v>
      </c>
      <c r="B752" s="7">
        <f>AVERAGE(C752:E752)</f>
        <v>11993333.333333334</v>
      </c>
      <c r="C752" s="7">
        <v>12112000</v>
      </c>
      <c r="D752" s="7">
        <v>12274000</v>
      </c>
      <c r="E752" s="7">
        <v>11594000</v>
      </c>
      <c r="F752" s="8">
        <v>21279000</v>
      </c>
      <c r="G752" s="7">
        <v>7974300</v>
      </c>
      <c r="H752" s="7">
        <v>7135400</v>
      </c>
      <c r="I752" s="7">
        <v>10792000</v>
      </c>
      <c r="J752" s="8">
        <v>15020000</v>
      </c>
      <c r="K752" s="7">
        <v>9816200</v>
      </c>
      <c r="L752" s="7">
        <v>10773000</v>
      </c>
      <c r="M752" s="7">
        <f>AVERAGE(J752:L752)</f>
        <v>11869733.333333334</v>
      </c>
      <c r="N752" s="8">
        <v>10789000</v>
      </c>
      <c r="O752" s="7">
        <v>15510000</v>
      </c>
      <c r="P752" s="7">
        <v>10594000</v>
      </c>
      <c r="Q752" s="7">
        <v>16145000</v>
      </c>
      <c r="R752" s="8">
        <v>24488000</v>
      </c>
      <c r="S752" s="7">
        <v>11265000</v>
      </c>
      <c r="T752" s="7">
        <v>10726000</v>
      </c>
      <c r="U752" s="7">
        <v>8727200</v>
      </c>
      <c r="V752" s="8">
        <v>8931200</v>
      </c>
      <c r="W752" s="7">
        <v>10651000</v>
      </c>
      <c r="X752" s="7">
        <v>14300000</v>
      </c>
      <c r="Y752" s="7">
        <v>10307000</v>
      </c>
      <c r="Z752" s="8">
        <v>12649000</v>
      </c>
      <c r="AA752" s="4">
        <v>9369400</v>
      </c>
      <c r="AB752" s="4">
        <v>20979000</v>
      </c>
      <c r="AC752" s="4">
        <v>6216700</v>
      </c>
      <c r="AD752" s="8">
        <v>11962000</v>
      </c>
      <c r="AE752" s="4">
        <v>17058000</v>
      </c>
      <c r="AF752" s="4">
        <v>12344000</v>
      </c>
      <c r="AG752" s="4">
        <v>13774000</v>
      </c>
      <c r="AH752" s="8">
        <v>13220000</v>
      </c>
      <c r="AI752" s="4">
        <v>9341000</v>
      </c>
      <c r="AJ752" s="4">
        <v>7368900</v>
      </c>
      <c r="AK752" s="4">
        <v>9392300</v>
      </c>
    </row>
    <row r="753" spans="1:801" ht="16" x14ac:dyDescent="0.2">
      <c r="A753" s="5" t="s">
        <v>2578</v>
      </c>
      <c r="B753" s="7">
        <f>AVERAGE(C753:E753)</f>
        <v>20312333.333333332</v>
      </c>
      <c r="C753" s="7">
        <v>21939000</v>
      </c>
      <c r="D753" s="7">
        <v>19460000</v>
      </c>
      <c r="E753" s="7">
        <v>19538000</v>
      </c>
      <c r="F753" s="8">
        <v>21852000</v>
      </c>
      <c r="G753" s="7">
        <v>19001000</v>
      </c>
      <c r="H753" s="7">
        <v>25039000</v>
      </c>
      <c r="I753" s="7">
        <v>24377000</v>
      </c>
      <c r="J753" s="8">
        <v>21227000</v>
      </c>
      <c r="K753" s="7">
        <v>22220000</v>
      </c>
      <c r="L753" s="7">
        <v>23236000</v>
      </c>
      <c r="M753" s="7">
        <v>20283000</v>
      </c>
      <c r="N753" s="8">
        <v>25842000</v>
      </c>
      <c r="O753" s="7">
        <v>26003000</v>
      </c>
      <c r="P753" s="7">
        <v>27867000</v>
      </c>
      <c r="Q753" s="7">
        <v>24367000</v>
      </c>
      <c r="R753" s="8">
        <v>28713000</v>
      </c>
      <c r="S753" s="7">
        <v>31482000</v>
      </c>
      <c r="T753" s="7">
        <v>28351000</v>
      </c>
      <c r="U753" s="7">
        <v>27485000</v>
      </c>
      <c r="V753" s="8">
        <v>27621000</v>
      </c>
      <c r="W753" s="7">
        <v>25072000</v>
      </c>
      <c r="X753" s="7">
        <v>22936000</v>
      </c>
      <c r="Y753" s="7">
        <v>23077000</v>
      </c>
      <c r="Z753" s="8">
        <v>27724000</v>
      </c>
      <c r="AA753" s="4">
        <v>29527000</v>
      </c>
      <c r="AB753" s="4">
        <v>22614000</v>
      </c>
      <c r="AC753" s="4">
        <v>35108000</v>
      </c>
      <c r="AD753" s="8">
        <v>18219000</v>
      </c>
      <c r="AE753" s="4">
        <v>26235000</v>
      </c>
      <c r="AF753" s="4">
        <v>25268000</v>
      </c>
      <c r="AG753" s="4">
        <v>24056000</v>
      </c>
      <c r="AH753" s="8">
        <v>28669000</v>
      </c>
      <c r="AI753" s="4">
        <v>19388000</v>
      </c>
      <c r="AJ753" s="4">
        <v>24667000</v>
      </c>
      <c r="AK753" s="4">
        <v>18653000</v>
      </c>
      <c r="AL753" s="4">
        <v>0</v>
      </c>
      <c r="AM753" s="4">
        <v>0</v>
      </c>
      <c r="AN753" s="4">
        <v>0</v>
      </c>
      <c r="AO753" s="4">
        <v>0</v>
      </c>
      <c r="AP753" s="4">
        <v>0</v>
      </c>
      <c r="AQ753" s="4">
        <v>0</v>
      </c>
      <c r="AR753" s="4">
        <v>0</v>
      </c>
      <c r="AS753" s="4">
        <v>0</v>
      </c>
      <c r="AT753" s="4">
        <v>0</v>
      </c>
      <c r="AU753" s="4">
        <v>0</v>
      </c>
      <c r="AV753" s="4">
        <v>0</v>
      </c>
      <c r="AW753" s="4">
        <v>0</v>
      </c>
      <c r="AX753" s="4">
        <v>0</v>
      </c>
      <c r="AY753" s="4">
        <v>0</v>
      </c>
      <c r="AZ753" s="4">
        <v>0</v>
      </c>
      <c r="BA753" s="4">
        <v>0</v>
      </c>
      <c r="BB753" s="4">
        <v>0</v>
      </c>
      <c r="BC753" s="4">
        <v>0</v>
      </c>
      <c r="BD753" s="4">
        <v>0</v>
      </c>
      <c r="BE753" s="4">
        <v>0</v>
      </c>
      <c r="BF753" s="4">
        <v>0</v>
      </c>
      <c r="BG753" s="4">
        <v>0</v>
      </c>
      <c r="BH753" s="4">
        <v>0</v>
      </c>
      <c r="BI753" s="4">
        <v>0</v>
      </c>
      <c r="BJ753" s="4">
        <v>0</v>
      </c>
      <c r="BK753" s="4">
        <v>0</v>
      </c>
      <c r="BL753" s="4">
        <v>0</v>
      </c>
      <c r="BM753" s="4">
        <v>0</v>
      </c>
      <c r="BN753" s="4">
        <v>0</v>
      </c>
      <c r="BO753" s="4">
        <v>0</v>
      </c>
      <c r="BP753" s="4">
        <v>0</v>
      </c>
      <c r="BQ753" s="4">
        <v>0</v>
      </c>
      <c r="BR753" s="4">
        <v>0</v>
      </c>
      <c r="BS753" s="4">
        <v>0</v>
      </c>
      <c r="BT753" s="4">
        <v>0</v>
      </c>
      <c r="BU753" s="4">
        <v>0</v>
      </c>
      <c r="BV753" s="4">
        <v>0</v>
      </c>
      <c r="BW753" s="4">
        <v>0</v>
      </c>
      <c r="BX753" s="4">
        <v>0</v>
      </c>
      <c r="BY753" s="4">
        <v>0</v>
      </c>
      <c r="BZ753" s="4">
        <v>0</v>
      </c>
      <c r="CA753" s="4">
        <v>0</v>
      </c>
      <c r="CB753" s="4">
        <v>0</v>
      </c>
      <c r="CC753" s="4">
        <v>0</v>
      </c>
      <c r="CD753" s="4">
        <v>0</v>
      </c>
      <c r="CE753" s="4">
        <v>0</v>
      </c>
      <c r="CF753" s="4">
        <v>0</v>
      </c>
      <c r="CG753" s="4">
        <v>0</v>
      </c>
      <c r="CH753" s="4">
        <v>0</v>
      </c>
      <c r="CI753" s="4">
        <v>0</v>
      </c>
      <c r="CJ753" s="4">
        <v>0</v>
      </c>
      <c r="CK753" s="4">
        <v>0</v>
      </c>
      <c r="CL753" s="4">
        <v>0</v>
      </c>
      <c r="CM753" s="4">
        <v>0</v>
      </c>
      <c r="CN753" s="4">
        <v>0</v>
      </c>
      <c r="CO753" s="4">
        <v>0</v>
      </c>
      <c r="CP753" s="4">
        <v>0</v>
      </c>
      <c r="CQ753" s="4">
        <v>0</v>
      </c>
      <c r="CR753" s="4">
        <v>0</v>
      </c>
      <c r="CS753" s="4">
        <v>0</v>
      </c>
      <c r="CT753" s="4">
        <v>0</v>
      </c>
      <c r="CU753" s="4">
        <v>0</v>
      </c>
      <c r="CV753" s="4">
        <v>0</v>
      </c>
      <c r="CW753" s="4">
        <v>0</v>
      </c>
      <c r="CX753" s="4">
        <v>0</v>
      </c>
      <c r="CY753" s="4">
        <v>0</v>
      </c>
      <c r="CZ753" s="4">
        <v>0</v>
      </c>
      <c r="DA753" s="4">
        <v>0</v>
      </c>
      <c r="DB753" s="4">
        <v>0</v>
      </c>
      <c r="DC753" s="4">
        <v>0</v>
      </c>
      <c r="DD753" s="4">
        <v>0</v>
      </c>
      <c r="DE753" s="4">
        <v>0</v>
      </c>
      <c r="DF753" s="4">
        <v>0</v>
      </c>
      <c r="DG753" s="4">
        <v>0</v>
      </c>
      <c r="DH753" s="4">
        <v>0</v>
      </c>
      <c r="DI753" s="4">
        <v>0</v>
      </c>
      <c r="DJ753" s="4">
        <v>0</v>
      </c>
      <c r="DK753" s="4">
        <v>0</v>
      </c>
      <c r="DL753" s="4">
        <v>0</v>
      </c>
      <c r="DM753" s="4">
        <v>0</v>
      </c>
      <c r="DN753" s="4">
        <v>0</v>
      </c>
      <c r="DO753" s="4">
        <v>0</v>
      </c>
      <c r="DP753" s="4">
        <v>0</v>
      </c>
      <c r="DQ753" s="4">
        <v>0</v>
      </c>
      <c r="DR753" s="4">
        <v>0</v>
      </c>
      <c r="DS753" s="4">
        <v>0</v>
      </c>
      <c r="DT753" s="4">
        <v>0</v>
      </c>
      <c r="DU753" s="4">
        <v>0</v>
      </c>
      <c r="DV753" s="4">
        <v>0</v>
      </c>
      <c r="DW753" s="4">
        <v>0</v>
      </c>
      <c r="DX753" s="4">
        <v>0</v>
      </c>
      <c r="DY753" s="4">
        <v>0</v>
      </c>
      <c r="DZ753" s="4">
        <v>0</v>
      </c>
      <c r="EA753" s="4">
        <v>0</v>
      </c>
      <c r="EB753" s="4">
        <v>0</v>
      </c>
      <c r="EC753" s="4">
        <v>0</v>
      </c>
      <c r="ED753" s="4">
        <v>0</v>
      </c>
      <c r="EE753" s="4">
        <v>0</v>
      </c>
      <c r="EF753" s="4">
        <v>0</v>
      </c>
      <c r="EG753" s="4">
        <v>0</v>
      </c>
      <c r="EH753" s="4">
        <v>0</v>
      </c>
      <c r="EI753" s="4">
        <v>0</v>
      </c>
      <c r="EJ753" s="4">
        <v>0</v>
      </c>
      <c r="EK753" s="4">
        <v>0</v>
      </c>
      <c r="EL753" s="4">
        <v>0</v>
      </c>
      <c r="EM753" s="4">
        <v>0</v>
      </c>
      <c r="EN753" s="4">
        <v>0</v>
      </c>
      <c r="EO753" s="4">
        <v>0</v>
      </c>
      <c r="EP753" s="4">
        <v>0</v>
      </c>
      <c r="EQ753" s="4">
        <v>0</v>
      </c>
      <c r="ER753" s="4">
        <v>0</v>
      </c>
      <c r="ES753" s="4">
        <v>0</v>
      </c>
      <c r="ET753" s="4">
        <v>0</v>
      </c>
      <c r="EU753" s="4">
        <v>0</v>
      </c>
      <c r="EV753" s="4">
        <v>0</v>
      </c>
      <c r="EW753" s="4">
        <v>0</v>
      </c>
      <c r="EX753" s="4">
        <v>0</v>
      </c>
      <c r="EY753" s="4">
        <v>0</v>
      </c>
      <c r="EZ753" s="4">
        <v>0</v>
      </c>
      <c r="FA753" s="4">
        <v>0</v>
      </c>
      <c r="FB753" s="4">
        <v>0</v>
      </c>
      <c r="FC753" s="4">
        <v>0</v>
      </c>
      <c r="FD753" s="4">
        <v>0</v>
      </c>
      <c r="FE753" s="4">
        <v>0</v>
      </c>
      <c r="FF753" s="4">
        <v>0</v>
      </c>
      <c r="FG753" s="4">
        <v>0</v>
      </c>
      <c r="FH753" s="4">
        <v>0</v>
      </c>
      <c r="FI753" s="4">
        <v>0</v>
      </c>
      <c r="FJ753" s="4">
        <v>0</v>
      </c>
      <c r="FK753" s="4">
        <v>0</v>
      </c>
      <c r="FL753" s="4">
        <v>0</v>
      </c>
      <c r="FM753" s="4">
        <v>0</v>
      </c>
      <c r="FN753" s="4">
        <v>0</v>
      </c>
      <c r="FO753" s="4">
        <v>0</v>
      </c>
      <c r="FP753" s="4">
        <v>0</v>
      </c>
      <c r="FQ753" s="4">
        <v>0</v>
      </c>
      <c r="FR753" s="4">
        <v>0</v>
      </c>
      <c r="FS753" s="4">
        <v>0</v>
      </c>
      <c r="FT753" s="4">
        <v>0</v>
      </c>
      <c r="FU753" s="4">
        <v>0</v>
      </c>
      <c r="FV753" s="4">
        <v>0</v>
      </c>
      <c r="FW753" s="4">
        <v>0</v>
      </c>
      <c r="FX753" s="4">
        <v>0</v>
      </c>
      <c r="FY753" s="4">
        <v>0</v>
      </c>
      <c r="FZ753" s="4">
        <v>0</v>
      </c>
      <c r="GA753" s="4">
        <v>0</v>
      </c>
      <c r="GB753" s="4">
        <v>0</v>
      </c>
      <c r="GC753" s="4">
        <v>0</v>
      </c>
      <c r="GD753" s="4">
        <v>0</v>
      </c>
      <c r="GE753" s="4">
        <v>0</v>
      </c>
      <c r="GF753" s="4">
        <v>0</v>
      </c>
      <c r="GG753" s="4">
        <v>0</v>
      </c>
      <c r="GH753" s="4">
        <v>0</v>
      </c>
      <c r="GI753" s="4">
        <v>0</v>
      </c>
      <c r="GJ753" s="4">
        <v>0</v>
      </c>
      <c r="GK753" s="4">
        <v>0</v>
      </c>
      <c r="GL753" s="4">
        <v>0</v>
      </c>
      <c r="GM753" s="4">
        <v>0</v>
      </c>
      <c r="GN753" s="4">
        <v>0</v>
      </c>
      <c r="GO753" s="4">
        <v>0</v>
      </c>
      <c r="GP753" s="4">
        <v>0</v>
      </c>
      <c r="GQ753" s="4">
        <v>0</v>
      </c>
      <c r="GR753" s="4">
        <v>0</v>
      </c>
      <c r="GS753" s="4">
        <v>0</v>
      </c>
      <c r="GT753" s="4">
        <v>0</v>
      </c>
      <c r="GU753" s="4">
        <v>0</v>
      </c>
      <c r="GV753" s="4">
        <v>0</v>
      </c>
      <c r="GW753" s="4">
        <v>0</v>
      </c>
      <c r="GX753" s="4">
        <v>0</v>
      </c>
      <c r="GY753" s="4">
        <v>0</v>
      </c>
      <c r="GZ753" s="4">
        <v>0</v>
      </c>
      <c r="HA753" s="4">
        <v>0</v>
      </c>
      <c r="HB753" s="4">
        <v>0</v>
      </c>
      <c r="HC753" s="4">
        <v>0</v>
      </c>
      <c r="HD753" s="4">
        <v>0</v>
      </c>
      <c r="HE753" s="4">
        <v>0</v>
      </c>
      <c r="HF753" s="4">
        <v>0</v>
      </c>
      <c r="HG753" s="4">
        <v>0</v>
      </c>
      <c r="HH753" s="4">
        <v>0</v>
      </c>
      <c r="HI753" s="4">
        <v>0</v>
      </c>
      <c r="HJ753" s="4">
        <v>0</v>
      </c>
      <c r="HK753" s="4">
        <v>0</v>
      </c>
      <c r="HL753" s="4">
        <v>0</v>
      </c>
      <c r="HM753" s="4">
        <v>0</v>
      </c>
      <c r="HN753" s="4">
        <v>0</v>
      </c>
      <c r="HO753" s="4">
        <v>0</v>
      </c>
      <c r="HP753" s="4">
        <v>0</v>
      </c>
      <c r="HQ753" s="4">
        <v>0</v>
      </c>
      <c r="HR753" s="4">
        <v>0</v>
      </c>
      <c r="HS753" s="4">
        <v>0</v>
      </c>
      <c r="HT753" s="4">
        <v>0</v>
      </c>
      <c r="HU753" s="4">
        <v>0</v>
      </c>
      <c r="HV753" s="4">
        <v>0</v>
      </c>
      <c r="HW753" s="4">
        <v>0</v>
      </c>
      <c r="HX753" s="4">
        <v>0</v>
      </c>
      <c r="HY753" s="4">
        <v>0</v>
      </c>
      <c r="HZ753" s="4">
        <v>0</v>
      </c>
      <c r="IA753" s="4">
        <v>0</v>
      </c>
      <c r="IB753" s="4">
        <v>0</v>
      </c>
      <c r="IC753" s="4">
        <v>0</v>
      </c>
      <c r="ID753" s="4">
        <v>0</v>
      </c>
      <c r="IE753" s="4">
        <v>0</v>
      </c>
      <c r="IF753" s="4">
        <v>0</v>
      </c>
      <c r="IG753" s="4">
        <v>0</v>
      </c>
      <c r="IH753" s="4">
        <v>0</v>
      </c>
      <c r="II753" s="4">
        <v>0</v>
      </c>
      <c r="IJ753" s="4">
        <v>0</v>
      </c>
      <c r="IK753" s="4">
        <v>0</v>
      </c>
      <c r="IL753" s="4">
        <v>0</v>
      </c>
      <c r="IM753" s="4">
        <v>0</v>
      </c>
      <c r="IN753" s="4">
        <v>0</v>
      </c>
      <c r="IO753" s="4">
        <v>0</v>
      </c>
      <c r="IP753" s="4">
        <v>0</v>
      </c>
      <c r="IQ753" s="4">
        <v>0</v>
      </c>
      <c r="IR753" s="4">
        <v>0</v>
      </c>
      <c r="IS753" s="4">
        <v>0</v>
      </c>
      <c r="IT753" s="4">
        <v>0</v>
      </c>
      <c r="IU753" s="4">
        <v>0</v>
      </c>
      <c r="IV753" s="4">
        <v>0</v>
      </c>
      <c r="IW753" s="4">
        <v>0</v>
      </c>
      <c r="IX753" s="4">
        <v>0</v>
      </c>
      <c r="IY753" s="4">
        <v>0</v>
      </c>
      <c r="IZ753" s="4">
        <v>0</v>
      </c>
      <c r="JA753" s="4">
        <v>0</v>
      </c>
      <c r="JB753" s="4">
        <v>0</v>
      </c>
      <c r="JC753" s="4">
        <v>0</v>
      </c>
      <c r="JD753" s="4">
        <v>0</v>
      </c>
      <c r="JE753" s="4">
        <v>0</v>
      </c>
      <c r="JF753" s="4">
        <v>0</v>
      </c>
      <c r="JG753" s="4">
        <v>0</v>
      </c>
      <c r="JH753" s="4">
        <v>0</v>
      </c>
      <c r="JI753" s="4">
        <v>0</v>
      </c>
      <c r="JJ753" s="4">
        <v>0</v>
      </c>
      <c r="JK753" s="4">
        <v>0</v>
      </c>
      <c r="JL753" s="4">
        <v>0</v>
      </c>
      <c r="JM753" s="4">
        <v>0</v>
      </c>
      <c r="JN753" s="4">
        <v>0</v>
      </c>
      <c r="JO753" s="4">
        <v>0</v>
      </c>
      <c r="JP753" s="4">
        <v>0</v>
      </c>
      <c r="JQ753" s="4">
        <v>0</v>
      </c>
      <c r="JR753" s="4">
        <v>0</v>
      </c>
      <c r="JS753" s="4">
        <v>0</v>
      </c>
      <c r="JT753" s="4">
        <v>0</v>
      </c>
      <c r="JU753" s="4">
        <v>0</v>
      </c>
      <c r="JV753" s="4">
        <v>0</v>
      </c>
      <c r="JW753" s="4">
        <v>0</v>
      </c>
      <c r="JX753" s="4">
        <v>0</v>
      </c>
      <c r="JY753" s="4">
        <v>0</v>
      </c>
      <c r="JZ753" s="4">
        <v>0</v>
      </c>
      <c r="KA753" s="4">
        <v>0</v>
      </c>
      <c r="KB753" s="4">
        <v>0</v>
      </c>
      <c r="KC753" s="4">
        <v>0</v>
      </c>
      <c r="KD753" s="4">
        <v>0</v>
      </c>
      <c r="KE753" s="4">
        <v>0</v>
      </c>
      <c r="KF753" s="4">
        <v>0</v>
      </c>
      <c r="KG753" s="4">
        <v>0</v>
      </c>
      <c r="KH753" s="4">
        <v>0</v>
      </c>
      <c r="KI753" s="4">
        <v>0</v>
      </c>
      <c r="KJ753" s="4">
        <v>0</v>
      </c>
      <c r="KK753" s="4">
        <v>0</v>
      </c>
      <c r="KL753" s="4">
        <v>0</v>
      </c>
      <c r="KM753" s="4">
        <v>0</v>
      </c>
      <c r="KN753" s="4">
        <v>0</v>
      </c>
      <c r="KO753" s="4">
        <v>0</v>
      </c>
      <c r="KP753" s="4">
        <v>0</v>
      </c>
      <c r="KQ753" s="4">
        <v>0</v>
      </c>
      <c r="KR753" s="4">
        <v>0</v>
      </c>
      <c r="KS753" s="4">
        <v>0</v>
      </c>
      <c r="KT753" s="4">
        <v>0</v>
      </c>
      <c r="KU753" s="4">
        <v>0</v>
      </c>
      <c r="KV753" s="4">
        <v>0</v>
      </c>
      <c r="KW753" s="4">
        <v>0</v>
      </c>
      <c r="KX753" s="4">
        <v>0</v>
      </c>
      <c r="KY753" s="4">
        <v>0</v>
      </c>
      <c r="KZ753" s="4">
        <v>0</v>
      </c>
      <c r="LA753" s="4">
        <v>0</v>
      </c>
      <c r="LB753" s="4">
        <v>0</v>
      </c>
      <c r="LC753" s="4">
        <v>0</v>
      </c>
      <c r="LD753" s="4">
        <v>0</v>
      </c>
      <c r="LE753" s="4">
        <v>0</v>
      </c>
      <c r="LF753" s="4">
        <v>0</v>
      </c>
      <c r="LG753" s="4">
        <v>0</v>
      </c>
      <c r="LH753" s="4">
        <v>0</v>
      </c>
      <c r="LI753" s="4">
        <v>0</v>
      </c>
      <c r="LJ753" s="4">
        <v>0</v>
      </c>
      <c r="LK753" s="4">
        <v>0</v>
      </c>
      <c r="LL753" s="4">
        <v>0</v>
      </c>
      <c r="LM753" s="4">
        <v>0</v>
      </c>
      <c r="LN753" s="4">
        <v>0</v>
      </c>
      <c r="LO753" s="4">
        <v>0</v>
      </c>
      <c r="LP753" s="4">
        <v>0</v>
      </c>
      <c r="LQ753" s="4">
        <v>0</v>
      </c>
      <c r="LR753" s="4">
        <v>0</v>
      </c>
      <c r="LS753" s="4">
        <v>0</v>
      </c>
      <c r="LT753" s="4">
        <v>0</v>
      </c>
      <c r="LU753" s="4">
        <v>0</v>
      </c>
      <c r="LV753" s="4">
        <v>0</v>
      </c>
      <c r="LW753" s="4">
        <v>0</v>
      </c>
      <c r="LX753" s="4">
        <v>0</v>
      </c>
      <c r="LY753" s="4">
        <v>0</v>
      </c>
      <c r="LZ753" s="4">
        <v>0</v>
      </c>
      <c r="MA753" s="4">
        <v>0</v>
      </c>
      <c r="MB753" s="4">
        <v>0</v>
      </c>
      <c r="MC753" s="4">
        <v>0</v>
      </c>
      <c r="MD753" s="4">
        <v>0</v>
      </c>
      <c r="ME753" s="4">
        <v>0</v>
      </c>
      <c r="MF753" s="4">
        <v>0</v>
      </c>
      <c r="MG753" s="4">
        <v>0</v>
      </c>
      <c r="MH753" s="4">
        <v>0</v>
      </c>
      <c r="MI753" s="4">
        <v>0</v>
      </c>
      <c r="MJ753" s="4">
        <v>0</v>
      </c>
      <c r="MK753" s="4">
        <v>0</v>
      </c>
      <c r="ML753" s="4">
        <v>0</v>
      </c>
      <c r="MM753" s="4">
        <v>0</v>
      </c>
      <c r="MN753" s="4">
        <v>0</v>
      </c>
      <c r="MO753" s="4">
        <v>0</v>
      </c>
      <c r="MP753" s="4">
        <v>0</v>
      </c>
      <c r="MQ753" s="4">
        <v>0</v>
      </c>
      <c r="MR753" s="4">
        <v>0</v>
      </c>
      <c r="MS753" s="4">
        <v>0</v>
      </c>
      <c r="MT753" s="4">
        <v>0</v>
      </c>
      <c r="MU753" s="4">
        <v>0</v>
      </c>
      <c r="MV753" s="4">
        <v>0</v>
      </c>
      <c r="MW753" s="4">
        <v>0</v>
      </c>
      <c r="MX753" s="4">
        <v>0</v>
      </c>
      <c r="MY753" s="4">
        <v>0</v>
      </c>
      <c r="MZ753" s="4">
        <v>0</v>
      </c>
      <c r="NA753" s="4">
        <v>0</v>
      </c>
      <c r="NB753" s="4">
        <v>0</v>
      </c>
      <c r="NC753" s="4">
        <v>0</v>
      </c>
      <c r="ND753" s="4">
        <v>0</v>
      </c>
      <c r="NE753" s="4">
        <v>0</v>
      </c>
      <c r="NF753" s="4">
        <v>0</v>
      </c>
      <c r="NG753" s="4">
        <v>0</v>
      </c>
      <c r="NH753" s="4">
        <v>0</v>
      </c>
      <c r="NI753" s="4">
        <v>0</v>
      </c>
      <c r="NJ753" s="4">
        <v>0</v>
      </c>
      <c r="NK753" s="4">
        <v>0</v>
      </c>
      <c r="NL753" s="4">
        <v>0</v>
      </c>
      <c r="NM753" s="4">
        <v>0</v>
      </c>
      <c r="NN753" s="4">
        <v>0</v>
      </c>
      <c r="NO753" s="4">
        <v>0</v>
      </c>
      <c r="NP753" s="4">
        <v>0</v>
      </c>
      <c r="NQ753" s="4">
        <v>0</v>
      </c>
      <c r="NR753" s="4">
        <v>0</v>
      </c>
      <c r="NS753" s="4">
        <v>0</v>
      </c>
      <c r="NT753" s="4">
        <v>0</v>
      </c>
      <c r="NU753" s="4">
        <v>0</v>
      </c>
      <c r="NV753" s="4">
        <v>0</v>
      </c>
      <c r="NW753" s="4">
        <v>0</v>
      </c>
      <c r="NX753" s="4">
        <v>0</v>
      </c>
      <c r="NY753" s="4">
        <v>0</v>
      </c>
      <c r="NZ753" s="4">
        <v>0</v>
      </c>
      <c r="OA753" s="4">
        <v>0</v>
      </c>
      <c r="OB753" s="4">
        <v>0</v>
      </c>
      <c r="OC753" s="4">
        <v>0</v>
      </c>
      <c r="OD753" s="4">
        <v>0</v>
      </c>
      <c r="OE753" s="4">
        <v>0</v>
      </c>
      <c r="OF753" s="4">
        <v>0</v>
      </c>
      <c r="OG753" s="4">
        <v>0</v>
      </c>
      <c r="OH753" s="4">
        <v>0</v>
      </c>
      <c r="OI753" s="4">
        <v>0</v>
      </c>
      <c r="OJ753" s="4">
        <v>0</v>
      </c>
      <c r="OK753" s="4">
        <v>0</v>
      </c>
      <c r="OL753" s="4">
        <v>0</v>
      </c>
      <c r="OM753" s="4">
        <v>0</v>
      </c>
      <c r="ON753" s="4">
        <v>0</v>
      </c>
      <c r="OO753" s="4">
        <v>0</v>
      </c>
      <c r="OP753" s="4">
        <v>0</v>
      </c>
      <c r="OQ753" s="4">
        <v>0</v>
      </c>
      <c r="OR753" s="4">
        <v>0</v>
      </c>
      <c r="OS753" s="4">
        <v>0</v>
      </c>
      <c r="OT753" s="4">
        <v>0</v>
      </c>
      <c r="OU753" s="4">
        <v>0</v>
      </c>
      <c r="OV753" s="4">
        <v>0</v>
      </c>
      <c r="OW753" s="4">
        <v>0</v>
      </c>
      <c r="OX753" s="4">
        <v>0</v>
      </c>
      <c r="OY753" s="4">
        <v>0</v>
      </c>
      <c r="OZ753" s="4">
        <v>0</v>
      </c>
      <c r="PA753" s="4">
        <v>0</v>
      </c>
      <c r="PB753" s="4">
        <v>0</v>
      </c>
      <c r="PC753" s="4">
        <v>0</v>
      </c>
      <c r="PD753" s="4">
        <v>0</v>
      </c>
      <c r="PE753" s="4">
        <v>0</v>
      </c>
      <c r="PF753" s="4">
        <v>0</v>
      </c>
      <c r="PG753" s="4">
        <v>0</v>
      </c>
      <c r="PH753" s="4">
        <v>0</v>
      </c>
      <c r="PI753" s="4">
        <v>0</v>
      </c>
      <c r="PJ753" s="4">
        <v>0</v>
      </c>
      <c r="PK753" s="4">
        <v>0</v>
      </c>
      <c r="PL753" s="4">
        <v>0</v>
      </c>
      <c r="PM753" s="4">
        <v>0</v>
      </c>
      <c r="PN753" s="4">
        <v>0</v>
      </c>
      <c r="PO753" s="4">
        <v>0</v>
      </c>
      <c r="PP753" s="4">
        <v>0</v>
      </c>
      <c r="PQ753" s="4">
        <v>0</v>
      </c>
      <c r="PR753" s="4">
        <v>0</v>
      </c>
      <c r="PS753" s="4">
        <v>0</v>
      </c>
      <c r="PT753" s="4">
        <v>0</v>
      </c>
      <c r="PU753" s="4">
        <v>0</v>
      </c>
      <c r="PV753" s="4">
        <v>0</v>
      </c>
      <c r="PW753" s="4">
        <v>0</v>
      </c>
      <c r="PX753" s="4">
        <v>0</v>
      </c>
      <c r="PY753" s="4">
        <v>0</v>
      </c>
      <c r="PZ753" s="4">
        <v>0</v>
      </c>
      <c r="QA753" s="4">
        <v>0</v>
      </c>
      <c r="QB753" s="4">
        <v>0</v>
      </c>
      <c r="QC753" s="4">
        <v>0</v>
      </c>
      <c r="QD753" s="4">
        <v>0</v>
      </c>
      <c r="QE753" s="4">
        <v>0</v>
      </c>
      <c r="QF753" s="4">
        <v>0</v>
      </c>
      <c r="QG753" s="4">
        <v>0</v>
      </c>
      <c r="QH753" s="4">
        <v>0</v>
      </c>
      <c r="QI753" s="4">
        <v>0</v>
      </c>
      <c r="QJ753" s="4">
        <v>0</v>
      </c>
      <c r="QK753" s="4">
        <v>0</v>
      </c>
      <c r="QL753" s="4">
        <v>0</v>
      </c>
      <c r="QM753" s="4">
        <v>0</v>
      </c>
      <c r="QN753" s="4">
        <v>0</v>
      </c>
      <c r="QO753" s="4">
        <v>0</v>
      </c>
      <c r="QP753" s="4">
        <v>0</v>
      </c>
      <c r="QQ753" s="4">
        <v>0</v>
      </c>
      <c r="QR753" s="4">
        <v>0</v>
      </c>
      <c r="QS753" s="4">
        <v>0</v>
      </c>
      <c r="QT753" s="4">
        <v>0</v>
      </c>
      <c r="QU753" s="4">
        <v>0</v>
      </c>
      <c r="QV753" s="4">
        <v>0</v>
      </c>
      <c r="QW753" s="4">
        <v>0</v>
      </c>
      <c r="QX753" s="4">
        <v>0</v>
      </c>
      <c r="QY753" s="4">
        <v>0</v>
      </c>
      <c r="QZ753" s="4">
        <v>0</v>
      </c>
      <c r="RA753" s="4">
        <v>0</v>
      </c>
      <c r="RB753" s="4">
        <v>0</v>
      </c>
      <c r="RC753" s="4">
        <v>0</v>
      </c>
      <c r="RD753" s="4">
        <v>0</v>
      </c>
      <c r="RE753" s="4">
        <v>0</v>
      </c>
      <c r="RF753" s="4">
        <v>0</v>
      </c>
      <c r="RG753" s="4">
        <v>0</v>
      </c>
      <c r="RH753" s="4">
        <v>0</v>
      </c>
      <c r="RI753" s="4">
        <v>0</v>
      </c>
      <c r="RJ753" s="4">
        <v>0</v>
      </c>
      <c r="RK753" s="4">
        <v>0</v>
      </c>
      <c r="RL753" s="4">
        <v>0</v>
      </c>
      <c r="RM753" s="4">
        <v>0</v>
      </c>
      <c r="RN753" s="4">
        <v>0</v>
      </c>
      <c r="RO753" s="4">
        <v>0</v>
      </c>
      <c r="RP753" s="4">
        <v>0</v>
      </c>
      <c r="RQ753" s="4">
        <v>0</v>
      </c>
      <c r="RR753" s="4">
        <v>0</v>
      </c>
      <c r="RS753" s="4">
        <v>0</v>
      </c>
      <c r="RT753" s="4">
        <v>0</v>
      </c>
      <c r="RU753" s="4">
        <v>0</v>
      </c>
      <c r="RV753" s="4">
        <v>0</v>
      </c>
      <c r="RW753" s="4">
        <v>0</v>
      </c>
      <c r="RX753" s="4">
        <v>0</v>
      </c>
      <c r="RY753" s="4">
        <v>0</v>
      </c>
      <c r="RZ753" s="4">
        <v>0</v>
      </c>
      <c r="SA753" s="4">
        <v>0</v>
      </c>
      <c r="SB753" s="4">
        <v>0</v>
      </c>
      <c r="SC753" s="4">
        <v>0</v>
      </c>
      <c r="SD753" s="4">
        <v>0</v>
      </c>
      <c r="SE753" s="4">
        <v>0</v>
      </c>
      <c r="SF753" s="4">
        <v>0</v>
      </c>
      <c r="SG753" s="4">
        <v>0</v>
      </c>
      <c r="SH753" s="4">
        <v>0</v>
      </c>
      <c r="SI753" s="4">
        <v>0</v>
      </c>
      <c r="SJ753" s="4">
        <v>0</v>
      </c>
      <c r="SK753" s="4">
        <v>0</v>
      </c>
      <c r="SL753" s="4">
        <v>0</v>
      </c>
      <c r="SM753" s="4">
        <v>0</v>
      </c>
      <c r="SN753" s="4">
        <v>0</v>
      </c>
      <c r="SO753" s="4">
        <v>0</v>
      </c>
      <c r="SP753" s="4">
        <v>0</v>
      </c>
      <c r="SQ753" s="4">
        <v>0</v>
      </c>
      <c r="SR753" s="4">
        <v>0</v>
      </c>
      <c r="SS753" s="4">
        <v>0</v>
      </c>
      <c r="ST753" s="4">
        <v>0</v>
      </c>
      <c r="SU753" s="4">
        <v>0</v>
      </c>
      <c r="SV753" s="4">
        <v>0</v>
      </c>
      <c r="SW753" s="4">
        <v>0</v>
      </c>
      <c r="SX753" s="4">
        <v>0</v>
      </c>
      <c r="SY753" s="4">
        <v>0</v>
      </c>
      <c r="SZ753" s="4">
        <v>0</v>
      </c>
      <c r="TA753" s="4">
        <v>0</v>
      </c>
      <c r="TB753" s="4">
        <v>0</v>
      </c>
      <c r="TC753" s="4">
        <v>0</v>
      </c>
      <c r="TD753" s="4">
        <v>0</v>
      </c>
      <c r="TE753" s="4">
        <v>0</v>
      </c>
      <c r="TF753" s="4">
        <v>0</v>
      </c>
      <c r="TG753" s="4">
        <v>0</v>
      </c>
      <c r="TH753" s="4">
        <v>0</v>
      </c>
      <c r="TI753" s="4">
        <v>0</v>
      </c>
      <c r="TJ753" s="4">
        <v>0</v>
      </c>
      <c r="TK753" s="4">
        <v>0</v>
      </c>
      <c r="TL753" s="4">
        <v>0</v>
      </c>
      <c r="TM753" s="4">
        <v>0</v>
      </c>
      <c r="TN753" s="4">
        <v>0</v>
      </c>
      <c r="TO753" s="4">
        <v>0</v>
      </c>
      <c r="TP753" s="4">
        <v>0</v>
      </c>
      <c r="TQ753" s="4">
        <v>0</v>
      </c>
      <c r="TR753" s="4">
        <v>0</v>
      </c>
      <c r="TS753" s="4">
        <v>0</v>
      </c>
      <c r="TT753" s="4">
        <v>0</v>
      </c>
      <c r="TU753" s="4">
        <v>0</v>
      </c>
      <c r="TV753" s="4">
        <v>0</v>
      </c>
      <c r="TW753" s="4">
        <v>0</v>
      </c>
      <c r="TX753" s="4">
        <v>0</v>
      </c>
      <c r="TY753" s="4">
        <v>0</v>
      </c>
      <c r="TZ753" s="4">
        <v>0</v>
      </c>
      <c r="UA753" s="4">
        <v>0</v>
      </c>
      <c r="UB753" s="4">
        <v>0</v>
      </c>
      <c r="UC753" s="4">
        <v>0</v>
      </c>
      <c r="UD753" s="4">
        <v>0</v>
      </c>
      <c r="UE753" s="4">
        <v>0</v>
      </c>
      <c r="UF753" s="4">
        <v>0</v>
      </c>
      <c r="UG753" s="4">
        <v>0</v>
      </c>
      <c r="UH753" s="4">
        <v>0</v>
      </c>
      <c r="UI753" s="4">
        <v>0</v>
      </c>
      <c r="UJ753" s="4">
        <v>0</v>
      </c>
      <c r="UK753" s="4">
        <v>0</v>
      </c>
      <c r="UL753" s="4">
        <v>0</v>
      </c>
      <c r="UM753" s="4">
        <v>0</v>
      </c>
      <c r="UN753" s="4">
        <v>0</v>
      </c>
      <c r="UO753" s="4">
        <v>0</v>
      </c>
      <c r="UP753" s="4">
        <v>0</v>
      </c>
      <c r="UQ753" s="4">
        <v>0</v>
      </c>
      <c r="UR753" s="4">
        <v>0</v>
      </c>
      <c r="US753" s="4">
        <v>0</v>
      </c>
      <c r="UT753" s="4">
        <v>0</v>
      </c>
      <c r="UU753" s="4">
        <v>0</v>
      </c>
      <c r="UV753" s="4">
        <v>0</v>
      </c>
      <c r="UW753" s="4">
        <v>0</v>
      </c>
      <c r="UX753" s="4">
        <v>0</v>
      </c>
      <c r="UY753" s="4">
        <v>0</v>
      </c>
      <c r="UZ753" s="4">
        <v>0</v>
      </c>
      <c r="VA753" s="4">
        <v>0</v>
      </c>
      <c r="VB753" s="4">
        <v>0</v>
      </c>
      <c r="VC753" s="4">
        <v>0</v>
      </c>
      <c r="VD753" s="4">
        <v>0</v>
      </c>
      <c r="VE753" s="4">
        <v>0</v>
      </c>
      <c r="VF753" s="4">
        <v>0</v>
      </c>
      <c r="VG753" s="4">
        <v>0</v>
      </c>
      <c r="VH753" s="4">
        <v>0</v>
      </c>
      <c r="VI753" s="4">
        <v>0</v>
      </c>
      <c r="VJ753" s="4">
        <v>0</v>
      </c>
      <c r="VK753" s="4">
        <v>0</v>
      </c>
      <c r="VL753" s="4">
        <v>0</v>
      </c>
      <c r="VM753" s="4">
        <v>0</v>
      </c>
      <c r="VN753" s="4">
        <v>0</v>
      </c>
      <c r="VO753" s="4">
        <v>0</v>
      </c>
      <c r="VP753" s="4">
        <v>0</v>
      </c>
      <c r="VQ753" s="4">
        <v>0</v>
      </c>
      <c r="VR753" s="4">
        <v>0</v>
      </c>
      <c r="VS753" s="4">
        <v>0</v>
      </c>
      <c r="VT753" s="4">
        <v>0</v>
      </c>
      <c r="VU753" s="4">
        <v>0</v>
      </c>
      <c r="VV753" s="4">
        <v>0</v>
      </c>
      <c r="VW753" s="4">
        <v>0</v>
      </c>
      <c r="VX753" s="4">
        <v>0</v>
      </c>
      <c r="VY753" s="4">
        <v>0</v>
      </c>
      <c r="VZ753" s="4">
        <v>0</v>
      </c>
      <c r="WA753" s="4">
        <v>0</v>
      </c>
      <c r="WB753" s="4">
        <v>0</v>
      </c>
      <c r="WC753" s="4">
        <v>0</v>
      </c>
      <c r="WD753" s="4">
        <v>0</v>
      </c>
      <c r="WE753" s="4">
        <v>0</v>
      </c>
      <c r="WF753" s="4">
        <v>0</v>
      </c>
      <c r="WG753" s="4">
        <v>0</v>
      </c>
      <c r="WH753" s="4">
        <v>0</v>
      </c>
      <c r="WI753" s="4">
        <v>0</v>
      </c>
      <c r="WJ753" s="4">
        <v>0</v>
      </c>
      <c r="WK753" s="4">
        <v>0</v>
      </c>
      <c r="WL753" s="4">
        <v>0</v>
      </c>
      <c r="WM753" s="4">
        <v>0</v>
      </c>
      <c r="WN753" s="4">
        <v>0</v>
      </c>
      <c r="WO753" s="4">
        <v>0</v>
      </c>
      <c r="WP753" s="4">
        <v>0</v>
      </c>
      <c r="WQ753" s="4">
        <v>0</v>
      </c>
      <c r="WR753" s="4">
        <v>0</v>
      </c>
      <c r="WS753" s="4">
        <v>0</v>
      </c>
      <c r="WT753" s="4">
        <v>0</v>
      </c>
      <c r="WU753" s="4">
        <v>0</v>
      </c>
      <c r="WV753" s="4">
        <v>0</v>
      </c>
      <c r="WW753" s="4">
        <v>0</v>
      </c>
      <c r="WX753" s="4">
        <v>0</v>
      </c>
      <c r="WY753" s="4">
        <v>0</v>
      </c>
      <c r="WZ753" s="4">
        <v>0</v>
      </c>
      <c r="XA753" s="4">
        <v>0</v>
      </c>
      <c r="XB753" s="4">
        <v>0</v>
      </c>
      <c r="XC753" s="4">
        <v>0</v>
      </c>
      <c r="XD753" s="4">
        <v>0</v>
      </c>
      <c r="XE753" s="4">
        <v>0</v>
      </c>
      <c r="XF753" s="4">
        <v>0</v>
      </c>
      <c r="XG753" s="4">
        <v>0</v>
      </c>
      <c r="XH753" s="4">
        <v>0</v>
      </c>
      <c r="XI753" s="4">
        <v>0</v>
      </c>
      <c r="XJ753" s="4">
        <v>0</v>
      </c>
      <c r="XK753" s="4">
        <v>0</v>
      </c>
      <c r="XL753" s="4">
        <v>0</v>
      </c>
      <c r="XM753" s="4">
        <v>0</v>
      </c>
      <c r="XN753" s="4">
        <v>0</v>
      </c>
      <c r="XO753" s="4">
        <v>0</v>
      </c>
      <c r="XP753" s="4">
        <v>0</v>
      </c>
      <c r="XQ753" s="4">
        <v>0</v>
      </c>
      <c r="XR753" s="4">
        <v>0</v>
      </c>
      <c r="XS753" s="4">
        <v>0</v>
      </c>
      <c r="XT753" s="4">
        <v>0</v>
      </c>
      <c r="XU753" s="4">
        <v>0</v>
      </c>
      <c r="XV753" s="4">
        <v>0</v>
      </c>
      <c r="XW753" s="4">
        <v>0</v>
      </c>
      <c r="XX753" s="4">
        <v>0</v>
      </c>
      <c r="XY753" s="4">
        <v>0</v>
      </c>
      <c r="XZ753" s="4">
        <v>0</v>
      </c>
      <c r="YA753" s="4">
        <v>0</v>
      </c>
      <c r="YB753" s="4">
        <v>0</v>
      </c>
      <c r="YC753" s="4">
        <v>0</v>
      </c>
      <c r="YD753" s="4">
        <v>0</v>
      </c>
      <c r="YE753" s="4">
        <v>0</v>
      </c>
      <c r="YF753" s="4">
        <v>0</v>
      </c>
      <c r="YG753" s="4">
        <v>0</v>
      </c>
      <c r="YH753" s="4">
        <v>0</v>
      </c>
      <c r="YI753" s="4">
        <v>0</v>
      </c>
      <c r="YJ753" s="4">
        <v>0</v>
      </c>
      <c r="YK753" s="4">
        <v>0</v>
      </c>
      <c r="YL753" s="4">
        <v>0</v>
      </c>
      <c r="YM753" s="4">
        <v>0</v>
      </c>
      <c r="YN753" s="4">
        <v>0</v>
      </c>
      <c r="YO753" s="4">
        <v>0</v>
      </c>
      <c r="YP753" s="4">
        <v>0</v>
      </c>
      <c r="YQ753" s="4">
        <v>0</v>
      </c>
      <c r="YR753" s="4">
        <v>0</v>
      </c>
      <c r="YS753" s="4">
        <v>0</v>
      </c>
      <c r="YT753" s="4">
        <v>0</v>
      </c>
      <c r="YU753" s="4">
        <v>0</v>
      </c>
      <c r="YV753" s="4">
        <v>0</v>
      </c>
      <c r="YW753" s="4">
        <v>0</v>
      </c>
      <c r="YX753" s="4">
        <v>0</v>
      </c>
      <c r="YY753" s="4">
        <v>0</v>
      </c>
      <c r="YZ753" s="4">
        <v>0</v>
      </c>
      <c r="ZA753" s="4">
        <v>0</v>
      </c>
      <c r="ZB753" s="4">
        <v>0</v>
      </c>
      <c r="ZC753" s="4">
        <v>0</v>
      </c>
      <c r="ZD753" s="4">
        <v>0</v>
      </c>
      <c r="ZE753" s="4">
        <v>0</v>
      </c>
      <c r="ZF753" s="4">
        <v>0</v>
      </c>
      <c r="ZG753" s="4">
        <v>0</v>
      </c>
      <c r="ZH753" s="4">
        <v>0</v>
      </c>
      <c r="ZI753" s="4">
        <v>0</v>
      </c>
      <c r="ZJ753" s="4">
        <v>0</v>
      </c>
      <c r="ZK753" s="4">
        <v>0</v>
      </c>
      <c r="ZL753" s="4">
        <v>0</v>
      </c>
      <c r="ZM753" s="4">
        <v>0</v>
      </c>
      <c r="ZN753" s="4">
        <v>0</v>
      </c>
      <c r="ZO753" s="4">
        <v>0</v>
      </c>
      <c r="ZP753" s="4">
        <v>0</v>
      </c>
      <c r="ZQ753" s="4">
        <v>0</v>
      </c>
      <c r="ZR753" s="4">
        <v>0</v>
      </c>
      <c r="ZS753" s="4">
        <v>0</v>
      </c>
      <c r="ZT753" s="4">
        <v>0</v>
      </c>
      <c r="ZU753" s="4">
        <v>0</v>
      </c>
      <c r="ZV753" s="4">
        <v>0</v>
      </c>
      <c r="ZW753" s="4">
        <v>0</v>
      </c>
      <c r="ZX753" s="4">
        <v>0</v>
      </c>
      <c r="ZY753" s="4">
        <v>0</v>
      </c>
      <c r="ZZ753" s="4">
        <v>0</v>
      </c>
      <c r="AAA753" s="4">
        <v>0</v>
      </c>
      <c r="AAB753" s="4">
        <v>0</v>
      </c>
      <c r="AAC753" s="4">
        <v>0</v>
      </c>
      <c r="AAD753" s="4">
        <v>0</v>
      </c>
      <c r="AAE753" s="4">
        <v>0</v>
      </c>
      <c r="AAF753" s="4">
        <v>0</v>
      </c>
      <c r="AAG753" s="4">
        <v>0</v>
      </c>
      <c r="AAH753" s="4">
        <v>0</v>
      </c>
      <c r="AAI753" s="4">
        <v>0</v>
      </c>
      <c r="AAJ753" s="4">
        <v>0</v>
      </c>
      <c r="AAK753" s="4">
        <v>0</v>
      </c>
      <c r="AAL753" s="4">
        <v>0</v>
      </c>
      <c r="AAM753" s="4">
        <v>0</v>
      </c>
      <c r="AAN753" s="4">
        <v>0</v>
      </c>
      <c r="AAO753" s="4">
        <v>0</v>
      </c>
      <c r="AAP753" s="4">
        <v>0</v>
      </c>
      <c r="AAQ753" s="4">
        <v>0</v>
      </c>
      <c r="AAR753" s="4">
        <v>0</v>
      </c>
      <c r="AAS753" s="4">
        <v>0</v>
      </c>
      <c r="AAT753" s="4">
        <v>0</v>
      </c>
      <c r="AAU753" s="4">
        <v>0</v>
      </c>
      <c r="AAV753" s="4">
        <v>0</v>
      </c>
      <c r="AAW753" s="4">
        <v>0</v>
      </c>
      <c r="AAX753" s="4">
        <v>0</v>
      </c>
      <c r="AAY753" s="4">
        <v>0</v>
      </c>
      <c r="AAZ753" s="4">
        <v>0</v>
      </c>
      <c r="ABA753" s="4">
        <v>0</v>
      </c>
      <c r="ABB753" s="4">
        <v>0</v>
      </c>
      <c r="ABC753" s="4">
        <v>0</v>
      </c>
      <c r="ABD753" s="4">
        <v>0</v>
      </c>
      <c r="ABE753" s="4">
        <v>0</v>
      </c>
      <c r="ABF753" s="4">
        <v>0</v>
      </c>
      <c r="ABG753" s="4">
        <v>0</v>
      </c>
      <c r="ABH753" s="4">
        <v>0</v>
      </c>
      <c r="ABI753" s="4">
        <v>0</v>
      </c>
      <c r="ABJ753" s="4">
        <v>0</v>
      </c>
      <c r="ABK753" s="4">
        <v>0</v>
      </c>
      <c r="ABL753" s="4">
        <v>0</v>
      </c>
      <c r="ABM753" s="4">
        <v>0</v>
      </c>
      <c r="ABN753" s="4">
        <v>0</v>
      </c>
      <c r="ABO753" s="4">
        <v>0</v>
      </c>
      <c r="ABP753" s="4">
        <v>0</v>
      </c>
      <c r="ABQ753" s="4">
        <v>0</v>
      </c>
      <c r="ABR753" s="4">
        <v>0</v>
      </c>
      <c r="ABS753" s="4">
        <v>0</v>
      </c>
      <c r="ABT753" s="4">
        <v>0</v>
      </c>
      <c r="ABU753" s="4">
        <v>0</v>
      </c>
      <c r="ABV753" s="4">
        <v>0</v>
      </c>
      <c r="ABW753" s="4">
        <v>0</v>
      </c>
      <c r="ABX753" s="4">
        <v>0</v>
      </c>
      <c r="ABY753" s="4">
        <v>0</v>
      </c>
      <c r="ABZ753" s="4">
        <v>0</v>
      </c>
      <c r="ACA753" s="4">
        <v>0</v>
      </c>
      <c r="ACB753" s="4">
        <v>0</v>
      </c>
      <c r="ACC753" s="4">
        <v>0</v>
      </c>
      <c r="ACD753" s="4">
        <v>0</v>
      </c>
      <c r="ACE753" s="4">
        <v>0</v>
      </c>
      <c r="ACF753" s="4">
        <v>0</v>
      </c>
      <c r="ACG753" s="4">
        <v>0</v>
      </c>
      <c r="ACH753" s="4">
        <v>0</v>
      </c>
      <c r="ACI753" s="4">
        <v>0</v>
      </c>
      <c r="ACJ753" s="4">
        <v>0</v>
      </c>
      <c r="ACK753" s="4">
        <v>0</v>
      </c>
      <c r="ACL753" s="4">
        <v>0</v>
      </c>
      <c r="ACM753" s="4">
        <v>0</v>
      </c>
      <c r="ACN753" s="4">
        <v>0</v>
      </c>
      <c r="ACO753" s="4">
        <v>0</v>
      </c>
      <c r="ACP753" s="4">
        <v>0</v>
      </c>
      <c r="ACQ753" s="4">
        <v>0</v>
      </c>
      <c r="ACR753" s="4">
        <v>0</v>
      </c>
      <c r="ACS753" s="4">
        <v>0</v>
      </c>
      <c r="ACT753" s="4">
        <v>0</v>
      </c>
      <c r="ACU753" s="4">
        <v>0</v>
      </c>
      <c r="ACV753" s="4">
        <v>0</v>
      </c>
      <c r="ACW753" s="4">
        <v>0</v>
      </c>
      <c r="ACX753" s="4">
        <v>0</v>
      </c>
      <c r="ACY753" s="4">
        <v>0</v>
      </c>
      <c r="ACZ753" s="4">
        <v>0</v>
      </c>
      <c r="ADA753" s="4">
        <v>0</v>
      </c>
      <c r="ADB753" s="4">
        <v>0</v>
      </c>
      <c r="ADC753" s="4">
        <v>0</v>
      </c>
      <c r="ADD753" s="4">
        <v>0</v>
      </c>
      <c r="ADE753" s="4">
        <v>0</v>
      </c>
      <c r="ADF753" s="4">
        <v>0</v>
      </c>
      <c r="ADG753" s="4">
        <v>0</v>
      </c>
      <c r="ADH753" s="4">
        <v>0</v>
      </c>
      <c r="ADI753" s="4">
        <v>0</v>
      </c>
      <c r="ADJ753" s="4">
        <v>0</v>
      </c>
      <c r="ADK753" s="4">
        <v>0</v>
      </c>
      <c r="ADL753" s="4">
        <v>0</v>
      </c>
      <c r="ADM753" s="4">
        <v>0</v>
      </c>
      <c r="ADN753" s="4">
        <v>0</v>
      </c>
      <c r="ADO753" s="4">
        <v>0</v>
      </c>
      <c r="ADP753" s="4">
        <v>0</v>
      </c>
      <c r="ADQ753" s="4">
        <v>0</v>
      </c>
      <c r="ADR753" s="4">
        <v>0</v>
      </c>
      <c r="ADS753" s="4">
        <v>0</v>
      </c>
      <c r="ADT753" s="4">
        <v>0</v>
      </c>
      <c r="ADU753" s="4">
        <v>0</v>
      </c>
    </row>
    <row r="754" spans="1:801" x14ac:dyDescent="0.2">
      <c r="A754" s="5">
        <v>0</v>
      </c>
    </row>
  </sheetData>
  <pageMargins left="0.7" right="0.7" top="0.78740157499999996" bottom="0.78740157499999996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6024F7B-F108-2641-B470-74215984A3F4}">
  <dimension ref="A1:ADP105"/>
  <sheetViews>
    <sheetView topLeftCell="FA1" zoomScale="52" zoomScaleNormal="52" workbookViewId="0">
      <selection activeCell="GA45" sqref="GA45"/>
    </sheetView>
  </sheetViews>
  <sheetFormatPr baseColWidth="10" defaultRowHeight="15" x14ac:dyDescent="0.2"/>
  <cols>
    <col min="1" max="1" width="18.33203125" style="5" bestFit="1" customWidth="1"/>
    <col min="2" max="2" width="12.83203125" style="5" bestFit="1" customWidth="1"/>
    <col min="3" max="3" width="14" style="5" bestFit="1" customWidth="1"/>
    <col min="4" max="4" width="13.1640625" style="5" customWidth="1"/>
    <col min="5" max="674" width="10.83203125" style="5"/>
    <col min="675" max="675" width="12.83203125" style="5" customWidth="1"/>
    <col min="676" max="770" width="10.83203125" style="5"/>
    <col min="771" max="771" width="22.5" style="5" bestFit="1" customWidth="1"/>
    <col min="772" max="772" width="11.5" style="5" bestFit="1" customWidth="1"/>
    <col min="773" max="783" width="10.83203125" style="5"/>
    <col min="784" max="784" width="22.5" style="5" bestFit="1" customWidth="1"/>
    <col min="785" max="788" width="9.83203125" style="5" customWidth="1"/>
    <col min="789" max="16384" width="10.83203125" style="5"/>
  </cols>
  <sheetData>
    <row r="1" spans="1:772" x14ac:dyDescent="0.2">
      <c r="A1" s="6" t="s">
        <v>0</v>
      </c>
      <c r="B1" s="5" t="s">
        <v>7</v>
      </c>
      <c r="C1" s="5" t="s">
        <v>9</v>
      </c>
      <c r="D1" s="5" t="s">
        <v>19</v>
      </c>
      <c r="E1" s="5" t="s">
        <v>21</v>
      </c>
      <c r="F1" s="5" t="s">
        <v>22</v>
      </c>
      <c r="G1" s="5" t="s">
        <v>23</v>
      </c>
      <c r="H1" s="5" t="s">
        <v>27</v>
      </c>
      <c r="I1" s="5" t="s">
        <v>33</v>
      </c>
      <c r="J1" s="5" t="s">
        <v>37</v>
      </c>
      <c r="K1" s="5" t="s">
        <v>42</v>
      </c>
      <c r="L1" s="5" t="s">
        <v>44</v>
      </c>
      <c r="M1" s="5" t="s">
        <v>55</v>
      </c>
      <c r="N1" s="5" t="s">
        <v>59</v>
      </c>
      <c r="O1" s="5" t="s">
        <v>68</v>
      </c>
      <c r="P1" s="5" t="s">
        <v>74</v>
      </c>
      <c r="Q1" s="5" t="s">
        <v>79</v>
      </c>
      <c r="R1" s="5" t="s">
        <v>85</v>
      </c>
      <c r="S1" s="5" t="s">
        <v>99</v>
      </c>
      <c r="T1" s="5" t="s">
        <v>109</v>
      </c>
      <c r="U1" s="5" t="s">
        <v>112</v>
      </c>
      <c r="V1" s="5" t="s">
        <v>114</v>
      </c>
      <c r="W1" s="5" t="s">
        <v>115</v>
      </c>
      <c r="X1" s="5" t="s">
        <v>118</v>
      </c>
      <c r="Y1" s="5" t="s">
        <v>129</v>
      </c>
      <c r="Z1" s="5" t="s">
        <v>133</v>
      </c>
      <c r="AA1" s="5" t="s">
        <v>134</v>
      </c>
      <c r="AB1" s="5" t="s">
        <v>135</v>
      </c>
      <c r="AC1" s="5" t="s">
        <v>136</v>
      </c>
      <c r="AD1" s="5" t="s">
        <v>137</v>
      </c>
      <c r="AE1" s="5" t="s">
        <v>142</v>
      </c>
      <c r="AF1" s="5" t="s">
        <v>144</v>
      </c>
      <c r="AG1" s="5" t="s">
        <v>149</v>
      </c>
      <c r="AH1" s="5" t="s">
        <v>150</v>
      </c>
      <c r="AI1" s="5" t="s">
        <v>151</v>
      </c>
      <c r="AJ1" s="5" t="s">
        <v>153</v>
      </c>
      <c r="AK1" s="5" t="s">
        <v>156</v>
      </c>
      <c r="AL1" s="5" t="s">
        <v>157</v>
      </c>
      <c r="AM1" s="5" t="s">
        <v>160</v>
      </c>
      <c r="AN1" s="5" t="s">
        <v>164</v>
      </c>
      <c r="AO1" s="5" t="s">
        <v>165</v>
      </c>
      <c r="AP1" s="5" t="s">
        <v>166</v>
      </c>
      <c r="AQ1" s="5" t="s">
        <v>167</v>
      </c>
      <c r="AR1" s="5" t="s">
        <v>168</v>
      </c>
      <c r="AS1" s="5" t="s">
        <v>170</v>
      </c>
      <c r="AT1" s="5" t="s">
        <v>176</v>
      </c>
      <c r="AU1" s="5" t="s">
        <v>184</v>
      </c>
      <c r="AV1" s="5" t="s">
        <v>185</v>
      </c>
      <c r="AW1" s="5" t="s">
        <v>188</v>
      </c>
      <c r="AX1" s="5" t="s">
        <v>191</v>
      </c>
      <c r="AY1" s="5" t="s">
        <v>192</v>
      </c>
      <c r="AZ1" s="5" t="s">
        <v>198</v>
      </c>
      <c r="BA1" s="5" t="s">
        <v>200</v>
      </c>
      <c r="BB1" s="5" t="s">
        <v>206</v>
      </c>
      <c r="BC1" s="5" t="s">
        <v>238</v>
      </c>
      <c r="BD1" s="5" t="s">
        <v>242</v>
      </c>
      <c r="BE1" s="5" t="s">
        <v>247</v>
      </c>
      <c r="BF1" s="5" t="s">
        <v>252</v>
      </c>
      <c r="BG1" s="5" t="s">
        <v>253</v>
      </c>
      <c r="BH1" s="5" t="s">
        <v>255</v>
      </c>
      <c r="BI1" s="5" t="s">
        <v>262</v>
      </c>
      <c r="BJ1" s="5" t="s">
        <v>266</v>
      </c>
      <c r="BK1" s="5" t="s">
        <v>267</v>
      </c>
      <c r="BL1" s="5" t="s">
        <v>269</v>
      </c>
      <c r="BM1" s="5" t="s">
        <v>270</v>
      </c>
      <c r="BN1" s="5" t="s">
        <v>274</v>
      </c>
      <c r="BO1" s="5" t="s">
        <v>276</v>
      </c>
      <c r="BP1" s="5" t="s">
        <v>283</v>
      </c>
      <c r="BQ1" s="5" t="s">
        <v>289</v>
      </c>
      <c r="BR1" s="5" t="s">
        <v>293</v>
      </c>
      <c r="BS1" s="5" t="s">
        <v>298</v>
      </c>
      <c r="BT1" s="5" t="s">
        <v>300</v>
      </c>
      <c r="BU1" s="5" t="s">
        <v>305</v>
      </c>
      <c r="BV1" s="5" t="s">
        <v>306</v>
      </c>
      <c r="BW1" s="5" t="s">
        <v>311</v>
      </c>
      <c r="BX1" s="5" t="s">
        <v>314</v>
      </c>
      <c r="BY1" s="5" t="s">
        <v>315</v>
      </c>
      <c r="BZ1" s="5" t="s">
        <v>316</v>
      </c>
      <c r="CA1" s="5" t="s">
        <v>319</v>
      </c>
      <c r="CB1" s="5" t="s">
        <v>321</v>
      </c>
      <c r="CC1" s="5" t="s">
        <v>325</v>
      </c>
      <c r="CD1" s="5" t="s">
        <v>326</v>
      </c>
      <c r="CE1" s="5" t="s">
        <v>331</v>
      </c>
      <c r="CF1" s="5" t="s">
        <v>334</v>
      </c>
      <c r="CG1" s="5" t="s">
        <v>336</v>
      </c>
      <c r="CH1" s="5" t="s">
        <v>337</v>
      </c>
      <c r="CI1" s="5" t="s">
        <v>338</v>
      </c>
      <c r="CJ1" s="5" t="s">
        <v>341</v>
      </c>
      <c r="CK1" s="5" t="s">
        <v>342</v>
      </c>
      <c r="CL1" s="5" t="s">
        <v>351</v>
      </c>
      <c r="CM1" s="5" t="s">
        <v>354</v>
      </c>
      <c r="CN1" s="5" t="s">
        <v>355</v>
      </c>
      <c r="CO1" s="5" t="s">
        <v>359</v>
      </c>
      <c r="CP1" s="5" t="s">
        <v>360</v>
      </c>
      <c r="CQ1" s="5" t="s">
        <v>361</v>
      </c>
      <c r="CR1" s="5" t="s">
        <v>362</v>
      </c>
      <c r="CS1" s="5" t="s">
        <v>364</v>
      </c>
      <c r="CT1" s="5" t="s">
        <v>372</v>
      </c>
      <c r="CU1" s="5" t="s">
        <v>375</v>
      </c>
      <c r="CV1" s="5" t="s">
        <v>376</v>
      </c>
      <c r="CW1" s="5" t="s">
        <v>377</v>
      </c>
      <c r="CX1" s="5" t="s">
        <v>386</v>
      </c>
      <c r="CY1" s="5" t="s">
        <v>391</v>
      </c>
      <c r="CZ1" s="5" t="s">
        <v>393</v>
      </c>
      <c r="DA1" s="5" t="s">
        <v>399</v>
      </c>
      <c r="DB1" s="5" t="s">
        <v>400</v>
      </c>
      <c r="DC1" s="5" t="s">
        <v>403</v>
      </c>
      <c r="DD1" s="5" t="s">
        <v>404</v>
      </c>
      <c r="DE1" s="5" t="s">
        <v>405</v>
      </c>
      <c r="DF1" s="5" t="s">
        <v>406</v>
      </c>
      <c r="DG1" s="5" t="s">
        <v>408</v>
      </c>
      <c r="DH1" s="5" t="s">
        <v>415</v>
      </c>
      <c r="DI1" s="5" t="s">
        <v>417</v>
      </c>
      <c r="DJ1" s="5" t="s">
        <v>419</v>
      </c>
      <c r="DK1" s="5" t="s">
        <v>421</v>
      </c>
      <c r="DL1" s="5" t="s">
        <v>422</v>
      </c>
      <c r="DM1" s="5" t="s">
        <v>431</v>
      </c>
      <c r="DN1" s="5" t="s">
        <v>432</v>
      </c>
      <c r="DO1" s="5" t="s">
        <v>433</v>
      </c>
      <c r="DP1" s="5" t="s">
        <v>435</v>
      </c>
      <c r="DQ1" s="5" t="s">
        <v>436</v>
      </c>
      <c r="DR1" s="5" t="s">
        <v>438</v>
      </c>
      <c r="DS1" s="5" t="s">
        <v>443</v>
      </c>
      <c r="DT1" s="5" t="s">
        <v>447</v>
      </c>
      <c r="DU1" s="5" t="s">
        <v>451</v>
      </c>
      <c r="DV1" s="5" t="s">
        <v>454</v>
      </c>
      <c r="DW1" s="5" t="s">
        <v>456</v>
      </c>
      <c r="DX1" s="5" t="s">
        <v>459</v>
      </c>
      <c r="DY1" s="5" t="s">
        <v>463</v>
      </c>
      <c r="DZ1" s="5" t="s">
        <v>467</v>
      </c>
      <c r="EA1" s="5" t="s">
        <v>468</v>
      </c>
      <c r="EB1" s="5" t="s">
        <v>472</v>
      </c>
      <c r="EC1" s="5" t="s">
        <v>482</v>
      </c>
      <c r="ED1" s="5" t="s">
        <v>491</v>
      </c>
      <c r="EE1" s="5" t="s">
        <v>492</v>
      </c>
      <c r="EF1" s="5" t="s">
        <v>500</v>
      </c>
      <c r="EG1" s="5" t="s">
        <v>501</v>
      </c>
      <c r="EH1" s="5" t="s">
        <v>507</v>
      </c>
      <c r="EI1" s="5" t="s">
        <v>510</v>
      </c>
      <c r="EJ1" s="5" t="s">
        <v>517</v>
      </c>
      <c r="EK1" s="5" t="s">
        <v>520</v>
      </c>
      <c r="EL1" s="5" t="s">
        <v>531</v>
      </c>
      <c r="EM1" s="5" t="s">
        <v>533</v>
      </c>
      <c r="EN1" s="5" t="s">
        <v>537</v>
      </c>
      <c r="EO1" s="5" t="s">
        <v>540</v>
      </c>
      <c r="EP1" s="5" t="s">
        <v>542</v>
      </c>
      <c r="EQ1" s="5" t="s">
        <v>544</v>
      </c>
      <c r="ER1" s="5" t="s">
        <v>545</v>
      </c>
      <c r="ES1" s="5" t="s">
        <v>546</v>
      </c>
      <c r="ET1" s="5" t="s">
        <v>550</v>
      </c>
      <c r="EU1" s="5" t="s">
        <v>554</v>
      </c>
      <c r="EV1" s="5" t="s">
        <v>557</v>
      </c>
      <c r="EW1" s="5" t="s">
        <v>560</v>
      </c>
      <c r="EX1" s="5" t="s">
        <v>562</v>
      </c>
      <c r="EY1" s="5" t="s">
        <v>563</v>
      </c>
      <c r="EZ1" s="5" t="s">
        <v>574</v>
      </c>
      <c r="FA1" s="5" t="s">
        <v>577</v>
      </c>
      <c r="FB1" s="5" t="s">
        <v>579</v>
      </c>
      <c r="FC1" s="5" t="s">
        <v>584</v>
      </c>
      <c r="FD1" s="5" t="s">
        <v>586</v>
      </c>
      <c r="FE1" s="5" t="s">
        <v>603</v>
      </c>
      <c r="FF1" s="5" t="s">
        <v>604</v>
      </c>
      <c r="FG1" s="5" t="s">
        <v>608</v>
      </c>
      <c r="FH1" s="5" t="s">
        <v>614</v>
      </c>
      <c r="FI1" s="5" t="s">
        <v>615</v>
      </c>
      <c r="FJ1" s="5" t="s">
        <v>618</v>
      </c>
      <c r="FK1" s="5" t="s">
        <v>622</v>
      </c>
      <c r="FL1" s="5" t="s">
        <v>631</v>
      </c>
      <c r="FM1" s="5" t="s">
        <v>638</v>
      </c>
      <c r="FN1" s="5" t="s">
        <v>642</v>
      </c>
      <c r="FO1" s="5" t="s">
        <v>644</v>
      </c>
      <c r="FP1" s="5" t="s">
        <v>652</v>
      </c>
      <c r="FQ1" s="5" t="s">
        <v>655</v>
      </c>
      <c r="FR1" s="5" t="s">
        <v>657</v>
      </c>
      <c r="FS1" s="5" t="s">
        <v>662</v>
      </c>
      <c r="FT1" s="5" t="s">
        <v>664</v>
      </c>
      <c r="FU1" s="5" t="s">
        <v>665</v>
      </c>
      <c r="FV1" s="5" t="s">
        <v>667</v>
      </c>
      <c r="FW1" s="5" t="s">
        <v>674</v>
      </c>
      <c r="FX1" s="5" t="s">
        <v>678</v>
      </c>
      <c r="FY1" s="5" t="s">
        <v>683</v>
      </c>
      <c r="FZ1" s="5" t="s">
        <v>686</v>
      </c>
      <c r="GA1" s="5" t="s">
        <v>687</v>
      </c>
      <c r="GB1" s="5" t="s">
        <v>690</v>
      </c>
      <c r="GC1" s="5" t="s">
        <v>694</v>
      </c>
      <c r="GD1" s="5" t="s">
        <v>697</v>
      </c>
      <c r="GE1" s="5" t="s">
        <v>698</v>
      </c>
      <c r="GF1" s="5" t="s">
        <v>699</v>
      </c>
      <c r="GG1" s="5" t="s">
        <v>706</v>
      </c>
      <c r="GH1" s="5" t="s">
        <v>720</v>
      </c>
      <c r="GI1" s="5" t="s">
        <v>721</v>
      </c>
      <c r="GJ1" s="5" t="s">
        <v>728</v>
      </c>
      <c r="GK1" s="5" t="s">
        <v>732</v>
      </c>
      <c r="GL1" s="5" t="s">
        <v>741</v>
      </c>
      <c r="GM1" s="5" t="s">
        <v>745</v>
      </c>
      <c r="GN1" s="5" t="s">
        <v>746</v>
      </c>
      <c r="GO1" s="5" t="s">
        <v>748</v>
      </c>
      <c r="GP1" s="5" t="s">
        <v>752</v>
      </c>
      <c r="GQ1" s="5" t="s">
        <v>754</v>
      </c>
      <c r="GR1" s="5" t="s">
        <v>758</v>
      </c>
      <c r="GS1" s="5" t="s">
        <v>763</v>
      </c>
      <c r="GT1" s="5" t="s">
        <v>773</v>
      </c>
      <c r="GU1" s="5" t="s">
        <v>775</v>
      </c>
      <c r="GV1" s="5" t="s">
        <v>789</v>
      </c>
      <c r="GW1" s="5" t="s">
        <v>790</v>
      </c>
      <c r="GX1" s="5" t="s">
        <v>791</v>
      </c>
      <c r="GY1" s="5" t="s">
        <v>792</v>
      </c>
      <c r="GZ1" s="5" t="s">
        <v>797</v>
      </c>
      <c r="HA1" s="5" t="s">
        <v>804</v>
      </c>
      <c r="HB1" s="5" t="s">
        <v>814</v>
      </c>
      <c r="HC1" s="5" t="s">
        <v>818</v>
      </c>
      <c r="HD1" s="5" t="s">
        <v>822</v>
      </c>
      <c r="HE1" s="5" t="s">
        <v>827</v>
      </c>
      <c r="HF1" s="5" t="s">
        <v>829</v>
      </c>
      <c r="HG1" s="5" t="s">
        <v>837</v>
      </c>
      <c r="HH1" s="5" t="s">
        <v>839</v>
      </c>
      <c r="HI1" s="5" t="s">
        <v>846</v>
      </c>
      <c r="HJ1" s="5" t="s">
        <v>848</v>
      </c>
      <c r="HK1" s="5" t="s">
        <v>854</v>
      </c>
      <c r="HL1" s="5" t="s">
        <v>864</v>
      </c>
      <c r="HM1" s="5" t="s">
        <v>866</v>
      </c>
      <c r="HN1" s="5" t="s">
        <v>871</v>
      </c>
      <c r="HO1" s="5" t="s">
        <v>872</v>
      </c>
      <c r="HP1" s="5" t="s">
        <v>875</v>
      </c>
      <c r="HQ1" s="5" t="s">
        <v>879</v>
      </c>
      <c r="HR1" s="5" t="s">
        <v>882</v>
      </c>
      <c r="HS1" s="5" t="s">
        <v>883</v>
      </c>
      <c r="HT1" s="5" t="s">
        <v>887</v>
      </c>
      <c r="HU1" s="5" t="s">
        <v>888</v>
      </c>
      <c r="HV1" s="5" t="s">
        <v>890</v>
      </c>
      <c r="HW1" s="5" t="s">
        <v>895</v>
      </c>
      <c r="HX1" s="5" t="s">
        <v>898</v>
      </c>
      <c r="HY1" s="5" t="s">
        <v>901</v>
      </c>
      <c r="HZ1" s="5" t="s">
        <v>909</v>
      </c>
      <c r="IA1" s="5" t="s">
        <v>910</v>
      </c>
      <c r="IB1" s="5" t="s">
        <v>914</v>
      </c>
      <c r="IC1" s="5" t="s">
        <v>919</v>
      </c>
      <c r="ID1" s="5" t="s">
        <v>924</v>
      </c>
      <c r="IE1" s="5" t="s">
        <v>928</v>
      </c>
      <c r="IF1" s="5" t="s">
        <v>941</v>
      </c>
      <c r="IG1" s="5" t="s">
        <v>942</v>
      </c>
      <c r="IH1" s="5" t="s">
        <v>947</v>
      </c>
      <c r="II1" s="5" t="s">
        <v>953</v>
      </c>
      <c r="IJ1" s="5" t="s">
        <v>954</v>
      </c>
      <c r="IK1" s="5" t="s">
        <v>955</v>
      </c>
      <c r="IL1" s="5" t="s">
        <v>965</v>
      </c>
      <c r="IM1" s="5" t="s">
        <v>966</v>
      </c>
      <c r="IN1" s="5" t="s">
        <v>971</v>
      </c>
      <c r="IO1" s="5" t="s">
        <v>972</v>
      </c>
      <c r="IP1" s="5" t="s">
        <v>975</v>
      </c>
      <c r="IQ1" s="5" t="s">
        <v>984</v>
      </c>
      <c r="IR1" s="5" t="s">
        <v>986</v>
      </c>
      <c r="IS1" s="5" t="s">
        <v>995</v>
      </c>
      <c r="IT1" s="5" t="s">
        <v>1001</v>
      </c>
      <c r="IU1" s="5" t="s">
        <v>1009</v>
      </c>
      <c r="IV1" s="5" t="s">
        <v>1011</v>
      </c>
      <c r="IW1" s="5" t="s">
        <v>1012</v>
      </c>
      <c r="IX1" s="5" t="s">
        <v>1014</v>
      </c>
      <c r="IY1" s="5" t="s">
        <v>1020</v>
      </c>
      <c r="IZ1" s="5" t="s">
        <v>1023</v>
      </c>
      <c r="JA1" s="5" t="s">
        <v>1025</v>
      </c>
      <c r="JB1" s="5" t="s">
        <v>1026</v>
      </c>
      <c r="JC1" s="5" t="s">
        <v>1031</v>
      </c>
      <c r="JD1" s="5" t="s">
        <v>1034</v>
      </c>
      <c r="JE1" s="5" t="s">
        <v>1035</v>
      </c>
      <c r="JF1" s="5" t="s">
        <v>1039</v>
      </c>
      <c r="JG1" s="5" t="s">
        <v>1041</v>
      </c>
      <c r="JH1" s="5" t="s">
        <v>1042</v>
      </c>
      <c r="JI1" s="5" t="s">
        <v>1044</v>
      </c>
      <c r="JJ1" s="5" t="s">
        <v>1045</v>
      </c>
      <c r="JK1" s="5" t="s">
        <v>1050</v>
      </c>
      <c r="JL1" s="5" t="s">
        <v>1051</v>
      </c>
      <c r="JM1" s="5" t="s">
        <v>1052</v>
      </c>
      <c r="JN1" s="5" t="s">
        <v>1055</v>
      </c>
      <c r="JO1" s="5" t="s">
        <v>1056</v>
      </c>
      <c r="JP1" s="5" t="s">
        <v>1057</v>
      </c>
      <c r="JQ1" s="5" t="s">
        <v>1058</v>
      </c>
      <c r="JR1" s="5" t="s">
        <v>1059</v>
      </c>
      <c r="JS1" s="5" t="s">
        <v>1060</v>
      </c>
      <c r="JT1" s="5" t="s">
        <v>1066</v>
      </c>
      <c r="JU1" s="5" t="s">
        <v>1068</v>
      </c>
      <c r="JV1" s="5" t="s">
        <v>1069</v>
      </c>
      <c r="JW1" s="5" t="s">
        <v>1073</v>
      </c>
      <c r="JX1" s="5" t="s">
        <v>1079</v>
      </c>
      <c r="JY1" s="5" t="s">
        <v>1081</v>
      </c>
      <c r="JZ1" s="5" t="s">
        <v>1088</v>
      </c>
      <c r="KA1" s="5" t="s">
        <v>1091</v>
      </c>
      <c r="KB1" s="5" t="s">
        <v>1094</v>
      </c>
      <c r="KC1" s="5" t="s">
        <v>1095</v>
      </c>
      <c r="KD1" s="5" t="s">
        <v>1104</v>
      </c>
      <c r="KE1" s="5" t="s">
        <v>1105</v>
      </c>
      <c r="KF1" s="5" t="s">
        <v>1107</v>
      </c>
      <c r="KG1" s="5" t="s">
        <v>1111</v>
      </c>
      <c r="KH1" s="5" t="s">
        <v>1116</v>
      </c>
      <c r="KI1" s="5" t="s">
        <v>1119</v>
      </c>
      <c r="KJ1" s="5" t="s">
        <v>1125</v>
      </c>
      <c r="KK1" s="5" t="s">
        <v>1129</v>
      </c>
      <c r="KL1" s="5" t="s">
        <v>1135</v>
      </c>
      <c r="KM1" s="5" t="s">
        <v>1137</v>
      </c>
      <c r="KN1" s="5" t="s">
        <v>1139</v>
      </c>
      <c r="KO1" s="5" t="s">
        <v>1141</v>
      </c>
      <c r="KP1" s="5" t="s">
        <v>1155</v>
      </c>
      <c r="KQ1" s="5" t="s">
        <v>1158</v>
      </c>
      <c r="KR1" s="5" t="s">
        <v>1159</v>
      </c>
      <c r="KS1" s="5" t="s">
        <v>1162</v>
      </c>
      <c r="KT1" s="5" t="s">
        <v>1163</v>
      </c>
      <c r="KU1" s="5" t="s">
        <v>1169</v>
      </c>
      <c r="KV1" s="5" t="s">
        <v>1178</v>
      </c>
      <c r="KW1" s="5" t="s">
        <v>1181</v>
      </c>
      <c r="KX1" s="5" t="s">
        <v>1182</v>
      </c>
      <c r="KY1" s="5" t="s">
        <v>1183</v>
      </c>
      <c r="KZ1" s="5" t="s">
        <v>1185</v>
      </c>
      <c r="LA1" s="5" t="s">
        <v>1186</v>
      </c>
      <c r="LB1" s="5" t="s">
        <v>1191</v>
      </c>
      <c r="LC1" s="5" t="s">
        <v>1192</v>
      </c>
      <c r="LD1" s="5" t="s">
        <v>1195</v>
      </c>
      <c r="LE1" s="5" t="s">
        <v>1199</v>
      </c>
      <c r="LF1" s="5" t="s">
        <v>1202</v>
      </c>
      <c r="LG1" s="5" t="s">
        <v>1203</v>
      </c>
      <c r="LH1" s="5" t="s">
        <v>1206</v>
      </c>
      <c r="LI1" s="5" t="s">
        <v>1208</v>
      </c>
      <c r="LJ1" s="5" t="s">
        <v>1209</v>
      </c>
      <c r="LK1" s="5" t="s">
        <v>1219</v>
      </c>
      <c r="LL1" s="5" t="s">
        <v>1220</v>
      </c>
      <c r="LM1" s="5" t="s">
        <v>1223</v>
      </c>
      <c r="LN1" s="5" t="s">
        <v>1230</v>
      </c>
      <c r="LO1" s="5" t="s">
        <v>1232</v>
      </c>
      <c r="LP1" s="5" t="s">
        <v>1233</v>
      </c>
      <c r="LQ1" s="5" t="s">
        <v>1238</v>
      </c>
      <c r="LR1" s="5" t="s">
        <v>1239</v>
      </c>
      <c r="LS1" s="5" t="s">
        <v>1243</v>
      </c>
      <c r="LT1" s="5" t="s">
        <v>1245</v>
      </c>
      <c r="LU1" s="5" t="s">
        <v>1250</v>
      </c>
      <c r="LV1" s="5" t="s">
        <v>1252</v>
      </c>
      <c r="LW1" s="5" t="s">
        <v>1254</v>
      </c>
      <c r="LX1" s="5" t="s">
        <v>1255</v>
      </c>
      <c r="LY1" s="5" t="s">
        <v>1256</v>
      </c>
      <c r="LZ1" s="5" t="s">
        <v>1262</v>
      </c>
      <c r="MA1" s="5" t="s">
        <v>1265</v>
      </c>
      <c r="MB1" s="5" t="s">
        <v>1278</v>
      </c>
      <c r="MC1" s="5" t="s">
        <v>1281</v>
      </c>
      <c r="MD1" s="5" t="s">
        <v>1287</v>
      </c>
      <c r="ME1" s="5" t="s">
        <v>1296</v>
      </c>
      <c r="MF1" s="5" t="s">
        <v>1300</v>
      </c>
      <c r="MG1" s="5" t="s">
        <v>1302</v>
      </c>
      <c r="MH1" s="5" t="s">
        <v>1303</v>
      </c>
      <c r="MI1" s="5" t="s">
        <v>1308</v>
      </c>
      <c r="MJ1" s="5" t="s">
        <v>1309</v>
      </c>
      <c r="MK1" s="5" t="s">
        <v>1311</v>
      </c>
      <c r="ML1" s="5" t="s">
        <v>1313</v>
      </c>
      <c r="MM1" s="5" t="s">
        <v>1321</v>
      </c>
      <c r="MN1" s="5" t="s">
        <v>1322</v>
      </c>
      <c r="MO1" s="5" t="s">
        <v>1324</v>
      </c>
      <c r="MP1" s="5" t="s">
        <v>1331</v>
      </c>
      <c r="MQ1" s="5" t="s">
        <v>1334</v>
      </c>
      <c r="MR1" s="5" t="s">
        <v>1352</v>
      </c>
      <c r="MS1" s="5" t="s">
        <v>1354</v>
      </c>
      <c r="MT1" s="5" t="s">
        <v>1364</v>
      </c>
      <c r="MU1" s="5" t="s">
        <v>1366</v>
      </c>
      <c r="MV1" s="5" t="s">
        <v>1371</v>
      </c>
      <c r="MW1" s="5" t="s">
        <v>1380</v>
      </c>
      <c r="MX1" s="5" t="s">
        <v>1391</v>
      </c>
      <c r="MY1" s="5" t="s">
        <v>1392</v>
      </c>
      <c r="MZ1" s="5" t="s">
        <v>1400</v>
      </c>
      <c r="NA1" s="5" t="s">
        <v>1403</v>
      </c>
      <c r="NB1" s="5" t="s">
        <v>1405</v>
      </c>
      <c r="NC1" s="5" t="s">
        <v>1409</v>
      </c>
      <c r="ND1" s="5" t="s">
        <v>1413</v>
      </c>
      <c r="NE1" s="5" t="s">
        <v>1416</v>
      </c>
      <c r="NF1" s="5" t="s">
        <v>1417</v>
      </c>
      <c r="NG1" s="5" t="s">
        <v>1418</v>
      </c>
      <c r="NH1" s="5" t="s">
        <v>1421</v>
      </c>
      <c r="NI1" s="5" t="s">
        <v>1427</v>
      </c>
      <c r="NJ1" s="5" t="s">
        <v>1435</v>
      </c>
      <c r="NK1" s="5" t="s">
        <v>1439</v>
      </c>
      <c r="NL1" s="5" t="s">
        <v>1440</v>
      </c>
      <c r="NM1" s="5" t="s">
        <v>1442</v>
      </c>
      <c r="NN1" s="5" t="s">
        <v>1444</v>
      </c>
      <c r="NO1" s="5" t="s">
        <v>1446</v>
      </c>
      <c r="NP1" s="5" t="s">
        <v>1447</v>
      </c>
      <c r="NQ1" s="5" t="s">
        <v>1448</v>
      </c>
      <c r="NR1" s="5" t="s">
        <v>1452</v>
      </c>
      <c r="NS1" s="5" t="s">
        <v>1453</v>
      </c>
      <c r="NT1" s="5" t="s">
        <v>1456</v>
      </c>
      <c r="NU1" s="5" t="s">
        <v>1459</v>
      </c>
      <c r="NV1" s="5" t="s">
        <v>1469</v>
      </c>
      <c r="NW1" s="5" t="s">
        <v>1472</v>
      </c>
      <c r="NX1" s="5" t="s">
        <v>1475</v>
      </c>
      <c r="NY1" s="5" t="s">
        <v>1476</v>
      </c>
      <c r="NZ1" s="5" t="s">
        <v>1477</v>
      </c>
      <c r="OA1" s="5" t="s">
        <v>1480</v>
      </c>
      <c r="OB1" s="5" t="s">
        <v>1481</v>
      </c>
      <c r="OC1" s="5" t="s">
        <v>1482</v>
      </c>
      <c r="OD1" s="5" t="s">
        <v>1484</v>
      </c>
      <c r="OE1" s="5" t="s">
        <v>1485</v>
      </c>
      <c r="OF1" s="5" t="s">
        <v>1494</v>
      </c>
      <c r="OG1" s="5" t="s">
        <v>1497</v>
      </c>
      <c r="OH1" s="5" t="s">
        <v>1498</v>
      </c>
      <c r="OI1" s="5" t="s">
        <v>1499</v>
      </c>
      <c r="OJ1" s="5" t="s">
        <v>1508</v>
      </c>
      <c r="OK1" s="5" t="s">
        <v>1516</v>
      </c>
      <c r="OL1" s="5" t="s">
        <v>1518</v>
      </c>
      <c r="OM1" s="5" t="s">
        <v>1519</v>
      </c>
      <c r="ON1" s="5" t="s">
        <v>1523</v>
      </c>
      <c r="OO1" s="5" t="s">
        <v>1527</v>
      </c>
      <c r="OP1" s="5" t="s">
        <v>1530</v>
      </c>
      <c r="OQ1" s="5" t="s">
        <v>1548</v>
      </c>
      <c r="OR1" s="5" t="s">
        <v>1549</v>
      </c>
      <c r="OS1" s="5" t="s">
        <v>1550</v>
      </c>
      <c r="OT1" s="5" t="s">
        <v>1551</v>
      </c>
      <c r="OU1" s="5" t="s">
        <v>1552</v>
      </c>
      <c r="OV1" s="5" t="s">
        <v>1559</v>
      </c>
      <c r="OW1" s="5" t="s">
        <v>1561</v>
      </c>
      <c r="OX1" s="5" t="s">
        <v>1564</v>
      </c>
      <c r="OY1" s="5" t="s">
        <v>1571</v>
      </c>
      <c r="OZ1" s="5" t="s">
        <v>1577</v>
      </c>
      <c r="PA1" s="5" t="s">
        <v>1579</v>
      </c>
      <c r="PB1" s="5" t="s">
        <v>1580</v>
      </c>
      <c r="PC1" s="5" t="s">
        <v>1582</v>
      </c>
      <c r="PD1" s="5" t="s">
        <v>1587</v>
      </c>
      <c r="PE1" s="5" t="s">
        <v>1588</v>
      </c>
      <c r="PF1" s="5" t="s">
        <v>1590</v>
      </c>
      <c r="PG1" s="5" t="s">
        <v>1595</v>
      </c>
      <c r="PH1" s="5" t="s">
        <v>1597</v>
      </c>
      <c r="PI1" s="5" t="s">
        <v>1600</v>
      </c>
      <c r="PJ1" s="5" t="s">
        <v>1603</v>
      </c>
      <c r="PK1" s="5" t="s">
        <v>1608</v>
      </c>
      <c r="PL1" s="5" t="s">
        <v>1609</v>
      </c>
      <c r="PM1" s="5" t="s">
        <v>1612</v>
      </c>
      <c r="PN1" s="5" t="s">
        <v>1619</v>
      </c>
      <c r="PO1" s="5" t="s">
        <v>1621</v>
      </c>
      <c r="PP1" s="5" t="s">
        <v>1626</v>
      </c>
      <c r="PQ1" s="5" t="s">
        <v>1636</v>
      </c>
      <c r="PR1" s="5" t="s">
        <v>1638</v>
      </c>
      <c r="PS1" s="5" t="s">
        <v>1639</v>
      </c>
      <c r="PT1" s="5" t="s">
        <v>1641</v>
      </c>
      <c r="PU1" s="5" t="s">
        <v>1645</v>
      </c>
      <c r="PV1" s="5" t="s">
        <v>1646</v>
      </c>
      <c r="PW1" s="5" t="s">
        <v>1650</v>
      </c>
      <c r="PX1" s="5" t="s">
        <v>1655</v>
      </c>
      <c r="PY1" s="5" t="s">
        <v>1657</v>
      </c>
      <c r="PZ1" s="5" t="s">
        <v>1660</v>
      </c>
      <c r="QA1" s="5" t="s">
        <v>1662</v>
      </c>
      <c r="QB1" s="5" t="s">
        <v>1664</v>
      </c>
      <c r="QC1" s="5" t="s">
        <v>1665</v>
      </c>
      <c r="QD1" s="5" t="s">
        <v>1668</v>
      </c>
      <c r="QE1" s="5" t="s">
        <v>1670</v>
      </c>
      <c r="QF1" s="5" t="s">
        <v>1671</v>
      </c>
      <c r="QG1" s="5" t="s">
        <v>1680</v>
      </c>
      <c r="QH1" s="5" t="s">
        <v>1684</v>
      </c>
      <c r="QI1" s="5" t="s">
        <v>1693</v>
      </c>
      <c r="QJ1" s="5" t="s">
        <v>1694</v>
      </c>
      <c r="QK1" s="5" t="s">
        <v>1697</v>
      </c>
      <c r="QL1" s="5" t="s">
        <v>1698</v>
      </c>
      <c r="QM1" s="5" t="s">
        <v>1706</v>
      </c>
      <c r="QN1" s="5" t="s">
        <v>1707</v>
      </c>
      <c r="QO1" s="5" t="s">
        <v>1709</v>
      </c>
      <c r="QP1" s="5" t="s">
        <v>1711</v>
      </c>
      <c r="QQ1" s="5" t="s">
        <v>1714</v>
      </c>
      <c r="QR1" s="5" t="s">
        <v>1716</v>
      </c>
      <c r="QS1" s="5" t="s">
        <v>1727</v>
      </c>
      <c r="QT1" s="5" t="s">
        <v>1730</v>
      </c>
      <c r="QU1" s="5" t="s">
        <v>1733</v>
      </c>
      <c r="QV1" s="5" t="s">
        <v>1734</v>
      </c>
      <c r="QW1" s="5" t="s">
        <v>1736</v>
      </c>
      <c r="QX1" s="5" t="s">
        <v>1738</v>
      </c>
      <c r="QY1" s="5" t="s">
        <v>1739</v>
      </c>
      <c r="QZ1" s="5" t="s">
        <v>1740</v>
      </c>
      <c r="RA1" s="5" t="s">
        <v>1742</v>
      </c>
      <c r="RB1" s="5" t="s">
        <v>1748</v>
      </c>
      <c r="RC1" s="5" t="s">
        <v>1759</v>
      </c>
      <c r="RD1" s="5" t="s">
        <v>1765</v>
      </c>
      <c r="RE1" s="5" t="s">
        <v>1766</v>
      </c>
      <c r="RF1" s="5" t="s">
        <v>1768</v>
      </c>
      <c r="RG1" s="5" t="s">
        <v>1774</v>
      </c>
      <c r="RH1" s="5" t="s">
        <v>1775</v>
      </c>
      <c r="RI1" s="5" t="s">
        <v>1777</v>
      </c>
      <c r="RJ1" s="5" t="s">
        <v>1779</v>
      </c>
      <c r="RK1" s="5" t="s">
        <v>1790</v>
      </c>
      <c r="RL1" s="5" t="s">
        <v>1791</v>
      </c>
      <c r="RM1" s="5" t="s">
        <v>1794</v>
      </c>
      <c r="RN1" s="5" t="s">
        <v>1797</v>
      </c>
      <c r="RO1" s="5" t="s">
        <v>1805</v>
      </c>
      <c r="RP1" s="5" t="s">
        <v>1809</v>
      </c>
      <c r="RQ1" s="5" t="s">
        <v>1812</v>
      </c>
      <c r="RR1" s="5" t="s">
        <v>1817</v>
      </c>
      <c r="RS1" s="5" t="s">
        <v>1828</v>
      </c>
      <c r="RT1" s="5" t="s">
        <v>1841</v>
      </c>
      <c r="RU1" s="5" t="s">
        <v>1842</v>
      </c>
      <c r="RV1" s="5" t="s">
        <v>1845</v>
      </c>
      <c r="RW1" s="5" t="s">
        <v>1846</v>
      </c>
      <c r="RX1" s="5" t="s">
        <v>1848</v>
      </c>
      <c r="RY1" s="5" t="s">
        <v>1849</v>
      </c>
      <c r="RZ1" s="5" t="s">
        <v>1852</v>
      </c>
      <c r="SA1" s="5" t="s">
        <v>1855</v>
      </c>
      <c r="SB1" s="5" t="s">
        <v>1856</v>
      </c>
      <c r="SC1" s="5" t="s">
        <v>1857</v>
      </c>
      <c r="SD1" s="5" t="s">
        <v>1858</v>
      </c>
      <c r="SE1" s="5" t="s">
        <v>1866</v>
      </c>
      <c r="SF1" s="5" t="s">
        <v>1867</v>
      </c>
      <c r="SG1" s="5" t="s">
        <v>1872</v>
      </c>
      <c r="SH1" s="5" t="s">
        <v>1880</v>
      </c>
      <c r="SI1" s="5" t="s">
        <v>1882</v>
      </c>
      <c r="SJ1" s="5" t="s">
        <v>1885</v>
      </c>
      <c r="SK1" s="5" t="s">
        <v>1886</v>
      </c>
      <c r="SL1" s="5" t="s">
        <v>1888</v>
      </c>
      <c r="SM1" s="5" t="s">
        <v>1890</v>
      </c>
      <c r="SN1" s="5" t="s">
        <v>1892</v>
      </c>
      <c r="SO1" s="5" t="s">
        <v>1897</v>
      </c>
      <c r="SP1" s="5" t="s">
        <v>1902</v>
      </c>
      <c r="SQ1" s="5" t="s">
        <v>1916</v>
      </c>
      <c r="SR1" s="5" t="s">
        <v>1918</v>
      </c>
      <c r="SS1" s="5" t="s">
        <v>1922</v>
      </c>
      <c r="ST1" s="5" t="s">
        <v>1927</v>
      </c>
      <c r="SU1" s="5" t="s">
        <v>1928</v>
      </c>
      <c r="SV1" s="5" t="s">
        <v>1948</v>
      </c>
      <c r="SW1" s="5" t="s">
        <v>1949</v>
      </c>
      <c r="SX1" s="5" t="s">
        <v>1950</v>
      </c>
      <c r="SY1" s="5" t="s">
        <v>1955</v>
      </c>
      <c r="SZ1" s="5" t="s">
        <v>1959</v>
      </c>
      <c r="TA1" s="5" t="s">
        <v>1966</v>
      </c>
      <c r="TB1" s="5" t="s">
        <v>1968</v>
      </c>
      <c r="TC1" s="5" t="s">
        <v>1969</v>
      </c>
      <c r="TD1" s="5" t="s">
        <v>1972</v>
      </c>
      <c r="TE1" s="5" t="s">
        <v>1982</v>
      </c>
      <c r="TF1" s="5" t="s">
        <v>1983</v>
      </c>
      <c r="TG1" s="5" t="s">
        <v>1984</v>
      </c>
      <c r="TH1" s="5" t="s">
        <v>1985</v>
      </c>
      <c r="TI1" s="5" t="s">
        <v>1986</v>
      </c>
      <c r="TJ1" s="5" t="s">
        <v>1989</v>
      </c>
      <c r="TK1" s="5" t="s">
        <v>1990</v>
      </c>
      <c r="TL1" s="5" t="s">
        <v>1994</v>
      </c>
      <c r="TM1" s="5" t="s">
        <v>1996</v>
      </c>
      <c r="TN1" s="5" t="s">
        <v>1999</v>
      </c>
      <c r="TO1" s="5" t="s">
        <v>2003</v>
      </c>
      <c r="TP1" s="5" t="s">
        <v>2008</v>
      </c>
      <c r="TQ1" s="5" t="s">
        <v>2009</v>
      </c>
      <c r="TR1" s="5" t="s">
        <v>2017</v>
      </c>
      <c r="TS1" s="5" t="s">
        <v>2018</v>
      </c>
      <c r="TT1" s="5" t="s">
        <v>2022</v>
      </c>
      <c r="TU1" s="5" t="s">
        <v>2023</v>
      </c>
      <c r="TV1" s="5" t="s">
        <v>2025</v>
      </c>
      <c r="TW1" s="5" t="s">
        <v>2030</v>
      </c>
      <c r="TX1" s="5" t="s">
        <v>2031</v>
      </c>
      <c r="TY1" s="5" t="s">
        <v>2032</v>
      </c>
      <c r="TZ1" s="5" t="s">
        <v>2036</v>
      </c>
      <c r="UA1" s="5" t="s">
        <v>2040</v>
      </c>
      <c r="UB1" s="5" t="s">
        <v>2047</v>
      </c>
      <c r="UC1" s="5" t="s">
        <v>2049</v>
      </c>
      <c r="UD1" s="5" t="s">
        <v>2050</v>
      </c>
      <c r="UE1" s="5" t="s">
        <v>2051</v>
      </c>
      <c r="UF1" s="5" t="s">
        <v>2063</v>
      </c>
      <c r="UG1" s="5" t="s">
        <v>2069</v>
      </c>
      <c r="UH1" s="5" t="s">
        <v>2071</v>
      </c>
      <c r="UI1" s="5" t="s">
        <v>2080</v>
      </c>
      <c r="UJ1" s="5" t="s">
        <v>2089</v>
      </c>
      <c r="UK1" s="5" t="s">
        <v>2090</v>
      </c>
      <c r="UL1" s="5" t="s">
        <v>2130</v>
      </c>
      <c r="UM1" s="5" t="s">
        <v>2131</v>
      </c>
      <c r="UN1" s="5" t="s">
        <v>2141</v>
      </c>
      <c r="UO1" s="5" t="s">
        <v>2142</v>
      </c>
      <c r="UP1" s="5" t="s">
        <v>2143</v>
      </c>
      <c r="UQ1" s="5" t="s">
        <v>2146</v>
      </c>
      <c r="UR1" s="5" t="s">
        <v>2150</v>
      </c>
      <c r="US1" s="5" t="s">
        <v>2154</v>
      </c>
      <c r="UT1" s="5" t="s">
        <v>2155</v>
      </c>
      <c r="UU1" s="5" t="s">
        <v>2159</v>
      </c>
      <c r="UV1" s="5" t="s">
        <v>2160</v>
      </c>
      <c r="UW1" s="5" t="s">
        <v>2162</v>
      </c>
      <c r="UX1" s="5" t="s">
        <v>2163</v>
      </c>
      <c r="UY1" s="5" t="s">
        <v>2166</v>
      </c>
      <c r="UZ1" s="5" t="s">
        <v>2167</v>
      </c>
      <c r="VA1" s="5" t="s">
        <v>2168</v>
      </c>
      <c r="VB1" s="5" t="s">
        <v>2169</v>
      </c>
      <c r="VC1" s="5" t="s">
        <v>2174</v>
      </c>
      <c r="VD1" s="5" t="s">
        <v>2177</v>
      </c>
      <c r="VE1" s="5" t="s">
        <v>2178</v>
      </c>
      <c r="VF1" s="5" t="s">
        <v>2182</v>
      </c>
      <c r="VG1" s="5" t="s">
        <v>2184</v>
      </c>
      <c r="VH1" s="5" t="s">
        <v>2189</v>
      </c>
      <c r="VI1" s="5" t="s">
        <v>2190</v>
      </c>
      <c r="VJ1" s="5" t="s">
        <v>2192</v>
      </c>
      <c r="VK1" s="5" t="s">
        <v>2195</v>
      </c>
      <c r="VL1" s="5" t="s">
        <v>2196</v>
      </c>
      <c r="VM1" s="5" t="s">
        <v>2198</v>
      </c>
      <c r="VN1" s="5" t="s">
        <v>2202</v>
      </c>
      <c r="VO1" s="5" t="s">
        <v>2204</v>
      </c>
      <c r="VP1" s="5" t="s">
        <v>2210</v>
      </c>
      <c r="VQ1" s="5" t="s">
        <v>2211</v>
      </c>
      <c r="VR1" s="5" t="s">
        <v>2213</v>
      </c>
      <c r="VS1" s="5" t="s">
        <v>2215</v>
      </c>
      <c r="VT1" s="5" t="s">
        <v>2216</v>
      </c>
      <c r="VU1" s="5" t="s">
        <v>2218</v>
      </c>
      <c r="VV1" s="5" t="s">
        <v>2220</v>
      </c>
      <c r="VW1" s="5" t="s">
        <v>2221</v>
      </c>
      <c r="VX1" s="5" t="s">
        <v>2222</v>
      </c>
      <c r="VY1" s="5" t="s">
        <v>2225</v>
      </c>
      <c r="VZ1" s="5" t="s">
        <v>2227</v>
      </c>
      <c r="WA1" s="5" t="s">
        <v>2228</v>
      </c>
      <c r="WB1" s="5" t="s">
        <v>2230</v>
      </c>
      <c r="WC1" s="5" t="s">
        <v>2232</v>
      </c>
      <c r="WD1" s="5" t="s">
        <v>2234</v>
      </c>
      <c r="WE1" s="5" t="s">
        <v>2237</v>
      </c>
      <c r="WF1" s="5" t="s">
        <v>2238</v>
      </c>
      <c r="WG1" s="5" t="s">
        <v>2239</v>
      </c>
      <c r="WH1" s="5" t="s">
        <v>2240</v>
      </c>
      <c r="WI1" s="5" t="s">
        <v>2242</v>
      </c>
      <c r="WJ1" s="5" t="s">
        <v>2246</v>
      </c>
      <c r="WK1" s="5" t="s">
        <v>2249</v>
      </c>
      <c r="WL1" s="5" t="s">
        <v>2250</v>
      </c>
      <c r="WM1" s="5" t="s">
        <v>2252</v>
      </c>
      <c r="WN1" s="5" t="s">
        <v>2253</v>
      </c>
      <c r="WO1" s="5" t="s">
        <v>2255</v>
      </c>
      <c r="WP1" s="5" t="s">
        <v>2262</v>
      </c>
      <c r="WQ1" s="5" t="s">
        <v>2263</v>
      </c>
      <c r="WR1" s="5" t="s">
        <v>2268</v>
      </c>
      <c r="WS1" s="5" t="s">
        <v>2269</v>
      </c>
      <c r="WT1" s="5" t="s">
        <v>2271</v>
      </c>
      <c r="WU1" s="5" t="s">
        <v>2277</v>
      </c>
      <c r="WV1" s="5" t="s">
        <v>2278</v>
      </c>
      <c r="WW1" s="5" t="s">
        <v>2280</v>
      </c>
      <c r="WX1" s="5" t="s">
        <v>2287</v>
      </c>
      <c r="WY1" s="5" t="s">
        <v>2288</v>
      </c>
      <c r="WZ1" s="5" t="s">
        <v>2289</v>
      </c>
      <c r="XA1" s="5" t="s">
        <v>2290</v>
      </c>
      <c r="XB1" s="5" t="s">
        <v>2291</v>
      </c>
      <c r="XC1" s="5" t="s">
        <v>2292</v>
      </c>
      <c r="XD1" s="5" t="s">
        <v>2293</v>
      </c>
      <c r="XE1" s="5" t="s">
        <v>2294</v>
      </c>
      <c r="XF1" s="5" t="s">
        <v>2300</v>
      </c>
      <c r="XG1" s="5" t="s">
        <v>2301</v>
      </c>
      <c r="XH1" s="5" t="s">
        <v>2303</v>
      </c>
      <c r="XI1" s="5" t="s">
        <v>2304</v>
      </c>
      <c r="XJ1" s="5" t="s">
        <v>2308</v>
      </c>
      <c r="XK1" s="5" t="s">
        <v>2310</v>
      </c>
      <c r="XL1" s="5" t="s">
        <v>2312</v>
      </c>
      <c r="XM1" s="5" t="s">
        <v>2316</v>
      </c>
      <c r="XN1" s="5" t="s">
        <v>2319</v>
      </c>
      <c r="XO1" s="5" t="s">
        <v>2325</v>
      </c>
      <c r="XP1" s="5" t="s">
        <v>2326</v>
      </c>
      <c r="XQ1" s="5" t="s">
        <v>2327</v>
      </c>
      <c r="XR1" s="5" t="s">
        <v>2332</v>
      </c>
      <c r="XS1" s="5" t="s">
        <v>2340</v>
      </c>
      <c r="XT1" s="5" t="s">
        <v>2341</v>
      </c>
      <c r="XU1" s="5" t="s">
        <v>2342</v>
      </c>
      <c r="XV1" s="5" t="s">
        <v>2347</v>
      </c>
      <c r="XW1" s="5" t="s">
        <v>2348</v>
      </c>
      <c r="XX1" s="5" t="s">
        <v>2349</v>
      </c>
      <c r="XY1" s="5" t="s">
        <v>2350</v>
      </c>
      <c r="XZ1" s="5" t="s">
        <v>2352</v>
      </c>
      <c r="YA1" s="5" t="s">
        <v>2357</v>
      </c>
      <c r="YB1" s="5" t="s">
        <v>2358</v>
      </c>
      <c r="YC1" s="5" t="s">
        <v>2360</v>
      </c>
      <c r="YD1" s="5" t="s">
        <v>2362</v>
      </c>
      <c r="YE1" s="5" t="s">
        <v>2364</v>
      </c>
      <c r="YF1" s="5" t="s">
        <v>2370</v>
      </c>
      <c r="YG1" s="5" t="s">
        <v>2372</v>
      </c>
      <c r="YH1" s="5" t="s">
        <v>2373</v>
      </c>
      <c r="YI1" s="5" t="s">
        <v>2374</v>
      </c>
      <c r="YJ1" s="5" t="s">
        <v>2377</v>
      </c>
      <c r="YK1" s="5" t="s">
        <v>2379</v>
      </c>
      <c r="YL1" s="5" t="s">
        <v>2383</v>
      </c>
      <c r="YM1" s="5" t="s">
        <v>2384</v>
      </c>
      <c r="YN1" s="5" t="s">
        <v>2385</v>
      </c>
      <c r="YO1" s="5" t="s">
        <v>2386</v>
      </c>
      <c r="YP1" s="5" t="s">
        <v>2387</v>
      </c>
      <c r="YQ1" s="5" t="s">
        <v>2391</v>
      </c>
      <c r="YR1" s="5" t="s">
        <v>2393</v>
      </c>
      <c r="YS1" s="5" t="s">
        <v>2394</v>
      </c>
      <c r="YT1" s="5" t="s">
        <v>2399</v>
      </c>
      <c r="YU1" s="5" t="s">
        <v>2400</v>
      </c>
      <c r="YV1" s="5" t="s">
        <v>2402</v>
      </c>
      <c r="YW1" s="5" t="s">
        <v>2404</v>
      </c>
      <c r="YX1" s="5" t="s">
        <v>2408</v>
      </c>
      <c r="YY1" s="5" t="s">
        <v>2409</v>
      </c>
      <c r="YZ1" s="5" t="s">
        <v>2411</v>
      </c>
      <c r="ZA1" s="5" t="s">
        <v>2412</v>
      </c>
      <c r="ZB1" s="5" t="s">
        <v>2415</v>
      </c>
      <c r="ZC1" s="5" t="s">
        <v>2417</v>
      </c>
      <c r="ZD1" s="5" t="s">
        <v>2418</v>
      </c>
      <c r="ZE1" s="5" t="s">
        <v>2420</v>
      </c>
      <c r="ZF1" s="5" t="s">
        <v>2425</v>
      </c>
      <c r="ZG1" s="5" t="s">
        <v>2427</v>
      </c>
      <c r="ZH1" s="5" t="s">
        <v>2428</v>
      </c>
      <c r="ZI1" s="5" t="s">
        <v>2430</v>
      </c>
      <c r="ZJ1" s="5" t="s">
        <v>2432</v>
      </c>
      <c r="ZK1" s="5" t="s">
        <v>2434</v>
      </c>
      <c r="ZL1" s="5" t="s">
        <v>2435</v>
      </c>
      <c r="ZM1" s="5" t="s">
        <v>2437</v>
      </c>
      <c r="ZN1" s="5" t="s">
        <v>2438</v>
      </c>
      <c r="ZO1" s="5" t="s">
        <v>2442</v>
      </c>
      <c r="ZP1" s="5" t="s">
        <v>2444</v>
      </c>
      <c r="ZQ1" s="5" t="s">
        <v>2446</v>
      </c>
      <c r="ZR1" s="5" t="s">
        <v>2450</v>
      </c>
      <c r="ZS1" s="5" t="s">
        <v>2451</v>
      </c>
      <c r="ZT1" s="5" t="s">
        <v>2452</v>
      </c>
      <c r="ZU1" s="5" t="s">
        <v>2454</v>
      </c>
      <c r="ZV1" s="5" t="s">
        <v>2456</v>
      </c>
      <c r="ZW1" s="5" t="s">
        <v>2457</v>
      </c>
      <c r="ZX1" s="5" t="s">
        <v>2459</v>
      </c>
      <c r="ZY1" s="5" t="s">
        <v>2460</v>
      </c>
      <c r="ZZ1" s="5" t="s">
        <v>2464</v>
      </c>
      <c r="AAA1" s="5" t="s">
        <v>2466</v>
      </c>
      <c r="AAB1" s="5" t="s">
        <v>2467</v>
      </c>
      <c r="AAC1" s="5" t="s">
        <v>2468</v>
      </c>
      <c r="AAD1" s="5" t="s">
        <v>2469</v>
      </c>
      <c r="AAE1" s="5" t="s">
        <v>2470</v>
      </c>
      <c r="AAF1" s="5" t="s">
        <v>2475</v>
      </c>
      <c r="AAG1" s="5" t="s">
        <v>2480</v>
      </c>
      <c r="AAH1" s="5" t="s">
        <v>2481</v>
      </c>
      <c r="AAI1" s="5" t="s">
        <v>2482</v>
      </c>
      <c r="AAJ1" s="5" t="s">
        <v>2484</v>
      </c>
      <c r="AAK1" s="5" t="s">
        <v>2487</v>
      </c>
      <c r="AAL1" s="5" t="s">
        <v>2488</v>
      </c>
      <c r="AAM1" s="5" t="s">
        <v>2491</v>
      </c>
      <c r="AAN1" s="5" t="s">
        <v>2492</v>
      </c>
      <c r="AAO1" s="5" t="s">
        <v>2495</v>
      </c>
      <c r="AAP1" s="5" t="s">
        <v>2496</v>
      </c>
      <c r="AAQ1" s="5" t="s">
        <v>2498</v>
      </c>
      <c r="AAR1" s="5" t="s">
        <v>2499</v>
      </c>
      <c r="AAS1" s="5" t="s">
        <v>2501</v>
      </c>
      <c r="AAT1" s="5" t="s">
        <v>2502</v>
      </c>
      <c r="AAU1" s="5" t="s">
        <v>2504</v>
      </c>
      <c r="AAV1" s="5" t="s">
        <v>2505</v>
      </c>
      <c r="AAW1" s="5" t="s">
        <v>2506</v>
      </c>
      <c r="AAX1" s="5" t="s">
        <v>2507</v>
      </c>
      <c r="AAY1" s="5" t="s">
        <v>2508</v>
      </c>
      <c r="AAZ1" s="5" t="s">
        <v>2509</v>
      </c>
      <c r="ABA1" s="10" t="s">
        <v>2510</v>
      </c>
      <c r="ABB1" s="5" t="s">
        <v>2511</v>
      </c>
      <c r="ABC1" s="5" t="s">
        <v>2517</v>
      </c>
      <c r="ABD1" s="5" t="s">
        <v>2519</v>
      </c>
      <c r="ABE1" s="5" t="s">
        <v>2521</v>
      </c>
      <c r="ABF1" s="5" t="s">
        <v>2522</v>
      </c>
      <c r="ABG1" s="5" t="s">
        <v>2523</v>
      </c>
      <c r="ABH1" s="5" t="s">
        <v>2524</v>
      </c>
      <c r="ABI1" s="5" t="s">
        <v>2531</v>
      </c>
      <c r="ABJ1" s="5" t="s">
        <v>2532</v>
      </c>
      <c r="ABK1" s="5" t="s">
        <v>2534</v>
      </c>
      <c r="ABL1" s="5" t="s">
        <v>2535</v>
      </c>
      <c r="ABM1" s="5" t="s">
        <v>2538</v>
      </c>
      <c r="ABN1" s="5" t="s">
        <v>2545</v>
      </c>
      <c r="ABO1" s="5" t="s">
        <v>2548</v>
      </c>
      <c r="ABP1" s="5" t="s">
        <v>2551</v>
      </c>
      <c r="ABQ1" s="5" t="s">
        <v>2555</v>
      </c>
      <c r="ABR1" s="5" t="s">
        <v>2559</v>
      </c>
      <c r="ABS1" s="5" t="s">
        <v>2561</v>
      </c>
      <c r="ABT1" s="5" t="s">
        <v>2564</v>
      </c>
      <c r="ABU1" s="5" t="s">
        <v>2566</v>
      </c>
      <c r="ABV1" s="5" t="s">
        <v>2567</v>
      </c>
      <c r="ABW1" s="5" t="s">
        <v>2574</v>
      </c>
      <c r="ABX1" s="5" t="s">
        <v>2577</v>
      </c>
      <c r="ABY1" s="5" t="s">
        <v>2578</v>
      </c>
      <c r="ACM1" s="9"/>
      <c r="ACN1" s="9"/>
      <c r="ACO1" s="9"/>
      <c r="ACP1" s="33"/>
      <c r="ACQ1" s="33"/>
      <c r="ACR1" s="9"/>
    </row>
    <row r="2" spans="1:772" x14ac:dyDescent="0.2">
      <c r="A2" s="6" t="s">
        <v>3391</v>
      </c>
      <c r="B2" s="5" t="s">
        <v>2580</v>
      </c>
      <c r="C2" s="5" t="s">
        <v>2582</v>
      </c>
      <c r="D2" s="5" t="s">
        <v>2589</v>
      </c>
      <c r="E2" s="5" t="s">
        <v>3483</v>
      </c>
      <c r="F2" s="5" t="s">
        <v>3447</v>
      </c>
      <c r="G2" s="5" t="s">
        <v>2591</v>
      </c>
      <c r="H2" s="5" t="s">
        <v>3777</v>
      </c>
      <c r="I2" s="5" t="s">
        <v>2596</v>
      </c>
      <c r="J2" s="5" t="s">
        <v>2598</v>
      </c>
      <c r="K2" s="5" t="s">
        <v>2601</v>
      </c>
      <c r="L2" s="5" t="s">
        <v>2603</v>
      </c>
      <c r="M2" s="5" t="s">
        <v>2611</v>
      </c>
      <c r="N2" s="5" t="s">
        <v>3778</v>
      </c>
      <c r="O2" s="5" t="s">
        <v>2617</v>
      </c>
      <c r="P2" s="5" t="s">
        <v>2593</v>
      </c>
      <c r="Q2" s="5" t="s">
        <v>2620</v>
      </c>
      <c r="R2" s="5" t="s">
        <v>2623</v>
      </c>
      <c r="S2" s="5" t="s">
        <v>3779</v>
      </c>
      <c r="T2" s="5" t="s">
        <v>2631</v>
      </c>
      <c r="U2" s="5" t="s">
        <v>3782</v>
      </c>
      <c r="V2" s="5" t="s">
        <v>2633</v>
      </c>
      <c r="W2" s="5" t="s">
        <v>2634</v>
      </c>
      <c r="X2" s="5" t="s">
        <v>2635</v>
      </c>
      <c r="Y2" s="5" t="s">
        <v>2639</v>
      </c>
      <c r="Z2" s="5" t="s">
        <v>2641</v>
      </c>
      <c r="AA2" s="5" t="s">
        <v>2618</v>
      </c>
      <c r="AD2" s="5" t="s">
        <v>2643</v>
      </c>
      <c r="AE2" s="5" t="s">
        <v>3659</v>
      </c>
      <c r="AF2" s="5" t="s">
        <v>2646</v>
      </c>
      <c r="AM2" s="5" t="s">
        <v>2656</v>
      </c>
      <c r="AN2" s="5" t="s">
        <v>3596</v>
      </c>
      <c r="AO2" s="5" t="s">
        <v>2658</v>
      </c>
      <c r="AP2" s="5" t="s">
        <v>2659</v>
      </c>
      <c r="AQ2" s="5" t="s">
        <v>3676</v>
      </c>
      <c r="AR2" s="5" t="s">
        <v>3544</v>
      </c>
      <c r="AT2" s="5" t="s">
        <v>3586</v>
      </c>
      <c r="AU2" s="5" t="s">
        <v>2666</v>
      </c>
      <c r="AV2" s="5" t="s">
        <v>3400</v>
      </c>
      <c r="AY2" s="5" t="s">
        <v>2671</v>
      </c>
      <c r="BA2" s="5" t="s">
        <v>2674</v>
      </c>
      <c r="BD2" s="5" t="s">
        <v>3399</v>
      </c>
      <c r="BE2" s="5" t="s">
        <v>3728</v>
      </c>
      <c r="BF2" s="5" t="s">
        <v>3518</v>
      </c>
      <c r="BG2" s="5" t="s">
        <v>2690</v>
      </c>
      <c r="BI2" s="5" t="s">
        <v>3464</v>
      </c>
      <c r="BL2" s="5" t="s">
        <v>2698</v>
      </c>
      <c r="BN2" s="5" t="s">
        <v>2702</v>
      </c>
      <c r="BQ2" s="5" t="s">
        <v>2708</v>
      </c>
      <c r="BR2" s="5" t="s">
        <v>2711</v>
      </c>
      <c r="BS2" s="5" t="s">
        <v>2714</v>
      </c>
      <c r="BW2" s="5" t="s">
        <v>3476</v>
      </c>
      <c r="BX2" s="5" t="s">
        <v>2679</v>
      </c>
      <c r="BY2" s="5" t="s">
        <v>2630</v>
      </c>
      <c r="CA2" s="5" t="s">
        <v>2724</v>
      </c>
      <c r="CB2" s="5" t="s">
        <v>2725</v>
      </c>
      <c r="CD2" s="5" t="s">
        <v>2727</v>
      </c>
      <c r="CE2" s="5" t="s">
        <v>2731</v>
      </c>
      <c r="CF2" s="5" t="s">
        <v>3524</v>
      </c>
      <c r="CG2" s="5" t="s">
        <v>2733</v>
      </c>
      <c r="CH2" s="5" t="s">
        <v>3607</v>
      </c>
      <c r="CI2" s="5" t="s">
        <v>2735</v>
      </c>
      <c r="CJ2" s="5" t="s">
        <v>3504</v>
      </c>
      <c r="CK2" s="5" t="s">
        <v>3399</v>
      </c>
      <c r="CL2" s="5" t="s">
        <v>2740</v>
      </c>
      <c r="CN2" s="5" t="s">
        <v>3578</v>
      </c>
      <c r="CO2" s="5" t="s">
        <v>3450</v>
      </c>
      <c r="CQ2" s="5" t="s">
        <v>2746</v>
      </c>
      <c r="CR2" s="5" t="s">
        <v>2747</v>
      </c>
      <c r="CS2" s="5" t="s">
        <v>2644</v>
      </c>
      <c r="CU2" s="5" t="s">
        <v>3785</v>
      </c>
      <c r="CV2" s="5" t="s">
        <v>2615</v>
      </c>
      <c r="CX2" s="5" t="s">
        <v>3399</v>
      </c>
      <c r="CY2" s="5" t="s">
        <v>3399</v>
      </c>
      <c r="CZ2" s="5" t="s">
        <v>3399</v>
      </c>
      <c r="DA2" s="5" t="s">
        <v>2762</v>
      </c>
      <c r="DB2" s="5" t="s">
        <v>2762</v>
      </c>
      <c r="DH2" s="5" t="s">
        <v>3657</v>
      </c>
      <c r="DJ2" s="5" t="s">
        <v>2775</v>
      </c>
      <c r="DK2" s="5" t="s">
        <v>3399</v>
      </c>
      <c r="DL2" s="5" t="s">
        <v>3673</v>
      </c>
      <c r="DM2" s="5" t="s">
        <v>2777</v>
      </c>
      <c r="DN2" s="5" t="s">
        <v>2778</v>
      </c>
      <c r="DS2" s="5" t="s">
        <v>2644</v>
      </c>
      <c r="DT2" s="5" t="s">
        <v>2639</v>
      </c>
      <c r="DU2" s="5" t="s">
        <v>3647</v>
      </c>
      <c r="DW2" s="5" t="s">
        <v>2786</v>
      </c>
      <c r="DX2" s="5" t="s">
        <v>2789</v>
      </c>
      <c r="DY2" s="5" t="s">
        <v>2791</v>
      </c>
      <c r="EA2" s="5" t="s">
        <v>2758</v>
      </c>
      <c r="EB2" s="5" t="s">
        <v>3297</v>
      </c>
      <c r="EE2" s="5" t="s">
        <v>2801</v>
      </c>
      <c r="EF2" s="5" t="s">
        <v>2639</v>
      </c>
      <c r="EG2" s="5" t="s">
        <v>2804</v>
      </c>
      <c r="EH2" s="5" t="s">
        <v>2806</v>
      </c>
      <c r="EI2" s="5" t="s">
        <v>3732</v>
      </c>
      <c r="EJ2" s="5" t="s">
        <v>2809</v>
      </c>
      <c r="EM2" s="5" t="s">
        <v>2643</v>
      </c>
      <c r="EN2" s="5" t="s">
        <v>2820</v>
      </c>
      <c r="EP2" s="5" t="s">
        <v>2823</v>
      </c>
      <c r="EQ2" s="5" t="s">
        <v>3494</v>
      </c>
      <c r="ER2" s="5" t="s">
        <v>2824</v>
      </c>
      <c r="ES2" s="5" t="s">
        <v>2825</v>
      </c>
      <c r="EU2" s="5" t="s">
        <v>2766</v>
      </c>
      <c r="EV2" s="5" t="s">
        <v>3470</v>
      </c>
      <c r="EW2" s="5" t="s">
        <v>3512</v>
      </c>
      <c r="EX2" s="5" t="s">
        <v>2832</v>
      </c>
      <c r="EY2" s="5" t="s">
        <v>3395</v>
      </c>
      <c r="EZ2" s="5" t="s">
        <v>2759</v>
      </c>
      <c r="FA2" s="5" t="s">
        <v>2709</v>
      </c>
      <c r="FB2" s="5" t="s">
        <v>2714</v>
      </c>
      <c r="FD2" s="5" t="s">
        <v>3609</v>
      </c>
      <c r="FE2" s="5" t="s">
        <v>2848</v>
      </c>
      <c r="FG2" s="5" t="s">
        <v>3399</v>
      </c>
      <c r="FH2" s="5" t="s">
        <v>3399</v>
      </c>
      <c r="FK2" s="5" t="s">
        <v>3705</v>
      </c>
      <c r="FL2" s="5" t="s">
        <v>2856</v>
      </c>
      <c r="FN2" s="5" t="s">
        <v>2862</v>
      </c>
      <c r="FQ2" s="5" t="s">
        <v>2619</v>
      </c>
      <c r="FR2" s="5" t="s">
        <v>3443</v>
      </c>
      <c r="FT2" s="5" t="s">
        <v>2869</v>
      </c>
      <c r="FW2" s="5" t="s">
        <v>2875</v>
      </c>
      <c r="FX2" s="5" t="s">
        <v>2876</v>
      </c>
      <c r="FY2" s="5" t="s">
        <v>3399</v>
      </c>
      <c r="FZ2" s="5" t="s">
        <v>2879</v>
      </c>
      <c r="GA2" s="5" t="s">
        <v>2880</v>
      </c>
      <c r="GC2" s="5" t="s">
        <v>3399</v>
      </c>
      <c r="GE2" s="5" t="s">
        <v>2619</v>
      </c>
      <c r="GF2" s="5" t="s">
        <v>2885</v>
      </c>
      <c r="GH2" s="5" t="s">
        <v>2891</v>
      </c>
      <c r="GJ2" s="5" t="s">
        <v>2895</v>
      </c>
      <c r="GK2" s="5" t="s">
        <v>3502</v>
      </c>
      <c r="GM2" s="5" t="s">
        <v>3399</v>
      </c>
      <c r="GO2" s="5" t="s">
        <v>2902</v>
      </c>
      <c r="GR2" s="5" t="s">
        <v>3611</v>
      </c>
      <c r="GS2" s="5" t="s">
        <v>2908</v>
      </c>
      <c r="GT2" s="5" t="s">
        <v>2704</v>
      </c>
      <c r="GU2" s="5" t="s">
        <v>3672</v>
      </c>
      <c r="GV2" s="5" t="s">
        <v>2913</v>
      </c>
      <c r="GW2" s="5" t="s">
        <v>3509</v>
      </c>
      <c r="GX2" s="5" t="s">
        <v>3655</v>
      </c>
      <c r="GZ2" s="5" t="s">
        <v>3532</v>
      </c>
      <c r="HA2" s="5" t="s">
        <v>2651</v>
      </c>
      <c r="HB2" s="5" t="s">
        <v>3433</v>
      </c>
      <c r="HC2" s="5" t="s">
        <v>2822</v>
      </c>
      <c r="HD2" s="5" t="s">
        <v>3522</v>
      </c>
      <c r="HG2" s="5" t="s">
        <v>3402</v>
      </c>
      <c r="HH2" s="5" t="s">
        <v>2910</v>
      </c>
      <c r="HI2" s="5" t="s">
        <v>3405</v>
      </c>
      <c r="HM2" s="5" t="s">
        <v>2851</v>
      </c>
      <c r="HN2" s="5" t="s">
        <v>3399</v>
      </c>
      <c r="HP2" s="5" t="s">
        <v>3433</v>
      </c>
      <c r="HS2" s="5" t="s">
        <v>3399</v>
      </c>
      <c r="HU2" s="5" t="s">
        <v>2939</v>
      </c>
      <c r="HV2" s="5" t="s">
        <v>3668</v>
      </c>
      <c r="HX2" s="5" t="s">
        <v>3528</v>
      </c>
      <c r="HY2" s="5" t="s">
        <v>2588</v>
      </c>
      <c r="HZ2" s="5" t="s">
        <v>2611</v>
      </c>
      <c r="IB2" s="5" t="s">
        <v>3322</v>
      </c>
      <c r="IC2" s="5" t="s">
        <v>2654</v>
      </c>
      <c r="IE2" s="5" t="s">
        <v>2954</v>
      </c>
      <c r="IF2" s="5" t="s">
        <v>2957</v>
      </c>
      <c r="IG2" s="5" t="s">
        <v>2957</v>
      </c>
      <c r="IJ2" s="5" t="s">
        <v>2891</v>
      </c>
      <c r="IK2" s="5" t="s">
        <v>3534</v>
      </c>
      <c r="IL2" s="5" t="s">
        <v>3648</v>
      </c>
      <c r="IM2" s="5" t="s">
        <v>2965</v>
      </c>
      <c r="IN2" s="5" t="s">
        <v>2967</v>
      </c>
      <c r="IQ2" s="5" t="s">
        <v>3711</v>
      </c>
      <c r="IR2" s="5" t="s">
        <v>2644</v>
      </c>
      <c r="IS2" s="5" t="s">
        <v>2975</v>
      </c>
      <c r="IT2" s="5" t="s">
        <v>2978</v>
      </c>
      <c r="IU2" s="5" t="s">
        <v>2591</v>
      </c>
      <c r="IW2" s="5" t="s">
        <v>3577</v>
      </c>
      <c r="IX2" s="5" t="s">
        <v>2981</v>
      </c>
      <c r="IY2" s="5" t="s">
        <v>3389</v>
      </c>
      <c r="IZ2" s="5" t="s">
        <v>3399</v>
      </c>
      <c r="JA2" s="5" t="s">
        <v>3675</v>
      </c>
      <c r="JB2" s="5" t="s">
        <v>3399</v>
      </c>
      <c r="JC2" s="5" t="s">
        <v>2972</v>
      </c>
      <c r="JD2" s="5" t="s">
        <v>2983</v>
      </c>
      <c r="JG2" s="5" t="s">
        <v>3515</v>
      </c>
      <c r="JI2" s="5" t="s">
        <v>2987</v>
      </c>
      <c r="JJ2" s="5" t="s">
        <v>2988</v>
      </c>
      <c r="JK2" s="5" t="s">
        <v>3603</v>
      </c>
      <c r="JM2" s="5" t="s">
        <v>2640</v>
      </c>
      <c r="JP2" s="5" t="s">
        <v>2878</v>
      </c>
      <c r="JR2" s="5" t="s">
        <v>3399</v>
      </c>
      <c r="JS2" s="5" t="s">
        <v>3513</v>
      </c>
      <c r="JT2" s="5" t="s">
        <v>3582</v>
      </c>
      <c r="JU2" s="5" t="s">
        <v>3589</v>
      </c>
      <c r="JW2" s="5" t="s">
        <v>2997</v>
      </c>
      <c r="JX2" s="5" t="s">
        <v>2835</v>
      </c>
      <c r="KA2" s="5" t="s">
        <v>3001</v>
      </c>
      <c r="KC2" s="5" t="s">
        <v>3003</v>
      </c>
      <c r="KE2" s="5" t="s">
        <v>3005</v>
      </c>
      <c r="KF2" s="5" t="s">
        <v>2868</v>
      </c>
      <c r="KG2" s="5" t="s">
        <v>2862</v>
      </c>
      <c r="KI2" s="5" t="s">
        <v>3399</v>
      </c>
      <c r="KK2" s="5" t="s">
        <v>3635</v>
      </c>
      <c r="KL2" s="5" t="s">
        <v>2795</v>
      </c>
      <c r="KM2" s="5" t="s">
        <v>3019</v>
      </c>
      <c r="KP2" s="5" t="s">
        <v>3722</v>
      </c>
      <c r="KQ2" s="5" t="s">
        <v>3026</v>
      </c>
      <c r="KR2" s="5" t="s">
        <v>3557</v>
      </c>
      <c r="KS2" s="5" t="s">
        <v>3520</v>
      </c>
      <c r="KT2" s="5" t="s">
        <v>3570</v>
      </c>
      <c r="KV2" s="5" t="s">
        <v>2654</v>
      </c>
      <c r="KW2" s="5" t="s">
        <v>2643</v>
      </c>
      <c r="KX2" s="5" t="s">
        <v>2708</v>
      </c>
      <c r="KZ2" s="5" t="s">
        <v>3399</v>
      </c>
      <c r="LB2" s="5" t="s">
        <v>2592</v>
      </c>
      <c r="LC2" s="5" t="s">
        <v>3567</v>
      </c>
      <c r="LF2" s="5" t="s">
        <v>3682</v>
      </c>
      <c r="LG2" s="5" t="s">
        <v>2688</v>
      </c>
      <c r="LI2" s="5" t="s">
        <v>2986</v>
      </c>
      <c r="LJ2" s="5" t="s">
        <v>2707</v>
      </c>
      <c r="LL2" s="5" t="s">
        <v>3421</v>
      </c>
      <c r="LM2" s="5" t="s">
        <v>3043</v>
      </c>
      <c r="LN2" s="5" t="s">
        <v>2873</v>
      </c>
      <c r="LO2" s="5" t="s">
        <v>3600</v>
      </c>
      <c r="LR2" s="5" t="s">
        <v>3722</v>
      </c>
      <c r="LS2" s="5" t="s">
        <v>3617</v>
      </c>
      <c r="LT2" s="5" t="s">
        <v>3049</v>
      </c>
      <c r="LX2" s="5" t="s">
        <v>3053</v>
      </c>
      <c r="LY2" s="5" t="s">
        <v>3054</v>
      </c>
      <c r="LZ2" s="5" t="s">
        <v>3787</v>
      </c>
      <c r="MA2" s="5" t="s">
        <v>3056</v>
      </c>
      <c r="MB2" s="5" t="s">
        <v>3788</v>
      </c>
      <c r="MC2" s="5" t="s">
        <v>3664</v>
      </c>
      <c r="MD2" s="5" t="s">
        <v>3062</v>
      </c>
      <c r="MG2" s="5" t="s">
        <v>3399</v>
      </c>
      <c r="MH2" s="5" t="s">
        <v>3789</v>
      </c>
      <c r="MK2" s="5" t="s">
        <v>3671</v>
      </c>
      <c r="ML2" s="5" t="s">
        <v>2642</v>
      </c>
      <c r="MM2" s="5" t="s">
        <v>3399</v>
      </c>
      <c r="MN2" s="5" t="s">
        <v>2754</v>
      </c>
      <c r="MO2" s="5" t="s">
        <v>3069</v>
      </c>
      <c r="MQ2" s="5" t="s">
        <v>2640</v>
      </c>
      <c r="MR2" s="5" t="s">
        <v>3055</v>
      </c>
      <c r="MT2" s="5" t="s">
        <v>3076</v>
      </c>
      <c r="MV2" s="5" t="s">
        <v>3079</v>
      </c>
      <c r="MW2" s="5" t="s">
        <v>2792</v>
      </c>
      <c r="MZ2" s="5" t="s">
        <v>3507</v>
      </c>
      <c r="NA2" s="5" t="s">
        <v>2770</v>
      </c>
      <c r="NC2" s="5" t="s">
        <v>2850</v>
      </c>
      <c r="NN2" s="5" t="s">
        <v>2643</v>
      </c>
      <c r="NP2" s="5" t="s">
        <v>3440</v>
      </c>
      <c r="NV2" s="5" t="s">
        <v>3505</v>
      </c>
      <c r="OB2" s="5" t="s">
        <v>3513</v>
      </c>
      <c r="OC2" s="5" t="s">
        <v>3399</v>
      </c>
      <c r="OD2" s="5" t="s">
        <v>3102</v>
      </c>
      <c r="OF2" s="5" t="s">
        <v>3106</v>
      </c>
      <c r="OG2" s="5" t="s">
        <v>3612</v>
      </c>
      <c r="OI2" s="5" t="s">
        <v>2795</v>
      </c>
      <c r="OJ2" s="5" t="s">
        <v>3111</v>
      </c>
      <c r="OK2" s="5" t="s">
        <v>3527</v>
      </c>
      <c r="ON2" s="5" t="s">
        <v>2878</v>
      </c>
      <c r="OO2" s="5" t="s">
        <v>3439</v>
      </c>
      <c r="OP2" s="5" t="s">
        <v>3399</v>
      </c>
      <c r="OQ2" s="5" t="s">
        <v>3591</v>
      </c>
      <c r="OS2" s="5" t="s">
        <v>3616</v>
      </c>
      <c r="OT2" s="5" t="s">
        <v>2767</v>
      </c>
      <c r="OU2" s="5" t="s">
        <v>3087</v>
      </c>
      <c r="OX2" s="5" t="s">
        <v>2838</v>
      </c>
      <c r="OZ2" s="5" t="s">
        <v>3747</v>
      </c>
      <c r="PA2" s="5" t="s">
        <v>3399</v>
      </c>
      <c r="PB2" s="5" t="s">
        <v>2958</v>
      </c>
      <c r="PC2" s="5" t="s">
        <v>3102</v>
      </c>
      <c r="PD2" s="5" t="s">
        <v>3133</v>
      </c>
      <c r="PF2" s="5" t="s">
        <v>3000</v>
      </c>
      <c r="PG2" s="5" t="s">
        <v>3748</v>
      </c>
      <c r="PL2" s="5" t="s">
        <v>3431</v>
      </c>
      <c r="PM2" s="5" t="s">
        <v>3139</v>
      </c>
      <c r="PN2" s="5" t="s">
        <v>3425</v>
      </c>
      <c r="PP2" s="5" t="s">
        <v>2720</v>
      </c>
      <c r="PQ2" s="5" t="s">
        <v>3458</v>
      </c>
      <c r="PR2" s="5" t="s">
        <v>3749</v>
      </c>
      <c r="PS2" s="5" t="s">
        <v>3667</v>
      </c>
      <c r="PT2" s="5" t="s">
        <v>3074</v>
      </c>
      <c r="PU2" s="5" t="s">
        <v>2611</v>
      </c>
      <c r="PX2" s="5" t="s">
        <v>3149</v>
      </c>
      <c r="PY2" s="5" t="s">
        <v>3525</v>
      </c>
      <c r="QC2" s="5" t="s">
        <v>2710</v>
      </c>
      <c r="QD2" s="5" t="s">
        <v>3154</v>
      </c>
      <c r="QE2" s="5" t="s">
        <v>3097</v>
      </c>
      <c r="QG2" s="5" t="s">
        <v>3399</v>
      </c>
      <c r="QH2" s="5" t="s">
        <v>2601</v>
      </c>
      <c r="QI2" s="5" t="s">
        <v>3750</v>
      </c>
      <c r="QJ2" s="5" t="s">
        <v>3399</v>
      </c>
      <c r="QK2" s="5" t="s">
        <v>3730</v>
      </c>
      <c r="QL2" s="5" t="s">
        <v>3159</v>
      </c>
      <c r="QN2" s="5" t="s">
        <v>3162</v>
      </c>
      <c r="QO2" s="5" t="s">
        <v>3164</v>
      </c>
      <c r="QP2" s="5" t="s">
        <v>3121</v>
      </c>
      <c r="QQ2" s="5" t="s">
        <v>2600</v>
      </c>
      <c r="QS2" s="5" t="s">
        <v>3166</v>
      </c>
      <c r="QU2" s="5" t="s">
        <v>2734</v>
      </c>
      <c r="QZ2" s="5" t="s">
        <v>3173</v>
      </c>
      <c r="RA2" s="5" t="s">
        <v>3174</v>
      </c>
      <c r="RB2" s="5" t="s">
        <v>3177</v>
      </c>
      <c r="RD2" s="5" t="s">
        <v>3183</v>
      </c>
      <c r="RE2" s="5" t="s">
        <v>3184</v>
      </c>
      <c r="RG2" s="5" t="s">
        <v>3186</v>
      </c>
      <c r="RH2" s="5" t="s">
        <v>2946</v>
      </c>
      <c r="RI2" s="5" t="s">
        <v>3506</v>
      </c>
      <c r="RJ2" s="5" t="s">
        <v>3661</v>
      </c>
      <c r="RK2" s="5" t="s">
        <v>2873</v>
      </c>
      <c r="RN2" s="5" t="s">
        <v>2708</v>
      </c>
      <c r="RO2" s="5" t="s">
        <v>2755</v>
      </c>
      <c r="RQ2" s="5" t="s">
        <v>2776</v>
      </c>
      <c r="RR2" s="5" t="s">
        <v>3196</v>
      </c>
      <c r="RU2" s="5" t="s">
        <v>3467</v>
      </c>
      <c r="RV2" s="5" t="s">
        <v>2640</v>
      </c>
      <c r="RW2" s="14" t="s">
        <v>3397</v>
      </c>
      <c r="RY2" s="9" t="s">
        <v>3775</v>
      </c>
      <c r="RZ2" s="9" t="s">
        <v>3701</v>
      </c>
      <c r="SB2" s="5" t="s">
        <v>3056</v>
      </c>
      <c r="SC2" s="5" t="s">
        <v>3774</v>
      </c>
      <c r="SD2" s="5" t="s">
        <v>2601</v>
      </c>
      <c r="SE2" s="5" t="s">
        <v>3399</v>
      </c>
      <c r="SG2" s="5" t="s">
        <v>3399</v>
      </c>
      <c r="SJ2" s="5" t="s">
        <v>2593</v>
      </c>
      <c r="SL2" s="5" t="s">
        <v>3399</v>
      </c>
      <c r="SN2" s="5" t="s">
        <v>3145</v>
      </c>
      <c r="SO2" s="5" t="s">
        <v>2639</v>
      </c>
      <c r="SP2" s="5" t="s">
        <v>3459</v>
      </c>
      <c r="SQ2" s="5" t="s">
        <v>2619</v>
      </c>
      <c r="SS2" s="5" t="s">
        <v>3218</v>
      </c>
      <c r="ST2" s="5" t="s">
        <v>3022</v>
      </c>
      <c r="SV2" s="5" t="s">
        <v>3222</v>
      </c>
      <c r="SW2" s="5" t="s">
        <v>3126</v>
      </c>
      <c r="SY2" s="5" t="s">
        <v>2727</v>
      </c>
      <c r="SZ2" s="5" t="s">
        <v>3412</v>
      </c>
      <c r="TA2" s="5" t="s">
        <v>3225</v>
      </c>
      <c r="TB2" s="5" t="s">
        <v>3226</v>
      </c>
      <c r="TD2" s="5" t="s">
        <v>3713</v>
      </c>
      <c r="TE2" s="5" t="s">
        <v>2709</v>
      </c>
      <c r="TG2" s="5" t="s">
        <v>3399</v>
      </c>
      <c r="TH2" s="5" t="s">
        <v>3812</v>
      </c>
      <c r="TI2" s="5" t="s">
        <v>2602</v>
      </c>
      <c r="TJ2" s="5" t="s">
        <v>2597</v>
      </c>
      <c r="TK2" s="5" t="s">
        <v>3062</v>
      </c>
      <c r="TL2" s="5" t="s">
        <v>3735</v>
      </c>
      <c r="TM2" s="5" t="s">
        <v>2600</v>
      </c>
      <c r="TN2" s="5" t="s">
        <v>2612</v>
      </c>
      <c r="TO2" s="5" t="s">
        <v>2612</v>
      </c>
      <c r="TP2" s="5" t="s">
        <v>2644</v>
      </c>
      <c r="TQ2" s="5" t="s">
        <v>2779</v>
      </c>
      <c r="TX2" s="5" t="s">
        <v>3174</v>
      </c>
      <c r="TZ2" s="5" t="s">
        <v>2998</v>
      </c>
      <c r="UA2" s="5" t="s">
        <v>2600</v>
      </c>
      <c r="UC2" s="5" t="s">
        <v>3399</v>
      </c>
      <c r="UD2" s="5" t="s">
        <v>3477</v>
      </c>
      <c r="UE2" s="5" t="s">
        <v>3241</v>
      </c>
      <c r="UF2" s="5" t="s">
        <v>3435</v>
      </c>
      <c r="UH2" s="5" t="s">
        <v>3166</v>
      </c>
      <c r="UK2" s="5" t="s">
        <v>2742</v>
      </c>
      <c r="UL2" s="5" t="s">
        <v>3102</v>
      </c>
      <c r="UN2" s="5" t="s">
        <v>3674</v>
      </c>
      <c r="UP2" s="5" t="s">
        <v>3149</v>
      </c>
      <c r="UQ2" s="5" t="s">
        <v>3478</v>
      </c>
      <c r="UR2" s="5" t="s">
        <v>2952</v>
      </c>
      <c r="UT2" s="5" t="s">
        <v>3264</v>
      </c>
      <c r="UV2" s="5" t="s">
        <v>3751</v>
      </c>
      <c r="UW2" s="5" t="s">
        <v>3265</v>
      </c>
      <c r="UY2" s="5" t="s">
        <v>3652</v>
      </c>
      <c r="UZ2" s="5" t="s">
        <v>3537</v>
      </c>
      <c r="VB2" s="5" t="s">
        <v>3179</v>
      </c>
      <c r="VC2" s="5" t="s">
        <v>3268</v>
      </c>
      <c r="VF2" s="5" t="s">
        <v>2639</v>
      </c>
      <c r="VH2" s="5" t="s">
        <v>3174</v>
      </c>
      <c r="VI2" s="5" t="s">
        <v>3399</v>
      </c>
      <c r="VJ2" s="5" t="s">
        <v>3399</v>
      </c>
      <c r="VK2" s="5" t="s">
        <v>3547</v>
      </c>
      <c r="VM2" s="5" t="s">
        <v>3399</v>
      </c>
      <c r="VN2" s="5" t="s">
        <v>3809</v>
      </c>
      <c r="VP2" s="5" t="s">
        <v>3699</v>
      </c>
      <c r="VQ2" s="5" t="s">
        <v>3698</v>
      </c>
      <c r="VT2" s="5" t="s">
        <v>3005</v>
      </c>
      <c r="VX2" s="5" t="s">
        <v>3542</v>
      </c>
      <c r="VY2" s="5" t="s">
        <v>3507</v>
      </c>
      <c r="WA2" s="5" t="s">
        <v>3272</v>
      </c>
      <c r="WB2" s="5" t="s">
        <v>3322</v>
      </c>
      <c r="WD2" s="5" t="s">
        <v>3399</v>
      </c>
      <c r="WE2" s="5" t="s">
        <v>3770</v>
      </c>
      <c r="WF2" s="5" t="s">
        <v>3688</v>
      </c>
      <c r="WG2" s="5" t="s">
        <v>2629</v>
      </c>
      <c r="WI2" s="5" t="s">
        <v>2761</v>
      </c>
      <c r="WK2" s="5" t="s">
        <v>3752</v>
      </c>
      <c r="WL2" s="5" t="s">
        <v>3768</v>
      </c>
      <c r="WM2" s="5" t="s">
        <v>3697</v>
      </c>
      <c r="WN2" s="5" t="s">
        <v>3593</v>
      </c>
      <c r="WO2" s="5" t="s">
        <v>3549</v>
      </c>
      <c r="WP2" s="5" t="s">
        <v>3767</v>
      </c>
      <c r="WQ2" s="5" t="s">
        <v>3274</v>
      </c>
      <c r="WR2" s="5" t="s">
        <v>2821</v>
      </c>
      <c r="WS2" s="5" t="s">
        <v>3807</v>
      </c>
      <c r="WT2" s="5" t="s">
        <v>3726</v>
      </c>
      <c r="WU2" s="5" t="s">
        <v>3446</v>
      </c>
      <c r="WV2" s="5" t="s">
        <v>3553</v>
      </c>
      <c r="WW2" s="5" t="s">
        <v>2734</v>
      </c>
      <c r="WX2" s="5" t="s">
        <v>3275</v>
      </c>
      <c r="WY2" s="5" t="s">
        <v>2702</v>
      </c>
      <c r="XA2" s="5" t="s">
        <v>3399</v>
      </c>
      <c r="XC2" s="5" t="s">
        <v>3276</v>
      </c>
      <c r="XF2" s="5" t="s">
        <v>3766</v>
      </c>
      <c r="XH2" s="5" t="s">
        <v>3452</v>
      </c>
      <c r="XI2" s="5" t="s">
        <v>3234</v>
      </c>
      <c r="XJ2" s="5" t="s">
        <v>3087</v>
      </c>
      <c r="XN2" s="5" t="s">
        <v>3805</v>
      </c>
      <c r="XO2" s="5" t="s">
        <v>3691</v>
      </c>
      <c r="XP2" s="5" t="s">
        <v>3399</v>
      </c>
      <c r="XQ2" s="5" t="s">
        <v>3804</v>
      </c>
      <c r="XR2" s="5" t="s">
        <v>3803</v>
      </c>
      <c r="XS2" s="5" t="s">
        <v>3399</v>
      </c>
      <c r="XT2" s="5" t="s">
        <v>3396</v>
      </c>
      <c r="XV2" s="5" t="s">
        <v>2972</v>
      </c>
      <c r="XW2" s="5" t="s">
        <v>3802</v>
      </c>
      <c r="XX2" s="5" t="s">
        <v>3546</v>
      </c>
      <c r="XZ2" s="5" t="s">
        <v>3399</v>
      </c>
      <c r="YC2" s="5" t="s">
        <v>3032</v>
      </c>
      <c r="YD2" s="5" t="s">
        <v>3724</v>
      </c>
      <c r="YE2" s="5" t="s">
        <v>3801</v>
      </c>
      <c r="YF2" s="5" t="s">
        <v>3399</v>
      </c>
      <c r="YG2" s="5" t="s">
        <v>2658</v>
      </c>
      <c r="YH2" s="5" t="s">
        <v>3287</v>
      </c>
      <c r="YL2" s="5" t="s">
        <v>3765</v>
      </c>
      <c r="YO2" s="5" t="s">
        <v>3466</v>
      </c>
      <c r="YR2" s="5" t="s">
        <v>3554</v>
      </c>
      <c r="YS2" s="5" t="s">
        <v>2868</v>
      </c>
      <c r="YT2" s="5" t="s">
        <v>2678</v>
      </c>
      <c r="YU2" s="5" t="s">
        <v>2593</v>
      </c>
      <c r="YV2" s="5" t="s">
        <v>2688</v>
      </c>
      <c r="YW2" s="5" t="s">
        <v>3015</v>
      </c>
      <c r="YX2" s="5" t="s">
        <v>3722</v>
      </c>
      <c r="YY2" s="5" t="s">
        <v>3296</v>
      </c>
      <c r="YZ2" s="5" t="s">
        <v>2593</v>
      </c>
      <c r="ZA2" s="5" t="s">
        <v>3087</v>
      </c>
      <c r="ZB2" s="5" t="s">
        <v>3764</v>
      </c>
      <c r="ZC2" s="5" t="s">
        <v>3797</v>
      </c>
      <c r="ZD2" s="5" t="s">
        <v>2586</v>
      </c>
      <c r="ZE2" s="5" t="s">
        <v>3540</v>
      </c>
      <c r="ZF2" s="5" t="s">
        <v>3212</v>
      </c>
      <c r="ZG2" s="5" t="s">
        <v>2625</v>
      </c>
      <c r="ZI2" s="5" t="s">
        <v>2841</v>
      </c>
      <c r="ZJ2" s="5" t="s">
        <v>3762</v>
      </c>
      <c r="ZK2" s="5" t="s">
        <v>2642</v>
      </c>
      <c r="ZL2" s="5" t="s">
        <v>3615</v>
      </c>
      <c r="ZM2" s="5" t="s">
        <v>2945</v>
      </c>
      <c r="ZN2" s="5" t="s">
        <v>3694</v>
      </c>
      <c r="ZO2" s="5" t="s">
        <v>3795</v>
      </c>
      <c r="ZP2" s="5" t="s">
        <v>3300</v>
      </c>
      <c r="ZQ2" s="5" t="s">
        <v>3550</v>
      </c>
      <c r="ZT2" s="5" t="s">
        <v>3399</v>
      </c>
      <c r="ZU2" s="5" t="s">
        <v>3396</v>
      </c>
      <c r="ZW2" s="5" t="s">
        <v>3579</v>
      </c>
      <c r="ZX2" s="5" t="s">
        <v>3755</v>
      </c>
      <c r="AAA2" s="5" t="s">
        <v>3455</v>
      </c>
      <c r="AAC2" s="5" t="s">
        <v>3304</v>
      </c>
      <c r="AAD2" s="5" t="s">
        <v>3305</v>
      </c>
      <c r="AAE2" s="5" t="s">
        <v>3306</v>
      </c>
      <c r="AAG2" s="5" t="s">
        <v>3613</v>
      </c>
      <c r="AAH2" s="5" t="s">
        <v>3722</v>
      </c>
      <c r="AAJ2" s="5" t="s">
        <v>3538</v>
      </c>
      <c r="AAK2" s="5" t="s">
        <v>2625</v>
      </c>
      <c r="AAL2" s="5" t="s">
        <v>2998</v>
      </c>
      <c r="AAM2" s="5" t="s">
        <v>2771</v>
      </c>
      <c r="AAN2" s="5" t="s">
        <v>3757</v>
      </c>
      <c r="AAO2" s="5" t="s">
        <v>2593</v>
      </c>
      <c r="AAP2" s="5" t="s">
        <v>3727</v>
      </c>
      <c r="AAQ2" s="5" t="s">
        <v>3191</v>
      </c>
      <c r="AAR2" s="5" t="s">
        <v>2799</v>
      </c>
      <c r="AAS2" s="5" t="s">
        <v>3418</v>
      </c>
      <c r="AAV2" s="5" t="s">
        <v>3722</v>
      </c>
      <c r="AAW2" s="5" t="s">
        <v>2789</v>
      </c>
      <c r="AAX2" s="5" t="s">
        <v>3631</v>
      </c>
      <c r="AAZ2" s="5" t="s">
        <v>3538</v>
      </c>
      <c r="ABA2" s="10" t="s">
        <v>3308</v>
      </c>
      <c r="ABB2" s="5" t="s">
        <v>3683</v>
      </c>
      <c r="ABC2" s="5" t="s">
        <v>3651</v>
      </c>
      <c r="ABD2" s="5" t="s">
        <v>3399</v>
      </c>
      <c r="ABE2" s="5" t="s">
        <v>3090</v>
      </c>
      <c r="ABF2" s="5" t="s">
        <v>3310</v>
      </c>
      <c r="ABH2" s="5" t="s">
        <v>3312</v>
      </c>
      <c r="ABL2" s="5" t="s">
        <v>3792</v>
      </c>
      <c r="ABM2" s="5" t="s">
        <v>2798</v>
      </c>
      <c r="ABN2" s="5" t="s">
        <v>3760</v>
      </c>
      <c r="ABO2" s="5" t="s">
        <v>2639</v>
      </c>
      <c r="ABP2" s="5" t="s">
        <v>2710</v>
      </c>
      <c r="ABQ2" s="5" t="s">
        <v>3315</v>
      </c>
      <c r="ABR2" s="5" t="s">
        <v>2625</v>
      </c>
      <c r="ABS2" s="5" t="s">
        <v>2669</v>
      </c>
      <c r="ABU2" s="5" t="s">
        <v>3317</v>
      </c>
      <c r="ABV2" s="5" t="s">
        <v>3179</v>
      </c>
      <c r="ABW2" s="5" t="s">
        <v>3259</v>
      </c>
      <c r="ABX2" s="5" t="s">
        <v>3322</v>
      </c>
      <c r="ABY2" s="5" t="s">
        <v>3323</v>
      </c>
      <c r="ACM2" s="9"/>
      <c r="ACN2" s="2"/>
      <c r="ACO2" s="2"/>
      <c r="ACP2" s="2"/>
      <c r="ACQ2" s="2"/>
      <c r="ACR2" s="9"/>
    </row>
    <row r="3" spans="1:772" x14ac:dyDescent="0.2">
      <c r="A3" s="6" t="s">
        <v>3392</v>
      </c>
      <c r="B3" s="5" t="s">
        <v>3519</v>
      </c>
      <c r="C3" s="5" t="s">
        <v>3428</v>
      </c>
      <c r="D3" s="5" t="s">
        <v>3411</v>
      </c>
      <c r="E3" s="5" t="s">
        <v>3420</v>
      </c>
      <c r="F3" s="5" t="s">
        <v>3420</v>
      </c>
      <c r="H3" s="5" t="s">
        <v>3422</v>
      </c>
      <c r="L3" s="5" t="s">
        <v>3604</v>
      </c>
      <c r="M3" s="5" t="s">
        <v>3638</v>
      </c>
      <c r="N3" s="5" t="s">
        <v>3399</v>
      </c>
      <c r="O3" s="5" t="s">
        <v>3422</v>
      </c>
      <c r="Q3" s="5" t="s">
        <v>3588</v>
      </c>
      <c r="S3" s="5" t="s">
        <v>3780</v>
      </c>
      <c r="T3" s="5" t="s">
        <v>3781</v>
      </c>
      <c r="U3" s="5" t="s">
        <v>3783</v>
      </c>
      <c r="V3" s="5" t="s">
        <v>3731</v>
      </c>
      <c r="W3" s="5" t="s">
        <v>3399</v>
      </c>
      <c r="X3" s="5" t="s">
        <v>3426</v>
      </c>
      <c r="Y3" s="5" t="s">
        <v>3576</v>
      </c>
      <c r="AA3" s="5" t="s">
        <v>3416</v>
      </c>
      <c r="AD3" s="5" t="s">
        <v>3468</v>
      </c>
      <c r="AF3" s="5" t="s">
        <v>3420</v>
      </c>
      <c r="AM3" s="5" t="s">
        <v>3420</v>
      </c>
      <c r="AN3" s="5" t="s">
        <v>3428</v>
      </c>
      <c r="AO3" s="5" t="s">
        <v>3551</v>
      </c>
      <c r="AP3" s="5" t="s">
        <v>3475</v>
      </c>
      <c r="AQ3" s="5" t="s">
        <v>3677</v>
      </c>
      <c r="AR3" s="5" t="s">
        <v>3420</v>
      </c>
      <c r="AT3" s="5" t="s">
        <v>3587</v>
      </c>
      <c r="AU3" s="5" t="s">
        <v>3393</v>
      </c>
      <c r="AV3" s="5" t="s">
        <v>3401</v>
      </c>
      <c r="AY3" s="5" t="s">
        <v>3399</v>
      </c>
      <c r="BA3" s="5" t="s">
        <v>3626</v>
      </c>
      <c r="BD3" s="5" t="s">
        <v>3399</v>
      </c>
      <c r="BE3" s="5" t="s">
        <v>3588</v>
      </c>
      <c r="BF3" s="5" t="s">
        <v>3519</v>
      </c>
      <c r="BI3" s="5" t="s">
        <v>3463</v>
      </c>
      <c r="BL3" s="5" t="s">
        <v>3598</v>
      </c>
      <c r="BN3" s="5" t="s">
        <v>3685</v>
      </c>
      <c r="BQ3" s="5" t="s">
        <v>3407</v>
      </c>
      <c r="BR3" s="5" t="s">
        <v>3599</v>
      </c>
      <c r="BS3" s="5" t="s">
        <v>3416</v>
      </c>
      <c r="BX3" s="5" t="s">
        <v>3670</v>
      </c>
      <c r="BY3" s="5" t="s">
        <v>3533</v>
      </c>
      <c r="CA3" s="5" t="s">
        <v>3680</v>
      </c>
      <c r="CE3" s="5" t="s">
        <v>3621</v>
      </c>
      <c r="CF3" s="5" t="s">
        <v>3523</v>
      </c>
      <c r="CG3" s="5" t="s">
        <v>2733</v>
      </c>
      <c r="CH3" s="5" t="s">
        <v>3429</v>
      </c>
      <c r="CI3" s="5" t="s">
        <v>3394</v>
      </c>
      <c r="CJ3" s="5" t="s">
        <v>3420</v>
      </c>
      <c r="CK3" s="5" t="s">
        <v>3399</v>
      </c>
      <c r="CL3" s="5" t="s">
        <v>3745</v>
      </c>
      <c r="CN3" s="5" t="s">
        <v>3502</v>
      </c>
      <c r="CO3" s="5" t="s">
        <v>3451</v>
      </c>
      <c r="CR3" s="5" t="s">
        <v>3548</v>
      </c>
      <c r="CS3" s="5" t="s">
        <v>3634</v>
      </c>
      <c r="CU3" s="5" t="s">
        <v>3422</v>
      </c>
      <c r="CV3" s="5" t="s">
        <v>3399</v>
      </c>
      <c r="CX3" s="5" t="s">
        <v>3399</v>
      </c>
      <c r="CY3" s="5" t="s">
        <v>3399</v>
      </c>
      <c r="CZ3" s="5" t="s">
        <v>3399</v>
      </c>
      <c r="DA3" s="5" t="s">
        <v>3420</v>
      </c>
      <c r="DB3" s="5" t="s">
        <v>3420</v>
      </c>
      <c r="DH3" s="5" t="s">
        <v>3658</v>
      </c>
      <c r="DJ3" s="5" t="s">
        <v>3902</v>
      </c>
      <c r="DK3" s="5" t="s">
        <v>3399</v>
      </c>
      <c r="DL3" s="5" t="s">
        <v>3399</v>
      </c>
      <c r="DM3" s="5" t="s">
        <v>3715</v>
      </c>
      <c r="DN3" s="5" t="s">
        <v>3536</v>
      </c>
      <c r="DS3" s="5" t="s">
        <v>3634</v>
      </c>
      <c r="DT3" s="5" t="s">
        <v>3576</v>
      </c>
      <c r="DU3" s="5" t="s">
        <v>3629</v>
      </c>
      <c r="DW3" s="5" t="s">
        <v>3660</v>
      </c>
      <c r="DX3" s="5" t="s">
        <v>3420</v>
      </c>
      <c r="DY3" s="5" t="s">
        <v>3640</v>
      </c>
      <c r="EB3" s="5" t="s">
        <v>3588</v>
      </c>
      <c r="EE3" s="5" t="s">
        <v>3422</v>
      </c>
      <c r="EF3" s="5" t="s">
        <v>3576</v>
      </c>
      <c r="EG3" s="5" t="s">
        <v>3588</v>
      </c>
      <c r="EH3" s="5" t="s">
        <v>3552</v>
      </c>
      <c r="EI3" s="5" t="s">
        <v>3733</v>
      </c>
      <c r="EJ3" s="5" t="s">
        <v>3399</v>
      </c>
      <c r="EM3" s="5" t="s">
        <v>3468</v>
      </c>
      <c r="EP3" s="5" t="s">
        <v>3903</v>
      </c>
      <c r="EQ3" s="5" t="s">
        <v>3420</v>
      </c>
      <c r="ER3" s="5" t="s">
        <v>3469</v>
      </c>
      <c r="ES3" s="5" t="s">
        <v>3462</v>
      </c>
      <c r="EU3" s="5" t="s">
        <v>3597</v>
      </c>
      <c r="EV3" s="5" t="s">
        <v>3471</v>
      </c>
      <c r="EW3" s="5" t="s">
        <v>3399</v>
      </c>
      <c r="EX3" s="5" t="s">
        <v>3441</v>
      </c>
      <c r="EY3" s="5" t="s">
        <v>3394</v>
      </c>
      <c r="EZ3" s="5" t="s">
        <v>3426</v>
      </c>
      <c r="FA3" s="5" t="s">
        <v>3473</v>
      </c>
      <c r="FB3" s="5" t="s">
        <v>3416</v>
      </c>
      <c r="FD3" s="5" t="s">
        <v>3610</v>
      </c>
      <c r="FE3" s="5" t="s">
        <v>3393</v>
      </c>
      <c r="FG3" s="5" t="s">
        <v>3399</v>
      </c>
      <c r="FH3" s="5" t="s">
        <v>3399</v>
      </c>
      <c r="FK3" s="5" t="s">
        <v>3706</v>
      </c>
      <c r="FL3" s="5" t="s">
        <v>3416</v>
      </c>
      <c r="FN3" s="5" t="s">
        <v>3508</v>
      </c>
      <c r="FQ3" s="5" t="s">
        <v>3399</v>
      </c>
      <c r="FR3" s="5" t="s">
        <v>3444</v>
      </c>
      <c r="FT3" s="5" t="s">
        <v>3641</v>
      </c>
      <c r="FW3" s="5" t="s">
        <v>3708</v>
      </c>
      <c r="FX3" s="5" t="s">
        <v>3638</v>
      </c>
      <c r="FY3" s="5" t="s">
        <v>3399</v>
      </c>
      <c r="GA3" s="5" t="s">
        <v>3480</v>
      </c>
      <c r="GC3" s="5" t="s">
        <v>3399</v>
      </c>
      <c r="GE3" s="5" t="s">
        <v>3656</v>
      </c>
      <c r="GF3" s="5" t="s">
        <v>3623</v>
      </c>
      <c r="GH3" s="5" t="s">
        <v>3573</v>
      </c>
      <c r="GK3" s="5" t="s">
        <v>3503</v>
      </c>
      <c r="GM3" s="5" t="s">
        <v>3399</v>
      </c>
      <c r="GO3" s="5" t="s">
        <v>3453</v>
      </c>
      <c r="GR3" s="5" t="s">
        <v>3408</v>
      </c>
      <c r="GS3" s="5" t="s">
        <v>3588</v>
      </c>
      <c r="GT3" s="5" t="s">
        <v>3904</v>
      </c>
      <c r="GU3" s="5" t="s">
        <v>3633</v>
      </c>
      <c r="GV3" s="5" t="s">
        <v>3565</v>
      </c>
      <c r="GW3" s="5" t="s">
        <v>3471</v>
      </c>
      <c r="GX3" s="5" t="s">
        <v>3419</v>
      </c>
      <c r="GZ3" s="5" t="s">
        <v>3399</v>
      </c>
      <c r="HA3" s="5" t="s">
        <v>3481</v>
      </c>
      <c r="HB3" s="5" t="s">
        <v>3449</v>
      </c>
      <c r="HC3" s="5" t="s">
        <v>3905</v>
      </c>
      <c r="HD3" s="5" t="s">
        <v>3523</v>
      </c>
      <c r="HG3" s="5" t="s">
        <v>3404</v>
      </c>
      <c r="HH3" s="5" t="s">
        <v>3472</v>
      </c>
      <c r="HI3" s="5" t="s">
        <v>3404</v>
      </c>
      <c r="HM3" s="5" t="s">
        <v>3693</v>
      </c>
      <c r="HN3" s="5" t="s">
        <v>3399</v>
      </c>
      <c r="HP3" s="5" t="s">
        <v>3398</v>
      </c>
      <c r="HS3" s="5" t="s">
        <v>3399</v>
      </c>
      <c r="HU3" s="5" t="s">
        <v>3642</v>
      </c>
      <c r="HV3" s="5" t="s">
        <v>3669</v>
      </c>
      <c r="HX3" s="5" t="s">
        <v>3399</v>
      </c>
      <c r="HY3" s="5" t="s">
        <v>3709</v>
      </c>
      <c r="HZ3" s="5" t="s">
        <v>3468</v>
      </c>
      <c r="IB3" s="5" t="s">
        <v>3633</v>
      </c>
      <c r="IC3" s="5" t="s">
        <v>3399</v>
      </c>
      <c r="IE3" s="5" t="s">
        <v>3461</v>
      </c>
      <c r="IF3" s="5" t="s">
        <v>3588</v>
      </c>
      <c r="IG3" s="5" t="s">
        <v>3588</v>
      </c>
      <c r="IJ3" s="5" t="s">
        <v>3573</v>
      </c>
      <c r="IK3" s="5" t="s">
        <v>3535</v>
      </c>
      <c r="IL3" s="5" t="s">
        <v>3649</v>
      </c>
      <c r="IM3" s="5" t="s">
        <v>3649</v>
      </c>
      <c r="IN3" s="5" t="s">
        <v>3471</v>
      </c>
      <c r="IQ3" s="5" t="s">
        <v>3712</v>
      </c>
      <c r="IR3" s="5" t="s">
        <v>3503</v>
      </c>
      <c r="IS3" s="5" t="s">
        <v>3448</v>
      </c>
      <c r="IT3" s="5" t="s">
        <v>3608</v>
      </c>
      <c r="IU3" s="5" t="s">
        <v>2984</v>
      </c>
      <c r="IW3" s="5" t="s">
        <v>3576</v>
      </c>
      <c r="IZ3" s="5" t="s">
        <v>3399</v>
      </c>
      <c r="JA3" s="5" t="s">
        <v>3399</v>
      </c>
      <c r="JB3" s="5" t="s">
        <v>3399</v>
      </c>
      <c r="JC3" s="5" t="s">
        <v>3399</v>
      </c>
      <c r="JD3" s="5" t="s">
        <v>3420</v>
      </c>
      <c r="JG3" s="5" t="s">
        <v>3516</v>
      </c>
      <c r="JI3" s="5" t="s">
        <v>3414</v>
      </c>
      <c r="JJ3" s="5" t="s">
        <v>3495</v>
      </c>
      <c r="JK3" s="5" t="s">
        <v>3602</v>
      </c>
      <c r="JM3" s="5" t="s">
        <v>3484</v>
      </c>
      <c r="JP3" s="5" t="s">
        <v>3643</v>
      </c>
      <c r="JR3" s="5" t="s">
        <v>3399</v>
      </c>
      <c r="JS3" s="5" t="s">
        <v>3588</v>
      </c>
      <c r="JT3" s="5" t="s">
        <v>3583</v>
      </c>
      <c r="JU3" s="5" t="s">
        <v>3590</v>
      </c>
      <c r="JW3" s="5" t="s">
        <v>3432</v>
      </c>
      <c r="JX3" s="5" t="s">
        <v>3511</v>
      </c>
      <c r="KA3" s="5" t="s">
        <v>3463</v>
      </c>
      <c r="KC3" s="5" t="s">
        <v>3637</v>
      </c>
      <c r="KE3" s="5" t="s">
        <v>3460</v>
      </c>
      <c r="KF3" s="5" t="s">
        <v>3529</v>
      </c>
      <c r="KG3" s="5" t="s">
        <v>3427</v>
      </c>
      <c r="KI3" s="5" t="s">
        <v>3399</v>
      </c>
      <c r="KK3" s="5" t="s">
        <v>3636</v>
      </c>
      <c r="KL3" s="5" t="s">
        <v>3409</v>
      </c>
      <c r="KM3" s="5" t="s">
        <v>3462</v>
      </c>
      <c r="KP3" s="5" t="s">
        <v>3517</v>
      </c>
      <c r="KQ3" s="5" t="s">
        <v>3786</v>
      </c>
      <c r="KR3" s="5" t="s">
        <v>3399</v>
      </c>
      <c r="KS3" s="5" t="s">
        <v>3521</v>
      </c>
      <c r="KT3" s="5" t="s">
        <v>3571</v>
      </c>
      <c r="KV3" s="5" t="s">
        <v>3399</v>
      </c>
      <c r="KW3" s="5" t="s">
        <v>3468</v>
      </c>
      <c r="KX3" s="5" t="s">
        <v>3592</v>
      </c>
      <c r="KZ3" s="5" t="s">
        <v>3399</v>
      </c>
      <c r="LB3" s="5" t="s">
        <v>3576</v>
      </c>
      <c r="LC3" s="5" t="s">
        <v>3568</v>
      </c>
      <c r="LF3" s="5" t="s">
        <v>3681</v>
      </c>
      <c r="LG3" s="5" t="s">
        <v>3715</v>
      </c>
      <c r="LI3" s="5" t="s">
        <v>3399</v>
      </c>
      <c r="LJ3" s="5" t="s">
        <v>3399</v>
      </c>
      <c r="LL3" s="5" t="s">
        <v>3422</v>
      </c>
      <c r="LM3" s="5" t="s">
        <v>3620</v>
      </c>
      <c r="LN3" s="5" t="s">
        <v>3644</v>
      </c>
      <c r="LO3" s="5" t="s">
        <v>3601</v>
      </c>
      <c r="LR3" s="5" t="s">
        <v>3517</v>
      </c>
      <c r="LS3" s="5" t="s">
        <v>3618</v>
      </c>
      <c r="LT3" s="5" t="s">
        <v>3714</v>
      </c>
      <c r="LX3" s="5" t="s">
        <v>3420</v>
      </c>
      <c r="LY3" s="5" t="s">
        <v>3420</v>
      </c>
      <c r="LZ3" s="5" t="s">
        <v>3457</v>
      </c>
      <c r="MA3" s="5" t="s">
        <v>3574</v>
      </c>
      <c r="MB3" s="5" t="s">
        <v>3420</v>
      </c>
      <c r="MC3" s="5" t="s">
        <v>3665</v>
      </c>
      <c r="MD3" s="5" t="s">
        <v>3645</v>
      </c>
      <c r="MG3" s="5" t="s">
        <v>3399</v>
      </c>
      <c r="MH3" s="5" t="s">
        <v>3700</v>
      </c>
      <c r="MK3" s="5" t="s">
        <v>3581</v>
      </c>
      <c r="ML3" s="5" t="s">
        <v>3422</v>
      </c>
      <c r="MM3" s="5" t="s">
        <v>3399</v>
      </c>
      <c r="MN3" s="5" t="s">
        <v>3679</v>
      </c>
      <c r="MO3" s="5" t="s">
        <v>3623</v>
      </c>
      <c r="MR3" s="5" t="s">
        <v>3420</v>
      </c>
      <c r="MT3" s="5" t="s">
        <v>3399</v>
      </c>
      <c r="MV3" s="5" t="s">
        <v>3419</v>
      </c>
      <c r="MW3" s="5" t="s">
        <v>3420</v>
      </c>
      <c r="MZ3" s="5" t="s">
        <v>3420</v>
      </c>
      <c r="NA3" s="5" t="s">
        <v>3605</v>
      </c>
      <c r="NC3" s="5" t="s">
        <v>3454</v>
      </c>
      <c r="NN3" s="5" t="s">
        <v>3575</v>
      </c>
      <c r="NP3" s="5" t="s">
        <v>3398</v>
      </c>
      <c r="NV3" s="5" t="s">
        <v>3420</v>
      </c>
      <c r="OB3" s="5" t="s">
        <v>3514</v>
      </c>
      <c r="OC3" s="5" t="s">
        <v>3399</v>
      </c>
      <c r="OD3" s="5" t="s">
        <v>3475</v>
      </c>
      <c r="OF3" s="5" t="s">
        <v>3430</v>
      </c>
      <c r="OG3" s="5" t="s">
        <v>3399</v>
      </c>
      <c r="OI3" s="5" t="s">
        <v>3475</v>
      </c>
      <c r="OJ3" s="5" t="s">
        <v>3707</v>
      </c>
      <c r="OK3" s="5" t="s">
        <v>3526</v>
      </c>
      <c r="ON3" s="5" t="s">
        <v>3678</v>
      </c>
      <c r="OO3" s="5" t="s">
        <v>3416</v>
      </c>
      <c r="OP3" s="5" t="s">
        <v>3399</v>
      </c>
      <c r="OS3" s="5" t="s">
        <v>3597</v>
      </c>
      <c r="OT3" s="5" t="s">
        <v>3545</v>
      </c>
      <c r="OU3" s="5" t="s">
        <v>3716</v>
      </c>
      <c r="OX3" s="5" t="s">
        <v>3746</v>
      </c>
      <c r="OZ3" s="5" t="s">
        <v>3422</v>
      </c>
      <c r="PA3" s="5" t="s">
        <v>3399</v>
      </c>
      <c r="PB3" s="5" t="s">
        <v>3420</v>
      </c>
      <c r="PC3" s="5" t="s">
        <v>3629</v>
      </c>
      <c r="PD3" s="5" t="s">
        <v>3623</v>
      </c>
      <c r="PF3" s="5" t="s">
        <v>3656</v>
      </c>
      <c r="PG3" s="5" t="s">
        <v>3428</v>
      </c>
      <c r="PL3" s="5" t="s">
        <v>3430</v>
      </c>
      <c r="PM3" s="5" t="s">
        <v>3622</v>
      </c>
      <c r="PN3" s="5" t="s">
        <v>3424</v>
      </c>
      <c r="PP3" s="5" t="s">
        <v>3417</v>
      </c>
      <c r="PQ3" s="5" t="s">
        <v>3457</v>
      </c>
      <c r="PS3" s="5" t="s">
        <v>3472</v>
      </c>
      <c r="PT3" s="5" t="s">
        <v>3445</v>
      </c>
      <c r="PU3" s="5" t="s">
        <v>3639</v>
      </c>
      <c r="PX3" s="5" t="s">
        <v>3576</v>
      </c>
      <c r="PY3" s="5" t="s">
        <v>3526</v>
      </c>
      <c r="QC3" s="5" t="s">
        <v>3461</v>
      </c>
      <c r="QD3" s="5" t="s">
        <v>3420</v>
      </c>
      <c r="QE3" s="5" t="s">
        <v>3399</v>
      </c>
      <c r="QG3" s="5" t="s">
        <v>3399</v>
      </c>
      <c r="QH3" s="5" t="s">
        <v>3416</v>
      </c>
      <c r="QI3" s="5" t="s">
        <v>3419</v>
      </c>
      <c r="QJ3" s="5" t="s">
        <v>3399</v>
      </c>
      <c r="QK3" s="5" t="s">
        <v>3633</v>
      </c>
      <c r="QL3" s="5" t="s">
        <v>3630</v>
      </c>
      <c r="QN3" s="5" t="s">
        <v>3573</v>
      </c>
      <c r="QO3" s="5" t="s">
        <v>3436</v>
      </c>
      <c r="QP3" s="5" t="s">
        <v>3393</v>
      </c>
      <c r="QQ3" s="5" t="s">
        <v>3687</v>
      </c>
      <c r="QS3" s="5" t="s">
        <v>3420</v>
      </c>
      <c r="QU3" s="5" t="s">
        <v>3428</v>
      </c>
      <c r="QZ3" s="5" t="s">
        <v>3417</v>
      </c>
      <c r="RA3" s="5" t="s">
        <v>3572</v>
      </c>
      <c r="RB3" s="5" t="s">
        <v>3597</v>
      </c>
      <c r="RD3" s="5" t="s">
        <v>3624</v>
      </c>
      <c r="RE3" s="5" t="s">
        <v>3399</v>
      </c>
      <c r="RG3" s="5" t="s">
        <v>3646</v>
      </c>
      <c r="RH3" s="5" t="s">
        <v>3710</v>
      </c>
      <c r="RI3" s="5" t="s">
        <v>3420</v>
      </c>
      <c r="RJ3" s="5" t="s">
        <v>3662</v>
      </c>
      <c r="RK3" s="5" t="s">
        <v>3644</v>
      </c>
      <c r="RN3" s="5" t="s">
        <v>3428</v>
      </c>
      <c r="RO3" s="5" t="s">
        <v>3573</v>
      </c>
      <c r="RQ3" s="5" t="s">
        <v>3666</v>
      </c>
      <c r="RR3" s="5" t="s">
        <v>3420</v>
      </c>
      <c r="RV3" s="5" t="s">
        <v>3404</v>
      </c>
      <c r="RW3" s="5" t="s">
        <v>3390</v>
      </c>
      <c r="RY3" s="5" t="s">
        <v>3776</v>
      </c>
      <c r="RZ3" s="5" t="s">
        <v>3702</v>
      </c>
      <c r="SB3" s="5" t="s">
        <v>3574</v>
      </c>
      <c r="SC3" s="5" t="s">
        <v>3419</v>
      </c>
      <c r="SD3" s="5" t="s">
        <v>3773</v>
      </c>
      <c r="SE3" s="5" t="s">
        <v>3399</v>
      </c>
      <c r="SG3" s="5" t="s">
        <v>3399</v>
      </c>
      <c r="SL3" s="5" t="s">
        <v>3399</v>
      </c>
      <c r="SN3" s="5" t="s">
        <v>3704</v>
      </c>
      <c r="SO3" s="5" t="s">
        <v>3718</v>
      </c>
      <c r="SP3" s="5" t="s">
        <v>3399</v>
      </c>
      <c r="SQ3" s="5" t="s">
        <v>3399</v>
      </c>
      <c r="SS3" s="5" t="s">
        <v>3420</v>
      </c>
      <c r="ST3" s="5" t="s">
        <v>3729</v>
      </c>
      <c r="SV3" s="5" t="s">
        <v>3438</v>
      </c>
      <c r="SW3" s="5" t="s">
        <v>3484</v>
      </c>
      <c r="SY3" s="5" t="s">
        <v>3461</v>
      </c>
      <c r="SZ3" s="5" t="s">
        <v>3413</v>
      </c>
      <c r="TA3" s="5" t="s">
        <v>3566</v>
      </c>
      <c r="TB3" s="5" t="s">
        <v>3399</v>
      </c>
      <c r="TD3" s="5" t="s">
        <v>3588</v>
      </c>
      <c r="TE3" s="5" t="s">
        <v>3473</v>
      </c>
      <c r="TG3" s="5" t="s">
        <v>3399</v>
      </c>
      <c r="TH3" s="5" t="s">
        <v>3813</v>
      </c>
      <c r="TI3" s="5" t="s">
        <v>3811</v>
      </c>
      <c r="TJ3" s="5" t="s">
        <v>3573</v>
      </c>
      <c r="TK3" s="5" t="s">
        <v>3717</v>
      </c>
      <c r="TL3" s="5" t="s">
        <v>3736</v>
      </c>
      <c r="TM3" s="5" t="s">
        <v>3461</v>
      </c>
      <c r="TN3" s="5" t="s">
        <v>3461</v>
      </c>
      <c r="TO3" s="5" t="s">
        <v>3461</v>
      </c>
      <c r="TP3" s="5" t="s">
        <v>3634</v>
      </c>
      <c r="TX3" s="5" t="s">
        <v>3572</v>
      </c>
      <c r="TZ3" s="5" t="s">
        <v>3606</v>
      </c>
      <c r="UA3" s="5" t="s">
        <v>3569</v>
      </c>
      <c r="UC3" s="5" t="s">
        <v>3399</v>
      </c>
      <c r="UD3" s="5" t="s">
        <v>3420</v>
      </c>
      <c r="UE3" s="5" t="s">
        <v>3663</v>
      </c>
      <c r="UF3" s="5" t="s">
        <v>3434</v>
      </c>
      <c r="UH3" s="5" t="s">
        <v>3420</v>
      </c>
      <c r="UK3" s="5" t="s">
        <v>3461</v>
      </c>
      <c r="UL3" s="5" t="s">
        <v>3442</v>
      </c>
      <c r="UN3" s="5" t="s">
        <v>3588</v>
      </c>
      <c r="UP3" s="5" t="s">
        <v>3576</v>
      </c>
      <c r="UQ3" s="5" t="s">
        <v>3479</v>
      </c>
      <c r="UR3" s="5" t="s">
        <v>3810</v>
      </c>
      <c r="UT3" s="5" t="s">
        <v>3410</v>
      </c>
      <c r="UW3" s="5" t="s">
        <v>3415</v>
      </c>
      <c r="UY3" s="5" t="s">
        <v>3653</v>
      </c>
      <c r="VB3" s="5" t="s">
        <v>3696</v>
      </c>
      <c r="VC3" s="5" t="s">
        <v>3420</v>
      </c>
      <c r="VF3" s="17" t="s">
        <v>3576</v>
      </c>
      <c r="VH3" s="5" t="s">
        <v>3572</v>
      </c>
      <c r="VI3" s="5" t="s">
        <v>3399</v>
      </c>
      <c r="VJ3" s="5" t="s">
        <v>3399</v>
      </c>
      <c r="VK3" s="5" t="s">
        <v>3420</v>
      </c>
      <c r="VM3" s="5" t="s">
        <v>3399</v>
      </c>
      <c r="VN3" s="5" t="s">
        <v>3461</v>
      </c>
      <c r="VP3" s="5" t="s">
        <v>3700</v>
      </c>
      <c r="VQ3" s="5" t="s">
        <v>3399</v>
      </c>
      <c r="VT3" s="5" t="s">
        <v>3772</v>
      </c>
      <c r="VX3" s="5" t="s">
        <v>3543</v>
      </c>
      <c r="VY3" s="5" t="s">
        <v>3420</v>
      </c>
      <c r="WA3" s="5" t="s">
        <v>3626</v>
      </c>
      <c r="WB3" s="5" t="s">
        <v>3633</v>
      </c>
      <c r="WD3" s="5" t="s">
        <v>3399</v>
      </c>
      <c r="WE3" s="5" t="s">
        <v>3771</v>
      </c>
      <c r="WF3" s="5" t="s">
        <v>3689</v>
      </c>
      <c r="WG3" s="5" t="s">
        <v>3734</v>
      </c>
      <c r="WK3" s="5" t="s">
        <v>3753</v>
      </c>
      <c r="WL3" s="5" t="s">
        <v>3769</v>
      </c>
      <c r="WN3" s="5" t="s">
        <v>3594</v>
      </c>
      <c r="WO3" s="5" t="s">
        <v>3399</v>
      </c>
      <c r="WP3" s="5" t="s">
        <v>3419</v>
      </c>
      <c r="WQ3" s="5" t="s">
        <v>3420</v>
      </c>
      <c r="WR3" s="5" t="s">
        <v>3808</v>
      </c>
      <c r="WS3" s="5" t="s">
        <v>3588</v>
      </c>
      <c r="WT3" s="5" t="s">
        <v>3638</v>
      </c>
      <c r="WV3" s="5" t="s">
        <v>3399</v>
      </c>
      <c r="WW3" s="5" t="s">
        <v>3429</v>
      </c>
      <c r="WX3" s="5" t="s">
        <v>3399</v>
      </c>
      <c r="WY3" s="5" t="s">
        <v>3690</v>
      </c>
      <c r="XA3" s="5" t="s">
        <v>3399</v>
      </c>
      <c r="XC3" s="5" t="s">
        <v>3695</v>
      </c>
      <c r="XF3" s="5" t="s">
        <v>3398</v>
      </c>
      <c r="XH3" s="5" t="s">
        <v>3453</v>
      </c>
      <c r="XI3" s="5" t="s">
        <v>3420</v>
      </c>
      <c r="XJ3" s="5" t="s">
        <v>3806</v>
      </c>
      <c r="XN3" s="5" t="s">
        <v>3428</v>
      </c>
      <c r="XO3" s="5" t="s">
        <v>3692</v>
      </c>
      <c r="XP3" s="5" t="s">
        <v>3399</v>
      </c>
      <c r="XR3" s="5" t="s">
        <v>3420</v>
      </c>
      <c r="XS3" s="5" t="s">
        <v>3399</v>
      </c>
      <c r="XT3" s="5" t="s">
        <v>3407</v>
      </c>
      <c r="XV3" s="5" t="s">
        <v>3399</v>
      </c>
      <c r="XW3" s="5" t="s">
        <v>3484</v>
      </c>
      <c r="XX3" s="5" t="s">
        <v>3420</v>
      </c>
      <c r="XZ3" s="5" t="s">
        <v>3399</v>
      </c>
      <c r="YC3" s="5" t="s">
        <v>3420</v>
      </c>
      <c r="YD3" s="5" t="s">
        <v>3650</v>
      </c>
      <c r="YE3" s="5" t="s">
        <v>3656</v>
      </c>
      <c r="YF3" s="5" t="s">
        <v>3399</v>
      </c>
      <c r="YG3" s="5" t="s">
        <v>3581</v>
      </c>
      <c r="YH3" s="5" t="s">
        <v>3420</v>
      </c>
      <c r="YL3" s="5" t="s">
        <v>3399</v>
      </c>
      <c r="YO3" s="5" t="s">
        <v>3465</v>
      </c>
      <c r="YR3" s="5" t="s">
        <v>3420</v>
      </c>
      <c r="YS3" s="5" t="s">
        <v>3800</v>
      </c>
      <c r="YT3" s="5" t="s">
        <v>3799</v>
      </c>
      <c r="YV3" s="5" t="s">
        <v>3399</v>
      </c>
      <c r="YW3" s="5" t="s">
        <v>3541</v>
      </c>
      <c r="YX3" s="5" t="s">
        <v>3723</v>
      </c>
      <c r="YY3" s="5" t="s">
        <v>3394</v>
      </c>
      <c r="ZA3" s="5" t="s">
        <v>3798</v>
      </c>
      <c r="ZB3" s="5" t="s">
        <v>3420</v>
      </c>
      <c r="ZD3" s="5" t="s">
        <v>3656</v>
      </c>
      <c r="ZE3" s="5" t="s">
        <v>3419</v>
      </c>
      <c r="ZF3" s="5" t="s">
        <v>3438</v>
      </c>
      <c r="ZI3" s="5" t="s">
        <v>3572</v>
      </c>
      <c r="ZJ3" s="5" t="s">
        <v>3763</v>
      </c>
      <c r="ZK3" s="5" t="s">
        <v>3422</v>
      </c>
      <c r="ZL3" s="5" t="s">
        <v>3571</v>
      </c>
      <c r="ZM3" s="5" t="s">
        <v>3422</v>
      </c>
      <c r="ZN3" s="5" t="s">
        <v>3623</v>
      </c>
      <c r="ZO3" s="5" t="s">
        <v>3457</v>
      </c>
      <c r="ZP3" s="5" t="s">
        <v>3796</v>
      </c>
      <c r="ZQ3" s="5" t="s">
        <v>3551</v>
      </c>
      <c r="ZT3" s="5" t="s">
        <v>3399</v>
      </c>
      <c r="ZU3" s="5" t="s">
        <v>3394</v>
      </c>
      <c r="ZW3" s="5" t="s">
        <v>3580</v>
      </c>
      <c r="ZX3" s="5" t="s">
        <v>3754</v>
      </c>
      <c r="AAA3" s="5" t="s">
        <v>3456</v>
      </c>
      <c r="AAC3" s="5" t="s">
        <v>3420</v>
      </c>
      <c r="AAD3" s="5" t="s">
        <v>3419</v>
      </c>
      <c r="AAE3" s="5" t="s">
        <v>3756</v>
      </c>
      <c r="AAG3" s="5" t="s">
        <v>3614</v>
      </c>
      <c r="AAH3" s="5" t="s">
        <v>3517</v>
      </c>
      <c r="AAJ3" s="5" t="s">
        <v>3794</v>
      </c>
      <c r="AAK3" s="5" t="s">
        <v>3556</v>
      </c>
      <c r="AAL3" s="5" t="s">
        <v>3719</v>
      </c>
      <c r="AAM3" s="5" t="s">
        <v>3734</v>
      </c>
      <c r="AAN3" s="5" t="s">
        <v>3758</v>
      </c>
      <c r="AAO3" s="5" t="s">
        <v>3502</v>
      </c>
      <c r="AAP3" s="5" t="s">
        <v>3588</v>
      </c>
      <c r="AAQ3" s="5" t="s">
        <v>3588</v>
      </c>
      <c r="AAR3" s="5" t="s">
        <v>3627</v>
      </c>
      <c r="AAS3" s="5" t="s">
        <v>3419</v>
      </c>
      <c r="AAV3" s="5" t="s">
        <v>3517</v>
      </c>
      <c r="AAW3" s="5" t="s">
        <v>3420</v>
      </c>
      <c r="AAX3" s="5" t="s">
        <v>3632</v>
      </c>
      <c r="AAZ3" s="5" t="s">
        <v>3539</v>
      </c>
      <c r="ABA3" s="10" t="s">
        <v>3761</v>
      </c>
      <c r="ABB3" s="5" t="s">
        <v>3684</v>
      </c>
      <c r="ABC3" s="5" t="s">
        <v>3650</v>
      </c>
      <c r="ABD3" s="5" t="s">
        <v>3399</v>
      </c>
      <c r="ABE3" s="5" t="s">
        <v>3721</v>
      </c>
      <c r="ABF3" s="5" t="s">
        <v>3588</v>
      </c>
      <c r="ABH3" s="5" t="s">
        <v>3654</v>
      </c>
      <c r="ABL3" s="5" t="s">
        <v>3793</v>
      </c>
      <c r="ABM3" s="5" t="s">
        <v>3780</v>
      </c>
      <c r="ABN3" s="5" t="s">
        <v>3758</v>
      </c>
      <c r="ABO3" s="5" t="s">
        <v>3576</v>
      </c>
      <c r="ABP3" s="5" t="s">
        <v>3791</v>
      </c>
      <c r="ABQ3" s="5" t="s">
        <v>3399</v>
      </c>
      <c r="ABR3" s="5" t="s">
        <v>3484</v>
      </c>
      <c r="ABS3" s="5" t="s">
        <v>3588</v>
      </c>
      <c r="ABU3" s="5" t="s">
        <v>3720</v>
      </c>
      <c r="ABV3" s="5" t="s">
        <v>3686</v>
      </c>
      <c r="ABW3" s="5" t="s">
        <v>3790</v>
      </c>
      <c r="ABX3" s="5" t="s">
        <v>3633</v>
      </c>
      <c r="ABY3" s="5" t="s">
        <v>3759</v>
      </c>
      <c r="ACM3" s="9"/>
      <c r="ACN3" s="18"/>
      <c r="ACO3" s="21"/>
      <c r="ACP3" s="21"/>
      <c r="ACQ3" s="21"/>
      <c r="ACR3" s="9"/>
    </row>
    <row r="4" spans="1:772" x14ac:dyDescent="0.2">
      <c r="A4" s="6"/>
      <c r="B4" s="5" t="s">
        <v>3394</v>
      </c>
      <c r="C4" s="5" t="s">
        <v>3399</v>
      </c>
      <c r="D4" s="5" t="s">
        <v>3408</v>
      </c>
      <c r="E4" s="5" t="s">
        <v>3394</v>
      </c>
      <c r="F4" s="5" t="s">
        <v>3394</v>
      </c>
      <c r="H4" s="5" t="s">
        <v>3394</v>
      </c>
      <c r="J4" s="5" t="s">
        <v>3619</v>
      </c>
      <c r="L4" s="5" t="s">
        <v>3393</v>
      </c>
      <c r="M4" s="5" t="s">
        <v>3393</v>
      </c>
      <c r="N4" s="5" t="s">
        <v>3399</v>
      </c>
      <c r="O4" s="5" t="s">
        <v>3394</v>
      </c>
      <c r="P4" s="5" t="s">
        <v>3410</v>
      </c>
      <c r="Q4" s="5" t="s">
        <v>3703</v>
      </c>
      <c r="S4" s="5" t="s">
        <v>3394</v>
      </c>
      <c r="T4" s="5" t="s">
        <v>3393</v>
      </c>
      <c r="U4" s="5" t="s">
        <v>3784</v>
      </c>
      <c r="V4" s="5" t="s">
        <v>3393</v>
      </c>
      <c r="W4" s="5" t="s">
        <v>3399</v>
      </c>
      <c r="X4" s="5" t="s">
        <v>3410</v>
      </c>
      <c r="Y4" s="5" t="s">
        <v>3394</v>
      </c>
      <c r="AA4" s="5" t="s">
        <v>3394</v>
      </c>
      <c r="AD4" s="5" t="s">
        <v>3393</v>
      </c>
      <c r="AE4" s="5" t="s">
        <v>3484</v>
      </c>
      <c r="AF4" s="5" t="s">
        <v>3394</v>
      </c>
      <c r="AM4" s="5" t="s">
        <v>3394</v>
      </c>
      <c r="AN4" s="5" t="s">
        <v>3394</v>
      </c>
      <c r="AO4" s="5" t="s">
        <v>3393</v>
      </c>
      <c r="AP4" s="5" t="s">
        <v>3410</v>
      </c>
      <c r="AQ4" s="5" t="s">
        <v>3394</v>
      </c>
      <c r="AR4" s="5" t="s">
        <v>3394</v>
      </c>
      <c r="AT4" s="5" t="s">
        <v>3394</v>
      </c>
      <c r="AU4" s="5" t="s">
        <v>3393</v>
      </c>
      <c r="AV4" s="5" t="s">
        <v>3401</v>
      </c>
      <c r="AY4" s="5" t="s">
        <v>3399</v>
      </c>
      <c r="BA4" s="5" t="s">
        <v>3393</v>
      </c>
      <c r="BD4" s="5" t="s">
        <v>3399</v>
      </c>
      <c r="BE4" s="5" t="s">
        <v>3393</v>
      </c>
      <c r="BF4" s="5" t="s">
        <v>3394</v>
      </c>
      <c r="BG4" s="5" t="s">
        <v>3410</v>
      </c>
      <c r="BI4" s="5" t="s">
        <v>3393</v>
      </c>
      <c r="BL4" s="5" t="s">
        <v>3404</v>
      </c>
      <c r="BN4" s="5" t="s">
        <v>3408</v>
      </c>
      <c r="BQ4" s="5" t="s">
        <v>3399</v>
      </c>
      <c r="BR4" s="5" t="s">
        <v>3393</v>
      </c>
      <c r="BS4" s="5" t="s">
        <v>3394</v>
      </c>
      <c r="BW4" s="5" t="s">
        <v>3408</v>
      </c>
      <c r="BX4" s="5" t="s">
        <v>3393</v>
      </c>
      <c r="BY4" s="5" t="s">
        <v>3484</v>
      </c>
      <c r="CA4" s="5" t="s">
        <v>3393</v>
      </c>
      <c r="CE4" s="5" t="s">
        <v>3399</v>
      </c>
      <c r="CF4" s="5" t="s">
        <v>3484</v>
      </c>
      <c r="CG4" s="5" t="s">
        <v>3399</v>
      </c>
      <c r="CH4" s="5" t="s">
        <v>3393</v>
      </c>
      <c r="CJ4" s="5" t="s">
        <v>3394</v>
      </c>
      <c r="CK4" s="5" t="s">
        <v>3399</v>
      </c>
      <c r="CL4" s="5" t="s">
        <v>3393</v>
      </c>
      <c r="CN4" s="5" t="s">
        <v>3410</v>
      </c>
      <c r="CO4" s="5" t="s">
        <v>3393</v>
      </c>
      <c r="CR4" s="5" t="s">
        <v>3393</v>
      </c>
      <c r="CS4" s="5" t="s">
        <v>3410</v>
      </c>
      <c r="CU4" s="5" t="s">
        <v>3394</v>
      </c>
      <c r="CV4" s="5" t="s">
        <v>3399</v>
      </c>
      <c r="CX4" s="5" t="s">
        <v>3399</v>
      </c>
      <c r="CY4" s="5" t="s">
        <v>3399</v>
      </c>
      <c r="CZ4" s="5" t="s">
        <v>3399</v>
      </c>
      <c r="DA4" s="5" t="s">
        <v>3394</v>
      </c>
      <c r="DB4" s="5" t="s">
        <v>3394</v>
      </c>
      <c r="DH4" s="5" t="s">
        <v>3393</v>
      </c>
      <c r="DJ4" s="5" t="s">
        <v>3393</v>
      </c>
      <c r="DK4" s="5" t="s">
        <v>3399</v>
      </c>
      <c r="DL4" s="5" t="s">
        <v>3399</v>
      </c>
      <c r="DM4" s="5" t="s">
        <v>3393</v>
      </c>
      <c r="DN4" s="5" t="s">
        <v>3394</v>
      </c>
      <c r="DS4" s="5" t="s">
        <v>3410</v>
      </c>
      <c r="DT4" s="5" t="s">
        <v>3394</v>
      </c>
      <c r="DU4" s="5" t="s">
        <v>3410</v>
      </c>
      <c r="DW4" s="5" t="s">
        <v>3394</v>
      </c>
      <c r="DX4" s="5" t="s">
        <v>3394</v>
      </c>
      <c r="DY4" s="5" t="s">
        <v>3393</v>
      </c>
      <c r="EA4" s="5" t="s">
        <v>3484</v>
      </c>
      <c r="EB4" s="5" t="s">
        <v>3393</v>
      </c>
      <c r="EE4" s="5" t="s">
        <v>3394</v>
      </c>
      <c r="EF4" s="5" t="s">
        <v>3394</v>
      </c>
      <c r="EG4" s="5" t="s">
        <v>3393</v>
      </c>
      <c r="EH4" s="5" t="s">
        <v>3408</v>
      </c>
      <c r="EI4" s="5" t="s">
        <v>3408</v>
      </c>
      <c r="EJ4" s="5" t="s">
        <v>3399</v>
      </c>
      <c r="EM4" s="5" t="s">
        <v>3393</v>
      </c>
      <c r="EP4" s="5" t="s">
        <v>3394</v>
      </c>
      <c r="EQ4" s="5" t="s">
        <v>3394</v>
      </c>
      <c r="ER4" s="5" t="s">
        <v>3393</v>
      </c>
      <c r="ES4" s="5" t="s">
        <v>3394</v>
      </c>
      <c r="EU4" s="5" t="s">
        <v>3393</v>
      </c>
      <c r="EV4" s="5" t="s">
        <v>3399</v>
      </c>
      <c r="EW4" s="5" t="s">
        <v>3399</v>
      </c>
      <c r="EX4" s="5" t="s">
        <v>3393</v>
      </c>
      <c r="EZ4" s="5" t="s">
        <v>3410</v>
      </c>
      <c r="FA4" s="5" t="s">
        <v>3393</v>
      </c>
      <c r="FB4" s="5" t="s">
        <v>3394</v>
      </c>
      <c r="FD4" s="5" t="s">
        <v>3399</v>
      </c>
      <c r="FG4" s="5" t="s">
        <v>3399</v>
      </c>
      <c r="FH4" s="5" t="s">
        <v>3399</v>
      </c>
      <c r="FK4" s="5" t="s">
        <v>3408</v>
      </c>
      <c r="FL4" s="5" t="s">
        <v>3394</v>
      </c>
      <c r="FN4" s="5" t="s">
        <v>3399</v>
      </c>
      <c r="FQ4" s="5" t="s">
        <v>3399</v>
      </c>
      <c r="FR4" s="5" t="s">
        <v>3408</v>
      </c>
      <c r="FT4" s="5" t="s">
        <v>3393</v>
      </c>
      <c r="FW4" s="5" t="s">
        <v>3390</v>
      </c>
      <c r="FX4" s="5" t="s">
        <v>3393</v>
      </c>
      <c r="FY4" s="5" t="s">
        <v>3399</v>
      </c>
      <c r="FZ4" s="5" t="s">
        <v>3408</v>
      </c>
      <c r="GA4" s="5" t="s">
        <v>3408</v>
      </c>
      <c r="GC4" s="5" t="s">
        <v>3399</v>
      </c>
      <c r="GE4" s="5" t="s">
        <v>3408</v>
      </c>
      <c r="GF4" s="5" t="s">
        <v>3393</v>
      </c>
      <c r="GH4" s="5" t="s">
        <v>3393</v>
      </c>
      <c r="GJ4" s="5" t="s">
        <v>3484</v>
      </c>
      <c r="GK4" s="5" t="s">
        <v>3410</v>
      </c>
      <c r="GM4" s="5" t="s">
        <v>3399</v>
      </c>
      <c r="GO4" s="5" t="s">
        <v>3394</v>
      </c>
      <c r="GR4" s="5" t="s">
        <v>3408</v>
      </c>
      <c r="GS4" s="5" t="s">
        <v>3393</v>
      </c>
      <c r="GT4" s="5" t="s">
        <v>3399</v>
      </c>
      <c r="GU4" s="5" t="s">
        <v>3393</v>
      </c>
      <c r="GV4" s="5" t="s">
        <v>3393</v>
      </c>
      <c r="GW4" s="5" t="s">
        <v>3510</v>
      </c>
      <c r="GX4" s="5" t="s">
        <v>3394</v>
      </c>
      <c r="GZ4" s="5" t="s">
        <v>3399</v>
      </c>
      <c r="HA4" s="5" t="s">
        <v>3404</v>
      </c>
      <c r="HB4" s="5" t="s">
        <v>3394</v>
      </c>
      <c r="HC4" s="5" t="s">
        <v>3484</v>
      </c>
      <c r="HD4" s="5" t="s">
        <v>3484</v>
      </c>
      <c r="HG4" s="5" t="s">
        <v>3403</v>
      </c>
      <c r="HH4" s="5" t="s">
        <v>3410</v>
      </c>
      <c r="HI4" s="5" t="s">
        <v>3406</v>
      </c>
      <c r="HM4" s="5" t="s">
        <v>3393</v>
      </c>
      <c r="HN4" s="5" t="s">
        <v>3399</v>
      </c>
      <c r="HP4" s="5" t="s">
        <v>3394</v>
      </c>
      <c r="HS4" s="5" t="s">
        <v>3399</v>
      </c>
      <c r="HU4" s="5" t="s">
        <v>3390</v>
      </c>
      <c r="HV4" s="5" t="s">
        <v>3393</v>
      </c>
      <c r="HX4" s="5" t="s">
        <v>3399</v>
      </c>
      <c r="HY4" s="5" t="s">
        <v>3393</v>
      </c>
      <c r="HZ4" s="5" t="s">
        <v>3393</v>
      </c>
      <c r="IB4" s="5" t="s">
        <v>3393</v>
      </c>
      <c r="IC4" s="5" t="s">
        <v>3399</v>
      </c>
      <c r="IE4" s="5" t="s">
        <v>3408</v>
      </c>
      <c r="IF4" s="5" t="s">
        <v>3393</v>
      </c>
      <c r="IG4" s="5" t="s">
        <v>3393</v>
      </c>
      <c r="IJ4" s="5" t="s">
        <v>3393</v>
      </c>
      <c r="IK4" s="5" t="s">
        <v>3394</v>
      </c>
      <c r="IL4" s="5" t="s">
        <v>3410</v>
      </c>
      <c r="IM4" s="5" t="s">
        <v>3410</v>
      </c>
      <c r="IN4" s="5" t="s">
        <v>3408</v>
      </c>
      <c r="IQ4" s="5" t="s">
        <v>3410</v>
      </c>
      <c r="IR4" s="5" t="s">
        <v>3410</v>
      </c>
      <c r="IS4" s="5" t="s">
        <v>3393</v>
      </c>
      <c r="IT4" s="5" t="s">
        <v>3393</v>
      </c>
      <c r="IU4" s="5" t="s">
        <v>3482</v>
      </c>
      <c r="IW4" s="5" t="s">
        <v>3394</v>
      </c>
      <c r="IX4" s="5" t="s">
        <v>3484</v>
      </c>
      <c r="IZ4" s="5" t="s">
        <v>3399</v>
      </c>
      <c r="JA4" s="5" t="s">
        <v>3399</v>
      </c>
      <c r="JB4" s="5" t="s">
        <v>3399</v>
      </c>
      <c r="JC4" s="5" t="s">
        <v>3399</v>
      </c>
      <c r="JD4" s="5" t="s">
        <v>3394</v>
      </c>
      <c r="JG4" s="5" t="s">
        <v>3517</v>
      </c>
      <c r="JJ4" s="5" t="s">
        <v>3394</v>
      </c>
      <c r="JK4" s="5" t="s">
        <v>3394</v>
      </c>
      <c r="JM4" s="5" t="s">
        <v>3484</v>
      </c>
      <c r="JP4" s="5" t="s">
        <v>3393</v>
      </c>
      <c r="JR4" s="5" t="s">
        <v>3399</v>
      </c>
      <c r="JS4" s="5" t="s">
        <v>3393</v>
      </c>
      <c r="JT4" s="5" t="s">
        <v>3393</v>
      </c>
      <c r="JU4" s="5" t="s">
        <v>3394</v>
      </c>
      <c r="JW4" s="5" t="s">
        <v>3394</v>
      </c>
      <c r="JX4" s="5" t="s">
        <v>3394</v>
      </c>
      <c r="KA4" s="5" t="s">
        <v>3393</v>
      </c>
      <c r="KC4" s="5" t="s">
        <v>3393</v>
      </c>
      <c r="KE4" s="5" t="s">
        <v>3393</v>
      </c>
      <c r="KF4" s="5" t="s">
        <v>3530</v>
      </c>
      <c r="KG4" s="5" t="s">
        <v>3399</v>
      </c>
      <c r="KK4" s="5" t="s">
        <v>3408</v>
      </c>
      <c r="KL4" s="5" t="s">
        <v>3410</v>
      </c>
      <c r="KM4" s="5" t="s">
        <v>3394</v>
      </c>
      <c r="KP4" s="5" t="s">
        <v>3517</v>
      </c>
      <c r="KQ4" s="5" t="s">
        <v>3393</v>
      </c>
      <c r="KR4" s="5" t="s">
        <v>3399</v>
      </c>
      <c r="KS4" s="5" t="s">
        <v>3484</v>
      </c>
      <c r="KT4" s="5" t="s">
        <v>3393</v>
      </c>
      <c r="KV4" s="5" t="s">
        <v>3399</v>
      </c>
      <c r="KW4" s="5" t="s">
        <v>3393</v>
      </c>
      <c r="KX4" s="5" t="s">
        <v>3410</v>
      </c>
      <c r="KZ4" s="5" t="s">
        <v>3399</v>
      </c>
      <c r="LB4" s="5" t="s">
        <v>3394</v>
      </c>
      <c r="LC4" s="5" t="s">
        <v>3408</v>
      </c>
      <c r="LF4" s="5" t="s">
        <v>3393</v>
      </c>
      <c r="LG4" s="5" t="s">
        <v>3393</v>
      </c>
      <c r="LI4" s="5" t="s">
        <v>3399</v>
      </c>
      <c r="LJ4" s="5" t="s">
        <v>3399</v>
      </c>
      <c r="LL4" s="5" t="s">
        <v>3423</v>
      </c>
      <c r="LM4" s="5" t="s">
        <v>3399</v>
      </c>
      <c r="LN4" s="5" t="s">
        <v>3393</v>
      </c>
      <c r="LO4" s="5" t="s">
        <v>3394</v>
      </c>
      <c r="LR4" s="5" t="s">
        <v>3517</v>
      </c>
      <c r="LS4" s="5" t="s">
        <v>3394</v>
      </c>
      <c r="LT4" s="5" t="s">
        <v>3393</v>
      </c>
      <c r="LX4" s="5" t="s">
        <v>3394</v>
      </c>
      <c r="LY4" s="5" t="s">
        <v>3394</v>
      </c>
      <c r="LZ4" s="5" t="s">
        <v>3394</v>
      </c>
      <c r="MA4" s="5" t="s">
        <v>3393</v>
      </c>
      <c r="MB4" s="5" t="s">
        <v>3394</v>
      </c>
      <c r="MC4" s="5" t="s">
        <v>3410</v>
      </c>
      <c r="MD4" s="5" t="s">
        <v>3484</v>
      </c>
      <c r="MG4" s="5" t="s">
        <v>3399</v>
      </c>
      <c r="MH4" s="5" t="s">
        <v>3393</v>
      </c>
      <c r="MK4" s="5" t="s">
        <v>3393</v>
      </c>
      <c r="ML4" s="5" t="s">
        <v>3394</v>
      </c>
      <c r="MN4" s="5" t="s">
        <v>3393</v>
      </c>
      <c r="MO4" s="5" t="s">
        <v>3393</v>
      </c>
      <c r="MQ4" s="5" t="s">
        <v>3484</v>
      </c>
      <c r="MR4" s="5" t="s">
        <v>3394</v>
      </c>
      <c r="MT4" s="5" t="s">
        <v>3399</v>
      </c>
      <c r="MV4" s="5" t="s">
        <v>3394</v>
      </c>
      <c r="MW4" s="5" t="s">
        <v>3394</v>
      </c>
      <c r="MZ4" s="5" t="s">
        <v>3394</v>
      </c>
      <c r="NA4" s="5" t="s">
        <v>3410</v>
      </c>
      <c r="NC4" s="5" t="s">
        <v>3394</v>
      </c>
      <c r="NN4" s="5" t="s">
        <v>3393</v>
      </c>
      <c r="NP4" s="5" t="s">
        <v>3394</v>
      </c>
      <c r="NV4" s="5" t="s">
        <v>3394</v>
      </c>
      <c r="OB4" s="5" t="s">
        <v>3401</v>
      </c>
      <c r="OC4" s="5" t="s">
        <v>3399</v>
      </c>
      <c r="OD4" s="5" t="s">
        <v>3474</v>
      </c>
      <c r="OF4" s="5" t="s">
        <v>3393</v>
      </c>
      <c r="OG4" s="5" t="s">
        <v>3399</v>
      </c>
      <c r="OI4" s="5" t="s">
        <v>3474</v>
      </c>
      <c r="OJ4" s="5" t="s">
        <v>3393</v>
      </c>
      <c r="OK4" s="5" t="s">
        <v>3484</v>
      </c>
      <c r="ON4" s="5" t="s">
        <v>3393</v>
      </c>
      <c r="OO4" s="5" t="s">
        <v>3423</v>
      </c>
      <c r="OP4" s="5" t="s">
        <v>3399</v>
      </c>
      <c r="OQ4" s="5" t="s">
        <v>3399</v>
      </c>
      <c r="OS4" s="5" t="s">
        <v>3393</v>
      </c>
      <c r="OT4" s="5" t="s">
        <v>3394</v>
      </c>
      <c r="OU4" s="5" t="s">
        <v>3394</v>
      </c>
      <c r="OX4" s="5" t="s">
        <v>3399</v>
      </c>
      <c r="OZ4" s="5" t="s">
        <v>3394</v>
      </c>
      <c r="PA4" s="5" t="s">
        <v>3399</v>
      </c>
      <c r="PB4" s="5" t="s">
        <v>3394</v>
      </c>
      <c r="PC4" s="5" t="s">
        <v>3410</v>
      </c>
      <c r="PD4" s="5" t="s">
        <v>3393</v>
      </c>
      <c r="PF4" s="5" t="s">
        <v>3484</v>
      </c>
      <c r="PG4" s="5" t="s">
        <v>3394</v>
      </c>
      <c r="PL4" s="5" t="s">
        <v>3393</v>
      </c>
      <c r="PM4" s="5" t="s">
        <v>3410</v>
      </c>
      <c r="PN4" s="5" t="s">
        <v>3393</v>
      </c>
      <c r="PP4" s="5" t="s">
        <v>3414</v>
      </c>
      <c r="PQ4" s="5" t="s">
        <v>3394</v>
      </c>
      <c r="PR4" s="5" t="s">
        <v>3394</v>
      </c>
      <c r="PS4" s="5" t="s">
        <v>3410</v>
      </c>
      <c r="PT4" s="5" t="s">
        <v>3399</v>
      </c>
      <c r="PU4" s="5" t="s">
        <v>3393</v>
      </c>
      <c r="PX4" s="5" t="s">
        <v>3394</v>
      </c>
      <c r="PY4" s="5" t="s">
        <v>3484</v>
      </c>
      <c r="QC4" s="5" t="s">
        <v>3408</v>
      </c>
      <c r="QD4" s="5" t="s">
        <v>3394</v>
      </c>
      <c r="QE4" s="5" t="s">
        <v>3399</v>
      </c>
      <c r="QG4" s="5" t="s">
        <v>3399</v>
      </c>
      <c r="QH4" s="5" t="s">
        <v>3394</v>
      </c>
      <c r="QI4" s="5" t="s">
        <v>3394</v>
      </c>
      <c r="QJ4" s="5" t="s">
        <v>3399</v>
      </c>
      <c r="QK4" s="5" t="s">
        <v>3393</v>
      </c>
      <c r="QL4" s="5" t="s">
        <v>3393</v>
      </c>
      <c r="QN4" s="5" t="s">
        <v>3393</v>
      </c>
      <c r="QO4" s="5" t="s">
        <v>3410</v>
      </c>
      <c r="QQ4" s="5" t="s">
        <v>3393</v>
      </c>
      <c r="QS4" s="5" t="s">
        <v>3394</v>
      </c>
      <c r="QU4" s="5" t="s">
        <v>3423</v>
      </c>
      <c r="QZ4" s="5" t="s">
        <v>3408</v>
      </c>
      <c r="RA4" s="5" t="s">
        <v>3393</v>
      </c>
      <c r="RB4" s="5" t="s">
        <v>3393</v>
      </c>
      <c r="RD4" s="5" t="s">
        <v>3625</v>
      </c>
      <c r="RE4" s="5" t="s">
        <v>3399</v>
      </c>
      <c r="RG4" s="5" t="s">
        <v>3394</v>
      </c>
      <c r="RH4" s="5" t="s">
        <v>3393</v>
      </c>
      <c r="RI4" s="5" t="s">
        <v>3394</v>
      </c>
      <c r="RJ4" s="5" t="s">
        <v>3390</v>
      </c>
      <c r="RK4" s="5" t="s">
        <v>3393</v>
      </c>
      <c r="RN4" s="5" t="s">
        <v>3408</v>
      </c>
      <c r="RO4" s="5" t="s">
        <v>3393</v>
      </c>
      <c r="RQ4" s="5" t="s">
        <v>3408</v>
      </c>
      <c r="RR4" s="5" t="s">
        <v>3394</v>
      </c>
      <c r="RU4" s="5" t="s">
        <v>3410</v>
      </c>
      <c r="RV4" s="5" t="s">
        <v>3493</v>
      </c>
      <c r="RY4" s="5" t="s">
        <v>3394</v>
      </c>
      <c r="RZ4" s="5" t="s">
        <v>3393</v>
      </c>
      <c r="SB4" s="5" t="s">
        <v>3393</v>
      </c>
      <c r="SC4" s="5" t="s">
        <v>3394</v>
      </c>
      <c r="SD4" s="5" t="s">
        <v>3394</v>
      </c>
      <c r="SE4" s="5" t="s">
        <v>3399</v>
      </c>
      <c r="SG4" s="5" t="s">
        <v>3399</v>
      </c>
      <c r="SJ4" s="5" t="s">
        <v>3410</v>
      </c>
      <c r="SL4" s="5" t="s">
        <v>3399</v>
      </c>
      <c r="SN4" s="5" t="s">
        <v>3393</v>
      </c>
      <c r="SO4" s="5" t="s">
        <v>3394</v>
      </c>
      <c r="SP4" s="5" t="s">
        <v>3399</v>
      </c>
      <c r="SQ4" s="5" t="s">
        <v>3399</v>
      </c>
      <c r="SS4" s="5" t="s">
        <v>3394</v>
      </c>
      <c r="ST4" s="5" t="s">
        <v>3393</v>
      </c>
      <c r="SV4" s="5" t="s">
        <v>3393</v>
      </c>
      <c r="SW4" s="5" t="s">
        <v>3484</v>
      </c>
      <c r="SY4" s="5" t="s">
        <v>3394</v>
      </c>
      <c r="SZ4" s="5" t="s">
        <v>3394</v>
      </c>
      <c r="TA4" s="5" t="s">
        <v>3393</v>
      </c>
      <c r="TB4" s="5" t="s">
        <v>3399</v>
      </c>
      <c r="TD4" s="5" t="s">
        <v>3393</v>
      </c>
      <c r="TE4" s="5" t="s">
        <v>3414</v>
      </c>
      <c r="TG4" s="5" t="s">
        <v>3399</v>
      </c>
      <c r="TH4" s="5" t="s">
        <v>3393</v>
      </c>
      <c r="TI4" s="5" t="s">
        <v>3404</v>
      </c>
      <c r="TJ4" s="5" t="s">
        <v>3393</v>
      </c>
      <c r="TK4" s="5" t="s">
        <v>3484</v>
      </c>
      <c r="TL4" s="5" t="s">
        <v>3394</v>
      </c>
      <c r="TM4" s="5" t="s">
        <v>3394</v>
      </c>
      <c r="TN4" s="5" t="s">
        <v>3394</v>
      </c>
      <c r="TO4" s="5" t="s">
        <v>3394</v>
      </c>
      <c r="TP4" s="5" t="s">
        <v>3410</v>
      </c>
      <c r="TQ4" s="5" t="s">
        <v>3437</v>
      </c>
      <c r="TX4" s="5" t="s">
        <v>3393</v>
      </c>
      <c r="TZ4" s="5" t="s">
        <v>3393</v>
      </c>
      <c r="UA4" s="5" t="s">
        <v>3394</v>
      </c>
      <c r="UC4" s="5" t="s">
        <v>3399</v>
      </c>
      <c r="UD4" s="5" t="s">
        <v>3394</v>
      </c>
      <c r="UE4" s="5" t="s">
        <v>3394</v>
      </c>
      <c r="UF4" s="5" t="s">
        <v>3408</v>
      </c>
      <c r="UH4" s="5" t="s">
        <v>3394</v>
      </c>
      <c r="UK4" s="5" t="s">
        <v>3394</v>
      </c>
      <c r="UL4" s="5" t="s">
        <v>3410</v>
      </c>
      <c r="UN4" s="5" t="s">
        <v>3393</v>
      </c>
      <c r="UP4" s="5" t="s">
        <v>3394</v>
      </c>
      <c r="UQ4" s="5" t="s">
        <v>3393</v>
      </c>
      <c r="UR4" s="5" t="s">
        <v>3394</v>
      </c>
      <c r="UT4" s="5" t="s">
        <v>3619</v>
      </c>
      <c r="UW4" s="5" t="s">
        <v>3394</v>
      </c>
      <c r="UY4" s="5" t="s">
        <v>3393</v>
      </c>
      <c r="UZ4" s="5" t="s">
        <v>3394</v>
      </c>
      <c r="VB4" s="5" t="s">
        <v>3393</v>
      </c>
      <c r="VC4" s="5" t="s">
        <v>3394</v>
      </c>
      <c r="VF4" s="17" t="s">
        <v>3394</v>
      </c>
      <c r="VH4" s="5" t="s">
        <v>3625</v>
      </c>
      <c r="VI4" s="5" t="s">
        <v>3399</v>
      </c>
      <c r="VJ4" s="5" t="s">
        <v>3399</v>
      </c>
      <c r="VK4" s="5" t="s">
        <v>3394</v>
      </c>
      <c r="VM4" s="5" t="s">
        <v>3399</v>
      </c>
      <c r="VN4" s="5" t="s">
        <v>3408</v>
      </c>
      <c r="VP4" s="5" t="s">
        <v>3393</v>
      </c>
      <c r="VQ4" s="5" t="s">
        <v>3399</v>
      </c>
      <c r="VT4" s="5" t="s">
        <v>3393</v>
      </c>
      <c r="VX4" s="5" t="s">
        <v>3390</v>
      </c>
      <c r="VY4" s="5" t="s">
        <v>3390</v>
      </c>
      <c r="WA4" s="5" t="s">
        <v>3625</v>
      </c>
      <c r="WB4" s="5" t="s">
        <v>3393</v>
      </c>
      <c r="WD4" s="5" t="s">
        <v>3399</v>
      </c>
      <c r="WE4" s="5" t="s">
        <v>3410</v>
      </c>
      <c r="WF4" s="5" t="s">
        <v>3393</v>
      </c>
      <c r="WG4" s="5" t="s">
        <v>3394</v>
      </c>
      <c r="WI4" s="5" t="s">
        <v>3393</v>
      </c>
      <c r="WK4" s="5" t="s">
        <v>3394</v>
      </c>
      <c r="WL4" s="5" t="s">
        <v>3393</v>
      </c>
      <c r="WM4" s="5" t="s">
        <v>3517</v>
      </c>
      <c r="WN4" s="5" t="s">
        <v>3595</v>
      </c>
      <c r="WO4" s="5" t="s">
        <v>3399</v>
      </c>
      <c r="WP4" s="5" t="s">
        <v>3394</v>
      </c>
      <c r="WQ4" s="5" t="s">
        <v>3394</v>
      </c>
      <c r="WR4" s="5" t="s">
        <v>3390</v>
      </c>
      <c r="WS4" s="5" t="s">
        <v>3393</v>
      </c>
      <c r="WT4" s="5" t="s">
        <v>3703</v>
      </c>
      <c r="WU4" s="5" t="s">
        <v>3404</v>
      </c>
      <c r="WV4" s="5" t="s">
        <v>3399</v>
      </c>
      <c r="WW4" s="5" t="s">
        <v>3394</v>
      </c>
      <c r="WX4" s="5" t="s">
        <v>3399</v>
      </c>
      <c r="WY4" s="5" t="s">
        <v>3408</v>
      </c>
      <c r="XA4" s="5" t="s">
        <v>3399</v>
      </c>
      <c r="XC4" s="5" t="s">
        <v>3393</v>
      </c>
      <c r="XF4" s="5" t="s">
        <v>3394</v>
      </c>
      <c r="XH4" s="5" t="s">
        <v>3394</v>
      </c>
      <c r="XI4" s="5" t="s">
        <v>3394</v>
      </c>
      <c r="XJ4" s="5" t="s">
        <v>3394</v>
      </c>
      <c r="XN4" s="5" t="s">
        <v>3484</v>
      </c>
      <c r="XO4" s="5" t="s">
        <v>3393</v>
      </c>
      <c r="XP4" s="5" t="s">
        <v>3399</v>
      </c>
      <c r="XQ4" s="5" t="s">
        <v>3394</v>
      </c>
      <c r="XR4" s="5" t="s">
        <v>3394</v>
      </c>
      <c r="XS4" s="5" t="s">
        <v>3399</v>
      </c>
      <c r="XT4" s="5" t="s">
        <v>3408</v>
      </c>
      <c r="XV4" s="5" t="s">
        <v>3399</v>
      </c>
      <c r="XW4" s="5" t="s">
        <v>3484</v>
      </c>
      <c r="XX4" s="5" t="s">
        <v>3394</v>
      </c>
      <c r="XZ4" s="5" t="s">
        <v>3399</v>
      </c>
      <c r="YC4" s="5" t="s">
        <v>3394</v>
      </c>
      <c r="YD4" s="5" t="s">
        <v>3725</v>
      </c>
      <c r="YE4" s="5" t="s">
        <v>3408</v>
      </c>
      <c r="YF4" s="5" t="s">
        <v>3399</v>
      </c>
      <c r="YG4" s="5" t="s">
        <v>3393</v>
      </c>
      <c r="YH4" s="5" t="s">
        <v>3394</v>
      </c>
      <c r="YL4" s="5" t="s">
        <v>3399</v>
      </c>
      <c r="YO4" s="5" t="s">
        <v>3393</v>
      </c>
      <c r="YR4" s="5" t="s">
        <v>3394</v>
      </c>
      <c r="YS4" s="5" t="s">
        <v>3404</v>
      </c>
      <c r="YT4" s="5" t="s">
        <v>3394</v>
      </c>
      <c r="YU4" s="5" t="s">
        <v>3410</v>
      </c>
      <c r="YV4" s="5" t="s">
        <v>3399</v>
      </c>
      <c r="YW4" s="5" t="s">
        <v>3394</v>
      </c>
      <c r="YX4" s="5" t="s">
        <v>3517</v>
      </c>
      <c r="YZ4" s="5" t="s">
        <v>3410</v>
      </c>
      <c r="ZA4" s="5" t="s">
        <v>3394</v>
      </c>
      <c r="ZB4" s="5" t="s">
        <v>3394</v>
      </c>
      <c r="ZC4" s="5" t="s">
        <v>3484</v>
      </c>
      <c r="ZD4" s="5" t="s">
        <v>3408</v>
      </c>
      <c r="ZE4" s="5" t="s">
        <v>3394</v>
      </c>
      <c r="ZF4" s="5" t="s">
        <v>3393</v>
      </c>
      <c r="ZG4" s="5" t="s">
        <v>3484</v>
      </c>
      <c r="ZI4" s="5" t="s">
        <v>3393</v>
      </c>
      <c r="ZJ4" s="5" t="s">
        <v>3399</v>
      </c>
      <c r="ZK4" s="5" t="s">
        <v>3394</v>
      </c>
      <c r="ZL4" s="5" t="s">
        <v>3393</v>
      </c>
      <c r="ZM4" s="5" t="s">
        <v>3394</v>
      </c>
      <c r="ZN4" s="5" t="s">
        <v>3393</v>
      </c>
      <c r="ZO4" s="5" t="s">
        <v>3394</v>
      </c>
      <c r="ZP4" s="5" t="s">
        <v>3394</v>
      </c>
      <c r="ZQ4" s="5" t="s">
        <v>3484</v>
      </c>
      <c r="ZT4" s="5" t="s">
        <v>3399</v>
      </c>
      <c r="ZW4" s="5" t="s">
        <v>3390</v>
      </c>
      <c r="ZX4" s="5" t="s">
        <v>3393</v>
      </c>
      <c r="AAA4" s="5" t="s">
        <v>3393</v>
      </c>
      <c r="AAC4" s="5" t="s">
        <v>3394</v>
      </c>
      <c r="AAD4" s="5" t="s">
        <v>3394</v>
      </c>
      <c r="AAE4" s="5" t="s">
        <v>3394</v>
      </c>
      <c r="AAG4" s="5" t="s">
        <v>3394</v>
      </c>
      <c r="AAH4" s="5" t="s">
        <v>3517</v>
      </c>
      <c r="AAJ4" s="5" t="s">
        <v>3393</v>
      </c>
      <c r="AAK4" s="5" t="s">
        <v>3555</v>
      </c>
      <c r="AAL4" s="5" t="s">
        <v>3393</v>
      </c>
      <c r="AAM4" s="5" t="s">
        <v>3394</v>
      </c>
      <c r="AAN4" s="5" t="s">
        <v>3703</v>
      </c>
      <c r="AAO4" s="5" t="s">
        <v>3410</v>
      </c>
      <c r="AAP4" s="5" t="s">
        <v>3393</v>
      </c>
      <c r="AAQ4" s="5" t="s">
        <v>3393</v>
      </c>
      <c r="AAR4" s="5" t="s">
        <v>3628</v>
      </c>
      <c r="AAS4" s="5" t="s">
        <v>3394</v>
      </c>
      <c r="AAV4" s="5" t="s">
        <v>3517</v>
      </c>
      <c r="AAW4" s="5" t="s">
        <v>3394</v>
      </c>
      <c r="AAX4" s="5" t="s">
        <v>3394</v>
      </c>
      <c r="AAZ4" s="5" t="s">
        <v>3394</v>
      </c>
      <c r="ABA4" s="10" t="s">
        <v>3404</v>
      </c>
      <c r="ABB4" s="5" t="s">
        <v>3393</v>
      </c>
      <c r="ABC4" s="5" t="s">
        <v>3408</v>
      </c>
      <c r="ABD4" s="5" t="s">
        <v>3399</v>
      </c>
      <c r="ABE4" s="5" t="s">
        <v>3393</v>
      </c>
      <c r="ABF4" s="5" t="s">
        <v>3393</v>
      </c>
      <c r="ABH4" s="5" t="s">
        <v>3393</v>
      </c>
      <c r="ABL4" s="5" t="s">
        <v>3393</v>
      </c>
      <c r="ABM4" s="5" t="s">
        <v>3394</v>
      </c>
      <c r="ABN4" s="5" t="s">
        <v>3703</v>
      </c>
      <c r="ABO4" s="5" t="s">
        <v>3394</v>
      </c>
      <c r="ABP4" s="5" t="s">
        <v>3393</v>
      </c>
      <c r="ABQ4" s="5" t="s">
        <v>3399</v>
      </c>
      <c r="ABR4" s="5" t="s">
        <v>3484</v>
      </c>
      <c r="ABS4" s="5" t="s">
        <v>3393</v>
      </c>
      <c r="ABU4" s="5" t="s">
        <v>3393</v>
      </c>
      <c r="ABV4" s="5" t="s">
        <v>3393</v>
      </c>
      <c r="ABW4" s="5" t="s">
        <v>3393</v>
      </c>
      <c r="ABX4" s="5" t="s">
        <v>3393</v>
      </c>
      <c r="ABY4" s="5" t="s">
        <v>3393</v>
      </c>
      <c r="ACM4" s="9"/>
      <c r="ACN4" s="18"/>
      <c r="ACO4" s="21"/>
      <c r="ACP4" s="21"/>
      <c r="ACQ4" s="21"/>
      <c r="ACR4" s="9"/>
    </row>
    <row r="5" spans="1:772" ht="16" x14ac:dyDescent="0.2">
      <c r="A5" s="6" t="s">
        <v>3367</v>
      </c>
      <c r="B5" s="7">
        <v>5433900</v>
      </c>
      <c r="C5" s="7">
        <f>AVERAGE(C6:C8)</f>
        <v>47654333.333333336</v>
      </c>
      <c r="D5" s="7">
        <v>1065900</v>
      </c>
      <c r="E5" s="7">
        <v>21570000</v>
      </c>
      <c r="F5" s="7">
        <v>1990700</v>
      </c>
      <c r="G5" s="7">
        <v>5696900</v>
      </c>
      <c r="H5" s="7">
        <v>8874100</v>
      </c>
      <c r="I5" s="7">
        <v>1186433.33</v>
      </c>
      <c r="J5" s="7">
        <v>0</v>
      </c>
      <c r="K5" s="7">
        <v>6037100</v>
      </c>
      <c r="L5" s="7">
        <v>10323000</v>
      </c>
      <c r="M5" s="7">
        <v>2931400</v>
      </c>
      <c r="N5" s="7">
        <v>3223200</v>
      </c>
      <c r="O5" s="7">
        <f>AVERAGE(O6:O8)</f>
        <v>3955833.3333333335</v>
      </c>
      <c r="P5" s="7">
        <v>0</v>
      </c>
      <c r="Q5" s="7">
        <v>0</v>
      </c>
      <c r="R5" s="7">
        <f>AVERAGE(R6:R8)</f>
        <v>2386633.3333333335</v>
      </c>
      <c r="S5" s="7">
        <v>20568000</v>
      </c>
      <c r="T5" s="7">
        <v>830240</v>
      </c>
      <c r="U5" s="7">
        <v>34356000</v>
      </c>
      <c r="V5" s="7">
        <v>0</v>
      </c>
      <c r="W5" s="7">
        <v>3246100</v>
      </c>
      <c r="X5" s="7">
        <v>2036633.33</v>
      </c>
      <c r="Y5" s="7">
        <v>0</v>
      </c>
      <c r="Z5" s="7">
        <v>61354000</v>
      </c>
      <c r="AA5" s="7">
        <v>39908000</v>
      </c>
      <c r="AB5" s="7">
        <v>1459700</v>
      </c>
      <c r="AC5" s="7">
        <v>172630000</v>
      </c>
      <c r="AD5" s="7">
        <v>9570400</v>
      </c>
      <c r="AE5" s="7">
        <v>0</v>
      </c>
      <c r="AF5" s="7">
        <v>30171000</v>
      </c>
      <c r="AG5" s="7">
        <v>1634800</v>
      </c>
      <c r="AH5" s="7">
        <v>2054900</v>
      </c>
      <c r="AI5" s="7">
        <v>8145800</v>
      </c>
      <c r="AJ5" s="7">
        <v>951280</v>
      </c>
      <c r="AK5" s="7">
        <v>9920000</v>
      </c>
      <c r="AL5" s="7">
        <v>33287000</v>
      </c>
      <c r="AM5" s="7">
        <v>9345900</v>
      </c>
      <c r="AN5" s="7">
        <v>5940900</v>
      </c>
      <c r="AO5" s="7">
        <v>0</v>
      </c>
      <c r="AP5" s="7">
        <v>2785100</v>
      </c>
      <c r="AQ5" s="7">
        <v>1407500</v>
      </c>
      <c r="AR5" s="7">
        <f>AVERAGE(AR6:AR8)</f>
        <v>17262000</v>
      </c>
      <c r="AS5" s="7">
        <v>4350700</v>
      </c>
      <c r="AT5" s="7">
        <v>0</v>
      </c>
      <c r="AU5" s="7">
        <v>719053.33299999998</v>
      </c>
      <c r="AV5" s="7">
        <v>0</v>
      </c>
      <c r="AW5" s="7">
        <v>50667000</v>
      </c>
      <c r="AX5" s="7">
        <v>14157000</v>
      </c>
      <c r="AY5" s="7">
        <v>6418500</v>
      </c>
      <c r="AZ5" s="7">
        <v>3049300</v>
      </c>
      <c r="BA5" s="7">
        <v>0</v>
      </c>
      <c r="BB5" s="7">
        <v>839033.33299999998</v>
      </c>
      <c r="BC5" s="7">
        <f>AVERAGE(BC6:BC8)</f>
        <v>3371166.6666666665</v>
      </c>
      <c r="BD5" s="7">
        <v>20335000</v>
      </c>
      <c r="BE5" s="7">
        <v>0</v>
      </c>
      <c r="BF5" s="7">
        <v>8592000</v>
      </c>
      <c r="BG5" s="7">
        <v>7806600</v>
      </c>
      <c r="BH5" s="7">
        <v>605810</v>
      </c>
      <c r="BI5" s="7">
        <v>3861700</v>
      </c>
      <c r="BJ5" s="7">
        <v>0</v>
      </c>
      <c r="BK5" s="7">
        <v>11136000</v>
      </c>
      <c r="BL5" s="7">
        <v>1712700</v>
      </c>
      <c r="BM5" s="7">
        <v>6802100</v>
      </c>
      <c r="BN5" s="7">
        <v>0</v>
      </c>
      <c r="BO5" s="7">
        <v>1209666.67</v>
      </c>
      <c r="BP5" s="7">
        <v>10423800</v>
      </c>
      <c r="BQ5" s="7">
        <v>1196813.33</v>
      </c>
      <c r="BR5" s="7">
        <v>643073.33299999998</v>
      </c>
      <c r="BS5" s="7">
        <v>51682333.299999997</v>
      </c>
      <c r="BT5" s="7">
        <v>1785066.67</v>
      </c>
      <c r="BU5" s="7">
        <f>AVERAGE(BU6:BU8)</f>
        <v>6390433.333333333</v>
      </c>
      <c r="BV5" s="7">
        <v>4661200</v>
      </c>
      <c r="BW5" s="7">
        <v>1636466.67</v>
      </c>
      <c r="BX5" s="7">
        <v>0</v>
      </c>
      <c r="BY5" s="7">
        <f>AVERAGE(BY6:BY8)</f>
        <v>18596000</v>
      </c>
      <c r="BZ5" s="7">
        <v>1690500</v>
      </c>
      <c r="CA5" s="7">
        <v>0</v>
      </c>
      <c r="CB5" s="7">
        <v>63483000</v>
      </c>
      <c r="CC5" s="7">
        <v>1846266.67</v>
      </c>
      <c r="CD5" s="7">
        <v>5782300</v>
      </c>
      <c r="CE5" s="7">
        <v>0</v>
      </c>
      <c r="CF5" s="7">
        <f>AVERAGE(CF6:CF8)</f>
        <v>146410000</v>
      </c>
      <c r="CG5" s="7">
        <v>0</v>
      </c>
      <c r="CH5" s="7">
        <v>88092000</v>
      </c>
      <c r="CI5" s="7">
        <v>188303.33300000001</v>
      </c>
      <c r="CJ5" s="7">
        <v>6001800</v>
      </c>
      <c r="CK5" s="7">
        <v>1009300</v>
      </c>
      <c r="CL5" s="7">
        <v>1383100</v>
      </c>
      <c r="CM5" s="7">
        <v>989980</v>
      </c>
      <c r="CN5" s="7">
        <v>26348000</v>
      </c>
      <c r="CO5" s="7">
        <v>6385800</v>
      </c>
      <c r="CP5" s="7">
        <f>AVERAGE(CP6:CP8)</f>
        <v>21258000</v>
      </c>
      <c r="CQ5" s="7">
        <v>18121500</v>
      </c>
      <c r="CR5" s="7">
        <v>3139600</v>
      </c>
      <c r="CS5" s="7">
        <v>261713.33300000001</v>
      </c>
      <c r="CT5" s="7">
        <v>790560</v>
      </c>
      <c r="CU5" s="7">
        <v>4010300</v>
      </c>
      <c r="CV5" s="7">
        <v>2413200</v>
      </c>
      <c r="CW5" s="7">
        <v>4230500</v>
      </c>
      <c r="CX5" s="7">
        <v>0</v>
      </c>
      <c r="CY5" s="7">
        <v>0</v>
      </c>
      <c r="CZ5" s="7">
        <v>747083.33299999998</v>
      </c>
      <c r="DA5" s="7">
        <v>2174000</v>
      </c>
      <c r="DB5" s="7">
        <v>39688000</v>
      </c>
      <c r="DC5" s="7">
        <v>0</v>
      </c>
      <c r="DD5" s="7">
        <v>2217900</v>
      </c>
      <c r="DE5" s="7">
        <v>670960</v>
      </c>
      <c r="DF5" s="7">
        <v>815616.66700000002</v>
      </c>
      <c r="DG5" s="7">
        <v>9754600</v>
      </c>
      <c r="DH5" s="7">
        <v>0</v>
      </c>
      <c r="DI5" s="7">
        <v>16056000</v>
      </c>
      <c r="DJ5" s="7">
        <v>5401700</v>
      </c>
      <c r="DK5" s="7">
        <v>815330</v>
      </c>
      <c r="DL5" s="7">
        <v>1643700</v>
      </c>
      <c r="DM5" s="7">
        <v>1908400</v>
      </c>
      <c r="DN5" s="7">
        <f>AVERAGE(DN6:DN8)</f>
        <v>4114300</v>
      </c>
      <c r="DO5" s="7">
        <v>20220000</v>
      </c>
      <c r="DP5" s="7">
        <v>3571400</v>
      </c>
      <c r="DQ5" s="7">
        <f>AVERAGE(DQ6:DQ8)</f>
        <v>8573100</v>
      </c>
      <c r="DR5" s="7">
        <v>527270</v>
      </c>
      <c r="DS5" s="7">
        <v>0</v>
      </c>
      <c r="DT5" s="7">
        <v>0</v>
      </c>
      <c r="DU5" s="7">
        <v>0</v>
      </c>
      <c r="DV5" s="7">
        <f>AVERAGE(DV6:DV8)</f>
        <v>173643333.33333334</v>
      </c>
      <c r="DW5" s="7">
        <v>0</v>
      </c>
      <c r="DX5" s="7">
        <v>935826.66700000002</v>
      </c>
      <c r="DY5" s="7">
        <v>0</v>
      </c>
      <c r="DZ5" s="7">
        <v>11158000</v>
      </c>
      <c r="EA5" s="7">
        <v>0</v>
      </c>
      <c r="EB5" s="7">
        <v>0</v>
      </c>
      <c r="EC5" s="7">
        <v>5177900</v>
      </c>
      <c r="ED5" s="7">
        <v>2395200</v>
      </c>
      <c r="EE5" s="7">
        <v>1417766.67</v>
      </c>
      <c r="EF5" s="7">
        <v>2146500</v>
      </c>
      <c r="EG5" s="7">
        <v>0</v>
      </c>
      <c r="EH5" s="7">
        <v>2536266.67</v>
      </c>
      <c r="EI5" s="7">
        <v>0</v>
      </c>
      <c r="EJ5" s="7">
        <f>AVERAGE(EJ6:EJ8)</f>
        <v>3906666.6666666665</v>
      </c>
      <c r="EK5" s="7">
        <f>AVERAGE(EK6:EK8)</f>
        <v>3810566.6666666665</v>
      </c>
      <c r="EL5" s="7">
        <v>2568700</v>
      </c>
      <c r="EM5" s="7">
        <v>0</v>
      </c>
      <c r="EN5" s="7">
        <v>1551100</v>
      </c>
      <c r="EO5" s="7">
        <v>1306000</v>
      </c>
      <c r="EP5" s="7">
        <f>AVERAGE(EP6:EP8)</f>
        <v>37061000</v>
      </c>
      <c r="EQ5" s="7">
        <v>5954300</v>
      </c>
      <c r="ER5" s="7">
        <f>AVERAGE(ER6:ER8)</f>
        <v>2716033.3333333335</v>
      </c>
      <c r="ES5" s="7">
        <v>0</v>
      </c>
      <c r="ET5" s="7">
        <v>1793600</v>
      </c>
      <c r="EU5" s="7">
        <v>3111466.67</v>
      </c>
      <c r="EV5" s="7">
        <f>AVERAGE(EV6:EV8)</f>
        <v>1701733.3333333333</v>
      </c>
      <c r="EW5" s="7">
        <v>5392600</v>
      </c>
      <c r="EX5" s="7">
        <v>1092310</v>
      </c>
      <c r="EY5" s="7">
        <v>2540800</v>
      </c>
      <c r="EZ5" s="7">
        <v>1374100</v>
      </c>
      <c r="FA5" s="7">
        <v>1092300</v>
      </c>
      <c r="FB5" s="7">
        <v>3374366.67</v>
      </c>
      <c r="FC5" s="7">
        <v>7806400</v>
      </c>
      <c r="FD5" s="7">
        <v>470556.66700000002</v>
      </c>
      <c r="FE5" s="7">
        <v>1754000</v>
      </c>
      <c r="FF5" s="7">
        <v>1207300</v>
      </c>
      <c r="FG5" s="7">
        <v>343210</v>
      </c>
      <c r="FH5" s="7">
        <v>0</v>
      </c>
      <c r="FI5" s="7">
        <v>10035000</v>
      </c>
      <c r="FJ5" s="7">
        <v>10965000</v>
      </c>
      <c r="FK5" s="7">
        <v>3739600</v>
      </c>
      <c r="FL5" s="7">
        <v>538150</v>
      </c>
      <c r="FM5" s="7">
        <v>1426766.67</v>
      </c>
      <c r="FN5" s="7">
        <v>762300</v>
      </c>
      <c r="FO5" s="7">
        <v>9771600</v>
      </c>
      <c r="FP5" s="7">
        <v>2298366.67</v>
      </c>
      <c r="FQ5" s="7">
        <v>0</v>
      </c>
      <c r="FR5" s="7">
        <v>4255100</v>
      </c>
      <c r="FS5" s="7">
        <v>3445300</v>
      </c>
      <c r="FT5" s="7">
        <f>AVERAGE(FT6:FT8)</f>
        <v>18014000</v>
      </c>
      <c r="FU5" s="7">
        <v>9610500</v>
      </c>
      <c r="FV5" s="7">
        <v>2352800</v>
      </c>
      <c r="FW5" s="7">
        <v>0</v>
      </c>
      <c r="FX5" s="7">
        <v>2132400</v>
      </c>
      <c r="FY5" s="7">
        <v>1022800</v>
      </c>
      <c r="FZ5" s="7">
        <v>437060</v>
      </c>
      <c r="GA5" s="7">
        <v>25048000</v>
      </c>
      <c r="GB5" s="7">
        <v>2016500</v>
      </c>
      <c r="GC5" s="7">
        <v>0</v>
      </c>
      <c r="GD5" s="7">
        <f>AVERAGE(GD6:GD8)</f>
        <v>8463233.333333334</v>
      </c>
      <c r="GE5" s="7">
        <v>0</v>
      </c>
      <c r="GF5" s="7">
        <v>0</v>
      </c>
      <c r="GG5" s="7">
        <v>4271300</v>
      </c>
      <c r="GH5" s="7">
        <v>3264400</v>
      </c>
      <c r="GI5" s="7">
        <v>4209900</v>
      </c>
      <c r="GJ5" s="7">
        <f>AVERAGE(GJ6:GJ8)</f>
        <v>158916666.66666666</v>
      </c>
      <c r="GK5" s="7">
        <v>4843500</v>
      </c>
      <c r="GL5" s="7">
        <f>AVERAGE(GL6:GL8)</f>
        <v>50143666.666666664</v>
      </c>
      <c r="GM5" s="7">
        <f>AVERAGE(GM6:GM8)</f>
        <v>5546866.666666667</v>
      </c>
      <c r="GN5" s="7">
        <f>AVERAGE(GN6:GN8)</f>
        <v>1510333.3333333333</v>
      </c>
      <c r="GO5" s="7">
        <v>22749000</v>
      </c>
      <c r="GP5" s="7">
        <v>1625900</v>
      </c>
      <c r="GQ5" s="7">
        <v>715680</v>
      </c>
      <c r="GR5" s="7">
        <v>8859800</v>
      </c>
      <c r="GS5" s="7">
        <v>0</v>
      </c>
      <c r="GT5" s="7">
        <v>3105300</v>
      </c>
      <c r="GU5" s="7">
        <v>0</v>
      </c>
      <c r="GV5" s="7">
        <v>0</v>
      </c>
      <c r="GW5" s="7">
        <v>3168000</v>
      </c>
      <c r="GX5" s="7">
        <v>0</v>
      </c>
      <c r="GY5" s="7">
        <v>3365333.33</v>
      </c>
      <c r="GZ5" s="7">
        <v>6839900</v>
      </c>
      <c r="HA5" s="7">
        <v>2671900</v>
      </c>
      <c r="HB5" s="7">
        <v>1209000</v>
      </c>
      <c r="HC5" s="7">
        <v>6381300</v>
      </c>
      <c r="HD5" s="7">
        <v>21337000</v>
      </c>
      <c r="HE5" s="7">
        <v>830460</v>
      </c>
      <c r="HF5" s="7">
        <v>88272</v>
      </c>
      <c r="HG5" s="7">
        <v>1484766.67</v>
      </c>
      <c r="HH5" s="7">
        <v>3101100</v>
      </c>
      <c r="HI5" s="7">
        <v>2606500</v>
      </c>
      <c r="HJ5" s="7">
        <f>AVERAGE(HJ6:HJ8)</f>
        <v>6540466.666666667</v>
      </c>
      <c r="HK5" s="7">
        <v>1506700</v>
      </c>
      <c r="HL5" s="7">
        <v>27428666.699999999</v>
      </c>
      <c r="HM5" s="7">
        <f>AVERAGE(HM6:HM8)</f>
        <v>6246433.333333333</v>
      </c>
      <c r="HN5" s="7">
        <v>994770</v>
      </c>
      <c r="HO5" s="7">
        <v>0</v>
      </c>
      <c r="HP5" s="7">
        <v>1949600</v>
      </c>
      <c r="HQ5" s="7">
        <v>77638000</v>
      </c>
      <c r="HR5" s="7">
        <v>1899233.33</v>
      </c>
      <c r="HS5" s="7">
        <v>36008000</v>
      </c>
      <c r="HT5" s="7">
        <v>4665200</v>
      </c>
      <c r="HU5" s="7">
        <v>7768300</v>
      </c>
      <c r="HV5" s="7">
        <v>0</v>
      </c>
      <c r="HW5" s="7">
        <v>2600000</v>
      </c>
      <c r="HX5" s="7">
        <v>20971000</v>
      </c>
      <c r="HY5" s="7">
        <v>0</v>
      </c>
      <c r="HZ5" s="7">
        <f>AVERAGE(HZ6:HZ8)</f>
        <v>11445333.333333334</v>
      </c>
      <c r="IA5" s="7">
        <v>24117000</v>
      </c>
      <c r="IB5" s="7">
        <f>AVERAGE(IB6:IB8)</f>
        <v>6934100</v>
      </c>
      <c r="IC5" s="7">
        <v>2581300</v>
      </c>
      <c r="ID5" s="7">
        <v>4537400</v>
      </c>
      <c r="IE5" s="7">
        <v>0</v>
      </c>
      <c r="IF5" s="7">
        <v>1900100</v>
      </c>
      <c r="IG5" s="7">
        <v>3488600</v>
      </c>
      <c r="IH5" s="7">
        <v>1992900</v>
      </c>
      <c r="II5" s="7">
        <v>5843300</v>
      </c>
      <c r="IJ5" s="7">
        <f>AVERAGE(IJ6:IJ8)</f>
        <v>72887666.666666672</v>
      </c>
      <c r="IK5" s="7">
        <v>2738933.33</v>
      </c>
      <c r="IL5" s="7">
        <v>0</v>
      </c>
      <c r="IM5" s="7">
        <v>0</v>
      </c>
      <c r="IN5" s="7">
        <v>2689200</v>
      </c>
      <c r="IO5" s="7">
        <v>1760200</v>
      </c>
      <c r="IP5" s="7">
        <v>2666600</v>
      </c>
      <c r="IQ5" s="7">
        <v>0</v>
      </c>
      <c r="IR5" s="7">
        <v>0</v>
      </c>
      <c r="IS5" s="7">
        <f>AVERAGE(IS6:IS8)</f>
        <v>2027800</v>
      </c>
      <c r="IT5" s="7">
        <v>4559000</v>
      </c>
      <c r="IU5" s="7">
        <v>16341000</v>
      </c>
      <c r="IV5" s="7">
        <v>0</v>
      </c>
      <c r="IW5" s="7">
        <v>18689000</v>
      </c>
      <c r="IX5" s="7">
        <v>2581600</v>
      </c>
      <c r="IY5" s="7">
        <v>17343000</v>
      </c>
      <c r="IZ5" s="7">
        <v>0</v>
      </c>
      <c r="JA5" s="7">
        <v>0</v>
      </c>
      <c r="JB5" s="7">
        <v>0</v>
      </c>
      <c r="JC5" s="7">
        <v>0</v>
      </c>
      <c r="JD5" s="7">
        <v>13128000</v>
      </c>
      <c r="JE5" s="7">
        <v>1734266.67</v>
      </c>
      <c r="JF5" s="7">
        <f>AVERAGE(JF6:JF8)</f>
        <v>3041766.6666666665</v>
      </c>
      <c r="JG5" s="7">
        <v>136350000</v>
      </c>
      <c r="JH5" s="7">
        <f>AVERAGE(JH6:JH8)</f>
        <v>2831333.3333333335</v>
      </c>
      <c r="JI5" s="7">
        <v>1613333.33</v>
      </c>
      <c r="JJ5" s="7">
        <v>557756.66700000002</v>
      </c>
      <c r="JK5" s="7">
        <v>10521000</v>
      </c>
      <c r="JL5" s="7">
        <v>0</v>
      </c>
      <c r="JM5" s="7">
        <v>0</v>
      </c>
      <c r="JN5" s="7">
        <v>1001600</v>
      </c>
      <c r="JO5" s="7">
        <v>0</v>
      </c>
      <c r="JP5" s="7">
        <v>0</v>
      </c>
      <c r="JQ5" s="7">
        <v>40140000</v>
      </c>
      <c r="JR5" s="7">
        <v>0</v>
      </c>
      <c r="JS5" s="7">
        <v>0</v>
      </c>
      <c r="JT5" s="7">
        <v>1653000</v>
      </c>
      <c r="JU5" s="7">
        <v>0</v>
      </c>
      <c r="JV5" s="7">
        <v>659980</v>
      </c>
      <c r="JW5" s="7">
        <v>1454400</v>
      </c>
      <c r="JX5" s="7">
        <v>1650800</v>
      </c>
      <c r="JY5" s="7">
        <v>6164300</v>
      </c>
      <c r="JZ5" s="7">
        <f>AVERAGE(JZ6:JZ8)</f>
        <v>535516.66666666663</v>
      </c>
      <c r="KA5" s="7">
        <v>1209583.33</v>
      </c>
      <c r="KB5" s="7">
        <v>2701400</v>
      </c>
      <c r="KC5" s="7">
        <v>1742533.33</v>
      </c>
      <c r="KD5" s="7">
        <f>AVERAGE(KD6:KD8)</f>
        <v>7547700</v>
      </c>
      <c r="KE5" s="7">
        <v>2302366.67</v>
      </c>
      <c r="KF5" s="7">
        <v>18489000</v>
      </c>
      <c r="KG5" s="7">
        <v>1444766.67</v>
      </c>
      <c r="KH5" s="7">
        <v>947200</v>
      </c>
      <c r="KI5" s="7">
        <v>0</v>
      </c>
      <c r="KJ5" s="7">
        <v>4149100</v>
      </c>
      <c r="KK5" s="7">
        <v>1273600</v>
      </c>
      <c r="KL5" s="7">
        <v>6390700</v>
      </c>
      <c r="KM5" s="7">
        <v>1575633.33</v>
      </c>
      <c r="KN5" s="7">
        <v>1733200</v>
      </c>
      <c r="KO5" s="7">
        <f>AVERAGE(KO6:KO8)</f>
        <v>33300666.666666668</v>
      </c>
      <c r="KP5" s="7">
        <f>AVERAGE(KP6:KP8)</f>
        <v>112100000</v>
      </c>
      <c r="KQ5" s="7">
        <f>AVERAGE(KQ6:KQ8)</f>
        <v>1055700</v>
      </c>
      <c r="KR5" s="7">
        <v>101430000</v>
      </c>
      <c r="KS5" s="7">
        <v>71400000</v>
      </c>
      <c r="KT5" s="7">
        <v>3234100</v>
      </c>
      <c r="KU5" s="7">
        <v>3953100</v>
      </c>
      <c r="KV5" s="7">
        <v>0</v>
      </c>
      <c r="KW5" s="7">
        <v>1983800</v>
      </c>
      <c r="KX5" s="7">
        <v>0</v>
      </c>
      <c r="KY5" s="7">
        <v>13949000</v>
      </c>
      <c r="KZ5" s="7">
        <v>2880100</v>
      </c>
      <c r="LA5" s="7">
        <v>517850</v>
      </c>
      <c r="LB5" s="7">
        <v>0</v>
      </c>
      <c r="LC5" s="7">
        <f>AVERAGE(LC6:LC8)</f>
        <v>16984666.666666668</v>
      </c>
      <c r="LD5" s="7">
        <v>10138000</v>
      </c>
      <c r="LE5" s="7">
        <v>57974000</v>
      </c>
      <c r="LF5" s="7">
        <v>0</v>
      </c>
      <c r="LG5" s="7">
        <v>2174000</v>
      </c>
      <c r="LH5" s="7">
        <v>41228000</v>
      </c>
      <c r="LI5" s="7">
        <f>AVERAGE(LI6:LI8)</f>
        <v>65903000</v>
      </c>
      <c r="LJ5" s="7">
        <v>500256.66700000002</v>
      </c>
      <c r="LK5" s="7">
        <f>AVERAGE(LK6:LK8)</f>
        <v>1780100</v>
      </c>
      <c r="LL5" s="7">
        <v>2616166.67</v>
      </c>
      <c r="LM5" s="7">
        <v>0</v>
      </c>
      <c r="LN5" s="7">
        <v>0</v>
      </c>
      <c r="LO5" s="7">
        <f>AVERAGE(LO6:LO8)</f>
        <v>2864400</v>
      </c>
      <c r="LP5" s="7">
        <v>10595000</v>
      </c>
      <c r="LQ5" s="7">
        <v>14513000</v>
      </c>
      <c r="LR5" s="7">
        <v>156150000</v>
      </c>
      <c r="LS5" s="7">
        <f>AVERAGE(LS6:LS8)</f>
        <v>19502666.666666668</v>
      </c>
      <c r="LT5" s="7">
        <v>1227376.67</v>
      </c>
      <c r="LU5" s="7">
        <v>635320</v>
      </c>
      <c r="LV5" s="7">
        <v>9525300</v>
      </c>
      <c r="LW5" s="7">
        <f>AVERAGE(LW6:LW8)</f>
        <v>1183800</v>
      </c>
      <c r="LX5" s="7">
        <v>36487000</v>
      </c>
      <c r="LY5" s="7">
        <v>24873000</v>
      </c>
      <c r="LZ5" s="7">
        <v>14893000</v>
      </c>
      <c r="MA5" s="7">
        <v>3865500</v>
      </c>
      <c r="MB5" s="7">
        <v>1293100</v>
      </c>
      <c r="MC5" s="7">
        <v>0</v>
      </c>
      <c r="MD5" s="7">
        <v>0</v>
      </c>
      <c r="ME5" s="7">
        <v>2441700</v>
      </c>
      <c r="MF5" s="7">
        <v>3486700</v>
      </c>
      <c r="MG5" s="7">
        <v>0</v>
      </c>
      <c r="MH5" s="7">
        <v>0</v>
      </c>
      <c r="MI5" s="7">
        <v>80805000</v>
      </c>
      <c r="MJ5" s="7">
        <v>7199600</v>
      </c>
      <c r="MK5" s="7">
        <v>1033900</v>
      </c>
      <c r="ML5" s="7">
        <v>2162200</v>
      </c>
      <c r="MM5" s="7">
        <v>0</v>
      </c>
      <c r="MN5" s="7">
        <v>1233100</v>
      </c>
      <c r="MO5" s="7">
        <v>10746000</v>
      </c>
      <c r="MP5" s="7">
        <v>5365200</v>
      </c>
      <c r="MQ5" s="7">
        <v>6581800</v>
      </c>
      <c r="MR5" s="7">
        <v>25958000</v>
      </c>
      <c r="MS5" s="7">
        <v>1220400</v>
      </c>
      <c r="MT5" s="7">
        <v>1423200</v>
      </c>
      <c r="MU5" s="7">
        <v>676700</v>
      </c>
      <c r="MV5" s="7">
        <v>1579900</v>
      </c>
      <c r="MW5" s="7">
        <v>12578000</v>
      </c>
      <c r="MX5" s="7">
        <v>1674400</v>
      </c>
      <c r="MY5" s="7">
        <v>4235700</v>
      </c>
      <c r="MZ5" s="7">
        <v>1728500</v>
      </c>
      <c r="NA5" s="7">
        <f>AVERAGE(NA6:NA8)</f>
        <v>3065600</v>
      </c>
      <c r="NB5" s="7">
        <v>0</v>
      </c>
      <c r="NC5" s="7">
        <v>7367700</v>
      </c>
      <c r="ND5" s="7">
        <v>47683000</v>
      </c>
      <c r="NE5" s="7">
        <v>1930900</v>
      </c>
      <c r="NF5" s="7">
        <v>5461400</v>
      </c>
      <c r="NG5" s="7">
        <v>7547900</v>
      </c>
      <c r="NH5" s="7">
        <v>1400500</v>
      </c>
      <c r="NI5" s="7">
        <f>AVERAGE(NI6:NI8)</f>
        <v>7766300</v>
      </c>
      <c r="NJ5" s="7">
        <v>1410300</v>
      </c>
      <c r="NK5" s="7">
        <v>2001866.67</v>
      </c>
      <c r="NL5" s="7">
        <v>924196.66700000002</v>
      </c>
      <c r="NM5" s="7">
        <v>2282700</v>
      </c>
      <c r="NN5" s="7">
        <v>2254900</v>
      </c>
      <c r="NO5" s="7">
        <v>858900</v>
      </c>
      <c r="NP5" s="7">
        <f>AVERAGE(NP6:NP8)</f>
        <v>2385366.6666666665</v>
      </c>
      <c r="NQ5" s="7">
        <v>6227900</v>
      </c>
      <c r="NR5" s="7">
        <v>1190300</v>
      </c>
      <c r="NS5" s="7">
        <f>AVERAGE(NS6:NS8)</f>
        <v>492433.33333333331</v>
      </c>
      <c r="NT5" s="7">
        <v>2772500</v>
      </c>
      <c r="NU5" s="7">
        <v>24798000</v>
      </c>
      <c r="NV5" s="7">
        <v>6334000</v>
      </c>
      <c r="NW5" s="7">
        <v>4471300</v>
      </c>
      <c r="NX5" s="7">
        <v>5303500</v>
      </c>
      <c r="NY5" s="7">
        <v>763670</v>
      </c>
      <c r="NZ5" s="7">
        <v>1369566.67</v>
      </c>
      <c r="OA5" s="7">
        <v>4748566.67</v>
      </c>
      <c r="OB5" s="7">
        <v>2240466.67</v>
      </c>
      <c r="OC5" s="7">
        <v>1790900</v>
      </c>
      <c r="OD5" s="7">
        <f>AVERAGE(OD6:OD8)</f>
        <v>5595533.333333333</v>
      </c>
      <c r="OE5" s="7">
        <v>847670</v>
      </c>
      <c r="OF5" s="7">
        <v>0</v>
      </c>
      <c r="OG5" s="7">
        <f>AVERAGE(OG6:OG8)</f>
        <v>3001866.6666666665</v>
      </c>
      <c r="OH5" s="7">
        <v>4521536.67</v>
      </c>
      <c r="OI5" s="7">
        <v>7125200</v>
      </c>
      <c r="OJ5" s="7">
        <v>37438000</v>
      </c>
      <c r="OK5" s="7">
        <v>1988300</v>
      </c>
      <c r="OL5" s="7">
        <v>12499000</v>
      </c>
      <c r="OM5" s="7">
        <v>5045700</v>
      </c>
      <c r="ON5" s="7">
        <v>1808200</v>
      </c>
      <c r="OO5" s="7">
        <v>4993666.67</v>
      </c>
      <c r="OP5" s="7">
        <v>37377000</v>
      </c>
      <c r="OQ5" s="7">
        <v>0</v>
      </c>
      <c r="OR5" s="7">
        <v>900020</v>
      </c>
      <c r="OS5" s="7">
        <f>AVERAGE(OS6:OS8)</f>
        <v>1356800</v>
      </c>
      <c r="OT5" s="7">
        <v>135580000</v>
      </c>
      <c r="OU5" s="7">
        <v>200110</v>
      </c>
      <c r="OV5" s="7">
        <f>AVERAGE(OV6:OV8)</f>
        <v>12300666.666666666</v>
      </c>
      <c r="OW5" s="7">
        <v>1473000</v>
      </c>
      <c r="OX5" s="7">
        <f>AVERAGE(OX6:OX8)</f>
        <v>4246733.333333333</v>
      </c>
      <c r="OY5" s="7">
        <v>1025300</v>
      </c>
      <c r="OZ5" s="7">
        <v>9302200</v>
      </c>
      <c r="PA5" s="7">
        <v>4452500</v>
      </c>
      <c r="PB5" s="7">
        <v>16404000</v>
      </c>
      <c r="PC5" s="7">
        <v>0</v>
      </c>
      <c r="PD5" s="7">
        <v>1162500</v>
      </c>
      <c r="PE5" s="7">
        <v>15075000</v>
      </c>
      <c r="PF5" s="7">
        <v>0</v>
      </c>
      <c r="PG5" s="7">
        <v>1626733.33</v>
      </c>
      <c r="PH5" s="7">
        <v>1164400</v>
      </c>
      <c r="PI5" s="7">
        <v>1981900</v>
      </c>
      <c r="PJ5" s="7">
        <v>2225500</v>
      </c>
      <c r="PK5" s="7">
        <v>71651000</v>
      </c>
      <c r="PL5" s="7">
        <v>4491900</v>
      </c>
      <c r="PM5" s="7">
        <v>0</v>
      </c>
      <c r="PN5" s="7">
        <v>0</v>
      </c>
      <c r="PO5" s="7">
        <f>AVERAGE(PO6:PO8)</f>
        <v>8342666.666666667</v>
      </c>
      <c r="PP5" s="7">
        <f>AVERAGE(PP6:PP8)</f>
        <v>2915266.6666666665</v>
      </c>
      <c r="PQ5" s="7">
        <v>3999300</v>
      </c>
      <c r="PR5" s="7">
        <v>244296.66699999999</v>
      </c>
      <c r="PS5" s="7">
        <v>0</v>
      </c>
      <c r="PT5" s="7">
        <v>861613.33299999998</v>
      </c>
      <c r="PU5" s="7">
        <f>AVERAGE(PU6:PU8)</f>
        <v>2074466.6666666667</v>
      </c>
      <c r="PV5" s="7">
        <v>3502600</v>
      </c>
      <c r="PW5" s="7">
        <v>526310</v>
      </c>
      <c r="PX5" s="7">
        <v>4324800</v>
      </c>
      <c r="PY5" s="7">
        <v>2034000</v>
      </c>
      <c r="PZ5" s="7">
        <v>3945000</v>
      </c>
      <c r="QA5" s="7">
        <v>5019600</v>
      </c>
      <c r="QB5" s="7">
        <v>527923.33299999998</v>
      </c>
      <c r="QC5" s="7">
        <f>AVERAGE(QC6:QC8)</f>
        <v>6892333.333333333</v>
      </c>
      <c r="QD5" s="7">
        <v>435590</v>
      </c>
      <c r="QE5" s="7">
        <v>798413.33299999998</v>
      </c>
      <c r="QF5" s="7">
        <f>AVERAGE(QF6:QF8)</f>
        <v>3675333.3333333335</v>
      </c>
      <c r="QG5" s="7">
        <v>4579500</v>
      </c>
      <c r="QH5" s="7">
        <v>7598666.6699999999</v>
      </c>
      <c r="QI5" s="7">
        <v>15143000</v>
      </c>
      <c r="QJ5" s="7">
        <v>22135000</v>
      </c>
      <c r="QK5" s="7">
        <v>0</v>
      </c>
      <c r="QL5" s="7">
        <v>0</v>
      </c>
      <c r="QM5" s="7">
        <f>AVERAGE(QM6:QM8)</f>
        <v>9890466.666666666</v>
      </c>
      <c r="QN5" s="7">
        <v>19243000</v>
      </c>
      <c r="QO5" s="7">
        <v>1485366.67</v>
      </c>
      <c r="QP5" s="7">
        <f>AVERAGE(QP6:QP8)</f>
        <v>4085566.6666666665</v>
      </c>
      <c r="QQ5" s="7">
        <v>0</v>
      </c>
      <c r="QR5" s="7">
        <v>1008040</v>
      </c>
      <c r="QS5" s="7">
        <f>AVERAGE(QS6:QS8)</f>
        <v>5728533.333333333</v>
      </c>
      <c r="QT5" s="7">
        <v>3938300</v>
      </c>
      <c r="QU5" s="7">
        <v>0</v>
      </c>
      <c r="QV5" s="7">
        <v>1729233.33</v>
      </c>
      <c r="QW5" s="7">
        <v>2581433.33</v>
      </c>
      <c r="QX5" s="7">
        <v>627410</v>
      </c>
      <c r="QY5" s="7">
        <v>13445000</v>
      </c>
      <c r="QZ5" s="7">
        <v>832250</v>
      </c>
      <c r="RA5" s="7">
        <v>95471000</v>
      </c>
      <c r="RB5" s="7">
        <v>4865900</v>
      </c>
      <c r="RC5" s="7">
        <v>2394500</v>
      </c>
      <c r="RD5" s="7">
        <v>0</v>
      </c>
      <c r="RE5" s="7">
        <v>1087100</v>
      </c>
      <c r="RF5" s="7">
        <v>31332000</v>
      </c>
      <c r="RG5" s="7">
        <v>1451700</v>
      </c>
      <c r="RH5" s="7">
        <v>720113.33299999998</v>
      </c>
      <c r="RI5" s="7">
        <v>6018600</v>
      </c>
      <c r="RJ5" s="7">
        <v>0</v>
      </c>
      <c r="RK5" s="7">
        <v>2662466.67</v>
      </c>
      <c r="RL5" s="7">
        <v>2222400</v>
      </c>
      <c r="RM5" s="7">
        <v>1625486.67</v>
      </c>
      <c r="RN5" s="7">
        <v>93586</v>
      </c>
      <c r="RO5" s="7">
        <v>0</v>
      </c>
      <c r="RP5" s="7">
        <v>2921500</v>
      </c>
      <c r="RQ5" s="7">
        <v>0</v>
      </c>
      <c r="RR5" s="7">
        <v>0</v>
      </c>
      <c r="RS5" s="7">
        <v>2724400</v>
      </c>
      <c r="RT5" s="7">
        <v>3666000</v>
      </c>
      <c r="RU5" s="7">
        <v>3449600</v>
      </c>
      <c r="RV5" s="7">
        <v>1321500</v>
      </c>
      <c r="RW5" s="7">
        <v>3136800</v>
      </c>
      <c r="RX5" s="7">
        <f>AVERAGE(RX6:RX8)</f>
        <v>4306700</v>
      </c>
      <c r="RY5" s="7">
        <v>6920300</v>
      </c>
      <c r="RZ5" s="7">
        <v>3580900</v>
      </c>
      <c r="SA5" s="7">
        <v>1841700</v>
      </c>
      <c r="SB5" s="7">
        <v>2613400</v>
      </c>
      <c r="SC5" s="7">
        <v>3596600</v>
      </c>
      <c r="SD5" s="7">
        <v>3729466.67</v>
      </c>
      <c r="SE5" s="7">
        <v>2260366.67</v>
      </c>
      <c r="SF5" s="7">
        <v>780660</v>
      </c>
      <c r="SG5" s="7">
        <v>1872100</v>
      </c>
      <c r="SH5" s="7">
        <v>7844100</v>
      </c>
      <c r="SI5" s="7">
        <v>3969300</v>
      </c>
      <c r="SJ5" s="7">
        <f>AVERAGE(SJ6:SJ8)</f>
        <v>1098800</v>
      </c>
      <c r="SK5" s="7">
        <v>0</v>
      </c>
      <c r="SL5" s="7">
        <v>0</v>
      </c>
      <c r="SM5" s="7">
        <v>923146.66700000002</v>
      </c>
      <c r="SN5" s="7">
        <f>AVERAGE(SN6:SN8)</f>
        <v>4025233.3333333335</v>
      </c>
      <c r="SO5" s="7">
        <v>709580</v>
      </c>
      <c r="SP5" s="7">
        <v>2771100</v>
      </c>
      <c r="SQ5" s="7">
        <v>587423.33299999998</v>
      </c>
      <c r="SR5" s="7">
        <v>5599600</v>
      </c>
      <c r="SS5" s="7">
        <f>AVERAGE(SS6:SS8)</f>
        <v>17083000</v>
      </c>
      <c r="ST5" s="7">
        <v>1974800</v>
      </c>
      <c r="SU5" s="7">
        <v>5616500</v>
      </c>
      <c r="SV5" s="7">
        <f>AVERAGE(SV6:SV8)</f>
        <v>5840600</v>
      </c>
      <c r="SW5" s="7">
        <v>0</v>
      </c>
      <c r="SX5" s="7">
        <v>2977900</v>
      </c>
      <c r="SY5" s="7">
        <v>2662200</v>
      </c>
      <c r="SZ5" s="7">
        <v>663490</v>
      </c>
      <c r="TA5" s="7">
        <f>AVERAGE(TA6:TA8)</f>
        <v>1297866.6666666667</v>
      </c>
      <c r="TB5" s="7">
        <v>752980</v>
      </c>
      <c r="TC5" s="7">
        <v>1058000</v>
      </c>
      <c r="TD5" s="7">
        <v>0</v>
      </c>
      <c r="TE5" s="7">
        <f>AVERAGE(TE6:TE8)</f>
        <v>1775300</v>
      </c>
      <c r="TF5" s="7">
        <v>2856900</v>
      </c>
      <c r="TG5" s="7">
        <v>0</v>
      </c>
      <c r="TH5" s="7">
        <v>927420</v>
      </c>
      <c r="TI5" s="7">
        <v>1140833.33</v>
      </c>
      <c r="TJ5" s="7">
        <v>1608633.33</v>
      </c>
      <c r="TK5" s="7">
        <v>0</v>
      </c>
      <c r="TL5" s="7">
        <v>0</v>
      </c>
      <c r="TM5" s="7">
        <v>1213933.33</v>
      </c>
      <c r="TN5" s="7">
        <v>0</v>
      </c>
      <c r="TO5" s="7">
        <v>0</v>
      </c>
      <c r="TP5" s="7">
        <v>0</v>
      </c>
      <c r="TQ5" s="7">
        <v>2948300</v>
      </c>
      <c r="TR5" s="7">
        <f>AVERAGE(TR6:TR8)</f>
        <v>3358000</v>
      </c>
      <c r="TS5" s="7">
        <v>2914800</v>
      </c>
      <c r="TT5" s="7">
        <v>1167600</v>
      </c>
      <c r="TU5" s="7">
        <v>2900500</v>
      </c>
      <c r="TV5" s="7">
        <v>642896.66700000002</v>
      </c>
      <c r="TW5" s="7">
        <f>AVERAGE(TW6:TW8)</f>
        <v>3778966.6666666665</v>
      </c>
      <c r="TX5" s="7">
        <v>24695000</v>
      </c>
      <c r="TY5" s="7">
        <f>AVERAGE(TY6:TY8)</f>
        <v>14391333.333333334</v>
      </c>
      <c r="TZ5" s="7">
        <v>0</v>
      </c>
      <c r="UA5" s="7">
        <v>0</v>
      </c>
      <c r="UB5" s="7">
        <v>288330</v>
      </c>
      <c r="UC5" s="7">
        <v>0</v>
      </c>
      <c r="UD5" s="7">
        <v>8126900</v>
      </c>
      <c r="UE5" s="7">
        <v>0</v>
      </c>
      <c r="UF5" s="7">
        <v>25891000</v>
      </c>
      <c r="UG5" s="7">
        <v>5528500</v>
      </c>
      <c r="UH5" s="7">
        <v>13591000</v>
      </c>
      <c r="UI5" s="7">
        <v>2647800</v>
      </c>
      <c r="UJ5" s="7">
        <v>3480000</v>
      </c>
      <c r="UK5" s="7">
        <v>1265100</v>
      </c>
      <c r="UL5" s="7">
        <v>3321766.67</v>
      </c>
      <c r="UM5" s="7">
        <v>6598900</v>
      </c>
      <c r="UN5" s="7">
        <v>0</v>
      </c>
      <c r="UO5" s="7">
        <v>3350600</v>
      </c>
      <c r="UP5" s="7">
        <v>1929800</v>
      </c>
      <c r="UQ5" s="7">
        <v>2685900</v>
      </c>
      <c r="UR5" s="7">
        <v>9868200</v>
      </c>
      <c r="US5" s="7">
        <v>2859800</v>
      </c>
      <c r="UT5" s="7">
        <v>13778000</v>
      </c>
      <c r="UU5" s="7">
        <v>23665000</v>
      </c>
      <c r="UV5" s="7">
        <v>17414000</v>
      </c>
      <c r="UW5" s="7">
        <v>1518500</v>
      </c>
      <c r="UX5" s="7">
        <v>1588766.67</v>
      </c>
      <c r="UY5" s="7">
        <v>5617500</v>
      </c>
      <c r="UZ5" s="7">
        <v>3710200</v>
      </c>
      <c r="VA5" s="7">
        <f>AVERAGE(VA6:VA8)</f>
        <v>22297000</v>
      </c>
      <c r="VB5" s="7">
        <v>0</v>
      </c>
      <c r="VC5" s="7">
        <v>4762400</v>
      </c>
      <c r="VD5" s="7">
        <v>2048800</v>
      </c>
      <c r="VE5" s="7">
        <f>AVERAGE(VE6:VE8)</f>
        <v>3376933.3333333335</v>
      </c>
      <c r="VF5" s="7">
        <v>0</v>
      </c>
      <c r="VG5" s="7">
        <f>AVERAGE(VG6:VG8)</f>
        <v>4968833.333333333</v>
      </c>
      <c r="VH5" s="7">
        <v>0</v>
      </c>
      <c r="VI5" s="7">
        <v>1077173.33</v>
      </c>
      <c r="VJ5" s="7">
        <f>AVERAGE(VJ6:VJ8)</f>
        <v>7511333.333333333</v>
      </c>
      <c r="VK5" s="7">
        <v>8603400</v>
      </c>
      <c r="VL5" s="7">
        <v>2346700</v>
      </c>
      <c r="VM5" s="7">
        <v>1328900</v>
      </c>
      <c r="VN5" s="7">
        <v>8834500</v>
      </c>
      <c r="VO5" s="7">
        <v>24053000</v>
      </c>
      <c r="VP5" s="7">
        <v>0</v>
      </c>
      <c r="VQ5" s="7">
        <v>0</v>
      </c>
      <c r="VR5" s="7">
        <v>2540600</v>
      </c>
      <c r="VS5" s="7">
        <v>4774700</v>
      </c>
      <c r="VT5" s="7">
        <v>9138900</v>
      </c>
      <c r="VU5" s="7">
        <v>3502900</v>
      </c>
      <c r="VV5" s="7">
        <v>3292900</v>
      </c>
      <c r="VW5" s="7">
        <v>16521000</v>
      </c>
      <c r="VX5" s="7">
        <v>1041250</v>
      </c>
      <c r="VY5" s="7">
        <v>9999200</v>
      </c>
      <c r="VZ5" s="7">
        <v>1447666.67</v>
      </c>
      <c r="WA5" s="7">
        <v>0</v>
      </c>
      <c r="WB5" s="7">
        <v>2041500</v>
      </c>
      <c r="WC5" s="7">
        <v>1754400</v>
      </c>
      <c r="WD5" s="7">
        <v>2817900</v>
      </c>
      <c r="WE5" s="7">
        <v>6580500</v>
      </c>
      <c r="WF5" s="7">
        <v>0</v>
      </c>
      <c r="WG5" s="7">
        <f>AVERAGE(WG6:WG8)</f>
        <v>12446000</v>
      </c>
      <c r="WH5" s="7">
        <v>5193500</v>
      </c>
      <c r="WI5" s="7">
        <v>738350</v>
      </c>
      <c r="WJ5" s="7">
        <v>544230</v>
      </c>
      <c r="WK5" s="7">
        <v>1524200</v>
      </c>
      <c r="WL5" s="7">
        <v>1394433.33</v>
      </c>
      <c r="WM5" s="7">
        <v>0</v>
      </c>
      <c r="WN5" s="7">
        <v>0</v>
      </c>
      <c r="WO5" s="7">
        <v>31206000</v>
      </c>
      <c r="WP5" s="7">
        <v>953970</v>
      </c>
      <c r="WQ5" s="7">
        <v>34793000</v>
      </c>
      <c r="WR5" s="7">
        <v>1171726.67</v>
      </c>
      <c r="WS5" s="7">
        <v>6009100</v>
      </c>
      <c r="WT5" s="7">
        <v>927180</v>
      </c>
      <c r="WU5" s="7">
        <v>2517600</v>
      </c>
      <c r="WV5" s="7">
        <f>AVERAGE(WV6:WV8)</f>
        <v>14522000</v>
      </c>
      <c r="WW5" s="7">
        <v>2457300</v>
      </c>
      <c r="WX5" s="7">
        <v>892610</v>
      </c>
      <c r="WY5" s="7">
        <v>0</v>
      </c>
      <c r="WZ5" s="7">
        <v>1808400</v>
      </c>
      <c r="XA5" s="7">
        <f>AVERAGE(XA6:XA8)</f>
        <v>48990666.666666664</v>
      </c>
      <c r="XB5" s="7">
        <v>2432900</v>
      </c>
      <c r="XC5" s="7">
        <v>0</v>
      </c>
      <c r="XD5" s="7">
        <v>3142500</v>
      </c>
      <c r="XE5" s="7">
        <v>1927500</v>
      </c>
      <c r="XF5" s="7">
        <v>1993400</v>
      </c>
      <c r="XG5" s="7">
        <v>1563600</v>
      </c>
      <c r="XH5" s="7">
        <v>2800300</v>
      </c>
      <c r="XI5" s="7">
        <v>6398000</v>
      </c>
      <c r="XJ5" s="7">
        <v>2619500</v>
      </c>
      <c r="XK5" s="7">
        <v>833540</v>
      </c>
      <c r="XL5" s="7">
        <f>AVERAGE(XL6:XL8)</f>
        <v>2344566.6666666665</v>
      </c>
      <c r="XM5" s="7">
        <v>1282500</v>
      </c>
      <c r="XN5" s="7">
        <v>7508300</v>
      </c>
      <c r="XO5" s="7">
        <v>0</v>
      </c>
      <c r="XP5" s="7">
        <v>505060</v>
      </c>
      <c r="XQ5" s="7">
        <v>0</v>
      </c>
      <c r="XR5" s="7">
        <v>13845000</v>
      </c>
      <c r="XS5" s="7">
        <v>0</v>
      </c>
      <c r="XT5" s="7">
        <v>969300</v>
      </c>
      <c r="XU5" s="7">
        <v>8301200</v>
      </c>
      <c r="XV5" s="7">
        <v>0</v>
      </c>
      <c r="XW5" s="7">
        <v>5264533.33</v>
      </c>
      <c r="XX5" s="7">
        <f>AVERAGE(XX6:XX8)</f>
        <v>4680933.333333333</v>
      </c>
      <c r="XY5" s="7">
        <v>31399000</v>
      </c>
      <c r="XZ5" s="7">
        <f>AVERAGE(XZ6:XZ8)</f>
        <v>43420000</v>
      </c>
      <c r="YA5" s="7">
        <v>5685300</v>
      </c>
      <c r="YB5" s="7">
        <v>2528000</v>
      </c>
      <c r="YC5" s="7">
        <f>AVERAGE(YC6:YC8)</f>
        <v>11081666.666666666</v>
      </c>
      <c r="YD5" s="7">
        <v>1733100</v>
      </c>
      <c r="YE5" s="7">
        <f>AVERAGE(YE6:YE8)</f>
        <v>6981766.666666667</v>
      </c>
      <c r="YF5" s="7">
        <f>AVERAGE(YF6:YF8)</f>
        <v>7871733.333333333</v>
      </c>
      <c r="YG5" s="7">
        <f>AVERAGE(YG6:YG8)</f>
        <v>6149166.666666667</v>
      </c>
      <c r="YH5" s="7">
        <v>1998800</v>
      </c>
      <c r="YI5" s="7">
        <v>2875000</v>
      </c>
      <c r="YJ5" s="7">
        <v>571180</v>
      </c>
      <c r="YK5" s="7">
        <v>0</v>
      </c>
      <c r="YL5" s="7">
        <f>AVERAGE(YL6:YL8)</f>
        <v>6859600</v>
      </c>
      <c r="YM5" s="7">
        <v>987316.66700000002</v>
      </c>
      <c r="YN5" s="7">
        <v>1343700</v>
      </c>
      <c r="YO5" s="7">
        <f>AVERAGE(YO6:YO8)</f>
        <v>1759133.3333333333</v>
      </c>
      <c r="YP5" s="7">
        <v>34545000</v>
      </c>
      <c r="YQ5" s="7">
        <v>3370700</v>
      </c>
      <c r="YR5" s="7">
        <v>19404000</v>
      </c>
      <c r="YS5" s="7">
        <v>0</v>
      </c>
      <c r="YT5" s="7">
        <v>826210</v>
      </c>
      <c r="YU5" s="7">
        <v>4311300</v>
      </c>
      <c r="YV5" s="7">
        <v>0</v>
      </c>
      <c r="YW5" s="7">
        <f>AVERAGE(YW6:YW8)</f>
        <v>3026266.6666666665</v>
      </c>
      <c r="YX5" s="7">
        <v>1526100</v>
      </c>
      <c r="YY5" s="7">
        <v>0</v>
      </c>
      <c r="YZ5" s="7">
        <v>5627033.3300000001</v>
      </c>
      <c r="ZA5" s="7">
        <v>182280</v>
      </c>
      <c r="ZB5" s="7">
        <v>5435200</v>
      </c>
      <c r="ZC5" s="7">
        <v>6645600</v>
      </c>
      <c r="ZD5" s="7">
        <f>AVERAGE(ZD6:ZD8)</f>
        <v>2756500</v>
      </c>
      <c r="ZE5" s="7">
        <f>AVERAGE(ZE6:ZE8)</f>
        <v>7760333.333333333</v>
      </c>
      <c r="ZF5" s="7">
        <v>658400</v>
      </c>
      <c r="ZG5" s="7">
        <v>9602800</v>
      </c>
      <c r="ZH5" s="7">
        <v>19204000</v>
      </c>
      <c r="ZI5" s="7">
        <v>0</v>
      </c>
      <c r="ZJ5" s="7">
        <v>4323600</v>
      </c>
      <c r="ZK5" s="7">
        <v>12694000</v>
      </c>
      <c r="ZL5" s="7">
        <f>AVERAGE(ZL6:ZL8)</f>
        <v>16901333.333333332</v>
      </c>
      <c r="ZM5" s="7">
        <v>802270</v>
      </c>
      <c r="ZN5" s="7">
        <v>13845000</v>
      </c>
      <c r="ZO5" s="7">
        <v>27261000</v>
      </c>
      <c r="ZP5" s="7">
        <v>7061900</v>
      </c>
      <c r="ZQ5" s="7">
        <v>139870000</v>
      </c>
      <c r="ZR5" s="7">
        <v>3146066.67</v>
      </c>
      <c r="ZS5" s="7">
        <v>1634700</v>
      </c>
      <c r="ZT5" s="7">
        <v>1059700</v>
      </c>
      <c r="ZU5" s="7">
        <v>1667633.33</v>
      </c>
      <c r="ZV5" s="7">
        <v>5711500</v>
      </c>
      <c r="ZW5" s="7">
        <v>2340200</v>
      </c>
      <c r="ZX5" s="7">
        <v>1991100</v>
      </c>
      <c r="ZY5" s="7">
        <v>2815500</v>
      </c>
      <c r="ZZ5" s="7">
        <v>4389400</v>
      </c>
      <c r="AAA5" s="7">
        <f>AVERAGE(AAA6:AAA8)</f>
        <v>10518066.666666666</v>
      </c>
      <c r="AAB5" s="7">
        <v>48893000</v>
      </c>
      <c r="AAC5" s="7">
        <v>8535100</v>
      </c>
      <c r="AAD5" s="7">
        <v>9463500</v>
      </c>
      <c r="AAE5" s="7">
        <v>950393.33299999998</v>
      </c>
      <c r="AAF5" s="7">
        <v>2976200</v>
      </c>
      <c r="AAG5" s="7">
        <v>6339200</v>
      </c>
      <c r="AAH5" s="7">
        <v>174710000</v>
      </c>
      <c r="AAI5" s="7">
        <v>6247400</v>
      </c>
      <c r="AAJ5" s="7">
        <v>28270000</v>
      </c>
      <c r="AAK5" s="7">
        <v>10329000</v>
      </c>
      <c r="AAL5" s="7">
        <f>AVERAGE(AAL6:AAL8)</f>
        <v>16013666.666666666</v>
      </c>
      <c r="AAM5" s="7">
        <v>0</v>
      </c>
      <c r="AAN5" s="7">
        <v>0</v>
      </c>
      <c r="AAO5" s="7">
        <v>0</v>
      </c>
      <c r="AAP5" s="7">
        <v>15126000</v>
      </c>
      <c r="AAQ5" s="7">
        <v>2664600</v>
      </c>
      <c r="AAR5" s="7">
        <v>0</v>
      </c>
      <c r="AAS5" s="7">
        <v>2832500</v>
      </c>
      <c r="AAT5" s="7">
        <v>3485600</v>
      </c>
      <c r="AAU5" s="7">
        <v>1927566.67</v>
      </c>
      <c r="AAV5" s="7">
        <v>1140800000</v>
      </c>
      <c r="AAW5" s="7">
        <v>8663000</v>
      </c>
      <c r="AAX5" s="7">
        <v>0</v>
      </c>
      <c r="AAY5" s="7">
        <v>21909000</v>
      </c>
      <c r="AAZ5" s="7">
        <v>9815300</v>
      </c>
      <c r="ABA5" s="19">
        <v>1057800</v>
      </c>
      <c r="ABB5" s="7">
        <v>0</v>
      </c>
      <c r="ABC5" s="7">
        <v>0</v>
      </c>
      <c r="ABD5" s="7">
        <v>0</v>
      </c>
      <c r="ABE5" s="7">
        <v>5162600</v>
      </c>
      <c r="ABF5" s="7">
        <v>0</v>
      </c>
      <c r="ABG5" s="7">
        <v>3185400</v>
      </c>
      <c r="ABH5" s="7">
        <v>736350</v>
      </c>
      <c r="ABI5" s="7">
        <v>1094316.67</v>
      </c>
      <c r="ABJ5" s="7">
        <v>1274300</v>
      </c>
      <c r="ABK5" s="7">
        <v>6816500</v>
      </c>
      <c r="ABL5" s="7">
        <v>716250</v>
      </c>
      <c r="ABM5" s="7">
        <f>AVERAGE(ABM6:ABM8)</f>
        <v>22447000</v>
      </c>
      <c r="ABN5" s="7">
        <v>4888800</v>
      </c>
      <c r="ABO5" s="7">
        <v>0</v>
      </c>
      <c r="ABP5" s="7">
        <f>AVERAGE(ABP6:ABP8)</f>
        <v>1932400</v>
      </c>
      <c r="ABQ5" s="7">
        <v>0</v>
      </c>
      <c r="ABR5" s="7">
        <v>307913.33299999998</v>
      </c>
      <c r="ABS5" s="7">
        <v>8523700</v>
      </c>
      <c r="ABT5" s="7">
        <f>AVERAGE(ABT6:ABT8)</f>
        <v>3318466.6666666665</v>
      </c>
      <c r="ABU5" s="7">
        <v>903243.33299999998</v>
      </c>
      <c r="ABV5" s="7">
        <v>0</v>
      </c>
      <c r="ABW5" s="7">
        <f>AVERAGE(ABW6:ABW8)</f>
        <v>3399133.3333333335</v>
      </c>
      <c r="ABX5" s="7">
        <f>AVERAGE(ABX6:ABX8)</f>
        <v>11993333.333333334</v>
      </c>
      <c r="ABY5" s="7">
        <f>AVERAGE(ABY6:ABY8)</f>
        <v>20312333.333333332</v>
      </c>
      <c r="ACM5" s="9"/>
      <c r="ACN5" s="18"/>
      <c r="ACO5" s="21"/>
      <c r="ACP5" s="21"/>
      <c r="ACQ5" s="21"/>
      <c r="ACR5" s="9"/>
    </row>
    <row r="6" spans="1:772" ht="16" x14ac:dyDescent="0.2">
      <c r="A6" s="6" t="s">
        <v>3367</v>
      </c>
      <c r="B6" s="7">
        <v>3554200</v>
      </c>
      <c r="C6" s="7">
        <v>48305000</v>
      </c>
      <c r="D6" s="7">
        <v>987800</v>
      </c>
      <c r="E6" s="7">
        <v>13988000</v>
      </c>
      <c r="F6" s="7">
        <v>3038600</v>
      </c>
      <c r="G6" s="7">
        <v>2684000</v>
      </c>
      <c r="H6" s="7">
        <v>13781000</v>
      </c>
      <c r="I6" s="7">
        <v>1470800</v>
      </c>
      <c r="J6" s="7">
        <v>0</v>
      </c>
      <c r="K6" s="7">
        <v>5118300</v>
      </c>
      <c r="L6" s="7">
        <v>7557200</v>
      </c>
      <c r="M6" s="7">
        <v>2171600</v>
      </c>
      <c r="N6" s="7">
        <v>3370000</v>
      </c>
      <c r="O6" s="7">
        <v>3709100</v>
      </c>
      <c r="P6" s="7">
        <v>0</v>
      </c>
      <c r="Q6" s="7">
        <v>0</v>
      </c>
      <c r="R6" s="7">
        <v>2135600</v>
      </c>
      <c r="S6" s="7">
        <v>28097000</v>
      </c>
      <c r="T6" s="7">
        <v>2574600</v>
      </c>
      <c r="U6" s="7">
        <v>19232000</v>
      </c>
      <c r="V6" s="7">
        <v>0</v>
      </c>
      <c r="W6" s="7">
        <v>2869000</v>
      </c>
      <c r="X6" s="7">
        <v>1719600</v>
      </c>
      <c r="Y6" s="7">
        <v>0</v>
      </c>
      <c r="Z6" s="7">
        <v>72901000</v>
      </c>
      <c r="AA6" s="7">
        <v>29855000</v>
      </c>
      <c r="AB6" s="7">
        <v>1213300</v>
      </c>
      <c r="AC6" s="7">
        <v>186130000</v>
      </c>
      <c r="AD6" s="7">
        <v>6833600</v>
      </c>
      <c r="AE6" s="7">
        <v>0</v>
      </c>
      <c r="AF6" s="7">
        <v>32891000</v>
      </c>
      <c r="AG6" s="7">
        <v>10175000</v>
      </c>
      <c r="AH6" s="7">
        <v>5108400</v>
      </c>
      <c r="AI6" s="7">
        <v>9515600</v>
      </c>
      <c r="AJ6" s="7">
        <v>1570900</v>
      </c>
      <c r="AK6" s="7">
        <v>6410500</v>
      </c>
      <c r="AL6" s="7">
        <v>27408000</v>
      </c>
      <c r="AM6" s="7">
        <v>10704000</v>
      </c>
      <c r="AN6" s="7">
        <v>6030900</v>
      </c>
      <c r="AO6" s="7">
        <v>0</v>
      </c>
      <c r="AP6" s="7">
        <v>2359000</v>
      </c>
      <c r="AQ6" s="7">
        <v>1286500</v>
      </c>
      <c r="AR6" s="7">
        <v>17348000</v>
      </c>
      <c r="AS6" s="7">
        <v>8413100</v>
      </c>
      <c r="AT6" s="7">
        <v>0</v>
      </c>
      <c r="AU6" s="7">
        <v>834750</v>
      </c>
      <c r="AV6" s="7">
        <v>0</v>
      </c>
      <c r="AW6" s="7">
        <v>43207000</v>
      </c>
      <c r="AX6" s="7">
        <v>8933800</v>
      </c>
      <c r="AY6" s="7">
        <v>4608300</v>
      </c>
      <c r="AZ6" s="7">
        <v>9485200</v>
      </c>
      <c r="BA6" s="7">
        <v>0</v>
      </c>
      <c r="BB6" s="7">
        <v>719820</v>
      </c>
      <c r="BC6" s="7">
        <v>3432900</v>
      </c>
      <c r="BD6" s="7">
        <v>5231100</v>
      </c>
      <c r="BE6" s="7">
        <v>0</v>
      </c>
      <c r="BF6" s="7">
        <v>5252300</v>
      </c>
      <c r="BG6" s="7">
        <v>7004100</v>
      </c>
      <c r="BH6" s="7">
        <v>943850</v>
      </c>
      <c r="BI6" s="7">
        <v>4097200</v>
      </c>
      <c r="BJ6" s="7">
        <v>0</v>
      </c>
      <c r="BK6" s="7">
        <v>19347000</v>
      </c>
      <c r="BL6" s="7">
        <v>2802000</v>
      </c>
      <c r="BM6" s="7">
        <v>4170600</v>
      </c>
      <c r="BN6" s="7">
        <v>0</v>
      </c>
      <c r="BO6" s="7">
        <v>1167900</v>
      </c>
      <c r="BP6" s="7">
        <v>10249000</v>
      </c>
      <c r="BQ6" s="7">
        <v>1383200</v>
      </c>
      <c r="BR6" s="7">
        <v>751850</v>
      </c>
      <c r="BS6" s="7">
        <v>38964000</v>
      </c>
      <c r="BT6" s="7">
        <v>2285000</v>
      </c>
      <c r="BU6" s="7">
        <v>6370000</v>
      </c>
      <c r="BV6" s="7">
        <v>3095600</v>
      </c>
      <c r="BW6" s="7">
        <v>1436700</v>
      </c>
      <c r="BX6" s="7">
        <v>0</v>
      </c>
      <c r="BY6" s="7">
        <v>19582000</v>
      </c>
      <c r="BZ6" s="7">
        <v>1218500</v>
      </c>
      <c r="CA6" s="7">
        <v>0</v>
      </c>
      <c r="CB6" s="7">
        <v>30212000</v>
      </c>
      <c r="CC6" s="7">
        <v>2250100</v>
      </c>
      <c r="CD6" s="7">
        <v>6581100</v>
      </c>
      <c r="CE6" s="7">
        <v>0</v>
      </c>
      <c r="CF6" s="7">
        <v>138170000</v>
      </c>
      <c r="CG6" s="7">
        <v>0</v>
      </c>
      <c r="CH6" s="7">
        <v>107430000</v>
      </c>
      <c r="CI6" s="7">
        <v>150860</v>
      </c>
      <c r="CJ6" s="7">
        <v>4037600</v>
      </c>
      <c r="CK6" s="7">
        <v>2239400</v>
      </c>
      <c r="CL6" s="7">
        <v>1027400</v>
      </c>
      <c r="CM6" s="7">
        <v>1653000</v>
      </c>
      <c r="CN6" s="7">
        <v>27541000</v>
      </c>
      <c r="CO6" s="7">
        <v>7837800</v>
      </c>
      <c r="CP6" s="7">
        <v>20153000</v>
      </c>
      <c r="CQ6" s="7">
        <v>15610000</v>
      </c>
      <c r="CR6" s="7">
        <v>3869000</v>
      </c>
      <c r="CS6" s="7">
        <v>274020</v>
      </c>
      <c r="CT6" s="7">
        <v>1883100</v>
      </c>
      <c r="CU6" s="7">
        <v>3192300</v>
      </c>
      <c r="CV6" s="7">
        <v>2446100</v>
      </c>
      <c r="CW6" s="7">
        <v>4957800</v>
      </c>
      <c r="CX6" s="7">
        <v>0</v>
      </c>
      <c r="CY6" s="7">
        <v>0</v>
      </c>
      <c r="CZ6" s="7">
        <v>801330</v>
      </c>
      <c r="DA6" s="7">
        <v>2177100</v>
      </c>
      <c r="DB6" s="7">
        <v>32098000</v>
      </c>
      <c r="DC6" s="7">
        <v>0</v>
      </c>
      <c r="DD6" s="7">
        <v>3517300</v>
      </c>
      <c r="DE6" s="7">
        <v>1291200</v>
      </c>
      <c r="DF6" s="7">
        <v>841500</v>
      </c>
      <c r="DG6" s="7">
        <v>6523900</v>
      </c>
      <c r="DH6" s="7">
        <v>0</v>
      </c>
      <c r="DI6" s="7">
        <v>8629100</v>
      </c>
      <c r="DJ6" s="7">
        <v>3877300</v>
      </c>
      <c r="DK6" s="7">
        <v>2340500</v>
      </c>
      <c r="DL6" s="7">
        <v>3563300</v>
      </c>
      <c r="DM6" s="7">
        <v>3689000</v>
      </c>
      <c r="DN6" s="7">
        <v>4081800</v>
      </c>
      <c r="DO6" s="7">
        <v>20503000</v>
      </c>
      <c r="DP6" s="7">
        <v>2194700</v>
      </c>
      <c r="DQ6" s="7">
        <v>8403100</v>
      </c>
      <c r="DR6" s="7">
        <v>6899000</v>
      </c>
      <c r="DS6" s="7">
        <v>0</v>
      </c>
      <c r="DT6" s="7">
        <v>0</v>
      </c>
      <c r="DU6" s="7">
        <v>0</v>
      </c>
      <c r="DV6" s="7">
        <v>174390000</v>
      </c>
      <c r="DW6" s="7">
        <v>0</v>
      </c>
      <c r="DX6" s="7">
        <v>833750</v>
      </c>
      <c r="DY6" s="7">
        <v>0</v>
      </c>
      <c r="DZ6" s="7">
        <v>7787800</v>
      </c>
      <c r="EA6" s="7">
        <v>0</v>
      </c>
      <c r="EB6" s="7">
        <v>0</v>
      </c>
      <c r="EC6" s="7">
        <v>6204900</v>
      </c>
      <c r="ED6" s="7">
        <v>3975600</v>
      </c>
      <c r="EE6" s="7">
        <v>1532600</v>
      </c>
      <c r="EF6" s="7">
        <v>8243900</v>
      </c>
      <c r="EG6" s="7">
        <v>0</v>
      </c>
      <c r="EH6" s="7">
        <v>2776300</v>
      </c>
      <c r="EI6" s="7">
        <v>0</v>
      </c>
      <c r="EJ6" s="7">
        <v>4278700</v>
      </c>
      <c r="EK6" s="7">
        <v>3787000</v>
      </c>
      <c r="EL6" s="7">
        <v>2354900</v>
      </c>
      <c r="EM6" s="7">
        <v>0</v>
      </c>
      <c r="EN6" s="7">
        <v>982130</v>
      </c>
      <c r="EO6" s="7">
        <v>868300</v>
      </c>
      <c r="EP6" s="7">
        <v>37103000</v>
      </c>
      <c r="EQ6" s="7">
        <v>7111000</v>
      </c>
      <c r="ER6" s="7">
        <v>2841500</v>
      </c>
      <c r="ES6" s="7">
        <v>0</v>
      </c>
      <c r="ET6" s="7">
        <v>1668600</v>
      </c>
      <c r="EU6" s="7">
        <v>3173900</v>
      </c>
      <c r="EV6" s="7">
        <v>1766300</v>
      </c>
      <c r="EW6" s="7">
        <v>6403800</v>
      </c>
      <c r="EX6" s="7">
        <v>873410</v>
      </c>
      <c r="EY6" s="7">
        <v>1611500</v>
      </c>
      <c r="EZ6" s="7">
        <v>1465500</v>
      </c>
      <c r="FA6" s="7">
        <v>793440</v>
      </c>
      <c r="FB6" s="7">
        <v>1506400</v>
      </c>
      <c r="FC6" s="7">
        <v>11267000</v>
      </c>
      <c r="FD6" s="7">
        <v>416710</v>
      </c>
      <c r="FE6" s="7">
        <v>1432800</v>
      </c>
      <c r="FF6" s="7">
        <v>1743100</v>
      </c>
      <c r="FG6" s="7">
        <v>316130</v>
      </c>
      <c r="FH6" s="7">
        <v>0</v>
      </c>
      <c r="FI6" s="7">
        <v>9228800</v>
      </c>
      <c r="FJ6" s="7">
        <v>10368000</v>
      </c>
      <c r="FK6" s="7">
        <v>2167733.33</v>
      </c>
      <c r="FL6" s="7">
        <v>530490</v>
      </c>
      <c r="FM6" s="7">
        <v>1528600</v>
      </c>
      <c r="FN6" s="7">
        <v>3129300</v>
      </c>
      <c r="FO6" s="7">
        <v>7439000</v>
      </c>
      <c r="FP6" s="7">
        <v>2473200</v>
      </c>
      <c r="FQ6" s="7">
        <v>0</v>
      </c>
      <c r="FR6" s="7">
        <v>2377500</v>
      </c>
      <c r="FS6" s="7">
        <v>5515500</v>
      </c>
      <c r="FT6" s="7">
        <v>17720000</v>
      </c>
      <c r="FU6" s="7">
        <v>5671200</v>
      </c>
      <c r="FV6" s="7">
        <v>1011900</v>
      </c>
      <c r="FW6" s="7">
        <v>0</v>
      </c>
      <c r="FX6" s="7">
        <v>3129600</v>
      </c>
      <c r="FY6" s="7">
        <v>1119966.67</v>
      </c>
      <c r="FZ6" s="7">
        <v>389580</v>
      </c>
      <c r="GA6" s="7">
        <v>8796700</v>
      </c>
      <c r="GB6" s="7">
        <v>2093100</v>
      </c>
      <c r="GC6" s="7">
        <v>0</v>
      </c>
      <c r="GD6" s="7">
        <v>8648000</v>
      </c>
      <c r="GE6" s="7">
        <v>0</v>
      </c>
      <c r="GF6" s="7">
        <v>0</v>
      </c>
      <c r="GG6" s="7">
        <v>3274633.33</v>
      </c>
      <c r="GH6" s="7">
        <v>4532600</v>
      </c>
      <c r="GI6" s="7">
        <v>5104500</v>
      </c>
      <c r="GJ6" s="7">
        <v>152710000</v>
      </c>
      <c r="GK6" s="7">
        <v>5605700</v>
      </c>
      <c r="GL6" s="7">
        <v>51283000</v>
      </c>
      <c r="GM6" s="7">
        <v>5797400</v>
      </c>
      <c r="GN6" s="7">
        <v>1529800</v>
      </c>
      <c r="GO6" s="7">
        <v>30982000</v>
      </c>
      <c r="GP6" s="7">
        <v>6999200</v>
      </c>
      <c r="GQ6" s="7">
        <v>572580</v>
      </c>
      <c r="GR6" s="7">
        <v>7678300</v>
      </c>
      <c r="GS6" s="7">
        <v>0</v>
      </c>
      <c r="GT6" s="7">
        <v>3096800</v>
      </c>
      <c r="GU6" s="7">
        <v>0</v>
      </c>
      <c r="GV6" s="7">
        <v>0</v>
      </c>
      <c r="GW6" s="7">
        <v>8919600</v>
      </c>
      <c r="GX6" s="7">
        <v>0</v>
      </c>
      <c r="GY6" s="7">
        <v>3463200</v>
      </c>
      <c r="GZ6" s="7">
        <v>5868000</v>
      </c>
      <c r="HA6" s="7">
        <v>1748800</v>
      </c>
      <c r="HB6" s="7">
        <v>1572700</v>
      </c>
      <c r="HC6" s="7">
        <v>4881900</v>
      </c>
      <c r="HD6" s="7">
        <v>24400000</v>
      </c>
      <c r="HE6" s="7">
        <v>2100900</v>
      </c>
      <c r="HF6" s="7">
        <v>95332</v>
      </c>
      <c r="HG6" s="7">
        <v>1575000</v>
      </c>
      <c r="HH6" s="7">
        <v>2433600</v>
      </c>
      <c r="HI6" s="7">
        <v>1952700</v>
      </c>
      <c r="HJ6" s="7">
        <v>7094500</v>
      </c>
      <c r="HK6" s="7">
        <v>1617000</v>
      </c>
      <c r="HL6" s="7">
        <v>25450000</v>
      </c>
      <c r="HM6" s="7">
        <v>5972100</v>
      </c>
      <c r="HN6" s="7">
        <v>578250</v>
      </c>
      <c r="HO6" s="7">
        <v>0</v>
      </c>
      <c r="HP6" s="7">
        <v>2798800</v>
      </c>
      <c r="HQ6" s="7">
        <v>72824000</v>
      </c>
      <c r="HR6" s="7">
        <v>1387200</v>
      </c>
      <c r="HS6" s="7">
        <v>13616000</v>
      </c>
      <c r="HT6" s="7">
        <v>3609000</v>
      </c>
      <c r="HU6" s="7">
        <v>6550600</v>
      </c>
      <c r="HV6" s="7">
        <v>0</v>
      </c>
      <c r="HW6" s="7">
        <v>2607000</v>
      </c>
      <c r="HX6" s="7">
        <v>10976000</v>
      </c>
      <c r="HY6" s="7">
        <v>0</v>
      </c>
      <c r="HZ6" s="7">
        <v>12628000</v>
      </c>
      <c r="IA6" s="7">
        <v>23804000</v>
      </c>
      <c r="IB6" s="7">
        <v>6721600</v>
      </c>
      <c r="IC6" s="7">
        <v>3556000</v>
      </c>
      <c r="ID6" s="7">
        <v>3421800</v>
      </c>
      <c r="IE6" s="7">
        <v>0</v>
      </c>
      <c r="IF6" s="7">
        <v>2901300</v>
      </c>
      <c r="IG6" s="7">
        <v>5702600</v>
      </c>
      <c r="IH6" s="7">
        <v>2841700</v>
      </c>
      <c r="II6" s="7">
        <v>4539600</v>
      </c>
      <c r="IJ6" s="7">
        <v>76959000</v>
      </c>
      <c r="IK6" s="7">
        <v>2152100</v>
      </c>
      <c r="IL6" s="7">
        <v>0</v>
      </c>
      <c r="IM6" s="7">
        <v>0</v>
      </c>
      <c r="IN6" s="7">
        <v>2772000</v>
      </c>
      <c r="IO6" s="7">
        <v>3720900</v>
      </c>
      <c r="IP6" s="7">
        <v>3575700</v>
      </c>
      <c r="IQ6" s="7">
        <v>0</v>
      </c>
      <c r="IR6" s="7">
        <v>0</v>
      </c>
      <c r="IS6" s="7">
        <v>2003200</v>
      </c>
      <c r="IT6" s="7">
        <v>5519400</v>
      </c>
      <c r="IU6" s="7">
        <v>15340000</v>
      </c>
      <c r="IV6" s="7">
        <v>0</v>
      </c>
      <c r="IW6" s="7">
        <v>34626000</v>
      </c>
      <c r="IX6" s="7">
        <v>12200000</v>
      </c>
      <c r="IY6" s="7">
        <v>30393000</v>
      </c>
      <c r="IZ6" s="7">
        <v>0</v>
      </c>
      <c r="JA6" s="7">
        <v>0</v>
      </c>
      <c r="JB6" s="7">
        <v>0</v>
      </c>
      <c r="JC6" s="7">
        <v>0</v>
      </c>
      <c r="JD6" s="7">
        <v>8457500</v>
      </c>
      <c r="JE6" s="7">
        <v>1750900</v>
      </c>
      <c r="JF6" s="7">
        <v>3145100</v>
      </c>
      <c r="JG6" s="7">
        <v>72656000</v>
      </c>
      <c r="JH6" s="7">
        <v>2860100</v>
      </c>
      <c r="JI6" s="7">
        <v>1486100</v>
      </c>
      <c r="JJ6" s="7">
        <v>626490</v>
      </c>
      <c r="JK6" s="7">
        <v>10585000</v>
      </c>
      <c r="JL6" s="7">
        <v>0</v>
      </c>
      <c r="JM6" s="7">
        <v>0</v>
      </c>
      <c r="JN6" s="7">
        <v>2171400</v>
      </c>
      <c r="JO6" s="7">
        <v>0</v>
      </c>
      <c r="JP6" s="7">
        <v>0</v>
      </c>
      <c r="JQ6" s="7">
        <v>48831000</v>
      </c>
      <c r="JR6" s="7">
        <v>0</v>
      </c>
      <c r="JS6" s="7">
        <v>0</v>
      </c>
      <c r="JT6" s="7">
        <v>4937300</v>
      </c>
      <c r="JU6" s="7">
        <v>0</v>
      </c>
      <c r="JV6" s="7">
        <v>729180</v>
      </c>
      <c r="JW6" s="7">
        <v>1431900</v>
      </c>
      <c r="JX6" s="7">
        <v>2698600</v>
      </c>
      <c r="JY6" s="7">
        <v>7736100</v>
      </c>
      <c r="JZ6" s="7">
        <v>506270</v>
      </c>
      <c r="KA6" s="7">
        <v>980880</v>
      </c>
      <c r="KB6" s="7">
        <v>2479400</v>
      </c>
      <c r="KC6" s="7">
        <v>1978100</v>
      </c>
      <c r="KD6" s="7">
        <v>7677800</v>
      </c>
      <c r="KE6" s="7">
        <v>2412600</v>
      </c>
      <c r="KF6" s="7">
        <v>11777000</v>
      </c>
      <c r="KG6" s="7">
        <v>1268900</v>
      </c>
      <c r="KH6" s="7">
        <v>2091700</v>
      </c>
      <c r="KI6" s="7">
        <v>0</v>
      </c>
      <c r="KJ6" s="7">
        <v>6536900</v>
      </c>
      <c r="KK6" s="7">
        <v>1276400</v>
      </c>
      <c r="KL6" s="7">
        <v>6651400</v>
      </c>
      <c r="KM6" s="7">
        <v>1503300</v>
      </c>
      <c r="KN6" s="7">
        <v>9625700</v>
      </c>
      <c r="KO6" s="7">
        <v>35526000</v>
      </c>
      <c r="KP6" s="7">
        <v>112360000</v>
      </c>
      <c r="KQ6" s="7">
        <v>1029800</v>
      </c>
      <c r="KR6" s="7">
        <v>101570000</v>
      </c>
      <c r="KS6" s="7">
        <v>37578000</v>
      </c>
      <c r="KT6" s="7">
        <v>19227000</v>
      </c>
      <c r="KU6" s="7">
        <v>3502600</v>
      </c>
      <c r="KV6" s="7">
        <v>0</v>
      </c>
      <c r="KW6" s="7">
        <v>2313800</v>
      </c>
      <c r="KX6" s="7">
        <v>0</v>
      </c>
      <c r="KY6" s="7">
        <v>10757000</v>
      </c>
      <c r="KZ6" s="7">
        <v>2554700</v>
      </c>
      <c r="LA6" s="7">
        <v>427060</v>
      </c>
      <c r="LB6" s="7">
        <v>0</v>
      </c>
      <c r="LC6" s="7">
        <v>15479000</v>
      </c>
      <c r="LD6" s="7">
        <v>6505000</v>
      </c>
      <c r="LE6" s="7">
        <v>43956000</v>
      </c>
      <c r="LF6" s="7">
        <v>0</v>
      </c>
      <c r="LG6" s="7">
        <v>3024700</v>
      </c>
      <c r="LH6" s="7">
        <v>55035000</v>
      </c>
      <c r="LI6" s="7">
        <v>69302000</v>
      </c>
      <c r="LJ6" s="7">
        <v>659350</v>
      </c>
      <c r="LK6" s="7">
        <v>1937800</v>
      </c>
      <c r="LL6" s="7">
        <v>1964400</v>
      </c>
      <c r="LM6" s="7">
        <v>0</v>
      </c>
      <c r="LN6" s="7">
        <v>0</v>
      </c>
      <c r="LO6" s="7">
        <v>2911700</v>
      </c>
      <c r="LP6" s="7">
        <v>10276000</v>
      </c>
      <c r="LQ6" s="7">
        <v>26039000</v>
      </c>
      <c r="LR6" s="7">
        <v>153840000</v>
      </c>
      <c r="LS6" s="7">
        <v>19719000</v>
      </c>
      <c r="LT6" s="7">
        <v>907130</v>
      </c>
      <c r="LU6" s="7">
        <v>1326500</v>
      </c>
      <c r="LV6" s="7">
        <v>20120000</v>
      </c>
      <c r="LW6" s="7">
        <v>1235500</v>
      </c>
      <c r="LX6" s="7">
        <v>58616000</v>
      </c>
      <c r="LY6" s="7">
        <v>21469000</v>
      </c>
      <c r="LZ6" s="7">
        <v>11420000</v>
      </c>
      <c r="MA6" s="7">
        <v>8500600</v>
      </c>
      <c r="MB6" s="7">
        <v>2172400</v>
      </c>
      <c r="MC6" s="7">
        <v>0</v>
      </c>
      <c r="MD6" s="7">
        <v>0</v>
      </c>
      <c r="ME6" s="7">
        <v>2077700</v>
      </c>
      <c r="MF6" s="7">
        <v>4068500</v>
      </c>
      <c r="MG6" s="7">
        <v>0</v>
      </c>
      <c r="MH6" s="7">
        <v>0</v>
      </c>
      <c r="MI6" s="7">
        <v>96322000</v>
      </c>
      <c r="MJ6" s="7">
        <v>5669300</v>
      </c>
      <c r="MK6" s="7">
        <v>2299300</v>
      </c>
      <c r="ML6" s="7">
        <v>9297600</v>
      </c>
      <c r="MM6" s="7">
        <v>0</v>
      </c>
      <c r="MN6" s="7">
        <v>3138300</v>
      </c>
      <c r="MO6" s="7">
        <v>13607000</v>
      </c>
      <c r="MP6" s="7">
        <v>6788900</v>
      </c>
      <c r="MQ6" s="7">
        <v>7456200</v>
      </c>
      <c r="MR6" s="7">
        <v>16466000</v>
      </c>
      <c r="MS6" s="7">
        <v>1116200</v>
      </c>
      <c r="MT6" s="7">
        <v>699540</v>
      </c>
      <c r="MU6" s="7">
        <v>639810</v>
      </c>
      <c r="MV6" s="7">
        <v>4181100</v>
      </c>
      <c r="MW6" s="7">
        <v>11508000</v>
      </c>
      <c r="MX6" s="7">
        <v>2619300</v>
      </c>
      <c r="MY6" s="7">
        <v>7767400</v>
      </c>
      <c r="MZ6" s="7">
        <v>1241100</v>
      </c>
      <c r="NA6" s="7">
        <v>3168900</v>
      </c>
      <c r="NB6" s="7">
        <v>0</v>
      </c>
      <c r="NC6" s="7">
        <v>6376700</v>
      </c>
      <c r="ND6" s="7">
        <v>27174000</v>
      </c>
      <c r="NE6" s="7">
        <v>3508800</v>
      </c>
      <c r="NF6" s="7">
        <v>11020000</v>
      </c>
      <c r="NG6" s="7">
        <v>7831500</v>
      </c>
      <c r="NH6" s="7">
        <v>1546300</v>
      </c>
      <c r="NI6" s="7">
        <v>8058500</v>
      </c>
      <c r="NJ6" s="7">
        <v>2075500</v>
      </c>
      <c r="NK6" s="7">
        <v>2111900</v>
      </c>
      <c r="NL6" s="7">
        <v>990670</v>
      </c>
      <c r="NM6" s="7">
        <v>4997100</v>
      </c>
      <c r="NN6" s="7">
        <v>1886300</v>
      </c>
      <c r="NO6" s="7">
        <v>944350</v>
      </c>
      <c r="NP6" s="7">
        <v>2329000</v>
      </c>
      <c r="NQ6" s="7">
        <v>4516466.67</v>
      </c>
      <c r="NR6" s="7">
        <v>884390</v>
      </c>
      <c r="NS6" s="7">
        <v>499730</v>
      </c>
      <c r="NT6" s="7">
        <v>1912800</v>
      </c>
      <c r="NU6" s="7">
        <v>19391000</v>
      </c>
      <c r="NV6" s="7">
        <v>5096400</v>
      </c>
      <c r="NW6" s="7">
        <v>3816300</v>
      </c>
      <c r="NX6" s="7">
        <v>11339000</v>
      </c>
      <c r="NY6" s="7">
        <v>1082200</v>
      </c>
      <c r="NZ6" s="7">
        <v>1204500</v>
      </c>
      <c r="OA6" s="7">
        <v>5143000</v>
      </c>
      <c r="OB6" s="7">
        <v>2665800</v>
      </c>
      <c r="OC6" s="7">
        <v>2960300</v>
      </c>
      <c r="OD6" s="7">
        <v>5049300</v>
      </c>
      <c r="OE6" s="7">
        <v>2930500</v>
      </c>
      <c r="OF6" s="7">
        <v>0</v>
      </c>
      <c r="OG6" s="7">
        <v>2937600</v>
      </c>
      <c r="OH6" s="7">
        <v>559810</v>
      </c>
      <c r="OI6" s="7">
        <v>5887200</v>
      </c>
      <c r="OJ6" s="7">
        <v>38952000</v>
      </c>
      <c r="OK6" s="7">
        <v>1219400</v>
      </c>
      <c r="OL6" s="7">
        <v>13380000</v>
      </c>
      <c r="OM6" s="7">
        <v>5565300</v>
      </c>
      <c r="ON6" s="7">
        <v>5250500</v>
      </c>
      <c r="OO6" s="7">
        <v>2813300</v>
      </c>
      <c r="OP6" s="7">
        <v>59615000</v>
      </c>
      <c r="OQ6" s="7">
        <v>0</v>
      </c>
      <c r="OR6" s="7">
        <v>2997300</v>
      </c>
      <c r="OS6" s="7">
        <v>1275500</v>
      </c>
      <c r="OT6" s="7">
        <v>96123000</v>
      </c>
      <c r="OU6" s="7">
        <v>1220300</v>
      </c>
      <c r="OV6" s="7">
        <v>12383000</v>
      </c>
      <c r="OW6" s="7">
        <v>1560300</v>
      </c>
      <c r="OX6" s="7">
        <v>4001100</v>
      </c>
      <c r="OY6" s="7">
        <v>2515900</v>
      </c>
      <c r="OZ6" s="7">
        <v>8382500</v>
      </c>
      <c r="PA6" s="7">
        <v>4710500</v>
      </c>
      <c r="PB6" s="7">
        <v>21413000</v>
      </c>
      <c r="PC6" s="7">
        <v>0</v>
      </c>
      <c r="PD6" s="7">
        <v>644760</v>
      </c>
      <c r="PE6" s="7">
        <v>5400100</v>
      </c>
      <c r="PF6" s="7">
        <v>0</v>
      </c>
      <c r="PG6" s="7">
        <v>1590700</v>
      </c>
      <c r="PH6" s="7">
        <v>913390</v>
      </c>
      <c r="PI6" s="7">
        <v>2202900</v>
      </c>
      <c r="PJ6" s="7">
        <v>1440800</v>
      </c>
      <c r="PK6" s="7">
        <v>118490000</v>
      </c>
      <c r="PL6" s="7">
        <v>4153700</v>
      </c>
      <c r="PM6" s="7">
        <v>0</v>
      </c>
      <c r="PN6" s="7">
        <v>0</v>
      </c>
      <c r="PO6" s="7">
        <v>8526000</v>
      </c>
      <c r="PP6" s="7">
        <v>2791200</v>
      </c>
      <c r="PQ6" s="7">
        <v>4755100</v>
      </c>
      <c r="PR6" s="7">
        <v>236260</v>
      </c>
      <c r="PS6" s="7">
        <v>0</v>
      </c>
      <c r="PT6" s="7">
        <v>801680</v>
      </c>
      <c r="PU6" s="7">
        <v>2268500</v>
      </c>
      <c r="PV6" s="7">
        <f>AVERAGE(PV5,PV7:PV8)</f>
        <v>3416533.3333333335</v>
      </c>
      <c r="PW6" s="7">
        <v>17011000</v>
      </c>
      <c r="PX6" s="7">
        <v>6112800</v>
      </c>
      <c r="PY6" s="7">
        <v>1664300</v>
      </c>
      <c r="PZ6" s="7">
        <v>2604700</v>
      </c>
      <c r="QA6" s="7">
        <v>8058200</v>
      </c>
      <c r="QB6" s="7">
        <v>477720</v>
      </c>
      <c r="QC6" s="7">
        <v>7308000</v>
      </c>
      <c r="QD6" s="7">
        <v>1082600</v>
      </c>
      <c r="QE6" s="7">
        <v>961270</v>
      </c>
      <c r="QF6" s="7">
        <v>3595900</v>
      </c>
      <c r="QG6" s="7">
        <v>3449800</v>
      </c>
      <c r="QH6" s="7">
        <v>8365700</v>
      </c>
      <c r="QI6" s="7">
        <v>12655000</v>
      </c>
      <c r="QJ6" s="7">
        <v>28346000</v>
      </c>
      <c r="QK6" s="7">
        <v>0</v>
      </c>
      <c r="QL6" s="7">
        <v>0</v>
      </c>
      <c r="QM6" s="7">
        <v>9292000</v>
      </c>
      <c r="QN6" s="7">
        <v>42376000</v>
      </c>
      <c r="QO6" s="7">
        <v>1527100</v>
      </c>
      <c r="QP6" s="7">
        <v>4221300</v>
      </c>
      <c r="QQ6" s="7">
        <v>0</v>
      </c>
      <c r="QR6" s="7">
        <v>1251700</v>
      </c>
      <c r="QS6" s="7">
        <v>5495300</v>
      </c>
      <c r="QT6" s="7">
        <v>4687100</v>
      </c>
      <c r="QU6" s="7">
        <v>0</v>
      </c>
      <c r="QV6" s="7">
        <v>1471700</v>
      </c>
      <c r="QW6" s="7">
        <v>2453200</v>
      </c>
      <c r="QX6" s="7">
        <v>1242000</v>
      </c>
      <c r="QY6" s="7">
        <v>25201000</v>
      </c>
      <c r="QZ6" s="7">
        <v>1295400</v>
      </c>
      <c r="RA6" s="7">
        <v>106370000</v>
      </c>
      <c r="RB6" s="7">
        <v>4399300</v>
      </c>
      <c r="RC6" s="7">
        <v>1976800</v>
      </c>
      <c r="RD6" s="7">
        <v>0</v>
      </c>
      <c r="RE6" s="7">
        <v>1812300</v>
      </c>
      <c r="RF6" s="7">
        <v>25435000</v>
      </c>
      <c r="RG6" s="7">
        <v>2193000</v>
      </c>
      <c r="RH6" s="7">
        <v>688140</v>
      </c>
      <c r="RI6" s="7">
        <v>2891900</v>
      </c>
      <c r="RJ6" s="7">
        <v>0</v>
      </c>
      <c r="RK6" s="7">
        <v>2845600</v>
      </c>
      <c r="RL6" s="7">
        <v>1363500</v>
      </c>
      <c r="RM6" s="7">
        <v>903860</v>
      </c>
      <c r="RN6" s="7">
        <v>77058</v>
      </c>
      <c r="RO6" s="7">
        <v>0</v>
      </c>
      <c r="RP6" s="7">
        <v>3347000</v>
      </c>
      <c r="RQ6" s="7">
        <v>0</v>
      </c>
      <c r="RR6" s="7">
        <v>0</v>
      </c>
      <c r="RS6" s="7">
        <v>1654200</v>
      </c>
      <c r="RT6" s="7">
        <v>5888700</v>
      </c>
      <c r="RU6" s="7">
        <v>3660700</v>
      </c>
      <c r="RV6" s="7">
        <v>2552500</v>
      </c>
      <c r="RW6" s="7">
        <v>3227200</v>
      </c>
      <c r="RX6" s="7">
        <v>4309100</v>
      </c>
      <c r="RY6" s="7">
        <v>5601000</v>
      </c>
      <c r="RZ6" s="7">
        <v>5657100</v>
      </c>
      <c r="SA6" s="7">
        <v>10078000</v>
      </c>
      <c r="SB6" s="7">
        <v>5479600</v>
      </c>
      <c r="SC6" s="7">
        <v>4655000</v>
      </c>
      <c r="SD6" s="7">
        <v>3456200</v>
      </c>
      <c r="SE6" s="7">
        <v>2877300</v>
      </c>
      <c r="SF6" s="7">
        <v>1494800</v>
      </c>
      <c r="SG6" s="7">
        <v>2126200</v>
      </c>
      <c r="SH6" s="7">
        <v>5536100</v>
      </c>
      <c r="SI6" s="7">
        <v>5041700</v>
      </c>
      <c r="SJ6" s="7">
        <v>1098800</v>
      </c>
      <c r="SK6" s="7">
        <v>0</v>
      </c>
      <c r="SL6" s="7">
        <v>0</v>
      </c>
      <c r="SM6" s="7">
        <v>861160</v>
      </c>
      <c r="SN6" s="7">
        <v>3968800</v>
      </c>
      <c r="SO6" s="7">
        <v>752080</v>
      </c>
      <c r="SP6" s="7">
        <v>2352700</v>
      </c>
      <c r="SQ6" s="7">
        <v>444610</v>
      </c>
      <c r="SR6" s="7">
        <v>2455800</v>
      </c>
      <c r="SS6" s="7">
        <v>18402000</v>
      </c>
      <c r="ST6" s="7">
        <v>2192900</v>
      </c>
      <c r="SU6" s="7">
        <v>4528700</v>
      </c>
      <c r="SV6" s="7">
        <v>5854400</v>
      </c>
      <c r="SW6" s="7">
        <v>0</v>
      </c>
      <c r="SX6" s="7">
        <v>2635300</v>
      </c>
      <c r="SY6" s="7">
        <v>4586600</v>
      </c>
      <c r="SZ6" s="7">
        <v>613530</v>
      </c>
      <c r="TA6" s="7">
        <v>1252600</v>
      </c>
      <c r="TB6" s="7">
        <v>1011300</v>
      </c>
      <c r="TC6" s="7">
        <v>1504600</v>
      </c>
      <c r="TD6" s="7">
        <v>0</v>
      </c>
      <c r="TE6" s="7">
        <v>1739800</v>
      </c>
      <c r="TF6" s="7">
        <v>3482900</v>
      </c>
      <c r="TG6" s="7">
        <v>0</v>
      </c>
      <c r="TH6" s="7">
        <v>1366700</v>
      </c>
      <c r="TI6" s="7">
        <v>1104100</v>
      </c>
      <c r="TJ6" s="7">
        <v>1724900</v>
      </c>
      <c r="TK6" s="7">
        <v>0</v>
      </c>
      <c r="TL6" s="7">
        <v>0</v>
      </c>
      <c r="TM6" s="7">
        <v>1272100</v>
      </c>
      <c r="TN6" s="7">
        <v>0</v>
      </c>
      <c r="TO6" s="7">
        <v>0</v>
      </c>
      <c r="TP6" s="7">
        <v>0</v>
      </c>
      <c r="TQ6" s="7">
        <v>2280900</v>
      </c>
      <c r="TR6" s="7">
        <v>3255900</v>
      </c>
      <c r="TS6" s="7">
        <v>2646000</v>
      </c>
      <c r="TT6" s="7">
        <v>837330</v>
      </c>
      <c r="TU6" s="7">
        <v>5312200</v>
      </c>
      <c r="TV6" s="7">
        <v>626410</v>
      </c>
      <c r="TW6" s="7">
        <v>4510700</v>
      </c>
      <c r="TX6" s="7">
        <v>47077000</v>
      </c>
      <c r="TY6" s="7">
        <v>14678000</v>
      </c>
      <c r="TZ6" s="7">
        <v>0</v>
      </c>
      <c r="UA6" s="7">
        <v>0</v>
      </c>
      <c r="UB6" s="7">
        <v>2306600</v>
      </c>
      <c r="UC6" s="7">
        <v>0</v>
      </c>
      <c r="UD6" s="7">
        <v>6477000</v>
      </c>
      <c r="UE6" s="7">
        <v>0</v>
      </c>
      <c r="UF6" s="7">
        <v>30746000</v>
      </c>
      <c r="UG6" s="7">
        <v>4315700</v>
      </c>
      <c r="UH6" s="7">
        <v>17659000</v>
      </c>
      <c r="UI6" s="7">
        <v>2669000</v>
      </c>
      <c r="UJ6" s="7">
        <v>3874300</v>
      </c>
      <c r="UK6" s="7">
        <v>3391900</v>
      </c>
      <c r="UL6" s="7">
        <v>3583300</v>
      </c>
      <c r="UM6" s="7">
        <v>4866800</v>
      </c>
      <c r="UN6" s="7">
        <v>0</v>
      </c>
      <c r="UO6" s="7">
        <v>5106300</v>
      </c>
      <c r="UP6" s="7">
        <v>3105500</v>
      </c>
      <c r="UQ6" s="7">
        <v>3071500</v>
      </c>
      <c r="UR6" s="7">
        <v>10266000</v>
      </c>
      <c r="US6" s="7">
        <v>3204200</v>
      </c>
      <c r="UT6" s="7">
        <v>8815000</v>
      </c>
      <c r="UU6" s="7">
        <v>25419000</v>
      </c>
      <c r="UV6" s="7">
        <v>12456000</v>
      </c>
      <c r="UW6" s="7">
        <v>1312933.33</v>
      </c>
      <c r="UX6" s="7">
        <v>1894900</v>
      </c>
      <c r="UY6" s="7">
        <v>6407900</v>
      </c>
      <c r="UZ6" s="7">
        <v>5400100</v>
      </c>
      <c r="VA6" s="7">
        <v>22802000</v>
      </c>
      <c r="VB6" s="7">
        <v>0</v>
      </c>
      <c r="VC6" s="7">
        <v>3610000</v>
      </c>
      <c r="VD6" s="7">
        <v>42425000</v>
      </c>
      <c r="VE6" s="7">
        <v>3459600</v>
      </c>
      <c r="VF6" s="7">
        <v>0</v>
      </c>
      <c r="VG6" s="7">
        <v>5008100</v>
      </c>
      <c r="VH6" s="7">
        <v>0</v>
      </c>
      <c r="VI6" s="7">
        <v>772500</v>
      </c>
      <c r="VJ6" s="7">
        <v>7833200</v>
      </c>
      <c r="VK6" s="7">
        <v>8468600</v>
      </c>
      <c r="VL6" s="7">
        <v>4132800</v>
      </c>
      <c r="VM6" s="7">
        <v>1948100</v>
      </c>
      <c r="VN6" s="7">
        <v>15592000</v>
      </c>
      <c r="VO6" s="7">
        <v>25757000</v>
      </c>
      <c r="VP6" s="7">
        <v>0</v>
      </c>
      <c r="VQ6" s="7">
        <v>0</v>
      </c>
      <c r="VR6" s="7">
        <v>12852000</v>
      </c>
      <c r="VS6" s="7">
        <v>4342700</v>
      </c>
      <c r="VT6" s="7">
        <v>8914200</v>
      </c>
      <c r="VU6" s="7">
        <v>1939300</v>
      </c>
      <c r="VV6" s="7">
        <v>2423300</v>
      </c>
      <c r="VW6" s="7">
        <v>13260000</v>
      </c>
      <c r="VX6" s="7">
        <v>1173900</v>
      </c>
      <c r="VY6" s="7">
        <v>9359000</v>
      </c>
      <c r="VZ6" s="7">
        <v>1408300</v>
      </c>
      <c r="WA6" s="7">
        <v>0</v>
      </c>
      <c r="WB6" s="7">
        <v>13430000</v>
      </c>
      <c r="WC6" s="7">
        <v>1360000</v>
      </c>
      <c r="WD6" s="7">
        <v>3343300</v>
      </c>
      <c r="WE6" s="7">
        <v>4129400</v>
      </c>
      <c r="WF6" s="7">
        <v>0</v>
      </c>
      <c r="WG6" s="7">
        <v>12672000</v>
      </c>
      <c r="WH6" s="7">
        <v>3073700</v>
      </c>
      <c r="WI6" s="7">
        <v>1193500</v>
      </c>
      <c r="WJ6" s="7">
        <v>601040</v>
      </c>
      <c r="WK6" s="7">
        <v>1360700</v>
      </c>
      <c r="WL6" s="7">
        <v>1614700</v>
      </c>
      <c r="WM6" s="7">
        <v>0</v>
      </c>
      <c r="WN6" s="7">
        <v>0</v>
      </c>
      <c r="WO6" s="7">
        <v>63299000</v>
      </c>
      <c r="WP6" s="7">
        <v>6162790</v>
      </c>
      <c r="WQ6" s="7">
        <v>19755000</v>
      </c>
      <c r="WR6" s="7">
        <v>1365000</v>
      </c>
      <c r="WS6" s="7">
        <v>4626800</v>
      </c>
      <c r="WT6" s="7">
        <v>1237400</v>
      </c>
      <c r="WU6" s="7">
        <v>2283400</v>
      </c>
      <c r="WV6" s="7">
        <v>13798000</v>
      </c>
      <c r="WW6" s="7">
        <v>2126700</v>
      </c>
      <c r="WX6" s="7">
        <v>2218800</v>
      </c>
      <c r="WY6" s="7">
        <v>0</v>
      </c>
      <c r="WZ6" s="7">
        <v>2006100</v>
      </c>
      <c r="XA6" s="7">
        <v>47397000</v>
      </c>
      <c r="XB6" s="7">
        <v>6176500</v>
      </c>
      <c r="XC6" s="7">
        <v>0</v>
      </c>
      <c r="XD6" s="7">
        <v>8953400</v>
      </c>
      <c r="XE6" s="7">
        <v>3241400</v>
      </c>
      <c r="XF6" s="7">
        <v>2994900</v>
      </c>
      <c r="XG6" s="7">
        <v>1422000</v>
      </c>
      <c r="XH6" s="7">
        <v>2937900</v>
      </c>
      <c r="XI6" s="7">
        <v>4147600</v>
      </c>
      <c r="XJ6" s="7">
        <v>6771200</v>
      </c>
      <c r="XK6" s="7">
        <v>766010</v>
      </c>
      <c r="XL6" s="7">
        <v>2292800</v>
      </c>
      <c r="XM6" s="7">
        <v>3577500</v>
      </c>
      <c r="XN6" s="7">
        <v>8817000</v>
      </c>
      <c r="XO6" s="7">
        <v>0</v>
      </c>
      <c r="XP6" s="7">
        <v>1546700</v>
      </c>
      <c r="XQ6" s="7">
        <v>0</v>
      </c>
      <c r="XR6" s="7">
        <v>18316000</v>
      </c>
      <c r="XS6" s="7">
        <v>0</v>
      </c>
      <c r="XT6" s="7">
        <v>985120</v>
      </c>
      <c r="XU6" s="7">
        <v>2136000</v>
      </c>
      <c r="XV6" s="7">
        <v>0</v>
      </c>
      <c r="XW6" s="7">
        <v>6601500</v>
      </c>
      <c r="XX6" s="7">
        <v>4633400</v>
      </c>
      <c r="XY6" s="7">
        <v>25657000</v>
      </c>
      <c r="XZ6" s="7">
        <v>42435000</v>
      </c>
      <c r="YA6" s="7">
        <v>12282000</v>
      </c>
      <c r="YB6" s="7">
        <v>2493500</v>
      </c>
      <c r="YC6" s="7">
        <v>10625000</v>
      </c>
      <c r="YD6" s="7">
        <v>2106000</v>
      </c>
      <c r="YE6" s="7">
        <v>3024100</v>
      </c>
      <c r="YF6" s="7">
        <v>7549500</v>
      </c>
      <c r="YG6" s="7">
        <v>6124300</v>
      </c>
      <c r="YH6" s="7">
        <v>1977100</v>
      </c>
      <c r="YI6" s="7">
        <v>5007500</v>
      </c>
      <c r="YJ6" s="7">
        <v>1139100</v>
      </c>
      <c r="YK6" s="7">
        <v>0</v>
      </c>
      <c r="YL6" s="7">
        <v>7353800</v>
      </c>
      <c r="YM6" s="7">
        <v>850050</v>
      </c>
      <c r="YN6" s="7">
        <v>884330</v>
      </c>
      <c r="YO6" s="7">
        <v>1906800</v>
      </c>
      <c r="YP6" s="7">
        <v>12056773.300000001</v>
      </c>
      <c r="YQ6" s="7">
        <v>5794600</v>
      </c>
      <c r="YR6" s="7">
        <v>21248000</v>
      </c>
      <c r="YS6" s="7">
        <v>0</v>
      </c>
      <c r="YT6" s="7">
        <v>829100</v>
      </c>
      <c r="YU6" s="7">
        <v>5894200</v>
      </c>
      <c r="YV6" s="7">
        <v>0</v>
      </c>
      <c r="YW6" s="7">
        <v>3065800</v>
      </c>
      <c r="YX6" s="7">
        <v>1694300</v>
      </c>
      <c r="YY6" s="7">
        <v>0</v>
      </c>
      <c r="YZ6" s="7">
        <v>4880100</v>
      </c>
      <c r="ZA6" s="7">
        <v>791560</v>
      </c>
      <c r="ZB6" s="7">
        <v>4666300</v>
      </c>
      <c r="ZC6" s="7">
        <v>4604800</v>
      </c>
      <c r="ZD6" s="7">
        <v>3209000</v>
      </c>
      <c r="ZE6" s="7">
        <v>7874000</v>
      </c>
      <c r="ZF6" s="7">
        <v>668800</v>
      </c>
      <c r="ZG6" s="7">
        <v>5377300</v>
      </c>
      <c r="ZH6" s="7">
        <v>27317000</v>
      </c>
      <c r="ZI6" s="7">
        <v>0</v>
      </c>
      <c r="ZJ6" s="7">
        <v>2429000</v>
      </c>
      <c r="ZK6" s="7">
        <v>18891000</v>
      </c>
      <c r="ZL6" s="7">
        <v>17041000</v>
      </c>
      <c r="ZM6" s="7">
        <v>832440</v>
      </c>
      <c r="ZN6" s="7">
        <v>25309000</v>
      </c>
      <c r="ZO6" s="7">
        <v>20118000</v>
      </c>
      <c r="ZP6" s="7">
        <v>6621200</v>
      </c>
      <c r="ZQ6" s="7">
        <v>87422000</v>
      </c>
      <c r="ZR6" s="7">
        <v>2864500</v>
      </c>
      <c r="ZS6" s="7">
        <v>2547000</v>
      </c>
      <c r="ZT6" s="7">
        <v>1025900</v>
      </c>
      <c r="ZU6" s="7">
        <v>1323500</v>
      </c>
      <c r="ZV6" s="7">
        <v>3487000</v>
      </c>
      <c r="ZW6" s="7">
        <v>5777800</v>
      </c>
      <c r="ZX6" s="7">
        <v>6627800</v>
      </c>
      <c r="ZY6" s="7">
        <v>2513700</v>
      </c>
      <c r="ZZ6" s="7">
        <v>2772500</v>
      </c>
      <c r="AAA6" s="7">
        <v>11046000</v>
      </c>
      <c r="AAB6" s="7">
        <v>39787000</v>
      </c>
      <c r="AAC6" s="7">
        <v>8360600</v>
      </c>
      <c r="AAD6" s="7">
        <v>7758300</v>
      </c>
      <c r="AAE6" s="7">
        <v>562980</v>
      </c>
      <c r="AAF6" s="7">
        <v>5096600</v>
      </c>
      <c r="AAG6" s="7">
        <v>7674500</v>
      </c>
      <c r="AAH6" s="7">
        <v>168250000</v>
      </c>
      <c r="AAI6" s="7">
        <v>3318400</v>
      </c>
      <c r="AAJ6" s="7">
        <v>37387000</v>
      </c>
      <c r="AAK6" s="7">
        <v>6773700</v>
      </c>
      <c r="AAL6" s="7">
        <v>15956000</v>
      </c>
      <c r="AAM6" s="7">
        <v>0</v>
      </c>
      <c r="AAN6" s="7">
        <v>0</v>
      </c>
      <c r="AAO6" s="7">
        <v>0</v>
      </c>
      <c r="AAP6" s="7">
        <v>28468000</v>
      </c>
      <c r="AAQ6" s="7">
        <v>1338500</v>
      </c>
      <c r="AAR6" s="7">
        <v>0</v>
      </c>
      <c r="AAS6" s="7">
        <v>4448100</v>
      </c>
      <c r="AAT6" s="7">
        <v>2290700</v>
      </c>
      <c r="AAU6" s="7">
        <v>1882000</v>
      </c>
      <c r="AAV6" s="7">
        <v>639970000</v>
      </c>
      <c r="AAW6" s="7">
        <v>10488000</v>
      </c>
      <c r="AAX6" s="7">
        <v>0</v>
      </c>
      <c r="AAY6" s="7">
        <v>77427000</v>
      </c>
      <c r="AAZ6" s="7">
        <v>13831000</v>
      </c>
      <c r="ABA6" s="19">
        <v>923400</v>
      </c>
      <c r="ABB6" s="7">
        <v>0</v>
      </c>
      <c r="ABC6" s="7">
        <v>0</v>
      </c>
      <c r="ABD6" s="7">
        <v>0</v>
      </c>
      <c r="ABE6" s="7">
        <v>5436700</v>
      </c>
      <c r="ABF6" s="7">
        <v>0</v>
      </c>
      <c r="ABG6" s="7">
        <v>7685900</v>
      </c>
      <c r="ABH6" s="7">
        <v>2664400</v>
      </c>
      <c r="ABI6" s="7">
        <v>1328400</v>
      </c>
      <c r="ABJ6" s="7">
        <v>4887100</v>
      </c>
      <c r="ABK6" s="7">
        <v>15087000</v>
      </c>
      <c r="ABL6" s="7">
        <v>745090</v>
      </c>
      <c r="ABM6" s="7">
        <v>21800000</v>
      </c>
      <c r="ABN6" s="7">
        <v>3102600</v>
      </c>
      <c r="ABO6" s="7">
        <v>0</v>
      </c>
      <c r="ABP6" s="7">
        <v>1914600</v>
      </c>
      <c r="ABQ6" s="7">
        <v>0</v>
      </c>
      <c r="ABR6" s="7">
        <v>398600</v>
      </c>
      <c r="ABS6" s="7">
        <v>9247900</v>
      </c>
      <c r="ABT6" s="7">
        <v>3564900</v>
      </c>
      <c r="ABU6" s="7">
        <v>1275000</v>
      </c>
      <c r="ABV6" s="7">
        <v>0</v>
      </c>
      <c r="ABW6" s="7">
        <v>3114100</v>
      </c>
      <c r="ABX6" s="7">
        <v>12112000</v>
      </c>
      <c r="ABY6" s="7">
        <v>21939000</v>
      </c>
      <c r="ACM6" s="9"/>
      <c r="ACN6" s="18"/>
      <c r="ACO6" s="21"/>
      <c r="ACP6" s="21"/>
      <c r="ACQ6" s="21"/>
      <c r="ACR6" s="9"/>
    </row>
    <row r="7" spans="1:772" ht="16" x14ac:dyDescent="0.2">
      <c r="A7" s="6" t="s">
        <v>3367</v>
      </c>
      <c r="B7" s="7">
        <v>4259000</v>
      </c>
      <c r="C7" s="7">
        <v>48039000</v>
      </c>
      <c r="D7" s="7">
        <v>1034200</v>
      </c>
      <c r="E7" s="7">
        <v>14928000</v>
      </c>
      <c r="F7" s="7">
        <v>1571100</v>
      </c>
      <c r="G7" s="7">
        <v>2754300</v>
      </c>
      <c r="H7" s="7">
        <v>11847000</v>
      </c>
      <c r="I7" s="7">
        <v>1125800</v>
      </c>
      <c r="J7" s="7">
        <v>0</v>
      </c>
      <c r="K7" s="7">
        <v>5722700</v>
      </c>
      <c r="L7" s="7">
        <v>8524300</v>
      </c>
      <c r="M7" s="7">
        <v>1791200</v>
      </c>
      <c r="N7" s="7">
        <v>3074300</v>
      </c>
      <c r="O7" s="7">
        <v>4208400</v>
      </c>
      <c r="P7" s="7">
        <v>0</v>
      </c>
      <c r="Q7" s="7">
        <v>0</v>
      </c>
      <c r="R7" s="7">
        <v>2456600</v>
      </c>
      <c r="S7" s="7">
        <v>22242000</v>
      </c>
      <c r="T7" s="7">
        <v>1922200</v>
      </c>
      <c r="U7" s="7">
        <v>25045000</v>
      </c>
      <c r="V7" s="7">
        <v>0</v>
      </c>
      <c r="W7" s="7">
        <v>2809400</v>
      </c>
      <c r="X7" s="7">
        <v>2122100</v>
      </c>
      <c r="Y7" s="7">
        <v>0</v>
      </c>
      <c r="Z7" s="7">
        <v>79449000</v>
      </c>
      <c r="AA7" s="7">
        <v>54852000</v>
      </c>
      <c r="AB7" s="7">
        <v>1177200</v>
      </c>
      <c r="AC7" s="7">
        <v>185250000</v>
      </c>
      <c r="AD7" s="7">
        <v>5665300</v>
      </c>
      <c r="AE7" s="7">
        <v>0</v>
      </c>
      <c r="AF7" s="7">
        <v>38113000</v>
      </c>
      <c r="AG7" s="7">
        <v>6676000</v>
      </c>
      <c r="AH7" s="7">
        <v>6213800</v>
      </c>
      <c r="AI7" s="7">
        <v>8121800</v>
      </c>
      <c r="AJ7" s="7">
        <v>1764800</v>
      </c>
      <c r="AK7" s="7">
        <v>5136000</v>
      </c>
      <c r="AL7" s="7">
        <v>22034000</v>
      </c>
      <c r="AM7" s="7">
        <v>8864500</v>
      </c>
      <c r="AN7" s="7">
        <v>5450500</v>
      </c>
      <c r="AO7" s="7">
        <v>0</v>
      </c>
      <c r="AP7" s="7">
        <v>1774700</v>
      </c>
      <c r="AQ7" s="7">
        <v>1399900</v>
      </c>
      <c r="AR7" s="7">
        <v>17193000</v>
      </c>
      <c r="AS7" s="7">
        <v>7525900</v>
      </c>
      <c r="AT7" s="7">
        <v>0</v>
      </c>
      <c r="AU7" s="7">
        <v>659290</v>
      </c>
      <c r="AV7" s="7">
        <v>0</v>
      </c>
      <c r="AW7" s="7">
        <v>48659000</v>
      </c>
      <c r="AX7" s="7">
        <v>8312100</v>
      </c>
      <c r="AY7" s="7">
        <v>4973000</v>
      </c>
      <c r="AZ7" s="7">
        <v>10804000</v>
      </c>
      <c r="BA7" s="7">
        <v>0</v>
      </c>
      <c r="BB7" s="7">
        <v>879740</v>
      </c>
      <c r="BC7" s="7">
        <v>3446400</v>
      </c>
      <c r="BD7" s="7">
        <v>7270800</v>
      </c>
      <c r="BE7" s="7">
        <v>0</v>
      </c>
      <c r="BF7" s="7">
        <v>6060500</v>
      </c>
      <c r="BG7" s="7">
        <v>6072200</v>
      </c>
      <c r="BH7" s="7">
        <v>1156600</v>
      </c>
      <c r="BI7" s="7">
        <v>3551300</v>
      </c>
      <c r="BJ7" s="7">
        <v>0</v>
      </c>
      <c r="BK7" s="7">
        <v>17043000</v>
      </c>
      <c r="BL7" s="7">
        <v>3253700</v>
      </c>
      <c r="BM7" s="7">
        <v>3417200</v>
      </c>
      <c r="BN7" s="7">
        <v>0</v>
      </c>
      <c r="BO7" s="7">
        <v>1164200</v>
      </c>
      <c r="BP7" s="7">
        <v>11102000</v>
      </c>
      <c r="BQ7" s="7">
        <v>1303600</v>
      </c>
      <c r="BR7" s="7">
        <v>553770</v>
      </c>
      <c r="BS7" s="7">
        <v>57378000</v>
      </c>
      <c r="BT7" s="7">
        <v>1564800</v>
      </c>
      <c r="BU7" s="7">
        <v>6463000</v>
      </c>
      <c r="BV7" s="7">
        <v>3186100</v>
      </c>
      <c r="BW7" s="7">
        <v>1942900</v>
      </c>
      <c r="BX7" s="7">
        <v>0</v>
      </c>
      <c r="BY7" s="7">
        <v>17964000</v>
      </c>
      <c r="BZ7" s="7">
        <v>1434900</v>
      </c>
      <c r="CA7" s="7">
        <v>0</v>
      </c>
      <c r="CB7" s="7">
        <v>35181000</v>
      </c>
      <c r="CC7" s="7">
        <v>1342800</v>
      </c>
      <c r="CD7" s="7">
        <v>5697000</v>
      </c>
      <c r="CE7" s="7">
        <v>0</v>
      </c>
      <c r="CF7" s="7">
        <v>146850000</v>
      </c>
      <c r="CG7" s="7">
        <v>0</v>
      </c>
      <c r="CH7" s="7">
        <v>99559000</v>
      </c>
      <c r="CI7" s="7">
        <v>186820</v>
      </c>
      <c r="CJ7" s="7">
        <v>4284700</v>
      </c>
      <c r="CK7" s="7">
        <v>2460800</v>
      </c>
      <c r="CL7" s="7">
        <v>1899700</v>
      </c>
      <c r="CM7" s="7">
        <v>1817300</v>
      </c>
      <c r="CN7" s="7">
        <v>28930000</v>
      </c>
      <c r="CO7" s="7">
        <v>7134500</v>
      </c>
      <c r="CP7" s="7">
        <v>21616000</v>
      </c>
      <c r="CQ7" s="7">
        <v>30997000</v>
      </c>
      <c r="CR7" s="7">
        <v>5591500</v>
      </c>
      <c r="CS7" s="7">
        <v>303460</v>
      </c>
      <c r="CT7" s="7">
        <v>2030700</v>
      </c>
      <c r="CU7" s="7">
        <v>2988300</v>
      </c>
      <c r="CV7" s="7">
        <f>AVERAGE(CV5:CV6,CV8)</f>
        <v>2459966.6666666665</v>
      </c>
      <c r="CW7" s="7">
        <v>4534800</v>
      </c>
      <c r="CX7" s="7">
        <v>0</v>
      </c>
      <c r="CY7" s="7">
        <v>0</v>
      </c>
      <c r="CZ7" s="7">
        <v>820280</v>
      </c>
      <c r="DA7" s="7">
        <v>2596600</v>
      </c>
      <c r="DB7" s="7">
        <v>34621000</v>
      </c>
      <c r="DC7" s="7">
        <v>0</v>
      </c>
      <c r="DD7" s="7">
        <v>3769000</v>
      </c>
      <c r="DE7" s="7">
        <v>1080000</v>
      </c>
      <c r="DF7" s="7">
        <v>843410</v>
      </c>
      <c r="DG7" s="7">
        <v>6112700</v>
      </c>
      <c r="DH7" s="7">
        <v>0</v>
      </c>
      <c r="DI7" s="7">
        <v>8399300</v>
      </c>
      <c r="DJ7" s="7">
        <v>3401200</v>
      </c>
      <c r="DK7" s="7">
        <v>1630400</v>
      </c>
      <c r="DL7" s="7">
        <v>3181300</v>
      </c>
      <c r="DM7" s="7">
        <v>4374300</v>
      </c>
      <c r="DN7" s="7">
        <v>4179000</v>
      </c>
      <c r="DO7" s="7">
        <v>15983000</v>
      </c>
      <c r="DP7" s="7">
        <v>1836000</v>
      </c>
      <c r="DQ7" s="7">
        <v>8894900</v>
      </c>
      <c r="DR7" s="7">
        <v>5662700</v>
      </c>
      <c r="DS7" s="7">
        <v>0</v>
      </c>
      <c r="DT7" s="7">
        <v>0</v>
      </c>
      <c r="DU7" s="7">
        <v>0</v>
      </c>
      <c r="DV7" s="7">
        <v>169560000</v>
      </c>
      <c r="DW7" s="7">
        <v>0</v>
      </c>
      <c r="DX7" s="7">
        <v>823330</v>
      </c>
      <c r="DY7" s="7">
        <v>0</v>
      </c>
      <c r="DZ7" s="7">
        <v>8419700</v>
      </c>
      <c r="EA7" s="7">
        <v>0</v>
      </c>
      <c r="EB7" s="7">
        <v>0</v>
      </c>
      <c r="EC7" s="7">
        <v>5946900</v>
      </c>
      <c r="ED7" s="7">
        <v>4180000</v>
      </c>
      <c r="EE7" s="7">
        <v>1423900</v>
      </c>
      <c r="EF7" s="7">
        <v>7084200</v>
      </c>
      <c r="EG7" s="7">
        <v>0</v>
      </c>
      <c r="EH7" s="7">
        <v>2291200</v>
      </c>
      <c r="EI7" s="7">
        <v>0</v>
      </c>
      <c r="EJ7" s="7">
        <v>3620100</v>
      </c>
      <c r="EK7" s="7">
        <v>3858100</v>
      </c>
      <c r="EL7" s="7">
        <v>1911200</v>
      </c>
      <c r="EM7" s="7">
        <v>0</v>
      </c>
      <c r="EN7" s="7">
        <v>587040</v>
      </c>
      <c r="EO7" s="7">
        <v>749000</v>
      </c>
      <c r="EP7" s="7">
        <v>36791000</v>
      </c>
      <c r="EQ7" s="7">
        <v>5787000</v>
      </c>
      <c r="ER7" s="7">
        <v>2600500</v>
      </c>
      <c r="ES7" s="7">
        <v>0</v>
      </c>
      <c r="ET7" s="7">
        <v>1834800</v>
      </c>
      <c r="EU7" s="7">
        <v>3125700</v>
      </c>
      <c r="EV7" s="7">
        <v>1649800</v>
      </c>
      <c r="EW7" s="7">
        <v>5258600</v>
      </c>
      <c r="EX7" s="7">
        <v>1556800</v>
      </c>
      <c r="EY7" s="7">
        <v>1809400</v>
      </c>
      <c r="EZ7" s="7">
        <v>1492300</v>
      </c>
      <c r="FA7" s="7">
        <v>673560</v>
      </c>
      <c r="FB7" s="7">
        <v>3934900</v>
      </c>
      <c r="FC7" s="7">
        <v>10388000</v>
      </c>
      <c r="FD7" s="7">
        <v>614070</v>
      </c>
      <c r="FE7" s="7">
        <v>1557600</v>
      </c>
      <c r="FF7" s="7">
        <v>2167800</v>
      </c>
      <c r="FG7" s="7">
        <v>300610</v>
      </c>
      <c r="FH7" s="7">
        <v>0</v>
      </c>
      <c r="FI7" s="7">
        <v>8338200</v>
      </c>
      <c r="FJ7" s="7">
        <v>10443000</v>
      </c>
      <c r="FK7" s="7">
        <v>1223600</v>
      </c>
      <c r="FL7" s="7">
        <v>483213.33299999998</v>
      </c>
      <c r="FM7" s="7">
        <v>1671000</v>
      </c>
      <c r="FN7" s="7">
        <v>2471900</v>
      </c>
      <c r="FO7" s="7">
        <v>8175200</v>
      </c>
      <c r="FP7" s="7">
        <v>2331300</v>
      </c>
      <c r="FQ7" s="7">
        <v>0</v>
      </c>
      <c r="FR7" s="7">
        <v>3674200</v>
      </c>
      <c r="FS7" s="7">
        <v>7749400</v>
      </c>
      <c r="FT7" s="7">
        <v>18349000</v>
      </c>
      <c r="FU7" s="7">
        <v>5175800</v>
      </c>
      <c r="FV7" s="7">
        <v>1886800</v>
      </c>
      <c r="FW7" s="7">
        <v>0</v>
      </c>
      <c r="FX7" s="7">
        <v>3598400</v>
      </c>
      <c r="FY7" s="7">
        <v>1014800</v>
      </c>
      <c r="FZ7" s="7">
        <v>545240</v>
      </c>
      <c r="GA7" s="7">
        <v>10795000</v>
      </c>
      <c r="GB7" s="7">
        <v>2086500</v>
      </c>
      <c r="GC7" s="7">
        <v>0</v>
      </c>
      <c r="GD7" s="7">
        <v>8520100</v>
      </c>
      <c r="GE7" s="7">
        <v>0</v>
      </c>
      <c r="GF7" s="7">
        <v>0</v>
      </c>
      <c r="GG7" s="7">
        <v>1959000</v>
      </c>
      <c r="GH7" s="7">
        <v>4145500</v>
      </c>
      <c r="GI7" s="7">
        <v>4894100</v>
      </c>
      <c r="GJ7" s="7">
        <v>165090000</v>
      </c>
      <c r="GK7" s="7">
        <v>4620300</v>
      </c>
      <c r="GL7" s="7">
        <v>46838000</v>
      </c>
      <c r="GM7" s="7">
        <v>5597400</v>
      </c>
      <c r="GN7" s="7">
        <v>1447300</v>
      </c>
      <c r="GO7" s="7">
        <v>28964000</v>
      </c>
      <c r="GP7" s="7">
        <v>8876300</v>
      </c>
      <c r="GQ7" s="7">
        <v>501720</v>
      </c>
      <c r="GR7" s="7">
        <v>6881000</v>
      </c>
      <c r="GS7" s="7">
        <v>0</v>
      </c>
      <c r="GT7" s="7">
        <v>3317600</v>
      </c>
      <c r="GU7" s="7">
        <v>0</v>
      </c>
      <c r="GV7" s="7">
        <v>0</v>
      </c>
      <c r="GW7" s="7">
        <v>10928000</v>
      </c>
      <c r="GX7" s="7">
        <v>0</v>
      </c>
      <c r="GY7" s="7">
        <v>3333300</v>
      </c>
      <c r="GZ7" s="7">
        <v>4034800</v>
      </c>
      <c r="HA7" s="7">
        <v>1318600</v>
      </c>
      <c r="HB7" s="7">
        <v>1511900</v>
      </c>
      <c r="HC7" s="7">
        <v>3755200</v>
      </c>
      <c r="HD7" s="7">
        <v>26045000</v>
      </c>
      <c r="HE7" s="7">
        <v>2004200</v>
      </c>
      <c r="HF7" s="7">
        <v>62084</v>
      </c>
      <c r="HG7" s="7">
        <v>1498700</v>
      </c>
      <c r="HH7" s="7">
        <v>2328700</v>
      </c>
      <c r="HI7" s="7">
        <v>2470000</v>
      </c>
      <c r="HJ7" s="7">
        <v>6134700</v>
      </c>
      <c r="HK7" s="7">
        <v>1666200</v>
      </c>
      <c r="HL7" s="7">
        <v>28348000</v>
      </c>
      <c r="HM7" s="7">
        <v>6583200</v>
      </c>
      <c r="HN7" s="7">
        <v>739950</v>
      </c>
      <c r="HO7" s="7">
        <v>0</v>
      </c>
      <c r="HP7" s="7">
        <v>3574400</v>
      </c>
      <c r="HQ7" s="7">
        <v>63271000</v>
      </c>
      <c r="HR7" s="7">
        <v>2208900</v>
      </c>
      <c r="HS7" s="7">
        <v>12828000</v>
      </c>
      <c r="HT7" s="7">
        <v>3841800</v>
      </c>
      <c r="HU7" s="7">
        <v>7509400</v>
      </c>
      <c r="HV7" s="7">
        <v>0</v>
      </c>
      <c r="HW7" s="7">
        <v>2517900</v>
      </c>
      <c r="HX7" s="7">
        <v>18126000</v>
      </c>
      <c r="HY7" s="7">
        <v>0</v>
      </c>
      <c r="HZ7" s="7">
        <v>10789000</v>
      </c>
      <c r="IA7" s="7">
        <v>20526000</v>
      </c>
      <c r="IB7" s="7">
        <v>6779800</v>
      </c>
      <c r="IC7" s="7">
        <v>2813100</v>
      </c>
      <c r="ID7" s="7">
        <v>3715100</v>
      </c>
      <c r="IE7" s="7">
        <v>0</v>
      </c>
      <c r="IF7" s="7">
        <v>3882700</v>
      </c>
      <c r="IG7" s="7">
        <v>4955300</v>
      </c>
      <c r="IH7" s="7">
        <v>2111600</v>
      </c>
      <c r="II7" s="7">
        <v>4195600</v>
      </c>
      <c r="IJ7" s="7">
        <v>71187000</v>
      </c>
      <c r="IK7" s="7">
        <v>3176700</v>
      </c>
      <c r="IL7" s="7">
        <v>0</v>
      </c>
      <c r="IM7" s="7">
        <v>0</v>
      </c>
      <c r="IN7" s="7">
        <v>2636800</v>
      </c>
      <c r="IO7" s="7">
        <v>3152800</v>
      </c>
      <c r="IP7" s="7">
        <v>4353900</v>
      </c>
      <c r="IQ7" s="7">
        <v>0</v>
      </c>
      <c r="IR7" s="7">
        <v>0</v>
      </c>
      <c r="IS7" s="7">
        <v>2028300</v>
      </c>
      <c r="IT7" s="7">
        <v>6363000</v>
      </c>
      <c r="IU7" s="7">
        <v>15705000</v>
      </c>
      <c r="IV7" s="7">
        <v>0</v>
      </c>
      <c r="IW7" s="7">
        <v>36615000</v>
      </c>
      <c r="IX7" s="7">
        <v>12151000</v>
      </c>
      <c r="IY7" s="7">
        <v>27701000</v>
      </c>
      <c r="IZ7" s="7">
        <v>0</v>
      </c>
      <c r="JA7" s="7">
        <v>0</v>
      </c>
      <c r="JB7" s="7">
        <v>0</v>
      </c>
      <c r="JC7" s="7">
        <v>0</v>
      </c>
      <c r="JD7" s="7">
        <v>17096000</v>
      </c>
      <c r="JE7" s="7">
        <v>1724300</v>
      </c>
      <c r="JF7" s="7">
        <v>3145800</v>
      </c>
      <c r="JG7" s="7">
        <v>49763000</v>
      </c>
      <c r="JH7" s="7">
        <v>2881800</v>
      </c>
      <c r="JI7" s="7">
        <v>1727800</v>
      </c>
      <c r="JJ7" s="7">
        <v>543150</v>
      </c>
      <c r="JK7" s="7">
        <v>9027600</v>
      </c>
      <c r="JL7" s="7">
        <v>0</v>
      </c>
      <c r="JM7" s="7">
        <v>0</v>
      </c>
      <c r="JN7" s="7">
        <v>1786300</v>
      </c>
      <c r="JO7" s="7">
        <v>0</v>
      </c>
      <c r="JP7" s="7">
        <v>0</v>
      </c>
      <c r="JQ7" s="7">
        <v>45019000</v>
      </c>
      <c r="JR7" s="7">
        <v>0</v>
      </c>
      <c r="JS7" s="7">
        <v>0</v>
      </c>
      <c r="JT7" s="7">
        <v>3806000</v>
      </c>
      <c r="JU7" s="7">
        <v>0</v>
      </c>
      <c r="JV7" s="7">
        <v>683490</v>
      </c>
      <c r="JW7" s="7">
        <v>1573300</v>
      </c>
      <c r="JX7" s="7">
        <v>2783600</v>
      </c>
      <c r="JY7" s="7">
        <v>7567600</v>
      </c>
      <c r="JZ7" s="7">
        <v>491250</v>
      </c>
      <c r="KA7" s="7">
        <v>1667100</v>
      </c>
      <c r="KB7" s="7">
        <v>2816600</v>
      </c>
      <c r="KC7" s="7">
        <v>1541200</v>
      </c>
      <c r="KD7" s="7">
        <v>7517300</v>
      </c>
      <c r="KE7" s="7">
        <v>2385400</v>
      </c>
      <c r="KF7" s="7">
        <v>15340000</v>
      </c>
      <c r="KG7" s="7">
        <v>1276600</v>
      </c>
      <c r="KH7" s="7">
        <v>1757800</v>
      </c>
      <c r="KI7" s="7">
        <v>0</v>
      </c>
      <c r="KJ7" s="7">
        <v>5487100</v>
      </c>
      <c r="KK7" s="7">
        <v>1155900</v>
      </c>
      <c r="KL7" s="7">
        <v>6209700</v>
      </c>
      <c r="KM7" s="7">
        <v>1792100</v>
      </c>
      <c r="KN7" s="7">
        <v>8571700</v>
      </c>
      <c r="KO7" s="7">
        <v>32038000</v>
      </c>
      <c r="KP7" s="7">
        <v>109160000</v>
      </c>
      <c r="KQ7" s="7">
        <v>1025900</v>
      </c>
      <c r="KR7" s="7">
        <v>90597000</v>
      </c>
      <c r="KS7" s="7">
        <v>31545000</v>
      </c>
      <c r="KT7" s="7">
        <v>16642000</v>
      </c>
      <c r="KU7" s="7">
        <v>3284900</v>
      </c>
      <c r="KV7" s="7">
        <v>0</v>
      </c>
      <c r="KW7" s="7">
        <v>2262300</v>
      </c>
      <c r="KX7" s="7">
        <v>0</v>
      </c>
      <c r="KY7" s="7">
        <v>11882000</v>
      </c>
      <c r="KZ7" s="7">
        <v>3025400</v>
      </c>
      <c r="LA7" s="7">
        <v>685810</v>
      </c>
      <c r="LB7" s="7">
        <v>0</v>
      </c>
      <c r="LC7" s="7">
        <v>18209000</v>
      </c>
      <c r="LD7" s="7">
        <v>6558000</v>
      </c>
      <c r="LE7" s="7">
        <v>39394000</v>
      </c>
      <c r="LF7" s="7">
        <v>0</v>
      </c>
      <c r="LG7" s="7">
        <v>2998900</v>
      </c>
      <c r="LH7" s="7">
        <v>49553000</v>
      </c>
      <c r="LI7" s="7">
        <v>63956000</v>
      </c>
      <c r="LJ7" s="7">
        <v>426980</v>
      </c>
      <c r="LK7" s="7">
        <v>1677000</v>
      </c>
      <c r="LL7" s="7">
        <v>3039900</v>
      </c>
      <c r="LM7" s="7">
        <v>0</v>
      </c>
      <c r="LN7" s="7">
        <v>0</v>
      </c>
      <c r="LO7" s="7">
        <v>2897600</v>
      </c>
      <c r="LP7" s="7">
        <v>12262000</v>
      </c>
      <c r="LQ7" s="7">
        <v>30985000</v>
      </c>
      <c r="LR7" s="7">
        <v>152420000</v>
      </c>
      <c r="LS7" s="7">
        <v>19194000</v>
      </c>
      <c r="LT7" s="7">
        <v>1354000</v>
      </c>
      <c r="LU7" s="7">
        <v>1255900</v>
      </c>
      <c r="LV7" s="7">
        <v>21453000</v>
      </c>
      <c r="LW7" s="7">
        <v>1211300</v>
      </c>
      <c r="LX7" s="7">
        <v>58708000</v>
      </c>
      <c r="LY7" s="7">
        <v>21067000</v>
      </c>
      <c r="LZ7" s="7">
        <v>9779400</v>
      </c>
      <c r="MA7" s="7">
        <v>7177700</v>
      </c>
      <c r="MB7" s="7">
        <v>2552500</v>
      </c>
      <c r="MC7" s="7">
        <v>0</v>
      </c>
      <c r="MD7" s="7">
        <v>0</v>
      </c>
      <c r="ME7" s="7">
        <v>2048000</v>
      </c>
      <c r="MF7" s="7">
        <v>3122100</v>
      </c>
      <c r="MG7" s="7">
        <v>0</v>
      </c>
      <c r="MH7" s="7">
        <v>0</v>
      </c>
      <c r="MI7" s="7">
        <v>114180000</v>
      </c>
      <c r="MJ7" s="7">
        <v>10258000</v>
      </c>
      <c r="MK7" s="7">
        <v>2649000</v>
      </c>
      <c r="ML7" s="7">
        <v>4942800</v>
      </c>
      <c r="MM7" s="7">
        <v>0</v>
      </c>
      <c r="MN7" s="7">
        <v>4018200</v>
      </c>
      <c r="MO7" s="7">
        <v>11780000</v>
      </c>
      <c r="MP7" s="7">
        <v>5907900</v>
      </c>
      <c r="MQ7" s="7">
        <v>6235300</v>
      </c>
      <c r="MR7" s="7">
        <v>17600000</v>
      </c>
      <c r="MS7" s="7">
        <v>1787200</v>
      </c>
      <c r="MT7" s="7">
        <v>1128400</v>
      </c>
      <c r="MU7" s="7">
        <v>719760</v>
      </c>
      <c r="MV7" s="7">
        <v>4604400</v>
      </c>
      <c r="MW7" s="7">
        <v>12358000</v>
      </c>
      <c r="MX7" s="7">
        <v>3711200</v>
      </c>
      <c r="MY7" s="7">
        <v>7994900</v>
      </c>
      <c r="MZ7" s="7">
        <v>1394300</v>
      </c>
      <c r="NA7" s="7">
        <v>3074400</v>
      </c>
      <c r="NB7" s="7">
        <v>0</v>
      </c>
      <c r="NC7" s="7">
        <v>5596500</v>
      </c>
      <c r="ND7" s="7">
        <v>27213000</v>
      </c>
      <c r="NE7" s="7">
        <v>3004600</v>
      </c>
      <c r="NF7" s="7">
        <v>9505700</v>
      </c>
      <c r="NG7" s="7">
        <v>8149500</v>
      </c>
      <c r="NH7" s="7">
        <v>1142900</v>
      </c>
      <c r="NI7" s="7">
        <v>7664300</v>
      </c>
      <c r="NJ7" s="7">
        <v>1821400</v>
      </c>
      <c r="NK7" s="7">
        <v>2240300</v>
      </c>
      <c r="NL7" s="7">
        <v>858920</v>
      </c>
      <c r="NM7" s="7">
        <v>3878600</v>
      </c>
      <c r="NN7" s="7">
        <v>1683700</v>
      </c>
      <c r="NO7" s="7">
        <v>967260</v>
      </c>
      <c r="NP7" s="7">
        <v>2366900</v>
      </c>
      <c r="NQ7" s="7">
        <v>3034900</v>
      </c>
      <c r="NR7" s="7">
        <v>655310</v>
      </c>
      <c r="NS7" s="7">
        <v>502810</v>
      </c>
      <c r="NT7" s="7">
        <v>1629100</v>
      </c>
      <c r="NU7" s="7">
        <v>17437000</v>
      </c>
      <c r="NV7" s="7">
        <v>4783800</v>
      </c>
      <c r="NW7" s="7">
        <v>3904800</v>
      </c>
      <c r="NX7" s="7">
        <v>10535000</v>
      </c>
      <c r="NY7" s="7">
        <v>1126300</v>
      </c>
      <c r="NZ7" s="7">
        <v>1616500</v>
      </c>
      <c r="OA7" s="7">
        <v>4057500</v>
      </c>
      <c r="OB7" s="7">
        <v>1742900</v>
      </c>
      <c r="OC7" s="7">
        <v>4235300</v>
      </c>
      <c r="OD7" s="7">
        <v>5819100</v>
      </c>
      <c r="OE7" s="7">
        <v>2631900</v>
      </c>
      <c r="OF7" s="7">
        <v>0</v>
      </c>
      <c r="OG7" s="7">
        <v>3100000</v>
      </c>
      <c r="OH7" s="7">
        <v>9814000</v>
      </c>
      <c r="OI7" s="7">
        <v>7671300</v>
      </c>
      <c r="OJ7" s="7">
        <v>41988000</v>
      </c>
      <c r="OK7" s="7">
        <v>1767700</v>
      </c>
      <c r="OL7" s="7">
        <v>16429000</v>
      </c>
      <c r="OM7" s="7">
        <v>5173100</v>
      </c>
      <c r="ON7" s="7">
        <v>3582300</v>
      </c>
      <c r="OO7" s="7">
        <v>1532700</v>
      </c>
      <c r="OP7" s="7">
        <v>65477000</v>
      </c>
      <c r="OQ7" s="7">
        <v>0</v>
      </c>
      <c r="OR7" s="7">
        <v>2068000</v>
      </c>
      <c r="OS7" s="7">
        <v>1483200</v>
      </c>
      <c r="OT7" s="7">
        <v>100370000</v>
      </c>
      <c r="OU7" s="7">
        <v>894510</v>
      </c>
      <c r="OV7" s="7">
        <v>12093000</v>
      </c>
      <c r="OW7" s="7">
        <v>1619100</v>
      </c>
      <c r="OX7" s="7">
        <v>4295300</v>
      </c>
      <c r="OY7" s="7">
        <v>2100400</v>
      </c>
      <c r="OZ7" s="7">
        <v>6939100</v>
      </c>
      <c r="PA7" s="7">
        <v>4619700</v>
      </c>
      <c r="PB7" s="7">
        <v>19240000</v>
      </c>
      <c r="PC7" s="7">
        <v>0</v>
      </c>
      <c r="PD7" s="7">
        <v>766470</v>
      </c>
      <c r="PE7" s="7">
        <v>8363700</v>
      </c>
      <c r="PF7" s="7">
        <v>0</v>
      </c>
      <c r="PG7" s="7">
        <v>1659000</v>
      </c>
      <c r="PH7" s="7">
        <v>757750</v>
      </c>
      <c r="PI7" s="7">
        <v>1814900</v>
      </c>
      <c r="PJ7" s="7">
        <v>1386000</v>
      </c>
      <c r="PK7" s="7">
        <v>103570000</v>
      </c>
      <c r="PL7" s="7">
        <v>4544700</v>
      </c>
      <c r="PM7" s="7">
        <v>0</v>
      </c>
      <c r="PN7" s="7">
        <v>0</v>
      </c>
      <c r="PO7" s="7">
        <v>7696500</v>
      </c>
      <c r="PP7" s="7">
        <v>2908400</v>
      </c>
      <c r="PQ7" s="7">
        <v>4753800</v>
      </c>
      <c r="PR7" s="7">
        <v>236330</v>
      </c>
      <c r="PS7" s="7">
        <v>0</v>
      </c>
      <c r="PT7" s="7">
        <v>894710</v>
      </c>
      <c r="PU7" s="7">
        <v>1921500</v>
      </c>
      <c r="PV7" s="7">
        <v>3363700</v>
      </c>
      <c r="PW7" s="7">
        <v>28613000</v>
      </c>
      <c r="PX7" s="7">
        <v>5490700</v>
      </c>
      <c r="PY7" s="7">
        <v>2282700</v>
      </c>
      <c r="PZ7" s="7">
        <v>3067700</v>
      </c>
      <c r="QA7" s="7">
        <v>9013600</v>
      </c>
      <c r="QB7" s="7">
        <v>539360</v>
      </c>
      <c r="QC7" s="7">
        <v>6453900</v>
      </c>
      <c r="QD7" s="7">
        <v>1071600</v>
      </c>
      <c r="QE7" s="7">
        <v>797110</v>
      </c>
      <c r="QF7" s="7">
        <v>3887500</v>
      </c>
      <c r="QG7" s="7">
        <v>4156500</v>
      </c>
      <c r="QH7" s="7">
        <v>9180800</v>
      </c>
      <c r="QI7" s="7">
        <v>12979000</v>
      </c>
      <c r="QJ7" s="7">
        <v>27655000</v>
      </c>
      <c r="QK7" s="7">
        <v>0</v>
      </c>
      <c r="QL7" s="7">
        <v>0</v>
      </c>
      <c r="QM7" s="7">
        <v>10487000</v>
      </c>
      <c r="QN7" s="7">
        <v>42625000</v>
      </c>
      <c r="QO7" s="7">
        <v>1481400</v>
      </c>
      <c r="QP7" s="7">
        <v>4073000</v>
      </c>
      <c r="QQ7" s="7">
        <v>0</v>
      </c>
      <c r="QR7" s="7">
        <v>912090</v>
      </c>
      <c r="QS7" s="7">
        <v>5755500</v>
      </c>
      <c r="QT7" s="7">
        <v>4021300</v>
      </c>
      <c r="QU7" s="7">
        <v>0</v>
      </c>
      <c r="QV7" s="7">
        <v>1871600</v>
      </c>
      <c r="QW7" s="7">
        <v>2448900</v>
      </c>
      <c r="QX7" s="7">
        <v>1329000</v>
      </c>
      <c r="QY7" s="7">
        <v>22573000</v>
      </c>
      <c r="QZ7" s="7">
        <v>1369800</v>
      </c>
      <c r="RA7" s="7">
        <v>103080000</v>
      </c>
      <c r="RB7" s="7">
        <v>3696600</v>
      </c>
      <c r="RC7" s="7">
        <v>2097900</v>
      </c>
      <c r="RD7" s="7">
        <v>0</v>
      </c>
      <c r="RE7" s="7">
        <v>2214200</v>
      </c>
      <c r="RF7" s="7">
        <v>24184000</v>
      </c>
      <c r="RG7" s="7">
        <v>1982400</v>
      </c>
      <c r="RH7" s="7">
        <v>930440</v>
      </c>
      <c r="RI7" s="7">
        <v>3687200</v>
      </c>
      <c r="RJ7" s="7">
        <v>0</v>
      </c>
      <c r="RK7" s="7">
        <v>3178500</v>
      </c>
      <c r="RL7" s="7">
        <v>1488400</v>
      </c>
      <c r="RM7" s="7">
        <v>1985600</v>
      </c>
      <c r="RN7" s="7">
        <v>103120</v>
      </c>
      <c r="RO7" s="7">
        <v>0</v>
      </c>
      <c r="RP7" s="7">
        <v>2872500</v>
      </c>
      <c r="RQ7" s="7">
        <v>0</v>
      </c>
      <c r="RR7" s="7">
        <v>0</v>
      </c>
      <c r="RS7" s="7">
        <v>1597400</v>
      </c>
      <c r="RT7" s="7">
        <v>6191100</v>
      </c>
      <c r="RU7" s="7">
        <v>3939500</v>
      </c>
      <c r="RV7" s="7">
        <v>3433300</v>
      </c>
      <c r="RW7" s="7">
        <v>2809800</v>
      </c>
      <c r="RX7" s="7">
        <v>4267100</v>
      </c>
      <c r="RY7" s="7">
        <v>5939700</v>
      </c>
      <c r="RZ7" s="7">
        <v>6026600</v>
      </c>
      <c r="SA7" s="7">
        <v>8497000</v>
      </c>
      <c r="SB7" s="7">
        <v>4599100</v>
      </c>
      <c r="SC7" s="7">
        <v>4668800</v>
      </c>
      <c r="SD7" s="7">
        <v>3332600</v>
      </c>
      <c r="SE7" s="7">
        <v>1477100</v>
      </c>
      <c r="SF7" s="7">
        <v>2377300</v>
      </c>
      <c r="SG7" s="7">
        <v>1752200</v>
      </c>
      <c r="SH7" s="7">
        <v>6636900</v>
      </c>
      <c r="SI7" s="7">
        <v>4512300</v>
      </c>
      <c r="SJ7" s="7">
        <v>1238100</v>
      </c>
      <c r="SK7" s="7">
        <v>0</v>
      </c>
      <c r="SL7" s="7">
        <v>0</v>
      </c>
      <c r="SM7" s="7">
        <v>931560</v>
      </c>
      <c r="SN7" s="7">
        <v>3890800</v>
      </c>
      <c r="SO7" s="7">
        <v>974820</v>
      </c>
      <c r="SP7" s="7">
        <v>2134800</v>
      </c>
      <c r="SQ7" s="7">
        <v>549180</v>
      </c>
      <c r="SR7" s="7">
        <v>3663800</v>
      </c>
      <c r="SS7" s="7">
        <v>16773000</v>
      </c>
      <c r="ST7" s="7">
        <v>1916300</v>
      </c>
      <c r="SU7" s="7">
        <v>3838500</v>
      </c>
      <c r="SV7" s="7">
        <v>5972600</v>
      </c>
      <c r="SW7" s="7">
        <v>0</v>
      </c>
      <c r="SX7" s="7">
        <v>3217500</v>
      </c>
      <c r="SY7" s="7">
        <v>5026800</v>
      </c>
      <c r="SZ7" s="7">
        <v>790210</v>
      </c>
      <c r="TA7" s="7">
        <v>1390700</v>
      </c>
      <c r="TB7" s="7">
        <v>1015200</v>
      </c>
      <c r="TC7" s="7">
        <v>1527400</v>
      </c>
      <c r="TD7" s="7">
        <v>0</v>
      </c>
      <c r="TE7" s="7">
        <v>1818800</v>
      </c>
      <c r="TF7" s="7">
        <v>2839500</v>
      </c>
      <c r="TG7" s="7">
        <v>0</v>
      </c>
      <c r="TH7" s="7">
        <v>1112400</v>
      </c>
      <c r="TI7" s="7">
        <v>1136200</v>
      </c>
      <c r="TJ7" s="7">
        <v>1485100</v>
      </c>
      <c r="TK7" s="7">
        <v>0</v>
      </c>
      <c r="TL7" s="7">
        <v>0</v>
      </c>
      <c r="TM7" s="7">
        <v>1202100</v>
      </c>
      <c r="TN7" s="7">
        <v>0</v>
      </c>
      <c r="TO7" s="7">
        <v>0</v>
      </c>
      <c r="TP7" s="7">
        <v>0</v>
      </c>
      <c r="TQ7" s="7">
        <v>2529500</v>
      </c>
      <c r="TR7" s="7">
        <v>3709600</v>
      </c>
      <c r="TS7" s="7">
        <v>2776900</v>
      </c>
      <c r="TT7" s="7">
        <v>845040</v>
      </c>
      <c r="TU7" s="7">
        <v>5877300</v>
      </c>
      <c r="TV7" s="7">
        <v>672200</v>
      </c>
      <c r="TW7" s="7">
        <v>3575600</v>
      </c>
      <c r="TX7" s="7">
        <v>58241000</v>
      </c>
      <c r="TY7" s="7">
        <v>15250000</v>
      </c>
      <c r="TZ7" s="7">
        <v>0</v>
      </c>
      <c r="UA7" s="7">
        <v>0</v>
      </c>
      <c r="UB7" s="7">
        <v>1837400</v>
      </c>
      <c r="UC7" s="7">
        <v>0</v>
      </c>
      <c r="UD7" s="7">
        <v>7499900</v>
      </c>
      <c r="UE7" s="7">
        <v>0</v>
      </c>
      <c r="UF7" s="7">
        <v>32330000</v>
      </c>
      <c r="UG7" s="7">
        <v>4429600</v>
      </c>
      <c r="UH7" s="7">
        <v>15305000</v>
      </c>
      <c r="UI7" s="7">
        <v>2446100</v>
      </c>
      <c r="UJ7" s="7">
        <v>3600600</v>
      </c>
      <c r="UK7" s="7">
        <v>3902800</v>
      </c>
      <c r="UL7" s="7">
        <v>3755500</v>
      </c>
      <c r="UM7" s="7">
        <v>3814100</v>
      </c>
      <c r="UN7" s="7">
        <v>0</v>
      </c>
      <c r="UO7" s="7">
        <v>5236900</v>
      </c>
      <c r="UP7" s="7">
        <v>2287200</v>
      </c>
      <c r="UQ7" s="7">
        <v>2652200</v>
      </c>
      <c r="UR7" s="7">
        <v>10440000</v>
      </c>
      <c r="US7" s="7">
        <v>3290900</v>
      </c>
      <c r="UT7" s="7">
        <v>8344400</v>
      </c>
      <c r="UU7" s="7">
        <v>28411000</v>
      </c>
      <c r="UV7" s="7">
        <v>11418000</v>
      </c>
      <c r="UW7" s="7">
        <v>1195500</v>
      </c>
      <c r="UX7" s="7">
        <v>1600400</v>
      </c>
      <c r="UY7" s="7">
        <v>6154200</v>
      </c>
      <c r="UZ7" s="7">
        <v>4255400</v>
      </c>
      <c r="VA7" s="7">
        <v>22142000</v>
      </c>
      <c r="VB7" s="7">
        <v>0</v>
      </c>
      <c r="VC7" s="7">
        <v>3822800</v>
      </c>
      <c r="VD7" s="7">
        <v>30574000</v>
      </c>
      <c r="VE7" s="7">
        <v>3248100</v>
      </c>
      <c r="VF7" s="7">
        <v>0</v>
      </c>
      <c r="VG7" s="7">
        <v>4857100</v>
      </c>
      <c r="VH7" s="7">
        <v>0</v>
      </c>
      <c r="VI7" s="7">
        <v>918620</v>
      </c>
      <c r="VJ7" s="7">
        <v>7078800</v>
      </c>
      <c r="VK7" s="7">
        <v>8359800</v>
      </c>
      <c r="VL7" s="7">
        <v>5543600</v>
      </c>
      <c r="VM7" s="7">
        <v>1712200</v>
      </c>
      <c r="VN7" s="7">
        <v>12941000</v>
      </c>
      <c r="VO7" s="7">
        <v>28377000</v>
      </c>
      <c r="VP7" s="7">
        <v>0</v>
      </c>
      <c r="VQ7" s="7">
        <v>0</v>
      </c>
      <c r="VR7" s="7">
        <v>10851000</v>
      </c>
      <c r="VS7" s="7">
        <v>4209500</v>
      </c>
      <c r="VT7" s="7">
        <v>9255600</v>
      </c>
      <c r="VU7" s="7">
        <v>5027500</v>
      </c>
      <c r="VV7" s="7">
        <v>1944300</v>
      </c>
      <c r="VW7" s="7">
        <v>11555000</v>
      </c>
      <c r="VX7" s="7">
        <v>1003700</v>
      </c>
      <c r="VY7" s="7">
        <v>10824000</v>
      </c>
      <c r="VZ7" s="7">
        <v>1710400</v>
      </c>
      <c r="WA7" s="7">
        <v>0</v>
      </c>
      <c r="WB7" s="7">
        <v>11442000</v>
      </c>
      <c r="WC7" s="7">
        <v>1450400</v>
      </c>
      <c r="WD7" s="7">
        <v>1774900</v>
      </c>
      <c r="WE7" s="7">
        <v>4255900</v>
      </c>
      <c r="WF7" s="7">
        <v>0</v>
      </c>
      <c r="WG7" s="7">
        <v>11994000</v>
      </c>
      <c r="WH7" s="7">
        <v>3169700</v>
      </c>
      <c r="WI7" s="7">
        <v>1357500</v>
      </c>
      <c r="WJ7" s="7">
        <v>467890</v>
      </c>
      <c r="WK7" s="7">
        <v>1434500</v>
      </c>
      <c r="WL7" s="7">
        <v>1544500</v>
      </c>
      <c r="WM7" s="7">
        <v>0</v>
      </c>
      <c r="WN7" s="7">
        <v>0</v>
      </c>
      <c r="WO7" s="7">
        <v>61643000</v>
      </c>
      <c r="WP7" s="7">
        <v>5713400</v>
      </c>
      <c r="WQ7" s="7">
        <v>22739000</v>
      </c>
      <c r="WR7" s="7">
        <v>1250500</v>
      </c>
      <c r="WS7" s="7">
        <v>4954300</v>
      </c>
      <c r="WT7" s="7">
        <v>1461200</v>
      </c>
      <c r="WU7" s="7">
        <v>2724400</v>
      </c>
      <c r="WV7" s="7">
        <v>15058000</v>
      </c>
      <c r="WW7" s="7">
        <v>2302000</v>
      </c>
      <c r="WX7" s="7">
        <v>2507000</v>
      </c>
      <c r="WY7" s="7">
        <v>0</v>
      </c>
      <c r="WZ7" s="7">
        <v>1783800</v>
      </c>
      <c r="XA7" s="7">
        <v>49428000</v>
      </c>
      <c r="XB7" s="7">
        <v>4588900</v>
      </c>
      <c r="XC7" s="7">
        <v>0</v>
      </c>
      <c r="XD7" s="7">
        <v>9811400</v>
      </c>
      <c r="XE7" s="7">
        <v>2809600</v>
      </c>
      <c r="XF7" s="7">
        <v>2909400</v>
      </c>
      <c r="XG7" s="7">
        <v>1287600</v>
      </c>
      <c r="XH7" s="7">
        <v>2775700</v>
      </c>
      <c r="XI7" s="7">
        <v>4503000</v>
      </c>
      <c r="XJ7" s="7">
        <v>8946200</v>
      </c>
      <c r="XK7" s="7">
        <v>918230</v>
      </c>
      <c r="XL7" s="7">
        <v>2346400</v>
      </c>
      <c r="XM7" s="7">
        <v>4889400</v>
      </c>
      <c r="XN7" s="7">
        <v>8017200</v>
      </c>
      <c r="XO7" s="7">
        <v>0</v>
      </c>
      <c r="XP7" s="7">
        <v>1364600</v>
      </c>
      <c r="XQ7" s="7">
        <v>0</v>
      </c>
      <c r="XR7" s="7">
        <v>17838000</v>
      </c>
      <c r="XS7" s="7">
        <v>0</v>
      </c>
      <c r="XT7" s="7">
        <v>1298600</v>
      </c>
      <c r="XU7" s="7">
        <v>2943100</v>
      </c>
      <c r="XV7" s="7">
        <v>0</v>
      </c>
      <c r="XW7" s="7">
        <v>4994300</v>
      </c>
      <c r="XX7" s="7">
        <v>4697700</v>
      </c>
      <c r="XY7" s="7">
        <v>25650000</v>
      </c>
      <c r="XZ7" s="7">
        <v>41434000</v>
      </c>
      <c r="YA7" s="7">
        <v>9254500</v>
      </c>
      <c r="YB7" s="7">
        <v>2512200</v>
      </c>
      <c r="YC7" s="7">
        <v>11435000</v>
      </c>
      <c r="YD7" s="7">
        <v>1872800</v>
      </c>
      <c r="YE7" s="7">
        <v>7401200</v>
      </c>
      <c r="YF7" s="7">
        <v>8299100</v>
      </c>
      <c r="YG7" s="7">
        <v>6409100</v>
      </c>
      <c r="YH7" s="7">
        <v>2041600</v>
      </c>
      <c r="YI7" s="7">
        <v>6368000</v>
      </c>
      <c r="YJ7" s="7">
        <v>1504400</v>
      </c>
      <c r="YK7" s="7">
        <v>0</v>
      </c>
      <c r="YL7" s="7">
        <v>6955100</v>
      </c>
      <c r="YM7" s="7">
        <v>1060700</v>
      </c>
      <c r="YN7" s="7">
        <v>1033806.67</v>
      </c>
      <c r="YO7" s="7">
        <v>1675000</v>
      </c>
      <c r="YP7" s="7">
        <v>670570</v>
      </c>
      <c r="YQ7" s="7">
        <v>5329700</v>
      </c>
      <c r="YR7" s="7">
        <v>19254000</v>
      </c>
      <c r="YS7" s="7">
        <v>0</v>
      </c>
      <c r="YT7" s="7">
        <v>794590</v>
      </c>
      <c r="YU7" s="7">
        <v>4389400</v>
      </c>
      <c r="YV7" s="7">
        <v>0</v>
      </c>
      <c r="YW7" s="7">
        <v>3144500</v>
      </c>
      <c r="YX7" s="7">
        <v>2203600</v>
      </c>
      <c r="YY7" s="7">
        <v>0</v>
      </c>
      <c r="YZ7" s="7">
        <v>7271400</v>
      </c>
      <c r="ZA7" s="7">
        <v>739210</v>
      </c>
      <c r="ZB7" s="7">
        <v>5203000</v>
      </c>
      <c r="ZC7" s="7">
        <v>3919100</v>
      </c>
      <c r="ZD7" s="7">
        <v>2420900</v>
      </c>
      <c r="ZE7" s="7">
        <v>7412500</v>
      </c>
      <c r="ZF7" s="7">
        <v>723180</v>
      </c>
      <c r="ZG7" s="7">
        <v>5340600</v>
      </c>
      <c r="ZH7" s="7">
        <v>21034000</v>
      </c>
      <c r="ZI7" s="7">
        <v>0</v>
      </c>
      <c r="ZJ7" s="7">
        <v>3244900</v>
      </c>
      <c r="ZK7" s="7">
        <v>17444000</v>
      </c>
      <c r="ZL7" s="7">
        <v>16856000</v>
      </c>
      <c r="ZM7" s="7">
        <v>896150</v>
      </c>
      <c r="ZN7" s="7">
        <v>23404000</v>
      </c>
      <c r="ZO7" s="7">
        <v>18517000</v>
      </c>
      <c r="ZP7" s="7">
        <v>7142200</v>
      </c>
      <c r="ZQ7" s="7">
        <v>102160000</v>
      </c>
      <c r="ZR7" s="7">
        <v>3118200</v>
      </c>
      <c r="ZS7" s="7">
        <v>2139500</v>
      </c>
      <c r="ZT7" s="7">
        <v>1126600</v>
      </c>
      <c r="ZU7" s="7">
        <v>1361800</v>
      </c>
      <c r="ZV7" s="7">
        <v>5571400</v>
      </c>
      <c r="ZW7" s="7">
        <v>3940900</v>
      </c>
      <c r="ZX7" s="7">
        <v>4957900</v>
      </c>
      <c r="ZY7" s="7">
        <v>2749100</v>
      </c>
      <c r="ZZ7" s="7">
        <v>2127600</v>
      </c>
      <c r="AAA7" s="7">
        <v>10588000</v>
      </c>
      <c r="AAB7" s="7">
        <v>41917000</v>
      </c>
      <c r="AAC7" s="7">
        <v>7628700</v>
      </c>
      <c r="AAD7" s="7">
        <v>8612700</v>
      </c>
      <c r="AAE7" s="7">
        <v>967100</v>
      </c>
      <c r="AAF7" s="7">
        <v>3504500</v>
      </c>
      <c r="AAG7" s="7">
        <v>8651000</v>
      </c>
      <c r="AAH7" s="7">
        <f>AVERAGE(AAH5:AAH6,AAH8)</f>
        <v>173020000</v>
      </c>
      <c r="AAI7" s="7">
        <v>4174600</v>
      </c>
      <c r="AAJ7" s="7">
        <v>41767000</v>
      </c>
      <c r="AAK7" s="7">
        <v>6466700</v>
      </c>
      <c r="AAL7" s="7">
        <v>16341000</v>
      </c>
      <c r="AAM7" s="7">
        <v>0</v>
      </c>
      <c r="AAN7" s="7">
        <v>0</v>
      </c>
      <c r="AAO7" s="7">
        <v>0</v>
      </c>
      <c r="AAP7" s="7">
        <v>26156000</v>
      </c>
      <c r="AAQ7" s="7">
        <v>2895900</v>
      </c>
      <c r="AAR7" s="7">
        <v>0</v>
      </c>
      <c r="AAS7" s="7">
        <v>5066400</v>
      </c>
      <c r="AAT7" s="7">
        <v>2020300</v>
      </c>
      <c r="AAU7" s="7">
        <v>1948000</v>
      </c>
      <c r="AAV7" s="7">
        <v>795340000</v>
      </c>
      <c r="AAW7" s="7">
        <v>9076600</v>
      </c>
      <c r="AAX7" s="7">
        <v>0</v>
      </c>
      <c r="AAY7" s="7">
        <v>55912000</v>
      </c>
      <c r="AAZ7" s="7">
        <v>13722000</v>
      </c>
      <c r="ABA7" s="19">
        <v>1079100</v>
      </c>
      <c r="ABB7" s="7">
        <v>0</v>
      </c>
      <c r="ABC7" s="7">
        <v>0</v>
      </c>
      <c r="ABD7" s="7">
        <v>0</v>
      </c>
      <c r="ABE7" s="7">
        <v>4932700</v>
      </c>
      <c r="ABF7" s="7">
        <v>0</v>
      </c>
      <c r="ABG7" s="7">
        <v>6874200</v>
      </c>
      <c r="ABH7" s="7">
        <v>2112200</v>
      </c>
      <c r="ABI7" s="7">
        <v>1160100</v>
      </c>
      <c r="ABJ7" s="7">
        <v>3443700</v>
      </c>
      <c r="ABK7" s="7">
        <v>17034000</v>
      </c>
      <c r="ABL7" s="7">
        <v>708460</v>
      </c>
      <c r="ABM7" s="7">
        <v>23096000</v>
      </c>
      <c r="ABN7" s="7">
        <v>3675800</v>
      </c>
      <c r="ABO7" s="7">
        <v>0</v>
      </c>
      <c r="ABP7" s="7">
        <v>2016200</v>
      </c>
      <c r="ABQ7" s="7">
        <v>0</v>
      </c>
      <c r="ABR7" s="7">
        <v>307020</v>
      </c>
      <c r="ABS7" s="7">
        <v>8127800</v>
      </c>
      <c r="ABT7" s="7">
        <v>3302200</v>
      </c>
      <c r="ABU7" s="7">
        <v>667410</v>
      </c>
      <c r="ABV7" s="7">
        <v>0</v>
      </c>
      <c r="ABW7" s="7">
        <v>3106600</v>
      </c>
      <c r="ABX7" s="7">
        <v>12274000</v>
      </c>
      <c r="ABY7" s="7">
        <v>19460000</v>
      </c>
      <c r="ACM7" s="9"/>
      <c r="ACN7" s="18"/>
      <c r="ACO7" s="21"/>
      <c r="ACP7" s="21"/>
      <c r="ACQ7" s="21"/>
      <c r="ACR7" s="9"/>
    </row>
    <row r="8" spans="1:772" ht="16" x14ac:dyDescent="0.2">
      <c r="A8" s="6" t="s">
        <v>3367</v>
      </c>
      <c r="B8" s="7">
        <v>3034100</v>
      </c>
      <c r="C8" s="7">
        <v>46619000</v>
      </c>
      <c r="D8" s="7">
        <v>1175700</v>
      </c>
      <c r="E8" s="7">
        <v>15881000</v>
      </c>
      <c r="F8" s="7">
        <v>2400000</v>
      </c>
      <c r="G8" s="7">
        <v>3827600</v>
      </c>
      <c r="H8" s="7">
        <v>11644000</v>
      </c>
      <c r="I8" s="7">
        <v>962700</v>
      </c>
      <c r="J8" s="7">
        <v>0</v>
      </c>
      <c r="K8" s="7">
        <v>7270300</v>
      </c>
      <c r="L8" s="7">
        <v>10615000</v>
      </c>
      <c r="M8" s="7">
        <v>2508700</v>
      </c>
      <c r="N8" s="7">
        <v>2755700</v>
      </c>
      <c r="O8" s="7">
        <v>3950000</v>
      </c>
      <c r="P8" s="7">
        <v>0</v>
      </c>
      <c r="Q8" s="7">
        <v>0</v>
      </c>
      <c r="R8" s="7">
        <v>2567700</v>
      </c>
      <c r="S8" s="7">
        <v>25317000</v>
      </c>
      <c r="T8" s="7">
        <v>2158300</v>
      </c>
      <c r="U8" s="7">
        <v>42578000</v>
      </c>
      <c r="V8" s="7">
        <v>0</v>
      </c>
      <c r="W8" s="7">
        <v>2739400</v>
      </c>
      <c r="X8" s="7">
        <v>2268200</v>
      </c>
      <c r="Y8" s="7">
        <v>0</v>
      </c>
      <c r="Z8" s="7">
        <v>81408000</v>
      </c>
      <c r="AA8" s="7">
        <v>46589000</v>
      </c>
      <c r="AB8" s="7">
        <v>1139200</v>
      </c>
      <c r="AC8" s="7">
        <v>209070000</v>
      </c>
      <c r="AD8" s="7">
        <v>6743200</v>
      </c>
      <c r="AE8" s="7">
        <v>0</v>
      </c>
      <c r="AF8" s="7">
        <v>34589000</v>
      </c>
      <c r="AG8" s="7">
        <v>10571000</v>
      </c>
      <c r="AH8" s="7">
        <v>4809300</v>
      </c>
      <c r="AI8" s="7">
        <v>8446900</v>
      </c>
      <c r="AJ8" s="7">
        <v>1402900</v>
      </c>
      <c r="AK8" s="7">
        <v>5455100</v>
      </c>
      <c r="AL8" s="7">
        <v>21655000</v>
      </c>
      <c r="AM8" s="7">
        <v>8469200</v>
      </c>
      <c r="AN8" s="7">
        <v>5546500</v>
      </c>
      <c r="AO8" s="7">
        <v>0</v>
      </c>
      <c r="AP8" s="7">
        <v>2323600</v>
      </c>
      <c r="AQ8" s="7">
        <v>1431900</v>
      </c>
      <c r="AR8" s="7">
        <v>17245000</v>
      </c>
      <c r="AS8" s="7">
        <v>8723500</v>
      </c>
      <c r="AT8" s="7">
        <v>0</v>
      </c>
      <c r="AU8" s="7">
        <v>663120</v>
      </c>
      <c r="AV8" s="7">
        <v>0</v>
      </c>
      <c r="AW8" s="7">
        <v>38317000</v>
      </c>
      <c r="AX8" s="7">
        <v>7377000</v>
      </c>
      <c r="AY8" s="7">
        <v>5822200</v>
      </c>
      <c r="AZ8" s="7">
        <v>8194500</v>
      </c>
      <c r="BA8" s="7">
        <v>0</v>
      </c>
      <c r="BB8" s="7">
        <v>917540</v>
      </c>
      <c r="BC8" s="7">
        <v>3234200</v>
      </c>
      <c r="BD8" s="7">
        <v>12353000</v>
      </c>
      <c r="BE8" s="7">
        <v>0</v>
      </c>
      <c r="BF8" s="7">
        <v>4852300</v>
      </c>
      <c r="BG8" s="7">
        <v>6399100</v>
      </c>
      <c r="BH8" s="7">
        <v>824030</v>
      </c>
      <c r="BI8" s="7">
        <v>3957900</v>
      </c>
      <c r="BJ8" s="7">
        <v>0</v>
      </c>
      <c r="BK8" s="7">
        <v>18551000</v>
      </c>
      <c r="BL8" s="7">
        <v>2278200</v>
      </c>
      <c r="BM8" s="7">
        <v>3742900</v>
      </c>
      <c r="BN8" s="7">
        <v>0</v>
      </c>
      <c r="BO8" s="7">
        <v>1296900</v>
      </c>
      <c r="BP8" s="7">
        <v>9920400</v>
      </c>
      <c r="BQ8" s="7">
        <v>903640</v>
      </c>
      <c r="BR8" s="7">
        <v>623600</v>
      </c>
      <c r="BS8" s="7">
        <v>58705000</v>
      </c>
      <c r="BT8" s="7">
        <v>1505400</v>
      </c>
      <c r="BU8" s="7">
        <v>6338300</v>
      </c>
      <c r="BV8" s="7">
        <v>2692700</v>
      </c>
      <c r="BW8" s="7">
        <v>1529800</v>
      </c>
      <c r="BX8" s="7">
        <v>0</v>
      </c>
      <c r="BY8" s="7">
        <v>18242000</v>
      </c>
      <c r="BZ8" s="7">
        <v>843220</v>
      </c>
      <c r="CA8" s="7">
        <v>0</v>
      </c>
      <c r="CB8" s="7">
        <v>36005000</v>
      </c>
      <c r="CC8" s="7">
        <v>1945900</v>
      </c>
      <c r="CD8" s="7">
        <v>6067800</v>
      </c>
      <c r="CE8" s="7">
        <v>0</v>
      </c>
      <c r="CF8" s="7">
        <v>154210000</v>
      </c>
      <c r="CG8" s="7">
        <v>0</v>
      </c>
      <c r="CH8" s="7">
        <v>102670000</v>
      </c>
      <c r="CI8" s="7">
        <v>227230</v>
      </c>
      <c r="CJ8" s="7">
        <v>3597400</v>
      </c>
      <c r="CK8" s="7">
        <v>2228600</v>
      </c>
      <c r="CL8" s="7">
        <v>1222200</v>
      </c>
      <c r="CM8" s="7">
        <v>1852100</v>
      </c>
      <c r="CN8" s="7">
        <v>29896000</v>
      </c>
      <c r="CO8" s="7">
        <v>7582100</v>
      </c>
      <c r="CP8" s="7">
        <v>22005000</v>
      </c>
      <c r="CQ8" s="7">
        <v>7757500</v>
      </c>
      <c r="CR8" s="7">
        <v>3827400</v>
      </c>
      <c r="CS8" s="7">
        <v>207660</v>
      </c>
      <c r="CT8" s="7">
        <v>1782400</v>
      </c>
      <c r="CU8" s="7">
        <v>3516700</v>
      </c>
      <c r="CV8" s="7">
        <v>2520600</v>
      </c>
      <c r="CW8" s="7">
        <v>4739700</v>
      </c>
      <c r="CX8" s="7">
        <v>0</v>
      </c>
      <c r="CY8" s="7">
        <v>0</v>
      </c>
      <c r="CZ8" s="7">
        <v>619640</v>
      </c>
      <c r="DA8" s="7">
        <v>1748300</v>
      </c>
      <c r="DB8" s="7">
        <v>30916000</v>
      </c>
      <c r="DC8" s="7">
        <v>0</v>
      </c>
      <c r="DD8" s="7">
        <v>4135300</v>
      </c>
      <c r="DE8" s="7">
        <v>1051500</v>
      </c>
      <c r="DF8" s="7">
        <v>761940</v>
      </c>
      <c r="DG8" s="7">
        <v>4821500</v>
      </c>
      <c r="DH8" s="7">
        <v>0</v>
      </c>
      <c r="DI8" s="7">
        <v>10438000</v>
      </c>
      <c r="DJ8" s="7">
        <v>4083700</v>
      </c>
      <c r="DK8" s="7">
        <v>1825200</v>
      </c>
      <c r="DL8" s="7">
        <v>2873700</v>
      </c>
      <c r="DM8" s="7">
        <v>3981300</v>
      </c>
      <c r="DN8" s="7">
        <v>4082100</v>
      </c>
      <c r="DO8" s="7">
        <v>15449000</v>
      </c>
      <c r="DP8" s="7">
        <v>1730600</v>
      </c>
      <c r="DQ8" s="7">
        <v>8421300</v>
      </c>
      <c r="DR8" s="7">
        <v>5768800</v>
      </c>
      <c r="DS8" s="7">
        <v>0</v>
      </c>
      <c r="DT8" s="7">
        <v>0</v>
      </c>
      <c r="DU8" s="7">
        <v>0</v>
      </c>
      <c r="DV8" s="7">
        <v>176980000</v>
      </c>
      <c r="DW8" s="7">
        <v>0</v>
      </c>
      <c r="DX8" s="7">
        <v>1150400</v>
      </c>
      <c r="DY8" s="7">
        <v>0</v>
      </c>
      <c r="DZ8" s="7">
        <v>8274500</v>
      </c>
      <c r="EA8" s="7">
        <v>0</v>
      </c>
      <c r="EB8" s="7">
        <v>0</v>
      </c>
      <c r="EC8" s="7">
        <v>5619500</v>
      </c>
      <c r="ED8" s="7">
        <v>3844800</v>
      </c>
      <c r="EE8" s="7">
        <v>1296800</v>
      </c>
      <c r="EF8" s="7">
        <v>5900300</v>
      </c>
      <c r="EG8" s="7">
        <v>0</v>
      </c>
      <c r="EH8" s="7">
        <v>2541300</v>
      </c>
      <c r="EI8" s="7">
        <v>0</v>
      </c>
      <c r="EJ8" s="7">
        <v>3821200</v>
      </c>
      <c r="EK8" s="7">
        <v>3786600</v>
      </c>
      <c r="EL8" s="7">
        <v>2218400</v>
      </c>
      <c r="EM8" s="7">
        <v>0</v>
      </c>
      <c r="EN8" s="7">
        <v>808250</v>
      </c>
      <c r="EO8" s="7">
        <v>750430</v>
      </c>
      <c r="EP8" s="7">
        <v>37289000</v>
      </c>
      <c r="EQ8" s="7">
        <v>5327600</v>
      </c>
      <c r="ER8" s="7">
        <v>2706100</v>
      </c>
      <c r="ES8" s="7">
        <v>0</v>
      </c>
      <c r="ET8" s="7">
        <v>1852000</v>
      </c>
      <c r="EU8" s="7">
        <v>3034800</v>
      </c>
      <c r="EV8" s="7">
        <v>1689100</v>
      </c>
      <c r="EW8" s="7">
        <v>6520900</v>
      </c>
      <c r="EX8" s="7">
        <v>846720</v>
      </c>
      <c r="EY8" s="7">
        <v>3280800</v>
      </c>
      <c r="EZ8" s="7">
        <v>1164500</v>
      </c>
      <c r="FA8" s="7">
        <v>803250</v>
      </c>
      <c r="FB8" s="7">
        <v>4681800</v>
      </c>
      <c r="FC8" s="7">
        <v>9043600</v>
      </c>
      <c r="FD8" s="7">
        <v>380890</v>
      </c>
      <c r="FE8" s="7">
        <v>1573300</v>
      </c>
      <c r="FF8" s="7">
        <v>1733100</v>
      </c>
      <c r="FG8" s="7">
        <v>412890</v>
      </c>
      <c r="FH8" s="7">
        <v>0</v>
      </c>
      <c r="FI8" s="7">
        <v>9258300</v>
      </c>
      <c r="FJ8" s="7">
        <v>9953300</v>
      </c>
      <c r="FK8" s="7">
        <v>1540000</v>
      </c>
      <c r="FL8" s="7">
        <v>381000</v>
      </c>
      <c r="FM8" s="7">
        <v>1080700</v>
      </c>
      <c r="FN8" s="7">
        <v>2579900</v>
      </c>
      <c r="FO8" s="7">
        <v>8269300</v>
      </c>
      <c r="FP8" s="7">
        <v>2090600</v>
      </c>
      <c r="FQ8" s="7">
        <v>0</v>
      </c>
      <c r="FR8" s="7">
        <v>3199500</v>
      </c>
      <c r="FS8" s="7">
        <v>4793200</v>
      </c>
      <c r="FT8" s="7">
        <v>17973000</v>
      </c>
      <c r="FU8" s="7">
        <v>4574400</v>
      </c>
      <c r="FV8" s="7">
        <v>1969700</v>
      </c>
      <c r="FW8" s="7">
        <v>0</v>
      </c>
      <c r="FX8" s="7">
        <v>2904800</v>
      </c>
      <c r="FY8" s="7">
        <v>1322300</v>
      </c>
      <c r="FZ8" s="7">
        <v>376360</v>
      </c>
      <c r="GA8" s="7">
        <v>13964000</v>
      </c>
      <c r="GB8" s="7">
        <v>1869900</v>
      </c>
      <c r="GC8" s="7">
        <v>0</v>
      </c>
      <c r="GD8" s="7">
        <v>8221600</v>
      </c>
      <c r="GE8" s="7">
        <v>0</v>
      </c>
      <c r="GF8" s="7">
        <v>0</v>
      </c>
      <c r="GG8" s="7">
        <v>3593600</v>
      </c>
      <c r="GH8" s="7">
        <v>4140400</v>
      </c>
      <c r="GI8" s="7">
        <v>4790500</v>
      </c>
      <c r="GJ8" s="7">
        <v>158950000</v>
      </c>
      <c r="GK8" s="7">
        <v>4818500</v>
      </c>
      <c r="GL8" s="7">
        <v>52310000</v>
      </c>
      <c r="GM8" s="7">
        <v>5245800</v>
      </c>
      <c r="GN8" s="7">
        <v>1553900</v>
      </c>
      <c r="GO8" s="7">
        <v>26725000</v>
      </c>
      <c r="GP8" s="7">
        <v>8132200</v>
      </c>
      <c r="GQ8" s="7">
        <v>672900</v>
      </c>
      <c r="GR8" s="7">
        <v>6830200</v>
      </c>
      <c r="GS8" s="7">
        <v>0</v>
      </c>
      <c r="GT8" s="7">
        <v>3853900</v>
      </c>
      <c r="GU8" s="7">
        <v>0</v>
      </c>
      <c r="GV8" s="7">
        <v>0</v>
      </c>
      <c r="GW8" s="7">
        <v>10644000</v>
      </c>
      <c r="GX8" s="7">
        <v>0</v>
      </c>
      <c r="GY8" s="7">
        <v>3299500</v>
      </c>
      <c r="GZ8" s="7">
        <v>5597700</v>
      </c>
      <c r="HA8" s="7">
        <v>1697500</v>
      </c>
      <c r="HB8" s="7">
        <v>1338200</v>
      </c>
      <c r="HC8" s="7">
        <v>7986800</v>
      </c>
      <c r="HD8" s="7">
        <v>23859000</v>
      </c>
      <c r="HE8" s="7">
        <v>1688800</v>
      </c>
      <c r="HF8" s="7">
        <v>107400</v>
      </c>
      <c r="HG8" s="7">
        <v>1380600</v>
      </c>
      <c r="HH8" s="7">
        <v>2726900</v>
      </c>
      <c r="HI8" s="7">
        <v>2044900</v>
      </c>
      <c r="HJ8" s="7">
        <v>6392200</v>
      </c>
      <c r="HK8" s="7">
        <v>1236900</v>
      </c>
      <c r="HL8" s="7">
        <v>28488000</v>
      </c>
      <c r="HM8" s="7">
        <v>6184000</v>
      </c>
      <c r="HN8" s="7">
        <v>646830</v>
      </c>
      <c r="HO8" s="7">
        <v>0</v>
      </c>
      <c r="HP8" s="7">
        <v>6866800</v>
      </c>
      <c r="HQ8" s="7">
        <v>62159000</v>
      </c>
      <c r="HR8" s="7">
        <v>2101600</v>
      </c>
      <c r="HS8" s="7">
        <v>23628000</v>
      </c>
      <c r="HT8" s="7">
        <v>3811800</v>
      </c>
      <c r="HU8" s="7">
        <v>7255200</v>
      </c>
      <c r="HV8" s="7">
        <v>0</v>
      </c>
      <c r="HW8" s="7">
        <v>2846000</v>
      </c>
      <c r="HX8" s="7">
        <v>13103000</v>
      </c>
      <c r="HY8" s="7">
        <v>0</v>
      </c>
      <c r="HZ8" s="7">
        <v>10919000</v>
      </c>
      <c r="IA8" s="7">
        <v>21579000</v>
      </c>
      <c r="IB8" s="7">
        <v>7300900</v>
      </c>
      <c r="IC8" s="7">
        <v>2711600</v>
      </c>
      <c r="ID8" s="7">
        <v>3575900</v>
      </c>
      <c r="IE8" s="7">
        <v>0</v>
      </c>
      <c r="IF8" s="7">
        <v>3711900</v>
      </c>
      <c r="IG8" s="7">
        <v>4955200</v>
      </c>
      <c r="IH8" s="7">
        <v>2380200</v>
      </c>
      <c r="II8" s="7">
        <v>3900600</v>
      </c>
      <c r="IJ8" s="7">
        <v>70517000</v>
      </c>
      <c r="IK8" s="7">
        <v>2888000</v>
      </c>
      <c r="IL8" s="7">
        <v>0</v>
      </c>
      <c r="IM8" s="7">
        <v>0</v>
      </c>
      <c r="IN8" s="7">
        <v>2573500</v>
      </c>
      <c r="IO8" s="7">
        <v>2783500</v>
      </c>
      <c r="IP8" s="7">
        <v>3744000</v>
      </c>
      <c r="IQ8" s="7">
        <v>0</v>
      </c>
      <c r="IR8" s="7">
        <v>0</v>
      </c>
      <c r="IS8" s="7">
        <v>2051900</v>
      </c>
      <c r="IT8" s="7">
        <v>4603200</v>
      </c>
      <c r="IU8" s="7">
        <f>AVERAGE(IU5:IU7)</f>
        <v>15795333.333333334</v>
      </c>
      <c r="IV8" s="7">
        <v>0</v>
      </c>
      <c r="IW8" s="7">
        <v>32021000</v>
      </c>
      <c r="IX8" s="7">
        <v>9551000</v>
      </c>
      <c r="IY8" s="7">
        <v>22597000</v>
      </c>
      <c r="IZ8" s="7">
        <v>0</v>
      </c>
      <c r="JA8" s="7">
        <v>0</v>
      </c>
      <c r="JB8" s="7">
        <v>0</v>
      </c>
      <c r="JC8" s="7">
        <v>0</v>
      </c>
      <c r="JD8" s="7">
        <v>17481000</v>
      </c>
      <c r="JE8" s="7">
        <v>1727600</v>
      </c>
      <c r="JF8" s="7">
        <v>2834400</v>
      </c>
      <c r="JG8" s="7">
        <v>58951000</v>
      </c>
      <c r="JH8" s="7">
        <v>2752100</v>
      </c>
      <c r="JI8" s="7">
        <v>1626100</v>
      </c>
      <c r="JJ8" s="7">
        <v>503630</v>
      </c>
      <c r="JK8" s="7">
        <v>8606200</v>
      </c>
      <c r="JL8" s="7">
        <v>0</v>
      </c>
      <c r="JM8" s="7">
        <v>0</v>
      </c>
      <c r="JN8" s="7">
        <v>2112800</v>
      </c>
      <c r="JO8" s="7">
        <v>0</v>
      </c>
      <c r="JP8" s="7">
        <v>0</v>
      </c>
      <c r="JQ8" s="7">
        <v>48044000</v>
      </c>
      <c r="JR8" s="7">
        <v>0</v>
      </c>
      <c r="JS8" s="7">
        <v>0</v>
      </c>
      <c r="JT8" s="7">
        <v>3892200</v>
      </c>
      <c r="JU8" s="7">
        <v>0</v>
      </c>
      <c r="JV8" s="7">
        <v>690883.33299999998</v>
      </c>
      <c r="JW8" s="7">
        <v>1358000</v>
      </c>
      <c r="JX8" s="7">
        <v>2489000</v>
      </c>
      <c r="JY8" s="7">
        <v>7269200</v>
      </c>
      <c r="JZ8" s="7">
        <v>609030</v>
      </c>
      <c r="KA8" s="7">
        <v>980770</v>
      </c>
      <c r="KB8" s="7">
        <v>2609100</v>
      </c>
      <c r="KC8" s="7">
        <v>1708300</v>
      </c>
      <c r="KD8" s="7">
        <v>7448000</v>
      </c>
      <c r="KE8" s="7">
        <v>2109100</v>
      </c>
      <c r="KF8" s="7">
        <v>17014000</v>
      </c>
      <c r="KG8" s="7">
        <v>1788800</v>
      </c>
      <c r="KH8" s="7">
        <v>1362300</v>
      </c>
      <c r="KI8" s="7">
        <v>0</v>
      </c>
      <c r="KJ8" s="7">
        <v>7168900</v>
      </c>
      <c r="KK8" s="7">
        <v>1388500</v>
      </c>
      <c r="KL8" s="7">
        <v>6311000</v>
      </c>
      <c r="KM8" s="7">
        <v>1431500</v>
      </c>
      <c r="KN8" s="7">
        <v>10737000</v>
      </c>
      <c r="KO8" s="7">
        <v>32338000</v>
      </c>
      <c r="KP8" s="7">
        <v>114780000</v>
      </c>
      <c r="KQ8" s="7">
        <v>1111400</v>
      </c>
      <c r="KR8" s="7">
        <v>92881000</v>
      </c>
      <c r="KS8" s="7">
        <v>38433000</v>
      </c>
      <c r="KT8" s="7">
        <v>16715000</v>
      </c>
      <c r="KU8" s="7">
        <v>3699700</v>
      </c>
      <c r="KV8" s="7">
        <v>0</v>
      </c>
      <c r="KW8" s="7">
        <v>2142800</v>
      </c>
      <c r="KX8" s="7">
        <v>0</v>
      </c>
      <c r="KY8" s="7">
        <v>11775000</v>
      </c>
      <c r="KZ8" s="7">
        <v>3060200</v>
      </c>
      <c r="LA8" s="7">
        <v>440680</v>
      </c>
      <c r="LB8" s="7">
        <v>0</v>
      </c>
      <c r="LC8" s="7">
        <v>17266000</v>
      </c>
      <c r="LD8" s="7">
        <v>8951400</v>
      </c>
      <c r="LE8" s="7">
        <v>32171000</v>
      </c>
      <c r="LF8" s="7">
        <v>0</v>
      </c>
      <c r="LG8" s="7">
        <v>2508100</v>
      </c>
      <c r="LH8" s="7">
        <v>49061000</v>
      </c>
      <c r="LI8" s="7">
        <v>64451000</v>
      </c>
      <c r="LJ8" s="7">
        <v>414440</v>
      </c>
      <c r="LK8" s="7">
        <v>1725500</v>
      </c>
      <c r="LL8" s="7">
        <v>2844200</v>
      </c>
      <c r="LM8" s="7">
        <v>0</v>
      </c>
      <c r="LN8" s="7">
        <v>0</v>
      </c>
      <c r="LO8" s="7">
        <v>2783900</v>
      </c>
      <c r="LP8" s="7">
        <v>9625500</v>
      </c>
      <c r="LQ8" s="7">
        <v>25031000</v>
      </c>
      <c r="LR8" s="7">
        <v>154270000</v>
      </c>
      <c r="LS8" s="7">
        <v>19595000</v>
      </c>
      <c r="LT8" s="7">
        <v>1421000</v>
      </c>
      <c r="LU8" s="7">
        <v>1023300</v>
      </c>
      <c r="LV8" s="7">
        <v>19004000</v>
      </c>
      <c r="LW8" s="7">
        <v>1104600</v>
      </c>
      <c r="LX8" s="7">
        <v>51947000</v>
      </c>
      <c r="LY8" s="7">
        <v>23187000</v>
      </c>
      <c r="LZ8" s="7">
        <v>11241000</v>
      </c>
      <c r="MA8" s="7">
        <v>7100200</v>
      </c>
      <c r="MB8" s="7">
        <v>2120100</v>
      </c>
      <c r="MC8" s="7">
        <v>0</v>
      </c>
      <c r="MD8" s="7">
        <v>0</v>
      </c>
      <c r="ME8" s="7">
        <v>1966700</v>
      </c>
      <c r="MF8" s="7">
        <v>3269500</v>
      </c>
      <c r="MG8" s="7">
        <v>0</v>
      </c>
      <c r="MH8" s="7">
        <v>0</v>
      </c>
      <c r="MI8" s="7">
        <v>106830000</v>
      </c>
      <c r="MJ8" s="7">
        <v>6493500</v>
      </c>
      <c r="MK8" s="7">
        <v>2229700</v>
      </c>
      <c r="ML8" s="7">
        <v>9130000</v>
      </c>
      <c r="MM8" s="7">
        <v>0</v>
      </c>
      <c r="MN8" s="7">
        <v>2535500</v>
      </c>
      <c r="MO8" s="7">
        <v>12553000</v>
      </c>
      <c r="MP8" s="7">
        <v>6303100</v>
      </c>
      <c r="MQ8" s="7">
        <v>5104100</v>
      </c>
      <c r="MR8" s="7">
        <v>14936000</v>
      </c>
      <c r="MS8" s="7">
        <v>757800</v>
      </c>
      <c r="MT8" s="7">
        <v>867740</v>
      </c>
      <c r="MU8" s="7">
        <v>670530</v>
      </c>
      <c r="MV8" s="7">
        <v>3527500</v>
      </c>
      <c r="MW8" s="7">
        <v>12594000</v>
      </c>
      <c r="MX8" s="7">
        <v>2837900</v>
      </c>
      <c r="MY8" s="7">
        <v>11493000</v>
      </c>
      <c r="MZ8" s="7">
        <v>1454633.33</v>
      </c>
      <c r="NA8" s="7">
        <v>2953500</v>
      </c>
      <c r="NB8" s="7">
        <v>0</v>
      </c>
      <c r="NC8" s="7">
        <v>6323700</v>
      </c>
      <c r="ND8" s="7">
        <v>23699000</v>
      </c>
      <c r="NE8" s="7">
        <v>2463800</v>
      </c>
      <c r="NF8" s="7">
        <v>8319400</v>
      </c>
      <c r="NG8" s="7">
        <v>8635200</v>
      </c>
      <c r="NH8" s="7">
        <v>1813100</v>
      </c>
      <c r="NI8" s="7">
        <v>7576100</v>
      </c>
      <c r="NJ8" s="7">
        <v>2296200</v>
      </c>
      <c r="NK8" s="7">
        <v>1653400</v>
      </c>
      <c r="NL8" s="7">
        <v>923000</v>
      </c>
      <c r="NM8" s="7">
        <v>3705400</v>
      </c>
      <c r="NN8" s="7">
        <v>1807600</v>
      </c>
      <c r="NO8" s="7">
        <v>1081500</v>
      </c>
      <c r="NP8" s="7">
        <v>2460200</v>
      </c>
      <c r="NQ8" s="7">
        <v>4286600</v>
      </c>
      <c r="NR8" s="7">
        <v>658190</v>
      </c>
      <c r="NS8" s="7">
        <v>474760</v>
      </c>
      <c r="NT8" s="7">
        <v>1500500</v>
      </c>
      <c r="NU8" s="7">
        <v>19111000</v>
      </c>
      <c r="NV8" s="7">
        <v>4992600</v>
      </c>
      <c r="NW8" s="7">
        <v>3677400</v>
      </c>
      <c r="NX8" s="7">
        <v>16568000</v>
      </c>
      <c r="NY8" s="7">
        <v>990723.33299999998</v>
      </c>
      <c r="NZ8" s="7">
        <v>1287700</v>
      </c>
      <c r="OA8" s="7">
        <v>5045200</v>
      </c>
      <c r="OB8" s="7">
        <v>2312700</v>
      </c>
      <c r="OC8" s="7">
        <v>3891200</v>
      </c>
      <c r="OD8" s="7">
        <v>5918200</v>
      </c>
      <c r="OE8" s="7">
        <v>2111600</v>
      </c>
      <c r="OF8" s="7">
        <v>0</v>
      </c>
      <c r="OG8" s="7">
        <v>2968000</v>
      </c>
      <c r="OH8" s="7">
        <v>3190800</v>
      </c>
      <c r="OI8" s="7">
        <v>5449500</v>
      </c>
      <c r="OJ8" s="7">
        <v>39764000</v>
      </c>
      <c r="OK8" s="7">
        <v>2280000</v>
      </c>
      <c r="OL8" s="7">
        <v>17704000</v>
      </c>
      <c r="OM8" s="7">
        <v>5518100</v>
      </c>
      <c r="ON8" s="7">
        <v>5793000</v>
      </c>
      <c r="OO8" s="7">
        <v>10635000</v>
      </c>
      <c r="OP8" s="7">
        <v>57869000</v>
      </c>
      <c r="OQ8" s="7">
        <v>0</v>
      </c>
      <c r="OR8" s="7">
        <v>2302400</v>
      </c>
      <c r="OS8" s="7">
        <v>1311700</v>
      </c>
      <c r="OT8" s="7">
        <v>108480000</v>
      </c>
      <c r="OU8" s="7">
        <v>938050</v>
      </c>
      <c r="OV8" s="7">
        <v>12426000</v>
      </c>
      <c r="OW8" s="7">
        <v>1239600</v>
      </c>
      <c r="OX8" s="7">
        <v>4443800</v>
      </c>
      <c r="OY8" s="7">
        <v>2305600</v>
      </c>
      <c r="OZ8" s="7">
        <v>6952500</v>
      </c>
      <c r="PA8" s="7">
        <v>3818800</v>
      </c>
      <c r="PB8" s="7">
        <v>19262000</v>
      </c>
      <c r="PC8" s="7">
        <v>0</v>
      </c>
      <c r="PD8" s="7">
        <v>965020</v>
      </c>
      <c r="PE8" s="7">
        <v>5971200</v>
      </c>
      <c r="PF8" s="7">
        <v>0</v>
      </c>
      <c r="PG8" s="7">
        <v>1630500</v>
      </c>
      <c r="PH8" s="7">
        <v>788020</v>
      </c>
      <c r="PI8" s="7">
        <v>2265600</v>
      </c>
      <c r="PJ8" s="7">
        <v>1643200</v>
      </c>
      <c r="PK8" s="7">
        <v>104490000</v>
      </c>
      <c r="PL8" s="7">
        <v>3746900</v>
      </c>
      <c r="PM8" s="7">
        <v>0</v>
      </c>
      <c r="PN8" s="7">
        <v>0</v>
      </c>
      <c r="PO8" s="7">
        <v>8805500</v>
      </c>
      <c r="PP8" s="7">
        <v>3046200</v>
      </c>
      <c r="PQ8" s="7">
        <v>2977700</v>
      </c>
      <c r="PR8" s="7">
        <v>260300</v>
      </c>
      <c r="PS8" s="7">
        <v>0</v>
      </c>
      <c r="PT8" s="7">
        <v>888450</v>
      </c>
      <c r="PU8" s="7">
        <v>2033400</v>
      </c>
      <c r="PV8" s="7">
        <v>3383300</v>
      </c>
      <c r="PW8" s="7">
        <v>29996000</v>
      </c>
      <c r="PX8" s="7">
        <v>4952600</v>
      </c>
      <c r="PY8" s="7">
        <v>2359100</v>
      </c>
      <c r="PZ8" s="7">
        <v>2653400</v>
      </c>
      <c r="QA8" s="7">
        <v>11124000</v>
      </c>
      <c r="QB8" s="7">
        <v>566690</v>
      </c>
      <c r="QC8" s="7">
        <v>6915100</v>
      </c>
      <c r="QD8" s="7">
        <v>1201700</v>
      </c>
      <c r="QE8" s="7">
        <v>636860</v>
      </c>
      <c r="QF8" s="7">
        <v>3542600</v>
      </c>
      <c r="QG8" s="7">
        <v>4428800</v>
      </c>
      <c r="QH8" s="7">
        <v>5249500</v>
      </c>
      <c r="QI8" s="7">
        <v>11757000</v>
      </c>
      <c r="QJ8" s="7">
        <v>26167000</v>
      </c>
      <c r="QK8" s="7">
        <v>0</v>
      </c>
      <c r="QL8" s="7">
        <v>0</v>
      </c>
      <c r="QM8" s="7">
        <v>9892400</v>
      </c>
      <c r="QN8" s="7">
        <v>36734000</v>
      </c>
      <c r="QO8" s="7">
        <v>1447600</v>
      </c>
      <c r="QP8" s="7">
        <v>3962400</v>
      </c>
      <c r="QQ8" s="7">
        <v>0</v>
      </c>
      <c r="QR8" s="7">
        <v>860330</v>
      </c>
      <c r="QS8" s="7">
        <v>5934800</v>
      </c>
      <c r="QT8" s="7">
        <v>4440600</v>
      </c>
      <c r="QU8" s="7">
        <v>0</v>
      </c>
      <c r="QV8" s="7">
        <v>1844400</v>
      </c>
      <c r="QW8" s="7">
        <v>2842200</v>
      </c>
      <c r="QX8" s="7">
        <v>1472700</v>
      </c>
      <c r="QY8" s="7">
        <v>24015000</v>
      </c>
      <c r="QZ8" s="7">
        <v>1252200</v>
      </c>
      <c r="RA8" s="7">
        <v>98921000</v>
      </c>
      <c r="RB8" s="7">
        <v>3929000</v>
      </c>
      <c r="RC8" s="7">
        <v>1738600</v>
      </c>
      <c r="RD8" s="7">
        <v>0</v>
      </c>
      <c r="RE8" s="7">
        <v>1628600</v>
      </c>
      <c r="RF8" s="7">
        <v>27309000</v>
      </c>
      <c r="RG8" s="7">
        <v>2056900</v>
      </c>
      <c r="RH8" s="7">
        <v>541760</v>
      </c>
      <c r="RI8" s="7">
        <v>3031700</v>
      </c>
      <c r="RJ8" s="7">
        <v>0</v>
      </c>
      <c r="RK8" s="7">
        <v>1963300</v>
      </c>
      <c r="RL8" s="7">
        <v>1188200</v>
      </c>
      <c r="RM8" s="7">
        <v>1987000</v>
      </c>
      <c r="RN8" s="7">
        <v>100580</v>
      </c>
      <c r="RO8" s="7">
        <v>0</v>
      </c>
      <c r="RP8" s="7">
        <v>2640000</v>
      </c>
      <c r="RQ8" s="7">
        <v>0</v>
      </c>
      <c r="RR8" s="7">
        <v>0</v>
      </c>
      <c r="RS8" s="7">
        <v>1880800</v>
      </c>
      <c r="RT8" s="7">
        <v>5568400</v>
      </c>
      <c r="RU8" s="7">
        <v>3613200</v>
      </c>
      <c r="RV8" s="7">
        <v>2877900</v>
      </c>
      <c r="RW8" s="7">
        <v>3096600</v>
      </c>
      <c r="RX8" s="7">
        <v>4343900</v>
      </c>
      <c r="RY8" s="7">
        <v>4834000</v>
      </c>
      <c r="RZ8" s="7">
        <v>4482200</v>
      </c>
      <c r="SA8" s="7">
        <v>7606900</v>
      </c>
      <c r="SB8" s="7">
        <v>5580200</v>
      </c>
      <c r="SC8" s="7">
        <v>5003600</v>
      </c>
      <c r="SD8" s="7">
        <v>4399600</v>
      </c>
      <c r="SE8" s="7">
        <v>2426700</v>
      </c>
      <c r="SF8" s="7">
        <v>2622200</v>
      </c>
      <c r="SG8" s="7">
        <v>1737900</v>
      </c>
      <c r="SH8" s="7">
        <v>6158800</v>
      </c>
      <c r="SI8" s="7">
        <v>3993200</v>
      </c>
      <c r="SJ8" s="7">
        <v>959500</v>
      </c>
      <c r="SK8" s="7">
        <v>0</v>
      </c>
      <c r="SL8" s="7">
        <v>0</v>
      </c>
      <c r="SM8" s="7">
        <v>976720</v>
      </c>
      <c r="SN8" s="7">
        <v>4216100</v>
      </c>
      <c r="SO8" s="7">
        <v>812160</v>
      </c>
      <c r="SP8" s="7">
        <v>2204800</v>
      </c>
      <c r="SQ8" s="7">
        <v>768480</v>
      </c>
      <c r="SR8" s="7">
        <v>3136900</v>
      </c>
      <c r="SS8" s="7">
        <v>16074000</v>
      </c>
      <c r="ST8" s="7">
        <v>1815200</v>
      </c>
      <c r="SU8" s="7">
        <v>2031800</v>
      </c>
      <c r="SV8" s="7">
        <v>5694800</v>
      </c>
      <c r="SW8" s="7">
        <v>0</v>
      </c>
      <c r="SX8" s="7">
        <v>3080900</v>
      </c>
      <c r="SY8" s="7">
        <v>4005600</v>
      </c>
      <c r="SZ8" s="7">
        <v>586730</v>
      </c>
      <c r="TA8" s="7">
        <v>1250300</v>
      </c>
      <c r="TB8" s="7">
        <v>1085000</v>
      </c>
      <c r="TC8" s="7">
        <v>1654500</v>
      </c>
      <c r="TD8" s="7">
        <v>0</v>
      </c>
      <c r="TE8" s="7">
        <v>1767300</v>
      </c>
      <c r="TF8" s="7">
        <v>4358300</v>
      </c>
      <c r="TG8" s="7">
        <v>0</v>
      </c>
      <c r="TH8" s="7">
        <v>1259700</v>
      </c>
      <c r="TI8" s="7">
        <v>1182200</v>
      </c>
      <c r="TJ8" s="7">
        <v>1615900</v>
      </c>
      <c r="TK8" s="7">
        <v>0</v>
      </c>
      <c r="TL8" s="7">
        <v>0</v>
      </c>
      <c r="TM8" s="7">
        <v>1167600</v>
      </c>
      <c r="TN8" s="7">
        <v>0</v>
      </c>
      <c r="TO8" s="7">
        <v>0</v>
      </c>
      <c r="TP8" s="7">
        <v>0</v>
      </c>
      <c r="TQ8" s="7">
        <v>4034500</v>
      </c>
      <c r="TR8" s="7">
        <v>3108500</v>
      </c>
      <c r="TS8" s="7">
        <v>3321500</v>
      </c>
      <c r="TT8" s="7">
        <v>949990</v>
      </c>
      <c r="TU8" s="7">
        <v>5239600</v>
      </c>
      <c r="TV8" s="7">
        <v>630080</v>
      </c>
      <c r="TW8" s="7">
        <v>3250600</v>
      </c>
      <c r="TX8" s="7">
        <v>52156000</v>
      </c>
      <c r="TY8" s="7">
        <v>13246000</v>
      </c>
      <c r="TZ8" s="7">
        <v>0</v>
      </c>
      <c r="UA8" s="7">
        <v>0</v>
      </c>
      <c r="UB8" s="7">
        <v>2206900</v>
      </c>
      <c r="UC8" s="7">
        <v>0</v>
      </c>
      <c r="UD8" s="7">
        <v>7558100</v>
      </c>
      <c r="UE8" s="7">
        <v>0</v>
      </c>
      <c r="UF8" s="7">
        <v>32897000</v>
      </c>
      <c r="UG8" s="7">
        <v>3128100</v>
      </c>
      <c r="UH8" s="7">
        <v>14589000</v>
      </c>
      <c r="UI8" s="7">
        <v>2146600</v>
      </c>
      <c r="UJ8" s="7">
        <v>3523000</v>
      </c>
      <c r="UK8" s="7">
        <v>4062200</v>
      </c>
      <c r="UL8" s="7">
        <v>2626500</v>
      </c>
      <c r="UM8" s="7">
        <v>4706000</v>
      </c>
      <c r="UN8" s="7">
        <v>0</v>
      </c>
      <c r="UO8" s="7">
        <v>4538000</v>
      </c>
      <c r="UP8" s="7">
        <v>2997000</v>
      </c>
      <c r="UQ8" s="7">
        <v>2979100</v>
      </c>
      <c r="UR8" s="7">
        <v>12139000</v>
      </c>
      <c r="US8" s="7">
        <v>3423100</v>
      </c>
      <c r="UT8" s="7">
        <v>6776100</v>
      </c>
      <c r="UU8" s="7">
        <v>22587000</v>
      </c>
      <c r="UV8" s="7">
        <v>16909000</v>
      </c>
      <c r="UW8" s="7">
        <v>1224800</v>
      </c>
      <c r="UX8" s="7">
        <v>1271000</v>
      </c>
      <c r="UY8" s="7">
        <v>5196300</v>
      </c>
      <c r="UZ8" s="7">
        <v>4534400</v>
      </c>
      <c r="VA8" s="7">
        <v>21947000</v>
      </c>
      <c r="VB8" s="7">
        <v>0</v>
      </c>
      <c r="VC8" s="7">
        <v>4252300</v>
      </c>
      <c r="VD8" s="7">
        <v>27172000</v>
      </c>
      <c r="VE8" s="7">
        <v>3423100</v>
      </c>
      <c r="VF8" s="7">
        <v>0</v>
      </c>
      <c r="VG8" s="7">
        <v>5041300</v>
      </c>
      <c r="VH8" s="7">
        <v>0</v>
      </c>
      <c r="VI8" s="7">
        <v>1540400</v>
      </c>
      <c r="VJ8" s="7">
        <v>7622000</v>
      </c>
      <c r="VK8" s="7">
        <v>8241200</v>
      </c>
      <c r="VL8" s="7">
        <v>4439700</v>
      </c>
      <c r="VM8" s="7">
        <v>1708800</v>
      </c>
      <c r="VN8" s="7">
        <v>14544000</v>
      </c>
      <c r="VO8" s="7">
        <v>24983000</v>
      </c>
      <c r="VP8" s="7">
        <v>0</v>
      </c>
      <c r="VQ8" s="7">
        <v>0</v>
      </c>
      <c r="VR8" s="7">
        <v>10568000</v>
      </c>
      <c r="VS8" s="7">
        <v>3851700</v>
      </c>
      <c r="VT8" s="7">
        <v>8910700</v>
      </c>
      <c r="VU8" s="7">
        <v>3541900</v>
      </c>
      <c r="VV8" s="7">
        <v>2190800</v>
      </c>
      <c r="VW8" s="7">
        <v>12006000</v>
      </c>
      <c r="VX8" s="7">
        <v>946150</v>
      </c>
      <c r="VY8" s="7">
        <v>11491000</v>
      </c>
      <c r="VZ8" s="7">
        <v>1224300</v>
      </c>
      <c r="WA8" s="7">
        <v>0</v>
      </c>
      <c r="WB8" s="7">
        <v>14717000</v>
      </c>
      <c r="WC8" s="7">
        <v>1181800</v>
      </c>
      <c r="WD8" s="7">
        <v>3335500</v>
      </c>
      <c r="WE8" s="7">
        <v>3587900</v>
      </c>
      <c r="WF8" s="7">
        <v>0</v>
      </c>
      <c r="WG8" s="7">
        <v>12672000</v>
      </c>
      <c r="WH8" s="7">
        <v>3900700</v>
      </c>
      <c r="WI8" s="7">
        <v>1182000</v>
      </c>
      <c r="WJ8" s="7">
        <v>563760</v>
      </c>
      <c r="WK8" s="7">
        <v>1777400</v>
      </c>
      <c r="WL8" s="7">
        <v>1024100</v>
      </c>
      <c r="WM8" s="7">
        <v>0</v>
      </c>
      <c r="WN8" s="7">
        <v>0</v>
      </c>
      <c r="WO8" s="7">
        <v>74405000</v>
      </c>
      <c r="WP8" s="7">
        <v>11821000</v>
      </c>
      <c r="WQ8" s="7">
        <v>22014000</v>
      </c>
      <c r="WR8" s="7">
        <v>899680</v>
      </c>
      <c r="WS8" s="7">
        <v>4382800</v>
      </c>
      <c r="WT8" s="7">
        <v>1194900</v>
      </c>
      <c r="WU8" s="7">
        <v>2556200</v>
      </c>
      <c r="WV8" s="7">
        <v>14710000</v>
      </c>
      <c r="WW8" s="7">
        <v>1895100</v>
      </c>
      <c r="WX8" s="7">
        <v>1909500</v>
      </c>
      <c r="WY8" s="7">
        <v>0</v>
      </c>
      <c r="WZ8" s="7">
        <v>1635300</v>
      </c>
      <c r="XA8" s="7">
        <v>50147000</v>
      </c>
      <c r="XB8" s="7">
        <v>4367300</v>
      </c>
      <c r="XC8" s="7">
        <v>0</v>
      </c>
      <c r="XD8" s="7">
        <v>8421800</v>
      </c>
      <c r="XE8" s="7">
        <v>3216200</v>
      </c>
      <c r="XF8" s="7">
        <v>3284600</v>
      </c>
      <c r="XG8" s="7">
        <v>1326900</v>
      </c>
      <c r="XH8" s="7">
        <v>2622800</v>
      </c>
      <c r="XI8" s="7">
        <v>4653800</v>
      </c>
      <c r="XJ8" s="7">
        <v>5662200</v>
      </c>
      <c r="XK8" s="7">
        <v>947160</v>
      </c>
      <c r="XL8" s="7">
        <v>2394500</v>
      </c>
      <c r="XM8" s="7">
        <v>6287000</v>
      </c>
      <c r="XN8" s="7">
        <v>8066400</v>
      </c>
      <c r="XO8" s="7">
        <v>0</v>
      </c>
      <c r="XP8" s="7">
        <v>1040000</v>
      </c>
      <c r="XQ8" s="7">
        <v>0</v>
      </c>
      <c r="XR8" s="7">
        <v>18950000</v>
      </c>
      <c r="XS8" s="7">
        <v>0</v>
      </c>
      <c r="XT8" s="7">
        <v>1510000</v>
      </c>
      <c r="XU8" s="7">
        <v>5113600</v>
      </c>
      <c r="XV8" s="7">
        <v>0</v>
      </c>
      <c r="XW8" s="7">
        <v>4197800</v>
      </c>
      <c r="XX8" s="7">
        <v>4711700</v>
      </c>
      <c r="XY8" s="7">
        <v>38296000</v>
      </c>
      <c r="XZ8" s="7">
        <v>46391000</v>
      </c>
      <c r="YA8" s="7">
        <v>10608000</v>
      </c>
      <c r="YB8" s="7">
        <v>2578300</v>
      </c>
      <c r="YC8" s="7">
        <v>11185000</v>
      </c>
      <c r="YD8" s="7">
        <v>450790</v>
      </c>
      <c r="YE8" s="7">
        <v>10520000</v>
      </c>
      <c r="YF8" s="7">
        <v>7766600</v>
      </c>
      <c r="YG8" s="7">
        <v>5914100</v>
      </c>
      <c r="YH8" s="7">
        <v>1977700</v>
      </c>
      <c r="YI8" s="7">
        <v>4328200</v>
      </c>
      <c r="YJ8" s="7">
        <v>1108500</v>
      </c>
      <c r="YK8" s="7">
        <v>0</v>
      </c>
      <c r="YL8" s="7">
        <v>6269900</v>
      </c>
      <c r="YM8" s="7">
        <v>1051200</v>
      </c>
      <c r="YN8" s="7">
        <v>873390</v>
      </c>
      <c r="YO8" s="7">
        <v>1695600</v>
      </c>
      <c r="YP8" s="7">
        <v>954750</v>
      </c>
      <c r="YQ8" s="7">
        <v>6627400</v>
      </c>
      <c r="YR8" s="7">
        <v>21467000</v>
      </c>
      <c r="YS8" s="7">
        <v>0</v>
      </c>
      <c r="YT8" s="7">
        <v>854940</v>
      </c>
      <c r="YU8" s="7">
        <v>5082300</v>
      </c>
      <c r="YV8" s="7">
        <v>0</v>
      </c>
      <c r="YW8" s="7">
        <v>2868500</v>
      </c>
      <c r="YX8" s="7">
        <v>1599200</v>
      </c>
      <c r="YY8" s="7">
        <v>0</v>
      </c>
      <c r="YZ8" s="7">
        <v>4729600</v>
      </c>
      <c r="ZA8" s="7">
        <v>655340</v>
      </c>
      <c r="ZB8" s="7">
        <v>4481500</v>
      </c>
      <c r="ZC8" s="7">
        <v>3466100</v>
      </c>
      <c r="ZD8" s="7">
        <v>2639600</v>
      </c>
      <c r="ZE8" s="7">
        <v>7994500</v>
      </c>
      <c r="ZF8" s="7">
        <v>583220</v>
      </c>
      <c r="ZG8" s="7">
        <v>4548100</v>
      </c>
      <c r="ZH8" s="7">
        <v>23421000</v>
      </c>
      <c r="ZI8" s="7">
        <v>0</v>
      </c>
      <c r="ZJ8" s="7">
        <v>3428600</v>
      </c>
      <c r="ZK8" s="7">
        <v>22056000</v>
      </c>
      <c r="ZL8" s="7">
        <v>16807000</v>
      </c>
      <c r="ZM8" s="7">
        <v>678220</v>
      </c>
      <c r="ZN8" s="7">
        <v>22522000</v>
      </c>
      <c r="ZO8" s="7">
        <v>21627000</v>
      </c>
      <c r="ZP8" s="7">
        <v>7422300</v>
      </c>
      <c r="ZQ8" s="7">
        <v>92551000</v>
      </c>
      <c r="ZR8" s="7">
        <v>3455500</v>
      </c>
      <c r="ZS8" s="7">
        <v>1870700</v>
      </c>
      <c r="ZT8" s="7">
        <v>1026600</v>
      </c>
      <c r="ZU8" s="7">
        <v>2317600</v>
      </c>
      <c r="ZV8" s="7">
        <v>6543600</v>
      </c>
      <c r="ZW8" s="7">
        <v>4596200</v>
      </c>
      <c r="ZX8" s="7">
        <v>4937000</v>
      </c>
      <c r="ZY8" s="7">
        <v>2726800</v>
      </c>
      <c r="ZZ8" s="7">
        <v>1725200</v>
      </c>
      <c r="AAA8" s="7">
        <v>9920200</v>
      </c>
      <c r="AAB8" s="7">
        <v>38152000</v>
      </c>
      <c r="AAC8" s="7">
        <v>9512100</v>
      </c>
      <c r="AAD8" s="7">
        <v>6976500</v>
      </c>
      <c r="AAE8" s="7">
        <v>1321100</v>
      </c>
      <c r="AAF8" s="7">
        <v>3859100</v>
      </c>
      <c r="AAG8" s="7">
        <v>8319300</v>
      </c>
      <c r="AAH8" s="7">
        <v>176100000</v>
      </c>
      <c r="AAI8" s="7">
        <v>4744400</v>
      </c>
      <c r="AAJ8" s="7">
        <v>36938000</v>
      </c>
      <c r="AAK8" s="7">
        <v>8677100</v>
      </c>
      <c r="AAL8" s="7">
        <v>15744000</v>
      </c>
      <c r="AAM8" s="7">
        <v>0</v>
      </c>
      <c r="AAN8" s="7">
        <v>0</v>
      </c>
      <c r="AAO8" s="7">
        <v>0</v>
      </c>
      <c r="AAP8" s="7">
        <v>23319000</v>
      </c>
      <c r="AAQ8" s="7">
        <v>1290100</v>
      </c>
      <c r="AAR8" s="7">
        <v>0</v>
      </c>
      <c r="AAS8" s="7">
        <v>5019400</v>
      </c>
      <c r="AAT8" s="7">
        <v>2350400</v>
      </c>
      <c r="AAU8" s="7">
        <v>1952700</v>
      </c>
      <c r="AAV8" s="7">
        <v>700460000</v>
      </c>
      <c r="AAW8" s="7">
        <v>10738000</v>
      </c>
      <c r="AAX8" s="7">
        <v>0</v>
      </c>
      <c r="AAY8" s="7">
        <v>62882000</v>
      </c>
      <c r="AAZ8" s="7">
        <v>12470000</v>
      </c>
      <c r="ABA8" s="19">
        <v>1170900</v>
      </c>
      <c r="ABB8" s="7">
        <v>0</v>
      </c>
      <c r="ABC8" s="7">
        <v>0</v>
      </c>
      <c r="ABD8" s="7">
        <v>0</v>
      </c>
      <c r="ABE8" s="7">
        <v>4808100</v>
      </c>
      <c r="ABF8" s="7">
        <v>0</v>
      </c>
      <c r="ABG8" s="7">
        <v>8164500</v>
      </c>
      <c r="ABH8" s="7">
        <v>2927700</v>
      </c>
      <c r="ABI8" s="7">
        <v>794450</v>
      </c>
      <c r="ABJ8" s="7">
        <v>4196600</v>
      </c>
      <c r="ABK8" s="7">
        <v>14540000</v>
      </c>
      <c r="ABL8" s="7">
        <v>810560</v>
      </c>
      <c r="ABM8" s="7">
        <v>22445000</v>
      </c>
      <c r="ABN8" s="7">
        <v>3031100</v>
      </c>
      <c r="ABO8" s="7">
        <v>0</v>
      </c>
      <c r="ABP8" s="7">
        <v>1866400</v>
      </c>
      <c r="ABQ8" s="7">
        <v>0</v>
      </c>
      <c r="ABR8" s="7">
        <v>218120</v>
      </c>
      <c r="ABS8" s="7">
        <v>10605000</v>
      </c>
      <c r="ABT8" s="7">
        <v>3088300</v>
      </c>
      <c r="ABU8" s="7">
        <v>767320</v>
      </c>
      <c r="ABV8" s="7">
        <v>0</v>
      </c>
      <c r="ABW8" s="7">
        <v>3976700</v>
      </c>
      <c r="ABX8" s="7">
        <v>11594000</v>
      </c>
      <c r="ABY8" s="7">
        <v>19538000</v>
      </c>
      <c r="ACM8" s="9"/>
      <c r="ACN8" s="18"/>
      <c r="ACO8" s="21"/>
      <c r="ACP8" s="21"/>
      <c r="ACQ8" s="21"/>
      <c r="ACR8" s="9"/>
    </row>
    <row r="9" spans="1:772" ht="16" x14ac:dyDescent="0.2">
      <c r="A9" s="12" t="s">
        <v>3368</v>
      </c>
      <c r="B9" s="8">
        <v>1813100</v>
      </c>
      <c r="C9" s="8">
        <v>48729000</v>
      </c>
      <c r="D9" s="8">
        <v>1974800</v>
      </c>
      <c r="E9" s="8">
        <v>10859000</v>
      </c>
      <c r="F9" s="8">
        <v>1836800</v>
      </c>
      <c r="G9" s="8">
        <v>4701900</v>
      </c>
      <c r="H9" s="8">
        <v>11126000</v>
      </c>
      <c r="I9" s="8">
        <v>1097100</v>
      </c>
      <c r="J9" s="8">
        <v>0</v>
      </c>
      <c r="K9" s="8">
        <v>3381500</v>
      </c>
      <c r="L9" s="8">
        <v>10378000</v>
      </c>
      <c r="M9" s="8">
        <v>2300500</v>
      </c>
      <c r="N9" s="8">
        <v>3315200</v>
      </c>
      <c r="O9" s="8">
        <v>4238000</v>
      </c>
      <c r="P9" s="8">
        <v>2399100</v>
      </c>
      <c r="Q9" s="8">
        <v>0</v>
      </c>
      <c r="R9" s="8">
        <v>2451500</v>
      </c>
      <c r="S9" s="8">
        <v>20982000</v>
      </c>
      <c r="T9" s="8">
        <v>2397600</v>
      </c>
      <c r="U9" s="8">
        <v>44713000</v>
      </c>
      <c r="V9" s="8">
        <v>0</v>
      </c>
      <c r="W9" s="8">
        <v>1239800</v>
      </c>
      <c r="X9" s="8">
        <v>755500</v>
      </c>
      <c r="Y9" s="8">
        <v>0</v>
      </c>
      <c r="Z9" s="8">
        <v>78015000</v>
      </c>
      <c r="AA9" s="8">
        <v>54905000</v>
      </c>
      <c r="AB9" s="8">
        <v>1280900</v>
      </c>
      <c r="AC9" s="8">
        <v>193030000</v>
      </c>
      <c r="AD9" s="8">
        <v>9107400</v>
      </c>
      <c r="AE9" s="8">
        <v>0</v>
      </c>
      <c r="AF9" s="8">
        <v>24453000</v>
      </c>
      <c r="AG9" s="8">
        <v>4872700</v>
      </c>
      <c r="AH9" s="8">
        <v>4968000</v>
      </c>
      <c r="AI9" s="8">
        <v>7178800</v>
      </c>
      <c r="AJ9" s="8">
        <v>1508200</v>
      </c>
      <c r="AK9" s="8">
        <v>5298900</v>
      </c>
      <c r="AL9" s="8">
        <v>22819000</v>
      </c>
      <c r="AM9" s="8">
        <v>7605700</v>
      </c>
      <c r="AN9" s="8">
        <v>4990900</v>
      </c>
      <c r="AO9" s="8">
        <v>0</v>
      </c>
      <c r="AP9" s="8">
        <v>2493300</v>
      </c>
      <c r="AQ9" s="8">
        <v>1329500</v>
      </c>
      <c r="AR9" s="8">
        <v>13645000</v>
      </c>
      <c r="AS9" s="8">
        <v>8119800</v>
      </c>
      <c r="AT9" s="8">
        <v>0</v>
      </c>
      <c r="AU9" s="8">
        <v>1660200</v>
      </c>
      <c r="AV9" s="8">
        <v>190990</v>
      </c>
      <c r="AW9" s="8">
        <v>43966000</v>
      </c>
      <c r="AX9" s="8">
        <v>6246000</v>
      </c>
      <c r="AY9" s="8">
        <v>4989200</v>
      </c>
      <c r="AZ9" s="8">
        <v>6179000</v>
      </c>
      <c r="BA9" s="8">
        <v>0</v>
      </c>
      <c r="BB9" s="8">
        <v>975580</v>
      </c>
      <c r="BC9" s="8">
        <v>3391300</v>
      </c>
      <c r="BD9" s="8">
        <f>AVERAGE(BD10:BD12)</f>
        <v>9675166.666666666</v>
      </c>
      <c r="BE9" s="8">
        <v>0</v>
      </c>
      <c r="BF9" s="8">
        <v>3233500</v>
      </c>
      <c r="BG9" s="8">
        <v>4935900</v>
      </c>
      <c r="BH9" s="8">
        <v>683190</v>
      </c>
      <c r="BI9" s="8">
        <v>2758800</v>
      </c>
      <c r="BJ9" s="8">
        <v>1994700</v>
      </c>
      <c r="BK9" s="8">
        <v>14827000</v>
      </c>
      <c r="BL9" s="8">
        <v>3249800</v>
      </c>
      <c r="BM9" s="8">
        <v>3346200</v>
      </c>
      <c r="BN9" s="8">
        <v>0</v>
      </c>
      <c r="BO9" s="8">
        <v>607100</v>
      </c>
      <c r="BP9" s="8">
        <v>9203500</v>
      </c>
      <c r="BQ9" s="8">
        <v>984050</v>
      </c>
      <c r="BR9" s="8">
        <v>993890</v>
      </c>
      <c r="BS9" s="8">
        <v>72321000</v>
      </c>
      <c r="BT9" s="8">
        <v>1954000</v>
      </c>
      <c r="BU9" s="8">
        <v>4982800</v>
      </c>
      <c r="BV9" s="8">
        <v>2942600</v>
      </c>
      <c r="BW9" s="8">
        <v>1756600</v>
      </c>
      <c r="BX9" s="8">
        <v>0</v>
      </c>
      <c r="BY9" s="8">
        <v>14556000</v>
      </c>
      <c r="BZ9" s="8">
        <v>853260</v>
      </c>
      <c r="CA9" s="8">
        <v>1307000</v>
      </c>
      <c r="CB9" s="8">
        <v>31561000</v>
      </c>
      <c r="CC9" s="8">
        <v>2038600</v>
      </c>
      <c r="CD9" s="8">
        <v>6127100</v>
      </c>
      <c r="CE9" s="8">
        <v>0</v>
      </c>
      <c r="CF9" s="8">
        <v>137030000</v>
      </c>
      <c r="CG9" s="8">
        <v>0</v>
      </c>
      <c r="CH9" s="8">
        <v>116640000</v>
      </c>
      <c r="CI9" s="8">
        <v>340410</v>
      </c>
      <c r="CJ9" s="8">
        <v>2496800</v>
      </c>
      <c r="CK9" s="8">
        <v>2769600</v>
      </c>
      <c r="CL9" s="8">
        <v>2096300</v>
      </c>
      <c r="CM9" s="8">
        <v>1639200</v>
      </c>
      <c r="CN9" s="8">
        <v>37903000</v>
      </c>
      <c r="CO9" s="8">
        <v>5961800</v>
      </c>
      <c r="CP9" s="8">
        <v>21728000</v>
      </c>
      <c r="CQ9" s="8">
        <v>9034300</v>
      </c>
      <c r="CR9" s="8">
        <v>4035400</v>
      </c>
      <c r="CS9" s="8">
        <v>469360</v>
      </c>
      <c r="CT9" s="8">
        <v>1863500</v>
      </c>
      <c r="CU9" s="8">
        <v>3109800</v>
      </c>
      <c r="CV9" s="8">
        <v>1119700</v>
      </c>
      <c r="CW9" s="8">
        <v>4022700</v>
      </c>
      <c r="CX9" s="8">
        <v>706820</v>
      </c>
      <c r="CY9" s="8">
        <v>622620</v>
      </c>
      <c r="CZ9" s="8">
        <v>0</v>
      </c>
      <c r="DA9" s="8">
        <v>0</v>
      </c>
      <c r="DB9" s="8">
        <v>25524000</v>
      </c>
      <c r="DC9" s="8">
        <v>469050</v>
      </c>
      <c r="DD9" s="8">
        <v>3820300</v>
      </c>
      <c r="DE9" s="8">
        <v>1169300</v>
      </c>
      <c r="DF9" s="8">
        <v>837290</v>
      </c>
      <c r="DG9" s="8">
        <v>4438200</v>
      </c>
      <c r="DH9" s="8">
        <v>0</v>
      </c>
      <c r="DI9" s="8">
        <v>9060000</v>
      </c>
      <c r="DJ9" s="8">
        <v>3804300</v>
      </c>
      <c r="DK9" s="8">
        <v>2005400</v>
      </c>
      <c r="DL9" s="8">
        <v>3022600</v>
      </c>
      <c r="DM9" s="8">
        <v>4869600</v>
      </c>
      <c r="DN9" s="8">
        <v>3136900</v>
      </c>
      <c r="DO9" s="8">
        <v>17508000</v>
      </c>
      <c r="DP9" s="8">
        <v>1711700</v>
      </c>
      <c r="DQ9" s="8">
        <v>8745600</v>
      </c>
      <c r="DR9" s="8">
        <v>3994200</v>
      </c>
      <c r="DS9" s="8">
        <v>0</v>
      </c>
      <c r="DT9" s="8">
        <v>0</v>
      </c>
      <c r="DU9" s="8">
        <v>0</v>
      </c>
      <c r="DV9" s="8">
        <v>155670000</v>
      </c>
      <c r="DW9" s="8">
        <v>0</v>
      </c>
      <c r="DX9" s="8">
        <v>1885200</v>
      </c>
      <c r="DY9" s="8">
        <v>0</v>
      </c>
      <c r="DZ9" s="8">
        <v>6249500</v>
      </c>
      <c r="EA9" s="8">
        <v>0</v>
      </c>
      <c r="EB9" s="8">
        <v>0</v>
      </c>
      <c r="EC9" s="8">
        <v>4074600</v>
      </c>
      <c r="ED9" s="8">
        <v>4910200</v>
      </c>
      <c r="EE9" s="8">
        <v>1144900</v>
      </c>
      <c r="EF9" s="8">
        <v>4166200</v>
      </c>
      <c r="EG9" s="8">
        <v>0</v>
      </c>
      <c r="EH9" s="8">
        <v>1430200</v>
      </c>
      <c r="EI9" s="8">
        <v>0</v>
      </c>
      <c r="EJ9" s="8">
        <v>3901200</v>
      </c>
      <c r="EK9" s="8">
        <v>3401500</v>
      </c>
      <c r="EL9" s="8">
        <v>1735900</v>
      </c>
      <c r="EM9" s="8">
        <v>0</v>
      </c>
      <c r="EN9" s="8">
        <v>1559000</v>
      </c>
      <c r="EO9" s="8">
        <v>871250</v>
      </c>
      <c r="EP9" s="8">
        <v>31936000</v>
      </c>
      <c r="EQ9" s="8">
        <v>4067100</v>
      </c>
      <c r="ER9" s="8">
        <v>2772700</v>
      </c>
      <c r="ES9" s="8">
        <v>0</v>
      </c>
      <c r="ET9" s="8">
        <v>1646800</v>
      </c>
      <c r="EU9" s="8">
        <v>2960500</v>
      </c>
      <c r="EV9" s="8">
        <v>1480800</v>
      </c>
      <c r="EW9" s="8">
        <v>4201200</v>
      </c>
      <c r="EX9" s="8">
        <v>909620</v>
      </c>
      <c r="EY9" s="8">
        <v>3277700</v>
      </c>
      <c r="EZ9" s="8">
        <v>1358200</v>
      </c>
      <c r="FA9" s="8">
        <v>503593.33299999998</v>
      </c>
      <c r="FB9" s="8">
        <v>7365900</v>
      </c>
      <c r="FC9" s="8">
        <v>11689000</v>
      </c>
      <c r="FD9" s="8">
        <v>442020</v>
      </c>
      <c r="FE9" s="8">
        <v>1762400</v>
      </c>
      <c r="FF9" s="8">
        <v>1393100</v>
      </c>
      <c r="FG9" s="8">
        <v>0</v>
      </c>
      <c r="FH9" s="8">
        <v>0</v>
      </c>
      <c r="FI9" s="8">
        <v>11221000</v>
      </c>
      <c r="FJ9" s="8">
        <v>7854500</v>
      </c>
      <c r="FK9" s="8">
        <v>1765700</v>
      </c>
      <c r="FL9" s="8">
        <v>0</v>
      </c>
      <c r="FM9" s="8">
        <v>1006000</v>
      </c>
      <c r="FN9" s="8">
        <v>2404600</v>
      </c>
      <c r="FO9" s="8">
        <v>5690800</v>
      </c>
      <c r="FP9" s="8">
        <v>2171200</v>
      </c>
      <c r="FQ9" s="8">
        <v>0</v>
      </c>
      <c r="FR9" s="8">
        <v>3951600</v>
      </c>
      <c r="FS9" s="8">
        <v>6715700</v>
      </c>
      <c r="FT9" s="8">
        <v>14288000</v>
      </c>
      <c r="FU9" s="8">
        <f>AVERAGE(FU10:FU12)</f>
        <v>5673233.333333333</v>
      </c>
      <c r="FV9" s="8">
        <v>1410100</v>
      </c>
      <c r="FW9" s="8">
        <v>0</v>
      </c>
      <c r="FX9" s="8">
        <v>3965500</v>
      </c>
      <c r="FY9" s="8">
        <v>1422900</v>
      </c>
      <c r="FZ9" s="8">
        <v>646810</v>
      </c>
      <c r="GA9" s="8">
        <v>16819000</v>
      </c>
      <c r="GB9" s="8">
        <v>2512600</v>
      </c>
      <c r="GC9" s="8">
        <v>2130500</v>
      </c>
      <c r="GD9" s="8">
        <v>5514500</v>
      </c>
      <c r="GE9" s="8">
        <v>0</v>
      </c>
      <c r="GF9" s="8">
        <v>0</v>
      </c>
      <c r="GG9" s="8">
        <v>3209200</v>
      </c>
      <c r="GH9" s="8">
        <v>4190600</v>
      </c>
      <c r="GI9" s="8">
        <v>4358100</v>
      </c>
      <c r="GJ9" s="8">
        <v>111110000</v>
      </c>
      <c r="GK9" s="8">
        <v>2109600</v>
      </c>
      <c r="GL9" s="8">
        <v>63645000</v>
      </c>
      <c r="GM9" s="8">
        <v>6715400</v>
      </c>
      <c r="GN9" s="8">
        <v>1076100</v>
      </c>
      <c r="GO9" s="8">
        <v>20181000</v>
      </c>
      <c r="GP9" s="8">
        <v>8552700</v>
      </c>
      <c r="GQ9" s="8">
        <v>379203.33299999998</v>
      </c>
      <c r="GR9" s="8">
        <v>7318600</v>
      </c>
      <c r="GS9" s="8">
        <v>0</v>
      </c>
      <c r="GT9" s="8">
        <v>3214100</v>
      </c>
      <c r="GU9" s="8">
        <v>0</v>
      </c>
      <c r="GV9" s="8">
        <v>738500</v>
      </c>
      <c r="GW9" s="8">
        <v>7983500</v>
      </c>
      <c r="GX9" s="8">
        <v>0</v>
      </c>
      <c r="GY9" s="8">
        <v>5406600</v>
      </c>
      <c r="GZ9" s="8">
        <v>3448900</v>
      </c>
      <c r="HA9" s="8">
        <v>1515200</v>
      </c>
      <c r="HB9" s="8">
        <v>1520500</v>
      </c>
      <c r="HC9" s="8">
        <v>9113500</v>
      </c>
      <c r="HD9" s="8">
        <v>20266000</v>
      </c>
      <c r="HE9" s="8">
        <v>1993600</v>
      </c>
      <c r="HF9" s="8">
        <v>153450</v>
      </c>
      <c r="HG9" s="8">
        <v>2836700</v>
      </c>
      <c r="HH9" s="8">
        <v>2230000</v>
      </c>
      <c r="HI9" s="8">
        <f>AVERAGE(HI10:HI12)</f>
        <v>2374966.6666666665</v>
      </c>
      <c r="HJ9" s="8">
        <v>6648600</v>
      </c>
      <c r="HK9" s="8">
        <v>1406400</v>
      </c>
      <c r="HL9" s="8">
        <v>29291000</v>
      </c>
      <c r="HM9" s="8">
        <v>6330000</v>
      </c>
      <c r="HN9" s="8">
        <v>0</v>
      </c>
      <c r="HO9" s="8">
        <v>321970</v>
      </c>
      <c r="HP9" s="8">
        <v>6449000</v>
      </c>
      <c r="HQ9" s="8">
        <f>AVERAGE(HQ10:HQ12)</f>
        <v>60594666.666666664</v>
      </c>
      <c r="HR9" s="8">
        <v>1807500</v>
      </c>
      <c r="HS9" s="8">
        <v>16124000</v>
      </c>
      <c r="HT9" s="8">
        <v>3280700</v>
      </c>
      <c r="HU9" s="8">
        <v>7984000</v>
      </c>
      <c r="HV9" s="8">
        <v>0</v>
      </c>
      <c r="HW9" s="8">
        <v>2077700</v>
      </c>
      <c r="HX9" s="8">
        <v>12020000</v>
      </c>
      <c r="HY9" s="8">
        <v>473260</v>
      </c>
      <c r="HZ9" s="8">
        <v>11663000</v>
      </c>
      <c r="IA9" s="8">
        <v>20706000</v>
      </c>
      <c r="IB9" s="8">
        <v>5131900</v>
      </c>
      <c r="IC9" s="8">
        <v>2633200</v>
      </c>
      <c r="ID9" s="8">
        <v>3653100</v>
      </c>
      <c r="IE9" s="8">
        <v>0</v>
      </c>
      <c r="IF9" s="8">
        <v>4445300</v>
      </c>
      <c r="IG9" s="8">
        <v>6394300</v>
      </c>
      <c r="IH9" s="8">
        <v>2030800</v>
      </c>
      <c r="II9" s="8">
        <v>3470900</v>
      </c>
      <c r="IJ9" s="8">
        <v>75108000</v>
      </c>
      <c r="IK9" s="8">
        <v>1325100</v>
      </c>
      <c r="IL9" s="8">
        <v>0</v>
      </c>
      <c r="IM9" s="8">
        <v>0</v>
      </c>
      <c r="IN9" s="8">
        <v>2071400</v>
      </c>
      <c r="IO9" s="8">
        <v>3201100</v>
      </c>
      <c r="IP9" s="8">
        <v>2743700</v>
      </c>
      <c r="IQ9" s="8">
        <v>0</v>
      </c>
      <c r="IR9" s="8">
        <v>0</v>
      </c>
      <c r="IS9" s="8">
        <v>1570600</v>
      </c>
      <c r="IT9" s="8">
        <v>5127200</v>
      </c>
      <c r="IU9" s="8">
        <v>13930000</v>
      </c>
      <c r="IV9" s="8">
        <v>0</v>
      </c>
      <c r="IW9" s="8">
        <v>57838000</v>
      </c>
      <c r="IX9" s="8">
        <v>13048000</v>
      </c>
      <c r="IY9" s="8">
        <v>19388000</v>
      </c>
      <c r="IZ9" s="8">
        <v>0</v>
      </c>
      <c r="JA9" s="8">
        <v>0</v>
      </c>
      <c r="JB9" s="8">
        <v>0</v>
      </c>
      <c r="JC9" s="8">
        <v>0</v>
      </c>
      <c r="JD9" s="8">
        <v>9987000</v>
      </c>
      <c r="JE9" s="8">
        <v>4387600</v>
      </c>
      <c r="JF9" s="8">
        <v>2913200</v>
      </c>
      <c r="JG9" s="8">
        <v>126700000</v>
      </c>
      <c r="JH9" s="8">
        <v>1913100</v>
      </c>
      <c r="JI9" s="8">
        <v>2068700</v>
      </c>
      <c r="JJ9" s="8">
        <v>0</v>
      </c>
      <c r="JK9" s="8">
        <v>7791400</v>
      </c>
      <c r="JL9" s="8">
        <v>508960</v>
      </c>
      <c r="JM9" s="8">
        <v>0</v>
      </c>
      <c r="JN9" s="8">
        <v>1209400</v>
      </c>
      <c r="JO9" s="8">
        <v>241060</v>
      </c>
      <c r="JP9" s="8">
        <v>0</v>
      </c>
      <c r="JQ9" s="8">
        <v>66042000</v>
      </c>
      <c r="JR9" s="8">
        <v>0</v>
      </c>
      <c r="JS9" s="8">
        <v>0</v>
      </c>
      <c r="JT9" s="8">
        <f>AVERAGE(JT10:JT12)</f>
        <v>4411533.333333333</v>
      </c>
      <c r="JU9" s="8">
        <v>0</v>
      </c>
      <c r="JV9" s="8">
        <v>563370</v>
      </c>
      <c r="JW9" s="8">
        <v>1931600</v>
      </c>
      <c r="JX9" s="8">
        <f>AVERAGE(JX10:JX12)</f>
        <v>2338833.3333333335</v>
      </c>
      <c r="JY9" s="8">
        <v>6151600</v>
      </c>
      <c r="JZ9" s="8">
        <v>644480</v>
      </c>
      <c r="KA9" s="8">
        <v>1012700</v>
      </c>
      <c r="KB9" s="8">
        <v>3760600</v>
      </c>
      <c r="KC9" s="8">
        <v>2463500</v>
      </c>
      <c r="KD9" s="8">
        <v>5684900</v>
      </c>
      <c r="KE9" s="8">
        <v>1167500</v>
      </c>
      <c r="KF9" s="8">
        <v>12185000</v>
      </c>
      <c r="KG9" s="8">
        <v>2491600</v>
      </c>
      <c r="KH9" s="8">
        <v>1571800</v>
      </c>
      <c r="KI9" s="8">
        <v>0</v>
      </c>
      <c r="KJ9" s="8">
        <v>5505200</v>
      </c>
      <c r="KK9" s="8">
        <v>1686900</v>
      </c>
      <c r="KL9" s="8">
        <v>7574900</v>
      </c>
      <c r="KM9" s="8">
        <v>1047500</v>
      </c>
      <c r="KN9" s="8">
        <v>10127000</v>
      </c>
      <c r="KO9" s="8">
        <v>30362000</v>
      </c>
      <c r="KP9" s="8">
        <v>112620000</v>
      </c>
      <c r="KQ9" s="8">
        <v>1934500</v>
      </c>
      <c r="KR9" s="8">
        <v>66149000</v>
      </c>
      <c r="KS9" s="8">
        <v>27539000</v>
      </c>
      <c r="KT9" s="8">
        <v>28336000</v>
      </c>
      <c r="KU9" s="8">
        <v>3890400</v>
      </c>
      <c r="KV9" s="8">
        <v>0</v>
      </c>
      <c r="KW9" s="8">
        <v>1864900</v>
      </c>
      <c r="KX9" s="8">
        <v>0</v>
      </c>
      <c r="KY9" s="8">
        <v>9275100</v>
      </c>
      <c r="KZ9" s="8">
        <v>3202000</v>
      </c>
      <c r="LA9" s="8">
        <v>1484800</v>
      </c>
      <c r="LB9" s="8">
        <v>0</v>
      </c>
      <c r="LC9" s="8">
        <v>22086000</v>
      </c>
      <c r="LD9" s="8">
        <v>5632400</v>
      </c>
      <c r="LE9" s="8">
        <v>36134000</v>
      </c>
      <c r="LF9" s="8">
        <v>0</v>
      </c>
      <c r="LG9" s="8">
        <v>2250700</v>
      </c>
      <c r="LH9" s="8">
        <v>57255000</v>
      </c>
      <c r="LI9" s="8">
        <v>71234000</v>
      </c>
      <c r="LJ9" s="8">
        <v>0</v>
      </c>
      <c r="LK9" s="8">
        <v>1303400</v>
      </c>
      <c r="LL9" s="8">
        <v>5000900</v>
      </c>
      <c r="LM9" s="8">
        <v>0</v>
      </c>
      <c r="LN9" s="8">
        <v>0</v>
      </c>
      <c r="LO9" s="8">
        <v>2655600</v>
      </c>
      <c r="LP9" s="8">
        <v>8419100</v>
      </c>
      <c r="LQ9" s="8">
        <v>19830000</v>
      </c>
      <c r="LR9" s="8">
        <v>200700000</v>
      </c>
      <c r="LS9" s="8">
        <v>19889000</v>
      </c>
      <c r="LT9" s="8">
        <v>1021900</v>
      </c>
      <c r="LU9" s="8">
        <v>828120</v>
      </c>
      <c r="LV9" s="8">
        <v>15789000</v>
      </c>
      <c r="LW9" s="8">
        <v>1041900</v>
      </c>
      <c r="LX9" s="8">
        <v>45110000</v>
      </c>
      <c r="LY9" s="8">
        <v>22213000</v>
      </c>
      <c r="LZ9" s="8">
        <v>9718000</v>
      </c>
      <c r="MA9" s="8">
        <v>9960200</v>
      </c>
      <c r="MB9" s="8">
        <v>2060100</v>
      </c>
      <c r="MC9" s="8">
        <v>0</v>
      </c>
      <c r="MD9" s="8">
        <v>0</v>
      </c>
      <c r="ME9" s="8">
        <v>2447000</v>
      </c>
      <c r="MF9" s="8">
        <v>3279900</v>
      </c>
      <c r="MG9" s="8">
        <v>0</v>
      </c>
      <c r="MH9" s="8">
        <v>963370</v>
      </c>
      <c r="MI9" s="8">
        <v>106630000</v>
      </c>
      <c r="MJ9" s="8">
        <v>9746400</v>
      </c>
      <c r="MK9" s="8">
        <v>2400400</v>
      </c>
      <c r="ML9" s="8">
        <v>5960200</v>
      </c>
      <c r="MM9" s="8">
        <v>459780</v>
      </c>
      <c r="MN9" s="8">
        <v>2807100</v>
      </c>
      <c r="MO9" s="8">
        <v>11702000</v>
      </c>
      <c r="MP9" s="8">
        <v>8054900</v>
      </c>
      <c r="MQ9" s="8">
        <v>3234200</v>
      </c>
      <c r="MR9" s="8">
        <v>13690000</v>
      </c>
      <c r="MS9" s="8">
        <v>1005900</v>
      </c>
      <c r="MT9" s="8">
        <v>1104600</v>
      </c>
      <c r="MU9" s="8">
        <v>960790</v>
      </c>
      <c r="MV9" s="8">
        <v>3968200</v>
      </c>
      <c r="MW9" s="8">
        <v>8702100</v>
      </c>
      <c r="MX9" s="8">
        <v>4664600</v>
      </c>
      <c r="MY9" s="8">
        <v>11059000</v>
      </c>
      <c r="MZ9" s="8">
        <v>1002700</v>
      </c>
      <c r="NA9" s="8">
        <v>2548300</v>
      </c>
      <c r="NB9" s="8">
        <v>0</v>
      </c>
      <c r="NC9" s="8">
        <v>5217000</v>
      </c>
      <c r="ND9" s="8">
        <v>22252000</v>
      </c>
      <c r="NE9" s="8">
        <v>2869500</v>
      </c>
      <c r="NF9" s="8">
        <v>6961900</v>
      </c>
      <c r="NG9" s="8">
        <v>8365600</v>
      </c>
      <c r="NH9" s="8">
        <v>1645900</v>
      </c>
      <c r="NI9" s="8">
        <v>7997000</v>
      </c>
      <c r="NJ9" s="8">
        <v>2341300</v>
      </c>
      <c r="NK9" s="8">
        <v>2293400</v>
      </c>
      <c r="NL9" s="8">
        <v>1122000</v>
      </c>
      <c r="NM9" s="8">
        <v>5360100</v>
      </c>
      <c r="NN9" s="8">
        <v>2245800</v>
      </c>
      <c r="NO9" s="8">
        <v>978060</v>
      </c>
      <c r="NP9" s="8">
        <v>2575200</v>
      </c>
      <c r="NQ9" s="8">
        <v>2891700</v>
      </c>
      <c r="NR9" s="8">
        <v>867710</v>
      </c>
      <c r="NS9" s="8">
        <v>470350</v>
      </c>
      <c r="NT9" s="8">
        <v>1592000</v>
      </c>
      <c r="NU9" s="8">
        <v>16618000</v>
      </c>
      <c r="NV9" s="8">
        <v>3418900</v>
      </c>
      <c r="NW9" s="8">
        <v>4123700</v>
      </c>
      <c r="NX9" s="8">
        <v>11976000</v>
      </c>
      <c r="NY9" s="8">
        <v>890440</v>
      </c>
      <c r="NZ9" s="8">
        <v>1196600</v>
      </c>
      <c r="OA9" s="8">
        <v>5579500</v>
      </c>
      <c r="OB9" s="8">
        <v>1624800</v>
      </c>
      <c r="OC9" s="8">
        <v>2791700</v>
      </c>
      <c r="OD9" s="8">
        <v>5289700</v>
      </c>
      <c r="OE9" s="8">
        <v>2295400</v>
      </c>
      <c r="OF9" s="8">
        <v>0</v>
      </c>
      <c r="OG9" s="8">
        <v>2642700</v>
      </c>
      <c r="OH9" s="8">
        <v>1416900</v>
      </c>
      <c r="OI9" s="8">
        <v>6116700</v>
      </c>
      <c r="OJ9" s="8">
        <f>AVERAGE(OJ10:OJ12)</f>
        <v>41723333.333333336</v>
      </c>
      <c r="OK9" s="8">
        <v>812990</v>
      </c>
      <c r="OL9" s="8">
        <v>12932000</v>
      </c>
      <c r="OM9" s="8">
        <v>4952100</v>
      </c>
      <c r="ON9" s="8">
        <v>4350800</v>
      </c>
      <c r="OO9" s="8">
        <v>18516000</v>
      </c>
      <c r="OP9" s="8">
        <v>41730000</v>
      </c>
      <c r="OQ9" s="8">
        <v>0</v>
      </c>
      <c r="OR9" s="8">
        <v>2924000</v>
      </c>
      <c r="OS9" s="8">
        <v>1252300</v>
      </c>
      <c r="OT9" s="8">
        <v>78960000</v>
      </c>
      <c r="OU9" s="8">
        <v>743710</v>
      </c>
      <c r="OV9" s="8">
        <v>8366300</v>
      </c>
      <c r="OW9" s="8">
        <v>1540000</v>
      </c>
      <c r="OX9" s="8">
        <v>6011600</v>
      </c>
      <c r="OY9" s="8">
        <v>1699700</v>
      </c>
      <c r="OZ9" s="8">
        <v>6684200</v>
      </c>
      <c r="PA9" s="8">
        <v>4136200</v>
      </c>
      <c r="PB9" s="8">
        <v>13094000</v>
      </c>
      <c r="PC9" s="8">
        <v>0</v>
      </c>
      <c r="PD9" s="8">
        <v>742220</v>
      </c>
      <c r="PE9" s="8">
        <v>3293700</v>
      </c>
      <c r="PF9" s="8">
        <v>0</v>
      </c>
      <c r="PG9" s="8">
        <v>1684000</v>
      </c>
      <c r="PH9" s="8">
        <v>970050</v>
      </c>
      <c r="PI9" s="8">
        <v>2473800</v>
      </c>
      <c r="PJ9" s="8">
        <v>2090000</v>
      </c>
      <c r="PK9" s="8">
        <v>96274000</v>
      </c>
      <c r="PL9" s="8">
        <v>5605100</v>
      </c>
      <c r="PM9" s="8">
        <v>0</v>
      </c>
      <c r="PN9" s="8">
        <v>1749100</v>
      </c>
      <c r="PO9" s="8">
        <v>8336900</v>
      </c>
      <c r="PP9" s="8">
        <v>2482400</v>
      </c>
      <c r="PQ9" s="8">
        <v>2853100</v>
      </c>
      <c r="PR9" s="8">
        <v>309860</v>
      </c>
      <c r="PS9" s="8">
        <v>0</v>
      </c>
      <c r="PT9" s="8">
        <v>903500</v>
      </c>
      <c r="PU9" s="8">
        <v>2091900</v>
      </c>
      <c r="PV9" s="8">
        <v>3385100</v>
      </c>
      <c r="PW9" s="8">
        <v>21101000</v>
      </c>
      <c r="PX9" s="8">
        <v>9822700</v>
      </c>
      <c r="PY9" s="8">
        <v>1200400</v>
      </c>
      <c r="PZ9" s="8">
        <v>3158200</v>
      </c>
      <c r="QA9" s="8">
        <v>8162500</v>
      </c>
      <c r="QB9" s="8">
        <v>476870</v>
      </c>
      <c r="QC9" s="8">
        <v>5261500</v>
      </c>
      <c r="QD9" s="8">
        <v>2246100</v>
      </c>
      <c r="QE9" s="8">
        <v>651510</v>
      </c>
      <c r="QF9" s="8">
        <v>3119300</v>
      </c>
      <c r="QG9" s="8">
        <v>3620300</v>
      </c>
      <c r="QH9" s="8">
        <v>8762000</v>
      </c>
      <c r="QI9" s="8">
        <v>11814000</v>
      </c>
      <c r="QJ9" s="8">
        <v>14919000</v>
      </c>
      <c r="QK9" s="8">
        <v>0</v>
      </c>
      <c r="QL9" s="8">
        <v>0</v>
      </c>
      <c r="QM9" s="8">
        <v>12310000</v>
      </c>
      <c r="QN9" s="8">
        <v>47678000</v>
      </c>
      <c r="QO9" s="8">
        <v>1463900</v>
      </c>
      <c r="QP9" s="8">
        <v>4743600</v>
      </c>
      <c r="QQ9" s="8">
        <v>0</v>
      </c>
      <c r="QR9" s="8">
        <v>988770</v>
      </c>
      <c r="QS9" s="8">
        <v>4550700</v>
      </c>
      <c r="QT9" s="8">
        <v>4268400</v>
      </c>
      <c r="QU9" s="8">
        <v>0</v>
      </c>
      <c r="QV9" s="8">
        <v>1573100</v>
      </c>
      <c r="QW9" s="8">
        <v>2423300</v>
      </c>
      <c r="QX9" s="8">
        <v>1486700</v>
      </c>
      <c r="QY9" s="8">
        <v>22281000</v>
      </c>
      <c r="QZ9" s="8">
        <v>1745100</v>
      </c>
      <c r="RA9" s="8">
        <v>113290000</v>
      </c>
      <c r="RB9" s="8">
        <v>3404700</v>
      </c>
      <c r="RC9" s="8">
        <v>1467200</v>
      </c>
      <c r="RD9" s="8">
        <v>0</v>
      </c>
      <c r="RE9" s="8">
        <v>2301300</v>
      </c>
      <c r="RF9" s="8">
        <v>19550000</v>
      </c>
      <c r="RG9" s="8">
        <v>1907600</v>
      </c>
      <c r="RH9" s="8">
        <v>1076600</v>
      </c>
      <c r="RI9" s="8">
        <v>2372933.33</v>
      </c>
      <c r="RJ9" s="8">
        <v>0</v>
      </c>
      <c r="RK9" s="8">
        <v>3800500</v>
      </c>
      <c r="RL9" s="8">
        <v>1090000</v>
      </c>
      <c r="RM9" s="8">
        <v>1614200</v>
      </c>
      <c r="RN9" s="8">
        <v>117790</v>
      </c>
      <c r="RO9" s="8">
        <v>0</v>
      </c>
      <c r="RP9" s="8">
        <v>2424800</v>
      </c>
      <c r="RQ9" s="8">
        <v>0</v>
      </c>
      <c r="RR9" s="8">
        <v>0</v>
      </c>
      <c r="RS9" s="8">
        <v>1428900</v>
      </c>
      <c r="RT9" s="8">
        <v>5407700</v>
      </c>
      <c r="RU9" s="8">
        <v>3200300</v>
      </c>
      <c r="RV9" s="8">
        <v>1836000</v>
      </c>
      <c r="RW9" s="8">
        <v>4303000</v>
      </c>
      <c r="RX9" s="8">
        <v>3955300</v>
      </c>
      <c r="RY9" s="8">
        <v>5027100</v>
      </c>
      <c r="RZ9" s="8">
        <v>7178700</v>
      </c>
      <c r="SA9" s="8">
        <v>6011900</v>
      </c>
      <c r="SB9" s="8">
        <v>6119400</v>
      </c>
      <c r="SC9" s="8">
        <v>4554200</v>
      </c>
      <c r="SD9" s="8">
        <v>5704500</v>
      </c>
      <c r="SE9" s="8">
        <v>1607900</v>
      </c>
      <c r="SF9" s="8">
        <v>1895000</v>
      </c>
      <c r="SG9" s="8">
        <v>1361900</v>
      </c>
      <c r="SH9" s="8">
        <v>7122000</v>
      </c>
      <c r="SI9" s="8">
        <f>AVERAGE(SI10:SI12)</f>
        <v>3780500</v>
      </c>
      <c r="SJ9" s="8">
        <v>6675600</v>
      </c>
      <c r="SK9" s="8">
        <v>0</v>
      </c>
      <c r="SL9" s="8">
        <v>0</v>
      </c>
      <c r="SM9" s="8">
        <v>984670</v>
      </c>
      <c r="SN9" s="8">
        <v>3148900</v>
      </c>
      <c r="SO9" s="8">
        <v>838110</v>
      </c>
      <c r="SP9" s="8">
        <v>1593100</v>
      </c>
      <c r="SQ9" s="8">
        <v>5475400</v>
      </c>
      <c r="SR9" s="8">
        <v>3195900</v>
      </c>
      <c r="SS9" s="8">
        <v>13238000</v>
      </c>
      <c r="ST9" s="8">
        <v>2103100</v>
      </c>
      <c r="SU9" s="8">
        <v>4701600</v>
      </c>
      <c r="SV9" s="8">
        <v>6601100</v>
      </c>
      <c r="SW9" s="8">
        <v>0</v>
      </c>
      <c r="SX9" s="8">
        <v>2957900</v>
      </c>
      <c r="SY9" s="8">
        <v>4464700</v>
      </c>
      <c r="SZ9" s="8">
        <v>646420</v>
      </c>
      <c r="TA9" s="8">
        <v>1419700</v>
      </c>
      <c r="TB9" s="8">
        <v>1098633.33</v>
      </c>
      <c r="TC9" s="8">
        <f>AVERAGE(TC10:TC12)</f>
        <v>1589800</v>
      </c>
      <c r="TD9" s="8">
        <v>0</v>
      </c>
      <c r="TE9" s="8">
        <v>1553600</v>
      </c>
      <c r="TF9" s="8">
        <v>3576000</v>
      </c>
      <c r="TG9" s="8">
        <v>0</v>
      </c>
      <c r="TH9" s="8">
        <v>1245000</v>
      </c>
      <c r="TI9" s="8">
        <v>1177800</v>
      </c>
      <c r="TJ9" s="8">
        <v>1918500</v>
      </c>
      <c r="TK9" s="8">
        <v>0</v>
      </c>
      <c r="TL9" s="8">
        <v>0</v>
      </c>
      <c r="TM9" s="8">
        <v>1406900</v>
      </c>
      <c r="TN9" s="8">
        <v>0</v>
      </c>
      <c r="TO9" s="8">
        <v>0</v>
      </c>
      <c r="TP9" s="8">
        <v>0</v>
      </c>
      <c r="TQ9" s="8">
        <v>5389200</v>
      </c>
      <c r="TR9" s="8">
        <v>2894100</v>
      </c>
      <c r="TS9" s="8">
        <v>3459200</v>
      </c>
      <c r="TT9" s="8">
        <v>765810</v>
      </c>
      <c r="TU9" s="8">
        <v>4834000</v>
      </c>
      <c r="TV9" s="8">
        <v>544210</v>
      </c>
      <c r="TW9" s="8">
        <v>2410900</v>
      </c>
      <c r="TX9" s="8">
        <v>69421000</v>
      </c>
      <c r="TY9" s="8">
        <v>12659000</v>
      </c>
      <c r="TZ9" s="8">
        <v>0</v>
      </c>
      <c r="UA9" s="8">
        <v>1241600</v>
      </c>
      <c r="UB9" s="8">
        <v>2273800</v>
      </c>
      <c r="UC9" s="8">
        <v>0</v>
      </c>
      <c r="UD9" s="8">
        <v>5886100</v>
      </c>
      <c r="UE9" s="8">
        <v>0</v>
      </c>
      <c r="UF9" s="8">
        <v>37085000</v>
      </c>
      <c r="UG9" s="8">
        <v>3489600</v>
      </c>
      <c r="UH9" s="8">
        <v>15681000</v>
      </c>
      <c r="UI9" s="8">
        <v>2262800</v>
      </c>
      <c r="UJ9" s="8">
        <v>4160200</v>
      </c>
      <c r="UK9" s="8">
        <v>6657100</v>
      </c>
      <c r="UL9" s="8">
        <v>2713500</v>
      </c>
      <c r="UM9" s="8">
        <v>4068300</v>
      </c>
      <c r="UN9" s="8">
        <v>0</v>
      </c>
      <c r="UO9" s="8">
        <v>3332700</v>
      </c>
      <c r="UP9" s="8">
        <v>2868800</v>
      </c>
      <c r="UQ9" s="8">
        <v>2524300</v>
      </c>
      <c r="UR9" s="8">
        <v>8815400</v>
      </c>
      <c r="US9" s="8">
        <v>3492800</v>
      </c>
      <c r="UT9" s="8">
        <v>4215200</v>
      </c>
      <c r="UU9" s="8">
        <v>22208000</v>
      </c>
      <c r="UV9" s="8">
        <v>8384500</v>
      </c>
      <c r="UW9" s="8">
        <v>914200</v>
      </c>
      <c r="UX9" s="8">
        <v>0</v>
      </c>
      <c r="UY9" s="8">
        <v>7032300</v>
      </c>
      <c r="UZ9" s="8">
        <v>3191100</v>
      </c>
      <c r="VA9" s="8">
        <v>22038000</v>
      </c>
      <c r="VB9" s="8">
        <v>0</v>
      </c>
      <c r="VC9" s="8">
        <v>2816900</v>
      </c>
      <c r="VD9" s="8">
        <v>18015000</v>
      </c>
      <c r="VE9" s="8">
        <v>3232200</v>
      </c>
      <c r="VF9" s="8">
        <v>0</v>
      </c>
      <c r="VG9" s="8">
        <v>6138300</v>
      </c>
      <c r="VH9" s="8">
        <v>0</v>
      </c>
      <c r="VI9" s="8">
        <v>1369900</v>
      </c>
      <c r="VJ9" s="8">
        <v>6564100</v>
      </c>
      <c r="VK9" s="8">
        <v>6203100</v>
      </c>
      <c r="VL9" s="8">
        <v>4515500</v>
      </c>
      <c r="VM9" s="8">
        <v>1143300</v>
      </c>
      <c r="VN9" s="8">
        <v>15581000</v>
      </c>
      <c r="VO9" s="8">
        <v>19884000</v>
      </c>
      <c r="VP9" s="8">
        <v>0</v>
      </c>
      <c r="VQ9" s="8">
        <v>0</v>
      </c>
      <c r="VR9" s="8">
        <v>8745200</v>
      </c>
      <c r="VS9" s="8">
        <v>2998900</v>
      </c>
      <c r="VT9" s="8">
        <v>7926300</v>
      </c>
      <c r="VU9" s="8">
        <f>AVERAGE(VU10:VU12)</f>
        <v>1472900</v>
      </c>
      <c r="VV9" s="8">
        <v>2645500</v>
      </c>
      <c r="VW9" s="8">
        <v>8273700</v>
      </c>
      <c r="VX9" s="8">
        <v>705530</v>
      </c>
      <c r="VY9" s="8">
        <v>8484400</v>
      </c>
      <c r="VZ9" s="8">
        <v>1257500</v>
      </c>
      <c r="WA9" s="8">
        <v>0</v>
      </c>
      <c r="WB9" s="8">
        <v>13485000</v>
      </c>
      <c r="WC9" s="8">
        <v>1021500</v>
      </c>
      <c r="WD9" s="8">
        <v>2640800</v>
      </c>
      <c r="WE9" s="8">
        <v>3629200</v>
      </c>
      <c r="WF9" s="8">
        <v>0</v>
      </c>
      <c r="WG9" s="8">
        <v>10748000</v>
      </c>
      <c r="WH9" s="8">
        <v>2692900</v>
      </c>
      <c r="WI9" s="8">
        <v>1300700</v>
      </c>
      <c r="WJ9" s="8">
        <v>488230</v>
      </c>
      <c r="WK9" s="8">
        <v>1769300</v>
      </c>
      <c r="WL9" s="8">
        <v>1224700</v>
      </c>
      <c r="WM9" s="8">
        <f>AVERAGE(WM10:WM12)</f>
        <v>1751000</v>
      </c>
      <c r="WN9" s="8">
        <v>0</v>
      </c>
      <c r="WO9" s="8">
        <v>55398000</v>
      </c>
      <c r="WP9" s="8">
        <v>5202600</v>
      </c>
      <c r="WQ9" s="8">
        <v>20069000</v>
      </c>
      <c r="WR9" s="8">
        <v>1284000</v>
      </c>
      <c r="WS9" s="8">
        <v>3984100</v>
      </c>
      <c r="WT9" s="8">
        <v>1695900</v>
      </c>
      <c r="WU9" s="8">
        <v>1523500</v>
      </c>
      <c r="WV9" s="8">
        <v>12908000</v>
      </c>
      <c r="WW9" s="8">
        <v>2641100</v>
      </c>
      <c r="WX9" s="8">
        <v>2454700</v>
      </c>
      <c r="WY9" s="8">
        <v>0</v>
      </c>
      <c r="WZ9" s="8">
        <v>1924200</v>
      </c>
      <c r="XA9" s="8">
        <v>24520000</v>
      </c>
      <c r="XB9" s="8">
        <v>4549600</v>
      </c>
      <c r="XC9" s="8">
        <v>0</v>
      </c>
      <c r="XD9" s="8">
        <v>8469800</v>
      </c>
      <c r="XE9" s="8">
        <v>2139000</v>
      </c>
      <c r="XF9" s="8">
        <v>3111500</v>
      </c>
      <c r="XG9" s="8">
        <v>959250</v>
      </c>
      <c r="XH9" s="8">
        <v>2609700</v>
      </c>
      <c r="XI9" s="8">
        <v>3807100</v>
      </c>
      <c r="XJ9" s="8">
        <v>5900700</v>
      </c>
      <c r="XK9" s="8">
        <v>749580</v>
      </c>
      <c r="XL9" s="8">
        <v>1864200</v>
      </c>
      <c r="XM9" s="8">
        <v>9870300</v>
      </c>
      <c r="XN9" s="8">
        <v>9504100</v>
      </c>
      <c r="XO9" s="8">
        <v>0</v>
      </c>
      <c r="XP9" s="8">
        <v>888020</v>
      </c>
      <c r="XQ9" s="8">
        <v>0</v>
      </c>
      <c r="XR9" s="8">
        <v>15973000</v>
      </c>
      <c r="XS9" s="8">
        <v>0</v>
      </c>
      <c r="XT9" s="8">
        <v>1710700</v>
      </c>
      <c r="XU9" s="8">
        <v>11233000</v>
      </c>
      <c r="XV9" s="8">
        <v>0</v>
      </c>
      <c r="XW9" s="8">
        <v>4701000</v>
      </c>
      <c r="XX9" s="8">
        <v>3636600</v>
      </c>
      <c r="XY9" s="8">
        <v>33161000</v>
      </c>
      <c r="XZ9" s="8">
        <v>32612000</v>
      </c>
      <c r="YA9" s="8">
        <v>8435200</v>
      </c>
      <c r="YB9" s="8">
        <v>2314000</v>
      </c>
      <c r="YC9" s="8">
        <v>10646000</v>
      </c>
      <c r="YD9" s="8">
        <v>4043900</v>
      </c>
      <c r="YE9" s="8">
        <v>2369300</v>
      </c>
      <c r="YF9" s="8">
        <v>8809400</v>
      </c>
      <c r="YG9" s="8">
        <v>8784100</v>
      </c>
      <c r="YH9" s="8">
        <v>1404200</v>
      </c>
      <c r="YI9" s="8">
        <v>3541900</v>
      </c>
      <c r="YJ9" s="8">
        <v>1362600</v>
      </c>
      <c r="YK9" s="8">
        <v>0</v>
      </c>
      <c r="YL9" s="8">
        <v>5137700</v>
      </c>
      <c r="YM9" s="8">
        <v>1749400</v>
      </c>
      <c r="YN9" s="8">
        <v>1212900</v>
      </c>
      <c r="YO9" s="8">
        <v>1600700</v>
      </c>
      <c r="YP9" s="8">
        <v>1457196.67</v>
      </c>
      <c r="YQ9" s="8">
        <v>5585000</v>
      </c>
      <c r="YR9" s="8">
        <v>15390000</v>
      </c>
      <c r="YS9" s="8">
        <v>3570900</v>
      </c>
      <c r="YT9" s="8">
        <v>787050</v>
      </c>
      <c r="YU9" s="8">
        <v>3401300</v>
      </c>
      <c r="YV9" s="8">
        <v>216760</v>
      </c>
      <c r="YW9" s="8">
        <v>2004700</v>
      </c>
      <c r="YX9" s="8">
        <v>1289900</v>
      </c>
      <c r="YY9" s="8">
        <v>579660</v>
      </c>
      <c r="YZ9" s="8">
        <v>3124100</v>
      </c>
      <c r="ZA9" s="8">
        <v>579130</v>
      </c>
      <c r="ZB9" s="8">
        <v>3560000</v>
      </c>
      <c r="ZC9" s="8">
        <v>3101900</v>
      </c>
      <c r="ZD9" s="8">
        <v>1555300</v>
      </c>
      <c r="ZE9" s="8">
        <v>5919700</v>
      </c>
      <c r="ZF9" s="8">
        <v>691130</v>
      </c>
      <c r="ZG9" s="8">
        <v>4416400</v>
      </c>
      <c r="ZH9" s="8">
        <v>17655000</v>
      </c>
      <c r="ZI9" s="8">
        <v>0</v>
      </c>
      <c r="ZJ9" s="8">
        <v>3411300</v>
      </c>
      <c r="ZK9" s="8">
        <v>14863000</v>
      </c>
      <c r="ZL9" s="8">
        <v>18825000</v>
      </c>
      <c r="ZM9" s="8">
        <v>686200</v>
      </c>
      <c r="ZN9" s="8">
        <v>21963000</v>
      </c>
      <c r="ZO9" s="8">
        <v>18556000</v>
      </c>
      <c r="ZP9" s="8">
        <v>6641500</v>
      </c>
      <c r="ZQ9" s="8">
        <v>88450000</v>
      </c>
      <c r="ZR9" s="8">
        <v>4098800</v>
      </c>
      <c r="ZS9" s="8">
        <v>2803400</v>
      </c>
      <c r="ZT9" s="8">
        <v>1962200</v>
      </c>
      <c r="ZU9" s="8">
        <v>2639100</v>
      </c>
      <c r="ZV9" s="8">
        <v>7139400</v>
      </c>
      <c r="ZW9" s="8">
        <v>7017500</v>
      </c>
      <c r="ZX9" s="8">
        <v>5766400</v>
      </c>
      <c r="ZY9" s="8">
        <v>2143100</v>
      </c>
      <c r="ZZ9" s="8">
        <v>2872000</v>
      </c>
      <c r="AAA9" s="8">
        <v>8472500</v>
      </c>
      <c r="AAB9" s="8">
        <v>35180000</v>
      </c>
      <c r="AAC9" s="8">
        <v>5355400</v>
      </c>
      <c r="AAD9" s="8">
        <v>6297300</v>
      </c>
      <c r="AAE9" s="8">
        <v>2382200</v>
      </c>
      <c r="AAF9" s="8">
        <v>3605700</v>
      </c>
      <c r="AAG9" s="8">
        <v>8431500</v>
      </c>
      <c r="AAH9" s="8">
        <v>393740000</v>
      </c>
      <c r="AAI9" s="8">
        <v>3263800</v>
      </c>
      <c r="AAJ9" s="8">
        <v>36075000</v>
      </c>
      <c r="AAK9" s="8">
        <v>5628000</v>
      </c>
      <c r="AAL9" s="8">
        <v>15041000</v>
      </c>
      <c r="AAM9" s="8">
        <v>0</v>
      </c>
      <c r="AAN9" s="8">
        <v>0</v>
      </c>
      <c r="AAO9" s="8">
        <v>385530</v>
      </c>
      <c r="AAP9" s="8">
        <v>25563000</v>
      </c>
      <c r="AAQ9" s="8">
        <v>4934400</v>
      </c>
      <c r="AAR9" s="8">
        <v>0</v>
      </c>
      <c r="AAS9" s="8">
        <v>4249400</v>
      </c>
      <c r="AAT9" s="8">
        <v>3262800</v>
      </c>
      <c r="AAU9" s="8">
        <v>1612300</v>
      </c>
      <c r="AAV9" s="8">
        <v>1233400000</v>
      </c>
      <c r="AAW9" s="8">
        <v>9560800</v>
      </c>
      <c r="AAX9" s="8">
        <v>0</v>
      </c>
      <c r="AAY9" s="8">
        <v>55494000</v>
      </c>
      <c r="AAZ9" s="8">
        <v>5822300</v>
      </c>
      <c r="ABA9" s="20">
        <v>1540400</v>
      </c>
      <c r="ABB9" s="8">
        <v>0</v>
      </c>
      <c r="ABC9" s="8">
        <v>0</v>
      </c>
      <c r="ABD9" s="8">
        <v>0</v>
      </c>
      <c r="ABE9" s="8">
        <v>5621300</v>
      </c>
      <c r="ABF9" s="8">
        <v>0</v>
      </c>
      <c r="ABG9" s="8">
        <v>6806500</v>
      </c>
      <c r="ABH9" s="8">
        <v>2142200</v>
      </c>
      <c r="ABI9" s="8">
        <v>559420</v>
      </c>
      <c r="ABJ9" s="8">
        <v>3546800</v>
      </c>
      <c r="ABK9" s="8">
        <v>18916000</v>
      </c>
      <c r="ABL9" s="8">
        <v>693380</v>
      </c>
      <c r="ABM9" s="8">
        <v>19481000</v>
      </c>
      <c r="ABN9" s="8">
        <v>3279500</v>
      </c>
      <c r="ABO9" s="8">
        <v>0</v>
      </c>
      <c r="ABP9" s="8">
        <v>2185700</v>
      </c>
      <c r="ABQ9" s="8">
        <v>649230</v>
      </c>
      <c r="ABR9" s="8">
        <v>923390</v>
      </c>
      <c r="ABS9" s="8">
        <v>10855000</v>
      </c>
      <c r="ABT9" s="8">
        <v>2916300</v>
      </c>
      <c r="ABU9" s="8">
        <v>1988700</v>
      </c>
      <c r="ABV9" s="8">
        <v>0</v>
      </c>
      <c r="ABW9" s="8">
        <v>3779400</v>
      </c>
      <c r="ABX9" s="8">
        <v>21279000</v>
      </c>
      <c r="ABY9" s="8">
        <v>21852000</v>
      </c>
      <c r="ACM9" s="9"/>
      <c r="ACN9" s="18"/>
      <c r="ACO9" s="21"/>
      <c r="ACP9" s="21"/>
      <c r="ACQ9" s="21"/>
      <c r="ACR9" s="9"/>
    </row>
    <row r="10" spans="1:772" ht="16" x14ac:dyDescent="0.2">
      <c r="A10" s="12" t="s">
        <v>3368</v>
      </c>
      <c r="B10" s="7">
        <v>1530866.67</v>
      </c>
      <c r="C10" s="7">
        <v>52842000</v>
      </c>
      <c r="D10" s="7">
        <v>1904200</v>
      </c>
      <c r="E10" s="7">
        <v>12660000</v>
      </c>
      <c r="F10" s="7">
        <v>1165100</v>
      </c>
      <c r="G10" s="7">
        <v>5149200</v>
      </c>
      <c r="H10" s="7">
        <v>11055000</v>
      </c>
      <c r="I10" s="7">
        <v>1193400</v>
      </c>
      <c r="J10" s="7">
        <v>0</v>
      </c>
      <c r="K10" s="7">
        <v>4831900</v>
      </c>
      <c r="L10" s="7">
        <v>10760000</v>
      </c>
      <c r="M10" s="7">
        <v>2094000</v>
      </c>
      <c r="N10" s="7">
        <v>3010366.67</v>
      </c>
      <c r="O10" s="7">
        <v>3182000</v>
      </c>
      <c r="P10" s="7">
        <v>2615600</v>
      </c>
      <c r="Q10" s="7">
        <v>0</v>
      </c>
      <c r="R10" s="7">
        <v>2590100</v>
      </c>
      <c r="S10" s="7">
        <v>25542000</v>
      </c>
      <c r="T10" s="7">
        <v>2942700</v>
      </c>
      <c r="U10" s="7">
        <v>49485000</v>
      </c>
      <c r="V10" s="7">
        <v>0</v>
      </c>
      <c r="W10" s="7">
        <v>1315400</v>
      </c>
      <c r="X10" s="7">
        <v>2048500</v>
      </c>
      <c r="Y10" s="7">
        <v>0</v>
      </c>
      <c r="Z10" s="7">
        <v>62083000</v>
      </c>
      <c r="AA10" s="7">
        <v>67494000</v>
      </c>
      <c r="AB10" s="7">
        <f>AVERAGE(AB9,AB11:AB12)</f>
        <v>1232266.6666666667</v>
      </c>
      <c r="AC10" s="7">
        <v>200110000</v>
      </c>
      <c r="AD10" s="7">
        <v>10262000</v>
      </c>
      <c r="AE10" s="7">
        <v>0</v>
      </c>
      <c r="AF10" s="7">
        <v>22398000</v>
      </c>
      <c r="AG10" s="7">
        <v>10192000</v>
      </c>
      <c r="AH10" s="7">
        <v>7001900</v>
      </c>
      <c r="AI10" s="7">
        <v>9115700</v>
      </c>
      <c r="AJ10" s="7">
        <v>1305800</v>
      </c>
      <c r="AK10" s="7">
        <v>5819500</v>
      </c>
      <c r="AL10" s="7">
        <v>21404000</v>
      </c>
      <c r="AM10" s="7">
        <v>8455200</v>
      </c>
      <c r="AN10" s="7">
        <v>4512800</v>
      </c>
      <c r="AO10" s="7">
        <v>0</v>
      </c>
      <c r="AP10" s="7">
        <v>1886600</v>
      </c>
      <c r="AQ10" s="7">
        <v>1744400</v>
      </c>
      <c r="AR10" s="7">
        <v>13656000</v>
      </c>
      <c r="AS10" s="7">
        <v>7271300</v>
      </c>
      <c r="AT10" s="7">
        <v>0</v>
      </c>
      <c r="AU10" s="7">
        <v>2021000</v>
      </c>
      <c r="AV10" s="7">
        <v>253860</v>
      </c>
      <c r="AW10" s="7">
        <v>39888000</v>
      </c>
      <c r="AX10" s="7">
        <v>5885000</v>
      </c>
      <c r="AY10" s="7">
        <v>6785800</v>
      </c>
      <c r="AZ10" s="7">
        <v>12834000</v>
      </c>
      <c r="BA10" s="7">
        <v>0</v>
      </c>
      <c r="BB10" s="7">
        <v>1625000</v>
      </c>
      <c r="BC10" s="7">
        <v>2737100</v>
      </c>
      <c r="BD10" s="7">
        <v>9585900</v>
      </c>
      <c r="BE10" s="7">
        <v>0</v>
      </c>
      <c r="BF10" s="7">
        <v>2265300</v>
      </c>
      <c r="BG10" s="7">
        <v>5546200</v>
      </c>
      <c r="BH10" s="7">
        <v>598980</v>
      </c>
      <c r="BI10" s="7">
        <v>2922800</v>
      </c>
      <c r="BJ10" s="7">
        <v>1754000</v>
      </c>
      <c r="BK10" s="7">
        <v>15195000</v>
      </c>
      <c r="BL10" s="7">
        <v>2433300</v>
      </c>
      <c r="BM10" s="7">
        <v>3342700</v>
      </c>
      <c r="BN10" s="7">
        <v>0</v>
      </c>
      <c r="BO10" s="7">
        <v>801530</v>
      </c>
      <c r="BP10" s="7">
        <v>11870000</v>
      </c>
      <c r="BQ10" s="7">
        <v>614970</v>
      </c>
      <c r="BR10" s="7">
        <v>1142300</v>
      </c>
      <c r="BS10" s="7">
        <v>69475000</v>
      </c>
      <c r="BT10" s="7">
        <v>1760500</v>
      </c>
      <c r="BU10" s="7">
        <v>5693800</v>
      </c>
      <c r="BV10" s="7">
        <v>3567200</v>
      </c>
      <c r="BW10" s="7">
        <v>1493900</v>
      </c>
      <c r="BX10" s="7">
        <v>0</v>
      </c>
      <c r="BY10" s="7">
        <v>12906000</v>
      </c>
      <c r="BZ10" s="7">
        <v>748680</v>
      </c>
      <c r="CA10" s="7">
        <v>1339600</v>
      </c>
      <c r="CB10" s="7">
        <v>40096000</v>
      </c>
      <c r="CC10" s="7">
        <v>2321400</v>
      </c>
      <c r="CD10" s="7">
        <v>5699700</v>
      </c>
      <c r="CE10" s="7">
        <v>0</v>
      </c>
      <c r="CF10" s="7">
        <v>111150000</v>
      </c>
      <c r="CG10" s="7">
        <v>0</v>
      </c>
      <c r="CH10" s="7">
        <v>115370000</v>
      </c>
      <c r="CI10" s="7">
        <v>331090</v>
      </c>
      <c r="CJ10" s="7">
        <v>3390500</v>
      </c>
      <c r="CK10" s="7">
        <v>2314000</v>
      </c>
      <c r="CL10" s="7">
        <v>1437000</v>
      </c>
      <c r="CM10" s="7">
        <v>1887800</v>
      </c>
      <c r="CN10" s="7">
        <v>39240000</v>
      </c>
      <c r="CO10" s="7">
        <v>6049200</v>
      </c>
      <c r="CP10" s="7">
        <v>24008000</v>
      </c>
      <c r="CQ10" s="7">
        <v>10153000</v>
      </c>
      <c r="CR10" s="7">
        <v>3999500</v>
      </c>
      <c r="CS10" s="7">
        <v>552110</v>
      </c>
      <c r="CT10" s="7">
        <v>2404300</v>
      </c>
      <c r="CU10" s="7">
        <v>2976000</v>
      </c>
      <c r="CV10" s="7">
        <v>1629000</v>
      </c>
      <c r="CW10" s="7">
        <v>4657100</v>
      </c>
      <c r="CX10" s="7">
        <v>623240</v>
      </c>
      <c r="CY10" s="7">
        <v>491500</v>
      </c>
      <c r="CZ10" s="7">
        <v>0</v>
      </c>
      <c r="DA10" s="7">
        <v>0</v>
      </c>
      <c r="DB10" s="7">
        <v>20578000</v>
      </c>
      <c r="DC10" s="7">
        <v>529773.33299999998</v>
      </c>
      <c r="DD10" s="7">
        <v>4117500</v>
      </c>
      <c r="DE10" s="7">
        <v>1204800</v>
      </c>
      <c r="DF10" s="7">
        <v>849990</v>
      </c>
      <c r="DG10" s="7">
        <v>4864900</v>
      </c>
      <c r="DH10" s="7">
        <v>0</v>
      </c>
      <c r="DI10" s="7">
        <v>10284000</v>
      </c>
      <c r="DJ10" s="7">
        <v>3937900</v>
      </c>
      <c r="DK10" s="7">
        <v>1613600</v>
      </c>
      <c r="DL10" s="7">
        <v>2895600</v>
      </c>
      <c r="DM10" s="7">
        <v>5591200</v>
      </c>
      <c r="DN10" s="7">
        <v>2880100</v>
      </c>
      <c r="DO10" s="7">
        <v>15910000</v>
      </c>
      <c r="DP10" s="7">
        <v>2050000</v>
      </c>
      <c r="DQ10" s="7">
        <v>8009300</v>
      </c>
      <c r="DR10" s="7">
        <v>4772000</v>
      </c>
      <c r="DS10" s="7">
        <v>0</v>
      </c>
      <c r="DT10" s="7">
        <v>0</v>
      </c>
      <c r="DU10" s="7">
        <v>0</v>
      </c>
      <c r="DV10" s="7">
        <v>169770000</v>
      </c>
      <c r="DW10" s="7">
        <v>0</v>
      </c>
      <c r="DX10" s="7">
        <v>1615900</v>
      </c>
      <c r="DY10" s="7">
        <v>0</v>
      </c>
      <c r="DZ10" s="7">
        <v>6652500</v>
      </c>
      <c r="EA10" s="7">
        <v>0</v>
      </c>
      <c r="EB10" s="7">
        <v>0</v>
      </c>
      <c r="EC10" s="7">
        <v>4808300</v>
      </c>
      <c r="ED10" s="7">
        <v>5457300</v>
      </c>
      <c r="EE10" s="7">
        <v>1129200</v>
      </c>
      <c r="EF10" s="7">
        <v>4066300</v>
      </c>
      <c r="EG10" s="7">
        <v>0</v>
      </c>
      <c r="EH10" s="7">
        <v>1313200</v>
      </c>
      <c r="EI10" s="7">
        <v>0</v>
      </c>
      <c r="EJ10" s="7">
        <v>4055300</v>
      </c>
      <c r="EK10" s="7">
        <v>3810300</v>
      </c>
      <c r="EL10" s="7">
        <v>2132200</v>
      </c>
      <c r="EM10" s="7">
        <v>0</v>
      </c>
      <c r="EN10" s="7">
        <v>1009700</v>
      </c>
      <c r="EO10" s="7">
        <v>826480</v>
      </c>
      <c r="EP10" s="7">
        <v>29255000</v>
      </c>
      <c r="EQ10" s="7">
        <v>4394500</v>
      </c>
      <c r="ER10" s="7">
        <v>2180500</v>
      </c>
      <c r="ES10" s="7">
        <v>0</v>
      </c>
      <c r="ET10" s="7">
        <v>2003700</v>
      </c>
      <c r="EU10" s="7">
        <v>3052800</v>
      </c>
      <c r="EV10" s="7">
        <v>1755400</v>
      </c>
      <c r="EW10" s="7">
        <v>4346500</v>
      </c>
      <c r="EX10" s="7">
        <v>866580</v>
      </c>
      <c r="EY10" s="7">
        <v>3091600</v>
      </c>
      <c r="EZ10" s="7">
        <v>1480900</v>
      </c>
      <c r="FA10" s="7">
        <v>531640</v>
      </c>
      <c r="FB10" s="7">
        <v>7604700</v>
      </c>
      <c r="FC10" s="7">
        <v>11620000</v>
      </c>
      <c r="FD10" s="7">
        <v>611540</v>
      </c>
      <c r="FE10" s="7">
        <v>2110300</v>
      </c>
      <c r="FF10" s="7">
        <v>1457900</v>
      </c>
      <c r="FG10" s="7">
        <v>0</v>
      </c>
      <c r="FH10" s="7">
        <v>0</v>
      </c>
      <c r="FI10" s="7">
        <v>8314600</v>
      </c>
      <c r="FJ10" s="7">
        <v>8331700</v>
      </c>
      <c r="FK10" s="7">
        <v>3359300</v>
      </c>
      <c r="FL10" s="7">
        <v>0</v>
      </c>
      <c r="FM10" s="7">
        <v>2200100</v>
      </c>
      <c r="FN10" s="7">
        <v>1902700</v>
      </c>
      <c r="FO10" s="7">
        <v>5951100</v>
      </c>
      <c r="FP10" s="7">
        <v>1650300</v>
      </c>
      <c r="FQ10" s="7">
        <v>0</v>
      </c>
      <c r="FR10" s="7">
        <v>3356400</v>
      </c>
      <c r="FS10" s="7">
        <v>4647800</v>
      </c>
      <c r="FT10" s="7">
        <v>13921000</v>
      </c>
      <c r="FU10" s="7">
        <v>5673300</v>
      </c>
      <c r="FV10" s="7">
        <v>1604700</v>
      </c>
      <c r="FW10" s="7">
        <v>0</v>
      </c>
      <c r="FX10" s="7">
        <v>3800900</v>
      </c>
      <c r="FY10" s="7">
        <v>1590800</v>
      </c>
      <c r="FZ10" s="7">
        <v>270370</v>
      </c>
      <c r="GA10" s="7">
        <v>13110000</v>
      </c>
      <c r="GB10" s="7">
        <v>2949500</v>
      </c>
      <c r="GC10" s="7">
        <v>2023933.33</v>
      </c>
      <c r="GD10" s="7">
        <v>7018000</v>
      </c>
      <c r="GE10" s="7">
        <v>0</v>
      </c>
      <c r="GF10" s="7">
        <v>0</v>
      </c>
      <c r="GG10" s="7">
        <v>2677300</v>
      </c>
      <c r="GH10" s="7">
        <v>4120000</v>
      </c>
      <c r="GI10" s="7">
        <v>5180500</v>
      </c>
      <c r="GJ10" s="7">
        <v>115510000</v>
      </c>
      <c r="GK10" s="7">
        <v>2890800</v>
      </c>
      <c r="GL10" s="7">
        <v>63397000</v>
      </c>
      <c r="GM10" s="7">
        <v>6021400</v>
      </c>
      <c r="GN10" s="7">
        <v>1108800</v>
      </c>
      <c r="GO10" s="7">
        <v>21439000</v>
      </c>
      <c r="GP10" s="7">
        <v>7147700</v>
      </c>
      <c r="GQ10" s="7">
        <v>399940</v>
      </c>
      <c r="GR10" s="7">
        <v>8555400</v>
      </c>
      <c r="GS10" s="7">
        <v>0</v>
      </c>
      <c r="GT10" s="7">
        <v>3654500</v>
      </c>
      <c r="GU10" s="7">
        <v>0</v>
      </c>
      <c r="GV10" s="7">
        <v>612360</v>
      </c>
      <c r="GW10" s="7">
        <v>6697200</v>
      </c>
      <c r="GX10" s="7">
        <v>0</v>
      </c>
      <c r="GY10" s="7">
        <v>6753500</v>
      </c>
      <c r="GZ10" s="7">
        <v>3355200</v>
      </c>
      <c r="HA10" s="7">
        <v>1341400</v>
      </c>
      <c r="HB10" s="7">
        <v>1157700</v>
      </c>
      <c r="HC10" s="7">
        <v>9577900</v>
      </c>
      <c r="HD10" s="7">
        <v>18781000</v>
      </c>
      <c r="HE10" s="7">
        <v>2309400</v>
      </c>
      <c r="HF10" s="7">
        <v>181520</v>
      </c>
      <c r="HG10" s="7">
        <v>1927100</v>
      </c>
      <c r="HH10" s="7">
        <v>2440400</v>
      </c>
      <c r="HI10" s="7">
        <v>2406500</v>
      </c>
      <c r="HJ10" s="7">
        <v>6877400</v>
      </c>
      <c r="HK10" s="7">
        <v>1668400</v>
      </c>
      <c r="HL10" s="7">
        <v>28219000</v>
      </c>
      <c r="HM10" s="7">
        <v>7276800</v>
      </c>
      <c r="HN10" s="7">
        <v>0</v>
      </c>
      <c r="HO10" s="7">
        <v>304620</v>
      </c>
      <c r="HP10" s="7">
        <v>5045600</v>
      </c>
      <c r="HQ10" s="7">
        <v>61284000</v>
      </c>
      <c r="HR10" s="7">
        <v>2012200</v>
      </c>
      <c r="HS10" s="7">
        <v>16768000</v>
      </c>
      <c r="HT10" s="7">
        <v>2740500</v>
      </c>
      <c r="HU10" s="7">
        <f>AVERAGE(HU9,HU11:HU12)</f>
        <v>8075300</v>
      </c>
      <c r="HV10" s="7">
        <v>0</v>
      </c>
      <c r="HW10" s="7">
        <v>2291500</v>
      </c>
      <c r="HX10" s="7">
        <v>11559000</v>
      </c>
      <c r="HY10" s="7">
        <v>1001800</v>
      </c>
      <c r="HZ10" s="7">
        <v>13644000</v>
      </c>
      <c r="IA10" s="7">
        <v>23296000</v>
      </c>
      <c r="IB10" s="7">
        <v>6481000</v>
      </c>
      <c r="IC10" s="7">
        <v>3596200</v>
      </c>
      <c r="ID10" s="7">
        <v>3224300</v>
      </c>
      <c r="IE10" s="7">
        <v>0</v>
      </c>
      <c r="IF10" s="7">
        <v>4242600</v>
      </c>
      <c r="IG10" s="7">
        <v>7250400</v>
      </c>
      <c r="IH10" s="7">
        <v>1118500</v>
      </c>
      <c r="II10" s="7">
        <v>3287200</v>
      </c>
      <c r="IJ10" s="7">
        <v>79236000</v>
      </c>
      <c r="IK10" s="7">
        <v>1248400</v>
      </c>
      <c r="IL10" s="7">
        <v>0</v>
      </c>
      <c r="IM10" s="7">
        <v>0</v>
      </c>
      <c r="IN10" s="7">
        <v>2241700</v>
      </c>
      <c r="IO10" s="7">
        <v>2661100</v>
      </c>
      <c r="IP10" s="7">
        <f>AVERAGE(IP9,IP11:IP12)</f>
        <v>2761400</v>
      </c>
      <c r="IQ10" s="7">
        <v>0</v>
      </c>
      <c r="IR10" s="7">
        <v>0</v>
      </c>
      <c r="IS10" s="7">
        <v>1688700</v>
      </c>
      <c r="IT10" s="7">
        <v>5427600</v>
      </c>
      <c r="IU10" s="7">
        <v>15253000</v>
      </c>
      <c r="IV10" s="7">
        <v>0</v>
      </c>
      <c r="IW10" s="7">
        <v>52530000</v>
      </c>
      <c r="IX10" s="7">
        <v>19905000</v>
      </c>
      <c r="IY10" s="7">
        <v>15791000</v>
      </c>
      <c r="IZ10" s="7">
        <v>0</v>
      </c>
      <c r="JA10" s="7">
        <v>0</v>
      </c>
      <c r="JB10" s="7">
        <v>0</v>
      </c>
      <c r="JC10" s="7">
        <v>0</v>
      </c>
      <c r="JD10" s="7">
        <v>12694000</v>
      </c>
      <c r="JE10" s="7">
        <v>3066866.67</v>
      </c>
      <c r="JF10" s="7">
        <v>3210600</v>
      </c>
      <c r="JG10" s="7">
        <v>68213000</v>
      </c>
      <c r="JH10" s="7">
        <v>2711400</v>
      </c>
      <c r="JI10" s="7">
        <v>2026200</v>
      </c>
      <c r="JJ10" s="7">
        <v>0</v>
      </c>
      <c r="JK10" s="7">
        <v>7791500</v>
      </c>
      <c r="JL10" s="7">
        <v>522730</v>
      </c>
      <c r="JM10" s="7">
        <v>0</v>
      </c>
      <c r="JN10" s="7">
        <v>1521300</v>
      </c>
      <c r="JO10" s="7">
        <f>AVERAGE(JO9,JO11:JO12)</f>
        <v>203713.33333333334</v>
      </c>
      <c r="JP10" s="7">
        <v>0</v>
      </c>
      <c r="JQ10" s="7">
        <v>72288000</v>
      </c>
      <c r="JR10" s="7">
        <v>0</v>
      </c>
      <c r="JS10" s="7">
        <v>0</v>
      </c>
      <c r="JT10" s="7">
        <v>4498300</v>
      </c>
      <c r="JU10" s="7">
        <v>0</v>
      </c>
      <c r="JV10" s="7">
        <v>799270</v>
      </c>
      <c r="JW10" s="7">
        <v>1617300</v>
      </c>
      <c r="JX10" s="7">
        <v>2298100</v>
      </c>
      <c r="JY10" s="7">
        <v>5774600</v>
      </c>
      <c r="JZ10" s="7">
        <v>750690</v>
      </c>
      <c r="KA10" s="7">
        <f>AVERAGE(KA9,KA11:KA12)</f>
        <v>1036966.6666666666</v>
      </c>
      <c r="KB10" s="7">
        <v>3484900</v>
      </c>
      <c r="KC10" s="7">
        <v>1859600</v>
      </c>
      <c r="KD10" s="7">
        <v>6174900</v>
      </c>
      <c r="KE10" s="7">
        <v>1514500</v>
      </c>
      <c r="KF10" s="7">
        <v>8400000</v>
      </c>
      <c r="KG10" s="7">
        <v>2368400</v>
      </c>
      <c r="KH10" s="7">
        <v>1865400</v>
      </c>
      <c r="KI10" s="7">
        <v>0</v>
      </c>
      <c r="KJ10" s="7">
        <v>3618800</v>
      </c>
      <c r="KK10" s="7">
        <v>1688200</v>
      </c>
      <c r="KL10" s="7">
        <v>6511000</v>
      </c>
      <c r="KM10" s="7">
        <v>1186500</v>
      </c>
      <c r="KN10" s="7">
        <v>11070000</v>
      </c>
      <c r="KO10" s="7">
        <v>28540000</v>
      </c>
      <c r="KP10" s="7">
        <v>101600000</v>
      </c>
      <c r="KQ10" s="7">
        <v>1511400</v>
      </c>
      <c r="KR10" s="7">
        <v>68262000</v>
      </c>
      <c r="KS10" s="7">
        <v>23644000</v>
      </c>
      <c r="KT10" s="7">
        <v>30586000</v>
      </c>
      <c r="KU10" s="7">
        <v>3803600</v>
      </c>
      <c r="KV10" s="7">
        <v>0</v>
      </c>
      <c r="KW10" s="7">
        <v>1975500</v>
      </c>
      <c r="KX10" s="7">
        <v>0</v>
      </c>
      <c r="KY10" s="7">
        <v>10210000</v>
      </c>
      <c r="KZ10" s="7">
        <v>3228800</v>
      </c>
      <c r="LA10" s="7">
        <v>1344000</v>
      </c>
      <c r="LB10" s="7">
        <v>0</v>
      </c>
      <c r="LC10" s="7">
        <v>24589000</v>
      </c>
      <c r="LD10" s="7">
        <v>6827200</v>
      </c>
      <c r="LE10" s="7">
        <v>33793000</v>
      </c>
      <c r="LF10" s="7">
        <v>0</v>
      </c>
      <c r="LG10" s="7">
        <v>3375900</v>
      </c>
      <c r="LH10" s="7">
        <v>58653000</v>
      </c>
      <c r="LI10" s="7">
        <v>63722000</v>
      </c>
      <c r="LJ10" s="7">
        <v>0</v>
      </c>
      <c r="LK10" s="7">
        <v>1843100</v>
      </c>
      <c r="LL10" s="7">
        <v>5298900</v>
      </c>
      <c r="LM10" s="7">
        <v>0</v>
      </c>
      <c r="LN10" s="7">
        <v>0</v>
      </c>
      <c r="LO10" s="7">
        <v>2721600</v>
      </c>
      <c r="LP10" s="7">
        <v>10004000</v>
      </c>
      <c r="LQ10" s="7">
        <v>19984000</v>
      </c>
      <c r="LR10" s="7">
        <v>197600000</v>
      </c>
      <c r="LS10" s="7">
        <v>21156000</v>
      </c>
      <c r="LT10" s="7">
        <v>1252000</v>
      </c>
      <c r="LU10" s="7">
        <v>736880</v>
      </c>
      <c r="LV10" s="7">
        <v>15048000</v>
      </c>
      <c r="LW10" s="7">
        <v>1191800</v>
      </c>
      <c r="LX10" s="7">
        <v>36554000</v>
      </c>
      <c r="LY10" s="7">
        <v>19590000</v>
      </c>
      <c r="LZ10" s="7">
        <v>9709000</v>
      </c>
      <c r="MA10" s="7">
        <v>10236000</v>
      </c>
      <c r="MB10" s="7">
        <v>1897200</v>
      </c>
      <c r="MC10" s="7">
        <v>0</v>
      </c>
      <c r="MD10" s="7">
        <v>0</v>
      </c>
      <c r="ME10" s="7">
        <v>2860800</v>
      </c>
      <c r="MF10" s="7">
        <v>2995400</v>
      </c>
      <c r="MG10" s="7">
        <v>0</v>
      </c>
      <c r="MH10" s="7">
        <v>1023456.67</v>
      </c>
      <c r="MI10" s="7">
        <v>103260000</v>
      </c>
      <c r="MJ10" s="7">
        <v>14158000</v>
      </c>
      <c r="MK10" s="7">
        <v>2749500</v>
      </c>
      <c r="ML10" s="7">
        <v>5699000</v>
      </c>
      <c r="MM10" s="7">
        <v>470840</v>
      </c>
      <c r="MN10" s="7">
        <v>2747000</v>
      </c>
      <c r="MO10" s="7">
        <v>13288000</v>
      </c>
      <c r="MP10" s="7">
        <v>6854900</v>
      </c>
      <c r="MQ10" s="7">
        <v>4677300</v>
      </c>
      <c r="MR10" s="7">
        <v>12050000</v>
      </c>
      <c r="MS10" s="7">
        <v>1817900</v>
      </c>
      <c r="MT10" s="7">
        <v>1015100</v>
      </c>
      <c r="MU10" s="7">
        <v>785030</v>
      </c>
      <c r="MV10" s="7">
        <v>4593600</v>
      </c>
      <c r="MW10" s="7">
        <v>9779300</v>
      </c>
      <c r="MX10" s="7">
        <v>4827100</v>
      </c>
      <c r="MY10" s="7">
        <v>11966000</v>
      </c>
      <c r="MZ10" s="7">
        <v>1449300</v>
      </c>
      <c r="NA10" s="7">
        <v>3960200</v>
      </c>
      <c r="NB10" s="7">
        <v>0</v>
      </c>
      <c r="NC10" s="7">
        <v>4470000</v>
      </c>
      <c r="ND10" s="7">
        <v>34800000</v>
      </c>
      <c r="NE10" s="7">
        <v>3311100</v>
      </c>
      <c r="NF10" s="7">
        <v>6516500</v>
      </c>
      <c r="NG10" s="7">
        <v>9408200</v>
      </c>
      <c r="NH10" s="7">
        <v>1488100</v>
      </c>
      <c r="NI10" s="7">
        <v>7249300</v>
      </c>
      <c r="NJ10" s="7">
        <v>1922800</v>
      </c>
      <c r="NK10" s="7">
        <v>2368100</v>
      </c>
      <c r="NL10" s="7">
        <v>825010</v>
      </c>
      <c r="NM10" s="7">
        <v>5336900</v>
      </c>
      <c r="NN10" s="7">
        <v>2649900</v>
      </c>
      <c r="NO10" s="7">
        <v>896630</v>
      </c>
      <c r="NP10" s="7">
        <v>2092200</v>
      </c>
      <c r="NQ10" s="7">
        <v>3748600</v>
      </c>
      <c r="NR10" s="7">
        <v>677860</v>
      </c>
      <c r="NS10" s="7">
        <v>565050</v>
      </c>
      <c r="NT10" s="7">
        <v>1535300</v>
      </c>
      <c r="NU10" s="7">
        <v>17194000</v>
      </c>
      <c r="NV10" s="7">
        <v>3164600</v>
      </c>
      <c r="NW10" s="7">
        <v>3928800</v>
      </c>
      <c r="NX10" s="7">
        <v>10116000</v>
      </c>
      <c r="NY10" s="7">
        <v>1004100</v>
      </c>
      <c r="NZ10" s="7">
        <v>1452400</v>
      </c>
      <c r="OA10" s="7">
        <v>5781300</v>
      </c>
      <c r="OB10" s="7">
        <v>2203500</v>
      </c>
      <c r="OC10" s="7">
        <v>2462600</v>
      </c>
      <c r="OD10" s="7">
        <v>5745000</v>
      </c>
      <c r="OE10" s="7">
        <v>2065300</v>
      </c>
      <c r="OF10" s="7">
        <v>0</v>
      </c>
      <c r="OG10" s="7">
        <v>3244000</v>
      </c>
      <c r="OH10" s="7">
        <v>1197600</v>
      </c>
      <c r="OI10" s="7">
        <v>5342800</v>
      </c>
      <c r="OJ10" s="7">
        <v>42097000</v>
      </c>
      <c r="OK10" s="7">
        <v>901320</v>
      </c>
      <c r="OL10" s="7">
        <v>15497000</v>
      </c>
      <c r="OM10" s="7">
        <v>4212200</v>
      </c>
      <c r="ON10" s="7">
        <v>6302300</v>
      </c>
      <c r="OO10" s="7">
        <v>3334000</v>
      </c>
      <c r="OP10" s="7">
        <v>27143000</v>
      </c>
      <c r="OQ10" s="7">
        <v>0</v>
      </c>
      <c r="OR10" s="7">
        <v>3641700</v>
      </c>
      <c r="OS10" s="7">
        <v>1686900</v>
      </c>
      <c r="OT10" s="7">
        <v>81548000</v>
      </c>
      <c r="OU10" s="7">
        <v>826830</v>
      </c>
      <c r="OV10" s="7">
        <v>8836900</v>
      </c>
      <c r="OW10" s="7">
        <v>1928700</v>
      </c>
      <c r="OX10" s="7">
        <v>7144000</v>
      </c>
      <c r="OY10" s="7">
        <v>1710400</v>
      </c>
      <c r="OZ10" s="7">
        <f>AVERAGE(OZ9,OZ11:OZ12)</f>
        <v>6622466.666666667</v>
      </c>
      <c r="PA10" s="7">
        <v>3434900</v>
      </c>
      <c r="PB10" s="7">
        <v>14051000</v>
      </c>
      <c r="PC10" s="7">
        <v>0</v>
      </c>
      <c r="PD10" s="7">
        <v>1348300</v>
      </c>
      <c r="PE10" s="7">
        <v>3232600</v>
      </c>
      <c r="PF10" s="7">
        <v>0</v>
      </c>
      <c r="PG10" s="7">
        <v>2354500</v>
      </c>
      <c r="PH10" s="7">
        <v>1192700</v>
      </c>
      <c r="PI10" s="7">
        <v>1919600</v>
      </c>
      <c r="PJ10" s="7">
        <v>1824800</v>
      </c>
      <c r="PK10" s="7">
        <v>99663000</v>
      </c>
      <c r="PL10" s="7">
        <v>5400000</v>
      </c>
      <c r="PM10" s="7">
        <v>0</v>
      </c>
      <c r="PN10" s="7">
        <v>2062700</v>
      </c>
      <c r="PO10" s="7">
        <v>8158300</v>
      </c>
      <c r="PP10" s="7">
        <v>2766500</v>
      </c>
      <c r="PQ10" s="7">
        <v>3056300</v>
      </c>
      <c r="PR10" s="7">
        <v>319400</v>
      </c>
      <c r="PS10" s="7">
        <v>0</v>
      </c>
      <c r="PT10" s="7">
        <v>868700</v>
      </c>
      <c r="PU10" s="7">
        <v>2044200</v>
      </c>
      <c r="PV10" s="7">
        <v>3612900</v>
      </c>
      <c r="PW10" s="7">
        <v>20116000</v>
      </c>
      <c r="PX10" s="7">
        <f>AVERAGE(PX9,PX11:PX12)</f>
        <v>9957466.666666666</v>
      </c>
      <c r="PY10" s="7">
        <v>1081500</v>
      </c>
      <c r="PZ10" s="7">
        <v>3305600</v>
      </c>
      <c r="QA10" s="7">
        <v>9784400</v>
      </c>
      <c r="QB10" s="7">
        <v>455840</v>
      </c>
      <c r="QC10" s="7">
        <v>5359100</v>
      </c>
      <c r="QD10" s="7">
        <v>2330100</v>
      </c>
      <c r="QE10" s="7">
        <v>496450</v>
      </c>
      <c r="QF10" s="7">
        <v>3281300</v>
      </c>
      <c r="QG10" s="7">
        <v>2596900</v>
      </c>
      <c r="QH10" s="7">
        <v>5667400</v>
      </c>
      <c r="QI10" s="7">
        <v>10210000</v>
      </c>
      <c r="QJ10" s="7">
        <v>13544000</v>
      </c>
      <c r="QK10" s="7">
        <v>0</v>
      </c>
      <c r="QL10" s="7">
        <v>0</v>
      </c>
      <c r="QM10" s="7">
        <v>12183000</v>
      </c>
      <c r="QN10" s="7">
        <v>51223000</v>
      </c>
      <c r="QO10" s="7">
        <v>1739900</v>
      </c>
      <c r="QP10" s="7">
        <v>5751300</v>
      </c>
      <c r="QQ10" s="7">
        <v>0</v>
      </c>
      <c r="QR10" s="7">
        <v>1238700</v>
      </c>
      <c r="QS10" s="7">
        <v>3914700</v>
      </c>
      <c r="QT10" s="7">
        <v>4654400</v>
      </c>
      <c r="QU10" s="7">
        <v>0</v>
      </c>
      <c r="QV10" s="7">
        <v>1733100</v>
      </c>
      <c r="QW10" s="7">
        <v>2462300</v>
      </c>
      <c r="QX10" s="7">
        <v>1629900</v>
      </c>
      <c r="QY10" s="7">
        <v>23134000</v>
      </c>
      <c r="QZ10" s="7">
        <v>1819900</v>
      </c>
      <c r="RA10" s="7">
        <v>110270000</v>
      </c>
      <c r="RB10" s="7">
        <v>3573400</v>
      </c>
      <c r="RC10" s="7">
        <v>1638400</v>
      </c>
      <c r="RD10" s="7">
        <v>0</v>
      </c>
      <c r="RE10" s="7">
        <v>2573600</v>
      </c>
      <c r="RF10" s="7">
        <v>22234000</v>
      </c>
      <c r="RG10" s="7">
        <f>AVERAGE(RG9,RG11:RG12)</f>
        <v>1958466.6666666667</v>
      </c>
      <c r="RH10" s="7">
        <v>1062500</v>
      </c>
      <c r="RI10" s="7">
        <v>2335200</v>
      </c>
      <c r="RJ10" s="7">
        <v>0</v>
      </c>
      <c r="RK10" s="7">
        <v>3673200</v>
      </c>
      <c r="RL10" s="7">
        <v>1095266.67</v>
      </c>
      <c r="RM10" s="7">
        <v>1357800</v>
      </c>
      <c r="RN10" s="7">
        <v>138110</v>
      </c>
      <c r="RO10" s="7">
        <v>0</v>
      </c>
      <c r="RP10" s="7">
        <v>2620700</v>
      </c>
      <c r="RQ10" s="7">
        <v>0</v>
      </c>
      <c r="RR10" s="7">
        <v>0</v>
      </c>
      <c r="RS10" s="7">
        <v>1438200</v>
      </c>
      <c r="RT10" s="7">
        <v>5386500</v>
      </c>
      <c r="RU10" s="7">
        <v>3038300</v>
      </c>
      <c r="RV10" s="7">
        <v>1833300</v>
      </c>
      <c r="RW10" s="7">
        <v>4088900</v>
      </c>
      <c r="RX10" s="7">
        <v>3818100</v>
      </c>
      <c r="RY10" s="7">
        <v>5841900</v>
      </c>
      <c r="RZ10" s="7">
        <v>7568400</v>
      </c>
      <c r="SA10" s="7">
        <v>7084900</v>
      </c>
      <c r="SB10" s="7">
        <v>6637300</v>
      </c>
      <c r="SC10" s="7">
        <v>4302000</v>
      </c>
      <c r="SD10" s="7">
        <v>3417300</v>
      </c>
      <c r="SE10" s="7">
        <v>1463400</v>
      </c>
      <c r="SF10" s="7">
        <v>2344500</v>
      </c>
      <c r="SG10" s="7">
        <v>1531500</v>
      </c>
      <c r="SH10" s="7">
        <v>7166100</v>
      </c>
      <c r="SI10" s="7">
        <v>3778800</v>
      </c>
      <c r="SJ10" s="7">
        <v>6196300</v>
      </c>
      <c r="SK10" s="7">
        <v>0</v>
      </c>
      <c r="SL10" s="7">
        <v>0</v>
      </c>
      <c r="SM10" s="7">
        <v>933280</v>
      </c>
      <c r="SN10" s="7">
        <v>3575600</v>
      </c>
      <c r="SO10" s="7">
        <v>791270</v>
      </c>
      <c r="SP10" s="7">
        <v>1697500</v>
      </c>
      <c r="SQ10" s="7">
        <v>14013000</v>
      </c>
      <c r="SR10" s="7">
        <v>4592400</v>
      </c>
      <c r="SS10" s="7">
        <v>11740000</v>
      </c>
      <c r="ST10" s="7">
        <v>2088200</v>
      </c>
      <c r="SU10" s="7">
        <v>7788400</v>
      </c>
      <c r="SV10" s="7">
        <v>6422600</v>
      </c>
      <c r="SW10" s="7">
        <v>0</v>
      </c>
      <c r="SX10" s="7">
        <v>2914000</v>
      </c>
      <c r="SY10" s="7">
        <v>4982800</v>
      </c>
      <c r="SZ10" s="7">
        <v>608620</v>
      </c>
      <c r="TA10" s="7">
        <v>1705300</v>
      </c>
      <c r="TB10" s="7">
        <v>1045200</v>
      </c>
      <c r="TC10" s="7">
        <v>1601900</v>
      </c>
      <c r="TD10" s="7">
        <v>0</v>
      </c>
      <c r="TE10" s="7">
        <v>1325500</v>
      </c>
      <c r="TF10" s="7">
        <v>2960000</v>
      </c>
      <c r="TG10" s="7">
        <v>0</v>
      </c>
      <c r="TH10" s="7">
        <v>1225700</v>
      </c>
      <c r="TI10" s="7">
        <v>899600</v>
      </c>
      <c r="TJ10" s="7">
        <v>1740900</v>
      </c>
      <c r="TK10" s="7">
        <v>0</v>
      </c>
      <c r="TL10" s="7">
        <v>0</v>
      </c>
      <c r="TM10" s="7">
        <v>1406800</v>
      </c>
      <c r="TN10" s="7">
        <v>0</v>
      </c>
      <c r="TO10" s="7">
        <v>0</v>
      </c>
      <c r="TP10" s="7">
        <v>0</v>
      </c>
      <c r="TQ10" s="7">
        <v>2318100</v>
      </c>
      <c r="TR10" s="7">
        <v>4224500</v>
      </c>
      <c r="TS10" s="7">
        <v>2505100</v>
      </c>
      <c r="TT10" s="7">
        <v>906050</v>
      </c>
      <c r="TU10" s="7">
        <v>4571600</v>
      </c>
      <c r="TV10" s="7">
        <v>663710</v>
      </c>
      <c r="TW10" s="7">
        <v>2883500</v>
      </c>
      <c r="TX10" s="7">
        <v>61067000</v>
      </c>
      <c r="TY10" s="7">
        <v>9233500</v>
      </c>
      <c r="TZ10" s="7">
        <v>0</v>
      </c>
      <c r="UA10" s="7">
        <v>1306000</v>
      </c>
      <c r="UB10" s="7">
        <v>2052800</v>
      </c>
      <c r="UC10" s="7">
        <v>0</v>
      </c>
      <c r="UD10" s="7">
        <v>4604200</v>
      </c>
      <c r="UE10" s="7">
        <v>0</v>
      </c>
      <c r="UF10" s="7">
        <v>32845000</v>
      </c>
      <c r="UG10" s="7">
        <v>3702700</v>
      </c>
      <c r="UH10" s="7">
        <v>12492000</v>
      </c>
      <c r="UI10" s="7">
        <v>2292500</v>
      </c>
      <c r="UJ10" s="7">
        <v>5070100</v>
      </c>
      <c r="UK10" s="7">
        <v>7124700</v>
      </c>
      <c r="UL10" s="7">
        <v>2151400</v>
      </c>
      <c r="UM10" s="7">
        <v>3857600</v>
      </c>
      <c r="UN10" s="7">
        <v>0</v>
      </c>
      <c r="UO10" s="7">
        <v>2496100</v>
      </c>
      <c r="UP10" s="7">
        <v>3001700</v>
      </c>
      <c r="UQ10" s="7">
        <v>2396800</v>
      </c>
      <c r="UR10" s="7">
        <v>10375000</v>
      </c>
      <c r="US10" s="7">
        <v>3469800</v>
      </c>
      <c r="UT10" s="7">
        <v>4846700</v>
      </c>
      <c r="UU10" s="7">
        <f>AVERAGE(UU9,UU11:UU12)</f>
        <v>22242000</v>
      </c>
      <c r="UV10" s="7">
        <v>9995200</v>
      </c>
      <c r="UW10" s="7">
        <v>1140300</v>
      </c>
      <c r="UX10" s="7">
        <v>0</v>
      </c>
      <c r="UY10" s="7">
        <v>7792700</v>
      </c>
      <c r="UZ10" s="7">
        <v>3505700</v>
      </c>
      <c r="VA10" s="7">
        <v>23216000</v>
      </c>
      <c r="VB10" s="7">
        <v>0</v>
      </c>
      <c r="VC10" s="7">
        <v>3337400</v>
      </c>
      <c r="VD10" s="7">
        <v>20349000</v>
      </c>
      <c r="VE10" s="7">
        <v>3543100</v>
      </c>
      <c r="VF10" s="7">
        <v>0</v>
      </c>
      <c r="VG10" s="7">
        <v>6488100</v>
      </c>
      <c r="VH10" s="7">
        <v>0</v>
      </c>
      <c r="VI10" s="7">
        <v>1057800</v>
      </c>
      <c r="VJ10" s="7">
        <v>9157100</v>
      </c>
      <c r="VK10" s="7">
        <v>6169700</v>
      </c>
      <c r="VL10" s="7">
        <f>AVERAGE(VL9,VL11:VL12)</f>
        <v>4624966.666666667</v>
      </c>
      <c r="VM10" s="7">
        <v>1205800</v>
      </c>
      <c r="VN10" s="7">
        <v>16076000</v>
      </c>
      <c r="VO10" s="7">
        <v>21638000</v>
      </c>
      <c r="VP10" s="7">
        <v>0</v>
      </c>
      <c r="VQ10" s="7">
        <v>0</v>
      </c>
      <c r="VR10" s="7">
        <v>7157100</v>
      </c>
      <c r="VS10" s="7">
        <v>3277100</v>
      </c>
      <c r="VT10" s="7">
        <v>8966600</v>
      </c>
      <c r="VU10" s="7">
        <v>1482000</v>
      </c>
      <c r="VV10" s="7">
        <v>2347200</v>
      </c>
      <c r="VW10" s="7">
        <v>7830900</v>
      </c>
      <c r="VX10" s="7">
        <v>785280</v>
      </c>
      <c r="VY10" s="7">
        <v>7782500</v>
      </c>
      <c r="VZ10" s="7">
        <v>2667200</v>
      </c>
      <c r="WA10" s="7">
        <v>0</v>
      </c>
      <c r="WB10" s="7">
        <f>AVERAGE(WB9,WB11:WB12)</f>
        <v>13576000</v>
      </c>
      <c r="WC10" s="7">
        <v>1251200</v>
      </c>
      <c r="WD10" s="7">
        <f>AVERAGE(WD9,WD11:WD12)</f>
        <v>2537233.3333333335</v>
      </c>
      <c r="WE10" s="7">
        <v>3272500</v>
      </c>
      <c r="WF10" s="7">
        <v>0</v>
      </c>
      <c r="WG10" s="7">
        <v>10215000</v>
      </c>
      <c r="WH10" s="7">
        <v>2940400</v>
      </c>
      <c r="WI10" s="7">
        <v>1381600</v>
      </c>
      <c r="WJ10" s="7">
        <v>505910</v>
      </c>
      <c r="WK10" s="7">
        <v>1817700</v>
      </c>
      <c r="WL10" s="7">
        <v>1764300</v>
      </c>
      <c r="WM10" s="7">
        <v>1776300</v>
      </c>
      <c r="WN10" s="7">
        <v>0</v>
      </c>
      <c r="WO10" s="7">
        <v>48325000</v>
      </c>
      <c r="WP10" s="7">
        <v>3972300</v>
      </c>
      <c r="WQ10" s="7">
        <v>20495000</v>
      </c>
      <c r="WR10" s="7">
        <v>1206700</v>
      </c>
      <c r="WS10" s="7">
        <v>4681800</v>
      </c>
      <c r="WT10" s="7">
        <v>1381000</v>
      </c>
      <c r="WU10" s="7">
        <v>2316100</v>
      </c>
      <c r="WV10" s="7">
        <v>11521000</v>
      </c>
      <c r="WW10" s="7">
        <v>2705400</v>
      </c>
      <c r="WX10" s="7">
        <v>1956100</v>
      </c>
      <c r="WY10" s="7">
        <v>0</v>
      </c>
      <c r="WZ10" s="7">
        <v>2651100</v>
      </c>
      <c r="XA10" s="7">
        <f>AVERAGE(XA9,XA11:XA12)</f>
        <v>24665333.333333332</v>
      </c>
      <c r="XB10" s="7">
        <v>3258000</v>
      </c>
      <c r="XC10" s="7">
        <v>0</v>
      </c>
      <c r="XD10" s="7">
        <v>8179000</v>
      </c>
      <c r="XE10" s="7">
        <v>2501000</v>
      </c>
      <c r="XF10" s="7">
        <v>3713500</v>
      </c>
      <c r="XG10" s="7">
        <v>1219600</v>
      </c>
      <c r="XH10" s="7">
        <v>2393400</v>
      </c>
      <c r="XI10" s="7">
        <v>3876100</v>
      </c>
      <c r="XJ10" s="7">
        <v>5970800</v>
      </c>
      <c r="XK10" s="7">
        <v>662640</v>
      </c>
      <c r="XL10" s="7">
        <v>1887400</v>
      </c>
      <c r="XM10" s="7">
        <f>AVERAGE(XM9,XM11:XM12)</f>
        <v>9610033.333333334</v>
      </c>
      <c r="XN10" s="7">
        <f>AVERAGE(XN9,XN11:XN12)</f>
        <v>9483833.333333334</v>
      </c>
      <c r="XO10" s="7">
        <v>0</v>
      </c>
      <c r="XP10" s="7">
        <v>1017800</v>
      </c>
      <c r="XQ10" s="7">
        <v>0</v>
      </c>
      <c r="XR10" s="7">
        <v>19569000</v>
      </c>
      <c r="XS10" s="7">
        <v>0</v>
      </c>
      <c r="XT10" s="7">
        <v>1744100</v>
      </c>
      <c r="XU10" s="7">
        <v>13110000</v>
      </c>
      <c r="XV10" s="7">
        <v>0</v>
      </c>
      <c r="XW10" s="7">
        <v>8071600</v>
      </c>
      <c r="XX10" s="7">
        <v>3112500</v>
      </c>
      <c r="XY10" s="7">
        <v>37095000</v>
      </c>
      <c r="XZ10" s="7">
        <v>24982000</v>
      </c>
      <c r="YA10" s="7">
        <v>8159400</v>
      </c>
      <c r="YB10" s="7">
        <v>2400500</v>
      </c>
      <c r="YC10" s="7">
        <v>8199300</v>
      </c>
      <c r="YD10" s="7">
        <v>3717300</v>
      </c>
      <c r="YE10" s="7">
        <v>15410000</v>
      </c>
      <c r="YF10" s="7">
        <v>4836500</v>
      </c>
      <c r="YG10" s="7">
        <v>10864000</v>
      </c>
      <c r="YH10" s="7">
        <v>1945500</v>
      </c>
      <c r="YI10" s="7">
        <v>4741600</v>
      </c>
      <c r="YJ10" s="7">
        <v>1171000</v>
      </c>
      <c r="YK10" s="7">
        <v>0</v>
      </c>
      <c r="YL10" s="7">
        <v>4856700</v>
      </c>
      <c r="YM10" s="7">
        <v>1308100</v>
      </c>
      <c r="YN10" s="7">
        <v>1320000</v>
      </c>
      <c r="YO10" s="7">
        <v>1502700</v>
      </c>
      <c r="YP10" s="7">
        <v>1729700</v>
      </c>
      <c r="YQ10" s="7">
        <v>6517200</v>
      </c>
      <c r="YR10" s="7">
        <v>12745000</v>
      </c>
      <c r="YS10" s="7">
        <v>3234600</v>
      </c>
      <c r="YT10" s="7">
        <v>845150</v>
      </c>
      <c r="YU10" s="7">
        <v>3383000</v>
      </c>
      <c r="YV10" s="7">
        <v>204920</v>
      </c>
      <c r="YW10" s="7">
        <v>1785500</v>
      </c>
      <c r="YX10" s="7">
        <v>1487300</v>
      </c>
      <c r="YY10" s="7">
        <v>523580</v>
      </c>
      <c r="YZ10" s="7">
        <v>4853700</v>
      </c>
      <c r="ZA10" s="7">
        <v>759940</v>
      </c>
      <c r="ZB10" s="7">
        <v>3268200</v>
      </c>
      <c r="ZC10" s="7">
        <v>5051800</v>
      </c>
      <c r="ZD10" s="7">
        <v>1371800</v>
      </c>
      <c r="ZE10" s="7">
        <v>6644100</v>
      </c>
      <c r="ZF10" s="7">
        <v>992550</v>
      </c>
      <c r="ZG10" s="7">
        <v>4006700</v>
      </c>
      <c r="ZH10" s="7">
        <v>16026000</v>
      </c>
      <c r="ZI10" s="7">
        <v>0</v>
      </c>
      <c r="ZJ10" s="7">
        <v>4579700</v>
      </c>
      <c r="ZK10" s="7">
        <v>18353000</v>
      </c>
      <c r="ZL10" s="7">
        <v>17194000</v>
      </c>
      <c r="ZM10" s="7">
        <v>826150</v>
      </c>
      <c r="ZN10" s="7">
        <v>22821000</v>
      </c>
      <c r="ZO10" s="7">
        <v>17951000</v>
      </c>
      <c r="ZP10" s="7">
        <v>7866100</v>
      </c>
      <c r="ZQ10" s="7">
        <v>74594000</v>
      </c>
      <c r="ZR10" s="7">
        <v>4516500</v>
      </c>
      <c r="ZS10" s="7">
        <v>2582400</v>
      </c>
      <c r="ZT10" s="7">
        <v>2172500</v>
      </c>
      <c r="ZU10" s="7">
        <v>2699866.67</v>
      </c>
      <c r="ZV10" s="7">
        <v>10701000</v>
      </c>
      <c r="ZW10" s="7">
        <v>5896200</v>
      </c>
      <c r="ZX10" s="7">
        <v>6550000</v>
      </c>
      <c r="ZY10" s="7">
        <v>2513800</v>
      </c>
      <c r="ZZ10" s="7">
        <v>3037600</v>
      </c>
      <c r="AAA10" s="7">
        <v>7817900</v>
      </c>
      <c r="AAB10" s="7">
        <v>35150000</v>
      </c>
      <c r="AAC10" s="7">
        <v>6342000</v>
      </c>
      <c r="AAD10" s="7">
        <v>6517500</v>
      </c>
      <c r="AAE10" s="7">
        <v>1990700</v>
      </c>
      <c r="AAF10" s="7">
        <v>3998300</v>
      </c>
      <c r="AAG10" s="7">
        <v>9069700</v>
      </c>
      <c r="AAH10" s="7">
        <f>AVERAGE(AAH9,AAH11:AAH12)</f>
        <v>391876666.66666669</v>
      </c>
      <c r="AAI10" s="7">
        <v>3606500</v>
      </c>
      <c r="AAJ10" s="7">
        <v>40377000</v>
      </c>
      <c r="AAK10" s="7">
        <v>6541000</v>
      </c>
      <c r="AAL10" s="7">
        <v>14233000</v>
      </c>
      <c r="AAM10" s="7">
        <v>0</v>
      </c>
      <c r="AAN10" s="7">
        <v>0</v>
      </c>
      <c r="AAO10" s="7">
        <v>372933.33299999998</v>
      </c>
      <c r="AAP10" s="7">
        <v>27856000</v>
      </c>
      <c r="AAQ10" s="7">
        <v>5548800</v>
      </c>
      <c r="AAR10" s="7">
        <v>0</v>
      </c>
      <c r="AAS10" s="7">
        <v>4682900</v>
      </c>
      <c r="AAT10" s="7">
        <v>4004700</v>
      </c>
      <c r="AAU10" s="7">
        <v>1857400</v>
      </c>
      <c r="AAV10" s="7">
        <f>AVERAGE(AAV9,AAV11:AAV12)</f>
        <v>1221466666.6666667</v>
      </c>
      <c r="AAW10" s="7">
        <v>9884900</v>
      </c>
      <c r="AAX10" s="7">
        <v>0</v>
      </c>
      <c r="AAY10" s="7">
        <v>54606000</v>
      </c>
      <c r="AAZ10" s="7">
        <v>6626900</v>
      </c>
      <c r="ABA10" s="19">
        <v>1638400</v>
      </c>
      <c r="ABB10" s="7">
        <v>0</v>
      </c>
      <c r="ABC10" s="7">
        <v>0</v>
      </c>
      <c r="ABD10" s="7">
        <v>0</v>
      </c>
      <c r="ABE10" s="7">
        <v>7258200</v>
      </c>
      <c r="ABF10" s="7">
        <v>0</v>
      </c>
      <c r="ABG10" s="7">
        <v>4963400</v>
      </c>
      <c r="ABH10" s="7">
        <v>2198800</v>
      </c>
      <c r="ABI10" s="7">
        <v>1226100</v>
      </c>
      <c r="ABJ10" s="7">
        <v>3373700</v>
      </c>
      <c r="ABK10" s="7">
        <v>16925000</v>
      </c>
      <c r="ABL10" s="7">
        <v>809390</v>
      </c>
      <c r="ABM10" s="7">
        <v>17688000</v>
      </c>
      <c r="ABN10" s="7">
        <v>3634800</v>
      </c>
      <c r="ABO10" s="7">
        <v>0</v>
      </c>
      <c r="ABP10" s="7">
        <v>1939200</v>
      </c>
      <c r="ABQ10" s="7">
        <v>702390</v>
      </c>
      <c r="ABR10" s="7">
        <v>525550</v>
      </c>
      <c r="ABS10" s="7">
        <v>10097000</v>
      </c>
      <c r="ABT10" s="7">
        <v>3051300</v>
      </c>
      <c r="ABU10" s="7">
        <v>2039400</v>
      </c>
      <c r="ABV10" s="7">
        <v>0</v>
      </c>
      <c r="ABW10" s="7">
        <v>3177500</v>
      </c>
      <c r="ABX10" s="7">
        <v>7974300</v>
      </c>
      <c r="ABY10" s="7">
        <v>19001000</v>
      </c>
      <c r="ACM10" s="9"/>
      <c r="ACN10" s="18"/>
      <c r="ACO10" s="21"/>
      <c r="ACP10" s="21"/>
      <c r="ACQ10" s="21"/>
      <c r="ACR10" s="9"/>
    </row>
    <row r="11" spans="1:772" ht="16" x14ac:dyDescent="0.2">
      <c r="A11" s="12" t="s">
        <v>3368</v>
      </c>
      <c r="B11" s="7">
        <v>1106100</v>
      </c>
      <c r="C11" s="7">
        <v>47811000</v>
      </c>
      <c r="D11" s="7">
        <v>2233900</v>
      </c>
      <c r="E11" s="7">
        <v>11407000</v>
      </c>
      <c r="F11" s="7">
        <v>1928700</v>
      </c>
      <c r="G11" s="7">
        <v>4102800</v>
      </c>
      <c r="H11" s="7">
        <v>9828900</v>
      </c>
      <c r="I11" s="7">
        <v>1110800</v>
      </c>
      <c r="J11" s="7">
        <v>0</v>
      </c>
      <c r="K11" s="7">
        <v>7593400</v>
      </c>
      <c r="L11" s="7">
        <v>11220000</v>
      </c>
      <c r="M11" s="7">
        <v>2605500</v>
      </c>
      <c r="N11" s="7">
        <v>2685900</v>
      </c>
      <c r="O11" s="7">
        <v>4035500</v>
      </c>
      <c r="P11" s="7">
        <v>3259700</v>
      </c>
      <c r="Q11" s="7">
        <v>0</v>
      </c>
      <c r="R11" s="7">
        <v>2306100</v>
      </c>
      <c r="S11" s="7">
        <v>27956000</v>
      </c>
      <c r="T11" s="7">
        <v>2378800</v>
      </c>
      <c r="U11" s="7">
        <v>56083000</v>
      </c>
      <c r="V11" s="7">
        <v>0</v>
      </c>
      <c r="W11" s="7">
        <v>1570700</v>
      </c>
      <c r="X11" s="7">
        <v>1086400</v>
      </c>
      <c r="Y11" s="7">
        <v>0</v>
      </c>
      <c r="Z11" s="7">
        <v>73289000</v>
      </c>
      <c r="AA11" s="7">
        <v>48269000</v>
      </c>
      <c r="AB11" s="7">
        <v>1196900</v>
      </c>
      <c r="AC11" s="7">
        <v>204730000</v>
      </c>
      <c r="AD11" s="7">
        <v>9855100</v>
      </c>
      <c r="AE11" s="7">
        <v>0</v>
      </c>
      <c r="AF11" s="7">
        <v>22732000</v>
      </c>
      <c r="AG11" s="7">
        <v>6238300</v>
      </c>
      <c r="AH11" s="7">
        <v>5178400</v>
      </c>
      <c r="AI11" s="7">
        <v>6997900</v>
      </c>
      <c r="AJ11" s="7">
        <v>1301100</v>
      </c>
      <c r="AK11" s="7">
        <v>6039100</v>
      </c>
      <c r="AL11" s="7">
        <v>21401000</v>
      </c>
      <c r="AM11" s="7">
        <v>6178600</v>
      </c>
      <c r="AN11" s="7">
        <v>3766900</v>
      </c>
      <c r="AO11" s="7">
        <v>0</v>
      </c>
      <c r="AP11" s="7">
        <v>2124400</v>
      </c>
      <c r="AQ11" s="7">
        <v>1352200</v>
      </c>
      <c r="AR11" s="7">
        <v>13312000</v>
      </c>
      <c r="AS11" s="7">
        <v>8440100</v>
      </c>
      <c r="AT11" s="7">
        <v>0</v>
      </c>
      <c r="AU11" s="7">
        <v>1449326.67</v>
      </c>
      <c r="AV11" s="7">
        <v>399810</v>
      </c>
      <c r="AW11" s="7">
        <v>37469000</v>
      </c>
      <c r="AX11" s="7">
        <v>5916600</v>
      </c>
      <c r="AY11" s="7">
        <v>4700700</v>
      </c>
      <c r="AZ11" s="7">
        <v>7940900</v>
      </c>
      <c r="BA11" s="7">
        <v>0</v>
      </c>
      <c r="BB11" s="7">
        <v>1355000</v>
      </c>
      <c r="BC11" s="7">
        <v>3764500</v>
      </c>
      <c r="BD11" s="7">
        <v>9825100</v>
      </c>
      <c r="BE11" s="7">
        <v>0</v>
      </c>
      <c r="BF11" s="7">
        <v>2993200</v>
      </c>
      <c r="BG11" s="7">
        <v>5040200</v>
      </c>
      <c r="BH11" s="7">
        <v>701560</v>
      </c>
      <c r="BI11" s="7">
        <v>2409300</v>
      </c>
      <c r="BJ11" s="7">
        <v>1666300</v>
      </c>
      <c r="BK11" s="7">
        <v>13630000</v>
      </c>
      <c r="BL11" s="7">
        <v>2412200</v>
      </c>
      <c r="BM11" s="7">
        <v>3746900</v>
      </c>
      <c r="BN11" s="7">
        <v>0</v>
      </c>
      <c r="BO11" s="7">
        <v>1182400</v>
      </c>
      <c r="BP11" s="7">
        <v>11102000</v>
      </c>
      <c r="BQ11" s="7">
        <v>1321900</v>
      </c>
      <c r="BR11" s="7">
        <v>1307300</v>
      </c>
      <c r="BS11" s="7">
        <v>67438000</v>
      </c>
      <c r="BT11" s="7">
        <v>1497900</v>
      </c>
      <c r="BU11" s="7">
        <v>4356800</v>
      </c>
      <c r="BV11" s="7">
        <v>3344500</v>
      </c>
      <c r="BW11" s="7">
        <v>1376900</v>
      </c>
      <c r="BX11" s="7">
        <v>0</v>
      </c>
      <c r="BY11" s="7">
        <v>15544000</v>
      </c>
      <c r="BZ11" s="7">
        <v>949850</v>
      </c>
      <c r="CA11" s="7">
        <v>1290200</v>
      </c>
      <c r="CB11" s="7">
        <v>35110000</v>
      </c>
      <c r="CC11" s="7">
        <v>2081500</v>
      </c>
      <c r="CD11" s="7">
        <v>5866700</v>
      </c>
      <c r="CE11" s="7">
        <v>0</v>
      </c>
      <c r="CF11" s="7">
        <v>126720000</v>
      </c>
      <c r="CG11" s="7">
        <v>0</v>
      </c>
      <c r="CH11" s="7">
        <v>115640000</v>
      </c>
      <c r="CI11" s="7">
        <v>260160</v>
      </c>
      <c r="CJ11" s="7">
        <v>2843400</v>
      </c>
      <c r="CK11" s="7">
        <v>3050200</v>
      </c>
      <c r="CL11" s="7">
        <v>1929800</v>
      </c>
      <c r="CM11" s="7">
        <v>1942600</v>
      </c>
      <c r="CN11" s="7">
        <v>33967000</v>
      </c>
      <c r="CO11" s="7">
        <v>5945400</v>
      </c>
      <c r="CP11" s="7">
        <v>21332000</v>
      </c>
      <c r="CQ11" s="7">
        <v>9108600</v>
      </c>
      <c r="CR11" s="7">
        <v>3579300</v>
      </c>
      <c r="CS11" s="7">
        <v>544860</v>
      </c>
      <c r="CT11" s="7">
        <v>2296500</v>
      </c>
      <c r="CU11" s="7">
        <v>2265300</v>
      </c>
      <c r="CV11" s="7">
        <v>1421000</v>
      </c>
      <c r="CW11" s="7">
        <v>4997100</v>
      </c>
      <c r="CX11" s="7">
        <v>708610</v>
      </c>
      <c r="CY11" s="7">
        <v>453500</v>
      </c>
      <c r="CZ11" s="7">
        <v>0</v>
      </c>
      <c r="DA11" s="7">
        <v>0</v>
      </c>
      <c r="DB11" s="7">
        <v>21531000</v>
      </c>
      <c r="DC11" s="7">
        <v>511930</v>
      </c>
      <c r="DD11" s="7">
        <v>4712500</v>
      </c>
      <c r="DE11" s="7">
        <v>1307000</v>
      </c>
      <c r="DF11" s="7">
        <v>830270</v>
      </c>
      <c r="DG11" s="7">
        <v>4684200</v>
      </c>
      <c r="DH11" s="7">
        <v>0</v>
      </c>
      <c r="DI11" s="7">
        <v>9759500</v>
      </c>
      <c r="DJ11" s="7">
        <f>AVERAGE(DJ9:DJ10,DJ12)</f>
        <v>3850966.6666666665</v>
      </c>
      <c r="DK11" s="7">
        <v>2098700</v>
      </c>
      <c r="DL11" s="7">
        <v>3204300</v>
      </c>
      <c r="DM11" s="7">
        <v>4777200</v>
      </c>
      <c r="DN11" s="7">
        <v>3905200</v>
      </c>
      <c r="DO11" s="7">
        <v>16637000</v>
      </c>
      <c r="DP11" s="7">
        <v>1796700</v>
      </c>
      <c r="DQ11" s="7">
        <v>7529700</v>
      </c>
      <c r="DR11" s="7">
        <v>4029900</v>
      </c>
      <c r="DS11" s="7">
        <v>0</v>
      </c>
      <c r="DT11" s="7">
        <v>0</v>
      </c>
      <c r="DU11" s="7">
        <v>0</v>
      </c>
      <c r="DV11" s="7">
        <v>167640000</v>
      </c>
      <c r="DW11" s="7">
        <v>0</v>
      </c>
      <c r="DX11" s="7">
        <v>1781600</v>
      </c>
      <c r="DY11" s="7">
        <v>0</v>
      </c>
      <c r="DZ11" s="7">
        <v>7941500</v>
      </c>
      <c r="EA11" s="7">
        <v>0</v>
      </c>
      <c r="EB11" s="7">
        <v>0</v>
      </c>
      <c r="EC11" s="7">
        <v>4229000</v>
      </c>
      <c r="ED11" s="7">
        <v>4793900</v>
      </c>
      <c r="EE11" s="7">
        <v>992000</v>
      </c>
      <c r="EF11" s="7">
        <v>3818100</v>
      </c>
      <c r="EG11" s="7">
        <v>0</v>
      </c>
      <c r="EH11" s="7">
        <v>1751400</v>
      </c>
      <c r="EI11" s="7">
        <v>0</v>
      </c>
      <c r="EJ11" s="7">
        <v>4051400</v>
      </c>
      <c r="EK11" s="7">
        <v>4253800</v>
      </c>
      <c r="EL11" s="7">
        <v>1889300</v>
      </c>
      <c r="EM11" s="7">
        <v>0</v>
      </c>
      <c r="EN11" s="7">
        <v>1375900</v>
      </c>
      <c r="EO11" s="7">
        <v>850600</v>
      </c>
      <c r="EP11" s="7">
        <v>32385000</v>
      </c>
      <c r="EQ11" s="7">
        <v>3777900</v>
      </c>
      <c r="ER11" s="7">
        <v>2573700</v>
      </c>
      <c r="ES11" s="7">
        <v>0</v>
      </c>
      <c r="ET11" s="7">
        <v>1901300</v>
      </c>
      <c r="EU11" s="7">
        <v>3274300</v>
      </c>
      <c r="EV11" s="7">
        <v>1539800</v>
      </c>
      <c r="EW11" s="7">
        <v>4485800</v>
      </c>
      <c r="EX11" s="7">
        <v>983880</v>
      </c>
      <c r="EY11" s="7">
        <v>3386700</v>
      </c>
      <c r="EZ11" s="7">
        <v>1962400</v>
      </c>
      <c r="FA11" s="7">
        <v>370990</v>
      </c>
      <c r="FB11" s="7">
        <v>4924400</v>
      </c>
      <c r="FC11" s="7">
        <v>9604300</v>
      </c>
      <c r="FD11" s="7">
        <v>1036700</v>
      </c>
      <c r="FE11" s="7">
        <v>1790400</v>
      </c>
      <c r="FF11" s="7">
        <v>1280900</v>
      </c>
      <c r="FG11" s="7">
        <v>0</v>
      </c>
      <c r="FH11" s="7">
        <v>0</v>
      </c>
      <c r="FI11" s="7">
        <v>9715500</v>
      </c>
      <c r="FJ11" s="7">
        <v>7394400</v>
      </c>
      <c r="FK11" s="7">
        <v>2746300</v>
      </c>
      <c r="FL11" s="7">
        <v>0</v>
      </c>
      <c r="FM11" s="7">
        <v>1554566.67</v>
      </c>
      <c r="FN11" s="7">
        <v>3299700</v>
      </c>
      <c r="FO11" s="7">
        <v>4544400</v>
      </c>
      <c r="FP11" s="7">
        <v>1276700</v>
      </c>
      <c r="FQ11" s="7">
        <v>0</v>
      </c>
      <c r="FR11" s="7">
        <v>3096400</v>
      </c>
      <c r="FS11" s="7">
        <v>3824300</v>
      </c>
      <c r="FT11" s="7">
        <v>13315000</v>
      </c>
      <c r="FU11" s="7">
        <v>5673700</v>
      </c>
      <c r="FV11" s="7">
        <v>1989200</v>
      </c>
      <c r="FW11" s="7">
        <v>0</v>
      </c>
      <c r="FX11" s="7">
        <v>3157300</v>
      </c>
      <c r="FY11" s="7">
        <v>1178700</v>
      </c>
      <c r="FZ11" s="7">
        <v>469540</v>
      </c>
      <c r="GA11" s="7">
        <v>16100000</v>
      </c>
      <c r="GB11" s="7">
        <v>2580500</v>
      </c>
      <c r="GC11" s="7">
        <v>1720300</v>
      </c>
      <c r="GD11" s="7">
        <v>9815300</v>
      </c>
      <c r="GE11" s="7">
        <v>0</v>
      </c>
      <c r="GF11" s="7">
        <v>0</v>
      </c>
      <c r="GG11" s="7">
        <v>3335700</v>
      </c>
      <c r="GH11" s="7">
        <v>4697100</v>
      </c>
      <c r="GI11" s="7">
        <v>5537400</v>
      </c>
      <c r="GJ11" s="7">
        <v>119930000</v>
      </c>
      <c r="GK11" s="7">
        <v>3319600</v>
      </c>
      <c r="GL11" s="7">
        <v>48374000</v>
      </c>
      <c r="GM11" s="7">
        <v>5397300</v>
      </c>
      <c r="GN11" s="7">
        <v>1152400</v>
      </c>
      <c r="GO11" s="7">
        <v>23236000</v>
      </c>
      <c r="GP11" s="7">
        <v>15929000</v>
      </c>
      <c r="GQ11" s="7">
        <v>359360</v>
      </c>
      <c r="GR11" s="7">
        <v>7845200</v>
      </c>
      <c r="GS11" s="7">
        <v>0</v>
      </c>
      <c r="GT11" s="7">
        <v>3375000</v>
      </c>
      <c r="GU11" s="7">
        <v>0</v>
      </c>
      <c r="GV11" s="7">
        <v>673920</v>
      </c>
      <c r="GW11" s="7">
        <v>8339700</v>
      </c>
      <c r="GX11" s="7">
        <v>0</v>
      </c>
      <c r="GY11" s="7">
        <v>5757700</v>
      </c>
      <c r="GZ11" s="7">
        <v>4596400</v>
      </c>
      <c r="HA11" s="7">
        <v>1945100</v>
      </c>
      <c r="HB11" s="7">
        <v>1140400</v>
      </c>
      <c r="HC11" s="7">
        <v>9466600</v>
      </c>
      <c r="HD11" s="7">
        <v>23614000</v>
      </c>
      <c r="HE11" s="7">
        <v>2171100</v>
      </c>
      <c r="HF11" s="7">
        <v>223230</v>
      </c>
      <c r="HG11" s="7">
        <v>1743500</v>
      </c>
      <c r="HH11" s="7">
        <v>1863600</v>
      </c>
      <c r="HI11" s="7">
        <v>2366300</v>
      </c>
      <c r="HJ11" s="7">
        <v>5982100</v>
      </c>
      <c r="HK11" s="7">
        <v>1303200</v>
      </c>
      <c r="HL11" s="7">
        <v>29477000</v>
      </c>
      <c r="HM11" s="7">
        <v>6863000</v>
      </c>
      <c r="HN11" s="7">
        <v>0</v>
      </c>
      <c r="HO11" s="7">
        <v>326230</v>
      </c>
      <c r="HP11" s="7">
        <v>5876500</v>
      </c>
      <c r="HQ11" s="7">
        <v>60939000</v>
      </c>
      <c r="HR11" s="7">
        <v>2064900</v>
      </c>
      <c r="HS11" s="7">
        <v>15975000</v>
      </c>
      <c r="HT11" s="7">
        <v>3224500</v>
      </c>
      <c r="HU11" s="7">
        <v>8048100</v>
      </c>
      <c r="HV11" s="7">
        <v>0</v>
      </c>
      <c r="HW11" s="7">
        <v>1841300</v>
      </c>
      <c r="HX11" s="7">
        <v>15124000</v>
      </c>
      <c r="HY11" s="7">
        <v>695933.33299999998</v>
      </c>
      <c r="HZ11" s="7">
        <v>12092000</v>
      </c>
      <c r="IA11" s="7">
        <v>20690000</v>
      </c>
      <c r="IB11" s="7">
        <v>6051700</v>
      </c>
      <c r="IC11" s="7">
        <v>2864400</v>
      </c>
      <c r="ID11" s="7">
        <v>2316000</v>
      </c>
      <c r="IE11" s="7">
        <v>0</v>
      </c>
      <c r="IF11" s="7">
        <v>5187700</v>
      </c>
      <c r="IG11" s="7">
        <v>5955600</v>
      </c>
      <c r="IH11" s="7">
        <v>1599800</v>
      </c>
      <c r="II11" s="7">
        <v>3325400</v>
      </c>
      <c r="IJ11" s="7">
        <v>78035000</v>
      </c>
      <c r="IK11" s="7">
        <v>1259100</v>
      </c>
      <c r="IL11" s="7">
        <v>0</v>
      </c>
      <c r="IM11" s="7">
        <v>0</v>
      </c>
      <c r="IN11" s="7">
        <v>2355500</v>
      </c>
      <c r="IO11" s="7">
        <v>3184100</v>
      </c>
      <c r="IP11" s="7">
        <v>3049000</v>
      </c>
      <c r="IQ11" s="7">
        <v>0</v>
      </c>
      <c r="IR11" s="7">
        <v>0</v>
      </c>
      <c r="IS11" s="7">
        <v>1675700</v>
      </c>
      <c r="IT11" s="7">
        <v>5229800</v>
      </c>
      <c r="IU11" s="7">
        <v>15259000</v>
      </c>
      <c r="IV11" s="7">
        <v>0</v>
      </c>
      <c r="IW11" s="7">
        <v>61043000</v>
      </c>
      <c r="IX11" s="7">
        <v>14651000</v>
      </c>
      <c r="IY11" s="7">
        <v>29453000</v>
      </c>
      <c r="IZ11" s="7">
        <v>0</v>
      </c>
      <c r="JA11" s="7">
        <v>0</v>
      </c>
      <c r="JB11" s="7">
        <v>0</v>
      </c>
      <c r="JC11" s="7">
        <v>0</v>
      </c>
      <c r="JD11" s="7">
        <v>11707000</v>
      </c>
      <c r="JE11" s="7">
        <v>1519500</v>
      </c>
      <c r="JF11" s="7">
        <v>3113600</v>
      </c>
      <c r="JG11" s="7">
        <v>90866000</v>
      </c>
      <c r="JH11" s="7">
        <v>1856600</v>
      </c>
      <c r="JI11" s="7">
        <v>1670600</v>
      </c>
      <c r="JJ11" s="7">
        <v>0</v>
      </c>
      <c r="JK11" s="7">
        <v>7204500</v>
      </c>
      <c r="JL11" s="7">
        <v>733196.66700000002</v>
      </c>
      <c r="JM11" s="7">
        <v>0</v>
      </c>
      <c r="JN11" s="7">
        <v>3527800</v>
      </c>
      <c r="JO11" s="7">
        <v>236160</v>
      </c>
      <c r="JP11" s="7">
        <v>0</v>
      </c>
      <c r="JQ11" s="7">
        <v>63217000</v>
      </c>
      <c r="JR11" s="7">
        <v>0</v>
      </c>
      <c r="JS11" s="7">
        <v>0</v>
      </c>
      <c r="JT11" s="7">
        <v>4490100</v>
      </c>
      <c r="JU11" s="7">
        <v>0</v>
      </c>
      <c r="JV11" s="7">
        <v>658033.33299999998</v>
      </c>
      <c r="JW11" s="7">
        <v>1619400</v>
      </c>
      <c r="JX11" s="7">
        <v>2349600</v>
      </c>
      <c r="JY11" s="7">
        <v>4548600</v>
      </c>
      <c r="JZ11" s="7">
        <v>940710</v>
      </c>
      <c r="KA11" s="7">
        <v>1022700</v>
      </c>
      <c r="KB11" s="7">
        <v>3318900</v>
      </c>
      <c r="KC11" s="7">
        <v>2318200</v>
      </c>
      <c r="KD11" s="7">
        <v>5893700</v>
      </c>
      <c r="KE11" s="7">
        <v>1337100</v>
      </c>
      <c r="KF11" s="7">
        <v>10621000</v>
      </c>
      <c r="KG11" s="7">
        <v>2091400</v>
      </c>
      <c r="KH11" s="7">
        <v>2190800</v>
      </c>
      <c r="KI11" s="7">
        <v>0</v>
      </c>
      <c r="KJ11" s="7">
        <v>4168300</v>
      </c>
      <c r="KK11" s="7">
        <v>1590400</v>
      </c>
      <c r="KL11" s="7">
        <v>6832500</v>
      </c>
      <c r="KM11" s="7">
        <v>1174300</v>
      </c>
      <c r="KN11" s="7">
        <v>8472400</v>
      </c>
      <c r="KO11" s="7">
        <v>34298000</v>
      </c>
      <c r="KP11" s="7">
        <v>106160000</v>
      </c>
      <c r="KQ11" s="7">
        <v>1488500</v>
      </c>
      <c r="KR11" s="7">
        <v>65119000</v>
      </c>
      <c r="KS11" s="7">
        <v>22588000</v>
      </c>
      <c r="KT11" s="7">
        <v>26107000</v>
      </c>
      <c r="KU11" s="7">
        <v>4082100</v>
      </c>
      <c r="KV11" s="7">
        <v>0</v>
      </c>
      <c r="KW11" s="7">
        <v>1868400</v>
      </c>
      <c r="KX11" s="7">
        <v>0</v>
      </c>
      <c r="KY11" s="7">
        <v>10899000</v>
      </c>
      <c r="KZ11" s="7">
        <v>2799900</v>
      </c>
      <c r="LA11" s="7">
        <v>1511900</v>
      </c>
      <c r="LB11" s="7">
        <v>0</v>
      </c>
      <c r="LC11" s="7">
        <v>25087000</v>
      </c>
      <c r="LD11" s="7">
        <v>7958000</v>
      </c>
      <c r="LE11" s="7">
        <v>33607000</v>
      </c>
      <c r="LF11" s="7">
        <v>0</v>
      </c>
      <c r="LG11" s="7">
        <v>2728400</v>
      </c>
      <c r="LH11" s="7">
        <v>56186000</v>
      </c>
      <c r="LI11" s="7">
        <v>67590000</v>
      </c>
      <c r="LJ11" s="7">
        <v>0</v>
      </c>
      <c r="LK11" s="7">
        <v>1334700</v>
      </c>
      <c r="LL11" s="7">
        <v>5909700</v>
      </c>
      <c r="LM11" s="7">
        <v>0</v>
      </c>
      <c r="LN11" s="7">
        <v>0</v>
      </c>
      <c r="LO11" s="7">
        <v>2728800</v>
      </c>
      <c r="LP11" s="7">
        <v>9522300</v>
      </c>
      <c r="LQ11" s="7">
        <v>20165000</v>
      </c>
      <c r="LR11" s="7">
        <v>191060000</v>
      </c>
      <c r="LS11" s="7">
        <v>20028000</v>
      </c>
      <c r="LT11" s="7">
        <v>1584300</v>
      </c>
      <c r="LU11" s="7">
        <v>887400</v>
      </c>
      <c r="LV11" s="7">
        <v>14939000</v>
      </c>
      <c r="LW11" s="7">
        <v>1039900</v>
      </c>
      <c r="LX11" s="7">
        <v>40583000</v>
      </c>
      <c r="LY11" s="7">
        <v>19083000</v>
      </c>
      <c r="LZ11" s="7">
        <v>9238200</v>
      </c>
      <c r="MA11" s="7">
        <v>10002000</v>
      </c>
      <c r="MB11" s="7">
        <v>1693700</v>
      </c>
      <c r="MC11" s="7">
        <v>0</v>
      </c>
      <c r="MD11" s="7">
        <v>0</v>
      </c>
      <c r="ME11" s="7">
        <v>2438200</v>
      </c>
      <c r="MF11" s="7">
        <v>3635500</v>
      </c>
      <c r="MG11" s="7">
        <v>0</v>
      </c>
      <c r="MH11" s="7">
        <v>1096600</v>
      </c>
      <c r="MI11" s="7">
        <v>104440000</v>
      </c>
      <c r="MJ11" s="7">
        <v>8570400</v>
      </c>
      <c r="MK11" s="7">
        <v>3934300</v>
      </c>
      <c r="ML11" s="7">
        <v>4679500</v>
      </c>
      <c r="MM11" s="7">
        <v>499330</v>
      </c>
      <c r="MN11" s="7">
        <v>2885500</v>
      </c>
      <c r="MO11" s="7">
        <v>12334000</v>
      </c>
      <c r="MP11" s="7">
        <v>6832900</v>
      </c>
      <c r="MQ11" s="7">
        <v>2107400</v>
      </c>
      <c r="MR11" s="7">
        <v>12376000</v>
      </c>
      <c r="MS11" s="7">
        <v>1335000</v>
      </c>
      <c r="MT11" s="7">
        <v>1087300</v>
      </c>
      <c r="MU11" s="7">
        <v>871610</v>
      </c>
      <c r="MV11" s="7">
        <v>3308000</v>
      </c>
      <c r="MW11" s="7">
        <v>8907800</v>
      </c>
      <c r="MX11" s="7">
        <v>4315400</v>
      </c>
      <c r="MY11" s="7">
        <v>9673200</v>
      </c>
      <c r="MZ11" s="7">
        <v>1280800</v>
      </c>
      <c r="NA11" s="7">
        <v>3079700</v>
      </c>
      <c r="NB11" s="7">
        <v>0</v>
      </c>
      <c r="NC11" s="7">
        <v>4953000</v>
      </c>
      <c r="ND11" s="7">
        <v>30082000</v>
      </c>
      <c r="NE11" s="7">
        <v>3832900</v>
      </c>
      <c r="NF11" s="7">
        <v>6562700</v>
      </c>
      <c r="NG11" s="7">
        <v>8692400</v>
      </c>
      <c r="NH11" s="7">
        <v>1721100</v>
      </c>
      <c r="NI11" s="7">
        <v>6768700</v>
      </c>
      <c r="NJ11" s="7">
        <v>2083700</v>
      </c>
      <c r="NK11" s="7">
        <v>2405600</v>
      </c>
      <c r="NL11" s="7">
        <v>719400</v>
      </c>
      <c r="NM11" s="7">
        <v>5791700</v>
      </c>
      <c r="NN11" s="7">
        <v>2936000</v>
      </c>
      <c r="NO11" s="7">
        <v>994900</v>
      </c>
      <c r="NP11" s="7">
        <v>2297400</v>
      </c>
      <c r="NQ11" s="7">
        <v>3252000</v>
      </c>
      <c r="NR11" s="7">
        <v>725230</v>
      </c>
      <c r="NS11" s="7">
        <v>444710</v>
      </c>
      <c r="NT11" s="7">
        <v>1471000</v>
      </c>
      <c r="NU11" s="7">
        <v>16731000</v>
      </c>
      <c r="NV11" s="7">
        <v>4228500</v>
      </c>
      <c r="NW11" s="7">
        <v>3913300</v>
      </c>
      <c r="NX11" s="7">
        <v>12393000</v>
      </c>
      <c r="NY11" s="7">
        <v>935030</v>
      </c>
      <c r="NZ11" s="7">
        <v>1728000</v>
      </c>
      <c r="OA11" s="7">
        <v>5417900</v>
      </c>
      <c r="OB11" s="7">
        <v>1580600</v>
      </c>
      <c r="OC11" s="7">
        <v>3139100</v>
      </c>
      <c r="OD11" s="7">
        <v>3708300</v>
      </c>
      <c r="OE11" s="7">
        <v>2810000</v>
      </c>
      <c r="OF11" s="7">
        <v>0</v>
      </c>
      <c r="OG11" s="7">
        <v>3182600</v>
      </c>
      <c r="OH11" s="7">
        <v>923550</v>
      </c>
      <c r="OI11" s="7">
        <v>5770400</v>
      </c>
      <c r="OJ11" s="7">
        <v>41645000</v>
      </c>
      <c r="OK11" s="7">
        <v>1536800</v>
      </c>
      <c r="OL11" s="7">
        <v>16323000</v>
      </c>
      <c r="OM11" s="7">
        <v>3621600</v>
      </c>
      <c r="ON11" s="7">
        <v>4780300</v>
      </c>
      <c r="OO11" s="7">
        <v>15701000</v>
      </c>
      <c r="OP11" s="7">
        <v>35180000</v>
      </c>
      <c r="OQ11" s="7">
        <v>0</v>
      </c>
      <c r="OR11" s="7">
        <v>1868400</v>
      </c>
      <c r="OS11" s="7">
        <v>1231700</v>
      </c>
      <c r="OT11" s="7">
        <v>79110000</v>
      </c>
      <c r="OU11" s="7">
        <v>992140</v>
      </c>
      <c r="OV11" s="7">
        <v>9818900</v>
      </c>
      <c r="OW11" s="7">
        <v>2192300</v>
      </c>
      <c r="OX11" s="7">
        <v>6167000</v>
      </c>
      <c r="OY11" s="7">
        <v>1921900</v>
      </c>
      <c r="OZ11" s="7">
        <v>6482000</v>
      </c>
      <c r="PA11" s="7">
        <v>3875500</v>
      </c>
      <c r="PB11" s="7">
        <v>12999000</v>
      </c>
      <c r="PC11" s="7">
        <v>0</v>
      </c>
      <c r="PD11" s="7">
        <v>749630</v>
      </c>
      <c r="PE11" s="7">
        <v>3585300</v>
      </c>
      <c r="PF11" s="7">
        <v>0</v>
      </c>
      <c r="PG11" s="7">
        <v>1025000</v>
      </c>
      <c r="PH11" s="7">
        <v>928210</v>
      </c>
      <c r="PI11" s="7">
        <v>2260600</v>
      </c>
      <c r="PJ11" s="7">
        <v>1486800</v>
      </c>
      <c r="PK11" s="7">
        <v>85079000</v>
      </c>
      <c r="PL11" s="7">
        <v>5374600</v>
      </c>
      <c r="PM11" s="7">
        <v>0</v>
      </c>
      <c r="PN11" s="7">
        <v>1701400</v>
      </c>
      <c r="PO11" s="7">
        <v>8424300</v>
      </c>
      <c r="PP11" s="7">
        <v>3223900</v>
      </c>
      <c r="PQ11" s="7">
        <v>3467500</v>
      </c>
      <c r="PR11" s="7">
        <v>278470</v>
      </c>
      <c r="PS11" s="7">
        <v>0</v>
      </c>
      <c r="PT11" s="7">
        <v>928750</v>
      </c>
      <c r="PU11" s="7">
        <v>2431300</v>
      </c>
      <c r="PV11" s="7">
        <v>3926400</v>
      </c>
      <c r="PW11" s="7">
        <v>17798000</v>
      </c>
      <c r="PX11" s="7">
        <v>10174000</v>
      </c>
      <c r="PY11" s="7">
        <v>1262100</v>
      </c>
      <c r="PZ11" s="7">
        <v>2920600</v>
      </c>
      <c r="QA11" s="7">
        <v>9187900</v>
      </c>
      <c r="QB11" s="7">
        <v>591830</v>
      </c>
      <c r="QC11" s="7">
        <v>5864500</v>
      </c>
      <c r="QD11" s="7">
        <v>1678000</v>
      </c>
      <c r="QE11" s="7">
        <v>605720</v>
      </c>
      <c r="QF11" s="7">
        <v>2698500</v>
      </c>
      <c r="QG11" s="7">
        <v>2787400</v>
      </c>
      <c r="QH11" s="7">
        <v>11530000</v>
      </c>
      <c r="QI11" s="7">
        <v>12315000</v>
      </c>
      <c r="QJ11" s="7">
        <v>15064000</v>
      </c>
      <c r="QK11" s="7">
        <v>0</v>
      </c>
      <c r="QL11" s="7">
        <v>0</v>
      </c>
      <c r="QM11" s="7">
        <v>14113000</v>
      </c>
      <c r="QN11" s="7">
        <v>49702000</v>
      </c>
      <c r="QO11" s="7">
        <v>1677100</v>
      </c>
      <c r="QP11" s="7">
        <v>5348700</v>
      </c>
      <c r="QQ11" s="7">
        <v>0</v>
      </c>
      <c r="QR11" s="7">
        <v>697470</v>
      </c>
      <c r="QS11" s="7">
        <v>3720600</v>
      </c>
      <c r="QT11" s="7">
        <v>4215400</v>
      </c>
      <c r="QU11" s="7">
        <v>0</v>
      </c>
      <c r="QV11" s="7">
        <v>1853800</v>
      </c>
      <c r="QW11" s="7">
        <f>AVERAGE(QW9:QW10,QW12)</f>
        <v>2423366.6666666665</v>
      </c>
      <c r="QX11" s="7">
        <v>1600100</v>
      </c>
      <c r="QY11" s="7">
        <v>22200000</v>
      </c>
      <c r="QZ11" s="7">
        <v>1753200</v>
      </c>
      <c r="RA11" s="7">
        <v>116030000</v>
      </c>
      <c r="RB11" s="7">
        <v>2809100</v>
      </c>
      <c r="RC11" s="7">
        <v>1243100</v>
      </c>
      <c r="RD11" s="7">
        <v>0</v>
      </c>
      <c r="RE11" s="7">
        <v>2613800</v>
      </c>
      <c r="RF11" s="7">
        <v>20270000</v>
      </c>
      <c r="RG11" s="7">
        <v>1942300</v>
      </c>
      <c r="RH11" s="7">
        <v>1028400</v>
      </c>
      <c r="RI11" s="7">
        <v>2337200</v>
      </c>
      <c r="RJ11" s="7">
        <v>0</v>
      </c>
      <c r="RK11" s="7">
        <f>AVERAGE(RK9:RK10,RK12)</f>
        <v>3728066.6666666665</v>
      </c>
      <c r="RL11" s="7">
        <v>1179400</v>
      </c>
      <c r="RM11" s="7">
        <v>1168300</v>
      </c>
      <c r="RN11" s="7">
        <v>139946.66699999999</v>
      </c>
      <c r="RO11" s="7">
        <v>0</v>
      </c>
      <c r="RP11" s="7">
        <v>2501133.33</v>
      </c>
      <c r="RQ11" s="7">
        <v>0</v>
      </c>
      <c r="RR11" s="7">
        <v>0</v>
      </c>
      <c r="RS11" s="7">
        <f>AVERAGE(RS9:RS10,RS12)</f>
        <v>1446500</v>
      </c>
      <c r="RT11" s="7">
        <v>7680900</v>
      </c>
      <c r="RU11" s="7">
        <v>2906700</v>
      </c>
      <c r="RV11" s="7">
        <v>2160300</v>
      </c>
      <c r="RW11" s="7">
        <v>3939300</v>
      </c>
      <c r="RX11" s="7">
        <v>4212400</v>
      </c>
      <c r="RY11" s="7">
        <v>5790200</v>
      </c>
      <c r="RZ11" s="7">
        <v>6879600</v>
      </c>
      <c r="SA11" s="7">
        <v>6514100</v>
      </c>
      <c r="SB11" s="7">
        <v>7708100</v>
      </c>
      <c r="SC11" s="7">
        <v>4482600</v>
      </c>
      <c r="SD11" s="7">
        <v>8840800</v>
      </c>
      <c r="SE11" s="7">
        <v>1744200</v>
      </c>
      <c r="SF11" s="7">
        <v>1478000</v>
      </c>
      <c r="SG11" s="7">
        <v>1186200</v>
      </c>
      <c r="SH11" s="7">
        <v>8540900</v>
      </c>
      <c r="SI11" s="7">
        <v>3793600</v>
      </c>
      <c r="SJ11" s="7">
        <v>7336400</v>
      </c>
      <c r="SK11" s="7">
        <v>0</v>
      </c>
      <c r="SL11" s="7">
        <v>0</v>
      </c>
      <c r="SM11" s="7">
        <v>1269100</v>
      </c>
      <c r="SN11" s="7">
        <v>2734500</v>
      </c>
      <c r="SO11" s="7">
        <v>927640</v>
      </c>
      <c r="SP11" s="7">
        <v>1699500</v>
      </c>
      <c r="SQ11" s="7">
        <v>2716700</v>
      </c>
      <c r="SR11" s="7">
        <v>3593600</v>
      </c>
      <c r="SS11" s="7">
        <v>11852000</v>
      </c>
      <c r="ST11" s="7">
        <v>2126300</v>
      </c>
      <c r="SU11" s="7">
        <v>4491700</v>
      </c>
      <c r="SV11" s="7">
        <v>6599200</v>
      </c>
      <c r="SW11" s="7">
        <v>0</v>
      </c>
      <c r="SX11" s="7">
        <v>3039300</v>
      </c>
      <c r="SY11" s="7">
        <v>3903000</v>
      </c>
      <c r="SZ11" s="7">
        <v>565340</v>
      </c>
      <c r="TA11" s="7">
        <v>1894600</v>
      </c>
      <c r="TB11" s="7">
        <v>1095500</v>
      </c>
      <c r="TC11" s="7">
        <v>1577800</v>
      </c>
      <c r="TD11" s="7">
        <v>0</v>
      </c>
      <c r="TE11" s="7">
        <v>1474500</v>
      </c>
      <c r="TF11" s="7">
        <v>2606500</v>
      </c>
      <c r="TG11" s="7">
        <v>0</v>
      </c>
      <c r="TH11" s="7">
        <v>1282500</v>
      </c>
      <c r="TI11" s="7">
        <v>1007900</v>
      </c>
      <c r="TJ11" s="7">
        <v>1992200</v>
      </c>
      <c r="TK11" s="7">
        <v>0</v>
      </c>
      <c r="TL11" s="7">
        <v>0</v>
      </c>
      <c r="TM11" s="7">
        <v>1499600</v>
      </c>
      <c r="TN11" s="7">
        <v>0</v>
      </c>
      <c r="TO11" s="7">
        <v>0</v>
      </c>
      <c r="TP11" s="7">
        <v>0</v>
      </c>
      <c r="TQ11" s="7">
        <v>4332500</v>
      </c>
      <c r="TR11" s="7">
        <v>2619000</v>
      </c>
      <c r="TS11" s="7">
        <v>3345400</v>
      </c>
      <c r="TT11" s="7">
        <v>1085600</v>
      </c>
      <c r="TU11" s="7">
        <v>4490200</v>
      </c>
      <c r="TV11" s="7">
        <v>633660</v>
      </c>
      <c r="TW11" s="7">
        <v>2475200</v>
      </c>
      <c r="TX11" s="7">
        <v>67652000</v>
      </c>
      <c r="TY11" s="7">
        <v>10407000</v>
      </c>
      <c r="TZ11" s="7">
        <v>0</v>
      </c>
      <c r="UA11" s="7">
        <v>1531000</v>
      </c>
      <c r="UB11" s="7">
        <v>2605900</v>
      </c>
      <c r="UC11" s="7">
        <v>0</v>
      </c>
      <c r="UD11" s="7">
        <v>5466100</v>
      </c>
      <c r="UE11" s="7">
        <v>0</v>
      </c>
      <c r="UF11" s="7">
        <v>39769000</v>
      </c>
      <c r="UG11" s="7">
        <v>3469600</v>
      </c>
      <c r="UH11" s="7">
        <v>15281000</v>
      </c>
      <c r="UI11" s="7">
        <v>2217400</v>
      </c>
      <c r="UJ11" s="7">
        <v>3822300</v>
      </c>
      <c r="UK11" s="7">
        <v>4971100</v>
      </c>
      <c r="UL11" s="7">
        <v>3686300</v>
      </c>
      <c r="UM11" s="7">
        <v>4797400</v>
      </c>
      <c r="UN11" s="7">
        <v>0</v>
      </c>
      <c r="UO11" s="7">
        <v>2216300</v>
      </c>
      <c r="UP11" s="7">
        <v>2919500</v>
      </c>
      <c r="UQ11" s="7">
        <v>2203300</v>
      </c>
      <c r="UR11" s="7">
        <v>10605000</v>
      </c>
      <c r="US11" s="7">
        <v>3467100</v>
      </c>
      <c r="UT11" s="7">
        <v>4997200</v>
      </c>
      <c r="UU11" s="7">
        <v>21968000</v>
      </c>
      <c r="UV11" s="7">
        <v>9347800</v>
      </c>
      <c r="UW11" s="7">
        <v>1182700</v>
      </c>
      <c r="UX11" s="7">
        <v>0</v>
      </c>
      <c r="UY11" s="7">
        <v>7091500</v>
      </c>
      <c r="UZ11" s="7">
        <v>2889900</v>
      </c>
      <c r="VA11" s="7">
        <v>23862000</v>
      </c>
      <c r="VB11" s="7">
        <v>0</v>
      </c>
      <c r="VC11" s="7">
        <v>2822900</v>
      </c>
      <c r="VD11" s="7">
        <v>22064000</v>
      </c>
      <c r="VE11" s="7">
        <v>2796400</v>
      </c>
      <c r="VF11" s="7">
        <v>0</v>
      </c>
      <c r="VG11" s="7">
        <v>5781400</v>
      </c>
      <c r="VH11" s="7">
        <v>0</v>
      </c>
      <c r="VI11" s="7">
        <v>1310200</v>
      </c>
      <c r="VJ11" s="7">
        <v>5548600</v>
      </c>
      <c r="VK11" s="7">
        <v>7139000</v>
      </c>
      <c r="VL11" s="7">
        <v>4834900</v>
      </c>
      <c r="VM11" s="7">
        <v>2123400</v>
      </c>
      <c r="VN11" s="7">
        <v>17062000</v>
      </c>
      <c r="VO11" s="7">
        <v>23046000</v>
      </c>
      <c r="VP11" s="7">
        <v>0</v>
      </c>
      <c r="VQ11" s="7">
        <v>0</v>
      </c>
      <c r="VR11" s="7">
        <v>5533600</v>
      </c>
      <c r="VS11" s="7">
        <v>3554700</v>
      </c>
      <c r="VT11" s="7">
        <v>7254000</v>
      </c>
      <c r="VU11" s="7">
        <v>1374800</v>
      </c>
      <c r="VV11" s="7">
        <v>2284000</v>
      </c>
      <c r="VW11" s="7">
        <v>7620000</v>
      </c>
      <c r="VX11" s="7">
        <v>853450</v>
      </c>
      <c r="VY11" s="7">
        <v>9440600</v>
      </c>
      <c r="VZ11" s="7">
        <v>1760900</v>
      </c>
      <c r="WA11" s="7">
        <v>0</v>
      </c>
      <c r="WB11" s="7">
        <v>13557000</v>
      </c>
      <c r="WC11" s="7">
        <v>1359300</v>
      </c>
      <c r="WD11" s="7">
        <v>2271200</v>
      </c>
      <c r="WE11" s="7">
        <v>3033500</v>
      </c>
      <c r="WF11" s="7">
        <v>0</v>
      </c>
      <c r="WG11" s="7">
        <v>10595000</v>
      </c>
      <c r="WH11" s="7">
        <v>2321100</v>
      </c>
      <c r="WI11" s="7">
        <v>1278800</v>
      </c>
      <c r="WJ11" s="7">
        <v>528766.66700000002</v>
      </c>
      <c r="WK11" s="7">
        <v>2294200</v>
      </c>
      <c r="WL11" s="7">
        <v>2258500</v>
      </c>
      <c r="WM11" s="7">
        <v>1731000</v>
      </c>
      <c r="WN11" s="7">
        <v>0</v>
      </c>
      <c r="WO11" s="7">
        <v>52733000</v>
      </c>
      <c r="WP11" s="7">
        <v>9434400</v>
      </c>
      <c r="WQ11" s="7">
        <v>22623000</v>
      </c>
      <c r="WR11" s="7">
        <v>1348600</v>
      </c>
      <c r="WS11" s="7">
        <v>5246100</v>
      </c>
      <c r="WT11" s="7">
        <v>1584100</v>
      </c>
      <c r="WU11" s="7">
        <v>2694500</v>
      </c>
      <c r="WV11" s="7">
        <v>12564000</v>
      </c>
      <c r="WW11" s="7">
        <v>2550600</v>
      </c>
      <c r="WX11" s="7">
        <v>2457500</v>
      </c>
      <c r="WY11" s="7">
        <v>0</v>
      </c>
      <c r="WZ11" s="7">
        <v>2349500</v>
      </c>
      <c r="XA11" s="7">
        <v>24940000</v>
      </c>
      <c r="XB11" s="7">
        <v>4245600</v>
      </c>
      <c r="XC11" s="7">
        <v>0</v>
      </c>
      <c r="XD11" s="7">
        <v>7330200</v>
      </c>
      <c r="XE11" s="7">
        <v>2995000</v>
      </c>
      <c r="XF11" s="7">
        <v>2943600</v>
      </c>
      <c r="XG11" s="7">
        <v>1006000</v>
      </c>
      <c r="XH11" s="7">
        <v>2205500</v>
      </c>
      <c r="XI11" s="7">
        <v>3764500</v>
      </c>
      <c r="XJ11" s="7">
        <v>6063200</v>
      </c>
      <c r="XK11" s="7">
        <v>877173.33299999998</v>
      </c>
      <c r="XL11" s="7">
        <v>2041900</v>
      </c>
      <c r="XM11" s="7">
        <v>9169800</v>
      </c>
      <c r="XN11" s="7">
        <v>9487000</v>
      </c>
      <c r="XO11" s="7">
        <v>0</v>
      </c>
      <c r="XP11" s="7">
        <v>1125000</v>
      </c>
      <c r="XQ11" s="7">
        <v>0</v>
      </c>
      <c r="XR11" s="7">
        <v>16843000</v>
      </c>
      <c r="XS11" s="7">
        <v>0</v>
      </c>
      <c r="XT11" s="7">
        <v>1536200</v>
      </c>
      <c r="XU11" s="7">
        <v>12369000</v>
      </c>
      <c r="XV11" s="7">
        <v>0</v>
      </c>
      <c r="XW11" s="7">
        <v>5205600</v>
      </c>
      <c r="XX11" s="7">
        <v>3365600</v>
      </c>
      <c r="XY11" s="7">
        <v>35218000</v>
      </c>
      <c r="XZ11" s="7">
        <v>34362000</v>
      </c>
      <c r="YA11" s="7">
        <v>9890100</v>
      </c>
      <c r="YB11" s="7">
        <v>2564100</v>
      </c>
      <c r="YC11" s="7">
        <v>13343000</v>
      </c>
      <c r="YD11" s="7">
        <v>3941200</v>
      </c>
      <c r="YE11" s="7">
        <v>14661000</v>
      </c>
      <c r="YF11" s="7">
        <v>6731100</v>
      </c>
      <c r="YG11" s="7">
        <v>9175800</v>
      </c>
      <c r="YH11" s="7">
        <v>1739900</v>
      </c>
      <c r="YI11" s="7">
        <v>5038700</v>
      </c>
      <c r="YJ11" s="7">
        <v>1078300</v>
      </c>
      <c r="YK11" s="7">
        <v>0</v>
      </c>
      <c r="YL11" s="7">
        <v>4885700</v>
      </c>
      <c r="YM11" s="7">
        <v>1398100</v>
      </c>
      <c r="YN11" s="7">
        <v>1495400</v>
      </c>
      <c r="YO11" s="7">
        <v>1348000</v>
      </c>
      <c r="YP11" s="7">
        <v>1881200</v>
      </c>
      <c r="YQ11" s="7">
        <v>4546400</v>
      </c>
      <c r="YR11" s="7">
        <v>17089000</v>
      </c>
      <c r="YS11" s="7">
        <v>3378600</v>
      </c>
      <c r="YT11" s="7">
        <v>814970</v>
      </c>
      <c r="YU11" s="7">
        <f>AVERAGE(YU9:YU10,YU12)</f>
        <v>3391766.6666666665</v>
      </c>
      <c r="YV11" s="7">
        <v>224300</v>
      </c>
      <c r="YW11" s="7">
        <v>2879800</v>
      </c>
      <c r="YX11" s="7">
        <v>1446400</v>
      </c>
      <c r="YY11" s="7">
        <v>495710</v>
      </c>
      <c r="YZ11" s="7">
        <v>3549600</v>
      </c>
      <c r="ZA11" s="7">
        <v>727380</v>
      </c>
      <c r="ZB11" s="7">
        <v>3456800</v>
      </c>
      <c r="ZC11" s="7">
        <v>3827700</v>
      </c>
      <c r="ZD11" s="7">
        <v>2041200</v>
      </c>
      <c r="ZE11" s="7">
        <v>6531800</v>
      </c>
      <c r="ZF11" s="7">
        <v>1301100</v>
      </c>
      <c r="ZG11" s="7">
        <v>4053400</v>
      </c>
      <c r="ZH11" s="7">
        <v>19412000</v>
      </c>
      <c r="ZI11" s="7">
        <v>0</v>
      </c>
      <c r="ZJ11" s="7">
        <v>3670400</v>
      </c>
      <c r="ZK11" s="7">
        <v>13067000</v>
      </c>
      <c r="ZL11" s="7">
        <v>20670000</v>
      </c>
      <c r="ZM11" s="7">
        <v>373150</v>
      </c>
      <c r="ZN11" s="7">
        <v>24108000</v>
      </c>
      <c r="ZO11" s="7">
        <v>19399000</v>
      </c>
      <c r="ZP11" s="7">
        <v>6685100</v>
      </c>
      <c r="ZQ11" s="7">
        <v>86864000</v>
      </c>
      <c r="ZR11" s="7">
        <v>4054200</v>
      </c>
      <c r="ZS11" s="7">
        <v>3037000</v>
      </c>
      <c r="ZT11" s="7">
        <v>1795600</v>
      </c>
      <c r="ZU11" s="7">
        <v>2116700</v>
      </c>
      <c r="ZV11" s="7">
        <v>8266500</v>
      </c>
      <c r="ZW11" s="7">
        <v>6324200</v>
      </c>
      <c r="ZX11" s="7">
        <v>4842600</v>
      </c>
      <c r="ZY11" s="7">
        <v>2602300</v>
      </c>
      <c r="ZZ11" s="7">
        <v>2762800</v>
      </c>
      <c r="AAA11" s="7">
        <v>9144500</v>
      </c>
      <c r="AAB11" s="7">
        <v>39295000</v>
      </c>
      <c r="AAC11" s="7">
        <v>5046800</v>
      </c>
      <c r="AAD11" s="7">
        <v>6217900</v>
      </c>
      <c r="AAE11" s="7">
        <v>1661800</v>
      </c>
      <c r="AAF11" s="7">
        <v>4466000</v>
      </c>
      <c r="AAG11" s="7">
        <v>8918000</v>
      </c>
      <c r="AAH11" s="7">
        <v>383590000</v>
      </c>
      <c r="AAI11" s="7">
        <v>3933000</v>
      </c>
      <c r="AAJ11" s="7">
        <v>43215000</v>
      </c>
      <c r="AAK11" s="7">
        <v>6485300</v>
      </c>
      <c r="AAL11" s="7">
        <v>15604000</v>
      </c>
      <c r="AAM11" s="7">
        <v>0</v>
      </c>
      <c r="AAN11" s="7">
        <v>0</v>
      </c>
      <c r="AAO11" s="7">
        <v>313430</v>
      </c>
      <c r="AAP11" s="7">
        <v>28053000</v>
      </c>
      <c r="AAQ11" s="7">
        <v>3278700</v>
      </c>
      <c r="AAR11" s="7">
        <v>0</v>
      </c>
      <c r="AAS11" s="7">
        <v>4025200</v>
      </c>
      <c r="AAT11" s="7">
        <v>3075800</v>
      </c>
      <c r="AAU11" s="7">
        <v>1959800</v>
      </c>
      <c r="AAV11" s="7">
        <v>1225200000</v>
      </c>
      <c r="AAW11" s="7">
        <v>8401300</v>
      </c>
      <c r="AAX11" s="7">
        <v>0</v>
      </c>
      <c r="AAY11" s="7">
        <v>49724000</v>
      </c>
      <c r="AAZ11" s="7">
        <v>6591300</v>
      </c>
      <c r="ABA11" s="19">
        <v>1428000</v>
      </c>
      <c r="ABB11" s="7">
        <v>0</v>
      </c>
      <c r="ABC11" s="7">
        <v>0</v>
      </c>
      <c r="ABD11" s="7">
        <v>0</v>
      </c>
      <c r="ABE11" s="7">
        <v>5654800</v>
      </c>
      <c r="ABF11" s="7">
        <v>0</v>
      </c>
      <c r="ABG11" s="7">
        <v>6106000</v>
      </c>
      <c r="ABH11" s="7">
        <v>2509000</v>
      </c>
      <c r="ABI11" s="7">
        <v>903003.33299999998</v>
      </c>
      <c r="ABJ11" s="7">
        <v>4005200</v>
      </c>
      <c r="ABK11" s="7">
        <v>18124000</v>
      </c>
      <c r="ABL11" s="7">
        <v>670270</v>
      </c>
      <c r="ABM11" s="7">
        <v>16603000</v>
      </c>
      <c r="ABN11" s="7">
        <v>3541500</v>
      </c>
      <c r="ABO11" s="7">
        <v>0</v>
      </c>
      <c r="ABP11" s="7">
        <v>2494800</v>
      </c>
      <c r="ABQ11" s="7">
        <v>693290</v>
      </c>
      <c r="ABR11" s="7">
        <v>625810</v>
      </c>
      <c r="ABS11" s="7">
        <v>11495000</v>
      </c>
      <c r="ABT11" s="7">
        <v>2661900</v>
      </c>
      <c r="ABU11" s="7">
        <v>2838100</v>
      </c>
      <c r="ABV11" s="7">
        <v>0</v>
      </c>
      <c r="ABW11" s="7">
        <v>3323300</v>
      </c>
      <c r="ABX11" s="7">
        <v>7135400</v>
      </c>
      <c r="ABY11" s="7">
        <v>25039000</v>
      </c>
      <c r="ACM11" s="9"/>
      <c r="ACN11" s="18"/>
      <c r="ACO11" s="21"/>
      <c r="ACP11" s="21"/>
      <c r="ACQ11" s="9"/>
      <c r="ACR11" s="9"/>
    </row>
    <row r="12" spans="1:772" ht="16" x14ac:dyDescent="0.2">
      <c r="A12" s="12" t="s">
        <v>3368</v>
      </c>
      <c r="B12" s="7">
        <v>1673400</v>
      </c>
      <c r="C12" s="7">
        <v>52927000</v>
      </c>
      <c r="D12" s="7">
        <v>1993400</v>
      </c>
      <c r="E12" s="7">
        <v>14034000</v>
      </c>
      <c r="F12" s="7">
        <v>1325400</v>
      </c>
      <c r="G12" s="7">
        <v>4663600</v>
      </c>
      <c r="H12" s="7">
        <v>10034000</v>
      </c>
      <c r="I12" s="7">
        <v>1382500</v>
      </c>
      <c r="J12" s="7">
        <v>0</v>
      </c>
      <c r="K12" s="7">
        <v>4052000</v>
      </c>
      <c r="L12" s="7">
        <v>11953000</v>
      </c>
      <c r="M12" s="7">
        <v>2596800</v>
      </c>
      <c r="N12" s="7">
        <v>3030000</v>
      </c>
      <c r="O12" s="7">
        <v>4378500</v>
      </c>
      <c r="P12" s="7">
        <v>1669000</v>
      </c>
      <c r="Q12" s="7">
        <v>0</v>
      </c>
      <c r="R12" s="7">
        <v>2472800</v>
      </c>
      <c r="S12" s="7">
        <v>23789000</v>
      </c>
      <c r="T12" s="7">
        <v>2791400</v>
      </c>
      <c r="U12" s="7">
        <v>57368000</v>
      </c>
      <c r="V12" s="7">
        <v>0</v>
      </c>
      <c r="W12" s="7">
        <v>1548200</v>
      </c>
      <c r="X12" s="7">
        <v>1454600</v>
      </c>
      <c r="Y12" s="7">
        <v>0</v>
      </c>
      <c r="Z12" s="7">
        <v>80006000</v>
      </c>
      <c r="AA12" s="7">
        <v>53405000</v>
      </c>
      <c r="AB12" s="7">
        <v>1219000</v>
      </c>
      <c r="AC12" s="7">
        <v>211510000</v>
      </c>
      <c r="AD12" s="7">
        <v>11754000</v>
      </c>
      <c r="AE12" s="7">
        <v>0</v>
      </c>
      <c r="AF12" s="7">
        <v>24776000</v>
      </c>
      <c r="AG12" s="7">
        <v>7899500</v>
      </c>
      <c r="AH12" s="7">
        <v>6188700</v>
      </c>
      <c r="AI12" s="7">
        <v>9348800</v>
      </c>
      <c r="AJ12" s="7">
        <v>1191200</v>
      </c>
      <c r="AK12" s="7">
        <v>6372000</v>
      </c>
      <c r="AL12" s="7">
        <v>25801000</v>
      </c>
      <c r="AM12" s="7">
        <v>10965000</v>
      </c>
      <c r="AN12" s="7">
        <v>5861000</v>
      </c>
      <c r="AO12" s="7">
        <v>0</v>
      </c>
      <c r="AP12" s="7">
        <v>2095800</v>
      </c>
      <c r="AQ12" s="7">
        <v>1797500</v>
      </c>
      <c r="AR12" s="7">
        <f>AVERAGE(AR9:AR11)</f>
        <v>13537666.666666666</v>
      </c>
      <c r="AS12" s="7">
        <v>9443400</v>
      </c>
      <c r="AT12" s="7">
        <v>0</v>
      </c>
      <c r="AU12" s="7">
        <v>666780</v>
      </c>
      <c r="AV12" s="7">
        <v>281553.33299999998</v>
      </c>
      <c r="AW12" s="7">
        <v>39473000</v>
      </c>
      <c r="AX12" s="7">
        <v>6592800</v>
      </c>
      <c r="AY12" s="7">
        <v>5881700</v>
      </c>
      <c r="AZ12" s="7">
        <v>9407600</v>
      </c>
      <c r="BA12" s="7">
        <v>0</v>
      </c>
      <c r="BB12" s="7">
        <v>792940</v>
      </c>
      <c r="BC12" s="7">
        <v>3555300</v>
      </c>
      <c r="BD12" s="7">
        <v>9614500</v>
      </c>
      <c r="BE12" s="7">
        <v>0</v>
      </c>
      <c r="BF12" s="7">
        <v>2970500</v>
      </c>
      <c r="BG12" s="7">
        <v>6018300</v>
      </c>
      <c r="BH12" s="7">
        <v>749030</v>
      </c>
      <c r="BI12" s="7">
        <v>2566000</v>
      </c>
      <c r="BJ12" s="7">
        <v>2271100</v>
      </c>
      <c r="BK12" s="7">
        <v>18377000</v>
      </c>
      <c r="BL12" s="7">
        <v>4432700</v>
      </c>
      <c r="BM12" s="7">
        <v>3772200</v>
      </c>
      <c r="BN12" s="7">
        <v>0</v>
      </c>
      <c r="BO12" s="7">
        <v>893640</v>
      </c>
      <c r="BP12" s="7">
        <v>12453000</v>
      </c>
      <c r="BQ12" s="7">
        <v>909980</v>
      </c>
      <c r="BR12" s="7">
        <v>748930</v>
      </c>
      <c r="BS12" s="7">
        <v>61758000</v>
      </c>
      <c r="BT12" s="7">
        <v>1566800</v>
      </c>
      <c r="BU12" s="7">
        <v>6071200</v>
      </c>
      <c r="BV12" s="7">
        <v>3396300</v>
      </c>
      <c r="BW12" s="7">
        <v>1371400</v>
      </c>
      <c r="BX12" s="7">
        <v>0</v>
      </c>
      <c r="BY12" s="7">
        <v>16232000</v>
      </c>
      <c r="BZ12" s="7">
        <v>857190</v>
      </c>
      <c r="CA12" s="7">
        <f>AVERAGE(CA9:CA11)</f>
        <v>1312266.6666666667</v>
      </c>
      <c r="CB12" s="7">
        <v>47507000</v>
      </c>
      <c r="CC12" s="7">
        <v>2122700</v>
      </c>
      <c r="CD12" s="7">
        <v>5600100</v>
      </c>
      <c r="CE12" s="7">
        <v>0</v>
      </c>
      <c r="CF12" s="7">
        <v>125430000</v>
      </c>
      <c r="CG12" s="7">
        <v>0</v>
      </c>
      <c r="CH12" s="7">
        <v>116390000</v>
      </c>
      <c r="CI12" s="7">
        <v>404710</v>
      </c>
      <c r="CJ12" s="7">
        <v>3078700</v>
      </c>
      <c r="CK12" s="7">
        <v>2669900</v>
      </c>
      <c r="CL12" s="7">
        <v>1579100</v>
      </c>
      <c r="CM12" s="7">
        <v>1598500</v>
      </c>
      <c r="CN12" s="7">
        <v>37321000</v>
      </c>
      <c r="CO12" s="7">
        <f>AVERAGE(CO9:CO11)</f>
        <v>5985466.666666667</v>
      </c>
      <c r="CP12" s="7">
        <v>26496000</v>
      </c>
      <c r="CQ12" s="7">
        <f>AVERAGE(CQ9:CQ11)</f>
        <v>9431966.666666666</v>
      </c>
      <c r="CR12" s="7">
        <v>4703400</v>
      </c>
      <c r="CS12" s="7">
        <v>422600</v>
      </c>
      <c r="CT12" s="7">
        <v>2220900</v>
      </c>
      <c r="CU12" s="7">
        <v>2572200</v>
      </c>
      <c r="CV12" s="7">
        <v>1389900</v>
      </c>
      <c r="CW12" s="7">
        <v>5116300</v>
      </c>
      <c r="CX12" s="7">
        <v>795770</v>
      </c>
      <c r="CY12" s="7">
        <v>457990</v>
      </c>
      <c r="CZ12" s="7">
        <v>0</v>
      </c>
      <c r="DA12" s="7">
        <v>0</v>
      </c>
      <c r="DB12" s="7">
        <v>26382000</v>
      </c>
      <c r="DC12" s="7">
        <v>608340</v>
      </c>
      <c r="DD12" s="7">
        <v>3721700</v>
      </c>
      <c r="DE12" s="7">
        <v>1371500</v>
      </c>
      <c r="DF12" s="7">
        <v>839183.33299999998</v>
      </c>
      <c r="DG12" s="7">
        <v>4169200</v>
      </c>
      <c r="DH12" s="7">
        <v>0</v>
      </c>
      <c r="DI12" s="7">
        <v>6677000</v>
      </c>
      <c r="DJ12" s="7">
        <v>3810700</v>
      </c>
      <c r="DK12" s="7">
        <v>1437900</v>
      </c>
      <c r="DL12" s="7">
        <v>3317900</v>
      </c>
      <c r="DM12" s="7">
        <v>5671100</v>
      </c>
      <c r="DN12" s="7">
        <v>3329300</v>
      </c>
      <c r="DO12" s="7">
        <v>20288000</v>
      </c>
      <c r="DP12" s="7">
        <v>2392800</v>
      </c>
      <c r="DQ12" s="7">
        <v>10374000</v>
      </c>
      <c r="DR12" s="7">
        <v>4649400</v>
      </c>
      <c r="DS12" s="7">
        <v>0</v>
      </c>
      <c r="DT12" s="7">
        <v>0</v>
      </c>
      <c r="DU12" s="7">
        <v>0</v>
      </c>
      <c r="DV12" s="7">
        <v>178500000</v>
      </c>
      <c r="DW12" s="7">
        <v>0</v>
      </c>
      <c r="DX12" s="7">
        <v>1675900</v>
      </c>
      <c r="DY12" s="7">
        <v>0</v>
      </c>
      <c r="DZ12" s="7">
        <v>7175800</v>
      </c>
      <c r="EA12" s="7">
        <v>0</v>
      </c>
      <c r="EB12" s="7">
        <v>0</v>
      </c>
      <c r="EC12" s="7">
        <v>4939900</v>
      </c>
      <c r="ED12" s="7">
        <v>4658100</v>
      </c>
      <c r="EE12" s="7">
        <v>1106900</v>
      </c>
      <c r="EF12" s="7">
        <v>5696000</v>
      </c>
      <c r="EG12" s="7">
        <v>0</v>
      </c>
      <c r="EH12" s="7">
        <v>1411100</v>
      </c>
      <c r="EI12" s="7">
        <v>0</v>
      </c>
      <c r="EJ12" s="7">
        <v>3520000</v>
      </c>
      <c r="EK12" s="7">
        <v>4651600</v>
      </c>
      <c r="EL12" s="7">
        <v>2029300</v>
      </c>
      <c r="EM12" s="7">
        <v>0</v>
      </c>
      <c r="EN12" s="7">
        <v>1814500</v>
      </c>
      <c r="EO12" s="7">
        <f>AVERAGE(EO9:EO11)</f>
        <v>849443.33333333337</v>
      </c>
      <c r="EP12" s="7">
        <v>30229000</v>
      </c>
      <c r="EQ12" s="7">
        <v>3968300</v>
      </c>
      <c r="ER12" s="7">
        <v>2851200</v>
      </c>
      <c r="ES12" s="7">
        <v>0</v>
      </c>
      <c r="ET12" s="7">
        <v>2165000</v>
      </c>
      <c r="EU12" s="7">
        <v>2613200</v>
      </c>
      <c r="EV12" s="7">
        <v>1372600</v>
      </c>
      <c r="EW12" s="7">
        <v>4557000</v>
      </c>
      <c r="EX12" s="7">
        <v>1109700</v>
      </c>
      <c r="EY12" s="7">
        <v>3488800</v>
      </c>
      <c r="EZ12" s="7">
        <v>1746300</v>
      </c>
      <c r="FA12" s="7">
        <v>608150</v>
      </c>
      <c r="FB12" s="7">
        <v>5200100</v>
      </c>
      <c r="FC12" s="7">
        <v>10487000</v>
      </c>
      <c r="FD12" s="7">
        <v>584390</v>
      </c>
      <c r="FE12" s="7">
        <v>2296400</v>
      </c>
      <c r="FF12" s="7">
        <v>1362400</v>
      </c>
      <c r="FG12" s="7">
        <v>0</v>
      </c>
      <c r="FH12" s="7">
        <v>0</v>
      </c>
      <c r="FI12" s="7">
        <v>12026000</v>
      </c>
      <c r="FJ12" s="7">
        <v>9316500</v>
      </c>
      <c r="FK12" s="7">
        <v>2544800</v>
      </c>
      <c r="FL12" s="7">
        <v>0</v>
      </c>
      <c r="FM12" s="7">
        <v>1457600</v>
      </c>
      <c r="FN12" s="7">
        <v>2827500</v>
      </c>
      <c r="FO12" s="7">
        <v>6596500</v>
      </c>
      <c r="FP12" s="7">
        <v>1419200</v>
      </c>
      <c r="FQ12" s="7">
        <v>0</v>
      </c>
      <c r="FR12" s="7">
        <v>3054800</v>
      </c>
      <c r="FS12" s="7">
        <v>4693300</v>
      </c>
      <c r="FT12" s="7">
        <v>13209000</v>
      </c>
      <c r="FU12" s="7">
        <v>5672700</v>
      </c>
      <c r="FV12" s="7">
        <v>1598000</v>
      </c>
      <c r="FW12" s="7">
        <v>0</v>
      </c>
      <c r="FX12" s="7">
        <v>4020900</v>
      </c>
      <c r="FY12" s="7">
        <v>1781100</v>
      </c>
      <c r="FZ12" s="7">
        <v>384100</v>
      </c>
      <c r="GA12" s="7">
        <v>18404000</v>
      </c>
      <c r="GB12" s="7">
        <v>2809900</v>
      </c>
      <c r="GC12" s="7">
        <v>2221000</v>
      </c>
      <c r="GD12" s="7">
        <v>7136800</v>
      </c>
      <c r="GE12" s="7">
        <v>0</v>
      </c>
      <c r="GF12" s="7">
        <v>0</v>
      </c>
      <c r="GG12" s="7">
        <v>2921600</v>
      </c>
      <c r="GH12" s="7">
        <v>4420500</v>
      </c>
      <c r="GI12" s="7">
        <v>5129400</v>
      </c>
      <c r="GJ12" s="7">
        <v>99710000</v>
      </c>
      <c r="GK12" s="7">
        <v>2709600</v>
      </c>
      <c r="GL12" s="7">
        <v>66151000</v>
      </c>
      <c r="GM12" s="7">
        <v>6864200</v>
      </c>
      <c r="GN12" s="7">
        <v>1420400</v>
      </c>
      <c r="GO12" s="7">
        <v>29811000</v>
      </c>
      <c r="GP12" s="7">
        <v>15532000</v>
      </c>
      <c r="GQ12" s="7">
        <v>378310</v>
      </c>
      <c r="GR12" s="7">
        <v>8676000</v>
      </c>
      <c r="GS12" s="7">
        <v>0</v>
      </c>
      <c r="GT12" s="7">
        <v>3818100</v>
      </c>
      <c r="GU12" s="7">
        <v>0</v>
      </c>
      <c r="GV12" s="7">
        <v>929220</v>
      </c>
      <c r="GW12" s="7">
        <v>6345200</v>
      </c>
      <c r="GX12" s="7">
        <v>0</v>
      </c>
      <c r="GY12" s="7">
        <v>4891200</v>
      </c>
      <c r="GZ12" s="7">
        <v>5953400</v>
      </c>
      <c r="HA12" s="7">
        <v>2194700</v>
      </c>
      <c r="HB12" s="7">
        <v>1023900</v>
      </c>
      <c r="HC12" s="7">
        <v>10397000</v>
      </c>
      <c r="HD12" s="7">
        <v>21574000</v>
      </c>
      <c r="HE12" s="7">
        <v>2295600</v>
      </c>
      <c r="HF12" s="7">
        <v>168600</v>
      </c>
      <c r="HG12" s="7">
        <v>1531200</v>
      </c>
      <c r="HH12" s="7">
        <v>2260000</v>
      </c>
      <c r="HI12" s="7">
        <v>2352100</v>
      </c>
      <c r="HJ12" s="7">
        <v>6834600</v>
      </c>
      <c r="HK12" s="7">
        <v>1490600</v>
      </c>
      <c r="HL12" s="7">
        <v>32418000</v>
      </c>
      <c r="HM12" s="7">
        <v>5882400</v>
      </c>
      <c r="HN12" s="7">
        <v>0</v>
      </c>
      <c r="HO12" s="7">
        <v>335060</v>
      </c>
      <c r="HP12" s="7">
        <v>6740400</v>
      </c>
      <c r="HQ12" s="7">
        <v>59561000</v>
      </c>
      <c r="HR12" s="7">
        <v>1545400</v>
      </c>
      <c r="HS12" s="7">
        <f>AVERAGE(HS9:HS11)</f>
        <v>16289000</v>
      </c>
      <c r="HT12" s="7">
        <v>3095500</v>
      </c>
      <c r="HU12" s="7">
        <v>8193800</v>
      </c>
      <c r="HV12" s="7">
        <v>0</v>
      </c>
      <c r="HW12" s="7">
        <v>2450100</v>
      </c>
      <c r="HX12" s="7">
        <v>13287000</v>
      </c>
      <c r="HY12" s="7">
        <v>612740</v>
      </c>
      <c r="HZ12" s="7">
        <v>13824000</v>
      </c>
      <c r="IA12" s="7">
        <v>23385000</v>
      </c>
      <c r="IB12" s="7">
        <v>6326200</v>
      </c>
      <c r="IC12" s="7">
        <v>3365800</v>
      </c>
      <c r="ID12" s="7">
        <v>4143300</v>
      </c>
      <c r="IE12" s="7">
        <v>0</v>
      </c>
      <c r="IF12" s="7">
        <v>3932900</v>
      </c>
      <c r="IG12" s="7">
        <v>5792800</v>
      </c>
      <c r="IH12" s="7">
        <v>1766200</v>
      </c>
      <c r="II12" s="7">
        <v>3987800</v>
      </c>
      <c r="IJ12" s="7">
        <v>85846000</v>
      </c>
      <c r="IK12" s="7">
        <v>1167900</v>
      </c>
      <c r="IL12" s="7">
        <v>0</v>
      </c>
      <c r="IM12" s="7">
        <v>0</v>
      </c>
      <c r="IN12" s="7">
        <v>2490900</v>
      </c>
      <c r="IO12" s="7">
        <v>3046300</v>
      </c>
      <c r="IP12" s="7">
        <v>2491500</v>
      </c>
      <c r="IQ12" s="7">
        <v>0</v>
      </c>
      <c r="IR12" s="7">
        <v>0</v>
      </c>
      <c r="IS12" s="7">
        <v>1999200</v>
      </c>
      <c r="IT12" s="7">
        <v>4880300</v>
      </c>
      <c r="IU12" s="7">
        <v>16813000</v>
      </c>
      <c r="IV12" s="7">
        <v>0</v>
      </c>
      <c r="IW12" s="7">
        <v>65711000</v>
      </c>
      <c r="IX12" s="7">
        <v>17381000</v>
      </c>
      <c r="IY12" s="7">
        <v>14937000</v>
      </c>
      <c r="IZ12" s="7">
        <v>0</v>
      </c>
      <c r="JA12" s="7">
        <v>0</v>
      </c>
      <c r="JB12" s="7">
        <v>0</v>
      </c>
      <c r="JC12" s="7">
        <v>0</v>
      </c>
      <c r="JD12" s="7">
        <v>10846000</v>
      </c>
      <c r="JE12" s="7">
        <v>3293500</v>
      </c>
      <c r="JF12" s="7">
        <v>2725200</v>
      </c>
      <c r="JG12" s="7">
        <v>62004000</v>
      </c>
      <c r="JH12" s="7">
        <v>2993300</v>
      </c>
      <c r="JI12" s="7">
        <v>1463200</v>
      </c>
      <c r="JJ12" s="7">
        <v>0</v>
      </c>
      <c r="JK12" s="7">
        <v>8008500</v>
      </c>
      <c r="JL12" s="7">
        <v>583090</v>
      </c>
      <c r="JM12" s="7">
        <v>0</v>
      </c>
      <c r="JN12" s="7">
        <v>2859400</v>
      </c>
      <c r="JO12" s="7">
        <v>133920</v>
      </c>
      <c r="JP12" s="7">
        <v>0</v>
      </c>
      <c r="JQ12" s="7">
        <v>56859000</v>
      </c>
      <c r="JR12" s="7">
        <v>0</v>
      </c>
      <c r="JS12" s="7">
        <v>0</v>
      </c>
      <c r="JT12" s="7">
        <v>4246200</v>
      </c>
      <c r="JU12" s="7">
        <v>0</v>
      </c>
      <c r="JV12" s="7">
        <v>611460</v>
      </c>
      <c r="JW12" s="7">
        <v>1424300</v>
      </c>
      <c r="JX12" s="7">
        <v>2368800</v>
      </c>
      <c r="JY12" s="7">
        <v>7014400</v>
      </c>
      <c r="JZ12" s="7">
        <v>834650</v>
      </c>
      <c r="KA12" s="7">
        <v>1075500</v>
      </c>
      <c r="KB12" s="7">
        <v>3260300</v>
      </c>
      <c r="KC12" s="7">
        <v>2173200</v>
      </c>
      <c r="KD12" s="7">
        <v>5326400</v>
      </c>
      <c r="KE12" s="7">
        <v>1887300</v>
      </c>
      <c r="KF12" s="7">
        <v>11577000</v>
      </c>
      <c r="KG12" s="7">
        <v>1791000</v>
      </c>
      <c r="KH12" s="7">
        <v>1132800</v>
      </c>
      <c r="KI12" s="7">
        <v>0</v>
      </c>
      <c r="KJ12" s="7">
        <v>3964700</v>
      </c>
      <c r="KK12" s="7">
        <v>1365900</v>
      </c>
      <c r="KL12" s="7">
        <v>6769700</v>
      </c>
      <c r="KM12" s="7">
        <v>1255200</v>
      </c>
      <c r="KN12" s="7">
        <v>9256200</v>
      </c>
      <c r="KO12" s="7">
        <v>35884000</v>
      </c>
      <c r="KP12" s="7">
        <v>121310000</v>
      </c>
      <c r="KQ12" s="7">
        <v>1090600</v>
      </c>
      <c r="KR12" s="7">
        <v>73441000</v>
      </c>
      <c r="KS12" s="7">
        <v>22626000</v>
      </c>
      <c r="KT12" s="7">
        <v>30302000</v>
      </c>
      <c r="KU12" s="7">
        <v>4541900</v>
      </c>
      <c r="KV12" s="7">
        <v>0</v>
      </c>
      <c r="KW12" s="7">
        <v>2045500</v>
      </c>
      <c r="KX12" s="7">
        <v>0</v>
      </c>
      <c r="KY12" s="7">
        <v>11691000</v>
      </c>
      <c r="KZ12" s="7">
        <v>3720800</v>
      </c>
      <c r="LA12" s="7">
        <f>AVERAGE(LA9:LA11)</f>
        <v>1446900</v>
      </c>
      <c r="LB12" s="7">
        <v>0</v>
      </c>
      <c r="LC12" s="7">
        <v>25757000</v>
      </c>
      <c r="LD12" s="7">
        <v>7480200</v>
      </c>
      <c r="LE12" s="7">
        <v>40485000</v>
      </c>
      <c r="LF12" s="7">
        <v>0</v>
      </c>
      <c r="LG12" s="7">
        <v>2408300</v>
      </c>
      <c r="LH12" s="7">
        <v>58068000</v>
      </c>
      <c r="LI12" s="7">
        <v>76012000</v>
      </c>
      <c r="LJ12" s="7">
        <v>0</v>
      </c>
      <c r="LK12" s="7">
        <v>2050900</v>
      </c>
      <c r="LL12" s="7">
        <v>4394800</v>
      </c>
      <c r="LM12" s="7">
        <v>0</v>
      </c>
      <c r="LN12" s="7">
        <v>0</v>
      </c>
      <c r="LO12" s="7">
        <f>AVERAGE(LO9:LO11)</f>
        <v>2702000</v>
      </c>
      <c r="LP12" s="7">
        <v>8694600</v>
      </c>
      <c r="LQ12" s="7">
        <f>AVERAGE(LQ9:LQ11)</f>
        <v>19993000</v>
      </c>
      <c r="LR12" s="7">
        <v>218810000</v>
      </c>
      <c r="LS12" s="7">
        <v>21109000</v>
      </c>
      <c r="LT12" s="7">
        <v>1686100</v>
      </c>
      <c r="LU12" s="7">
        <v>1164800</v>
      </c>
      <c r="LV12" s="7">
        <v>16515000</v>
      </c>
      <c r="LW12" s="7">
        <v>1303200</v>
      </c>
      <c r="LX12" s="7">
        <v>37551000</v>
      </c>
      <c r="LY12" s="7">
        <v>16353000</v>
      </c>
      <c r="LZ12" s="7">
        <v>10026000</v>
      </c>
      <c r="MA12" s="7">
        <v>9198600</v>
      </c>
      <c r="MB12" s="7">
        <v>1784200</v>
      </c>
      <c r="MC12" s="7">
        <v>0</v>
      </c>
      <c r="MD12" s="7">
        <v>0</v>
      </c>
      <c r="ME12" s="7">
        <v>2701900</v>
      </c>
      <c r="MF12" s="7">
        <v>4027400</v>
      </c>
      <c r="MG12" s="7">
        <v>0</v>
      </c>
      <c r="MH12" s="7">
        <v>1010400</v>
      </c>
      <c r="MI12" s="7">
        <v>113940000</v>
      </c>
      <c r="MJ12" s="7">
        <v>9541600</v>
      </c>
      <c r="MK12" s="7">
        <v>3364700</v>
      </c>
      <c r="ML12" s="7">
        <v>7069500</v>
      </c>
      <c r="MM12" s="7">
        <v>453410</v>
      </c>
      <c r="MN12" s="7">
        <v>3386900</v>
      </c>
      <c r="MO12" s="7">
        <v>11905000</v>
      </c>
      <c r="MP12" s="7">
        <v>7367800</v>
      </c>
      <c r="MQ12" s="7">
        <v>4932000</v>
      </c>
      <c r="MR12" s="7">
        <v>12934000</v>
      </c>
      <c r="MS12" s="7">
        <v>1090400</v>
      </c>
      <c r="MT12" s="7">
        <v>1438300</v>
      </c>
      <c r="MU12" s="7">
        <v>830460</v>
      </c>
      <c r="MV12" s="7">
        <v>4181700</v>
      </c>
      <c r="MW12" s="7">
        <v>10031000</v>
      </c>
      <c r="MX12" s="7">
        <v>4607000</v>
      </c>
      <c r="MY12" s="7">
        <v>9331700</v>
      </c>
      <c r="MZ12" s="7">
        <v>1162200</v>
      </c>
      <c r="NA12" s="7">
        <v>3375500</v>
      </c>
      <c r="NB12" s="7">
        <v>0</v>
      </c>
      <c r="NC12" s="7">
        <v>4953700</v>
      </c>
      <c r="ND12" s="7">
        <v>37348000</v>
      </c>
      <c r="NE12" s="7">
        <v>2782500</v>
      </c>
      <c r="NF12" s="7">
        <v>6433800</v>
      </c>
      <c r="NG12" s="7">
        <v>8864200</v>
      </c>
      <c r="NH12" s="7">
        <v>1829600</v>
      </c>
      <c r="NI12" s="7">
        <v>8275200</v>
      </c>
      <c r="NJ12" s="7">
        <v>2566500</v>
      </c>
      <c r="NK12" s="7">
        <v>2462900</v>
      </c>
      <c r="NL12" s="7">
        <v>810480</v>
      </c>
      <c r="NM12" s="7">
        <v>4599700</v>
      </c>
      <c r="NN12" s="7">
        <v>2986900</v>
      </c>
      <c r="NO12" s="7">
        <v>911190</v>
      </c>
      <c r="NP12" s="7">
        <v>2178000</v>
      </c>
      <c r="NQ12" s="7">
        <v>4263000</v>
      </c>
      <c r="NR12" s="7">
        <v>727580</v>
      </c>
      <c r="NS12" s="7">
        <v>401290</v>
      </c>
      <c r="NT12" s="7">
        <v>1633400</v>
      </c>
      <c r="NU12" s="7">
        <v>17477000</v>
      </c>
      <c r="NV12" s="7">
        <v>4422100</v>
      </c>
      <c r="NW12" s="7">
        <v>3673000</v>
      </c>
      <c r="NX12" s="7">
        <v>11222000</v>
      </c>
      <c r="NY12" s="7">
        <v>1029300</v>
      </c>
      <c r="NZ12" s="7">
        <v>1881100</v>
      </c>
      <c r="OA12" s="7">
        <v>5729400</v>
      </c>
      <c r="OB12" s="7">
        <v>1447700</v>
      </c>
      <c r="OC12" s="7">
        <v>3914300</v>
      </c>
      <c r="OD12" s="7">
        <v>4487300</v>
      </c>
      <c r="OE12" s="7">
        <v>3093300</v>
      </c>
      <c r="OF12" s="7">
        <v>0</v>
      </c>
      <c r="OG12" s="7">
        <v>3851700</v>
      </c>
      <c r="OH12" s="7">
        <v>335150</v>
      </c>
      <c r="OI12" s="7">
        <v>6578000</v>
      </c>
      <c r="OJ12" s="7">
        <v>41428000</v>
      </c>
      <c r="OK12" s="7">
        <v>1190600</v>
      </c>
      <c r="OL12" s="7">
        <v>14192000</v>
      </c>
      <c r="OM12" s="7">
        <v>5691200</v>
      </c>
      <c r="ON12" s="7">
        <v>3942000</v>
      </c>
      <c r="OO12" s="7">
        <v>11163000</v>
      </c>
      <c r="OP12" s="7">
        <v>32255000</v>
      </c>
      <c r="OQ12" s="7">
        <v>0</v>
      </c>
      <c r="OR12" s="7">
        <v>1954000</v>
      </c>
      <c r="OS12" s="7">
        <v>1653200</v>
      </c>
      <c r="OT12" s="7">
        <v>87715000</v>
      </c>
      <c r="OU12" s="7">
        <v>854226.66700000002</v>
      </c>
      <c r="OV12" s="7">
        <v>10331000</v>
      </c>
      <c r="OW12" s="7">
        <v>1239100</v>
      </c>
      <c r="OX12" s="7">
        <v>5276000</v>
      </c>
      <c r="OY12" s="7">
        <v>1544700</v>
      </c>
      <c r="OZ12" s="7">
        <v>6701200</v>
      </c>
      <c r="PA12" s="7">
        <v>3524700</v>
      </c>
      <c r="PB12" s="7">
        <v>15090000</v>
      </c>
      <c r="PC12" s="7">
        <v>0</v>
      </c>
      <c r="PD12" s="7">
        <v>509720</v>
      </c>
      <c r="PE12" s="7">
        <v>4196800</v>
      </c>
      <c r="PF12" s="7">
        <v>0</v>
      </c>
      <c r="PG12" s="7">
        <v>1410100</v>
      </c>
      <c r="PH12" s="7">
        <v>721060</v>
      </c>
      <c r="PI12" s="7">
        <v>2371400</v>
      </c>
      <c r="PJ12" s="7">
        <v>1793400</v>
      </c>
      <c r="PK12" s="7">
        <v>81690000</v>
      </c>
      <c r="PL12" s="7">
        <v>5002700</v>
      </c>
      <c r="PM12" s="7">
        <v>0</v>
      </c>
      <c r="PN12" s="7">
        <v>1232000</v>
      </c>
      <c r="PO12" s="7">
        <v>9322700</v>
      </c>
      <c r="PP12" s="7">
        <v>3011800</v>
      </c>
      <c r="PQ12" s="7">
        <v>3046000</v>
      </c>
      <c r="PR12" s="7">
        <v>279530</v>
      </c>
      <c r="PS12" s="7">
        <v>0</v>
      </c>
      <c r="PT12" s="7">
        <v>1033400</v>
      </c>
      <c r="PU12" s="7">
        <v>2497200</v>
      </c>
      <c r="PV12" s="7">
        <v>3691300</v>
      </c>
      <c r="PW12" s="7">
        <v>14141000</v>
      </c>
      <c r="PX12" s="7">
        <v>9875700</v>
      </c>
      <c r="PY12" s="7">
        <v>1503000</v>
      </c>
      <c r="PZ12" s="7">
        <v>2773100</v>
      </c>
      <c r="QA12" s="7">
        <v>10141000</v>
      </c>
      <c r="QB12" s="7">
        <v>701710</v>
      </c>
      <c r="QC12" s="7">
        <v>6374700</v>
      </c>
      <c r="QD12" s="7">
        <v>1508800</v>
      </c>
      <c r="QE12" s="7">
        <v>788710</v>
      </c>
      <c r="QF12" s="7">
        <v>3729200</v>
      </c>
      <c r="QG12" s="7">
        <v>3299500</v>
      </c>
      <c r="QH12" s="7">
        <v>8476700</v>
      </c>
      <c r="QI12" s="7">
        <v>10377000</v>
      </c>
      <c r="QJ12" s="7">
        <v>17190000</v>
      </c>
      <c r="QK12" s="7">
        <v>0</v>
      </c>
      <c r="QL12" s="7">
        <v>0</v>
      </c>
      <c r="QM12" s="7">
        <v>11618000</v>
      </c>
      <c r="QN12" s="7">
        <v>50486000</v>
      </c>
      <c r="QO12" s="7">
        <v>1424400</v>
      </c>
      <c r="QP12" s="7">
        <v>5041500</v>
      </c>
      <c r="QQ12" s="7">
        <v>0</v>
      </c>
      <c r="QR12" s="7">
        <v>1068000</v>
      </c>
      <c r="QS12" s="7">
        <v>4768600</v>
      </c>
      <c r="QT12" s="7">
        <v>4785300</v>
      </c>
      <c r="QU12" s="7">
        <v>0</v>
      </c>
      <c r="QV12" s="7">
        <v>1875700</v>
      </c>
      <c r="QW12" s="7">
        <v>2384500</v>
      </c>
      <c r="QX12" s="7">
        <v>1277300</v>
      </c>
      <c r="QY12" s="7">
        <v>21085000</v>
      </c>
      <c r="QZ12" s="7">
        <v>1418700</v>
      </c>
      <c r="RA12" s="7">
        <v>123150000</v>
      </c>
      <c r="RB12" s="7">
        <v>4514900</v>
      </c>
      <c r="RC12" s="7">
        <v>1790800</v>
      </c>
      <c r="RD12" s="7">
        <v>0</v>
      </c>
      <c r="RE12" s="7">
        <v>2282700</v>
      </c>
      <c r="RF12" s="7">
        <v>24596000</v>
      </c>
      <c r="RG12" s="7">
        <v>2025500</v>
      </c>
      <c r="RH12" s="7">
        <f>AVERAGE(RH9:RH11)</f>
        <v>1055833.3333333333</v>
      </c>
      <c r="RI12" s="7">
        <v>2446400</v>
      </c>
      <c r="RJ12" s="7">
        <v>0</v>
      </c>
      <c r="RK12" s="7">
        <v>3710500</v>
      </c>
      <c r="RL12" s="7">
        <v>1016400</v>
      </c>
      <c r="RM12" s="7">
        <v>1184900</v>
      </c>
      <c r="RN12" s="7">
        <v>163940</v>
      </c>
      <c r="RO12" s="7">
        <v>0</v>
      </c>
      <c r="RP12" s="7">
        <v>2457900</v>
      </c>
      <c r="RQ12" s="7">
        <v>0</v>
      </c>
      <c r="RR12" s="7">
        <v>0</v>
      </c>
      <c r="RS12" s="7">
        <v>1472400</v>
      </c>
      <c r="RT12" s="7">
        <v>4932000</v>
      </c>
      <c r="RU12" s="7">
        <v>3535600</v>
      </c>
      <c r="RV12" s="7">
        <v>1465900</v>
      </c>
      <c r="RW12" s="7">
        <v>3860000</v>
      </c>
      <c r="RX12" s="7">
        <v>4307500</v>
      </c>
      <c r="RY12" s="7">
        <v>6331900</v>
      </c>
      <c r="RZ12" s="7">
        <v>8448700</v>
      </c>
      <c r="SA12" s="7">
        <v>7174600</v>
      </c>
      <c r="SB12" s="7">
        <v>5737500</v>
      </c>
      <c r="SC12" s="7">
        <v>4179700</v>
      </c>
      <c r="SD12" s="7">
        <v>3511500</v>
      </c>
      <c r="SE12" s="7">
        <v>1795300</v>
      </c>
      <c r="SF12" s="7">
        <v>1939100</v>
      </c>
      <c r="SG12" s="7">
        <v>1530300</v>
      </c>
      <c r="SH12" s="7">
        <v>8160900</v>
      </c>
      <c r="SI12" s="7">
        <v>3769100</v>
      </c>
      <c r="SJ12" s="7">
        <v>8568300</v>
      </c>
      <c r="SK12" s="7">
        <v>0</v>
      </c>
      <c r="SL12" s="7">
        <v>0</v>
      </c>
      <c r="SM12" s="7">
        <v>1386600</v>
      </c>
      <c r="SN12" s="7">
        <v>3501900</v>
      </c>
      <c r="SO12" s="7">
        <v>926640</v>
      </c>
      <c r="SP12" s="7">
        <v>1923000</v>
      </c>
      <c r="SQ12" s="7">
        <v>3550000</v>
      </c>
      <c r="SR12" s="7">
        <v>2791300</v>
      </c>
      <c r="SS12" s="7">
        <v>15420000</v>
      </c>
      <c r="ST12" s="7">
        <f>AVERAGE(ST9:ST11)</f>
        <v>2105866.6666666665</v>
      </c>
      <c r="SU12" s="7">
        <v>6444700</v>
      </c>
      <c r="SV12" s="7">
        <v>6138200</v>
      </c>
      <c r="SW12" s="7">
        <v>0</v>
      </c>
      <c r="SX12" s="7">
        <v>3041800</v>
      </c>
      <c r="SY12" s="7">
        <v>5146400</v>
      </c>
      <c r="SZ12" s="7">
        <v>828720</v>
      </c>
      <c r="TA12" s="7">
        <v>2008200</v>
      </c>
      <c r="TB12" s="7">
        <v>1155200</v>
      </c>
      <c r="TC12" s="7">
        <v>1589700</v>
      </c>
      <c r="TD12" s="7">
        <v>0</v>
      </c>
      <c r="TE12" s="7">
        <v>1663600</v>
      </c>
      <c r="TF12" s="7">
        <v>3291800</v>
      </c>
      <c r="TG12" s="7">
        <v>0</v>
      </c>
      <c r="TH12" s="7">
        <v>1250900</v>
      </c>
      <c r="TI12" s="7">
        <v>1012900</v>
      </c>
      <c r="TJ12" s="7">
        <v>2474100</v>
      </c>
      <c r="TK12" s="7">
        <v>0</v>
      </c>
      <c r="TL12" s="7">
        <v>0</v>
      </c>
      <c r="TM12" s="7">
        <v>1720700</v>
      </c>
      <c r="TN12" s="7">
        <v>0</v>
      </c>
      <c r="TO12" s="7">
        <v>0</v>
      </c>
      <c r="TP12" s="7">
        <v>0</v>
      </c>
      <c r="TQ12" s="7">
        <v>4310800</v>
      </c>
      <c r="TR12" s="7">
        <v>3327100</v>
      </c>
      <c r="TS12" s="7">
        <v>1678700</v>
      </c>
      <c r="TT12" s="7">
        <v>916200</v>
      </c>
      <c r="TU12" s="7">
        <v>5766200</v>
      </c>
      <c r="TV12" s="7">
        <v>613860</v>
      </c>
      <c r="TW12" s="7">
        <v>2831300</v>
      </c>
      <c r="TX12" s="7">
        <v>65425000</v>
      </c>
      <c r="TY12" s="7">
        <v>14637000</v>
      </c>
      <c r="TZ12" s="7">
        <v>0</v>
      </c>
      <c r="UA12" s="7">
        <v>1249600</v>
      </c>
      <c r="UB12" s="7">
        <v>2377500</v>
      </c>
      <c r="UC12" s="7">
        <v>0</v>
      </c>
      <c r="UD12" s="7">
        <v>5860300</v>
      </c>
      <c r="UE12" s="7">
        <v>0</v>
      </c>
      <c r="UF12" s="7">
        <v>41954000</v>
      </c>
      <c r="UG12" s="7">
        <v>3722300</v>
      </c>
      <c r="UH12" s="7">
        <v>18129000</v>
      </c>
      <c r="UI12" s="7">
        <v>2059600</v>
      </c>
      <c r="UJ12" s="7">
        <v>4129900</v>
      </c>
      <c r="UK12" s="7">
        <v>5300200</v>
      </c>
      <c r="UL12" s="7">
        <v>4475800</v>
      </c>
      <c r="UM12" s="7">
        <v>4773800</v>
      </c>
      <c r="UN12" s="7">
        <v>0</v>
      </c>
      <c r="UO12" s="7">
        <v>2986700</v>
      </c>
      <c r="UP12" s="7">
        <v>3345800</v>
      </c>
      <c r="UQ12" s="7">
        <v>2516800</v>
      </c>
      <c r="UR12" s="7">
        <v>11177000</v>
      </c>
      <c r="US12" s="7">
        <f>AVERAGE(US9:US11)</f>
        <v>3476566.6666666665</v>
      </c>
      <c r="UT12" s="7">
        <v>4211400</v>
      </c>
      <c r="UU12" s="7">
        <v>22550000</v>
      </c>
      <c r="UV12" s="7">
        <v>11733000</v>
      </c>
      <c r="UW12" s="7">
        <v>1443000</v>
      </c>
      <c r="UX12" s="7">
        <v>0</v>
      </c>
      <c r="UY12" s="7">
        <v>6077400</v>
      </c>
      <c r="UZ12" s="7">
        <v>3475900</v>
      </c>
      <c r="VA12" s="7">
        <v>23427000</v>
      </c>
      <c r="VB12" s="7">
        <v>0</v>
      </c>
      <c r="VC12" s="7">
        <v>3143100</v>
      </c>
      <c r="VD12" s="7">
        <v>15763000</v>
      </c>
      <c r="VE12" s="7">
        <v>3193200</v>
      </c>
      <c r="VF12" s="7">
        <v>0</v>
      </c>
      <c r="VG12" s="7">
        <v>7439000</v>
      </c>
      <c r="VH12" s="7">
        <v>0</v>
      </c>
      <c r="VI12" s="7">
        <v>1642000</v>
      </c>
      <c r="VJ12" s="7">
        <v>6595400</v>
      </c>
      <c r="VK12" s="7">
        <v>7069200</v>
      </c>
      <c r="VL12" s="7">
        <v>4524500</v>
      </c>
      <c r="VM12" s="7">
        <v>1839600</v>
      </c>
      <c r="VN12" s="7">
        <v>16246000</v>
      </c>
      <c r="VO12" s="7">
        <v>24667000</v>
      </c>
      <c r="VP12" s="7">
        <v>0</v>
      </c>
      <c r="VQ12" s="7">
        <v>0</v>
      </c>
      <c r="VR12" s="7">
        <v>7295800</v>
      </c>
      <c r="VS12" s="7">
        <v>4071000</v>
      </c>
      <c r="VT12" s="7">
        <v>8562100</v>
      </c>
      <c r="VU12" s="7">
        <v>1561900</v>
      </c>
      <c r="VV12" s="7">
        <v>2562000</v>
      </c>
      <c r="VW12" s="7">
        <v>8789300</v>
      </c>
      <c r="VX12" s="7">
        <v>873180</v>
      </c>
      <c r="VY12" s="7">
        <v>10007000</v>
      </c>
      <c r="VZ12" s="7">
        <v>1850400</v>
      </c>
      <c r="WA12" s="7">
        <v>0</v>
      </c>
      <c r="WB12" s="7">
        <v>13686000</v>
      </c>
      <c r="WC12" s="7">
        <v>1501900</v>
      </c>
      <c r="WD12" s="7">
        <v>2699700</v>
      </c>
      <c r="WE12" s="7">
        <v>3384300</v>
      </c>
      <c r="WF12" s="7">
        <v>0</v>
      </c>
      <c r="WG12" s="7">
        <v>11538000</v>
      </c>
      <c r="WH12" s="7">
        <v>2748900</v>
      </c>
      <c r="WI12" s="7">
        <v>1299500</v>
      </c>
      <c r="WJ12" s="7">
        <v>592160</v>
      </c>
      <c r="WK12" s="7">
        <v>2187900</v>
      </c>
      <c r="WL12" s="7">
        <v>1483400</v>
      </c>
      <c r="WM12" s="7">
        <v>1745700</v>
      </c>
      <c r="WN12" s="7">
        <v>0</v>
      </c>
      <c r="WO12" s="7">
        <v>53469000</v>
      </c>
      <c r="WP12" s="7">
        <v>4158800</v>
      </c>
      <c r="WQ12" s="7">
        <v>21399000</v>
      </c>
      <c r="WR12" s="7">
        <v>876970</v>
      </c>
      <c r="WS12" s="7">
        <v>5178900</v>
      </c>
      <c r="WT12" s="7">
        <v>1561500</v>
      </c>
      <c r="WU12" s="7">
        <v>1845300</v>
      </c>
      <c r="WV12" s="7">
        <v>13999000</v>
      </c>
      <c r="WW12" s="7">
        <v>2476900</v>
      </c>
      <c r="WX12" s="7">
        <v>1763600</v>
      </c>
      <c r="WY12" s="7">
        <v>0</v>
      </c>
      <c r="WZ12" s="7">
        <v>1257600</v>
      </c>
      <c r="XA12" s="7">
        <v>24536000</v>
      </c>
      <c r="XB12" s="7">
        <v>4326000</v>
      </c>
      <c r="XC12" s="7">
        <v>0</v>
      </c>
      <c r="XD12" s="7">
        <v>7371500</v>
      </c>
      <c r="XE12" s="7">
        <v>2734800</v>
      </c>
      <c r="XF12" s="7">
        <v>3865500</v>
      </c>
      <c r="XG12" s="7">
        <v>778120</v>
      </c>
      <c r="XH12" s="7">
        <v>2407800</v>
      </c>
      <c r="XI12" s="7">
        <v>3976400</v>
      </c>
      <c r="XJ12" s="7">
        <f>AVERAGE(XJ9:XJ11)</f>
        <v>5978233.333333333</v>
      </c>
      <c r="XK12" s="7">
        <v>1219300</v>
      </c>
      <c r="XL12" s="7">
        <v>2464000</v>
      </c>
      <c r="XM12" s="7">
        <v>9790000</v>
      </c>
      <c r="XN12" s="7">
        <v>9460400</v>
      </c>
      <c r="XO12" s="7">
        <v>0</v>
      </c>
      <c r="XP12" s="7">
        <v>1183500</v>
      </c>
      <c r="XQ12" s="7">
        <v>0</v>
      </c>
      <c r="XR12" s="7">
        <v>20222000</v>
      </c>
      <c r="XS12" s="7">
        <v>0</v>
      </c>
      <c r="XT12" s="7">
        <v>1900600</v>
      </c>
      <c r="XU12" s="7">
        <v>7756600</v>
      </c>
      <c r="XV12" s="7">
        <v>0</v>
      </c>
      <c r="XW12" s="7">
        <v>7060900</v>
      </c>
      <c r="XX12" s="7">
        <v>3662600</v>
      </c>
      <c r="XY12" s="7">
        <v>38953000</v>
      </c>
      <c r="XZ12" s="7">
        <v>29231000</v>
      </c>
      <c r="YA12" s="7">
        <v>10536000</v>
      </c>
      <c r="YB12" s="7">
        <v>2364400</v>
      </c>
      <c r="YC12" s="7">
        <v>11358000</v>
      </c>
      <c r="YD12" s="7">
        <v>4197900</v>
      </c>
      <c r="YE12" s="7">
        <v>3662500</v>
      </c>
      <c r="YF12" s="7">
        <v>7679200</v>
      </c>
      <c r="YG12" s="7">
        <v>7613000</v>
      </c>
      <c r="YH12" s="7">
        <v>1371800</v>
      </c>
      <c r="YI12" s="7">
        <v>4558700</v>
      </c>
      <c r="YJ12" s="7">
        <v>1180800</v>
      </c>
      <c r="YK12" s="7">
        <v>0</v>
      </c>
      <c r="YL12" s="7">
        <v>5415500</v>
      </c>
      <c r="YM12" s="7">
        <v>1411500</v>
      </c>
      <c r="YN12" s="7">
        <v>881380</v>
      </c>
      <c r="YO12" s="7">
        <v>1605200</v>
      </c>
      <c r="YP12" s="7">
        <v>760690</v>
      </c>
      <c r="YQ12" s="7">
        <v>5219200</v>
      </c>
      <c r="YR12" s="7">
        <v>18672000</v>
      </c>
      <c r="YS12" s="7">
        <v>3363700</v>
      </c>
      <c r="YT12" s="7">
        <v>778500</v>
      </c>
      <c r="YU12" s="7">
        <v>3391000</v>
      </c>
      <c r="YV12" s="7">
        <v>221060</v>
      </c>
      <c r="YW12" s="7">
        <v>2510400</v>
      </c>
      <c r="YX12" s="7">
        <v>1553700</v>
      </c>
      <c r="YY12" s="7">
        <v>532983.33299999998</v>
      </c>
      <c r="YZ12" s="7">
        <v>4662100</v>
      </c>
      <c r="ZA12" s="7">
        <v>816960</v>
      </c>
      <c r="ZB12" s="7">
        <v>4060300</v>
      </c>
      <c r="ZC12" s="7">
        <v>4115300</v>
      </c>
      <c r="ZD12" s="7">
        <v>1984600</v>
      </c>
      <c r="ZE12" s="7">
        <v>7136500</v>
      </c>
      <c r="ZF12" s="7">
        <v>855390</v>
      </c>
      <c r="ZG12" s="7">
        <v>5735300</v>
      </c>
      <c r="ZH12" s="7">
        <v>20511000</v>
      </c>
      <c r="ZI12" s="7">
        <v>0</v>
      </c>
      <c r="ZJ12" s="7">
        <v>4281500</v>
      </c>
      <c r="ZK12" s="7">
        <v>18345000</v>
      </c>
      <c r="ZL12" s="7">
        <v>19963000</v>
      </c>
      <c r="ZM12" s="7">
        <v>719730</v>
      </c>
      <c r="ZN12" s="7">
        <v>21788000</v>
      </c>
      <c r="ZO12" s="7">
        <v>19612000</v>
      </c>
      <c r="ZP12" s="7">
        <v>7639200</v>
      </c>
      <c r="ZQ12" s="7">
        <v>91058000</v>
      </c>
      <c r="ZR12" s="7">
        <v>3547300</v>
      </c>
      <c r="ZS12" s="7">
        <v>2575800</v>
      </c>
      <c r="ZT12" s="7">
        <v>1927100</v>
      </c>
      <c r="ZU12" s="7">
        <v>3343800</v>
      </c>
      <c r="ZV12" s="7">
        <v>6322500</v>
      </c>
      <c r="ZW12" s="7">
        <v>6397100</v>
      </c>
      <c r="ZX12" s="7">
        <v>4418100</v>
      </c>
      <c r="ZY12" s="7">
        <v>2803400</v>
      </c>
      <c r="ZZ12" s="7">
        <v>3178400</v>
      </c>
      <c r="AAA12" s="7">
        <v>6765000</v>
      </c>
      <c r="AAB12" s="7">
        <v>37933000</v>
      </c>
      <c r="AAC12" s="7">
        <v>5183300</v>
      </c>
      <c r="AAD12" s="7">
        <v>6804600</v>
      </c>
      <c r="AAE12" s="7">
        <v>2496300</v>
      </c>
      <c r="AAF12" s="7">
        <v>3813700</v>
      </c>
      <c r="AAG12" s="7">
        <v>9254200</v>
      </c>
      <c r="AAH12" s="7">
        <v>398300000</v>
      </c>
      <c r="AAI12" s="7">
        <v>4460500</v>
      </c>
      <c r="AAJ12" s="7">
        <v>39455000</v>
      </c>
      <c r="AAK12" s="7">
        <v>8192900</v>
      </c>
      <c r="AAL12" s="7">
        <v>17305000</v>
      </c>
      <c r="AAM12" s="7">
        <v>0</v>
      </c>
      <c r="AAN12" s="7">
        <v>0</v>
      </c>
      <c r="AAO12" s="7">
        <v>419840</v>
      </c>
      <c r="AAP12" s="7">
        <v>29523000</v>
      </c>
      <c r="AAQ12" s="7">
        <v>3472200</v>
      </c>
      <c r="AAR12" s="7">
        <v>0</v>
      </c>
      <c r="AAS12" s="7">
        <v>4970900</v>
      </c>
      <c r="AAT12" s="7">
        <v>3173300</v>
      </c>
      <c r="AAU12" s="7">
        <v>1195800</v>
      </c>
      <c r="AAV12" s="7">
        <v>1205800000</v>
      </c>
      <c r="AAW12" s="7">
        <v>10340000</v>
      </c>
      <c r="AAX12" s="7">
        <v>0</v>
      </c>
      <c r="AAY12" s="7">
        <v>65197000</v>
      </c>
      <c r="AAZ12" s="7">
        <v>6222200</v>
      </c>
      <c r="ABA12" s="19">
        <v>1550900</v>
      </c>
      <c r="ABB12" s="7">
        <v>0</v>
      </c>
      <c r="ABC12" s="7">
        <v>0</v>
      </c>
      <c r="ABD12" s="7">
        <v>0</v>
      </c>
      <c r="ABE12" s="7">
        <v>7791900</v>
      </c>
      <c r="ABF12" s="7">
        <v>0</v>
      </c>
      <c r="ABG12" s="7">
        <v>5566400</v>
      </c>
      <c r="ABH12" s="7">
        <v>2606600</v>
      </c>
      <c r="ABI12" s="7">
        <v>923490</v>
      </c>
      <c r="ABJ12" s="7">
        <v>3369700</v>
      </c>
      <c r="ABK12" s="7">
        <v>17793000</v>
      </c>
      <c r="ABL12" s="7">
        <v>866060</v>
      </c>
      <c r="ABM12" s="7">
        <v>20367000</v>
      </c>
      <c r="ABN12" s="7">
        <v>3836900</v>
      </c>
      <c r="ABO12" s="7">
        <v>0</v>
      </c>
      <c r="ABP12" s="7">
        <v>2612400</v>
      </c>
      <c r="ABQ12" s="7">
        <v>764650</v>
      </c>
      <c r="ABR12" s="7">
        <v>840730</v>
      </c>
      <c r="ABS12" s="7">
        <v>11165000</v>
      </c>
      <c r="ABT12" s="7">
        <v>3292200</v>
      </c>
      <c r="ABU12" s="7">
        <v>1393600</v>
      </c>
      <c r="ABV12" s="7">
        <v>0</v>
      </c>
      <c r="ABW12" s="7">
        <v>3967900</v>
      </c>
      <c r="ABX12" s="7">
        <v>10792000</v>
      </c>
      <c r="ABY12" s="7">
        <v>24377000</v>
      </c>
      <c r="ACM12" s="9"/>
      <c r="ACN12" s="9"/>
      <c r="ACO12" s="9"/>
      <c r="ACP12" s="9"/>
      <c r="ACQ12" s="9"/>
      <c r="ACR12" s="9"/>
    </row>
    <row r="13" spans="1:772" ht="16" x14ac:dyDescent="0.2">
      <c r="A13" s="12" t="s">
        <v>3369</v>
      </c>
      <c r="B13" s="8">
        <v>1366500</v>
      </c>
      <c r="C13" s="8">
        <v>50262000</v>
      </c>
      <c r="D13" s="8">
        <v>2219400</v>
      </c>
      <c r="E13" s="8">
        <v>11110000</v>
      </c>
      <c r="F13" s="8">
        <v>1783000</v>
      </c>
      <c r="G13" s="8">
        <v>6739200</v>
      </c>
      <c r="H13" s="8">
        <v>10283000</v>
      </c>
      <c r="I13" s="8">
        <v>1219900</v>
      </c>
      <c r="J13" s="8">
        <v>0</v>
      </c>
      <c r="K13" s="8">
        <v>5399100</v>
      </c>
      <c r="L13" s="8">
        <v>9649800</v>
      </c>
      <c r="M13" s="8">
        <v>2291600</v>
      </c>
      <c r="N13" s="8">
        <v>2985500</v>
      </c>
      <c r="O13" s="8">
        <v>3671500</v>
      </c>
      <c r="P13" s="8">
        <v>2521400</v>
      </c>
      <c r="Q13" s="8">
        <v>0</v>
      </c>
      <c r="R13" s="8">
        <v>2446300</v>
      </c>
      <c r="S13" s="8">
        <v>25065000</v>
      </c>
      <c r="T13" s="8">
        <v>1688200</v>
      </c>
      <c r="U13" s="8">
        <v>53070000</v>
      </c>
      <c r="V13" s="8">
        <v>259960</v>
      </c>
      <c r="W13" s="8">
        <v>1396300</v>
      </c>
      <c r="X13" s="8">
        <v>1898400</v>
      </c>
      <c r="Y13" s="8">
        <v>0</v>
      </c>
      <c r="Z13" s="8">
        <v>66800000</v>
      </c>
      <c r="AA13" s="8">
        <v>54026000</v>
      </c>
      <c r="AB13" s="8">
        <v>1405000</v>
      </c>
      <c r="AC13" s="8">
        <v>177590000</v>
      </c>
      <c r="AD13" s="8">
        <v>9290100</v>
      </c>
      <c r="AE13" s="8">
        <v>0</v>
      </c>
      <c r="AF13" s="8">
        <v>22638000</v>
      </c>
      <c r="AG13" s="8">
        <v>6451600</v>
      </c>
      <c r="AH13" s="8">
        <v>5256500</v>
      </c>
      <c r="AI13" s="8">
        <v>8044500</v>
      </c>
      <c r="AJ13" s="8">
        <v>1056600</v>
      </c>
      <c r="AK13" s="8">
        <v>6278400</v>
      </c>
      <c r="AL13" s="8">
        <v>23183000</v>
      </c>
      <c r="AM13" s="8">
        <v>9430100</v>
      </c>
      <c r="AN13" s="8">
        <v>4717700</v>
      </c>
      <c r="AO13" s="8">
        <v>0</v>
      </c>
      <c r="AP13" s="8">
        <v>2083400</v>
      </c>
      <c r="AQ13" s="8">
        <v>1199400</v>
      </c>
      <c r="AR13" s="8">
        <v>13524000</v>
      </c>
      <c r="AS13" s="8">
        <v>9294600</v>
      </c>
      <c r="AT13" s="8">
        <v>846880</v>
      </c>
      <c r="AU13" s="8">
        <v>1074600</v>
      </c>
      <c r="AV13" s="8">
        <v>0</v>
      </c>
      <c r="AW13" s="8">
        <v>34587000</v>
      </c>
      <c r="AX13" s="8">
        <v>6507500</v>
      </c>
      <c r="AY13" s="8">
        <v>4547600</v>
      </c>
      <c r="AZ13" s="8">
        <v>8748100</v>
      </c>
      <c r="BA13" s="8">
        <v>0</v>
      </c>
      <c r="BB13" s="8">
        <v>1048746.67</v>
      </c>
      <c r="BC13" s="8">
        <v>2470300</v>
      </c>
      <c r="BD13" s="8">
        <v>10184000</v>
      </c>
      <c r="BE13" s="8">
        <v>0</v>
      </c>
      <c r="BF13" s="8">
        <v>3850800</v>
      </c>
      <c r="BG13" s="8">
        <v>5909400</v>
      </c>
      <c r="BH13" s="8">
        <v>762180</v>
      </c>
      <c r="BI13" s="8">
        <v>2937600</v>
      </c>
      <c r="BJ13" s="8">
        <v>2211700</v>
      </c>
      <c r="BK13" s="8">
        <f>AVERAGE(BK14:BK16)</f>
        <v>17332333.333333332</v>
      </c>
      <c r="BL13" s="8">
        <v>3778100</v>
      </c>
      <c r="BM13" s="8">
        <v>2931900</v>
      </c>
      <c r="BN13" s="8">
        <v>0</v>
      </c>
      <c r="BO13" s="8">
        <v>697440</v>
      </c>
      <c r="BP13" s="8">
        <v>11619000</v>
      </c>
      <c r="BQ13" s="8">
        <v>900760</v>
      </c>
      <c r="BR13" s="8">
        <v>868560</v>
      </c>
      <c r="BS13" s="8">
        <v>62002000</v>
      </c>
      <c r="BT13" s="8">
        <v>1600900</v>
      </c>
      <c r="BU13" s="8">
        <v>5794900</v>
      </c>
      <c r="BV13" s="8">
        <v>2805300</v>
      </c>
      <c r="BW13" s="8">
        <v>1321000</v>
      </c>
      <c r="BX13" s="8">
        <v>0</v>
      </c>
      <c r="BY13" s="8">
        <v>14958000</v>
      </c>
      <c r="BZ13" s="8">
        <v>1427300</v>
      </c>
      <c r="CA13" s="8">
        <v>1977900</v>
      </c>
      <c r="CB13" s="8">
        <v>40695000</v>
      </c>
      <c r="CC13" s="8">
        <v>2105600</v>
      </c>
      <c r="CD13" s="8">
        <v>5230500</v>
      </c>
      <c r="CE13" s="8">
        <v>0</v>
      </c>
      <c r="CF13" s="8">
        <v>122090000</v>
      </c>
      <c r="CG13" s="8">
        <v>0</v>
      </c>
      <c r="CH13" s="8">
        <v>115970000</v>
      </c>
      <c r="CI13" s="8">
        <v>267900</v>
      </c>
      <c r="CJ13" s="8">
        <v>3279800</v>
      </c>
      <c r="CK13" s="8">
        <v>2521900</v>
      </c>
      <c r="CL13" s="8">
        <v>1641800</v>
      </c>
      <c r="CM13" s="8">
        <v>1792100</v>
      </c>
      <c r="CN13" s="8">
        <v>42541000</v>
      </c>
      <c r="CO13" s="8">
        <v>5954500</v>
      </c>
      <c r="CP13" s="8">
        <v>23619000</v>
      </c>
      <c r="CQ13" s="8">
        <v>8216700</v>
      </c>
      <c r="CR13" s="8">
        <v>4565700</v>
      </c>
      <c r="CS13" s="8">
        <v>512700</v>
      </c>
      <c r="CT13" s="8">
        <v>2120900</v>
      </c>
      <c r="CU13" s="8">
        <v>3137900</v>
      </c>
      <c r="CV13" s="8">
        <v>1170600</v>
      </c>
      <c r="CW13" s="8">
        <v>3239000</v>
      </c>
      <c r="CX13" s="8">
        <v>0</v>
      </c>
      <c r="CY13" s="8">
        <v>425780</v>
      </c>
      <c r="CZ13" s="8">
        <v>0</v>
      </c>
      <c r="DA13" s="8">
        <v>0</v>
      </c>
      <c r="DB13" s="8">
        <v>17290000</v>
      </c>
      <c r="DC13" s="8">
        <v>689400</v>
      </c>
      <c r="DD13" s="8">
        <v>3491500</v>
      </c>
      <c r="DE13" s="8">
        <v>1232400</v>
      </c>
      <c r="DF13" s="8">
        <v>859680</v>
      </c>
      <c r="DG13" s="8">
        <v>4355900</v>
      </c>
      <c r="DH13" s="8">
        <v>0</v>
      </c>
      <c r="DI13" s="8">
        <v>8717500</v>
      </c>
      <c r="DJ13" s="8">
        <v>4149100</v>
      </c>
      <c r="DK13" s="8">
        <v>1613000</v>
      </c>
      <c r="DL13" s="8">
        <v>3379400</v>
      </c>
      <c r="DM13" s="8">
        <v>5351100</v>
      </c>
      <c r="DN13" s="8">
        <v>2857700</v>
      </c>
      <c r="DO13" s="8">
        <v>21906000</v>
      </c>
      <c r="DP13" s="8">
        <v>1660200</v>
      </c>
      <c r="DQ13" s="8">
        <v>8714400</v>
      </c>
      <c r="DR13" s="8">
        <v>3878100</v>
      </c>
      <c r="DS13" s="8">
        <v>0</v>
      </c>
      <c r="DT13" s="8">
        <v>0</v>
      </c>
      <c r="DU13" s="8">
        <v>0</v>
      </c>
      <c r="DV13" s="8">
        <v>171160000</v>
      </c>
      <c r="DW13" s="8">
        <v>0</v>
      </c>
      <c r="DX13" s="8">
        <v>1588000</v>
      </c>
      <c r="DY13" s="8">
        <v>0</v>
      </c>
      <c r="DZ13" s="8">
        <v>8112800</v>
      </c>
      <c r="EA13" s="8">
        <v>0</v>
      </c>
      <c r="EB13" s="8">
        <v>0</v>
      </c>
      <c r="EC13" s="8">
        <v>4584000</v>
      </c>
      <c r="ED13" s="8">
        <v>4895600</v>
      </c>
      <c r="EE13" s="8">
        <v>751970</v>
      </c>
      <c r="EF13" s="8">
        <v>4838100</v>
      </c>
      <c r="EG13" s="8">
        <v>0</v>
      </c>
      <c r="EH13" s="8">
        <v>2483800</v>
      </c>
      <c r="EI13" s="8">
        <v>312920</v>
      </c>
      <c r="EJ13" s="8">
        <v>4127400</v>
      </c>
      <c r="EK13" s="8">
        <v>4657700</v>
      </c>
      <c r="EL13" s="8">
        <v>1764800</v>
      </c>
      <c r="EM13" s="8">
        <v>0</v>
      </c>
      <c r="EN13" s="8">
        <v>1372300</v>
      </c>
      <c r="EO13" s="8">
        <v>855000</v>
      </c>
      <c r="EP13" s="8">
        <v>29222000</v>
      </c>
      <c r="EQ13" s="8">
        <v>3238100</v>
      </c>
      <c r="ER13" s="8">
        <v>2488200</v>
      </c>
      <c r="ES13" s="8">
        <v>0</v>
      </c>
      <c r="ET13" s="8">
        <v>2232200</v>
      </c>
      <c r="EU13" s="8">
        <v>2381500</v>
      </c>
      <c r="EV13" s="8">
        <v>1270600</v>
      </c>
      <c r="EW13" s="8">
        <v>5199500</v>
      </c>
      <c r="EX13" s="8">
        <v>1232000</v>
      </c>
      <c r="EY13" s="8">
        <v>3482800</v>
      </c>
      <c r="EZ13" s="8">
        <v>1582800</v>
      </c>
      <c r="FA13" s="8">
        <v>549660</v>
      </c>
      <c r="FB13" s="8">
        <v>5796500</v>
      </c>
      <c r="FC13" s="8">
        <v>10481000</v>
      </c>
      <c r="FD13" s="8">
        <v>539250</v>
      </c>
      <c r="FE13" s="8">
        <v>1741200</v>
      </c>
      <c r="FF13" s="8">
        <v>1234700</v>
      </c>
      <c r="FG13" s="8">
        <v>0</v>
      </c>
      <c r="FH13" s="8">
        <v>0</v>
      </c>
      <c r="FI13" s="8">
        <v>10722000</v>
      </c>
      <c r="FJ13" s="8">
        <v>8145600</v>
      </c>
      <c r="FK13" s="8">
        <v>2333200</v>
      </c>
      <c r="FL13" s="8">
        <v>294160</v>
      </c>
      <c r="FM13" s="8">
        <v>1824400</v>
      </c>
      <c r="FN13" s="8">
        <v>3498100</v>
      </c>
      <c r="FO13" s="8">
        <v>6246100</v>
      </c>
      <c r="FP13" s="8">
        <v>1612800</v>
      </c>
      <c r="FQ13" s="8">
        <v>0</v>
      </c>
      <c r="FR13" s="8">
        <v>2565900</v>
      </c>
      <c r="FS13" s="8">
        <v>5730500</v>
      </c>
      <c r="FT13" s="8">
        <v>12261000</v>
      </c>
      <c r="FU13" s="8">
        <v>5281300</v>
      </c>
      <c r="FV13" s="8">
        <v>2479400</v>
      </c>
      <c r="FW13" s="8">
        <v>0</v>
      </c>
      <c r="FX13" s="8">
        <v>3777700</v>
      </c>
      <c r="FY13" s="8">
        <v>1228500</v>
      </c>
      <c r="FZ13" s="8">
        <v>411840</v>
      </c>
      <c r="GA13" s="8">
        <v>16496000</v>
      </c>
      <c r="GB13" s="8">
        <v>2711900</v>
      </c>
      <c r="GC13" s="8">
        <v>1169400</v>
      </c>
      <c r="GD13" s="8">
        <v>8154500</v>
      </c>
      <c r="GE13" s="8">
        <v>0</v>
      </c>
      <c r="GF13" s="8">
        <v>0</v>
      </c>
      <c r="GG13" s="8">
        <v>3336200</v>
      </c>
      <c r="GH13" s="8">
        <v>4530500</v>
      </c>
      <c r="GI13" s="8">
        <v>5302500</v>
      </c>
      <c r="GJ13" s="8">
        <v>102520000</v>
      </c>
      <c r="GK13" s="8">
        <v>2992400</v>
      </c>
      <c r="GL13" s="8">
        <v>57170000</v>
      </c>
      <c r="GM13" s="8">
        <v>6270000</v>
      </c>
      <c r="GN13" s="8">
        <v>1056000</v>
      </c>
      <c r="GO13" s="8">
        <v>21646000</v>
      </c>
      <c r="GP13" s="8">
        <v>18780000</v>
      </c>
      <c r="GQ13" s="8">
        <v>421570</v>
      </c>
      <c r="GR13" s="8">
        <v>7901600</v>
      </c>
      <c r="GS13" s="8">
        <v>0</v>
      </c>
      <c r="GT13" s="8">
        <v>3525500</v>
      </c>
      <c r="GU13" s="8">
        <v>0</v>
      </c>
      <c r="GV13" s="8">
        <v>833910</v>
      </c>
      <c r="GW13" s="8">
        <v>8060600</v>
      </c>
      <c r="GX13" s="8">
        <v>0</v>
      </c>
      <c r="GY13" s="8">
        <v>5526600</v>
      </c>
      <c r="GZ13" s="8">
        <v>4635300</v>
      </c>
      <c r="HA13" s="8">
        <v>1708200</v>
      </c>
      <c r="HB13" s="8">
        <v>1116800</v>
      </c>
      <c r="HC13" s="8">
        <v>9768700</v>
      </c>
      <c r="HD13" s="8">
        <v>20181000</v>
      </c>
      <c r="HE13" s="8">
        <v>1897500</v>
      </c>
      <c r="HF13" s="8">
        <v>237990</v>
      </c>
      <c r="HG13" s="8">
        <v>2010700</v>
      </c>
      <c r="HH13" s="8">
        <v>2341700</v>
      </c>
      <c r="HI13" s="8">
        <v>2401900</v>
      </c>
      <c r="HJ13" s="8">
        <v>6047700</v>
      </c>
      <c r="HK13" s="8">
        <v>1217600</v>
      </c>
      <c r="HL13" s="8">
        <v>32994000</v>
      </c>
      <c r="HM13" s="8">
        <f>AVERAGE(HM14:HM16)</f>
        <v>6302833.333333333</v>
      </c>
      <c r="HN13" s="8">
        <v>0</v>
      </c>
      <c r="HO13" s="8">
        <v>366500</v>
      </c>
      <c r="HP13" s="8">
        <v>6692200</v>
      </c>
      <c r="HQ13" s="8">
        <v>49875000</v>
      </c>
      <c r="HR13" s="8">
        <v>1822700</v>
      </c>
      <c r="HS13" s="8">
        <v>20720000</v>
      </c>
      <c r="HT13" s="8">
        <v>2895300</v>
      </c>
      <c r="HU13" s="8">
        <v>8861800</v>
      </c>
      <c r="HV13" s="8">
        <v>0</v>
      </c>
      <c r="HW13" s="8">
        <v>2440100</v>
      </c>
      <c r="HX13" s="8">
        <v>15528000</v>
      </c>
      <c r="HY13" s="8">
        <v>741346.66700000002</v>
      </c>
      <c r="HZ13" s="8">
        <v>11096000</v>
      </c>
      <c r="IA13" s="8">
        <v>20989000</v>
      </c>
      <c r="IB13" s="8">
        <v>6836800</v>
      </c>
      <c r="IC13" s="8">
        <v>3061200</v>
      </c>
      <c r="ID13" s="8">
        <v>3090600</v>
      </c>
      <c r="IE13" s="8">
        <v>0</v>
      </c>
      <c r="IF13" s="8">
        <v>4740800</v>
      </c>
      <c r="IG13" s="8">
        <v>8228600</v>
      </c>
      <c r="IH13" s="8">
        <v>1152900</v>
      </c>
      <c r="II13" s="8">
        <v>3486400</v>
      </c>
      <c r="IJ13" s="8">
        <v>74701000</v>
      </c>
      <c r="IK13" s="8">
        <v>1755900</v>
      </c>
      <c r="IL13" s="8">
        <v>0</v>
      </c>
      <c r="IM13" s="8">
        <v>0</v>
      </c>
      <c r="IN13" s="8">
        <v>2438600</v>
      </c>
      <c r="IO13" s="8">
        <v>3079600</v>
      </c>
      <c r="IP13" s="8">
        <v>5863200</v>
      </c>
      <c r="IQ13" s="8">
        <v>0</v>
      </c>
      <c r="IR13" s="8">
        <v>0</v>
      </c>
      <c r="IS13" s="8">
        <v>2568400</v>
      </c>
      <c r="IT13" s="8">
        <v>6484900</v>
      </c>
      <c r="IU13" s="8">
        <v>16357000</v>
      </c>
      <c r="IV13" s="8">
        <v>0</v>
      </c>
      <c r="IW13" s="8">
        <v>62513000</v>
      </c>
      <c r="IX13" s="8">
        <v>13304000</v>
      </c>
      <c r="IY13" s="8">
        <v>15500000</v>
      </c>
      <c r="IZ13" s="8">
        <v>0</v>
      </c>
      <c r="JA13" s="8">
        <v>0</v>
      </c>
      <c r="JB13" s="8">
        <v>0</v>
      </c>
      <c r="JC13" s="8">
        <v>0</v>
      </c>
      <c r="JD13" s="8">
        <v>9423800</v>
      </c>
      <c r="JE13" s="8">
        <v>1845000</v>
      </c>
      <c r="JF13" s="8">
        <v>2309400</v>
      </c>
      <c r="JG13" s="8">
        <v>87983000</v>
      </c>
      <c r="JH13" s="8">
        <v>1975300</v>
      </c>
      <c r="JI13" s="8">
        <v>1676700</v>
      </c>
      <c r="JJ13" s="8">
        <v>0</v>
      </c>
      <c r="JK13" s="8">
        <f>AVERAGE(JK14:JK16)</f>
        <v>7529300</v>
      </c>
      <c r="JL13" s="8">
        <v>0</v>
      </c>
      <c r="JM13" s="8">
        <v>0</v>
      </c>
      <c r="JN13" s="8">
        <v>1805900</v>
      </c>
      <c r="JO13" s="8">
        <v>62508</v>
      </c>
      <c r="JP13" s="8">
        <v>0</v>
      </c>
      <c r="JQ13" s="8">
        <v>59820000</v>
      </c>
      <c r="JR13" s="8">
        <v>0</v>
      </c>
      <c r="JS13" s="8">
        <v>0</v>
      </c>
      <c r="JT13" s="8">
        <v>5513700</v>
      </c>
      <c r="JU13" s="8">
        <v>0</v>
      </c>
      <c r="JV13" s="8">
        <v>790536.66700000002</v>
      </c>
      <c r="JW13" s="8">
        <v>1693100</v>
      </c>
      <c r="JX13" s="8">
        <v>2596300</v>
      </c>
      <c r="JY13" s="8">
        <v>6961500</v>
      </c>
      <c r="JZ13" s="8">
        <v>789450</v>
      </c>
      <c r="KA13" s="8">
        <v>881350</v>
      </c>
      <c r="KB13" s="8">
        <v>3556800</v>
      </c>
      <c r="KC13" s="8">
        <v>2179000</v>
      </c>
      <c r="KD13" s="8">
        <v>5695000</v>
      </c>
      <c r="KE13" s="8">
        <v>1729200</v>
      </c>
      <c r="KF13" s="8">
        <v>13570000</v>
      </c>
      <c r="KG13" s="8">
        <v>2330400</v>
      </c>
      <c r="KH13" s="8">
        <v>1540300</v>
      </c>
      <c r="KI13" s="8">
        <v>0</v>
      </c>
      <c r="KJ13" s="8">
        <v>3851700</v>
      </c>
      <c r="KK13" s="8">
        <v>1420900</v>
      </c>
      <c r="KL13" s="8">
        <v>6668500</v>
      </c>
      <c r="KM13" s="8">
        <v>1358500</v>
      </c>
      <c r="KN13" s="8">
        <f>AVERAGE(KN14:KN16)</f>
        <v>10118266.666666666</v>
      </c>
      <c r="KO13" s="8">
        <v>33993000</v>
      </c>
      <c r="KP13" s="8">
        <v>113580000</v>
      </c>
      <c r="KQ13" s="8">
        <v>1445400</v>
      </c>
      <c r="KR13" s="8">
        <v>72318000</v>
      </c>
      <c r="KS13" s="8">
        <v>23779000</v>
      </c>
      <c r="KT13" s="8">
        <v>30729000</v>
      </c>
      <c r="KU13" s="8">
        <v>4103000</v>
      </c>
      <c r="KV13" s="8">
        <v>0</v>
      </c>
      <c r="KW13" s="8">
        <v>1857900</v>
      </c>
      <c r="KX13" s="8">
        <v>0</v>
      </c>
      <c r="KY13" s="8">
        <v>10788000</v>
      </c>
      <c r="KZ13" s="8">
        <v>4729800</v>
      </c>
      <c r="LA13" s="8">
        <v>850800</v>
      </c>
      <c r="LB13" s="8">
        <v>0</v>
      </c>
      <c r="LC13" s="8">
        <v>19389000</v>
      </c>
      <c r="LD13" s="8">
        <f>AVERAGE(LD14:LD16)</f>
        <v>7236733.333333333</v>
      </c>
      <c r="LE13" s="8">
        <v>41328000</v>
      </c>
      <c r="LF13" s="8">
        <v>0</v>
      </c>
      <c r="LG13" s="8">
        <v>3833400</v>
      </c>
      <c r="LH13" s="8">
        <v>55406000</v>
      </c>
      <c r="LI13" s="8">
        <v>85224000</v>
      </c>
      <c r="LJ13" s="8">
        <v>0</v>
      </c>
      <c r="LK13" s="8">
        <v>1555000</v>
      </c>
      <c r="LL13" s="8">
        <v>4443500</v>
      </c>
      <c r="LM13" s="8">
        <v>0</v>
      </c>
      <c r="LN13" s="8">
        <v>0</v>
      </c>
      <c r="LO13" s="8">
        <v>1913600</v>
      </c>
      <c r="LP13" s="8">
        <v>9780800</v>
      </c>
      <c r="LQ13" s="8">
        <v>20637000</v>
      </c>
      <c r="LR13" s="8">
        <v>208710000</v>
      </c>
      <c r="LS13" s="8">
        <v>19827000</v>
      </c>
      <c r="LT13" s="8">
        <v>2261100</v>
      </c>
      <c r="LU13" s="8">
        <v>739750</v>
      </c>
      <c r="LV13" s="8">
        <v>16850000</v>
      </c>
      <c r="LW13" s="8">
        <v>1186200</v>
      </c>
      <c r="LX13" s="8">
        <v>37126000</v>
      </c>
      <c r="LY13" s="8">
        <v>16882000</v>
      </c>
      <c r="LZ13" s="8">
        <v>9309300</v>
      </c>
      <c r="MA13" s="8">
        <v>8721400</v>
      </c>
      <c r="MB13" s="8">
        <v>2169100</v>
      </c>
      <c r="MC13" s="8">
        <v>0</v>
      </c>
      <c r="MD13" s="8">
        <v>0</v>
      </c>
      <c r="ME13" s="8">
        <v>2336300</v>
      </c>
      <c r="MF13" s="8">
        <v>3615200</v>
      </c>
      <c r="MG13" s="8">
        <v>0</v>
      </c>
      <c r="MH13" s="8">
        <v>1051600</v>
      </c>
      <c r="MI13" s="8">
        <v>110080000</v>
      </c>
      <c r="MJ13" s="8">
        <v>7128800</v>
      </c>
      <c r="MK13" s="8">
        <v>2563100</v>
      </c>
      <c r="ML13" s="8">
        <v>3323000</v>
      </c>
      <c r="MM13" s="8">
        <v>0</v>
      </c>
      <c r="MN13" s="8">
        <v>2564500</v>
      </c>
      <c r="MO13" s="8">
        <v>11804000</v>
      </c>
      <c r="MP13" s="8">
        <v>7720300</v>
      </c>
      <c r="MQ13" s="8">
        <v>3384000</v>
      </c>
      <c r="MR13" s="8">
        <v>12622000</v>
      </c>
      <c r="MS13" s="8">
        <v>1137100</v>
      </c>
      <c r="MT13" s="8">
        <v>1334700</v>
      </c>
      <c r="MU13" s="8">
        <v>674460</v>
      </c>
      <c r="MV13" s="8">
        <v>4306800</v>
      </c>
      <c r="MW13" s="8">
        <v>9610000</v>
      </c>
      <c r="MX13" s="8">
        <v>4596000</v>
      </c>
      <c r="MY13" s="8">
        <v>9949100</v>
      </c>
      <c r="MZ13" s="8">
        <v>1171400</v>
      </c>
      <c r="NA13" s="8">
        <v>2873200</v>
      </c>
      <c r="NB13" s="8">
        <v>0</v>
      </c>
      <c r="NC13" s="8">
        <v>4054800</v>
      </c>
      <c r="ND13" s="8">
        <v>22917000</v>
      </c>
      <c r="NE13" s="8">
        <v>2740400</v>
      </c>
      <c r="NF13" s="8">
        <v>5885900</v>
      </c>
      <c r="NG13" s="8">
        <v>9089100</v>
      </c>
      <c r="NH13" s="8">
        <v>1811000</v>
      </c>
      <c r="NI13" s="8">
        <v>8988100</v>
      </c>
      <c r="NJ13" s="8">
        <v>2459100</v>
      </c>
      <c r="NK13" s="8">
        <v>2202300</v>
      </c>
      <c r="NL13" s="8">
        <v>659150</v>
      </c>
      <c r="NM13" s="8">
        <v>5609900</v>
      </c>
      <c r="NN13" s="8">
        <v>2370000</v>
      </c>
      <c r="NO13" s="8">
        <v>830210</v>
      </c>
      <c r="NP13" s="8">
        <v>2976100</v>
      </c>
      <c r="NQ13" s="8">
        <v>2579000</v>
      </c>
      <c r="NR13" s="8">
        <v>716900</v>
      </c>
      <c r="NS13" s="8">
        <v>527330</v>
      </c>
      <c r="NT13" s="8">
        <v>1617000</v>
      </c>
      <c r="NU13" s="8">
        <v>15996000</v>
      </c>
      <c r="NV13" s="8">
        <v>3511500</v>
      </c>
      <c r="NW13" s="8">
        <v>4503900</v>
      </c>
      <c r="NX13" s="8">
        <v>7990200</v>
      </c>
      <c r="NY13" s="8">
        <v>828610</v>
      </c>
      <c r="NZ13" s="8">
        <v>1481800</v>
      </c>
      <c r="OA13" s="8">
        <v>6185500</v>
      </c>
      <c r="OB13" s="8">
        <v>1698200</v>
      </c>
      <c r="OC13" s="8">
        <v>3435300</v>
      </c>
      <c r="OD13" s="8">
        <v>4966600</v>
      </c>
      <c r="OE13" s="8">
        <v>2477400</v>
      </c>
      <c r="OF13" s="8">
        <v>0</v>
      </c>
      <c r="OG13" s="8">
        <v>3663800</v>
      </c>
      <c r="OH13" s="8">
        <v>90798</v>
      </c>
      <c r="OI13" s="8">
        <v>6769500</v>
      </c>
      <c r="OJ13" s="8">
        <v>40429000</v>
      </c>
      <c r="OK13" s="8">
        <v>1684700</v>
      </c>
      <c r="OL13" s="8">
        <v>10760000</v>
      </c>
      <c r="OM13" s="8">
        <v>5350000</v>
      </c>
      <c r="ON13" s="8">
        <v>3375700</v>
      </c>
      <c r="OO13" s="8">
        <v>7755900</v>
      </c>
      <c r="OP13" s="8">
        <v>54622000</v>
      </c>
      <c r="OQ13" s="8">
        <v>0</v>
      </c>
      <c r="OR13" s="8">
        <v>1799700</v>
      </c>
      <c r="OS13" s="8">
        <v>1319300</v>
      </c>
      <c r="OT13" s="8">
        <v>76652000</v>
      </c>
      <c r="OU13" s="8">
        <v>996220</v>
      </c>
      <c r="OV13" s="8">
        <v>10491000</v>
      </c>
      <c r="OW13" s="8">
        <v>1365400</v>
      </c>
      <c r="OX13" s="8">
        <v>5460000</v>
      </c>
      <c r="OY13" s="8">
        <v>1605700</v>
      </c>
      <c r="OZ13" s="8">
        <v>7195300</v>
      </c>
      <c r="PA13" s="8">
        <v>3412200</v>
      </c>
      <c r="PB13" s="8">
        <v>13044000</v>
      </c>
      <c r="PC13" s="8">
        <v>0</v>
      </c>
      <c r="PD13" s="8">
        <v>1856500</v>
      </c>
      <c r="PE13" s="8">
        <v>3642200</v>
      </c>
      <c r="PF13" s="8">
        <v>0</v>
      </c>
      <c r="PG13" s="8">
        <v>2235300</v>
      </c>
      <c r="PH13" s="8">
        <v>1016300</v>
      </c>
      <c r="PI13" s="8">
        <v>2206500</v>
      </c>
      <c r="PJ13" s="8">
        <v>1652600</v>
      </c>
      <c r="PK13" s="8">
        <v>91162000</v>
      </c>
      <c r="PL13" s="8">
        <v>5034300</v>
      </c>
      <c r="PM13" s="8">
        <v>0</v>
      </c>
      <c r="PN13" s="8">
        <v>1275300</v>
      </c>
      <c r="PO13" s="8">
        <v>8365400</v>
      </c>
      <c r="PP13" s="8">
        <v>2360000</v>
      </c>
      <c r="PQ13" s="8">
        <v>2613700</v>
      </c>
      <c r="PR13" s="8">
        <v>351510</v>
      </c>
      <c r="PS13" s="8">
        <v>0</v>
      </c>
      <c r="PT13" s="8">
        <v>967910</v>
      </c>
      <c r="PU13" s="8">
        <v>1845200</v>
      </c>
      <c r="PV13" s="8">
        <v>3256800</v>
      </c>
      <c r="PW13" s="8">
        <v>24651000</v>
      </c>
      <c r="PX13" s="8">
        <v>10820000</v>
      </c>
      <c r="PY13" s="8">
        <v>1451200</v>
      </c>
      <c r="PZ13" s="8">
        <v>3090800</v>
      </c>
      <c r="QA13" s="8">
        <v>10216000</v>
      </c>
      <c r="QB13" s="8">
        <v>503770</v>
      </c>
      <c r="QC13" s="8">
        <v>5817900</v>
      </c>
      <c r="QD13" s="8">
        <v>2310900</v>
      </c>
      <c r="QE13" s="8">
        <v>792830</v>
      </c>
      <c r="QF13" s="8">
        <v>3434800</v>
      </c>
      <c r="QG13" s="8">
        <v>2987700</v>
      </c>
      <c r="QH13" s="8">
        <v>7146900</v>
      </c>
      <c r="QI13" s="8">
        <v>8268500</v>
      </c>
      <c r="QJ13" s="8">
        <v>17108000</v>
      </c>
      <c r="QK13" s="8">
        <v>0</v>
      </c>
      <c r="QL13" s="8">
        <v>0</v>
      </c>
      <c r="QM13" s="8">
        <v>13864000</v>
      </c>
      <c r="QN13" s="8">
        <v>51389000</v>
      </c>
      <c r="QO13" s="8">
        <v>1445200</v>
      </c>
      <c r="QP13" s="8">
        <v>4870400</v>
      </c>
      <c r="QQ13" s="8">
        <v>0</v>
      </c>
      <c r="QR13" s="8">
        <v>899840</v>
      </c>
      <c r="QS13" s="8">
        <v>3532300</v>
      </c>
      <c r="QT13" s="8">
        <v>4115100</v>
      </c>
      <c r="QU13" s="8">
        <v>0</v>
      </c>
      <c r="QV13" s="8">
        <v>1980000</v>
      </c>
      <c r="QW13" s="8">
        <v>2777600</v>
      </c>
      <c r="QX13" s="8">
        <v>1619700</v>
      </c>
      <c r="QY13" s="8">
        <v>20919000</v>
      </c>
      <c r="QZ13" s="8">
        <v>1771600</v>
      </c>
      <c r="RA13" s="8">
        <v>113220000</v>
      </c>
      <c r="RB13" s="8">
        <v>3817800</v>
      </c>
      <c r="RC13" s="8">
        <v>1933600</v>
      </c>
      <c r="RD13" s="8">
        <v>0</v>
      </c>
      <c r="RE13" s="8">
        <v>3054100</v>
      </c>
      <c r="RF13" s="8">
        <v>19017000</v>
      </c>
      <c r="RG13" s="8">
        <v>2053700</v>
      </c>
      <c r="RH13" s="8">
        <v>1027300</v>
      </c>
      <c r="RI13" s="8">
        <v>2028566.67</v>
      </c>
      <c r="RJ13" s="8">
        <v>0</v>
      </c>
      <c r="RK13" s="8">
        <v>3092500</v>
      </c>
      <c r="RL13" s="8">
        <v>1199300</v>
      </c>
      <c r="RM13" s="8">
        <v>1688000</v>
      </c>
      <c r="RN13" s="8">
        <v>168610</v>
      </c>
      <c r="RO13" s="8">
        <v>0</v>
      </c>
      <c r="RP13" s="8">
        <v>3081500</v>
      </c>
      <c r="RQ13" s="8">
        <v>0</v>
      </c>
      <c r="RR13" s="8">
        <v>0</v>
      </c>
      <c r="RS13" s="8">
        <v>1581900</v>
      </c>
      <c r="RT13" s="8">
        <v>5713400</v>
      </c>
      <c r="RU13" s="8">
        <v>2942300</v>
      </c>
      <c r="RV13" s="8">
        <v>1234800</v>
      </c>
      <c r="RW13" s="8">
        <v>3688100</v>
      </c>
      <c r="RX13" s="8">
        <v>3612100</v>
      </c>
      <c r="RY13" s="8">
        <v>5691500</v>
      </c>
      <c r="RZ13" s="8">
        <v>7158100</v>
      </c>
      <c r="SA13" s="8">
        <v>5242400</v>
      </c>
      <c r="SB13" s="8">
        <v>6713400</v>
      </c>
      <c r="SC13" s="8">
        <v>4267000</v>
      </c>
      <c r="SD13" s="8">
        <v>3268500</v>
      </c>
      <c r="SE13" s="8">
        <v>2023800</v>
      </c>
      <c r="SF13" s="8">
        <v>2583400</v>
      </c>
      <c r="SG13" s="8">
        <v>1239400</v>
      </c>
      <c r="SH13" s="8">
        <v>7132400</v>
      </c>
      <c r="SI13" s="8">
        <v>4039300</v>
      </c>
      <c r="SJ13" s="8">
        <v>5592700</v>
      </c>
      <c r="SK13" s="8">
        <v>0</v>
      </c>
      <c r="SL13" s="8">
        <v>0</v>
      </c>
      <c r="SM13" s="8">
        <v>1551700</v>
      </c>
      <c r="SN13" s="8">
        <v>3046500</v>
      </c>
      <c r="SO13" s="8">
        <v>658210</v>
      </c>
      <c r="SP13" s="8">
        <v>1649600</v>
      </c>
      <c r="SQ13" s="8">
        <v>3644266.67</v>
      </c>
      <c r="SR13" s="8">
        <v>5885300</v>
      </c>
      <c r="SS13" s="8">
        <v>13253000</v>
      </c>
      <c r="ST13" s="8">
        <v>1922700</v>
      </c>
      <c r="SU13" s="8">
        <v>4798800</v>
      </c>
      <c r="SV13" s="8">
        <v>6307900</v>
      </c>
      <c r="SW13" s="8">
        <v>0</v>
      </c>
      <c r="SX13" s="8">
        <v>2828500</v>
      </c>
      <c r="SY13" s="8">
        <v>5035600</v>
      </c>
      <c r="SZ13" s="8">
        <v>690090</v>
      </c>
      <c r="TA13" s="8">
        <v>1687500</v>
      </c>
      <c r="TB13" s="8">
        <v>763430</v>
      </c>
      <c r="TC13" s="8">
        <v>1551300</v>
      </c>
      <c r="TD13" s="8">
        <v>0</v>
      </c>
      <c r="TE13" s="8">
        <v>1185700</v>
      </c>
      <c r="TF13" s="8">
        <v>3453300</v>
      </c>
      <c r="TG13" s="8">
        <v>0</v>
      </c>
      <c r="TH13" s="8">
        <v>1157100</v>
      </c>
      <c r="TI13" s="8">
        <v>1176700</v>
      </c>
      <c r="TJ13" s="8">
        <v>1580000</v>
      </c>
      <c r="TK13" s="8">
        <v>0</v>
      </c>
      <c r="TL13" s="8">
        <v>389673.33299999998</v>
      </c>
      <c r="TM13" s="8">
        <v>1795800</v>
      </c>
      <c r="TN13" s="8">
        <v>0</v>
      </c>
      <c r="TO13" s="8">
        <v>0</v>
      </c>
      <c r="TP13" s="8">
        <v>0</v>
      </c>
      <c r="TQ13" s="8">
        <v>3888700</v>
      </c>
      <c r="TR13" s="8">
        <v>3519800</v>
      </c>
      <c r="TS13" s="8">
        <v>3399800</v>
      </c>
      <c r="TT13" s="8">
        <v>765060</v>
      </c>
      <c r="TU13" s="8">
        <v>5709900</v>
      </c>
      <c r="TV13" s="8">
        <v>533160</v>
      </c>
      <c r="TW13" s="8">
        <v>3427800</v>
      </c>
      <c r="TX13" s="8">
        <v>68084000</v>
      </c>
      <c r="TY13" s="8">
        <v>10355000</v>
      </c>
      <c r="TZ13" s="8">
        <v>0</v>
      </c>
      <c r="UA13" s="8">
        <v>1424700</v>
      </c>
      <c r="UB13" s="8">
        <v>2553300</v>
      </c>
      <c r="UC13" s="8">
        <v>0</v>
      </c>
      <c r="UD13" s="8">
        <v>5385800</v>
      </c>
      <c r="UE13" s="8">
        <v>0</v>
      </c>
      <c r="UF13" s="8">
        <v>37120000</v>
      </c>
      <c r="UG13" s="8">
        <v>4155900</v>
      </c>
      <c r="UH13" s="8">
        <v>16323000</v>
      </c>
      <c r="UI13" s="8">
        <v>3134500</v>
      </c>
      <c r="UJ13" s="8">
        <v>4409500</v>
      </c>
      <c r="UK13" s="8">
        <v>5810700</v>
      </c>
      <c r="UL13" s="8">
        <v>3635500</v>
      </c>
      <c r="UM13" s="8">
        <v>4337200</v>
      </c>
      <c r="UN13" s="8">
        <v>0</v>
      </c>
      <c r="UO13" s="8">
        <v>3096000</v>
      </c>
      <c r="UP13" s="8">
        <v>2797200</v>
      </c>
      <c r="UQ13" s="8">
        <v>2679100</v>
      </c>
      <c r="UR13" s="8">
        <v>9956100</v>
      </c>
      <c r="US13" s="8">
        <v>3535700</v>
      </c>
      <c r="UT13" s="8">
        <v>5013800</v>
      </c>
      <c r="UU13" s="8">
        <v>21030000</v>
      </c>
      <c r="UV13" s="8">
        <v>10299000</v>
      </c>
      <c r="UW13" s="8">
        <v>1169700</v>
      </c>
      <c r="UX13" s="8">
        <v>1936100</v>
      </c>
      <c r="UY13" s="8">
        <v>5780600</v>
      </c>
      <c r="UZ13" s="8">
        <v>3606000</v>
      </c>
      <c r="VA13" s="8">
        <v>22333000</v>
      </c>
      <c r="VB13" s="8">
        <v>0</v>
      </c>
      <c r="VC13" s="8">
        <v>3198400</v>
      </c>
      <c r="VD13" s="8">
        <v>18965000</v>
      </c>
      <c r="VE13" s="8">
        <v>3083600</v>
      </c>
      <c r="VF13" s="8">
        <v>0</v>
      </c>
      <c r="VG13" s="8">
        <v>6210200</v>
      </c>
      <c r="VH13" s="8">
        <v>0</v>
      </c>
      <c r="VI13" s="8">
        <v>1569800</v>
      </c>
      <c r="VJ13" s="8">
        <v>6903700</v>
      </c>
      <c r="VK13" s="8">
        <v>7262900</v>
      </c>
      <c r="VL13" s="8">
        <v>4176000</v>
      </c>
      <c r="VM13" s="8">
        <v>1376700</v>
      </c>
      <c r="VN13" s="8">
        <v>14085000</v>
      </c>
      <c r="VO13" s="8">
        <v>21558000</v>
      </c>
      <c r="VP13" s="8">
        <v>0</v>
      </c>
      <c r="VQ13" s="8">
        <v>0</v>
      </c>
      <c r="VR13" s="8">
        <v>6998100</v>
      </c>
      <c r="VS13" s="8">
        <v>3143600</v>
      </c>
      <c r="VT13" s="8">
        <v>7825400</v>
      </c>
      <c r="VU13" s="8">
        <v>1302900</v>
      </c>
      <c r="VV13" s="8">
        <v>2587300</v>
      </c>
      <c r="VW13" s="8">
        <v>7834100</v>
      </c>
      <c r="VX13" s="8">
        <v>788220</v>
      </c>
      <c r="VY13" s="8">
        <v>8586700</v>
      </c>
      <c r="VZ13" s="8">
        <v>1442600</v>
      </c>
      <c r="WA13" s="8">
        <v>0</v>
      </c>
      <c r="WB13" s="8">
        <v>12864000</v>
      </c>
      <c r="WC13" s="8">
        <v>1480800</v>
      </c>
      <c r="WD13" s="8">
        <f>AVERAGE(WD14:WD16)</f>
        <v>2408633.3333333335</v>
      </c>
      <c r="WE13" s="8">
        <v>3976100</v>
      </c>
      <c r="WF13" s="8">
        <v>0</v>
      </c>
      <c r="WG13" s="8">
        <v>10623000</v>
      </c>
      <c r="WH13" s="8">
        <v>2808400</v>
      </c>
      <c r="WI13" s="8">
        <v>1205100</v>
      </c>
      <c r="WJ13" s="8">
        <v>552580</v>
      </c>
      <c r="WK13" s="8">
        <v>1882800</v>
      </c>
      <c r="WL13" s="8">
        <v>1394600</v>
      </c>
      <c r="WM13" s="8">
        <v>1666500</v>
      </c>
      <c r="WN13" s="8">
        <v>0</v>
      </c>
      <c r="WO13" s="8">
        <v>63132000</v>
      </c>
      <c r="WP13" s="8">
        <v>4848400</v>
      </c>
      <c r="WQ13" s="8">
        <v>23915000</v>
      </c>
      <c r="WR13" s="8">
        <v>1189100</v>
      </c>
      <c r="WS13" s="8">
        <v>4954800</v>
      </c>
      <c r="WT13" s="8">
        <v>1410400</v>
      </c>
      <c r="WU13" s="8">
        <v>1360100</v>
      </c>
      <c r="WV13" s="8">
        <f>AVERAGE(WV14:WV16)</f>
        <v>13940000</v>
      </c>
      <c r="WW13" s="8">
        <v>2502500</v>
      </c>
      <c r="WX13" s="8">
        <v>1811300</v>
      </c>
      <c r="WY13" s="8">
        <v>0</v>
      </c>
      <c r="WZ13" s="8">
        <v>1587000</v>
      </c>
      <c r="XA13" s="8">
        <v>43316000</v>
      </c>
      <c r="XB13" s="8">
        <v>4246300</v>
      </c>
      <c r="XC13" s="8">
        <v>0</v>
      </c>
      <c r="XD13" s="8">
        <v>8268100</v>
      </c>
      <c r="XE13" s="8">
        <v>2498400</v>
      </c>
      <c r="XF13" s="8">
        <v>4118500</v>
      </c>
      <c r="XG13" s="8">
        <v>1315500</v>
      </c>
      <c r="XH13" s="8">
        <v>2080000</v>
      </c>
      <c r="XI13" s="8">
        <v>3272700</v>
      </c>
      <c r="XJ13" s="8">
        <v>6383900</v>
      </c>
      <c r="XK13" s="8">
        <v>1127600</v>
      </c>
      <c r="XL13" s="8">
        <v>2208500</v>
      </c>
      <c r="XM13" s="8">
        <v>9052700</v>
      </c>
      <c r="XN13" s="8">
        <v>9183300</v>
      </c>
      <c r="XO13" s="8">
        <v>0</v>
      </c>
      <c r="XP13" s="8">
        <v>930960</v>
      </c>
      <c r="XQ13" s="8">
        <v>0</v>
      </c>
      <c r="XR13" s="8">
        <v>14064000</v>
      </c>
      <c r="XS13" s="8">
        <v>0</v>
      </c>
      <c r="XT13" s="8">
        <v>1645100</v>
      </c>
      <c r="XU13" s="8">
        <v>9900300</v>
      </c>
      <c r="XV13" s="8">
        <v>0</v>
      </c>
      <c r="XW13" s="8">
        <v>5973000</v>
      </c>
      <c r="XX13" s="8">
        <v>3012400</v>
      </c>
      <c r="XY13" s="8">
        <v>34215000</v>
      </c>
      <c r="XZ13" s="8">
        <v>40088000</v>
      </c>
      <c r="YA13" s="8">
        <v>9258700</v>
      </c>
      <c r="YB13" s="8">
        <v>2977300</v>
      </c>
      <c r="YC13" s="8">
        <v>7923600</v>
      </c>
      <c r="YD13" s="8">
        <v>5146000</v>
      </c>
      <c r="YE13" s="8">
        <v>3672200</v>
      </c>
      <c r="YF13" s="8">
        <v>7390400</v>
      </c>
      <c r="YG13" s="8">
        <v>8683600</v>
      </c>
      <c r="YH13" s="8">
        <v>1381300</v>
      </c>
      <c r="YI13" s="8">
        <v>3814400</v>
      </c>
      <c r="YJ13" s="8">
        <v>1166300</v>
      </c>
      <c r="YK13" s="8">
        <v>0</v>
      </c>
      <c r="YL13" s="8">
        <v>5234300</v>
      </c>
      <c r="YM13" s="8">
        <v>1258100</v>
      </c>
      <c r="YN13" s="8">
        <v>1564000</v>
      </c>
      <c r="YO13" s="8">
        <v>1546200</v>
      </c>
      <c r="YP13" s="8">
        <v>520930</v>
      </c>
      <c r="YQ13" s="8">
        <v>3786800</v>
      </c>
      <c r="YR13" s="8">
        <v>17887000</v>
      </c>
      <c r="YS13" s="8">
        <v>1915400</v>
      </c>
      <c r="YT13" s="8">
        <v>834513.33299999998</v>
      </c>
      <c r="YU13" s="8">
        <v>3356900</v>
      </c>
      <c r="YV13" s="8">
        <v>295120</v>
      </c>
      <c r="YW13" s="8">
        <v>2842000</v>
      </c>
      <c r="YX13" s="8">
        <v>1601800</v>
      </c>
      <c r="YY13" s="8">
        <v>0</v>
      </c>
      <c r="YZ13" s="8">
        <v>2930800</v>
      </c>
      <c r="ZA13" s="8">
        <v>816850</v>
      </c>
      <c r="ZB13" s="8">
        <v>3513800</v>
      </c>
      <c r="ZC13" s="8">
        <v>3768200</v>
      </c>
      <c r="ZD13" s="8">
        <v>1749200</v>
      </c>
      <c r="ZE13" s="8">
        <v>6390300</v>
      </c>
      <c r="ZF13" s="8">
        <v>820910</v>
      </c>
      <c r="ZG13" s="8">
        <v>5872100</v>
      </c>
      <c r="ZH13" s="8">
        <v>19563000</v>
      </c>
      <c r="ZI13" s="8">
        <v>0</v>
      </c>
      <c r="ZJ13" s="8">
        <v>4074000</v>
      </c>
      <c r="ZK13" s="8">
        <v>14816000</v>
      </c>
      <c r="ZL13" s="8">
        <v>19672000</v>
      </c>
      <c r="ZM13" s="8">
        <v>534450</v>
      </c>
      <c r="ZN13" s="8">
        <v>21667000</v>
      </c>
      <c r="ZO13" s="8">
        <v>20581000</v>
      </c>
      <c r="ZP13" s="8">
        <v>7047700</v>
      </c>
      <c r="ZQ13" s="8">
        <v>93781000</v>
      </c>
      <c r="ZR13" s="8">
        <v>4193300</v>
      </c>
      <c r="ZS13" s="8">
        <v>2287900</v>
      </c>
      <c r="ZT13" s="8">
        <v>2042900</v>
      </c>
      <c r="ZU13" s="8">
        <v>2688800</v>
      </c>
      <c r="ZV13" s="8">
        <v>9054800</v>
      </c>
      <c r="ZW13" s="8">
        <v>5698900</v>
      </c>
      <c r="ZX13" s="8">
        <v>4921100</v>
      </c>
      <c r="ZY13" s="8">
        <v>2449400</v>
      </c>
      <c r="ZZ13" s="8">
        <v>3100200</v>
      </c>
      <c r="AAA13" s="8">
        <v>7716600</v>
      </c>
      <c r="AAB13" s="8">
        <v>34837000</v>
      </c>
      <c r="AAC13" s="8">
        <v>5831800</v>
      </c>
      <c r="AAD13" s="8">
        <v>5773900</v>
      </c>
      <c r="AAE13" s="8">
        <v>1907700</v>
      </c>
      <c r="AAF13" s="8">
        <v>3526200</v>
      </c>
      <c r="AAG13" s="8">
        <v>9499600</v>
      </c>
      <c r="AAH13" s="8">
        <v>427070000</v>
      </c>
      <c r="AAI13" s="8">
        <v>4904000</v>
      </c>
      <c r="AAJ13" s="8">
        <v>36346000</v>
      </c>
      <c r="AAK13" s="8">
        <v>7476300</v>
      </c>
      <c r="AAL13" s="8">
        <v>13973000</v>
      </c>
      <c r="AAM13" s="8">
        <v>1523000</v>
      </c>
      <c r="AAN13" s="8">
        <v>0</v>
      </c>
      <c r="AAO13" s="8">
        <v>263090</v>
      </c>
      <c r="AAP13" s="8">
        <v>27974000</v>
      </c>
      <c r="AAQ13" s="8">
        <v>4402200</v>
      </c>
      <c r="AAR13" s="8">
        <v>0</v>
      </c>
      <c r="AAS13" s="8">
        <v>4721200</v>
      </c>
      <c r="AAT13" s="8">
        <v>2149200</v>
      </c>
      <c r="AAU13" s="8">
        <v>1500300</v>
      </c>
      <c r="AAV13" s="8">
        <v>1216800000</v>
      </c>
      <c r="AAW13" s="8">
        <v>8851300</v>
      </c>
      <c r="AAX13" s="8">
        <v>0</v>
      </c>
      <c r="AAY13" s="8">
        <v>60128000</v>
      </c>
      <c r="AAZ13" s="8">
        <v>5782400</v>
      </c>
      <c r="ABA13" s="20">
        <v>1287800</v>
      </c>
      <c r="ABB13" s="8">
        <v>0</v>
      </c>
      <c r="ABC13" s="8">
        <v>0</v>
      </c>
      <c r="ABD13" s="8">
        <v>709600</v>
      </c>
      <c r="ABE13" s="8">
        <v>6176100</v>
      </c>
      <c r="ABF13" s="8">
        <v>0</v>
      </c>
      <c r="ABG13" s="8">
        <v>6060800</v>
      </c>
      <c r="ABH13" s="8">
        <v>2938700</v>
      </c>
      <c r="ABI13" s="8">
        <v>701460</v>
      </c>
      <c r="ABJ13" s="8">
        <v>3569100</v>
      </c>
      <c r="ABK13" s="8">
        <v>14871000</v>
      </c>
      <c r="ABL13" s="8">
        <v>580110</v>
      </c>
      <c r="ABM13" s="8">
        <v>23873000</v>
      </c>
      <c r="ABN13" s="8">
        <v>3451400</v>
      </c>
      <c r="ABO13" s="8">
        <v>0</v>
      </c>
      <c r="ABP13" s="8">
        <v>2720600</v>
      </c>
      <c r="ABQ13" s="8">
        <v>954950</v>
      </c>
      <c r="ABR13" s="8">
        <v>861550</v>
      </c>
      <c r="ABS13" s="8">
        <v>10156000</v>
      </c>
      <c r="ABT13" s="8">
        <v>3116500</v>
      </c>
      <c r="ABU13" s="8">
        <f>AVERAGE(ABU14:ABU16)</f>
        <v>1873900</v>
      </c>
      <c r="ABV13" s="8">
        <v>0</v>
      </c>
      <c r="ABW13" s="8">
        <v>3117300</v>
      </c>
      <c r="ABX13" s="8">
        <v>15020000</v>
      </c>
      <c r="ABY13" s="8">
        <v>21227000</v>
      </c>
      <c r="ACM13" s="9"/>
      <c r="ACN13" s="9"/>
      <c r="ACO13" s="9"/>
      <c r="ACP13" s="9"/>
      <c r="ACQ13" s="9"/>
      <c r="ACR13" s="9"/>
    </row>
    <row r="14" spans="1:772" ht="16" x14ac:dyDescent="0.2">
      <c r="A14" s="6" t="s">
        <v>3369</v>
      </c>
      <c r="B14" s="7">
        <v>1773766.67</v>
      </c>
      <c r="C14" s="7">
        <v>51930000</v>
      </c>
      <c r="D14" s="7">
        <v>1763500</v>
      </c>
      <c r="E14" s="7">
        <v>13221000</v>
      </c>
      <c r="F14" s="7">
        <v>1218000</v>
      </c>
      <c r="G14" s="7">
        <v>5510100</v>
      </c>
      <c r="H14" s="7">
        <v>10584000</v>
      </c>
      <c r="I14" s="7">
        <v>1193500</v>
      </c>
      <c r="J14" s="7">
        <v>0</v>
      </c>
      <c r="K14" s="7">
        <v>3195100</v>
      </c>
      <c r="L14" s="7">
        <v>9828600</v>
      </c>
      <c r="M14" s="7">
        <v>2307800</v>
      </c>
      <c r="N14" s="7">
        <v>3608700</v>
      </c>
      <c r="O14" s="7">
        <v>4032300</v>
      </c>
      <c r="P14" s="7">
        <v>2103400</v>
      </c>
      <c r="Q14" s="7">
        <v>0</v>
      </c>
      <c r="R14" s="7">
        <v>2777700</v>
      </c>
      <c r="S14" s="7">
        <v>28470000</v>
      </c>
      <c r="T14" s="7">
        <v>2150300</v>
      </c>
      <c r="U14" s="7">
        <v>55882000</v>
      </c>
      <c r="V14" s="7">
        <v>264006.66700000002</v>
      </c>
      <c r="W14" s="7">
        <v>1461300</v>
      </c>
      <c r="X14" s="7">
        <v>1499600</v>
      </c>
      <c r="Y14" s="7">
        <v>0</v>
      </c>
      <c r="Z14" s="7">
        <v>71249000</v>
      </c>
      <c r="AA14" s="7">
        <v>59942000</v>
      </c>
      <c r="AB14" s="7">
        <f>AVERAGE(AB13,AB15:AB16)</f>
        <v>1445900</v>
      </c>
      <c r="AC14" s="7">
        <v>215960000</v>
      </c>
      <c r="AD14" s="7">
        <v>9132800</v>
      </c>
      <c r="AE14" s="7">
        <v>0</v>
      </c>
      <c r="AF14" s="7">
        <v>24907000</v>
      </c>
      <c r="AG14" s="7">
        <v>6902800</v>
      </c>
      <c r="AH14" s="7">
        <v>4614700</v>
      </c>
      <c r="AI14" s="7">
        <v>8132900</v>
      </c>
      <c r="AJ14" s="7">
        <v>1237300</v>
      </c>
      <c r="AK14" s="7">
        <v>5438300</v>
      </c>
      <c r="AL14" s="7">
        <v>22385000</v>
      </c>
      <c r="AM14" s="7">
        <v>7011300</v>
      </c>
      <c r="AN14" s="7">
        <v>4889100</v>
      </c>
      <c r="AO14" s="7">
        <v>0</v>
      </c>
      <c r="AP14" s="7">
        <v>2581400</v>
      </c>
      <c r="AQ14" s="7">
        <v>1751600</v>
      </c>
      <c r="AR14" s="7">
        <v>13296000</v>
      </c>
      <c r="AS14" s="7">
        <v>6272900</v>
      </c>
      <c r="AT14" s="7">
        <v>650346.66700000002</v>
      </c>
      <c r="AU14" s="7">
        <v>1133300</v>
      </c>
      <c r="AV14" s="7">
        <v>0</v>
      </c>
      <c r="AW14" s="7">
        <v>38854000</v>
      </c>
      <c r="AX14" s="7">
        <v>6155500</v>
      </c>
      <c r="AY14" s="7">
        <v>5138900</v>
      </c>
      <c r="AZ14" s="7">
        <v>9692700</v>
      </c>
      <c r="BA14" s="7">
        <v>0</v>
      </c>
      <c r="BB14" s="7">
        <v>683340</v>
      </c>
      <c r="BC14" s="7">
        <v>2732000</v>
      </c>
      <c r="BD14" s="7">
        <v>10513000</v>
      </c>
      <c r="BE14" s="7">
        <v>0</v>
      </c>
      <c r="BF14" s="7">
        <v>2119900</v>
      </c>
      <c r="BG14" s="7">
        <v>5294200</v>
      </c>
      <c r="BH14" s="7">
        <v>913530</v>
      </c>
      <c r="BI14" s="7">
        <v>2557300</v>
      </c>
      <c r="BJ14" s="7">
        <v>1820500</v>
      </c>
      <c r="BK14" s="7">
        <v>17410000</v>
      </c>
      <c r="BL14" s="7">
        <v>3452600</v>
      </c>
      <c r="BM14" s="7">
        <v>3486500</v>
      </c>
      <c r="BN14" s="7">
        <v>0</v>
      </c>
      <c r="BO14" s="7">
        <v>951260</v>
      </c>
      <c r="BP14" s="7">
        <v>11565000</v>
      </c>
      <c r="BQ14" s="7">
        <v>711830</v>
      </c>
      <c r="BR14" s="7">
        <v>1504600</v>
      </c>
      <c r="BS14" s="7">
        <v>75732000</v>
      </c>
      <c r="BT14" s="7">
        <v>1802700</v>
      </c>
      <c r="BU14" s="7">
        <v>6816800</v>
      </c>
      <c r="BV14" s="7">
        <v>2920300</v>
      </c>
      <c r="BW14" s="7">
        <v>1751700</v>
      </c>
      <c r="BX14" s="7">
        <v>0</v>
      </c>
      <c r="BY14" s="7">
        <v>15854000</v>
      </c>
      <c r="BZ14" s="7">
        <v>1023100</v>
      </c>
      <c r="CA14" s="7">
        <v>741350</v>
      </c>
      <c r="CB14" s="7">
        <v>35783000</v>
      </c>
      <c r="CC14" s="7">
        <v>2339300</v>
      </c>
      <c r="CD14" s="7">
        <v>6289800</v>
      </c>
      <c r="CE14" s="7">
        <v>0</v>
      </c>
      <c r="CF14" s="7">
        <v>132720000</v>
      </c>
      <c r="CG14" s="7">
        <v>0</v>
      </c>
      <c r="CH14" s="7">
        <v>100410000</v>
      </c>
      <c r="CI14" s="7">
        <v>307970</v>
      </c>
      <c r="CJ14" s="7">
        <v>3673500</v>
      </c>
      <c r="CK14" s="7">
        <v>2290400</v>
      </c>
      <c r="CL14" s="7">
        <v>1380000</v>
      </c>
      <c r="CM14" s="7">
        <v>2195300</v>
      </c>
      <c r="CN14" s="7">
        <v>36485000</v>
      </c>
      <c r="CO14" s="7">
        <v>5618900</v>
      </c>
      <c r="CP14" s="7">
        <v>20257000</v>
      </c>
      <c r="CQ14" s="7">
        <v>9447900</v>
      </c>
      <c r="CR14" s="7">
        <v>4737800</v>
      </c>
      <c r="CS14" s="7">
        <v>480120</v>
      </c>
      <c r="CT14" s="7">
        <v>2030800</v>
      </c>
      <c r="CU14" s="7">
        <v>2823400</v>
      </c>
      <c r="CV14" s="7">
        <v>1554400</v>
      </c>
      <c r="CW14" s="7">
        <v>4886700</v>
      </c>
      <c r="CX14" s="7">
        <v>0</v>
      </c>
      <c r="CY14" s="7">
        <v>376750</v>
      </c>
      <c r="CZ14" s="7">
        <v>0</v>
      </c>
      <c r="DA14" s="7">
        <v>0</v>
      </c>
      <c r="DB14" s="7">
        <v>22415000</v>
      </c>
      <c r="DC14" s="7">
        <v>657440</v>
      </c>
      <c r="DD14" s="7">
        <v>3754700</v>
      </c>
      <c r="DE14" s="7">
        <v>1168266.67</v>
      </c>
      <c r="DF14" s="7">
        <v>676440</v>
      </c>
      <c r="DG14" s="7">
        <v>4561700</v>
      </c>
      <c r="DH14" s="7">
        <v>0</v>
      </c>
      <c r="DI14" s="7">
        <v>11720000</v>
      </c>
      <c r="DJ14" s="7">
        <v>4020900</v>
      </c>
      <c r="DK14" s="7">
        <v>2446500</v>
      </c>
      <c r="DL14" s="7">
        <v>3330500</v>
      </c>
      <c r="DM14" s="7">
        <v>5226300</v>
      </c>
      <c r="DN14" s="7">
        <v>3443000</v>
      </c>
      <c r="DO14" s="7">
        <v>19173000</v>
      </c>
      <c r="DP14" s="7">
        <v>2435600</v>
      </c>
      <c r="DQ14" s="7">
        <v>8376900</v>
      </c>
      <c r="DR14" s="7">
        <v>3607500</v>
      </c>
      <c r="DS14" s="7">
        <v>0</v>
      </c>
      <c r="DT14" s="7">
        <v>0</v>
      </c>
      <c r="DU14" s="7">
        <v>0</v>
      </c>
      <c r="DV14" s="7">
        <v>206480000</v>
      </c>
      <c r="DW14" s="7">
        <v>0</v>
      </c>
      <c r="DX14" s="7">
        <v>1315500</v>
      </c>
      <c r="DY14" s="7">
        <v>0</v>
      </c>
      <c r="DZ14" s="7">
        <v>6673800</v>
      </c>
      <c r="EA14" s="7">
        <v>0</v>
      </c>
      <c r="EB14" s="7">
        <v>0</v>
      </c>
      <c r="EC14" s="7">
        <v>4189100</v>
      </c>
      <c r="ED14" s="7">
        <v>5105500</v>
      </c>
      <c r="EE14" s="7">
        <v>961560</v>
      </c>
      <c r="EF14" s="7">
        <v>5002600</v>
      </c>
      <c r="EG14" s="7">
        <v>0</v>
      </c>
      <c r="EH14" s="7">
        <v>1677300</v>
      </c>
      <c r="EI14" s="7">
        <v>332870</v>
      </c>
      <c r="EJ14" s="7">
        <v>4456300</v>
      </c>
      <c r="EK14" s="7">
        <v>3553400</v>
      </c>
      <c r="EL14" s="7">
        <v>2089300</v>
      </c>
      <c r="EM14" s="7">
        <v>0</v>
      </c>
      <c r="EN14" s="7">
        <v>1441500</v>
      </c>
      <c r="EO14" s="7">
        <v>804110</v>
      </c>
      <c r="EP14" s="7">
        <v>34628000</v>
      </c>
      <c r="EQ14" s="7">
        <v>3656700</v>
      </c>
      <c r="ER14" s="7">
        <v>2167200</v>
      </c>
      <c r="ES14" s="7">
        <v>0</v>
      </c>
      <c r="ET14" s="7">
        <v>2183500</v>
      </c>
      <c r="EU14" s="7">
        <v>2399700</v>
      </c>
      <c r="EV14" s="7">
        <v>1377300</v>
      </c>
      <c r="EW14" s="7">
        <v>4779100</v>
      </c>
      <c r="EX14" s="7">
        <v>1062076.67</v>
      </c>
      <c r="EY14" s="7">
        <v>3209600</v>
      </c>
      <c r="EZ14" s="7">
        <v>1612300</v>
      </c>
      <c r="FA14" s="7">
        <v>624830</v>
      </c>
      <c r="FB14" s="7">
        <v>5527000</v>
      </c>
      <c r="FC14" s="7">
        <v>11841000</v>
      </c>
      <c r="FD14" s="7">
        <v>651230</v>
      </c>
      <c r="FE14" s="7">
        <v>2046700</v>
      </c>
      <c r="FF14" s="7">
        <v>1093900</v>
      </c>
      <c r="FG14" s="7">
        <v>0</v>
      </c>
      <c r="FH14" s="7">
        <v>0</v>
      </c>
      <c r="FI14" s="7">
        <v>11332000</v>
      </c>
      <c r="FJ14" s="7">
        <v>7973700</v>
      </c>
      <c r="FK14" s="7">
        <v>2229000</v>
      </c>
      <c r="FL14" s="7">
        <v>233726.66699999999</v>
      </c>
      <c r="FM14" s="7">
        <v>1623800</v>
      </c>
      <c r="FN14" s="7">
        <v>2054900</v>
      </c>
      <c r="FO14" s="7">
        <v>5391300</v>
      </c>
      <c r="FP14" s="7">
        <v>2036100</v>
      </c>
      <c r="FQ14" s="7">
        <v>0</v>
      </c>
      <c r="FR14" s="7">
        <v>3380300</v>
      </c>
      <c r="FS14" s="7">
        <v>6472100</v>
      </c>
      <c r="FT14" s="7">
        <v>13869000</v>
      </c>
      <c r="FU14" s="7">
        <v>5606700</v>
      </c>
      <c r="FV14" s="7">
        <v>1696500</v>
      </c>
      <c r="FW14" s="7">
        <v>0</v>
      </c>
      <c r="FX14" s="7">
        <v>3861300</v>
      </c>
      <c r="FY14" s="7">
        <v>1447800</v>
      </c>
      <c r="FZ14" s="7">
        <v>393060</v>
      </c>
      <c r="GA14" s="7">
        <v>17966000</v>
      </c>
      <c r="GB14" s="7">
        <v>2910100</v>
      </c>
      <c r="GC14" s="7">
        <v>1023100</v>
      </c>
      <c r="GD14" s="7">
        <v>7874100</v>
      </c>
      <c r="GE14" s="7">
        <v>0</v>
      </c>
      <c r="GF14" s="7">
        <v>0</v>
      </c>
      <c r="GG14" s="7">
        <v>2793600</v>
      </c>
      <c r="GH14" s="7">
        <v>3914100</v>
      </c>
      <c r="GI14" s="7">
        <v>5166100</v>
      </c>
      <c r="GJ14" s="7">
        <v>101490000</v>
      </c>
      <c r="GK14" s="7">
        <v>3026700</v>
      </c>
      <c r="GL14" s="7">
        <v>60793000</v>
      </c>
      <c r="GM14" s="7">
        <v>6256200</v>
      </c>
      <c r="GN14" s="7">
        <v>1201500</v>
      </c>
      <c r="GO14" s="7">
        <v>22161000</v>
      </c>
      <c r="GP14" s="7">
        <v>11724000</v>
      </c>
      <c r="GQ14" s="7">
        <v>369100</v>
      </c>
      <c r="GR14" s="7">
        <v>7699100</v>
      </c>
      <c r="GS14" s="7">
        <v>0</v>
      </c>
      <c r="GT14" s="7">
        <v>3510300</v>
      </c>
      <c r="GU14" s="7">
        <v>0</v>
      </c>
      <c r="GV14" s="7">
        <v>999490</v>
      </c>
      <c r="GW14" s="7">
        <v>9760500</v>
      </c>
      <c r="GX14" s="7">
        <v>0</v>
      </c>
      <c r="GY14" s="7">
        <v>5053800</v>
      </c>
      <c r="GZ14" s="7">
        <v>3693100</v>
      </c>
      <c r="HA14" s="7">
        <v>1607200</v>
      </c>
      <c r="HB14" s="7">
        <v>1105300</v>
      </c>
      <c r="HC14" s="7">
        <v>7812700</v>
      </c>
      <c r="HD14" s="7">
        <v>21413000</v>
      </c>
      <c r="HE14" s="7">
        <v>2195400</v>
      </c>
      <c r="HF14" s="7">
        <v>171620</v>
      </c>
      <c r="HG14" s="7">
        <v>2244200</v>
      </c>
      <c r="HH14" s="7">
        <v>2235800</v>
      </c>
      <c r="HI14" s="7">
        <v>2817600</v>
      </c>
      <c r="HJ14" s="7">
        <v>5960900</v>
      </c>
      <c r="HK14" s="7">
        <v>1425200</v>
      </c>
      <c r="HL14" s="7">
        <v>35924000</v>
      </c>
      <c r="HM14" s="7">
        <v>6153600</v>
      </c>
      <c r="HN14" s="7">
        <v>0</v>
      </c>
      <c r="HO14" s="7">
        <v>379330</v>
      </c>
      <c r="HP14" s="7">
        <v>5859500</v>
      </c>
      <c r="HQ14" s="7">
        <v>56808000</v>
      </c>
      <c r="HR14" s="7">
        <v>1679900</v>
      </c>
      <c r="HS14" s="7">
        <v>18512000</v>
      </c>
      <c r="HT14" s="7">
        <v>3253000</v>
      </c>
      <c r="HU14" s="7">
        <v>7839800</v>
      </c>
      <c r="HV14" s="7">
        <v>0</v>
      </c>
      <c r="HW14" s="7">
        <v>2814600</v>
      </c>
      <c r="HX14" s="7">
        <v>13799000</v>
      </c>
      <c r="HY14" s="7">
        <v>715070</v>
      </c>
      <c r="HZ14" s="7">
        <v>11555000</v>
      </c>
      <c r="IA14" s="7">
        <f>AVERAGE(IA13,IA15:IA16)</f>
        <v>21088666.666666668</v>
      </c>
      <c r="IB14" s="7">
        <v>6879400</v>
      </c>
      <c r="IC14" s="7">
        <v>2566700</v>
      </c>
      <c r="ID14" s="7">
        <v>2276200</v>
      </c>
      <c r="IE14" s="7">
        <v>0</v>
      </c>
      <c r="IF14" s="7">
        <v>4900600</v>
      </c>
      <c r="IG14" s="7">
        <v>5964700</v>
      </c>
      <c r="IH14" s="7">
        <v>1535900</v>
      </c>
      <c r="II14" s="7">
        <v>3831200</v>
      </c>
      <c r="IJ14" s="7">
        <v>78043000</v>
      </c>
      <c r="IK14" s="7">
        <v>1257000</v>
      </c>
      <c r="IL14" s="7">
        <v>0</v>
      </c>
      <c r="IM14" s="7">
        <v>0</v>
      </c>
      <c r="IN14" s="7">
        <v>2008100</v>
      </c>
      <c r="IO14" s="7">
        <v>2554200</v>
      </c>
      <c r="IP14" s="7">
        <v>2983600</v>
      </c>
      <c r="IQ14" s="7">
        <v>0</v>
      </c>
      <c r="IR14" s="7">
        <v>0</v>
      </c>
      <c r="IS14" s="7">
        <v>1740300</v>
      </c>
      <c r="IT14" s="7">
        <v>5255500</v>
      </c>
      <c r="IU14" s="7">
        <v>14641000</v>
      </c>
      <c r="IV14" s="7">
        <v>0</v>
      </c>
      <c r="IW14" s="7">
        <v>66218000</v>
      </c>
      <c r="IX14" s="7">
        <v>19323000</v>
      </c>
      <c r="IY14" s="7">
        <v>20220000</v>
      </c>
      <c r="IZ14" s="7">
        <v>0</v>
      </c>
      <c r="JA14" s="7">
        <v>0</v>
      </c>
      <c r="JB14" s="7">
        <v>0</v>
      </c>
      <c r="JC14" s="7">
        <v>0</v>
      </c>
      <c r="JD14" s="7">
        <v>17874000</v>
      </c>
      <c r="JE14" s="7">
        <v>1494500</v>
      </c>
      <c r="JF14" s="7">
        <v>3674200</v>
      </c>
      <c r="JG14" s="7">
        <v>50988000</v>
      </c>
      <c r="JH14" s="7">
        <v>2455200</v>
      </c>
      <c r="JI14" s="7">
        <v>1561800</v>
      </c>
      <c r="JJ14" s="7">
        <v>0</v>
      </c>
      <c r="JK14" s="7">
        <v>7568200</v>
      </c>
      <c r="JL14" s="7">
        <v>0</v>
      </c>
      <c r="JM14" s="7">
        <v>0</v>
      </c>
      <c r="JN14" s="7">
        <v>1683000</v>
      </c>
      <c r="JO14" s="7">
        <v>890256</v>
      </c>
      <c r="JP14" s="7">
        <v>0</v>
      </c>
      <c r="JQ14" s="7">
        <v>63263000</v>
      </c>
      <c r="JR14" s="7">
        <v>0</v>
      </c>
      <c r="JS14" s="7">
        <v>0</v>
      </c>
      <c r="JT14" s="7">
        <v>5555300</v>
      </c>
      <c r="JU14" s="7">
        <v>0</v>
      </c>
      <c r="JV14" s="7">
        <v>969010</v>
      </c>
      <c r="JW14" s="7">
        <v>1520400</v>
      </c>
      <c r="JX14" s="7">
        <v>1948900</v>
      </c>
      <c r="JY14" s="7">
        <v>5979600</v>
      </c>
      <c r="JZ14" s="7">
        <v>783840</v>
      </c>
      <c r="KA14" s="7">
        <v>1215900</v>
      </c>
      <c r="KB14" s="7">
        <v>2989700</v>
      </c>
      <c r="KC14" s="7">
        <v>1928100</v>
      </c>
      <c r="KD14" s="7">
        <v>5938000</v>
      </c>
      <c r="KE14" s="7">
        <v>1762100</v>
      </c>
      <c r="KF14" s="7">
        <v>8081600</v>
      </c>
      <c r="KG14" s="7">
        <v>2149800</v>
      </c>
      <c r="KH14" s="7">
        <v>2126700</v>
      </c>
      <c r="KI14" s="7">
        <v>0</v>
      </c>
      <c r="KJ14" s="7">
        <v>4006200</v>
      </c>
      <c r="KK14" s="7">
        <v>1291900</v>
      </c>
      <c r="KL14" s="7">
        <v>6140200</v>
      </c>
      <c r="KM14" s="7">
        <v>1289700</v>
      </c>
      <c r="KN14" s="7">
        <v>10371000</v>
      </c>
      <c r="KO14" s="7">
        <v>34437000</v>
      </c>
      <c r="KP14" s="7">
        <v>112480000</v>
      </c>
      <c r="KQ14" s="7">
        <v>1362800</v>
      </c>
      <c r="KR14" s="7">
        <v>77727000</v>
      </c>
      <c r="KS14" s="7">
        <v>26458000</v>
      </c>
      <c r="KT14" s="7">
        <v>31345000</v>
      </c>
      <c r="KU14" s="7">
        <v>4045900</v>
      </c>
      <c r="KV14" s="7">
        <v>0</v>
      </c>
      <c r="KW14" s="7">
        <v>2310900</v>
      </c>
      <c r="KX14" s="7">
        <v>0</v>
      </c>
      <c r="KY14" s="7">
        <v>10973000</v>
      </c>
      <c r="KZ14" s="7">
        <v>3260600</v>
      </c>
      <c r="LA14" s="7">
        <v>1826800</v>
      </c>
      <c r="LB14" s="7">
        <v>0</v>
      </c>
      <c r="LC14" s="7">
        <v>27028000</v>
      </c>
      <c r="LD14" s="7">
        <v>7079200</v>
      </c>
      <c r="LE14" s="7">
        <v>42118000</v>
      </c>
      <c r="LF14" s="7">
        <v>0</v>
      </c>
      <c r="LG14" s="7">
        <v>2733600</v>
      </c>
      <c r="LH14" s="7">
        <v>57226000</v>
      </c>
      <c r="LI14" s="7">
        <v>78362000</v>
      </c>
      <c r="LJ14" s="7">
        <v>0</v>
      </c>
      <c r="LK14" s="7">
        <v>1171700</v>
      </c>
      <c r="LL14" s="7">
        <v>4955500</v>
      </c>
      <c r="LM14" s="7">
        <v>0</v>
      </c>
      <c r="LN14" s="7">
        <v>0</v>
      </c>
      <c r="LO14" s="7">
        <v>2783600</v>
      </c>
      <c r="LP14" s="7">
        <v>8844400</v>
      </c>
      <c r="LQ14" s="7">
        <v>23926000</v>
      </c>
      <c r="LR14" s="7">
        <v>206380000</v>
      </c>
      <c r="LS14" s="7">
        <v>20757000</v>
      </c>
      <c r="LT14" s="7">
        <v>1600100</v>
      </c>
      <c r="LU14" s="7">
        <v>727180</v>
      </c>
      <c r="LV14" s="7">
        <v>17491000</v>
      </c>
      <c r="LW14" s="7">
        <v>1438100</v>
      </c>
      <c r="LX14" s="7">
        <v>37731000</v>
      </c>
      <c r="LY14" s="7">
        <v>18985000</v>
      </c>
      <c r="LZ14" s="7">
        <v>10776000</v>
      </c>
      <c r="MA14" s="7">
        <v>9956200</v>
      </c>
      <c r="MB14" s="7">
        <v>2087400</v>
      </c>
      <c r="MC14" s="7">
        <v>0</v>
      </c>
      <c r="MD14" s="7">
        <v>0</v>
      </c>
      <c r="ME14" s="7">
        <v>2990500</v>
      </c>
      <c r="MF14" s="7">
        <v>3644600</v>
      </c>
      <c r="MG14" s="7">
        <v>0</v>
      </c>
      <c r="MH14" s="7">
        <v>785380</v>
      </c>
      <c r="MI14" s="7">
        <v>105590000</v>
      </c>
      <c r="MJ14" s="7">
        <v>10015000</v>
      </c>
      <c r="MK14" s="7">
        <v>2707400</v>
      </c>
      <c r="ML14" s="7">
        <v>5039700</v>
      </c>
      <c r="MM14" s="7">
        <v>0</v>
      </c>
      <c r="MN14" s="7">
        <v>2941100</v>
      </c>
      <c r="MO14" s="7">
        <v>12034000</v>
      </c>
      <c r="MP14" s="7">
        <v>11118000</v>
      </c>
      <c r="MQ14" s="7">
        <v>3327600</v>
      </c>
      <c r="MR14" s="7">
        <v>12571000</v>
      </c>
      <c r="MS14" s="7">
        <v>1316400</v>
      </c>
      <c r="MT14" s="7">
        <v>1102900</v>
      </c>
      <c r="MU14" s="7">
        <v>937890</v>
      </c>
      <c r="MV14" s="7">
        <v>3850000</v>
      </c>
      <c r="MW14" s="7">
        <v>10653000</v>
      </c>
      <c r="MX14" s="7">
        <v>3903900</v>
      </c>
      <c r="MY14" s="7">
        <v>10274000</v>
      </c>
      <c r="MZ14" s="7">
        <v>1379700</v>
      </c>
      <c r="NA14" s="7">
        <v>3665000</v>
      </c>
      <c r="NB14" s="7">
        <v>0</v>
      </c>
      <c r="NC14" s="7">
        <v>4702900</v>
      </c>
      <c r="ND14" s="7">
        <v>32519000</v>
      </c>
      <c r="NE14" s="7">
        <v>2480600</v>
      </c>
      <c r="NF14" s="7">
        <v>8975300</v>
      </c>
      <c r="NG14" s="7">
        <v>7459800</v>
      </c>
      <c r="NH14" s="7">
        <v>1852300</v>
      </c>
      <c r="NI14" s="7">
        <v>7432600</v>
      </c>
      <c r="NJ14" s="7">
        <v>2558200</v>
      </c>
      <c r="NK14" s="7">
        <v>2362400</v>
      </c>
      <c r="NL14" s="7">
        <v>1625100</v>
      </c>
      <c r="NM14" s="7">
        <v>5199100</v>
      </c>
      <c r="NN14" s="7">
        <v>2927500</v>
      </c>
      <c r="NO14" s="7">
        <v>1097200</v>
      </c>
      <c r="NP14" s="7">
        <v>2452800</v>
      </c>
      <c r="NQ14" s="7">
        <v>3563100</v>
      </c>
      <c r="NR14" s="7">
        <v>632330</v>
      </c>
      <c r="NS14" s="7">
        <v>724090</v>
      </c>
      <c r="NT14" s="7">
        <v>1467800</v>
      </c>
      <c r="NU14" s="7">
        <v>16802000</v>
      </c>
      <c r="NV14" s="7">
        <v>4048800</v>
      </c>
      <c r="NW14" s="7">
        <v>4174000</v>
      </c>
      <c r="NX14" s="7">
        <v>10075000</v>
      </c>
      <c r="NY14" s="7">
        <v>818170</v>
      </c>
      <c r="NZ14" s="7">
        <v>1503200</v>
      </c>
      <c r="OA14" s="7">
        <v>6021700</v>
      </c>
      <c r="OB14" s="7">
        <v>1325300</v>
      </c>
      <c r="OC14" s="7">
        <v>3522400</v>
      </c>
      <c r="OD14" s="7">
        <v>5885400</v>
      </c>
      <c r="OE14" s="7">
        <v>2318000</v>
      </c>
      <c r="OF14" s="7">
        <v>0</v>
      </c>
      <c r="OG14" s="7">
        <v>3630900</v>
      </c>
      <c r="OH14" s="7">
        <v>1515032.67</v>
      </c>
      <c r="OI14" s="7">
        <v>7928000</v>
      </c>
      <c r="OJ14" s="7">
        <v>41289000</v>
      </c>
      <c r="OK14" s="7">
        <v>1788000</v>
      </c>
      <c r="OL14" s="7">
        <v>13045000</v>
      </c>
      <c r="OM14" s="7">
        <v>4623500</v>
      </c>
      <c r="ON14" s="7">
        <v>3810200</v>
      </c>
      <c r="OO14" s="7">
        <v>10994000</v>
      </c>
      <c r="OP14" s="7">
        <v>50363000</v>
      </c>
      <c r="OQ14" s="7">
        <v>0</v>
      </c>
      <c r="OR14" s="7">
        <v>1910000</v>
      </c>
      <c r="OS14" s="7">
        <v>1605100</v>
      </c>
      <c r="OT14" s="7">
        <v>87473000</v>
      </c>
      <c r="OU14" s="7">
        <v>696520</v>
      </c>
      <c r="OV14" s="7">
        <v>9989700</v>
      </c>
      <c r="OW14" s="7">
        <v>1126700</v>
      </c>
      <c r="OX14" s="7">
        <v>5847000</v>
      </c>
      <c r="OY14" s="7">
        <v>1978400</v>
      </c>
      <c r="OZ14" s="7">
        <v>7361400</v>
      </c>
      <c r="PA14" s="7">
        <v>3950100</v>
      </c>
      <c r="PB14" s="7">
        <f>AVERAGE(PB13,PB15:PB16)</f>
        <v>13170333.333333334</v>
      </c>
      <c r="PC14" s="7">
        <v>0</v>
      </c>
      <c r="PD14" s="7">
        <v>966220</v>
      </c>
      <c r="PE14" s="7">
        <v>2986600</v>
      </c>
      <c r="PF14" s="7">
        <v>0</v>
      </c>
      <c r="PG14" s="7">
        <v>1240400</v>
      </c>
      <c r="PH14" s="7">
        <v>965970</v>
      </c>
      <c r="PI14" s="7">
        <v>2042400</v>
      </c>
      <c r="PJ14" s="7">
        <v>1478200</v>
      </c>
      <c r="PK14" s="7">
        <v>94078000</v>
      </c>
      <c r="PL14" s="7">
        <v>5876000</v>
      </c>
      <c r="PM14" s="7">
        <v>0</v>
      </c>
      <c r="PN14" s="7">
        <v>1228000</v>
      </c>
      <c r="PO14" s="7">
        <v>8934900</v>
      </c>
      <c r="PP14" s="7">
        <v>3126800</v>
      </c>
      <c r="PQ14" s="7">
        <v>2499500</v>
      </c>
      <c r="PR14" s="7">
        <v>236880</v>
      </c>
      <c r="PS14" s="7">
        <v>0</v>
      </c>
      <c r="PT14" s="7">
        <v>905050</v>
      </c>
      <c r="PU14" s="7">
        <v>1950700</v>
      </c>
      <c r="PV14" s="7">
        <v>4116800</v>
      </c>
      <c r="PW14" s="7">
        <v>23327000</v>
      </c>
      <c r="PX14" s="7">
        <v>11657000</v>
      </c>
      <c r="PY14" s="7">
        <v>1357100</v>
      </c>
      <c r="PZ14" s="7">
        <v>2940600</v>
      </c>
      <c r="QA14" s="7">
        <v>13308000</v>
      </c>
      <c r="QB14" s="7">
        <v>680010</v>
      </c>
      <c r="QC14" s="7">
        <v>5537300</v>
      </c>
      <c r="QD14" s="7">
        <v>1540300</v>
      </c>
      <c r="QE14" s="7">
        <v>831840</v>
      </c>
      <c r="QF14" s="7">
        <v>3112700</v>
      </c>
      <c r="QG14" s="7">
        <v>3907200</v>
      </c>
      <c r="QH14" s="7">
        <v>7772000</v>
      </c>
      <c r="QI14" s="7">
        <v>11395000</v>
      </c>
      <c r="QJ14" s="7">
        <v>20775000</v>
      </c>
      <c r="QK14" s="7">
        <v>0</v>
      </c>
      <c r="QL14" s="7">
        <v>0</v>
      </c>
      <c r="QM14" s="7">
        <v>16137000</v>
      </c>
      <c r="QN14" s="7">
        <v>51222000</v>
      </c>
      <c r="QO14" s="7">
        <v>1882800</v>
      </c>
      <c r="QP14" s="7">
        <v>5730300</v>
      </c>
      <c r="QQ14" s="7">
        <v>0</v>
      </c>
      <c r="QR14" s="7">
        <v>1018100</v>
      </c>
      <c r="QS14" s="7">
        <v>4375200</v>
      </c>
      <c r="QT14" s="7">
        <v>5339200</v>
      </c>
      <c r="QU14" s="7">
        <v>0</v>
      </c>
      <c r="QV14" s="7">
        <v>1757500</v>
      </c>
      <c r="QW14" s="7">
        <v>2552600</v>
      </c>
      <c r="QX14" s="7">
        <v>1449200</v>
      </c>
      <c r="QY14" s="7">
        <v>21229000</v>
      </c>
      <c r="QZ14" s="7">
        <v>1511700</v>
      </c>
      <c r="RA14" s="7">
        <v>105390000</v>
      </c>
      <c r="RB14" s="7">
        <v>3521500</v>
      </c>
      <c r="RC14" s="7">
        <v>2805800</v>
      </c>
      <c r="RD14" s="7">
        <v>0</v>
      </c>
      <c r="RE14" s="7">
        <v>2192900</v>
      </c>
      <c r="RF14" s="7">
        <v>20440000</v>
      </c>
      <c r="RG14" s="7">
        <v>2157800</v>
      </c>
      <c r="RH14" s="7">
        <v>1116700</v>
      </c>
      <c r="RI14" s="7">
        <v>2185600</v>
      </c>
      <c r="RJ14" s="7">
        <v>0</v>
      </c>
      <c r="RK14" s="7">
        <v>4525100</v>
      </c>
      <c r="RL14" s="7">
        <v>1186600</v>
      </c>
      <c r="RM14" s="7">
        <v>2710200</v>
      </c>
      <c r="RN14" s="7">
        <v>125900</v>
      </c>
      <c r="RO14" s="7">
        <v>0</v>
      </c>
      <c r="RP14" s="7">
        <v>2854900</v>
      </c>
      <c r="RQ14" s="7">
        <v>0</v>
      </c>
      <c r="RR14" s="7">
        <v>0</v>
      </c>
      <c r="RS14" s="7">
        <v>1607900</v>
      </c>
      <c r="RT14" s="7">
        <v>4928900</v>
      </c>
      <c r="RU14" s="7">
        <v>3353900</v>
      </c>
      <c r="RV14" s="7">
        <v>1953200</v>
      </c>
      <c r="RW14" s="7">
        <v>3543800</v>
      </c>
      <c r="RX14" s="7">
        <v>4241300</v>
      </c>
      <c r="RY14" s="7">
        <v>6624300</v>
      </c>
      <c r="RZ14" s="7">
        <v>7238800</v>
      </c>
      <c r="SA14" s="7">
        <v>6266800</v>
      </c>
      <c r="SB14" s="7">
        <v>6192500</v>
      </c>
      <c r="SC14" s="7">
        <v>4925300</v>
      </c>
      <c r="SD14" s="7">
        <v>4026800</v>
      </c>
      <c r="SE14" s="7">
        <v>1666500</v>
      </c>
      <c r="SF14" s="7">
        <v>1371500</v>
      </c>
      <c r="SG14" s="7">
        <v>1797900</v>
      </c>
      <c r="SH14" s="7">
        <v>8749000</v>
      </c>
      <c r="SI14" s="7">
        <v>4063000</v>
      </c>
      <c r="SJ14" s="7">
        <v>6210800</v>
      </c>
      <c r="SK14" s="7">
        <v>0</v>
      </c>
      <c r="SL14" s="7">
        <v>0</v>
      </c>
      <c r="SM14" s="7">
        <v>1217800</v>
      </c>
      <c r="SN14" s="7">
        <v>3876600</v>
      </c>
      <c r="SO14" s="7">
        <v>922360</v>
      </c>
      <c r="SP14" s="7">
        <v>1746700</v>
      </c>
      <c r="SQ14" s="7">
        <v>2307300</v>
      </c>
      <c r="SR14" s="7">
        <v>6638600</v>
      </c>
      <c r="SS14" s="7">
        <v>13426000</v>
      </c>
      <c r="ST14" s="7">
        <v>1582500</v>
      </c>
      <c r="SU14" s="7">
        <v>6480800</v>
      </c>
      <c r="SV14" s="7">
        <v>5401200</v>
      </c>
      <c r="SW14" s="7">
        <v>0</v>
      </c>
      <c r="SX14" s="7">
        <v>2840900</v>
      </c>
      <c r="SY14" s="7">
        <v>4872100</v>
      </c>
      <c r="SZ14" s="7">
        <v>789710</v>
      </c>
      <c r="TA14" s="7">
        <v>1786100</v>
      </c>
      <c r="TB14" s="7">
        <v>1152200</v>
      </c>
      <c r="TC14" s="7">
        <v>1584200</v>
      </c>
      <c r="TD14" s="7">
        <v>0</v>
      </c>
      <c r="TE14" s="7">
        <v>1253700</v>
      </c>
      <c r="TF14" s="7">
        <v>3100300</v>
      </c>
      <c r="TG14" s="7">
        <v>0</v>
      </c>
      <c r="TH14" s="7">
        <v>1351000</v>
      </c>
      <c r="TI14" s="7">
        <v>1101900</v>
      </c>
      <c r="TJ14" s="7">
        <v>2033300</v>
      </c>
      <c r="TK14" s="7">
        <v>0</v>
      </c>
      <c r="TL14" s="7">
        <v>293750</v>
      </c>
      <c r="TM14" s="7">
        <v>1373000</v>
      </c>
      <c r="TN14" s="7">
        <v>0</v>
      </c>
      <c r="TO14" s="7">
        <v>0</v>
      </c>
      <c r="TP14" s="7">
        <v>0</v>
      </c>
      <c r="TQ14" s="7">
        <v>4897200</v>
      </c>
      <c r="TR14" s="7">
        <v>3754400</v>
      </c>
      <c r="TS14" s="7">
        <v>3219800</v>
      </c>
      <c r="TT14" s="7">
        <v>874440</v>
      </c>
      <c r="TU14" s="7">
        <v>4054900</v>
      </c>
      <c r="TV14" s="7">
        <v>571400</v>
      </c>
      <c r="TW14" s="7">
        <v>4184900</v>
      </c>
      <c r="TX14" s="7">
        <v>71134000</v>
      </c>
      <c r="TY14" s="7">
        <v>10256000</v>
      </c>
      <c r="TZ14" s="7">
        <v>0</v>
      </c>
      <c r="UA14" s="7">
        <v>1558100</v>
      </c>
      <c r="UB14" s="7">
        <v>2573300</v>
      </c>
      <c r="UC14" s="7">
        <v>0</v>
      </c>
      <c r="UD14" s="7">
        <v>5728600</v>
      </c>
      <c r="UE14" s="7">
        <v>0</v>
      </c>
      <c r="UF14" s="7">
        <v>43148000</v>
      </c>
      <c r="UG14" s="7">
        <v>3628600</v>
      </c>
      <c r="UH14" s="7">
        <v>13932000</v>
      </c>
      <c r="UI14" s="7">
        <v>2466300</v>
      </c>
      <c r="UJ14" s="7">
        <v>4927600</v>
      </c>
      <c r="UK14" s="7">
        <v>6864500</v>
      </c>
      <c r="UL14" s="7">
        <v>2946100</v>
      </c>
      <c r="UM14" s="7">
        <v>4220400</v>
      </c>
      <c r="UN14" s="7">
        <v>0</v>
      </c>
      <c r="UO14" s="7">
        <v>2598100</v>
      </c>
      <c r="UP14" s="7">
        <v>4488300</v>
      </c>
      <c r="UQ14" s="7">
        <v>2705700</v>
      </c>
      <c r="UR14" s="7">
        <v>9947400</v>
      </c>
      <c r="US14" s="7">
        <v>4085100</v>
      </c>
      <c r="UT14" s="7">
        <v>6624900</v>
      </c>
      <c r="UU14" s="7">
        <v>27341000</v>
      </c>
      <c r="UV14" s="7">
        <v>9394400</v>
      </c>
      <c r="UW14" s="7">
        <v>1291900</v>
      </c>
      <c r="UX14" s="7">
        <v>1417500</v>
      </c>
      <c r="UY14" s="7">
        <v>6317200</v>
      </c>
      <c r="UZ14" s="7">
        <v>3567200</v>
      </c>
      <c r="VA14" s="7">
        <v>21814000</v>
      </c>
      <c r="VB14" s="7">
        <v>0</v>
      </c>
      <c r="VC14" s="7">
        <v>3419800</v>
      </c>
      <c r="VD14" s="7">
        <v>17709000</v>
      </c>
      <c r="VE14" s="7">
        <v>3269600</v>
      </c>
      <c r="VF14" s="7">
        <v>0</v>
      </c>
      <c r="VG14" s="7">
        <v>6161900</v>
      </c>
      <c r="VH14" s="7">
        <v>0</v>
      </c>
      <c r="VI14" s="7">
        <v>1319800</v>
      </c>
      <c r="VJ14" s="7">
        <v>6465200</v>
      </c>
      <c r="VK14" s="7">
        <v>8346100</v>
      </c>
      <c r="VL14" s="7">
        <v>4215400</v>
      </c>
      <c r="VM14" s="7">
        <v>1352700</v>
      </c>
      <c r="VN14" s="7">
        <v>14827000</v>
      </c>
      <c r="VO14" s="7">
        <v>22451000</v>
      </c>
      <c r="VP14" s="7">
        <v>0</v>
      </c>
      <c r="VQ14" s="7">
        <v>0</v>
      </c>
      <c r="VR14" s="7">
        <v>6437400</v>
      </c>
      <c r="VS14" s="7">
        <v>3384900</v>
      </c>
      <c r="VT14" s="7">
        <v>9780200</v>
      </c>
      <c r="VU14" s="7">
        <v>1381800</v>
      </c>
      <c r="VV14" s="7">
        <v>2019100</v>
      </c>
      <c r="VW14" s="7">
        <v>7940900</v>
      </c>
      <c r="VX14" s="7">
        <v>645390</v>
      </c>
      <c r="VY14" s="7">
        <v>9859600</v>
      </c>
      <c r="VZ14" s="7">
        <v>2207800</v>
      </c>
      <c r="WA14" s="7">
        <v>0</v>
      </c>
      <c r="WB14" s="7">
        <v>11747000</v>
      </c>
      <c r="WC14" s="7">
        <v>1455500</v>
      </c>
      <c r="WD14" s="7">
        <v>2294000</v>
      </c>
      <c r="WE14" s="7">
        <v>3342000</v>
      </c>
      <c r="WF14" s="7">
        <v>0</v>
      </c>
      <c r="WG14" s="7">
        <v>11061000</v>
      </c>
      <c r="WH14" s="7">
        <v>2762900</v>
      </c>
      <c r="WI14" s="7">
        <v>1355000</v>
      </c>
      <c r="WJ14" s="7">
        <v>566930</v>
      </c>
      <c r="WK14" s="7">
        <v>1950200</v>
      </c>
      <c r="WL14" s="7">
        <v>2320700</v>
      </c>
      <c r="WM14" s="7">
        <v>2118700</v>
      </c>
      <c r="WN14" s="7">
        <v>0</v>
      </c>
      <c r="WO14" s="7">
        <v>62638000</v>
      </c>
      <c r="WP14" s="7">
        <v>8732000</v>
      </c>
      <c r="WQ14" s="7">
        <v>20099000</v>
      </c>
      <c r="WR14" s="7">
        <v>934800</v>
      </c>
      <c r="WS14" s="7">
        <v>3934300</v>
      </c>
      <c r="WT14" s="7">
        <v>1700600</v>
      </c>
      <c r="WU14" s="7">
        <v>2321600</v>
      </c>
      <c r="WV14" s="7">
        <v>13838000</v>
      </c>
      <c r="WW14" s="7">
        <v>2495400</v>
      </c>
      <c r="WX14" s="7">
        <v>2600300</v>
      </c>
      <c r="WY14" s="7">
        <v>0</v>
      </c>
      <c r="WZ14" s="7">
        <v>1684600</v>
      </c>
      <c r="XA14" s="7">
        <v>37368000</v>
      </c>
      <c r="XB14" s="7">
        <v>4020300</v>
      </c>
      <c r="XC14" s="7">
        <v>0</v>
      </c>
      <c r="XD14" s="7">
        <v>8932500</v>
      </c>
      <c r="XE14" s="7">
        <v>2152000</v>
      </c>
      <c r="XF14" s="7">
        <v>3256000</v>
      </c>
      <c r="XG14" s="7">
        <v>1511400</v>
      </c>
      <c r="XH14" s="7">
        <v>2007500</v>
      </c>
      <c r="XI14" s="7">
        <v>4533300</v>
      </c>
      <c r="XJ14" s="7">
        <v>7270700</v>
      </c>
      <c r="XK14" s="7">
        <v>1199400</v>
      </c>
      <c r="XL14" s="7">
        <v>2088800</v>
      </c>
      <c r="XM14" s="7">
        <v>8298700</v>
      </c>
      <c r="XN14" s="7">
        <v>9579500</v>
      </c>
      <c r="XO14" s="7">
        <v>0</v>
      </c>
      <c r="XP14" s="7">
        <v>1126800</v>
      </c>
      <c r="XQ14" s="7">
        <v>0</v>
      </c>
      <c r="XR14" s="7">
        <v>16049000</v>
      </c>
      <c r="XS14" s="7">
        <v>0</v>
      </c>
      <c r="XT14" s="7">
        <v>1481000</v>
      </c>
      <c r="XU14" s="7">
        <v>9224700</v>
      </c>
      <c r="XV14" s="7">
        <v>0</v>
      </c>
      <c r="XW14" s="7">
        <v>6008700</v>
      </c>
      <c r="XX14" s="7">
        <v>3647800</v>
      </c>
      <c r="XY14" s="7">
        <v>40675000</v>
      </c>
      <c r="XZ14" s="7">
        <v>35016000</v>
      </c>
      <c r="YA14" s="7">
        <v>10144000</v>
      </c>
      <c r="YB14" s="7">
        <v>2823700</v>
      </c>
      <c r="YC14" s="7">
        <v>9288800</v>
      </c>
      <c r="YD14" s="7">
        <v>4608800</v>
      </c>
      <c r="YE14" s="7">
        <v>5081100</v>
      </c>
      <c r="YF14" s="7">
        <v>9707700</v>
      </c>
      <c r="YG14" s="7">
        <v>9365400</v>
      </c>
      <c r="YH14" s="7">
        <v>1476300</v>
      </c>
      <c r="YI14" s="7">
        <v>5404200</v>
      </c>
      <c r="YJ14" s="7">
        <v>1082000</v>
      </c>
      <c r="YK14" s="7">
        <v>0</v>
      </c>
      <c r="YL14" s="7">
        <v>5148000</v>
      </c>
      <c r="YM14" s="7">
        <v>1581700</v>
      </c>
      <c r="YN14" s="7">
        <v>1253900</v>
      </c>
      <c r="YO14" s="7">
        <v>1635200</v>
      </c>
      <c r="YP14" s="7">
        <v>762500</v>
      </c>
      <c r="YQ14" s="7">
        <v>3984900</v>
      </c>
      <c r="YR14" s="7">
        <v>16747000</v>
      </c>
      <c r="YS14" s="7">
        <v>1301700</v>
      </c>
      <c r="YT14" s="7">
        <v>1169200</v>
      </c>
      <c r="YU14" s="7">
        <v>2992000</v>
      </c>
      <c r="YV14" s="7">
        <v>235850</v>
      </c>
      <c r="YW14" s="7">
        <v>2570100</v>
      </c>
      <c r="YX14" s="7">
        <v>1706700</v>
      </c>
      <c r="YY14" s="7">
        <v>0</v>
      </c>
      <c r="YZ14" s="7">
        <v>4542100</v>
      </c>
      <c r="ZA14" s="7">
        <v>670410</v>
      </c>
      <c r="ZB14" s="7">
        <v>3756000</v>
      </c>
      <c r="ZC14" s="7">
        <v>4435200</v>
      </c>
      <c r="ZD14" s="7">
        <v>1545400</v>
      </c>
      <c r="ZE14" s="7">
        <v>6248300</v>
      </c>
      <c r="ZF14" s="7">
        <v>841320</v>
      </c>
      <c r="ZG14" s="7">
        <v>3898500</v>
      </c>
      <c r="ZH14" s="7">
        <v>18458000</v>
      </c>
      <c r="ZI14" s="7">
        <v>0</v>
      </c>
      <c r="ZJ14" s="7">
        <v>3556800</v>
      </c>
      <c r="ZK14" s="7">
        <v>17496000</v>
      </c>
      <c r="ZL14" s="7">
        <v>18433000</v>
      </c>
      <c r="ZM14" s="7">
        <v>934520</v>
      </c>
      <c r="ZN14" s="7">
        <v>23024000</v>
      </c>
      <c r="ZO14" s="7">
        <v>20589000</v>
      </c>
      <c r="ZP14" s="7">
        <v>9147300</v>
      </c>
      <c r="ZQ14" s="7">
        <v>97054000</v>
      </c>
      <c r="ZR14" s="7">
        <v>3125900</v>
      </c>
      <c r="ZS14" s="7">
        <v>2294200</v>
      </c>
      <c r="ZT14" s="7">
        <v>2070000</v>
      </c>
      <c r="ZU14" s="7">
        <v>2526400</v>
      </c>
      <c r="ZV14" s="7">
        <v>6364300</v>
      </c>
      <c r="ZW14" s="7">
        <v>9126900</v>
      </c>
      <c r="ZX14" s="7">
        <v>6264500</v>
      </c>
      <c r="ZY14" s="7">
        <v>2318900</v>
      </c>
      <c r="ZZ14" s="7">
        <v>3494000</v>
      </c>
      <c r="AAA14" s="7">
        <v>7637100</v>
      </c>
      <c r="AAB14" s="7">
        <v>31811000</v>
      </c>
      <c r="AAC14" s="7">
        <v>5855600</v>
      </c>
      <c r="AAD14" s="7">
        <v>6187500</v>
      </c>
      <c r="AAE14" s="7">
        <v>1939100</v>
      </c>
      <c r="AAF14" s="7">
        <v>4092400</v>
      </c>
      <c r="AAG14" s="7">
        <v>9169600</v>
      </c>
      <c r="AAH14" s="7">
        <v>377040000</v>
      </c>
      <c r="AAI14" s="7">
        <v>3632600</v>
      </c>
      <c r="AAJ14" s="7">
        <v>40244000</v>
      </c>
      <c r="AAK14" s="7">
        <v>7059100</v>
      </c>
      <c r="AAL14" s="7">
        <v>13575000</v>
      </c>
      <c r="AAM14" s="7">
        <v>2314900</v>
      </c>
      <c r="AAN14" s="7">
        <v>0</v>
      </c>
      <c r="AAO14" s="7">
        <v>263040</v>
      </c>
      <c r="AAP14" s="7">
        <v>28261000</v>
      </c>
      <c r="AAQ14" s="7">
        <v>3718400</v>
      </c>
      <c r="AAR14" s="7">
        <v>0</v>
      </c>
      <c r="AAS14" s="7">
        <f>AVERAGE(AAS13,AAS15:AAS16)</f>
        <v>4679600</v>
      </c>
      <c r="AAT14" s="7">
        <v>2544900</v>
      </c>
      <c r="AAU14" s="7">
        <v>1788500</v>
      </c>
      <c r="AAV14" s="7">
        <v>1312400000</v>
      </c>
      <c r="AAW14" s="7">
        <v>8425200</v>
      </c>
      <c r="AAX14" s="7">
        <v>0</v>
      </c>
      <c r="AAY14" s="7">
        <v>58940000</v>
      </c>
      <c r="AAZ14" s="7">
        <v>7305600</v>
      </c>
      <c r="ABA14" s="19">
        <v>1290400</v>
      </c>
      <c r="ABB14" s="7">
        <v>0</v>
      </c>
      <c r="ABC14" s="7">
        <v>0</v>
      </c>
      <c r="ABD14" s="7">
        <v>801330</v>
      </c>
      <c r="ABE14" s="7">
        <v>6114500</v>
      </c>
      <c r="ABF14" s="7">
        <v>0</v>
      </c>
      <c r="ABG14" s="7">
        <f>AVERAGE(ABG13,ABG15:ABG16)</f>
        <v>5886500</v>
      </c>
      <c r="ABH14" s="7">
        <v>2662600</v>
      </c>
      <c r="ABI14" s="7">
        <v>949150</v>
      </c>
      <c r="ABJ14" s="7">
        <v>3794900</v>
      </c>
      <c r="ABK14" s="7">
        <v>15604000</v>
      </c>
      <c r="ABL14" s="7">
        <v>1052100</v>
      </c>
      <c r="ABM14" s="7">
        <v>18410000</v>
      </c>
      <c r="ABN14" s="7">
        <v>3745400</v>
      </c>
      <c r="ABO14" s="7">
        <v>0</v>
      </c>
      <c r="ABP14" s="7">
        <v>2628500</v>
      </c>
      <c r="ABQ14" s="7">
        <v>731673.33299999998</v>
      </c>
      <c r="ABR14" s="7">
        <v>674090</v>
      </c>
      <c r="ABS14" s="7">
        <v>10749000</v>
      </c>
      <c r="ABT14" s="7">
        <v>2665300</v>
      </c>
      <c r="ABU14" s="7">
        <v>1771400</v>
      </c>
      <c r="ABV14" s="7">
        <v>0</v>
      </c>
      <c r="ABW14" s="7">
        <v>3329200</v>
      </c>
      <c r="ABX14" s="7">
        <v>9816200</v>
      </c>
      <c r="ABY14" s="7">
        <v>22220000</v>
      </c>
    </row>
    <row r="15" spans="1:772" ht="16" x14ac:dyDescent="0.2">
      <c r="A15" s="6" t="s">
        <v>3369</v>
      </c>
      <c r="B15" s="7">
        <v>1853800</v>
      </c>
      <c r="C15" s="7">
        <v>40442000</v>
      </c>
      <c r="D15" s="7">
        <v>952690</v>
      </c>
      <c r="E15" s="7">
        <v>12640000</v>
      </c>
      <c r="F15" s="7">
        <v>457190</v>
      </c>
      <c r="G15" s="7">
        <v>3956600</v>
      </c>
      <c r="H15" s="7">
        <f>AVERAGE(H13:H14,H16)</f>
        <v>10308333.333333334</v>
      </c>
      <c r="I15" s="7">
        <v>1211000</v>
      </c>
      <c r="J15" s="7">
        <v>0</v>
      </c>
      <c r="K15" s="7">
        <v>3797500</v>
      </c>
      <c r="L15" s="7">
        <v>11871000</v>
      </c>
      <c r="M15" s="7">
        <v>2304400</v>
      </c>
      <c r="N15" s="7">
        <v>1986400</v>
      </c>
      <c r="O15" s="7">
        <v>2976600</v>
      </c>
      <c r="P15" s="7">
        <v>2868900</v>
      </c>
      <c r="Q15" s="7">
        <v>0</v>
      </c>
      <c r="R15" s="7">
        <v>1941900</v>
      </c>
      <c r="S15" s="7">
        <v>22133000</v>
      </c>
      <c r="T15" s="7">
        <v>2312300</v>
      </c>
      <c r="U15" s="7">
        <v>56675000</v>
      </c>
      <c r="V15" s="7">
        <v>254190</v>
      </c>
      <c r="W15" s="7">
        <v>1991900</v>
      </c>
      <c r="X15" s="7">
        <v>2048500</v>
      </c>
      <c r="Y15" s="7">
        <v>0</v>
      </c>
      <c r="Z15" s="7">
        <v>74421000</v>
      </c>
      <c r="AA15" s="7">
        <v>49700000</v>
      </c>
      <c r="AB15" s="7">
        <v>1482500</v>
      </c>
      <c r="AC15" s="7">
        <v>229550000</v>
      </c>
      <c r="AD15" s="7">
        <v>8631800</v>
      </c>
      <c r="AE15" s="7">
        <v>0</v>
      </c>
      <c r="AF15" s="7">
        <v>27744000</v>
      </c>
      <c r="AG15" s="7">
        <v>6830600</v>
      </c>
      <c r="AH15" s="7">
        <v>5177900</v>
      </c>
      <c r="AI15" s="7">
        <v>8586000</v>
      </c>
      <c r="AJ15" s="7">
        <v>1241833.33</v>
      </c>
      <c r="AK15" s="7">
        <v>5807000</v>
      </c>
      <c r="AL15" s="7">
        <v>24585000</v>
      </c>
      <c r="AM15" s="7">
        <v>7568000</v>
      </c>
      <c r="AN15" s="7">
        <v>5163900</v>
      </c>
      <c r="AO15" s="7">
        <v>0</v>
      </c>
      <c r="AP15" s="7">
        <v>1254400</v>
      </c>
      <c r="AQ15" s="7">
        <v>1493600</v>
      </c>
      <c r="AR15" s="7">
        <v>13875000</v>
      </c>
      <c r="AS15" s="7">
        <v>9266200</v>
      </c>
      <c r="AT15" s="7">
        <v>579560</v>
      </c>
      <c r="AU15" s="7">
        <v>1316800</v>
      </c>
      <c r="AV15" s="7">
        <v>0</v>
      </c>
      <c r="AW15" s="7">
        <v>45475000</v>
      </c>
      <c r="AX15" s="7">
        <v>7141000</v>
      </c>
      <c r="AY15" s="7">
        <v>5075900</v>
      </c>
      <c r="AZ15" s="7">
        <v>10364000</v>
      </c>
      <c r="BA15" s="7">
        <v>0</v>
      </c>
      <c r="BB15" s="7">
        <v>1243100</v>
      </c>
      <c r="BC15" s="7">
        <v>2925700</v>
      </c>
      <c r="BD15" s="7">
        <v>13680000</v>
      </c>
      <c r="BE15" s="7">
        <v>0</v>
      </c>
      <c r="BF15" s="7">
        <v>3599900</v>
      </c>
      <c r="BG15" s="7">
        <v>5781000</v>
      </c>
      <c r="BH15" s="7">
        <v>988900</v>
      </c>
      <c r="BI15" s="7">
        <v>2436800</v>
      </c>
      <c r="BJ15" s="7">
        <v>2021500</v>
      </c>
      <c r="BK15" s="7">
        <v>17458000</v>
      </c>
      <c r="BL15" s="7">
        <v>2998700</v>
      </c>
      <c r="BM15" s="7">
        <v>3979200</v>
      </c>
      <c r="BN15" s="7">
        <v>0</v>
      </c>
      <c r="BO15" s="7">
        <v>1074800</v>
      </c>
      <c r="BP15" s="7">
        <v>9350000</v>
      </c>
      <c r="BQ15" s="7">
        <v>821520</v>
      </c>
      <c r="BR15" s="7">
        <v>1011600</v>
      </c>
      <c r="BS15" s="7">
        <v>70316000</v>
      </c>
      <c r="BT15" s="7">
        <v>1323600</v>
      </c>
      <c r="BU15" s="7">
        <v>5855900</v>
      </c>
      <c r="BV15" s="7">
        <v>3361700</v>
      </c>
      <c r="BW15" s="7">
        <v>1465200</v>
      </c>
      <c r="BX15" s="7">
        <v>0</v>
      </c>
      <c r="BY15" s="7">
        <v>13826000</v>
      </c>
      <c r="BZ15" s="7">
        <v>663770</v>
      </c>
      <c r="CA15" s="7">
        <v>1293700</v>
      </c>
      <c r="CB15" s="7">
        <v>33856000</v>
      </c>
      <c r="CC15" s="7">
        <v>2157100</v>
      </c>
      <c r="CD15" s="7">
        <v>5641800</v>
      </c>
      <c r="CE15" s="7">
        <v>0</v>
      </c>
      <c r="CF15" s="7">
        <v>143120000</v>
      </c>
      <c r="CG15" s="7">
        <v>0</v>
      </c>
      <c r="CH15" s="7">
        <v>122420000</v>
      </c>
      <c r="CI15" s="7">
        <v>334450</v>
      </c>
      <c r="CJ15" s="7">
        <v>3213700</v>
      </c>
      <c r="CK15" s="7">
        <v>3597200</v>
      </c>
      <c r="CL15" s="7">
        <v>1721200</v>
      </c>
      <c r="CM15" s="7">
        <v>1913500</v>
      </c>
      <c r="CN15" s="7">
        <v>38608000</v>
      </c>
      <c r="CO15" s="7">
        <f>AVERAGE(CO13:CO14,CO16)</f>
        <v>5747666.666666667</v>
      </c>
      <c r="CP15" s="7">
        <v>20740000</v>
      </c>
      <c r="CQ15" s="7">
        <v>8855533.3300000001</v>
      </c>
      <c r="CR15" s="7">
        <v>3777600</v>
      </c>
      <c r="CS15" s="7">
        <v>628960</v>
      </c>
      <c r="CT15" s="7">
        <v>2111200</v>
      </c>
      <c r="CU15" s="7">
        <v>3163700</v>
      </c>
      <c r="CV15" s="7">
        <v>1564700</v>
      </c>
      <c r="CW15" s="7">
        <v>2885500</v>
      </c>
      <c r="CX15" s="7">
        <v>0</v>
      </c>
      <c r="CY15" s="7">
        <v>577850</v>
      </c>
      <c r="CZ15" s="7">
        <v>0</v>
      </c>
      <c r="DA15" s="7">
        <v>0</v>
      </c>
      <c r="DB15" s="7">
        <v>21447000</v>
      </c>
      <c r="DC15" s="7">
        <f>AVERAGE(DC13:DC14,DC16)</f>
        <v>676046.66666666663</v>
      </c>
      <c r="DD15" s="7">
        <v>5153500</v>
      </c>
      <c r="DE15" s="7">
        <v>1053600</v>
      </c>
      <c r="DF15" s="7">
        <v>773690</v>
      </c>
      <c r="DG15" s="7">
        <v>5418800</v>
      </c>
      <c r="DH15" s="7">
        <v>0</v>
      </c>
      <c r="DI15" s="7">
        <v>7016800</v>
      </c>
      <c r="DJ15" s="7">
        <v>3888800</v>
      </c>
      <c r="DK15" s="7">
        <v>1362700</v>
      </c>
      <c r="DL15" s="7">
        <f>AVERAGE(DL13:DL14,DL16)</f>
        <v>3376366.6666666665</v>
      </c>
      <c r="DM15" s="7">
        <v>4225700</v>
      </c>
      <c r="DN15" s="7">
        <v>1980400</v>
      </c>
      <c r="DO15" s="7">
        <v>19156000</v>
      </c>
      <c r="DP15" s="7">
        <v>2139600</v>
      </c>
      <c r="DQ15" s="7">
        <v>7500800</v>
      </c>
      <c r="DR15" s="7">
        <v>3923700</v>
      </c>
      <c r="DS15" s="7">
        <v>0</v>
      </c>
      <c r="DT15" s="7">
        <v>0</v>
      </c>
      <c r="DU15" s="7">
        <v>0</v>
      </c>
      <c r="DV15" s="7">
        <v>170910000</v>
      </c>
      <c r="DW15" s="7">
        <v>0</v>
      </c>
      <c r="DX15" s="7">
        <v>1215900</v>
      </c>
      <c r="DY15" s="7">
        <v>0</v>
      </c>
      <c r="DZ15" s="7">
        <v>9213400</v>
      </c>
      <c r="EA15" s="7">
        <v>0</v>
      </c>
      <c r="EB15" s="7">
        <v>0</v>
      </c>
      <c r="EC15" s="7">
        <v>5372800</v>
      </c>
      <c r="ED15" s="7">
        <v>4310200</v>
      </c>
      <c r="EE15" s="7">
        <v>1158600</v>
      </c>
      <c r="EF15" s="7">
        <v>6288300</v>
      </c>
      <c r="EG15" s="7">
        <v>0</v>
      </c>
      <c r="EH15" s="7">
        <v>2448100</v>
      </c>
      <c r="EI15" s="7">
        <v>377940</v>
      </c>
      <c r="EJ15" s="7">
        <v>3999500</v>
      </c>
      <c r="EK15" s="7">
        <v>1276800</v>
      </c>
      <c r="EL15" s="7">
        <v>2147500</v>
      </c>
      <c r="EM15" s="7">
        <v>0</v>
      </c>
      <c r="EN15" s="7">
        <v>1136600</v>
      </c>
      <c r="EO15" s="7">
        <v>576420</v>
      </c>
      <c r="EP15" s="7">
        <v>23899000</v>
      </c>
      <c r="EQ15" s="7">
        <v>4895100</v>
      </c>
      <c r="ER15" s="7">
        <v>2570800</v>
      </c>
      <c r="ES15" s="7">
        <v>0</v>
      </c>
      <c r="ET15" s="7">
        <f>AVERAGE(ET13:ET14,ET16)</f>
        <v>2215966.6666666665</v>
      </c>
      <c r="EU15" s="7">
        <v>2863300</v>
      </c>
      <c r="EV15" s="7">
        <v>1703200</v>
      </c>
      <c r="EW15" s="7">
        <v>5687400</v>
      </c>
      <c r="EX15" s="7">
        <v>1059400</v>
      </c>
      <c r="EY15" s="7">
        <v>3719400</v>
      </c>
      <c r="EZ15" s="7">
        <v>1708100</v>
      </c>
      <c r="FA15" s="7">
        <v>590693.33299999998</v>
      </c>
      <c r="FB15" s="7">
        <v>7775500</v>
      </c>
      <c r="FC15" s="7">
        <v>8691300</v>
      </c>
      <c r="FD15" s="7">
        <v>687480</v>
      </c>
      <c r="FE15" s="7">
        <v>1841000</v>
      </c>
      <c r="FF15" s="7">
        <v>1331900</v>
      </c>
      <c r="FG15" s="7">
        <v>0</v>
      </c>
      <c r="FH15" s="7">
        <v>0</v>
      </c>
      <c r="FI15" s="7">
        <v>9350100</v>
      </c>
      <c r="FJ15" s="7">
        <v>8528600</v>
      </c>
      <c r="FK15" s="7">
        <v>2396400</v>
      </c>
      <c r="FL15" s="7">
        <v>235550</v>
      </c>
      <c r="FM15" s="7">
        <v>1962900</v>
      </c>
      <c r="FN15" s="7">
        <v>2742000</v>
      </c>
      <c r="FO15" s="7">
        <v>7505300</v>
      </c>
      <c r="FP15" s="7">
        <v>2364300</v>
      </c>
      <c r="FQ15" s="7">
        <v>0</v>
      </c>
      <c r="FR15" s="7">
        <v>4157200</v>
      </c>
      <c r="FS15" s="7">
        <v>6020000</v>
      </c>
      <c r="FT15" s="7">
        <v>14097000</v>
      </c>
      <c r="FU15" s="7">
        <v>4394800</v>
      </c>
      <c r="FV15" s="7">
        <v>2039700</v>
      </c>
      <c r="FW15" s="7">
        <v>0</v>
      </c>
      <c r="FX15" s="7">
        <v>3846200</v>
      </c>
      <c r="FY15" s="7">
        <v>1808000</v>
      </c>
      <c r="FZ15" s="7">
        <v>481900</v>
      </c>
      <c r="GA15" s="7">
        <v>16761000</v>
      </c>
      <c r="GB15" s="7">
        <v>2776600</v>
      </c>
      <c r="GC15" s="7">
        <v>1641900</v>
      </c>
      <c r="GD15" s="7">
        <f>AVERAGE(GD13:GD14,GD16)</f>
        <v>7973333.333333333</v>
      </c>
      <c r="GE15" s="7">
        <v>0</v>
      </c>
      <c r="GF15" s="7">
        <v>0</v>
      </c>
      <c r="GG15" s="7">
        <v>2256300</v>
      </c>
      <c r="GH15" s="7">
        <v>3359800</v>
      </c>
      <c r="GI15" s="7">
        <v>5616200</v>
      </c>
      <c r="GJ15" s="7">
        <v>96503000</v>
      </c>
      <c r="GK15" s="7">
        <v>2800000</v>
      </c>
      <c r="GL15" s="7">
        <v>53220000</v>
      </c>
      <c r="GM15" s="7">
        <v>8392100</v>
      </c>
      <c r="GN15" s="7">
        <v>1245200</v>
      </c>
      <c r="GO15" s="7">
        <v>21933000</v>
      </c>
      <c r="GP15" s="7">
        <v>8824600</v>
      </c>
      <c r="GQ15" s="7">
        <v>541270</v>
      </c>
      <c r="GR15" s="7">
        <v>7616500</v>
      </c>
      <c r="GS15" s="7">
        <v>0</v>
      </c>
      <c r="GT15" s="7">
        <v>3175300</v>
      </c>
      <c r="GU15" s="7">
        <v>0</v>
      </c>
      <c r="GV15" s="7">
        <v>867330</v>
      </c>
      <c r="GW15" s="7">
        <v>7865600</v>
      </c>
      <c r="GX15" s="7">
        <v>0</v>
      </c>
      <c r="GY15" s="7">
        <v>4399400</v>
      </c>
      <c r="GZ15" s="7">
        <v>3800600</v>
      </c>
      <c r="HA15" s="7">
        <v>1642400</v>
      </c>
      <c r="HB15" s="7">
        <f>AVERAGE(HB13:HB14,HB16)</f>
        <v>1080766.6666666667</v>
      </c>
      <c r="HC15" s="7">
        <v>8598500</v>
      </c>
      <c r="HD15" s="7">
        <v>24775000</v>
      </c>
      <c r="HE15" s="7">
        <v>2110400</v>
      </c>
      <c r="HF15" s="7">
        <v>146950</v>
      </c>
      <c r="HG15" s="7">
        <v>1636300</v>
      </c>
      <c r="HH15" s="7">
        <v>2116500</v>
      </c>
      <c r="HI15" s="7">
        <v>2881700</v>
      </c>
      <c r="HJ15" s="7">
        <f>AVERAGE(HJ13:HJ14,HJ16)</f>
        <v>5965933.333333333</v>
      </c>
      <c r="HK15" s="7">
        <v>1525400</v>
      </c>
      <c r="HL15" s="7">
        <v>28300000</v>
      </c>
      <c r="HM15" s="7">
        <v>6249900</v>
      </c>
      <c r="HN15" s="7">
        <v>0</v>
      </c>
      <c r="HO15" s="7">
        <v>361686.66700000002</v>
      </c>
      <c r="HP15" s="7">
        <v>7180400</v>
      </c>
      <c r="HQ15" s="7">
        <v>65127000</v>
      </c>
      <c r="HR15" s="7">
        <v>2669000</v>
      </c>
      <c r="HS15" s="7">
        <v>26969000</v>
      </c>
      <c r="HT15" s="7">
        <v>3368200</v>
      </c>
      <c r="HU15" s="7">
        <v>9140600</v>
      </c>
      <c r="HV15" s="7">
        <v>0</v>
      </c>
      <c r="HW15" s="7">
        <v>2935200</v>
      </c>
      <c r="HX15" s="7">
        <v>8086200</v>
      </c>
      <c r="HY15" s="7">
        <v>1026900</v>
      </c>
      <c r="HZ15" s="7">
        <v>11946000</v>
      </c>
      <c r="IA15" s="7">
        <v>21067000</v>
      </c>
      <c r="IB15" s="7">
        <v>8566300</v>
      </c>
      <c r="IC15" s="7">
        <v>2537700</v>
      </c>
      <c r="ID15" s="7">
        <v>3488300</v>
      </c>
      <c r="IE15" s="7">
        <v>0</v>
      </c>
      <c r="IF15" s="7">
        <v>5794200</v>
      </c>
      <c r="IG15" s="7">
        <v>6662500</v>
      </c>
      <c r="IH15" s="7">
        <v>2017700</v>
      </c>
      <c r="II15" s="7">
        <v>3617000</v>
      </c>
      <c r="IJ15" s="7">
        <v>81039000</v>
      </c>
      <c r="IK15" s="7">
        <v>1232200</v>
      </c>
      <c r="IL15" s="7">
        <v>0</v>
      </c>
      <c r="IM15" s="7">
        <v>0</v>
      </c>
      <c r="IN15" s="7">
        <v>2646300</v>
      </c>
      <c r="IO15" s="7">
        <v>2605900</v>
      </c>
      <c r="IP15" s="7">
        <v>3862100</v>
      </c>
      <c r="IQ15" s="7">
        <v>0</v>
      </c>
      <c r="IR15" s="7">
        <v>0</v>
      </c>
      <c r="IS15" s="7">
        <v>2059400</v>
      </c>
      <c r="IT15" s="7">
        <v>5959000</v>
      </c>
      <c r="IU15" s="7">
        <v>15328000</v>
      </c>
      <c r="IV15" s="7">
        <v>0</v>
      </c>
      <c r="IW15" s="7">
        <v>50554000</v>
      </c>
      <c r="IX15" s="7">
        <v>22392000</v>
      </c>
      <c r="IY15" s="7">
        <v>17681000</v>
      </c>
      <c r="IZ15" s="7">
        <v>0</v>
      </c>
      <c r="JA15" s="7">
        <v>0</v>
      </c>
      <c r="JB15" s="7">
        <v>0</v>
      </c>
      <c r="JC15" s="7">
        <v>0</v>
      </c>
      <c r="JD15" s="7">
        <v>13319000</v>
      </c>
      <c r="JE15" s="7">
        <v>2107300</v>
      </c>
      <c r="JF15" s="7">
        <v>3596600</v>
      </c>
      <c r="JG15" s="7">
        <v>131410000</v>
      </c>
      <c r="JH15" s="7">
        <v>2479200</v>
      </c>
      <c r="JI15" s="7">
        <v>2084500</v>
      </c>
      <c r="JJ15" s="7">
        <v>0</v>
      </c>
      <c r="JK15" s="7">
        <v>7390600</v>
      </c>
      <c r="JL15" s="7">
        <v>0</v>
      </c>
      <c r="JM15" s="7">
        <v>0</v>
      </c>
      <c r="JN15" s="7">
        <v>1757300</v>
      </c>
      <c r="JO15" s="7">
        <v>268560</v>
      </c>
      <c r="JP15" s="7">
        <v>0</v>
      </c>
      <c r="JQ15" s="7">
        <v>64622000</v>
      </c>
      <c r="JR15" s="7">
        <v>0</v>
      </c>
      <c r="JS15" s="7">
        <v>0</v>
      </c>
      <c r="JT15" s="7">
        <v>4950100</v>
      </c>
      <c r="JU15" s="7">
        <v>0</v>
      </c>
      <c r="JV15" s="7">
        <v>692800</v>
      </c>
      <c r="JW15" s="7">
        <v>1951700</v>
      </c>
      <c r="JX15" s="7">
        <v>2461600</v>
      </c>
      <c r="JY15" s="7">
        <v>5971500</v>
      </c>
      <c r="JZ15" s="7">
        <v>736520</v>
      </c>
      <c r="KA15" s="7">
        <v>1343500</v>
      </c>
      <c r="KB15" s="7">
        <v>3374400</v>
      </c>
      <c r="KC15" s="7">
        <v>1991400</v>
      </c>
      <c r="KD15" s="7">
        <v>6164200</v>
      </c>
      <c r="KE15" s="7">
        <v>1901700</v>
      </c>
      <c r="KF15" s="7">
        <v>8475000</v>
      </c>
      <c r="KG15" s="7">
        <v>2508600</v>
      </c>
      <c r="KH15" s="7">
        <v>1072000</v>
      </c>
      <c r="KI15" s="7">
        <v>0</v>
      </c>
      <c r="KJ15" s="7">
        <v>4780300</v>
      </c>
      <c r="KK15" s="7">
        <v>1364400</v>
      </c>
      <c r="KL15" s="7">
        <v>6959500</v>
      </c>
      <c r="KM15" s="7">
        <v>961200</v>
      </c>
      <c r="KN15" s="7">
        <v>9681800</v>
      </c>
      <c r="KO15" s="7">
        <v>31170000</v>
      </c>
      <c r="KP15" s="7">
        <v>108330000</v>
      </c>
      <c r="KQ15" s="7">
        <v>1630000</v>
      </c>
      <c r="KR15" s="7">
        <v>69475000</v>
      </c>
      <c r="KS15" s="7">
        <v>40074000</v>
      </c>
      <c r="KT15" s="7">
        <v>30202000</v>
      </c>
      <c r="KU15" s="7">
        <v>3426700</v>
      </c>
      <c r="KV15" s="7">
        <v>0</v>
      </c>
      <c r="KW15" s="7">
        <v>1861000</v>
      </c>
      <c r="KX15" s="7">
        <v>0</v>
      </c>
      <c r="KY15" s="7">
        <v>7517700</v>
      </c>
      <c r="KZ15" s="7">
        <v>3812600</v>
      </c>
      <c r="LA15" s="7">
        <v>554220</v>
      </c>
      <c r="LB15" s="7">
        <v>0</v>
      </c>
      <c r="LC15" s="7">
        <v>22783000</v>
      </c>
      <c r="LD15" s="7">
        <v>7261800</v>
      </c>
      <c r="LE15" s="7">
        <v>28078000</v>
      </c>
      <c r="LF15" s="7">
        <v>0</v>
      </c>
      <c r="LG15" s="7">
        <v>2350800</v>
      </c>
      <c r="LH15" s="7">
        <v>54968000</v>
      </c>
      <c r="LI15" s="7">
        <v>60441000</v>
      </c>
      <c r="LJ15" s="7">
        <v>0</v>
      </c>
      <c r="LK15" s="7">
        <v>1871600</v>
      </c>
      <c r="LL15" s="7">
        <v>6191300</v>
      </c>
      <c r="LM15" s="7">
        <v>0</v>
      </c>
      <c r="LN15" s="7">
        <v>0</v>
      </c>
      <c r="LO15" s="7">
        <v>3549200</v>
      </c>
      <c r="LP15" s="7">
        <v>9458300</v>
      </c>
      <c r="LQ15" s="7">
        <v>13840000</v>
      </c>
      <c r="LR15" s="7">
        <v>179790000</v>
      </c>
      <c r="LS15" s="7">
        <v>20666000</v>
      </c>
      <c r="LT15" s="7">
        <v>1141900</v>
      </c>
      <c r="LU15" s="7">
        <v>972740</v>
      </c>
      <c r="LV15" s="7">
        <v>21296000</v>
      </c>
      <c r="LW15" s="7">
        <v>989680</v>
      </c>
      <c r="LX15" s="7">
        <v>40393000</v>
      </c>
      <c r="LY15" s="7">
        <v>20212000</v>
      </c>
      <c r="LZ15" s="7">
        <v>8717700</v>
      </c>
      <c r="MA15" s="7">
        <v>9817600</v>
      </c>
      <c r="MB15" s="7">
        <v>1832600</v>
      </c>
      <c r="MC15" s="7">
        <v>0</v>
      </c>
      <c r="MD15" s="7">
        <v>0</v>
      </c>
      <c r="ME15" s="7">
        <v>2233900</v>
      </c>
      <c r="MF15" s="7">
        <v>3506500</v>
      </c>
      <c r="MG15" s="7">
        <v>0</v>
      </c>
      <c r="MH15" s="7">
        <v>940980</v>
      </c>
      <c r="MI15" s="7">
        <v>99024000</v>
      </c>
      <c r="MJ15" s="7">
        <v>9310400</v>
      </c>
      <c r="MK15" s="7">
        <v>3472200</v>
      </c>
      <c r="ML15" s="7">
        <v>10803000</v>
      </c>
      <c r="MM15" s="7">
        <v>0</v>
      </c>
      <c r="MN15" s="7">
        <v>3356300</v>
      </c>
      <c r="MO15" s="7">
        <v>11014000</v>
      </c>
      <c r="MP15" s="7">
        <v>5405500</v>
      </c>
      <c r="MQ15" s="7">
        <f>AVERAGE(MQ13:MQ14,MQ16)</f>
        <v>3324033.3333333335</v>
      </c>
      <c r="MR15" s="7">
        <v>12734000</v>
      </c>
      <c r="MS15" s="7">
        <v>1229800</v>
      </c>
      <c r="MT15" s="7">
        <v>993670</v>
      </c>
      <c r="MU15" s="7">
        <v>878050</v>
      </c>
      <c r="MV15" s="7">
        <v>3324900</v>
      </c>
      <c r="MW15" s="7">
        <v>9544400</v>
      </c>
      <c r="MX15" s="7">
        <v>4752100</v>
      </c>
      <c r="MY15" s="7">
        <v>11258000</v>
      </c>
      <c r="MZ15" s="7">
        <v>1502100</v>
      </c>
      <c r="NA15" s="7">
        <v>4468000</v>
      </c>
      <c r="NB15" s="7">
        <v>0</v>
      </c>
      <c r="NC15" s="7">
        <v>4219300</v>
      </c>
      <c r="ND15" s="7">
        <v>32517000</v>
      </c>
      <c r="NE15" s="7">
        <v>3035000</v>
      </c>
      <c r="NF15" s="7">
        <v>6787500</v>
      </c>
      <c r="NG15" s="7">
        <v>9552400</v>
      </c>
      <c r="NH15" s="7">
        <v>1087600</v>
      </c>
      <c r="NI15" s="7">
        <v>8835300</v>
      </c>
      <c r="NJ15" s="7">
        <v>2171600</v>
      </c>
      <c r="NK15" s="7">
        <v>2671300</v>
      </c>
      <c r="NL15" s="7">
        <v>485230</v>
      </c>
      <c r="NM15" s="7">
        <v>5041800</v>
      </c>
      <c r="NN15" s="7">
        <v>2801700</v>
      </c>
      <c r="NO15" s="7">
        <v>606690</v>
      </c>
      <c r="NP15" s="7">
        <v>2582200</v>
      </c>
      <c r="NQ15" s="7">
        <v>4130500</v>
      </c>
      <c r="NR15" s="7">
        <v>563050</v>
      </c>
      <c r="NS15" s="7">
        <f>AVERAGE(NS13:NS14,NS16)</f>
        <v>566116.66666666663</v>
      </c>
      <c r="NT15" s="7">
        <v>1466300</v>
      </c>
      <c r="NU15" s="7">
        <v>18755000</v>
      </c>
      <c r="NV15" s="7">
        <v>3630000</v>
      </c>
      <c r="NW15" s="7">
        <v>2871000</v>
      </c>
      <c r="NX15" s="7">
        <v>11715000</v>
      </c>
      <c r="NY15" s="7">
        <v>824660</v>
      </c>
      <c r="NZ15" s="7">
        <v>1319500</v>
      </c>
      <c r="OA15" s="7">
        <v>5593400</v>
      </c>
      <c r="OB15" s="7">
        <v>1754100</v>
      </c>
      <c r="OC15" s="7">
        <v>1807900</v>
      </c>
      <c r="OD15" s="7">
        <v>5945000</v>
      </c>
      <c r="OE15" s="7">
        <v>1936400</v>
      </c>
      <c r="OF15" s="7">
        <v>0</v>
      </c>
      <c r="OG15" s="7">
        <v>3050900</v>
      </c>
      <c r="OH15" s="7">
        <v>4177500</v>
      </c>
      <c r="OI15" s="7">
        <v>6580600</v>
      </c>
      <c r="OJ15" s="7">
        <v>38975000</v>
      </c>
      <c r="OK15" s="7">
        <v>1448200</v>
      </c>
      <c r="OL15" s="7">
        <v>13568000</v>
      </c>
      <c r="OM15" s="7">
        <v>4158800</v>
      </c>
      <c r="ON15" s="7">
        <v>5274800</v>
      </c>
      <c r="OO15" s="7">
        <v>13007000</v>
      </c>
      <c r="OP15" s="7">
        <v>47385000</v>
      </c>
      <c r="OQ15" s="7">
        <v>0</v>
      </c>
      <c r="OR15" s="7">
        <v>2005600</v>
      </c>
      <c r="OS15" s="7">
        <v>1424300</v>
      </c>
      <c r="OT15" s="7">
        <v>83756000</v>
      </c>
      <c r="OU15" s="7">
        <v>636070</v>
      </c>
      <c r="OV15" s="7">
        <v>7794200</v>
      </c>
      <c r="OW15" s="7">
        <v>1380700</v>
      </c>
      <c r="OX15" s="7">
        <v>7189400</v>
      </c>
      <c r="OY15" s="7">
        <v>1542000</v>
      </c>
      <c r="OZ15" s="7">
        <v>7611600</v>
      </c>
      <c r="PA15" s="7">
        <v>3424600</v>
      </c>
      <c r="PB15" s="7">
        <v>13276000</v>
      </c>
      <c r="PC15" s="7">
        <v>0</v>
      </c>
      <c r="PD15" s="7">
        <v>635820</v>
      </c>
      <c r="PE15" s="7">
        <v>3879100</v>
      </c>
      <c r="PF15" s="7">
        <v>0</v>
      </c>
      <c r="PG15" s="7">
        <v>4405500</v>
      </c>
      <c r="PH15" s="7">
        <v>593570</v>
      </c>
      <c r="PI15" s="7">
        <v>2534100</v>
      </c>
      <c r="PJ15" s="7">
        <v>2996800</v>
      </c>
      <c r="PK15" s="7">
        <v>102860000</v>
      </c>
      <c r="PL15" s="7">
        <v>5486400</v>
      </c>
      <c r="PM15" s="7">
        <v>0</v>
      </c>
      <c r="PN15" s="7">
        <v>1213100</v>
      </c>
      <c r="PO15" s="7">
        <v>9965100</v>
      </c>
      <c r="PP15" s="7">
        <v>2691600</v>
      </c>
      <c r="PQ15" s="7">
        <v>2482600</v>
      </c>
      <c r="PR15" s="7">
        <v>309930</v>
      </c>
      <c r="PS15" s="7">
        <v>0</v>
      </c>
      <c r="PT15" s="7">
        <v>1139600</v>
      </c>
      <c r="PU15" s="7">
        <v>2214700</v>
      </c>
      <c r="PV15" s="7">
        <v>3563300</v>
      </c>
      <c r="PW15" s="7">
        <v>14610000</v>
      </c>
      <c r="PX15" s="7">
        <v>10387000</v>
      </c>
      <c r="PY15" s="7">
        <v>1524300</v>
      </c>
      <c r="PZ15" s="7">
        <v>3398700</v>
      </c>
      <c r="QA15" s="7">
        <v>6470100</v>
      </c>
      <c r="QB15" s="7">
        <v>577910</v>
      </c>
      <c r="QC15" s="7">
        <v>6114800</v>
      </c>
      <c r="QD15" s="7">
        <v>1556500</v>
      </c>
      <c r="QE15" s="7">
        <v>783960</v>
      </c>
      <c r="QF15" s="7">
        <v>3910900</v>
      </c>
      <c r="QG15" s="7">
        <v>3838300</v>
      </c>
      <c r="QH15" s="7">
        <v>6427400</v>
      </c>
      <c r="QI15" s="7">
        <v>10508000</v>
      </c>
      <c r="QJ15" s="7">
        <v>17632000</v>
      </c>
      <c r="QK15" s="7">
        <v>0</v>
      </c>
      <c r="QL15" s="7">
        <v>0</v>
      </c>
      <c r="QM15" s="7">
        <v>12941000</v>
      </c>
      <c r="QN15" s="7">
        <v>41881000</v>
      </c>
      <c r="QO15" s="7">
        <v>1799100</v>
      </c>
      <c r="QP15" s="7">
        <v>4142400</v>
      </c>
      <c r="QQ15" s="7">
        <v>0</v>
      </c>
      <c r="QR15" s="7">
        <v>852160</v>
      </c>
      <c r="QS15" s="7">
        <v>2876300</v>
      </c>
      <c r="QT15" s="7">
        <v>4167300</v>
      </c>
      <c r="QU15" s="7">
        <v>0</v>
      </c>
      <c r="QV15" s="7">
        <v>964320</v>
      </c>
      <c r="QW15" s="7">
        <v>2861700</v>
      </c>
      <c r="QX15" s="7">
        <v>1040000</v>
      </c>
      <c r="QY15" s="7">
        <v>21240000</v>
      </c>
      <c r="QZ15" s="7">
        <v>1433600</v>
      </c>
      <c r="RA15" s="7">
        <v>112720000</v>
      </c>
      <c r="RB15" s="7">
        <v>3266200</v>
      </c>
      <c r="RC15" s="7">
        <v>1272400</v>
      </c>
      <c r="RD15" s="7">
        <v>0</v>
      </c>
      <c r="RE15" s="7">
        <v>1667000</v>
      </c>
      <c r="RF15" s="7">
        <v>24752000</v>
      </c>
      <c r="RG15" s="7">
        <v>1817700</v>
      </c>
      <c r="RH15" s="7">
        <v>1157300</v>
      </c>
      <c r="RI15" s="7">
        <v>2226800</v>
      </c>
      <c r="RJ15" s="7">
        <v>0</v>
      </c>
      <c r="RK15" s="7">
        <v>3918400</v>
      </c>
      <c r="RL15" s="7">
        <v>1674900</v>
      </c>
      <c r="RM15" s="7">
        <v>877710</v>
      </c>
      <c r="RN15" s="7">
        <v>138210</v>
      </c>
      <c r="RO15" s="7">
        <v>0</v>
      </c>
      <c r="RP15" s="7">
        <v>5078400</v>
      </c>
      <c r="RQ15" s="7">
        <v>0</v>
      </c>
      <c r="RR15" s="7">
        <v>0</v>
      </c>
      <c r="RS15" s="7">
        <v>1538033.33</v>
      </c>
      <c r="RT15" s="7">
        <v>4679800</v>
      </c>
      <c r="RU15" s="7">
        <v>2907300</v>
      </c>
      <c r="RV15" s="7">
        <v>1807600</v>
      </c>
      <c r="RW15" s="7">
        <v>3834700</v>
      </c>
      <c r="RX15" s="7">
        <v>3309700</v>
      </c>
      <c r="RY15" s="7">
        <v>2856600</v>
      </c>
      <c r="RZ15" s="7">
        <v>6728200</v>
      </c>
      <c r="SA15" s="7">
        <v>4464000</v>
      </c>
      <c r="SB15" s="7">
        <v>6272500</v>
      </c>
      <c r="SC15" s="7">
        <v>4974300</v>
      </c>
      <c r="SD15" s="7">
        <v>5114500</v>
      </c>
      <c r="SE15" s="7">
        <v>2075900</v>
      </c>
      <c r="SF15" s="7">
        <v>2028200</v>
      </c>
      <c r="SG15" s="7">
        <v>1376600</v>
      </c>
      <c r="SH15" s="7">
        <v>5621900</v>
      </c>
      <c r="SI15" s="7">
        <v>3350600</v>
      </c>
      <c r="SJ15" s="7">
        <v>6728900</v>
      </c>
      <c r="SK15" s="7">
        <v>0</v>
      </c>
      <c r="SL15" s="7">
        <v>0</v>
      </c>
      <c r="SM15" s="7">
        <v>948870</v>
      </c>
      <c r="SN15" s="7">
        <v>4543300</v>
      </c>
      <c r="SO15" s="7">
        <v>814046.66700000002</v>
      </c>
      <c r="SP15" s="7">
        <v>2094100</v>
      </c>
      <c r="SQ15" s="7">
        <v>6037900</v>
      </c>
      <c r="SR15" s="7">
        <v>4014200</v>
      </c>
      <c r="SS15" s="7">
        <v>10109000</v>
      </c>
      <c r="ST15" s="7">
        <v>2334300</v>
      </c>
      <c r="SU15" s="7">
        <v>10432000</v>
      </c>
      <c r="SV15" s="7">
        <v>7035800</v>
      </c>
      <c r="SW15" s="7">
        <v>0</v>
      </c>
      <c r="SX15" s="7">
        <v>2783200</v>
      </c>
      <c r="SY15" s="7">
        <v>5578200</v>
      </c>
      <c r="SZ15" s="7">
        <v>766000</v>
      </c>
      <c r="TA15" s="7">
        <v>1818000</v>
      </c>
      <c r="TB15" s="7">
        <v>992276.66700000002</v>
      </c>
      <c r="TC15" s="7">
        <f>AVERAGE(TC13:TC14,TC16)</f>
        <v>1546666.6666666667</v>
      </c>
      <c r="TD15" s="7">
        <v>0</v>
      </c>
      <c r="TE15" s="7">
        <v>1763700</v>
      </c>
      <c r="TF15" s="7">
        <v>3343400</v>
      </c>
      <c r="TG15" s="7">
        <v>0</v>
      </c>
      <c r="TH15" s="7">
        <v>1211500</v>
      </c>
      <c r="TI15" s="7">
        <v>1568900</v>
      </c>
      <c r="TJ15" s="7">
        <v>1149600</v>
      </c>
      <c r="TK15" s="7">
        <v>0</v>
      </c>
      <c r="TL15" s="7">
        <v>421690</v>
      </c>
      <c r="TM15" s="7">
        <v>1099600</v>
      </c>
      <c r="TN15" s="7">
        <v>0</v>
      </c>
      <c r="TO15" s="7">
        <v>0</v>
      </c>
      <c r="TP15" s="7">
        <v>0</v>
      </c>
      <c r="TQ15" s="7">
        <v>3652900</v>
      </c>
      <c r="TR15" s="7">
        <v>2938500</v>
      </c>
      <c r="TS15" s="7">
        <v>2665700</v>
      </c>
      <c r="TT15" s="7">
        <v>714490</v>
      </c>
      <c r="TU15" s="7">
        <v>4887500</v>
      </c>
      <c r="TV15" s="7">
        <v>691090</v>
      </c>
      <c r="TW15" s="7">
        <v>4001600</v>
      </c>
      <c r="TX15" s="7">
        <v>65536000</v>
      </c>
      <c r="TY15" s="7">
        <f>AVERAGE(TY13:TY14,TY16)</f>
        <v>10355000</v>
      </c>
      <c r="TZ15" s="7">
        <v>0</v>
      </c>
      <c r="UA15" s="7">
        <v>1245400</v>
      </c>
      <c r="UB15" s="7">
        <v>2010000</v>
      </c>
      <c r="UC15" s="7">
        <v>0</v>
      </c>
      <c r="UD15" s="7">
        <v>6266500</v>
      </c>
      <c r="UE15" s="7">
        <v>0</v>
      </c>
      <c r="UF15" s="7">
        <v>37382000</v>
      </c>
      <c r="UG15" s="7">
        <v>3879800</v>
      </c>
      <c r="UH15" s="7">
        <v>14154000</v>
      </c>
      <c r="UI15" s="7">
        <v>817490</v>
      </c>
      <c r="UJ15" s="7">
        <v>4467700</v>
      </c>
      <c r="UK15" s="7">
        <v>3282600</v>
      </c>
      <c r="UL15" s="7">
        <v>2978100</v>
      </c>
      <c r="UM15" s="7">
        <v>3939400</v>
      </c>
      <c r="UN15" s="7">
        <v>0</v>
      </c>
      <c r="UO15" s="7">
        <v>4843200</v>
      </c>
      <c r="UP15" s="7">
        <v>1757200</v>
      </c>
      <c r="UQ15" s="7">
        <v>1678000</v>
      </c>
      <c r="UR15" s="7">
        <f>AVERAGE(UR13:UR14,UR16)</f>
        <v>9892466.666666666</v>
      </c>
      <c r="US15" s="7">
        <v>3733700</v>
      </c>
      <c r="UT15" s="7">
        <v>4336900</v>
      </c>
      <c r="UU15" s="7">
        <v>15881000</v>
      </c>
      <c r="UV15" s="7">
        <v>10912000</v>
      </c>
      <c r="UW15" s="7">
        <v>1572700</v>
      </c>
      <c r="UX15" s="7">
        <v>895720</v>
      </c>
      <c r="UY15" s="7">
        <v>7305100</v>
      </c>
      <c r="UZ15" s="7">
        <v>3535700</v>
      </c>
      <c r="VA15" s="7">
        <v>21760000</v>
      </c>
      <c r="VB15" s="7">
        <v>0</v>
      </c>
      <c r="VC15" s="7">
        <v>4370100</v>
      </c>
      <c r="VD15" s="7">
        <v>19930000</v>
      </c>
      <c r="VE15" s="7">
        <v>3052200</v>
      </c>
      <c r="VF15" s="7">
        <v>0</v>
      </c>
      <c r="VG15" s="7">
        <v>6202100</v>
      </c>
      <c r="VH15" s="7">
        <v>0</v>
      </c>
      <c r="VI15" s="7">
        <v>1438600</v>
      </c>
      <c r="VJ15" s="7">
        <v>7319100</v>
      </c>
      <c r="VK15" s="7">
        <v>5720700</v>
      </c>
      <c r="VL15" s="7">
        <v>5031400</v>
      </c>
      <c r="VM15" s="7">
        <f>AVERAGE(VM13:VM14,VM16)</f>
        <v>1364866.6666666667</v>
      </c>
      <c r="VN15" s="7">
        <v>15822000</v>
      </c>
      <c r="VO15" s="7">
        <v>24598000</v>
      </c>
      <c r="VP15" s="7">
        <v>0</v>
      </c>
      <c r="VQ15" s="7">
        <v>0</v>
      </c>
      <c r="VR15" s="7">
        <v>7124000</v>
      </c>
      <c r="VS15" s="7">
        <v>3709700</v>
      </c>
      <c r="VT15" s="7">
        <v>9793400</v>
      </c>
      <c r="VU15" s="7">
        <v>1967300</v>
      </c>
      <c r="VV15" s="7">
        <v>2171600</v>
      </c>
      <c r="VW15" s="7">
        <v>10121000</v>
      </c>
      <c r="VX15" s="7">
        <v>775490</v>
      </c>
      <c r="VY15" s="7">
        <v>8942200</v>
      </c>
      <c r="VZ15" s="7">
        <v>2831900</v>
      </c>
      <c r="WA15" s="7">
        <v>0</v>
      </c>
      <c r="WB15" s="7">
        <v>10331000</v>
      </c>
      <c r="WC15" s="7">
        <f>AVERAGE(WC13:WC14,WC16)</f>
        <v>1437866.6666666667</v>
      </c>
      <c r="WD15" s="7">
        <v>2533700</v>
      </c>
      <c r="WE15" s="7">
        <v>3670500</v>
      </c>
      <c r="WF15" s="7">
        <v>0</v>
      </c>
      <c r="WG15" s="7">
        <v>11144000</v>
      </c>
      <c r="WH15" s="7">
        <v>2771500</v>
      </c>
      <c r="WI15" s="7">
        <v>1445400</v>
      </c>
      <c r="WJ15" s="7">
        <v>481630</v>
      </c>
      <c r="WK15" s="7">
        <v>1980866.67</v>
      </c>
      <c r="WL15" s="7">
        <v>1778500</v>
      </c>
      <c r="WM15" s="7">
        <v>1044200</v>
      </c>
      <c r="WN15" s="7">
        <v>0</v>
      </c>
      <c r="WO15" s="7">
        <v>56575000</v>
      </c>
      <c r="WP15" s="7">
        <v>14003000</v>
      </c>
      <c r="WQ15" s="7">
        <v>19627000</v>
      </c>
      <c r="WR15" s="7">
        <v>850610</v>
      </c>
      <c r="WS15" s="7">
        <v>4588800</v>
      </c>
      <c r="WT15" s="7">
        <v>1366276.67</v>
      </c>
      <c r="WU15" s="7">
        <v>3225900</v>
      </c>
      <c r="WV15" s="7">
        <v>14194000</v>
      </c>
      <c r="WW15" s="7">
        <v>2425800</v>
      </c>
      <c r="WX15" s="7">
        <v>1590200</v>
      </c>
      <c r="WY15" s="7">
        <v>0</v>
      </c>
      <c r="WZ15" s="7">
        <v>2072400</v>
      </c>
      <c r="XA15" s="7">
        <v>39412000</v>
      </c>
      <c r="XB15" s="7">
        <v>4320100</v>
      </c>
      <c r="XC15" s="7">
        <v>0</v>
      </c>
      <c r="XD15" s="7">
        <v>9290500</v>
      </c>
      <c r="XE15" s="7">
        <v>1930100</v>
      </c>
      <c r="XF15" s="7">
        <v>3417766.67</v>
      </c>
      <c r="XG15" s="7">
        <v>1134700</v>
      </c>
      <c r="XH15" s="7">
        <v>2020600</v>
      </c>
      <c r="XI15" s="7">
        <v>4042200</v>
      </c>
      <c r="XJ15" s="7">
        <v>7043700</v>
      </c>
      <c r="XK15" s="7">
        <v>571360</v>
      </c>
      <c r="XL15" s="7">
        <v>2123000</v>
      </c>
      <c r="XM15" s="7">
        <v>10739000</v>
      </c>
      <c r="XN15" s="7">
        <v>9302300</v>
      </c>
      <c r="XO15" s="7">
        <v>0</v>
      </c>
      <c r="XP15" s="7">
        <v>994403.33299999998</v>
      </c>
      <c r="XQ15" s="7">
        <v>0</v>
      </c>
      <c r="XR15" s="7">
        <v>17290000</v>
      </c>
      <c r="XS15" s="7">
        <v>0</v>
      </c>
      <c r="XT15" s="7">
        <v>1835800</v>
      </c>
      <c r="XU15" s="7">
        <f>AVERAGE(XU13:XU14,XU16)</f>
        <v>9338700</v>
      </c>
      <c r="XV15" s="7">
        <v>0</v>
      </c>
      <c r="XW15" s="7">
        <v>7528200</v>
      </c>
      <c r="XX15" s="7">
        <v>3310600</v>
      </c>
      <c r="XY15" s="7">
        <v>39476000</v>
      </c>
      <c r="XZ15" s="7">
        <v>39299000</v>
      </c>
      <c r="YA15" s="7">
        <v>8804200</v>
      </c>
      <c r="YB15" s="7">
        <v>2206700</v>
      </c>
      <c r="YC15" s="7">
        <v>8393600</v>
      </c>
      <c r="YD15" s="7">
        <v>4582100</v>
      </c>
      <c r="YE15" s="7">
        <v>4173100</v>
      </c>
      <c r="YF15" s="7">
        <v>10085000</v>
      </c>
      <c r="YG15" s="7">
        <v>8668800</v>
      </c>
      <c r="YH15" s="7">
        <v>1628100</v>
      </c>
      <c r="YI15" s="7">
        <v>4723000</v>
      </c>
      <c r="YJ15" s="7">
        <v>1111700</v>
      </c>
      <c r="YK15" s="7">
        <v>0</v>
      </c>
      <c r="YL15" s="7">
        <f>AVERAGE(YL13:YL14,YL16)</f>
        <v>5162966.666666667</v>
      </c>
      <c r="YM15" s="7">
        <v>1465500</v>
      </c>
      <c r="YN15" s="7">
        <v>1123100</v>
      </c>
      <c r="YO15" s="7">
        <v>920550</v>
      </c>
      <c r="YP15" s="7">
        <v>665330</v>
      </c>
      <c r="YQ15" s="7">
        <v>4259500</v>
      </c>
      <c r="YR15" s="7">
        <v>15299000</v>
      </c>
      <c r="YS15" s="7">
        <v>5061600</v>
      </c>
      <c r="YT15" s="7">
        <v>690560</v>
      </c>
      <c r="YU15" s="7">
        <v>3845000</v>
      </c>
      <c r="YV15" s="7">
        <v>206370</v>
      </c>
      <c r="YW15" s="7">
        <v>2086700</v>
      </c>
      <c r="YX15" s="7">
        <v>1936500</v>
      </c>
      <c r="YY15" s="7">
        <v>0</v>
      </c>
      <c r="YZ15" s="7">
        <v>3077700</v>
      </c>
      <c r="ZA15" s="7">
        <v>672880</v>
      </c>
      <c r="ZB15" s="7">
        <v>2956400</v>
      </c>
      <c r="ZC15" s="7">
        <v>4771700</v>
      </c>
      <c r="ZD15" s="7">
        <v>1914400</v>
      </c>
      <c r="ZE15" s="7">
        <v>6656600</v>
      </c>
      <c r="ZF15" s="7">
        <v>969380</v>
      </c>
      <c r="ZG15" s="7">
        <v>5369200</v>
      </c>
      <c r="ZH15" s="7">
        <v>21276000</v>
      </c>
      <c r="ZI15" s="7">
        <v>0</v>
      </c>
      <c r="ZJ15" s="7">
        <v>5247500</v>
      </c>
      <c r="ZK15" s="7">
        <v>17193000</v>
      </c>
      <c r="ZL15" s="7">
        <v>16744000</v>
      </c>
      <c r="ZM15" s="7">
        <v>930460</v>
      </c>
      <c r="ZN15" s="7">
        <v>19191000</v>
      </c>
      <c r="ZO15" s="7">
        <v>16055000</v>
      </c>
      <c r="ZP15" s="7">
        <v>4807200</v>
      </c>
      <c r="ZQ15" s="7">
        <v>100620000</v>
      </c>
      <c r="ZR15" s="7">
        <v>2361700</v>
      </c>
      <c r="ZS15" s="7">
        <v>2103700</v>
      </c>
      <c r="ZT15" s="7">
        <v>2070100</v>
      </c>
      <c r="ZU15" s="7">
        <v>2612400</v>
      </c>
      <c r="ZV15" s="7">
        <v>8406000</v>
      </c>
      <c r="ZW15" s="7">
        <v>6813500</v>
      </c>
      <c r="ZX15" s="7">
        <v>5071900</v>
      </c>
      <c r="ZY15" s="7">
        <v>2191400</v>
      </c>
      <c r="ZZ15" s="7">
        <v>2988000</v>
      </c>
      <c r="AAA15" s="7">
        <v>6668000</v>
      </c>
      <c r="AAB15" s="7">
        <v>38153000</v>
      </c>
      <c r="AAC15" s="7">
        <v>6322800</v>
      </c>
      <c r="AAD15" s="7">
        <v>5705000</v>
      </c>
      <c r="AAE15" s="7">
        <v>2332700</v>
      </c>
      <c r="AAF15" s="7">
        <v>3473500</v>
      </c>
      <c r="AAG15" s="7">
        <v>7980300</v>
      </c>
      <c r="AAH15" s="7">
        <v>294890000</v>
      </c>
      <c r="AAI15" s="7">
        <v>3330300</v>
      </c>
      <c r="AAJ15" s="7">
        <v>37666000</v>
      </c>
      <c r="AAK15" s="7">
        <v>5132100</v>
      </c>
      <c r="AAL15" s="7">
        <v>16576000</v>
      </c>
      <c r="AAM15" s="7">
        <v>1367800</v>
      </c>
      <c r="AAN15" s="7">
        <v>0</v>
      </c>
      <c r="AAO15" s="7">
        <v>284123.33299999998</v>
      </c>
      <c r="AAP15" s="7">
        <v>25898000</v>
      </c>
      <c r="AAQ15" s="7">
        <v>3223000</v>
      </c>
      <c r="AAR15" s="7">
        <v>0</v>
      </c>
      <c r="AAS15" s="7">
        <v>4623600</v>
      </c>
      <c r="AAT15" s="7">
        <v>2718000</v>
      </c>
      <c r="AAU15" s="7">
        <v>1644800</v>
      </c>
      <c r="AAV15" s="7">
        <v>1144000000</v>
      </c>
      <c r="AAW15" s="7">
        <v>8851700</v>
      </c>
      <c r="AAX15" s="7">
        <v>0</v>
      </c>
      <c r="AAY15" s="7">
        <v>41656000</v>
      </c>
      <c r="AAZ15" s="7">
        <v>8764300</v>
      </c>
      <c r="ABA15" s="19">
        <v>1296900</v>
      </c>
      <c r="ABB15" s="7">
        <v>0</v>
      </c>
      <c r="ABC15" s="7">
        <v>0</v>
      </c>
      <c r="ABD15" s="7">
        <v>894220</v>
      </c>
      <c r="ABE15" s="7">
        <v>4577100</v>
      </c>
      <c r="ABF15" s="7">
        <v>0</v>
      </c>
      <c r="ABG15" s="7">
        <v>5611600</v>
      </c>
      <c r="ABH15" s="7">
        <v>2324600</v>
      </c>
      <c r="ABI15" s="7">
        <v>2083300</v>
      </c>
      <c r="ABJ15" s="7">
        <v>4231000</v>
      </c>
      <c r="ABK15" s="7">
        <v>16575000</v>
      </c>
      <c r="ABL15" s="7">
        <v>891370</v>
      </c>
      <c r="ABM15" s="7">
        <v>15549000</v>
      </c>
      <c r="ABN15" s="7">
        <v>4295900</v>
      </c>
      <c r="ABO15" s="7">
        <v>0</v>
      </c>
      <c r="ABP15" s="7">
        <v>2150500</v>
      </c>
      <c r="ABQ15" s="7">
        <v>772780</v>
      </c>
      <c r="ABR15" s="7">
        <v>762140</v>
      </c>
      <c r="ABS15" s="7">
        <v>10345000</v>
      </c>
      <c r="ABT15" s="7">
        <v>2394900</v>
      </c>
      <c r="ABU15" s="7">
        <v>1864800</v>
      </c>
      <c r="ABV15" s="7">
        <v>0</v>
      </c>
      <c r="ABW15" s="7">
        <v>3662300</v>
      </c>
      <c r="ABX15" s="7">
        <v>10773000</v>
      </c>
      <c r="ABY15" s="7">
        <v>23236000</v>
      </c>
    </row>
    <row r="16" spans="1:772" ht="16" x14ac:dyDescent="0.2">
      <c r="A16" s="2" t="s">
        <v>3369</v>
      </c>
      <c r="B16" s="7">
        <v>2101000</v>
      </c>
      <c r="C16" s="7">
        <v>49121000</v>
      </c>
      <c r="D16" s="7">
        <v>1645196.67</v>
      </c>
      <c r="E16" s="7">
        <v>14915000</v>
      </c>
      <c r="F16" s="7">
        <v>1175400</v>
      </c>
      <c r="G16" s="7">
        <v>4040800</v>
      </c>
      <c r="H16" s="7">
        <v>10058000</v>
      </c>
      <c r="I16" s="7">
        <v>1220100</v>
      </c>
      <c r="J16" s="7">
        <v>0</v>
      </c>
      <c r="K16" s="7">
        <v>5068800</v>
      </c>
      <c r="L16" s="7">
        <v>10456000</v>
      </c>
      <c r="M16" s="7">
        <f>AVERAGE(M13:M15)</f>
        <v>2301266.6666666665</v>
      </c>
      <c r="N16" s="7">
        <v>1868400</v>
      </c>
      <c r="O16" s="7">
        <v>3987800</v>
      </c>
      <c r="P16" s="7">
        <v>2301800</v>
      </c>
      <c r="Q16" s="7">
        <v>0</v>
      </c>
      <c r="R16" s="7">
        <v>2108300</v>
      </c>
      <c r="S16" s="7">
        <v>25311000</v>
      </c>
      <c r="T16" s="7">
        <v>2587900</v>
      </c>
      <c r="U16" s="7">
        <v>48369000</v>
      </c>
      <c r="V16" s="7">
        <v>277870</v>
      </c>
      <c r="W16" s="7">
        <v>1820800</v>
      </c>
      <c r="X16" s="7">
        <v>1074600</v>
      </c>
      <c r="Y16" s="7">
        <v>0</v>
      </c>
      <c r="Z16" s="7">
        <v>60766000</v>
      </c>
      <c r="AA16" s="7">
        <v>69736000</v>
      </c>
      <c r="AB16" s="7">
        <v>1450200</v>
      </c>
      <c r="AC16" s="7">
        <v>204090000</v>
      </c>
      <c r="AD16" s="7">
        <v>7971000</v>
      </c>
      <c r="AE16" s="7">
        <v>0</v>
      </c>
      <c r="AF16" s="7">
        <v>19661000</v>
      </c>
      <c r="AG16" s="7">
        <v>8538300</v>
      </c>
      <c r="AH16" s="7">
        <v>8663000</v>
      </c>
      <c r="AI16" s="7">
        <v>7908200</v>
      </c>
      <c r="AJ16" s="7">
        <v>1431600</v>
      </c>
      <c r="AK16" s="7">
        <v>5554900</v>
      </c>
      <c r="AL16" s="7">
        <v>21774000</v>
      </c>
      <c r="AM16" s="7">
        <v>6754500</v>
      </c>
      <c r="AN16" s="7">
        <v>5406500</v>
      </c>
      <c r="AO16" s="7">
        <v>0</v>
      </c>
      <c r="AP16" s="7">
        <v>1741800</v>
      </c>
      <c r="AQ16" s="7">
        <v>1487400</v>
      </c>
      <c r="AR16" s="7">
        <v>15521000</v>
      </c>
      <c r="AS16" s="7">
        <v>7384800</v>
      </c>
      <c r="AT16" s="7">
        <v>524600</v>
      </c>
      <c r="AU16" s="7">
        <v>940730</v>
      </c>
      <c r="AV16" s="7">
        <v>0</v>
      </c>
      <c r="AW16" s="7">
        <v>37054000</v>
      </c>
      <c r="AX16" s="7">
        <v>6920700</v>
      </c>
      <c r="AY16" s="7">
        <v>5315200</v>
      </c>
      <c r="AZ16" s="7">
        <v>7820700</v>
      </c>
      <c r="BA16" s="7">
        <v>0</v>
      </c>
      <c r="BB16" s="7">
        <v>1219800</v>
      </c>
      <c r="BC16" s="7">
        <v>3456900</v>
      </c>
      <c r="BD16" s="7">
        <v>12260000</v>
      </c>
      <c r="BE16" s="7">
        <v>0</v>
      </c>
      <c r="BF16" s="7">
        <v>4698600</v>
      </c>
      <c r="BG16" s="7">
        <v>5239500</v>
      </c>
      <c r="BH16" s="7">
        <v>929540</v>
      </c>
      <c r="BI16" s="7">
        <v>2932700</v>
      </c>
      <c r="BJ16" s="7">
        <v>1553500</v>
      </c>
      <c r="BK16" s="7">
        <v>17129000</v>
      </c>
      <c r="BL16" s="7">
        <v>2592100</v>
      </c>
      <c r="BM16" s="7">
        <v>3204300</v>
      </c>
      <c r="BN16" s="7">
        <v>0</v>
      </c>
      <c r="BO16" s="7">
        <v>721410</v>
      </c>
      <c r="BP16" s="7">
        <v>9339500</v>
      </c>
      <c r="BQ16" s="7">
        <v>814910</v>
      </c>
      <c r="BR16" s="7">
        <v>954200</v>
      </c>
      <c r="BS16" s="7">
        <v>87803000</v>
      </c>
      <c r="BT16" s="7">
        <v>1560200</v>
      </c>
      <c r="BU16" s="7">
        <v>5153100</v>
      </c>
      <c r="BV16" s="7">
        <v>2444600</v>
      </c>
      <c r="BW16" s="7">
        <v>1279400</v>
      </c>
      <c r="BX16" s="7">
        <v>0</v>
      </c>
      <c r="BY16" s="7">
        <v>14217000</v>
      </c>
      <c r="BZ16" s="7">
        <v>1038056.67</v>
      </c>
      <c r="CA16" s="7">
        <v>764720</v>
      </c>
      <c r="CB16" s="7">
        <v>36657000</v>
      </c>
      <c r="CC16" s="7">
        <v>1736600</v>
      </c>
      <c r="CD16" s="7">
        <v>5268700</v>
      </c>
      <c r="CE16" s="7">
        <v>0</v>
      </c>
      <c r="CF16" s="7">
        <v>131670000</v>
      </c>
      <c r="CG16" s="7">
        <v>0</v>
      </c>
      <c r="CH16" s="7">
        <v>115520000</v>
      </c>
      <c r="CI16" s="7">
        <v>464300</v>
      </c>
      <c r="CJ16" s="7">
        <v>3493300</v>
      </c>
      <c r="CK16" s="7">
        <v>2782800</v>
      </c>
      <c r="CL16" s="7">
        <v>1625100</v>
      </c>
      <c r="CM16" s="7">
        <v>1757200</v>
      </c>
      <c r="CN16" s="7">
        <v>40599000</v>
      </c>
      <c r="CO16" s="7">
        <v>5669600</v>
      </c>
      <c r="CP16" s="7">
        <v>26145000</v>
      </c>
      <c r="CQ16" s="7">
        <v>8902000</v>
      </c>
      <c r="CR16" s="7">
        <v>4095200</v>
      </c>
      <c r="CS16" s="7">
        <v>504650</v>
      </c>
      <c r="CT16" s="7">
        <v>2355100</v>
      </c>
      <c r="CU16" s="7">
        <v>2580700</v>
      </c>
      <c r="CV16" s="7">
        <v>1749900</v>
      </c>
      <c r="CW16" s="7">
        <v>3879500</v>
      </c>
      <c r="CX16" s="7">
        <v>0</v>
      </c>
      <c r="CY16" s="7">
        <v>615150</v>
      </c>
      <c r="CZ16" s="7">
        <v>0</v>
      </c>
      <c r="DA16" s="7">
        <v>0</v>
      </c>
      <c r="DB16" s="7">
        <v>26140000</v>
      </c>
      <c r="DC16" s="7">
        <v>681300</v>
      </c>
      <c r="DD16" s="7">
        <v>2489800</v>
      </c>
      <c r="DE16" s="7">
        <v>1218800</v>
      </c>
      <c r="DF16" s="7">
        <v>831910</v>
      </c>
      <c r="DG16" s="7">
        <v>4255000</v>
      </c>
      <c r="DH16" s="7">
        <v>0</v>
      </c>
      <c r="DI16" s="7">
        <v>9595900</v>
      </c>
      <c r="DJ16" s="7">
        <v>4075900</v>
      </c>
      <c r="DK16" s="7">
        <v>1531200</v>
      </c>
      <c r="DL16" s="7">
        <v>3419200</v>
      </c>
      <c r="DM16" s="7">
        <v>5105400</v>
      </c>
      <c r="DN16" s="7">
        <v>3142900</v>
      </c>
      <c r="DO16" s="7">
        <v>20336000</v>
      </c>
      <c r="DP16" s="7">
        <v>2407200</v>
      </c>
      <c r="DQ16" s="7">
        <v>8679800</v>
      </c>
      <c r="DR16" s="7">
        <v>4618000</v>
      </c>
      <c r="DS16" s="7">
        <v>0</v>
      </c>
      <c r="DT16" s="7">
        <v>0</v>
      </c>
      <c r="DU16" s="7">
        <v>0</v>
      </c>
      <c r="DV16" s="7">
        <v>159690000</v>
      </c>
      <c r="DW16" s="7">
        <v>0</v>
      </c>
      <c r="DX16" s="7">
        <v>1569700</v>
      </c>
      <c r="DY16" s="7">
        <v>0</v>
      </c>
      <c r="DZ16" s="7">
        <v>5998500</v>
      </c>
      <c r="EA16" s="7">
        <v>0</v>
      </c>
      <c r="EB16" s="7">
        <v>0</v>
      </c>
      <c r="EC16" s="7">
        <v>4811900</v>
      </c>
      <c r="ED16" s="7">
        <v>4427600</v>
      </c>
      <c r="EE16" s="7">
        <v>1010600</v>
      </c>
      <c r="EF16" s="7">
        <v>6445300</v>
      </c>
      <c r="EG16" s="7">
        <v>0</v>
      </c>
      <c r="EH16" s="7">
        <v>1817100</v>
      </c>
      <c r="EI16" s="7">
        <v>296880</v>
      </c>
      <c r="EJ16" s="7">
        <v>3459000</v>
      </c>
      <c r="EK16" s="7">
        <v>4041500</v>
      </c>
      <c r="EL16" s="7">
        <v>1592100</v>
      </c>
      <c r="EM16" s="7">
        <v>0</v>
      </c>
      <c r="EN16" s="7">
        <v>1125500</v>
      </c>
      <c r="EO16" s="7">
        <v>746830</v>
      </c>
      <c r="EP16" s="7">
        <v>30540000</v>
      </c>
      <c r="EQ16" s="7">
        <v>3653100</v>
      </c>
      <c r="ER16" s="7">
        <v>1994100</v>
      </c>
      <c r="ES16" s="7">
        <v>0</v>
      </c>
      <c r="ET16" s="7">
        <v>2232200</v>
      </c>
      <c r="EU16" s="7">
        <v>3011500</v>
      </c>
      <c r="EV16" s="7">
        <v>1277400</v>
      </c>
      <c r="EW16" s="7">
        <v>4898800</v>
      </c>
      <c r="EX16" s="7">
        <v>894830</v>
      </c>
      <c r="EY16" s="7">
        <v>3590400</v>
      </c>
      <c r="EZ16" s="7">
        <v>2020600</v>
      </c>
      <c r="FA16" s="7">
        <v>597590</v>
      </c>
      <c r="FB16" s="7">
        <v>5991200</v>
      </c>
      <c r="FC16" s="7">
        <v>10084000</v>
      </c>
      <c r="FD16" s="7">
        <v>588160</v>
      </c>
      <c r="FE16" s="7">
        <v>2224400</v>
      </c>
      <c r="FF16" s="7">
        <v>1243600</v>
      </c>
      <c r="FG16" s="7">
        <v>0</v>
      </c>
      <c r="FH16" s="7">
        <v>0</v>
      </c>
      <c r="FI16" s="7">
        <v>11094000</v>
      </c>
      <c r="FJ16" s="7">
        <v>9137900</v>
      </c>
      <c r="FK16" s="7">
        <f>AVERAGE(FK13:FK15)</f>
        <v>2319533.3333333335</v>
      </c>
      <c r="FL16" s="7">
        <v>171470</v>
      </c>
      <c r="FM16" s="7">
        <v>2996300</v>
      </c>
      <c r="FN16" s="7">
        <v>3760300</v>
      </c>
      <c r="FO16" s="7">
        <v>7075200</v>
      </c>
      <c r="FP16" s="7">
        <v>2004400</v>
      </c>
      <c r="FQ16" s="7">
        <v>0</v>
      </c>
      <c r="FR16" s="7">
        <v>4539700</v>
      </c>
      <c r="FS16" s="7">
        <v>4521900</v>
      </c>
      <c r="FT16" s="7">
        <v>13419000</v>
      </c>
      <c r="FU16" s="7">
        <v>5703300</v>
      </c>
      <c r="FV16" s="7">
        <v>2038800</v>
      </c>
      <c r="FW16" s="7">
        <v>0</v>
      </c>
      <c r="FX16" s="7">
        <v>4113000</v>
      </c>
      <c r="FY16" s="7">
        <v>1423400</v>
      </c>
      <c r="FZ16" s="7">
        <v>360560</v>
      </c>
      <c r="GA16" s="7">
        <v>15664000</v>
      </c>
      <c r="GB16" s="7">
        <v>2583700</v>
      </c>
      <c r="GC16" s="7">
        <v>1620300</v>
      </c>
      <c r="GD16" s="7">
        <v>7891400</v>
      </c>
      <c r="GE16" s="7">
        <v>0</v>
      </c>
      <c r="GF16" s="7">
        <v>0</v>
      </c>
      <c r="GG16" s="7">
        <v>2676200</v>
      </c>
      <c r="GH16" s="7">
        <v>4156000</v>
      </c>
      <c r="GI16" s="7">
        <v>5304100</v>
      </c>
      <c r="GJ16" s="7">
        <v>94306000</v>
      </c>
      <c r="GK16" s="7">
        <v>2253600</v>
      </c>
      <c r="GL16" s="7">
        <v>52253000</v>
      </c>
      <c r="GM16" s="7">
        <v>7153400</v>
      </c>
      <c r="GN16" s="7">
        <v>1159700</v>
      </c>
      <c r="GO16" s="7">
        <v>23745000</v>
      </c>
      <c r="GP16" s="7">
        <v>13234000</v>
      </c>
      <c r="GQ16" s="7">
        <v>571140</v>
      </c>
      <c r="GR16" s="7">
        <v>7441500</v>
      </c>
      <c r="GS16" s="7">
        <v>0</v>
      </c>
      <c r="GT16" s="7">
        <v>3169900</v>
      </c>
      <c r="GU16" s="7">
        <v>0</v>
      </c>
      <c r="GV16" s="7">
        <v>635230</v>
      </c>
      <c r="GW16" s="7">
        <v>7557200</v>
      </c>
      <c r="GX16" s="7">
        <v>0</v>
      </c>
      <c r="GY16" s="7">
        <v>5874300</v>
      </c>
      <c r="GZ16" s="7">
        <v>4539200</v>
      </c>
      <c r="HA16" s="7">
        <v>1650800</v>
      </c>
      <c r="HB16" s="7">
        <v>1020200</v>
      </c>
      <c r="HC16" s="7">
        <v>9123300</v>
      </c>
      <c r="HD16" s="7">
        <v>21475000</v>
      </c>
      <c r="HE16" s="7">
        <v>2253800</v>
      </c>
      <c r="HF16" s="7">
        <v>315420</v>
      </c>
      <c r="HG16" s="7">
        <v>1330100</v>
      </c>
      <c r="HH16" s="7">
        <v>2006800</v>
      </c>
      <c r="HI16" s="7">
        <v>2751200</v>
      </c>
      <c r="HJ16" s="7">
        <v>5889200</v>
      </c>
      <c r="HK16" s="7">
        <v>1691900</v>
      </c>
      <c r="HL16" s="7">
        <v>34844000</v>
      </c>
      <c r="HM16" s="7">
        <v>6505000</v>
      </c>
      <c r="HN16" s="7">
        <v>0</v>
      </c>
      <c r="HO16" s="7">
        <v>339230</v>
      </c>
      <c r="HP16" s="7">
        <v>8063600</v>
      </c>
      <c r="HQ16" s="7">
        <v>47954000</v>
      </c>
      <c r="HR16" s="7">
        <v>2541300</v>
      </c>
      <c r="HS16" s="7">
        <v>19316000</v>
      </c>
      <c r="HT16" s="7">
        <v>3176100</v>
      </c>
      <c r="HU16" s="7">
        <v>7951500</v>
      </c>
      <c r="HV16" s="7">
        <v>0</v>
      </c>
      <c r="HW16" s="7">
        <v>3077400</v>
      </c>
      <c r="HX16" s="7">
        <v>9315800</v>
      </c>
      <c r="HY16" s="7">
        <v>482070</v>
      </c>
      <c r="HZ16" s="7">
        <v>11638000</v>
      </c>
      <c r="IA16" s="7">
        <v>21210000</v>
      </c>
      <c r="IB16" s="7">
        <v>9999800</v>
      </c>
      <c r="IC16" s="7">
        <v>2277800</v>
      </c>
      <c r="ID16" s="7">
        <v>3954100</v>
      </c>
      <c r="IE16" s="7">
        <v>0</v>
      </c>
      <c r="IF16" s="7">
        <v>4012000</v>
      </c>
      <c r="IG16" s="7">
        <v>6172500</v>
      </c>
      <c r="IH16" s="7">
        <v>851660</v>
      </c>
      <c r="II16" s="7">
        <v>3400800</v>
      </c>
      <c r="IJ16" s="7">
        <v>67608000</v>
      </c>
      <c r="IK16" s="7">
        <v>946070</v>
      </c>
      <c r="IL16" s="7">
        <v>0</v>
      </c>
      <c r="IM16" s="7">
        <v>0</v>
      </c>
      <c r="IN16" s="7">
        <v>2316500</v>
      </c>
      <c r="IO16" s="7">
        <v>2388100</v>
      </c>
      <c r="IP16" s="7">
        <v>4014700</v>
      </c>
      <c r="IQ16" s="7">
        <v>0</v>
      </c>
      <c r="IR16" s="7">
        <v>0</v>
      </c>
      <c r="IS16" s="7">
        <v>1807000</v>
      </c>
      <c r="IT16" s="7">
        <v>5561600</v>
      </c>
      <c r="IU16" s="7">
        <v>14251000</v>
      </c>
      <c r="IV16" s="7">
        <v>0</v>
      </c>
      <c r="IW16" s="7">
        <v>56598000</v>
      </c>
      <c r="IX16" s="7">
        <v>14237000</v>
      </c>
      <c r="IY16" s="7">
        <v>21684000</v>
      </c>
      <c r="IZ16" s="7">
        <v>0</v>
      </c>
      <c r="JA16" s="7">
        <v>0</v>
      </c>
      <c r="JB16" s="7">
        <v>0</v>
      </c>
      <c r="JC16" s="7">
        <v>0</v>
      </c>
      <c r="JD16" s="7">
        <v>13829000</v>
      </c>
      <c r="JE16" s="7">
        <v>1412200</v>
      </c>
      <c r="JF16" s="7">
        <v>3318000</v>
      </c>
      <c r="JG16" s="7">
        <v>82418000</v>
      </c>
      <c r="JH16" s="7">
        <v>2162100</v>
      </c>
      <c r="JI16" s="7">
        <v>1606300</v>
      </c>
      <c r="JJ16" s="7">
        <v>0</v>
      </c>
      <c r="JK16" s="7">
        <v>7629100</v>
      </c>
      <c r="JL16" s="7">
        <v>0</v>
      </c>
      <c r="JM16" s="7">
        <v>0</v>
      </c>
      <c r="JN16" s="7">
        <v>1349300</v>
      </c>
      <c r="JO16" s="7">
        <v>2339700</v>
      </c>
      <c r="JP16" s="7">
        <v>0</v>
      </c>
      <c r="JQ16" s="7">
        <v>52991000</v>
      </c>
      <c r="JR16" s="7">
        <v>0</v>
      </c>
      <c r="JS16" s="7">
        <v>0</v>
      </c>
      <c r="JT16" s="7">
        <v>4854400</v>
      </c>
      <c r="JU16" s="7">
        <v>0</v>
      </c>
      <c r="JV16" s="7">
        <v>709800</v>
      </c>
      <c r="JW16" s="7">
        <v>1729100</v>
      </c>
      <c r="JX16" s="7">
        <v>1971500</v>
      </c>
      <c r="JY16" s="7">
        <v>5464000</v>
      </c>
      <c r="JZ16" s="7">
        <v>660970</v>
      </c>
      <c r="KA16" s="7">
        <v>1039000</v>
      </c>
      <c r="KB16" s="7">
        <v>3276600</v>
      </c>
      <c r="KC16" s="7">
        <v>2054100</v>
      </c>
      <c r="KD16" s="7">
        <v>7297800</v>
      </c>
      <c r="KE16" s="7">
        <v>1797666.67</v>
      </c>
      <c r="KF16" s="7">
        <v>11983000</v>
      </c>
      <c r="KG16" s="7">
        <v>2033200</v>
      </c>
      <c r="KH16" s="7">
        <v>1295700</v>
      </c>
      <c r="KI16" s="7">
        <v>0</v>
      </c>
      <c r="KJ16" s="7">
        <v>6904100</v>
      </c>
      <c r="KK16" s="7">
        <v>1605600</v>
      </c>
      <c r="KL16" s="7">
        <v>6623300</v>
      </c>
      <c r="KM16" s="7">
        <v>1270700</v>
      </c>
      <c r="KN16" s="7">
        <v>10302000</v>
      </c>
      <c r="KO16" s="7">
        <v>32281000</v>
      </c>
      <c r="KP16" s="7">
        <v>106910000</v>
      </c>
      <c r="KQ16" s="7">
        <v>1265600</v>
      </c>
      <c r="KR16" s="7">
        <v>69114000</v>
      </c>
      <c r="KS16" s="7">
        <v>33559000</v>
      </c>
      <c r="KT16" s="7">
        <v>26327000</v>
      </c>
      <c r="KU16" s="7">
        <v>3851600</v>
      </c>
      <c r="KV16" s="7">
        <v>0</v>
      </c>
      <c r="KW16" s="7">
        <v>1957000</v>
      </c>
      <c r="KX16" s="7">
        <v>0</v>
      </c>
      <c r="KY16" s="7">
        <v>9742100</v>
      </c>
      <c r="KZ16" s="7">
        <v>3433900</v>
      </c>
      <c r="LA16" s="7">
        <v>853590</v>
      </c>
      <c r="LB16" s="7">
        <v>0</v>
      </c>
      <c r="LC16" s="7">
        <v>17355000</v>
      </c>
      <c r="LD16" s="7">
        <v>7369200</v>
      </c>
      <c r="LE16" s="7">
        <v>35710000</v>
      </c>
      <c r="LF16" s="7">
        <v>0</v>
      </c>
      <c r="LG16" s="7">
        <v>2233600</v>
      </c>
      <c r="LH16" s="7">
        <v>49979000</v>
      </c>
      <c r="LI16" s="7">
        <v>66820000</v>
      </c>
      <c r="LJ16" s="7">
        <v>0</v>
      </c>
      <c r="LK16" s="7">
        <v>1739500</v>
      </c>
      <c r="LL16" s="7">
        <v>5972300</v>
      </c>
      <c r="LM16" s="7">
        <v>0</v>
      </c>
      <c r="LN16" s="7">
        <v>0</v>
      </c>
      <c r="LO16" s="7">
        <v>2845100</v>
      </c>
      <c r="LP16" s="7">
        <v>9062300</v>
      </c>
      <c r="LQ16" s="7">
        <v>19738000</v>
      </c>
      <c r="LR16" s="7">
        <v>191830000</v>
      </c>
      <c r="LS16" s="7">
        <v>19465000</v>
      </c>
      <c r="LT16" s="7">
        <v>1559200</v>
      </c>
      <c r="LU16" s="7">
        <v>660190</v>
      </c>
      <c r="LV16" s="7">
        <v>20055000</v>
      </c>
      <c r="LW16" s="7">
        <v>1343500</v>
      </c>
      <c r="LX16" s="7">
        <v>38953000</v>
      </c>
      <c r="LY16" s="7">
        <v>17919000</v>
      </c>
      <c r="LZ16" s="7">
        <v>8634400</v>
      </c>
      <c r="MA16" s="7">
        <v>8867500</v>
      </c>
      <c r="MB16" s="7">
        <v>2082600</v>
      </c>
      <c r="MC16" s="7">
        <v>0</v>
      </c>
      <c r="MD16" s="7">
        <v>0</v>
      </c>
      <c r="ME16" s="7">
        <v>2565700</v>
      </c>
      <c r="MF16" s="7">
        <v>4293200</v>
      </c>
      <c r="MG16" s="7">
        <v>0</v>
      </c>
      <c r="MH16" s="7">
        <v>925986.66700000002</v>
      </c>
      <c r="MI16" s="7">
        <v>97182000</v>
      </c>
      <c r="MJ16" s="7">
        <v>8882200</v>
      </c>
      <c r="MK16" s="7">
        <v>3949300</v>
      </c>
      <c r="ML16" s="7">
        <v>6087000</v>
      </c>
      <c r="MM16" s="7">
        <v>0</v>
      </c>
      <c r="MN16" s="7">
        <v>2040000</v>
      </c>
      <c r="MO16" s="7">
        <v>10414000</v>
      </c>
      <c r="MP16" s="7">
        <v>7052500</v>
      </c>
      <c r="MQ16" s="7">
        <v>3260500</v>
      </c>
      <c r="MR16" s="7">
        <v>12692000</v>
      </c>
      <c r="MS16" s="7">
        <v>1346800</v>
      </c>
      <c r="MT16" s="7">
        <v>1235900</v>
      </c>
      <c r="MU16" s="7">
        <v>908060</v>
      </c>
      <c r="MV16" s="7">
        <v>4357800</v>
      </c>
      <c r="MW16" s="7">
        <v>10748000</v>
      </c>
      <c r="MX16" s="7">
        <v>4572800</v>
      </c>
      <c r="MY16" s="7">
        <v>9913100</v>
      </c>
      <c r="MZ16" s="7">
        <v>1102200</v>
      </c>
      <c r="NA16" s="7">
        <v>4010800</v>
      </c>
      <c r="NB16" s="7">
        <v>0</v>
      </c>
      <c r="NC16" s="7">
        <v>4942000</v>
      </c>
      <c r="ND16" s="7">
        <v>30175000</v>
      </c>
      <c r="NE16" s="7">
        <v>2639900</v>
      </c>
      <c r="NF16" s="7">
        <v>10068000</v>
      </c>
      <c r="NG16" s="7">
        <v>8869600</v>
      </c>
      <c r="NH16" s="7">
        <v>1257000</v>
      </c>
      <c r="NI16" s="7">
        <v>7527700</v>
      </c>
      <c r="NJ16" s="7">
        <v>1629100</v>
      </c>
      <c r="NK16" s="7">
        <v>2266300</v>
      </c>
      <c r="NL16" s="7">
        <v>923160</v>
      </c>
      <c r="NM16" s="7">
        <v>4983000</v>
      </c>
      <c r="NN16" s="7">
        <v>3023700</v>
      </c>
      <c r="NO16" s="7">
        <v>927390</v>
      </c>
      <c r="NP16" s="7">
        <v>2891900</v>
      </c>
      <c r="NQ16" s="7">
        <v>3461400</v>
      </c>
      <c r="NR16" s="7">
        <v>656700</v>
      </c>
      <c r="NS16" s="7">
        <v>446930</v>
      </c>
      <c r="NT16" s="7">
        <v>1571900</v>
      </c>
      <c r="NU16" s="7">
        <v>16126000</v>
      </c>
      <c r="NV16" s="7">
        <v>3522000</v>
      </c>
      <c r="NW16" s="7">
        <v>3605700</v>
      </c>
      <c r="NX16" s="7">
        <v>15610000</v>
      </c>
      <c r="NY16" s="7">
        <v>827200</v>
      </c>
      <c r="NZ16" s="7">
        <v>1437000</v>
      </c>
      <c r="OA16" s="7">
        <v>4464500</v>
      </c>
      <c r="OB16" s="7">
        <v>1296100</v>
      </c>
      <c r="OC16" s="7">
        <v>2837300</v>
      </c>
      <c r="OD16" s="7">
        <v>4953800</v>
      </c>
      <c r="OE16" s="7">
        <v>2031700</v>
      </c>
      <c r="OF16" s="7">
        <v>0</v>
      </c>
      <c r="OG16" s="7">
        <v>3315600</v>
      </c>
      <c r="OH16" s="7">
        <v>276800</v>
      </c>
      <c r="OI16" s="7">
        <v>5855600</v>
      </c>
      <c r="OJ16" s="7">
        <v>39920000</v>
      </c>
      <c r="OK16" s="7">
        <v>1433700</v>
      </c>
      <c r="OL16" s="7">
        <v>18057000</v>
      </c>
      <c r="OM16" s="7">
        <v>4372600</v>
      </c>
      <c r="ON16" s="7">
        <v>3300800</v>
      </c>
      <c r="OO16" s="7">
        <v>3885500</v>
      </c>
      <c r="OP16" s="7">
        <v>51749000</v>
      </c>
      <c r="OQ16" s="7">
        <v>0</v>
      </c>
      <c r="OR16" s="7">
        <v>1932400</v>
      </c>
      <c r="OS16" s="7">
        <v>1859500</v>
      </c>
      <c r="OT16" s="7">
        <v>80303000</v>
      </c>
      <c r="OU16" s="7">
        <v>904140</v>
      </c>
      <c r="OV16" s="7">
        <v>9591100</v>
      </c>
      <c r="OW16" s="7">
        <v>1244400</v>
      </c>
      <c r="OX16" s="7">
        <v>5907000</v>
      </c>
      <c r="OY16" s="7">
        <v>1809100</v>
      </c>
      <c r="OZ16" s="7">
        <v>8098900</v>
      </c>
      <c r="PA16" s="7">
        <v>3819200</v>
      </c>
      <c r="PB16" s="7">
        <v>13191000</v>
      </c>
      <c r="PC16" s="7">
        <v>0</v>
      </c>
      <c r="PD16" s="7">
        <v>826950</v>
      </c>
      <c r="PE16" s="7">
        <v>5737800</v>
      </c>
      <c r="PF16" s="7">
        <v>0</v>
      </c>
      <c r="PG16" s="7">
        <v>1060000</v>
      </c>
      <c r="PH16" s="7">
        <v>891700</v>
      </c>
      <c r="PI16" s="7">
        <v>1968700</v>
      </c>
      <c r="PJ16" s="7">
        <v>1846700</v>
      </c>
      <c r="PK16" s="7">
        <v>89692000</v>
      </c>
      <c r="PL16" s="7">
        <v>5867500</v>
      </c>
      <c r="PM16" s="7">
        <v>0</v>
      </c>
      <c r="PN16" s="7">
        <v>1181700</v>
      </c>
      <c r="PO16" s="7">
        <v>9875600</v>
      </c>
      <c r="PP16" s="7">
        <v>2946400</v>
      </c>
      <c r="PQ16" s="7">
        <v>2526700</v>
      </c>
      <c r="PR16" s="7">
        <v>392000</v>
      </c>
      <c r="PS16" s="7">
        <v>0</v>
      </c>
      <c r="PT16" s="7">
        <v>988880</v>
      </c>
      <c r="PU16" s="7">
        <v>2525800</v>
      </c>
      <c r="PV16" s="7">
        <v>3462500</v>
      </c>
      <c r="PW16" s="7">
        <v>12665000</v>
      </c>
      <c r="PX16" s="7">
        <v>11295000</v>
      </c>
      <c r="PY16" s="7">
        <v>1444200</v>
      </c>
      <c r="PZ16" s="7">
        <v>3473800</v>
      </c>
      <c r="QA16" s="7">
        <v>10289000</v>
      </c>
      <c r="QB16" s="7">
        <v>515470</v>
      </c>
      <c r="QC16" s="7">
        <v>5738200</v>
      </c>
      <c r="QD16" s="7">
        <v>2837500</v>
      </c>
      <c r="QE16" s="7">
        <v>687490</v>
      </c>
      <c r="QF16" s="7">
        <v>3463900</v>
      </c>
      <c r="QG16" s="7">
        <v>3120700</v>
      </c>
      <c r="QH16" s="7">
        <v>9019300</v>
      </c>
      <c r="QI16" s="7">
        <v>10918000</v>
      </c>
      <c r="QJ16" s="7">
        <v>19657000</v>
      </c>
      <c r="QK16" s="7">
        <v>0</v>
      </c>
      <c r="QL16" s="7">
        <v>0</v>
      </c>
      <c r="QM16" s="7">
        <v>12829000</v>
      </c>
      <c r="QN16" s="7">
        <v>47700000</v>
      </c>
      <c r="QO16" s="7">
        <v>1442800</v>
      </c>
      <c r="QP16" s="7">
        <v>4360500</v>
      </c>
      <c r="QQ16" s="7">
        <v>0</v>
      </c>
      <c r="QR16" s="7">
        <v>1214800</v>
      </c>
      <c r="QS16" s="7">
        <v>3722100</v>
      </c>
      <c r="QT16" s="7">
        <v>4704100</v>
      </c>
      <c r="QU16" s="7">
        <v>0</v>
      </c>
      <c r="QV16" s="7">
        <v>1978300</v>
      </c>
      <c r="QW16" s="7">
        <v>2977200</v>
      </c>
      <c r="QX16" s="7">
        <v>1064300</v>
      </c>
      <c r="QY16" s="7">
        <v>21750000</v>
      </c>
      <c r="QZ16" s="7">
        <v>1521800</v>
      </c>
      <c r="RA16" s="7">
        <v>92946000</v>
      </c>
      <c r="RB16" s="7">
        <v>3738800</v>
      </c>
      <c r="RC16" s="7">
        <v>2150100</v>
      </c>
      <c r="RD16" s="7">
        <v>0</v>
      </c>
      <c r="RE16" s="7">
        <v>2113000</v>
      </c>
      <c r="RF16" s="7">
        <v>22688000</v>
      </c>
      <c r="RG16" s="7">
        <v>1959500</v>
      </c>
      <c r="RH16" s="7">
        <v>1217900</v>
      </c>
      <c r="RI16" s="7">
        <v>1673300</v>
      </c>
      <c r="RJ16" s="7">
        <v>0</v>
      </c>
      <c r="RK16" s="7">
        <v>3201100</v>
      </c>
      <c r="RL16" s="7">
        <v>1007600</v>
      </c>
      <c r="RM16" s="7">
        <v>1565300</v>
      </c>
      <c r="RN16" s="7">
        <v>141330</v>
      </c>
      <c r="RO16" s="7">
        <v>0</v>
      </c>
      <c r="RP16" s="7">
        <v>5698100</v>
      </c>
      <c r="RQ16" s="7">
        <v>0</v>
      </c>
      <c r="RR16" s="7">
        <v>0</v>
      </c>
      <c r="RS16" s="7">
        <v>1424300</v>
      </c>
      <c r="RT16" s="7">
        <v>4693300</v>
      </c>
      <c r="RU16" s="7">
        <v>3225000</v>
      </c>
      <c r="RV16" s="7">
        <v>1603100</v>
      </c>
      <c r="RW16" s="7">
        <v>3541500</v>
      </c>
      <c r="RX16" s="7">
        <v>3403900</v>
      </c>
      <c r="RY16" s="7">
        <v>4461400</v>
      </c>
      <c r="RZ16" s="7">
        <v>7984900</v>
      </c>
      <c r="SA16" s="7">
        <v>5874200</v>
      </c>
      <c r="SB16" s="7">
        <v>5738600</v>
      </c>
      <c r="SC16" s="7">
        <v>5538200</v>
      </c>
      <c r="SD16" s="7">
        <v>2735700</v>
      </c>
      <c r="SE16" s="7">
        <v>1437900</v>
      </c>
      <c r="SF16" s="7">
        <v>1733500</v>
      </c>
      <c r="SG16" s="7">
        <v>1460000</v>
      </c>
      <c r="SH16" s="7">
        <v>8649500</v>
      </c>
      <c r="SI16" s="7">
        <v>3893300</v>
      </c>
      <c r="SJ16" s="7">
        <v>7825800</v>
      </c>
      <c r="SK16" s="7">
        <v>0</v>
      </c>
      <c r="SL16" s="7">
        <v>0</v>
      </c>
      <c r="SM16" s="7">
        <v>1456800</v>
      </c>
      <c r="SN16" s="7">
        <v>4175900</v>
      </c>
      <c r="SO16" s="7">
        <v>861570</v>
      </c>
      <c r="SP16" s="7">
        <v>2148500</v>
      </c>
      <c r="SQ16" s="7">
        <v>2587600</v>
      </c>
      <c r="SR16" s="7">
        <v>3203700</v>
      </c>
      <c r="SS16" s="7">
        <v>12299000</v>
      </c>
      <c r="ST16" s="7">
        <v>1642900</v>
      </c>
      <c r="SU16" s="7">
        <v>4772600</v>
      </c>
      <c r="SV16" s="7">
        <v>6403900</v>
      </c>
      <c r="SW16" s="7">
        <v>0</v>
      </c>
      <c r="SX16" s="7">
        <v>2830300</v>
      </c>
      <c r="SY16" s="7">
        <v>4564400</v>
      </c>
      <c r="SZ16" s="7">
        <v>625440</v>
      </c>
      <c r="TA16" s="7">
        <v>1722800</v>
      </c>
      <c r="TB16" s="7">
        <v>1061200</v>
      </c>
      <c r="TC16" s="7">
        <v>1504500</v>
      </c>
      <c r="TD16" s="7">
        <v>0</v>
      </c>
      <c r="TE16" s="7">
        <v>1732100</v>
      </c>
      <c r="TF16" s="7">
        <v>3337600</v>
      </c>
      <c r="TG16" s="7">
        <v>0</v>
      </c>
      <c r="TH16" s="7">
        <v>1170700</v>
      </c>
      <c r="TI16" s="7">
        <v>978050</v>
      </c>
      <c r="TJ16" s="7">
        <v>1942800</v>
      </c>
      <c r="TK16" s="7">
        <v>0</v>
      </c>
      <c r="TL16" s="7">
        <v>453580</v>
      </c>
      <c r="TM16" s="7">
        <v>1044600</v>
      </c>
      <c r="TN16" s="7">
        <v>0</v>
      </c>
      <c r="TO16" s="7">
        <v>0</v>
      </c>
      <c r="TP16" s="7">
        <v>0</v>
      </c>
      <c r="TQ16" s="7">
        <v>2919800</v>
      </c>
      <c r="TR16" s="7">
        <v>2926000</v>
      </c>
      <c r="TS16" s="7">
        <v>2483300</v>
      </c>
      <c r="TT16" s="7">
        <v>941000</v>
      </c>
      <c r="TU16" s="7">
        <v>4252800</v>
      </c>
      <c r="TV16" s="7">
        <v>638100</v>
      </c>
      <c r="TW16" s="7">
        <v>4438500</v>
      </c>
      <c r="TX16" s="7">
        <v>62393000</v>
      </c>
      <c r="TY16" s="7">
        <v>10454000</v>
      </c>
      <c r="TZ16" s="7">
        <v>0</v>
      </c>
      <c r="UA16" s="7">
        <v>1508000</v>
      </c>
      <c r="UB16" s="7">
        <v>2403500</v>
      </c>
      <c r="UC16" s="7">
        <v>0</v>
      </c>
      <c r="UD16" s="7">
        <v>5396700</v>
      </c>
      <c r="UE16" s="7">
        <v>0</v>
      </c>
      <c r="UF16" s="7">
        <v>45763000</v>
      </c>
      <c r="UG16" s="7">
        <v>4381300</v>
      </c>
      <c r="UH16" s="7">
        <v>12549000</v>
      </c>
      <c r="UI16" s="7">
        <v>1681900</v>
      </c>
      <c r="UJ16" s="7">
        <v>3802400</v>
      </c>
      <c r="UK16" s="7">
        <v>4534200</v>
      </c>
      <c r="UL16" s="7">
        <v>3149100</v>
      </c>
      <c r="UM16" s="7">
        <v>3887500</v>
      </c>
      <c r="UN16" s="7">
        <v>0</v>
      </c>
      <c r="UO16" s="7">
        <v>3849400</v>
      </c>
      <c r="UP16" s="7">
        <v>3132700</v>
      </c>
      <c r="UQ16" s="7">
        <v>2294400</v>
      </c>
      <c r="UR16" s="7">
        <v>9773900</v>
      </c>
      <c r="US16" s="7">
        <v>4451200</v>
      </c>
      <c r="UT16" s="7">
        <v>4641000</v>
      </c>
      <c r="UU16" s="7">
        <v>22869000</v>
      </c>
      <c r="UV16" s="7">
        <v>8679100</v>
      </c>
      <c r="UW16" s="7">
        <v>1133300</v>
      </c>
      <c r="UX16" s="7">
        <v>952040</v>
      </c>
      <c r="UY16" s="7">
        <v>6579800</v>
      </c>
      <c r="UZ16" s="7">
        <v>3867900</v>
      </c>
      <c r="VA16" s="7">
        <v>20921000</v>
      </c>
      <c r="VB16" s="7">
        <v>0</v>
      </c>
      <c r="VC16" s="7">
        <v>3715100</v>
      </c>
      <c r="VD16" s="7">
        <v>20329000</v>
      </c>
      <c r="VE16" s="7">
        <v>2861900</v>
      </c>
      <c r="VF16" s="7">
        <v>0</v>
      </c>
      <c r="VG16" s="7">
        <f>AVERAGE(VG13:VG15)</f>
        <v>6191400</v>
      </c>
      <c r="VH16" s="7">
        <v>0</v>
      </c>
      <c r="VI16" s="7">
        <v>1825500</v>
      </c>
      <c r="VJ16" s="7">
        <v>6353900</v>
      </c>
      <c r="VK16" s="7">
        <v>5412200</v>
      </c>
      <c r="VL16" s="7">
        <v>5610300</v>
      </c>
      <c r="VM16" s="7">
        <v>1365200</v>
      </c>
      <c r="VN16" s="7">
        <v>13025000</v>
      </c>
      <c r="VO16" s="7">
        <v>21589000</v>
      </c>
      <c r="VP16" s="7">
        <v>0</v>
      </c>
      <c r="VQ16" s="7">
        <v>0</v>
      </c>
      <c r="VR16" s="7">
        <v>8189400</v>
      </c>
      <c r="VS16" s="7">
        <v>3203500</v>
      </c>
      <c r="VT16" s="7">
        <v>7554900</v>
      </c>
      <c r="VU16" s="7">
        <v>3949500</v>
      </c>
      <c r="VV16" s="7">
        <v>2162500</v>
      </c>
      <c r="VW16" s="7">
        <v>9072300</v>
      </c>
      <c r="VX16" s="7">
        <v>658150</v>
      </c>
      <c r="VY16" s="7">
        <v>9314300</v>
      </c>
      <c r="VZ16" s="7">
        <v>1819400</v>
      </c>
      <c r="WA16" s="7">
        <v>0</v>
      </c>
      <c r="WB16" s="7">
        <v>10644000</v>
      </c>
      <c r="WC16" s="7">
        <v>1377300</v>
      </c>
      <c r="WD16" s="7">
        <v>2398200</v>
      </c>
      <c r="WE16" s="7">
        <v>3280700</v>
      </c>
      <c r="WF16" s="7">
        <v>0</v>
      </c>
      <c r="WG16" s="7">
        <v>10456000</v>
      </c>
      <c r="WH16" s="7">
        <v>2752000</v>
      </c>
      <c r="WI16" s="7">
        <v>1320000</v>
      </c>
      <c r="WJ16" s="7">
        <v>500630</v>
      </c>
      <c r="WK16" s="7">
        <v>2109600</v>
      </c>
      <c r="WL16" s="7">
        <v>1620200</v>
      </c>
      <c r="WM16" s="7">
        <v>1661700</v>
      </c>
      <c r="WN16" s="7">
        <v>0</v>
      </c>
      <c r="WO16" s="7">
        <v>49734000</v>
      </c>
      <c r="WP16" s="7">
        <v>6064000</v>
      </c>
      <c r="WQ16" s="7">
        <v>21663000</v>
      </c>
      <c r="WR16" s="7">
        <v>1155300</v>
      </c>
      <c r="WS16" s="7">
        <v>4090000</v>
      </c>
      <c r="WT16" s="7">
        <v>987830</v>
      </c>
      <c r="WU16" s="7">
        <v>2537900</v>
      </c>
      <c r="WV16" s="7">
        <v>13788000</v>
      </c>
      <c r="WW16" s="7">
        <v>2335500</v>
      </c>
      <c r="WX16" s="7">
        <v>1905100</v>
      </c>
      <c r="WY16" s="7">
        <v>0</v>
      </c>
      <c r="WZ16" s="7">
        <v>1559300</v>
      </c>
      <c r="XA16" s="7">
        <v>38755000</v>
      </c>
      <c r="XB16" s="7">
        <v>3611700</v>
      </c>
      <c r="XC16" s="7">
        <v>0</v>
      </c>
      <c r="XD16" s="7">
        <v>11099000</v>
      </c>
      <c r="XE16" s="7">
        <v>2087700</v>
      </c>
      <c r="XF16" s="7">
        <v>2878800</v>
      </c>
      <c r="XG16" s="7">
        <v>932490</v>
      </c>
      <c r="XH16" s="7">
        <v>2228800</v>
      </c>
      <c r="XI16" s="7">
        <v>3740100</v>
      </c>
      <c r="XJ16" s="7">
        <v>6700000</v>
      </c>
      <c r="XK16" s="7">
        <v>590830</v>
      </c>
      <c r="XL16" s="7">
        <v>1953300</v>
      </c>
      <c r="XM16" s="7">
        <v>7539200</v>
      </c>
      <c r="XN16" s="7">
        <v>8866600</v>
      </c>
      <c r="XO16" s="7">
        <v>0</v>
      </c>
      <c r="XP16" s="7">
        <v>925450</v>
      </c>
      <c r="XQ16" s="7">
        <v>0</v>
      </c>
      <c r="XR16" s="7">
        <v>16384000</v>
      </c>
      <c r="XS16" s="7">
        <v>0</v>
      </c>
      <c r="XT16" s="7">
        <v>1114800</v>
      </c>
      <c r="XU16" s="7">
        <v>8891100</v>
      </c>
      <c r="XV16" s="7">
        <v>0</v>
      </c>
      <c r="XW16" s="7">
        <v>6369100</v>
      </c>
      <c r="XX16" s="7">
        <v>3286300</v>
      </c>
      <c r="XY16" s="7">
        <v>35584000</v>
      </c>
      <c r="XZ16" s="7">
        <v>37576000</v>
      </c>
      <c r="YA16" s="7">
        <v>9243300</v>
      </c>
      <c r="YB16" s="7">
        <v>2041600</v>
      </c>
      <c r="YC16" s="7">
        <v>11004000</v>
      </c>
      <c r="YD16" s="7">
        <v>3522200</v>
      </c>
      <c r="YE16" s="7">
        <v>3506000</v>
      </c>
      <c r="YF16" s="7">
        <v>8897200</v>
      </c>
      <c r="YG16" s="7">
        <v>7837100</v>
      </c>
      <c r="YH16" s="7">
        <v>2026700</v>
      </c>
      <c r="YI16" s="7">
        <v>3627900</v>
      </c>
      <c r="YJ16" s="7">
        <v>1103000</v>
      </c>
      <c r="YK16" s="7">
        <v>0</v>
      </c>
      <c r="YL16" s="7">
        <v>5106600</v>
      </c>
      <c r="YM16" s="7">
        <v>1410100</v>
      </c>
      <c r="YN16" s="7">
        <v>1241000</v>
      </c>
      <c r="YO16" s="7">
        <v>1368100</v>
      </c>
      <c r="YP16" s="7">
        <v>716050</v>
      </c>
      <c r="YQ16" s="7">
        <v>5803500</v>
      </c>
      <c r="YR16" s="7">
        <v>15799000</v>
      </c>
      <c r="YS16" s="7">
        <v>2813100</v>
      </c>
      <c r="YT16" s="7">
        <v>643780</v>
      </c>
      <c r="YU16" s="7">
        <v>3297900</v>
      </c>
      <c r="YV16" s="7">
        <v>245780</v>
      </c>
      <c r="YW16" s="7">
        <v>2460000</v>
      </c>
      <c r="YX16" s="7">
        <v>1658100</v>
      </c>
      <c r="YY16" s="7">
        <v>0</v>
      </c>
      <c r="YZ16" s="7">
        <v>3295500</v>
      </c>
      <c r="ZA16" s="7">
        <v>742770</v>
      </c>
      <c r="ZB16" s="7">
        <v>3268800</v>
      </c>
      <c r="ZC16" s="7">
        <v>3222700</v>
      </c>
      <c r="ZD16" s="7">
        <v>1691600</v>
      </c>
      <c r="ZE16" s="7">
        <v>6828300</v>
      </c>
      <c r="ZF16" s="7">
        <v>989490</v>
      </c>
      <c r="ZG16" s="7">
        <v>4189100</v>
      </c>
      <c r="ZH16" s="7">
        <v>16920000</v>
      </c>
      <c r="ZI16" s="7">
        <v>0</v>
      </c>
      <c r="ZJ16" s="7">
        <v>3985300</v>
      </c>
      <c r="ZK16" s="7">
        <v>20163000</v>
      </c>
      <c r="ZL16" s="7">
        <v>15371000</v>
      </c>
      <c r="ZM16" s="7">
        <v>806150</v>
      </c>
      <c r="ZN16" s="7">
        <v>23271000</v>
      </c>
      <c r="ZO16" s="7">
        <v>17491000</v>
      </c>
      <c r="ZP16" s="7">
        <v>7453300</v>
      </c>
      <c r="ZQ16" s="7">
        <v>104510000</v>
      </c>
      <c r="ZR16" s="7">
        <v>4879200</v>
      </c>
      <c r="ZS16" s="7">
        <v>2228600</v>
      </c>
      <c r="ZT16" s="7">
        <v>2133200</v>
      </c>
      <c r="ZU16" s="7">
        <v>2622000</v>
      </c>
      <c r="ZV16" s="7">
        <v>8599900</v>
      </c>
      <c r="ZW16" s="7">
        <v>8312000</v>
      </c>
      <c r="ZX16" s="7">
        <v>4608700</v>
      </c>
      <c r="ZY16" s="7">
        <v>2460500</v>
      </c>
      <c r="ZZ16" s="7">
        <v>3604200</v>
      </c>
      <c r="AAA16" s="7">
        <v>7356500</v>
      </c>
      <c r="AAB16" s="7">
        <v>37604000</v>
      </c>
      <c r="AAC16" s="7">
        <v>5965500</v>
      </c>
      <c r="AAD16" s="7">
        <v>6359000</v>
      </c>
      <c r="AAE16" s="7">
        <v>2216500</v>
      </c>
      <c r="AAF16" s="7">
        <v>3172200</v>
      </c>
      <c r="AAG16" s="7">
        <v>8883400</v>
      </c>
      <c r="AAH16" s="7">
        <v>305560000</v>
      </c>
      <c r="AAI16" s="7">
        <v>4330800</v>
      </c>
      <c r="AAJ16" s="7">
        <v>35580000</v>
      </c>
      <c r="AAK16" s="7">
        <v>6313700</v>
      </c>
      <c r="AAL16" s="7">
        <v>16091000</v>
      </c>
      <c r="AAM16" s="7">
        <v>1735233.33</v>
      </c>
      <c r="AAN16" s="7">
        <v>0</v>
      </c>
      <c r="AAO16" s="7">
        <v>326240</v>
      </c>
      <c r="AAP16" s="7">
        <v>26275000</v>
      </c>
      <c r="AAQ16" s="7">
        <v>4670000</v>
      </c>
      <c r="AAR16" s="7">
        <v>0</v>
      </c>
      <c r="AAS16" s="7">
        <v>4694000</v>
      </c>
      <c r="AAT16" s="7">
        <v>2392600</v>
      </c>
      <c r="AAU16" s="7">
        <v>1211900</v>
      </c>
      <c r="AAV16" s="7">
        <v>1223100000</v>
      </c>
      <c r="AAW16" s="7">
        <v>9797500</v>
      </c>
      <c r="AAX16" s="7">
        <v>0</v>
      </c>
      <c r="AAY16" s="7">
        <v>54244000</v>
      </c>
      <c r="AAZ16" s="7">
        <v>7078200</v>
      </c>
      <c r="ABA16" s="19">
        <f>AVERAGE(ABA13:ABA15)</f>
        <v>1291700</v>
      </c>
      <c r="ABB16" s="7">
        <v>0</v>
      </c>
      <c r="ABC16" s="7">
        <v>0</v>
      </c>
      <c r="ABD16" s="7">
        <v>818090</v>
      </c>
      <c r="ABE16" s="7">
        <v>4810800</v>
      </c>
      <c r="ABF16" s="7">
        <v>0</v>
      </c>
      <c r="ABG16" s="7">
        <v>5987100</v>
      </c>
      <c r="ABH16" s="7">
        <v>2350300</v>
      </c>
      <c r="ABI16" s="7">
        <v>891850</v>
      </c>
      <c r="ABJ16" s="7">
        <v>4126900</v>
      </c>
      <c r="ABK16" s="7">
        <v>18312000</v>
      </c>
      <c r="ABL16" s="7">
        <v>890830</v>
      </c>
      <c r="ABM16" s="7">
        <v>16317000</v>
      </c>
      <c r="ABN16" s="7">
        <v>3893700</v>
      </c>
      <c r="ABO16" s="7">
        <v>0</v>
      </c>
      <c r="ABP16" s="7">
        <v>1798300</v>
      </c>
      <c r="ABQ16" s="7">
        <v>467290</v>
      </c>
      <c r="ABR16" s="7">
        <v>789860</v>
      </c>
      <c r="ABS16" s="7">
        <v>11255000</v>
      </c>
      <c r="ABT16" s="7">
        <v>2730200</v>
      </c>
      <c r="ABU16" s="7">
        <v>1985500</v>
      </c>
      <c r="ABV16" s="7">
        <v>0</v>
      </c>
      <c r="ABW16" s="7">
        <v>3934900</v>
      </c>
      <c r="ABX16" s="7">
        <f>AVERAGE(ABX13:ABX15)</f>
        <v>11869733.333333334</v>
      </c>
      <c r="ABY16" s="7">
        <v>20283000</v>
      </c>
    </row>
    <row r="17" spans="1:753" ht="16" x14ac:dyDescent="0.2">
      <c r="A17" s="12" t="s">
        <v>3370</v>
      </c>
      <c r="B17" s="8">
        <v>0</v>
      </c>
      <c r="C17" s="8">
        <v>50959000</v>
      </c>
      <c r="D17" s="8">
        <v>1351400</v>
      </c>
      <c r="E17" s="8">
        <v>9249000</v>
      </c>
      <c r="F17" s="8">
        <v>1451700</v>
      </c>
      <c r="G17" s="8">
        <v>1826000</v>
      </c>
      <c r="H17" s="8">
        <v>12806000</v>
      </c>
      <c r="I17" s="8">
        <v>1261500</v>
      </c>
      <c r="J17" s="8">
        <v>0</v>
      </c>
      <c r="K17" s="8">
        <f>AVERAGE(K18:K20)</f>
        <v>4943133.333333333</v>
      </c>
      <c r="L17" s="8">
        <v>10152000</v>
      </c>
      <c r="M17" s="8">
        <v>2330000</v>
      </c>
      <c r="N17" s="8">
        <v>3086000</v>
      </c>
      <c r="O17" s="8">
        <v>2890100</v>
      </c>
      <c r="P17" s="8">
        <v>2191100</v>
      </c>
      <c r="Q17" s="8">
        <v>517650</v>
      </c>
      <c r="R17" s="8">
        <v>2248600</v>
      </c>
      <c r="S17" s="8">
        <v>26045000</v>
      </c>
      <c r="T17" s="8">
        <v>2778600</v>
      </c>
      <c r="U17" s="8">
        <f>AVERAGE(U18:U20)</f>
        <v>54421000</v>
      </c>
      <c r="V17" s="8">
        <v>0</v>
      </c>
      <c r="W17" s="8">
        <v>1308900</v>
      </c>
      <c r="X17" s="8">
        <v>5598600</v>
      </c>
      <c r="Y17" s="8">
        <v>0</v>
      </c>
      <c r="Z17" s="8">
        <v>74007000</v>
      </c>
      <c r="AA17" s="8">
        <v>59287000</v>
      </c>
      <c r="AB17" s="8">
        <v>1743600</v>
      </c>
      <c r="AC17" s="8">
        <f>AVERAGE(AC18:AC20)</f>
        <v>185403333.33333334</v>
      </c>
      <c r="AD17" s="8">
        <v>11517000</v>
      </c>
      <c r="AE17" s="8">
        <v>0</v>
      </c>
      <c r="AF17" s="8">
        <v>32659000</v>
      </c>
      <c r="AG17" s="8">
        <v>7692200</v>
      </c>
      <c r="AH17" s="8">
        <v>10100000</v>
      </c>
      <c r="AI17" s="8">
        <v>9636500</v>
      </c>
      <c r="AJ17" s="8">
        <v>1576200</v>
      </c>
      <c r="AK17" s="8">
        <v>5586000</v>
      </c>
      <c r="AL17" s="8">
        <v>28973000</v>
      </c>
      <c r="AM17" s="8">
        <v>13815000</v>
      </c>
      <c r="AN17" s="8">
        <v>5974900</v>
      </c>
      <c r="AO17" s="8">
        <v>452460</v>
      </c>
      <c r="AP17" s="8">
        <v>1670600</v>
      </c>
      <c r="AQ17" s="8">
        <v>902380</v>
      </c>
      <c r="AR17" s="8">
        <v>14325000</v>
      </c>
      <c r="AS17" s="8">
        <v>9928500</v>
      </c>
      <c r="AT17" s="8">
        <v>897080</v>
      </c>
      <c r="AU17" s="8">
        <v>1006500</v>
      </c>
      <c r="AV17" s="8">
        <v>0</v>
      </c>
      <c r="AW17" s="8">
        <v>40461000</v>
      </c>
      <c r="AX17" s="8">
        <v>7320500</v>
      </c>
      <c r="AY17" s="8">
        <v>4918900</v>
      </c>
      <c r="AZ17" s="8">
        <v>5441700</v>
      </c>
      <c r="BA17" s="8">
        <v>0</v>
      </c>
      <c r="BB17" s="8">
        <v>2093600</v>
      </c>
      <c r="BC17" s="8">
        <v>2789100</v>
      </c>
      <c r="BD17" s="8">
        <v>1744000</v>
      </c>
      <c r="BE17" s="8">
        <v>0</v>
      </c>
      <c r="BF17" s="8">
        <v>1580000</v>
      </c>
      <c r="BG17" s="8">
        <v>5592600</v>
      </c>
      <c r="BH17" s="8">
        <v>793240</v>
      </c>
      <c r="BI17" s="8">
        <v>2786300</v>
      </c>
      <c r="BJ17" s="8">
        <v>409960</v>
      </c>
      <c r="BK17" s="8">
        <v>17632000</v>
      </c>
      <c r="BL17" s="8">
        <v>3268400</v>
      </c>
      <c r="BM17" s="8">
        <v>2585700</v>
      </c>
      <c r="BN17" s="8">
        <v>0</v>
      </c>
      <c r="BO17" s="8">
        <v>927780</v>
      </c>
      <c r="BP17" s="8">
        <v>9116100</v>
      </c>
      <c r="BQ17" s="8">
        <v>822680</v>
      </c>
      <c r="BR17" s="8">
        <v>1271500</v>
      </c>
      <c r="BS17" s="8">
        <v>85929000</v>
      </c>
      <c r="BT17" s="8">
        <v>2132800</v>
      </c>
      <c r="BU17" s="8">
        <v>5538400</v>
      </c>
      <c r="BV17" s="8">
        <v>3159500</v>
      </c>
      <c r="BW17" s="8">
        <v>1475700</v>
      </c>
      <c r="BX17" s="8">
        <v>0</v>
      </c>
      <c r="BY17" s="8">
        <v>16424000</v>
      </c>
      <c r="BZ17" s="8">
        <v>781430</v>
      </c>
      <c r="CA17" s="8">
        <v>928410</v>
      </c>
      <c r="CB17" s="8">
        <v>24815000</v>
      </c>
      <c r="CC17" s="8">
        <v>2331900</v>
      </c>
      <c r="CD17" s="8">
        <v>6411800</v>
      </c>
      <c r="CE17" s="8">
        <v>0</v>
      </c>
      <c r="CF17" s="8">
        <v>73657000</v>
      </c>
      <c r="CG17" s="8">
        <v>0</v>
      </c>
      <c r="CH17" s="8">
        <v>133200000</v>
      </c>
      <c r="CI17" s="8">
        <v>145880</v>
      </c>
      <c r="CJ17" s="8">
        <v>3432200</v>
      </c>
      <c r="CK17" s="8">
        <v>2943800</v>
      </c>
      <c r="CL17" s="8">
        <v>1592200</v>
      </c>
      <c r="CM17" s="8">
        <v>2281100</v>
      </c>
      <c r="CN17" s="8">
        <v>38459000</v>
      </c>
      <c r="CO17" s="8">
        <v>7885400</v>
      </c>
      <c r="CP17" s="8">
        <v>20487000</v>
      </c>
      <c r="CQ17" s="8">
        <v>11975000</v>
      </c>
      <c r="CR17" s="8">
        <v>2909300</v>
      </c>
      <c r="CS17" s="8">
        <v>606140</v>
      </c>
      <c r="CT17" s="8">
        <v>2206200</v>
      </c>
      <c r="CU17" s="8">
        <v>3692900</v>
      </c>
      <c r="CV17" s="8">
        <v>1211200</v>
      </c>
      <c r="CW17" s="8">
        <v>4340400</v>
      </c>
      <c r="CX17" s="8">
        <v>1014400</v>
      </c>
      <c r="CY17" s="8">
        <v>498050</v>
      </c>
      <c r="CZ17" s="8">
        <v>0</v>
      </c>
      <c r="DA17" s="8">
        <v>0</v>
      </c>
      <c r="DB17" s="8">
        <v>32115000</v>
      </c>
      <c r="DC17" s="8">
        <v>596800</v>
      </c>
      <c r="DD17" s="8">
        <v>3758800</v>
      </c>
      <c r="DE17" s="8">
        <v>1456000</v>
      </c>
      <c r="DF17" s="8">
        <v>1086700</v>
      </c>
      <c r="DG17" s="8">
        <v>5277800</v>
      </c>
      <c r="DH17" s="8">
        <v>0</v>
      </c>
      <c r="DI17" s="8">
        <v>10933000</v>
      </c>
      <c r="DJ17" s="8">
        <v>3511300</v>
      </c>
      <c r="DK17" s="8">
        <v>1949800</v>
      </c>
      <c r="DL17" s="8">
        <v>3590600</v>
      </c>
      <c r="DM17" s="8">
        <v>4626800</v>
      </c>
      <c r="DN17" s="8">
        <v>4516400</v>
      </c>
      <c r="DO17" s="8">
        <v>16781000</v>
      </c>
      <c r="DP17" s="8">
        <v>2147600</v>
      </c>
      <c r="DQ17" s="8">
        <v>11441000</v>
      </c>
      <c r="DR17" s="8">
        <v>4819300</v>
      </c>
      <c r="DS17" s="8">
        <v>0</v>
      </c>
      <c r="DT17" s="8">
        <v>0</v>
      </c>
      <c r="DU17" s="8">
        <v>387180</v>
      </c>
      <c r="DV17" s="8">
        <f>AVERAGE(DV18:DV20)</f>
        <v>185953333.33333334</v>
      </c>
      <c r="DW17" s="8">
        <v>0</v>
      </c>
      <c r="DX17" s="8">
        <v>1346400</v>
      </c>
      <c r="DY17" s="8">
        <v>944660</v>
      </c>
      <c r="DZ17" s="8">
        <v>9770700</v>
      </c>
      <c r="EA17" s="8">
        <v>0</v>
      </c>
      <c r="EB17" s="8">
        <v>0</v>
      </c>
      <c r="EC17" s="8">
        <v>5705100</v>
      </c>
      <c r="ED17" s="8">
        <v>5358700</v>
      </c>
      <c r="EE17" s="8">
        <v>1091200</v>
      </c>
      <c r="EF17" s="8">
        <v>3838700</v>
      </c>
      <c r="EG17" s="8">
        <v>0</v>
      </c>
      <c r="EH17" s="8">
        <v>0</v>
      </c>
      <c r="EI17" s="8">
        <v>0</v>
      </c>
      <c r="EJ17" s="8">
        <v>4525000</v>
      </c>
      <c r="EK17" s="8">
        <v>3691400</v>
      </c>
      <c r="EL17" s="8">
        <v>2003900</v>
      </c>
      <c r="EM17" s="8">
        <v>0</v>
      </c>
      <c r="EN17" s="8">
        <v>628370</v>
      </c>
      <c r="EO17" s="8">
        <v>525020</v>
      </c>
      <c r="EP17" s="8">
        <v>34749000</v>
      </c>
      <c r="EQ17" s="8">
        <v>4071700</v>
      </c>
      <c r="ER17" s="8">
        <f>AVERAGE(ER18:ER20)</f>
        <v>1830233.3333333333</v>
      </c>
      <c r="ES17" s="8">
        <v>0</v>
      </c>
      <c r="ET17" s="8">
        <v>1766400</v>
      </c>
      <c r="EU17" s="8">
        <v>3981100</v>
      </c>
      <c r="EV17" s="8">
        <v>1969000</v>
      </c>
      <c r="EW17" s="8">
        <v>2572800</v>
      </c>
      <c r="EX17" s="8">
        <v>1057100</v>
      </c>
      <c r="EY17" s="8">
        <v>1065200</v>
      </c>
      <c r="EZ17" s="8">
        <v>1761300</v>
      </c>
      <c r="FA17" s="8">
        <v>544740</v>
      </c>
      <c r="FB17" s="8">
        <v>10578000</v>
      </c>
      <c r="FC17" s="8">
        <v>8194400</v>
      </c>
      <c r="FD17" s="8">
        <v>992073.33299999998</v>
      </c>
      <c r="FE17" s="8">
        <v>1356100</v>
      </c>
      <c r="FF17" s="8">
        <v>1927200</v>
      </c>
      <c r="FG17" s="8">
        <v>0</v>
      </c>
      <c r="FH17" s="8">
        <v>0</v>
      </c>
      <c r="FI17" s="8">
        <v>5841200</v>
      </c>
      <c r="FJ17" s="8">
        <v>9856800</v>
      </c>
      <c r="FK17" s="8">
        <v>3048200</v>
      </c>
      <c r="FL17" s="8">
        <v>0</v>
      </c>
      <c r="FM17" s="8">
        <v>1049500</v>
      </c>
      <c r="FN17" s="8">
        <v>1078700</v>
      </c>
      <c r="FO17" s="8">
        <v>7924400</v>
      </c>
      <c r="FP17" s="8">
        <v>2797600</v>
      </c>
      <c r="FQ17" s="8">
        <v>0</v>
      </c>
      <c r="FR17" s="8">
        <v>5401600</v>
      </c>
      <c r="FS17" s="8">
        <v>5292100</v>
      </c>
      <c r="FT17" s="8">
        <v>25058000</v>
      </c>
      <c r="FU17" s="8">
        <v>6349400</v>
      </c>
      <c r="FV17" s="8">
        <v>2232200</v>
      </c>
      <c r="FW17" s="8">
        <v>0</v>
      </c>
      <c r="FX17" s="8">
        <v>4314200</v>
      </c>
      <c r="FY17" s="8">
        <v>1778800</v>
      </c>
      <c r="FZ17" s="8">
        <v>409810</v>
      </c>
      <c r="GA17" s="8">
        <v>6996400</v>
      </c>
      <c r="GB17" s="8">
        <v>3091800</v>
      </c>
      <c r="GC17" s="8">
        <v>1817100</v>
      </c>
      <c r="GD17" s="8">
        <v>5332800</v>
      </c>
      <c r="GE17" s="8">
        <v>0</v>
      </c>
      <c r="GF17" s="8">
        <v>0</v>
      </c>
      <c r="GG17" s="8">
        <v>2716333.33</v>
      </c>
      <c r="GH17" s="8">
        <v>4480400</v>
      </c>
      <c r="GI17" s="8">
        <v>4782500</v>
      </c>
      <c r="GJ17" s="8">
        <v>103790000</v>
      </c>
      <c r="GK17" s="8">
        <v>2295400</v>
      </c>
      <c r="GL17" s="8">
        <v>63108000</v>
      </c>
      <c r="GM17" s="8">
        <v>6602300</v>
      </c>
      <c r="GN17" s="8">
        <v>1364500</v>
      </c>
      <c r="GO17" s="8">
        <v>19147000</v>
      </c>
      <c r="GP17" s="8">
        <v>14154000</v>
      </c>
      <c r="GQ17" s="8">
        <v>398330</v>
      </c>
      <c r="GR17" s="8">
        <v>9977100</v>
      </c>
      <c r="GS17" s="8">
        <v>0</v>
      </c>
      <c r="GT17" s="8">
        <v>3450800</v>
      </c>
      <c r="GU17" s="8">
        <v>0</v>
      </c>
      <c r="GV17" s="8">
        <v>867260</v>
      </c>
      <c r="GW17" s="8">
        <v>3708700</v>
      </c>
      <c r="GX17" s="8">
        <v>0</v>
      </c>
      <c r="GY17" s="8">
        <v>5258600</v>
      </c>
      <c r="GZ17" s="8">
        <v>4858700</v>
      </c>
      <c r="HA17" s="8">
        <v>1657200</v>
      </c>
      <c r="HB17" s="8">
        <v>1312900</v>
      </c>
      <c r="HC17" s="8">
        <v>1416500</v>
      </c>
      <c r="HD17" s="8">
        <v>11685000</v>
      </c>
      <c r="HE17" s="8">
        <v>3394900</v>
      </c>
      <c r="HF17" s="8">
        <v>180420</v>
      </c>
      <c r="HG17" s="8">
        <v>1900700</v>
      </c>
      <c r="HH17" s="8">
        <v>2382500</v>
      </c>
      <c r="HI17" s="8">
        <v>3218200</v>
      </c>
      <c r="HJ17" s="8">
        <v>7253300</v>
      </c>
      <c r="HK17" s="8">
        <v>1769100</v>
      </c>
      <c r="HL17" s="8">
        <f>AVERAGE(HL18:HL20)</f>
        <v>32152666.666666668</v>
      </c>
      <c r="HM17" s="8">
        <v>9673600</v>
      </c>
      <c r="HN17" s="8">
        <v>0</v>
      </c>
      <c r="HO17" s="8">
        <v>0</v>
      </c>
      <c r="HP17" s="8">
        <v>5892333.3300000001</v>
      </c>
      <c r="HQ17" s="8">
        <v>58023000</v>
      </c>
      <c r="HR17" s="8">
        <v>1505700</v>
      </c>
      <c r="HS17" s="8">
        <f>AVERAGE(HS18:HS20)</f>
        <v>9677266.666666666</v>
      </c>
      <c r="HT17" s="8">
        <v>4029800</v>
      </c>
      <c r="HU17" s="8">
        <v>10568000</v>
      </c>
      <c r="HV17" s="8">
        <v>0</v>
      </c>
      <c r="HW17" s="8">
        <v>2594600</v>
      </c>
      <c r="HX17" s="8">
        <v>12077000</v>
      </c>
      <c r="HY17" s="8">
        <v>666340</v>
      </c>
      <c r="HZ17" s="8">
        <v>16326000</v>
      </c>
      <c r="IA17" s="8">
        <v>23594000</v>
      </c>
      <c r="IB17" s="8">
        <v>9630200</v>
      </c>
      <c r="IC17" s="8">
        <v>2178000</v>
      </c>
      <c r="ID17" s="8">
        <v>6529900</v>
      </c>
      <c r="IE17" s="8">
        <v>0</v>
      </c>
      <c r="IF17" s="8">
        <v>4726700</v>
      </c>
      <c r="IG17" s="8">
        <v>5432200</v>
      </c>
      <c r="IH17" s="8">
        <v>3199500</v>
      </c>
      <c r="II17" s="8">
        <v>2704900</v>
      </c>
      <c r="IJ17" s="8">
        <v>96352000</v>
      </c>
      <c r="IK17" s="8">
        <v>1663200</v>
      </c>
      <c r="IL17" s="8">
        <v>0</v>
      </c>
      <c r="IM17" s="8">
        <v>0</v>
      </c>
      <c r="IN17" s="8">
        <v>2495300</v>
      </c>
      <c r="IO17" s="8">
        <v>3328200</v>
      </c>
      <c r="IP17" s="8">
        <v>3825500</v>
      </c>
      <c r="IQ17" s="8">
        <v>0</v>
      </c>
      <c r="IR17" s="8">
        <v>992260</v>
      </c>
      <c r="IS17" s="8">
        <v>1780900</v>
      </c>
      <c r="IT17" s="8">
        <v>5933600</v>
      </c>
      <c r="IU17" s="8">
        <v>5789400</v>
      </c>
      <c r="IV17" s="8">
        <v>1034900</v>
      </c>
      <c r="IW17" s="8">
        <v>48459000</v>
      </c>
      <c r="IX17" s="8">
        <v>10698000</v>
      </c>
      <c r="IY17" s="8">
        <v>20711000</v>
      </c>
      <c r="IZ17" s="8">
        <v>0</v>
      </c>
      <c r="JA17" s="8">
        <v>0</v>
      </c>
      <c r="JB17" s="8">
        <v>0</v>
      </c>
      <c r="JC17" s="8">
        <v>0</v>
      </c>
      <c r="JD17" s="8">
        <v>9553600</v>
      </c>
      <c r="JE17" s="8">
        <v>1267000</v>
      </c>
      <c r="JF17" s="8">
        <v>2378100</v>
      </c>
      <c r="JG17" s="8">
        <v>70387000</v>
      </c>
      <c r="JH17" s="8">
        <v>4291000</v>
      </c>
      <c r="JI17" s="8">
        <v>2164100</v>
      </c>
      <c r="JJ17" s="8">
        <v>0</v>
      </c>
      <c r="JK17" s="8">
        <v>11171000</v>
      </c>
      <c r="JL17" s="8">
        <v>595600</v>
      </c>
      <c r="JM17" s="8">
        <v>0</v>
      </c>
      <c r="JN17" s="8">
        <v>2008900</v>
      </c>
      <c r="JO17" s="8">
        <v>0</v>
      </c>
      <c r="JP17" s="8">
        <v>1281200</v>
      </c>
      <c r="JQ17" s="8">
        <v>61434000</v>
      </c>
      <c r="JR17" s="8">
        <v>0</v>
      </c>
      <c r="JS17" s="8">
        <v>0</v>
      </c>
      <c r="JT17" s="8">
        <v>4873600</v>
      </c>
      <c r="JU17" s="8">
        <v>0</v>
      </c>
      <c r="JV17" s="8">
        <f>AVERAGE(JV18:JV20)</f>
        <v>759640</v>
      </c>
      <c r="JW17" s="8">
        <v>1552400</v>
      </c>
      <c r="JX17" s="8">
        <v>2023400</v>
      </c>
      <c r="JY17" s="8">
        <v>4752600</v>
      </c>
      <c r="JZ17" s="8">
        <v>697530</v>
      </c>
      <c r="KA17" s="8">
        <v>1403400</v>
      </c>
      <c r="KB17" s="8">
        <v>2991000</v>
      </c>
      <c r="KC17" s="8">
        <v>2199200</v>
      </c>
      <c r="KD17" s="8">
        <v>7018100</v>
      </c>
      <c r="KE17" s="8">
        <v>1487000</v>
      </c>
      <c r="KF17" s="8">
        <v>8982000</v>
      </c>
      <c r="KG17" s="8">
        <v>1182400</v>
      </c>
      <c r="KH17" s="8">
        <v>1646500</v>
      </c>
      <c r="KI17" s="8">
        <v>372880</v>
      </c>
      <c r="KJ17" s="8">
        <v>6219200</v>
      </c>
      <c r="KK17" s="8">
        <v>1817000</v>
      </c>
      <c r="KL17" s="8">
        <v>7366900</v>
      </c>
      <c r="KM17" s="8">
        <v>1471400</v>
      </c>
      <c r="KN17" s="8">
        <v>10256000</v>
      </c>
      <c r="KO17" s="8">
        <v>36515000</v>
      </c>
      <c r="KP17" s="8">
        <v>102950000</v>
      </c>
      <c r="KQ17" s="8">
        <v>737760</v>
      </c>
      <c r="KR17" s="8">
        <v>63027000</v>
      </c>
      <c r="KS17" s="8">
        <v>17302000</v>
      </c>
      <c r="KT17" s="8">
        <v>26739000</v>
      </c>
      <c r="KU17" s="8">
        <v>4457900</v>
      </c>
      <c r="KV17" s="8">
        <v>0</v>
      </c>
      <c r="KW17" s="8">
        <v>1820900</v>
      </c>
      <c r="KX17" s="8">
        <v>0</v>
      </c>
      <c r="KY17" s="8">
        <v>11956000</v>
      </c>
      <c r="KZ17" s="8">
        <v>1778200</v>
      </c>
      <c r="LA17" s="8">
        <v>864560</v>
      </c>
      <c r="LB17" s="8">
        <v>0</v>
      </c>
      <c r="LC17" s="8">
        <v>25459000</v>
      </c>
      <c r="LD17" s="8">
        <v>3486100</v>
      </c>
      <c r="LE17" s="8">
        <v>30711000</v>
      </c>
      <c r="LF17" s="8">
        <v>0</v>
      </c>
      <c r="LG17" s="8">
        <v>3583000</v>
      </c>
      <c r="LH17" s="8">
        <v>57233000</v>
      </c>
      <c r="LI17" s="8">
        <v>63307000</v>
      </c>
      <c r="LJ17" s="8">
        <v>0</v>
      </c>
      <c r="LK17" s="8">
        <v>1719500</v>
      </c>
      <c r="LL17" s="8">
        <f>AVERAGE(LL18:LL20)</f>
        <v>6076566.666666667</v>
      </c>
      <c r="LM17" s="8">
        <v>0</v>
      </c>
      <c r="LN17" s="8">
        <v>0</v>
      </c>
      <c r="LO17" s="8">
        <v>3382300</v>
      </c>
      <c r="LP17" s="8">
        <v>11263000</v>
      </c>
      <c r="LQ17" s="8">
        <v>22969000</v>
      </c>
      <c r="LR17" s="8">
        <v>199460000</v>
      </c>
      <c r="LS17" s="8">
        <v>21432000</v>
      </c>
      <c r="LT17" s="8">
        <v>2132900</v>
      </c>
      <c r="LU17" s="8">
        <v>1237700</v>
      </c>
      <c r="LV17" s="8">
        <v>17908000</v>
      </c>
      <c r="LW17" s="8">
        <v>1390600</v>
      </c>
      <c r="LX17" s="8">
        <v>45730000</v>
      </c>
      <c r="LY17" s="8">
        <v>21127000</v>
      </c>
      <c r="LZ17" s="8">
        <v>11977000</v>
      </c>
      <c r="MA17" s="8">
        <v>10898000</v>
      </c>
      <c r="MB17" s="8">
        <f>AVERAGE(MB18:MB20)</f>
        <v>1735600</v>
      </c>
      <c r="MC17" s="8">
        <v>0</v>
      </c>
      <c r="MD17" s="8">
        <v>0</v>
      </c>
      <c r="ME17" s="8">
        <v>2514400</v>
      </c>
      <c r="MF17" s="8">
        <v>3022400</v>
      </c>
      <c r="MG17" s="8">
        <v>0</v>
      </c>
      <c r="MH17" s="8">
        <v>1100300</v>
      </c>
      <c r="MI17" s="8">
        <v>100840000</v>
      </c>
      <c r="MJ17" s="8">
        <v>9788900</v>
      </c>
      <c r="MK17" s="8">
        <v>2596900</v>
      </c>
      <c r="ML17" s="8">
        <v>5025200</v>
      </c>
      <c r="MM17" s="8">
        <v>0</v>
      </c>
      <c r="MN17" s="8">
        <v>2739300</v>
      </c>
      <c r="MO17" s="8">
        <v>16937000</v>
      </c>
      <c r="MP17" s="8">
        <v>4640900</v>
      </c>
      <c r="MQ17" s="8">
        <v>3658200</v>
      </c>
      <c r="MR17" s="8">
        <v>14229000</v>
      </c>
      <c r="MS17" s="8">
        <v>1904200</v>
      </c>
      <c r="MT17" s="8">
        <v>1704600</v>
      </c>
      <c r="MU17" s="8">
        <v>790270</v>
      </c>
      <c r="MV17" s="8">
        <v>4538300</v>
      </c>
      <c r="MW17" s="8">
        <v>7962400</v>
      </c>
      <c r="MX17" s="8">
        <v>4956200</v>
      </c>
      <c r="MY17" s="8">
        <v>9786000</v>
      </c>
      <c r="MZ17" s="8">
        <v>950160</v>
      </c>
      <c r="NA17" s="8">
        <f>AVERAGE(NA18:NA20)</f>
        <v>3695300</v>
      </c>
      <c r="NB17" s="8">
        <v>0</v>
      </c>
      <c r="NC17" s="8">
        <v>5658900</v>
      </c>
      <c r="ND17" s="8">
        <v>21558000</v>
      </c>
      <c r="NE17" s="8">
        <v>3961600</v>
      </c>
      <c r="NF17" s="8">
        <v>7494000</v>
      </c>
      <c r="NG17" s="8">
        <v>8374000</v>
      </c>
      <c r="NH17" s="8">
        <v>1842000</v>
      </c>
      <c r="NI17" s="8">
        <v>8178500</v>
      </c>
      <c r="NJ17" s="8">
        <v>2056900</v>
      </c>
      <c r="NK17" s="8">
        <v>3331700</v>
      </c>
      <c r="NL17" s="8">
        <v>1088900</v>
      </c>
      <c r="NM17" s="8">
        <v>5705400</v>
      </c>
      <c r="NN17" s="8">
        <v>2504200</v>
      </c>
      <c r="NO17" s="8">
        <v>882990</v>
      </c>
      <c r="NP17" s="8">
        <v>2157200</v>
      </c>
      <c r="NQ17" s="8">
        <v>3150700</v>
      </c>
      <c r="NR17" s="8">
        <v>570090</v>
      </c>
      <c r="NS17" s="8">
        <v>486310</v>
      </c>
      <c r="NT17" s="8">
        <v>1954400</v>
      </c>
      <c r="NU17" s="8">
        <v>24221000</v>
      </c>
      <c r="NV17" s="8">
        <v>4240300</v>
      </c>
      <c r="NW17" s="8">
        <v>3473900</v>
      </c>
      <c r="NX17" s="8">
        <v>14419000</v>
      </c>
      <c r="NY17" s="8">
        <v>1058900</v>
      </c>
      <c r="NZ17" s="8">
        <v>504660</v>
      </c>
      <c r="OA17" s="8">
        <v>3476000</v>
      </c>
      <c r="OB17" s="8">
        <v>1218300</v>
      </c>
      <c r="OC17" s="8">
        <v>3699700</v>
      </c>
      <c r="OD17" s="8">
        <v>5294200</v>
      </c>
      <c r="OE17" s="8">
        <v>2066400</v>
      </c>
      <c r="OF17" s="8">
        <v>0</v>
      </c>
      <c r="OG17" s="8">
        <v>2984300</v>
      </c>
      <c r="OH17" s="8">
        <v>1048400</v>
      </c>
      <c r="OI17" s="8">
        <v>6885400</v>
      </c>
      <c r="OJ17" s="8">
        <v>45081000</v>
      </c>
      <c r="OK17" s="8">
        <v>0</v>
      </c>
      <c r="OL17" s="8">
        <v>13711000</v>
      </c>
      <c r="OM17" s="8">
        <v>5006600</v>
      </c>
      <c r="ON17" s="8">
        <v>8923700</v>
      </c>
      <c r="OO17" s="8">
        <v>11466466.699999999</v>
      </c>
      <c r="OP17" s="8">
        <v>8986300</v>
      </c>
      <c r="OQ17" s="8">
        <v>0</v>
      </c>
      <c r="OR17" s="8">
        <v>3138700</v>
      </c>
      <c r="OS17" s="8">
        <v>1595300</v>
      </c>
      <c r="OT17" s="8">
        <v>80021000</v>
      </c>
      <c r="OU17" s="8">
        <v>1013100</v>
      </c>
      <c r="OV17" s="8">
        <v>11667000</v>
      </c>
      <c r="OW17" s="8">
        <v>1935500</v>
      </c>
      <c r="OX17" s="8">
        <v>7262700</v>
      </c>
      <c r="OY17" s="8">
        <v>2063200</v>
      </c>
      <c r="OZ17" s="8">
        <v>8085200</v>
      </c>
      <c r="PA17" s="8">
        <v>4677200</v>
      </c>
      <c r="PB17" s="8">
        <v>16834000</v>
      </c>
      <c r="PC17" s="8">
        <v>0</v>
      </c>
      <c r="PD17" s="8">
        <v>1910800</v>
      </c>
      <c r="PE17" s="8">
        <v>6131200</v>
      </c>
      <c r="PF17" s="8">
        <v>0</v>
      </c>
      <c r="PG17" s="8">
        <v>4151000</v>
      </c>
      <c r="PH17" s="8">
        <v>783370</v>
      </c>
      <c r="PI17" s="8">
        <v>1967200</v>
      </c>
      <c r="PJ17" s="8">
        <v>1963000</v>
      </c>
      <c r="PK17" s="8">
        <v>113240000</v>
      </c>
      <c r="PL17" s="8">
        <v>4595300</v>
      </c>
      <c r="PM17" s="8">
        <v>0</v>
      </c>
      <c r="PN17" s="8">
        <v>1565700</v>
      </c>
      <c r="PO17" s="8">
        <v>8689000</v>
      </c>
      <c r="PP17" s="8">
        <v>2241900</v>
      </c>
      <c r="PQ17" s="8">
        <v>2905700</v>
      </c>
      <c r="PR17" s="8">
        <v>471530</v>
      </c>
      <c r="PS17" s="8">
        <v>0</v>
      </c>
      <c r="PT17" s="8">
        <v>1324500</v>
      </c>
      <c r="PU17" s="8">
        <v>2467700</v>
      </c>
      <c r="PV17" s="8">
        <v>3748800</v>
      </c>
      <c r="PW17" s="8">
        <v>14382000</v>
      </c>
      <c r="PX17" s="8">
        <v>10777000</v>
      </c>
      <c r="PY17" s="8">
        <v>617090</v>
      </c>
      <c r="PZ17" s="8">
        <v>3737100</v>
      </c>
      <c r="QA17" s="8">
        <v>8413300</v>
      </c>
      <c r="QB17" s="8">
        <v>505143.33299999998</v>
      </c>
      <c r="QC17" s="8">
        <v>5343000</v>
      </c>
      <c r="QD17" s="8">
        <v>2413000</v>
      </c>
      <c r="QE17" s="8">
        <v>838530</v>
      </c>
      <c r="QF17" s="8">
        <v>3871000</v>
      </c>
      <c r="QG17" s="8">
        <v>2532200</v>
      </c>
      <c r="QH17" s="8">
        <v>7649400</v>
      </c>
      <c r="QI17" s="8">
        <v>12946000</v>
      </c>
      <c r="QJ17" s="8">
        <v>6502300</v>
      </c>
      <c r="QK17" s="8">
        <v>0</v>
      </c>
      <c r="QL17" s="8">
        <v>0</v>
      </c>
      <c r="QM17" s="8">
        <v>11939000</v>
      </c>
      <c r="QN17" s="8">
        <v>47668000</v>
      </c>
      <c r="QO17" s="8">
        <v>1496100</v>
      </c>
      <c r="QP17" s="8">
        <v>1931700</v>
      </c>
      <c r="QQ17" s="8">
        <v>0</v>
      </c>
      <c r="QR17" s="8">
        <v>1119400</v>
      </c>
      <c r="QS17" s="8">
        <v>3132700</v>
      </c>
      <c r="QT17" s="8">
        <v>4377000</v>
      </c>
      <c r="QU17" s="8">
        <v>0</v>
      </c>
      <c r="QV17" s="8">
        <v>1411800</v>
      </c>
      <c r="QW17" s="8">
        <v>3459000</v>
      </c>
      <c r="QX17" s="8">
        <v>2249700</v>
      </c>
      <c r="QY17" s="8">
        <v>19038000</v>
      </c>
      <c r="QZ17" s="8">
        <v>2057900</v>
      </c>
      <c r="RA17" s="8">
        <v>134230000</v>
      </c>
      <c r="RB17" s="8">
        <v>3521600</v>
      </c>
      <c r="RC17" s="8">
        <v>1680100</v>
      </c>
      <c r="RD17" s="8">
        <v>0</v>
      </c>
      <c r="RE17" s="8">
        <v>3492800</v>
      </c>
      <c r="RF17" s="8">
        <f>AVERAGE(RF18:RF20)</f>
        <v>23662000</v>
      </c>
      <c r="RG17" s="8">
        <v>2596900</v>
      </c>
      <c r="RH17" s="8">
        <v>1302100</v>
      </c>
      <c r="RI17" s="8">
        <v>1865000</v>
      </c>
      <c r="RJ17" s="8">
        <v>0</v>
      </c>
      <c r="RK17" s="8">
        <v>5090100</v>
      </c>
      <c r="RL17" s="8">
        <v>1277800</v>
      </c>
      <c r="RM17" s="8">
        <v>1593000</v>
      </c>
      <c r="RN17" s="8">
        <v>125770</v>
      </c>
      <c r="RO17" s="8">
        <v>0</v>
      </c>
      <c r="RP17" s="8">
        <v>2536700</v>
      </c>
      <c r="RQ17" s="8">
        <v>0</v>
      </c>
      <c r="RR17" s="8">
        <v>0</v>
      </c>
      <c r="RS17" s="8">
        <v>1424000</v>
      </c>
      <c r="RT17" s="8">
        <v>7421800</v>
      </c>
      <c r="RU17" s="8">
        <v>3279200</v>
      </c>
      <c r="RV17" s="8">
        <v>1178176.67</v>
      </c>
      <c r="RW17" s="8">
        <v>3328600</v>
      </c>
      <c r="RX17" s="8">
        <v>4408600</v>
      </c>
      <c r="RY17" s="8">
        <v>5218500</v>
      </c>
      <c r="RZ17" s="8">
        <v>8723300</v>
      </c>
      <c r="SA17" s="8">
        <v>7358000</v>
      </c>
      <c r="SB17" s="8">
        <v>7492400</v>
      </c>
      <c r="SC17" s="8">
        <v>4749300</v>
      </c>
      <c r="SD17" s="8">
        <v>3050400</v>
      </c>
      <c r="SE17" s="8">
        <v>1718600</v>
      </c>
      <c r="SF17" s="8">
        <v>1803100</v>
      </c>
      <c r="SG17" s="8">
        <v>1882700</v>
      </c>
      <c r="SH17" s="8">
        <v>11569000</v>
      </c>
      <c r="SI17" s="8">
        <v>5201900</v>
      </c>
      <c r="SJ17" s="8">
        <v>8322400</v>
      </c>
      <c r="SK17" s="8">
        <f>AVERAGE(SK18:SK20)</f>
        <v>1021573.3333333334</v>
      </c>
      <c r="SL17" s="8">
        <v>0</v>
      </c>
      <c r="SM17" s="8">
        <v>1690200</v>
      </c>
      <c r="SN17" s="8">
        <v>5807700</v>
      </c>
      <c r="SO17" s="8">
        <v>595070</v>
      </c>
      <c r="SP17" s="8">
        <v>2029300</v>
      </c>
      <c r="SQ17" s="8">
        <v>708710</v>
      </c>
      <c r="SR17" s="8">
        <v>5222700</v>
      </c>
      <c r="SS17" s="8">
        <v>10480000</v>
      </c>
      <c r="ST17" s="8">
        <v>2743400</v>
      </c>
      <c r="SU17" s="8">
        <v>2028100</v>
      </c>
      <c r="SV17" s="8">
        <v>9445500</v>
      </c>
      <c r="SW17" s="8">
        <v>0</v>
      </c>
      <c r="SX17" s="8">
        <v>2608000</v>
      </c>
      <c r="SY17" s="8">
        <v>5055700</v>
      </c>
      <c r="SZ17" s="8">
        <v>844320</v>
      </c>
      <c r="TA17" s="8">
        <v>1839400</v>
      </c>
      <c r="TB17" s="8">
        <v>883840</v>
      </c>
      <c r="TC17" s="8">
        <v>1240700</v>
      </c>
      <c r="TD17" s="8">
        <v>701670</v>
      </c>
      <c r="TE17" s="8">
        <v>1344400</v>
      </c>
      <c r="TF17" s="8">
        <v>4070700</v>
      </c>
      <c r="TG17" s="8">
        <v>0</v>
      </c>
      <c r="TH17" s="8">
        <v>1454800</v>
      </c>
      <c r="TI17" s="8">
        <v>1392600</v>
      </c>
      <c r="TJ17" s="8">
        <v>2023200</v>
      </c>
      <c r="TK17" s="8">
        <v>455930</v>
      </c>
      <c r="TL17" s="8">
        <v>0</v>
      </c>
      <c r="TM17" s="8">
        <v>1232600</v>
      </c>
      <c r="TN17" s="8">
        <v>0</v>
      </c>
      <c r="TO17" s="8">
        <v>0</v>
      </c>
      <c r="TP17" s="8">
        <v>0</v>
      </c>
      <c r="TQ17" s="8">
        <v>3025800</v>
      </c>
      <c r="TR17" s="8">
        <v>3332600</v>
      </c>
      <c r="TS17" s="8">
        <v>2884100</v>
      </c>
      <c r="TT17" s="8">
        <v>1667000</v>
      </c>
      <c r="TU17" s="8">
        <v>4714800</v>
      </c>
      <c r="TV17" s="8">
        <v>597390</v>
      </c>
      <c r="TW17" s="8">
        <v>4044200</v>
      </c>
      <c r="TX17" s="8">
        <v>54982000</v>
      </c>
      <c r="TY17" s="8">
        <v>13323000</v>
      </c>
      <c r="TZ17" s="8">
        <v>1693200</v>
      </c>
      <c r="UA17" s="8">
        <v>1468800</v>
      </c>
      <c r="UB17" s="8">
        <v>2121000</v>
      </c>
      <c r="UC17" s="8">
        <v>0</v>
      </c>
      <c r="UD17" s="8">
        <v>3702100</v>
      </c>
      <c r="UE17" s="8">
        <v>0</v>
      </c>
      <c r="UF17" s="8">
        <v>44252000</v>
      </c>
      <c r="UG17" s="8">
        <v>3843900</v>
      </c>
      <c r="UH17" s="8">
        <v>14360000</v>
      </c>
      <c r="UI17" s="8">
        <v>2484000</v>
      </c>
      <c r="UJ17" s="8">
        <v>3865000</v>
      </c>
      <c r="UK17" s="8">
        <v>4765600</v>
      </c>
      <c r="UL17" s="8">
        <v>3120300</v>
      </c>
      <c r="UM17" s="8">
        <v>5084700</v>
      </c>
      <c r="UN17" s="8">
        <v>0</v>
      </c>
      <c r="UO17" s="8">
        <v>3059800</v>
      </c>
      <c r="UP17" s="8">
        <v>2630800</v>
      </c>
      <c r="UQ17" s="8">
        <v>2360600</v>
      </c>
      <c r="UR17" s="8">
        <v>16085000</v>
      </c>
      <c r="US17" s="8">
        <v>3557000</v>
      </c>
      <c r="UT17" s="8">
        <v>3462800</v>
      </c>
      <c r="UU17" s="8">
        <v>29942000</v>
      </c>
      <c r="UV17" s="8">
        <v>12267000</v>
      </c>
      <c r="UW17" s="8">
        <v>538280</v>
      </c>
      <c r="UX17" s="8">
        <v>580660</v>
      </c>
      <c r="UY17" s="8">
        <v>9305500</v>
      </c>
      <c r="UZ17" s="8">
        <v>3823300</v>
      </c>
      <c r="VA17" s="8">
        <v>28368000</v>
      </c>
      <c r="VB17" s="8">
        <v>3948400</v>
      </c>
      <c r="VC17" s="8">
        <v>2969600</v>
      </c>
      <c r="VD17" s="8">
        <v>12269000</v>
      </c>
      <c r="VE17" s="8">
        <v>4133800</v>
      </c>
      <c r="VF17" s="8">
        <v>770530</v>
      </c>
      <c r="VG17" s="8">
        <v>6469300</v>
      </c>
      <c r="VH17" s="8">
        <v>0</v>
      </c>
      <c r="VI17" s="8">
        <v>812990</v>
      </c>
      <c r="VJ17" s="8">
        <v>4240900</v>
      </c>
      <c r="VK17" s="8">
        <v>5124900</v>
      </c>
      <c r="VL17" s="8">
        <v>5169300</v>
      </c>
      <c r="VM17" s="8">
        <v>1780200</v>
      </c>
      <c r="VN17" s="8">
        <v>16039000</v>
      </c>
      <c r="VO17" s="8">
        <v>21986000</v>
      </c>
      <c r="VP17" s="8">
        <v>0</v>
      </c>
      <c r="VQ17" s="8">
        <v>0</v>
      </c>
      <c r="VR17" s="8">
        <v>8022300</v>
      </c>
      <c r="VS17" s="8">
        <v>3312900</v>
      </c>
      <c r="VT17" s="8">
        <v>16700000</v>
      </c>
      <c r="VU17" s="8">
        <v>4142100</v>
      </c>
      <c r="VV17" s="8">
        <v>2323000</v>
      </c>
      <c r="VW17" s="8">
        <v>9931100</v>
      </c>
      <c r="VX17" s="8">
        <v>646260</v>
      </c>
      <c r="VY17" s="8">
        <v>8371900</v>
      </c>
      <c r="VZ17" s="8">
        <v>718290</v>
      </c>
      <c r="WA17" s="8">
        <v>0</v>
      </c>
      <c r="WB17" s="8">
        <v>8564600</v>
      </c>
      <c r="WC17" s="8">
        <v>1230900</v>
      </c>
      <c r="WD17" s="8">
        <v>6878200</v>
      </c>
      <c r="WE17" s="8">
        <v>2845800</v>
      </c>
      <c r="WF17" s="8">
        <v>0</v>
      </c>
      <c r="WG17" s="8">
        <v>13531000</v>
      </c>
      <c r="WH17" s="8">
        <v>3685800</v>
      </c>
      <c r="WI17" s="8">
        <v>1007900</v>
      </c>
      <c r="WJ17" s="8">
        <v>482940</v>
      </c>
      <c r="WK17" s="8">
        <v>2137900</v>
      </c>
      <c r="WL17" s="8">
        <v>2356800</v>
      </c>
      <c r="WM17" s="8">
        <v>2015600</v>
      </c>
      <c r="WN17" s="8">
        <v>0</v>
      </c>
      <c r="WO17" s="8">
        <v>32524000</v>
      </c>
      <c r="WP17" s="8">
        <v>4495600</v>
      </c>
      <c r="WQ17" s="8">
        <v>20434000</v>
      </c>
      <c r="WR17" s="8">
        <v>1785900</v>
      </c>
      <c r="WS17" s="8">
        <v>4702600</v>
      </c>
      <c r="WT17" s="8">
        <v>644950</v>
      </c>
      <c r="WU17" s="8">
        <v>2718400</v>
      </c>
      <c r="WV17" s="8">
        <v>13116000</v>
      </c>
      <c r="WW17" s="8">
        <v>2447000</v>
      </c>
      <c r="WX17" s="8">
        <v>2650000</v>
      </c>
      <c r="WY17" s="8">
        <v>0</v>
      </c>
      <c r="WZ17" s="8">
        <v>2401000</v>
      </c>
      <c r="XA17" s="8">
        <v>8390300</v>
      </c>
      <c r="XB17" s="8">
        <v>3724900</v>
      </c>
      <c r="XC17" s="8">
        <v>0</v>
      </c>
      <c r="XD17" s="8">
        <v>7957900</v>
      </c>
      <c r="XE17" s="8">
        <v>1315500</v>
      </c>
      <c r="XF17" s="8">
        <v>4394200</v>
      </c>
      <c r="XG17" s="8">
        <v>1140500</v>
      </c>
      <c r="XH17" s="8">
        <v>2854700</v>
      </c>
      <c r="XI17" s="8">
        <v>3793300</v>
      </c>
      <c r="XJ17" s="8">
        <v>6484400</v>
      </c>
      <c r="XK17" s="8">
        <v>752620</v>
      </c>
      <c r="XL17" s="8">
        <v>1737000</v>
      </c>
      <c r="XM17" s="8">
        <v>8338933.3300000001</v>
      </c>
      <c r="XN17" s="8">
        <v>8563300</v>
      </c>
      <c r="XO17" s="8">
        <v>0</v>
      </c>
      <c r="XP17" s="8">
        <v>1438800</v>
      </c>
      <c r="XQ17" s="8">
        <v>613020</v>
      </c>
      <c r="XR17" s="8">
        <v>18143000</v>
      </c>
      <c r="XS17" s="8">
        <v>0</v>
      </c>
      <c r="XT17" s="8">
        <v>918240</v>
      </c>
      <c r="XU17" s="8">
        <v>3355900</v>
      </c>
      <c r="XV17" s="8">
        <v>0</v>
      </c>
      <c r="XW17" s="8">
        <v>3387000</v>
      </c>
      <c r="XX17" s="8">
        <v>3807400</v>
      </c>
      <c r="XY17" s="8">
        <v>11761000</v>
      </c>
      <c r="XZ17" s="8">
        <v>9965300</v>
      </c>
      <c r="YA17" s="8">
        <v>8129300</v>
      </c>
      <c r="YB17" s="8">
        <v>1501000</v>
      </c>
      <c r="YC17" s="8">
        <v>12630000</v>
      </c>
      <c r="YD17" s="8">
        <v>4879600</v>
      </c>
      <c r="YE17" s="8">
        <v>13607000</v>
      </c>
      <c r="YF17" s="8">
        <v>2478700</v>
      </c>
      <c r="YG17" s="8">
        <v>7225100</v>
      </c>
      <c r="YH17" s="8">
        <v>0</v>
      </c>
      <c r="YI17" s="8">
        <v>5070400</v>
      </c>
      <c r="YJ17" s="8">
        <v>1149600</v>
      </c>
      <c r="YK17" s="8">
        <v>0</v>
      </c>
      <c r="YL17" s="8">
        <v>8823300</v>
      </c>
      <c r="YM17" s="8">
        <v>1257300</v>
      </c>
      <c r="YN17" s="8">
        <v>1816200</v>
      </c>
      <c r="YO17" s="8">
        <v>1280500</v>
      </c>
      <c r="YP17" s="8">
        <v>3419033.33</v>
      </c>
      <c r="YQ17" s="8">
        <v>5834300</v>
      </c>
      <c r="YR17" s="8">
        <v>15456000</v>
      </c>
      <c r="YS17" s="8">
        <v>2910933.33</v>
      </c>
      <c r="YT17" s="8">
        <v>972920</v>
      </c>
      <c r="YU17" s="8">
        <v>3452300</v>
      </c>
      <c r="YV17" s="8">
        <v>0</v>
      </c>
      <c r="YW17" s="8">
        <v>1900600</v>
      </c>
      <c r="YX17" s="8">
        <v>2052700</v>
      </c>
      <c r="YY17" s="8">
        <v>0</v>
      </c>
      <c r="YZ17" s="8">
        <v>2848300</v>
      </c>
      <c r="ZA17" s="8">
        <v>936760</v>
      </c>
      <c r="ZB17" s="8">
        <v>4467900</v>
      </c>
      <c r="ZC17" s="8">
        <v>2310600</v>
      </c>
      <c r="ZD17" s="8">
        <v>1216900</v>
      </c>
      <c r="ZE17" s="8">
        <v>7758400</v>
      </c>
      <c r="ZF17" s="8">
        <v>932530</v>
      </c>
      <c r="ZG17" s="8">
        <v>5233400</v>
      </c>
      <c r="ZH17" s="8">
        <v>22380000</v>
      </c>
      <c r="ZI17" s="8">
        <v>0</v>
      </c>
      <c r="ZJ17" s="8">
        <v>3017700</v>
      </c>
      <c r="ZK17" s="8">
        <v>20012000</v>
      </c>
      <c r="ZL17" s="8">
        <v>22496000</v>
      </c>
      <c r="ZM17" s="8">
        <v>680870</v>
      </c>
      <c r="ZN17" s="8">
        <v>33897000</v>
      </c>
      <c r="ZO17" s="8">
        <v>23070000</v>
      </c>
      <c r="ZP17" s="8">
        <v>7536000</v>
      </c>
      <c r="ZQ17" s="8">
        <v>54364000</v>
      </c>
      <c r="ZR17" s="8">
        <v>3434100</v>
      </c>
      <c r="ZS17" s="8">
        <v>2576900</v>
      </c>
      <c r="ZT17" s="8">
        <v>1947000</v>
      </c>
      <c r="ZU17" s="8">
        <v>893370</v>
      </c>
      <c r="ZV17" s="8">
        <v>1925700</v>
      </c>
      <c r="ZW17" s="8">
        <v>9234700</v>
      </c>
      <c r="ZX17" s="8">
        <v>5494500</v>
      </c>
      <c r="ZY17" s="8">
        <v>2951100</v>
      </c>
      <c r="ZZ17" s="8">
        <v>3895000</v>
      </c>
      <c r="AAA17" s="8">
        <v>9079600</v>
      </c>
      <c r="AAB17" s="8">
        <v>43210000</v>
      </c>
      <c r="AAC17" s="8">
        <f>AVERAGE(AAC18:AAC20)</f>
        <v>4235100</v>
      </c>
      <c r="AAD17" s="8">
        <v>6656000</v>
      </c>
      <c r="AAE17" s="8">
        <v>1929133.33</v>
      </c>
      <c r="AAF17" s="8">
        <v>3895600</v>
      </c>
      <c r="AAG17" s="8">
        <f>AVERAGE(AAG18:AAG20)</f>
        <v>11084333.333333334</v>
      </c>
      <c r="AAH17" s="8">
        <v>255870000</v>
      </c>
      <c r="AAI17" s="8">
        <v>3975100</v>
      </c>
      <c r="AAJ17" s="8">
        <v>40022000</v>
      </c>
      <c r="AAK17" s="8">
        <v>5718200</v>
      </c>
      <c r="AAL17" s="8">
        <v>18882000</v>
      </c>
      <c r="AAM17" s="8">
        <v>0</v>
      </c>
      <c r="AAN17" s="8">
        <v>0</v>
      </c>
      <c r="AAO17" s="8">
        <v>0</v>
      </c>
      <c r="AAP17" s="8">
        <v>30952000</v>
      </c>
      <c r="AAQ17" s="8">
        <v>3736100</v>
      </c>
      <c r="AAR17" s="8">
        <v>0</v>
      </c>
      <c r="AAS17" s="8">
        <v>4909700</v>
      </c>
      <c r="AAT17" s="8">
        <v>2823300</v>
      </c>
      <c r="AAU17" s="8">
        <v>2540500</v>
      </c>
      <c r="AAV17" s="8">
        <v>1239600000</v>
      </c>
      <c r="AAW17" s="8">
        <v>10859000</v>
      </c>
      <c r="AAX17" s="8">
        <v>0</v>
      </c>
      <c r="AAY17" s="8">
        <v>55089000</v>
      </c>
      <c r="AAZ17" s="8">
        <v>7140100</v>
      </c>
      <c r="ABA17" s="20">
        <v>1508300</v>
      </c>
      <c r="ABB17" s="8">
        <v>0</v>
      </c>
      <c r="ABC17" s="8">
        <v>0</v>
      </c>
      <c r="ABD17" s="8">
        <v>0</v>
      </c>
      <c r="ABE17" s="8">
        <v>5681000</v>
      </c>
      <c r="ABF17" s="8">
        <v>1349800</v>
      </c>
      <c r="ABG17" s="8">
        <v>6881900</v>
      </c>
      <c r="ABH17" s="8">
        <v>3044300</v>
      </c>
      <c r="ABI17" s="8">
        <v>0</v>
      </c>
      <c r="ABJ17" s="8">
        <v>3811900</v>
      </c>
      <c r="ABK17" s="8">
        <v>16523000</v>
      </c>
      <c r="ABL17" s="8">
        <v>853930</v>
      </c>
      <c r="ABM17" s="8">
        <v>25566000</v>
      </c>
      <c r="ABN17" s="8">
        <v>5066000</v>
      </c>
      <c r="ABO17" s="8">
        <v>0</v>
      </c>
      <c r="ABP17" s="8">
        <v>2502700</v>
      </c>
      <c r="ABQ17" s="8">
        <v>851130</v>
      </c>
      <c r="ABR17" s="8">
        <v>737620</v>
      </c>
      <c r="ABS17" s="8">
        <v>14782000</v>
      </c>
      <c r="ABT17" s="8">
        <v>2886900</v>
      </c>
      <c r="ABU17" s="8">
        <v>2571500</v>
      </c>
      <c r="ABV17" s="8">
        <v>0</v>
      </c>
      <c r="ABW17" s="8">
        <v>2732200</v>
      </c>
      <c r="ABX17" s="8">
        <v>10789000</v>
      </c>
      <c r="ABY17" s="8">
        <v>25842000</v>
      </c>
    </row>
    <row r="18" spans="1:753" ht="16" x14ac:dyDescent="0.2">
      <c r="A18" s="12" t="s">
        <v>3370</v>
      </c>
      <c r="B18" s="7">
        <v>0</v>
      </c>
      <c r="C18" s="7">
        <v>49764000</v>
      </c>
      <c r="D18" s="7">
        <v>4478400</v>
      </c>
      <c r="E18" s="7">
        <v>16387000</v>
      </c>
      <c r="F18" s="7">
        <v>2745500</v>
      </c>
      <c r="G18" s="7">
        <v>3479500</v>
      </c>
      <c r="H18" s="7">
        <v>11645000</v>
      </c>
      <c r="I18" s="7">
        <v>1520300</v>
      </c>
      <c r="J18" s="7">
        <v>0</v>
      </c>
      <c r="K18" s="7">
        <v>4638900</v>
      </c>
      <c r="L18" s="7">
        <f>AVERAGE(L17,L19:L20)</f>
        <v>10059833.333333334</v>
      </c>
      <c r="M18" s="7">
        <v>2496500</v>
      </c>
      <c r="N18" s="7">
        <v>3103300</v>
      </c>
      <c r="O18" s="7">
        <v>3861400</v>
      </c>
      <c r="P18" s="7">
        <v>2210000</v>
      </c>
      <c r="Q18" s="7">
        <v>2165500</v>
      </c>
      <c r="R18" s="7">
        <v>2696600</v>
      </c>
      <c r="S18" s="7">
        <v>28345000</v>
      </c>
      <c r="T18" s="7">
        <v>2367900</v>
      </c>
      <c r="U18" s="7">
        <v>57258000</v>
      </c>
      <c r="V18" s="7">
        <v>0</v>
      </c>
      <c r="W18" s="7">
        <v>1059400</v>
      </c>
      <c r="X18" s="7">
        <v>7126500</v>
      </c>
      <c r="Y18" s="7">
        <v>0</v>
      </c>
      <c r="Z18" s="7">
        <v>73424000</v>
      </c>
      <c r="AA18" s="7">
        <v>53031000</v>
      </c>
      <c r="AB18" s="7">
        <v>1495000</v>
      </c>
      <c r="AC18" s="7">
        <v>179670000</v>
      </c>
      <c r="AD18" s="7">
        <v>14214000</v>
      </c>
      <c r="AE18" s="7">
        <v>0</v>
      </c>
      <c r="AF18" s="7">
        <v>23312000</v>
      </c>
      <c r="AG18" s="7">
        <v>7402800</v>
      </c>
      <c r="AH18" s="7">
        <v>7260900</v>
      </c>
      <c r="AI18" s="7">
        <v>8387900</v>
      </c>
      <c r="AJ18" s="7">
        <v>1427600</v>
      </c>
      <c r="AK18" s="7">
        <v>5249100</v>
      </c>
      <c r="AL18" s="7">
        <v>28348000</v>
      </c>
      <c r="AM18" s="7">
        <v>9675200</v>
      </c>
      <c r="AN18" s="7">
        <v>4935200</v>
      </c>
      <c r="AO18" s="7">
        <v>504550</v>
      </c>
      <c r="AP18" s="7">
        <v>1934800</v>
      </c>
      <c r="AQ18" s="7">
        <v>2315200</v>
      </c>
      <c r="AR18" s="7">
        <v>13464000</v>
      </c>
      <c r="AS18" s="7">
        <v>10086000</v>
      </c>
      <c r="AT18" s="7">
        <v>789870</v>
      </c>
      <c r="AU18" s="7">
        <v>970640</v>
      </c>
      <c r="AV18" s="7">
        <v>0</v>
      </c>
      <c r="AW18" s="7">
        <v>40205000</v>
      </c>
      <c r="AX18" s="7">
        <v>7327500</v>
      </c>
      <c r="AY18" s="7">
        <v>6891500</v>
      </c>
      <c r="AZ18" s="7">
        <v>10609000</v>
      </c>
      <c r="BA18" s="7">
        <v>0</v>
      </c>
      <c r="BB18" s="7">
        <v>993120</v>
      </c>
      <c r="BC18" s="7">
        <v>2742800</v>
      </c>
      <c r="BD18" s="7">
        <v>5307600</v>
      </c>
      <c r="BE18" s="7">
        <v>0</v>
      </c>
      <c r="BF18" s="7">
        <v>1205300</v>
      </c>
      <c r="BG18" s="7">
        <f>AVERAGE(BG17,BG19:BG20)</f>
        <v>5695533.333333333</v>
      </c>
      <c r="BH18" s="7">
        <v>897690</v>
      </c>
      <c r="BI18" s="7">
        <v>2618300</v>
      </c>
      <c r="BJ18" s="7">
        <v>1093700</v>
      </c>
      <c r="BK18" s="7">
        <v>16424000</v>
      </c>
      <c r="BL18" s="7">
        <v>2875000</v>
      </c>
      <c r="BM18" s="7">
        <v>3149100</v>
      </c>
      <c r="BN18" s="7">
        <v>0</v>
      </c>
      <c r="BO18" s="7">
        <v>832640</v>
      </c>
      <c r="BP18" s="7">
        <v>13734000</v>
      </c>
      <c r="BQ18" s="7">
        <v>874660</v>
      </c>
      <c r="BR18" s="7">
        <v>906640</v>
      </c>
      <c r="BS18" s="7">
        <v>74834000</v>
      </c>
      <c r="BT18" s="7">
        <v>1529400</v>
      </c>
      <c r="BU18" s="7">
        <v>5591600</v>
      </c>
      <c r="BV18" s="7">
        <v>3104000</v>
      </c>
      <c r="BW18" s="7">
        <v>1374100</v>
      </c>
      <c r="BX18" s="7">
        <v>0</v>
      </c>
      <c r="BY18" s="7">
        <v>12872000</v>
      </c>
      <c r="BZ18" s="7">
        <v>718330</v>
      </c>
      <c r="CA18" s="7">
        <v>530210</v>
      </c>
      <c r="CB18" s="7">
        <v>37020000</v>
      </c>
      <c r="CC18" s="7">
        <v>2613200</v>
      </c>
      <c r="CD18" s="7">
        <v>6120700</v>
      </c>
      <c r="CE18" s="7">
        <v>0</v>
      </c>
      <c r="CF18" s="7">
        <v>55556000</v>
      </c>
      <c r="CG18" s="7">
        <v>0</v>
      </c>
      <c r="CH18" s="7">
        <v>120770000</v>
      </c>
      <c r="CI18" s="7">
        <v>398720</v>
      </c>
      <c r="CJ18" s="7">
        <v>2766500</v>
      </c>
      <c r="CK18" s="7">
        <v>1528300</v>
      </c>
      <c r="CL18" s="7">
        <v>1806500</v>
      </c>
      <c r="CM18" s="7">
        <v>1530100</v>
      </c>
      <c r="CN18" s="7">
        <f>AVERAGE(CN17,CN19:CN20)</f>
        <v>38234666.666666664</v>
      </c>
      <c r="CO18" s="7">
        <v>5697100</v>
      </c>
      <c r="CP18" s="7">
        <v>29099000</v>
      </c>
      <c r="CQ18" s="7">
        <v>8990600</v>
      </c>
      <c r="CR18" s="7">
        <v>2785200</v>
      </c>
      <c r="CS18" s="7">
        <v>573060</v>
      </c>
      <c r="CT18" s="7">
        <v>2104800</v>
      </c>
      <c r="CU18" s="7">
        <v>3279800</v>
      </c>
      <c r="CV18" s="7">
        <v>1628666.67</v>
      </c>
      <c r="CW18" s="7">
        <v>6158100</v>
      </c>
      <c r="CX18" s="7">
        <v>731050</v>
      </c>
      <c r="CY18" s="7">
        <v>619140</v>
      </c>
      <c r="CZ18" s="7">
        <v>0</v>
      </c>
      <c r="DA18" s="7">
        <v>0</v>
      </c>
      <c r="DB18" s="7">
        <v>28400000</v>
      </c>
      <c r="DC18" s="7">
        <v>352460</v>
      </c>
      <c r="DD18" s="7">
        <v>2686100</v>
      </c>
      <c r="DE18" s="7">
        <v>1099500</v>
      </c>
      <c r="DF18" s="7">
        <v>850656.66700000002</v>
      </c>
      <c r="DG18" s="7">
        <v>3686800</v>
      </c>
      <c r="DH18" s="7">
        <v>0</v>
      </c>
      <c r="DI18" s="7">
        <f>AVERAGE(DI17,DI19:DI20)</f>
        <v>11406000</v>
      </c>
      <c r="DJ18" s="7">
        <v>4003800</v>
      </c>
      <c r="DK18" s="7">
        <v>2037100</v>
      </c>
      <c r="DL18" s="7">
        <v>2693900</v>
      </c>
      <c r="DM18" s="7">
        <v>3806500</v>
      </c>
      <c r="DN18" s="7">
        <v>1239000</v>
      </c>
      <c r="DO18" s="7">
        <v>13869000</v>
      </c>
      <c r="DP18" s="7">
        <v>2067100</v>
      </c>
      <c r="DQ18" s="7">
        <v>12896000</v>
      </c>
      <c r="DR18" s="7">
        <v>2183900</v>
      </c>
      <c r="DS18" s="7">
        <v>0</v>
      </c>
      <c r="DT18" s="7">
        <v>0</v>
      </c>
      <c r="DU18" s="7">
        <v>521106.66700000002</v>
      </c>
      <c r="DV18" s="7">
        <v>189340000</v>
      </c>
      <c r="DW18" s="7">
        <v>0</v>
      </c>
      <c r="DX18" s="7">
        <v>1250700</v>
      </c>
      <c r="DY18" s="7">
        <v>873350</v>
      </c>
      <c r="DZ18" s="7">
        <v>7845200</v>
      </c>
      <c r="EA18" s="7">
        <v>0</v>
      </c>
      <c r="EB18" s="7">
        <v>0</v>
      </c>
      <c r="EC18" s="7">
        <v>6032700</v>
      </c>
      <c r="ED18" s="7">
        <v>5277600</v>
      </c>
      <c r="EE18" s="7">
        <v>1313600</v>
      </c>
      <c r="EF18" s="7">
        <v>4155700</v>
      </c>
      <c r="EG18" s="7">
        <v>0</v>
      </c>
      <c r="EH18" s="7">
        <v>0</v>
      </c>
      <c r="EI18" s="7">
        <v>0</v>
      </c>
      <c r="EJ18" s="7">
        <v>4198100</v>
      </c>
      <c r="EK18" s="7">
        <v>5153200</v>
      </c>
      <c r="EL18" s="7">
        <v>1920400</v>
      </c>
      <c r="EM18" s="7">
        <v>0</v>
      </c>
      <c r="EN18" s="7">
        <v>1063800</v>
      </c>
      <c r="EO18" s="7">
        <v>676340</v>
      </c>
      <c r="EP18" s="7">
        <v>38994000</v>
      </c>
      <c r="EQ18" s="7">
        <v>4338500</v>
      </c>
      <c r="ER18" s="7">
        <v>1748900</v>
      </c>
      <c r="ES18" s="7">
        <v>0</v>
      </c>
      <c r="ET18" s="7">
        <v>1873000</v>
      </c>
      <c r="EU18" s="7">
        <v>1647500</v>
      </c>
      <c r="EV18" s="7">
        <v>1363000</v>
      </c>
      <c r="EW18" s="7">
        <v>4276200</v>
      </c>
      <c r="EX18" s="7">
        <v>856950</v>
      </c>
      <c r="EY18" s="7">
        <v>3713500</v>
      </c>
      <c r="EZ18" s="7">
        <v>1951800</v>
      </c>
      <c r="FA18" s="7">
        <v>524370</v>
      </c>
      <c r="FB18" s="7">
        <v>7214600</v>
      </c>
      <c r="FC18" s="7">
        <v>5811300</v>
      </c>
      <c r="FD18" s="7">
        <v>1115300</v>
      </c>
      <c r="FE18" s="7">
        <v>1957700</v>
      </c>
      <c r="FF18" s="7">
        <v>1494900</v>
      </c>
      <c r="FG18" s="7">
        <v>0</v>
      </c>
      <c r="FH18" s="7">
        <v>0</v>
      </c>
      <c r="FI18" s="7">
        <v>7731100</v>
      </c>
      <c r="FJ18" s="7">
        <v>9385900</v>
      </c>
      <c r="FK18" s="7">
        <f>AVERAGE(FK17,FK19:FK20)</f>
        <v>3320700</v>
      </c>
      <c r="FL18" s="7">
        <v>0</v>
      </c>
      <c r="FM18" s="7">
        <v>1633966.67</v>
      </c>
      <c r="FN18" s="7">
        <v>1081366.67</v>
      </c>
      <c r="FO18" s="7">
        <v>7916100</v>
      </c>
      <c r="FP18" s="7">
        <v>2638200</v>
      </c>
      <c r="FQ18" s="7">
        <v>0</v>
      </c>
      <c r="FR18" s="7">
        <v>4035800</v>
      </c>
      <c r="FS18" s="7">
        <v>4889000</v>
      </c>
      <c r="FT18" s="7">
        <v>17583000</v>
      </c>
      <c r="FU18" s="7">
        <v>5376400</v>
      </c>
      <c r="FV18" s="7">
        <v>2475500</v>
      </c>
      <c r="FW18" s="7">
        <v>0</v>
      </c>
      <c r="FX18" s="7">
        <v>4283600</v>
      </c>
      <c r="FY18" s="7">
        <v>1494700</v>
      </c>
      <c r="FZ18" s="7">
        <v>365770</v>
      </c>
      <c r="GA18" s="7">
        <v>20095000</v>
      </c>
      <c r="GB18" s="7">
        <v>3490300</v>
      </c>
      <c r="GC18" s="7">
        <v>1744300</v>
      </c>
      <c r="GD18" s="7">
        <v>8101600</v>
      </c>
      <c r="GE18" s="7">
        <v>0</v>
      </c>
      <c r="GF18" s="7">
        <v>0</v>
      </c>
      <c r="GG18" s="7">
        <v>2992800</v>
      </c>
      <c r="GH18" s="7">
        <v>5064200</v>
      </c>
      <c r="GI18" s="7">
        <f>AVERAGE(GI17,GI19:GI20)</f>
        <v>4851800</v>
      </c>
      <c r="GJ18" s="7">
        <v>116250000</v>
      </c>
      <c r="GK18" s="7">
        <v>2842700</v>
      </c>
      <c r="GL18" s="7">
        <v>67163000</v>
      </c>
      <c r="GM18" s="7">
        <v>7010900</v>
      </c>
      <c r="GN18" s="7">
        <v>1426900</v>
      </c>
      <c r="GO18" s="7">
        <v>18936000</v>
      </c>
      <c r="GP18" s="7">
        <v>14804000</v>
      </c>
      <c r="GQ18" s="7">
        <v>409960</v>
      </c>
      <c r="GR18" s="7">
        <v>7414400</v>
      </c>
      <c r="GS18" s="7">
        <v>0</v>
      </c>
      <c r="GT18" s="7">
        <v>3773000</v>
      </c>
      <c r="GU18" s="7">
        <v>0</v>
      </c>
      <c r="GV18" s="7">
        <v>680160</v>
      </c>
      <c r="GW18" s="7">
        <f>AVERAGE(GW17,GW19:GW20)</f>
        <v>3696033.3333333335</v>
      </c>
      <c r="GX18" s="7">
        <v>0</v>
      </c>
      <c r="GY18" s="7">
        <v>6413700</v>
      </c>
      <c r="GZ18" s="7">
        <v>3958800</v>
      </c>
      <c r="HA18" s="7">
        <v>1747600</v>
      </c>
      <c r="HB18" s="7">
        <v>1202000</v>
      </c>
      <c r="HC18" s="7">
        <v>10734000</v>
      </c>
      <c r="HD18" s="7">
        <v>12863000</v>
      </c>
      <c r="HE18" s="7">
        <v>2730100</v>
      </c>
      <c r="HF18" s="7">
        <v>211730</v>
      </c>
      <c r="HG18" s="7">
        <v>1917700</v>
      </c>
      <c r="HH18" s="7">
        <v>2220100</v>
      </c>
      <c r="HI18" s="7">
        <v>2270200</v>
      </c>
      <c r="HJ18" s="7">
        <v>6342900</v>
      </c>
      <c r="HK18" s="7">
        <v>1611400</v>
      </c>
      <c r="HL18" s="7">
        <v>31098000</v>
      </c>
      <c r="HM18" s="7">
        <v>8781700</v>
      </c>
      <c r="HN18" s="7">
        <v>0</v>
      </c>
      <c r="HO18" s="7">
        <v>0</v>
      </c>
      <c r="HP18" s="7">
        <v>6770600</v>
      </c>
      <c r="HQ18" s="7">
        <v>50543000</v>
      </c>
      <c r="HR18" s="7">
        <v>1641400</v>
      </c>
      <c r="HS18" s="7">
        <v>9994400</v>
      </c>
      <c r="HT18" s="7">
        <v>3444100</v>
      </c>
      <c r="HU18" s="7">
        <v>8655200</v>
      </c>
      <c r="HV18" s="7">
        <v>0</v>
      </c>
      <c r="HW18" s="7">
        <v>2347100</v>
      </c>
      <c r="HX18" s="7">
        <v>14344000</v>
      </c>
      <c r="HY18" s="7">
        <v>710090</v>
      </c>
      <c r="HZ18" s="7">
        <v>14620000</v>
      </c>
      <c r="IA18" s="7">
        <v>21707000</v>
      </c>
      <c r="IB18" s="7">
        <v>5185100</v>
      </c>
      <c r="IC18" s="7">
        <v>2347100</v>
      </c>
      <c r="ID18" s="7">
        <v>6138700</v>
      </c>
      <c r="IE18" s="7">
        <v>0</v>
      </c>
      <c r="IF18" s="7">
        <v>4249700</v>
      </c>
      <c r="IG18" s="7">
        <v>5668300</v>
      </c>
      <c r="IH18" s="7">
        <v>2816300</v>
      </c>
      <c r="II18" s="7">
        <v>4194000</v>
      </c>
      <c r="IJ18" s="7">
        <v>104390000</v>
      </c>
      <c r="IK18" s="7">
        <v>1371600</v>
      </c>
      <c r="IL18" s="7">
        <v>0</v>
      </c>
      <c r="IM18" s="7">
        <v>0</v>
      </c>
      <c r="IN18" s="7">
        <v>2050800</v>
      </c>
      <c r="IO18" s="7">
        <v>2510200</v>
      </c>
      <c r="IP18" s="7">
        <v>3793000</v>
      </c>
      <c r="IQ18" s="7">
        <v>0</v>
      </c>
      <c r="IR18" s="7">
        <v>1147400</v>
      </c>
      <c r="IS18" s="7">
        <v>1875800</v>
      </c>
      <c r="IT18" s="7">
        <v>4647700</v>
      </c>
      <c r="IU18" s="7">
        <v>17089000</v>
      </c>
      <c r="IV18" s="7">
        <v>1419400</v>
      </c>
      <c r="IW18" s="7">
        <v>56625000</v>
      </c>
      <c r="IX18" s="7">
        <v>18807000</v>
      </c>
      <c r="IY18" s="7">
        <v>21384000</v>
      </c>
      <c r="IZ18" s="7">
        <v>0</v>
      </c>
      <c r="JA18" s="7">
        <v>0</v>
      </c>
      <c r="JB18" s="7">
        <v>0</v>
      </c>
      <c r="JC18" s="7">
        <v>0</v>
      </c>
      <c r="JD18" s="7">
        <v>11304000</v>
      </c>
      <c r="JE18" s="7">
        <v>2579000</v>
      </c>
      <c r="JF18" s="7">
        <v>2949000</v>
      </c>
      <c r="JG18" s="7">
        <v>43340000</v>
      </c>
      <c r="JH18" s="7">
        <v>3589100</v>
      </c>
      <c r="JI18" s="7">
        <v>969120</v>
      </c>
      <c r="JJ18" s="7">
        <v>0</v>
      </c>
      <c r="JK18" s="7">
        <v>8416600</v>
      </c>
      <c r="JL18" s="7">
        <v>427270</v>
      </c>
      <c r="JM18" s="7">
        <v>0</v>
      </c>
      <c r="JN18" s="7">
        <v>1585600</v>
      </c>
      <c r="JO18" s="7">
        <v>0</v>
      </c>
      <c r="JP18" s="7">
        <v>713230</v>
      </c>
      <c r="JQ18" s="7">
        <v>53199000</v>
      </c>
      <c r="JR18" s="7">
        <v>0</v>
      </c>
      <c r="JS18" s="7">
        <v>0</v>
      </c>
      <c r="JT18" s="7">
        <f>AVERAGE(JT17,JT19:JT20)</f>
        <v>4792133.333333333</v>
      </c>
      <c r="JU18" s="7">
        <v>0</v>
      </c>
      <c r="JV18" s="7">
        <v>759860</v>
      </c>
      <c r="JW18" s="7">
        <v>1768600</v>
      </c>
      <c r="JX18" s="7">
        <v>1717600</v>
      </c>
      <c r="JY18" s="7">
        <v>6095700</v>
      </c>
      <c r="JZ18" s="7">
        <v>675270</v>
      </c>
      <c r="KA18" s="7">
        <v>1482700</v>
      </c>
      <c r="KB18" s="7">
        <v>2649500</v>
      </c>
      <c r="KC18" s="7">
        <v>2666200</v>
      </c>
      <c r="KD18" s="7">
        <v>5474100</v>
      </c>
      <c r="KE18" s="7">
        <v>1678100</v>
      </c>
      <c r="KF18" s="7">
        <v>11005000</v>
      </c>
      <c r="KG18" s="7">
        <v>1910600</v>
      </c>
      <c r="KH18" s="7">
        <v>2383900</v>
      </c>
      <c r="KI18" s="7">
        <v>323260</v>
      </c>
      <c r="KJ18" s="7">
        <v>6126800</v>
      </c>
      <c r="KK18" s="7">
        <v>1289000</v>
      </c>
      <c r="KL18" s="7">
        <v>6613500</v>
      </c>
      <c r="KM18" s="7">
        <v>1401200</v>
      </c>
      <c r="KN18" s="7">
        <v>6874000</v>
      </c>
      <c r="KO18" s="7">
        <v>33663000</v>
      </c>
      <c r="KP18" s="7">
        <v>90690000</v>
      </c>
      <c r="KQ18" s="7">
        <v>906820</v>
      </c>
      <c r="KR18" s="7">
        <v>61348000</v>
      </c>
      <c r="KS18" s="7">
        <v>12285000</v>
      </c>
      <c r="KT18" s="7">
        <v>23614000</v>
      </c>
      <c r="KU18" s="7">
        <v>4450400</v>
      </c>
      <c r="KV18" s="7">
        <v>0</v>
      </c>
      <c r="KW18" s="7">
        <v>2021000</v>
      </c>
      <c r="KX18" s="7">
        <v>0</v>
      </c>
      <c r="KY18" s="7">
        <v>9788400</v>
      </c>
      <c r="KZ18" s="7">
        <v>4252600</v>
      </c>
      <c r="LA18" s="7">
        <v>4291600</v>
      </c>
      <c r="LB18" s="7">
        <v>0</v>
      </c>
      <c r="LC18" s="7">
        <v>22488000</v>
      </c>
      <c r="LD18" s="7">
        <v>8083600</v>
      </c>
      <c r="LE18" s="7">
        <v>29686000</v>
      </c>
      <c r="LF18" s="7">
        <v>0</v>
      </c>
      <c r="LG18" s="7">
        <v>3975700</v>
      </c>
      <c r="LH18" s="7">
        <v>54552000</v>
      </c>
      <c r="LI18" s="7">
        <v>67730000</v>
      </c>
      <c r="LJ18" s="7">
        <v>0</v>
      </c>
      <c r="LK18" s="7">
        <v>1987800</v>
      </c>
      <c r="LL18" s="7">
        <v>6067900</v>
      </c>
      <c r="LM18" s="7">
        <v>0</v>
      </c>
      <c r="LN18" s="7">
        <v>0</v>
      </c>
      <c r="LO18" s="7">
        <v>3003100</v>
      </c>
      <c r="LP18" s="7">
        <v>9551200</v>
      </c>
      <c r="LQ18" s="7">
        <v>19924000</v>
      </c>
      <c r="LR18" s="7">
        <v>190850000</v>
      </c>
      <c r="LS18" s="7">
        <v>20472000</v>
      </c>
      <c r="LT18" s="7">
        <v>2470000</v>
      </c>
      <c r="LU18" s="7">
        <v>1036000</v>
      </c>
      <c r="LV18" s="7">
        <v>13620000</v>
      </c>
      <c r="LW18" s="7">
        <v>1140600</v>
      </c>
      <c r="LX18" s="7">
        <v>36439000</v>
      </c>
      <c r="LY18" s="7">
        <v>20951000</v>
      </c>
      <c r="LZ18" s="7">
        <v>10429000</v>
      </c>
      <c r="MA18" s="7">
        <v>9399000</v>
      </c>
      <c r="MB18" s="7">
        <v>1733600</v>
      </c>
      <c r="MC18" s="7">
        <v>0</v>
      </c>
      <c r="MD18" s="7">
        <v>0</v>
      </c>
      <c r="ME18" s="7">
        <v>2469600</v>
      </c>
      <c r="MF18" s="7">
        <f>AVERAGE(MF17,MF19:MF20)</f>
        <v>3071333.3333333335</v>
      </c>
      <c r="MG18" s="7">
        <v>0</v>
      </c>
      <c r="MH18" s="7">
        <v>958830</v>
      </c>
      <c r="MI18" s="7">
        <v>103740000</v>
      </c>
      <c r="MJ18" s="7">
        <v>9204400</v>
      </c>
      <c r="MK18" s="7">
        <v>2822400</v>
      </c>
      <c r="ML18" s="7">
        <v>4463500</v>
      </c>
      <c r="MM18" s="7">
        <v>0</v>
      </c>
      <c r="MN18" s="7">
        <v>3576500</v>
      </c>
      <c r="MO18" s="7">
        <v>14303000</v>
      </c>
      <c r="MP18" s="7">
        <v>9498600</v>
      </c>
      <c r="MQ18" s="7">
        <v>3234200</v>
      </c>
      <c r="MR18" s="7">
        <v>14267000</v>
      </c>
      <c r="MS18" s="7">
        <v>999240</v>
      </c>
      <c r="MT18" s="7">
        <v>1052500</v>
      </c>
      <c r="MU18" s="7">
        <v>651530</v>
      </c>
      <c r="MV18" s="7">
        <v>3784800</v>
      </c>
      <c r="MW18" s="7">
        <v>7851300</v>
      </c>
      <c r="MX18" s="7">
        <v>4348100</v>
      </c>
      <c r="MY18" s="7">
        <v>10658000</v>
      </c>
      <c r="MZ18" s="7">
        <v>838430</v>
      </c>
      <c r="NA18" s="7">
        <v>3624200</v>
      </c>
      <c r="NB18" s="7">
        <v>0</v>
      </c>
      <c r="NC18" s="7">
        <v>6297500</v>
      </c>
      <c r="ND18" s="7">
        <v>26332000</v>
      </c>
      <c r="NE18" s="7">
        <v>2261500</v>
      </c>
      <c r="NF18" s="7">
        <v>7810000</v>
      </c>
      <c r="NG18" s="7">
        <v>9136300</v>
      </c>
      <c r="NH18" s="7">
        <v>1769700</v>
      </c>
      <c r="NI18" s="7">
        <v>10360000</v>
      </c>
      <c r="NJ18" s="7">
        <v>2047100</v>
      </c>
      <c r="NK18" s="7">
        <v>3634800</v>
      </c>
      <c r="NL18" s="7">
        <v>818360</v>
      </c>
      <c r="NM18" s="7">
        <v>5003700</v>
      </c>
      <c r="NN18" s="7">
        <v>1706800</v>
      </c>
      <c r="NO18" s="7">
        <v>936920</v>
      </c>
      <c r="NP18" s="7">
        <v>2840100</v>
      </c>
      <c r="NQ18" s="7">
        <f>AVERAGE(NQ17,NQ19:NQ20)</f>
        <v>2996266.6666666665</v>
      </c>
      <c r="NR18" s="7">
        <v>581620</v>
      </c>
      <c r="NS18" s="7">
        <v>733590</v>
      </c>
      <c r="NT18" s="7">
        <v>1544600</v>
      </c>
      <c r="NU18" s="7">
        <f>AVERAGE(NU17,NU19:NU20)</f>
        <v>24142000</v>
      </c>
      <c r="NV18" s="7">
        <v>3240000</v>
      </c>
      <c r="NW18" s="7">
        <v>4043400</v>
      </c>
      <c r="NX18" s="7">
        <v>9760900</v>
      </c>
      <c r="NY18" s="7">
        <v>1037300</v>
      </c>
      <c r="NZ18" s="7">
        <v>1198700</v>
      </c>
      <c r="OA18" s="7">
        <v>3697100</v>
      </c>
      <c r="OB18" s="7">
        <v>1025300</v>
      </c>
      <c r="OC18" s="7">
        <v>2811100</v>
      </c>
      <c r="OD18" s="7">
        <v>4171200</v>
      </c>
      <c r="OE18" s="7">
        <v>2302900</v>
      </c>
      <c r="OF18" s="7">
        <v>0</v>
      </c>
      <c r="OG18" s="7">
        <v>3328800</v>
      </c>
      <c r="OH18" s="7">
        <v>293550</v>
      </c>
      <c r="OI18" s="7">
        <v>8646600</v>
      </c>
      <c r="OJ18" s="7">
        <v>43415000</v>
      </c>
      <c r="OK18" s="7">
        <v>0</v>
      </c>
      <c r="OL18" s="7">
        <v>12064000</v>
      </c>
      <c r="OM18" s="7">
        <v>5844100</v>
      </c>
      <c r="ON18" s="7">
        <v>5972200</v>
      </c>
      <c r="OO18" s="7">
        <v>15956000</v>
      </c>
      <c r="OP18" s="7">
        <v>5267100</v>
      </c>
      <c r="OQ18" s="7">
        <v>0</v>
      </c>
      <c r="OR18" s="7">
        <v>3147200</v>
      </c>
      <c r="OS18" s="7">
        <v>1746800</v>
      </c>
      <c r="OT18" s="7">
        <v>71726000</v>
      </c>
      <c r="OU18" s="7">
        <v>936610</v>
      </c>
      <c r="OV18" s="7">
        <v>12179000</v>
      </c>
      <c r="OW18" s="7">
        <v>1856400</v>
      </c>
      <c r="OX18" s="7">
        <v>4781700</v>
      </c>
      <c r="OY18" s="7">
        <v>1461300</v>
      </c>
      <c r="OZ18" s="7">
        <v>7830200</v>
      </c>
      <c r="PA18" s="7">
        <v>4436800</v>
      </c>
      <c r="PB18" s="7">
        <v>12957000</v>
      </c>
      <c r="PC18" s="7">
        <v>0</v>
      </c>
      <c r="PD18" s="7">
        <v>1903300</v>
      </c>
      <c r="PE18" s="7">
        <v>7362600</v>
      </c>
      <c r="PF18" s="7">
        <v>0</v>
      </c>
      <c r="PG18" s="7">
        <v>3546500</v>
      </c>
      <c r="PH18" s="7">
        <v>1011000</v>
      </c>
      <c r="PI18" s="7">
        <v>2382700</v>
      </c>
      <c r="PJ18" s="7">
        <v>1564200</v>
      </c>
      <c r="PK18" s="7">
        <v>76715000</v>
      </c>
      <c r="PL18" s="7">
        <v>3993000</v>
      </c>
      <c r="PM18" s="7">
        <v>0</v>
      </c>
      <c r="PN18" s="7">
        <v>1298300</v>
      </c>
      <c r="PO18" s="7">
        <v>6580500</v>
      </c>
      <c r="PP18" s="7">
        <v>2497700</v>
      </c>
      <c r="PQ18" s="7">
        <v>3033100</v>
      </c>
      <c r="PR18" s="7">
        <v>359560</v>
      </c>
      <c r="PS18" s="7">
        <v>0</v>
      </c>
      <c r="PT18" s="7">
        <v>909420</v>
      </c>
      <c r="PU18" s="7">
        <f>AVERAGE(PU17,PU19:PU20)</f>
        <v>2489600</v>
      </c>
      <c r="PV18" s="7">
        <v>3911700</v>
      </c>
      <c r="PW18" s="7">
        <v>19677000</v>
      </c>
      <c r="PX18" s="7">
        <v>11137000</v>
      </c>
      <c r="PY18" s="7">
        <v>822480</v>
      </c>
      <c r="PZ18" s="7">
        <v>3715500</v>
      </c>
      <c r="QA18" s="7">
        <v>8470800</v>
      </c>
      <c r="QB18" s="7">
        <v>540340</v>
      </c>
      <c r="QC18" s="7">
        <v>4859800</v>
      </c>
      <c r="QD18" s="7">
        <v>1526100</v>
      </c>
      <c r="QE18" s="7">
        <v>800910</v>
      </c>
      <c r="QF18" s="7">
        <v>4312400</v>
      </c>
      <c r="QG18" s="7">
        <v>1753300</v>
      </c>
      <c r="QH18" s="7">
        <v>9880700</v>
      </c>
      <c r="QI18" s="7">
        <v>10178000</v>
      </c>
      <c r="QJ18" s="7">
        <f>AVERAGE(QJ17,QJ19:QJ20)</f>
        <v>6420900</v>
      </c>
      <c r="QK18" s="7">
        <v>0</v>
      </c>
      <c r="QL18" s="7">
        <v>0</v>
      </c>
      <c r="QM18" s="7">
        <v>11920000</v>
      </c>
      <c r="QN18" s="7">
        <v>44974000</v>
      </c>
      <c r="QO18" s="7">
        <v>1516000</v>
      </c>
      <c r="QP18" s="7">
        <v>3654500</v>
      </c>
      <c r="QQ18" s="7">
        <v>0</v>
      </c>
      <c r="QR18" s="7">
        <v>641650</v>
      </c>
      <c r="QS18" s="7">
        <v>3083900</v>
      </c>
      <c r="QT18" s="7">
        <v>3921100</v>
      </c>
      <c r="QU18" s="7">
        <v>0</v>
      </c>
      <c r="QV18" s="7">
        <v>2040900</v>
      </c>
      <c r="QW18" s="7">
        <v>3034000</v>
      </c>
      <c r="QX18" s="7">
        <v>1477300</v>
      </c>
      <c r="QY18" s="7">
        <v>16992000</v>
      </c>
      <c r="QZ18" s="7">
        <v>1674300</v>
      </c>
      <c r="RA18" s="7">
        <v>124240000</v>
      </c>
      <c r="RB18" s="7">
        <v>3107600</v>
      </c>
      <c r="RC18" s="7">
        <v>1699600</v>
      </c>
      <c r="RD18" s="7">
        <v>0</v>
      </c>
      <c r="RE18" s="7">
        <v>3203300</v>
      </c>
      <c r="RF18" s="7">
        <v>23728000</v>
      </c>
      <c r="RG18" s="7">
        <v>2005200</v>
      </c>
      <c r="RH18" s="7">
        <v>845300</v>
      </c>
      <c r="RI18" s="7">
        <v>1004900</v>
      </c>
      <c r="RJ18" s="7">
        <v>0</v>
      </c>
      <c r="RK18" s="7">
        <v>5279700</v>
      </c>
      <c r="RL18" s="7">
        <v>1377800</v>
      </c>
      <c r="RM18" s="7">
        <v>1153800</v>
      </c>
      <c r="RN18" s="7">
        <v>136630</v>
      </c>
      <c r="RO18" s="7">
        <v>0</v>
      </c>
      <c r="RP18" s="7">
        <v>2324300</v>
      </c>
      <c r="RQ18" s="7">
        <v>0</v>
      </c>
      <c r="RR18" s="7">
        <v>0</v>
      </c>
      <c r="RS18" s="7">
        <v>1807700</v>
      </c>
      <c r="RT18" s="7">
        <v>6103200</v>
      </c>
      <c r="RU18" s="7">
        <v>2843800</v>
      </c>
      <c r="RV18" s="7">
        <v>1533700</v>
      </c>
      <c r="RW18" s="7">
        <v>3352100</v>
      </c>
      <c r="RX18" s="7">
        <v>3595000</v>
      </c>
      <c r="RY18" s="7">
        <v>4843700</v>
      </c>
      <c r="RZ18" s="7">
        <v>8583000</v>
      </c>
      <c r="SA18" s="7">
        <v>5861900</v>
      </c>
      <c r="SB18" s="7">
        <v>6382000</v>
      </c>
      <c r="SC18" s="7">
        <v>4554500</v>
      </c>
      <c r="SD18" s="7">
        <v>2451400</v>
      </c>
      <c r="SE18" s="7">
        <v>1614300</v>
      </c>
      <c r="SF18" s="7">
        <v>1863700</v>
      </c>
      <c r="SG18" s="7">
        <v>1781300</v>
      </c>
      <c r="SH18" s="7">
        <v>8269300</v>
      </c>
      <c r="SI18" s="7">
        <v>4330700</v>
      </c>
      <c r="SJ18" s="7">
        <v>7108900</v>
      </c>
      <c r="SK18" s="7">
        <v>1035400</v>
      </c>
      <c r="SL18" s="7">
        <v>0</v>
      </c>
      <c r="SM18" s="7">
        <v>1493400</v>
      </c>
      <c r="SN18" s="7">
        <v>4830800</v>
      </c>
      <c r="SO18" s="7">
        <v>849920</v>
      </c>
      <c r="SP18" s="7">
        <v>1724700</v>
      </c>
      <c r="SQ18" s="7">
        <v>3300600</v>
      </c>
      <c r="SR18" s="7">
        <v>6860400</v>
      </c>
      <c r="SS18" s="7">
        <v>11923000</v>
      </c>
      <c r="ST18" s="7">
        <v>2178700</v>
      </c>
      <c r="SU18" s="7">
        <v>6213100</v>
      </c>
      <c r="SV18" s="7">
        <v>8526100</v>
      </c>
      <c r="SW18" s="7">
        <v>0</v>
      </c>
      <c r="SX18" s="7">
        <v>3271400</v>
      </c>
      <c r="SY18" s="7">
        <v>4843200</v>
      </c>
      <c r="SZ18" s="7">
        <f>AVERAGE(SZ17,SZ19:SZ20)</f>
        <v>860650</v>
      </c>
      <c r="TA18" s="7">
        <v>1793400</v>
      </c>
      <c r="TB18" s="7">
        <v>1201700</v>
      </c>
      <c r="TC18" s="7">
        <v>1314900</v>
      </c>
      <c r="TD18" s="7">
        <v>1002400</v>
      </c>
      <c r="TE18" s="7">
        <v>1090200</v>
      </c>
      <c r="TF18" s="7">
        <v>3553600</v>
      </c>
      <c r="TG18" s="7">
        <v>0</v>
      </c>
      <c r="TH18" s="7">
        <v>1639500</v>
      </c>
      <c r="TI18" s="7">
        <v>1397500</v>
      </c>
      <c r="TJ18" s="7">
        <v>1924800</v>
      </c>
      <c r="TK18" s="7">
        <v>693380</v>
      </c>
      <c r="TL18" s="7">
        <v>0</v>
      </c>
      <c r="TM18" s="7">
        <v>1008800</v>
      </c>
      <c r="TN18" s="7">
        <v>0</v>
      </c>
      <c r="TO18" s="7">
        <v>0</v>
      </c>
      <c r="TP18" s="7">
        <v>0</v>
      </c>
      <c r="TQ18" s="7">
        <v>2931800</v>
      </c>
      <c r="TR18" s="7">
        <v>2592600</v>
      </c>
      <c r="TS18" s="7">
        <v>3584600</v>
      </c>
      <c r="TT18" s="7">
        <v>459110</v>
      </c>
      <c r="TU18" s="7">
        <v>5612500</v>
      </c>
      <c r="TV18" s="7">
        <v>710770</v>
      </c>
      <c r="TW18" s="7">
        <v>5118800</v>
      </c>
      <c r="TX18" s="7">
        <v>55660000</v>
      </c>
      <c r="TY18" s="7">
        <v>13896000</v>
      </c>
      <c r="TZ18" s="7">
        <v>3114900</v>
      </c>
      <c r="UA18" s="7">
        <v>1687400</v>
      </c>
      <c r="UB18" s="7">
        <v>1827500</v>
      </c>
      <c r="UC18" s="7">
        <v>0</v>
      </c>
      <c r="UD18" s="7">
        <v>4812700</v>
      </c>
      <c r="UE18" s="7">
        <v>0</v>
      </c>
      <c r="UF18" s="7">
        <v>37085000</v>
      </c>
      <c r="UG18" s="7">
        <v>3189100</v>
      </c>
      <c r="UH18" s="7">
        <v>11407000</v>
      </c>
      <c r="UI18" s="7">
        <v>2783700</v>
      </c>
      <c r="UJ18" s="7">
        <v>4177300</v>
      </c>
      <c r="UK18" s="7">
        <v>4024000</v>
      </c>
      <c r="UL18" s="7">
        <v>1748800</v>
      </c>
      <c r="UM18" s="7">
        <f>AVERAGE(UM17,UM19:UM20)</f>
        <v>5094833.333333333</v>
      </c>
      <c r="UN18" s="7">
        <v>0</v>
      </c>
      <c r="UO18" s="7">
        <v>3249800</v>
      </c>
      <c r="UP18" s="7">
        <v>3337000</v>
      </c>
      <c r="UQ18" s="7">
        <v>2035000</v>
      </c>
      <c r="UR18" s="7">
        <v>13155000</v>
      </c>
      <c r="US18" s="7">
        <v>4103700</v>
      </c>
      <c r="UT18" s="7">
        <v>4072400</v>
      </c>
      <c r="UU18" s="7">
        <v>31844000</v>
      </c>
      <c r="UV18" s="7">
        <v>9914200</v>
      </c>
      <c r="UW18" s="7">
        <v>1285000</v>
      </c>
      <c r="UX18" s="7">
        <v>1000453.33</v>
      </c>
      <c r="UY18" s="7">
        <v>5178200</v>
      </c>
      <c r="UZ18" s="7">
        <v>3340000</v>
      </c>
      <c r="VA18" s="7">
        <v>25877000</v>
      </c>
      <c r="VB18" s="7">
        <v>4848100</v>
      </c>
      <c r="VC18" s="7">
        <v>2100300</v>
      </c>
      <c r="VD18" s="7">
        <v>11132000</v>
      </c>
      <c r="VE18" s="7">
        <v>3430200</v>
      </c>
      <c r="VF18" s="7">
        <v>803000</v>
      </c>
      <c r="VG18" s="7">
        <v>5974300</v>
      </c>
      <c r="VH18" s="7">
        <v>0</v>
      </c>
      <c r="VI18" s="7">
        <v>819830</v>
      </c>
      <c r="VJ18" s="7">
        <v>7695100</v>
      </c>
      <c r="VK18" s="7">
        <v>6433300</v>
      </c>
      <c r="VL18" s="7">
        <v>4723900</v>
      </c>
      <c r="VM18" s="7">
        <v>1727800</v>
      </c>
      <c r="VN18" s="7">
        <v>9774400</v>
      </c>
      <c r="VO18" s="7">
        <v>27976000</v>
      </c>
      <c r="VP18" s="7">
        <v>0</v>
      </c>
      <c r="VQ18" s="7">
        <v>0</v>
      </c>
      <c r="VR18" s="7">
        <v>8440800</v>
      </c>
      <c r="VS18" s="7">
        <v>3596500</v>
      </c>
      <c r="VT18" s="7">
        <v>14992000</v>
      </c>
      <c r="VU18" s="7">
        <v>2997200</v>
      </c>
      <c r="VV18" s="7">
        <v>2584300</v>
      </c>
      <c r="VW18" s="7">
        <v>10114000</v>
      </c>
      <c r="VX18" s="7">
        <v>708520</v>
      </c>
      <c r="VY18" s="7">
        <v>8029500</v>
      </c>
      <c r="VZ18" s="7">
        <v>1754500</v>
      </c>
      <c r="WA18" s="7">
        <v>0</v>
      </c>
      <c r="WB18" s="7">
        <v>9805600</v>
      </c>
      <c r="WC18" s="7">
        <v>1540600</v>
      </c>
      <c r="WD18" s="7">
        <f>AVERAGE(WD17,WD19:WD20)</f>
        <v>6864866.666666667</v>
      </c>
      <c r="WE18" s="7">
        <v>4358300</v>
      </c>
      <c r="WF18" s="7">
        <v>0</v>
      </c>
      <c r="WG18" s="7">
        <v>13260000</v>
      </c>
      <c r="WH18" s="7">
        <v>3256300</v>
      </c>
      <c r="WI18" s="7">
        <v>956980</v>
      </c>
      <c r="WJ18" s="7">
        <v>575730</v>
      </c>
      <c r="WK18" s="7">
        <v>2095100</v>
      </c>
      <c r="WL18" s="7">
        <v>1360700</v>
      </c>
      <c r="WM18" s="7">
        <v>1340600</v>
      </c>
      <c r="WN18" s="7">
        <v>0</v>
      </c>
      <c r="WO18" s="7">
        <v>31844000</v>
      </c>
      <c r="WP18" s="7">
        <v>7189200</v>
      </c>
      <c r="WQ18" s="7">
        <v>18491000</v>
      </c>
      <c r="WR18" s="7">
        <v>1081200</v>
      </c>
      <c r="WS18" s="7">
        <v>4487200</v>
      </c>
      <c r="WT18" s="7">
        <v>1431900</v>
      </c>
      <c r="WU18" s="7">
        <v>1883100</v>
      </c>
      <c r="WV18" s="7">
        <v>13292000</v>
      </c>
      <c r="WW18" s="7">
        <v>2182100</v>
      </c>
      <c r="WX18" s="7">
        <v>2181100</v>
      </c>
      <c r="WY18" s="7">
        <v>0</v>
      </c>
      <c r="WZ18" s="7">
        <f>AVERAGE(WZ17,WZ19:WZ20)</f>
        <v>2303600</v>
      </c>
      <c r="XA18" s="7">
        <v>2268300</v>
      </c>
      <c r="XB18" s="7">
        <v>4655000</v>
      </c>
      <c r="XC18" s="7">
        <v>0</v>
      </c>
      <c r="XD18" s="7">
        <v>6284700</v>
      </c>
      <c r="XE18" s="7">
        <v>1864300</v>
      </c>
      <c r="XF18" s="7">
        <v>3816400</v>
      </c>
      <c r="XG18" s="7">
        <v>1070500</v>
      </c>
      <c r="XH18" s="7">
        <v>2002500</v>
      </c>
      <c r="XI18" s="7">
        <v>3486700</v>
      </c>
      <c r="XJ18" s="7">
        <v>8542400</v>
      </c>
      <c r="XK18" s="7">
        <v>747120</v>
      </c>
      <c r="XL18" s="7">
        <v>2439700</v>
      </c>
      <c r="XM18" s="7">
        <v>8006900</v>
      </c>
      <c r="XN18" s="7">
        <v>6505800</v>
      </c>
      <c r="XO18" s="7">
        <v>0</v>
      </c>
      <c r="XP18" s="7">
        <v>1844500</v>
      </c>
      <c r="XQ18" s="7">
        <v>737646.66700000002</v>
      </c>
      <c r="XR18" s="7">
        <v>20491000</v>
      </c>
      <c r="XS18" s="7">
        <v>0</v>
      </c>
      <c r="XT18" s="7">
        <v>2338300</v>
      </c>
      <c r="XU18" s="7">
        <v>6428300</v>
      </c>
      <c r="XV18" s="7">
        <v>0</v>
      </c>
      <c r="XW18" s="7">
        <v>5782500</v>
      </c>
      <c r="XX18" s="7">
        <v>3854200</v>
      </c>
      <c r="XY18" s="7">
        <v>35263000</v>
      </c>
      <c r="XZ18" s="7">
        <v>7712400</v>
      </c>
      <c r="YA18" s="7">
        <v>9489100</v>
      </c>
      <c r="YB18" s="7">
        <v>2888900</v>
      </c>
      <c r="YC18" s="7">
        <v>11695000</v>
      </c>
      <c r="YD18" s="7">
        <v>5165900</v>
      </c>
      <c r="YE18" s="7">
        <f>AVERAGE(YE17,YE19:YE20)</f>
        <v>14809666.666666666</v>
      </c>
      <c r="YF18" s="7">
        <v>1708300</v>
      </c>
      <c r="YG18" s="7">
        <v>6304400</v>
      </c>
      <c r="YH18" s="7">
        <v>0</v>
      </c>
      <c r="YI18" s="7">
        <v>5235400</v>
      </c>
      <c r="YJ18" s="7">
        <v>1052300</v>
      </c>
      <c r="YK18" s="7">
        <v>0</v>
      </c>
      <c r="YL18" s="7">
        <v>6611900</v>
      </c>
      <c r="YM18" s="7">
        <v>1376900</v>
      </c>
      <c r="YN18" s="7">
        <v>907500</v>
      </c>
      <c r="YO18" s="7">
        <v>1393400</v>
      </c>
      <c r="YP18" s="7">
        <v>6013600</v>
      </c>
      <c r="YQ18" s="7">
        <v>4542900</v>
      </c>
      <c r="YR18" s="7">
        <v>19364000</v>
      </c>
      <c r="YS18" s="7">
        <v>4217500</v>
      </c>
      <c r="YT18" s="7">
        <v>933010</v>
      </c>
      <c r="YU18" s="7">
        <v>4009300</v>
      </c>
      <c r="YV18" s="7">
        <v>0</v>
      </c>
      <c r="YW18" s="7">
        <v>2179400</v>
      </c>
      <c r="YX18" s="7">
        <v>2613100</v>
      </c>
      <c r="YY18" s="7">
        <v>0</v>
      </c>
      <c r="YZ18" s="7">
        <v>3724000</v>
      </c>
      <c r="ZA18" s="7">
        <v>923670</v>
      </c>
      <c r="ZB18" s="7">
        <v>4254300</v>
      </c>
      <c r="ZC18" s="7">
        <v>4092100</v>
      </c>
      <c r="ZD18" s="7">
        <v>1752600</v>
      </c>
      <c r="ZE18" s="7">
        <v>6810100</v>
      </c>
      <c r="ZF18" s="7">
        <v>739220</v>
      </c>
      <c r="ZG18" s="7">
        <v>5061900</v>
      </c>
      <c r="ZH18" s="7">
        <v>17989000</v>
      </c>
      <c r="ZI18" s="7">
        <v>0</v>
      </c>
      <c r="ZJ18" s="7">
        <v>4188500</v>
      </c>
      <c r="ZK18" s="7">
        <v>20664000</v>
      </c>
      <c r="ZL18" s="7">
        <v>24890000</v>
      </c>
      <c r="ZM18" s="7">
        <v>771170</v>
      </c>
      <c r="ZN18" s="7">
        <v>22647000</v>
      </c>
      <c r="ZO18" s="7">
        <v>19654000</v>
      </c>
      <c r="ZP18" s="7">
        <v>9371100</v>
      </c>
      <c r="ZQ18" s="7">
        <v>38750000</v>
      </c>
      <c r="ZR18" s="7">
        <v>4511800</v>
      </c>
      <c r="ZS18" s="7">
        <v>4883900</v>
      </c>
      <c r="ZT18" s="7">
        <v>1855400</v>
      </c>
      <c r="ZU18" s="7">
        <v>2796100</v>
      </c>
      <c r="ZV18" s="7">
        <v>6153300</v>
      </c>
      <c r="ZW18" s="7">
        <v>7072400</v>
      </c>
      <c r="ZX18" s="7">
        <v>3123700</v>
      </c>
      <c r="ZY18" s="7">
        <v>2857500</v>
      </c>
      <c r="ZZ18" s="7">
        <v>3795800</v>
      </c>
      <c r="AAA18" s="7">
        <v>8653200</v>
      </c>
      <c r="AAB18" s="7">
        <v>37466000</v>
      </c>
      <c r="AAC18" s="7">
        <v>4321700</v>
      </c>
      <c r="AAD18" s="7">
        <v>7054700</v>
      </c>
      <c r="AAE18" s="7">
        <v>2281000</v>
      </c>
      <c r="AAF18" s="7">
        <v>3188400</v>
      </c>
      <c r="AAG18" s="7">
        <v>11124000</v>
      </c>
      <c r="AAH18" s="7">
        <f>AVERAGE(AAH17,AAH19:AAH20)</f>
        <v>252480000</v>
      </c>
      <c r="AAI18" s="7">
        <v>5031200</v>
      </c>
      <c r="AAJ18" s="7">
        <v>43983000</v>
      </c>
      <c r="AAK18" s="7">
        <v>5938400</v>
      </c>
      <c r="AAL18" s="7">
        <v>17782000</v>
      </c>
      <c r="AAM18" s="7">
        <v>0</v>
      </c>
      <c r="AAN18" s="7">
        <v>0</v>
      </c>
      <c r="AAO18" s="7">
        <v>0</v>
      </c>
      <c r="AAP18" s="7">
        <v>24157000</v>
      </c>
      <c r="AAQ18" s="7">
        <v>5135200</v>
      </c>
      <c r="AAR18" s="7">
        <v>0</v>
      </c>
      <c r="AAS18" s="7">
        <v>4350700</v>
      </c>
      <c r="AAT18" s="7">
        <v>2288600</v>
      </c>
      <c r="AAU18" s="7">
        <v>2004700</v>
      </c>
      <c r="AAV18" s="7">
        <v>1096400000</v>
      </c>
      <c r="AAW18" s="7">
        <v>7996900</v>
      </c>
      <c r="AAX18" s="7">
        <v>0</v>
      </c>
      <c r="AAY18" s="7">
        <v>54578000</v>
      </c>
      <c r="AAZ18" s="7">
        <v>6878400</v>
      </c>
      <c r="ABA18" s="19">
        <v>1637000</v>
      </c>
      <c r="ABB18" s="7">
        <v>0</v>
      </c>
      <c r="ABC18" s="7">
        <v>0</v>
      </c>
      <c r="ABD18" s="7">
        <v>0</v>
      </c>
      <c r="ABE18" s="7">
        <v>6046600</v>
      </c>
      <c r="ABF18" s="7">
        <v>455260</v>
      </c>
      <c r="ABG18" s="7">
        <v>6427800</v>
      </c>
      <c r="ABH18" s="7">
        <v>2813600</v>
      </c>
      <c r="ABI18" s="7">
        <v>0</v>
      </c>
      <c r="ABJ18" s="7">
        <v>3454100</v>
      </c>
      <c r="ABK18" s="7">
        <v>21074000</v>
      </c>
      <c r="ABL18" s="7">
        <v>1217500</v>
      </c>
      <c r="ABM18" s="7">
        <v>23877000</v>
      </c>
      <c r="ABN18" s="7">
        <v>4517500</v>
      </c>
      <c r="ABO18" s="7">
        <v>0</v>
      </c>
      <c r="ABP18" s="7">
        <v>2210800</v>
      </c>
      <c r="ABQ18" s="7">
        <v>819040</v>
      </c>
      <c r="ABR18" s="7">
        <v>355470</v>
      </c>
      <c r="ABS18" s="7">
        <v>17538000</v>
      </c>
      <c r="ABT18" s="7">
        <v>3381400</v>
      </c>
      <c r="ABU18" s="7">
        <v>4694400</v>
      </c>
      <c r="ABV18" s="7">
        <v>0</v>
      </c>
      <c r="ABW18" s="7">
        <v>4586700</v>
      </c>
      <c r="ABX18" s="7">
        <v>15510000</v>
      </c>
      <c r="ABY18" s="7">
        <v>26003000</v>
      </c>
    </row>
    <row r="19" spans="1:753" ht="16" x14ac:dyDescent="0.2">
      <c r="A19" s="12" t="s">
        <v>3370</v>
      </c>
      <c r="B19" s="7">
        <v>0</v>
      </c>
      <c r="C19" s="7">
        <v>51440000</v>
      </c>
      <c r="D19" s="7">
        <v>1637100</v>
      </c>
      <c r="E19" s="7">
        <v>14084000</v>
      </c>
      <c r="F19" s="7">
        <v>2375600</v>
      </c>
      <c r="G19" s="7">
        <v>4117300</v>
      </c>
      <c r="H19" s="7">
        <v>16318000</v>
      </c>
      <c r="I19" s="7">
        <v>1613900</v>
      </c>
      <c r="J19" s="7">
        <v>0</v>
      </c>
      <c r="K19" s="7">
        <v>4655600</v>
      </c>
      <c r="L19" s="7">
        <v>9945500</v>
      </c>
      <c r="M19" s="7">
        <v>2318000</v>
      </c>
      <c r="N19" s="7">
        <v>3193400</v>
      </c>
      <c r="O19" s="7">
        <v>3974400</v>
      </c>
      <c r="P19" s="7">
        <v>2085266.67</v>
      </c>
      <c r="Q19" s="7">
        <v>485200</v>
      </c>
      <c r="R19" s="7">
        <v>2009200</v>
      </c>
      <c r="S19" s="7">
        <v>27365000</v>
      </c>
      <c r="T19" s="7">
        <v>2440300</v>
      </c>
      <c r="U19" s="7">
        <v>55341000</v>
      </c>
      <c r="V19" s="7">
        <v>0</v>
      </c>
      <c r="W19" s="7">
        <v>1077500</v>
      </c>
      <c r="X19" s="7">
        <v>5423800</v>
      </c>
      <c r="Y19" s="7">
        <v>0</v>
      </c>
      <c r="Z19" s="7">
        <v>72513000</v>
      </c>
      <c r="AA19" s="7">
        <v>53208000</v>
      </c>
      <c r="AB19" s="7">
        <v>1457500</v>
      </c>
      <c r="AC19" s="7">
        <v>187190000</v>
      </c>
      <c r="AD19" s="7">
        <v>14549000</v>
      </c>
      <c r="AE19" s="7">
        <v>0</v>
      </c>
      <c r="AF19" s="7">
        <v>24776000</v>
      </c>
      <c r="AG19" s="7">
        <v>4141000</v>
      </c>
      <c r="AH19" s="7">
        <v>7602700</v>
      </c>
      <c r="AI19" s="7">
        <v>8339200</v>
      </c>
      <c r="AJ19" s="7">
        <v>1422433.33</v>
      </c>
      <c r="AK19" s="7">
        <v>5079300</v>
      </c>
      <c r="AL19" s="7">
        <v>28231000</v>
      </c>
      <c r="AM19" s="7">
        <v>7594100</v>
      </c>
      <c r="AN19" s="7">
        <v>5303100</v>
      </c>
      <c r="AO19" s="7">
        <v>503190</v>
      </c>
      <c r="AP19" s="7">
        <v>1856800</v>
      </c>
      <c r="AQ19" s="7">
        <v>3066200</v>
      </c>
      <c r="AR19" s="7">
        <v>14510000</v>
      </c>
      <c r="AS19" s="7">
        <v>9523000</v>
      </c>
      <c r="AT19" s="7">
        <v>1105700</v>
      </c>
      <c r="AU19" s="7">
        <v>735310</v>
      </c>
      <c r="AV19" s="7">
        <v>0</v>
      </c>
      <c r="AW19" s="7">
        <v>37488000</v>
      </c>
      <c r="AX19" s="7">
        <v>7804800</v>
      </c>
      <c r="AY19" s="7">
        <v>5470800</v>
      </c>
      <c r="AZ19" s="7">
        <v>7821200</v>
      </c>
      <c r="BA19" s="7">
        <v>0</v>
      </c>
      <c r="BB19" s="7">
        <v>1859800</v>
      </c>
      <c r="BC19" s="7">
        <v>2349700</v>
      </c>
      <c r="BD19" s="7">
        <v>5937400</v>
      </c>
      <c r="BE19" s="7">
        <v>0</v>
      </c>
      <c r="BF19" s="7">
        <v>1440900</v>
      </c>
      <c r="BG19" s="7">
        <v>5771300</v>
      </c>
      <c r="BH19" s="7">
        <v>831850</v>
      </c>
      <c r="BI19" s="7">
        <v>3011700</v>
      </c>
      <c r="BJ19" s="7">
        <v>784220</v>
      </c>
      <c r="BK19" s="7">
        <v>15312000</v>
      </c>
      <c r="BL19" s="7">
        <v>2879300</v>
      </c>
      <c r="BM19" s="7">
        <v>2657600</v>
      </c>
      <c r="BN19" s="7">
        <v>0</v>
      </c>
      <c r="BO19" s="7">
        <v>826480</v>
      </c>
      <c r="BP19" s="7">
        <v>8835300</v>
      </c>
      <c r="BQ19" s="7">
        <v>896980</v>
      </c>
      <c r="BR19" s="7">
        <v>1392000</v>
      </c>
      <c r="BS19" s="7">
        <v>64870000</v>
      </c>
      <c r="BT19" s="7">
        <v>2639800</v>
      </c>
      <c r="BU19" s="7">
        <v>4508200</v>
      </c>
      <c r="BV19" s="7">
        <v>3455200</v>
      </c>
      <c r="BW19" s="7">
        <v>1328000</v>
      </c>
      <c r="BX19" s="7">
        <v>0</v>
      </c>
      <c r="BY19" s="7">
        <v>13721000</v>
      </c>
      <c r="BZ19" s="7">
        <v>984650</v>
      </c>
      <c r="CA19" s="7">
        <v>1622000</v>
      </c>
      <c r="CB19" s="7">
        <v>39917000</v>
      </c>
      <c r="CC19" s="7">
        <v>2395100</v>
      </c>
      <c r="CD19" s="7">
        <v>6740900</v>
      </c>
      <c r="CE19" s="7">
        <v>0</v>
      </c>
      <c r="CF19" s="7">
        <v>73067000</v>
      </c>
      <c r="CG19" s="7">
        <v>0</v>
      </c>
      <c r="CH19" s="7">
        <v>105560000</v>
      </c>
      <c r="CI19" s="7">
        <v>277860</v>
      </c>
      <c r="CJ19" s="7">
        <v>3130300</v>
      </c>
      <c r="CK19" s="7">
        <v>2829000</v>
      </c>
      <c r="CL19" s="7">
        <v>1424300</v>
      </c>
      <c r="CM19" s="7">
        <v>2620600</v>
      </c>
      <c r="CN19" s="7">
        <v>38248000</v>
      </c>
      <c r="CO19" s="7">
        <v>5479200</v>
      </c>
      <c r="CP19" s="7">
        <v>29369000</v>
      </c>
      <c r="CQ19" s="7">
        <v>8405800</v>
      </c>
      <c r="CR19" s="7">
        <v>3279100</v>
      </c>
      <c r="CS19" s="7">
        <v>661670</v>
      </c>
      <c r="CT19" s="7">
        <v>1993900</v>
      </c>
      <c r="CU19" s="7">
        <v>3556000</v>
      </c>
      <c r="CV19" s="7">
        <v>1731500</v>
      </c>
      <c r="CW19" s="7">
        <v>4694300</v>
      </c>
      <c r="CX19" s="7">
        <v>716290</v>
      </c>
      <c r="CY19" s="7">
        <v>505770</v>
      </c>
      <c r="CZ19" s="7">
        <v>0</v>
      </c>
      <c r="DA19" s="7">
        <v>0</v>
      </c>
      <c r="DB19" s="7">
        <v>29529000</v>
      </c>
      <c r="DC19" s="7">
        <v>451360</v>
      </c>
      <c r="DD19" s="7">
        <v>3550000</v>
      </c>
      <c r="DE19" s="7">
        <v>1102700</v>
      </c>
      <c r="DF19" s="7">
        <v>739330</v>
      </c>
      <c r="DG19" s="7">
        <v>5503300</v>
      </c>
      <c r="DH19" s="7">
        <v>0</v>
      </c>
      <c r="DI19" s="7">
        <v>12821000</v>
      </c>
      <c r="DJ19" s="7">
        <v>5275600</v>
      </c>
      <c r="DK19" s="7">
        <v>1652500</v>
      </c>
      <c r="DL19" s="7">
        <v>3420000</v>
      </c>
      <c r="DM19" s="7">
        <v>5104900</v>
      </c>
      <c r="DN19" s="7">
        <v>3832700</v>
      </c>
      <c r="DO19" s="7">
        <v>15584000</v>
      </c>
      <c r="DP19" s="7">
        <v>2102200</v>
      </c>
      <c r="DQ19" s="7">
        <v>11035000</v>
      </c>
      <c r="DR19" s="7">
        <v>4317900</v>
      </c>
      <c r="DS19" s="7">
        <v>0</v>
      </c>
      <c r="DT19" s="7">
        <v>0</v>
      </c>
      <c r="DU19" s="7">
        <v>554760</v>
      </c>
      <c r="DV19" s="7">
        <v>184280000</v>
      </c>
      <c r="DW19" s="7">
        <v>0</v>
      </c>
      <c r="DX19" s="7">
        <v>1293500</v>
      </c>
      <c r="DY19" s="7">
        <v>754000</v>
      </c>
      <c r="DZ19" s="7">
        <v>5829600</v>
      </c>
      <c r="EA19" s="7">
        <v>0</v>
      </c>
      <c r="EB19" s="7">
        <v>0</v>
      </c>
      <c r="EC19" s="7">
        <v>4951300</v>
      </c>
      <c r="ED19" s="7">
        <v>4696100</v>
      </c>
      <c r="EE19" s="7">
        <v>1181000</v>
      </c>
      <c r="EF19" s="7">
        <v>3615000</v>
      </c>
      <c r="EG19" s="7">
        <v>0</v>
      </c>
      <c r="EH19" s="7">
        <v>0</v>
      </c>
      <c r="EI19" s="7">
        <v>0</v>
      </c>
      <c r="EJ19" s="7">
        <v>3281400</v>
      </c>
      <c r="EK19" s="7">
        <v>3173000</v>
      </c>
      <c r="EL19" s="7">
        <v>2102400</v>
      </c>
      <c r="EM19" s="7">
        <v>0</v>
      </c>
      <c r="EN19" s="7">
        <v>1398100</v>
      </c>
      <c r="EO19" s="7">
        <v>785250</v>
      </c>
      <c r="EP19" s="7">
        <v>36758000</v>
      </c>
      <c r="EQ19" s="7">
        <v>3931100</v>
      </c>
      <c r="ER19" s="7">
        <v>1935200</v>
      </c>
      <c r="ES19" s="7">
        <v>0</v>
      </c>
      <c r="ET19" s="7">
        <v>2220400</v>
      </c>
      <c r="EU19" s="7">
        <v>3379400</v>
      </c>
      <c r="EV19" s="7">
        <v>1701300</v>
      </c>
      <c r="EW19" s="7">
        <v>4099400</v>
      </c>
      <c r="EX19" s="7">
        <v>892420</v>
      </c>
      <c r="EY19" s="7">
        <v>2362300</v>
      </c>
      <c r="EZ19" s="7">
        <v>1871600</v>
      </c>
      <c r="FA19" s="7">
        <v>614940</v>
      </c>
      <c r="FB19" s="7">
        <v>9531600</v>
      </c>
      <c r="FC19" s="7">
        <v>10335000</v>
      </c>
      <c r="FD19" s="7">
        <v>1157900</v>
      </c>
      <c r="FE19" s="7">
        <v>1974400</v>
      </c>
      <c r="FF19" s="7">
        <v>1543700</v>
      </c>
      <c r="FG19" s="7">
        <v>0</v>
      </c>
      <c r="FH19" s="7">
        <v>0</v>
      </c>
      <c r="FI19" s="7">
        <v>7837200</v>
      </c>
      <c r="FJ19" s="7">
        <v>9542500</v>
      </c>
      <c r="FK19" s="7">
        <v>3295800</v>
      </c>
      <c r="FL19" s="7">
        <v>0</v>
      </c>
      <c r="FM19" s="7">
        <v>2832000</v>
      </c>
      <c r="FN19" s="7">
        <v>1031400</v>
      </c>
      <c r="FO19" s="7">
        <v>7705300</v>
      </c>
      <c r="FP19" s="7">
        <v>1181200</v>
      </c>
      <c r="FQ19" s="7">
        <v>0</v>
      </c>
      <c r="FR19" s="7">
        <v>2565500</v>
      </c>
      <c r="FS19" s="7">
        <v>3395600</v>
      </c>
      <c r="FT19" s="7">
        <v>19022000</v>
      </c>
      <c r="FU19" s="7">
        <v>7755600</v>
      </c>
      <c r="FV19" s="7">
        <v>2871300</v>
      </c>
      <c r="FW19" s="7">
        <v>0</v>
      </c>
      <c r="FX19" s="7">
        <v>4666400</v>
      </c>
      <c r="FY19" s="7">
        <v>1753900</v>
      </c>
      <c r="FZ19" s="7">
        <v>445040</v>
      </c>
      <c r="GA19" s="7">
        <v>16648000</v>
      </c>
      <c r="GB19" s="7">
        <v>2744300</v>
      </c>
      <c r="GC19" s="7">
        <v>1950200</v>
      </c>
      <c r="GD19" s="7">
        <v>6223400</v>
      </c>
      <c r="GE19" s="7">
        <v>0</v>
      </c>
      <c r="GF19" s="7">
        <v>0</v>
      </c>
      <c r="GG19" s="7">
        <v>2924500</v>
      </c>
      <c r="GH19" s="7">
        <v>4512800</v>
      </c>
      <c r="GI19" s="7">
        <v>5044900</v>
      </c>
      <c r="GJ19" s="7">
        <v>103000000</v>
      </c>
      <c r="GK19" s="7">
        <v>2562400</v>
      </c>
      <c r="GL19" s="7">
        <v>58537000</v>
      </c>
      <c r="GM19" s="7">
        <v>5416800</v>
      </c>
      <c r="GN19" s="7">
        <v>1742400</v>
      </c>
      <c r="GO19" s="7">
        <v>21849000</v>
      </c>
      <c r="GP19" s="7">
        <v>13429000</v>
      </c>
      <c r="GQ19" s="7">
        <v>410930</v>
      </c>
      <c r="GR19" s="7">
        <v>11167000</v>
      </c>
      <c r="GS19" s="7">
        <v>0</v>
      </c>
      <c r="GT19" s="7">
        <v>2480000</v>
      </c>
      <c r="GU19" s="7">
        <v>0</v>
      </c>
      <c r="GV19" s="7">
        <v>656790</v>
      </c>
      <c r="GW19" s="7">
        <v>3563000</v>
      </c>
      <c r="GX19" s="7">
        <v>0</v>
      </c>
      <c r="GY19" s="7">
        <v>4505400</v>
      </c>
      <c r="GZ19" s="7">
        <v>3365900</v>
      </c>
      <c r="HA19" s="7">
        <v>1949800</v>
      </c>
      <c r="HB19" s="7">
        <v>1198900</v>
      </c>
      <c r="HC19" s="7">
        <v>1669600</v>
      </c>
      <c r="HD19" s="7">
        <v>12975000</v>
      </c>
      <c r="HE19" s="7">
        <v>2804400</v>
      </c>
      <c r="HF19" s="7">
        <v>195000</v>
      </c>
      <c r="HG19" s="7">
        <v>1898700</v>
      </c>
      <c r="HH19" s="7">
        <v>2228700</v>
      </c>
      <c r="HI19" s="7">
        <v>2369800</v>
      </c>
      <c r="HJ19" s="7">
        <v>7234700</v>
      </c>
      <c r="HK19" s="7">
        <v>1584300</v>
      </c>
      <c r="HL19" s="7">
        <v>32432000</v>
      </c>
      <c r="HM19" s="7">
        <v>7807700</v>
      </c>
      <c r="HN19" s="7">
        <v>0</v>
      </c>
      <c r="HO19" s="7">
        <v>0</v>
      </c>
      <c r="HP19" s="7">
        <v>4703700</v>
      </c>
      <c r="HQ19" s="7">
        <v>57639000</v>
      </c>
      <c r="HR19" s="7">
        <v>1666800</v>
      </c>
      <c r="HS19" s="7">
        <v>9132900</v>
      </c>
      <c r="HT19" s="7">
        <v>3027800</v>
      </c>
      <c r="HU19" s="7">
        <v>8632300</v>
      </c>
      <c r="HV19" s="7">
        <v>0</v>
      </c>
      <c r="HW19" s="7">
        <v>2775200</v>
      </c>
      <c r="HX19" s="7">
        <v>7640200</v>
      </c>
      <c r="HY19" s="7">
        <v>788070</v>
      </c>
      <c r="HZ19" s="7">
        <v>17375000</v>
      </c>
      <c r="IA19" s="7">
        <v>21421000</v>
      </c>
      <c r="IB19" s="7">
        <v>6415100</v>
      </c>
      <c r="IC19" s="7">
        <v>2008600</v>
      </c>
      <c r="ID19" s="7">
        <v>7482600</v>
      </c>
      <c r="IE19" s="7">
        <v>0</v>
      </c>
      <c r="IF19" s="7">
        <v>4606200</v>
      </c>
      <c r="IG19" s="7">
        <v>7352700</v>
      </c>
      <c r="IH19" s="7">
        <v>2868400</v>
      </c>
      <c r="II19" s="7">
        <v>4776700</v>
      </c>
      <c r="IJ19" s="7">
        <v>105570000</v>
      </c>
      <c r="IK19" s="7">
        <v>1416500</v>
      </c>
      <c r="IL19" s="7">
        <v>0</v>
      </c>
      <c r="IM19" s="7">
        <v>0</v>
      </c>
      <c r="IN19" s="7">
        <v>2341000</v>
      </c>
      <c r="IO19" s="7">
        <v>3645700</v>
      </c>
      <c r="IP19" s="7">
        <v>3081100</v>
      </c>
      <c r="IQ19" s="7">
        <v>0</v>
      </c>
      <c r="IR19" s="7">
        <v>899820</v>
      </c>
      <c r="IS19" s="7">
        <v>1829800</v>
      </c>
      <c r="IT19" s="7">
        <v>5527100</v>
      </c>
      <c r="IU19" s="7">
        <v>20642000</v>
      </c>
      <c r="IV19" s="7">
        <v>1436100</v>
      </c>
      <c r="IW19" s="7">
        <v>53560000</v>
      </c>
      <c r="IX19" s="7">
        <v>10040000</v>
      </c>
      <c r="IY19" s="7">
        <v>26072000</v>
      </c>
      <c r="IZ19" s="7">
        <v>0</v>
      </c>
      <c r="JA19" s="7">
        <v>0</v>
      </c>
      <c r="JB19" s="7">
        <v>0</v>
      </c>
      <c r="JC19" s="7">
        <v>0</v>
      </c>
      <c r="JD19" s="7">
        <v>12517000</v>
      </c>
      <c r="JE19" s="7">
        <v>2686800</v>
      </c>
      <c r="JF19" s="7">
        <v>2739400</v>
      </c>
      <c r="JG19" s="7">
        <v>75519000</v>
      </c>
      <c r="JH19" s="7">
        <v>3017200</v>
      </c>
      <c r="JI19" s="7">
        <v>1760800</v>
      </c>
      <c r="JJ19" s="7">
        <v>0</v>
      </c>
      <c r="JK19" s="7">
        <v>8849100</v>
      </c>
      <c r="JL19" s="7">
        <v>568760</v>
      </c>
      <c r="JM19" s="7">
        <v>0</v>
      </c>
      <c r="JN19" s="7">
        <v>1010700</v>
      </c>
      <c r="JO19" s="7">
        <v>0</v>
      </c>
      <c r="JP19" s="7">
        <v>999910</v>
      </c>
      <c r="JQ19" s="7">
        <v>64806000</v>
      </c>
      <c r="JR19" s="7">
        <v>0</v>
      </c>
      <c r="JS19" s="7">
        <v>0</v>
      </c>
      <c r="JT19" s="7">
        <v>4580500</v>
      </c>
      <c r="JU19" s="7">
        <v>0</v>
      </c>
      <c r="JV19" s="7">
        <v>745640</v>
      </c>
      <c r="JW19" s="7">
        <v>1615100</v>
      </c>
      <c r="JX19" s="7">
        <v>2170500</v>
      </c>
      <c r="JY19" s="7">
        <v>6265500</v>
      </c>
      <c r="JZ19" s="7">
        <v>745710</v>
      </c>
      <c r="KA19" s="7">
        <f>AVERAGE(KA17:KA18,KA20)</f>
        <v>1427866.6666666667</v>
      </c>
      <c r="KB19" s="7">
        <v>3126700</v>
      </c>
      <c r="KC19" s="7">
        <v>1837900</v>
      </c>
      <c r="KD19" s="7">
        <v>2477800</v>
      </c>
      <c r="KE19" s="7">
        <v>1623200</v>
      </c>
      <c r="KF19" s="7">
        <v>10179000</v>
      </c>
      <c r="KG19" s="7">
        <v>2215700</v>
      </c>
      <c r="KH19" s="7">
        <v>2117400</v>
      </c>
      <c r="KI19" s="7">
        <v>366890</v>
      </c>
      <c r="KJ19" s="7">
        <v>5626200</v>
      </c>
      <c r="KK19" s="7">
        <v>1696800</v>
      </c>
      <c r="KL19" s="7">
        <v>7205500</v>
      </c>
      <c r="KM19" s="7">
        <v>1725800</v>
      </c>
      <c r="KN19" s="7">
        <v>10174000</v>
      </c>
      <c r="KO19" s="7">
        <v>31556000</v>
      </c>
      <c r="KP19" s="7">
        <v>108320000</v>
      </c>
      <c r="KQ19" s="7">
        <v>303250</v>
      </c>
      <c r="KR19" s="7">
        <v>66252000</v>
      </c>
      <c r="KS19" s="7">
        <v>14271000</v>
      </c>
      <c r="KT19" s="7">
        <v>26957000</v>
      </c>
      <c r="KU19" s="7">
        <v>3301500</v>
      </c>
      <c r="KV19" s="7">
        <v>0</v>
      </c>
      <c r="KW19" s="7">
        <v>2028400</v>
      </c>
      <c r="KX19" s="7">
        <v>0</v>
      </c>
      <c r="KY19" s="7">
        <v>9304900</v>
      </c>
      <c r="KZ19" s="7">
        <v>3280700</v>
      </c>
      <c r="LA19" s="7">
        <v>675810</v>
      </c>
      <c r="LB19" s="7">
        <v>0</v>
      </c>
      <c r="LC19" s="7">
        <v>22772000</v>
      </c>
      <c r="LD19" s="7">
        <v>7049700</v>
      </c>
      <c r="LE19" s="7">
        <v>24455000</v>
      </c>
      <c r="LF19" s="7">
        <v>0</v>
      </c>
      <c r="LG19" s="7">
        <v>3547800</v>
      </c>
      <c r="LH19" s="7">
        <v>57308000</v>
      </c>
      <c r="LI19" s="7">
        <v>67960000</v>
      </c>
      <c r="LJ19" s="7">
        <v>0</v>
      </c>
      <c r="LK19" s="7">
        <v>1575200</v>
      </c>
      <c r="LL19" s="7">
        <v>5991300</v>
      </c>
      <c r="LM19" s="7">
        <v>0</v>
      </c>
      <c r="LN19" s="7">
        <v>0</v>
      </c>
      <c r="LO19" s="7">
        <v>2848500</v>
      </c>
      <c r="LP19" s="7">
        <v>10939000</v>
      </c>
      <c r="LQ19" s="7">
        <v>20939000</v>
      </c>
      <c r="LR19" s="7">
        <v>195650000</v>
      </c>
      <c r="LS19" s="7">
        <v>21747000</v>
      </c>
      <c r="LT19" s="7">
        <v>2970100</v>
      </c>
      <c r="LU19" s="7">
        <v>1100100</v>
      </c>
      <c r="LV19" s="7">
        <v>15121000</v>
      </c>
      <c r="LW19" s="7">
        <v>1160300</v>
      </c>
      <c r="LX19" s="7">
        <v>35398000</v>
      </c>
      <c r="LY19" s="7">
        <v>23058000</v>
      </c>
      <c r="LZ19" s="7">
        <v>10636000</v>
      </c>
      <c r="MA19" s="7">
        <v>10131000</v>
      </c>
      <c r="MB19" s="7">
        <v>1730700</v>
      </c>
      <c r="MC19" s="7">
        <v>0</v>
      </c>
      <c r="MD19" s="7">
        <v>0</v>
      </c>
      <c r="ME19" s="7">
        <v>1999800</v>
      </c>
      <c r="MF19" s="7">
        <v>3173600</v>
      </c>
      <c r="MG19" s="7">
        <v>0</v>
      </c>
      <c r="MH19" s="7">
        <v>981280</v>
      </c>
      <c r="MI19" s="7">
        <v>95626000</v>
      </c>
      <c r="MJ19" s="7">
        <v>11887000</v>
      </c>
      <c r="MK19" s="7">
        <v>3075600</v>
      </c>
      <c r="ML19" s="7">
        <v>4505000</v>
      </c>
      <c r="MM19" s="7">
        <v>0</v>
      </c>
      <c r="MN19" s="7">
        <v>2653000</v>
      </c>
      <c r="MO19" s="7">
        <v>15542000</v>
      </c>
      <c r="MP19" s="7">
        <v>8325300</v>
      </c>
      <c r="MQ19" s="7">
        <v>2530200</v>
      </c>
      <c r="MR19" s="7">
        <v>12355000</v>
      </c>
      <c r="MS19" s="7">
        <v>2446000</v>
      </c>
      <c r="MT19" s="7">
        <v>1732900</v>
      </c>
      <c r="MU19" s="7">
        <v>888020</v>
      </c>
      <c r="MV19" s="7">
        <v>3889800</v>
      </c>
      <c r="MW19" s="7">
        <v>10102000</v>
      </c>
      <c r="MX19" s="7">
        <v>4698300</v>
      </c>
      <c r="MY19" s="7">
        <v>12745000</v>
      </c>
      <c r="MZ19" s="7">
        <v>1120900</v>
      </c>
      <c r="NA19" s="7">
        <v>3598600</v>
      </c>
      <c r="NB19" s="7">
        <v>0</v>
      </c>
      <c r="NC19" s="7">
        <v>5602100</v>
      </c>
      <c r="ND19" s="7">
        <v>18182000</v>
      </c>
      <c r="NE19" s="7">
        <v>3676200</v>
      </c>
      <c r="NF19" s="7">
        <v>7483800</v>
      </c>
      <c r="NG19" s="7">
        <v>7723500</v>
      </c>
      <c r="NH19" s="7">
        <v>1431300</v>
      </c>
      <c r="NI19" s="7">
        <v>9539600</v>
      </c>
      <c r="NJ19" s="7">
        <v>1970400</v>
      </c>
      <c r="NK19" s="7">
        <v>2708400</v>
      </c>
      <c r="NL19" s="7">
        <v>776740</v>
      </c>
      <c r="NM19" s="7">
        <v>4483600</v>
      </c>
      <c r="NN19" s="7">
        <v>1994600</v>
      </c>
      <c r="NO19" s="7">
        <v>984340</v>
      </c>
      <c r="NP19" s="7">
        <v>2914600</v>
      </c>
      <c r="NQ19" s="7">
        <v>3001800</v>
      </c>
      <c r="NR19" s="7">
        <v>736850</v>
      </c>
      <c r="NS19" s="7">
        <v>580606.66700000002</v>
      </c>
      <c r="NT19" s="7">
        <v>1891400</v>
      </c>
      <c r="NU19" s="7">
        <v>24032000</v>
      </c>
      <c r="NV19" s="7">
        <v>3337400</v>
      </c>
      <c r="NW19" s="7">
        <v>3195400</v>
      </c>
      <c r="NX19" s="7">
        <v>6983200</v>
      </c>
      <c r="NY19" s="7">
        <v>1145100</v>
      </c>
      <c r="NZ19" s="7">
        <v>386600</v>
      </c>
      <c r="OA19" s="7">
        <v>4151200</v>
      </c>
      <c r="OB19" s="7">
        <v>1502600</v>
      </c>
      <c r="OC19" s="7">
        <v>3503000</v>
      </c>
      <c r="OD19" s="7">
        <v>6355100</v>
      </c>
      <c r="OE19" s="7">
        <v>1887200</v>
      </c>
      <c r="OF19" s="7">
        <v>0</v>
      </c>
      <c r="OG19" s="7">
        <v>3216500</v>
      </c>
      <c r="OH19" s="7">
        <v>618286.66700000002</v>
      </c>
      <c r="OI19" s="7">
        <v>5103600</v>
      </c>
      <c r="OJ19" s="7">
        <v>46012000</v>
      </c>
      <c r="OK19" s="7">
        <v>0</v>
      </c>
      <c r="OL19" s="7">
        <v>14120000</v>
      </c>
      <c r="OM19" s="7">
        <v>5400600</v>
      </c>
      <c r="ON19" s="7">
        <v>8226800</v>
      </c>
      <c r="OO19" s="7">
        <v>4578400</v>
      </c>
      <c r="OP19" s="7">
        <v>14541000</v>
      </c>
      <c r="OQ19" s="7">
        <v>0</v>
      </c>
      <c r="OR19" s="7">
        <v>3419500</v>
      </c>
      <c r="OS19" s="7">
        <v>1565000</v>
      </c>
      <c r="OT19" s="7">
        <v>78347000</v>
      </c>
      <c r="OU19" s="7">
        <v>1126600</v>
      </c>
      <c r="OV19" s="7">
        <v>12898000</v>
      </c>
      <c r="OW19" s="7">
        <v>2548200</v>
      </c>
      <c r="OX19" s="7">
        <v>6574500</v>
      </c>
      <c r="OY19" s="7">
        <v>1776100</v>
      </c>
      <c r="OZ19" s="7">
        <v>6653300</v>
      </c>
      <c r="PA19" s="7">
        <v>5236100</v>
      </c>
      <c r="PB19" s="7">
        <v>15347000</v>
      </c>
      <c r="PC19" s="7">
        <v>0</v>
      </c>
      <c r="PD19" s="7">
        <v>1967000</v>
      </c>
      <c r="PE19" s="7">
        <v>5087100</v>
      </c>
      <c r="PF19" s="7">
        <v>0</v>
      </c>
      <c r="PG19" s="7">
        <v>3192300</v>
      </c>
      <c r="PH19" s="7">
        <v>1286200</v>
      </c>
      <c r="PI19" s="7">
        <v>2385000</v>
      </c>
      <c r="PJ19" s="7">
        <v>1446600</v>
      </c>
      <c r="PK19" s="7">
        <v>86612000</v>
      </c>
      <c r="PL19" s="7">
        <v>5487300</v>
      </c>
      <c r="PM19" s="7">
        <v>0</v>
      </c>
      <c r="PN19" s="7">
        <v>1540100</v>
      </c>
      <c r="PO19" s="7">
        <v>7471300</v>
      </c>
      <c r="PP19" s="7">
        <v>2262500</v>
      </c>
      <c r="PQ19" s="7">
        <v>2888100</v>
      </c>
      <c r="PR19" s="7">
        <v>365880</v>
      </c>
      <c r="PS19" s="7">
        <v>0</v>
      </c>
      <c r="PT19" s="7">
        <v>1030600</v>
      </c>
      <c r="PU19" s="7">
        <v>2459400</v>
      </c>
      <c r="PV19" s="7">
        <v>3386100</v>
      </c>
      <c r="PW19" s="7">
        <v>15912000</v>
      </c>
      <c r="PX19" s="7">
        <v>9974000</v>
      </c>
      <c r="PY19" s="7">
        <v>930300</v>
      </c>
      <c r="PZ19" s="7">
        <v>2862600</v>
      </c>
      <c r="QA19" s="7">
        <v>9626900</v>
      </c>
      <c r="QB19" s="7">
        <v>585010</v>
      </c>
      <c r="QC19" s="7">
        <v>4337800</v>
      </c>
      <c r="QD19" s="7">
        <v>1849100</v>
      </c>
      <c r="QE19" s="7">
        <v>521310</v>
      </c>
      <c r="QF19" s="7">
        <v>3552300</v>
      </c>
      <c r="QG19" s="7">
        <v>1939900</v>
      </c>
      <c r="QH19" s="7">
        <v>4015400</v>
      </c>
      <c r="QI19" s="7">
        <v>10343000</v>
      </c>
      <c r="QJ19" s="7">
        <v>6355300</v>
      </c>
      <c r="QK19" s="7">
        <v>0</v>
      </c>
      <c r="QL19" s="7">
        <v>0</v>
      </c>
      <c r="QM19" s="7">
        <f>AVERAGE(QM17:QM18,QM20)</f>
        <v>12004000</v>
      </c>
      <c r="QN19" s="7">
        <v>54547000</v>
      </c>
      <c r="QO19" s="7">
        <v>1541400</v>
      </c>
      <c r="QP19" s="7">
        <v>5346000</v>
      </c>
      <c r="QQ19" s="7">
        <v>0</v>
      </c>
      <c r="QR19" s="7">
        <v>3205200</v>
      </c>
      <c r="QS19" s="7">
        <v>4489600</v>
      </c>
      <c r="QT19" s="7">
        <v>4084700</v>
      </c>
      <c r="QU19" s="7">
        <v>0</v>
      </c>
      <c r="QV19" s="7">
        <v>1762000</v>
      </c>
      <c r="QW19" s="7">
        <v>3833300</v>
      </c>
      <c r="QX19" s="7">
        <v>1285300</v>
      </c>
      <c r="QY19" s="7">
        <v>18105000</v>
      </c>
      <c r="QZ19" s="7">
        <v>1694500</v>
      </c>
      <c r="RA19" s="7">
        <v>113790000</v>
      </c>
      <c r="RB19" s="7">
        <v>2789300</v>
      </c>
      <c r="RC19" s="7">
        <v>2015900</v>
      </c>
      <c r="RD19" s="7">
        <v>0</v>
      </c>
      <c r="RE19" s="7">
        <v>2144200</v>
      </c>
      <c r="RF19" s="7">
        <v>23232000</v>
      </c>
      <c r="RG19" s="7">
        <v>2685800</v>
      </c>
      <c r="RH19" s="7">
        <v>1378500</v>
      </c>
      <c r="RI19" s="7">
        <v>1119500</v>
      </c>
      <c r="RJ19" s="7">
        <v>0</v>
      </c>
      <c r="RK19" s="7">
        <v>5903800</v>
      </c>
      <c r="RL19" s="7">
        <v>1542400</v>
      </c>
      <c r="RM19" s="7">
        <v>1848200</v>
      </c>
      <c r="RN19" s="7">
        <v>147740</v>
      </c>
      <c r="RO19" s="7">
        <v>0</v>
      </c>
      <c r="RP19" s="7">
        <v>2822100</v>
      </c>
      <c r="RQ19" s="7">
        <v>0</v>
      </c>
      <c r="RR19" s="7">
        <v>0</v>
      </c>
      <c r="RS19" s="7">
        <v>1575200</v>
      </c>
      <c r="RT19" s="7">
        <v>5325500</v>
      </c>
      <c r="RU19" s="7">
        <v>3310800</v>
      </c>
      <c r="RV19" s="7">
        <v>1154400</v>
      </c>
      <c r="RW19" s="7">
        <v>3040900</v>
      </c>
      <c r="RX19" s="7">
        <v>4011900</v>
      </c>
      <c r="RY19" s="7">
        <v>5694500</v>
      </c>
      <c r="RZ19" s="7">
        <v>7656700</v>
      </c>
      <c r="SA19" s="7">
        <v>5563600</v>
      </c>
      <c r="SB19" s="7">
        <v>6847000</v>
      </c>
      <c r="SC19" s="7">
        <v>4883700</v>
      </c>
      <c r="SD19" s="7">
        <v>2818000</v>
      </c>
      <c r="SE19" s="7">
        <f>AVERAGE(SE17:SE18,SE20)</f>
        <v>1619633.3333333333</v>
      </c>
      <c r="SF19" s="7">
        <v>1483100</v>
      </c>
      <c r="SG19" s="7">
        <v>1623800</v>
      </c>
      <c r="SH19" s="7">
        <v>10412000</v>
      </c>
      <c r="SI19" s="7">
        <v>4041300</v>
      </c>
      <c r="SJ19" s="7">
        <v>7246300</v>
      </c>
      <c r="SK19" s="7">
        <v>976620</v>
      </c>
      <c r="SL19" s="7">
        <v>0</v>
      </c>
      <c r="SM19" s="7">
        <v>1670300</v>
      </c>
      <c r="SN19" s="7">
        <v>4187600</v>
      </c>
      <c r="SO19" s="7">
        <v>719780</v>
      </c>
      <c r="SP19" s="7">
        <v>1755800</v>
      </c>
      <c r="SQ19" s="7">
        <v>2136100</v>
      </c>
      <c r="SR19" s="7">
        <v>3409700</v>
      </c>
      <c r="SS19" s="7">
        <v>12366000</v>
      </c>
      <c r="ST19" s="7">
        <v>2376600</v>
      </c>
      <c r="SU19" s="7">
        <v>2494400</v>
      </c>
      <c r="SV19" s="7">
        <v>8270100</v>
      </c>
      <c r="SW19" s="7">
        <v>0</v>
      </c>
      <c r="SX19" s="7">
        <v>3514900</v>
      </c>
      <c r="SY19" s="7">
        <v>4619600</v>
      </c>
      <c r="SZ19" s="7">
        <v>865470</v>
      </c>
      <c r="TA19" s="7">
        <v>2131900</v>
      </c>
      <c r="TB19" s="7">
        <v>1142700</v>
      </c>
      <c r="TC19" s="7">
        <v>1254000</v>
      </c>
      <c r="TD19" s="7">
        <v>1195300</v>
      </c>
      <c r="TE19" s="7">
        <v>859950</v>
      </c>
      <c r="TF19" s="7">
        <v>3460700</v>
      </c>
      <c r="TG19" s="7">
        <v>0</v>
      </c>
      <c r="TH19" s="7">
        <v>1521800</v>
      </c>
      <c r="TI19" s="7">
        <v>1229900</v>
      </c>
      <c r="TJ19" s="7">
        <v>1666900</v>
      </c>
      <c r="TK19" s="7">
        <v>266050</v>
      </c>
      <c r="TL19" s="7">
        <v>0</v>
      </c>
      <c r="TM19" s="7">
        <v>1372000</v>
      </c>
      <c r="TN19" s="7">
        <v>0</v>
      </c>
      <c r="TO19" s="7">
        <v>0</v>
      </c>
      <c r="TP19" s="7">
        <v>0</v>
      </c>
      <c r="TQ19" s="7">
        <v>4061700</v>
      </c>
      <c r="TR19" s="7">
        <v>3576300</v>
      </c>
      <c r="TS19" s="7">
        <v>2390200</v>
      </c>
      <c r="TT19" s="7">
        <v>873380</v>
      </c>
      <c r="TU19" s="7">
        <v>4508900</v>
      </c>
      <c r="TV19" s="7">
        <v>752210</v>
      </c>
      <c r="TW19" s="7">
        <v>3241000</v>
      </c>
      <c r="TX19" s="7">
        <v>53693000</v>
      </c>
      <c r="TY19" s="7">
        <v>12819000</v>
      </c>
      <c r="TZ19" s="7">
        <v>928380</v>
      </c>
      <c r="UA19" s="7">
        <v>1612300</v>
      </c>
      <c r="UB19" s="7">
        <v>2117300</v>
      </c>
      <c r="UC19" s="7">
        <v>0</v>
      </c>
      <c r="UD19" s="7">
        <v>4340400</v>
      </c>
      <c r="UE19" s="7">
        <v>0</v>
      </c>
      <c r="UF19" s="7">
        <v>39200000</v>
      </c>
      <c r="UG19" s="7">
        <v>3573700</v>
      </c>
      <c r="UH19" s="7">
        <v>7994100</v>
      </c>
      <c r="UI19" s="7">
        <v>2772000</v>
      </c>
      <c r="UJ19" s="7">
        <v>3491700</v>
      </c>
      <c r="UK19" s="7">
        <v>7386400</v>
      </c>
      <c r="UL19" s="7">
        <v>4752900</v>
      </c>
      <c r="UM19" s="7">
        <v>5055100</v>
      </c>
      <c r="UN19" s="7">
        <v>0</v>
      </c>
      <c r="UO19" s="7">
        <v>3433900</v>
      </c>
      <c r="UP19" s="7">
        <v>3880200</v>
      </c>
      <c r="UQ19" s="7">
        <v>2442200</v>
      </c>
      <c r="UR19" s="7">
        <v>14639000</v>
      </c>
      <c r="US19" s="7">
        <v>3564500</v>
      </c>
      <c r="UT19" s="7">
        <v>2719700</v>
      </c>
      <c r="UU19" s="7">
        <v>37506000</v>
      </c>
      <c r="UV19" s="7">
        <v>11579000</v>
      </c>
      <c r="UW19" s="7">
        <v>1370100</v>
      </c>
      <c r="UX19" s="7">
        <v>1018800</v>
      </c>
      <c r="UY19" s="7">
        <v>6838600</v>
      </c>
      <c r="UZ19" s="7">
        <v>3472400</v>
      </c>
      <c r="VA19" s="7">
        <v>27492000</v>
      </c>
      <c r="VB19" s="7">
        <v>3899100</v>
      </c>
      <c r="VC19" s="7">
        <v>3192700</v>
      </c>
      <c r="VD19" s="7">
        <v>11270000</v>
      </c>
      <c r="VE19" s="7">
        <v>3981700</v>
      </c>
      <c r="VF19" s="7">
        <v>857436.66700000002</v>
      </c>
      <c r="VG19" s="7">
        <v>5623900</v>
      </c>
      <c r="VH19" s="7">
        <v>0</v>
      </c>
      <c r="VI19" s="7">
        <v>835420</v>
      </c>
      <c r="VJ19" s="7">
        <v>6787000</v>
      </c>
      <c r="VK19" s="7">
        <v>5124800</v>
      </c>
      <c r="VL19" s="7">
        <v>4665600</v>
      </c>
      <c r="VM19" s="7">
        <v>1494500</v>
      </c>
      <c r="VN19" s="7">
        <v>15024000</v>
      </c>
      <c r="VO19" s="7">
        <v>28700000</v>
      </c>
      <c r="VP19" s="7">
        <v>0</v>
      </c>
      <c r="VQ19" s="7">
        <v>0</v>
      </c>
      <c r="VR19" s="7">
        <v>9783300</v>
      </c>
      <c r="VS19" s="7">
        <v>3507400</v>
      </c>
      <c r="VT19" s="7">
        <v>15561000</v>
      </c>
      <c r="VU19" s="7">
        <v>1385500</v>
      </c>
      <c r="VV19" s="7">
        <v>2029100</v>
      </c>
      <c r="VW19" s="7">
        <v>10463000</v>
      </c>
      <c r="VX19" s="7">
        <v>641300</v>
      </c>
      <c r="VY19" s="7">
        <v>8417400</v>
      </c>
      <c r="VZ19" s="7">
        <v>1050700</v>
      </c>
      <c r="WA19" s="7">
        <v>0</v>
      </c>
      <c r="WB19" s="7">
        <v>11007000</v>
      </c>
      <c r="WC19" s="7">
        <v>1662900</v>
      </c>
      <c r="WD19" s="7">
        <v>6813200</v>
      </c>
      <c r="WE19" s="7">
        <v>3664900</v>
      </c>
      <c r="WF19" s="7">
        <v>0</v>
      </c>
      <c r="WG19" s="7">
        <v>11816000</v>
      </c>
      <c r="WH19" s="7">
        <v>3174700</v>
      </c>
      <c r="WI19" s="7">
        <v>1080600</v>
      </c>
      <c r="WJ19" s="7">
        <v>555160</v>
      </c>
      <c r="WK19" s="7">
        <v>1700900</v>
      </c>
      <c r="WL19" s="7">
        <v>1124000</v>
      </c>
      <c r="WM19" s="7">
        <v>966620</v>
      </c>
      <c r="WN19" s="7">
        <v>0</v>
      </c>
      <c r="WO19" s="7">
        <v>34757000</v>
      </c>
      <c r="WP19" s="7">
        <v>4734100</v>
      </c>
      <c r="WQ19" s="7">
        <v>22924000</v>
      </c>
      <c r="WR19" s="7">
        <v>1352600</v>
      </c>
      <c r="WS19" s="7">
        <v>5064700</v>
      </c>
      <c r="WT19" s="7">
        <v>763900</v>
      </c>
      <c r="WU19" s="7">
        <v>2136200</v>
      </c>
      <c r="WV19" s="7">
        <v>13352000</v>
      </c>
      <c r="WW19" s="7">
        <v>2578600</v>
      </c>
      <c r="WX19" s="7">
        <v>2231000</v>
      </c>
      <c r="WY19" s="7">
        <v>0</v>
      </c>
      <c r="WZ19" s="7">
        <v>2274300</v>
      </c>
      <c r="XA19" s="7">
        <v>8928400</v>
      </c>
      <c r="XB19" s="7">
        <v>4394300</v>
      </c>
      <c r="XC19" s="7">
        <v>0</v>
      </c>
      <c r="XD19" s="7">
        <v>8738300</v>
      </c>
      <c r="XE19" s="7">
        <v>2148900</v>
      </c>
      <c r="XF19" s="7">
        <v>4030500</v>
      </c>
      <c r="XG19" s="7">
        <v>1632600</v>
      </c>
      <c r="XH19" s="7">
        <v>2292800</v>
      </c>
      <c r="XI19" s="7">
        <v>3807400</v>
      </c>
      <c r="XJ19" s="7">
        <v>6435400</v>
      </c>
      <c r="XK19" s="7">
        <v>791280</v>
      </c>
      <c r="XL19" s="7">
        <v>1945100</v>
      </c>
      <c r="XM19" s="7">
        <v>8209700</v>
      </c>
      <c r="XN19" s="7">
        <v>8417500</v>
      </c>
      <c r="XO19" s="7">
        <v>0</v>
      </c>
      <c r="XP19" s="7">
        <v>1410400</v>
      </c>
      <c r="XQ19" s="7">
        <v>967860</v>
      </c>
      <c r="XR19" s="7">
        <v>22229000</v>
      </c>
      <c r="XS19" s="7">
        <v>0</v>
      </c>
      <c r="XT19" s="7">
        <v>2474200</v>
      </c>
      <c r="XU19" s="7">
        <v>9970600</v>
      </c>
      <c r="XV19" s="7">
        <v>0</v>
      </c>
      <c r="XW19" s="7">
        <v>3690300</v>
      </c>
      <c r="XX19" s="7">
        <v>3966300</v>
      </c>
      <c r="XY19" s="7">
        <v>37046000</v>
      </c>
      <c r="XZ19" s="7">
        <v>13995000</v>
      </c>
      <c r="YA19" s="7">
        <v>7041900</v>
      </c>
      <c r="YB19" s="7">
        <v>3365600</v>
      </c>
      <c r="YC19" s="7">
        <v>9728400</v>
      </c>
      <c r="YD19" s="7">
        <v>4643300</v>
      </c>
      <c r="YE19" s="7">
        <v>17739000</v>
      </c>
      <c r="YF19" s="7">
        <v>3646900</v>
      </c>
      <c r="YG19" s="7">
        <v>8847400</v>
      </c>
      <c r="YH19" s="7">
        <v>0</v>
      </c>
      <c r="YI19" s="7">
        <v>4901200</v>
      </c>
      <c r="YJ19" s="7">
        <v>888900</v>
      </c>
      <c r="YK19" s="7">
        <v>0</v>
      </c>
      <c r="YL19" s="7">
        <v>5697600</v>
      </c>
      <c r="YM19" s="7">
        <v>1209800</v>
      </c>
      <c r="YN19" s="7">
        <v>1502800</v>
      </c>
      <c r="YO19" s="7">
        <v>1319200</v>
      </c>
      <c r="YP19" s="7">
        <v>2709500</v>
      </c>
      <c r="YQ19" s="7">
        <v>3501900</v>
      </c>
      <c r="YR19" s="7">
        <v>20741000</v>
      </c>
      <c r="YS19" s="7">
        <v>2602300</v>
      </c>
      <c r="YT19" s="7">
        <v>751490</v>
      </c>
      <c r="YU19" s="7">
        <v>3617400</v>
      </c>
      <c r="YV19" s="7">
        <v>0</v>
      </c>
      <c r="YW19" s="7">
        <v>1964800</v>
      </c>
      <c r="YX19" s="7">
        <v>2627300</v>
      </c>
      <c r="YY19" s="7">
        <v>0</v>
      </c>
      <c r="YZ19" s="7">
        <v>4405100</v>
      </c>
      <c r="ZA19" s="7">
        <v>838120</v>
      </c>
      <c r="ZB19" s="7">
        <v>4548600</v>
      </c>
      <c r="ZC19" s="7">
        <v>2601500</v>
      </c>
      <c r="ZD19" s="7">
        <v>1706400</v>
      </c>
      <c r="ZE19" s="7">
        <v>7512400</v>
      </c>
      <c r="ZF19" s="7">
        <v>818980</v>
      </c>
      <c r="ZG19" s="7">
        <v>4771700</v>
      </c>
      <c r="ZH19" s="7">
        <v>21406000</v>
      </c>
      <c r="ZI19" s="7">
        <v>0</v>
      </c>
      <c r="ZJ19" s="7">
        <v>3714700</v>
      </c>
      <c r="ZK19" s="7">
        <v>19697000</v>
      </c>
      <c r="ZL19" s="7">
        <v>23010000</v>
      </c>
      <c r="ZM19" s="7">
        <v>754620</v>
      </c>
      <c r="ZN19" s="7">
        <v>30008000</v>
      </c>
      <c r="ZO19" s="7">
        <v>21136000</v>
      </c>
      <c r="ZP19" s="7">
        <v>6555900</v>
      </c>
      <c r="ZQ19" s="7">
        <v>51417000</v>
      </c>
      <c r="ZR19" s="7">
        <v>3061000</v>
      </c>
      <c r="ZS19" s="7">
        <v>3488100</v>
      </c>
      <c r="ZT19" s="7">
        <v>1924100</v>
      </c>
      <c r="ZU19" s="7">
        <v>2835700</v>
      </c>
      <c r="ZV19" s="7">
        <v>9469400</v>
      </c>
      <c r="ZW19" s="7">
        <v>8237900</v>
      </c>
      <c r="ZX19" s="7">
        <v>4433400</v>
      </c>
      <c r="ZY19" s="7">
        <v>2356600</v>
      </c>
      <c r="ZZ19" s="7">
        <v>3857300</v>
      </c>
      <c r="AAA19" s="7">
        <v>9179400</v>
      </c>
      <c r="AAB19" s="7">
        <v>42425000</v>
      </c>
      <c r="AAC19" s="7">
        <v>4121300</v>
      </c>
      <c r="AAD19" s="7">
        <v>6622800</v>
      </c>
      <c r="AAE19" s="7">
        <v>1857500</v>
      </c>
      <c r="AAF19" s="7">
        <v>3393200</v>
      </c>
      <c r="AAG19" s="7">
        <v>11307000</v>
      </c>
      <c r="AAH19" s="7">
        <v>260180000</v>
      </c>
      <c r="AAI19" s="7">
        <v>4679300</v>
      </c>
      <c r="AAJ19" s="7">
        <v>37120000</v>
      </c>
      <c r="AAK19" s="7">
        <v>5749700</v>
      </c>
      <c r="AAL19" s="7">
        <v>16370000</v>
      </c>
      <c r="AAM19" s="7">
        <v>0</v>
      </c>
      <c r="AAN19" s="7">
        <v>0</v>
      </c>
      <c r="AAO19" s="7">
        <v>0</v>
      </c>
      <c r="AAP19" s="7">
        <v>27457000</v>
      </c>
      <c r="AAQ19" s="7">
        <v>5058400</v>
      </c>
      <c r="AAR19" s="7">
        <v>0</v>
      </c>
      <c r="AAS19" s="7">
        <v>5087500</v>
      </c>
      <c r="AAT19" s="7">
        <v>2613100</v>
      </c>
      <c r="AAU19" s="7">
        <v>1652000</v>
      </c>
      <c r="AAV19" s="7">
        <v>1014300000</v>
      </c>
      <c r="AAW19" s="7">
        <v>9722700</v>
      </c>
      <c r="AAX19" s="7">
        <v>0</v>
      </c>
      <c r="AAY19" s="7">
        <v>55266000</v>
      </c>
      <c r="AAZ19" s="7">
        <v>8644500</v>
      </c>
      <c r="ABA19" s="19">
        <v>1454600</v>
      </c>
      <c r="ABB19" s="7">
        <v>0</v>
      </c>
      <c r="ABC19" s="7">
        <v>0</v>
      </c>
      <c r="ABD19" s="7">
        <v>0</v>
      </c>
      <c r="ABE19" s="7">
        <v>6317100</v>
      </c>
      <c r="ABF19" s="7">
        <v>787790</v>
      </c>
      <c r="ABG19" s="7">
        <v>6256300</v>
      </c>
      <c r="ABH19" s="7">
        <v>2679700</v>
      </c>
      <c r="ABI19" s="7">
        <v>0</v>
      </c>
      <c r="ABJ19" s="7">
        <v>3560500</v>
      </c>
      <c r="ABK19" s="7">
        <v>15550000</v>
      </c>
      <c r="ABL19" s="7">
        <v>1057200</v>
      </c>
      <c r="ABM19" s="7">
        <v>25240000</v>
      </c>
      <c r="ABN19" s="7">
        <v>5154300</v>
      </c>
      <c r="ABO19" s="7">
        <v>0</v>
      </c>
      <c r="ABP19" s="7">
        <v>1880300</v>
      </c>
      <c r="ABQ19" s="7">
        <v>948350</v>
      </c>
      <c r="ABR19" s="7">
        <v>555760</v>
      </c>
      <c r="ABS19" s="7">
        <v>12716000</v>
      </c>
      <c r="ABT19" s="7">
        <v>3869300</v>
      </c>
      <c r="ABU19" s="7">
        <v>2956800</v>
      </c>
      <c r="ABV19" s="7">
        <v>0</v>
      </c>
      <c r="ABW19" s="7">
        <v>4821300</v>
      </c>
      <c r="ABX19" s="7">
        <v>10594000</v>
      </c>
      <c r="ABY19" s="7">
        <v>27867000</v>
      </c>
    </row>
    <row r="20" spans="1:753" ht="16" x14ac:dyDescent="0.2">
      <c r="A20" s="15" t="s">
        <v>3370</v>
      </c>
      <c r="B20" s="7">
        <v>0</v>
      </c>
      <c r="C20" s="7">
        <v>45418000</v>
      </c>
      <c r="D20" s="7">
        <v>3772700</v>
      </c>
      <c r="E20" s="7">
        <v>17656000</v>
      </c>
      <c r="F20" s="7">
        <v>1066900</v>
      </c>
      <c r="G20" s="7">
        <v>4561300</v>
      </c>
      <c r="H20" s="7">
        <v>13178000</v>
      </c>
      <c r="I20" s="7">
        <v>1528800</v>
      </c>
      <c r="J20" s="7">
        <v>0</v>
      </c>
      <c r="K20" s="7">
        <v>5534900</v>
      </c>
      <c r="L20" s="7">
        <v>10082000</v>
      </c>
      <c r="M20" s="7">
        <v>2652500</v>
      </c>
      <c r="N20" s="7">
        <v>3531500</v>
      </c>
      <c r="O20" s="7">
        <v>4216800</v>
      </c>
      <c r="P20" s="7">
        <v>1854700</v>
      </c>
      <c r="Q20" s="7">
        <v>1056116.67</v>
      </c>
      <c r="R20" s="7">
        <v>1799900</v>
      </c>
      <c r="S20" s="7">
        <v>29112000</v>
      </c>
      <c r="T20" s="7">
        <v>2204700</v>
      </c>
      <c r="U20" s="7">
        <v>50664000</v>
      </c>
      <c r="V20" s="7">
        <v>0</v>
      </c>
      <c r="W20" s="7">
        <v>997170</v>
      </c>
      <c r="X20" s="7">
        <v>4190700</v>
      </c>
      <c r="Y20" s="7">
        <v>0</v>
      </c>
      <c r="Z20" s="7">
        <f>AVERAGE(Z17:Z19)</f>
        <v>73314666.666666672</v>
      </c>
      <c r="AA20" s="7">
        <v>43275000</v>
      </c>
      <c r="AB20" s="7">
        <v>1421300</v>
      </c>
      <c r="AC20" s="7">
        <v>189350000</v>
      </c>
      <c r="AD20" s="7">
        <v>12967000</v>
      </c>
      <c r="AE20" s="7">
        <v>0</v>
      </c>
      <c r="AF20" s="7">
        <v>24802000</v>
      </c>
      <c r="AG20" s="7">
        <v>4136100</v>
      </c>
      <c r="AH20" s="7">
        <v>5391600</v>
      </c>
      <c r="AI20" s="7">
        <v>8953700</v>
      </c>
      <c r="AJ20" s="7">
        <v>1263500</v>
      </c>
      <c r="AK20" s="7">
        <v>5691700</v>
      </c>
      <c r="AL20" s="7">
        <v>25121000</v>
      </c>
      <c r="AM20" s="7">
        <v>7976300</v>
      </c>
      <c r="AN20" s="7">
        <v>5865900</v>
      </c>
      <c r="AO20" s="7">
        <v>552560</v>
      </c>
      <c r="AP20" s="7">
        <v>1908500</v>
      </c>
      <c r="AQ20" s="7">
        <v>2301100</v>
      </c>
      <c r="AR20" s="7">
        <v>13120000</v>
      </c>
      <c r="AS20" s="7">
        <v>11520000</v>
      </c>
      <c r="AT20" s="7">
        <v>421210</v>
      </c>
      <c r="AU20" s="7">
        <v>843010</v>
      </c>
      <c r="AV20" s="7">
        <v>0</v>
      </c>
      <c r="AW20" s="7">
        <v>44017000</v>
      </c>
      <c r="AX20" s="7">
        <v>7778600</v>
      </c>
      <c r="AY20" s="7">
        <v>6015100</v>
      </c>
      <c r="AZ20" s="7">
        <v>6829400</v>
      </c>
      <c r="BA20" s="7">
        <v>0</v>
      </c>
      <c r="BB20" s="7">
        <v>1004500</v>
      </c>
      <c r="BC20" s="7">
        <v>3443600</v>
      </c>
      <c r="BD20" s="7">
        <v>6678600</v>
      </c>
      <c r="BE20" s="7">
        <v>0</v>
      </c>
      <c r="BF20" s="7">
        <v>1669800</v>
      </c>
      <c r="BG20" s="7">
        <v>5722700</v>
      </c>
      <c r="BH20" s="7">
        <v>1125000</v>
      </c>
      <c r="BI20" s="7">
        <v>2634700</v>
      </c>
      <c r="BJ20" s="7">
        <v>1258400</v>
      </c>
      <c r="BK20" s="7">
        <v>15566000</v>
      </c>
      <c r="BL20" s="7">
        <v>3131100</v>
      </c>
      <c r="BM20" s="7">
        <v>3003800</v>
      </c>
      <c r="BN20" s="7">
        <v>0</v>
      </c>
      <c r="BO20" s="7">
        <v>998010</v>
      </c>
      <c r="BP20" s="7">
        <v>19703000</v>
      </c>
      <c r="BQ20" s="7">
        <v>967160</v>
      </c>
      <c r="BR20" s="7">
        <v>1020600</v>
      </c>
      <c r="BS20" s="7">
        <v>58531000</v>
      </c>
      <c r="BT20" s="7">
        <v>1677500</v>
      </c>
      <c r="BU20" s="7">
        <v>6445700</v>
      </c>
      <c r="BV20" s="7">
        <v>3487200</v>
      </c>
      <c r="BW20" s="7">
        <v>1164500</v>
      </c>
      <c r="BX20" s="7">
        <v>0</v>
      </c>
      <c r="BY20" s="7">
        <v>14870000</v>
      </c>
      <c r="BZ20" s="7">
        <v>967400</v>
      </c>
      <c r="CA20" s="7">
        <v>1924800</v>
      </c>
      <c r="CB20" s="7">
        <v>32726000</v>
      </c>
      <c r="CC20" s="7">
        <v>2392600</v>
      </c>
      <c r="CD20" s="7">
        <v>5491700</v>
      </c>
      <c r="CE20" s="7">
        <v>0</v>
      </c>
      <c r="CF20" s="7">
        <v>65663000</v>
      </c>
      <c r="CG20" s="7">
        <v>0</v>
      </c>
      <c r="CH20" s="7">
        <v>117050000</v>
      </c>
      <c r="CI20" s="7">
        <v>347420</v>
      </c>
      <c r="CJ20" s="7">
        <v>3048700</v>
      </c>
      <c r="CK20" s="7">
        <v>3518000</v>
      </c>
      <c r="CL20" s="7">
        <v>1410200</v>
      </c>
      <c r="CM20" s="7">
        <v>2019200</v>
      </c>
      <c r="CN20" s="7">
        <v>37997000</v>
      </c>
      <c r="CO20" s="7">
        <v>7120900</v>
      </c>
      <c r="CP20" s="7">
        <v>24204000</v>
      </c>
      <c r="CQ20" s="7">
        <v>11137000</v>
      </c>
      <c r="CR20" s="7">
        <v>3639700</v>
      </c>
      <c r="CS20" s="7">
        <v>597040</v>
      </c>
      <c r="CT20" s="7">
        <v>1846300</v>
      </c>
      <c r="CU20" s="7">
        <v>3911600</v>
      </c>
      <c r="CV20" s="7">
        <v>1943300</v>
      </c>
      <c r="CW20" s="7">
        <v>5351900</v>
      </c>
      <c r="CX20" s="7">
        <v>820580</v>
      </c>
      <c r="CY20" s="7">
        <v>458630</v>
      </c>
      <c r="CZ20" s="7">
        <v>0</v>
      </c>
      <c r="DA20" s="7">
        <v>0</v>
      </c>
      <c r="DB20" s="7">
        <v>23862000</v>
      </c>
      <c r="DC20" s="7">
        <v>455620</v>
      </c>
      <c r="DD20" s="7">
        <v>3028400</v>
      </c>
      <c r="DE20" s="7">
        <v>1280600</v>
      </c>
      <c r="DF20" s="7">
        <v>725940</v>
      </c>
      <c r="DG20" s="7">
        <v>4809800</v>
      </c>
      <c r="DH20" s="7">
        <v>0</v>
      </c>
      <c r="DI20" s="7">
        <v>10464000</v>
      </c>
      <c r="DJ20" s="7">
        <v>3846200</v>
      </c>
      <c r="DK20" s="7">
        <v>1649500</v>
      </c>
      <c r="DL20" s="7">
        <v>3354300</v>
      </c>
      <c r="DM20" s="7">
        <v>3662100</v>
      </c>
      <c r="DN20" s="7">
        <v>4152100</v>
      </c>
      <c r="DO20" s="7">
        <v>19091000</v>
      </c>
      <c r="DP20" s="7">
        <v>2260600</v>
      </c>
      <c r="DQ20" s="7">
        <v>12564000</v>
      </c>
      <c r="DR20" s="7">
        <v>4001100</v>
      </c>
      <c r="DS20" s="7">
        <v>0</v>
      </c>
      <c r="DT20" s="7">
        <v>0</v>
      </c>
      <c r="DU20" s="7">
        <v>621380</v>
      </c>
      <c r="DV20" s="7">
        <v>184240000</v>
      </c>
      <c r="DW20" s="7">
        <v>0</v>
      </c>
      <c r="DX20" s="7">
        <v>1454100</v>
      </c>
      <c r="DY20" s="7">
        <v>734960</v>
      </c>
      <c r="DZ20" s="7">
        <v>9008100</v>
      </c>
      <c r="EA20" s="7">
        <v>0</v>
      </c>
      <c r="EB20" s="7">
        <v>0</v>
      </c>
      <c r="EC20" s="7">
        <v>5768100</v>
      </c>
      <c r="ED20" s="7">
        <v>4840800</v>
      </c>
      <c r="EE20" s="7">
        <v>1110900</v>
      </c>
      <c r="EF20" s="7">
        <v>3476200</v>
      </c>
      <c r="EG20" s="7">
        <v>0</v>
      </c>
      <c r="EH20" s="7">
        <v>0</v>
      </c>
      <c r="EI20" s="7">
        <v>0</v>
      </c>
      <c r="EJ20" s="7">
        <v>4587700</v>
      </c>
      <c r="EK20" s="7">
        <v>1797600</v>
      </c>
      <c r="EL20" s="7">
        <v>2298700</v>
      </c>
      <c r="EM20" s="7">
        <v>0</v>
      </c>
      <c r="EN20" s="7">
        <v>1269400</v>
      </c>
      <c r="EO20" s="7">
        <v>617540</v>
      </c>
      <c r="EP20" s="7">
        <v>33602000</v>
      </c>
      <c r="EQ20" s="7">
        <v>3904900</v>
      </c>
      <c r="ER20" s="7">
        <v>1806600</v>
      </c>
      <c r="ES20" s="7">
        <v>0</v>
      </c>
      <c r="ET20" s="7">
        <v>2036300</v>
      </c>
      <c r="EU20" s="7">
        <v>3925100</v>
      </c>
      <c r="EV20" s="7">
        <v>1548800</v>
      </c>
      <c r="EW20" s="7">
        <v>5038800</v>
      </c>
      <c r="EX20" s="7">
        <v>913530</v>
      </c>
      <c r="EY20" s="7">
        <v>3459000</v>
      </c>
      <c r="EZ20" s="7">
        <v>1851000</v>
      </c>
      <c r="FA20" s="7">
        <v>610820</v>
      </c>
      <c r="FB20" s="7">
        <v>4389300</v>
      </c>
      <c r="FC20" s="7">
        <v>10283000</v>
      </c>
      <c r="FD20" s="7">
        <v>703020</v>
      </c>
      <c r="FE20" s="7">
        <v>1642800</v>
      </c>
      <c r="FF20" s="7">
        <v>1408500</v>
      </c>
      <c r="FG20" s="7">
        <v>0</v>
      </c>
      <c r="FH20" s="7">
        <v>0</v>
      </c>
      <c r="FI20" s="7">
        <v>9874600</v>
      </c>
      <c r="FJ20" s="7">
        <v>8675800</v>
      </c>
      <c r="FK20" s="7">
        <v>3618100</v>
      </c>
      <c r="FL20" s="7">
        <v>0</v>
      </c>
      <c r="FM20" s="7">
        <v>1020400</v>
      </c>
      <c r="FN20" s="7">
        <v>1134000</v>
      </c>
      <c r="FO20" s="7">
        <v>7369800</v>
      </c>
      <c r="FP20" s="7">
        <v>2004000</v>
      </c>
      <c r="FQ20" s="7">
        <v>0</v>
      </c>
      <c r="FR20" s="7">
        <v>2894700</v>
      </c>
      <c r="FS20" s="7">
        <v>5536800</v>
      </c>
      <c r="FT20" s="7">
        <v>18639000</v>
      </c>
      <c r="FU20" s="7">
        <v>5783900</v>
      </c>
      <c r="FV20" s="7">
        <v>2490300</v>
      </c>
      <c r="FW20" s="7">
        <v>0</v>
      </c>
      <c r="FX20" s="7">
        <v>4084600</v>
      </c>
      <c r="FY20" s="7">
        <v>1381800</v>
      </c>
      <c r="FZ20" s="7">
        <v>435780</v>
      </c>
      <c r="GA20" s="7">
        <v>18084000</v>
      </c>
      <c r="GB20" s="7">
        <v>2834500</v>
      </c>
      <c r="GC20" s="7">
        <v>1465600</v>
      </c>
      <c r="GD20" s="7">
        <v>8341000</v>
      </c>
      <c r="GE20" s="7">
        <v>0</v>
      </c>
      <c r="GF20" s="7">
        <v>0</v>
      </c>
      <c r="GG20" s="7">
        <v>2231700</v>
      </c>
      <c r="GH20" s="7">
        <v>4186300</v>
      </c>
      <c r="GI20" s="7">
        <v>4728000</v>
      </c>
      <c r="GJ20" s="7">
        <v>129630000</v>
      </c>
      <c r="GK20" s="7">
        <v>2478400</v>
      </c>
      <c r="GL20" s="7">
        <v>68912000</v>
      </c>
      <c r="GM20" s="7">
        <v>6445500</v>
      </c>
      <c r="GN20" s="7">
        <v>1787700</v>
      </c>
      <c r="GO20" s="7">
        <v>22592000</v>
      </c>
      <c r="GP20" s="7">
        <v>13808000</v>
      </c>
      <c r="GQ20" s="7">
        <f>AVERAGE(GQ17:GQ19)</f>
        <v>406406.66666666669</v>
      </c>
      <c r="GR20" s="7">
        <v>8806600</v>
      </c>
      <c r="GS20" s="7">
        <v>0</v>
      </c>
      <c r="GT20" s="7">
        <v>2922100</v>
      </c>
      <c r="GU20" s="7">
        <v>0</v>
      </c>
      <c r="GV20" s="7">
        <v>624040</v>
      </c>
      <c r="GW20" s="7">
        <v>3816400</v>
      </c>
      <c r="GX20" s="7">
        <v>0</v>
      </c>
      <c r="GY20" s="7">
        <v>5389100</v>
      </c>
      <c r="GZ20" s="7">
        <v>5079700</v>
      </c>
      <c r="HA20" s="7">
        <v>2247100</v>
      </c>
      <c r="HB20" s="7">
        <v>881280</v>
      </c>
      <c r="HC20" s="7">
        <v>6562000</v>
      </c>
      <c r="HD20" s="7">
        <v>15846000</v>
      </c>
      <c r="HE20" s="7">
        <v>2126400</v>
      </c>
      <c r="HF20" s="7">
        <v>188560</v>
      </c>
      <c r="HG20" s="7">
        <f>AVERAGE(HG17:HG19)</f>
        <v>1905700</v>
      </c>
      <c r="HH20" s="7">
        <v>2698700</v>
      </c>
      <c r="HI20" s="7">
        <v>2570800</v>
      </c>
      <c r="HJ20" s="7">
        <v>6562600</v>
      </c>
      <c r="HK20" s="7">
        <v>1471000</v>
      </c>
      <c r="HL20" s="7">
        <v>32928000</v>
      </c>
      <c r="HM20" s="7">
        <v>7777600</v>
      </c>
      <c r="HN20" s="7">
        <v>0</v>
      </c>
      <c r="HO20" s="7">
        <v>0</v>
      </c>
      <c r="HP20" s="7">
        <v>6202700</v>
      </c>
      <c r="HQ20" s="7">
        <v>59639000</v>
      </c>
      <c r="HR20" s="7">
        <v>1892800</v>
      </c>
      <c r="HS20" s="7">
        <v>9904500</v>
      </c>
      <c r="HT20" s="7">
        <v>2602300</v>
      </c>
      <c r="HU20" s="7">
        <v>9416300</v>
      </c>
      <c r="HV20" s="7">
        <v>0</v>
      </c>
      <c r="HW20" s="7">
        <v>2494100</v>
      </c>
      <c r="HX20" s="7">
        <v>11310000</v>
      </c>
      <c r="HY20" s="7">
        <v>627650</v>
      </c>
      <c r="HZ20" s="7">
        <v>16683000</v>
      </c>
      <c r="IA20" s="7">
        <v>25135000</v>
      </c>
      <c r="IB20" s="7">
        <v>8566100</v>
      </c>
      <c r="IC20" s="7">
        <v>2677300</v>
      </c>
      <c r="ID20" s="7">
        <v>5242000</v>
      </c>
      <c r="IE20" s="7">
        <v>0</v>
      </c>
      <c r="IF20" s="7">
        <v>4090500</v>
      </c>
      <c r="IG20" s="7">
        <v>6202300</v>
      </c>
      <c r="IH20" s="7">
        <v>1799800</v>
      </c>
      <c r="II20" s="7">
        <v>4029800</v>
      </c>
      <c r="IJ20" s="7">
        <v>90519000</v>
      </c>
      <c r="IK20" s="7">
        <v>1795300</v>
      </c>
      <c r="IL20" s="7">
        <v>0</v>
      </c>
      <c r="IM20" s="7">
        <v>0</v>
      </c>
      <c r="IN20" s="7">
        <v>2053500</v>
      </c>
      <c r="IO20" s="7">
        <v>3226400</v>
      </c>
      <c r="IP20" s="7">
        <v>4392700</v>
      </c>
      <c r="IQ20" s="7">
        <v>0</v>
      </c>
      <c r="IR20" s="7">
        <v>559800</v>
      </c>
      <c r="IS20" s="7">
        <v>1986700</v>
      </c>
      <c r="IT20" s="7">
        <v>5702200</v>
      </c>
      <c r="IU20" s="7">
        <v>18015000</v>
      </c>
      <c r="IV20" s="7">
        <v>944060</v>
      </c>
      <c r="IW20" s="7">
        <v>45360000</v>
      </c>
      <c r="IX20" s="7">
        <v>13017000</v>
      </c>
      <c r="IY20" s="7">
        <v>22166000</v>
      </c>
      <c r="IZ20" s="7">
        <v>0</v>
      </c>
      <c r="JA20" s="7">
        <v>0</v>
      </c>
      <c r="JB20" s="7">
        <v>0</v>
      </c>
      <c r="JC20" s="7">
        <v>0</v>
      </c>
      <c r="JD20" s="7">
        <v>12041000</v>
      </c>
      <c r="JE20" s="7">
        <v>1872200</v>
      </c>
      <c r="JF20" s="7">
        <v>3993600</v>
      </c>
      <c r="JG20" s="7">
        <v>57515000</v>
      </c>
      <c r="JH20" s="7">
        <v>4419500</v>
      </c>
      <c r="JI20" s="7">
        <v>1697700</v>
      </c>
      <c r="JJ20" s="7">
        <v>0</v>
      </c>
      <c r="JK20" s="7">
        <v>7241700</v>
      </c>
      <c r="JL20" s="7">
        <v>620230</v>
      </c>
      <c r="JM20" s="7">
        <v>0</v>
      </c>
      <c r="JN20" s="7">
        <v>1679600</v>
      </c>
      <c r="JO20" s="7">
        <v>0</v>
      </c>
      <c r="JP20" s="7">
        <v>1005300</v>
      </c>
      <c r="JQ20" s="7">
        <v>58506000</v>
      </c>
      <c r="JR20" s="7">
        <v>0</v>
      </c>
      <c r="JS20" s="7">
        <v>0</v>
      </c>
      <c r="JT20" s="7">
        <v>4922300</v>
      </c>
      <c r="JU20" s="7">
        <v>0</v>
      </c>
      <c r="JV20" s="7">
        <v>773420</v>
      </c>
      <c r="JW20" s="7">
        <v>1410200</v>
      </c>
      <c r="JX20" s="7">
        <v>1862400</v>
      </c>
      <c r="JY20" s="7">
        <v>6804100</v>
      </c>
      <c r="JZ20" s="7">
        <v>963790</v>
      </c>
      <c r="KA20" s="7">
        <v>1397500</v>
      </c>
      <c r="KB20" s="7">
        <v>2848400</v>
      </c>
      <c r="KC20" s="7">
        <v>1928700</v>
      </c>
      <c r="KD20" s="7">
        <v>4046300</v>
      </c>
      <c r="KE20" s="7">
        <v>2055900</v>
      </c>
      <c r="KF20" s="7">
        <v>10756000</v>
      </c>
      <c r="KG20" s="7">
        <v>2166800</v>
      </c>
      <c r="KH20" s="7">
        <v>1909200</v>
      </c>
      <c r="KI20" s="7">
        <v>406100</v>
      </c>
      <c r="KJ20" s="7">
        <v>5153100</v>
      </c>
      <c r="KK20" s="7">
        <v>1839900</v>
      </c>
      <c r="KL20" s="7">
        <v>7722800</v>
      </c>
      <c r="KM20" s="7">
        <v>788720</v>
      </c>
      <c r="KN20" s="7">
        <v>13878000</v>
      </c>
      <c r="KO20" s="7">
        <v>34401000</v>
      </c>
      <c r="KP20" s="7">
        <v>102500000</v>
      </c>
      <c r="KQ20" s="7">
        <v>353230</v>
      </c>
      <c r="KR20" s="7">
        <v>62972000</v>
      </c>
      <c r="KS20" s="7">
        <v>15979000</v>
      </c>
      <c r="KT20" s="7">
        <v>22584000</v>
      </c>
      <c r="KU20" s="7">
        <v>4176200</v>
      </c>
      <c r="KV20" s="7">
        <v>0</v>
      </c>
      <c r="KW20" s="7">
        <v>2114800</v>
      </c>
      <c r="KX20" s="7">
        <v>0</v>
      </c>
      <c r="KY20" s="7">
        <v>9628900</v>
      </c>
      <c r="KZ20" s="7">
        <v>3777400</v>
      </c>
      <c r="LA20" s="7">
        <v>1749600</v>
      </c>
      <c r="LB20" s="7">
        <v>0</v>
      </c>
      <c r="LC20" s="7">
        <v>24385000</v>
      </c>
      <c r="LD20" s="7">
        <v>7187900</v>
      </c>
      <c r="LE20" s="7">
        <v>34377000</v>
      </c>
      <c r="LF20" s="7">
        <v>0</v>
      </c>
      <c r="LG20" s="7">
        <v>3015100</v>
      </c>
      <c r="LH20" s="7">
        <v>62500000</v>
      </c>
      <c r="LI20" s="7">
        <v>64883000</v>
      </c>
      <c r="LJ20" s="7">
        <v>0</v>
      </c>
      <c r="LK20" s="7">
        <v>1460100</v>
      </c>
      <c r="LL20" s="7">
        <v>6170500</v>
      </c>
      <c r="LM20" s="7">
        <v>0</v>
      </c>
      <c r="LN20" s="7">
        <v>0</v>
      </c>
      <c r="LO20" s="7">
        <v>3064100</v>
      </c>
      <c r="LP20" s="7">
        <v>12053000</v>
      </c>
      <c r="LQ20" s="7">
        <v>19565000</v>
      </c>
      <c r="LR20" s="7">
        <v>211710000</v>
      </c>
      <c r="LS20" s="7">
        <v>19252000</v>
      </c>
      <c r="LT20" s="7">
        <v>1618700</v>
      </c>
      <c r="LU20" s="7">
        <v>990690</v>
      </c>
      <c r="LV20" s="7">
        <v>15981000</v>
      </c>
      <c r="LW20" s="7">
        <v>1237700</v>
      </c>
      <c r="LX20" s="7">
        <v>40138000</v>
      </c>
      <c r="LY20" s="7">
        <v>16766000</v>
      </c>
      <c r="LZ20" s="7">
        <v>12315000</v>
      </c>
      <c r="MA20" s="7">
        <v>9302200</v>
      </c>
      <c r="MB20" s="7">
        <v>1742500</v>
      </c>
      <c r="MC20" s="7">
        <v>0</v>
      </c>
      <c r="MD20" s="7">
        <v>0</v>
      </c>
      <c r="ME20" s="7">
        <v>2231600</v>
      </c>
      <c r="MF20" s="7">
        <v>3018000</v>
      </c>
      <c r="MG20" s="7">
        <v>0</v>
      </c>
      <c r="MH20" s="7">
        <v>1013470</v>
      </c>
      <c r="MI20" s="7">
        <v>90430000</v>
      </c>
      <c r="MJ20" s="7">
        <v>8389700</v>
      </c>
      <c r="MK20" s="7">
        <v>2830800</v>
      </c>
      <c r="ML20" s="7">
        <v>6167400</v>
      </c>
      <c r="MM20" s="7">
        <v>0</v>
      </c>
      <c r="MN20" s="7">
        <v>3206600</v>
      </c>
      <c r="MO20" s="7">
        <v>13937000</v>
      </c>
      <c r="MP20" s="7">
        <v>7594000</v>
      </c>
      <c r="MQ20" s="7">
        <v>3420500</v>
      </c>
      <c r="MR20" s="7">
        <v>13752000</v>
      </c>
      <c r="MS20" s="7">
        <v>1783146.67</v>
      </c>
      <c r="MT20" s="7">
        <v>1196500</v>
      </c>
      <c r="MU20" s="7">
        <v>667650</v>
      </c>
      <c r="MV20" s="7">
        <v>5020700</v>
      </c>
      <c r="MW20" s="7">
        <v>9506900</v>
      </c>
      <c r="MX20" s="7">
        <v>3753600</v>
      </c>
      <c r="MY20" s="7">
        <v>11448000</v>
      </c>
      <c r="MZ20" s="7">
        <v>1294600</v>
      </c>
      <c r="NA20" s="7">
        <v>3863100</v>
      </c>
      <c r="NB20" s="7">
        <v>0</v>
      </c>
      <c r="NC20" s="7">
        <v>4806700</v>
      </c>
      <c r="ND20" s="7">
        <v>20780000</v>
      </c>
      <c r="NE20" s="7">
        <v>3683300</v>
      </c>
      <c r="NF20" s="7">
        <v>7794900</v>
      </c>
      <c r="NG20" s="7">
        <v>8047700</v>
      </c>
      <c r="NH20" s="7">
        <v>2095200</v>
      </c>
      <c r="NI20" s="7">
        <v>6974900</v>
      </c>
      <c r="NJ20" s="7">
        <v>2194200</v>
      </c>
      <c r="NK20" s="7">
        <v>2519900</v>
      </c>
      <c r="NL20" s="7">
        <v>382820</v>
      </c>
      <c r="NM20" s="7">
        <v>5111000</v>
      </c>
      <c r="NN20" s="7">
        <v>1953500</v>
      </c>
      <c r="NO20" s="7">
        <v>934750</v>
      </c>
      <c r="NP20" s="7">
        <v>2645400</v>
      </c>
      <c r="NQ20" s="7">
        <v>2836300</v>
      </c>
      <c r="NR20" s="7">
        <v>665660</v>
      </c>
      <c r="NS20" s="7">
        <v>521920</v>
      </c>
      <c r="NT20" s="7">
        <v>1721200</v>
      </c>
      <c r="NU20" s="7">
        <v>24173000</v>
      </c>
      <c r="NV20" s="7">
        <v>3986300</v>
      </c>
      <c r="NW20" s="7">
        <v>3242900</v>
      </c>
      <c r="NX20" s="7">
        <v>10379000</v>
      </c>
      <c r="NY20" s="7">
        <v>1157300</v>
      </c>
      <c r="NZ20" s="7">
        <v>1569300</v>
      </c>
      <c r="OA20" s="7">
        <v>4508600</v>
      </c>
      <c r="OB20" s="7">
        <v>1248733.33</v>
      </c>
      <c r="OC20" s="7">
        <v>1465300</v>
      </c>
      <c r="OD20" s="7">
        <v>5642500</v>
      </c>
      <c r="OE20" s="7">
        <v>2111700</v>
      </c>
      <c r="OF20" s="7">
        <v>0</v>
      </c>
      <c r="OG20" s="7">
        <v>3541100</v>
      </c>
      <c r="OH20" s="7">
        <v>512910</v>
      </c>
      <c r="OI20" s="7">
        <v>5942400</v>
      </c>
      <c r="OJ20" s="7">
        <v>41886000</v>
      </c>
      <c r="OK20" s="7">
        <v>0</v>
      </c>
      <c r="OL20" s="7">
        <v>18962000</v>
      </c>
      <c r="OM20" s="7">
        <v>5152700</v>
      </c>
      <c r="ON20" s="7">
        <v>6826700</v>
      </c>
      <c r="OO20" s="7">
        <v>13865000</v>
      </c>
      <c r="OP20" s="7">
        <v>11446000</v>
      </c>
      <c r="OQ20" s="7">
        <v>0</v>
      </c>
      <c r="OR20" s="7">
        <v>1870000</v>
      </c>
      <c r="OS20" s="7">
        <v>1537700</v>
      </c>
      <c r="OT20" s="7">
        <v>72743000</v>
      </c>
      <c r="OU20" s="7">
        <v>751040</v>
      </c>
      <c r="OV20" s="7">
        <v>11724000</v>
      </c>
      <c r="OW20" s="7">
        <v>2215600</v>
      </c>
      <c r="OX20" s="7">
        <v>4877900</v>
      </c>
      <c r="OY20" s="7">
        <v>1463800</v>
      </c>
      <c r="OZ20" s="7">
        <v>7531800</v>
      </c>
      <c r="PA20" s="7">
        <v>5933900</v>
      </c>
      <c r="PB20" s="7">
        <v>13202000</v>
      </c>
      <c r="PC20" s="7">
        <v>0</v>
      </c>
      <c r="PD20" s="7">
        <f>AVERAGE(PD17:PD19)</f>
        <v>1927033.3333333333</v>
      </c>
      <c r="PE20" s="7">
        <v>4640000</v>
      </c>
      <c r="PF20" s="7">
        <v>0</v>
      </c>
      <c r="PG20" s="7">
        <v>3446900</v>
      </c>
      <c r="PH20" s="7">
        <v>813820</v>
      </c>
      <c r="PI20" s="7">
        <v>2015100</v>
      </c>
      <c r="PJ20" s="7">
        <v>1299400</v>
      </c>
      <c r="PK20" s="7">
        <v>87199000</v>
      </c>
      <c r="PL20" s="7">
        <v>3907100</v>
      </c>
      <c r="PM20" s="7">
        <v>0</v>
      </c>
      <c r="PN20" s="7">
        <v>1468033.33</v>
      </c>
      <c r="PO20" s="7">
        <v>7110800</v>
      </c>
      <c r="PP20" s="7">
        <v>2328500</v>
      </c>
      <c r="PQ20" s="7">
        <f>AVERAGE(PQ17:PQ19)</f>
        <v>2942300</v>
      </c>
      <c r="PR20" s="7">
        <v>269960</v>
      </c>
      <c r="PS20" s="7">
        <v>0</v>
      </c>
      <c r="PT20" s="7">
        <v>883400</v>
      </c>
      <c r="PU20" s="7">
        <v>2541700</v>
      </c>
      <c r="PV20" s="7">
        <v>3327600</v>
      </c>
      <c r="PW20" s="7">
        <v>21636000</v>
      </c>
      <c r="PX20" s="7">
        <v>10017000</v>
      </c>
      <c r="PY20" s="7">
        <v>886000</v>
      </c>
      <c r="PZ20" s="7">
        <v>2857800</v>
      </c>
      <c r="QA20" s="7">
        <v>12807000</v>
      </c>
      <c r="QB20" s="7">
        <v>390080</v>
      </c>
      <c r="QC20" s="7">
        <v>4630200</v>
      </c>
      <c r="QD20" s="7">
        <v>2001800</v>
      </c>
      <c r="QE20" s="7">
        <v>564840</v>
      </c>
      <c r="QF20" s="7">
        <v>3946400</v>
      </c>
      <c r="QG20" s="7">
        <v>2220900</v>
      </c>
      <c r="QH20" s="7">
        <v>5722100</v>
      </c>
      <c r="QI20" s="7">
        <v>12507000</v>
      </c>
      <c r="QJ20" s="7">
        <v>6405100</v>
      </c>
      <c r="QK20" s="7">
        <v>0</v>
      </c>
      <c r="QL20" s="7">
        <v>0</v>
      </c>
      <c r="QM20" s="7">
        <v>12153000</v>
      </c>
      <c r="QN20" s="7">
        <v>47485000</v>
      </c>
      <c r="QO20" s="7">
        <v>1377700</v>
      </c>
      <c r="QP20" s="7">
        <v>4254700</v>
      </c>
      <c r="QQ20" s="7">
        <v>0</v>
      </c>
      <c r="QR20" s="7">
        <v>1402800</v>
      </c>
      <c r="QS20" s="7">
        <v>3789300</v>
      </c>
      <c r="QT20" s="7">
        <v>3594500</v>
      </c>
      <c r="QU20" s="7">
        <v>0</v>
      </c>
      <c r="QV20" s="7">
        <v>1479900</v>
      </c>
      <c r="QW20" s="7">
        <v>3033200</v>
      </c>
      <c r="QX20" s="7">
        <v>1175400</v>
      </c>
      <c r="QY20" s="7">
        <v>16836000</v>
      </c>
      <c r="QZ20" s="7">
        <v>1857100</v>
      </c>
      <c r="RA20" s="7">
        <v>131240000</v>
      </c>
      <c r="RB20" s="7">
        <v>3123000</v>
      </c>
      <c r="RC20" s="7">
        <v>1369100</v>
      </c>
      <c r="RD20" s="7">
        <v>0</v>
      </c>
      <c r="RE20" s="7">
        <v>2132400</v>
      </c>
      <c r="RF20" s="7">
        <v>24026000</v>
      </c>
      <c r="RG20" s="7">
        <v>2249000</v>
      </c>
      <c r="RH20" s="7">
        <v>1048600</v>
      </c>
      <c r="RI20" s="7">
        <v>1951900</v>
      </c>
      <c r="RJ20" s="7">
        <v>0</v>
      </c>
      <c r="RK20" s="7">
        <v>5349500</v>
      </c>
      <c r="RL20" s="7">
        <v>1421300</v>
      </c>
      <c r="RM20" s="7">
        <v>1255500</v>
      </c>
      <c r="RN20" s="7">
        <v>168320</v>
      </c>
      <c r="RO20" s="7">
        <v>0</v>
      </c>
      <c r="RP20" s="7">
        <v>2181500</v>
      </c>
      <c r="RQ20" s="7">
        <v>0</v>
      </c>
      <c r="RR20" s="7">
        <v>0</v>
      </c>
      <c r="RS20" s="7">
        <v>1539700</v>
      </c>
      <c r="RT20" s="7">
        <v>7212000</v>
      </c>
      <c r="RU20" s="7">
        <v>3415400</v>
      </c>
      <c r="RV20" s="7">
        <v>846430</v>
      </c>
      <c r="RW20" s="7">
        <v>2925000</v>
      </c>
      <c r="RX20" s="7">
        <v>4416100</v>
      </c>
      <c r="RY20" s="7">
        <v>5206200</v>
      </c>
      <c r="RZ20" s="7">
        <v>7936400</v>
      </c>
      <c r="SA20" s="7">
        <v>7868000</v>
      </c>
      <c r="SB20" s="7">
        <v>5608300</v>
      </c>
      <c r="SC20" s="7">
        <v>5058700</v>
      </c>
      <c r="SD20" s="7">
        <v>5337000</v>
      </c>
      <c r="SE20" s="7">
        <v>1526000</v>
      </c>
      <c r="SF20" s="7">
        <v>1454900</v>
      </c>
      <c r="SG20" s="7">
        <v>1392900</v>
      </c>
      <c r="SH20" s="7">
        <v>10987000</v>
      </c>
      <c r="SI20" s="7">
        <v>4584500</v>
      </c>
      <c r="SJ20" s="7">
        <v>7817200</v>
      </c>
      <c r="SK20" s="7">
        <v>1052700</v>
      </c>
      <c r="SL20" s="7">
        <v>0</v>
      </c>
      <c r="SM20" s="7">
        <v>1765200</v>
      </c>
      <c r="SN20" s="7">
        <v>4017700</v>
      </c>
      <c r="SO20" s="7">
        <v>684150</v>
      </c>
      <c r="SP20" s="7">
        <v>1993400</v>
      </c>
      <c r="SQ20" s="7">
        <v>1514000</v>
      </c>
      <c r="SR20" s="7">
        <v>4940400</v>
      </c>
      <c r="SS20" s="7">
        <v>11724000</v>
      </c>
      <c r="ST20" s="7">
        <v>3484200</v>
      </c>
      <c r="SU20" s="7">
        <v>3281900</v>
      </c>
      <c r="SV20" s="7">
        <v>7570800</v>
      </c>
      <c r="SW20" s="7">
        <v>0</v>
      </c>
      <c r="SX20" s="7">
        <v>3093900</v>
      </c>
      <c r="SY20" s="7">
        <v>4285700</v>
      </c>
      <c r="SZ20" s="7">
        <v>872160</v>
      </c>
      <c r="TA20" s="7">
        <v>2000000</v>
      </c>
      <c r="TB20" s="7">
        <v>1159300</v>
      </c>
      <c r="TC20" s="7">
        <v>1119800</v>
      </c>
      <c r="TD20" s="7">
        <v>628600</v>
      </c>
      <c r="TE20" s="7">
        <v>973830</v>
      </c>
      <c r="TF20" s="7">
        <v>4058300</v>
      </c>
      <c r="TG20" s="7">
        <v>0</v>
      </c>
      <c r="TH20" s="7">
        <v>1628100</v>
      </c>
      <c r="TI20" s="7">
        <v>1197600</v>
      </c>
      <c r="TJ20" s="7">
        <v>2292500</v>
      </c>
      <c r="TK20" s="7">
        <v>554040</v>
      </c>
      <c r="TL20" s="7">
        <v>0</v>
      </c>
      <c r="TM20" s="7">
        <v>1677400</v>
      </c>
      <c r="TN20" s="7">
        <v>0</v>
      </c>
      <c r="TO20" s="7">
        <v>0</v>
      </c>
      <c r="TP20" s="7">
        <v>0</v>
      </c>
      <c r="TQ20" s="7">
        <v>3479900</v>
      </c>
      <c r="TR20" s="7">
        <v>2312300</v>
      </c>
      <c r="TS20" s="7">
        <v>2321300</v>
      </c>
      <c r="TT20" s="7">
        <v>1245300</v>
      </c>
      <c r="TU20" s="7">
        <v>4978900</v>
      </c>
      <c r="TV20" s="7">
        <v>652160</v>
      </c>
      <c r="TW20" s="7">
        <v>4475700</v>
      </c>
      <c r="TX20" s="7">
        <v>57720000</v>
      </c>
      <c r="TY20" s="7">
        <v>12765000</v>
      </c>
      <c r="TZ20" s="7">
        <v>1862100</v>
      </c>
      <c r="UA20" s="7">
        <v>1589500</v>
      </c>
      <c r="UB20" s="7">
        <v>2431000</v>
      </c>
      <c r="UC20" s="7">
        <v>0</v>
      </c>
      <c r="UD20" s="7">
        <v>5134600</v>
      </c>
      <c r="UE20" s="7">
        <v>0</v>
      </c>
      <c r="UF20" s="7">
        <v>34987000</v>
      </c>
      <c r="UG20" s="7">
        <v>3172800</v>
      </c>
      <c r="UH20" s="7">
        <v>14626000</v>
      </c>
      <c r="UI20" s="7">
        <v>2517200</v>
      </c>
      <c r="UJ20" s="7">
        <v>4157400</v>
      </c>
      <c r="UK20" s="7">
        <v>4767900</v>
      </c>
      <c r="UL20" s="7">
        <v>2353000</v>
      </c>
      <c r="UM20" s="7">
        <v>5144700</v>
      </c>
      <c r="UN20" s="7">
        <v>0</v>
      </c>
      <c r="UO20" s="7">
        <v>2609500</v>
      </c>
      <c r="UP20" s="7">
        <v>3606900</v>
      </c>
      <c r="UQ20" s="7">
        <v>2265900</v>
      </c>
      <c r="UR20" s="7">
        <v>14991000</v>
      </c>
      <c r="US20" s="7">
        <v>3859800</v>
      </c>
      <c r="UT20" s="7">
        <v>2767600</v>
      </c>
      <c r="UU20" s="7">
        <v>34322000</v>
      </c>
      <c r="UV20" s="7">
        <v>9899300</v>
      </c>
      <c r="UW20" s="7">
        <v>1719700</v>
      </c>
      <c r="UX20" s="7">
        <v>1401900</v>
      </c>
      <c r="UY20" s="7">
        <v>7227100</v>
      </c>
      <c r="UZ20" s="7">
        <v>2824900</v>
      </c>
      <c r="VA20" s="7">
        <v>26501000</v>
      </c>
      <c r="VB20" s="7">
        <v>3228900</v>
      </c>
      <c r="VC20" s="7">
        <v>4115600</v>
      </c>
      <c r="VD20" s="7">
        <v>10575000</v>
      </c>
      <c r="VE20" s="7">
        <v>4357000</v>
      </c>
      <c r="VF20" s="7">
        <v>998780</v>
      </c>
      <c r="VG20" s="7">
        <v>6628700</v>
      </c>
      <c r="VH20" s="7">
        <v>0</v>
      </c>
      <c r="VI20" s="7">
        <v>783720</v>
      </c>
      <c r="VJ20" s="7">
        <v>6944000</v>
      </c>
      <c r="VK20" s="7">
        <v>7253800</v>
      </c>
      <c r="VL20" s="7">
        <v>3895000</v>
      </c>
      <c r="VM20" s="7">
        <v>1150600</v>
      </c>
      <c r="VN20" s="7">
        <v>11240000</v>
      </c>
      <c r="VO20" s="7">
        <v>30950000</v>
      </c>
      <c r="VP20" s="7">
        <v>0</v>
      </c>
      <c r="VQ20" s="7">
        <v>0</v>
      </c>
      <c r="VR20" s="7">
        <v>6998200</v>
      </c>
      <c r="VS20" s="7">
        <v>3377200</v>
      </c>
      <c r="VT20" s="7">
        <v>14017000</v>
      </c>
      <c r="VU20" s="7">
        <v>1800000</v>
      </c>
      <c r="VV20" s="7">
        <v>1927500</v>
      </c>
      <c r="VW20" s="7">
        <v>8831700</v>
      </c>
      <c r="VX20" s="7">
        <v>620410</v>
      </c>
      <c r="VY20" s="7">
        <v>8784700</v>
      </c>
      <c r="VZ20" s="7">
        <v>716480</v>
      </c>
      <c r="WA20" s="7">
        <v>0</v>
      </c>
      <c r="WB20" s="7">
        <v>10675000</v>
      </c>
      <c r="WC20" s="7">
        <v>1209400</v>
      </c>
      <c r="WD20" s="7">
        <v>6903200</v>
      </c>
      <c r="WE20" s="7">
        <v>2321200</v>
      </c>
      <c r="WF20" s="7">
        <v>0</v>
      </c>
      <c r="WG20" s="7">
        <v>12333000</v>
      </c>
      <c r="WH20" s="7">
        <v>2532900</v>
      </c>
      <c r="WI20" s="7">
        <v>1416300</v>
      </c>
      <c r="WJ20" s="7">
        <v>401520</v>
      </c>
      <c r="WK20" s="7">
        <v>1755100</v>
      </c>
      <c r="WL20" s="7">
        <v>3470000</v>
      </c>
      <c r="WM20" s="7">
        <v>1384300</v>
      </c>
      <c r="WN20" s="7">
        <v>0</v>
      </c>
      <c r="WO20" s="7">
        <v>38340000</v>
      </c>
      <c r="WP20" s="7">
        <v>5340500</v>
      </c>
      <c r="WQ20" s="7">
        <v>25033000</v>
      </c>
      <c r="WR20" s="7">
        <v>3206500</v>
      </c>
      <c r="WS20" s="7">
        <v>5391400</v>
      </c>
      <c r="WT20" s="7">
        <v>893100</v>
      </c>
      <c r="WU20" s="7">
        <v>2145600</v>
      </c>
      <c r="WV20" s="7">
        <v>13423000</v>
      </c>
      <c r="WW20" s="7">
        <v>2334800</v>
      </c>
      <c r="WX20" s="7">
        <v>2571800</v>
      </c>
      <c r="WY20" s="7">
        <v>0</v>
      </c>
      <c r="WZ20" s="7">
        <v>2235500</v>
      </c>
      <c r="XA20" s="7">
        <v>5365000</v>
      </c>
      <c r="XB20" s="7">
        <v>4020700</v>
      </c>
      <c r="XC20" s="7">
        <v>0</v>
      </c>
      <c r="XD20" s="7">
        <v>9219400</v>
      </c>
      <c r="XE20" s="7">
        <v>1883400</v>
      </c>
      <c r="XF20" s="7">
        <v>4051000</v>
      </c>
      <c r="XG20" s="7">
        <v>642090</v>
      </c>
      <c r="XH20" s="7">
        <v>3056600</v>
      </c>
      <c r="XI20" s="7">
        <v>3892400</v>
      </c>
      <c r="XJ20" s="7">
        <v>6034200</v>
      </c>
      <c r="XK20" s="7">
        <v>719460</v>
      </c>
      <c r="XL20" s="7">
        <v>2018500</v>
      </c>
      <c r="XM20" s="7">
        <v>8800200</v>
      </c>
      <c r="XN20" s="7">
        <v>7568700</v>
      </c>
      <c r="XO20" s="7">
        <v>0</v>
      </c>
      <c r="XP20" s="7">
        <v>1678900</v>
      </c>
      <c r="XQ20" s="7">
        <v>632060</v>
      </c>
      <c r="XR20" s="7">
        <v>24377000</v>
      </c>
      <c r="XS20" s="7">
        <v>0</v>
      </c>
      <c r="XT20" s="7">
        <v>1723300</v>
      </c>
      <c r="XU20" s="7">
        <v>9120900</v>
      </c>
      <c r="XV20" s="7">
        <v>0</v>
      </c>
      <c r="XW20" s="7">
        <v>3783800</v>
      </c>
      <c r="XX20" s="7">
        <v>3787700</v>
      </c>
      <c r="XY20" s="7">
        <v>40467000</v>
      </c>
      <c r="XZ20" s="7">
        <v>9939300</v>
      </c>
      <c r="YA20" s="7">
        <v>8565600</v>
      </c>
      <c r="YB20" s="7">
        <v>1804200</v>
      </c>
      <c r="YC20" s="7">
        <v>10773000</v>
      </c>
      <c r="YD20" s="7">
        <v>4762400</v>
      </c>
      <c r="YE20" s="7">
        <v>13083000</v>
      </c>
      <c r="YF20" s="7">
        <v>2816400</v>
      </c>
      <c r="YG20" s="7">
        <v>7020000</v>
      </c>
      <c r="YH20" s="7">
        <v>0</v>
      </c>
      <c r="YI20" s="7">
        <v>5270700</v>
      </c>
      <c r="YJ20" s="7">
        <v>1118400</v>
      </c>
      <c r="YK20" s="7">
        <v>0</v>
      </c>
      <c r="YL20" s="7">
        <v>6036800</v>
      </c>
      <c r="YM20" s="7">
        <v>1199300</v>
      </c>
      <c r="YN20" s="7">
        <v>1232900</v>
      </c>
      <c r="YO20" s="7">
        <f>AVERAGE(YO17:YO19)</f>
        <v>1331033.3333333333</v>
      </c>
      <c r="YP20" s="7">
        <v>1534000</v>
      </c>
      <c r="YQ20" s="7">
        <v>4452300</v>
      </c>
      <c r="YR20" s="7">
        <v>17773000</v>
      </c>
      <c r="YS20" s="7">
        <v>1913000</v>
      </c>
      <c r="YT20" s="7">
        <v>732380</v>
      </c>
      <c r="YU20" s="7">
        <v>3283800</v>
      </c>
      <c r="YV20" s="7">
        <v>0</v>
      </c>
      <c r="YW20" s="7">
        <v>2763600</v>
      </c>
      <c r="YX20" s="7">
        <v>1715800</v>
      </c>
      <c r="YY20" s="7">
        <v>0</v>
      </c>
      <c r="YZ20" s="7">
        <v>5784600</v>
      </c>
      <c r="ZA20" s="7">
        <v>737970</v>
      </c>
      <c r="ZB20" s="7">
        <v>4182200</v>
      </c>
      <c r="ZC20" s="7">
        <v>2820600</v>
      </c>
      <c r="ZD20" s="7">
        <v>2071200</v>
      </c>
      <c r="ZE20" s="7">
        <v>8108000</v>
      </c>
      <c r="ZF20" s="7">
        <v>935540</v>
      </c>
      <c r="ZG20" s="7">
        <v>5487900</v>
      </c>
      <c r="ZH20" s="7">
        <v>22338000</v>
      </c>
      <c r="ZI20" s="7">
        <v>0</v>
      </c>
      <c r="ZJ20" s="7">
        <v>2867400</v>
      </c>
      <c r="ZK20" s="7">
        <f>AVERAGE(ZK17:ZK19)</f>
        <v>20124333.333333332</v>
      </c>
      <c r="ZL20" s="7">
        <v>21413000</v>
      </c>
      <c r="ZM20" s="7">
        <v>694530</v>
      </c>
      <c r="ZN20" s="7">
        <v>22742000</v>
      </c>
      <c r="ZO20" s="7">
        <v>21360000</v>
      </c>
      <c r="ZP20" s="7">
        <v>6969600</v>
      </c>
      <c r="ZQ20" s="7">
        <v>48587000</v>
      </c>
      <c r="ZR20" s="7">
        <v>4654900</v>
      </c>
      <c r="ZS20" s="7">
        <v>3366500</v>
      </c>
      <c r="ZT20" s="7">
        <v>2219300</v>
      </c>
      <c r="ZU20" s="7">
        <v>3303900</v>
      </c>
      <c r="ZV20" s="7">
        <v>7808700</v>
      </c>
      <c r="ZW20" s="7">
        <v>8739100</v>
      </c>
      <c r="ZX20" s="7">
        <v>4589500</v>
      </c>
      <c r="ZY20" s="7">
        <v>2318100</v>
      </c>
      <c r="ZZ20" s="7">
        <v>3628000</v>
      </c>
      <c r="AAA20" s="7">
        <v>7441700</v>
      </c>
      <c r="AAB20" s="7">
        <v>40364000</v>
      </c>
      <c r="AAC20" s="7">
        <v>4262300</v>
      </c>
      <c r="AAD20" s="7">
        <v>6380400</v>
      </c>
      <c r="AAE20" s="7">
        <v>1648900</v>
      </c>
      <c r="AAF20" s="7">
        <v>3225900</v>
      </c>
      <c r="AAG20" s="7">
        <v>10822000</v>
      </c>
      <c r="AAH20" s="7">
        <v>241390000</v>
      </c>
      <c r="AAI20" s="7">
        <v>4318500</v>
      </c>
      <c r="AAJ20" s="7">
        <v>40585000</v>
      </c>
      <c r="AAK20" s="7">
        <f>AVERAGE(AAK17:AAK19)</f>
        <v>5802100</v>
      </c>
      <c r="AAL20" s="7">
        <v>16576000</v>
      </c>
      <c r="AAM20" s="7">
        <v>0</v>
      </c>
      <c r="AAN20" s="7">
        <v>0</v>
      </c>
      <c r="AAO20" s="7">
        <v>0</v>
      </c>
      <c r="AAP20" s="7">
        <v>27659000</v>
      </c>
      <c r="AAQ20" s="7">
        <v>3818400</v>
      </c>
      <c r="AAR20" s="7">
        <v>0</v>
      </c>
      <c r="AAS20" s="7">
        <v>4334100</v>
      </c>
      <c r="AAT20" s="7">
        <v>2437600</v>
      </c>
      <c r="AAU20" s="7">
        <v>1872300</v>
      </c>
      <c r="AAV20" s="7">
        <v>1204700000</v>
      </c>
      <c r="AAW20" s="7">
        <v>9488800</v>
      </c>
      <c r="AAX20" s="7">
        <v>0</v>
      </c>
      <c r="AAY20" s="7">
        <f>AVERAGE(AAY17:AAY19)</f>
        <v>54977666.666666664</v>
      </c>
      <c r="AAZ20" s="7">
        <v>7465500</v>
      </c>
      <c r="ABA20" s="19">
        <v>1180500</v>
      </c>
      <c r="ABB20" s="7">
        <v>0</v>
      </c>
      <c r="ABC20" s="7">
        <v>0</v>
      </c>
      <c r="ABD20" s="7">
        <v>0</v>
      </c>
      <c r="ABE20" s="7">
        <v>6693000</v>
      </c>
      <c r="ABF20" s="7">
        <v>724860</v>
      </c>
      <c r="ABG20" s="7">
        <v>7369000</v>
      </c>
      <c r="ABH20" s="7">
        <v>2336000</v>
      </c>
      <c r="ABI20" s="7">
        <v>0</v>
      </c>
      <c r="ABJ20" s="7">
        <v>2901900</v>
      </c>
      <c r="ABK20" s="7">
        <v>15086000</v>
      </c>
      <c r="ABL20" s="7">
        <v>967900</v>
      </c>
      <c r="ABM20" s="7">
        <v>25264000</v>
      </c>
      <c r="ABN20" s="7">
        <v>3839500</v>
      </c>
      <c r="ABO20" s="7">
        <v>0</v>
      </c>
      <c r="ABP20" s="7">
        <v>2412200</v>
      </c>
      <c r="ABQ20" s="7">
        <v>1107400</v>
      </c>
      <c r="ABR20" s="7">
        <v>486240</v>
      </c>
      <c r="ABS20" s="7">
        <v>12016000</v>
      </c>
      <c r="ABT20" s="7">
        <v>2562200</v>
      </c>
      <c r="ABU20" s="7">
        <v>1621200</v>
      </c>
      <c r="ABV20" s="7">
        <v>0</v>
      </c>
      <c r="ABW20" s="7">
        <v>3919400</v>
      </c>
      <c r="ABX20" s="7">
        <v>16145000</v>
      </c>
      <c r="ABY20" s="7">
        <v>24367000</v>
      </c>
    </row>
    <row r="21" spans="1:753" ht="16" x14ac:dyDescent="0.2">
      <c r="A21" s="2" t="s">
        <v>3371</v>
      </c>
      <c r="B21" s="8">
        <v>2316000</v>
      </c>
      <c r="C21" s="8">
        <v>49431000</v>
      </c>
      <c r="D21" s="8">
        <v>0</v>
      </c>
      <c r="E21" s="8">
        <f>AVERAGE(E22:E24)</f>
        <v>15320666.666666666</v>
      </c>
      <c r="F21" s="8">
        <v>2192400</v>
      </c>
      <c r="G21" s="8">
        <v>3874600</v>
      </c>
      <c r="H21" s="8">
        <v>8181000</v>
      </c>
      <c r="I21" s="8">
        <v>1306600</v>
      </c>
      <c r="J21" s="8">
        <v>0</v>
      </c>
      <c r="K21" s="8">
        <v>2389200</v>
      </c>
      <c r="L21" s="8">
        <v>9033900</v>
      </c>
      <c r="M21" s="8">
        <v>1531900</v>
      </c>
      <c r="N21" s="8">
        <v>2958300</v>
      </c>
      <c r="O21" s="8">
        <v>3182300</v>
      </c>
      <c r="P21" s="8">
        <v>2062200</v>
      </c>
      <c r="Q21" s="8">
        <v>0</v>
      </c>
      <c r="R21" s="8">
        <v>2428000</v>
      </c>
      <c r="S21" s="8">
        <v>22732000</v>
      </c>
      <c r="T21" s="8">
        <v>2026700</v>
      </c>
      <c r="U21" s="8">
        <v>49696000</v>
      </c>
      <c r="V21" s="8">
        <v>0</v>
      </c>
      <c r="W21" s="8">
        <v>1450100</v>
      </c>
      <c r="X21" s="8">
        <v>1404300</v>
      </c>
      <c r="Y21" s="8">
        <v>0</v>
      </c>
      <c r="Z21" s="8">
        <v>40609000</v>
      </c>
      <c r="AA21" s="8">
        <v>41661000</v>
      </c>
      <c r="AB21" s="8">
        <v>1277400</v>
      </c>
      <c r="AC21" s="8">
        <v>205050000</v>
      </c>
      <c r="AD21" s="8">
        <v>9512500</v>
      </c>
      <c r="AE21" s="8">
        <v>0</v>
      </c>
      <c r="AF21" s="8">
        <v>23839000</v>
      </c>
      <c r="AG21" s="8">
        <v>2894900</v>
      </c>
      <c r="AH21" s="8">
        <v>4458100</v>
      </c>
      <c r="AI21" s="8">
        <v>7343300</v>
      </c>
      <c r="AJ21" s="8">
        <v>1383500</v>
      </c>
      <c r="AK21" s="8">
        <v>4912100</v>
      </c>
      <c r="AL21" s="8">
        <v>27157000</v>
      </c>
      <c r="AM21" s="8">
        <v>5358400</v>
      </c>
      <c r="AN21" s="8">
        <v>4808300</v>
      </c>
      <c r="AO21" s="8">
        <v>0</v>
      </c>
      <c r="AP21" s="8">
        <v>1420500</v>
      </c>
      <c r="AQ21" s="8">
        <v>1514000</v>
      </c>
      <c r="AR21" s="8">
        <v>12257000</v>
      </c>
      <c r="AS21" s="8">
        <v>9291900</v>
      </c>
      <c r="AT21" s="8">
        <v>1051316.67</v>
      </c>
      <c r="AU21" s="8">
        <v>1268000</v>
      </c>
      <c r="AV21" s="8">
        <v>0</v>
      </c>
      <c r="AW21" s="8">
        <v>32045000</v>
      </c>
      <c r="AX21" s="8">
        <v>6521000</v>
      </c>
      <c r="AY21" s="8">
        <v>4545300</v>
      </c>
      <c r="AZ21" s="8">
        <v>10454000</v>
      </c>
      <c r="BA21" s="8">
        <v>0</v>
      </c>
      <c r="BB21" s="8">
        <v>1357600</v>
      </c>
      <c r="BC21" s="8">
        <v>3100900</v>
      </c>
      <c r="BD21" s="8">
        <v>11483000</v>
      </c>
      <c r="BE21" s="8">
        <v>0</v>
      </c>
      <c r="BF21" s="8">
        <v>3278800</v>
      </c>
      <c r="BG21" s="8">
        <v>5007000</v>
      </c>
      <c r="BH21" s="8">
        <v>820040</v>
      </c>
      <c r="BI21" s="8">
        <v>3708300</v>
      </c>
      <c r="BJ21" s="8">
        <v>822600</v>
      </c>
      <c r="BK21" s="8">
        <v>12220000</v>
      </c>
      <c r="BL21" s="8">
        <v>5002300</v>
      </c>
      <c r="BM21" s="8">
        <v>3666400</v>
      </c>
      <c r="BN21" s="8">
        <v>0</v>
      </c>
      <c r="BO21" s="8">
        <v>1153200</v>
      </c>
      <c r="BP21" s="8">
        <v>10072000</v>
      </c>
      <c r="BQ21" s="8">
        <v>994410</v>
      </c>
      <c r="BR21" s="8">
        <v>724950</v>
      </c>
      <c r="BS21" s="8">
        <v>56526000</v>
      </c>
      <c r="BT21" s="8">
        <v>1675600</v>
      </c>
      <c r="BU21" s="8">
        <v>3798700</v>
      </c>
      <c r="BV21" s="8">
        <v>3316900</v>
      </c>
      <c r="BW21" s="8">
        <v>515630</v>
      </c>
      <c r="BX21" s="8">
        <v>0</v>
      </c>
      <c r="BY21" s="8">
        <v>17107000</v>
      </c>
      <c r="BZ21" s="8">
        <v>1337300</v>
      </c>
      <c r="CA21" s="8">
        <v>434390</v>
      </c>
      <c r="CB21" s="8">
        <v>12050000</v>
      </c>
      <c r="CC21" s="8">
        <v>2386500</v>
      </c>
      <c r="CD21" s="8">
        <v>4885200</v>
      </c>
      <c r="CE21" s="8">
        <v>0</v>
      </c>
      <c r="CF21" s="8">
        <v>114390000</v>
      </c>
      <c r="CG21" s="8">
        <v>0</v>
      </c>
      <c r="CH21" s="8">
        <v>113470000</v>
      </c>
      <c r="CI21" s="8">
        <v>217430</v>
      </c>
      <c r="CJ21" s="8">
        <v>2642300</v>
      </c>
      <c r="CK21" s="8">
        <v>1320400</v>
      </c>
      <c r="CL21" s="8">
        <v>1517300</v>
      </c>
      <c r="CM21" s="8">
        <v>1921333.33</v>
      </c>
      <c r="CN21" s="8">
        <v>35473000</v>
      </c>
      <c r="CO21" s="8">
        <v>5530800</v>
      </c>
      <c r="CP21" s="8">
        <v>21963000</v>
      </c>
      <c r="CQ21" s="8">
        <v>7299600</v>
      </c>
      <c r="CR21" s="8">
        <v>3758100</v>
      </c>
      <c r="CS21" s="8">
        <v>737580</v>
      </c>
      <c r="CT21" s="8">
        <v>1790000</v>
      </c>
      <c r="CU21" s="8">
        <v>2756400</v>
      </c>
      <c r="CV21" s="8">
        <v>1917833.33</v>
      </c>
      <c r="CW21" s="8">
        <v>4374900</v>
      </c>
      <c r="CX21" s="8">
        <v>718260</v>
      </c>
      <c r="CY21" s="8">
        <v>392730</v>
      </c>
      <c r="CZ21" s="8">
        <v>0</v>
      </c>
      <c r="DA21" s="8">
        <v>0</v>
      </c>
      <c r="DB21" s="8">
        <v>24318000</v>
      </c>
      <c r="DC21" s="8">
        <v>610740</v>
      </c>
      <c r="DD21" s="8">
        <v>3686800</v>
      </c>
      <c r="DE21" s="8">
        <v>858330</v>
      </c>
      <c r="DF21" s="8">
        <v>1029263.33</v>
      </c>
      <c r="DG21" s="8">
        <v>3441700</v>
      </c>
      <c r="DH21" s="8">
        <v>0</v>
      </c>
      <c r="DI21" s="8">
        <v>13681000</v>
      </c>
      <c r="DJ21" s="8">
        <v>3138700</v>
      </c>
      <c r="DK21" s="8">
        <v>1397000</v>
      </c>
      <c r="DL21" s="8">
        <v>3967200</v>
      </c>
      <c r="DM21" s="8">
        <v>4366900</v>
      </c>
      <c r="DN21" s="8">
        <v>3173700</v>
      </c>
      <c r="DO21" s="8">
        <v>20717000</v>
      </c>
      <c r="DP21" s="8">
        <v>2423900</v>
      </c>
      <c r="DQ21" s="8">
        <v>10678000</v>
      </c>
      <c r="DR21" s="8">
        <v>1736200</v>
      </c>
      <c r="DS21" s="8">
        <v>0</v>
      </c>
      <c r="DT21" s="8">
        <v>0</v>
      </c>
      <c r="DU21" s="8">
        <v>0</v>
      </c>
      <c r="DV21" s="8">
        <v>204480000</v>
      </c>
      <c r="DW21" s="8">
        <v>0</v>
      </c>
      <c r="DX21" s="8">
        <v>979590</v>
      </c>
      <c r="DY21" s="8">
        <v>0</v>
      </c>
      <c r="DZ21" s="8">
        <v>7131700</v>
      </c>
      <c r="EA21" s="8">
        <v>0</v>
      </c>
      <c r="EB21" s="8">
        <v>0</v>
      </c>
      <c r="EC21" s="8">
        <v>5855200</v>
      </c>
      <c r="ED21" s="8">
        <v>4369300</v>
      </c>
      <c r="EE21" s="8">
        <v>1288500</v>
      </c>
      <c r="EF21" s="8">
        <v>5568400</v>
      </c>
      <c r="EG21" s="8">
        <v>0</v>
      </c>
      <c r="EH21" s="8">
        <v>1606300</v>
      </c>
      <c r="EI21" s="8">
        <v>0</v>
      </c>
      <c r="EJ21" s="8">
        <v>4199500</v>
      </c>
      <c r="EK21" s="8">
        <v>4128500</v>
      </c>
      <c r="EL21" s="8">
        <v>2111400</v>
      </c>
      <c r="EM21" s="8">
        <v>0</v>
      </c>
      <c r="EN21" s="8">
        <v>1469900</v>
      </c>
      <c r="EO21" s="8">
        <v>1017700</v>
      </c>
      <c r="EP21" s="8">
        <v>35200000</v>
      </c>
      <c r="EQ21" s="8">
        <v>3142400</v>
      </c>
      <c r="ER21" s="8">
        <v>2586000</v>
      </c>
      <c r="ES21" s="8">
        <v>0</v>
      </c>
      <c r="ET21" s="8">
        <v>2334200</v>
      </c>
      <c r="EU21" s="8">
        <v>1761600</v>
      </c>
      <c r="EV21" s="8">
        <v>1294900</v>
      </c>
      <c r="EW21" s="8">
        <v>4744000</v>
      </c>
      <c r="EX21" s="8">
        <v>938240</v>
      </c>
      <c r="EY21" s="8">
        <v>2746100</v>
      </c>
      <c r="EZ21" s="8">
        <v>1223000</v>
      </c>
      <c r="FA21" s="8">
        <v>548430</v>
      </c>
      <c r="FB21" s="8">
        <v>4416400</v>
      </c>
      <c r="FC21" s="8">
        <v>8405800</v>
      </c>
      <c r="FD21" s="8">
        <v>705570</v>
      </c>
      <c r="FE21" s="8">
        <v>1700700</v>
      </c>
      <c r="FF21" s="8">
        <v>1142900</v>
      </c>
      <c r="FG21" s="8">
        <v>0</v>
      </c>
      <c r="FH21" s="8">
        <v>0</v>
      </c>
      <c r="FI21" s="8">
        <v>9328500</v>
      </c>
      <c r="FJ21" s="8">
        <v>8663600</v>
      </c>
      <c r="FK21" s="8">
        <v>5143900</v>
      </c>
      <c r="FL21" s="8">
        <v>0</v>
      </c>
      <c r="FM21" s="8">
        <v>2131300</v>
      </c>
      <c r="FN21" s="8">
        <v>2334600</v>
      </c>
      <c r="FO21" s="8">
        <v>8408400</v>
      </c>
      <c r="FP21" s="8">
        <v>1765000</v>
      </c>
      <c r="FQ21" s="8">
        <v>0</v>
      </c>
      <c r="FR21" s="8">
        <v>3066600</v>
      </c>
      <c r="FS21" s="8">
        <v>4907500</v>
      </c>
      <c r="FT21" s="8">
        <f>AVERAGE(FT22:FT24)</f>
        <v>16776666.666666666</v>
      </c>
      <c r="FU21" s="8">
        <v>5224100</v>
      </c>
      <c r="FV21" s="8">
        <v>2273400</v>
      </c>
      <c r="FW21" s="8">
        <v>0</v>
      </c>
      <c r="FX21" s="8">
        <v>3262900</v>
      </c>
      <c r="FY21" s="8">
        <v>1540400</v>
      </c>
      <c r="FZ21" s="8">
        <v>361970</v>
      </c>
      <c r="GA21" s="8">
        <v>21308000</v>
      </c>
      <c r="GB21" s="8">
        <v>2475900</v>
      </c>
      <c r="GC21" s="8">
        <v>1642500</v>
      </c>
      <c r="GD21" s="8">
        <v>7496800</v>
      </c>
      <c r="GE21" s="8">
        <v>0</v>
      </c>
      <c r="GF21" s="8">
        <v>0</v>
      </c>
      <c r="GG21" s="8">
        <v>2119900</v>
      </c>
      <c r="GH21" s="8">
        <v>4307200</v>
      </c>
      <c r="GI21" s="8">
        <v>3142500</v>
      </c>
      <c r="GJ21" s="8">
        <v>132420000</v>
      </c>
      <c r="GK21" s="8">
        <v>2913100</v>
      </c>
      <c r="GL21" s="8">
        <v>64764000</v>
      </c>
      <c r="GM21" s="8">
        <v>5629500</v>
      </c>
      <c r="GN21" s="8">
        <v>1560500</v>
      </c>
      <c r="GO21" s="8">
        <v>5224100</v>
      </c>
      <c r="GP21" s="8">
        <v>34887000</v>
      </c>
      <c r="GQ21" s="8">
        <v>530740</v>
      </c>
      <c r="GR21" s="8">
        <v>8039900</v>
      </c>
      <c r="GS21" s="8">
        <v>0</v>
      </c>
      <c r="GT21" s="8">
        <v>4629100</v>
      </c>
      <c r="GU21" s="8">
        <v>0</v>
      </c>
      <c r="GV21" s="8">
        <v>973300</v>
      </c>
      <c r="GW21" s="8">
        <v>5407300</v>
      </c>
      <c r="GX21" s="8">
        <v>0</v>
      </c>
      <c r="GY21" s="8">
        <v>5516200</v>
      </c>
      <c r="GZ21" s="8">
        <v>4046300</v>
      </c>
      <c r="HA21" s="8">
        <v>2031500</v>
      </c>
      <c r="HB21" s="8">
        <v>1379000</v>
      </c>
      <c r="HC21" s="8">
        <v>6727400</v>
      </c>
      <c r="HD21" s="8">
        <v>20455000</v>
      </c>
      <c r="HE21" s="8">
        <v>1336300</v>
      </c>
      <c r="HF21" s="8">
        <v>0</v>
      </c>
      <c r="HG21" s="8">
        <v>1616600</v>
      </c>
      <c r="HH21" s="8">
        <v>2073500</v>
      </c>
      <c r="HI21" s="8">
        <v>1997100</v>
      </c>
      <c r="HJ21" s="8">
        <v>7078200</v>
      </c>
      <c r="HK21" s="8">
        <v>1431200</v>
      </c>
      <c r="HL21" s="8">
        <v>28499000</v>
      </c>
      <c r="HM21" s="8">
        <v>6040800</v>
      </c>
      <c r="HN21" s="8">
        <v>0</v>
      </c>
      <c r="HO21" s="8">
        <v>278610</v>
      </c>
      <c r="HP21" s="8">
        <v>6976300</v>
      </c>
      <c r="HQ21" s="8">
        <v>46265000</v>
      </c>
      <c r="HR21" s="8">
        <v>1868400</v>
      </c>
      <c r="HS21" s="8">
        <v>20774000</v>
      </c>
      <c r="HT21" s="8">
        <v>3166100</v>
      </c>
      <c r="HU21" s="8">
        <v>9211400</v>
      </c>
      <c r="HV21" s="8">
        <v>0</v>
      </c>
      <c r="HW21" s="8">
        <v>2847900</v>
      </c>
      <c r="HX21" s="8">
        <v>20185000</v>
      </c>
      <c r="HY21" s="8">
        <v>410523.33299999998</v>
      </c>
      <c r="HZ21" s="8">
        <v>12294000</v>
      </c>
      <c r="IA21" s="8">
        <v>22347000</v>
      </c>
      <c r="IB21" s="8">
        <v>5185900</v>
      </c>
      <c r="IC21" s="8">
        <v>3531000</v>
      </c>
      <c r="ID21" s="8">
        <v>2889900</v>
      </c>
      <c r="IE21" s="8">
        <v>0</v>
      </c>
      <c r="IF21" s="8">
        <v>3744800</v>
      </c>
      <c r="IG21" s="8">
        <v>3548900</v>
      </c>
      <c r="IH21" s="8">
        <v>2284200</v>
      </c>
      <c r="II21" s="8">
        <v>3896600</v>
      </c>
      <c r="IJ21" s="8">
        <v>76779000</v>
      </c>
      <c r="IK21" s="8">
        <v>1943500</v>
      </c>
      <c r="IL21" s="8">
        <v>0</v>
      </c>
      <c r="IM21" s="8">
        <v>0</v>
      </c>
      <c r="IN21" s="8">
        <v>2222200</v>
      </c>
      <c r="IO21" s="8">
        <v>2533900</v>
      </c>
      <c r="IP21" s="8">
        <v>3982500</v>
      </c>
      <c r="IQ21" s="8">
        <v>0</v>
      </c>
      <c r="IR21" s="8">
        <v>0</v>
      </c>
      <c r="IS21" s="8">
        <v>2068900</v>
      </c>
      <c r="IT21" s="8">
        <v>6173500</v>
      </c>
      <c r="IU21" s="8">
        <v>17220000</v>
      </c>
      <c r="IV21" s="8">
        <v>1328400</v>
      </c>
      <c r="IW21" s="8">
        <v>63999000</v>
      </c>
      <c r="IX21" s="8">
        <v>21124000</v>
      </c>
      <c r="IY21" s="8">
        <v>18291000</v>
      </c>
      <c r="IZ21" s="8">
        <v>0</v>
      </c>
      <c r="JA21" s="8">
        <v>0</v>
      </c>
      <c r="JB21" s="8">
        <v>0</v>
      </c>
      <c r="JC21" s="8">
        <v>0</v>
      </c>
      <c r="JD21" s="8">
        <v>14575000</v>
      </c>
      <c r="JE21" s="8">
        <v>2979500</v>
      </c>
      <c r="JF21" s="8">
        <v>3085500</v>
      </c>
      <c r="JG21" s="8">
        <v>95486000</v>
      </c>
      <c r="JH21" s="8">
        <v>2601400</v>
      </c>
      <c r="JI21" s="8">
        <v>697920</v>
      </c>
      <c r="JJ21" s="8">
        <v>0</v>
      </c>
      <c r="JK21" s="8">
        <v>8050200</v>
      </c>
      <c r="JL21" s="8">
        <v>636363.33299999998</v>
      </c>
      <c r="JM21" s="8">
        <v>0</v>
      </c>
      <c r="JN21" s="8">
        <v>2853100</v>
      </c>
      <c r="JO21" s="8">
        <v>233480</v>
      </c>
      <c r="JP21" s="8">
        <v>0</v>
      </c>
      <c r="JQ21" s="8">
        <v>47222000</v>
      </c>
      <c r="JR21" s="8">
        <v>0</v>
      </c>
      <c r="JS21" s="8">
        <v>0</v>
      </c>
      <c r="JT21" s="8">
        <v>5191600</v>
      </c>
      <c r="JU21" s="8">
        <v>0</v>
      </c>
      <c r="JV21" s="8">
        <v>849800</v>
      </c>
      <c r="JW21" s="8">
        <v>1055700</v>
      </c>
      <c r="JX21" s="8">
        <v>2046300</v>
      </c>
      <c r="JY21" s="8">
        <v>8256400</v>
      </c>
      <c r="JZ21" s="8">
        <v>666400</v>
      </c>
      <c r="KA21" s="8">
        <v>1025500</v>
      </c>
      <c r="KB21" s="8">
        <v>2556600</v>
      </c>
      <c r="KC21" s="8">
        <v>2021900</v>
      </c>
      <c r="KD21" s="8">
        <v>2671800</v>
      </c>
      <c r="KE21" s="8">
        <v>2087300</v>
      </c>
      <c r="KF21" s="8">
        <v>13607000</v>
      </c>
      <c r="KG21" s="8">
        <v>1305700</v>
      </c>
      <c r="KH21" s="8">
        <v>2026400</v>
      </c>
      <c r="KI21" s="8">
        <v>0</v>
      </c>
      <c r="KJ21" s="8">
        <v>4523600</v>
      </c>
      <c r="KK21" s="8">
        <v>1650300</v>
      </c>
      <c r="KL21" s="8">
        <v>5538900</v>
      </c>
      <c r="KM21" s="8">
        <v>2422100</v>
      </c>
      <c r="KN21" s="8">
        <v>9465500</v>
      </c>
      <c r="KO21" s="8">
        <v>45371000</v>
      </c>
      <c r="KP21" s="8">
        <v>128060000</v>
      </c>
      <c r="KQ21" s="8">
        <v>1628550</v>
      </c>
      <c r="KR21" s="8">
        <v>66633000</v>
      </c>
      <c r="KS21" s="8">
        <v>21783000</v>
      </c>
      <c r="KT21" s="8">
        <v>24425000</v>
      </c>
      <c r="KU21" s="8">
        <v>4083300</v>
      </c>
      <c r="KV21" s="8">
        <v>0</v>
      </c>
      <c r="KW21" s="8">
        <v>1953300</v>
      </c>
      <c r="KX21" s="8">
        <v>0</v>
      </c>
      <c r="KY21" s="8">
        <v>9990800</v>
      </c>
      <c r="KZ21" s="8">
        <v>3375500</v>
      </c>
      <c r="LA21" s="8">
        <v>1940100</v>
      </c>
      <c r="LB21" s="8">
        <v>0</v>
      </c>
      <c r="LC21" s="8">
        <v>24005000</v>
      </c>
      <c r="LD21" s="8">
        <v>7535300</v>
      </c>
      <c r="LE21" s="8">
        <v>28872000</v>
      </c>
      <c r="LF21" s="8">
        <v>0</v>
      </c>
      <c r="LG21" s="8">
        <v>2267800</v>
      </c>
      <c r="LH21" s="8">
        <v>62254000</v>
      </c>
      <c r="LI21" s="8">
        <v>84888000</v>
      </c>
      <c r="LJ21" s="8">
        <v>0</v>
      </c>
      <c r="LK21" s="8">
        <v>1895400</v>
      </c>
      <c r="LL21" s="8">
        <v>4504500</v>
      </c>
      <c r="LM21" s="8">
        <v>0</v>
      </c>
      <c r="LN21" s="8">
        <v>0</v>
      </c>
      <c r="LO21" s="8">
        <v>2393100</v>
      </c>
      <c r="LP21" s="8">
        <v>9459300</v>
      </c>
      <c r="LQ21" s="8">
        <v>18212000</v>
      </c>
      <c r="LR21" s="8">
        <v>241350000</v>
      </c>
      <c r="LS21" s="8">
        <v>24208000</v>
      </c>
      <c r="LT21" s="8">
        <v>2474700</v>
      </c>
      <c r="LU21" s="8">
        <v>1150800</v>
      </c>
      <c r="LV21" s="8">
        <v>20987000</v>
      </c>
      <c r="LW21" s="8">
        <v>1585000</v>
      </c>
      <c r="LX21" s="8">
        <v>37889000</v>
      </c>
      <c r="LY21" s="8">
        <v>15875000</v>
      </c>
      <c r="LZ21" s="8">
        <v>9403100</v>
      </c>
      <c r="MA21" s="8">
        <v>8112200</v>
      </c>
      <c r="MB21" s="8">
        <v>1288700</v>
      </c>
      <c r="MC21" s="8">
        <v>0</v>
      </c>
      <c r="MD21" s="8">
        <v>0</v>
      </c>
      <c r="ME21" s="8">
        <v>2464800</v>
      </c>
      <c r="MF21" s="8">
        <v>3427600</v>
      </c>
      <c r="MG21" s="8">
        <v>0</v>
      </c>
      <c r="MH21" s="8">
        <v>0</v>
      </c>
      <c r="MI21" s="8">
        <v>109890000</v>
      </c>
      <c r="MJ21" s="8">
        <v>13708000</v>
      </c>
      <c r="MK21" s="8">
        <v>4149500</v>
      </c>
      <c r="ML21" s="8">
        <v>5760800</v>
      </c>
      <c r="MM21" s="8">
        <v>0</v>
      </c>
      <c r="MN21" s="8">
        <v>3999100</v>
      </c>
      <c r="MO21" s="8">
        <v>9623300</v>
      </c>
      <c r="MP21" s="8">
        <v>7505100</v>
      </c>
      <c r="MQ21" s="8">
        <v>3673500</v>
      </c>
      <c r="MR21" s="8">
        <v>13470000</v>
      </c>
      <c r="MS21" s="8">
        <v>1055500</v>
      </c>
      <c r="MT21" s="8">
        <v>1500500</v>
      </c>
      <c r="MU21" s="8">
        <v>0</v>
      </c>
      <c r="MV21" s="8">
        <v>3516600</v>
      </c>
      <c r="MW21" s="8">
        <v>7245400</v>
      </c>
      <c r="MX21" s="8">
        <v>5209100</v>
      </c>
      <c r="MY21" s="8">
        <v>11400000</v>
      </c>
      <c r="MZ21" s="8">
        <v>888260</v>
      </c>
      <c r="NA21" s="8">
        <v>2960500</v>
      </c>
      <c r="NB21" s="8">
        <v>0</v>
      </c>
      <c r="NC21" s="8">
        <v>4775000</v>
      </c>
      <c r="ND21" s="8">
        <v>23197000</v>
      </c>
      <c r="NE21" s="8">
        <v>1876300</v>
      </c>
      <c r="NF21" s="8">
        <v>7315200</v>
      </c>
      <c r="NG21" s="8">
        <v>8100800</v>
      </c>
      <c r="NH21" s="8">
        <v>2646600</v>
      </c>
      <c r="NI21" s="8">
        <v>8890100</v>
      </c>
      <c r="NJ21" s="8">
        <v>2247700</v>
      </c>
      <c r="NK21" s="8">
        <v>2232100</v>
      </c>
      <c r="NL21" s="8">
        <v>538150</v>
      </c>
      <c r="NM21" s="8">
        <v>4314000</v>
      </c>
      <c r="NN21" s="8">
        <v>1851800</v>
      </c>
      <c r="NO21" s="8">
        <v>1015500</v>
      </c>
      <c r="NP21" s="8">
        <v>1812500</v>
      </c>
      <c r="NQ21" s="8">
        <v>5128300</v>
      </c>
      <c r="NR21" s="8">
        <v>605330</v>
      </c>
      <c r="NS21" s="8">
        <v>562530</v>
      </c>
      <c r="NT21" s="8">
        <v>1362200</v>
      </c>
      <c r="NU21" s="8">
        <v>13810000</v>
      </c>
      <c r="NV21" s="8">
        <v>2946500</v>
      </c>
      <c r="NW21" s="8">
        <v>2716600</v>
      </c>
      <c r="NX21" s="8">
        <v>6410466.6699999999</v>
      </c>
      <c r="NY21" s="8">
        <v>924460</v>
      </c>
      <c r="NZ21" s="8">
        <v>1665656.67</v>
      </c>
      <c r="OA21" s="8">
        <v>4249700</v>
      </c>
      <c r="OB21" s="8">
        <v>1605000</v>
      </c>
      <c r="OC21" s="8">
        <v>3612000</v>
      </c>
      <c r="OD21" s="8">
        <v>4372300</v>
      </c>
      <c r="OE21" s="8">
        <v>3242700</v>
      </c>
      <c r="OF21" s="8">
        <v>0</v>
      </c>
      <c r="OG21" s="8">
        <v>3184400</v>
      </c>
      <c r="OH21" s="8">
        <v>495970</v>
      </c>
      <c r="OI21" s="8">
        <v>5534700</v>
      </c>
      <c r="OJ21" s="8">
        <v>38524000</v>
      </c>
      <c r="OK21" s="8">
        <v>819830</v>
      </c>
      <c r="OL21" s="8">
        <v>12408000</v>
      </c>
      <c r="OM21" s="8">
        <v>4903400</v>
      </c>
      <c r="ON21" s="8">
        <v>3598200</v>
      </c>
      <c r="OO21" s="8">
        <v>8828400</v>
      </c>
      <c r="OP21" s="8">
        <v>30430000</v>
      </c>
      <c r="OQ21" s="8">
        <v>0</v>
      </c>
      <c r="OR21" s="8">
        <v>1803100</v>
      </c>
      <c r="OS21" s="8">
        <v>921780</v>
      </c>
      <c r="OT21" s="8">
        <v>77146000</v>
      </c>
      <c r="OU21" s="8">
        <v>900620</v>
      </c>
      <c r="OV21" s="8">
        <v>11274000</v>
      </c>
      <c r="OW21" s="8">
        <v>1907100</v>
      </c>
      <c r="OX21" s="8">
        <v>4748000</v>
      </c>
      <c r="OY21" s="8">
        <v>2026600</v>
      </c>
      <c r="OZ21" s="8">
        <v>6672600</v>
      </c>
      <c r="PA21" s="8">
        <v>4144600</v>
      </c>
      <c r="PB21" s="8">
        <v>14658000</v>
      </c>
      <c r="PC21" s="8">
        <v>0</v>
      </c>
      <c r="PD21" s="8">
        <v>1116500</v>
      </c>
      <c r="PE21" s="8">
        <v>3935300</v>
      </c>
      <c r="PF21" s="8">
        <v>0</v>
      </c>
      <c r="PG21" s="8">
        <v>2337900</v>
      </c>
      <c r="PH21" s="8">
        <v>702510</v>
      </c>
      <c r="PI21" s="8">
        <v>2687400</v>
      </c>
      <c r="PJ21" s="8">
        <v>1365200</v>
      </c>
      <c r="PK21" s="8">
        <v>76690000</v>
      </c>
      <c r="PL21" s="8">
        <v>4221900</v>
      </c>
      <c r="PM21" s="8">
        <v>0</v>
      </c>
      <c r="PN21" s="8">
        <v>0</v>
      </c>
      <c r="PO21" s="8">
        <v>7486100</v>
      </c>
      <c r="PP21" s="8">
        <v>1875200</v>
      </c>
      <c r="PQ21" s="8">
        <v>2413200</v>
      </c>
      <c r="PR21" s="8">
        <v>215270</v>
      </c>
      <c r="PS21" s="8">
        <v>0</v>
      </c>
      <c r="PT21" s="8">
        <v>956520</v>
      </c>
      <c r="PU21" s="8">
        <v>3216200</v>
      </c>
      <c r="PV21" s="8">
        <v>3456400</v>
      </c>
      <c r="PW21" s="8">
        <v>11530000</v>
      </c>
      <c r="PX21" s="8">
        <v>10139000</v>
      </c>
      <c r="PY21" s="8">
        <v>1686000</v>
      </c>
      <c r="PZ21" s="8">
        <v>3579100</v>
      </c>
      <c r="QA21" s="8">
        <v>6959200</v>
      </c>
      <c r="QB21" s="8">
        <v>539130</v>
      </c>
      <c r="QC21" s="8">
        <v>5181300</v>
      </c>
      <c r="QD21" s="8">
        <v>2025600</v>
      </c>
      <c r="QE21" s="8">
        <v>536540</v>
      </c>
      <c r="QF21" s="8">
        <v>4514200</v>
      </c>
      <c r="QG21" s="8">
        <v>2585600</v>
      </c>
      <c r="QH21" s="8">
        <v>6126800</v>
      </c>
      <c r="QI21" s="8">
        <v>10004000</v>
      </c>
      <c r="QJ21" s="8">
        <v>13421000</v>
      </c>
      <c r="QK21" s="8">
        <v>0</v>
      </c>
      <c r="QL21" s="8">
        <v>0</v>
      </c>
      <c r="QM21" s="8">
        <v>14573000</v>
      </c>
      <c r="QN21" s="8">
        <v>42356000</v>
      </c>
      <c r="QO21" s="8">
        <v>1746500</v>
      </c>
      <c r="QP21" s="8">
        <v>3311200</v>
      </c>
      <c r="QQ21" s="8">
        <v>0</v>
      </c>
      <c r="QR21" s="8">
        <v>1845800</v>
      </c>
      <c r="QS21" s="8">
        <v>4106100</v>
      </c>
      <c r="QT21" s="8">
        <v>4592100</v>
      </c>
      <c r="QU21" s="8">
        <v>0</v>
      </c>
      <c r="QV21" s="8">
        <v>1747000</v>
      </c>
      <c r="QW21" s="8">
        <v>3014700</v>
      </c>
      <c r="QX21" s="8">
        <v>1421700</v>
      </c>
      <c r="QY21" s="8">
        <v>15324000</v>
      </c>
      <c r="QZ21" s="8">
        <v>1293100</v>
      </c>
      <c r="RA21" s="8">
        <v>105810000</v>
      </c>
      <c r="RB21" s="8">
        <v>3430300</v>
      </c>
      <c r="RC21" s="8">
        <v>1710000</v>
      </c>
      <c r="RD21" s="8">
        <v>0</v>
      </c>
      <c r="RE21" s="8">
        <v>1470500</v>
      </c>
      <c r="RF21" s="8">
        <v>25236000</v>
      </c>
      <c r="RG21" s="8">
        <v>1594500</v>
      </c>
      <c r="RH21" s="8">
        <v>809580</v>
      </c>
      <c r="RI21" s="8">
        <v>912210</v>
      </c>
      <c r="RJ21" s="8">
        <v>0</v>
      </c>
      <c r="RK21" s="8">
        <v>4538500</v>
      </c>
      <c r="RL21" s="8">
        <v>1461600</v>
      </c>
      <c r="RM21" s="8">
        <v>1928200</v>
      </c>
      <c r="RN21" s="8">
        <v>97615</v>
      </c>
      <c r="RO21" s="8">
        <v>0</v>
      </c>
      <c r="RP21" s="8">
        <v>1770200</v>
      </c>
      <c r="RQ21" s="8">
        <v>0</v>
      </c>
      <c r="RR21" s="8">
        <v>0</v>
      </c>
      <c r="RS21" s="8">
        <v>1483600</v>
      </c>
      <c r="RT21" s="8">
        <v>7049400</v>
      </c>
      <c r="RU21" s="8">
        <v>3305400</v>
      </c>
      <c r="RV21" s="8">
        <v>1833200</v>
      </c>
      <c r="RW21" s="8">
        <v>3145000</v>
      </c>
      <c r="RX21" s="8">
        <v>3812900</v>
      </c>
      <c r="RY21" s="8">
        <v>4170800</v>
      </c>
      <c r="RZ21" s="8">
        <v>8310200</v>
      </c>
      <c r="SA21" s="8">
        <v>5328600</v>
      </c>
      <c r="SB21" s="8">
        <v>6275000</v>
      </c>
      <c r="SC21" s="8">
        <v>3297900</v>
      </c>
      <c r="SD21" s="8">
        <v>4932200</v>
      </c>
      <c r="SE21" s="8">
        <v>1489300</v>
      </c>
      <c r="SF21" s="8">
        <v>2081600</v>
      </c>
      <c r="SG21" s="8">
        <v>716560</v>
      </c>
      <c r="SH21" s="8">
        <v>9081500</v>
      </c>
      <c r="SI21" s="8">
        <v>4003800</v>
      </c>
      <c r="SJ21" s="8">
        <v>9733600</v>
      </c>
      <c r="SK21" s="8">
        <v>1022000</v>
      </c>
      <c r="SL21" s="8">
        <v>0</v>
      </c>
      <c r="SM21" s="8">
        <v>0</v>
      </c>
      <c r="SN21" s="8">
        <v>4097900</v>
      </c>
      <c r="SO21" s="8">
        <v>306100</v>
      </c>
      <c r="SP21" s="8">
        <v>1872500</v>
      </c>
      <c r="SQ21" s="8">
        <v>1303700</v>
      </c>
      <c r="SR21" s="8">
        <f>AVERAGE(SR22:SR24)</f>
        <v>3580300</v>
      </c>
      <c r="SS21" s="8">
        <v>13038000</v>
      </c>
      <c r="ST21" s="8">
        <v>2067033.33</v>
      </c>
      <c r="SU21" s="8">
        <v>8597800</v>
      </c>
      <c r="SV21" s="8">
        <v>6805400</v>
      </c>
      <c r="SW21" s="8">
        <v>0</v>
      </c>
      <c r="SX21" s="8">
        <v>3343400</v>
      </c>
      <c r="SY21" s="8">
        <v>4835600</v>
      </c>
      <c r="SZ21" s="8">
        <v>422476.66700000002</v>
      </c>
      <c r="TA21" s="8">
        <v>1731200</v>
      </c>
      <c r="TB21" s="8">
        <v>1238600</v>
      </c>
      <c r="TC21" s="8">
        <v>1296700</v>
      </c>
      <c r="TD21" s="8">
        <v>0</v>
      </c>
      <c r="TE21" s="8">
        <v>699450</v>
      </c>
      <c r="TF21" s="8">
        <v>3360900</v>
      </c>
      <c r="TG21" s="8">
        <v>0</v>
      </c>
      <c r="TH21" s="8">
        <v>1339100</v>
      </c>
      <c r="TI21" s="8">
        <v>1392500</v>
      </c>
      <c r="TJ21" s="8">
        <v>1942300</v>
      </c>
      <c r="TK21" s="8">
        <v>0</v>
      </c>
      <c r="TL21" s="8">
        <v>0</v>
      </c>
      <c r="TM21" s="8">
        <v>1764800</v>
      </c>
      <c r="TN21" s="8">
        <v>0</v>
      </c>
      <c r="TO21" s="8">
        <v>0</v>
      </c>
      <c r="TP21" s="8">
        <v>0</v>
      </c>
      <c r="TQ21" s="8">
        <v>2441000</v>
      </c>
      <c r="TR21" s="8">
        <v>3181700</v>
      </c>
      <c r="TS21" s="8">
        <v>2216700</v>
      </c>
      <c r="TT21" s="8">
        <v>0</v>
      </c>
      <c r="TU21" s="8">
        <v>4862900</v>
      </c>
      <c r="TV21" s="8">
        <v>747200</v>
      </c>
      <c r="TW21" s="8">
        <v>3527900</v>
      </c>
      <c r="TX21" s="8">
        <v>62744000</v>
      </c>
      <c r="TY21" s="8">
        <v>11265000</v>
      </c>
      <c r="TZ21" s="8">
        <v>0</v>
      </c>
      <c r="UA21" s="8">
        <v>1738000</v>
      </c>
      <c r="UB21" s="8">
        <v>2405100</v>
      </c>
      <c r="UC21" s="8">
        <v>0</v>
      </c>
      <c r="UD21" s="8">
        <v>3038400</v>
      </c>
      <c r="UE21" s="8">
        <v>0</v>
      </c>
      <c r="UF21" s="8">
        <v>40400000</v>
      </c>
      <c r="UG21" s="8">
        <v>2856700</v>
      </c>
      <c r="UH21" s="8">
        <v>12062000</v>
      </c>
      <c r="UI21" s="8">
        <v>2338300</v>
      </c>
      <c r="UJ21" s="8">
        <v>5456600</v>
      </c>
      <c r="UK21" s="8">
        <v>6516400</v>
      </c>
      <c r="UL21" s="8">
        <v>3547400</v>
      </c>
      <c r="UM21" s="8">
        <v>3843400</v>
      </c>
      <c r="UN21" s="8">
        <v>0</v>
      </c>
      <c r="UO21" s="8">
        <v>3097400</v>
      </c>
      <c r="UP21" s="8">
        <v>3975400</v>
      </c>
      <c r="UQ21" s="8">
        <v>1578700</v>
      </c>
      <c r="UR21" s="8">
        <v>12127000</v>
      </c>
      <c r="US21" s="8">
        <v>3775300</v>
      </c>
      <c r="UT21" s="8">
        <v>7872100</v>
      </c>
      <c r="UU21" s="8">
        <v>31873000</v>
      </c>
      <c r="UV21" s="8">
        <v>10923000</v>
      </c>
      <c r="UW21" s="8">
        <v>0</v>
      </c>
      <c r="UX21" s="8">
        <v>1765100</v>
      </c>
      <c r="UY21" s="8">
        <v>4344300</v>
      </c>
      <c r="UZ21" s="8">
        <v>4123200</v>
      </c>
      <c r="VA21" s="8">
        <v>23008000</v>
      </c>
      <c r="VB21" s="8">
        <v>0</v>
      </c>
      <c r="VC21" s="8">
        <v>3167000</v>
      </c>
      <c r="VD21" s="8">
        <v>22724000</v>
      </c>
      <c r="VE21" s="8">
        <v>3351100</v>
      </c>
      <c r="VF21" s="8">
        <v>0</v>
      </c>
      <c r="VG21" s="8">
        <v>5523000</v>
      </c>
      <c r="VH21" s="8">
        <v>0</v>
      </c>
      <c r="VI21" s="8">
        <v>1146600</v>
      </c>
      <c r="VJ21" s="8">
        <v>7628900</v>
      </c>
      <c r="VK21" s="8">
        <v>3987500</v>
      </c>
      <c r="VL21" s="8">
        <v>4966700</v>
      </c>
      <c r="VM21" s="8">
        <v>1757900</v>
      </c>
      <c r="VN21" s="8">
        <v>9260800</v>
      </c>
      <c r="VO21" s="8">
        <v>28198000</v>
      </c>
      <c r="VP21" s="8">
        <v>0</v>
      </c>
      <c r="VQ21" s="8">
        <v>0</v>
      </c>
      <c r="VR21" s="8">
        <v>8169300</v>
      </c>
      <c r="VS21" s="8">
        <v>3284500</v>
      </c>
      <c r="VT21" s="8">
        <v>7751000</v>
      </c>
      <c r="VU21" s="8">
        <v>1353700</v>
      </c>
      <c r="VV21" s="8">
        <v>1903000</v>
      </c>
      <c r="VW21" s="8">
        <v>10151000</v>
      </c>
      <c r="VX21" s="8">
        <v>698290</v>
      </c>
      <c r="VY21" s="8">
        <v>7584300</v>
      </c>
      <c r="VZ21" s="8">
        <v>1656600</v>
      </c>
      <c r="WA21" s="8">
        <v>0</v>
      </c>
      <c r="WB21" s="8">
        <v>12075000</v>
      </c>
      <c r="WC21" s="8">
        <v>1430100</v>
      </c>
      <c r="WD21" s="8">
        <v>3063300</v>
      </c>
      <c r="WE21" s="8">
        <v>4395400</v>
      </c>
      <c r="WF21" s="8">
        <v>0</v>
      </c>
      <c r="WG21" s="8">
        <v>10679000</v>
      </c>
      <c r="WH21" s="8">
        <v>3026300</v>
      </c>
      <c r="WI21" s="8">
        <v>1056700</v>
      </c>
      <c r="WJ21" s="8">
        <v>306160</v>
      </c>
      <c r="WK21" s="8">
        <v>0</v>
      </c>
      <c r="WL21" s="8">
        <v>1571200</v>
      </c>
      <c r="WM21" s="8">
        <v>990650</v>
      </c>
      <c r="WN21" s="8">
        <v>0</v>
      </c>
      <c r="WO21" s="8">
        <v>53188000</v>
      </c>
      <c r="WP21" s="8">
        <v>14611000</v>
      </c>
      <c r="WQ21" s="8">
        <v>22843000</v>
      </c>
      <c r="WR21" s="8">
        <v>923980</v>
      </c>
      <c r="WS21" s="8">
        <v>4930900</v>
      </c>
      <c r="WT21" s="8">
        <v>469750</v>
      </c>
      <c r="WU21" s="8">
        <v>2173700</v>
      </c>
      <c r="WV21" s="8">
        <v>13828000</v>
      </c>
      <c r="WW21" s="8">
        <v>2186400</v>
      </c>
      <c r="WX21" s="8">
        <v>2515100</v>
      </c>
      <c r="WY21" s="8">
        <v>0</v>
      </c>
      <c r="WZ21" s="8">
        <v>495270</v>
      </c>
      <c r="XA21" s="8">
        <v>21417000</v>
      </c>
      <c r="XB21" s="8">
        <v>3939100</v>
      </c>
      <c r="XC21" s="8">
        <v>0</v>
      </c>
      <c r="XD21" s="8">
        <v>6043800</v>
      </c>
      <c r="XE21" s="8">
        <v>1935200</v>
      </c>
      <c r="XF21" s="8">
        <v>3483100</v>
      </c>
      <c r="XG21" s="8">
        <v>1356500</v>
      </c>
      <c r="XH21" s="8">
        <v>1360700</v>
      </c>
      <c r="XI21" s="8">
        <v>3049400</v>
      </c>
      <c r="XJ21" s="8">
        <v>7511100</v>
      </c>
      <c r="XK21" s="8">
        <v>728640</v>
      </c>
      <c r="XL21" s="8">
        <v>2502300</v>
      </c>
      <c r="XM21" s="8">
        <v>11646000</v>
      </c>
      <c r="XN21" s="8">
        <v>9060100</v>
      </c>
      <c r="XO21" s="8">
        <v>0</v>
      </c>
      <c r="XP21" s="8">
        <v>1301900</v>
      </c>
      <c r="XQ21" s="8">
        <v>789430</v>
      </c>
      <c r="XR21" s="8">
        <v>19334000</v>
      </c>
      <c r="XS21" s="8">
        <v>0</v>
      </c>
      <c r="XT21" s="8">
        <v>1606200</v>
      </c>
      <c r="XU21" s="8">
        <v>5634400</v>
      </c>
      <c r="XV21" s="8">
        <v>0</v>
      </c>
      <c r="XW21" s="8">
        <v>6884900</v>
      </c>
      <c r="XX21" s="8">
        <v>3329800</v>
      </c>
      <c r="XY21" s="8">
        <v>37684000</v>
      </c>
      <c r="XZ21" s="8">
        <v>27246000</v>
      </c>
      <c r="YA21" s="8">
        <v>9761900</v>
      </c>
      <c r="YB21" s="8">
        <v>2197300</v>
      </c>
      <c r="YC21" s="8">
        <v>13371000</v>
      </c>
      <c r="YD21" s="8">
        <v>4175600</v>
      </c>
      <c r="YE21" s="8">
        <v>63475000</v>
      </c>
      <c r="YF21" s="8">
        <v>7592500</v>
      </c>
      <c r="YG21" s="8">
        <v>8069700</v>
      </c>
      <c r="YH21" s="8">
        <v>0</v>
      </c>
      <c r="YI21" s="8">
        <v>4615200</v>
      </c>
      <c r="YJ21" s="8">
        <v>963620</v>
      </c>
      <c r="YK21" s="8">
        <v>0</v>
      </c>
      <c r="YL21" s="8">
        <v>9016900</v>
      </c>
      <c r="YM21" s="8">
        <v>1416300</v>
      </c>
      <c r="YN21" s="8">
        <v>1137200</v>
      </c>
      <c r="YO21" s="8">
        <v>1754500</v>
      </c>
      <c r="YP21" s="8">
        <v>7364600</v>
      </c>
      <c r="YQ21" s="8">
        <v>2638100</v>
      </c>
      <c r="YR21" s="8">
        <v>20751000</v>
      </c>
      <c r="YS21" s="8">
        <v>2342600</v>
      </c>
      <c r="YT21" s="8">
        <v>1208300</v>
      </c>
      <c r="YU21" s="8">
        <v>2847600</v>
      </c>
      <c r="YV21" s="8">
        <v>268510</v>
      </c>
      <c r="YW21" s="8">
        <v>2695400</v>
      </c>
      <c r="YX21" s="8">
        <v>1161900</v>
      </c>
      <c r="YY21" s="8">
        <v>0</v>
      </c>
      <c r="YZ21" s="8">
        <v>3255000</v>
      </c>
      <c r="ZA21" s="8">
        <v>525350</v>
      </c>
      <c r="ZB21" s="8">
        <v>3511300</v>
      </c>
      <c r="ZC21" s="8">
        <v>4089500</v>
      </c>
      <c r="ZD21" s="8">
        <v>3440100</v>
      </c>
      <c r="ZE21" s="8">
        <v>6013300</v>
      </c>
      <c r="ZF21" s="8">
        <v>823790</v>
      </c>
      <c r="ZG21" s="8">
        <v>6506100</v>
      </c>
      <c r="ZH21" s="8">
        <v>16638000</v>
      </c>
      <c r="ZI21" s="8">
        <v>0</v>
      </c>
      <c r="ZJ21" s="8">
        <v>3983300</v>
      </c>
      <c r="ZK21" s="8">
        <v>15544000</v>
      </c>
      <c r="ZL21" s="8">
        <v>20173000</v>
      </c>
      <c r="ZM21" s="8">
        <v>633590</v>
      </c>
      <c r="ZN21" s="8">
        <v>16276000</v>
      </c>
      <c r="ZO21" s="8">
        <v>17240000</v>
      </c>
      <c r="ZP21" s="8">
        <v>8955700</v>
      </c>
      <c r="ZQ21" s="8">
        <v>99317000</v>
      </c>
      <c r="ZR21" s="8">
        <v>3485600</v>
      </c>
      <c r="ZS21" s="8">
        <v>3707600</v>
      </c>
      <c r="ZT21" s="8">
        <v>2253800</v>
      </c>
      <c r="ZU21" s="8">
        <v>3088200</v>
      </c>
      <c r="ZV21" s="8">
        <v>6026400</v>
      </c>
      <c r="ZW21" s="8">
        <v>8242300</v>
      </c>
      <c r="ZX21" s="8">
        <v>3213900</v>
      </c>
      <c r="ZY21" s="8">
        <v>2200400</v>
      </c>
      <c r="ZZ21" s="8">
        <v>3781900</v>
      </c>
      <c r="AAA21" s="8">
        <v>7447500</v>
      </c>
      <c r="AAB21" s="8">
        <v>31923000</v>
      </c>
      <c r="AAC21" s="8">
        <v>3472600</v>
      </c>
      <c r="AAD21" s="8">
        <v>5253300</v>
      </c>
      <c r="AAE21" s="8">
        <v>1717600</v>
      </c>
      <c r="AAF21" s="8">
        <v>2856600</v>
      </c>
      <c r="AAG21" s="8">
        <v>8247700</v>
      </c>
      <c r="AAH21" s="8">
        <v>470080000</v>
      </c>
      <c r="AAI21" s="8">
        <v>5760000</v>
      </c>
      <c r="AAJ21" s="8">
        <v>37105000</v>
      </c>
      <c r="AAK21" s="8">
        <v>6390800</v>
      </c>
      <c r="AAL21" s="8">
        <v>17529000</v>
      </c>
      <c r="AAM21" s="8">
        <v>0</v>
      </c>
      <c r="AAN21" s="8">
        <v>0</v>
      </c>
      <c r="AAO21" s="8">
        <v>507520</v>
      </c>
      <c r="AAP21" s="8">
        <v>24636000</v>
      </c>
      <c r="AAQ21" s="8">
        <v>3965700</v>
      </c>
      <c r="AAR21" s="8">
        <v>0</v>
      </c>
      <c r="AAS21" s="8">
        <v>4195400</v>
      </c>
      <c r="AAT21" s="8">
        <v>1746200</v>
      </c>
      <c r="AAU21" s="8">
        <v>1301000</v>
      </c>
      <c r="AAV21" s="8">
        <v>1317800000</v>
      </c>
      <c r="AAW21" s="8">
        <v>4386300</v>
      </c>
      <c r="AAX21" s="8">
        <v>0</v>
      </c>
      <c r="AAY21" s="8">
        <v>58724000</v>
      </c>
      <c r="AAZ21" s="8">
        <v>6842000</v>
      </c>
      <c r="ABA21" s="20">
        <v>1098200</v>
      </c>
      <c r="ABB21" s="8">
        <v>0</v>
      </c>
      <c r="ABC21" s="8">
        <v>0</v>
      </c>
      <c r="ABD21" s="8">
        <v>0</v>
      </c>
      <c r="ABE21" s="8">
        <v>4085100</v>
      </c>
      <c r="ABF21" s="8">
        <v>0</v>
      </c>
      <c r="ABG21" s="8">
        <v>5388400</v>
      </c>
      <c r="ABH21" s="8">
        <v>2871700</v>
      </c>
      <c r="ABI21" s="8">
        <v>1002700</v>
      </c>
      <c r="ABJ21" s="8">
        <v>4641500</v>
      </c>
      <c r="ABK21" s="8">
        <v>16065000</v>
      </c>
      <c r="ABL21" s="8">
        <v>994290</v>
      </c>
      <c r="ABM21" s="8">
        <v>20242000</v>
      </c>
      <c r="ABN21" s="8">
        <v>3879500</v>
      </c>
      <c r="ABO21" s="8">
        <v>0</v>
      </c>
      <c r="ABP21" s="8">
        <v>2114700</v>
      </c>
      <c r="ABQ21" s="8">
        <v>1580800</v>
      </c>
      <c r="ABR21" s="8">
        <v>618770</v>
      </c>
      <c r="ABS21" s="8">
        <v>10949000</v>
      </c>
      <c r="ABT21" s="8">
        <v>2886600</v>
      </c>
      <c r="ABU21" s="8">
        <v>3157600</v>
      </c>
      <c r="ABV21" s="8">
        <v>0</v>
      </c>
      <c r="ABW21" s="8">
        <v>4936800</v>
      </c>
      <c r="ABX21" s="8">
        <v>24488000</v>
      </c>
      <c r="ABY21" s="8">
        <v>28713000</v>
      </c>
    </row>
    <row r="22" spans="1:753" ht="16" x14ac:dyDescent="0.2">
      <c r="A22" s="12" t="s">
        <v>3371</v>
      </c>
      <c r="B22" s="7">
        <v>1789466.67</v>
      </c>
      <c r="C22" s="7">
        <v>56079000</v>
      </c>
      <c r="D22" s="7">
        <v>0</v>
      </c>
      <c r="E22" s="7">
        <v>14839000</v>
      </c>
      <c r="F22" s="7">
        <v>2662600</v>
      </c>
      <c r="G22" s="7">
        <v>5418200</v>
      </c>
      <c r="H22" s="7">
        <f>AVERAGE(H21,H23:H24)</f>
        <v>8344866.666666667</v>
      </c>
      <c r="I22" s="7">
        <v>1133300</v>
      </c>
      <c r="J22" s="7">
        <v>0</v>
      </c>
      <c r="K22" s="7">
        <v>4510800</v>
      </c>
      <c r="L22" s="7">
        <v>9228200</v>
      </c>
      <c r="M22" s="7">
        <v>2425100</v>
      </c>
      <c r="N22" s="7">
        <v>2394300</v>
      </c>
      <c r="O22" s="7">
        <v>4631000</v>
      </c>
      <c r="P22" s="7">
        <v>2042000</v>
      </c>
      <c r="Q22" s="7">
        <v>0</v>
      </c>
      <c r="R22" s="7">
        <v>1906800</v>
      </c>
      <c r="S22" s="7">
        <v>24882000</v>
      </c>
      <c r="T22" s="7">
        <v>2544000</v>
      </c>
      <c r="U22" s="7">
        <v>56343000</v>
      </c>
      <c r="V22" s="7">
        <v>0</v>
      </c>
      <c r="W22" s="7">
        <v>1245100</v>
      </c>
      <c r="X22" s="7">
        <v>1319000</v>
      </c>
      <c r="Y22" s="7">
        <v>0</v>
      </c>
      <c r="Z22" s="7">
        <v>60899000</v>
      </c>
      <c r="AA22" s="7">
        <v>44460000</v>
      </c>
      <c r="AB22" s="7">
        <v>1236400</v>
      </c>
      <c r="AC22" s="7">
        <v>196270000</v>
      </c>
      <c r="AD22" s="7">
        <v>9479900</v>
      </c>
      <c r="AE22" s="7">
        <v>0</v>
      </c>
      <c r="AF22" s="7">
        <v>28810000</v>
      </c>
      <c r="AG22" s="7">
        <v>4951500</v>
      </c>
      <c r="AH22" s="7">
        <v>4997900</v>
      </c>
      <c r="AI22" s="7">
        <v>7190100</v>
      </c>
      <c r="AJ22" s="7">
        <v>1490600</v>
      </c>
      <c r="AK22" s="7">
        <v>5453800</v>
      </c>
      <c r="AL22" s="7">
        <v>24392000</v>
      </c>
      <c r="AM22" s="7">
        <v>6769600</v>
      </c>
      <c r="AN22" s="7">
        <v>4767300</v>
      </c>
      <c r="AO22" s="7">
        <v>0</v>
      </c>
      <c r="AP22" s="7">
        <v>2128900</v>
      </c>
      <c r="AQ22" s="7">
        <v>1761000</v>
      </c>
      <c r="AR22" s="7">
        <v>11588000</v>
      </c>
      <c r="AS22" s="7">
        <v>7999800</v>
      </c>
      <c r="AT22" s="7">
        <v>1191100</v>
      </c>
      <c r="AU22" s="7">
        <v>827840</v>
      </c>
      <c r="AV22" s="7">
        <v>0</v>
      </c>
      <c r="AW22" s="7">
        <v>31693000</v>
      </c>
      <c r="AX22" s="7">
        <v>7525700</v>
      </c>
      <c r="AY22" s="7">
        <v>4311000</v>
      </c>
      <c r="AZ22" s="7">
        <v>9565200</v>
      </c>
      <c r="BA22" s="7">
        <v>0</v>
      </c>
      <c r="BB22" s="7">
        <v>888710</v>
      </c>
      <c r="BC22" s="7">
        <v>3313700</v>
      </c>
      <c r="BD22" s="7">
        <v>8906400</v>
      </c>
      <c r="BE22" s="7">
        <v>0</v>
      </c>
      <c r="BF22" s="7">
        <v>2755500</v>
      </c>
      <c r="BG22" s="7">
        <v>5110300</v>
      </c>
      <c r="BH22" s="7">
        <v>791270</v>
      </c>
      <c r="BI22" s="7">
        <v>3712400</v>
      </c>
      <c r="BJ22" s="7">
        <v>983720</v>
      </c>
      <c r="BK22" s="7">
        <v>17337000</v>
      </c>
      <c r="BL22" s="7">
        <v>3039200</v>
      </c>
      <c r="BM22" s="7">
        <v>2764500</v>
      </c>
      <c r="BN22" s="7">
        <v>0</v>
      </c>
      <c r="BO22" s="7">
        <v>1186700</v>
      </c>
      <c r="BP22" s="7">
        <v>13371000</v>
      </c>
      <c r="BQ22" s="7">
        <v>671080</v>
      </c>
      <c r="BR22" s="7">
        <v>1115700</v>
      </c>
      <c r="BS22" s="7">
        <v>70358000</v>
      </c>
      <c r="BT22" s="7">
        <v>1847500</v>
      </c>
      <c r="BU22" s="7">
        <v>5458300</v>
      </c>
      <c r="BV22" s="7">
        <v>3576900</v>
      </c>
      <c r="BW22" s="7">
        <v>1462400</v>
      </c>
      <c r="BX22" s="7">
        <v>0</v>
      </c>
      <c r="BY22" s="7">
        <v>14976000</v>
      </c>
      <c r="BZ22" s="7">
        <v>925800</v>
      </c>
      <c r="CA22" s="7">
        <v>573450</v>
      </c>
      <c r="CB22" s="7">
        <v>27526000</v>
      </c>
      <c r="CC22" s="7">
        <v>1918300</v>
      </c>
      <c r="CD22" s="7">
        <v>5484100</v>
      </c>
      <c r="CE22" s="7">
        <v>0</v>
      </c>
      <c r="CF22" s="7">
        <v>117400000</v>
      </c>
      <c r="CG22" s="7">
        <v>0</v>
      </c>
      <c r="CH22" s="7">
        <v>101370000</v>
      </c>
      <c r="CI22" s="7">
        <v>159400</v>
      </c>
      <c r="CJ22" s="7">
        <v>2392000</v>
      </c>
      <c r="CK22" s="7">
        <f>AVERAGE(CK21,CK23:CK24)</f>
        <v>1341033.3333333333</v>
      </c>
      <c r="CL22" s="7">
        <v>1632600</v>
      </c>
      <c r="CM22" s="7">
        <v>1310100</v>
      </c>
      <c r="CN22" s="7">
        <v>35514000</v>
      </c>
      <c r="CO22" s="7">
        <v>6779400</v>
      </c>
      <c r="CP22" s="7">
        <v>24591000</v>
      </c>
      <c r="CQ22" s="7">
        <v>9763200</v>
      </c>
      <c r="CR22" s="7">
        <v>3004400</v>
      </c>
      <c r="CS22" s="7">
        <v>421343.33299999998</v>
      </c>
      <c r="CT22" s="7">
        <v>2726300</v>
      </c>
      <c r="CU22" s="7">
        <v>2975200</v>
      </c>
      <c r="CV22" s="7">
        <v>1500300</v>
      </c>
      <c r="CW22" s="7">
        <v>4785100</v>
      </c>
      <c r="CX22" s="7">
        <v>563070</v>
      </c>
      <c r="CY22" s="7">
        <v>461750</v>
      </c>
      <c r="CZ22" s="7">
        <v>0</v>
      </c>
      <c r="DA22" s="7">
        <v>0</v>
      </c>
      <c r="DB22" s="7">
        <v>26559000</v>
      </c>
      <c r="DC22" s="7">
        <v>566450</v>
      </c>
      <c r="DD22" s="7">
        <v>4048500</v>
      </c>
      <c r="DE22" s="7">
        <v>973470</v>
      </c>
      <c r="DF22" s="7">
        <v>1030600</v>
      </c>
      <c r="DG22" s="7">
        <v>4561800</v>
      </c>
      <c r="DH22" s="7">
        <v>0</v>
      </c>
      <c r="DI22" s="7">
        <v>9686500</v>
      </c>
      <c r="DJ22" s="7">
        <v>3159200</v>
      </c>
      <c r="DK22" s="7">
        <v>2073300</v>
      </c>
      <c r="DL22" s="7">
        <v>3235066.67</v>
      </c>
      <c r="DM22" s="7">
        <v>5079000</v>
      </c>
      <c r="DN22" s="7">
        <v>3694600</v>
      </c>
      <c r="DO22" s="7">
        <v>15985000</v>
      </c>
      <c r="DP22" s="7">
        <v>2240600</v>
      </c>
      <c r="DQ22" s="7">
        <v>7702100</v>
      </c>
      <c r="DR22" s="7">
        <v>3163900</v>
      </c>
      <c r="DS22" s="7">
        <v>0</v>
      </c>
      <c r="DT22" s="7">
        <v>0</v>
      </c>
      <c r="DU22" s="7">
        <v>0</v>
      </c>
      <c r="DV22" s="7">
        <v>216450000</v>
      </c>
      <c r="DW22" s="7">
        <v>0</v>
      </c>
      <c r="DX22" s="7">
        <v>1298900</v>
      </c>
      <c r="DY22" s="7">
        <v>0</v>
      </c>
      <c r="DZ22" s="7">
        <v>5953500</v>
      </c>
      <c r="EA22" s="7">
        <v>0</v>
      </c>
      <c r="EB22" s="7">
        <v>0</v>
      </c>
      <c r="EC22" s="7">
        <v>5719500</v>
      </c>
      <c r="ED22" s="7">
        <v>3963100</v>
      </c>
      <c r="EE22" s="7">
        <v>1150600</v>
      </c>
      <c r="EF22" s="7">
        <v>5694800</v>
      </c>
      <c r="EG22" s="7">
        <v>0</v>
      </c>
      <c r="EH22" s="7">
        <v>944050</v>
      </c>
      <c r="EI22" s="7">
        <v>0</v>
      </c>
      <c r="EJ22" s="7">
        <v>3487200</v>
      </c>
      <c r="EK22" s="7">
        <v>4876700</v>
      </c>
      <c r="EL22" s="7">
        <v>1802100</v>
      </c>
      <c r="EM22" s="7">
        <v>0</v>
      </c>
      <c r="EN22" s="7">
        <v>1534400</v>
      </c>
      <c r="EO22" s="7">
        <v>962360</v>
      </c>
      <c r="EP22" s="7">
        <v>31812000</v>
      </c>
      <c r="EQ22" s="7">
        <v>2744900</v>
      </c>
      <c r="ER22" s="7">
        <v>1896500</v>
      </c>
      <c r="ES22" s="7">
        <v>0</v>
      </c>
      <c r="ET22" s="7">
        <v>2297700</v>
      </c>
      <c r="EU22" s="7">
        <v>2845100</v>
      </c>
      <c r="EV22" s="7">
        <v>1275900</v>
      </c>
      <c r="EW22" s="7">
        <v>4468900</v>
      </c>
      <c r="EX22" s="7">
        <v>1209200</v>
      </c>
      <c r="EY22" s="7">
        <v>2620800</v>
      </c>
      <c r="EZ22" s="7">
        <v>1746400</v>
      </c>
      <c r="FA22" s="7">
        <v>638590</v>
      </c>
      <c r="FB22" s="7">
        <v>8996700</v>
      </c>
      <c r="FC22" s="7">
        <v>11450000</v>
      </c>
      <c r="FD22" s="7">
        <v>647040</v>
      </c>
      <c r="FE22" s="7">
        <v>1597400</v>
      </c>
      <c r="FF22" s="7">
        <v>1305200</v>
      </c>
      <c r="FG22" s="7">
        <v>0</v>
      </c>
      <c r="FH22" s="7">
        <v>0</v>
      </c>
      <c r="FI22" s="7">
        <v>8943200</v>
      </c>
      <c r="FJ22" s="7">
        <v>8321700</v>
      </c>
      <c r="FK22" s="7">
        <v>2131000</v>
      </c>
      <c r="FL22" s="7">
        <v>0</v>
      </c>
      <c r="FM22" s="7">
        <v>1992300</v>
      </c>
      <c r="FN22" s="7">
        <v>3013600</v>
      </c>
      <c r="FO22" s="7">
        <v>8117400</v>
      </c>
      <c r="FP22" s="7">
        <v>1779300</v>
      </c>
      <c r="FQ22" s="7">
        <v>0</v>
      </c>
      <c r="FR22" s="7">
        <v>3370000</v>
      </c>
      <c r="FS22" s="7">
        <v>5328700</v>
      </c>
      <c r="FT22" s="7">
        <v>16302000</v>
      </c>
      <c r="FU22" s="7">
        <v>6878100</v>
      </c>
      <c r="FV22" s="7">
        <v>1761000</v>
      </c>
      <c r="FW22" s="7">
        <v>0</v>
      </c>
      <c r="FX22" s="7">
        <v>2600900</v>
      </c>
      <c r="FY22" s="7">
        <v>1516100</v>
      </c>
      <c r="FZ22" s="7">
        <v>323790</v>
      </c>
      <c r="GA22" s="7">
        <v>18476000</v>
      </c>
      <c r="GB22" s="7">
        <v>2640200</v>
      </c>
      <c r="GC22" s="7">
        <v>3121500</v>
      </c>
      <c r="GD22" s="7">
        <v>4404700</v>
      </c>
      <c r="GE22" s="7">
        <v>0</v>
      </c>
      <c r="GF22" s="7">
        <v>0</v>
      </c>
      <c r="GG22" s="7">
        <v>2830300</v>
      </c>
      <c r="GH22" s="7">
        <v>5206500</v>
      </c>
      <c r="GI22" s="7">
        <v>5210400</v>
      </c>
      <c r="GJ22" s="7">
        <v>117550000</v>
      </c>
      <c r="GK22" s="7">
        <v>3066600</v>
      </c>
      <c r="GL22" s="7">
        <v>64964000</v>
      </c>
      <c r="GM22" s="7">
        <v>6094000</v>
      </c>
      <c r="GN22" s="7">
        <v>1632900</v>
      </c>
      <c r="GO22" s="7">
        <v>22394000</v>
      </c>
      <c r="GP22" s="7">
        <v>16938000</v>
      </c>
      <c r="GQ22" s="7">
        <f>AVERAGE(GQ21,GQ23:GQ24)</f>
        <v>515300</v>
      </c>
      <c r="GR22" s="7">
        <v>8621900</v>
      </c>
      <c r="GS22" s="7">
        <v>0</v>
      </c>
      <c r="GT22" s="7">
        <v>2912200</v>
      </c>
      <c r="GU22" s="7">
        <v>0</v>
      </c>
      <c r="GV22" s="7">
        <v>840840</v>
      </c>
      <c r="GW22" s="7">
        <v>7865900</v>
      </c>
      <c r="GX22" s="7">
        <v>0</v>
      </c>
      <c r="GY22" s="7">
        <v>4268200</v>
      </c>
      <c r="GZ22" s="7">
        <v>4559800</v>
      </c>
      <c r="HA22" s="7">
        <v>2270500</v>
      </c>
      <c r="HB22" s="7">
        <v>1442300</v>
      </c>
      <c r="HC22" s="7">
        <v>7624200</v>
      </c>
      <c r="HD22" s="7">
        <v>16909000</v>
      </c>
      <c r="HE22" s="7">
        <f>AVERAGE(HE21,HE23:HE24)</f>
        <v>1219200</v>
      </c>
      <c r="HF22" s="7">
        <v>0</v>
      </c>
      <c r="HG22" s="7">
        <v>2082300</v>
      </c>
      <c r="HH22" s="7">
        <v>2376100</v>
      </c>
      <c r="HI22" s="7">
        <v>1769600</v>
      </c>
      <c r="HJ22" s="7">
        <v>8499400</v>
      </c>
      <c r="HK22" s="7">
        <v>954270</v>
      </c>
      <c r="HL22" s="7">
        <v>30573000</v>
      </c>
      <c r="HM22" s="7">
        <v>6142000</v>
      </c>
      <c r="HN22" s="7">
        <v>0</v>
      </c>
      <c r="HO22" s="7">
        <v>299590</v>
      </c>
      <c r="HP22" s="7">
        <v>9014600</v>
      </c>
      <c r="HQ22" s="7">
        <v>47376000</v>
      </c>
      <c r="HR22" s="7">
        <v>2129700</v>
      </c>
      <c r="HS22" s="7">
        <v>22206000</v>
      </c>
      <c r="HT22" s="7">
        <v>2969300</v>
      </c>
      <c r="HU22" s="7">
        <v>7587100</v>
      </c>
      <c r="HV22" s="7">
        <v>0</v>
      </c>
      <c r="HW22" s="7">
        <v>2684000</v>
      </c>
      <c r="HX22" s="7">
        <v>19388000</v>
      </c>
      <c r="HY22" s="7">
        <v>538300</v>
      </c>
      <c r="HZ22" s="7">
        <v>14064000</v>
      </c>
      <c r="IA22" s="7">
        <v>21030000</v>
      </c>
      <c r="IB22" s="7">
        <v>7126100</v>
      </c>
      <c r="IC22" s="7">
        <v>2725400</v>
      </c>
      <c r="ID22" s="7">
        <v>2872300</v>
      </c>
      <c r="IE22" s="7">
        <v>0</v>
      </c>
      <c r="IF22" s="7">
        <f>AVERAGE(IF21,IF23:IF24)</f>
        <v>3724566.6666666665</v>
      </c>
      <c r="IG22" s="7">
        <v>6062300</v>
      </c>
      <c r="IH22" s="7">
        <v>2387500</v>
      </c>
      <c r="II22" s="7">
        <v>2502500</v>
      </c>
      <c r="IJ22" s="7">
        <v>89895000</v>
      </c>
      <c r="IK22" s="7">
        <v>1412200</v>
      </c>
      <c r="IL22" s="7">
        <v>0</v>
      </c>
      <c r="IM22" s="7">
        <v>0</v>
      </c>
      <c r="IN22" s="7">
        <v>2930000</v>
      </c>
      <c r="IO22" s="7">
        <v>2482600</v>
      </c>
      <c r="IP22" s="7">
        <v>4107200</v>
      </c>
      <c r="IQ22" s="7">
        <v>0</v>
      </c>
      <c r="IR22" s="7">
        <v>0</v>
      </c>
      <c r="IS22" s="7">
        <v>2113200</v>
      </c>
      <c r="IT22" s="7">
        <v>5455200</v>
      </c>
      <c r="IU22" s="7">
        <v>17791000</v>
      </c>
      <c r="IV22" s="7">
        <v>1163200</v>
      </c>
      <c r="IW22" s="7">
        <v>63983000</v>
      </c>
      <c r="IX22" s="7">
        <v>19477000</v>
      </c>
      <c r="IY22" s="7">
        <v>25795000</v>
      </c>
      <c r="IZ22" s="7">
        <v>0</v>
      </c>
      <c r="JA22" s="7">
        <v>0</v>
      </c>
      <c r="JB22" s="7">
        <v>0</v>
      </c>
      <c r="JC22" s="7">
        <v>0</v>
      </c>
      <c r="JD22" s="7">
        <v>11913000</v>
      </c>
      <c r="JE22" s="7">
        <v>3057900</v>
      </c>
      <c r="JF22" s="7">
        <v>3738800</v>
      </c>
      <c r="JG22" s="7">
        <v>102360000</v>
      </c>
      <c r="JH22" s="7">
        <v>2414200</v>
      </c>
      <c r="JI22" s="7">
        <v>1674700</v>
      </c>
      <c r="JJ22" s="7">
        <v>0</v>
      </c>
      <c r="JK22" s="7">
        <v>8383200</v>
      </c>
      <c r="JL22" s="7">
        <v>613900</v>
      </c>
      <c r="JM22" s="7">
        <v>0</v>
      </c>
      <c r="JN22" s="7">
        <v>1966800</v>
      </c>
      <c r="JO22" s="7">
        <v>175440</v>
      </c>
      <c r="JP22" s="7">
        <v>0</v>
      </c>
      <c r="JQ22" s="7">
        <v>60875000</v>
      </c>
      <c r="JR22" s="7">
        <v>0</v>
      </c>
      <c r="JS22" s="7">
        <v>0</v>
      </c>
      <c r="JT22" s="7">
        <v>5737700</v>
      </c>
      <c r="JU22" s="7">
        <v>0</v>
      </c>
      <c r="JV22" s="7">
        <v>591700</v>
      </c>
      <c r="JW22" s="7">
        <v>1153900</v>
      </c>
      <c r="JX22" s="7">
        <v>1929900</v>
      </c>
      <c r="JY22" s="7">
        <v>6327100</v>
      </c>
      <c r="JZ22" s="7">
        <v>722800</v>
      </c>
      <c r="KA22" s="7">
        <v>983740</v>
      </c>
      <c r="KB22" s="7">
        <v>2782600</v>
      </c>
      <c r="KC22" s="7">
        <v>2164600</v>
      </c>
      <c r="KD22" s="7">
        <v>2518900</v>
      </c>
      <c r="KE22" s="7">
        <v>1463900</v>
      </c>
      <c r="KF22" s="7">
        <v>11032000</v>
      </c>
      <c r="KG22" s="7">
        <v>1887200</v>
      </c>
      <c r="KH22" s="7">
        <v>1708300</v>
      </c>
      <c r="KI22" s="7">
        <v>0</v>
      </c>
      <c r="KJ22" s="7">
        <v>3872300</v>
      </c>
      <c r="KK22" s="7">
        <v>1835200</v>
      </c>
      <c r="KL22" s="7">
        <v>5281200</v>
      </c>
      <c r="KM22" s="7">
        <v>1933000</v>
      </c>
      <c r="KN22" s="7">
        <v>11355000</v>
      </c>
      <c r="KO22" s="7">
        <v>31857000</v>
      </c>
      <c r="KP22" s="7">
        <v>99884000</v>
      </c>
      <c r="KQ22" s="7">
        <v>979850</v>
      </c>
      <c r="KR22" s="7">
        <v>57043000</v>
      </c>
      <c r="KS22" s="7">
        <v>21944000</v>
      </c>
      <c r="KT22" s="7">
        <v>21847000</v>
      </c>
      <c r="KU22" s="7">
        <v>3013700</v>
      </c>
      <c r="KV22" s="7">
        <v>0</v>
      </c>
      <c r="KW22" s="7">
        <v>2237000</v>
      </c>
      <c r="KX22" s="7">
        <v>0</v>
      </c>
      <c r="KY22" s="7">
        <v>11207000</v>
      </c>
      <c r="KZ22" s="7">
        <v>2665400</v>
      </c>
      <c r="LA22" s="7">
        <v>1196100</v>
      </c>
      <c r="LB22" s="7">
        <v>0</v>
      </c>
      <c r="LC22" s="7">
        <v>28452000</v>
      </c>
      <c r="LD22" s="7">
        <v>8623300</v>
      </c>
      <c r="LE22" s="7">
        <v>37167000</v>
      </c>
      <c r="LF22" s="7">
        <v>0</v>
      </c>
      <c r="LG22" s="7">
        <v>2397900</v>
      </c>
      <c r="LH22" s="7">
        <v>55417000</v>
      </c>
      <c r="LI22" s="7">
        <v>68509000</v>
      </c>
      <c r="LJ22" s="7">
        <v>0</v>
      </c>
      <c r="LK22" s="7">
        <v>2023700</v>
      </c>
      <c r="LL22" s="7">
        <v>4180900</v>
      </c>
      <c r="LM22" s="7">
        <v>0</v>
      </c>
      <c r="LN22" s="7">
        <v>0</v>
      </c>
      <c r="LO22" s="7">
        <v>2429500</v>
      </c>
      <c r="LP22" s="7">
        <v>11423000</v>
      </c>
      <c r="LQ22" s="7">
        <v>25309000</v>
      </c>
      <c r="LR22" s="7">
        <v>208230000</v>
      </c>
      <c r="LS22" s="7">
        <v>20978000</v>
      </c>
      <c r="LT22" s="7">
        <v>1074800</v>
      </c>
      <c r="LU22" s="7">
        <v>1094400</v>
      </c>
      <c r="LV22" s="7">
        <v>20194000</v>
      </c>
      <c r="LW22" s="7">
        <v>1459600</v>
      </c>
      <c r="LX22" s="7">
        <v>44729000</v>
      </c>
      <c r="LY22" s="7">
        <v>19382000</v>
      </c>
      <c r="LZ22" s="7">
        <v>9741000</v>
      </c>
      <c r="MA22" s="7">
        <v>8514700</v>
      </c>
      <c r="MB22" s="7">
        <v>1288700</v>
      </c>
      <c r="MC22" s="7">
        <v>0</v>
      </c>
      <c r="MD22" s="7">
        <v>0</v>
      </c>
      <c r="ME22" s="7">
        <v>2527000</v>
      </c>
      <c r="MF22" s="7">
        <v>2581800</v>
      </c>
      <c r="MG22" s="7">
        <v>0</v>
      </c>
      <c r="MH22" s="7">
        <v>0</v>
      </c>
      <c r="MI22" s="7">
        <v>90843000</v>
      </c>
      <c r="MJ22" s="7">
        <v>9660600</v>
      </c>
      <c r="MK22" s="7">
        <v>4230900</v>
      </c>
      <c r="ML22" s="7">
        <v>4228600</v>
      </c>
      <c r="MM22" s="7">
        <v>0</v>
      </c>
      <c r="MN22" s="7">
        <v>3167700</v>
      </c>
      <c r="MO22" s="7">
        <v>15252000</v>
      </c>
      <c r="MP22" s="7">
        <v>7329200</v>
      </c>
      <c r="MQ22" s="7">
        <v>3040400</v>
      </c>
      <c r="MR22" s="7">
        <v>14198000</v>
      </c>
      <c r="MS22" s="7">
        <v>1213100</v>
      </c>
      <c r="MT22" s="7">
        <v>1110000</v>
      </c>
      <c r="MU22" s="7">
        <v>0</v>
      </c>
      <c r="MV22" s="7">
        <v>3738200</v>
      </c>
      <c r="MW22" s="7">
        <v>7312200</v>
      </c>
      <c r="MX22" s="7">
        <v>4461400</v>
      </c>
      <c r="MY22" s="7">
        <v>9673600</v>
      </c>
      <c r="MZ22" s="7">
        <v>940870</v>
      </c>
      <c r="NA22" s="7">
        <v>5633700</v>
      </c>
      <c r="NB22" s="7">
        <v>0</v>
      </c>
      <c r="NC22" s="7">
        <v>5242700</v>
      </c>
      <c r="ND22" s="7">
        <v>25428000</v>
      </c>
      <c r="NE22" s="7">
        <v>3112900</v>
      </c>
      <c r="NF22" s="7">
        <v>6235400</v>
      </c>
      <c r="NG22" s="7">
        <v>7997100</v>
      </c>
      <c r="NH22" s="7">
        <v>2029700</v>
      </c>
      <c r="NI22" s="7">
        <v>7884700</v>
      </c>
      <c r="NJ22" s="7">
        <v>1994700</v>
      </c>
      <c r="NK22" s="7">
        <v>2713400</v>
      </c>
      <c r="NL22" s="7">
        <v>890330</v>
      </c>
      <c r="NM22" s="7">
        <v>6161300</v>
      </c>
      <c r="NN22" s="7">
        <v>1653700</v>
      </c>
      <c r="NO22" s="7">
        <v>978850</v>
      </c>
      <c r="NP22" s="7">
        <v>2356500</v>
      </c>
      <c r="NQ22" s="7">
        <v>4412300</v>
      </c>
      <c r="NR22" s="7">
        <v>798620</v>
      </c>
      <c r="NS22" s="7">
        <v>508020</v>
      </c>
      <c r="NT22" s="7">
        <v>1456300</v>
      </c>
      <c r="NU22" s="7">
        <v>18406000</v>
      </c>
      <c r="NV22" s="7">
        <v>3188400</v>
      </c>
      <c r="NW22" s="7">
        <f>AVERAGE(NW21,NW23:NW24)</f>
        <v>2738433.3333333335</v>
      </c>
      <c r="NX22" s="7">
        <v>5324300</v>
      </c>
      <c r="NY22" s="7">
        <v>834210</v>
      </c>
      <c r="NZ22" s="7">
        <v>768370</v>
      </c>
      <c r="OA22" s="7">
        <v>5693800</v>
      </c>
      <c r="OB22" s="7">
        <f>AVERAGE(OB21,OB23:OB24)</f>
        <v>1621066.6666666667</v>
      </c>
      <c r="OC22" s="7">
        <v>3519700</v>
      </c>
      <c r="OD22" s="7">
        <v>5210900</v>
      </c>
      <c r="OE22" s="7">
        <v>2825000</v>
      </c>
      <c r="OF22" s="7">
        <v>0</v>
      </c>
      <c r="OG22" s="7">
        <v>3396100</v>
      </c>
      <c r="OH22" s="7">
        <v>246200</v>
      </c>
      <c r="OI22" s="7">
        <v>5405900</v>
      </c>
      <c r="OJ22" s="7">
        <v>41920000</v>
      </c>
      <c r="OK22" s="7">
        <v>846340</v>
      </c>
      <c r="OL22" s="7">
        <v>12926000</v>
      </c>
      <c r="OM22" s="7">
        <v>4894900</v>
      </c>
      <c r="ON22" s="7">
        <v>5288300</v>
      </c>
      <c r="OO22" s="7">
        <v>6951500</v>
      </c>
      <c r="OP22" s="7">
        <v>28748000</v>
      </c>
      <c r="OQ22" s="7">
        <v>0</v>
      </c>
      <c r="OR22" s="7">
        <v>2744600</v>
      </c>
      <c r="OS22" s="7">
        <v>1660000</v>
      </c>
      <c r="OT22" s="7">
        <v>95344000</v>
      </c>
      <c r="OU22" s="7">
        <v>1113373.33</v>
      </c>
      <c r="OV22" s="7">
        <v>10412000</v>
      </c>
      <c r="OW22" s="7">
        <v>2362300</v>
      </c>
      <c r="OX22" s="7">
        <v>5625200</v>
      </c>
      <c r="OY22" s="7">
        <v>2048900</v>
      </c>
      <c r="OZ22" s="7">
        <v>6088800</v>
      </c>
      <c r="PA22" s="7">
        <v>4251700</v>
      </c>
      <c r="PB22" s="7">
        <v>12755000</v>
      </c>
      <c r="PC22" s="7">
        <v>0</v>
      </c>
      <c r="PD22" s="7">
        <v>1085400</v>
      </c>
      <c r="PE22" s="7">
        <v>5773800</v>
      </c>
      <c r="PF22" s="7">
        <v>0</v>
      </c>
      <c r="PG22" s="7">
        <v>1399600</v>
      </c>
      <c r="PH22" s="7">
        <v>677350</v>
      </c>
      <c r="PI22" s="7">
        <v>2056100</v>
      </c>
      <c r="PJ22" s="7">
        <v>1664300</v>
      </c>
      <c r="PK22" s="7">
        <v>75807000</v>
      </c>
      <c r="PL22" s="7">
        <v>4534600</v>
      </c>
      <c r="PM22" s="7">
        <v>0</v>
      </c>
      <c r="PN22" s="7">
        <v>0</v>
      </c>
      <c r="PO22" s="7">
        <v>9725100</v>
      </c>
      <c r="PP22" s="7">
        <v>2440700</v>
      </c>
      <c r="PQ22" s="7">
        <v>2458900</v>
      </c>
      <c r="PR22" s="7">
        <v>219100</v>
      </c>
      <c r="PS22" s="7">
        <v>0</v>
      </c>
      <c r="PT22" s="7">
        <v>1073800</v>
      </c>
      <c r="PU22" s="7">
        <v>2271600</v>
      </c>
      <c r="PV22" s="7">
        <v>3720800</v>
      </c>
      <c r="PW22" s="7">
        <v>20541000</v>
      </c>
      <c r="PX22" s="7">
        <v>10657000</v>
      </c>
      <c r="PY22" s="7">
        <v>1624400</v>
      </c>
      <c r="PZ22" s="7">
        <v>3291400</v>
      </c>
      <c r="QA22" s="7">
        <v>6647700</v>
      </c>
      <c r="QB22" s="7">
        <v>587460</v>
      </c>
      <c r="QC22" s="7">
        <v>4860700</v>
      </c>
      <c r="QD22" s="7">
        <v>1933700</v>
      </c>
      <c r="QE22" s="7">
        <v>522470</v>
      </c>
      <c r="QF22" s="7">
        <v>4092600</v>
      </c>
      <c r="QG22" s="7">
        <v>2760500</v>
      </c>
      <c r="QH22" s="7">
        <v>11469000</v>
      </c>
      <c r="QI22" s="7">
        <v>10131000</v>
      </c>
      <c r="QJ22" s="7">
        <v>11880000</v>
      </c>
      <c r="QK22" s="7">
        <v>0</v>
      </c>
      <c r="QL22" s="7">
        <v>0</v>
      </c>
      <c r="QM22" s="7">
        <v>12301000</v>
      </c>
      <c r="QN22" s="7">
        <v>49758000</v>
      </c>
      <c r="QO22" s="7">
        <v>1697000</v>
      </c>
      <c r="QP22" s="7">
        <v>4482900</v>
      </c>
      <c r="QQ22" s="7">
        <v>0</v>
      </c>
      <c r="QR22" s="7">
        <v>1074200</v>
      </c>
      <c r="QS22" s="7">
        <v>2986600</v>
      </c>
      <c r="QT22" s="7">
        <v>4160600</v>
      </c>
      <c r="QU22" s="7">
        <v>0</v>
      </c>
      <c r="QV22" s="7">
        <v>1970000</v>
      </c>
      <c r="QW22" s="7">
        <v>2724000</v>
      </c>
      <c r="QX22" s="7">
        <v>1737400</v>
      </c>
      <c r="QY22" s="7">
        <v>16797000</v>
      </c>
      <c r="QZ22" s="7">
        <v>1347600</v>
      </c>
      <c r="RA22" s="7">
        <v>99830000</v>
      </c>
      <c r="RB22" s="7">
        <v>3433700</v>
      </c>
      <c r="RC22" s="7">
        <v>2146400</v>
      </c>
      <c r="RD22" s="7">
        <v>0</v>
      </c>
      <c r="RE22" s="7">
        <v>2632600</v>
      </c>
      <c r="RF22" s="7">
        <v>21286000</v>
      </c>
      <c r="RG22" s="7">
        <v>1824100</v>
      </c>
      <c r="RH22" s="7">
        <v>1018700</v>
      </c>
      <c r="RI22" s="7">
        <v>2497603.33</v>
      </c>
      <c r="RJ22" s="7">
        <v>0</v>
      </c>
      <c r="RK22" s="7">
        <v>3157600</v>
      </c>
      <c r="RL22" s="7">
        <v>1347200</v>
      </c>
      <c r="RM22" s="7">
        <v>2734000</v>
      </c>
      <c r="RN22" s="7">
        <v>92609</v>
      </c>
      <c r="RO22" s="7">
        <v>0</v>
      </c>
      <c r="RP22" s="7">
        <v>2571000</v>
      </c>
      <c r="RQ22" s="7">
        <v>0</v>
      </c>
      <c r="RR22" s="7">
        <v>0</v>
      </c>
      <c r="RS22" s="7">
        <v>1758800</v>
      </c>
      <c r="RT22" s="7">
        <v>6471200</v>
      </c>
      <c r="RU22" s="7">
        <v>3483700</v>
      </c>
      <c r="RV22" s="7">
        <v>1298300</v>
      </c>
      <c r="RW22" s="7">
        <v>3225500</v>
      </c>
      <c r="RX22" s="7">
        <v>3543500</v>
      </c>
      <c r="RY22" s="7">
        <v>5740400</v>
      </c>
      <c r="RZ22" s="7">
        <v>7725700</v>
      </c>
      <c r="SA22" s="7">
        <v>7072500</v>
      </c>
      <c r="SB22" s="7">
        <v>6122600</v>
      </c>
      <c r="SC22" s="7">
        <v>4132200</v>
      </c>
      <c r="SD22" s="7">
        <v>2817700</v>
      </c>
      <c r="SE22" s="7">
        <v>2816500</v>
      </c>
      <c r="SF22" s="7">
        <v>1320200</v>
      </c>
      <c r="SG22" s="7">
        <v>2220900</v>
      </c>
      <c r="SH22" s="7">
        <v>9052400</v>
      </c>
      <c r="SI22" s="7">
        <v>3322200</v>
      </c>
      <c r="SJ22" s="7">
        <v>8709900</v>
      </c>
      <c r="SK22" s="7">
        <v>786320</v>
      </c>
      <c r="SL22" s="7">
        <v>0</v>
      </c>
      <c r="SM22" s="7">
        <v>0</v>
      </c>
      <c r="SN22" s="7">
        <v>4707800</v>
      </c>
      <c r="SO22" s="7">
        <v>633410</v>
      </c>
      <c r="SP22" s="7">
        <v>1935200</v>
      </c>
      <c r="SQ22" s="7">
        <v>1883800</v>
      </c>
      <c r="SR22" s="7">
        <v>4327000</v>
      </c>
      <c r="SS22" s="7">
        <v>10086000</v>
      </c>
      <c r="ST22" s="7">
        <v>2605000</v>
      </c>
      <c r="SU22" s="7">
        <v>7023400</v>
      </c>
      <c r="SV22" s="7">
        <v>6805600</v>
      </c>
      <c r="SW22" s="7">
        <v>0</v>
      </c>
      <c r="SX22" s="7">
        <v>2801900</v>
      </c>
      <c r="SY22" s="7">
        <v>4449400</v>
      </c>
      <c r="SZ22" s="7">
        <v>491040</v>
      </c>
      <c r="TA22" s="7">
        <v>1880900</v>
      </c>
      <c r="TB22" s="7">
        <v>1309700</v>
      </c>
      <c r="TC22" s="7">
        <v>1581000</v>
      </c>
      <c r="TD22" s="7">
        <v>0</v>
      </c>
      <c r="TE22" s="7">
        <v>1188400</v>
      </c>
      <c r="TF22" s="7">
        <v>2344000</v>
      </c>
      <c r="TG22" s="7">
        <v>0</v>
      </c>
      <c r="TH22" s="7">
        <v>1327700</v>
      </c>
      <c r="TI22" s="7">
        <v>1275800</v>
      </c>
      <c r="TJ22" s="7">
        <v>2026300</v>
      </c>
      <c r="TK22" s="7">
        <v>0</v>
      </c>
      <c r="TL22" s="7">
        <v>0</v>
      </c>
      <c r="TM22" s="7">
        <v>1463500</v>
      </c>
      <c r="TN22" s="7">
        <v>0</v>
      </c>
      <c r="TO22" s="7">
        <v>0</v>
      </c>
      <c r="TP22" s="7">
        <v>0</v>
      </c>
      <c r="TQ22" s="7">
        <v>3575800</v>
      </c>
      <c r="TR22" s="7">
        <v>2930700</v>
      </c>
      <c r="TS22" s="7">
        <v>4232400</v>
      </c>
      <c r="TT22" s="7">
        <v>0</v>
      </c>
      <c r="TU22" s="7">
        <v>4481600</v>
      </c>
      <c r="TV22" s="7">
        <v>498280</v>
      </c>
      <c r="TW22" s="7">
        <v>4836600</v>
      </c>
      <c r="TX22" s="7">
        <v>58377000</v>
      </c>
      <c r="TY22" s="7">
        <v>12703000</v>
      </c>
      <c r="TZ22" s="7">
        <v>0</v>
      </c>
      <c r="UA22" s="7">
        <v>1579000</v>
      </c>
      <c r="UB22" s="7">
        <v>2958300</v>
      </c>
      <c r="UC22" s="7">
        <v>0</v>
      </c>
      <c r="UD22" s="7">
        <v>5215000</v>
      </c>
      <c r="UE22" s="7">
        <v>0</v>
      </c>
      <c r="UF22" s="7">
        <v>40793000</v>
      </c>
      <c r="UG22" s="7">
        <v>2856600</v>
      </c>
      <c r="UH22" s="7">
        <v>9551800</v>
      </c>
      <c r="UI22" s="7">
        <v>3322500</v>
      </c>
      <c r="UJ22" s="7">
        <f>AVERAGE(UJ21,UJ23:UJ24)</f>
        <v>5436533.333333333</v>
      </c>
      <c r="UK22" s="7">
        <v>7115200</v>
      </c>
      <c r="UL22" s="7">
        <v>4758200</v>
      </c>
      <c r="UM22" s="7">
        <v>4897000</v>
      </c>
      <c r="UN22" s="7">
        <v>0</v>
      </c>
      <c r="UO22" s="7">
        <v>2709500</v>
      </c>
      <c r="UP22" s="7">
        <v>3261200</v>
      </c>
      <c r="UQ22" s="7">
        <v>1989200</v>
      </c>
      <c r="UR22" s="7">
        <v>10180000</v>
      </c>
      <c r="US22" s="7">
        <v>3193200</v>
      </c>
      <c r="UT22" s="7">
        <v>6825900</v>
      </c>
      <c r="UU22" s="7">
        <v>31556000</v>
      </c>
      <c r="UV22" s="7">
        <v>10111000</v>
      </c>
      <c r="UW22" s="7">
        <v>0</v>
      </c>
      <c r="UX22" s="7">
        <v>1450000</v>
      </c>
      <c r="UY22" s="7">
        <v>6944900</v>
      </c>
      <c r="UZ22" s="7">
        <v>2487500</v>
      </c>
      <c r="VA22" s="7">
        <v>23358000</v>
      </c>
      <c r="VB22" s="7">
        <v>0</v>
      </c>
      <c r="VC22" s="7">
        <v>2730100</v>
      </c>
      <c r="VD22" s="7">
        <v>22642000</v>
      </c>
      <c r="VE22" s="7">
        <v>3349200</v>
      </c>
      <c r="VF22" s="7">
        <v>0</v>
      </c>
      <c r="VG22" s="7">
        <v>6990800</v>
      </c>
      <c r="VH22" s="7">
        <v>0</v>
      </c>
      <c r="VI22" s="7">
        <v>1079800</v>
      </c>
      <c r="VJ22" s="7">
        <v>7751000</v>
      </c>
      <c r="VK22" s="7">
        <v>6155300</v>
      </c>
      <c r="VL22" s="7">
        <v>4461000</v>
      </c>
      <c r="VM22" s="7">
        <v>1716400</v>
      </c>
      <c r="VN22" s="7">
        <v>15810000</v>
      </c>
      <c r="VO22" s="7">
        <v>23700000</v>
      </c>
      <c r="VP22" s="7">
        <v>0</v>
      </c>
      <c r="VQ22" s="7">
        <v>0</v>
      </c>
      <c r="VR22" s="7">
        <v>10473000</v>
      </c>
      <c r="VS22" s="7">
        <v>3378300</v>
      </c>
      <c r="VT22" s="7">
        <v>8436900</v>
      </c>
      <c r="VU22" s="7">
        <f>AVERAGE(VU21,VU23:VU24)</f>
        <v>1449533.3333333333</v>
      </c>
      <c r="VV22" s="7">
        <f>AVERAGE(VV21,VV23:VV24)</f>
        <v>1938833.3333333333</v>
      </c>
      <c r="VW22" s="7">
        <v>9378400</v>
      </c>
      <c r="VX22" s="7">
        <v>641910</v>
      </c>
      <c r="VY22" s="7">
        <v>7362600</v>
      </c>
      <c r="VZ22" s="7">
        <v>1791300</v>
      </c>
      <c r="WA22" s="7">
        <v>0</v>
      </c>
      <c r="WB22" s="7">
        <v>11122000</v>
      </c>
      <c r="WC22" s="7">
        <v>1561800</v>
      </c>
      <c r="WD22" s="7">
        <v>2156900</v>
      </c>
      <c r="WE22" s="7">
        <v>4409700</v>
      </c>
      <c r="WF22" s="7">
        <v>0</v>
      </c>
      <c r="WG22" s="7">
        <v>10242000</v>
      </c>
      <c r="WH22" s="7">
        <v>3057000</v>
      </c>
      <c r="WI22" s="7">
        <v>1650500</v>
      </c>
      <c r="WJ22" s="7">
        <v>539280</v>
      </c>
      <c r="WK22" s="7">
        <v>0</v>
      </c>
      <c r="WL22" s="7">
        <v>1197100</v>
      </c>
      <c r="WM22" s="7">
        <v>1739000</v>
      </c>
      <c r="WN22" s="7">
        <v>0</v>
      </c>
      <c r="WO22" s="7">
        <v>51617000</v>
      </c>
      <c r="WP22" s="7">
        <v>6281200</v>
      </c>
      <c r="WQ22" s="7">
        <v>21730000</v>
      </c>
      <c r="WR22" s="7">
        <v>1197100</v>
      </c>
      <c r="WS22" s="7">
        <v>4852900</v>
      </c>
      <c r="WT22" s="7">
        <v>439740</v>
      </c>
      <c r="WU22" s="7">
        <v>2456500</v>
      </c>
      <c r="WV22" s="7">
        <v>13633000</v>
      </c>
      <c r="WW22" s="7">
        <v>1743500</v>
      </c>
      <c r="WX22" s="7">
        <v>423660</v>
      </c>
      <c r="WY22" s="7">
        <v>0</v>
      </c>
      <c r="WZ22" s="7">
        <v>2154200</v>
      </c>
      <c r="XA22" s="7">
        <v>20712000</v>
      </c>
      <c r="XB22" s="7">
        <v>3518200</v>
      </c>
      <c r="XC22" s="7">
        <v>0</v>
      </c>
      <c r="XD22" s="7">
        <v>7158000</v>
      </c>
      <c r="XE22" s="7">
        <v>1799300</v>
      </c>
      <c r="XF22" s="7">
        <v>3568200</v>
      </c>
      <c r="XG22" s="7">
        <v>1026300</v>
      </c>
      <c r="XH22" s="7">
        <v>2589200</v>
      </c>
      <c r="XI22" s="7">
        <v>2945100</v>
      </c>
      <c r="XJ22" s="7">
        <v>7188400</v>
      </c>
      <c r="XK22" s="7">
        <v>755813.33299999998</v>
      </c>
      <c r="XL22" s="7">
        <v>2356300</v>
      </c>
      <c r="XM22" s="7">
        <v>8493500</v>
      </c>
      <c r="XN22" s="7">
        <v>9175300</v>
      </c>
      <c r="XO22" s="7">
        <v>0</v>
      </c>
      <c r="XP22" s="7">
        <v>1197100</v>
      </c>
      <c r="XQ22" s="7">
        <v>799210</v>
      </c>
      <c r="XR22" s="7">
        <v>18997000</v>
      </c>
      <c r="XS22" s="7">
        <v>0</v>
      </c>
      <c r="XT22" s="7">
        <v>1535600</v>
      </c>
      <c r="XU22" s="7">
        <v>9859500</v>
      </c>
      <c r="XV22" s="7">
        <v>0</v>
      </c>
      <c r="XW22" s="7">
        <v>4753700</v>
      </c>
      <c r="XX22" s="7">
        <v>3504000</v>
      </c>
      <c r="XY22" s="7">
        <v>31845000</v>
      </c>
      <c r="XZ22" s="7">
        <v>30708000</v>
      </c>
      <c r="YA22" s="7">
        <v>10936000</v>
      </c>
      <c r="YB22" s="7">
        <v>2729500</v>
      </c>
      <c r="YC22" s="7">
        <v>13649000</v>
      </c>
      <c r="YD22" s="7">
        <v>2760500</v>
      </c>
      <c r="YE22" s="7">
        <v>16692000</v>
      </c>
      <c r="YF22" s="7">
        <v>5644900</v>
      </c>
      <c r="YG22" s="7">
        <v>8694000</v>
      </c>
      <c r="YH22" s="7">
        <v>0</v>
      </c>
      <c r="YI22" s="7">
        <v>4500400</v>
      </c>
      <c r="YJ22" s="7">
        <v>1129600</v>
      </c>
      <c r="YK22" s="7">
        <v>0</v>
      </c>
      <c r="YL22" s="7">
        <v>8730300</v>
      </c>
      <c r="YM22" s="7">
        <v>1239800</v>
      </c>
      <c r="YN22" s="7">
        <v>1460366.67</v>
      </c>
      <c r="YO22" s="7">
        <v>2340600</v>
      </c>
      <c r="YP22" s="7">
        <v>1525900</v>
      </c>
      <c r="YQ22" s="7">
        <v>5236900</v>
      </c>
      <c r="YR22" s="7">
        <v>19900000</v>
      </c>
      <c r="YS22" s="7">
        <v>1432100</v>
      </c>
      <c r="YT22" s="7">
        <v>1243700</v>
      </c>
      <c r="YU22" s="7">
        <v>4226200</v>
      </c>
      <c r="YV22" s="7">
        <v>266426.66700000002</v>
      </c>
      <c r="YW22" s="7">
        <v>3043600</v>
      </c>
      <c r="YX22" s="7">
        <v>1457600</v>
      </c>
      <c r="YY22" s="7">
        <v>0</v>
      </c>
      <c r="YZ22" s="7">
        <v>4197800</v>
      </c>
      <c r="ZA22" s="7">
        <v>597570</v>
      </c>
      <c r="ZB22" s="7">
        <v>4519300</v>
      </c>
      <c r="ZC22" s="7">
        <v>4052200</v>
      </c>
      <c r="ZD22" s="7">
        <v>2626700</v>
      </c>
      <c r="ZE22" s="7">
        <v>6570900</v>
      </c>
      <c r="ZF22" s="7">
        <v>755840</v>
      </c>
      <c r="ZG22" s="7">
        <v>6098600</v>
      </c>
      <c r="ZH22" s="7">
        <v>20954000</v>
      </c>
      <c r="ZI22" s="7">
        <v>0</v>
      </c>
      <c r="ZJ22" s="7">
        <v>3708800</v>
      </c>
      <c r="ZK22" s="7">
        <v>13910000</v>
      </c>
      <c r="ZL22" s="7">
        <v>22365000</v>
      </c>
      <c r="ZM22" s="7">
        <v>655660</v>
      </c>
      <c r="ZN22" s="7">
        <v>21270000</v>
      </c>
      <c r="ZO22" s="7">
        <v>15558000</v>
      </c>
      <c r="ZP22" s="7">
        <v>10975000</v>
      </c>
      <c r="ZQ22" s="7">
        <v>85415000</v>
      </c>
      <c r="ZR22" s="7">
        <v>3690100</v>
      </c>
      <c r="ZS22" s="7">
        <v>2042100</v>
      </c>
      <c r="ZT22" s="7">
        <v>1988400</v>
      </c>
      <c r="ZU22" s="7">
        <v>1514900</v>
      </c>
      <c r="ZV22" s="7">
        <v>9947400</v>
      </c>
      <c r="ZW22" s="7">
        <v>11536000</v>
      </c>
      <c r="ZX22" s="7">
        <v>5253000</v>
      </c>
      <c r="ZY22" s="7">
        <v>2491500</v>
      </c>
      <c r="ZZ22" s="7">
        <v>3551400</v>
      </c>
      <c r="AAA22" s="7">
        <v>8546300</v>
      </c>
      <c r="AAB22" s="7">
        <v>36363000</v>
      </c>
      <c r="AAC22" s="7">
        <v>3750200</v>
      </c>
      <c r="AAD22" s="7">
        <v>5876600</v>
      </c>
      <c r="AAE22" s="7">
        <v>1313900</v>
      </c>
      <c r="AAF22" s="7">
        <v>2661700</v>
      </c>
      <c r="AAG22" s="7">
        <v>10281000</v>
      </c>
      <c r="AAH22" s="7">
        <v>357930000</v>
      </c>
      <c r="AAI22" s="7">
        <v>4968800</v>
      </c>
      <c r="AAJ22" s="7">
        <v>49525000</v>
      </c>
      <c r="AAK22" s="7">
        <v>5483200</v>
      </c>
      <c r="AAL22" s="7">
        <f>AVERAGE(AAL21,AAL23:AAL24)</f>
        <v>17466666.666666668</v>
      </c>
      <c r="AAM22" s="7">
        <v>0</v>
      </c>
      <c r="AAN22" s="7">
        <v>0</v>
      </c>
      <c r="AAO22" s="7">
        <v>289200</v>
      </c>
      <c r="AAP22" s="7">
        <v>27538000</v>
      </c>
      <c r="AAQ22" s="7">
        <v>3542200</v>
      </c>
      <c r="AAR22" s="7">
        <v>0</v>
      </c>
      <c r="AAS22" s="7">
        <v>4200000</v>
      </c>
      <c r="AAT22" s="7">
        <v>2255500</v>
      </c>
      <c r="AAU22" s="7">
        <v>1842600</v>
      </c>
      <c r="AAV22" s="7">
        <v>1089200000</v>
      </c>
      <c r="AAW22" s="7">
        <v>8368000</v>
      </c>
      <c r="AAX22" s="7">
        <v>0</v>
      </c>
      <c r="AAY22" s="7">
        <v>61854000</v>
      </c>
      <c r="AAZ22" s="7">
        <v>7104800</v>
      </c>
      <c r="ABA22" s="19">
        <v>1434700</v>
      </c>
      <c r="ABB22" s="7">
        <v>0</v>
      </c>
      <c r="ABC22" s="7">
        <v>0</v>
      </c>
      <c r="ABD22" s="7">
        <v>0</v>
      </c>
      <c r="ABE22" s="7">
        <v>4460000</v>
      </c>
      <c r="ABF22" s="7">
        <v>0</v>
      </c>
      <c r="ABG22" s="7">
        <v>6594000</v>
      </c>
      <c r="ABH22" s="7">
        <v>2895900</v>
      </c>
      <c r="ABI22" s="7">
        <v>624520</v>
      </c>
      <c r="ABJ22" s="7">
        <v>4168700</v>
      </c>
      <c r="ABK22" s="7">
        <v>22530000</v>
      </c>
      <c r="ABL22" s="7">
        <v>850130</v>
      </c>
      <c r="ABM22" s="7">
        <v>16941000</v>
      </c>
      <c r="ABN22" s="7">
        <v>3756200</v>
      </c>
      <c r="ABO22" s="7">
        <v>0</v>
      </c>
      <c r="ABP22" s="7">
        <v>2119100</v>
      </c>
      <c r="ABQ22" s="7">
        <v>873660</v>
      </c>
      <c r="ABR22" s="7">
        <v>552550</v>
      </c>
      <c r="ABS22" s="7">
        <v>10053000</v>
      </c>
      <c r="ABT22" s="7">
        <v>3083100</v>
      </c>
      <c r="ABU22" s="7">
        <v>2840700</v>
      </c>
      <c r="ABV22" s="7">
        <v>0</v>
      </c>
      <c r="ABW22" s="7">
        <v>3923400</v>
      </c>
      <c r="ABX22" s="7">
        <v>11265000</v>
      </c>
      <c r="ABY22" s="7">
        <v>31482000</v>
      </c>
    </row>
    <row r="23" spans="1:753" ht="16" x14ac:dyDescent="0.2">
      <c r="A23" s="12" t="s">
        <v>3371</v>
      </c>
      <c r="B23" s="7">
        <v>2047700</v>
      </c>
      <c r="C23" s="7">
        <v>51490000</v>
      </c>
      <c r="D23" s="7">
        <v>0</v>
      </c>
      <c r="E23" s="7">
        <v>15706000</v>
      </c>
      <c r="F23" s="7">
        <v>585310</v>
      </c>
      <c r="G23" s="7">
        <v>4372100</v>
      </c>
      <c r="H23" s="7">
        <v>8802000</v>
      </c>
      <c r="I23" s="7">
        <v>1593000</v>
      </c>
      <c r="J23" s="7">
        <v>0</v>
      </c>
      <c r="K23" s="7">
        <v>9637400</v>
      </c>
      <c r="L23" s="7">
        <v>9271400</v>
      </c>
      <c r="M23" s="7">
        <v>1529000</v>
      </c>
      <c r="N23" s="7">
        <v>3954300</v>
      </c>
      <c r="O23" s="7">
        <v>4747000</v>
      </c>
      <c r="P23" s="7">
        <v>3124900</v>
      </c>
      <c r="Q23" s="7">
        <v>0</v>
      </c>
      <c r="R23" s="7">
        <v>2725200</v>
      </c>
      <c r="S23" s="7">
        <v>21543000</v>
      </c>
      <c r="T23" s="7">
        <v>2356500</v>
      </c>
      <c r="U23" s="7">
        <v>58281000</v>
      </c>
      <c r="V23" s="7">
        <v>0</v>
      </c>
      <c r="W23" s="7">
        <v>1811400</v>
      </c>
      <c r="X23" s="7">
        <v>3061800</v>
      </c>
      <c r="Y23" s="7">
        <v>0</v>
      </c>
      <c r="Z23" s="7">
        <v>67141000</v>
      </c>
      <c r="AA23" s="7">
        <v>38696000</v>
      </c>
      <c r="AB23" s="7">
        <v>1031800</v>
      </c>
      <c r="AC23" s="7">
        <v>246330000</v>
      </c>
      <c r="AD23" s="7">
        <v>9310000</v>
      </c>
      <c r="AE23" s="7">
        <v>0</v>
      </c>
      <c r="AF23" s="7">
        <v>35987000</v>
      </c>
      <c r="AG23" s="7">
        <v>3680600</v>
      </c>
      <c r="AH23" s="7">
        <v>5578900</v>
      </c>
      <c r="AI23" s="7">
        <v>8496100</v>
      </c>
      <c r="AJ23" s="7">
        <v>1426700</v>
      </c>
      <c r="AK23" s="7">
        <v>8080800</v>
      </c>
      <c r="AL23" s="7">
        <v>21771000</v>
      </c>
      <c r="AM23" s="7">
        <v>11358000</v>
      </c>
      <c r="AN23" s="7">
        <v>4499900</v>
      </c>
      <c r="AO23" s="7">
        <v>0</v>
      </c>
      <c r="AP23" s="7">
        <v>1624400</v>
      </c>
      <c r="AQ23" s="7">
        <v>1138800</v>
      </c>
      <c r="AR23" s="7">
        <v>11028000</v>
      </c>
      <c r="AS23" s="7">
        <v>6498200</v>
      </c>
      <c r="AT23" s="7">
        <v>1032100</v>
      </c>
      <c r="AU23" s="7">
        <v>844740</v>
      </c>
      <c r="AV23" s="7">
        <v>0</v>
      </c>
      <c r="AW23" s="7">
        <v>44056000</v>
      </c>
      <c r="AX23" s="7">
        <v>7992400</v>
      </c>
      <c r="AY23" s="7">
        <v>4130400</v>
      </c>
      <c r="AZ23" s="7">
        <v>10268000</v>
      </c>
      <c r="BA23" s="7">
        <v>0</v>
      </c>
      <c r="BB23" s="7">
        <v>1147000</v>
      </c>
      <c r="BC23" s="7">
        <v>3845500</v>
      </c>
      <c r="BD23" s="7">
        <v>16738000</v>
      </c>
      <c r="BE23" s="7">
        <v>0</v>
      </c>
      <c r="BF23" s="7">
        <v>5845900</v>
      </c>
      <c r="BG23" s="7">
        <v>3482200</v>
      </c>
      <c r="BH23" s="7">
        <v>943840</v>
      </c>
      <c r="BI23" s="7">
        <v>3260000</v>
      </c>
      <c r="BJ23" s="7">
        <v>1742400</v>
      </c>
      <c r="BK23" s="7">
        <v>28152000</v>
      </c>
      <c r="BL23" s="7">
        <v>3385900</v>
      </c>
      <c r="BM23" s="7">
        <v>4493300</v>
      </c>
      <c r="BN23" s="7">
        <v>0</v>
      </c>
      <c r="BO23" s="7">
        <v>1032600</v>
      </c>
      <c r="BP23" s="7">
        <v>6840000</v>
      </c>
      <c r="BQ23" s="7">
        <v>1068600</v>
      </c>
      <c r="BR23" s="7">
        <v>1241000</v>
      </c>
      <c r="BS23" s="7">
        <v>48064000</v>
      </c>
      <c r="BT23" s="7">
        <v>2399300</v>
      </c>
      <c r="BU23" s="7">
        <v>5751700</v>
      </c>
      <c r="BV23" s="7">
        <v>3720400</v>
      </c>
      <c r="BW23" s="7">
        <v>1514400</v>
      </c>
      <c r="BX23" s="7">
        <v>0</v>
      </c>
      <c r="BY23" s="7">
        <v>18745000</v>
      </c>
      <c r="BZ23" s="7">
        <v>1148700</v>
      </c>
      <c r="CA23" s="7">
        <v>1711000</v>
      </c>
      <c r="CB23" s="7">
        <v>29935000</v>
      </c>
      <c r="CC23" s="7">
        <v>2352800</v>
      </c>
      <c r="CD23" s="7">
        <v>6355100</v>
      </c>
      <c r="CE23" s="7">
        <v>0</v>
      </c>
      <c r="CF23" s="7">
        <v>159250000</v>
      </c>
      <c r="CG23" s="7">
        <v>0</v>
      </c>
      <c r="CH23" s="7">
        <v>103600000</v>
      </c>
      <c r="CI23" s="7">
        <v>211100</v>
      </c>
      <c r="CJ23" s="7">
        <v>4190200</v>
      </c>
      <c r="CK23" s="7">
        <v>1420400</v>
      </c>
      <c r="CL23" s="7">
        <v>808300</v>
      </c>
      <c r="CM23" s="7">
        <v>2610800</v>
      </c>
      <c r="CN23" s="7">
        <v>43226000</v>
      </c>
      <c r="CO23" s="7">
        <v>6039300</v>
      </c>
      <c r="CP23" s="7">
        <v>20982000</v>
      </c>
      <c r="CQ23" s="7">
        <v>13956000</v>
      </c>
      <c r="CR23" s="7">
        <v>3315200</v>
      </c>
      <c r="CS23" s="7">
        <v>340770</v>
      </c>
      <c r="CT23" s="7">
        <v>2073500</v>
      </c>
      <c r="CU23" s="7">
        <v>2548800</v>
      </c>
      <c r="CV23" s="7">
        <v>1777500</v>
      </c>
      <c r="CW23" s="7">
        <v>4473200</v>
      </c>
      <c r="CX23" s="7">
        <v>750080</v>
      </c>
      <c r="CY23" s="7">
        <v>545780</v>
      </c>
      <c r="CZ23" s="7">
        <v>0</v>
      </c>
      <c r="DA23" s="7">
        <v>0</v>
      </c>
      <c r="DB23" s="7">
        <v>31357000</v>
      </c>
      <c r="DC23" s="7">
        <v>489230</v>
      </c>
      <c r="DD23" s="7">
        <v>4058300</v>
      </c>
      <c r="DE23" s="7">
        <v>996660</v>
      </c>
      <c r="DF23" s="7">
        <v>1060000</v>
      </c>
      <c r="DG23" s="7">
        <v>4962400</v>
      </c>
      <c r="DH23" s="7">
        <v>0</v>
      </c>
      <c r="DI23" s="7">
        <v>8320100</v>
      </c>
      <c r="DJ23" s="7">
        <v>3305600</v>
      </c>
      <c r="DK23" s="7">
        <v>1325500</v>
      </c>
      <c r="DL23" s="7">
        <v>2544700</v>
      </c>
      <c r="DM23" s="7">
        <v>4537700</v>
      </c>
      <c r="DN23" s="7">
        <v>4513800</v>
      </c>
      <c r="DO23" s="7">
        <v>22984000</v>
      </c>
      <c r="DP23" s="7">
        <v>2577900</v>
      </c>
      <c r="DQ23" s="7">
        <v>6852000</v>
      </c>
      <c r="DR23" s="7">
        <v>2728200</v>
      </c>
      <c r="DS23" s="7">
        <v>0</v>
      </c>
      <c r="DT23" s="7">
        <v>0</v>
      </c>
      <c r="DU23" s="7">
        <v>0</v>
      </c>
      <c r="DV23" s="7">
        <v>232590000</v>
      </c>
      <c r="DW23" s="7">
        <v>0</v>
      </c>
      <c r="DX23" s="7">
        <v>787300</v>
      </c>
      <c r="DY23" s="7">
        <v>0</v>
      </c>
      <c r="DZ23" s="7">
        <v>8283200</v>
      </c>
      <c r="EA23" s="7">
        <v>0</v>
      </c>
      <c r="EB23" s="7">
        <v>0</v>
      </c>
      <c r="EC23" s="7">
        <v>4945000</v>
      </c>
      <c r="ED23" s="7">
        <v>4521100</v>
      </c>
      <c r="EE23" s="7">
        <v>1026000</v>
      </c>
      <c r="EF23" s="7">
        <v>6150400</v>
      </c>
      <c r="EG23" s="7">
        <v>0</v>
      </c>
      <c r="EH23" s="7">
        <v>958020</v>
      </c>
      <c r="EI23" s="7">
        <v>0</v>
      </c>
      <c r="EJ23" s="7">
        <v>5467100</v>
      </c>
      <c r="EK23" s="7">
        <v>2557700</v>
      </c>
      <c r="EL23" s="7">
        <v>1949100</v>
      </c>
      <c r="EM23" s="7">
        <v>0</v>
      </c>
      <c r="EN23" s="7">
        <v>874540</v>
      </c>
      <c r="EO23" s="7">
        <v>717800</v>
      </c>
      <c r="EP23" s="7">
        <v>38001000</v>
      </c>
      <c r="EQ23" s="7">
        <v>3092400</v>
      </c>
      <c r="ER23" s="7">
        <v>2627900</v>
      </c>
      <c r="ES23" s="7">
        <v>0</v>
      </c>
      <c r="ET23" s="7">
        <v>1711900</v>
      </c>
      <c r="EU23" s="7">
        <v>2647700</v>
      </c>
      <c r="EV23" s="7">
        <v>2358000</v>
      </c>
      <c r="EW23" s="7">
        <v>5387100</v>
      </c>
      <c r="EX23" s="7">
        <v>715110</v>
      </c>
      <c r="EY23" s="7">
        <v>3607500</v>
      </c>
      <c r="EZ23" s="7">
        <v>1154000</v>
      </c>
      <c r="FA23" s="7">
        <v>651600</v>
      </c>
      <c r="FB23" s="7">
        <v>4815800</v>
      </c>
      <c r="FC23" s="7">
        <v>9120200</v>
      </c>
      <c r="FD23" s="7">
        <v>433890</v>
      </c>
      <c r="FE23" s="7">
        <v>1858800</v>
      </c>
      <c r="FF23" s="7">
        <v>1454600</v>
      </c>
      <c r="FG23" s="7">
        <v>0</v>
      </c>
      <c r="FH23" s="7">
        <v>0</v>
      </c>
      <c r="FI23" s="7">
        <v>11022000</v>
      </c>
      <c r="FJ23" s="7">
        <v>7517700</v>
      </c>
      <c r="FK23" s="7">
        <v>4341700</v>
      </c>
      <c r="FL23" s="7">
        <v>0</v>
      </c>
      <c r="FM23" s="7">
        <v>1372800</v>
      </c>
      <c r="FN23" s="7">
        <v>2427600</v>
      </c>
      <c r="FO23" s="7">
        <v>9415800</v>
      </c>
      <c r="FP23" s="7">
        <v>2731200</v>
      </c>
      <c r="FQ23" s="7">
        <v>0</v>
      </c>
      <c r="FR23" s="7">
        <v>3855800</v>
      </c>
      <c r="FS23" s="7">
        <v>3278500</v>
      </c>
      <c r="FT23" s="7">
        <v>16821000</v>
      </c>
      <c r="FU23" s="7">
        <v>6653900</v>
      </c>
      <c r="FV23" s="7">
        <v>1761200</v>
      </c>
      <c r="FW23" s="7">
        <v>0</v>
      </c>
      <c r="FX23" s="7">
        <v>2469300</v>
      </c>
      <c r="FY23" s="7">
        <v>1500000</v>
      </c>
      <c r="FZ23" s="7">
        <v>205220</v>
      </c>
      <c r="GA23" s="7">
        <v>16854000</v>
      </c>
      <c r="GB23" s="7">
        <v>2255200</v>
      </c>
      <c r="GC23" s="7">
        <v>1592100</v>
      </c>
      <c r="GD23" s="7">
        <v>5307400</v>
      </c>
      <c r="GE23" s="7">
        <v>0</v>
      </c>
      <c r="GF23" s="7">
        <v>0</v>
      </c>
      <c r="GG23" s="7">
        <v>1705700</v>
      </c>
      <c r="GH23" s="7">
        <v>4396000</v>
      </c>
      <c r="GI23" s="7">
        <v>3817700</v>
      </c>
      <c r="GJ23" s="7">
        <v>159370000</v>
      </c>
      <c r="GK23" s="7">
        <v>2394200</v>
      </c>
      <c r="GL23" s="7">
        <v>74743000</v>
      </c>
      <c r="GM23" s="7">
        <v>9974000</v>
      </c>
      <c r="GN23" s="7">
        <v>1171600</v>
      </c>
      <c r="GO23" s="7">
        <v>21646000</v>
      </c>
      <c r="GP23" s="7">
        <v>15625000</v>
      </c>
      <c r="GQ23" s="7">
        <v>508040</v>
      </c>
      <c r="GR23" s="7">
        <v>6830900</v>
      </c>
      <c r="GS23" s="7">
        <v>0</v>
      </c>
      <c r="GT23" s="7">
        <v>3791700</v>
      </c>
      <c r="GU23" s="7">
        <v>0</v>
      </c>
      <c r="GV23" s="7">
        <v>905460</v>
      </c>
      <c r="GW23" s="7">
        <v>5490100</v>
      </c>
      <c r="GX23" s="7">
        <v>0</v>
      </c>
      <c r="GY23" s="7">
        <v>3790100</v>
      </c>
      <c r="GZ23" s="7">
        <v>7531300</v>
      </c>
      <c r="HA23" s="7">
        <v>1941200</v>
      </c>
      <c r="HB23" s="7">
        <f>AVERAGE(HB21:HB22,HB24)</f>
        <v>1422133.3333333333</v>
      </c>
      <c r="HC23" s="7">
        <v>7472800</v>
      </c>
      <c r="HD23" s="7">
        <v>27318000</v>
      </c>
      <c r="HE23" s="7">
        <v>1216100</v>
      </c>
      <c r="HF23" s="7">
        <v>0</v>
      </c>
      <c r="HG23" s="7">
        <v>856090</v>
      </c>
      <c r="HH23" s="7">
        <v>3049500</v>
      </c>
      <c r="HI23" s="7">
        <v>2106100</v>
      </c>
      <c r="HJ23" s="7">
        <v>6974400</v>
      </c>
      <c r="HK23" s="7">
        <v>1201700</v>
      </c>
      <c r="HL23" s="7">
        <v>30502000</v>
      </c>
      <c r="HM23" s="7">
        <v>8020600</v>
      </c>
      <c r="HN23" s="7">
        <v>0</v>
      </c>
      <c r="HO23" s="7">
        <v>327756.66700000002</v>
      </c>
      <c r="HP23" s="7">
        <v>7007300</v>
      </c>
      <c r="HQ23" s="7">
        <v>63327000</v>
      </c>
      <c r="HR23" s="7">
        <v>1328300</v>
      </c>
      <c r="HS23" s="7">
        <v>18022000</v>
      </c>
      <c r="HT23" s="7">
        <v>3785700</v>
      </c>
      <c r="HU23" s="7">
        <v>7700500</v>
      </c>
      <c r="HV23" s="7">
        <v>0</v>
      </c>
      <c r="HW23" s="7">
        <v>3605500</v>
      </c>
      <c r="HX23" s="7">
        <v>16061000</v>
      </c>
      <c r="HY23" s="7">
        <v>260650</v>
      </c>
      <c r="HZ23" s="7">
        <v>10390000</v>
      </c>
      <c r="IA23" s="7">
        <v>19143000</v>
      </c>
      <c r="IB23" s="7">
        <v>6395800</v>
      </c>
      <c r="IC23" s="7">
        <v>2647400</v>
      </c>
      <c r="ID23" s="7">
        <v>1866400</v>
      </c>
      <c r="IE23" s="7">
        <v>0</v>
      </c>
      <c r="IF23" s="7">
        <v>3727200</v>
      </c>
      <c r="IG23" s="7">
        <v>6188700</v>
      </c>
      <c r="IH23" s="7">
        <v>1752000</v>
      </c>
      <c r="II23" s="7">
        <v>2414200</v>
      </c>
      <c r="IJ23" s="7">
        <v>92191000</v>
      </c>
      <c r="IK23" s="7">
        <v>1768900</v>
      </c>
      <c r="IL23" s="7">
        <v>0</v>
      </c>
      <c r="IM23" s="7">
        <v>0</v>
      </c>
      <c r="IN23" s="7">
        <v>2027700</v>
      </c>
      <c r="IO23" s="7">
        <v>2535200</v>
      </c>
      <c r="IP23" s="7">
        <v>2263000</v>
      </c>
      <c r="IQ23" s="7">
        <v>0</v>
      </c>
      <c r="IR23" s="7">
        <v>0</v>
      </c>
      <c r="IS23" s="7">
        <v>1910900</v>
      </c>
      <c r="IT23" s="7">
        <v>4268800</v>
      </c>
      <c r="IU23" s="7">
        <v>14751000</v>
      </c>
      <c r="IV23" s="7">
        <v>846510</v>
      </c>
      <c r="IW23" s="7">
        <v>63636000</v>
      </c>
      <c r="IX23" s="7">
        <v>18129000</v>
      </c>
      <c r="IY23" s="7">
        <v>24664000</v>
      </c>
      <c r="IZ23" s="7">
        <v>0</v>
      </c>
      <c r="JA23" s="7">
        <v>0</v>
      </c>
      <c r="JB23" s="7">
        <v>0</v>
      </c>
      <c r="JC23" s="7">
        <v>0</v>
      </c>
      <c r="JD23" s="7">
        <v>14089000</v>
      </c>
      <c r="JE23" s="7">
        <v>1294500</v>
      </c>
      <c r="JF23" s="7">
        <v>3386600</v>
      </c>
      <c r="JG23" s="7">
        <v>139710000</v>
      </c>
      <c r="JH23" s="7">
        <v>2704700</v>
      </c>
      <c r="JI23" s="7">
        <v>710250</v>
      </c>
      <c r="JJ23" s="7">
        <v>0</v>
      </c>
      <c r="JK23" s="7">
        <v>7508200</v>
      </c>
      <c r="JL23" s="7">
        <v>647040</v>
      </c>
      <c r="JM23" s="7">
        <v>0</v>
      </c>
      <c r="JN23" s="7">
        <v>1248600</v>
      </c>
      <c r="JO23" s="7">
        <v>230250</v>
      </c>
      <c r="JP23" s="7">
        <v>0</v>
      </c>
      <c r="JQ23" s="7">
        <v>44402000</v>
      </c>
      <c r="JR23" s="7">
        <v>0</v>
      </c>
      <c r="JS23" s="7">
        <v>0</v>
      </c>
      <c r="JT23" s="7">
        <v>4805300</v>
      </c>
      <c r="JU23" s="7">
        <v>0</v>
      </c>
      <c r="JV23" s="7">
        <v>658400</v>
      </c>
      <c r="JW23" s="7">
        <v>1147200</v>
      </c>
      <c r="JX23" s="7">
        <v>2743200</v>
      </c>
      <c r="JY23" s="7">
        <v>6670900</v>
      </c>
      <c r="JZ23" s="7">
        <v>789600</v>
      </c>
      <c r="KA23" s="7">
        <v>796670</v>
      </c>
      <c r="KB23" s="7">
        <v>2559000</v>
      </c>
      <c r="KC23" s="7">
        <v>1726500</v>
      </c>
      <c r="KD23" s="7">
        <v>4963800</v>
      </c>
      <c r="KE23" s="7">
        <v>1630700</v>
      </c>
      <c r="KF23" s="7">
        <v>13706000</v>
      </c>
      <c r="KG23" s="7">
        <v>1042900</v>
      </c>
      <c r="KH23" s="7">
        <v>1065900</v>
      </c>
      <c r="KI23" s="7">
        <v>0</v>
      </c>
      <c r="KJ23" s="7">
        <v>7288800</v>
      </c>
      <c r="KK23" s="7">
        <v>898800</v>
      </c>
      <c r="KL23" s="7">
        <v>5078500</v>
      </c>
      <c r="KM23" s="7">
        <v>1961533.33</v>
      </c>
      <c r="KN23" s="7">
        <v>13112000</v>
      </c>
      <c r="KO23" s="7">
        <v>35407000</v>
      </c>
      <c r="KP23" s="7">
        <v>105690000</v>
      </c>
      <c r="KQ23" s="7">
        <v>2077700</v>
      </c>
      <c r="KR23" s="7">
        <v>70723000</v>
      </c>
      <c r="KS23" s="7">
        <v>65154000</v>
      </c>
      <c r="KT23" s="7">
        <v>29964000</v>
      </c>
      <c r="KU23" s="7">
        <v>3873000</v>
      </c>
      <c r="KV23" s="7">
        <v>0</v>
      </c>
      <c r="KW23" s="7">
        <v>1993200</v>
      </c>
      <c r="KX23" s="7">
        <v>0</v>
      </c>
      <c r="KY23" s="7">
        <v>8906800</v>
      </c>
      <c r="KZ23" s="7">
        <v>2932500</v>
      </c>
      <c r="LA23" s="7">
        <v>458190</v>
      </c>
      <c r="LB23" s="7">
        <v>0</v>
      </c>
      <c r="LC23" s="7">
        <v>27474000</v>
      </c>
      <c r="LD23" s="7">
        <v>8605100</v>
      </c>
      <c r="LE23" s="7">
        <v>35328000</v>
      </c>
      <c r="LF23" s="7">
        <v>0</v>
      </c>
      <c r="LG23" s="7">
        <v>3106300</v>
      </c>
      <c r="LH23" s="7">
        <v>63778000</v>
      </c>
      <c r="LI23" s="7">
        <v>86546000</v>
      </c>
      <c r="LJ23" s="7">
        <v>0</v>
      </c>
      <c r="LK23" s="7">
        <v>1626100</v>
      </c>
      <c r="LL23" s="7">
        <v>3400700</v>
      </c>
      <c r="LM23" s="7">
        <v>0</v>
      </c>
      <c r="LN23" s="7">
        <v>0</v>
      </c>
      <c r="LO23" s="7">
        <v>3888100</v>
      </c>
      <c r="LP23" s="7">
        <v>10517000</v>
      </c>
      <c r="LQ23" s="7">
        <v>18974000</v>
      </c>
      <c r="LR23" s="7">
        <v>233140000</v>
      </c>
      <c r="LS23" s="7">
        <v>22125000</v>
      </c>
      <c r="LT23" s="7">
        <v>1578200</v>
      </c>
      <c r="LU23" s="7">
        <f>AVERAGE(LU21:LU22,LU24)</f>
        <v>1108000</v>
      </c>
      <c r="LV23" s="7">
        <f>AVERAGE(LV21:LV22,LV24)</f>
        <v>20976333.333333332</v>
      </c>
      <c r="LW23" s="7">
        <v>869760</v>
      </c>
      <c r="LX23" s="7">
        <v>47307000</v>
      </c>
      <c r="LY23" s="7">
        <v>23315000</v>
      </c>
      <c r="LZ23" s="7">
        <v>9857800</v>
      </c>
      <c r="MA23" s="7">
        <v>8179800</v>
      </c>
      <c r="MB23" s="7">
        <v>1454300</v>
      </c>
      <c r="MC23" s="7">
        <v>0</v>
      </c>
      <c r="MD23" s="7">
        <v>0</v>
      </c>
      <c r="ME23" s="7">
        <v>2736800</v>
      </c>
      <c r="MF23" s="7">
        <v>2635000</v>
      </c>
      <c r="MG23" s="7">
        <v>0</v>
      </c>
      <c r="MH23" s="7">
        <v>0</v>
      </c>
      <c r="MI23" s="7">
        <v>111240000</v>
      </c>
      <c r="MJ23" s="7">
        <v>8390400</v>
      </c>
      <c r="MK23" s="7">
        <v>3208100</v>
      </c>
      <c r="ML23" s="7">
        <v>8203600</v>
      </c>
      <c r="MM23" s="7">
        <v>0</v>
      </c>
      <c r="MN23" s="7">
        <v>3057600</v>
      </c>
      <c r="MO23" s="7">
        <v>11466000</v>
      </c>
      <c r="MP23" s="7">
        <v>5080300</v>
      </c>
      <c r="MQ23" s="7">
        <v>4634400</v>
      </c>
      <c r="MR23" s="7">
        <f>AVERAGE(MR21:MR22,MR24)</f>
        <v>13835333.333333334</v>
      </c>
      <c r="MS23" s="7">
        <v>1084900</v>
      </c>
      <c r="MT23" s="7">
        <v>1729500</v>
      </c>
      <c r="MU23" s="7">
        <v>0</v>
      </c>
      <c r="MV23" s="7">
        <v>4496800</v>
      </c>
      <c r="MW23" s="7">
        <v>10800000</v>
      </c>
      <c r="MX23" s="7">
        <v>3898400</v>
      </c>
      <c r="MY23" s="7">
        <v>7698500</v>
      </c>
      <c r="MZ23" s="7">
        <v>657490</v>
      </c>
      <c r="NA23" s="7">
        <v>1944400</v>
      </c>
      <c r="NB23" s="7">
        <v>0</v>
      </c>
      <c r="NC23" s="7">
        <v>5526200</v>
      </c>
      <c r="ND23" s="7">
        <v>38095000</v>
      </c>
      <c r="NE23" s="7">
        <v>1874100</v>
      </c>
      <c r="NF23" s="7">
        <v>5879200</v>
      </c>
      <c r="NG23" s="7">
        <f>AVERAGE(NG21:NG22,NG24)</f>
        <v>7983066.666666667</v>
      </c>
      <c r="NH23" s="7">
        <v>2306666.67</v>
      </c>
      <c r="NI23" s="7">
        <v>8052000</v>
      </c>
      <c r="NJ23" s="7">
        <v>2730600</v>
      </c>
      <c r="NK23" s="7">
        <v>1334500</v>
      </c>
      <c r="NL23" s="7">
        <v>733090</v>
      </c>
      <c r="NM23" s="7">
        <v>4724200</v>
      </c>
      <c r="NN23" s="7">
        <v>3481700</v>
      </c>
      <c r="NO23" s="7">
        <v>1229200</v>
      </c>
      <c r="NP23" s="7">
        <v>2338000</v>
      </c>
      <c r="NQ23" s="7">
        <v>5811500</v>
      </c>
      <c r="NR23" s="7">
        <v>647440</v>
      </c>
      <c r="NS23" s="7">
        <v>536316.66700000002</v>
      </c>
      <c r="NT23" s="7">
        <v>1196500</v>
      </c>
      <c r="NU23" s="7">
        <v>13213000</v>
      </c>
      <c r="NV23" s="7">
        <v>4306100</v>
      </c>
      <c r="NW23" s="7">
        <v>2714000</v>
      </c>
      <c r="NX23" s="7">
        <v>5130200</v>
      </c>
      <c r="NY23" s="7">
        <v>922156.66700000002</v>
      </c>
      <c r="NZ23" s="7">
        <v>2059400</v>
      </c>
      <c r="OA23" s="7">
        <v>3335900</v>
      </c>
      <c r="OB23" s="7">
        <v>1577000</v>
      </c>
      <c r="OC23" s="7">
        <v>2922100</v>
      </c>
      <c r="OD23" s="7">
        <v>4034900</v>
      </c>
      <c r="OE23" s="7">
        <v>2117600</v>
      </c>
      <c r="OF23" s="7">
        <v>0</v>
      </c>
      <c r="OG23" s="7">
        <v>2776400</v>
      </c>
      <c r="OH23" s="7">
        <v>15767000</v>
      </c>
      <c r="OI23" s="7">
        <v>8333700</v>
      </c>
      <c r="OJ23" s="7">
        <v>34419000</v>
      </c>
      <c r="OK23" s="7">
        <v>1462600</v>
      </c>
      <c r="OL23" s="7">
        <v>11066000</v>
      </c>
      <c r="OM23" s="7">
        <v>4421600</v>
      </c>
      <c r="ON23" s="7">
        <v>3882700</v>
      </c>
      <c r="OO23" s="7">
        <v>2758600</v>
      </c>
      <c r="OP23" s="7">
        <v>36313000</v>
      </c>
      <c r="OQ23" s="7">
        <v>0</v>
      </c>
      <c r="OR23" s="7">
        <v>2050300</v>
      </c>
      <c r="OS23" s="7">
        <v>1420900</v>
      </c>
      <c r="OT23" s="7">
        <v>115530000</v>
      </c>
      <c r="OU23" s="7">
        <v>1126100</v>
      </c>
      <c r="OV23" s="7">
        <v>9276800</v>
      </c>
      <c r="OW23" s="7">
        <v>1111100</v>
      </c>
      <c r="OX23" s="7">
        <v>3922800</v>
      </c>
      <c r="OY23" s="7">
        <v>2146800</v>
      </c>
      <c r="OZ23" s="7">
        <v>4711900</v>
      </c>
      <c r="PA23" s="7">
        <v>3592200</v>
      </c>
      <c r="PB23" s="7">
        <v>14124000</v>
      </c>
      <c r="PC23" s="7">
        <v>0</v>
      </c>
      <c r="PD23" s="7">
        <v>481190</v>
      </c>
      <c r="PE23" s="7">
        <v>7861200</v>
      </c>
      <c r="PF23" s="7">
        <v>0</v>
      </c>
      <c r="PG23" s="7">
        <v>2155800</v>
      </c>
      <c r="PH23" s="7">
        <v>767920</v>
      </c>
      <c r="PI23" s="7">
        <v>3210500</v>
      </c>
      <c r="PJ23" s="7">
        <v>798720</v>
      </c>
      <c r="PK23" s="7">
        <v>82983000</v>
      </c>
      <c r="PL23" s="7">
        <v>4180800</v>
      </c>
      <c r="PM23" s="7">
        <v>0</v>
      </c>
      <c r="PN23" s="7">
        <v>0</v>
      </c>
      <c r="PO23" s="7">
        <v>7133000</v>
      </c>
      <c r="PP23" s="7">
        <v>2841700</v>
      </c>
      <c r="PQ23" s="7">
        <v>2635900</v>
      </c>
      <c r="PR23" s="7">
        <v>189280</v>
      </c>
      <c r="PS23" s="7">
        <v>0</v>
      </c>
      <c r="PT23" s="7">
        <v>1033100</v>
      </c>
      <c r="PU23" s="7">
        <v>2882400</v>
      </c>
      <c r="PV23" s="7">
        <v>4443100</v>
      </c>
      <c r="PW23" s="7">
        <v>80450000</v>
      </c>
      <c r="PX23" s="7">
        <v>11161000</v>
      </c>
      <c r="PY23" s="7">
        <v>2388800</v>
      </c>
      <c r="PZ23" s="7">
        <v>4693900</v>
      </c>
      <c r="QA23" s="7">
        <v>9131500</v>
      </c>
      <c r="QB23" s="7">
        <v>380780</v>
      </c>
      <c r="QC23" s="7">
        <v>5276600</v>
      </c>
      <c r="QD23" s="7">
        <v>1034700</v>
      </c>
      <c r="QE23" s="7">
        <v>727200</v>
      </c>
      <c r="QF23" s="7">
        <v>3990500</v>
      </c>
      <c r="QG23" s="7">
        <v>4995800</v>
      </c>
      <c r="QH23" s="7">
        <v>6233100</v>
      </c>
      <c r="QI23" s="7">
        <f>AVERAGE(QI21:QI22,QI24)</f>
        <v>10199000</v>
      </c>
      <c r="QJ23" s="7">
        <v>12426000</v>
      </c>
      <c r="QK23" s="7">
        <v>0</v>
      </c>
      <c r="QL23" s="7">
        <v>0</v>
      </c>
      <c r="QM23" s="7">
        <v>13719000</v>
      </c>
      <c r="QN23" s="7">
        <v>42165000</v>
      </c>
      <c r="QO23" s="7">
        <v>1535600</v>
      </c>
      <c r="QP23" s="7">
        <v>3651700</v>
      </c>
      <c r="QQ23" s="7">
        <v>0</v>
      </c>
      <c r="QR23" s="7">
        <v>1533000</v>
      </c>
      <c r="QS23" s="7">
        <v>4118700</v>
      </c>
      <c r="QT23" s="7">
        <v>3497300</v>
      </c>
      <c r="QU23" s="7">
        <v>0</v>
      </c>
      <c r="QV23" s="7">
        <v>1524800</v>
      </c>
      <c r="QW23" s="7">
        <v>1996900</v>
      </c>
      <c r="QX23" s="7">
        <v>1171300</v>
      </c>
      <c r="QY23" s="7">
        <v>14844000</v>
      </c>
      <c r="QZ23" s="7">
        <v>1014800</v>
      </c>
      <c r="RA23" s="7">
        <v>155790000</v>
      </c>
      <c r="RB23" s="7">
        <f>AVERAGE(RB21:RB22,RB24)</f>
        <v>3452566.6666666665</v>
      </c>
      <c r="RC23" s="7">
        <v>1731600</v>
      </c>
      <c r="RD23" s="7">
        <v>0</v>
      </c>
      <c r="RE23" s="7">
        <v>2675600</v>
      </c>
      <c r="RF23" s="7">
        <v>18418000</v>
      </c>
      <c r="RG23" s="7">
        <v>2116800</v>
      </c>
      <c r="RH23" s="7">
        <v>627100</v>
      </c>
      <c r="RI23" s="7">
        <v>3591800</v>
      </c>
      <c r="RJ23" s="7">
        <v>0</v>
      </c>
      <c r="RK23" s="7">
        <v>4504800</v>
      </c>
      <c r="RL23" s="7">
        <v>1806200</v>
      </c>
      <c r="RM23" s="7">
        <v>1115000</v>
      </c>
      <c r="RN23" s="7">
        <v>84698.333299999998</v>
      </c>
      <c r="RO23" s="7">
        <v>0</v>
      </c>
      <c r="RP23" s="7">
        <v>3705400</v>
      </c>
      <c r="RQ23" s="7">
        <v>0</v>
      </c>
      <c r="RR23" s="7">
        <v>0</v>
      </c>
      <c r="RS23" s="7">
        <v>1219800</v>
      </c>
      <c r="RT23" s="7">
        <v>6231500</v>
      </c>
      <c r="RU23" s="7">
        <v>3581400</v>
      </c>
      <c r="RV23" s="7">
        <v>2921300</v>
      </c>
      <c r="RW23" s="7">
        <v>3105700</v>
      </c>
      <c r="RX23" s="7">
        <v>4080900</v>
      </c>
      <c r="RY23" s="7">
        <v>3379700</v>
      </c>
      <c r="RZ23" s="7">
        <v>8998000</v>
      </c>
      <c r="SA23" s="7">
        <v>6668100</v>
      </c>
      <c r="SB23" s="7">
        <v>6987800</v>
      </c>
      <c r="SC23" s="7">
        <v>2959500</v>
      </c>
      <c r="SD23" s="7">
        <v>1866700</v>
      </c>
      <c r="SE23" s="7">
        <v>1988200</v>
      </c>
      <c r="SF23" s="7">
        <v>2045200</v>
      </c>
      <c r="SG23" s="7">
        <v>2421900</v>
      </c>
      <c r="SH23" s="7">
        <v>6022100</v>
      </c>
      <c r="SI23" s="7">
        <v>3872700</v>
      </c>
      <c r="SJ23" s="7">
        <v>8631100</v>
      </c>
      <c r="SK23" s="7">
        <v>732890</v>
      </c>
      <c r="SL23" s="7">
        <v>0</v>
      </c>
      <c r="SM23" s="7">
        <v>0</v>
      </c>
      <c r="SN23" s="7">
        <v>4315900</v>
      </c>
      <c r="SO23" s="7">
        <v>903600</v>
      </c>
      <c r="SP23" s="7">
        <f>AVERAGE(SP21:SP22,SP24)</f>
        <v>1898800</v>
      </c>
      <c r="SQ23" s="7">
        <v>1293376.67</v>
      </c>
      <c r="SR23" s="7">
        <v>3309300</v>
      </c>
      <c r="SS23" s="7">
        <v>16297000</v>
      </c>
      <c r="ST23" s="7">
        <v>1486500</v>
      </c>
      <c r="SU23" s="7">
        <v>2989100</v>
      </c>
      <c r="SV23" s="7">
        <v>9355200</v>
      </c>
      <c r="SW23" s="7">
        <v>0</v>
      </c>
      <c r="SX23" s="7">
        <v>3477500</v>
      </c>
      <c r="SY23" s="7">
        <v>3958800</v>
      </c>
      <c r="SZ23" s="7">
        <v>371110</v>
      </c>
      <c r="TA23" s="7">
        <f>AVERAGE(TA21:TA22,TA24)</f>
        <v>1784466.6666666667</v>
      </c>
      <c r="TB23" s="7">
        <v>1296300</v>
      </c>
      <c r="TC23" s="7">
        <v>829300</v>
      </c>
      <c r="TD23" s="7">
        <v>0</v>
      </c>
      <c r="TE23" s="7">
        <v>3107400</v>
      </c>
      <c r="TF23" s="7">
        <v>3775400</v>
      </c>
      <c r="TG23" s="7">
        <v>0</v>
      </c>
      <c r="TH23" s="7">
        <f>AVERAGE(TH21:TH22,TH24)</f>
        <v>1336466.6666666667</v>
      </c>
      <c r="TI23" s="7">
        <v>1627700</v>
      </c>
      <c r="TJ23" s="7">
        <v>2402000</v>
      </c>
      <c r="TK23" s="7">
        <v>0</v>
      </c>
      <c r="TL23" s="7">
        <v>0</v>
      </c>
      <c r="TM23" s="7">
        <v>1830400</v>
      </c>
      <c r="TN23" s="7">
        <v>0</v>
      </c>
      <c r="TO23" s="7">
        <v>0</v>
      </c>
      <c r="TP23" s="7">
        <v>0</v>
      </c>
      <c r="TQ23" s="7">
        <v>2766100</v>
      </c>
      <c r="TR23" s="7">
        <v>3034500</v>
      </c>
      <c r="TS23" s="7">
        <v>2328100</v>
      </c>
      <c r="TT23" s="7">
        <v>0</v>
      </c>
      <c r="TU23" s="7">
        <v>3511500</v>
      </c>
      <c r="TV23" s="7">
        <v>372550</v>
      </c>
      <c r="TW23" s="7">
        <v>4486700</v>
      </c>
      <c r="TX23" s="7">
        <v>76431000</v>
      </c>
      <c r="TY23" s="7">
        <v>12721000</v>
      </c>
      <c r="TZ23" s="7">
        <v>0</v>
      </c>
      <c r="UA23" s="7">
        <v>1778500</v>
      </c>
      <c r="UB23" s="7">
        <v>2693100</v>
      </c>
      <c r="UC23" s="7">
        <v>0</v>
      </c>
      <c r="UD23" s="7">
        <v>5978100</v>
      </c>
      <c r="UE23" s="7">
        <v>0</v>
      </c>
      <c r="UF23" s="7">
        <v>37435000</v>
      </c>
      <c r="UG23" s="7">
        <v>3111700</v>
      </c>
      <c r="UH23" s="7">
        <v>14905000</v>
      </c>
      <c r="UI23" s="7">
        <v>2644600</v>
      </c>
      <c r="UJ23" s="7">
        <v>5582100</v>
      </c>
      <c r="UK23" s="7">
        <v>2934700</v>
      </c>
      <c r="UL23" s="7">
        <v>3780300</v>
      </c>
      <c r="UM23" s="7">
        <v>3943200</v>
      </c>
      <c r="UN23" s="7">
        <v>0</v>
      </c>
      <c r="UO23" s="7">
        <v>4640500</v>
      </c>
      <c r="UP23" s="7">
        <v>5168100</v>
      </c>
      <c r="UQ23" s="7">
        <v>2175300</v>
      </c>
      <c r="UR23" s="7">
        <v>12381000</v>
      </c>
      <c r="US23" s="7">
        <v>3357900</v>
      </c>
      <c r="UT23" s="7">
        <v>5418100</v>
      </c>
      <c r="UU23" s="7">
        <v>27011000</v>
      </c>
      <c r="UV23" s="7">
        <v>12784000</v>
      </c>
      <c r="UW23" s="7">
        <v>0</v>
      </c>
      <c r="UX23" s="7">
        <v>2055700</v>
      </c>
      <c r="UY23" s="7">
        <v>2736600</v>
      </c>
      <c r="UZ23" s="7">
        <v>4361700</v>
      </c>
      <c r="VA23" s="7">
        <f>AVERAGE(VA21:VA22,VA24)</f>
        <v>23213666.666666668</v>
      </c>
      <c r="VB23" s="7">
        <v>0</v>
      </c>
      <c r="VC23" s="7">
        <v>5048400</v>
      </c>
      <c r="VD23" s="7">
        <v>23585000</v>
      </c>
      <c r="VE23" s="7">
        <v>3530300</v>
      </c>
      <c r="VF23" s="7">
        <v>0</v>
      </c>
      <c r="VG23" s="7">
        <v>5012200</v>
      </c>
      <c r="VH23" s="7">
        <v>0</v>
      </c>
      <c r="VI23" s="7">
        <v>1201700</v>
      </c>
      <c r="VJ23" s="7">
        <v>7340600</v>
      </c>
      <c r="VK23" s="7">
        <v>5210700</v>
      </c>
      <c r="VL23" s="7">
        <v>5946300</v>
      </c>
      <c r="VM23" s="7">
        <v>1342200</v>
      </c>
      <c r="VN23" s="7">
        <v>10929000</v>
      </c>
      <c r="VO23" s="7">
        <v>26325000</v>
      </c>
      <c r="VP23" s="7">
        <v>0</v>
      </c>
      <c r="VQ23" s="7">
        <v>0</v>
      </c>
      <c r="VR23" s="7">
        <v>9922100</v>
      </c>
      <c r="VS23" s="7">
        <v>4128900</v>
      </c>
      <c r="VT23" s="7">
        <v>7976600</v>
      </c>
      <c r="VU23" s="7">
        <v>1491800</v>
      </c>
      <c r="VV23" s="7">
        <v>1876500</v>
      </c>
      <c r="VW23" s="7">
        <v>13853000</v>
      </c>
      <c r="VX23" s="7">
        <v>683490</v>
      </c>
      <c r="VY23" s="7">
        <v>7019200</v>
      </c>
      <c r="VZ23" s="7">
        <v>1336800</v>
      </c>
      <c r="WA23" s="7">
        <v>0</v>
      </c>
      <c r="WB23" s="7">
        <v>10932000</v>
      </c>
      <c r="WC23" s="7">
        <v>1382500</v>
      </c>
      <c r="WD23" s="7">
        <v>2276933.33</v>
      </c>
      <c r="WE23" s="7">
        <v>4936300</v>
      </c>
      <c r="WF23" s="7">
        <v>0</v>
      </c>
      <c r="WG23" s="7">
        <v>14124000</v>
      </c>
      <c r="WH23" s="7">
        <v>3261600</v>
      </c>
      <c r="WI23" s="7">
        <v>1113500</v>
      </c>
      <c r="WJ23" s="7">
        <v>510973.33299999998</v>
      </c>
      <c r="WK23" s="7">
        <v>0</v>
      </c>
      <c r="WL23" s="7">
        <v>1975300</v>
      </c>
      <c r="WM23" s="7">
        <v>1151400</v>
      </c>
      <c r="WN23" s="7">
        <v>0</v>
      </c>
      <c r="WO23" s="7">
        <v>71388000</v>
      </c>
      <c r="WP23" s="7">
        <v>7215200</v>
      </c>
      <c r="WQ23" s="7">
        <v>25227000</v>
      </c>
      <c r="WR23" s="7">
        <v>631810</v>
      </c>
      <c r="WS23" s="7">
        <v>4815300</v>
      </c>
      <c r="WT23" s="7">
        <v>3348200</v>
      </c>
      <c r="WU23" s="7">
        <v>1020600</v>
      </c>
      <c r="WV23" s="7">
        <f>AVERAGE(WV21:WV22,WV24)</f>
        <v>13954333.333333334</v>
      </c>
      <c r="WW23" s="7">
        <v>1779100</v>
      </c>
      <c r="WX23" s="7">
        <v>1853000</v>
      </c>
      <c r="WY23" s="7">
        <v>0</v>
      </c>
      <c r="WZ23" s="7">
        <v>706520</v>
      </c>
      <c r="XA23" s="7">
        <f>AVERAGE(XA21:XA22,XA24)</f>
        <v>21013333.333333332</v>
      </c>
      <c r="XB23" s="7">
        <v>2861300</v>
      </c>
      <c r="XC23" s="7">
        <v>0</v>
      </c>
      <c r="XD23" s="7">
        <v>5910400</v>
      </c>
      <c r="XE23" s="7">
        <f>AVERAGE(XE21:XE22,XE24)</f>
        <v>1880866.6666666667</v>
      </c>
      <c r="XF23" s="7">
        <v>3307800</v>
      </c>
      <c r="XG23" s="7">
        <v>1241600</v>
      </c>
      <c r="XH23" s="7">
        <v>2040200</v>
      </c>
      <c r="XI23" s="7">
        <v>5094800</v>
      </c>
      <c r="XJ23" s="7">
        <v>7696000</v>
      </c>
      <c r="XK23" s="7">
        <v>476500</v>
      </c>
      <c r="XL23" s="7">
        <v>2655800</v>
      </c>
      <c r="XM23" s="7">
        <v>10357000</v>
      </c>
      <c r="XN23" s="7">
        <v>7741200</v>
      </c>
      <c r="XO23" s="7">
        <v>0</v>
      </c>
      <c r="XP23" s="7">
        <v>1404400</v>
      </c>
      <c r="XQ23" s="7">
        <v>848210</v>
      </c>
      <c r="XR23" s="7">
        <v>18528000</v>
      </c>
      <c r="XS23" s="7">
        <v>0</v>
      </c>
      <c r="XT23" s="7">
        <v>1327800</v>
      </c>
      <c r="XU23" s="7">
        <v>9644200</v>
      </c>
      <c r="XV23" s="7">
        <v>0</v>
      </c>
      <c r="XW23" s="7">
        <v>4818700</v>
      </c>
      <c r="XX23" s="7">
        <v>4556600</v>
      </c>
      <c r="XY23" s="7">
        <v>50947000</v>
      </c>
      <c r="XZ23" s="7">
        <v>34218000</v>
      </c>
      <c r="YA23" s="7">
        <v>10397000</v>
      </c>
      <c r="YB23" s="7">
        <v>3430200</v>
      </c>
      <c r="YC23" s="7">
        <f>AVERAGE(YC21:YC22,YC24)</f>
        <v>13369333.333333334</v>
      </c>
      <c r="YD23" s="7">
        <v>3435600</v>
      </c>
      <c r="YE23" s="7">
        <v>16803000</v>
      </c>
      <c r="YF23" s="7">
        <v>4461800</v>
      </c>
      <c r="YG23" s="7">
        <v>9753800</v>
      </c>
      <c r="YH23" s="7">
        <v>0</v>
      </c>
      <c r="YI23" s="7">
        <v>4728900</v>
      </c>
      <c r="YJ23" s="7">
        <v>1137040</v>
      </c>
      <c r="YK23" s="7">
        <v>0</v>
      </c>
      <c r="YL23" s="7">
        <f>AVERAGE(YL21:YL22,YL24)</f>
        <v>8671100</v>
      </c>
      <c r="YM23" s="7">
        <v>877820</v>
      </c>
      <c r="YN23" s="7">
        <v>1419000</v>
      </c>
      <c r="YO23" s="7">
        <v>1291300</v>
      </c>
      <c r="YP23" s="7">
        <v>2234800</v>
      </c>
      <c r="YQ23" s="7">
        <v>4945700</v>
      </c>
      <c r="YR23" s="7">
        <v>17814000</v>
      </c>
      <c r="YS23" s="7">
        <v>2438600</v>
      </c>
      <c r="YT23" s="7">
        <v>2180500</v>
      </c>
      <c r="YU23" s="7">
        <v>3310200</v>
      </c>
      <c r="YV23" s="7">
        <v>271600</v>
      </c>
      <c r="YW23" s="7">
        <v>2013600</v>
      </c>
      <c r="YX23" s="7">
        <v>1371200</v>
      </c>
      <c r="YY23" s="7">
        <v>0</v>
      </c>
      <c r="YZ23" s="7">
        <v>2572400</v>
      </c>
      <c r="ZA23" s="7">
        <v>594333.33299999998</v>
      </c>
      <c r="ZB23" s="7">
        <v>3365100</v>
      </c>
      <c r="ZC23" s="7">
        <v>4140100</v>
      </c>
      <c r="ZD23" s="7">
        <v>2121700</v>
      </c>
      <c r="ZE23" s="7">
        <v>6435600</v>
      </c>
      <c r="ZF23" s="7">
        <v>520390</v>
      </c>
      <c r="ZG23" s="7">
        <v>6889200</v>
      </c>
      <c r="ZH23" s="7">
        <v>19369000</v>
      </c>
      <c r="ZI23" s="7">
        <v>0</v>
      </c>
      <c r="ZJ23" s="7">
        <v>2518000</v>
      </c>
      <c r="ZK23" s="7">
        <v>17640000</v>
      </c>
      <c r="ZL23" s="7">
        <v>20916000</v>
      </c>
      <c r="ZM23" s="7">
        <f>AVERAGE(ZM21:ZM22,ZM24)</f>
        <v>636803.33333333337</v>
      </c>
      <c r="ZN23" s="7">
        <v>16378000</v>
      </c>
      <c r="ZO23" s="7">
        <v>15719000</v>
      </c>
      <c r="ZP23" s="7">
        <v>9226300</v>
      </c>
      <c r="ZQ23" s="7">
        <v>92431000</v>
      </c>
      <c r="ZR23" s="7">
        <v>2648200</v>
      </c>
      <c r="ZS23" s="7">
        <v>1603900</v>
      </c>
      <c r="ZT23" s="7">
        <v>1807900</v>
      </c>
      <c r="ZU23" s="7">
        <v>4003500</v>
      </c>
      <c r="ZV23" s="7">
        <v>6660600</v>
      </c>
      <c r="ZW23" s="7">
        <v>10207000</v>
      </c>
      <c r="ZX23" s="7">
        <v>2796700</v>
      </c>
      <c r="ZY23" s="7">
        <v>2395800</v>
      </c>
      <c r="ZZ23" s="7">
        <v>3025800</v>
      </c>
      <c r="AAA23" s="7">
        <v>9064600</v>
      </c>
      <c r="AAB23" s="7">
        <v>31109000</v>
      </c>
      <c r="AAC23" s="7">
        <v>4593400</v>
      </c>
      <c r="AAD23" s="7">
        <v>6453500</v>
      </c>
      <c r="AAE23" s="7">
        <v>1459400</v>
      </c>
      <c r="AAF23" s="7">
        <v>3091700</v>
      </c>
      <c r="AAG23" s="7">
        <v>6293500</v>
      </c>
      <c r="AAH23" s="7">
        <v>287960000</v>
      </c>
      <c r="AAI23" s="7">
        <v>6223200</v>
      </c>
      <c r="AAJ23" s="7">
        <v>32089000</v>
      </c>
      <c r="AAK23" s="7">
        <v>9485300</v>
      </c>
      <c r="AAL23" s="7">
        <v>17206000</v>
      </c>
      <c r="AAM23" s="7">
        <v>0</v>
      </c>
      <c r="AAN23" s="7">
        <v>0</v>
      </c>
      <c r="AAO23" s="7">
        <v>379940</v>
      </c>
      <c r="AAP23" s="7">
        <v>27098000</v>
      </c>
      <c r="AAQ23" s="7">
        <v>3182700</v>
      </c>
      <c r="AAR23" s="7">
        <v>0</v>
      </c>
      <c r="AAS23" s="7">
        <v>3050600</v>
      </c>
      <c r="AAT23" s="7">
        <v>2118800</v>
      </c>
      <c r="AAU23" s="7">
        <v>1712500</v>
      </c>
      <c r="AAV23" s="7">
        <v>1920200000</v>
      </c>
      <c r="AAW23" s="7">
        <v>6242300</v>
      </c>
      <c r="AAX23" s="7">
        <v>0</v>
      </c>
      <c r="AAY23" s="7">
        <v>49522000</v>
      </c>
      <c r="AAZ23" s="7">
        <v>7750700</v>
      </c>
      <c r="ABA23" s="19">
        <v>1167900</v>
      </c>
      <c r="ABB23" s="7">
        <v>0</v>
      </c>
      <c r="ABC23" s="7">
        <v>0</v>
      </c>
      <c r="ABD23" s="7">
        <v>0</v>
      </c>
      <c r="ABE23" s="7">
        <v>4789500</v>
      </c>
      <c r="ABF23" s="7">
        <v>0</v>
      </c>
      <c r="ABG23" s="7">
        <v>8121900</v>
      </c>
      <c r="ABH23" s="7">
        <f>AVERAGE(ABH21:ABH22,ABH24)</f>
        <v>2898566.6666666665</v>
      </c>
      <c r="ABI23" s="7">
        <v>785613.33299999998</v>
      </c>
      <c r="ABJ23" s="7">
        <v>3972500</v>
      </c>
      <c r="ABK23" s="7">
        <v>15250000</v>
      </c>
      <c r="ABL23" s="7">
        <v>945150</v>
      </c>
      <c r="ABM23" s="7">
        <v>17753000</v>
      </c>
      <c r="ABN23" s="7">
        <v>3095700</v>
      </c>
      <c r="ABO23" s="7">
        <v>0</v>
      </c>
      <c r="ABP23" s="7">
        <v>2398600</v>
      </c>
      <c r="ABQ23" s="7">
        <v>827220</v>
      </c>
      <c r="ABR23" s="7">
        <v>1352000</v>
      </c>
      <c r="ABS23" s="7">
        <v>11358000</v>
      </c>
      <c r="ABT23" s="7">
        <v>3247900</v>
      </c>
      <c r="ABU23" s="7">
        <v>1464300</v>
      </c>
      <c r="ABV23" s="7">
        <v>0</v>
      </c>
      <c r="ABW23" s="7">
        <v>4138500</v>
      </c>
      <c r="ABX23" s="7">
        <v>10726000</v>
      </c>
      <c r="ABY23" s="7">
        <v>28351000</v>
      </c>
    </row>
    <row r="24" spans="1:753" ht="16" x14ac:dyDescent="0.2">
      <c r="A24" s="12" t="s">
        <v>3371</v>
      </c>
      <c r="B24" s="7">
        <v>1004700</v>
      </c>
      <c r="C24" s="7">
        <v>40170000</v>
      </c>
      <c r="D24" s="7">
        <v>0</v>
      </c>
      <c r="E24" s="7">
        <v>15417000</v>
      </c>
      <c r="F24" s="7">
        <v>1366000</v>
      </c>
      <c r="G24" s="7">
        <v>3433900</v>
      </c>
      <c r="H24" s="7">
        <v>8051600</v>
      </c>
      <c r="I24" s="7">
        <v>1633000</v>
      </c>
      <c r="J24" s="7">
        <v>0</v>
      </c>
      <c r="K24" s="7">
        <v>4720700</v>
      </c>
      <c r="L24" s="7">
        <v>8603700</v>
      </c>
      <c r="M24" s="7">
        <v>2364800</v>
      </c>
      <c r="N24" s="7">
        <v>2702700</v>
      </c>
      <c r="O24" s="7">
        <v>5651700</v>
      </c>
      <c r="P24" s="7">
        <v>3611600</v>
      </c>
      <c r="Q24" s="7">
        <v>0</v>
      </c>
      <c r="R24" s="7">
        <v>2837300</v>
      </c>
      <c r="S24" s="7">
        <v>28479000</v>
      </c>
      <c r="T24" s="7">
        <v>2925900</v>
      </c>
      <c r="U24" s="7">
        <v>54513000</v>
      </c>
      <c r="V24" s="7">
        <v>0</v>
      </c>
      <c r="W24" s="7">
        <v>2087200</v>
      </c>
      <c r="X24" s="7">
        <v>1010200</v>
      </c>
      <c r="Y24" s="7">
        <v>0</v>
      </c>
      <c r="Z24" s="7">
        <v>73533000</v>
      </c>
      <c r="AA24" s="7">
        <v>20563000</v>
      </c>
      <c r="AB24" s="7">
        <v>944780</v>
      </c>
      <c r="AC24" s="7">
        <v>181070000</v>
      </c>
      <c r="AD24" s="7">
        <f>AVERAGE(AD21:AD23)</f>
        <v>9434133.333333334</v>
      </c>
      <c r="AE24" s="7">
        <v>0</v>
      </c>
      <c r="AF24" s="7">
        <v>27356000</v>
      </c>
      <c r="AG24" s="7">
        <v>7438700</v>
      </c>
      <c r="AH24" s="7">
        <v>4536600</v>
      </c>
      <c r="AI24" s="7">
        <v>9815300</v>
      </c>
      <c r="AJ24" s="7">
        <v>1433600</v>
      </c>
      <c r="AK24" s="7">
        <v>7240800</v>
      </c>
      <c r="AL24" s="7">
        <v>23719000</v>
      </c>
      <c r="AM24" s="7">
        <v>7982000</v>
      </c>
      <c r="AN24" s="7">
        <v>4539000</v>
      </c>
      <c r="AO24" s="7">
        <v>0</v>
      </c>
      <c r="AP24" s="7">
        <v>2064000</v>
      </c>
      <c r="AQ24" s="7">
        <v>1487500</v>
      </c>
      <c r="AR24" s="7">
        <v>13458000</v>
      </c>
      <c r="AS24" s="7">
        <v>5774500</v>
      </c>
      <c r="AT24" s="7">
        <v>930750</v>
      </c>
      <c r="AU24" s="7">
        <v>442060</v>
      </c>
      <c r="AV24" s="7">
        <v>0</v>
      </c>
      <c r="AW24" s="7">
        <v>44173000</v>
      </c>
      <c r="AX24" s="7">
        <v>6945600</v>
      </c>
      <c r="AY24" s="7">
        <v>3724400</v>
      </c>
      <c r="AZ24" s="7">
        <v>10631000</v>
      </c>
      <c r="BA24" s="7">
        <v>0</v>
      </c>
      <c r="BB24" s="7">
        <v>534000</v>
      </c>
      <c r="BC24" s="7">
        <v>3661000</v>
      </c>
      <c r="BD24" s="7">
        <v>13239000</v>
      </c>
      <c r="BE24" s="7">
        <v>0</v>
      </c>
      <c r="BF24" s="7">
        <v>5149400</v>
      </c>
      <c r="BG24" s="7">
        <v>4528100</v>
      </c>
      <c r="BH24" s="7">
        <v>933780</v>
      </c>
      <c r="BI24" s="7">
        <v>2876200</v>
      </c>
      <c r="BJ24" s="7">
        <v>1719500</v>
      </c>
      <c r="BK24" s="7">
        <v>21564000</v>
      </c>
      <c r="BL24" s="7">
        <v>1952000</v>
      </c>
      <c r="BM24" s="7">
        <v>4303500</v>
      </c>
      <c r="BN24" s="7">
        <v>0</v>
      </c>
      <c r="BO24" s="7">
        <v>825070</v>
      </c>
      <c r="BP24" s="7">
        <v>5830300</v>
      </c>
      <c r="BQ24" s="7">
        <v>836020</v>
      </c>
      <c r="BR24" s="7">
        <v>555190</v>
      </c>
      <c r="BS24" s="7">
        <v>31382000</v>
      </c>
      <c r="BT24" s="7">
        <v>1785500</v>
      </c>
      <c r="BU24" s="7">
        <v>5300200</v>
      </c>
      <c r="BV24" s="7">
        <v>3567900</v>
      </c>
      <c r="BW24" s="7">
        <v>1728900</v>
      </c>
      <c r="BX24" s="7">
        <v>0</v>
      </c>
      <c r="BY24" s="7">
        <v>17784000</v>
      </c>
      <c r="BZ24" s="7">
        <v>745910</v>
      </c>
      <c r="CA24" s="7">
        <v>1483300</v>
      </c>
      <c r="CB24" s="7">
        <v>45489000</v>
      </c>
      <c r="CC24" s="7">
        <v>2890000</v>
      </c>
      <c r="CD24" s="7">
        <v>6024900</v>
      </c>
      <c r="CE24" s="7">
        <v>0</v>
      </c>
      <c r="CF24" s="7">
        <v>139800000</v>
      </c>
      <c r="CG24" s="7">
        <v>0</v>
      </c>
      <c r="CH24" s="7">
        <v>103670000</v>
      </c>
      <c r="CI24" s="7">
        <v>165000</v>
      </c>
      <c r="CJ24" s="7">
        <v>3381700</v>
      </c>
      <c r="CK24" s="7">
        <v>1282300</v>
      </c>
      <c r="CL24" s="7">
        <v>1150300</v>
      </c>
      <c r="CM24" s="7">
        <v>1843100</v>
      </c>
      <c r="CN24" s="7">
        <v>41472000</v>
      </c>
      <c r="CO24" s="7">
        <v>7119300</v>
      </c>
      <c r="CP24" s="7">
        <v>16431000</v>
      </c>
      <c r="CQ24" s="7">
        <v>8204200</v>
      </c>
      <c r="CR24" s="7">
        <v>3337700</v>
      </c>
      <c r="CS24" s="7">
        <v>317120</v>
      </c>
      <c r="CT24" s="7">
        <v>3257000</v>
      </c>
      <c r="CU24" s="7">
        <v>3392200</v>
      </c>
      <c r="CV24" s="7">
        <v>2475700</v>
      </c>
      <c r="CW24" s="7">
        <v>4365600</v>
      </c>
      <c r="CX24" s="7">
        <v>968910</v>
      </c>
      <c r="CY24" s="7">
        <v>338630</v>
      </c>
      <c r="CZ24" s="7">
        <v>0</v>
      </c>
      <c r="DA24" s="7">
        <v>0</v>
      </c>
      <c r="DB24" s="7">
        <v>28055000</v>
      </c>
      <c r="DC24" s="7">
        <v>555473.33299999998</v>
      </c>
      <c r="DD24" s="7">
        <v>3245000</v>
      </c>
      <c r="DE24" s="7">
        <v>1224000</v>
      </c>
      <c r="DF24" s="7">
        <v>997190</v>
      </c>
      <c r="DG24" s="7">
        <v>4813700</v>
      </c>
      <c r="DH24" s="7">
        <v>0</v>
      </c>
      <c r="DI24" s="7">
        <v>13360000</v>
      </c>
      <c r="DJ24" s="7">
        <v>3420900</v>
      </c>
      <c r="DK24" s="7">
        <v>2196700</v>
      </c>
      <c r="DL24" s="7">
        <v>3569900</v>
      </c>
      <c r="DM24" s="7">
        <v>4936500</v>
      </c>
      <c r="DN24" s="7">
        <v>2017700</v>
      </c>
      <c r="DO24" s="7">
        <v>21953000</v>
      </c>
      <c r="DP24" s="7">
        <v>2417500</v>
      </c>
      <c r="DQ24" s="7">
        <v>10992000</v>
      </c>
      <c r="DR24" s="7">
        <v>4206000</v>
      </c>
      <c r="DS24" s="7">
        <v>0</v>
      </c>
      <c r="DT24" s="7">
        <v>0</v>
      </c>
      <c r="DU24" s="7">
        <v>0</v>
      </c>
      <c r="DV24" s="7">
        <v>169730000</v>
      </c>
      <c r="DW24" s="7">
        <v>0</v>
      </c>
      <c r="DX24" s="7">
        <v>852570</v>
      </c>
      <c r="DY24" s="7">
        <v>0</v>
      </c>
      <c r="DZ24" s="7">
        <v>7925300</v>
      </c>
      <c r="EA24" s="7">
        <v>0</v>
      </c>
      <c r="EB24" s="7">
        <v>0</v>
      </c>
      <c r="EC24" s="7">
        <v>6480000</v>
      </c>
      <c r="ED24" s="7">
        <v>3614900</v>
      </c>
      <c r="EE24" s="7">
        <v>1086600</v>
      </c>
      <c r="EF24" s="7">
        <v>5574800</v>
      </c>
      <c r="EG24" s="7">
        <v>0</v>
      </c>
      <c r="EH24" s="7">
        <v>1169456.67</v>
      </c>
      <c r="EI24" s="7">
        <v>0</v>
      </c>
      <c r="EJ24" s="7">
        <v>3760500</v>
      </c>
      <c r="EK24" s="7">
        <v>3546800</v>
      </c>
      <c r="EL24" s="7">
        <v>2356500</v>
      </c>
      <c r="EM24" s="7">
        <v>0</v>
      </c>
      <c r="EN24" s="7">
        <v>943830</v>
      </c>
      <c r="EO24" s="7">
        <v>759260</v>
      </c>
      <c r="EP24" s="7">
        <v>40796000</v>
      </c>
      <c r="EQ24" s="7">
        <v>4912800</v>
      </c>
      <c r="ER24" s="7">
        <v>2305400</v>
      </c>
      <c r="ES24" s="7">
        <v>0</v>
      </c>
      <c r="ET24" s="7">
        <v>1694500</v>
      </c>
      <c r="EU24" s="7">
        <v>2981900</v>
      </c>
      <c r="EV24" s="7">
        <v>1642600</v>
      </c>
      <c r="EW24" s="7">
        <v>6159300</v>
      </c>
      <c r="EX24" s="7">
        <v>549050</v>
      </c>
      <c r="EY24" s="7">
        <v>3142700</v>
      </c>
      <c r="EZ24" s="7">
        <v>954960</v>
      </c>
      <c r="FA24" s="7">
        <v>543420</v>
      </c>
      <c r="FB24" s="7">
        <v>1651200</v>
      </c>
      <c r="FC24" s="7">
        <v>9333600</v>
      </c>
      <c r="FD24" s="7">
        <v>566480</v>
      </c>
      <c r="FE24" s="7">
        <v>1194200</v>
      </c>
      <c r="FF24" s="7">
        <v>1589300</v>
      </c>
      <c r="FG24" s="7">
        <v>0</v>
      </c>
      <c r="FH24" s="7">
        <v>0</v>
      </c>
      <c r="FI24" s="7">
        <v>11070000</v>
      </c>
      <c r="FJ24" s="7">
        <v>8614000</v>
      </c>
      <c r="FK24" s="7">
        <v>6437600</v>
      </c>
      <c r="FL24" s="7">
        <v>0</v>
      </c>
      <c r="FM24" s="7">
        <v>1016200</v>
      </c>
      <c r="FN24" s="7">
        <v>1598800</v>
      </c>
      <c r="FO24" s="7">
        <v>9152300</v>
      </c>
      <c r="FP24" s="7">
        <v>1493500</v>
      </c>
      <c r="FQ24" s="7">
        <v>0</v>
      </c>
      <c r="FR24" s="7">
        <v>2860200</v>
      </c>
      <c r="FS24" s="7">
        <v>3493300</v>
      </c>
      <c r="FT24" s="7">
        <v>17207000</v>
      </c>
      <c r="FU24" s="7">
        <v>5357100</v>
      </c>
      <c r="FV24" s="7">
        <v>1932800</v>
      </c>
      <c r="FW24" s="7">
        <v>0</v>
      </c>
      <c r="FX24" s="7">
        <v>1853000</v>
      </c>
      <c r="FY24" s="7">
        <v>1517500</v>
      </c>
      <c r="FZ24" s="7">
        <v>296993.33299999998</v>
      </c>
      <c r="GA24" s="7">
        <v>14985000</v>
      </c>
      <c r="GB24" s="7">
        <v>1845500</v>
      </c>
      <c r="GC24" s="7">
        <v>2118700</v>
      </c>
      <c r="GD24" s="7">
        <v>7473700</v>
      </c>
      <c r="GE24" s="7">
        <v>0</v>
      </c>
      <c r="GF24" s="7">
        <v>0</v>
      </c>
      <c r="GG24" s="7">
        <v>1715800</v>
      </c>
      <c r="GH24" s="7">
        <v>3896400</v>
      </c>
      <c r="GI24" s="7">
        <v>4508700</v>
      </c>
      <c r="GJ24" s="7">
        <v>124150000</v>
      </c>
      <c r="GK24" s="7">
        <v>3445300</v>
      </c>
      <c r="GL24" s="7">
        <v>55979000</v>
      </c>
      <c r="GM24" s="7">
        <v>8933300</v>
      </c>
      <c r="GN24" s="7">
        <v>1192900</v>
      </c>
      <c r="GO24" s="7">
        <v>22712000</v>
      </c>
      <c r="GP24" s="7">
        <v>7476600</v>
      </c>
      <c r="GQ24" s="7">
        <v>507120</v>
      </c>
      <c r="GR24" s="7">
        <v>5822000</v>
      </c>
      <c r="GS24" s="7">
        <v>0</v>
      </c>
      <c r="GT24" s="7">
        <v>3466800</v>
      </c>
      <c r="GU24" s="7">
        <v>0</v>
      </c>
      <c r="GV24" s="7">
        <v>957480</v>
      </c>
      <c r="GW24" s="7">
        <v>7760800</v>
      </c>
      <c r="GX24" s="7">
        <v>0</v>
      </c>
      <c r="GY24" s="7">
        <v>2580800</v>
      </c>
      <c r="GZ24" s="7">
        <v>7418200</v>
      </c>
      <c r="HA24" s="7">
        <v>1096200</v>
      </c>
      <c r="HB24" s="7">
        <v>1445100</v>
      </c>
      <c r="HC24" s="7">
        <v>6303800</v>
      </c>
      <c r="HD24" s="7">
        <v>21124000</v>
      </c>
      <c r="HE24" s="7">
        <v>1105200</v>
      </c>
      <c r="HF24" s="7">
        <v>0</v>
      </c>
      <c r="HG24" s="7">
        <v>1769100</v>
      </c>
      <c r="HH24" s="7">
        <v>2573200</v>
      </c>
      <c r="HI24" s="7">
        <v>2303200</v>
      </c>
      <c r="HJ24" s="7">
        <v>8452500</v>
      </c>
      <c r="HK24" s="7">
        <v>1133700</v>
      </c>
      <c r="HL24" s="7">
        <v>21239000</v>
      </c>
      <c r="HM24" s="7">
        <v>5430700</v>
      </c>
      <c r="HN24" s="7">
        <v>0</v>
      </c>
      <c r="HO24" s="7">
        <v>405070</v>
      </c>
      <c r="HP24" s="7">
        <v>4514600</v>
      </c>
      <c r="HQ24" s="7">
        <v>57208000</v>
      </c>
      <c r="HR24" s="7">
        <v>1611000</v>
      </c>
      <c r="HS24" s="7">
        <v>16961000</v>
      </c>
      <c r="HT24" s="7">
        <v>3609600</v>
      </c>
      <c r="HU24" s="7">
        <v>8017700</v>
      </c>
      <c r="HV24" s="7">
        <v>0</v>
      </c>
      <c r="HW24" s="7">
        <v>2607600</v>
      </c>
      <c r="HX24" s="7">
        <v>13775000</v>
      </c>
      <c r="HY24" s="7">
        <v>432620</v>
      </c>
      <c r="HZ24" s="7">
        <v>12680000</v>
      </c>
      <c r="IA24" s="7">
        <v>18524000</v>
      </c>
      <c r="IB24" s="7">
        <v>7618600</v>
      </c>
      <c r="IC24" s="7">
        <v>4359600</v>
      </c>
      <c r="ID24" s="7">
        <v>3459300</v>
      </c>
      <c r="IE24" s="7">
        <v>0</v>
      </c>
      <c r="IF24" s="7">
        <v>3701700</v>
      </c>
      <c r="IG24" s="7">
        <v>5318600</v>
      </c>
      <c r="IH24" s="7">
        <v>1686800</v>
      </c>
      <c r="II24" s="7">
        <v>3833900</v>
      </c>
      <c r="IJ24" s="7">
        <v>82679000</v>
      </c>
      <c r="IK24" s="7">
        <v>1747500</v>
      </c>
      <c r="IL24" s="7">
        <v>0</v>
      </c>
      <c r="IM24" s="7">
        <v>0</v>
      </c>
      <c r="IN24" s="7">
        <v>2686700</v>
      </c>
      <c r="IO24" s="7">
        <f>AVERAGE(IO21:IO23)</f>
        <v>2517233.3333333335</v>
      </c>
      <c r="IP24" s="7">
        <v>3038800</v>
      </c>
      <c r="IQ24" s="7">
        <v>0</v>
      </c>
      <c r="IR24" s="7">
        <v>0</v>
      </c>
      <c r="IS24" s="7">
        <v>1542100</v>
      </c>
      <c r="IT24" s="7">
        <v>5093400</v>
      </c>
      <c r="IU24" s="7">
        <v>16433000</v>
      </c>
      <c r="IV24" s="7">
        <v>1112703.33</v>
      </c>
      <c r="IW24" s="7">
        <f>AVERAGE(IW21:IW23)</f>
        <v>63872666.666666664</v>
      </c>
      <c r="IX24" s="7">
        <v>20949000</v>
      </c>
      <c r="IY24" s="7">
        <v>20891000</v>
      </c>
      <c r="IZ24" s="7">
        <v>0</v>
      </c>
      <c r="JA24" s="7">
        <v>0</v>
      </c>
      <c r="JB24" s="7">
        <v>0</v>
      </c>
      <c r="JC24" s="7">
        <v>0</v>
      </c>
      <c r="JD24" s="7">
        <v>13965000</v>
      </c>
      <c r="JE24" s="7">
        <v>4193800</v>
      </c>
      <c r="JF24" s="7">
        <v>4141500</v>
      </c>
      <c r="JG24" s="7">
        <v>107750000</v>
      </c>
      <c r="JH24" s="7">
        <v>2662600</v>
      </c>
      <c r="JI24" s="7">
        <v>1395000</v>
      </c>
      <c r="JJ24" s="7">
        <v>0</v>
      </c>
      <c r="JK24" s="7">
        <v>8678000</v>
      </c>
      <c r="JL24" s="7">
        <v>648150</v>
      </c>
      <c r="JM24" s="7">
        <v>0</v>
      </c>
      <c r="JN24" s="7">
        <v>1737800</v>
      </c>
      <c r="JO24" s="7">
        <v>294750</v>
      </c>
      <c r="JP24" s="7">
        <v>0</v>
      </c>
      <c r="JQ24" s="7">
        <v>56454000</v>
      </c>
      <c r="JR24" s="7">
        <v>0</v>
      </c>
      <c r="JS24" s="7">
        <v>0</v>
      </c>
      <c r="JT24" s="7">
        <v>3615900</v>
      </c>
      <c r="JU24" s="7">
        <v>0</v>
      </c>
      <c r="JV24" s="7">
        <v>488940</v>
      </c>
      <c r="JW24" s="7">
        <v>1100600</v>
      </c>
      <c r="JX24" s="7">
        <v>2196800</v>
      </c>
      <c r="JY24" s="7">
        <v>6630400</v>
      </c>
      <c r="JZ24" s="7">
        <v>716450</v>
      </c>
      <c r="KA24" s="7">
        <v>1136700</v>
      </c>
      <c r="KB24" s="7">
        <v>2815500</v>
      </c>
      <c r="KC24" s="7">
        <v>1330900</v>
      </c>
      <c r="KD24" s="7">
        <v>6234400</v>
      </c>
      <c r="KE24" s="7">
        <v>2318700</v>
      </c>
      <c r="KF24" s="7">
        <v>10028000</v>
      </c>
      <c r="KG24" s="7">
        <v>904010</v>
      </c>
      <c r="KH24" s="7">
        <v>1169500</v>
      </c>
      <c r="KI24" s="7">
        <v>0</v>
      </c>
      <c r="KJ24" s="7">
        <v>8642800</v>
      </c>
      <c r="KK24" s="7">
        <v>1461433.33</v>
      </c>
      <c r="KL24" s="7">
        <v>5356900</v>
      </c>
      <c r="KM24" s="7">
        <v>1529500</v>
      </c>
      <c r="KN24" s="7">
        <v>10447000</v>
      </c>
      <c r="KO24" s="7">
        <v>41411000</v>
      </c>
      <c r="KP24" s="7">
        <v>116850000</v>
      </c>
      <c r="KQ24" s="7">
        <v>1828100</v>
      </c>
      <c r="KR24" s="7">
        <v>79051000</v>
      </c>
      <c r="KS24" s="7">
        <v>42701000</v>
      </c>
      <c r="KT24" s="7">
        <v>21568000</v>
      </c>
      <c r="KU24" s="7">
        <v>3255700</v>
      </c>
      <c r="KV24" s="7">
        <v>0</v>
      </c>
      <c r="KW24" s="7">
        <v>1846600</v>
      </c>
      <c r="KX24" s="7">
        <v>0</v>
      </c>
      <c r="KY24" s="7">
        <v>8916900</v>
      </c>
      <c r="KZ24" s="7">
        <v>2637700</v>
      </c>
      <c r="LA24" s="7">
        <v>531010</v>
      </c>
      <c r="LB24" s="7">
        <v>0</v>
      </c>
      <c r="LC24" s="7">
        <v>24579000</v>
      </c>
      <c r="LD24" s="7">
        <v>7164100</v>
      </c>
      <c r="LE24" s="7">
        <v>22472000</v>
      </c>
      <c r="LF24" s="7">
        <v>0</v>
      </c>
      <c r="LG24" s="7">
        <v>3827600</v>
      </c>
      <c r="LH24" s="7">
        <v>60441000</v>
      </c>
      <c r="LI24" s="7">
        <v>89279000</v>
      </c>
      <c r="LJ24" s="7">
        <v>0</v>
      </c>
      <c r="LK24" s="7">
        <v>2067600</v>
      </c>
      <c r="LL24" s="7">
        <v>2438100</v>
      </c>
      <c r="LM24" s="7">
        <v>0</v>
      </c>
      <c r="LN24" s="7">
        <v>0</v>
      </c>
      <c r="LO24" s="7">
        <v>2769800</v>
      </c>
      <c r="LP24" s="7">
        <v>7711600</v>
      </c>
      <c r="LQ24" s="7">
        <v>20973000</v>
      </c>
      <c r="LR24" s="7">
        <v>241210000</v>
      </c>
      <c r="LS24" s="7">
        <v>21651000</v>
      </c>
      <c r="LT24" s="7">
        <v>1353700</v>
      </c>
      <c r="LU24" s="7">
        <v>1078800</v>
      </c>
      <c r="LV24" s="7">
        <v>21748000</v>
      </c>
      <c r="LW24" s="7">
        <v>1123900</v>
      </c>
      <c r="LX24" s="7">
        <v>46210000</v>
      </c>
      <c r="LY24" s="7">
        <v>19812000</v>
      </c>
      <c r="LZ24" s="7">
        <v>8264900</v>
      </c>
      <c r="MA24" s="7">
        <v>8700600</v>
      </c>
      <c r="MB24" s="7">
        <v>1343900</v>
      </c>
      <c r="MC24" s="7">
        <v>0</v>
      </c>
      <c r="MD24" s="7">
        <v>0</v>
      </c>
      <c r="ME24" s="7">
        <v>2453300</v>
      </c>
      <c r="MF24" s="7">
        <v>2974100</v>
      </c>
      <c r="MG24" s="7">
        <v>0</v>
      </c>
      <c r="MH24" s="7">
        <v>0</v>
      </c>
      <c r="MI24" s="7">
        <v>117050000</v>
      </c>
      <c r="MJ24" s="7">
        <v>10985000</v>
      </c>
      <c r="MK24" s="7">
        <v>3292500</v>
      </c>
      <c r="ML24" s="7">
        <v>5408800</v>
      </c>
      <c r="MM24" s="7">
        <v>0</v>
      </c>
      <c r="MN24" s="7">
        <v>3314500</v>
      </c>
      <c r="MO24" s="7">
        <v>13050000</v>
      </c>
      <c r="MP24" s="7">
        <v>8817200</v>
      </c>
      <c r="MQ24" s="7">
        <v>3530500</v>
      </c>
      <c r="MR24" s="7">
        <v>13838000</v>
      </c>
      <c r="MS24" s="7">
        <v>966680</v>
      </c>
      <c r="MT24" s="7">
        <v>1497900</v>
      </c>
      <c r="MU24" s="7">
        <v>0</v>
      </c>
      <c r="MV24" s="7">
        <v>4041700</v>
      </c>
      <c r="MW24" s="7">
        <v>9566800</v>
      </c>
      <c r="MX24" s="7">
        <v>3222600</v>
      </c>
      <c r="MY24" s="7">
        <v>7536500</v>
      </c>
      <c r="MZ24" s="7">
        <v>996850</v>
      </c>
      <c r="NA24" s="7">
        <v>1979700</v>
      </c>
      <c r="NB24" s="7">
        <v>0</v>
      </c>
      <c r="NC24" s="7">
        <v>5088100</v>
      </c>
      <c r="ND24" s="7">
        <v>40343000</v>
      </c>
      <c r="NE24" s="7">
        <v>2935200</v>
      </c>
      <c r="NF24" s="7">
        <v>6294800</v>
      </c>
      <c r="NG24" s="7">
        <v>7851300</v>
      </c>
      <c r="NH24" s="7">
        <v>2243700</v>
      </c>
      <c r="NI24" s="7">
        <v>8927500</v>
      </c>
      <c r="NJ24" s="7">
        <v>2699000</v>
      </c>
      <c r="NK24" s="7">
        <v>1209400</v>
      </c>
      <c r="NL24" s="7">
        <v>770790</v>
      </c>
      <c r="NM24" s="7">
        <v>5130700</v>
      </c>
      <c r="NN24" s="7">
        <v>3243700</v>
      </c>
      <c r="NO24" s="7">
        <v>893730</v>
      </c>
      <c r="NP24" s="7">
        <v>2196700</v>
      </c>
      <c r="NQ24" s="7">
        <v>5777200</v>
      </c>
      <c r="NR24" s="7">
        <v>786320</v>
      </c>
      <c r="NS24" s="7">
        <v>538400</v>
      </c>
      <c r="NT24" s="7">
        <v>1387100</v>
      </c>
      <c r="NU24" s="7">
        <v>17902000</v>
      </c>
      <c r="NV24" s="7">
        <v>4571000</v>
      </c>
      <c r="NW24" s="7">
        <v>2784700</v>
      </c>
      <c r="NX24" s="7">
        <v>8776900</v>
      </c>
      <c r="NY24" s="7">
        <v>1007800</v>
      </c>
      <c r="NZ24" s="7">
        <v>2169200</v>
      </c>
      <c r="OA24" s="7">
        <v>4452400</v>
      </c>
      <c r="OB24" s="7">
        <v>1681200</v>
      </c>
      <c r="OC24" s="7">
        <v>2229200</v>
      </c>
      <c r="OD24" s="7">
        <v>5177700</v>
      </c>
      <c r="OE24" s="7">
        <v>2343200</v>
      </c>
      <c r="OF24" s="7">
        <v>0</v>
      </c>
      <c r="OG24" s="7">
        <v>3584000</v>
      </c>
      <c r="OH24" s="7">
        <v>8546800</v>
      </c>
      <c r="OI24" s="7">
        <v>8733100</v>
      </c>
      <c r="OJ24" s="7">
        <v>38093000</v>
      </c>
      <c r="OK24" s="7">
        <v>1304900</v>
      </c>
      <c r="OL24" s="7">
        <v>11989000</v>
      </c>
      <c r="OM24" s="7">
        <v>4656200</v>
      </c>
      <c r="ON24" s="7">
        <v>4840000</v>
      </c>
      <c r="OO24" s="7">
        <v>5407000</v>
      </c>
      <c r="OP24" s="7">
        <v>25272000</v>
      </c>
      <c r="OQ24" s="7">
        <v>0</v>
      </c>
      <c r="OR24" s="7">
        <v>2554300</v>
      </c>
      <c r="OS24" s="7">
        <v>1263400</v>
      </c>
      <c r="OT24" s="7">
        <v>105490000</v>
      </c>
      <c r="OU24" s="7">
        <v>1313400</v>
      </c>
      <c r="OV24" s="7">
        <v>12228000</v>
      </c>
      <c r="OW24" s="7">
        <v>1793500</v>
      </c>
      <c r="OX24" s="7">
        <v>5015800</v>
      </c>
      <c r="OY24" s="7">
        <v>1884100</v>
      </c>
      <c r="OZ24" s="7">
        <v>4925900</v>
      </c>
      <c r="PA24" s="7">
        <v>4896000</v>
      </c>
      <c r="PB24" s="7">
        <v>15261000</v>
      </c>
      <c r="PC24" s="7">
        <v>0</v>
      </c>
      <c r="PD24" s="7">
        <v>545290</v>
      </c>
      <c r="PE24" s="7">
        <v>5779500</v>
      </c>
      <c r="PF24" s="7">
        <v>0</v>
      </c>
      <c r="PG24" s="7">
        <v>1602400</v>
      </c>
      <c r="PH24" s="7">
        <v>817240</v>
      </c>
      <c r="PI24" s="7">
        <v>2139500</v>
      </c>
      <c r="PJ24" s="7">
        <v>1057500</v>
      </c>
      <c r="PK24" s="7">
        <v>83025000</v>
      </c>
      <c r="PL24" s="7">
        <v>4561800</v>
      </c>
      <c r="PM24" s="7">
        <v>0</v>
      </c>
      <c r="PN24" s="7">
        <v>0</v>
      </c>
      <c r="PO24" s="7">
        <v>7605800</v>
      </c>
      <c r="PP24" s="7">
        <v>3321100</v>
      </c>
      <c r="PQ24" s="7">
        <v>2377600</v>
      </c>
      <c r="PR24" s="7">
        <v>126840</v>
      </c>
      <c r="PS24" s="7">
        <v>0</v>
      </c>
      <c r="PT24" s="7">
        <v>630890</v>
      </c>
      <c r="PU24" s="7">
        <v>2677700</v>
      </c>
      <c r="PV24" s="7">
        <v>4498100</v>
      </c>
      <c r="PW24" s="7">
        <v>24531000</v>
      </c>
      <c r="PX24" s="7">
        <v>9818300</v>
      </c>
      <c r="PY24" s="7">
        <v>1348900</v>
      </c>
      <c r="PZ24" s="7">
        <v>4201500</v>
      </c>
      <c r="QA24" s="7">
        <v>11684000</v>
      </c>
      <c r="QB24" s="7">
        <v>842470</v>
      </c>
      <c r="QC24" s="7">
        <v>6344800</v>
      </c>
      <c r="QD24" s="7">
        <v>1410500</v>
      </c>
      <c r="QE24" s="7">
        <v>453930</v>
      </c>
      <c r="QF24" s="7">
        <v>3845200</v>
      </c>
      <c r="QG24" s="7">
        <v>4244600</v>
      </c>
      <c r="QH24" s="7">
        <v>3271900</v>
      </c>
      <c r="QI24" s="7">
        <v>10462000</v>
      </c>
      <c r="QJ24" s="7">
        <v>11406000</v>
      </c>
      <c r="QK24" s="7">
        <v>0</v>
      </c>
      <c r="QL24" s="7">
        <v>0</v>
      </c>
      <c r="QM24" s="7">
        <v>10839000</v>
      </c>
      <c r="QN24" s="7">
        <v>47588000</v>
      </c>
      <c r="QO24" s="7">
        <v>1172500</v>
      </c>
      <c r="QP24" s="7">
        <v>4867900</v>
      </c>
      <c r="QQ24" s="7">
        <v>0</v>
      </c>
      <c r="QR24" s="7">
        <v>1176900</v>
      </c>
      <c r="QS24" s="7">
        <v>4976500</v>
      </c>
      <c r="QT24" s="7">
        <v>4839700</v>
      </c>
      <c r="QU24" s="7">
        <v>0</v>
      </c>
      <c r="QV24" s="7">
        <v>1558300</v>
      </c>
      <c r="QW24" s="7">
        <v>2987700</v>
      </c>
      <c r="QX24" s="7">
        <v>1496600</v>
      </c>
      <c r="QY24" s="7">
        <v>17145000</v>
      </c>
      <c r="QZ24" s="7">
        <v>895340</v>
      </c>
      <c r="RA24" s="7">
        <v>134030000</v>
      </c>
      <c r="RB24" s="7">
        <v>3493700</v>
      </c>
      <c r="RC24" s="7">
        <v>1600900</v>
      </c>
      <c r="RD24" s="7">
        <v>0</v>
      </c>
      <c r="RE24" s="7">
        <v>2259566.67</v>
      </c>
      <c r="RF24" s="7">
        <v>20406000</v>
      </c>
      <c r="RG24" s="7">
        <v>1878200</v>
      </c>
      <c r="RH24" s="7">
        <v>703170</v>
      </c>
      <c r="RI24" s="7">
        <v>2988800</v>
      </c>
      <c r="RJ24" s="7">
        <v>0</v>
      </c>
      <c r="RK24" s="7">
        <v>3616900</v>
      </c>
      <c r="RL24" s="7">
        <v>1273800</v>
      </c>
      <c r="RM24" s="7">
        <v>1047800</v>
      </c>
      <c r="RN24" s="7">
        <v>63871</v>
      </c>
      <c r="RO24" s="7">
        <v>0</v>
      </c>
      <c r="RP24" s="7">
        <v>3410500</v>
      </c>
      <c r="RQ24" s="7">
        <v>0</v>
      </c>
      <c r="RR24" s="7">
        <v>0</v>
      </c>
      <c r="RS24" s="7">
        <v>1579100</v>
      </c>
      <c r="RT24" s="7">
        <v>6636000</v>
      </c>
      <c r="RU24" s="7">
        <f>AVERAGE(RU21:RU23)</f>
        <v>3456833.3333333335</v>
      </c>
      <c r="RV24" s="7">
        <v>2164700</v>
      </c>
      <c r="RW24" s="7">
        <v>2725900</v>
      </c>
      <c r="RX24" s="7">
        <v>3840900</v>
      </c>
      <c r="RY24" s="7">
        <v>5357300</v>
      </c>
      <c r="RZ24" s="7">
        <v>8329100</v>
      </c>
      <c r="SA24" s="7">
        <v>6774400</v>
      </c>
      <c r="SB24" s="7">
        <v>6775500</v>
      </c>
      <c r="SC24" s="7">
        <v>2945800</v>
      </c>
      <c r="SD24" s="7">
        <v>1654200</v>
      </c>
      <c r="SE24" s="7">
        <v>1061600</v>
      </c>
      <c r="SF24" s="7">
        <v>1810500</v>
      </c>
      <c r="SG24" s="7">
        <v>1874700</v>
      </c>
      <c r="SH24" s="7">
        <v>8410800</v>
      </c>
      <c r="SI24" s="7">
        <v>4577700</v>
      </c>
      <c r="SJ24" s="7">
        <v>9503900</v>
      </c>
      <c r="SK24" s="7">
        <v>956350</v>
      </c>
      <c r="SL24" s="7">
        <v>0</v>
      </c>
      <c r="SM24" s="7">
        <v>0</v>
      </c>
      <c r="SN24" s="7">
        <v>4196300</v>
      </c>
      <c r="SO24" s="7">
        <v>977980</v>
      </c>
      <c r="SP24" s="7">
        <v>1888700</v>
      </c>
      <c r="SQ24" s="7">
        <v>692630</v>
      </c>
      <c r="SR24" s="7">
        <v>3104600</v>
      </c>
      <c r="SS24" s="7">
        <v>13899000</v>
      </c>
      <c r="ST24" s="7">
        <v>2109600</v>
      </c>
      <c r="SU24" s="7">
        <v>6051800</v>
      </c>
      <c r="SV24" s="7">
        <v>5516900</v>
      </c>
      <c r="SW24" s="7">
        <v>0</v>
      </c>
      <c r="SX24" s="7">
        <v>3751400</v>
      </c>
      <c r="SY24" s="7">
        <v>4139400</v>
      </c>
      <c r="SZ24" s="7">
        <v>405280</v>
      </c>
      <c r="TA24" s="7">
        <v>1741300</v>
      </c>
      <c r="TB24" s="7">
        <v>1552700</v>
      </c>
      <c r="TC24" s="7">
        <v>1479800</v>
      </c>
      <c r="TD24" s="7">
        <v>0</v>
      </c>
      <c r="TE24" s="7">
        <v>2458300</v>
      </c>
      <c r="TF24" s="7">
        <v>2633300</v>
      </c>
      <c r="TG24" s="7">
        <v>0</v>
      </c>
      <c r="TH24" s="7">
        <v>1342600</v>
      </c>
      <c r="TI24" s="7">
        <v>1504700</v>
      </c>
      <c r="TJ24" s="7">
        <v>1749300</v>
      </c>
      <c r="TK24" s="7">
        <v>0</v>
      </c>
      <c r="TL24" s="7">
        <v>0</v>
      </c>
      <c r="TM24" s="7">
        <v>1893100</v>
      </c>
      <c r="TN24" s="7">
        <v>0</v>
      </c>
      <c r="TO24" s="7">
        <v>0</v>
      </c>
      <c r="TP24" s="7">
        <v>0</v>
      </c>
      <c r="TQ24" s="7">
        <v>2114500</v>
      </c>
      <c r="TR24" s="7">
        <v>2977900</v>
      </c>
      <c r="TS24" s="7">
        <v>1501700</v>
      </c>
      <c r="TT24" s="7">
        <v>0</v>
      </c>
      <c r="TU24" s="7">
        <v>4699800</v>
      </c>
      <c r="TV24" s="7">
        <v>526630</v>
      </c>
      <c r="TW24" s="7">
        <v>3001600</v>
      </c>
      <c r="TX24" s="7">
        <v>68042000</v>
      </c>
      <c r="TY24" s="7">
        <v>11406000</v>
      </c>
      <c r="TZ24" s="7">
        <v>0</v>
      </c>
      <c r="UA24" s="7">
        <v>1698500</v>
      </c>
      <c r="UB24" s="7">
        <v>2234900</v>
      </c>
      <c r="UC24" s="7">
        <v>0</v>
      </c>
      <c r="UD24" s="7">
        <v>7576300</v>
      </c>
      <c r="UE24" s="7">
        <v>0</v>
      </c>
      <c r="UF24" s="7">
        <v>31210000</v>
      </c>
      <c r="UG24" s="7">
        <v>2963100</v>
      </c>
      <c r="UH24" s="7">
        <v>16176000</v>
      </c>
      <c r="UI24" s="7">
        <v>1851600</v>
      </c>
      <c r="UJ24" s="7">
        <v>5270900</v>
      </c>
      <c r="UK24" s="7">
        <v>4277100</v>
      </c>
      <c r="UL24" s="7">
        <v>3294800</v>
      </c>
      <c r="UM24" s="7">
        <v>4620900</v>
      </c>
      <c r="UN24" s="7">
        <v>0</v>
      </c>
      <c r="UO24" s="7">
        <v>5567700</v>
      </c>
      <c r="UP24" s="7">
        <v>4080000</v>
      </c>
      <c r="UQ24" s="7">
        <v>2849000</v>
      </c>
      <c r="UR24" s="7">
        <v>13491000</v>
      </c>
      <c r="US24" s="7">
        <v>3294400</v>
      </c>
      <c r="UT24" s="7">
        <v>6066700</v>
      </c>
      <c r="UU24" s="7">
        <v>23110000</v>
      </c>
      <c r="UV24" s="7">
        <v>12347000</v>
      </c>
      <c r="UW24" s="7">
        <v>0</v>
      </c>
      <c r="UX24" s="7">
        <v>1032000</v>
      </c>
      <c r="UY24" s="7">
        <v>5679000</v>
      </c>
      <c r="UZ24" s="7">
        <v>3922600</v>
      </c>
      <c r="VA24" s="7">
        <v>23275000</v>
      </c>
      <c r="VB24" s="7">
        <v>0</v>
      </c>
      <c r="VC24" s="7">
        <v>4665700</v>
      </c>
      <c r="VD24" s="7">
        <v>21029000</v>
      </c>
      <c r="VE24" s="7">
        <v>3419500</v>
      </c>
      <c r="VF24" s="7">
        <v>0</v>
      </c>
      <c r="VG24" s="7">
        <v>4977300</v>
      </c>
      <c r="VH24" s="7">
        <v>0</v>
      </c>
      <c r="VI24" s="7">
        <v>1331200</v>
      </c>
      <c r="VJ24" s="7">
        <v>6774300</v>
      </c>
      <c r="VK24" s="7">
        <v>6072400</v>
      </c>
      <c r="VL24" s="7">
        <v>4662100</v>
      </c>
      <c r="VM24" s="7">
        <v>1375000</v>
      </c>
      <c r="VN24" s="7">
        <v>13108000</v>
      </c>
      <c r="VO24" s="7">
        <v>21309000</v>
      </c>
      <c r="VP24" s="7">
        <v>0</v>
      </c>
      <c r="VQ24" s="7">
        <v>0</v>
      </c>
      <c r="VR24" s="7">
        <v>6123400</v>
      </c>
      <c r="VS24" s="7">
        <v>3949400</v>
      </c>
      <c r="VT24" s="7">
        <v>6557400</v>
      </c>
      <c r="VU24" s="7">
        <v>1503100</v>
      </c>
      <c r="VV24" s="7">
        <v>2037000</v>
      </c>
      <c r="VW24" s="7">
        <v>11124000</v>
      </c>
      <c r="VX24" s="7">
        <v>815570</v>
      </c>
      <c r="VY24" s="7">
        <v>8188000</v>
      </c>
      <c r="VZ24" s="7">
        <v>1547300</v>
      </c>
      <c r="WA24" s="7">
        <v>0</v>
      </c>
      <c r="WB24" s="7">
        <v>13078000</v>
      </c>
      <c r="WC24" s="7">
        <v>1838800</v>
      </c>
      <c r="WD24" s="7">
        <v>1610600</v>
      </c>
      <c r="WE24" s="7">
        <v>3212600</v>
      </c>
      <c r="WF24" s="7">
        <v>0</v>
      </c>
      <c r="WG24" s="7">
        <v>11195000</v>
      </c>
      <c r="WH24" s="7">
        <v>2958800</v>
      </c>
      <c r="WI24" s="7">
        <v>763460</v>
      </c>
      <c r="WJ24" s="7">
        <v>687480</v>
      </c>
      <c r="WK24" s="7">
        <v>0</v>
      </c>
      <c r="WL24" s="7">
        <v>1710300</v>
      </c>
      <c r="WM24" s="7">
        <v>2047800</v>
      </c>
      <c r="WN24" s="7">
        <v>0</v>
      </c>
      <c r="WO24" s="7">
        <v>59905000</v>
      </c>
      <c r="WP24" s="7">
        <v>21848000</v>
      </c>
      <c r="WQ24" s="7">
        <v>14464000</v>
      </c>
      <c r="WR24" s="7">
        <v>943030</v>
      </c>
      <c r="WS24" s="7">
        <v>4737900</v>
      </c>
      <c r="WT24" s="7">
        <v>2052600</v>
      </c>
      <c r="WU24" s="7">
        <v>1883600</v>
      </c>
      <c r="WV24" s="7">
        <v>14402000</v>
      </c>
      <c r="WW24" s="7">
        <v>1395700</v>
      </c>
      <c r="WX24" s="7">
        <v>2260600</v>
      </c>
      <c r="WY24" s="7">
        <v>0</v>
      </c>
      <c r="WZ24" s="7">
        <v>1323700</v>
      </c>
      <c r="XA24" s="7">
        <v>20911000</v>
      </c>
      <c r="XB24" s="7">
        <v>3077300</v>
      </c>
      <c r="XC24" s="7">
        <v>0</v>
      </c>
      <c r="XD24" s="7">
        <v>5583300</v>
      </c>
      <c r="XE24" s="7">
        <v>1908100</v>
      </c>
      <c r="XF24" s="7">
        <v>3861400</v>
      </c>
      <c r="XG24" s="7">
        <v>1410900</v>
      </c>
      <c r="XH24" s="7">
        <v>2286400</v>
      </c>
      <c r="XI24" s="7">
        <v>4407800</v>
      </c>
      <c r="XJ24" s="7">
        <v>6886500</v>
      </c>
      <c r="XK24" s="7">
        <v>1062300</v>
      </c>
      <c r="XL24" s="7">
        <v>1987100</v>
      </c>
      <c r="XM24" s="7">
        <v>9210300</v>
      </c>
      <c r="XN24" s="7">
        <v>9991900</v>
      </c>
      <c r="XO24" s="7">
        <v>0</v>
      </c>
      <c r="XP24" s="7">
        <v>1332100</v>
      </c>
      <c r="XQ24" s="7">
        <v>812283.33299999998</v>
      </c>
      <c r="XR24" s="7">
        <v>18446000</v>
      </c>
      <c r="XS24" s="7">
        <v>0</v>
      </c>
      <c r="XT24" s="7">
        <v>1521800</v>
      </c>
      <c r="XU24" s="7">
        <v>13066000</v>
      </c>
      <c r="XV24" s="7">
        <v>0</v>
      </c>
      <c r="XW24" s="7">
        <v>7995500</v>
      </c>
      <c r="XX24" s="7">
        <v>4148100</v>
      </c>
      <c r="XY24" s="7">
        <v>41230000</v>
      </c>
      <c r="XZ24" s="7">
        <v>27432000</v>
      </c>
      <c r="YA24" s="7">
        <v>11304000</v>
      </c>
      <c r="YB24" s="7">
        <v>2972800</v>
      </c>
      <c r="YC24" s="7">
        <v>13088000</v>
      </c>
      <c r="YD24" s="7">
        <v>4688900</v>
      </c>
      <c r="YE24" s="7">
        <v>49112000</v>
      </c>
      <c r="YF24" s="7">
        <v>5658500</v>
      </c>
      <c r="YG24" s="7">
        <v>9448300</v>
      </c>
      <c r="YH24" s="7">
        <v>0</v>
      </c>
      <c r="YI24" s="7">
        <v>5549200</v>
      </c>
      <c r="YJ24" s="7">
        <v>1317900</v>
      </c>
      <c r="YK24" s="7">
        <v>0</v>
      </c>
      <c r="YL24" s="7">
        <v>8266100</v>
      </c>
      <c r="YM24" s="7">
        <v>907560</v>
      </c>
      <c r="YN24" s="7">
        <v>1824900</v>
      </c>
      <c r="YO24" s="7">
        <v>1470500</v>
      </c>
      <c r="YP24" s="7">
        <v>5678900</v>
      </c>
      <c r="YQ24" s="7">
        <v>4264600</v>
      </c>
      <c r="YR24" s="7">
        <v>16994000</v>
      </c>
      <c r="YS24" s="7">
        <v>3097100</v>
      </c>
      <c r="YT24" s="7">
        <v>906350</v>
      </c>
      <c r="YU24" s="7">
        <v>4371200</v>
      </c>
      <c r="YV24" s="7">
        <v>259170</v>
      </c>
      <c r="YW24" s="7">
        <v>1814900</v>
      </c>
      <c r="YX24" s="7">
        <v>1447100</v>
      </c>
      <c r="YY24" s="7">
        <v>0</v>
      </c>
      <c r="YZ24" s="7">
        <v>3898300</v>
      </c>
      <c r="ZA24" s="7">
        <v>660080</v>
      </c>
      <c r="ZB24" s="7">
        <v>3135000</v>
      </c>
      <c r="ZC24" s="7">
        <v>3878300</v>
      </c>
      <c r="ZD24" s="7">
        <v>2318300</v>
      </c>
      <c r="ZE24" s="7">
        <v>6446200</v>
      </c>
      <c r="ZF24" s="7">
        <v>545950</v>
      </c>
      <c r="ZG24" s="7">
        <v>5655300</v>
      </c>
      <c r="ZH24" s="7">
        <v>22942000</v>
      </c>
      <c r="ZI24" s="7">
        <v>0</v>
      </c>
      <c r="ZJ24" s="7">
        <v>2037500</v>
      </c>
      <c r="ZK24" s="7">
        <v>16686000</v>
      </c>
      <c r="ZL24" s="7">
        <v>19754000</v>
      </c>
      <c r="ZM24" s="7">
        <v>621160</v>
      </c>
      <c r="ZN24" s="7">
        <v>20021000</v>
      </c>
      <c r="ZO24" s="7">
        <v>20160000</v>
      </c>
      <c r="ZP24" s="7">
        <v>7519600</v>
      </c>
      <c r="ZQ24" s="7">
        <v>74585000</v>
      </c>
      <c r="ZR24" s="7">
        <v>2097800</v>
      </c>
      <c r="ZS24" s="7">
        <v>2901700</v>
      </c>
      <c r="ZT24" s="7">
        <v>2301900</v>
      </c>
      <c r="ZU24" s="7">
        <v>1192700</v>
      </c>
      <c r="ZV24" s="7">
        <v>9122600</v>
      </c>
      <c r="ZW24" s="7">
        <v>7581400</v>
      </c>
      <c r="ZX24" s="7">
        <v>5348600</v>
      </c>
      <c r="ZY24" s="7">
        <v>2664700</v>
      </c>
      <c r="ZZ24" s="7">
        <v>3365100</v>
      </c>
      <c r="AAA24" s="7">
        <v>7783500</v>
      </c>
      <c r="AAB24" s="7">
        <v>27232000</v>
      </c>
      <c r="AAC24" s="7">
        <v>5810200</v>
      </c>
      <c r="AAD24" s="7">
        <v>6469700</v>
      </c>
      <c r="AAE24" s="7">
        <v>1330300</v>
      </c>
      <c r="AAF24" s="7">
        <v>3615400</v>
      </c>
      <c r="AAG24" s="7">
        <v>8170100</v>
      </c>
      <c r="AAH24" s="7">
        <v>332850000</v>
      </c>
      <c r="AAI24" s="7">
        <v>5619700</v>
      </c>
      <c r="AAJ24" s="7">
        <v>40024000</v>
      </c>
      <c r="AAK24" s="7">
        <v>8861900</v>
      </c>
      <c r="AAL24" s="7">
        <v>17665000</v>
      </c>
      <c r="AAM24" s="7">
        <v>0</v>
      </c>
      <c r="AAN24" s="7">
        <v>0</v>
      </c>
      <c r="AAO24" s="7">
        <v>343100</v>
      </c>
      <c r="AAP24" s="7">
        <v>26285000</v>
      </c>
      <c r="AAQ24" s="7">
        <v>3575600</v>
      </c>
      <c r="AAR24" s="7">
        <v>0</v>
      </c>
      <c r="AAS24" s="7">
        <v>2449500</v>
      </c>
      <c r="AAT24" s="7">
        <v>2556600</v>
      </c>
      <c r="AAU24" s="7">
        <v>1726300</v>
      </c>
      <c r="AAV24" s="7">
        <v>1557200000</v>
      </c>
      <c r="AAW24" s="7">
        <v>8642900</v>
      </c>
      <c r="AAX24" s="7">
        <v>0</v>
      </c>
      <c r="AAY24" s="7">
        <v>47294000</v>
      </c>
      <c r="AAZ24" s="7">
        <v>6560100</v>
      </c>
      <c r="ABA24" s="19">
        <v>1022200</v>
      </c>
      <c r="ABB24" s="7">
        <v>0</v>
      </c>
      <c r="ABC24" s="7">
        <v>0</v>
      </c>
      <c r="ABD24" s="7">
        <v>0</v>
      </c>
      <c r="ABE24" s="7">
        <v>6412900</v>
      </c>
      <c r="ABF24" s="7">
        <v>0</v>
      </c>
      <c r="ABG24" s="7">
        <v>6935900</v>
      </c>
      <c r="ABH24" s="7">
        <v>2928100</v>
      </c>
      <c r="ABI24" s="7">
        <v>729620</v>
      </c>
      <c r="ABJ24" s="7">
        <v>3494900</v>
      </c>
      <c r="ABK24" s="7">
        <v>11822000</v>
      </c>
      <c r="ABL24" s="7">
        <v>1176700</v>
      </c>
      <c r="ABM24" s="7">
        <v>19768000</v>
      </c>
      <c r="ABN24" s="7">
        <v>2783100</v>
      </c>
      <c r="ABO24" s="7">
        <v>0</v>
      </c>
      <c r="ABP24" s="7">
        <v>2219300</v>
      </c>
      <c r="ABQ24" s="7">
        <v>1009300</v>
      </c>
      <c r="ABR24" s="7">
        <v>829030</v>
      </c>
      <c r="ABS24" s="7">
        <v>8871400</v>
      </c>
      <c r="ABT24" s="7">
        <v>2579800</v>
      </c>
      <c r="ABU24" s="7">
        <v>1431900</v>
      </c>
      <c r="ABV24" s="7">
        <v>0</v>
      </c>
      <c r="ABW24" s="7">
        <v>5038600</v>
      </c>
      <c r="ABX24" s="7">
        <v>8727200</v>
      </c>
      <c r="ABY24" s="7">
        <v>27485000</v>
      </c>
    </row>
    <row r="25" spans="1:753" ht="16" x14ac:dyDescent="0.2">
      <c r="A25" s="12" t="s">
        <v>3372</v>
      </c>
      <c r="B25" s="8">
        <v>0</v>
      </c>
      <c r="C25" s="8">
        <v>57244000</v>
      </c>
      <c r="D25" s="8">
        <v>2111033.33</v>
      </c>
      <c r="E25" s="8">
        <v>14022000</v>
      </c>
      <c r="F25" s="8">
        <v>1871100</v>
      </c>
      <c r="G25" s="8">
        <v>3202000</v>
      </c>
      <c r="H25" s="8">
        <v>5556100</v>
      </c>
      <c r="I25" s="8">
        <v>1710600</v>
      </c>
      <c r="J25" s="8">
        <v>0</v>
      </c>
      <c r="K25" s="8">
        <v>2298100</v>
      </c>
      <c r="L25" s="8">
        <v>14172000</v>
      </c>
      <c r="M25" s="8">
        <v>2711800</v>
      </c>
      <c r="N25" s="8">
        <v>3309500</v>
      </c>
      <c r="O25" s="8">
        <v>2812100</v>
      </c>
      <c r="P25" s="8">
        <v>3709300</v>
      </c>
      <c r="Q25" s="8">
        <v>11899000</v>
      </c>
      <c r="R25" s="8">
        <v>2567700</v>
      </c>
      <c r="S25" s="8">
        <v>21622000</v>
      </c>
      <c r="T25" s="8">
        <v>2385000</v>
      </c>
      <c r="U25" s="8">
        <v>20627000</v>
      </c>
      <c r="V25" s="8">
        <v>0</v>
      </c>
      <c r="W25" s="8">
        <v>933820</v>
      </c>
      <c r="X25" s="8">
        <v>5493400</v>
      </c>
      <c r="Y25" s="8">
        <v>436090</v>
      </c>
      <c r="Z25" s="8">
        <v>64750000</v>
      </c>
      <c r="AA25" s="8">
        <v>56908000</v>
      </c>
      <c r="AB25" s="8">
        <v>1138100</v>
      </c>
      <c r="AC25" s="8">
        <f>AVERAGE(AC26:AC28)</f>
        <v>157560000</v>
      </c>
      <c r="AD25" s="8">
        <v>21422000</v>
      </c>
      <c r="AE25" s="8">
        <v>562100</v>
      </c>
      <c r="AF25" s="8">
        <v>20014000</v>
      </c>
      <c r="AG25" s="8">
        <v>4334500</v>
      </c>
      <c r="AH25" s="8">
        <v>4856500</v>
      </c>
      <c r="AI25" s="8">
        <v>9021800</v>
      </c>
      <c r="AJ25" s="8">
        <v>1343900</v>
      </c>
      <c r="AK25" s="8">
        <v>8315100</v>
      </c>
      <c r="AL25" s="8">
        <v>18573000</v>
      </c>
      <c r="AM25" s="8">
        <v>7043900</v>
      </c>
      <c r="AN25" s="8">
        <v>5014600</v>
      </c>
      <c r="AO25" s="8">
        <v>704530</v>
      </c>
      <c r="AP25" s="8">
        <v>1774000</v>
      </c>
      <c r="AQ25" s="8">
        <v>5222700</v>
      </c>
      <c r="AR25" s="8">
        <v>12424000</v>
      </c>
      <c r="AS25" s="8">
        <v>8539800</v>
      </c>
      <c r="AT25" s="8">
        <v>1544940</v>
      </c>
      <c r="AU25" s="8">
        <v>1306200</v>
      </c>
      <c r="AV25" s="8">
        <v>0</v>
      </c>
      <c r="AW25" s="8">
        <v>52359000</v>
      </c>
      <c r="AX25" s="8">
        <v>5801500</v>
      </c>
      <c r="AY25" s="8">
        <v>4738800</v>
      </c>
      <c r="AZ25" s="8">
        <v>8803700</v>
      </c>
      <c r="BA25" s="8">
        <v>0</v>
      </c>
      <c r="BB25" s="8">
        <v>933760</v>
      </c>
      <c r="BC25" s="8">
        <v>4241600</v>
      </c>
      <c r="BD25" s="8">
        <v>1775900</v>
      </c>
      <c r="BE25" s="8">
        <v>1174500</v>
      </c>
      <c r="BF25" s="8">
        <v>0</v>
      </c>
      <c r="BG25" s="8">
        <v>4292800</v>
      </c>
      <c r="BH25" s="8">
        <v>888460</v>
      </c>
      <c r="BI25" s="8">
        <v>2357900</v>
      </c>
      <c r="BJ25" s="8">
        <v>1688400</v>
      </c>
      <c r="BK25" s="8">
        <v>14327000</v>
      </c>
      <c r="BL25" s="8">
        <v>3630100</v>
      </c>
      <c r="BM25" s="8">
        <v>3861100</v>
      </c>
      <c r="BN25" s="8">
        <v>403570</v>
      </c>
      <c r="BO25" s="8">
        <v>746310</v>
      </c>
      <c r="BP25" s="8">
        <v>7089800</v>
      </c>
      <c r="BQ25" s="8">
        <v>887646.66700000002</v>
      </c>
      <c r="BR25" s="8">
        <v>1149600</v>
      </c>
      <c r="BS25" s="8">
        <v>59625000</v>
      </c>
      <c r="BT25" s="8">
        <v>2270900</v>
      </c>
      <c r="BU25" s="8">
        <v>7372100</v>
      </c>
      <c r="BV25" s="8">
        <v>2390100</v>
      </c>
      <c r="BW25" s="8">
        <v>1335933.33</v>
      </c>
      <c r="BX25" s="8">
        <v>1861400</v>
      </c>
      <c r="BY25" s="8">
        <v>8889200</v>
      </c>
      <c r="BZ25" s="8">
        <v>956820</v>
      </c>
      <c r="CA25" s="8">
        <v>4742600</v>
      </c>
      <c r="CB25" s="8">
        <v>30846000</v>
      </c>
      <c r="CC25" s="8">
        <v>2193300</v>
      </c>
      <c r="CD25" s="8">
        <v>5296800</v>
      </c>
      <c r="CE25" s="8">
        <v>0</v>
      </c>
      <c r="CF25" s="8">
        <v>42375000</v>
      </c>
      <c r="CG25" s="8">
        <v>0</v>
      </c>
      <c r="CH25" s="8">
        <v>131300000</v>
      </c>
      <c r="CI25" s="8">
        <v>272560</v>
      </c>
      <c r="CJ25" s="8">
        <v>2341900</v>
      </c>
      <c r="CK25" s="8">
        <v>1812000</v>
      </c>
      <c r="CL25" s="8">
        <v>1143400</v>
      </c>
      <c r="CM25" s="8">
        <v>1399800</v>
      </c>
      <c r="CN25" s="8">
        <v>36753000</v>
      </c>
      <c r="CO25" s="8">
        <v>6541300</v>
      </c>
      <c r="CP25" s="8">
        <v>26556000</v>
      </c>
      <c r="CQ25" s="8">
        <v>12953000</v>
      </c>
      <c r="CR25" s="8">
        <v>1707900</v>
      </c>
      <c r="CS25" s="8">
        <v>926010</v>
      </c>
      <c r="CT25" s="8">
        <v>1649000</v>
      </c>
      <c r="CU25" s="8">
        <v>2759300</v>
      </c>
      <c r="CV25" s="8">
        <v>894730</v>
      </c>
      <c r="CW25" s="8">
        <v>5172500</v>
      </c>
      <c r="CX25" s="8">
        <v>1473400</v>
      </c>
      <c r="CY25" s="8">
        <v>703810</v>
      </c>
      <c r="CZ25" s="8">
        <v>0</v>
      </c>
      <c r="DA25" s="8">
        <v>0</v>
      </c>
      <c r="DB25" s="8">
        <v>27119000</v>
      </c>
      <c r="DC25" s="8">
        <v>0</v>
      </c>
      <c r="DD25" s="8">
        <v>2969300</v>
      </c>
      <c r="DE25" s="8">
        <v>1124700</v>
      </c>
      <c r="DF25" s="8">
        <v>1523900</v>
      </c>
      <c r="DG25" s="8">
        <v>3827200</v>
      </c>
      <c r="DH25" s="8">
        <v>7728900</v>
      </c>
      <c r="DI25" s="8">
        <v>9458500</v>
      </c>
      <c r="DJ25" s="8">
        <v>3251700</v>
      </c>
      <c r="DK25" s="8">
        <v>5457200</v>
      </c>
      <c r="DL25" s="8">
        <v>12223000</v>
      </c>
      <c r="DM25" s="8">
        <v>10558000</v>
      </c>
      <c r="DN25" s="8">
        <v>955410</v>
      </c>
      <c r="DO25" s="8">
        <v>17849000</v>
      </c>
      <c r="DP25" s="8">
        <f>AVERAGE(DP26:DP28)</f>
        <v>1932066.6666666667</v>
      </c>
      <c r="DQ25" s="8">
        <v>9638600</v>
      </c>
      <c r="DR25" s="8">
        <v>789830</v>
      </c>
      <c r="DS25" s="8">
        <v>1379700</v>
      </c>
      <c r="DT25" s="8">
        <v>1101743.33</v>
      </c>
      <c r="DU25" s="8">
        <v>605030</v>
      </c>
      <c r="DV25" s="8">
        <v>126140000</v>
      </c>
      <c r="DW25" s="8">
        <v>332840</v>
      </c>
      <c r="DX25" s="8">
        <v>755940</v>
      </c>
      <c r="DY25" s="8">
        <v>719500</v>
      </c>
      <c r="DZ25" s="8">
        <v>6370900</v>
      </c>
      <c r="EA25" s="8">
        <v>781323.33299999998</v>
      </c>
      <c r="EB25" s="8">
        <v>134130</v>
      </c>
      <c r="EC25" s="8">
        <v>4676600</v>
      </c>
      <c r="ED25" s="8">
        <v>5075500</v>
      </c>
      <c r="EE25" s="8">
        <v>1059700</v>
      </c>
      <c r="EF25" s="8">
        <v>4951300</v>
      </c>
      <c r="EG25" s="8">
        <v>0</v>
      </c>
      <c r="EH25" s="8">
        <v>0</v>
      </c>
      <c r="EI25" s="8">
        <v>0</v>
      </c>
      <c r="EJ25" s="8">
        <v>4001000</v>
      </c>
      <c r="EK25" s="8">
        <v>3660100</v>
      </c>
      <c r="EL25" s="8">
        <v>1722166.67</v>
      </c>
      <c r="EM25" s="8">
        <v>1403000</v>
      </c>
      <c r="EN25" s="8">
        <v>1309800</v>
      </c>
      <c r="EO25" s="8">
        <v>822710</v>
      </c>
      <c r="EP25" s="8">
        <v>27067000</v>
      </c>
      <c r="EQ25" s="8">
        <v>3516800</v>
      </c>
      <c r="ER25" s="8">
        <v>2305600</v>
      </c>
      <c r="ES25" s="8">
        <v>647880</v>
      </c>
      <c r="ET25" s="8">
        <v>1514700</v>
      </c>
      <c r="EU25" s="8">
        <v>3430500</v>
      </c>
      <c r="EV25" s="8">
        <v>1757000</v>
      </c>
      <c r="EW25" s="8">
        <v>2450300</v>
      </c>
      <c r="EX25" s="8">
        <f>AVERAGE(EX26:EX28)</f>
        <v>780203.33333333337</v>
      </c>
      <c r="EY25" s="8">
        <v>2839200</v>
      </c>
      <c r="EZ25" s="8">
        <v>1564000</v>
      </c>
      <c r="FA25" s="8">
        <v>0</v>
      </c>
      <c r="FB25" s="8">
        <f>AVERAGE(FB26:FB28)</f>
        <v>4860000</v>
      </c>
      <c r="FC25" s="8">
        <v>7961800</v>
      </c>
      <c r="FD25" s="8">
        <v>1042900</v>
      </c>
      <c r="FE25" s="8">
        <v>1967700</v>
      </c>
      <c r="FF25" s="8">
        <v>1254800</v>
      </c>
      <c r="FG25" s="8">
        <v>0</v>
      </c>
      <c r="FH25" s="8">
        <v>0</v>
      </c>
      <c r="FI25" s="8">
        <v>5363500</v>
      </c>
      <c r="FJ25" s="8">
        <v>8041700</v>
      </c>
      <c r="FK25" s="8">
        <v>11105000</v>
      </c>
      <c r="FL25" s="8">
        <v>0</v>
      </c>
      <c r="FM25" s="8">
        <v>1427200</v>
      </c>
      <c r="FN25" s="8">
        <v>0</v>
      </c>
      <c r="FO25" s="8">
        <v>4915400</v>
      </c>
      <c r="FP25" s="8">
        <v>1408200</v>
      </c>
      <c r="FQ25" s="8">
        <v>503306.66700000002</v>
      </c>
      <c r="FR25" s="8">
        <v>3876000</v>
      </c>
      <c r="FS25" s="8">
        <v>2552900</v>
      </c>
      <c r="FT25" s="8">
        <v>18656000</v>
      </c>
      <c r="FU25" s="8">
        <v>7905500</v>
      </c>
      <c r="FV25" s="8">
        <v>1490000</v>
      </c>
      <c r="FW25" s="8">
        <v>849810</v>
      </c>
      <c r="FX25" s="8">
        <v>6159900</v>
      </c>
      <c r="FY25" s="8">
        <v>1829500</v>
      </c>
      <c r="FZ25" s="8">
        <v>253120</v>
      </c>
      <c r="GA25" s="8">
        <v>14235000</v>
      </c>
      <c r="GB25" s="8">
        <v>3049800</v>
      </c>
      <c r="GC25" s="8">
        <v>807240</v>
      </c>
      <c r="GD25" s="8">
        <v>8176000</v>
      </c>
      <c r="GE25" s="8">
        <v>2398900</v>
      </c>
      <c r="GF25" s="8">
        <v>0</v>
      </c>
      <c r="GG25" s="8">
        <v>2211500</v>
      </c>
      <c r="GH25" s="8">
        <v>8347400</v>
      </c>
      <c r="GI25" s="8">
        <v>4245000</v>
      </c>
      <c r="GJ25" s="8">
        <v>131740000</v>
      </c>
      <c r="GK25" s="8">
        <v>1879100</v>
      </c>
      <c r="GL25" s="8">
        <v>72701000</v>
      </c>
      <c r="GM25" s="8">
        <v>7316900</v>
      </c>
      <c r="GN25" s="8">
        <v>902210</v>
      </c>
      <c r="GO25" s="8">
        <v>17774000</v>
      </c>
      <c r="GP25" s="8">
        <v>11108000</v>
      </c>
      <c r="GQ25" s="8">
        <v>445530</v>
      </c>
      <c r="GR25" s="8">
        <v>11947000</v>
      </c>
      <c r="GS25" s="8">
        <v>739460</v>
      </c>
      <c r="GT25" s="8">
        <v>4187900</v>
      </c>
      <c r="GU25" s="8">
        <v>996270</v>
      </c>
      <c r="GV25" s="8">
        <v>1341800</v>
      </c>
      <c r="GW25" s="8">
        <v>968130</v>
      </c>
      <c r="GX25" s="8">
        <v>781130</v>
      </c>
      <c r="GY25" s="8">
        <v>6494200</v>
      </c>
      <c r="GZ25" s="8">
        <v>3546600</v>
      </c>
      <c r="HA25" s="8">
        <v>1720200</v>
      </c>
      <c r="HB25" s="8">
        <v>1317500</v>
      </c>
      <c r="HC25" s="8">
        <v>2941800</v>
      </c>
      <c r="HD25" s="8">
        <v>9108200</v>
      </c>
      <c r="HE25" s="8">
        <v>2173300</v>
      </c>
      <c r="HF25" s="8">
        <v>206840</v>
      </c>
      <c r="HG25" s="8">
        <v>1268800</v>
      </c>
      <c r="HH25" s="8">
        <v>2080100</v>
      </c>
      <c r="HI25" s="8">
        <v>2291200</v>
      </c>
      <c r="HJ25" s="8">
        <v>3964800</v>
      </c>
      <c r="HK25" s="8">
        <v>1070600</v>
      </c>
      <c r="HL25" s="8">
        <v>37802000</v>
      </c>
      <c r="HM25" s="8">
        <v>14593000</v>
      </c>
      <c r="HN25" s="8">
        <v>0</v>
      </c>
      <c r="HO25" s="8">
        <v>0</v>
      </c>
      <c r="HP25" s="8">
        <v>3993800</v>
      </c>
      <c r="HQ25" s="8">
        <v>45100000</v>
      </c>
      <c r="HR25" s="8">
        <f>AVERAGE(HR26:HR28)</f>
        <v>1177566.6666666667</v>
      </c>
      <c r="HS25" s="8">
        <v>2354500</v>
      </c>
      <c r="HT25" s="8">
        <v>3049200</v>
      </c>
      <c r="HU25" s="8">
        <v>10144000</v>
      </c>
      <c r="HV25" s="8">
        <v>419950</v>
      </c>
      <c r="HW25" s="8">
        <v>1258800</v>
      </c>
      <c r="HX25" s="8">
        <v>8887700</v>
      </c>
      <c r="HY25" s="8">
        <v>3374500</v>
      </c>
      <c r="HZ25" s="8">
        <v>20560000</v>
      </c>
      <c r="IA25" s="8">
        <v>22912000</v>
      </c>
      <c r="IB25" s="8">
        <v>9357500</v>
      </c>
      <c r="IC25" s="8">
        <v>2791400</v>
      </c>
      <c r="ID25" s="8">
        <v>3939700</v>
      </c>
      <c r="IE25" s="8">
        <v>0</v>
      </c>
      <c r="IF25" s="8">
        <v>8846800</v>
      </c>
      <c r="IG25" s="8">
        <v>10802000</v>
      </c>
      <c r="IH25" s="8">
        <v>1598800</v>
      </c>
      <c r="II25" s="8">
        <v>4013600</v>
      </c>
      <c r="IJ25" s="8">
        <v>144370000</v>
      </c>
      <c r="IK25" s="8">
        <v>0</v>
      </c>
      <c r="IL25" s="8">
        <v>1674300</v>
      </c>
      <c r="IM25" s="8">
        <v>5214800</v>
      </c>
      <c r="IN25" s="8">
        <v>1580700</v>
      </c>
      <c r="IO25" s="8">
        <f>AVERAGE(IO26:IO28)</f>
        <v>2956833.3333333335</v>
      </c>
      <c r="IP25" s="8">
        <v>3418200</v>
      </c>
      <c r="IQ25" s="8">
        <v>8088500</v>
      </c>
      <c r="IR25" s="8">
        <v>6307500</v>
      </c>
      <c r="IS25" s="8">
        <v>2340600</v>
      </c>
      <c r="IT25" s="8">
        <v>6042500</v>
      </c>
      <c r="IU25" s="8">
        <v>11914000</v>
      </c>
      <c r="IV25" s="8">
        <v>0</v>
      </c>
      <c r="IW25" s="8">
        <v>65372000</v>
      </c>
      <c r="IX25" s="8">
        <v>23908000</v>
      </c>
      <c r="IY25" s="8">
        <v>16108000</v>
      </c>
      <c r="IZ25" s="8">
        <v>18577000</v>
      </c>
      <c r="JA25" s="8">
        <v>4462200</v>
      </c>
      <c r="JB25" s="8">
        <v>1464000</v>
      </c>
      <c r="JC25" s="8">
        <v>1602700</v>
      </c>
      <c r="JD25" s="8">
        <v>10343000</v>
      </c>
      <c r="JE25" s="8">
        <f>AVERAGE(JE26:JE28)</f>
        <v>1577000</v>
      </c>
      <c r="JF25" s="8">
        <v>2266400</v>
      </c>
      <c r="JG25" s="8">
        <v>32625000</v>
      </c>
      <c r="JH25" s="8">
        <v>2981200</v>
      </c>
      <c r="JI25" s="8">
        <v>1444433.33</v>
      </c>
      <c r="JJ25" s="8">
        <v>0</v>
      </c>
      <c r="JK25" s="8">
        <v>11685000</v>
      </c>
      <c r="JL25" s="8">
        <v>378313.33299999998</v>
      </c>
      <c r="JM25" s="8">
        <v>613970</v>
      </c>
      <c r="JN25" s="8">
        <v>1180000</v>
      </c>
      <c r="JO25" s="8">
        <v>76113</v>
      </c>
      <c r="JP25" s="8">
        <v>1427500</v>
      </c>
      <c r="JQ25" s="8">
        <v>56300000</v>
      </c>
      <c r="JR25" s="8">
        <v>565700</v>
      </c>
      <c r="JS25" s="8">
        <v>1061676.67</v>
      </c>
      <c r="JT25" s="8">
        <v>5400600</v>
      </c>
      <c r="JU25" s="8">
        <v>1504866.67</v>
      </c>
      <c r="JV25" s="8">
        <v>412150</v>
      </c>
      <c r="JW25" s="8">
        <v>1283100</v>
      </c>
      <c r="JX25" s="8">
        <v>1755400</v>
      </c>
      <c r="JY25" s="8">
        <v>8006900</v>
      </c>
      <c r="JZ25" s="8">
        <v>520990</v>
      </c>
      <c r="KA25" s="8">
        <v>2465100</v>
      </c>
      <c r="KB25" s="8">
        <v>2601400</v>
      </c>
      <c r="KC25" s="8">
        <v>3666100</v>
      </c>
      <c r="KD25" s="8">
        <v>3395900</v>
      </c>
      <c r="KE25" s="8">
        <v>1628700</v>
      </c>
      <c r="KF25" s="8">
        <v>8183900</v>
      </c>
      <c r="KG25" s="8">
        <v>1584900</v>
      </c>
      <c r="KH25" s="8">
        <v>1650700</v>
      </c>
      <c r="KI25" s="8">
        <v>0</v>
      </c>
      <c r="KJ25" s="8">
        <v>6984200</v>
      </c>
      <c r="KK25" s="8">
        <v>2091500</v>
      </c>
      <c r="KL25" s="8">
        <v>7379900</v>
      </c>
      <c r="KM25" s="8">
        <v>1193000</v>
      </c>
      <c r="KN25" s="8">
        <v>5590800</v>
      </c>
      <c r="KO25" s="8">
        <v>37734000</v>
      </c>
      <c r="KP25" s="8">
        <v>83451000</v>
      </c>
      <c r="KQ25" s="8">
        <v>1196000</v>
      </c>
      <c r="KR25" s="8">
        <v>35660000</v>
      </c>
      <c r="KS25" s="8">
        <v>8146900</v>
      </c>
      <c r="KT25" s="8">
        <v>36419000</v>
      </c>
      <c r="KU25" s="8">
        <v>5582200</v>
      </c>
      <c r="KV25" s="8">
        <v>0</v>
      </c>
      <c r="KW25" s="8">
        <v>1829000</v>
      </c>
      <c r="KX25" s="8">
        <v>475990</v>
      </c>
      <c r="KY25" s="8">
        <v>8057500</v>
      </c>
      <c r="KZ25" s="8">
        <v>1711600</v>
      </c>
      <c r="LA25" s="8">
        <v>1967400</v>
      </c>
      <c r="LB25" s="8">
        <v>13318000</v>
      </c>
      <c r="LC25" s="8">
        <v>24896000</v>
      </c>
      <c r="LD25" s="8">
        <v>7627900</v>
      </c>
      <c r="LE25" s="8">
        <v>31217000</v>
      </c>
      <c r="LF25" s="8">
        <v>515470</v>
      </c>
      <c r="LG25" s="8">
        <v>6092500</v>
      </c>
      <c r="LH25" s="8">
        <v>54324000</v>
      </c>
      <c r="LI25" s="8">
        <v>55728000</v>
      </c>
      <c r="LJ25" s="8">
        <v>0</v>
      </c>
      <c r="LK25" s="8">
        <v>1833300</v>
      </c>
      <c r="LL25" s="8">
        <v>2649500</v>
      </c>
      <c r="LM25" s="8">
        <v>0</v>
      </c>
      <c r="LN25" s="8">
        <v>15072000</v>
      </c>
      <c r="LO25" s="8">
        <v>3795900</v>
      </c>
      <c r="LP25" s="8">
        <v>7154800</v>
      </c>
      <c r="LQ25" s="8">
        <v>16500000</v>
      </c>
      <c r="LR25" s="8">
        <v>185350000</v>
      </c>
      <c r="LS25" s="8">
        <v>23863000</v>
      </c>
      <c r="LT25" s="8">
        <v>3163200</v>
      </c>
      <c r="LU25" s="8">
        <v>0</v>
      </c>
      <c r="LV25" s="8">
        <v>8551700</v>
      </c>
      <c r="LW25" s="8">
        <v>920730</v>
      </c>
      <c r="LX25" s="8">
        <v>28952000</v>
      </c>
      <c r="LY25" s="8">
        <v>14676000</v>
      </c>
      <c r="LZ25" s="8">
        <v>8230800</v>
      </c>
      <c r="MA25" s="8">
        <v>11844000</v>
      </c>
      <c r="MB25" s="8">
        <v>2137500</v>
      </c>
      <c r="MC25" s="8">
        <v>1123900</v>
      </c>
      <c r="MD25" s="8">
        <v>891690</v>
      </c>
      <c r="ME25" s="8">
        <v>2573700</v>
      </c>
      <c r="MF25" s="8">
        <v>3297900</v>
      </c>
      <c r="MG25" s="8">
        <v>8133000</v>
      </c>
      <c r="MH25" s="8">
        <v>975930</v>
      </c>
      <c r="MI25" s="8">
        <v>123030000</v>
      </c>
      <c r="MJ25" s="8">
        <v>13442000</v>
      </c>
      <c r="MK25" s="8">
        <v>6097200</v>
      </c>
      <c r="ML25" s="8">
        <v>8348000</v>
      </c>
      <c r="MM25" s="8">
        <v>0</v>
      </c>
      <c r="MN25" s="8">
        <v>4089600</v>
      </c>
      <c r="MO25" s="8">
        <v>14818000</v>
      </c>
      <c r="MP25" s="8">
        <v>4030900</v>
      </c>
      <c r="MQ25" s="8">
        <v>2005900</v>
      </c>
      <c r="MR25" s="8">
        <v>11642000</v>
      </c>
      <c r="MS25" s="8">
        <v>1524400</v>
      </c>
      <c r="MT25" s="8">
        <v>1387500</v>
      </c>
      <c r="MU25" s="8">
        <v>1155100</v>
      </c>
      <c r="MV25" s="8">
        <v>3324100</v>
      </c>
      <c r="MW25" s="8">
        <v>7376400</v>
      </c>
      <c r="MX25" s="8">
        <v>4851300</v>
      </c>
      <c r="MY25" s="8">
        <v>7858100</v>
      </c>
      <c r="MZ25" s="8">
        <v>1067900</v>
      </c>
      <c r="NA25" s="8">
        <v>4323700</v>
      </c>
      <c r="NB25" s="8">
        <v>0</v>
      </c>
      <c r="NC25" s="8">
        <v>4894000</v>
      </c>
      <c r="ND25" s="8">
        <v>34390000</v>
      </c>
      <c r="NE25" s="8">
        <v>3117100</v>
      </c>
      <c r="NF25" s="8">
        <v>5762000</v>
      </c>
      <c r="NG25" s="8">
        <v>8288900</v>
      </c>
      <c r="NH25" s="8">
        <v>1735900</v>
      </c>
      <c r="NI25" s="8">
        <v>10654000</v>
      </c>
      <c r="NJ25" s="8">
        <f>AVERAGE(NJ26:NJ28)</f>
        <v>1322666.6666666667</v>
      </c>
      <c r="NK25" s="8">
        <v>2845900</v>
      </c>
      <c r="NL25" s="8">
        <v>840720</v>
      </c>
      <c r="NM25" s="8">
        <v>4995200</v>
      </c>
      <c r="NN25" s="8">
        <v>3268400</v>
      </c>
      <c r="NO25" s="8">
        <v>1139200</v>
      </c>
      <c r="NP25" s="8">
        <v>2219900</v>
      </c>
      <c r="NQ25" s="8">
        <v>6528200</v>
      </c>
      <c r="NR25" s="8">
        <v>912480</v>
      </c>
      <c r="NS25" s="8">
        <v>412870</v>
      </c>
      <c r="NT25" s="8">
        <v>1476900</v>
      </c>
      <c r="NU25" s="8">
        <v>17266000</v>
      </c>
      <c r="NV25" s="8">
        <v>3263000</v>
      </c>
      <c r="NW25" s="8">
        <v>3200000</v>
      </c>
      <c r="NX25" s="8">
        <v>7525900</v>
      </c>
      <c r="NY25" s="8">
        <v>1267333.33</v>
      </c>
      <c r="NZ25" s="8">
        <v>1431800</v>
      </c>
      <c r="OA25" s="8">
        <v>3302000</v>
      </c>
      <c r="OB25" s="8">
        <v>1118300</v>
      </c>
      <c r="OC25" s="8">
        <v>3603000</v>
      </c>
      <c r="OD25" s="8">
        <v>4352900</v>
      </c>
      <c r="OE25" s="8">
        <v>3258700</v>
      </c>
      <c r="OF25" s="8">
        <v>8442600</v>
      </c>
      <c r="OG25" s="8">
        <v>4025800</v>
      </c>
      <c r="OH25" s="8">
        <v>1007100</v>
      </c>
      <c r="OI25" s="8">
        <v>4773100</v>
      </c>
      <c r="OJ25" s="8">
        <v>63604000</v>
      </c>
      <c r="OK25" s="8">
        <v>0</v>
      </c>
      <c r="OL25" s="8">
        <v>11568000</v>
      </c>
      <c r="OM25" s="8">
        <v>3344000</v>
      </c>
      <c r="ON25" s="8">
        <v>21900000</v>
      </c>
      <c r="OO25" s="8">
        <v>4924900</v>
      </c>
      <c r="OP25" s="8">
        <v>7685100</v>
      </c>
      <c r="OQ25" s="8">
        <v>721830</v>
      </c>
      <c r="OR25" s="8">
        <v>1524400</v>
      </c>
      <c r="OS25" s="8">
        <v>2061700</v>
      </c>
      <c r="OT25" s="8">
        <v>80565000</v>
      </c>
      <c r="OU25" s="8">
        <v>1582500</v>
      </c>
      <c r="OV25" s="8">
        <v>9301000</v>
      </c>
      <c r="OW25" s="8">
        <v>1342900</v>
      </c>
      <c r="OX25" s="8">
        <v>5572800</v>
      </c>
      <c r="OY25" s="8">
        <v>816010</v>
      </c>
      <c r="OZ25" s="8">
        <v>6481000</v>
      </c>
      <c r="PA25" s="8">
        <v>2310000</v>
      </c>
      <c r="PB25" s="8">
        <v>11058000</v>
      </c>
      <c r="PC25" s="8">
        <v>0</v>
      </c>
      <c r="PD25" s="8">
        <v>2246600</v>
      </c>
      <c r="PE25" s="8">
        <v>5147200</v>
      </c>
      <c r="PF25" s="8">
        <v>1489000</v>
      </c>
      <c r="PG25" s="8">
        <v>2615600</v>
      </c>
      <c r="PH25" s="8">
        <v>674290</v>
      </c>
      <c r="PI25" s="8">
        <v>1750700</v>
      </c>
      <c r="PJ25" s="8">
        <v>1756100</v>
      </c>
      <c r="PK25" s="8">
        <v>77609000</v>
      </c>
      <c r="PL25" s="8">
        <v>5801000</v>
      </c>
      <c r="PM25" s="8">
        <v>0</v>
      </c>
      <c r="PN25" s="8">
        <v>0</v>
      </c>
      <c r="PO25" s="8">
        <v>5195900</v>
      </c>
      <c r="PP25" s="8">
        <v>2754200</v>
      </c>
      <c r="PQ25" s="8">
        <v>2442000</v>
      </c>
      <c r="PR25" s="8">
        <v>410570</v>
      </c>
      <c r="PS25" s="8">
        <v>163650</v>
      </c>
      <c r="PT25" s="8">
        <v>1115900</v>
      </c>
      <c r="PU25" s="8">
        <v>3617500</v>
      </c>
      <c r="PV25" s="8">
        <v>4696700</v>
      </c>
      <c r="PW25" s="8">
        <v>20265000</v>
      </c>
      <c r="PX25" s="8">
        <v>27120000</v>
      </c>
      <c r="PY25" s="8">
        <v>0</v>
      </c>
      <c r="PZ25" s="8">
        <v>3838000</v>
      </c>
      <c r="QA25" s="8">
        <v>5121600</v>
      </c>
      <c r="QB25" s="8">
        <v>537940</v>
      </c>
      <c r="QC25" s="8">
        <v>4877800</v>
      </c>
      <c r="QD25" s="8">
        <v>1407100</v>
      </c>
      <c r="QE25" s="8">
        <v>466090</v>
      </c>
      <c r="QF25" s="8">
        <v>2949400</v>
      </c>
      <c r="QG25" s="8">
        <v>0</v>
      </c>
      <c r="QH25" s="8">
        <v>7777900</v>
      </c>
      <c r="QI25" s="8">
        <v>8377600</v>
      </c>
      <c r="QJ25" s="8">
        <v>0</v>
      </c>
      <c r="QK25" s="8">
        <v>0</v>
      </c>
      <c r="QL25" s="8">
        <v>0</v>
      </c>
      <c r="QM25" s="8">
        <v>12549000</v>
      </c>
      <c r="QN25" s="8">
        <v>47531000</v>
      </c>
      <c r="QO25" s="8">
        <v>1671200</v>
      </c>
      <c r="QP25" s="8">
        <v>4809300</v>
      </c>
      <c r="QQ25" s="8">
        <v>2548400</v>
      </c>
      <c r="QR25" s="8">
        <v>1383000</v>
      </c>
      <c r="QS25" s="8">
        <v>2643800</v>
      </c>
      <c r="QT25" s="8">
        <v>5869200</v>
      </c>
      <c r="QU25" s="8">
        <v>0</v>
      </c>
      <c r="QV25" s="8">
        <v>1132900</v>
      </c>
      <c r="QW25" s="8">
        <v>1613700</v>
      </c>
      <c r="QX25" s="8">
        <v>1315800</v>
      </c>
      <c r="QY25" s="8">
        <v>11921000</v>
      </c>
      <c r="QZ25" s="8">
        <v>1312700</v>
      </c>
      <c r="RA25" s="8">
        <v>185590000</v>
      </c>
      <c r="RB25" s="8">
        <v>4636400</v>
      </c>
      <c r="RC25" s="8">
        <v>1959500</v>
      </c>
      <c r="RD25" s="8">
        <v>0</v>
      </c>
      <c r="RE25" s="8">
        <v>10668000</v>
      </c>
      <c r="RF25" s="8">
        <v>18746000</v>
      </c>
      <c r="RG25" s="8">
        <v>2776000</v>
      </c>
      <c r="RH25" s="8">
        <v>1580800</v>
      </c>
      <c r="RI25" s="8">
        <v>1923800</v>
      </c>
      <c r="RJ25" s="8">
        <v>673746.66700000002</v>
      </c>
      <c r="RK25" s="8">
        <v>10779000</v>
      </c>
      <c r="RL25" s="8">
        <v>1385600</v>
      </c>
      <c r="RM25" s="8">
        <v>790820</v>
      </c>
      <c r="RN25" s="8">
        <v>130850</v>
      </c>
      <c r="RO25" s="8">
        <v>1428300</v>
      </c>
      <c r="RP25" s="8">
        <v>2046300</v>
      </c>
      <c r="RQ25" s="8">
        <v>572363.33299999998</v>
      </c>
      <c r="RR25" s="8">
        <v>471353.33299999998</v>
      </c>
      <c r="RS25" s="8">
        <v>1150300</v>
      </c>
      <c r="RT25" s="8">
        <v>7878500</v>
      </c>
      <c r="RU25" s="8">
        <v>3413700</v>
      </c>
      <c r="RV25" s="8">
        <v>0</v>
      </c>
      <c r="RW25" s="8">
        <v>3639700</v>
      </c>
      <c r="RX25" s="8">
        <v>2929800</v>
      </c>
      <c r="RY25" s="8">
        <v>5097100</v>
      </c>
      <c r="RZ25" s="8">
        <v>14521000</v>
      </c>
      <c r="SA25" s="8">
        <v>3554900</v>
      </c>
      <c r="SB25" s="8">
        <v>6460200</v>
      </c>
      <c r="SC25" s="8">
        <v>3433100</v>
      </c>
      <c r="SD25" s="8">
        <v>2296500</v>
      </c>
      <c r="SE25" s="8">
        <v>2412800</v>
      </c>
      <c r="SF25" s="8">
        <v>1400600</v>
      </c>
      <c r="SG25" s="8">
        <v>1286600</v>
      </c>
      <c r="SH25" s="8">
        <v>9234400</v>
      </c>
      <c r="SI25" s="8">
        <v>4250600</v>
      </c>
      <c r="SJ25" s="8">
        <f>AVERAGE(SJ26:SJ28)</f>
        <v>6871033.333333333</v>
      </c>
      <c r="SK25" s="8">
        <v>899470</v>
      </c>
      <c r="SL25" s="8">
        <v>0</v>
      </c>
      <c r="SM25" s="8">
        <v>1500000</v>
      </c>
      <c r="SN25" s="8">
        <v>6328800</v>
      </c>
      <c r="SO25" s="8">
        <v>1219100</v>
      </c>
      <c r="SP25" s="8">
        <v>2238700</v>
      </c>
      <c r="SQ25" s="8">
        <v>2022700</v>
      </c>
      <c r="SR25" s="8">
        <v>2891800</v>
      </c>
      <c r="SS25" s="8">
        <v>11929000</v>
      </c>
      <c r="ST25" s="8">
        <v>1666600</v>
      </c>
      <c r="SU25" s="8">
        <v>5373100</v>
      </c>
      <c r="SV25" s="8">
        <v>11444000</v>
      </c>
      <c r="SW25" s="8">
        <v>0</v>
      </c>
      <c r="SX25" s="8">
        <v>3113000</v>
      </c>
      <c r="SY25" s="8">
        <v>7320400</v>
      </c>
      <c r="SZ25" s="8">
        <v>674390</v>
      </c>
      <c r="TA25" s="8">
        <v>2202900</v>
      </c>
      <c r="TB25" s="8">
        <v>922650</v>
      </c>
      <c r="TC25" s="8">
        <v>1330600</v>
      </c>
      <c r="TD25" s="8">
        <v>4766300</v>
      </c>
      <c r="TE25" s="8">
        <v>1815800</v>
      </c>
      <c r="TF25" s="8">
        <v>2285100</v>
      </c>
      <c r="TG25" s="8">
        <v>0</v>
      </c>
      <c r="TH25" s="8">
        <v>1493900</v>
      </c>
      <c r="TI25" s="8">
        <v>1274200</v>
      </c>
      <c r="TJ25" s="8">
        <v>2559900</v>
      </c>
      <c r="TK25" s="8">
        <v>1085400</v>
      </c>
      <c r="TL25" s="8">
        <v>0</v>
      </c>
      <c r="TM25" s="8">
        <v>3896600</v>
      </c>
      <c r="TN25" s="8">
        <v>998060</v>
      </c>
      <c r="TO25" s="8">
        <v>539120</v>
      </c>
      <c r="TP25" s="8">
        <v>1875900</v>
      </c>
      <c r="TQ25" s="8">
        <v>2063700</v>
      </c>
      <c r="TR25" s="8">
        <v>1893100</v>
      </c>
      <c r="TS25" s="8">
        <v>3611000</v>
      </c>
      <c r="TT25" s="8">
        <v>1352200</v>
      </c>
      <c r="TU25" s="8">
        <v>4683800</v>
      </c>
      <c r="TV25" s="8">
        <v>449590</v>
      </c>
      <c r="TW25" s="8">
        <v>3117400</v>
      </c>
      <c r="TX25" s="8">
        <v>64850000</v>
      </c>
      <c r="TY25" s="8">
        <v>6663200</v>
      </c>
      <c r="TZ25" s="8">
        <v>1962000</v>
      </c>
      <c r="UA25" s="8">
        <f>AVERAGE(UA26:UA28)</f>
        <v>1437933.3333333333</v>
      </c>
      <c r="UB25" s="8">
        <v>1681200</v>
      </c>
      <c r="UC25" s="8">
        <v>584320</v>
      </c>
      <c r="UD25" s="8">
        <v>4595600</v>
      </c>
      <c r="UE25" s="8">
        <v>1333333.33</v>
      </c>
      <c r="UF25" s="8">
        <v>37634000</v>
      </c>
      <c r="UG25" s="8">
        <v>2636000</v>
      </c>
      <c r="UH25" s="8">
        <v>10984000</v>
      </c>
      <c r="UI25" s="8">
        <v>2394800</v>
      </c>
      <c r="UJ25" s="8">
        <v>4219300</v>
      </c>
      <c r="UK25" s="8">
        <v>5894900</v>
      </c>
      <c r="UL25" s="8">
        <v>2635500</v>
      </c>
      <c r="UM25" s="8">
        <v>4136500</v>
      </c>
      <c r="UN25" s="8">
        <v>667100</v>
      </c>
      <c r="UO25" s="8">
        <v>4179700</v>
      </c>
      <c r="UP25" s="8">
        <f>AVERAGE(UP26:UP28)</f>
        <v>5788966.666666667</v>
      </c>
      <c r="UQ25" s="8">
        <v>1948200</v>
      </c>
      <c r="UR25" s="8">
        <v>11389000</v>
      </c>
      <c r="US25" s="8">
        <v>3733500</v>
      </c>
      <c r="UT25" s="8">
        <v>4306200</v>
      </c>
      <c r="UU25" s="8">
        <v>20347000</v>
      </c>
      <c r="UV25" s="8">
        <v>6414600</v>
      </c>
      <c r="UW25" s="8">
        <v>799840</v>
      </c>
      <c r="UX25" s="8">
        <v>0</v>
      </c>
      <c r="UY25" s="8">
        <v>9803600</v>
      </c>
      <c r="UZ25" s="8">
        <v>2543200</v>
      </c>
      <c r="VA25" s="8">
        <v>27857000</v>
      </c>
      <c r="VB25" s="8">
        <v>9247600</v>
      </c>
      <c r="VC25" s="8">
        <v>2244300</v>
      </c>
      <c r="VD25" s="8">
        <f>AVERAGE(VD26:VD28)</f>
        <v>10302466.666666666</v>
      </c>
      <c r="VE25" s="8">
        <v>2968900</v>
      </c>
      <c r="VF25" s="8">
        <v>725193.33299999998</v>
      </c>
      <c r="VG25" s="8">
        <v>4445500</v>
      </c>
      <c r="VH25" s="8">
        <v>549586.66700000002</v>
      </c>
      <c r="VI25" s="8">
        <v>0</v>
      </c>
      <c r="VJ25" s="8">
        <v>6267100</v>
      </c>
      <c r="VK25" s="8">
        <v>4956100</v>
      </c>
      <c r="VL25" s="8">
        <v>6214600</v>
      </c>
      <c r="VM25" s="8">
        <v>922810</v>
      </c>
      <c r="VN25" s="8">
        <v>14934000</v>
      </c>
      <c r="VO25" s="8">
        <v>22466000</v>
      </c>
      <c r="VP25" s="8">
        <v>3827300</v>
      </c>
      <c r="VQ25" s="8">
        <v>7920800</v>
      </c>
      <c r="VR25" s="8">
        <v>5918600</v>
      </c>
      <c r="VS25" s="8">
        <v>3958000</v>
      </c>
      <c r="VT25" s="8">
        <v>12350000</v>
      </c>
      <c r="VU25" s="8">
        <v>1373700</v>
      </c>
      <c r="VV25" s="8">
        <v>3146500</v>
      </c>
      <c r="VW25" s="8">
        <v>8621600</v>
      </c>
      <c r="VX25" s="8">
        <v>440970</v>
      </c>
      <c r="VY25" s="8">
        <v>7617900</v>
      </c>
      <c r="VZ25" s="8">
        <v>1797100</v>
      </c>
      <c r="WA25" s="8">
        <v>0</v>
      </c>
      <c r="WB25" s="8">
        <v>10357000</v>
      </c>
      <c r="WC25" s="8">
        <v>1624800</v>
      </c>
      <c r="WD25" s="8">
        <v>18161000</v>
      </c>
      <c r="WE25" s="8">
        <v>3544900</v>
      </c>
      <c r="WF25" s="8">
        <v>1674666.67</v>
      </c>
      <c r="WG25" s="8">
        <v>9056900</v>
      </c>
      <c r="WH25" s="8">
        <v>1991800</v>
      </c>
      <c r="WI25" s="8">
        <v>1443300</v>
      </c>
      <c r="WJ25" s="8">
        <v>534000</v>
      </c>
      <c r="WK25" s="8">
        <v>2365100</v>
      </c>
      <c r="WL25" s="8">
        <v>1940400</v>
      </c>
      <c r="WM25" s="8">
        <v>4140600</v>
      </c>
      <c r="WN25" s="8">
        <v>750823.33299999998</v>
      </c>
      <c r="WO25" s="8">
        <v>16197000</v>
      </c>
      <c r="WP25" s="8">
        <v>3422300</v>
      </c>
      <c r="WQ25" s="8">
        <v>14227000</v>
      </c>
      <c r="WR25" s="8">
        <v>975930</v>
      </c>
      <c r="WS25" s="8">
        <v>5515400</v>
      </c>
      <c r="WT25" s="8">
        <v>27924000</v>
      </c>
      <c r="WU25" s="8">
        <v>1677400</v>
      </c>
      <c r="WV25" s="8">
        <v>12658000</v>
      </c>
      <c r="WW25" s="8">
        <v>2132200</v>
      </c>
      <c r="WX25" s="8">
        <v>3440300</v>
      </c>
      <c r="WY25" s="8">
        <v>862710</v>
      </c>
      <c r="WZ25" s="8">
        <v>1122400</v>
      </c>
      <c r="XA25" s="8">
        <v>5773700</v>
      </c>
      <c r="XB25" s="8">
        <v>3074800</v>
      </c>
      <c r="XC25" s="8">
        <v>717780</v>
      </c>
      <c r="XD25" s="8">
        <v>6570300</v>
      </c>
      <c r="XE25" s="8">
        <v>1427600</v>
      </c>
      <c r="XF25" s="8">
        <v>2481000</v>
      </c>
      <c r="XG25" s="8">
        <v>1569000</v>
      </c>
      <c r="XH25" s="8">
        <v>2528500</v>
      </c>
      <c r="XI25" s="8">
        <v>2759200</v>
      </c>
      <c r="XJ25" s="8">
        <v>6422200</v>
      </c>
      <c r="XK25" s="8">
        <v>726470</v>
      </c>
      <c r="XL25" s="8">
        <v>2489300</v>
      </c>
      <c r="XM25" s="8">
        <v>5530600</v>
      </c>
      <c r="XN25" s="8">
        <v>6920500</v>
      </c>
      <c r="XO25" s="8">
        <v>594820</v>
      </c>
      <c r="XP25" s="8">
        <v>6712600</v>
      </c>
      <c r="XQ25" s="8">
        <v>0</v>
      </c>
      <c r="XR25" s="8">
        <v>14636000</v>
      </c>
      <c r="XS25" s="8">
        <v>0</v>
      </c>
      <c r="XT25" s="8">
        <v>1298300</v>
      </c>
      <c r="XU25" s="8">
        <v>2513700</v>
      </c>
      <c r="XV25" s="8">
        <v>2547200</v>
      </c>
      <c r="XW25" s="8">
        <v>5435400</v>
      </c>
      <c r="XX25" s="8">
        <v>2492400</v>
      </c>
      <c r="XY25" s="8">
        <v>27001000</v>
      </c>
      <c r="XZ25" s="8">
        <v>0</v>
      </c>
      <c r="YA25" s="8">
        <v>6778400</v>
      </c>
      <c r="YB25" s="8">
        <v>1596300</v>
      </c>
      <c r="YC25" s="8">
        <v>7148200</v>
      </c>
      <c r="YD25" s="8">
        <v>10144000</v>
      </c>
      <c r="YE25" s="8">
        <v>18360000</v>
      </c>
      <c r="YF25" s="8">
        <v>1748700</v>
      </c>
      <c r="YG25" s="8">
        <v>9378000</v>
      </c>
      <c r="YH25" s="8">
        <v>0</v>
      </c>
      <c r="YI25" s="8">
        <v>5784300</v>
      </c>
      <c r="YJ25" s="8">
        <v>825870</v>
      </c>
      <c r="YK25" s="8">
        <v>0</v>
      </c>
      <c r="YL25" s="8">
        <f>AVERAGE(YL26:YL28)</f>
        <v>4330433.333333333</v>
      </c>
      <c r="YM25" s="8">
        <v>827000</v>
      </c>
      <c r="YN25" s="8">
        <v>1204800</v>
      </c>
      <c r="YO25" s="8">
        <v>1245900</v>
      </c>
      <c r="YP25" s="8">
        <v>5076100</v>
      </c>
      <c r="YQ25" s="8">
        <v>1832200</v>
      </c>
      <c r="YR25" s="8">
        <v>11953000</v>
      </c>
      <c r="YS25" s="8">
        <v>3675100</v>
      </c>
      <c r="YT25" s="8">
        <v>0</v>
      </c>
      <c r="YU25" s="8">
        <v>1541300</v>
      </c>
      <c r="YV25" s="8">
        <v>319710</v>
      </c>
      <c r="YW25" s="8">
        <v>1427300</v>
      </c>
      <c r="YX25" s="8">
        <v>3031300</v>
      </c>
      <c r="YY25" s="8">
        <v>0</v>
      </c>
      <c r="YZ25" s="8">
        <v>0</v>
      </c>
      <c r="ZA25" s="8">
        <v>955930</v>
      </c>
      <c r="ZB25" s="8">
        <v>3094100</v>
      </c>
      <c r="ZC25" s="8">
        <v>3596600</v>
      </c>
      <c r="ZD25" s="8">
        <v>2346800</v>
      </c>
      <c r="ZE25" s="8">
        <v>5390500</v>
      </c>
      <c r="ZF25" s="8">
        <v>874470</v>
      </c>
      <c r="ZG25" s="8">
        <v>6270000</v>
      </c>
      <c r="ZH25" s="8">
        <v>17724000</v>
      </c>
      <c r="ZI25" s="8">
        <v>4062500</v>
      </c>
      <c r="ZJ25" s="8">
        <v>2168500</v>
      </c>
      <c r="ZK25" s="8">
        <v>15134000</v>
      </c>
      <c r="ZL25" s="8">
        <v>30643000</v>
      </c>
      <c r="ZM25" s="8">
        <v>590790</v>
      </c>
      <c r="ZN25" s="8">
        <v>28578000</v>
      </c>
      <c r="ZO25" s="8">
        <v>15827000</v>
      </c>
      <c r="ZP25" s="8">
        <v>4202000</v>
      </c>
      <c r="ZQ25" s="8">
        <v>29973000</v>
      </c>
      <c r="ZR25" s="8">
        <v>4391400</v>
      </c>
      <c r="ZS25" s="8">
        <v>2953000</v>
      </c>
      <c r="ZT25" s="8">
        <v>2293100</v>
      </c>
      <c r="ZU25" s="8">
        <v>2161200</v>
      </c>
      <c r="ZV25" s="8">
        <v>10330000</v>
      </c>
      <c r="ZW25" s="8">
        <v>8635100</v>
      </c>
      <c r="ZX25" s="8">
        <v>3439900</v>
      </c>
      <c r="ZY25" s="8">
        <v>2076900</v>
      </c>
      <c r="ZZ25" s="8">
        <v>5030400</v>
      </c>
      <c r="AAA25" s="8">
        <v>8187900</v>
      </c>
      <c r="AAB25" s="8">
        <v>39344000</v>
      </c>
      <c r="AAC25" s="8">
        <v>4309500</v>
      </c>
      <c r="AAD25" s="8">
        <v>5460200</v>
      </c>
      <c r="AAE25" s="8">
        <v>1453000</v>
      </c>
      <c r="AAF25" s="8">
        <v>2901900</v>
      </c>
      <c r="AAG25" s="8">
        <v>12181000</v>
      </c>
      <c r="AAH25" s="8">
        <v>89409000</v>
      </c>
      <c r="AAI25" s="8">
        <v>3811500</v>
      </c>
      <c r="AAJ25" s="8">
        <v>44001000</v>
      </c>
      <c r="AAK25" s="8">
        <v>4682100</v>
      </c>
      <c r="AAL25" s="8">
        <v>23677000</v>
      </c>
      <c r="AAM25" s="8">
        <v>0</v>
      </c>
      <c r="AAN25" s="8">
        <v>0</v>
      </c>
      <c r="AAO25" s="8">
        <v>0</v>
      </c>
      <c r="AAP25" s="8">
        <v>36003000</v>
      </c>
      <c r="AAQ25" s="8">
        <v>7028700</v>
      </c>
      <c r="AAR25" s="8">
        <v>0</v>
      </c>
      <c r="AAS25" s="8">
        <v>3659500</v>
      </c>
      <c r="AAT25" s="8">
        <v>1219000</v>
      </c>
      <c r="AAU25" s="8">
        <v>1051600</v>
      </c>
      <c r="AAV25" s="8">
        <v>1112500000</v>
      </c>
      <c r="AAW25" s="8">
        <v>3886400</v>
      </c>
      <c r="AAX25" s="8">
        <v>0</v>
      </c>
      <c r="AAY25" s="8">
        <v>46190000</v>
      </c>
      <c r="AAZ25" s="8">
        <v>4473600</v>
      </c>
      <c r="ABA25" s="20">
        <v>1507600</v>
      </c>
      <c r="ABB25" s="8">
        <v>588786.66700000002</v>
      </c>
      <c r="ABC25" s="8">
        <v>2004200</v>
      </c>
      <c r="ABD25" s="8">
        <v>0</v>
      </c>
      <c r="ABE25" s="8">
        <v>9191200</v>
      </c>
      <c r="ABF25" s="8">
        <v>5041500</v>
      </c>
      <c r="ABG25" s="8">
        <v>5189200</v>
      </c>
      <c r="ABH25" s="8">
        <v>4094700</v>
      </c>
      <c r="ABI25" s="8">
        <v>1191300</v>
      </c>
      <c r="ABJ25" s="8">
        <v>2302000</v>
      </c>
      <c r="ABK25" s="8">
        <v>12695000</v>
      </c>
      <c r="ABL25" s="8">
        <v>696340</v>
      </c>
      <c r="ABM25" s="8">
        <v>16793000</v>
      </c>
      <c r="ABN25" s="8">
        <v>3589000</v>
      </c>
      <c r="ABO25" s="8">
        <v>1905500</v>
      </c>
      <c r="ABP25" s="8">
        <v>2009700</v>
      </c>
      <c r="ABQ25" s="8">
        <v>798640</v>
      </c>
      <c r="ABR25" s="8">
        <v>1086600</v>
      </c>
      <c r="ABS25" s="8">
        <v>13562000</v>
      </c>
      <c r="ABT25" s="8">
        <v>3085900</v>
      </c>
      <c r="ABU25" s="8">
        <v>5379700</v>
      </c>
      <c r="ABV25" s="8">
        <v>1210300</v>
      </c>
      <c r="ABW25" s="8">
        <v>1732000</v>
      </c>
      <c r="ABX25" s="8">
        <v>8931200</v>
      </c>
      <c r="ABY25" s="8">
        <v>27621000</v>
      </c>
    </row>
    <row r="26" spans="1:753" ht="16" x14ac:dyDescent="0.2">
      <c r="A26" s="12" t="s">
        <v>3372</v>
      </c>
      <c r="B26" s="7">
        <v>0</v>
      </c>
      <c r="C26" s="7">
        <v>51445000</v>
      </c>
      <c r="D26" s="7">
        <v>3018300</v>
      </c>
      <c r="E26" s="7">
        <v>11294000</v>
      </c>
      <c r="F26" s="7">
        <v>1974600</v>
      </c>
      <c r="G26" s="7">
        <v>3136900</v>
      </c>
      <c r="H26" s="7">
        <v>7698500</v>
      </c>
      <c r="I26" s="7">
        <v>1445700</v>
      </c>
      <c r="J26" s="7">
        <v>0</v>
      </c>
      <c r="K26" s="7">
        <v>5279100</v>
      </c>
      <c r="L26" s="7">
        <v>14150000</v>
      </c>
      <c r="M26" s="7">
        <v>2617800</v>
      </c>
      <c r="N26" s="7">
        <v>3222700</v>
      </c>
      <c r="O26" s="7">
        <v>2725800</v>
      </c>
      <c r="P26" s="7">
        <v>2236400</v>
      </c>
      <c r="Q26" s="7">
        <v>15743000</v>
      </c>
      <c r="R26" s="7">
        <v>2404566.67</v>
      </c>
      <c r="S26" s="7">
        <v>23407000</v>
      </c>
      <c r="T26" s="7">
        <v>2879400</v>
      </c>
      <c r="U26" s="7">
        <v>27922000</v>
      </c>
      <c r="V26" s="7">
        <v>0</v>
      </c>
      <c r="W26" s="7">
        <v>1160900</v>
      </c>
      <c r="X26" s="7">
        <v>8767200</v>
      </c>
      <c r="Y26" s="7">
        <v>395550</v>
      </c>
      <c r="Z26" s="7">
        <v>66831000</v>
      </c>
      <c r="AA26" s="7">
        <v>42338000</v>
      </c>
      <c r="AB26" s="7">
        <v>937230</v>
      </c>
      <c r="AC26" s="7">
        <v>159450000</v>
      </c>
      <c r="AD26" s="7">
        <v>19149000</v>
      </c>
      <c r="AE26" s="7">
        <v>368900</v>
      </c>
      <c r="AF26" s="7">
        <v>19926000</v>
      </c>
      <c r="AG26" s="7">
        <v>6134100</v>
      </c>
      <c r="AH26" s="7">
        <v>6816500</v>
      </c>
      <c r="AI26" s="7">
        <v>8292400</v>
      </c>
      <c r="AJ26" s="7">
        <v>1276300</v>
      </c>
      <c r="AK26" s="7">
        <v>7033500</v>
      </c>
      <c r="AL26" s="7">
        <v>18376000</v>
      </c>
      <c r="AM26" s="7">
        <v>6007600</v>
      </c>
      <c r="AN26" s="7">
        <v>5424500</v>
      </c>
      <c r="AO26" s="7">
        <v>599250</v>
      </c>
      <c r="AP26" s="7">
        <v>1873100</v>
      </c>
      <c r="AQ26" s="7">
        <v>5836700</v>
      </c>
      <c r="AR26" s="7">
        <v>11168000</v>
      </c>
      <c r="AS26" s="7">
        <v>7868800</v>
      </c>
      <c r="AT26" s="7">
        <v>987220</v>
      </c>
      <c r="AU26" s="7">
        <v>1156600</v>
      </c>
      <c r="AV26" s="7">
        <v>0</v>
      </c>
      <c r="AW26" s="7">
        <v>44633000</v>
      </c>
      <c r="AX26" s="7">
        <v>5062300</v>
      </c>
      <c r="AY26" s="7">
        <v>4167500</v>
      </c>
      <c r="AZ26" s="7">
        <v>7146700</v>
      </c>
      <c r="BA26" s="7">
        <v>0</v>
      </c>
      <c r="BB26" s="7">
        <v>1172700</v>
      </c>
      <c r="BC26" s="7">
        <v>3692400</v>
      </c>
      <c r="BD26" s="7">
        <v>1939000</v>
      </c>
      <c r="BE26" s="7">
        <v>745030</v>
      </c>
      <c r="BF26" s="7">
        <v>0</v>
      </c>
      <c r="BG26" s="7">
        <v>3507500</v>
      </c>
      <c r="BH26" s="7">
        <v>705840</v>
      </c>
      <c r="BI26" s="7">
        <v>2519300</v>
      </c>
      <c r="BJ26" s="7">
        <v>1956500</v>
      </c>
      <c r="BK26" s="7">
        <v>13111000</v>
      </c>
      <c r="BL26" s="7">
        <v>4800300</v>
      </c>
      <c r="BM26" s="7">
        <v>3370600</v>
      </c>
      <c r="BN26" s="7">
        <v>581660</v>
      </c>
      <c r="BO26" s="7">
        <v>781680</v>
      </c>
      <c r="BP26" s="7">
        <v>6727400</v>
      </c>
      <c r="BQ26" s="7">
        <v>749570</v>
      </c>
      <c r="BR26" s="7">
        <v>1260200</v>
      </c>
      <c r="BS26" s="7">
        <v>51784000</v>
      </c>
      <c r="BT26" s="7">
        <v>3458000</v>
      </c>
      <c r="BU26" s="7">
        <v>5424100</v>
      </c>
      <c r="BV26" s="7">
        <v>2593400</v>
      </c>
      <c r="BW26" s="7">
        <v>1448900</v>
      </c>
      <c r="BX26" s="7">
        <v>2485100</v>
      </c>
      <c r="BY26" s="7">
        <v>8475800</v>
      </c>
      <c r="BZ26" s="7">
        <v>1065900</v>
      </c>
      <c r="CA26" s="7">
        <v>5829400</v>
      </c>
      <c r="CB26" s="7">
        <v>30751000</v>
      </c>
      <c r="CC26" s="7">
        <v>1839700</v>
      </c>
      <c r="CD26" s="7">
        <v>5648200</v>
      </c>
      <c r="CE26" s="7">
        <v>0</v>
      </c>
      <c r="CF26" s="7">
        <v>22541000</v>
      </c>
      <c r="CG26" s="7">
        <v>0</v>
      </c>
      <c r="CH26" s="7">
        <v>125520000</v>
      </c>
      <c r="CI26" s="7">
        <f>AVERAGE(CI25,CI27:CI28)</f>
        <v>273686.66666666669</v>
      </c>
      <c r="CJ26" s="7">
        <v>2485500</v>
      </c>
      <c r="CK26" s="7">
        <v>1810900</v>
      </c>
      <c r="CL26" s="7">
        <v>1067800</v>
      </c>
      <c r="CM26" s="7">
        <v>1749700</v>
      </c>
      <c r="CN26" s="7">
        <v>33626000</v>
      </c>
      <c r="CO26" s="7">
        <v>5929400</v>
      </c>
      <c r="CP26" s="7">
        <v>24791000</v>
      </c>
      <c r="CQ26" s="7">
        <v>7939400</v>
      </c>
      <c r="CR26" s="7">
        <v>2086400</v>
      </c>
      <c r="CS26" s="7">
        <v>641530</v>
      </c>
      <c r="CT26" s="7">
        <v>2563700</v>
      </c>
      <c r="CU26" s="7">
        <v>2362100</v>
      </c>
      <c r="CV26" s="7">
        <v>747960</v>
      </c>
      <c r="CW26" s="7">
        <v>4690900</v>
      </c>
      <c r="CX26" s="7">
        <v>1276900</v>
      </c>
      <c r="CY26" s="7">
        <v>626030</v>
      </c>
      <c r="CZ26" s="7">
        <v>0</v>
      </c>
      <c r="DA26" s="7">
        <v>0</v>
      </c>
      <c r="DB26" s="7">
        <v>25944000</v>
      </c>
      <c r="DC26" s="7">
        <v>0</v>
      </c>
      <c r="DD26" s="7">
        <v>2630000</v>
      </c>
      <c r="DE26" s="7">
        <v>1150300</v>
      </c>
      <c r="DF26" s="7">
        <v>1286000</v>
      </c>
      <c r="DG26" s="7">
        <v>3316400</v>
      </c>
      <c r="DH26" s="7">
        <v>5096200</v>
      </c>
      <c r="DI26" s="7">
        <v>7487500</v>
      </c>
      <c r="DJ26" s="7">
        <v>3544300</v>
      </c>
      <c r="DK26" s="7">
        <f>AVERAGE(DK25,DK27:DK28)</f>
        <v>5507566.666666667</v>
      </c>
      <c r="DL26" s="7">
        <v>13254000</v>
      </c>
      <c r="DM26" s="7">
        <v>9889900</v>
      </c>
      <c r="DN26" s="7">
        <v>1397400</v>
      </c>
      <c r="DO26" s="7">
        <v>15701000</v>
      </c>
      <c r="DP26" s="7">
        <v>2000200</v>
      </c>
      <c r="DQ26" s="7">
        <v>9650900</v>
      </c>
      <c r="DR26" s="7">
        <v>2501800</v>
      </c>
      <c r="DS26" s="7">
        <v>1209800</v>
      </c>
      <c r="DT26" s="7">
        <v>941530</v>
      </c>
      <c r="DU26" s="7">
        <v>747840</v>
      </c>
      <c r="DV26" s="7">
        <v>111950000</v>
      </c>
      <c r="DW26" s="7">
        <v>359340</v>
      </c>
      <c r="DX26" s="7">
        <v>812660</v>
      </c>
      <c r="DY26" s="7">
        <v>1561400</v>
      </c>
      <c r="DZ26" s="7">
        <v>7473700</v>
      </c>
      <c r="EA26" s="7">
        <v>807320</v>
      </c>
      <c r="EB26" s="7">
        <v>158500</v>
      </c>
      <c r="EC26" s="7">
        <v>4591800</v>
      </c>
      <c r="ED26" s="7">
        <v>4899400</v>
      </c>
      <c r="EE26" s="7">
        <v>967600</v>
      </c>
      <c r="EF26" s="7">
        <v>5115600</v>
      </c>
      <c r="EG26" s="7">
        <v>0</v>
      </c>
      <c r="EH26" s="7">
        <v>0</v>
      </c>
      <c r="EI26" s="7">
        <v>0</v>
      </c>
      <c r="EJ26" s="7">
        <v>5777300</v>
      </c>
      <c r="EK26" s="7">
        <v>2795500</v>
      </c>
      <c r="EL26" s="7">
        <v>1762000</v>
      </c>
      <c r="EM26" s="7">
        <v>1343400</v>
      </c>
      <c r="EN26" s="7">
        <v>1159600</v>
      </c>
      <c r="EO26" s="7">
        <v>695190</v>
      </c>
      <c r="EP26" s="7">
        <v>28446000</v>
      </c>
      <c r="EQ26" s="7">
        <v>3824500</v>
      </c>
      <c r="ER26" s="7">
        <v>1463000</v>
      </c>
      <c r="ES26" s="7">
        <v>569200</v>
      </c>
      <c r="ET26" s="7">
        <v>1432400</v>
      </c>
      <c r="EU26" s="7">
        <v>3900400</v>
      </c>
      <c r="EV26" s="7">
        <v>1360400</v>
      </c>
      <c r="EW26" s="7">
        <v>2688600</v>
      </c>
      <c r="EX26" s="7">
        <v>797240</v>
      </c>
      <c r="EY26" s="7">
        <v>3840500</v>
      </c>
      <c r="EZ26" s="7">
        <v>1535400</v>
      </c>
      <c r="FA26" s="7">
        <v>0</v>
      </c>
      <c r="FB26" s="7">
        <v>4801900</v>
      </c>
      <c r="FC26" s="7">
        <v>7823700</v>
      </c>
      <c r="FD26" s="7">
        <v>964520</v>
      </c>
      <c r="FE26" s="7">
        <v>1726600</v>
      </c>
      <c r="FF26" s="7">
        <v>1540600</v>
      </c>
      <c r="FG26" s="7">
        <v>0</v>
      </c>
      <c r="FH26" s="7">
        <v>0</v>
      </c>
      <c r="FI26" s="7">
        <v>4717100</v>
      </c>
      <c r="FJ26" s="7">
        <v>7476500</v>
      </c>
      <c r="FK26" s="7">
        <v>13467000</v>
      </c>
      <c r="FL26" s="7">
        <v>0</v>
      </c>
      <c r="FM26" s="7">
        <v>1236953.33</v>
      </c>
      <c r="FN26" s="7">
        <v>0</v>
      </c>
      <c r="FO26" s="7">
        <v>5158800</v>
      </c>
      <c r="FP26" s="7">
        <v>2089100</v>
      </c>
      <c r="FQ26" s="7">
        <v>534820</v>
      </c>
      <c r="FR26" s="7">
        <v>2986300</v>
      </c>
      <c r="FS26" s="7">
        <v>3272300</v>
      </c>
      <c r="FT26" s="7">
        <v>26929000</v>
      </c>
      <c r="FU26" s="7">
        <v>8141900</v>
      </c>
      <c r="FV26" s="7">
        <v>1801500</v>
      </c>
      <c r="FW26" s="7">
        <v>938920</v>
      </c>
      <c r="FX26" s="7">
        <v>5388700</v>
      </c>
      <c r="FY26" s="7">
        <v>2507100</v>
      </c>
      <c r="FZ26" s="7">
        <v>421400</v>
      </c>
      <c r="GA26" s="7">
        <v>14372000</v>
      </c>
      <c r="GB26" s="7">
        <v>2702000</v>
      </c>
      <c r="GC26" s="7">
        <v>999180</v>
      </c>
      <c r="GD26" s="7">
        <v>6772900</v>
      </c>
      <c r="GE26" s="7">
        <v>2431300</v>
      </c>
      <c r="GF26" s="7">
        <v>0</v>
      </c>
      <c r="GG26" s="7">
        <v>1186000</v>
      </c>
      <c r="GH26" s="7">
        <v>7068300</v>
      </c>
      <c r="GI26" s="7">
        <v>3875700</v>
      </c>
      <c r="GJ26" s="7">
        <v>104910000</v>
      </c>
      <c r="GK26" s="7">
        <v>2660800</v>
      </c>
      <c r="GL26" s="7">
        <v>64172000</v>
      </c>
      <c r="GM26" s="7">
        <v>6185200</v>
      </c>
      <c r="GN26" s="7">
        <v>977860</v>
      </c>
      <c r="GO26" s="7">
        <v>15957000</v>
      </c>
      <c r="GP26" s="7">
        <v>9841600</v>
      </c>
      <c r="GQ26" s="7">
        <v>353490</v>
      </c>
      <c r="GR26" s="7">
        <v>10350000</v>
      </c>
      <c r="GS26" s="7">
        <v>688340</v>
      </c>
      <c r="GT26" s="7">
        <v>3696900</v>
      </c>
      <c r="GU26" s="7">
        <v>842570</v>
      </c>
      <c r="GV26" s="7">
        <v>1232000</v>
      </c>
      <c r="GW26" s="7">
        <v>1049510</v>
      </c>
      <c r="GX26" s="7">
        <v>1063400</v>
      </c>
      <c r="GY26" s="7">
        <v>5896000</v>
      </c>
      <c r="GZ26" s="7">
        <v>3412400</v>
      </c>
      <c r="HA26" s="7">
        <v>1478600</v>
      </c>
      <c r="HB26" s="7">
        <v>1186866.67</v>
      </c>
      <c r="HC26" s="7">
        <v>4495200</v>
      </c>
      <c r="HD26" s="7">
        <v>5031100</v>
      </c>
      <c r="HE26" s="7">
        <v>2968300</v>
      </c>
      <c r="HF26" s="7">
        <v>270080</v>
      </c>
      <c r="HG26" s="7">
        <v>1458900</v>
      </c>
      <c r="HH26" s="7">
        <v>1989900</v>
      </c>
      <c r="HI26" s="7">
        <v>2361700</v>
      </c>
      <c r="HJ26" s="7">
        <v>4313600</v>
      </c>
      <c r="HK26" s="7">
        <v>902560</v>
      </c>
      <c r="HL26" s="7">
        <v>32724000</v>
      </c>
      <c r="HM26" s="7">
        <v>18922000</v>
      </c>
      <c r="HN26" s="7">
        <v>0</v>
      </c>
      <c r="HO26" s="7">
        <v>0</v>
      </c>
      <c r="HP26" s="7">
        <v>5173400</v>
      </c>
      <c r="HQ26" s="7">
        <v>42566000</v>
      </c>
      <c r="HR26" s="7">
        <v>1210900</v>
      </c>
      <c r="HS26" s="7">
        <v>1591200</v>
      </c>
      <c r="HT26" s="7">
        <v>2428300</v>
      </c>
      <c r="HU26" s="7">
        <v>11816000</v>
      </c>
      <c r="HV26" s="7">
        <v>449800</v>
      </c>
      <c r="HW26" s="7">
        <v>1378600</v>
      </c>
      <c r="HX26" s="7">
        <v>6951700</v>
      </c>
      <c r="HY26" s="7">
        <v>4916800</v>
      </c>
      <c r="HZ26" s="7">
        <v>20788000</v>
      </c>
      <c r="IA26" s="7">
        <v>19162000</v>
      </c>
      <c r="IB26" s="7">
        <v>9328400</v>
      </c>
      <c r="IC26" s="7">
        <v>1994500</v>
      </c>
      <c r="ID26" s="7">
        <v>5278100</v>
      </c>
      <c r="IE26" s="7">
        <v>0</v>
      </c>
      <c r="IF26" s="7">
        <v>11246000</v>
      </c>
      <c r="IG26" s="7">
        <v>11428000</v>
      </c>
      <c r="IH26" s="7">
        <v>1662700</v>
      </c>
      <c r="II26" s="7">
        <v>3197200</v>
      </c>
      <c r="IJ26" s="7">
        <v>109320000</v>
      </c>
      <c r="IK26" s="7">
        <v>0</v>
      </c>
      <c r="IL26" s="7">
        <v>1852300</v>
      </c>
      <c r="IM26" s="7">
        <v>4765200</v>
      </c>
      <c r="IN26" s="7">
        <v>1945400</v>
      </c>
      <c r="IO26" s="7">
        <v>2929300</v>
      </c>
      <c r="IP26" s="7">
        <v>2611100</v>
      </c>
      <c r="IQ26" s="7">
        <v>7381300</v>
      </c>
      <c r="IR26" s="7">
        <v>5637200</v>
      </c>
      <c r="IS26" s="7">
        <v>1666400</v>
      </c>
      <c r="IT26" s="7">
        <v>5934600</v>
      </c>
      <c r="IU26" s="7">
        <v>12979000</v>
      </c>
      <c r="IV26" s="7">
        <v>0</v>
      </c>
      <c r="IW26" s="7">
        <v>54389000</v>
      </c>
      <c r="IX26" s="7">
        <v>23100000</v>
      </c>
      <c r="IY26" s="7">
        <v>20202000</v>
      </c>
      <c r="IZ26" s="7">
        <v>13529000</v>
      </c>
      <c r="JA26" s="7">
        <v>5088400</v>
      </c>
      <c r="JB26" s="7">
        <v>1745000</v>
      </c>
      <c r="JC26" s="7">
        <v>1285300</v>
      </c>
      <c r="JD26" s="7">
        <v>10781000</v>
      </c>
      <c r="JE26" s="7">
        <v>1442100</v>
      </c>
      <c r="JF26" s="7">
        <v>1931700</v>
      </c>
      <c r="JG26" s="7">
        <v>25084000</v>
      </c>
      <c r="JH26" s="7">
        <v>3425200</v>
      </c>
      <c r="JI26" s="7">
        <v>1575300</v>
      </c>
      <c r="JJ26" s="7">
        <v>0</v>
      </c>
      <c r="JK26" s="7">
        <v>10710000</v>
      </c>
      <c r="JL26" s="7">
        <v>370440</v>
      </c>
      <c r="JM26" s="7">
        <v>760650</v>
      </c>
      <c r="JN26" s="7">
        <v>1575200</v>
      </c>
      <c r="JO26" s="7">
        <v>161790</v>
      </c>
      <c r="JP26" s="7">
        <v>3368100</v>
      </c>
      <c r="JQ26" s="7">
        <v>64824000</v>
      </c>
      <c r="JR26" s="7">
        <v>501490</v>
      </c>
      <c r="JS26" s="7">
        <v>1269500</v>
      </c>
      <c r="JT26" s="7">
        <v>5023800</v>
      </c>
      <c r="JU26" s="7">
        <v>1232000</v>
      </c>
      <c r="JV26" s="7">
        <v>435520</v>
      </c>
      <c r="JW26" s="7">
        <v>1345700</v>
      </c>
      <c r="JX26" s="7">
        <v>1779200</v>
      </c>
      <c r="JY26" s="7">
        <v>6870800</v>
      </c>
      <c r="JZ26" s="7">
        <v>510290</v>
      </c>
      <c r="KA26" s="7">
        <v>2309000</v>
      </c>
      <c r="KB26" s="7">
        <v>2298000</v>
      </c>
      <c r="KC26" s="7">
        <v>3213800</v>
      </c>
      <c r="KD26" s="7">
        <v>3772500</v>
      </c>
      <c r="KE26" s="7">
        <v>1532900</v>
      </c>
      <c r="KF26" s="7">
        <v>7958100</v>
      </c>
      <c r="KG26" s="7">
        <v>1605900</v>
      </c>
      <c r="KH26" s="7">
        <v>1429100</v>
      </c>
      <c r="KI26" s="7">
        <v>0</v>
      </c>
      <c r="KJ26" s="7">
        <v>6504700</v>
      </c>
      <c r="KK26" s="7">
        <v>2520500</v>
      </c>
      <c r="KL26" s="7">
        <v>6104200</v>
      </c>
      <c r="KM26" s="7">
        <v>1331100</v>
      </c>
      <c r="KN26" s="7">
        <v>6351900</v>
      </c>
      <c r="KO26" s="7">
        <v>33485000</v>
      </c>
      <c r="KP26" s="7">
        <v>66640000</v>
      </c>
      <c r="KQ26" s="7">
        <v>677300</v>
      </c>
      <c r="KR26" s="7">
        <v>29751000</v>
      </c>
      <c r="KS26" s="7">
        <v>6158300</v>
      </c>
      <c r="KT26" s="7">
        <v>29523000</v>
      </c>
      <c r="KU26" s="7">
        <v>4660000</v>
      </c>
      <c r="KV26" s="7">
        <v>0</v>
      </c>
      <c r="KW26" s="7">
        <v>1877500</v>
      </c>
      <c r="KX26" s="7">
        <v>422000</v>
      </c>
      <c r="KY26" s="7">
        <v>8210400</v>
      </c>
      <c r="KZ26" s="7">
        <v>1210700</v>
      </c>
      <c r="LA26" s="7">
        <v>924530</v>
      </c>
      <c r="LB26" s="7">
        <v>18920000</v>
      </c>
      <c r="LC26" s="7">
        <v>26465000</v>
      </c>
      <c r="LD26" s="7">
        <v>8674600</v>
      </c>
      <c r="LE26" s="7">
        <v>31464000</v>
      </c>
      <c r="LF26" s="7">
        <v>415970</v>
      </c>
      <c r="LG26" s="7">
        <v>6673800</v>
      </c>
      <c r="LH26" s="7">
        <v>48183000</v>
      </c>
      <c r="LI26" s="7">
        <v>44465000</v>
      </c>
      <c r="LJ26" s="7">
        <v>0</v>
      </c>
      <c r="LK26" s="7">
        <v>1530000</v>
      </c>
      <c r="LL26" s="7">
        <v>2800500</v>
      </c>
      <c r="LM26" s="7">
        <v>0</v>
      </c>
      <c r="LN26" s="7">
        <v>17257000</v>
      </c>
      <c r="LO26" s="7">
        <v>3742500</v>
      </c>
      <c r="LP26" s="7">
        <v>7552500</v>
      </c>
      <c r="LQ26" s="7">
        <v>14351000</v>
      </c>
      <c r="LR26" s="7">
        <v>144280000</v>
      </c>
      <c r="LS26" s="7">
        <v>22214000</v>
      </c>
      <c r="LT26" s="7">
        <v>3172600</v>
      </c>
      <c r="LU26" s="7">
        <v>0</v>
      </c>
      <c r="LV26" s="7">
        <v>6599900</v>
      </c>
      <c r="LW26" s="7">
        <v>1007800</v>
      </c>
      <c r="LX26" s="7">
        <v>31939000</v>
      </c>
      <c r="LY26" s="7">
        <v>15199000</v>
      </c>
      <c r="LZ26" s="7">
        <v>8940300</v>
      </c>
      <c r="MA26" s="7">
        <v>12325000</v>
      </c>
      <c r="MB26" s="7">
        <v>1586200</v>
      </c>
      <c r="MC26" s="7">
        <v>1147800</v>
      </c>
      <c r="MD26" s="7">
        <v>1588600</v>
      </c>
      <c r="ME26" s="7">
        <v>1913900</v>
      </c>
      <c r="MF26" s="7">
        <v>3685800</v>
      </c>
      <c r="MG26" s="7">
        <v>7201800</v>
      </c>
      <c r="MH26" s="7">
        <v>1068900</v>
      </c>
      <c r="MI26" s="7">
        <v>112300000</v>
      </c>
      <c r="MJ26" s="7">
        <v>9049100</v>
      </c>
      <c r="MK26" s="7">
        <v>6531900</v>
      </c>
      <c r="ML26" s="7">
        <v>8341100</v>
      </c>
      <c r="MM26" s="7">
        <v>0</v>
      </c>
      <c r="MN26" s="7">
        <v>5952700</v>
      </c>
      <c r="MO26" s="7">
        <v>20847000</v>
      </c>
      <c r="MP26" s="7">
        <v>5108300</v>
      </c>
      <c r="MQ26" s="7">
        <v>2012100</v>
      </c>
      <c r="MR26" s="7">
        <v>10857000</v>
      </c>
      <c r="MS26" s="7">
        <v>1776100</v>
      </c>
      <c r="MT26" s="7">
        <v>1428100</v>
      </c>
      <c r="MU26" s="7">
        <v>799960</v>
      </c>
      <c r="MV26" s="7">
        <v>2835400</v>
      </c>
      <c r="MW26" s="7">
        <v>8511300</v>
      </c>
      <c r="MX26" s="7">
        <v>4887200</v>
      </c>
      <c r="MY26" s="7">
        <v>8722500</v>
      </c>
      <c r="MZ26" s="7">
        <v>901200</v>
      </c>
      <c r="NA26" s="7">
        <v>5163700</v>
      </c>
      <c r="NB26" s="7">
        <v>0</v>
      </c>
      <c r="NC26" s="7">
        <v>5393400</v>
      </c>
      <c r="ND26" s="7">
        <v>27110000</v>
      </c>
      <c r="NE26" s="7">
        <v>3510100</v>
      </c>
      <c r="NF26" s="7">
        <v>5470500</v>
      </c>
      <c r="NG26" s="7">
        <v>7391600</v>
      </c>
      <c r="NH26" s="7">
        <v>1568900</v>
      </c>
      <c r="NI26" s="7">
        <v>9685700</v>
      </c>
      <c r="NJ26" s="7">
        <v>1347200</v>
      </c>
      <c r="NK26" s="7">
        <v>2529500</v>
      </c>
      <c r="NL26" s="7">
        <v>1091100</v>
      </c>
      <c r="NM26" s="7">
        <v>5247300</v>
      </c>
      <c r="NN26" s="7">
        <v>2451300</v>
      </c>
      <c r="NO26" s="7">
        <v>1409500</v>
      </c>
      <c r="NP26" s="7">
        <v>2692700</v>
      </c>
      <c r="NQ26" s="7">
        <v>4028400</v>
      </c>
      <c r="NR26" s="7">
        <v>649650</v>
      </c>
      <c r="NS26" s="7">
        <v>373256.66700000002</v>
      </c>
      <c r="NT26" s="7">
        <v>1317800</v>
      </c>
      <c r="NU26" s="7">
        <v>20689000</v>
      </c>
      <c r="NV26" s="7">
        <v>3336100</v>
      </c>
      <c r="NW26" s="7">
        <v>3271700</v>
      </c>
      <c r="NX26" s="7">
        <v>11622000</v>
      </c>
      <c r="NY26" s="7">
        <v>1401000</v>
      </c>
      <c r="NZ26" s="7">
        <v>1405500</v>
      </c>
      <c r="OA26" s="7">
        <v>2887600</v>
      </c>
      <c r="OB26" s="7">
        <v>1061000</v>
      </c>
      <c r="OC26" s="7">
        <v>5745300</v>
      </c>
      <c r="OD26" s="7">
        <f>AVERAGE(OD25,OD27:OD28)</f>
        <v>4433833.333333333</v>
      </c>
      <c r="OE26" s="7">
        <v>2441700</v>
      </c>
      <c r="OF26" s="7">
        <v>7274000</v>
      </c>
      <c r="OG26" s="7">
        <v>3439600</v>
      </c>
      <c r="OH26" s="7">
        <v>2292200</v>
      </c>
      <c r="OI26" s="7">
        <v>5422000</v>
      </c>
      <c r="OJ26" s="7">
        <v>64485000</v>
      </c>
      <c r="OK26" s="7">
        <v>0</v>
      </c>
      <c r="OL26" s="7">
        <v>10305000</v>
      </c>
      <c r="OM26" s="7">
        <v>3082700</v>
      </c>
      <c r="ON26" s="7">
        <v>44928000</v>
      </c>
      <c r="OO26" s="7">
        <v>7238400</v>
      </c>
      <c r="OP26" s="7">
        <v>3387700</v>
      </c>
      <c r="OQ26" s="7">
        <v>825020</v>
      </c>
      <c r="OR26" s="7">
        <v>1787900</v>
      </c>
      <c r="OS26" s="7">
        <v>2294100</v>
      </c>
      <c r="OT26" s="7">
        <v>73688000</v>
      </c>
      <c r="OU26" s="7">
        <v>1586400</v>
      </c>
      <c r="OV26" s="7">
        <v>9144400</v>
      </c>
      <c r="OW26" s="7">
        <v>1010100</v>
      </c>
      <c r="OX26" s="7">
        <v>5963400</v>
      </c>
      <c r="OY26" s="7">
        <v>1443700</v>
      </c>
      <c r="OZ26" s="7">
        <v>6405700</v>
      </c>
      <c r="PA26" s="7">
        <v>2442100</v>
      </c>
      <c r="PB26" s="7">
        <v>12678000</v>
      </c>
      <c r="PC26" s="7">
        <v>0</v>
      </c>
      <c r="PD26" s="7">
        <v>4458100</v>
      </c>
      <c r="PE26" s="7">
        <v>4729100</v>
      </c>
      <c r="PF26" s="7">
        <v>1765800</v>
      </c>
      <c r="PG26" s="7">
        <v>3161000</v>
      </c>
      <c r="PH26" s="7">
        <v>626770</v>
      </c>
      <c r="PI26" s="7">
        <v>1499700</v>
      </c>
      <c r="PJ26" s="7">
        <v>1529400</v>
      </c>
      <c r="PK26" s="7">
        <v>87430000</v>
      </c>
      <c r="PL26" s="7">
        <v>4321200</v>
      </c>
      <c r="PM26" s="7">
        <v>0</v>
      </c>
      <c r="PN26" s="7">
        <v>0</v>
      </c>
      <c r="PO26" s="7">
        <v>5781300</v>
      </c>
      <c r="PP26" s="7">
        <v>2246200</v>
      </c>
      <c r="PQ26" s="7">
        <v>2013000</v>
      </c>
      <c r="PR26" s="7">
        <v>478450</v>
      </c>
      <c r="PS26" s="7">
        <v>179750</v>
      </c>
      <c r="PT26" s="7">
        <v>745760</v>
      </c>
      <c r="PU26" s="7">
        <v>3836700</v>
      </c>
      <c r="PV26" s="7">
        <v>4017600</v>
      </c>
      <c r="PW26" s="7">
        <v>14644000</v>
      </c>
      <c r="PX26" s="7">
        <v>29359000</v>
      </c>
      <c r="PY26" s="7">
        <v>0</v>
      </c>
      <c r="PZ26" s="7">
        <v>3236500</v>
      </c>
      <c r="QA26" s="7">
        <v>5440500</v>
      </c>
      <c r="QB26" s="7">
        <v>412450</v>
      </c>
      <c r="QC26" s="7">
        <v>4947000</v>
      </c>
      <c r="QD26" s="7">
        <v>1514300</v>
      </c>
      <c r="QE26" s="7">
        <v>557630</v>
      </c>
      <c r="QF26" s="7">
        <v>3418300</v>
      </c>
      <c r="QG26" s="7">
        <v>0</v>
      </c>
      <c r="QH26" s="7">
        <v>6044100</v>
      </c>
      <c r="QI26" s="7">
        <v>6432000</v>
      </c>
      <c r="QJ26" s="7">
        <v>0</v>
      </c>
      <c r="QK26" s="7">
        <v>0</v>
      </c>
      <c r="QL26" s="7">
        <v>0</v>
      </c>
      <c r="QM26" s="7">
        <v>11166000</v>
      </c>
      <c r="QN26" s="7">
        <v>47495000</v>
      </c>
      <c r="QO26" s="7">
        <v>1207000</v>
      </c>
      <c r="QP26" s="7">
        <v>4710200</v>
      </c>
      <c r="QQ26" s="7">
        <v>2562100</v>
      </c>
      <c r="QR26" s="7">
        <v>1053800</v>
      </c>
      <c r="QS26" s="7">
        <v>3290400</v>
      </c>
      <c r="QT26" s="7">
        <v>4947300</v>
      </c>
      <c r="QU26" s="7">
        <v>0</v>
      </c>
      <c r="QV26" s="7">
        <v>1392800</v>
      </c>
      <c r="QW26" s="7">
        <v>1746600</v>
      </c>
      <c r="QX26" s="7">
        <v>1852100</v>
      </c>
      <c r="QY26" s="7">
        <v>14454000</v>
      </c>
      <c r="QZ26" s="7">
        <v>1286700</v>
      </c>
      <c r="RA26" s="7">
        <v>178780000</v>
      </c>
      <c r="RB26" s="7">
        <v>4866500</v>
      </c>
      <c r="RC26" s="7">
        <v>1779800</v>
      </c>
      <c r="RD26" s="7">
        <v>0</v>
      </c>
      <c r="RE26" s="7">
        <v>9412900</v>
      </c>
      <c r="RF26" s="7">
        <v>16226000</v>
      </c>
      <c r="RG26" s="7">
        <v>2887800</v>
      </c>
      <c r="RH26" s="7">
        <v>1899800</v>
      </c>
      <c r="RI26" s="7">
        <v>1727700</v>
      </c>
      <c r="RJ26" s="7">
        <v>687520</v>
      </c>
      <c r="RK26" s="7">
        <v>9692500</v>
      </c>
      <c r="RL26" s="7">
        <v>1297400</v>
      </c>
      <c r="RM26" s="7">
        <v>702550</v>
      </c>
      <c r="RN26" s="7">
        <f>AVERAGE(RN25,RN27:RN28)</f>
        <v>130076.66666666667</v>
      </c>
      <c r="RO26" s="7">
        <v>1446200</v>
      </c>
      <c r="RP26" s="7">
        <v>2133500</v>
      </c>
      <c r="RQ26" s="7">
        <v>678290</v>
      </c>
      <c r="RR26" s="7">
        <v>461720</v>
      </c>
      <c r="RS26" s="7">
        <v>1055400</v>
      </c>
      <c r="RT26" s="7">
        <v>7498200</v>
      </c>
      <c r="RU26" s="7">
        <v>3523100</v>
      </c>
      <c r="RV26" s="7">
        <v>0</v>
      </c>
      <c r="RW26" s="7">
        <v>3211000</v>
      </c>
      <c r="RX26" s="7">
        <v>2941400</v>
      </c>
      <c r="RY26" s="7">
        <v>4761000</v>
      </c>
      <c r="RZ26" s="7">
        <v>13473000</v>
      </c>
      <c r="SA26" s="7">
        <v>4768500</v>
      </c>
      <c r="SB26" s="7">
        <v>6482900</v>
      </c>
      <c r="SC26" s="7">
        <v>3333900</v>
      </c>
      <c r="SD26" s="7">
        <v>5529300</v>
      </c>
      <c r="SE26" s="7">
        <v>1393100</v>
      </c>
      <c r="SF26" s="7">
        <v>1557200</v>
      </c>
      <c r="SG26" s="7">
        <v>1081700</v>
      </c>
      <c r="SH26" s="7">
        <v>9535200</v>
      </c>
      <c r="SI26" s="7">
        <v>4688500</v>
      </c>
      <c r="SJ26" s="7">
        <v>7022100</v>
      </c>
      <c r="SK26" s="7">
        <v>1043896.67</v>
      </c>
      <c r="SL26" s="7">
        <v>0</v>
      </c>
      <c r="SM26" s="7">
        <v>1503800</v>
      </c>
      <c r="SN26" s="7">
        <v>6655900</v>
      </c>
      <c r="SO26" s="7">
        <v>1408100</v>
      </c>
      <c r="SP26" s="7">
        <v>1973200</v>
      </c>
      <c r="SQ26" s="7">
        <v>1146300</v>
      </c>
      <c r="SR26" s="7">
        <v>4469600</v>
      </c>
      <c r="SS26" s="7">
        <v>10934000</v>
      </c>
      <c r="ST26" s="7">
        <v>2102900</v>
      </c>
      <c r="SU26" s="7">
        <v>2956100</v>
      </c>
      <c r="SV26" s="7">
        <v>10870000</v>
      </c>
      <c r="SW26" s="7">
        <v>0</v>
      </c>
      <c r="SX26" s="7">
        <v>2318000</v>
      </c>
      <c r="SY26" s="7">
        <v>7212800</v>
      </c>
      <c r="SZ26" s="7">
        <v>646310</v>
      </c>
      <c r="TA26" s="7">
        <v>2431700</v>
      </c>
      <c r="TB26" s="7">
        <v>979920</v>
      </c>
      <c r="TC26" s="7">
        <v>1225600</v>
      </c>
      <c r="TD26" s="7">
        <v>5062900</v>
      </c>
      <c r="TE26" s="7">
        <v>1465700</v>
      </c>
      <c r="TF26" s="7">
        <v>2685000</v>
      </c>
      <c r="TG26" s="7">
        <v>0</v>
      </c>
      <c r="TH26" s="7">
        <v>1063700</v>
      </c>
      <c r="TI26" s="7">
        <v>1293300</v>
      </c>
      <c r="TJ26" s="7">
        <v>2837500</v>
      </c>
      <c r="TK26" s="7">
        <v>2385000</v>
      </c>
      <c r="TL26" s="7">
        <v>0</v>
      </c>
      <c r="TM26" s="7">
        <v>4273900</v>
      </c>
      <c r="TN26" s="7">
        <v>1310500</v>
      </c>
      <c r="TO26" s="7">
        <v>854570</v>
      </c>
      <c r="TP26" s="7">
        <v>2045900</v>
      </c>
      <c r="TQ26" s="7">
        <v>2577800</v>
      </c>
      <c r="TR26" s="7">
        <v>3082200</v>
      </c>
      <c r="TS26" s="7">
        <v>4467200</v>
      </c>
      <c r="TT26" s="7">
        <v>1012000</v>
      </c>
      <c r="TU26" s="7">
        <v>4846200</v>
      </c>
      <c r="TV26" s="7">
        <v>440880</v>
      </c>
      <c r="TW26" s="7">
        <v>2569100</v>
      </c>
      <c r="TX26" s="7">
        <v>62356000</v>
      </c>
      <c r="TY26" s="7">
        <v>8830500</v>
      </c>
      <c r="TZ26" s="7">
        <v>3280200</v>
      </c>
      <c r="UA26" s="7">
        <v>1460600</v>
      </c>
      <c r="UB26" s="7">
        <v>1392200</v>
      </c>
      <c r="UC26" s="7">
        <v>470820</v>
      </c>
      <c r="UD26" s="7">
        <v>4310500</v>
      </c>
      <c r="UE26" s="7">
        <v>1361500</v>
      </c>
      <c r="UF26" s="7">
        <v>36030000</v>
      </c>
      <c r="UG26" s="7">
        <v>2954800</v>
      </c>
      <c r="UH26" s="7">
        <v>12844000</v>
      </c>
      <c r="UI26" s="7">
        <v>2150000</v>
      </c>
      <c r="UJ26" s="7">
        <v>3403600</v>
      </c>
      <c r="UK26" s="7">
        <v>6258700</v>
      </c>
      <c r="UL26" s="7">
        <v>2107300</v>
      </c>
      <c r="UM26" s="7">
        <v>5435800</v>
      </c>
      <c r="UN26" s="7">
        <v>884800</v>
      </c>
      <c r="UO26" s="7">
        <v>3087500</v>
      </c>
      <c r="UP26" s="7">
        <v>5817000</v>
      </c>
      <c r="UQ26" s="7">
        <v>2107800</v>
      </c>
      <c r="UR26" s="7">
        <v>13743000</v>
      </c>
      <c r="US26" s="7">
        <v>3040600</v>
      </c>
      <c r="UT26" s="7">
        <v>6252400</v>
      </c>
      <c r="UU26" s="7">
        <v>20469000</v>
      </c>
      <c r="UV26" s="7">
        <v>8437500</v>
      </c>
      <c r="UW26" s="7">
        <v>732133.33299999998</v>
      </c>
      <c r="UX26" s="7">
        <v>0</v>
      </c>
      <c r="UY26" s="7">
        <v>9650000</v>
      </c>
      <c r="UZ26" s="7">
        <v>2627700</v>
      </c>
      <c r="VA26" s="7">
        <v>30291000</v>
      </c>
      <c r="VB26" s="7">
        <v>10753000</v>
      </c>
      <c r="VC26" s="7">
        <v>2432500</v>
      </c>
      <c r="VD26" s="7">
        <v>10722000</v>
      </c>
      <c r="VE26" s="7">
        <v>3150400</v>
      </c>
      <c r="VF26" s="7">
        <v>821930</v>
      </c>
      <c r="VG26" s="7">
        <v>4073000</v>
      </c>
      <c r="VH26" s="7">
        <v>557720</v>
      </c>
      <c r="VI26" s="7">
        <v>0</v>
      </c>
      <c r="VJ26" s="7">
        <v>5600500</v>
      </c>
      <c r="VK26" s="7">
        <v>5169200</v>
      </c>
      <c r="VL26" s="7">
        <v>4365900</v>
      </c>
      <c r="VM26" s="7">
        <v>985530</v>
      </c>
      <c r="VN26" s="7">
        <v>19639000</v>
      </c>
      <c r="VO26" s="7">
        <v>20878000</v>
      </c>
      <c r="VP26" s="7">
        <v>4093900</v>
      </c>
      <c r="VQ26" s="7">
        <v>6571000</v>
      </c>
      <c r="VR26" s="7">
        <v>5548100</v>
      </c>
      <c r="VS26" s="7">
        <v>5420200</v>
      </c>
      <c r="VT26" s="7">
        <v>15279000</v>
      </c>
      <c r="VU26" s="7">
        <v>1141100</v>
      </c>
      <c r="VV26" s="7">
        <v>2925900</v>
      </c>
      <c r="VW26" s="7">
        <v>6937000</v>
      </c>
      <c r="VX26" s="7">
        <v>515620</v>
      </c>
      <c r="VY26" s="7">
        <v>7639100</v>
      </c>
      <c r="VZ26" s="7">
        <v>1723400</v>
      </c>
      <c r="WA26" s="7">
        <v>0</v>
      </c>
      <c r="WB26" s="7">
        <v>9889700</v>
      </c>
      <c r="WC26" s="7">
        <v>2001300</v>
      </c>
      <c r="WD26" s="7">
        <v>27502000</v>
      </c>
      <c r="WE26" s="7">
        <v>3156000</v>
      </c>
      <c r="WF26" s="7">
        <v>1608700</v>
      </c>
      <c r="WG26" s="7">
        <v>8643800</v>
      </c>
      <c r="WH26" s="7">
        <v>2574500</v>
      </c>
      <c r="WI26" s="7">
        <v>1463200</v>
      </c>
      <c r="WJ26" s="7">
        <v>489986.66700000002</v>
      </c>
      <c r="WK26" s="7">
        <v>2627800</v>
      </c>
      <c r="WL26" s="7">
        <v>1876400</v>
      </c>
      <c r="WM26" s="7">
        <v>3606100</v>
      </c>
      <c r="WN26" s="7">
        <v>602600</v>
      </c>
      <c r="WO26" s="7">
        <v>9440400</v>
      </c>
      <c r="WP26" s="7">
        <v>8056900</v>
      </c>
      <c r="WQ26" s="7">
        <v>15866000</v>
      </c>
      <c r="WR26" s="7">
        <v>1311800</v>
      </c>
      <c r="WS26" s="7">
        <v>5930400</v>
      </c>
      <c r="WT26" s="7">
        <v>17180000</v>
      </c>
      <c r="WU26" s="7">
        <v>1997100</v>
      </c>
      <c r="WV26" s="7">
        <v>10825000</v>
      </c>
      <c r="WW26" s="7">
        <v>2053400</v>
      </c>
      <c r="WX26" s="7">
        <v>4122900</v>
      </c>
      <c r="WY26" s="7">
        <v>1038100</v>
      </c>
      <c r="WZ26" s="7">
        <v>2615300</v>
      </c>
      <c r="XA26" s="7">
        <v>2737933.33</v>
      </c>
      <c r="XB26" s="7">
        <v>2432600</v>
      </c>
      <c r="XC26" s="7">
        <v>2177200</v>
      </c>
      <c r="XD26" s="7">
        <v>5757800</v>
      </c>
      <c r="XE26" s="7">
        <v>1896700</v>
      </c>
      <c r="XF26" s="7">
        <v>2701500</v>
      </c>
      <c r="XG26" s="7">
        <v>1432800</v>
      </c>
      <c r="XH26" s="7">
        <v>2304700</v>
      </c>
      <c r="XI26" s="7">
        <v>2820600</v>
      </c>
      <c r="XJ26" s="7">
        <v>6618000</v>
      </c>
      <c r="XK26" s="7">
        <v>970210</v>
      </c>
      <c r="XL26" s="7">
        <v>1734900</v>
      </c>
      <c r="XM26" s="7">
        <v>6291300</v>
      </c>
      <c r="XN26" s="7">
        <v>5669100</v>
      </c>
      <c r="XO26" s="7">
        <v>881630</v>
      </c>
      <c r="XP26" s="7">
        <v>7899700</v>
      </c>
      <c r="XQ26" s="7">
        <v>0</v>
      </c>
      <c r="XR26" s="7">
        <v>13482000</v>
      </c>
      <c r="XS26" s="7">
        <v>0</v>
      </c>
      <c r="XT26" s="7">
        <v>1632100</v>
      </c>
      <c r="XU26" s="7">
        <v>3419300</v>
      </c>
      <c r="XV26" s="7">
        <f>AVERAGE(XV25,XV27:XV28)</f>
        <v>2484300</v>
      </c>
      <c r="XW26" s="7">
        <v>4578900</v>
      </c>
      <c r="XX26" s="7">
        <v>2235200</v>
      </c>
      <c r="XY26" s="7">
        <v>25572000</v>
      </c>
      <c r="XZ26" s="7">
        <v>0</v>
      </c>
      <c r="YA26" s="7">
        <v>5526200</v>
      </c>
      <c r="YB26" s="7">
        <v>1647100</v>
      </c>
      <c r="YC26" s="7">
        <v>7452200</v>
      </c>
      <c r="YD26" s="7">
        <v>9946000</v>
      </c>
      <c r="YE26" s="7">
        <v>20053000</v>
      </c>
      <c r="YF26" s="7">
        <v>1021176.67</v>
      </c>
      <c r="YG26" s="7">
        <v>8432400</v>
      </c>
      <c r="YH26" s="7">
        <v>0</v>
      </c>
      <c r="YI26" s="7">
        <v>4759000</v>
      </c>
      <c r="YJ26" s="7">
        <v>929130</v>
      </c>
      <c r="YK26" s="7">
        <v>0</v>
      </c>
      <c r="YL26" s="7">
        <v>4344800</v>
      </c>
      <c r="YM26" s="7">
        <f>AVERAGE(YM25,YM27:YM28)</f>
        <v>836066.66666666663</v>
      </c>
      <c r="YN26" s="7">
        <v>1340500</v>
      </c>
      <c r="YO26" s="7">
        <v>1116900</v>
      </c>
      <c r="YP26" s="7">
        <v>7113800</v>
      </c>
      <c r="YQ26" s="7">
        <v>3258900</v>
      </c>
      <c r="YR26" s="7">
        <v>11105000</v>
      </c>
      <c r="YS26" s="7">
        <v>5137700</v>
      </c>
      <c r="YT26" s="7">
        <v>0</v>
      </c>
      <c r="YU26" s="7">
        <v>1348900</v>
      </c>
      <c r="YV26" s="7">
        <v>266876.66700000002</v>
      </c>
      <c r="YW26" s="7">
        <v>1264000</v>
      </c>
      <c r="YX26" s="7">
        <v>5265400</v>
      </c>
      <c r="YY26" s="7">
        <v>0</v>
      </c>
      <c r="YZ26" s="7">
        <v>0</v>
      </c>
      <c r="ZA26" s="7">
        <f>AVERAGE(ZA25,ZA27:ZA28)</f>
        <v>946040</v>
      </c>
      <c r="ZB26" s="7">
        <v>2799000</v>
      </c>
      <c r="ZC26" s="7">
        <v>4039000</v>
      </c>
      <c r="ZD26" s="7">
        <v>3034400</v>
      </c>
      <c r="ZE26" s="7">
        <v>5491100</v>
      </c>
      <c r="ZF26" s="7">
        <v>734850</v>
      </c>
      <c r="ZG26" s="7">
        <v>5034300</v>
      </c>
      <c r="ZH26" s="7">
        <v>18696000</v>
      </c>
      <c r="ZI26" s="7">
        <v>4729100</v>
      </c>
      <c r="ZJ26" s="7">
        <v>1921700</v>
      </c>
      <c r="ZK26" s="7">
        <v>15304000</v>
      </c>
      <c r="ZL26" s="7">
        <v>27115000</v>
      </c>
      <c r="ZM26" s="7">
        <v>511950</v>
      </c>
      <c r="ZN26" s="7">
        <v>42286000</v>
      </c>
      <c r="ZO26" s="7">
        <v>16476000</v>
      </c>
      <c r="ZP26" s="7">
        <v>4068300</v>
      </c>
      <c r="ZQ26" s="7">
        <v>13518000</v>
      </c>
      <c r="ZR26" s="7">
        <v>4653100</v>
      </c>
      <c r="ZS26" s="7">
        <v>2490900</v>
      </c>
      <c r="ZT26" s="7">
        <v>2118300</v>
      </c>
      <c r="ZU26" s="7">
        <f>AVERAGE(ZU25,ZU27:ZU28)</f>
        <v>2603766.6666666665</v>
      </c>
      <c r="ZV26" s="7">
        <v>10414000</v>
      </c>
      <c r="ZW26" s="7">
        <v>9482700</v>
      </c>
      <c r="ZX26" s="7">
        <v>4193600</v>
      </c>
      <c r="ZY26" s="7">
        <v>1956300</v>
      </c>
      <c r="ZZ26" s="7">
        <v>4859300</v>
      </c>
      <c r="AAA26" s="7">
        <v>7946300</v>
      </c>
      <c r="AAB26" s="7">
        <v>35613000</v>
      </c>
      <c r="AAC26" s="7">
        <v>3855000</v>
      </c>
      <c r="AAD26" s="7">
        <v>5501700</v>
      </c>
      <c r="AAE26" s="7">
        <v>1972400</v>
      </c>
      <c r="AAF26" s="7">
        <v>2743200</v>
      </c>
      <c r="AAG26" s="7">
        <v>11431000</v>
      </c>
      <c r="AAH26" s="7">
        <v>62189000</v>
      </c>
      <c r="AAI26" s="7">
        <v>2620300</v>
      </c>
      <c r="AAJ26" s="7">
        <v>48644000</v>
      </c>
      <c r="AAK26" s="7">
        <v>3877700</v>
      </c>
      <c r="AAL26" s="7">
        <v>24085000</v>
      </c>
      <c r="AAM26" s="7">
        <v>0</v>
      </c>
      <c r="AAN26" s="7">
        <v>0</v>
      </c>
      <c r="AAO26" s="7">
        <v>0</v>
      </c>
      <c r="AAP26" s="7">
        <v>37444000</v>
      </c>
      <c r="AAQ26" s="7">
        <v>6600100</v>
      </c>
      <c r="AAR26" s="7">
        <v>0</v>
      </c>
      <c r="AAS26" s="7">
        <v>3293600</v>
      </c>
      <c r="AAT26" s="7">
        <v>1180500</v>
      </c>
      <c r="AAU26" s="7">
        <v>2389200</v>
      </c>
      <c r="AAV26" s="7">
        <v>851090000</v>
      </c>
      <c r="AAW26" s="7">
        <v>5429900</v>
      </c>
      <c r="AAX26" s="7">
        <v>0</v>
      </c>
      <c r="AAY26" s="7">
        <v>47331000</v>
      </c>
      <c r="AAZ26" s="7">
        <v>4350600</v>
      </c>
      <c r="ABA26" s="19">
        <v>1673500</v>
      </c>
      <c r="ABB26" s="7">
        <v>467860</v>
      </c>
      <c r="ABC26" s="7">
        <v>1741900</v>
      </c>
      <c r="ABD26" s="7">
        <v>0</v>
      </c>
      <c r="ABE26" s="7">
        <v>9634800</v>
      </c>
      <c r="ABF26" s="7">
        <v>5910500</v>
      </c>
      <c r="ABG26" s="7">
        <v>6381800</v>
      </c>
      <c r="ABH26" s="7">
        <v>4830600</v>
      </c>
      <c r="ABI26" s="7">
        <v>1288700</v>
      </c>
      <c r="ABJ26" s="7">
        <v>2277600</v>
      </c>
      <c r="ABK26" s="7">
        <v>11901000</v>
      </c>
      <c r="ABL26" s="7">
        <v>748460</v>
      </c>
      <c r="ABM26" s="7">
        <v>22982000</v>
      </c>
      <c r="ABN26" s="7">
        <v>3229800</v>
      </c>
      <c r="ABO26" s="7">
        <v>1941000</v>
      </c>
      <c r="ABP26" s="7">
        <v>1789000</v>
      </c>
      <c r="ABQ26" s="7">
        <v>715060</v>
      </c>
      <c r="ABR26" s="7">
        <v>699300</v>
      </c>
      <c r="ABS26" s="7">
        <v>13191000</v>
      </c>
      <c r="ABT26" s="7">
        <v>3061200</v>
      </c>
      <c r="ABU26" s="7">
        <v>8120900</v>
      </c>
      <c r="ABV26" s="7">
        <v>1011000</v>
      </c>
      <c r="ABW26" s="7">
        <v>2155900</v>
      </c>
      <c r="ABX26" s="7">
        <v>10651000</v>
      </c>
      <c r="ABY26" s="7">
        <v>25072000</v>
      </c>
    </row>
    <row r="27" spans="1:753" ht="16" x14ac:dyDescent="0.2">
      <c r="A27" s="12" t="s">
        <v>3372</v>
      </c>
      <c r="B27" s="7">
        <v>0</v>
      </c>
      <c r="C27" s="7">
        <v>47726000</v>
      </c>
      <c r="D27" s="7">
        <v>1787700</v>
      </c>
      <c r="E27" s="7">
        <v>12874000</v>
      </c>
      <c r="F27" s="7">
        <v>2205000</v>
      </c>
      <c r="G27" s="7">
        <v>3946300</v>
      </c>
      <c r="H27" s="7">
        <v>9188400</v>
      </c>
      <c r="I27" s="7">
        <v>1314900</v>
      </c>
      <c r="J27" s="7">
        <v>0</v>
      </c>
      <c r="K27" s="7">
        <v>3663000</v>
      </c>
      <c r="L27" s="7">
        <v>13087000</v>
      </c>
      <c r="M27" s="7">
        <v>2738100</v>
      </c>
      <c r="N27" s="7">
        <v>3139900</v>
      </c>
      <c r="O27" s="7">
        <v>3144600</v>
      </c>
      <c r="P27" s="7">
        <v>2541800</v>
      </c>
      <c r="Q27" s="7">
        <v>8929400</v>
      </c>
      <c r="R27" s="7">
        <v>2365400</v>
      </c>
      <c r="S27" s="7">
        <v>22537000</v>
      </c>
      <c r="T27" s="7">
        <v>2735300</v>
      </c>
      <c r="U27" s="7">
        <v>38833000</v>
      </c>
      <c r="V27" s="7">
        <v>0</v>
      </c>
      <c r="W27" s="7">
        <v>1091700</v>
      </c>
      <c r="X27" s="7">
        <v>11450000</v>
      </c>
      <c r="Y27" s="7">
        <v>394330</v>
      </c>
      <c r="Z27" s="7">
        <v>83326000</v>
      </c>
      <c r="AA27" s="7">
        <v>44629000</v>
      </c>
      <c r="AB27" s="7">
        <v>976790</v>
      </c>
      <c r="AC27" s="7">
        <v>158270000</v>
      </c>
      <c r="AD27" s="7">
        <v>17526000</v>
      </c>
      <c r="AE27" s="7">
        <v>448956.66700000002</v>
      </c>
      <c r="AF27" s="7">
        <v>19926000</v>
      </c>
      <c r="AG27" s="7">
        <v>7278500</v>
      </c>
      <c r="AH27" s="7">
        <v>5509500</v>
      </c>
      <c r="AI27" s="7">
        <v>8431100</v>
      </c>
      <c r="AJ27" s="7">
        <v>1417300</v>
      </c>
      <c r="AK27" s="7">
        <v>6623700</v>
      </c>
      <c r="AL27" s="7">
        <v>20978000</v>
      </c>
      <c r="AM27" s="7">
        <v>5777800</v>
      </c>
      <c r="AN27" s="7">
        <v>5218400</v>
      </c>
      <c r="AO27" s="7">
        <v>637170</v>
      </c>
      <c r="AP27" s="7">
        <v>1679400</v>
      </c>
      <c r="AQ27" s="7">
        <v>6621700</v>
      </c>
      <c r="AR27" s="7">
        <v>10730000</v>
      </c>
      <c r="AS27" s="7">
        <v>7658900</v>
      </c>
      <c r="AT27" s="7">
        <v>1582400</v>
      </c>
      <c r="AU27" s="7">
        <v>909350</v>
      </c>
      <c r="AV27" s="7">
        <v>0</v>
      </c>
      <c r="AW27" s="7">
        <v>41171000</v>
      </c>
      <c r="AX27" s="7">
        <v>6676000</v>
      </c>
      <c r="AY27" s="7">
        <v>4821600</v>
      </c>
      <c r="AZ27" s="7">
        <v>8572500</v>
      </c>
      <c r="BA27" s="7">
        <v>0</v>
      </c>
      <c r="BB27" s="7">
        <v>955940</v>
      </c>
      <c r="BC27" s="7">
        <v>3607400</v>
      </c>
      <c r="BD27" s="7">
        <v>2343700</v>
      </c>
      <c r="BE27" s="7">
        <v>837186.66700000002</v>
      </c>
      <c r="BF27" s="7">
        <v>0</v>
      </c>
      <c r="BG27" s="7">
        <v>3972400</v>
      </c>
      <c r="BH27" s="7">
        <v>772080</v>
      </c>
      <c r="BI27" s="7">
        <v>2784800</v>
      </c>
      <c r="BJ27" s="7">
        <v>2000600</v>
      </c>
      <c r="BK27" s="7">
        <v>14281000</v>
      </c>
      <c r="BL27" s="7">
        <v>4352000</v>
      </c>
      <c r="BM27" s="7">
        <v>3165400</v>
      </c>
      <c r="BN27" s="7">
        <v>504010</v>
      </c>
      <c r="BO27" s="7">
        <v>1085600</v>
      </c>
      <c r="BP27" s="7">
        <v>7526400</v>
      </c>
      <c r="BQ27" s="7">
        <v>980640</v>
      </c>
      <c r="BR27" s="7">
        <v>1052400</v>
      </c>
      <c r="BS27" s="7">
        <v>46861000</v>
      </c>
      <c r="BT27" s="7">
        <v>2821200</v>
      </c>
      <c r="BU27" s="7">
        <v>4881300</v>
      </c>
      <c r="BV27" s="7">
        <v>2283400</v>
      </c>
      <c r="BW27" s="7">
        <v>1210900</v>
      </c>
      <c r="BX27" s="7">
        <v>1945500</v>
      </c>
      <c r="BY27" s="7">
        <v>9465100</v>
      </c>
      <c r="BZ27" s="7">
        <v>837880</v>
      </c>
      <c r="CA27" s="7">
        <v>5053600</v>
      </c>
      <c r="CB27" s="7">
        <f>AVERAGE(CB25:CB26,CB28)</f>
        <v>30877666.666666668</v>
      </c>
      <c r="CC27" s="7">
        <v>1996800</v>
      </c>
      <c r="CD27" s="7">
        <v>5777100</v>
      </c>
      <c r="CE27" s="7">
        <v>0</v>
      </c>
      <c r="CF27" s="7">
        <v>27350000</v>
      </c>
      <c r="CG27" s="7">
        <v>0</v>
      </c>
      <c r="CH27" s="7">
        <v>114040000</v>
      </c>
      <c r="CI27" s="7">
        <v>269750</v>
      </c>
      <c r="CJ27" s="7">
        <v>2957100</v>
      </c>
      <c r="CK27" s="7">
        <v>1474500</v>
      </c>
      <c r="CL27" s="7">
        <v>956480</v>
      </c>
      <c r="CM27" s="7">
        <v>1495400</v>
      </c>
      <c r="CN27" s="7">
        <v>29369000</v>
      </c>
      <c r="CO27" s="7">
        <v>6872800</v>
      </c>
      <c r="CP27" s="7">
        <v>25904000</v>
      </c>
      <c r="CQ27" s="7">
        <v>8277400</v>
      </c>
      <c r="CR27" s="7">
        <v>2959000</v>
      </c>
      <c r="CS27" s="7">
        <v>587420</v>
      </c>
      <c r="CT27" s="7">
        <v>2253500</v>
      </c>
      <c r="CU27" s="7">
        <v>2221800</v>
      </c>
      <c r="CV27" s="7">
        <v>912750</v>
      </c>
      <c r="CW27" s="7">
        <v>5017900</v>
      </c>
      <c r="CX27" s="7">
        <v>1404700</v>
      </c>
      <c r="CY27" s="7">
        <v>660786.66700000002</v>
      </c>
      <c r="CZ27" s="7">
        <v>0</v>
      </c>
      <c r="DA27" s="7">
        <v>0</v>
      </c>
      <c r="DB27" s="7">
        <v>22139000</v>
      </c>
      <c r="DC27" s="7">
        <v>0</v>
      </c>
      <c r="DD27" s="7">
        <v>2473000</v>
      </c>
      <c r="DE27" s="7">
        <v>1069800</v>
      </c>
      <c r="DF27" s="7">
        <v>963200</v>
      </c>
      <c r="DG27" s="7">
        <v>4107500</v>
      </c>
      <c r="DH27" s="7">
        <v>3949400</v>
      </c>
      <c r="DI27" s="7">
        <v>9783600</v>
      </c>
      <c r="DJ27" s="7">
        <v>3142500</v>
      </c>
      <c r="DK27" s="7">
        <v>5338000</v>
      </c>
      <c r="DL27" s="7">
        <v>9380500</v>
      </c>
      <c r="DM27" s="7">
        <v>7711700</v>
      </c>
      <c r="DN27" s="7">
        <v>2370800</v>
      </c>
      <c r="DO27" s="7">
        <v>15299000</v>
      </c>
      <c r="DP27" s="7">
        <v>1874300</v>
      </c>
      <c r="DQ27" s="7">
        <v>10614000</v>
      </c>
      <c r="DR27" s="7">
        <v>2613100</v>
      </c>
      <c r="DS27" s="7">
        <v>1024900</v>
      </c>
      <c r="DT27" s="7">
        <v>1102000</v>
      </c>
      <c r="DU27" s="7">
        <v>583270</v>
      </c>
      <c r="DV27" s="7">
        <v>116910000</v>
      </c>
      <c r="DW27" s="7">
        <v>326100</v>
      </c>
      <c r="DX27" s="7">
        <v>903690</v>
      </c>
      <c r="DY27" s="7">
        <v>1389100</v>
      </c>
      <c r="DZ27" s="7">
        <v>8558800</v>
      </c>
      <c r="EA27" s="7">
        <v>622250</v>
      </c>
      <c r="EB27" s="7">
        <v>91574</v>
      </c>
      <c r="EC27" s="7">
        <v>4483100</v>
      </c>
      <c r="ED27" s="7">
        <v>4527200</v>
      </c>
      <c r="EE27" s="7">
        <v>1109900</v>
      </c>
      <c r="EF27" s="7">
        <v>4802900</v>
      </c>
      <c r="EG27" s="7">
        <v>0</v>
      </c>
      <c r="EH27" s="7">
        <v>0</v>
      </c>
      <c r="EI27" s="7">
        <v>0</v>
      </c>
      <c r="EJ27" s="7">
        <v>3694700</v>
      </c>
      <c r="EK27" s="7">
        <v>2769900</v>
      </c>
      <c r="EL27" s="7">
        <v>1925700</v>
      </c>
      <c r="EM27" s="7">
        <v>1116500</v>
      </c>
      <c r="EN27" s="7">
        <v>1588500</v>
      </c>
      <c r="EO27" s="7">
        <v>707050</v>
      </c>
      <c r="EP27" s="7">
        <v>31557000</v>
      </c>
      <c r="EQ27" s="7">
        <v>4793800</v>
      </c>
      <c r="ER27" s="7">
        <v>1972900</v>
      </c>
      <c r="ES27" s="7">
        <v>682960</v>
      </c>
      <c r="ET27" s="7">
        <v>1551800</v>
      </c>
      <c r="EU27" s="7">
        <v>3385900</v>
      </c>
      <c r="EV27" s="7">
        <v>1514200</v>
      </c>
      <c r="EW27" s="7">
        <v>2444700</v>
      </c>
      <c r="EX27" s="7">
        <v>760930</v>
      </c>
      <c r="EY27" s="7">
        <v>3503000</v>
      </c>
      <c r="EZ27" s="7">
        <v>1556500</v>
      </c>
      <c r="FA27" s="7">
        <v>0</v>
      </c>
      <c r="FB27" s="7">
        <v>4228300</v>
      </c>
      <c r="FC27" s="7">
        <v>7564400</v>
      </c>
      <c r="FD27" s="7">
        <v>808710</v>
      </c>
      <c r="FE27" s="7">
        <v>1602400</v>
      </c>
      <c r="FF27" s="7">
        <v>1509800</v>
      </c>
      <c r="FG27" s="7">
        <v>0</v>
      </c>
      <c r="FH27" s="7">
        <v>0</v>
      </c>
      <c r="FI27" s="7">
        <v>6359500</v>
      </c>
      <c r="FJ27" s="7">
        <v>7688200</v>
      </c>
      <c r="FK27" s="7">
        <v>10200000</v>
      </c>
      <c r="FL27" s="7">
        <v>0</v>
      </c>
      <c r="FM27" s="7">
        <v>922460</v>
      </c>
      <c r="FN27" s="7">
        <v>0</v>
      </c>
      <c r="FO27" s="7">
        <v>5601300</v>
      </c>
      <c r="FP27" s="7">
        <v>1520300</v>
      </c>
      <c r="FQ27" s="7">
        <v>429960</v>
      </c>
      <c r="FR27" s="7">
        <v>3525300</v>
      </c>
      <c r="FS27" s="7">
        <v>3433600</v>
      </c>
      <c r="FT27" s="7">
        <v>24967000</v>
      </c>
      <c r="FU27" s="7">
        <v>8266000</v>
      </c>
      <c r="FV27" s="7">
        <v>1911200</v>
      </c>
      <c r="FW27" s="7">
        <v>991630</v>
      </c>
      <c r="FX27" s="7">
        <v>5112200</v>
      </c>
      <c r="FY27" s="7">
        <v>3187200</v>
      </c>
      <c r="FZ27" s="7">
        <v>270460</v>
      </c>
      <c r="GA27" s="7">
        <f>AVERAGE(GA25:GA26,GA28)</f>
        <v>14142666.666666666</v>
      </c>
      <c r="GB27" s="7">
        <v>2751000</v>
      </c>
      <c r="GC27" s="7">
        <v>1449400</v>
      </c>
      <c r="GD27" s="7">
        <v>8189600</v>
      </c>
      <c r="GE27" s="7">
        <v>1293100</v>
      </c>
      <c r="GF27" s="7">
        <v>0</v>
      </c>
      <c r="GG27" s="7">
        <v>3146900</v>
      </c>
      <c r="GH27" s="7">
        <v>6494100</v>
      </c>
      <c r="GI27" s="7">
        <v>4102400</v>
      </c>
      <c r="GJ27" s="7">
        <v>85214000</v>
      </c>
      <c r="GK27" s="7">
        <v>2460700</v>
      </c>
      <c r="GL27" s="7">
        <v>60686000</v>
      </c>
      <c r="GM27" s="7">
        <v>5871800</v>
      </c>
      <c r="GN27" s="7">
        <v>1270100</v>
      </c>
      <c r="GO27" s="7">
        <v>21064000</v>
      </c>
      <c r="GP27" s="7">
        <v>12199000</v>
      </c>
      <c r="GQ27" s="7">
        <v>325620</v>
      </c>
      <c r="GR27" s="7">
        <v>9254600</v>
      </c>
      <c r="GS27" s="7">
        <v>661020</v>
      </c>
      <c r="GT27" s="7">
        <v>4722200</v>
      </c>
      <c r="GU27" s="7">
        <v>1082200</v>
      </c>
      <c r="GV27" s="7">
        <v>1126400</v>
      </c>
      <c r="GW27" s="7">
        <v>1192800</v>
      </c>
      <c r="GX27" s="7">
        <v>862640</v>
      </c>
      <c r="GY27" s="7">
        <v>4902000</v>
      </c>
      <c r="GZ27" s="7">
        <v>3235233.33</v>
      </c>
      <c r="HA27" s="7">
        <v>1598500</v>
      </c>
      <c r="HB27" s="7">
        <v>1080200</v>
      </c>
      <c r="HC27" s="7">
        <v>4686200</v>
      </c>
      <c r="HD27" s="7">
        <v>5778900</v>
      </c>
      <c r="HE27" s="7">
        <v>3259500</v>
      </c>
      <c r="HF27" s="7">
        <v>134150</v>
      </c>
      <c r="HG27" s="7">
        <v>2143700</v>
      </c>
      <c r="HH27" s="7">
        <v>2269000</v>
      </c>
      <c r="HI27" s="7">
        <v>2096300</v>
      </c>
      <c r="HJ27" s="7">
        <v>4998400</v>
      </c>
      <c r="HK27" s="7">
        <v>1120900</v>
      </c>
      <c r="HL27" s="7">
        <v>29046000</v>
      </c>
      <c r="HM27" s="7">
        <v>16715000</v>
      </c>
      <c r="HN27" s="7">
        <v>0</v>
      </c>
      <c r="HO27" s="7">
        <v>0</v>
      </c>
      <c r="HP27" s="7">
        <v>5559100</v>
      </c>
      <c r="HQ27" s="7">
        <v>46795000</v>
      </c>
      <c r="HR27" s="7">
        <v>1156300</v>
      </c>
      <c r="HS27" s="7">
        <v>3246300</v>
      </c>
      <c r="HT27" s="7">
        <v>2823500</v>
      </c>
      <c r="HU27" s="7">
        <v>11153000</v>
      </c>
      <c r="HV27" s="7">
        <v>433550</v>
      </c>
      <c r="HW27" s="7">
        <v>2434300</v>
      </c>
      <c r="HX27" s="7">
        <v>5809200</v>
      </c>
      <c r="HY27" s="7">
        <v>2085200</v>
      </c>
      <c r="HZ27" s="7">
        <v>21509000</v>
      </c>
      <c r="IA27" s="7">
        <v>20738000</v>
      </c>
      <c r="IB27" s="7">
        <f>AVERAGE(IB25:IB26,IB28)</f>
        <v>9500766.666666666</v>
      </c>
      <c r="IC27" s="7">
        <v>2840900</v>
      </c>
      <c r="ID27" s="7">
        <v>5970700</v>
      </c>
      <c r="IE27" s="7">
        <v>0</v>
      </c>
      <c r="IF27" s="7">
        <v>7856200</v>
      </c>
      <c r="IG27" s="7">
        <v>9765300</v>
      </c>
      <c r="IH27" s="7">
        <v>2121600</v>
      </c>
      <c r="II27" s="7">
        <v>3519800</v>
      </c>
      <c r="IJ27" s="7">
        <v>120180000</v>
      </c>
      <c r="IK27" s="7">
        <v>0</v>
      </c>
      <c r="IL27" s="7">
        <v>1176200</v>
      </c>
      <c r="IM27" s="7">
        <v>4057600</v>
      </c>
      <c r="IN27" s="7">
        <v>2227700</v>
      </c>
      <c r="IO27" s="7">
        <v>2983900</v>
      </c>
      <c r="IP27" s="7">
        <v>2079500</v>
      </c>
      <c r="IQ27" s="7">
        <v>4673300</v>
      </c>
      <c r="IR27" s="7">
        <v>3985300</v>
      </c>
      <c r="IS27" s="7">
        <v>1983500</v>
      </c>
      <c r="IT27" s="7">
        <v>6292100</v>
      </c>
      <c r="IU27" s="7">
        <v>15654000</v>
      </c>
      <c r="IV27" s="7">
        <v>0</v>
      </c>
      <c r="IW27" s="7">
        <v>43446000</v>
      </c>
      <c r="IX27" s="7">
        <v>17650000</v>
      </c>
      <c r="IY27" s="7">
        <v>20906000</v>
      </c>
      <c r="IZ27" s="7">
        <v>10375000</v>
      </c>
      <c r="JA27" s="7">
        <v>3975700</v>
      </c>
      <c r="JB27" s="7">
        <v>1508600</v>
      </c>
      <c r="JC27" s="7">
        <v>1377833.33</v>
      </c>
      <c r="JD27" s="7">
        <v>13461000</v>
      </c>
      <c r="JE27" s="7">
        <v>1748700</v>
      </c>
      <c r="JF27" s="7">
        <v>2057000</v>
      </c>
      <c r="JG27" s="7">
        <v>18838000</v>
      </c>
      <c r="JH27" s="7">
        <v>3467400</v>
      </c>
      <c r="JI27" s="7">
        <v>1205000</v>
      </c>
      <c r="JJ27" s="7">
        <v>0</v>
      </c>
      <c r="JK27" s="7">
        <v>11377000</v>
      </c>
      <c r="JL27" s="7">
        <v>407720</v>
      </c>
      <c r="JM27" s="7">
        <v>925950</v>
      </c>
      <c r="JN27" s="7">
        <v>1006300</v>
      </c>
      <c r="JO27" s="7">
        <v>772901</v>
      </c>
      <c r="JP27" s="7">
        <v>2193400</v>
      </c>
      <c r="JQ27" s="7">
        <v>57747000</v>
      </c>
      <c r="JR27" s="7">
        <v>533110</v>
      </c>
      <c r="JS27" s="7">
        <v>1013300</v>
      </c>
      <c r="JT27" s="7">
        <v>5085400</v>
      </c>
      <c r="JU27" s="7">
        <v>1894800</v>
      </c>
      <c r="JV27" s="7">
        <v>533440</v>
      </c>
      <c r="JW27" s="7">
        <v>1402700</v>
      </c>
      <c r="JX27" s="7">
        <v>1787900</v>
      </c>
      <c r="JY27" s="7">
        <v>6143600</v>
      </c>
      <c r="JZ27" s="7">
        <v>615840</v>
      </c>
      <c r="KA27" s="7">
        <v>1658200</v>
      </c>
      <c r="KB27" s="7">
        <v>1875700</v>
      </c>
      <c r="KC27" s="7">
        <v>2935100</v>
      </c>
      <c r="KD27" s="7">
        <v>3589100</v>
      </c>
      <c r="KE27" s="7">
        <v>1695200</v>
      </c>
      <c r="KF27" s="7">
        <v>6900100</v>
      </c>
      <c r="KG27" s="7">
        <f>AVERAGE(KG25:KG26,KG28)</f>
        <v>1607900</v>
      </c>
      <c r="KH27" s="7">
        <v>1510000</v>
      </c>
      <c r="KI27" s="7">
        <v>0</v>
      </c>
      <c r="KJ27" s="7">
        <v>6910700</v>
      </c>
      <c r="KK27" s="7">
        <v>1985400</v>
      </c>
      <c r="KL27" s="7">
        <v>5828600</v>
      </c>
      <c r="KM27" s="7">
        <v>1128600</v>
      </c>
      <c r="KN27" s="7">
        <v>6143100</v>
      </c>
      <c r="KO27" s="7">
        <v>35314000</v>
      </c>
      <c r="KP27" s="7">
        <v>73572000</v>
      </c>
      <c r="KQ27" s="7">
        <v>932510</v>
      </c>
      <c r="KR27" s="7">
        <v>39389000</v>
      </c>
      <c r="KS27" s="7">
        <v>7102500</v>
      </c>
      <c r="KT27" s="7">
        <v>23856000</v>
      </c>
      <c r="KU27" s="7">
        <v>3950800</v>
      </c>
      <c r="KV27" s="7">
        <v>0</v>
      </c>
      <c r="KW27" s="7">
        <v>2022300</v>
      </c>
      <c r="KX27" s="7">
        <v>433810</v>
      </c>
      <c r="KY27" s="7">
        <v>7982200</v>
      </c>
      <c r="KZ27" s="7">
        <v>1595100</v>
      </c>
      <c r="LA27" s="7">
        <v>808310</v>
      </c>
      <c r="LB27" s="7">
        <v>14201000</v>
      </c>
      <c r="LC27" s="7">
        <v>24286000</v>
      </c>
      <c r="LD27" s="7">
        <v>7996600</v>
      </c>
      <c r="LE27" s="7">
        <v>35217000</v>
      </c>
      <c r="LF27" s="7">
        <v>488513.33299999998</v>
      </c>
      <c r="LG27" s="7">
        <v>9823300</v>
      </c>
      <c r="LH27" s="7">
        <v>46443000</v>
      </c>
      <c r="LI27" s="7">
        <v>46691000</v>
      </c>
      <c r="LJ27" s="7">
        <v>0</v>
      </c>
      <c r="LK27" s="7">
        <v>1718700</v>
      </c>
      <c r="LL27" s="7">
        <v>2806600</v>
      </c>
      <c r="LM27" s="7">
        <v>0</v>
      </c>
      <c r="LN27" s="7">
        <v>14118000</v>
      </c>
      <c r="LO27" s="7">
        <f>AVERAGE(LO25:LO26,LO28)</f>
        <v>3786633.3333333335</v>
      </c>
      <c r="LP27" s="7">
        <v>7077400</v>
      </c>
      <c r="LQ27" s="7">
        <v>18230000</v>
      </c>
      <c r="LR27" s="7">
        <v>134590000</v>
      </c>
      <c r="LS27" s="7">
        <v>24035000</v>
      </c>
      <c r="LT27" s="7">
        <v>3700000</v>
      </c>
      <c r="LU27" s="7">
        <v>0</v>
      </c>
      <c r="LV27" s="7">
        <v>8253500</v>
      </c>
      <c r="LW27" s="7">
        <v>914540</v>
      </c>
      <c r="LX27" s="7">
        <v>35121000</v>
      </c>
      <c r="LY27" s="7">
        <f>AVERAGE(LY25:LY26,LY28)</f>
        <v>14931333.333333334</v>
      </c>
      <c r="LZ27" s="7">
        <v>9447000</v>
      </c>
      <c r="MA27" s="7">
        <v>11415000</v>
      </c>
      <c r="MB27" s="7">
        <v>1766100</v>
      </c>
      <c r="MC27" s="7">
        <v>786550</v>
      </c>
      <c r="MD27" s="7">
        <v>1281000</v>
      </c>
      <c r="ME27" s="7">
        <v>1852500</v>
      </c>
      <c r="MF27" s="7">
        <v>4214900</v>
      </c>
      <c r="MG27" s="7">
        <v>5290800</v>
      </c>
      <c r="MH27" s="7">
        <v>1257800</v>
      </c>
      <c r="MI27" s="7">
        <v>112940000</v>
      </c>
      <c r="MJ27" s="7">
        <v>7429800</v>
      </c>
      <c r="MK27" s="7">
        <v>5155600</v>
      </c>
      <c r="ML27" s="7">
        <v>7487200</v>
      </c>
      <c r="MM27" s="7">
        <v>0</v>
      </c>
      <c r="MN27" s="7">
        <v>5131600</v>
      </c>
      <c r="MO27" s="7">
        <v>27257000</v>
      </c>
      <c r="MP27" s="7">
        <v>4520900</v>
      </c>
      <c r="MQ27" s="7">
        <v>1850800</v>
      </c>
      <c r="MR27" s="7">
        <v>12005000</v>
      </c>
      <c r="MS27" s="7">
        <v>1276300</v>
      </c>
      <c r="MT27" s="7">
        <v>1712200</v>
      </c>
      <c r="MU27" s="7">
        <v>891990</v>
      </c>
      <c r="MV27" s="7">
        <v>3391900</v>
      </c>
      <c r="MW27" s="7">
        <v>9987000</v>
      </c>
      <c r="MX27" s="7">
        <v>4651200</v>
      </c>
      <c r="MY27" s="7">
        <v>11631000</v>
      </c>
      <c r="MZ27" s="7">
        <v>1050500</v>
      </c>
      <c r="NA27" s="7">
        <v>4841500</v>
      </c>
      <c r="NB27" s="7">
        <v>0</v>
      </c>
      <c r="NC27" s="7">
        <v>5667400</v>
      </c>
      <c r="ND27" s="7">
        <v>28474000</v>
      </c>
      <c r="NE27" s="7">
        <v>3954500</v>
      </c>
      <c r="NF27" s="7">
        <v>5887800</v>
      </c>
      <c r="NG27" s="7">
        <v>7699500</v>
      </c>
      <c r="NH27" s="7">
        <v>1440100</v>
      </c>
      <c r="NI27" s="7">
        <v>9663100</v>
      </c>
      <c r="NJ27" s="7">
        <v>1282200</v>
      </c>
      <c r="NK27" s="7">
        <v>2346800</v>
      </c>
      <c r="NL27" s="7">
        <v>1073800</v>
      </c>
      <c r="NM27" s="7">
        <v>4946900</v>
      </c>
      <c r="NN27" s="7">
        <v>2176900</v>
      </c>
      <c r="NO27" s="7">
        <v>1133600</v>
      </c>
      <c r="NP27" s="7">
        <v>2601000</v>
      </c>
      <c r="NQ27" s="7">
        <v>4454600</v>
      </c>
      <c r="NR27" s="7">
        <v>839910</v>
      </c>
      <c r="NS27" s="7">
        <v>369420</v>
      </c>
      <c r="NT27" s="7">
        <v>1409600</v>
      </c>
      <c r="NU27" s="7">
        <v>22791000</v>
      </c>
      <c r="NV27" s="7">
        <v>3428800</v>
      </c>
      <c r="NW27" s="7">
        <v>3202200</v>
      </c>
      <c r="NX27" s="7">
        <v>7458100</v>
      </c>
      <c r="NY27" s="7">
        <v>1292400</v>
      </c>
      <c r="NZ27" s="7">
        <v>1417700</v>
      </c>
      <c r="OA27" s="7">
        <v>3028700</v>
      </c>
      <c r="OB27" s="7">
        <v>970710</v>
      </c>
      <c r="OC27" s="7">
        <v>3572900</v>
      </c>
      <c r="OD27" s="7">
        <v>4508100</v>
      </c>
      <c r="OE27" s="7">
        <v>3148400</v>
      </c>
      <c r="OF27" s="7">
        <v>4905800</v>
      </c>
      <c r="OG27" s="7">
        <v>3490500</v>
      </c>
      <c r="OH27" s="7">
        <v>1473700</v>
      </c>
      <c r="OI27" s="7">
        <v>5054500</v>
      </c>
      <c r="OJ27" s="7">
        <v>59000000</v>
      </c>
      <c r="OK27" s="7">
        <v>0</v>
      </c>
      <c r="OL27" s="7">
        <v>13311000</v>
      </c>
      <c r="OM27" s="7">
        <v>3018400</v>
      </c>
      <c r="ON27" s="7">
        <v>40495000</v>
      </c>
      <c r="OO27" s="7">
        <v>8277300</v>
      </c>
      <c r="OP27" s="7">
        <v>1120300</v>
      </c>
      <c r="OQ27" s="7">
        <v>1070100</v>
      </c>
      <c r="OR27" s="7">
        <v>2527600</v>
      </c>
      <c r="OS27" s="7">
        <v>2578300</v>
      </c>
      <c r="OT27" s="7">
        <v>78739000</v>
      </c>
      <c r="OU27" s="7">
        <v>1620400</v>
      </c>
      <c r="OV27" s="7">
        <v>8828100</v>
      </c>
      <c r="OW27" s="7">
        <v>1389500</v>
      </c>
      <c r="OX27" s="7">
        <v>5767900</v>
      </c>
      <c r="OY27" s="7">
        <v>1721200</v>
      </c>
      <c r="OZ27" s="7">
        <v>6775800</v>
      </c>
      <c r="PA27" s="7">
        <v>3349000</v>
      </c>
      <c r="PB27" s="7">
        <v>12070000</v>
      </c>
      <c r="PC27" s="7">
        <v>0</v>
      </c>
      <c r="PD27" s="7">
        <v>4660700</v>
      </c>
      <c r="PE27" s="7">
        <v>5516900</v>
      </c>
      <c r="PF27" s="7">
        <v>1288600</v>
      </c>
      <c r="PG27" s="7">
        <v>3180100</v>
      </c>
      <c r="PH27" s="7">
        <v>754100</v>
      </c>
      <c r="PI27" s="7">
        <v>1493800</v>
      </c>
      <c r="PJ27" s="7">
        <v>1546900</v>
      </c>
      <c r="PK27" s="7">
        <v>95678000</v>
      </c>
      <c r="PL27" s="7">
        <v>4047000</v>
      </c>
      <c r="PM27" s="7">
        <v>0</v>
      </c>
      <c r="PN27" s="7">
        <v>0</v>
      </c>
      <c r="PO27" s="7">
        <v>5088500</v>
      </c>
      <c r="PP27" s="7">
        <v>2490200</v>
      </c>
      <c r="PQ27" s="7">
        <v>2805700</v>
      </c>
      <c r="PR27" s="7">
        <v>385670</v>
      </c>
      <c r="PS27" s="7">
        <v>148450</v>
      </c>
      <c r="PT27" s="7">
        <v>879840</v>
      </c>
      <c r="PU27" s="7">
        <v>3169900</v>
      </c>
      <c r="PV27" s="7">
        <v>3948400</v>
      </c>
      <c r="PW27" s="7">
        <v>13762000</v>
      </c>
      <c r="PX27" s="7">
        <v>22645000</v>
      </c>
      <c r="PY27" s="7">
        <v>0</v>
      </c>
      <c r="PZ27" s="7">
        <v>3280600</v>
      </c>
      <c r="QA27" s="7">
        <v>5641000</v>
      </c>
      <c r="QB27" s="7">
        <v>585850</v>
      </c>
      <c r="QC27" s="7">
        <v>5616900</v>
      </c>
      <c r="QD27" s="7">
        <v>1569000</v>
      </c>
      <c r="QE27" s="7">
        <v>352100</v>
      </c>
      <c r="QF27" s="7">
        <v>3533100</v>
      </c>
      <c r="QG27" s="7">
        <v>0</v>
      </c>
      <c r="QH27" s="7">
        <v>5853900</v>
      </c>
      <c r="QI27" s="7">
        <v>8219100</v>
      </c>
      <c r="QJ27" s="7">
        <v>0</v>
      </c>
      <c r="QK27" s="7">
        <v>0</v>
      </c>
      <c r="QL27" s="7">
        <v>0</v>
      </c>
      <c r="QM27" s="7">
        <v>9582000</v>
      </c>
      <c r="QN27" s="7">
        <v>50199000</v>
      </c>
      <c r="QO27" s="7">
        <v>1196300</v>
      </c>
      <c r="QP27" s="7">
        <v>4273700</v>
      </c>
      <c r="QQ27" s="7">
        <v>2306400</v>
      </c>
      <c r="QR27" s="7">
        <v>958950</v>
      </c>
      <c r="QS27" s="7">
        <v>3576900</v>
      </c>
      <c r="QT27" s="7">
        <v>5287700</v>
      </c>
      <c r="QU27" s="7">
        <v>0</v>
      </c>
      <c r="QV27" s="7">
        <v>1494500</v>
      </c>
      <c r="QW27" s="7">
        <v>2376400</v>
      </c>
      <c r="QX27" s="7">
        <v>1696100</v>
      </c>
      <c r="QY27" s="7">
        <v>17459000</v>
      </c>
      <c r="QZ27" s="7">
        <v>1353800</v>
      </c>
      <c r="RA27" s="7">
        <v>177600000</v>
      </c>
      <c r="RB27" s="7">
        <v>4049700</v>
      </c>
      <c r="RC27" s="7">
        <v>1701300</v>
      </c>
      <c r="RD27" s="7">
        <v>0</v>
      </c>
      <c r="RE27" s="7">
        <v>8468100</v>
      </c>
      <c r="RF27" s="7">
        <v>18174000</v>
      </c>
      <c r="RG27" s="7">
        <v>3247900</v>
      </c>
      <c r="RH27" s="7">
        <v>1709700</v>
      </c>
      <c r="RI27" s="7">
        <v>2057100</v>
      </c>
      <c r="RJ27" s="7">
        <v>627560</v>
      </c>
      <c r="RK27" s="7">
        <v>9611700</v>
      </c>
      <c r="RL27" s="7">
        <v>1368600</v>
      </c>
      <c r="RM27" s="7">
        <v>906670</v>
      </c>
      <c r="RN27" s="7">
        <v>126560</v>
      </c>
      <c r="RO27" s="7">
        <v>1293400</v>
      </c>
      <c r="RP27" s="7">
        <v>1917800</v>
      </c>
      <c r="RQ27" s="7">
        <v>502570</v>
      </c>
      <c r="RR27" s="7">
        <v>452250</v>
      </c>
      <c r="RS27" s="7">
        <v>1400500</v>
      </c>
      <c r="RT27" s="7">
        <v>6725100</v>
      </c>
      <c r="RU27" s="7">
        <v>3365100</v>
      </c>
      <c r="RV27" s="7">
        <v>0</v>
      </c>
      <c r="RW27" s="7">
        <v>3402300</v>
      </c>
      <c r="RX27" s="7">
        <v>3045300</v>
      </c>
      <c r="RY27" s="7">
        <v>5315500</v>
      </c>
      <c r="RZ27" s="7">
        <v>12781000</v>
      </c>
      <c r="SA27" s="7">
        <v>4356900</v>
      </c>
      <c r="SB27" s="7">
        <v>7501700</v>
      </c>
      <c r="SC27" s="7">
        <v>3928100</v>
      </c>
      <c r="SD27" s="7">
        <v>2671100</v>
      </c>
      <c r="SE27" s="7">
        <v>2301200</v>
      </c>
      <c r="SF27" s="7">
        <v>1770100</v>
      </c>
      <c r="SG27" s="7">
        <v>1151333.33</v>
      </c>
      <c r="SH27" s="7">
        <v>10869000</v>
      </c>
      <c r="SI27" s="7">
        <v>5543100</v>
      </c>
      <c r="SJ27" s="7">
        <v>6688300</v>
      </c>
      <c r="SK27" s="7">
        <v>1522100</v>
      </c>
      <c r="SL27" s="7">
        <v>0</v>
      </c>
      <c r="SM27" s="7">
        <v>1244000</v>
      </c>
      <c r="SN27" s="7">
        <v>7114600</v>
      </c>
      <c r="SO27" s="7">
        <v>1559000</v>
      </c>
      <c r="SP27" s="7">
        <v>1727000</v>
      </c>
      <c r="SQ27" s="7">
        <v>1090100</v>
      </c>
      <c r="SR27" s="7">
        <v>3296800</v>
      </c>
      <c r="SS27" s="7">
        <v>11292000</v>
      </c>
      <c r="ST27" s="7">
        <v>2416900</v>
      </c>
      <c r="SU27" s="7">
        <v>6980600</v>
      </c>
      <c r="SV27" s="7">
        <v>10140000</v>
      </c>
      <c r="SW27" s="7">
        <v>0</v>
      </c>
      <c r="SX27" s="7">
        <v>2170100</v>
      </c>
      <c r="SY27" s="7">
        <f>AVERAGE(SY25:SY26,SY28)</f>
        <v>7244666.666666667</v>
      </c>
      <c r="SZ27" s="7">
        <v>629780</v>
      </c>
      <c r="TA27" s="7">
        <v>2048800</v>
      </c>
      <c r="TB27" s="7">
        <v>984020</v>
      </c>
      <c r="TC27" s="7">
        <v>899170</v>
      </c>
      <c r="TD27" s="7">
        <v>4180500</v>
      </c>
      <c r="TE27" s="7">
        <v>1553800</v>
      </c>
      <c r="TF27" s="7">
        <v>2813800</v>
      </c>
      <c r="TG27" s="7">
        <v>0</v>
      </c>
      <c r="TH27" s="7">
        <v>1421000</v>
      </c>
      <c r="TI27" s="7">
        <v>1371700</v>
      </c>
      <c r="TJ27" s="7">
        <v>2134000</v>
      </c>
      <c r="TK27" s="7">
        <v>1092300</v>
      </c>
      <c r="TL27" s="7">
        <v>0</v>
      </c>
      <c r="TM27" s="7">
        <v>3687500</v>
      </c>
      <c r="TN27" s="7">
        <v>599650</v>
      </c>
      <c r="TO27" s="7">
        <v>760540</v>
      </c>
      <c r="TP27" s="7">
        <v>1376100</v>
      </c>
      <c r="TQ27" s="7">
        <v>1888800</v>
      </c>
      <c r="TR27" s="7">
        <v>2693600</v>
      </c>
      <c r="TS27" s="7">
        <v>3109000</v>
      </c>
      <c r="TT27" s="7">
        <v>1410900</v>
      </c>
      <c r="TU27" s="7">
        <v>5612900</v>
      </c>
      <c r="TV27" s="7">
        <v>373570</v>
      </c>
      <c r="TW27" s="7">
        <v>2033000</v>
      </c>
      <c r="TX27" s="7">
        <v>59024000</v>
      </c>
      <c r="TY27" s="7">
        <v>10844000</v>
      </c>
      <c r="TZ27" s="7">
        <v>3693900</v>
      </c>
      <c r="UA27" s="7">
        <v>1395900</v>
      </c>
      <c r="UB27" s="7">
        <v>1520200</v>
      </c>
      <c r="UC27" s="7">
        <v>371870</v>
      </c>
      <c r="UD27" s="7">
        <v>5359400</v>
      </c>
      <c r="UE27" s="7">
        <v>1485500</v>
      </c>
      <c r="UF27" s="7">
        <v>32363000</v>
      </c>
      <c r="UG27" s="7">
        <v>3034100</v>
      </c>
      <c r="UH27" s="7">
        <v>13751000</v>
      </c>
      <c r="UI27" s="7">
        <v>2472400</v>
      </c>
      <c r="UJ27" s="7">
        <v>3487700</v>
      </c>
      <c r="UK27" s="7">
        <v>4682400</v>
      </c>
      <c r="UL27" s="7">
        <v>2987100</v>
      </c>
      <c r="UM27" s="7">
        <v>4868200</v>
      </c>
      <c r="UN27" s="7">
        <v>420160</v>
      </c>
      <c r="UO27" s="7">
        <v>4302400</v>
      </c>
      <c r="UP27" s="7">
        <v>5572300</v>
      </c>
      <c r="UQ27" s="7">
        <v>2366700</v>
      </c>
      <c r="UR27" s="7">
        <v>17177000</v>
      </c>
      <c r="US27" s="7">
        <v>2798700</v>
      </c>
      <c r="UT27" s="7">
        <v>4480000</v>
      </c>
      <c r="UU27" s="7">
        <v>22119000</v>
      </c>
      <c r="UV27" s="7">
        <v>8939000</v>
      </c>
      <c r="UW27" s="7">
        <v>734630</v>
      </c>
      <c r="UX27" s="7">
        <v>0</v>
      </c>
      <c r="UY27" s="7">
        <v>9621400</v>
      </c>
      <c r="UZ27" s="7">
        <v>1958200</v>
      </c>
      <c r="VA27" s="7">
        <v>30302000</v>
      </c>
      <c r="VB27" s="7">
        <v>11122000</v>
      </c>
      <c r="VC27" s="7">
        <v>2896500</v>
      </c>
      <c r="VD27" s="7">
        <v>9898400</v>
      </c>
      <c r="VE27" s="7">
        <v>3096500</v>
      </c>
      <c r="VF27" s="7">
        <v>548440</v>
      </c>
      <c r="VG27" s="7">
        <v>3588300</v>
      </c>
      <c r="VH27" s="7">
        <v>450480</v>
      </c>
      <c r="VI27" s="7">
        <v>0</v>
      </c>
      <c r="VJ27" s="7">
        <v>7806300</v>
      </c>
      <c r="VK27" s="7">
        <v>4837800</v>
      </c>
      <c r="VL27" s="7">
        <v>4520600</v>
      </c>
      <c r="VM27" s="7">
        <v>1207900</v>
      </c>
      <c r="VN27" s="7">
        <v>17104000</v>
      </c>
      <c r="VO27" s="7">
        <v>26358000</v>
      </c>
      <c r="VP27" s="7">
        <v>1402400</v>
      </c>
      <c r="VQ27" s="7">
        <v>5911000</v>
      </c>
      <c r="VR27" s="7">
        <v>6153500</v>
      </c>
      <c r="VS27" s="7">
        <v>3998800</v>
      </c>
      <c r="VT27" s="7">
        <v>18408000</v>
      </c>
      <c r="VU27" s="7">
        <v>1491800</v>
      </c>
      <c r="VV27" s="7">
        <v>3059600</v>
      </c>
      <c r="VW27" s="7">
        <v>8701800</v>
      </c>
      <c r="VX27" s="7">
        <v>783390</v>
      </c>
      <c r="VY27" s="7">
        <v>6847100</v>
      </c>
      <c r="VZ27" s="7">
        <v>1912600</v>
      </c>
      <c r="WA27" s="7">
        <v>0</v>
      </c>
      <c r="WB27" s="7">
        <v>10687000</v>
      </c>
      <c r="WC27" s="7">
        <v>1799200</v>
      </c>
      <c r="WD27" s="7">
        <v>26605000</v>
      </c>
      <c r="WE27" s="7">
        <v>3773100</v>
      </c>
      <c r="WF27" s="7">
        <v>1402600</v>
      </c>
      <c r="WG27" s="7">
        <f>AVERAGE(WG25:WG26,WG28)</f>
        <v>8885500</v>
      </c>
      <c r="WH27" s="7">
        <v>3056000</v>
      </c>
      <c r="WI27" s="7">
        <v>1166200</v>
      </c>
      <c r="WJ27" s="7">
        <v>512100</v>
      </c>
      <c r="WK27" s="7">
        <v>2414400</v>
      </c>
      <c r="WL27" s="7">
        <v>1620300</v>
      </c>
      <c r="WM27" s="7">
        <v>4472600</v>
      </c>
      <c r="WN27" s="7">
        <v>816450</v>
      </c>
      <c r="WO27" s="7">
        <v>13531000</v>
      </c>
      <c r="WP27" s="7">
        <v>12253000</v>
      </c>
      <c r="WQ27" s="7">
        <v>17624000</v>
      </c>
      <c r="WR27" s="7">
        <v>1353800</v>
      </c>
      <c r="WS27" s="7">
        <v>6281200</v>
      </c>
      <c r="WT27" s="7">
        <v>11314000</v>
      </c>
      <c r="WU27" s="7">
        <v>2194300</v>
      </c>
      <c r="WV27" s="7">
        <v>9741300</v>
      </c>
      <c r="WW27" s="7">
        <v>2283500</v>
      </c>
      <c r="WX27" s="7">
        <v>3118500</v>
      </c>
      <c r="WY27" s="7">
        <v>971836.66700000002</v>
      </c>
      <c r="WZ27" s="7">
        <v>2398200</v>
      </c>
      <c r="XA27" s="7">
        <v>1054900</v>
      </c>
      <c r="XB27" s="7">
        <v>3057800</v>
      </c>
      <c r="XC27" s="7">
        <v>3997400</v>
      </c>
      <c r="XD27" s="7">
        <v>5957800</v>
      </c>
      <c r="XE27" s="7">
        <v>2468400</v>
      </c>
      <c r="XF27" s="7">
        <v>3181300</v>
      </c>
      <c r="XG27" s="7">
        <v>985900</v>
      </c>
      <c r="XH27" s="7">
        <v>1442100</v>
      </c>
      <c r="XI27" s="7">
        <v>3459800</v>
      </c>
      <c r="XJ27" s="7">
        <v>6682400</v>
      </c>
      <c r="XK27" s="7">
        <v>914730</v>
      </c>
      <c r="XL27" s="7">
        <v>2130000</v>
      </c>
      <c r="XM27" s="7">
        <v>8384300</v>
      </c>
      <c r="XN27" s="7">
        <v>5930800</v>
      </c>
      <c r="XO27" s="7">
        <v>643580</v>
      </c>
      <c r="XP27" s="7">
        <v>6807800</v>
      </c>
      <c r="XQ27" s="7">
        <v>0</v>
      </c>
      <c r="XR27" s="7">
        <v>15350000</v>
      </c>
      <c r="XS27" s="7">
        <v>0</v>
      </c>
      <c r="XT27" s="7">
        <v>1644700</v>
      </c>
      <c r="XU27" s="7">
        <v>4423900</v>
      </c>
      <c r="XV27" s="7">
        <v>2434000</v>
      </c>
      <c r="XW27" s="7">
        <v>3842500</v>
      </c>
      <c r="XX27" s="7">
        <v>3431300</v>
      </c>
      <c r="XY27" s="7">
        <v>22678000</v>
      </c>
      <c r="XZ27" s="7">
        <v>0</v>
      </c>
      <c r="YA27" s="7">
        <v>5891100</v>
      </c>
      <c r="YB27" s="7">
        <v>1701800</v>
      </c>
      <c r="YC27" s="7">
        <v>10431000</v>
      </c>
      <c r="YD27" s="7">
        <v>9865600</v>
      </c>
      <c r="YE27" s="7">
        <v>17190000</v>
      </c>
      <c r="YF27" s="7">
        <v>648640</v>
      </c>
      <c r="YG27" s="7">
        <v>7632200</v>
      </c>
      <c r="YH27" s="7">
        <v>0</v>
      </c>
      <c r="YI27" s="7">
        <v>4758100</v>
      </c>
      <c r="YJ27" s="7">
        <v>843630</v>
      </c>
      <c r="YK27" s="7">
        <v>0</v>
      </c>
      <c r="YL27" s="7">
        <v>4290900</v>
      </c>
      <c r="YM27" s="7">
        <v>819810</v>
      </c>
      <c r="YN27" s="7">
        <v>1209100</v>
      </c>
      <c r="YO27" s="7">
        <v>1294300</v>
      </c>
      <c r="YP27" s="7">
        <v>5910200</v>
      </c>
      <c r="YQ27" s="7">
        <v>5717600</v>
      </c>
      <c r="YR27" s="7">
        <v>12720000</v>
      </c>
      <c r="YS27" s="7">
        <v>6345300</v>
      </c>
      <c r="YT27" s="7">
        <v>0</v>
      </c>
      <c r="YU27" s="7">
        <v>1425800</v>
      </c>
      <c r="YV27" s="7">
        <v>260670</v>
      </c>
      <c r="YW27" s="7">
        <v>1350900</v>
      </c>
      <c r="YX27" s="7">
        <v>4407900</v>
      </c>
      <c r="YY27" s="7">
        <v>0</v>
      </c>
      <c r="YZ27" s="7">
        <v>0</v>
      </c>
      <c r="ZA27" s="7">
        <v>933430</v>
      </c>
      <c r="ZB27" s="7">
        <v>3686100</v>
      </c>
      <c r="ZC27" s="7">
        <v>3270600</v>
      </c>
      <c r="ZD27" s="7">
        <v>2490000</v>
      </c>
      <c r="ZE27" s="7">
        <f>AVERAGE(ZE25:ZE26,ZE28)</f>
        <v>5446500</v>
      </c>
      <c r="ZF27" s="7">
        <v>701280</v>
      </c>
      <c r="ZG27" s="7">
        <v>3764600</v>
      </c>
      <c r="ZH27" s="7">
        <v>20310000</v>
      </c>
      <c r="ZI27" s="7">
        <v>3194200</v>
      </c>
      <c r="ZJ27" s="7">
        <v>1548900</v>
      </c>
      <c r="ZK27" s="7">
        <v>14171000</v>
      </c>
      <c r="ZL27" s="7">
        <v>27420000</v>
      </c>
      <c r="ZM27" s="7">
        <v>586850</v>
      </c>
      <c r="ZN27" s="7">
        <v>42976000</v>
      </c>
      <c r="ZO27" s="7">
        <v>21431000</v>
      </c>
      <c r="ZP27" s="7">
        <v>5268800</v>
      </c>
      <c r="ZQ27" s="7">
        <v>18165000</v>
      </c>
      <c r="ZR27" s="7">
        <v>3303900</v>
      </c>
      <c r="ZS27" s="7">
        <v>3499600</v>
      </c>
      <c r="ZT27" s="7">
        <v>1630100</v>
      </c>
      <c r="ZU27" s="7">
        <v>3226500</v>
      </c>
      <c r="ZV27" s="7">
        <v>11415000</v>
      </c>
      <c r="ZW27" s="7">
        <v>6504100</v>
      </c>
      <c r="ZX27" s="7">
        <v>4297600</v>
      </c>
      <c r="ZY27" s="7">
        <v>1956600</v>
      </c>
      <c r="ZZ27" s="7">
        <v>4436600</v>
      </c>
      <c r="AAA27" s="7">
        <v>8145400</v>
      </c>
      <c r="AAB27" s="7">
        <v>37307000</v>
      </c>
      <c r="AAC27" s="7">
        <v>5085600</v>
      </c>
      <c r="AAD27" s="7">
        <f>AVERAGE(AAD25:AAD26,AAD28)</f>
        <v>5452600</v>
      </c>
      <c r="AAE27" s="7">
        <v>2340100</v>
      </c>
      <c r="AAF27" s="7">
        <v>3099800</v>
      </c>
      <c r="AAG27" s="7">
        <v>10877000</v>
      </c>
      <c r="AAH27" s="7">
        <v>40305000</v>
      </c>
      <c r="AAI27" s="7">
        <v>4035000</v>
      </c>
      <c r="AAJ27" s="7">
        <v>45519000</v>
      </c>
      <c r="AAK27" s="7">
        <v>4527400</v>
      </c>
      <c r="AAL27" s="7">
        <v>25209000</v>
      </c>
      <c r="AAM27" s="7">
        <v>0</v>
      </c>
      <c r="AAN27" s="7">
        <v>0</v>
      </c>
      <c r="AAO27" s="7">
        <v>0</v>
      </c>
      <c r="AAP27" s="7">
        <v>31723000</v>
      </c>
      <c r="AAQ27" s="7">
        <v>5899800</v>
      </c>
      <c r="AAR27" s="7">
        <v>0</v>
      </c>
      <c r="AAS27" s="7">
        <v>3904000</v>
      </c>
      <c r="AAT27" s="7">
        <v>1823700</v>
      </c>
      <c r="AAU27" s="7">
        <v>1714600</v>
      </c>
      <c r="AAV27" s="7">
        <v>838640000</v>
      </c>
      <c r="AAW27" s="7">
        <v>6838700</v>
      </c>
      <c r="AAX27" s="7">
        <v>0</v>
      </c>
      <c r="AAY27" s="7">
        <v>44866000</v>
      </c>
      <c r="AAZ27" s="7">
        <v>5943600</v>
      </c>
      <c r="ABA27" s="19">
        <v>1388000</v>
      </c>
      <c r="ABB27" s="7">
        <v>579550</v>
      </c>
      <c r="ABC27" s="7">
        <v>2284000</v>
      </c>
      <c r="ABD27" s="7">
        <v>0</v>
      </c>
      <c r="ABE27" s="7">
        <v>10020000</v>
      </c>
      <c r="ABF27" s="7">
        <v>4778500</v>
      </c>
      <c r="ABG27" s="7">
        <v>7848400</v>
      </c>
      <c r="ABH27" s="7">
        <v>3812500</v>
      </c>
      <c r="ABI27" s="7">
        <v>1212700</v>
      </c>
      <c r="ABJ27" s="7">
        <f>AVERAGE(ABJ25:ABJ26,ABJ28)</f>
        <v>2264533.3333333335</v>
      </c>
      <c r="ABK27" s="7">
        <v>12017000</v>
      </c>
      <c r="ABL27" s="7">
        <v>656650</v>
      </c>
      <c r="ABM27" s="7">
        <v>28062000</v>
      </c>
      <c r="ABN27" s="7">
        <v>3555700</v>
      </c>
      <c r="ABO27" s="7">
        <v>1941233.33</v>
      </c>
      <c r="ABP27" s="7">
        <v>1483300</v>
      </c>
      <c r="ABQ27" s="7">
        <v>780246.66700000002</v>
      </c>
      <c r="ABR27" s="7">
        <v>572820</v>
      </c>
      <c r="ABS27" s="7">
        <v>12549000</v>
      </c>
      <c r="ABT27" s="7">
        <v>2611600</v>
      </c>
      <c r="ABU27" s="7">
        <v>6618800</v>
      </c>
      <c r="ABV27" s="7">
        <v>960390</v>
      </c>
      <c r="ABW27" s="7">
        <v>3198300</v>
      </c>
      <c r="ABX27" s="7">
        <v>14300000</v>
      </c>
      <c r="ABY27" s="7">
        <v>22936000</v>
      </c>
    </row>
    <row r="28" spans="1:753" ht="16" x14ac:dyDescent="0.2">
      <c r="A28" s="15" t="s">
        <v>3372</v>
      </c>
      <c r="B28" s="7">
        <v>0</v>
      </c>
      <c r="C28" s="7">
        <v>50360000</v>
      </c>
      <c r="D28" s="7">
        <v>1527100</v>
      </c>
      <c r="E28" s="7">
        <v>11103000</v>
      </c>
      <c r="F28" s="7">
        <v>1245300</v>
      </c>
      <c r="G28" s="7">
        <v>3955400</v>
      </c>
      <c r="H28" s="7">
        <v>8095200</v>
      </c>
      <c r="I28" s="7">
        <v>1375500</v>
      </c>
      <c r="J28" s="7">
        <v>0</v>
      </c>
      <c r="K28" s="7">
        <v>4034400</v>
      </c>
      <c r="L28" s="7">
        <v>13410000</v>
      </c>
      <c r="M28" s="7">
        <v>3130700</v>
      </c>
      <c r="N28" s="7">
        <v>2726900</v>
      </c>
      <c r="O28" s="7">
        <v>2576400</v>
      </c>
      <c r="P28" s="7">
        <v>2196000</v>
      </c>
      <c r="Q28" s="7">
        <v>10304000</v>
      </c>
      <c r="R28" s="7">
        <v>2280600</v>
      </c>
      <c r="S28" s="7">
        <v>22510000</v>
      </c>
      <c r="T28" s="7">
        <v>2738600</v>
      </c>
      <c r="U28" s="7">
        <v>27660000</v>
      </c>
      <c r="V28" s="7">
        <v>0</v>
      </c>
      <c r="W28" s="7">
        <v>1328500</v>
      </c>
      <c r="X28" s="7">
        <v>9255100</v>
      </c>
      <c r="Y28" s="7">
        <v>518390</v>
      </c>
      <c r="Z28" s="7">
        <v>62467000</v>
      </c>
      <c r="AA28" s="7">
        <v>38302000</v>
      </c>
      <c r="AB28" s="7">
        <v>857030</v>
      </c>
      <c r="AC28" s="7">
        <v>154960000</v>
      </c>
      <c r="AD28" s="7">
        <v>21475000</v>
      </c>
      <c r="AE28" s="7">
        <v>415870</v>
      </c>
      <c r="AF28" s="7">
        <f>AVERAGE(AF25:AF27)</f>
        <v>19955333.333333332</v>
      </c>
      <c r="AG28" s="7">
        <v>5269700</v>
      </c>
      <c r="AH28" s="7">
        <v>5991400</v>
      </c>
      <c r="AI28" s="7">
        <v>8786900</v>
      </c>
      <c r="AJ28" s="7">
        <v>1503800</v>
      </c>
      <c r="AK28" s="7">
        <v>6924100</v>
      </c>
      <c r="AL28" s="7">
        <v>17606000</v>
      </c>
      <c r="AM28" s="7">
        <v>5504000</v>
      </c>
      <c r="AN28" s="7">
        <v>5586200</v>
      </c>
      <c r="AO28" s="7">
        <v>958310</v>
      </c>
      <c r="AP28" s="7">
        <v>1602200</v>
      </c>
      <c r="AQ28" s="7">
        <v>6315400</v>
      </c>
      <c r="AR28" s="7">
        <v>11586000</v>
      </c>
      <c r="AS28" s="7">
        <v>7257900</v>
      </c>
      <c r="AT28" s="7">
        <v>2065200</v>
      </c>
      <c r="AU28" s="7">
        <v>1695200</v>
      </c>
      <c r="AV28" s="7">
        <v>0</v>
      </c>
      <c r="AW28" s="7">
        <v>47411000</v>
      </c>
      <c r="AX28" s="7">
        <v>5758600</v>
      </c>
      <c r="AY28" s="7">
        <v>4568300</v>
      </c>
      <c r="AZ28" s="7">
        <v>7727400</v>
      </c>
      <c r="BA28" s="7">
        <v>0</v>
      </c>
      <c r="BB28" s="7">
        <v>1020800</v>
      </c>
      <c r="BC28" s="7">
        <v>3537300</v>
      </c>
      <c r="BD28" s="7">
        <v>1977200</v>
      </c>
      <c r="BE28" s="7">
        <v>592030</v>
      </c>
      <c r="BF28" s="7">
        <v>0</v>
      </c>
      <c r="BG28" s="7">
        <v>3455800</v>
      </c>
      <c r="BH28" s="7">
        <v>776770</v>
      </c>
      <c r="BI28" s="7">
        <v>2385100</v>
      </c>
      <c r="BJ28" s="7">
        <v>2194600</v>
      </c>
      <c r="BK28" s="7">
        <v>12390000</v>
      </c>
      <c r="BL28" s="7">
        <v>4102200</v>
      </c>
      <c r="BM28" s="7">
        <v>3016600</v>
      </c>
      <c r="BN28" s="7">
        <f>AVERAGE(BN25:BN27)</f>
        <v>496413.33333333331</v>
      </c>
      <c r="BO28" s="7">
        <v>1030300</v>
      </c>
      <c r="BP28" s="7">
        <v>5789900</v>
      </c>
      <c r="BQ28" s="7">
        <v>932730</v>
      </c>
      <c r="BR28" s="7">
        <v>1464000</v>
      </c>
      <c r="BS28" s="7">
        <v>64638000</v>
      </c>
      <c r="BT28" s="7">
        <v>2566100</v>
      </c>
      <c r="BU28" s="7">
        <v>4909500</v>
      </c>
      <c r="BV28" s="7">
        <v>2848300</v>
      </c>
      <c r="BW28" s="7">
        <v>1348000</v>
      </c>
      <c r="BX28" s="7">
        <v>2718900</v>
      </c>
      <c r="BY28" s="7">
        <v>8731700</v>
      </c>
      <c r="BZ28" s="7">
        <v>861610</v>
      </c>
      <c r="CA28" s="7">
        <v>8752800</v>
      </c>
      <c r="CB28" s="7">
        <v>31036000</v>
      </c>
      <c r="CC28" s="7">
        <v>2009933.33</v>
      </c>
      <c r="CD28" s="7">
        <v>5832900</v>
      </c>
      <c r="CE28" s="7">
        <v>0</v>
      </c>
      <c r="CF28" s="7">
        <v>23227000</v>
      </c>
      <c r="CG28" s="7">
        <v>0</v>
      </c>
      <c r="CH28" s="7">
        <v>140540000</v>
      </c>
      <c r="CI28" s="7">
        <v>278750</v>
      </c>
      <c r="CJ28" s="7">
        <v>2631400</v>
      </c>
      <c r="CK28" s="7">
        <v>1557000</v>
      </c>
      <c r="CL28" s="7">
        <v>1055300</v>
      </c>
      <c r="CM28" s="7">
        <v>1266900</v>
      </c>
      <c r="CN28" s="7">
        <v>36074000</v>
      </c>
      <c r="CO28" s="7">
        <v>6394500</v>
      </c>
      <c r="CP28" s="7">
        <v>23199000</v>
      </c>
      <c r="CQ28" s="7">
        <v>9938200</v>
      </c>
      <c r="CR28" s="7">
        <v>2369300</v>
      </c>
      <c r="CS28" s="7">
        <v>635750</v>
      </c>
      <c r="CT28" s="7">
        <v>2291000</v>
      </c>
      <c r="CU28" s="7">
        <v>2417000</v>
      </c>
      <c r="CV28" s="7">
        <v>707740</v>
      </c>
      <c r="CW28" s="7">
        <v>4860400</v>
      </c>
      <c r="CX28" s="7">
        <v>1488100</v>
      </c>
      <c r="CY28" s="7">
        <v>652520</v>
      </c>
      <c r="CZ28" s="7">
        <v>0</v>
      </c>
      <c r="DA28" s="7">
        <v>0</v>
      </c>
      <c r="DB28" s="7">
        <v>24292000</v>
      </c>
      <c r="DC28" s="7">
        <v>0</v>
      </c>
      <c r="DD28" s="7">
        <v>2748900</v>
      </c>
      <c r="DE28" s="7">
        <v>1076600</v>
      </c>
      <c r="DF28" s="7">
        <v>957190</v>
      </c>
      <c r="DG28" s="7">
        <v>4558400</v>
      </c>
      <c r="DH28" s="7">
        <v>4035200</v>
      </c>
      <c r="DI28" s="7">
        <v>8698400</v>
      </c>
      <c r="DJ28" s="7">
        <v>2616000</v>
      </c>
      <c r="DK28" s="7">
        <v>5727500</v>
      </c>
      <c r="DL28" s="7">
        <v>11146000</v>
      </c>
      <c r="DM28" s="7">
        <v>11564000</v>
      </c>
      <c r="DN28" s="7">
        <v>943070</v>
      </c>
      <c r="DO28" s="7">
        <v>16867000</v>
      </c>
      <c r="DP28" s="7">
        <v>1921700</v>
      </c>
      <c r="DQ28" s="7">
        <v>8629000</v>
      </c>
      <c r="DR28" s="7">
        <v>2087700</v>
      </c>
      <c r="DS28" s="7">
        <v>1479900</v>
      </c>
      <c r="DT28" s="7">
        <v>1261700</v>
      </c>
      <c r="DU28" s="7">
        <v>737290</v>
      </c>
      <c r="DV28" s="7">
        <v>121990000</v>
      </c>
      <c r="DW28" s="7">
        <v>419080</v>
      </c>
      <c r="DX28" s="7">
        <v>1242200</v>
      </c>
      <c r="DY28" s="7">
        <v>1129200</v>
      </c>
      <c r="DZ28" s="7">
        <v>7407900</v>
      </c>
      <c r="EA28" s="7">
        <v>914400</v>
      </c>
      <c r="EB28" s="7">
        <v>128068</v>
      </c>
      <c r="EC28" s="7">
        <v>4356700</v>
      </c>
      <c r="ED28" s="7">
        <v>5077900</v>
      </c>
      <c r="EE28" s="7">
        <v>1073200</v>
      </c>
      <c r="EF28" s="7">
        <v>6254000</v>
      </c>
      <c r="EG28" s="7">
        <v>0</v>
      </c>
      <c r="EH28" s="7">
        <v>0</v>
      </c>
      <c r="EI28" s="7">
        <v>0</v>
      </c>
      <c r="EJ28" s="7">
        <v>4839200</v>
      </c>
      <c r="EK28" s="7">
        <v>3083200</v>
      </c>
      <c r="EL28" s="7">
        <v>1478800</v>
      </c>
      <c r="EM28" s="7">
        <v>1085900</v>
      </c>
      <c r="EN28" s="7">
        <v>1170700</v>
      </c>
      <c r="EO28" s="7">
        <v>645800</v>
      </c>
      <c r="EP28" s="7">
        <v>26081000</v>
      </c>
      <c r="EQ28" s="7">
        <v>3954900</v>
      </c>
      <c r="ER28" s="7">
        <v>2063700</v>
      </c>
      <c r="ES28" s="7">
        <v>691480</v>
      </c>
      <c r="ET28" s="7">
        <v>1336800</v>
      </c>
      <c r="EU28" s="7">
        <v>3557300</v>
      </c>
      <c r="EV28" s="7">
        <v>1580200</v>
      </c>
      <c r="EW28" s="7">
        <v>2573700</v>
      </c>
      <c r="EX28" s="7">
        <v>782440</v>
      </c>
      <c r="EY28" s="7">
        <v>2945100</v>
      </c>
      <c r="EZ28" s="7">
        <v>1687000</v>
      </c>
      <c r="FA28" s="7">
        <v>0</v>
      </c>
      <c r="FB28" s="7">
        <v>5549800</v>
      </c>
      <c r="FC28" s="7">
        <v>9660400</v>
      </c>
      <c r="FD28" s="7">
        <v>961460</v>
      </c>
      <c r="FE28" s="7">
        <v>2013600</v>
      </c>
      <c r="FF28" s="7">
        <v>1284200</v>
      </c>
      <c r="FG28" s="7">
        <v>0</v>
      </c>
      <c r="FH28" s="7">
        <v>0</v>
      </c>
      <c r="FI28" s="7">
        <v>4744400</v>
      </c>
      <c r="FJ28" s="7">
        <v>6965000</v>
      </c>
      <c r="FK28" s="7">
        <v>11894000</v>
      </c>
      <c r="FL28" s="7">
        <v>0</v>
      </c>
      <c r="FM28" s="7">
        <v>1361200</v>
      </c>
      <c r="FN28" s="7">
        <v>0</v>
      </c>
      <c r="FO28" s="7">
        <v>4965800</v>
      </c>
      <c r="FP28" s="7">
        <v>1881500</v>
      </c>
      <c r="FQ28" s="7">
        <v>545140</v>
      </c>
      <c r="FR28" s="7">
        <v>3644600</v>
      </c>
      <c r="FS28" s="7">
        <v>4380900</v>
      </c>
      <c r="FT28" s="7">
        <v>24939000</v>
      </c>
      <c r="FU28" s="7">
        <v>7627700</v>
      </c>
      <c r="FV28" s="7">
        <v>1937300</v>
      </c>
      <c r="FW28" s="7">
        <v>975320</v>
      </c>
      <c r="FX28" s="7">
        <v>5527000</v>
      </c>
      <c r="FY28" s="7">
        <v>2733100</v>
      </c>
      <c r="FZ28" s="7">
        <v>291970</v>
      </c>
      <c r="GA28" s="7">
        <v>13821000</v>
      </c>
      <c r="GB28" s="7">
        <v>3024900</v>
      </c>
      <c r="GC28" s="7">
        <v>2531500</v>
      </c>
      <c r="GD28" s="7">
        <v>7006200</v>
      </c>
      <c r="GE28" s="7">
        <v>1393400</v>
      </c>
      <c r="GF28" s="7">
        <v>0</v>
      </c>
      <c r="GG28" s="7">
        <v>2301600</v>
      </c>
      <c r="GH28" s="7">
        <v>6580300</v>
      </c>
      <c r="GI28" s="7">
        <v>4039400</v>
      </c>
      <c r="GJ28" s="7">
        <v>87495000</v>
      </c>
      <c r="GK28" s="7">
        <v>2907600</v>
      </c>
      <c r="GL28" s="7">
        <v>68826000</v>
      </c>
      <c r="GM28" s="7">
        <v>5586200</v>
      </c>
      <c r="GN28" s="7">
        <v>1047500</v>
      </c>
      <c r="GO28" s="7">
        <v>15930000</v>
      </c>
      <c r="GP28" s="7">
        <v>9901100</v>
      </c>
      <c r="GQ28" s="7">
        <v>419230</v>
      </c>
      <c r="GR28" s="7">
        <v>10341000</v>
      </c>
      <c r="GS28" s="7">
        <f>AVERAGE(GS25:GS27)</f>
        <v>696273.33333333337</v>
      </c>
      <c r="GT28" s="7">
        <v>3450000</v>
      </c>
      <c r="GU28" s="7">
        <v>1152400</v>
      </c>
      <c r="GV28" s="7">
        <v>1099800</v>
      </c>
      <c r="GW28" s="7">
        <v>987600</v>
      </c>
      <c r="GX28" s="7">
        <v>1053900</v>
      </c>
      <c r="GY28" s="7">
        <v>5546000</v>
      </c>
      <c r="GZ28" s="7">
        <v>2746700</v>
      </c>
      <c r="HA28" s="7">
        <v>1515900</v>
      </c>
      <c r="HB28" s="7">
        <v>1162900</v>
      </c>
      <c r="HC28" s="7">
        <v>3725200</v>
      </c>
      <c r="HD28" s="7">
        <v>5548800</v>
      </c>
      <c r="HE28" s="7">
        <v>2844400</v>
      </c>
      <c r="HF28" s="7">
        <v>319110</v>
      </c>
      <c r="HG28" s="7">
        <v>1600700</v>
      </c>
      <c r="HH28" s="7">
        <v>2024200</v>
      </c>
      <c r="HI28" s="7">
        <v>2142000</v>
      </c>
      <c r="HJ28" s="7">
        <v>3790700</v>
      </c>
      <c r="HK28" s="7">
        <v>1127200</v>
      </c>
      <c r="HL28" s="7">
        <v>33978000</v>
      </c>
      <c r="HM28" s="7">
        <v>16873000</v>
      </c>
      <c r="HN28" s="7">
        <v>0</v>
      </c>
      <c r="HO28" s="7">
        <v>0</v>
      </c>
      <c r="HP28" s="7">
        <v>4915000</v>
      </c>
      <c r="HQ28" s="7">
        <v>42432000</v>
      </c>
      <c r="HR28" s="7">
        <v>1165500</v>
      </c>
      <c r="HS28" s="7">
        <v>2262800</v>
      </c>
      <c r="HT28" s="7">
        <v>2500600</v>
      </c>
      <c r="HU28" s="7">
        <v>13254000</v>
      </c>
      <c r="HV28" s="7">
        <v>474410</v>
      </c>
      <c r="HW28" s="7">
        <v>1498300</v>
      </c>
      <c r="HX28" s="7">
        <v>7128300</v>
      </c>
      <c r="HY28" s="7">
        <v>4177600</v>
      </c>
      <c r="HZ28" s="7">
        <v>20612000</v>
      </c>
      <c r="IA28" s="7">
        <v>20390000</v>
      </c>
      <c r="IB28" s="7">
        <v>9816400</v>
      </c>
      <c r="IC28" s="7">
        <v>2037300</v>
      </c>
      <c r="ID28" s="7">
        <v>6378000</v>
      </c>
      <c r="IE28" s="7">
        <v>0</v>
      </c>
      <c r="IF28" s="7">
        <v>9295100</v>
      </c>
      <c r="IG28" s="7">
        <v>12194000</v>
      </c>
      <c r="IH28" s="7">
        <v>1437300</v>
      </c>
      <c r="II28" s="7">
        <v>3487000</v>
      </c>
      <c r="IJ28" s="7">
        <v>121630000</v>
      </c>
      <c r="IK28" s="7">
        <v>0</v>
      </c>
      <c r="IL28" s="7">
        <v>908470</v>
      </c>
      <c r="IM28" s="7">
        <v>4393500</v>
      </c>
      <c r="IN28" s="7">
        <v>2282900</v>
      </c>
      <c r="IO28" s="7">
        <v>2957300</v>
      </c>
      <c r="IP28" s="7">
        <v>1624300</v>
      </c>
      <c r="IQ28" s="7">
        <v>6794700</v>
      </c>
      <c r="IR28" s="7">
        <v>3644200</v>
      </c>
      <c r="IS28" s="7">
        <v>1976100</v>
      </c>
      <c r="IT28" s="7">
        <v>5995900</v>
      </c>
      <c r="IU28" s="7">
        <v>13199000</v>
      </c>
      <c r="IV28" s="7">
        <v>0</v>
      </c>
      <c r="IW28" s="7">
        <v>46645000</v>
      </c>
      <c r="IX28" s="7">
        <v>17162000</v>
      </c>
      <c r="IY28" s="7">
        <v>17722000</v>
      </c>
      <c r="IZ28" s="7">
        <v>16289000</v>
      </c>
      <c r="JA28" s="7">
        <v>4576000</v>
      </c>
      <c r="JB28" s="7">
        <v>1633200</v>
      </c>
      <c r="JC28" s="7">
        <v>1245500</v>
      </c>
      <c r="JD28" s="7">
        <v>13503000</v>
      </c>
      <c r="JE28" s="7">
        <v>1540200</v>
      </c>
      <c r="JF28" s="7">
        <v>1703300</v>
      </c>
      <c r="JG28" s="7">
        <v>11254000</v>
      </c>
      <c r="JH28" s="7">
        <v>2789600</v>
      </c>
      <c r="JI28" s="7">
        <v>1553000</v>
      </c>
      <c r="JJ28" s="7">
        <v>0</v>
      </c>
      <c r="JK28" s="7">
        <v>11066000</v>
      </c>
      <c r="JL28" s="7">
        <v>356780</v>
      </c>
      <c r="JM28" s="7">
        <v>1093500</v>
      </c>
      <c r="JN28" s="7">
        <v>929700</v>
      </c>
      <c r="JO28" s="7">
        <v>2080800</v>
      </c>
      <c r="JP28" s="7">
        <v>3836800</v>
      </c>
      <c r="JQ28" s="7">
        <v>66508000</v>
      </c>
      <c r="JR28" s="7">
        <v>405140</v>
      </c>
      <c r="JS28" s="7">
        <v>902230</v>
      </c>
      <c r="JT28" s="7">
        <v>5602700</v>
      </c>
      <c r="JU28" s="7">
        <v>1387800</v>
      </c>
      <c r="JV28" s="7">
        <v>471930</v>
      </c>
      <c r="JW28" s="7">
        <v>1339000</v>
      </c>
      <c r="JX28" s="7">
        <v>1715300</v>
      </c>
      <c r="JY28" s="7">
        <v>6388800</v>
      </c>
      <c r="JZ28" s="7">
        <v>640090</v>
      </c>
      <c r="KA28" s="7">
        <v>2611200</v>
      </c>
      <c r="KB28" s="7">
        <v>2531200</v>
      </c>
      <c r="KC28" s="7">
        <v>3570800</v>
      </c>
      <c r="KD28" s="7">
        <v>3717700</v>
      </c>
      <c r="KE28" s="7">
        <v>1846000</v>
      </c>
      <c r="KF28" s="7">
        <v>5442000</v>
      </c>
      <c r="KG28" s="7">
        <v>1632900</v>
      </c>
      <c r="KH28" s="7">
        <v>1768000</v>
      </c>
      <c r="KI28" s="7">
        <v>0</v>
      </c>
      <c r="KJ28" s="7">
        <v>5421700</v>
      </c>
      <c r="KK28" s="7">
        <v>2527800</v>
      </c>
      <c r="KL28" s="7">
        <v>6197600</v>
      </c>
      <c r="KM28" s="7">
        <v>1170300</v>
      </c>
      <c r="KN28" s="7">
        <v>7353300</v>
      </c>
      <c r="KO28" s="7">
        <v>35802000</v>
      </c>
      <c r="KP28" s="7">
        <v>69653000</v>
      </c>
      <c r="KQ28" s="7">
        <v>718500</v>
      </c>
      <c r="KR28" s="7">
        <v>33909000</v>
      </c>
      <c r="KS28" s="7">
        <v>5285400</v>
      </c>
      <c r="KT28" s="7">
        <v>29976000</v>
      </c>
      <c r="KU28" s="7">
        <v>4089300</v>
      </c>
      <c r="KV28" s="7">
        <v>0</v>
      </c>
      <c r="KW28" s="7">
        <v>1640500</v>
      </c>
      <c r="KX28" s="7">
        <v>403440</v>
      </c>
      <c r="KY28" s="7">
        <v>7779300</v>
      </c>
      <c r="KZ28" s="7">
        <v>1525700</v>
      </c>
      <c r="LA28" s="7">
        <v>1648100</v>
      </c>
      <c r="LB28" s="7">
        <v>16296000</v>
      </c>
      <c r="LC28" s="7">
        <v>23806000</v>
      </c>
      <c r="LD28" s="7">
        <v>8715200</v>
      </c>
      <c r="LE28" s="7">
        <v>27737000</v>
      </c>
      <c r="LF28" s="7">
        <v>534100</v>
      </c>
      <c r="LG28" s="7">
        <v>10685000</v>
      </c>
      <c r="LH28" s="7">
        <v>49641000</v>
      </c>
      <c r="LI28" s="7">
        <v>40782000</v>
      </c>
      <c r="LJ28" s="7">
        <v>0</v>
      </c>
      <c r="LK28" s="7">
        <v>1482200</v>
      </c>
      <c r="LL28" s="7">
        <v>2588400</v>
      </c>
      <c r="LM28" s="7">
        <v>0</v>
      </c>
      <c r="LN28" s="7">
        <v>6989800</v>
      </c>
      <c r="LO28" s="7">
        <v>3821500</v>
      </c>
      <c r="LP28" s="7">
        <v>6809400</v>
      </c>
      <c r="LQ28" s="7">
        <v>14907000</v>
      </c>
      <c r="LR28" s="7">
        <v>125200000</v>
      </c>
      <c r="LS28" s="7">
        <v>23105000</v>
      </c>
      <c r="LT28" s="7">
        <v>3691800</v>
      </c>
      <c r="LU28" s="7">
        <v>0</v>
      </c>
      <c r="LV28" s="7">
        <v>6062400</v>
      </c>
      <c r="LW28" s="7">
        <v>942530</v>
      </c>
      <c r="LX28" s="7">
        <v>30967000</v>
      </c>
      <c r="LY28" s="7">
        <v>14919000</v>
      </c>
      <c r="LZ28" s="7">
        <v>8434000</v>
      </c>
      <c r="MA28" s="7">
        <v>12931000</v>
      </c>
      <c r="MB28" s="7">
        <v>1690100</v>
      </c>
      <c r="MC28" s="7">
        <v>932340</v>
      </c>
      <c r="MD28" s="7">
        <v>1823700</v>
      </c>
      <c r="ME28" s="7">
        <v>2434400</v>
      </c>
      <c r="MF28" s="7">
        <v>2717100</v>
      </c>
      <c r="MG28" s="7">
        <v>6654000</v>
      </c>
      <c r="MH28" s="7">
        <v>1274300</v>
      </c>
      <c r="MI28" s="7">
        <v>100980000</v>
      </c>
      <c r="MJ28" s="7">
        <v>14527000</v>
      </c>
      <c r="MK28" s="7">
        <v>7970500</v>
      </c>
      <c r="ML28" s="7">
        <v>7203700</v>
      </c>
      <c r="MM28" s="7">
        <v>0</v>
      </c>
      <c r="MN28" s="7">
        <v>4980300</v>
      </c>
      <c r="MO28" s="7">
        <v>23464000</v>
      </c>
      <c r="MP28" s="7">
        <v>3930100</v>
      </c>
      <c r="MQ28" s="7">
        <v>2580200</v>
      </c>
      <c r="MR28" s="7">
        <v>10648000</v>
      </c>
      <c r="MS28" s="7">
        <v>1525600</v>
      </c>
      <c r="MT28" s="7">
        <v>1609400</v>
      </c>
      <c r="MU28" s="7">
        <v>1136500</v>
      </c>
      <c r="MV28" s="7">
        <v>3678500</v>
      </c>
      <c r="MW28" s="7">
        <v>7840300</v>
      </c>
      <c r="MX28" s="7">
        <v>5472500</v>
      </c>
      <c r="MY28" s="7">
        <v>13048000</v>
      </c>
      <c r="MZ28" s="7">
        <v>836980</v>
      </c>
      <c r="NA28" s="7">
        <v>5022900</v>
      </c>
      <c r="NB28" s="7">
        <v>0</v>
      </c>
      <c r="NC28" s="7">
        <v>4677000</v>
      </c>
      <c r="ND28" s="7">
        <v>24231000</v>
      </c>
      <c r="NE28" s="7">
        <v>4119000</v>
      </c>
      <c r="NF28" s="7">
        <v>5083200</v>
      </c>
      <c r="NG28" s="7">
        <v>8892500</v>
      </c>
      <c r="NH28" s="7">
        <v>1591700</v>
      </c>
      <c r="NI28" s="7">
        <v>8964200</v>
      </c>
      <c r="NJ28" s="7">
        <v>1338600</v>
      </c>
      <c r="NK28" s="7">
        <v>2744500</v>
      </c>
      <c r="NL28" s="7">
        <v>975910</v>
      </c>
      <c r="NM28" s="7">
        <v>6066900</v>
      </c>
      <c r="NN28" s="7">
        <v>2387000</v>
      </c>
      <c r="NO28" s="7">
        <v>1246100</v>
      </c>
      <c r="NP28" s="7">
        <v>3050000</v>
      </c>
      <c r="NQ28" s="7">
        <v>5018000</v>
      </c>
      <c r="NR28" s="7">
        <v>855980</v>
      </c>
      <c r="NS28" s="7">
        <v>337480</v>
      </c>
      <c r="NT28" s="7">
        <v>1297400</v>
      </c>
      <c r="NU28" s="7">
        <v>21203000</v>
      </c>
      <c r="NV28" s="7">
        <v>2661100</v>
      </c>
      <c r="NW28" s="7">
        <v>3251400</v>
      </c>
      <c r="NX28" s="7">
        <v>8773100</v>
      </c>
      <c r="NY28" s="7">
        <v>1108600</v>
      </c>
      <c r="NZ28" s="7">
        <f>AVERAGE(NZ25:NZ27)</f>
        <v>1418333.3333333333</v>
      </c>
      <c r="OA28" s="7">
        <v>2628900</v>
      </c>
      <c r="OB28" s="7">
        <v>804550</v>
      </c>
      <c r="OC28" s="7">
        <v>3213800</v>
      </c>
      <c r="OD28" s="7">
        <v>4440500</v>
      </c>
      <c r="OE28" s="7">
        <v>3491600</v>
      </c>
      <c r="OF28" s="7">
        <v>6099500</v>
      </c>
      <c r="OG28" s="7">
        <v>3825400</v>
      </c>
      <c r="OH28" s="7">
        <v>696990</v>
      </c>
      <c r="OI28" s="7">
        <v>6107600</v>
      </c>
      <c r="OJ28" s="7">
        <v>68513000</v>
      </c>
      <c r="OK28" s="7">
        <v>0</v>
      </c>
      <c r="OL28" s="7">
        <v>10910000</v>
      </c>
      <c r="OM28" s="7">
        <v>2649500</v>
      </c>
      <c r="ON28" s="7">
        <v>52100000</v>
      </c>
      <c r="OO28" s="7">
        <v>9335900</v>
      </c>
      <c r="OP28" s="7">
        <v>1357700</v>
      </c>
      <c r="OQ28" s="7">
        <v>872316.66700000002</v>
      </c>
      <c r="OR28" s="7">
        <v>2446900</v>
      </c>
      <c r="OS28" s="7">
        <v>2256800</v>
      </c>
      <c r="OT28" s="7">
        <v>80324000</v>
      </c>
      <c r="OU28" s="7">
        <f>AVERAGE(OU25:OU27)</f>
        <v>1596433.3333333333</v>
      </c>
      <c r="OV28" s="7">
        <v>7900300</v>
      </c>
      <c r="OW28" s="7">
        <v>2150400</v>
      </c>
      <c r="OX28" s="7">
        <v>6506300</v>
      </c>
      <c r="OY28" s="7">
        <v>1675200</v>
      </c>
      <c r="OZ28" s="7">
        <v>5670100</v>
      </c>
      <c r="PA28" s="7">
        <v>2104600</v>
      </c>
      <c r="PB28" s="7">
        <v>11541000</v>
      </c>
      <c r="PC28" s="7">
        <v>0</v>
      </c>
      <c r="PD28" s="7">
        <v>5890800</v>
      </c>
      <c r="PE28" s="7">
        <v>4579800</v>
      </c>
      <c r="PF28" s="7">
        <v>1694100</v>
      </c>
      <c r="PG28" s="7">
        <v>3725300</v>
      </c>
      <c r="PH28" s="7">
        <v>704070</v>
      </c>
      <c r="PI28" s="7">
        <v>1634800</v>
      </c>
      <c r="PJ28" s="7">
        <v>1823800</v>
      </c>
      <c r="PK28" s="7">
        <v>91778000</v>
      </c>
      <c r="PL28" s="7">
        <v>5082900</v>
      </c>
      <c r="PM28" s="7">
        <v>0</v>
      </c>
      <c r="PN28" s="7">
        <v>0</v>
      </c>
      <c r="PO28" s="7">
        <v>5668000</v>
      </c>
      <c r="PP28" s="7">
        <v>2272100</v>
      </c>
      <c r="PQ28" s="7">
        <v>3177600</v>
      </c>
      <c r="PR28" s="7">
        <v>490190</v>
      </c>
      <c r="PS28" s="7">
        <v>163950</v>
      </c>
      <c r="PT28" s="7">
        <v>947930</v>
      </c>
      <c r="PU28" s="7">
        <v>3585000</v>
      </c>
      <c r="PV28" s="7">
        <v>3842200</v>
      </c>
      <c r="PW28" s="7">
        <v>11003000</v>
      </c>
      <c r="PX28" s="7">
        <v>27586000</v>
      </c>
      <c r="PY28" s="7">
        <v>0</v>
      </c>
      <c r="PZ28" s="7">
        <v>3084500</v>
      </c>
      <c r="QA28" s="7">
        <v>5227700</v>
      </c>
      <c r="QB28" s="7">
        <v>512080</v>
      </c>
      <c r="QC28" s="7">
        <v>5568100</v>
      </c>
      <c r="QD28" s="7">
        <v>1630400</v>
      </c>
      <c r="QE28" s="7">
        <v>469100</v>
      </c>
      <c r="QF28" s="7">
        <v>3050900</v>
      </c>
      <c r="QG28" s="7">
        <v>0</v>
      </c>
      <c r="QH28" s="7">
        <v>5565500</v>
      </c>
      <c r="QI28" s="7">
        <v>7154000</v>
      </c>
      <c r="QJ28" s="7">
        <v>0</v>
      </c>
      <c r="QK28" s="7">
        <v>0</v>
      </c>
      <c r="QL28" s="7">
        <v>0</v>
      </c>
      <c r="QM28" s="7">
        <v>10450000</v>
      </c>
      <c r="QN28" s="7">
        <v>46325000</v>
      </c>
      <c r="QO28" s="7">
        <v>1745600</v>
      </c>
      <c r="QP28" s="7">
        <v>5013200</v>
      </c>
      <c r="QQ28" s="7">
        <v>3591100</v>
      </c>
      <c r="QR28" s="7">
        <v>1131916.67</v>
      </c>
      <c r="QS28" s="7">
        <v>2479000</v>
      </c>
      <c r="QT28" s="7">
        <v>5754100</v>
      </c>
      <c r="QU28" s="7">
        <v>0</v>
      </c>
      <c r="QV28" s="7">
        <v>1495200</v>
      </c>
      <c r="QW28" s="7">
        <v>1879400</v>
      </c>
      <c r="QX28" s="7">
        <v>1300200</v>
      </c>
      <c r="QY28" s="7">
        <v>15083000</v>
      </c>
      <c r="QZ28" s="7">
        <f>AVERAGE(QZ25:QZ27)</f>
        <v>1317733.3333333333</v>
      </c>
      <c r="RA28" s="7">
        <v>154250000</v>
      </c>
      <c r="RB28" s="7">
        <v>4110700</v>
      </c>
      <c r="RC28" s="7">
        <v>1926700</v>
      </c>
      <c r="RD28" s="7">
        <v>0</v>
      </c>
      <c r="RE28" s="7">
        <v>9462000</v>
      </c>
      <c r="RF28" s="7">
        <v>14972000</v>
      </c>
      <c r="RG28" s="7">
        <v>3553800</v>
      </c>
      <c r="RH28" s="7">
        <v>1914900</v>
      </c>
      <c r="RI28" s="7">
        <v>1633200</v>
      </c>
      <c r="RJ28" s="7">
        <v>706160</v>
      </c>
      <c r="RK28" s="7">
        <v>11591000</v>
      </c>
      <c r="RL28" s="7">
        <v>1359200</v>
      </c>
      <c r="RM28" s="7">
        <v>671410</v>
      </c>
      <c r="RN28" s="7">
        <v>132820</v>
      </c>
      <c r="RO28" s="7">
        <v>1508900</v>
      </c>
      <c r="RP28" s="7">
        <v>1291400</v>
      </c>
      <c r="RQ28" s="7">
        <v>536230</v>
      </c>
      <c r="RR28" s="7">
        <v>500090</v>
      </c>
      <c r="RS28" s="7">
        <v>1232200</v>
      </c>
      <c r="RT28" s="7">
        <v>8734800</v>
      </c>
      <c r="RU28" s="7">
        <v>3109800</v>
      </c>
      <c r="RV28" s="7">
        <v>0</v>
      </c>
      <c r="RW28" s="7">
        <v>3785700</v>
      </c>
      <c r="RX28" s="7">
        <v>2906800</v>
      </c>
      <c r="RY28" s="7">
        <v>4597000</v>
      </c>
      <c r="RZ28" s="7">
        <v>11848000</v>
      </c>
      <c r="SA28" s="7">
        <v>2580200</v>
      </c>
      <c r="SB28" s="7">
        <v>7017700</v>
      </c>
      <c r="SC28" s="7">
        <v>3759600</v>
      </c>
      <c r="SD28" s="7">
        <v>3132600</v>
      </c>
      <c r="SE28" s="7">
        <v>1617100</v>
      </c>
      <c r="SF28" s="7">
        <v>1500900</v>
      </c>
      <c r="SG28" s="7">
        <v>1085700</v>
      </c>
      <c r="SH28" s="7">
        <v>10423000</v>
      </c>
      <c r="SI28" s="7">
        <v>4727600</v>
      </c>
      <c r="SJ28" s="7">
        <v>6902700</v>
      </c>
      <c r="SK28" s="7">
        <v>710120</v>
      </c>
      <c r="SL28" s="7">
        <v>0</v>
      </c>
      <c r="SM28" s="7">
        <v>1145200</v>
      </c>
      <c r="SN28" s="7">
        <v>7282800</v>
      </c>
      <c r="SO28" s="7">
        <v>1884700</v>
      </c>
      <c r="SP28" s="7">
        <v>1716000</v>
      </c>
      <c r="SQ28" s="7">
        <v>2439200</v>
      </c>
      <c r="SR28" s="7">
        <v>2482100</v>
      </c>
      <c r="SS28" s="7">
        <v>11440000</v>
      </c>
      <c r="ST28" s="7">
        <v>2733500</v>
      </c>
      <c r="SU28" s="7">
        <v>3213700</v>
      </c>
      <c r="SV28" s="7">
        <v>10685000</v>
      </c>
      <c r="SW28" s="7">
        <v>0</v>
      </c>
      <c r="SX28" s="7">
        <v>2444900</v>
      </c>
      <c r="SY28" s="7">
        <v>7200800</v>
      </c>
      <c r="SZ28" s="7">
        <v>688240</v>
      </c>
      <c r="TA28" s="7">
        <v>1995900</v>
      </c>
      <c r="TB28" s="7">
        <v>1089300</v>
      </c>
      <c r="TC28" s="7">
        <v>1422600</v>
      </c>
      <c r="TD28" s="7">
        <v>4826600</v>
      </c>
      <c r="TE28" s="7">
        <v>1409800</v>
      </c>
      <c r="TF28" s="7">
        <v>2730900</v>
      </c>
      <c r="TG28" s="7">
        <v>0</v>
      </c>
      <c r="TH28" s="14">
        <v>1373000</v>
      </c>
      <c r="TI28" s="7">
        <v>1234000</v>
      </c>
      <c r="TJ28" s="7">
        <v>2409000</v>
      </c>
      <c r="TK28" s="7">
        <v>1610500</v>
      </c>
      <c r="TL28" s="7">
        <v>0</v>
      </c>
      <c r="TM28" s="7">
        <v>3374400</v>
      </c>
      <c r="TN28" s="7">
        <v>1936700</v>
      </c>
      <c r="TO28" s="7">
        <v>870450</v>
      </c>
      <c r="TP28" s="7">
        <v>2061300</v>
      </c>
      <c r="TQ28" s="7">
        <v>1724000</v>
      </c>
      <c r="TR28" s="7">
        <v>2250500</v>
      </c>
      <c r="TS28" s="7">
        <v>2341700</v>
      </c>
      <c r="TT28" s="7">
        <v>1239100</v>
      </c>
      <c r="TU28" s="7">
        <v>4435700</v>
      </c>
      <c r="TV28" s="7">
        <v>420250</v>
      </c>
      <c r="TW28" s="7">
        <v>2148200</v>
      </c>
      <c r="TX28" s="7">
        <v>60648000</v>
      </c>
      <c r="TY28" s="7">
        <v>10519000</v>
      </c>
      <c r="TZ28" s="7">
        <v>3885300</v>
      </c>
      <c r="UA28" s="7">
        <v>1457300</v>
      </c>
      <c r="UB28" s="7">
        <v>1344000</v>
      </c>
      <c r="UC28" s="7">
        <v>475670</v>
      </c>
      <c r="UD28" s="7">
        <v>4376200</v>
      </c>
      <c r="UE28" s="7">
        <v>1153000</v>
      </c>
      <c r="UF28" s="7">
        <v>32204000</v>
      </c>
      <c r="UG28" s="7">
        <v>3106800</v>
      </c>
      <c r="UH28" s="7">
        <v>12032000</v>
      </c>
      <c r="UI28" s="7">
        <v>2132400</v>
      </c>
      <c r="UJ28" s="7">
        <v>3636000</v>
      </c>
      <c r="UK28" s="7">
        <v>4052700</v>
      </c>
      <c r="UL28" s="7">
        <v>2344800</v>
      </c>
      <c r="UM28" s="7">
        <v>4807300</v>
      </c>
      <c r="UN28" s="7">
        <v>659130</v>
      </c>
      <c r="UO28" s="7">
        <v>3410000</v>
      </c>
      <c r="UP28" s="7">
        <v>5977600</v>
      </c>
      <c r="UQ28" s="7">
        <v>2305300</v>
      </c>
      <c r="UR28" s="7">
        <v>12557000</v>
      </c>
      <c r="US28" s="7">
        <v>2667700</v>
      </c>
      <c r="UT28" s="7">
        <v>5915400</v>
      </c>
      <c r="UU28" s="7">
        <v>18415000</v>
      </c>
      <c r="UV28" s="7">
        <v>7216300</v>
      </c>
      <c r="UW28" s="7">
        <v>661930</v>
      </c>
      <c r="UX28" s="7">
        <v>0</v>
      </c>
      <c r="UY28" s="7">
        <f>AVERAGE(UY25:UY27)</f>
        <v>9691666.666666666</v>
      </c>
      <c r="UZ28" s="7">
        <v>2736500</v>
      </c>
      <c r="VA28" s="7">
        <v>32357000</v>
      </c>
      <c r="VB28" s="7">
        <v>14427000</v>
      </c>
      <c r="VC28" s="7">
        <v>2552300</v>
      </c>
      <c r="VD28" s="7">
        <v>10287000</v>
      </c>
      <c r="VE28" s="7">
        <v>3136100</v>
      </c>
      <c r="VF28" s="7">
        <v>805210</v>
      </c>
      <c r="VG28" s="7">
        <v>3865300</v>
      </c>
      <c r="VH28" s="7">
        <v>640560</v>
      </c>
      <c r="VI28" s="7">
        <v>0</v>
      </c>
      <c r="VJ28" s="7">
        <v>5984900</v>
      </c>
      <c r="VK28" s="7">
        <v>5824900</v>
      </c>
      <c r="VL28" s="7">
        <v>6817600</v>
      </c>
      <c r="VM28" s="7">
        <v>825880</v>
      </c>
      <c r="VN28" s="7">
        <v>17036000</v>
      </c>
      <c r="VO28" s="7">
        <v>20490000</v>
      </c>
      <c r="VP28" s="7">
        <v>2258000</v>
      </c>
      <c r="VQ28" s="7">
        <v>7459400</v>
      </c>
      <c r="VR28" s="7">
        <v>4237500</v>
      </c>
      <c r="VS28" s="7">
        <v>4998000</v>
      </c>
      <c r="VT28" s="7">
        <v>19476000</v>
      </c>
      <c r="VU28" s="7">
        <v>1781400</v>
      </c>
      <c r="VV28" s="7">
        <v>3016100</v>
      </c>
      <c r="VW28" s="7">
        <v>6133000</v>
      </c>
      <c r="VX28" s="7">
        <v>472020</v>
      </c>
      <c r="VY28" s="7">
        <v>7015900</v>
      </c>
      <c r="VZ28" s="7">
        <v>2205100</v>
      </c>
      <c r="WA28" s="7">
        <v>0</v>
      </c>
      <c r="WB28" s="7">
        <v>10973000</v>
      </c>
      <c r="WC28" s="7">
        <v>1474100</v>
      </c>
      <c r="WD28" s="7">
        <v>38677000</v>
      </c>
      <c r="WE28" s="7">
        <v>3412600</v>
      </c>
      <c r="WF28" s="7">
        <v>2012700</v>
      </c>
      <c r="WG28" s="7">
        <v>8955800</v>
      </c>
      <c r="WH28" s="7">
        <v>2367800</v>
      </c>
      <c r="WI28" s="7">
        <v>1693100</v>
      </c>
      <c r="WJ28" s="7">
        <v>423860</v>
      </c>
      <c r="WK28" s="7">
        <v>2103400</v>
      </c>
      <c r="WL28" s="7">
        <v>2059100</v>
      </c>
      <c r="WM28" s="7">
        <v>3878500</v>
      </c>
      <c r="WN28" s="7">
        <v>833420</v>
      </c>
      <c r="WO28" s="7">
        <v>13134000</v>
      </c>
      <c r="WP28" s="7">
        <v>6095500</v>
      </c>
      <c r="WQ28" s="7">
        <v>15581000</v>
      </c>
      <c r="WR28" s="7">
        <v>895220</v>
      </c>
      <c r="WS28" s="7">
        <v>6256500</v>
      </c>
      <c r="WT28" s="7">
        <v>17248000</v>
      </c>
      <c r="WU28" s="7">
        <v>1838700</v>
      </c>
      <c r="WV28" s="7">
        <v>10542000</v>
      </c>
      <c r="WW28" s="7">
        <v>2190500</v>
      </c>
      <c r="WX28" s="7">
        <v>3491700</v>
      </c>
      <c r="WY28" s="7">
        <v>1014700</v>
      </c>
      <c r="WZ28" s="7">
        <v>2203300</v>
      </c>
      <c r="XA28" s="7">
        <v>1385200</v>
      </c>
      <c r="XB28" s="7">
        <v>2651500</v>
      </c>
      <c r="XC28" s="7">
        <v>4433600</v>
      </c>
      <c r="XD28" s="7">
        <v>5948700</v>
      </c>
      <c r="XE28" s="7">
        <v>2123100</v>
      </c>
      <c r="XF28" s="7">
        <v>2562700</v>
      </c>
      <c r="XG28" s="7">
        <v>1109000</v>
      </c>
      <c r="XH28" s="7">
        <v>2089000</v>
      </c>
      <c r="XI28" s="7">
        <v>3166800</v>
      </c>
      <c r="XJ28" s="7">
        <v>6712900</v>
      </c>
      <c r="XK28" s="7">
        <v>899980</v>
      </c>
      <c r="XL28" s="7">
        <v>1922300</v>
      </c>
      <c r="XM28" s="7">
        <v>5842500</v>
      </c>
      <c r="XN28" s="7">
        <v>5930300</v>
      </c>
      <c r="XO28" s="7">
        <v>706676.66700000002</v>
      </c>
      <c r="XP28" s="7">
        <v>7136300</v>
      </c>
      <c r="XQ28" s="7">
        <v>0</v>
      </c>
      <c r="XR28" s="7">
        <v>12725000</v>
      </c>
      <c r="XS28" s="7">
        <v>0</v>
      </c>
      <c r="XT28" s="7">
        <v>1542900</v>
      </c>
      <c r="XU28" s="7">
        <v>3906600</v>
      </c>
      <c r="XV28" s="7">
        <v>2471700</v>
      </c>
      <c r="XW28" s="7">
        <v>4404700</v>
      </c>
      <c r="XX28" s="7">
        <v>2582300</v>
      </c>
      <c r="XY28" s="7">
        <v>24334000</v>
      </c>
      <c r="XZ28" s="7">
        <v>0</v>
      </c>
      <c r="YA28" s="7">
        <v>6112900</v>
      </c>
      <c r="YB28" s="7">
        <v>2064500</v>
      </c>
      <c r="YC28" s="7">
        <v>6505000</v>
      </c>
      <c r="YD28" s="7">
        <f>AVERAGE(YD25:YD27)</f>
        <v>9985200</v>
      </c>
      <c r="YE28" s="7">
        <v>11700000</v>
      </c>
      <c r="YF28" s="7">
        <v>666190</v>
      </c>
      <c r="YG28" s="7">
        <v>9150700</v>
      </c>
      <c r="YH28" s="7">
        <v>0</v>
      </c>
      <c r="YI28" s="7">
        <v>4248100</v>
      </c>
      <c r="YJ28" s="7">
        <v>866210</v>
      </c>
      <c r="YK28" s="7">
        <v>0</v>
      </c>
      <c r="YL28" s="7">
        <v>4355600</v>
      </c>
      <c r="YM28" s="7">
        <v>861390</v>
      </c>
      <c r="YN28" s="7">
        <v>1080900</v>
      </c>
      <c r="YO28" s="7">
        <v>1172800</v>
      </c>
      <c r="YP28" s="7">
        <v>5125900</v>
      </c>
      <c r="YQ28" s="7">
        <v>4105000</v>
      </c>
      <c r="YR28" s="7">
        <v>12236000</v>
      </c>
      <c r="YS28" s="7">
        <v>6214300</v>
      </c>
      <c r="YT28" s="7">
        <v>0</v>
      </c>
      <c r="YU28" s="7">
        <v>1449200</v>
      </c>
      <c r="YV28" s="7">
        <v>220250</v>
      </c>
      <c r="YW28" s="7">
        <v>1720200</v>
      </c>
      <c r="YX28" s="7">
        <v>5867200</v>
      </c>
      <c r="YY28" s="7">
        <v>0</v>
      </c>
      <c r="YZ28" s="7">
        <v>0</v>
      </c>
      <c r="ZA28" s="7">
        <v>948760</v>
      </c>
      <c r="ZB28" s="7">
        <v>2797200</v>
      </c>
      <c r="ZC28" s="7">
        <v>3214700</v>
      </c>
      <c r="ZD28" s="7">
        <v>2933800</v>
      </c>
      <c r="ZE28" s="7">
        <v>5457900</v>
      </c>
      <c r="ZF28" s="7">
        <v>606840</v>
      </c>
      <c r="ZG28" s="7">
        <v>4155400</v>
      </c>
      <c r="ZH28" s="7">
        <v>18451000</v>
      </c>
      <c r="ZI28" s="7">
        <v>4349300</v>
      </c>
      <c r="ZJ28" s="7">
        <v>1925300</v>
      </c>
      <c r="ZK28" s="7">
        <v>12768000</v>
      </c>
      <c r="ZL28" s="7">
        <v>28966000</v>
      </c>
      <c r="ZM28" s="7">
        <v>560840</v>
      </c>
      <c r="ZN28" s="7">
        <v>51768000</v>
      </c>
      <c r="ZO28" s="7">
        <v>20901000</v>
      </c>
      <c r="ZP28" s="7">
        <v>5209500</v>
      </c>
      <c r="ZQ28" s="7">
        <v>15152000</v>
      </c>
      <c r="ZR28" s="7">
        <v>3793200</v>
      </c>
      <c r="ZS28" s="7">
        <v>2480200</v>
      </c>
      <c r="ZT28" s="7">
        <v>1726100</v>
      </c>
      <c r="ZU28" s="7">
        <v>2423600</v>
      </c>
      <c r="ZV28" s="7">
        <v>13665000</v>
      </c>
      <c r="ZW28" s="7">
        <v>11244000</v>
      </c>
      <c r="ZX28" s="7">
        <v>4513700</v>
      </c>
      <c r="ZY28" s="7">
        <v>1718900</v>
      </c>
      <c r="ZZ28" s="7">
        <v>5531400</v>
      </c>
      <c r="AAA28" s="7">
        <f>AVERAGE(AAA25:AAA27)</f>
        <v>8093200</v>
      </c>
      <c r="AAB28" s="7">
        <v>35025000</v>
      </c>
      <c r="AAC28" s="7">
        <v>4649700</v>
      </c>
      <c r="AAD28" s="7">
        <v>5395900</v>
      </c>
      <c r="AAE28" s="7">
        <v>2079100</v>
      </c>
      <c r="AAF28" s="7">
        <v>2854100</v>
      </c>
      <c r="AAG28" s="7">
        <v>12324000</v>
      </c>
      <c r="AAH28" s="7">
        <v>38565000</v>
      </c>
      <c r="AAI28" s="7">
        <v>3291100</v>
      </c>
      <c r="AAJ28" s="7">
        <v>48125000</v>
      </c>
      <c r="AAK28" s="7">
        <v>3917200</v>
      </c>
      <c r="AAL28" s="7">
        <v>27384000</v>
      </c>
      <c r="AAM28" s="7">
        <v>0</v>
      </c>
      <c r="AAN28" s="7">
        <v>0</v>
      </c>
      <c r="AAO28" s="7">
        <v>0</v>
      </c>
      <c r="AAP28" s="7">
        <v>37172000</v>
      </c>
      <c r="AAQ28" s="7">
        <v>6486700</v>
      </c>
      <c r="AAR28" s="7">
        <v>0</v>
      </c>
      <c r="AAS28" s="7">
        <v>4245000</v>
      </c>
      <c r="AAT28" s="7">
        <v>1407733.33</v>
      </c>
      <c r="AAU28" s="7">
        <v>1499300</v>
      </c>
      <c r="AAV28" s="7">
        <v>698630000</v>
      </c>
      <c r="AAW28" s="7">
        <v>6928900</v>
      </c>
      <c r="AAX28" s="7">
        <v>0</v>
      </c>
      <c r="AAY28" s="7">
        <v>40720000</v>
      </c>
      <c r="AAZ28" s="7">
        <v>5870200</v>
      </c>
      <c r="ABA28" s="19">
        <v>1975800</v>
      </c>
      <c r="ABB28" s="7">
        <v>718950</v>
      </c>
      <c r="ABC28" s="7">
        <v>1986700</v>
      </c>
      <c r="ABD28" s="7">
        <v>0</v>
      </c>
      <c r="ABE28" s="7">
        <v>7787800</v>
      </c>
      <c r="ABF28" s="7">
        <v>7111900</v>
      </c>
      <c r="ABG28" s="7">
        <v>4947800</v>
      </c>
      <c r="ABH28" s="7">
        <v>3607900</v>
      </c>
      <c r="ABI28" s="7">
        <f>AVERAGE(ABI25:ABI27)</f>
        <v>1230900</v>
      </c>
      <c r="ABJ28" s="7">
        <v>2214000</v>
      </c>
      <c r="ABK28" s="7">
        <v>13032000</v>
      </c>
      <c r="ABL28" s="7">
        <v>892390</v>
      </c>
      <c r="ABM28" s="7">
        <v>21642000</v>
      </c>
      <c r="ABN28" s="7">
        <v>3500400</v>
      </c>
      <c r="ABO28" s="7">
        <v>1977200</v>
      </c>
      <c r="ABP28" s="7">
        <v>1914800</v>
      </c>
      <c r="ABQ28" s="7">
        <v>827040</v>
      </c>
      <c r="ABR28" s="7">
        <v>673380</v>
      </c>
      <c r="ABS28" s="7">
        <v>13933000</v>
      </c>
      <c r="ABT28" s="7">
        <v>2871100</v>
      </c>
      <c r="ABU28" s="7">
        <v>5153400</v>
      </c>
      <c r="ABV28" s="7">
        <v>896670</v>
      </c>
      <c r="ABW28" s="7">
        <v>1981600</v>
      </c>
      <c r="ABX28" s="7">
        <v>10307000</v>
      </c>
      <c r="ABY28" s="7">
        <v>23077000</v>
      </c>
    </row>
    <row r="29" spans="1:753" ht="16" x14ac:dyDescent="0.2">
      <c r="A29" s="2" t="s">
        <v>3373</v>
      </c>
      <c r="B29" s="8">
        <v>0</v>
      </c>
      <c r="C29" s="8">
        <v>49975000</v>
      </c>
      <c r="D29" s="8">
        <v>2446000</v>
      </c>
      <c r="E29" s="8">
        <v>15847000</v>
      </c>
      <c r="F29" s="8">
        <v>2242900</v>
      </c>
      <c r="G29" s="8">
        <v>4829200</v>
      </c>
      <c r="H29" s="8">
        <v>8899500</v>
      </c>
      <c r="I29" s="8">
        <v>1563300</v>
      </c>
      <c r="J29" s="8">
        <v>0</v>
      </c>
      <c r="K29" s="8">
        <v>6571500</v>
      </c>
      <c r="L29" s="8">
        <v>10031000</v>
      </c>
      <c r="M29" s="8">
        <v>2370100</v>
      </c>
      <c r="N29" s="8">
        <v>2852900</v>
      </c>
      <c r="O29" s="8">
        <v>4027300</v>
      </c>
      <c r="P29" s="8">
        <v>2667600</v>
      </c>
      <c r="Q29" s="8">
        <v>2139600</v>
      </c>
      <c r="R29" s="8">
        <v>2288700</v>
      </c>
      <c r="S29" s="8">
        <v>24546000</v>
      </c>
      <c r="T29" s="8">
        <v>2132600</v>
      </c>
      <c r="U29" s="8">
        <v>41962000</v>
      </c>
      <c r="V29" s="8">
        <v>0</v>
      </c>
      <c r="W29" s="8">
        <v>1446000</v>
      </c>
      <c r="X29" s="8">
        <v>4334800</v>
      </c>
      <c r="Y29" s="8">
        <v>0</v>
      </c>
      <c r="Z29" s="8">
        <v>68632000</v>
      </c>
      <c r="AA29" s="8">
        <v>58486000</v>
      </c>
      <c r="AB29" s="8">
        <v>1157400</v>
      </c>
      <c r="AC29" s="8">
        <v>202380000</v>
      </c>
      <c r="AD29" s="8">
        <v>13228000</v>
      </c>
      <c r="AE29" s="8">
        <v>0</v>
      </c>
      <c r="AF29" s="8">
        <v>26054000</v>
      </c>
      <c r="AG29" s="8">
        <v>3786900</v>
      </c>
      <c r="AH29" s="8">
        <v>7696400</v>
      </c>
      <c r="AI29" s="8">
        <v>9418600</v>
      </c>
      <c r="AJ29" s="8">
        <v>1833900</v>
      </c>
      <c r="AK29" s="8">
        <v>6374200</v>
      </c>
      <c r="AL29" s="8">
        <v>23445000</v>
      </c>
      <c r="AM29" s="8">
        <v>6998700</v>
      </c>
      <c r="AN29" s="8">
        <v>5178400</v>
      </c>
      <c r="AO29" s="8">
        <v>0</v>
      </c>
      <c r="AP29" s="8">
        <v>1666600</v>
      </c>
      <c r="AQ29" s="8">
        <v>1477300</v>
      </c>
      <c r="AR29" s="8">
        <v>12130000</v>
      </c>
      <c r="AS29" s="8">
        <v>9251900</v>
      </c>
      <c r="AT29" s="8">
        <v>0</v>
      </c>
      <c r="AU29" s="8">
        <v>1539100</v>
      </c>
      <c r="AV29" s="8">
        <v>0</v>
      </c>
      <c r="AW29" s="8">
        <v>45559000</v>
      </c>
      <c r="AX29" s="8">
        <v>6639800</v>
      </c>
      <c r="AY29" s="8">
        <v>5436200</v>
      </c>
      <c r="AZ29" s="8">
        <v>7544700</v>
      </c>
      <c r="BA29" s="8">
        <v>0</v>
      </c>
      <c r="BB29" s="8">
        <v>905420</v>
      </c>
      <c r="BC29" s="8">
        <v>3702100</v>
      </c>
      <c r="BD29" s="8">
        <v>9527600</v>
      </c>
      <c r="BE29" s="8">
        <v>0</v>
      </c>
      <c r="BF29" s="8">
        <v>2334900</v>
      </c>
      <c r="BG29" s="8">
        <v>5468700</v>
      </c>
      <c r="BH29" s="8">
        <v>627120</v>
      </c>
      <c r="BI29" s="8">
        <v>3368100</v>
      </c>
      <c r="BJ29" s="8">
        <v>1517000</v>
      </c>
      <c r="BK29" s="8">
        <v>19202000</v>
      </c>
      <c r="BL29" s="8">
        <v>3634700</v>
      </c>
      <c r="BM29" s="8">
        <v>3428300</v>
      </c>
      <c r="BN29" s="8">
        <v>0</v>
      </c>
      <c r="BO29" s="8">
        <v>1173000</v>
      </c>
      <c r="BP29" s="8">
        <v>10632000</v>
      </c>
      <c r="BQ29" s="8">
        <v>1368600</v>
      </c>
      <c r="BR29" s="8">
        <v>666880</v>
      </c>
      <c r="BS29" s="8">
        <v>86040000</v>
      </c>
      <c r="BT29" s="8">
        <v>1407900</v>
      </c>
      <c r="BU29" s="8">
        <v>6445200</v>
      </c>
      <c r="BV29" s="8">
        <v>2422500</v>
      </c>
      <c r="BW29" s="8">
        <v>1110700</v>
      </c>
      <c r="BX29" s="8">
        <v>0</v>
      </c>
      <c r="BY29" s="8">
        <v>15158000</v>
      </c>
      <c r="BZ29" s="8">
        <v>636920</v>
      </c>
      <c r="CA29" s="8">
        <v>523510</v>
      </c>
      <c r="CB29" s="8">
        <v>34412000</v>
      </c>
      <c r="CC29" s="8">
        <v>2481600</v>
      </c>
      <c r="CD29" s="8">
        <v>6331000</v>
      </c>
      <c r="CE29" s="8">
        <v>0</v>
      </c>
      <c r="CF29" s="8">
        <v>105660000</v>
      </c>
      <c r="CG29" s="8">
        <v>0</v>
      </c>
      <c r="CH29" s="8">
        <v>129870000</v>
      </c>
      <c r="CI29" s="8">
        <v>250470</v>
      </c>
      <c r="CJ29" s="8">
        <v>3374300</v>
      </c>
      <c r="CK29" s="8">
        <v>1498100</v>
      </c>
      <c r="CL29" s="8">
        <v>1628000</v>
      </c>
      <c r="CM29" s="8">
        <v>1631900</v>
      </c>
      <c r="CN29" s="8">
        <v>36175000</v>
      </c>
      <c r="CO29" s="8">
        <v>6451900</v>
      </c>
      <c r="CP29" s="8">
        <v>30250000</v>
      </c>
      <c r="CQ29" s="8">
        <v>7441600</v>
      </c>
      <c r="CR29" s="8">
        <v>3713300</v>
      </c>
      <c r="CS29" s="8">
        <v>482290</v>
      </c>
      <c r="CT29" s="8">
        <v>2233900</v>
      </c>
      <c r="CU29" s="8">
        <v>3391400</v>
      </c>
      <c r="CV29" s="8">
        <v>1583400</v>
      </c>
      <c r="CW29" s="8">
        <v>4752300</v>
      </c>
      <c r="CX29" s="8">
        <v>870610</v>
      </c>
      <c r="CY29" s="8">
        <v>617990</v>
      </c>
      <c r="CZ29" s="8">
        <v>0</v>
      </c>
      <c r="DA29" s="8">
        <v>0</v>
      </c>
      <c r="DB29" s="8">
        <v>35997000</v>
      </c>
      <c r="DC29" s="8">
        <v>468260</v>
      </c>
      <c r="DD29" s="8">
        <v>2578700</v>
      </c>
      <c r="DE29" s="8">
        <v>1231400</v>
      </c>
      <c r="DF29" s="8">
        <v>0</v>
      </c>
      <c r="DG29" s="8">
        <v>5490700</v>
      </c>
      <c r="DH29" s="8">
        <v>0</v>
      </c>
      <c r="DI29" s="8">
        <v>4803900</v>
      </c>
      <c r="DJ29" s="8">
        <v>3060000</v>
      </c>
      <c r="DK29" s="8">
        <v>1983200</v>
      </c>
      <c r="DL29" s="8">
        <v>4061700</v>
      </c>
      <c r="DM29" s="8">
        <v>4111300</v>
      </c>
      <c r="DN29" s="8">
        <v>2929300</v>
      </c>
      <c r="DO29" s="8">
        <v>23544000</v>
      </c>
      <c r="DP29" s="8">
        <v>2157000</v>
      </c>
      <c r="DQ29" s="8">
        <v>11269000</v>
      </c>
      <c r="DR29" s="8">
        <v>3086700</v>
      </c>
      <c r="DS29" s="8">
        <v>0</v>
      </c>
      <c r="DT29" s="8">
        <v>0</v>
      </c>
      <c r="DU29" s="8">
        <v>0</v>
      </c>
      <c r="DV29" s="8">
        <v>186250000</v>
      </c>
      <c r="DW29" s="8">
        <v>0</v>
      </c>
      <c r="DX29" s="8">
        <v>1304660</v>
      </c>
      <c r="DY29" s="8">
        <v>0</v>
      </c>
      <c r="DZ29" s="8">
        <v>9393300</v>
      </c>
      <c r="EA29" s="8">
        <v>0</v>
      </c>
      <c r="EB29" s="8">
        <v>0</v>
      </c>
      <c r="EC29" s="8">
        <v>5948900</v>
      </c>
      <c r="ED29" s="8">
        <v>5125200</v>
      </c>
      <c r="EE29" s="8">
        <v>1259400</v>
      </c>
      <c r="EF29" s="8">
        <v>5469800</v>
      </c>
      <c r="EG29" s="8">
        <v>0</v>
      </c>
      <c r="EH29" s="8">
        <v>0</v>
      </c>
      <c r="EI29" s="8">
        <v>0</v>
      </c>
      <c r="EJ29" s="8">
        <v>5494200</v>
      </c>
      <c r="EK29" s="8">
        <v>3733400</v>
      </c>
      <c r="EL29" s="8">
        <v>2365100</v>
      </c>
      <c r="EM29" s="8">
        <v>0</v>
      </c>
      <c r="EN29" s="8">
        <v>1052300</v>
      </c>
      <c r="EO29" s="8">
        <v>839460</v>
      </c>
      <c r="EP29" s="8">
        <v>32553000</v>
      </c>
      <c r="EQ29" s="8">
        <v>4016400</v>
      </c>
      <c r="ER29" s="8">
        <v>2217700</v>
      </c>
      <c r="ES29" s="8">
        <v>0</v>
      </c>
      <c r="ET29" s="8">
        <v>1246100</v>
      </c>
      <c r="EU29" s="8">
        <v>2832200</v>
      </c>
      <c r="EV29" s="8">
        <v>1492900</v>
      </c>
      <c r="EW29" s="8">
        <v>4927500</v>
      </c>
      <c r="EX29" s="8">
        <v>1087600</v>
      </c>
      <c r="EY29" s="8">
        <v>3407000</v>
      </c>
      <c r="EZ29" s="8">
        <v>1541900</v>
      </c>
      <c r="FA29" s="8">
        <v>547310</v>
      </c>
      <c r="FB29" s="8">
        <v>8069800</v>
      </c>
      <c r="FC29" s="8">
        <v>8594300</v>
      </c>
      <c r="FD29" s="8">
        <v>714340</v>
      </c>
      <c r="FE29" s="8">
        <v>1944300</v>
      </c>
      <c r="FF29" s="8">
        <v>1532200</v>
      </c>
      <c r="FG29" s="8">
        <v>376690</v>
      </c>
      <c r="FH29" s="8">
        <v>0</v>
      </c>
      <c r="FI29" s="8">
        <v>11555000</v>
      </c>
      <c r="FJ29" s="8">
        <v>7873700</v>
      </c>
      <c r="FK29" s="8">
        <v>2732200</v>
      </c>
      <c r="FL29" s="8">
        <v>0</v>
      </c>
      <c r="FM29" s="8">
        <v>1069300</v>
      </c>
      <c r="FN29" s="8">
        <v>1824000</v>
      </c>
      <c r="FO29" s="8">
        <v>7777200</v>
      </c>
      <c r="FP29" s="8">
        <v>2739300</v>
      </c>
      <c r="FQ29" s="8">
        <v>0</v>
      </c>
      <c r="FR29" s="8">
        <v>3033300</v>
      </c>
      <c r="FS29" s="8">
        <v>3590700</v>
      </c>
      <c r="FT29" s="8">
        <v>13631000</v>
      </c>
      <c r="FU29" s="8">
        <v>5161800</v>
      </c>
      <c r="FV29" s="8">
        <v>2028500</v>
      </c>
      <c r="FW29" s="8">
        <v>0</v>
      </c>
      <c r="FX29" s="8">
        <v>3697600</v>
      </c>
      <c r="FY29" s="8">
        <v>1367200</v>
      </c>
      <c r="FZ29" s="8">
        <v>406143.33299999998</v>
      </c>
      <c r="GA29" s="8">
        <v>18402000</v>
      </c>
      <c r="GB29" s="8">
        <v>3183400</v>
      </c>
      <c r="GC29" s="8">
        <v>2490400</v>
      </c>
      <c r="GD29" s="8">
        <v>6207800</v>
      </c>
      <c r="GE29" s="8">
        <v>0</v>
      </c>
      <c r="GF29" s="8">
        <v>0</v>
      </c>
      <c r="GG29" s="8">
        <v>2396400</v>
      </c>
      <c r="GH29" s="8">
        <v>3918700</v>
      </c>
      <c r="GI29" s="8">
        <v>3824000</v>
      </c>
      <c r="GJ29" s="8">
        <v>136060000</v>
      </c>
      <c r="GK29" s="8">
        <v>3313000</v>
      </c>
      <c r="GL29" s="8">
        <v>70406000</v>
      </c>
      <c r="GM29" s="8">
        <v>6884300</v>
      </c>
      <c r="GN29" s="8">
        <v>1370100</v>
      </c>
      <c r="GO29" s="8">
        <v>19784000</v>
      </c>
      <c r="GP29" s="8">
        <v>13349000</v>
      </c>
      <c r="GQ29" s="8">
        <v>703250</v>
      </c>
      <c r="GR29" s="8">
        <v>7620000</v>
      </c>
      <c r="GS29" s="8">
        <v>0</v>
      </c>
      <c r="GT29" s="8">
        <v>4519400</v>
      </c>
      <c r="GU29" s="8">
        <v>0</v>
      </c>
      <c r="GV29" s="8">
        <v>759400</v>
      </c>
      <c r="GW29" s="8">
        <v>4759600</v>
      </c>
      <c r="GX29" s="8">
        <v>0</v>
      </c>
      <c r="GY29" s="8">
        <v>5044600</v>
      </c>
      <c r="GZ29" s="8">
        <v>5291800</v>
      </c>
      <c r="HA29" s="8">
        <v>1861300</v>
      </c>
      <c r="HB29" s="8">
        <v>1553200</v>
      </c>
      <c r="HC29" s="8">
        <v>6968300</v>
      </c>
      <c r="HD29" s="8">
        <v>20599000</v>
      </c>
      <c r="HE29" s="8">
        <v>1535700</v>
      </c>
      <c r="HF29" s="8">
        <v>121830</v>
      </c>
      <c r="HG29" s="8">
        <v>1590000</v>
      </c>
      <c r="HH29" s="8">
        <v>2251900</v>
      </c>
      <c r="HI29" s="8">
        <v>2677100</v>
      </c>
      <c r="HJ29" s="8">
        <v>5576900</v>
      </c>
      <c r="HK29" s="8">
        <v>1799200</v>
      </c>
      <c r="HL29" s="8">
        <v>47567000</v>
      </c>
      <c r="HM29" s="8">
        <v>7042000</v>
      </c>
      <c r="HN29" s="8">
        <v>0</v>
      </c>
      <c r="HO29" s="8">
        <v>0</v>
      </c>
      <c r="HP29" s="8">
        <v>6165600</v>
      </c>
      <c r="HQ29" s="8">
        <v>54472000</v>
      </c>
      <c r="HR29" s="8">
        <v>1938300</v>
      </c>
      <c r="HS29" s="8">
        <v>14032000</v>
      </c>
      <c r="HT29" s="8">
        <v>4254500</v>
      </c>
      <c r="HU29" s="8">
        <v>8937300</v>
      </c>
      <c r="HV29" s="8">
        <v>0</v>
      </c>
      <c r="HW29" s="8">
        <v>2483300</v>
      </c>
      <c r="HX29" s="8">
        <v>11478000</v>
      </c>
      <c r="HY29" s="8">
        <v>414430</v>
      </c>
      <c r="HZ29" s="8">
        <v>15801000</v>
      </c>
      <c r="IA29" s="8">
        <v>22736000</v>
      </c>
      <c r="IB29" s="8">
        <v>6171500</v>
      </c>
      <c r="IC29" s="8">
        <v>3225200</v>
      </c>
      <c r="ID29" s="8">
        <v>4426200</v>
      </c>
      <c r="IE29" s="8">
        <v>0</v>
      </c>
      <c r="IF29" s="8">
        <v>3249400</v>
      </c>
      <c r="IG29" s="8">
        <v>5566800</v>
      </c>
      <c r="IH29" s="8">
        <v>2658600</v>
      </c>
      <c r="II29" s="8">
        <v>3405400</v>
      </c>
      <c r="IJ29" s="8">
        <v>123640000</v>
      </c>
      <c r="IK29" s="8">
        <f>AVERAGE(IK30:IK32)</f>
        <v>1415533.3333333333</v>
      </c>
      <c r="IL29" s="8">
        <v>0</v>
      </c>
      <c r="IM29" s="8">
        <v>1693400</v>
      </c>
      <c r="IN29" s="8">
        <v>1770600</v>
      </c>
      <c r="IO29" s="8">
        <v>2796100</v>
      </c>
      <c r="IP29" s="8">
        <v>3879100</v>
      </c>
      <c r="IQ29" s="8">
        <v>0</v>
      </c>
      <c r="IR29" s="8">
        <v>1071200</v>
      </c>
      <c r="IS29" s="8">
        <v>2164200</v>
      </c>
      <c r="IT29" s="8">
        <v>5262000</v>
      </c>
      <c r="IU29" s="8">
        <v>15919000</v>
      </c>
      <c r="IV29" s="8">
        <v>1511300</v>
      </c>
      <c r="IW29" s="8">
        <v>52519000</v>
      </c>
      <c r="IX29" s="8">
        <v>16478000</v>
      </c>
      <c r="IY29" s="8">
        <v>23497000</v>
      </c>
      <c r="IZ29" s="8">
        <v>0</v>
      </c>
      <c r="JA29" s="8">
        <v>0</v>
      </c>
      <c r="JB29" s="8">
        <v>0</v>
      </c>
      <c r="JC29" s="8">
        <v>0</v>
      </c>
      <c r="JD29" s="8">
        <v>11503000</v>
      </c>
      <c r="JE29" s="8">
        <v>3055100</v>
      </c>
      <c r="JF29" s="8">
        <v>2580000</v>
      </c>
      <c r="JG29" s="8">
        <v>76152000</v>
      </c>
      <c r="JH29" s="8">
        <v>3011700</v>
      </c>
      <c r="JI29" s="8">
        <v>1765333.33</v>
      </c>
      <c r="JJ29" s="8">
        <v>0</v>
      </c>
      <c r="JK29" s="8">
        <v>8257900</v>
      </c>
      <c r="JL29" s="8">
        <v>437320</v>
      </c>
      <c r="JM29" s="8">
        <v>0</v>
      </c>
      <c r="JN29" s="8">
        <v>1165000</v>
      </c>
      <c r="JO29" s="8">
        <v>196450</v>
      </c>
      <c r="JP29" s="8">
        <v>0</v>
      </c>
      <c r="JQ29" s="8">
        <v>50760000</v>
      </c>
      <c r="JR29" s="8">
        <v>0</v>
      </c>
      <c r="JS29" s="8">
        <v>0</v>
      </c>
      <c r="JT29" s="8">
        <v>5523100</v>
      </c>
      <c r="JU29" s="8">
        <v>0</v>
      </c>
      <c r="JV29" s="8">
        <v>669910</v>
      </c>
      <c r="JW29" s="8">
        <v>1536100</v>
      </c>
      <c r="JX29" s="8">
        <v>2310000</v>
      </c>
      <c r="JY29" s="8">
        <v>6757300</v>
      </c>
      <c r="JZ29" s="8">
        <v>577880</v>
      </c>
      <c r="KA29" s="8">
        <v>1028500</v>
      </c>
      <c r="KB29" s="8">
        <v>3299900</v>
      </c>
      <c r="KC29" s="8">
        <v>2649900</v>
      </c>
      <c r="KD29" s="8">
        <v>3126500</v>
      </c>
      <c r="KE29" s="8">
        <v>1986700</v>
      </c>
      <c r="KF29" s="8">
        <v>12445000</v>
      </c>
      <c r="KG29" s="8">
        <v>2314600</v>
      </c>
      <c r="KH29" s="8">
        <v>1263000</v>
      </c>
      <c r="KI29" s="8">
        <v>0</v>
      </c>
      <c r="KJ29" s="8">
        <v>4611200</v>
      </c>
      <c r="KK29" s="8">
        <v>1647433.33</v>
      </c>
      <c r="KL29" s="8">
        <v>8408400</v>
      </c>
      <c r="KM29" s="8">
        <v>1805500</v>
      </c>
      <c r="KN29" s="8">
        <v>10999000</v>
      </c>
      <c r="KO29" s="8">
        <v>35927000</v>
      </c>
      <c r="KP29" s="8">
        <f>AVERAGE(KP30:KP32)</f>
        <v>100242666.66666667</v>
      </c>
      <c r="KQ29" s="8">
        <v>1070100</v>
      </c>
      <c r="KR29" s="8">
        <v>67436000</v>
      </c>
      <c r="KS29" s="8">
        <v>25358000</v>
      </c>
      <c r="KT29" s="8">
        <v>29631000</v>
      </c>
      <c r="KU29" s="8">
        <v>5491900</v>
      </c>
      <c r="KV29" s="8">
        <v>0</v>
      </c>
      <c r="KW29" s="8">
        <v>2401800</v>
      </c>
      <c r="KX29" s="8">
        <v>0</v>
      </c>
      <c r="KY29" s="8">
        <v>10353000</v>
      </c>
      <c r="KZ29" s="8">
        <v>3278100</v>
      </c>
      <c r="LA29" s="8">
        <f>AVERAGE(LA30:LA32)</f>
        <v>522233.33333333331</v>
      </c>
      <c r="LB29" s="8">
        <v>0</v>
      </c>
      <c r="LC29" s="8">
        <v>21590000</v>
      </c>
      <c r="LD29" s="8">
        <v>6642600</v>
      </c>
      <c r="LE29" s="8">
        <v>29012000</v>
      </c>
      <c r="LF29" s="8">
        <v>0</v>
      </c>
      <c r="LG29" s="8">
        <v>3626700</v>
      </c>
      <c r="LH29" s="8">
        <v>58304000</v>
      </c>
      <c r="LI29" s="8">
        <v>75269000</v>
      </c>
      <c r="LJ29" s="8">
        <v>0</v>
      </c>
      <c r="LK29" s="8">
        <v>1771500</v>
      </c>
      <c r="LL29" s="8">
        <v>4105500</v>
      </c>
      <c r="LM29" s="8">
        <v>0</v>
      </c>
      <c r="LN29" s="8">
        <v>0</v>
      </c>
      <c r="LO29" s="8">
        <v>3349800</v>
      </c>
      <c r="LP29" s="8">
        <v>7984200</v>
      </c>
      <c r="LQ29" s="8">
        <v>20025000</v>
      </c>
      <c r="LR29" s="8">
        <v>205710000</v>
      </c>
      <c r="LS29" s="8">
        <v>22606000</v>
      </c>
      <c r="LT29" s="8">
        <v>1850300</v>
      </c>
      <c r="LU29" s="8">
        <v>1144900</v>
      </c>
      <c r="LV29" s="8">
        <v>19110000</v>
      </c>
      <c r="LW29" s="8">
        <v>1353600</v>
      </c>
      <c r="LX29" s="8">
        <v>32415000</v>
      </c>
      <c r="LY29" s="8">
        <v>15857000</v>
      </c>
      <c r="LZ29" s="8">
        <v>10557000</v>
      </c>
      <c r="MA29" s="8">
        <v>8643600</v>
      </c>
      <c r="MB29" s="8">
        <v>1713000</v>
      </c>
      <c r="MC29" s="8">
        <v>0</v>
      </c>
      <c r="MD29" s="8">
        <v>0</v>
      </c>
      <c r="ME29" s="8">
        <v>3104100</v>
      </c>
      <c r="MF29" s="8">
        <v>5554500</v>
      </c>
      <c r="MG29" s="8">
        <v>0</v>
      </c>
      <c r="MH29" s="8">
        <v>0</v>
      </c>
      <c r="MI29" s="8">
        <v>106620000</v>
      </c>
      <c r="MJ29" s="8">
        <v>9031500</v>
      </c>
      <c r="MK29" s="8">
        <v>3249900</v>
      </c>
      <c r="ML29" s="8">
        <v>9672500</v>
      </c>
      <c r="MM29" s="8">
        <v>0</v>
      </c>
      <c r="MN29" s="8">
        <v>2748200</v>
      </c>
      <c r="MO29" s="8">
        <v>12547000</v>
      </c>
      <c r="MP29" s="8">
        <v>8268200</v>
      </c>
      <c r="MQ29" s="8">
        <v>3700500</v>
      </c>
      <c r="MR29" s="8">
        <v>13080000</v>
      </c>
      <c r="MS29" s="8">
        <v>861790</v>
      </c>
      <c r="MT29" s="8">
        <v>1513800</v>
      </c>
      <c r="MU29" s="8">
        <v>660610</v>
      </c>
      <c r="MV29" s="8">
        <v>4488400</v>
      </c>
      <c r="MW29" s="8">
        <v>9194300</v>
      </c>
      <c r="MX29" s="8">
        <v>4818800</v>
      </c>
      <c r="MY29" s="8">
        <v>7506400</v>
      </c>
      <c r="MZ29" s="8">
        <v>1089900</v>
      </c>
      <c r="NA29" s="8">
        <v>4536000</v>
      </c>
      <c r="NB29" s="8">
        <v>913550</v>
      </c>
      <c r="NC29" s="8">
        <v>5190100</v>
      </c>
      <c r="ND29" s="8">
        <v>25424000</v>
      </c>
      <c r="NE29" s="8">
        <v>2717300</v>
      </c>
      <c r="NF29" s="8">
        <v>6809100</v>
      </c>
      <c r="NG29" s="8">
        <v>8530000</v>
      </c>
      <c r="NH29" s="8">
        <v>1377000</v>
      </c>
      <c r="NI29" s="8">
        <v>9914200</v>
      </c>
      <c r="NJ29" s="8">
        <v>2013500</v>
      </c>
      <c r="NK29" s="8">
        <v>2478600</v>
      </c>
      <c r="NL29" s="8">
        <v>651450</v>
      </c>
      <c r="NM29" s="8">
        <v>3910600</v>
      </c>
      <c r="NN29" s="8">
        <v>2547500</v>
      </c>
      <c r="NO29" s="8">
        <v>964620</v>
      </c>
      <c r="NP29" s="8">
        <v>2274800</v>
      </c>
      <c r="NQ29" s="8">
        <v>3775200</v>
      </c>
      <c r="NR29" s="8">
        <v>190970</v>
      </c>
      <c r="NS29" s="8">
        <v>472130</v>
      </c>
      <c r="NT29" s="8">
        <v>1691200</v>
      </c>
      <c r="NU29" s="8">
        <v>16088000</v>
      </c>
      <c r="NV29" s="8">
        <v>3272500</v>
      </c>
      <c r="NW29" s="8">
        <v>3793400</v>
      </c>
      <c r="NX29" s="8">
        <v>6362700</v>
      </c>
      <c r="NY29" s="8">
        <v>963190</v>
      </c>
      <c r="NZ29" s="8">
        <v>1176200</v>
      </c>
      <c r="OA29" s="8">
        <v>3965700</v>
      </c>
      <c r="OB29" s="8">
        <v>1448900</v>
      </c>
      <c r="OC29" s="8">
        <v>2024500</v>
      </c>
      <c r="OD29" s="8">
        <v>4398500</v>
      </c>
      <c r="OE29" s="8">
        <v>2682000</v>
      </c>
      <c r="OF29" s="8">
        <v>575020</v>
      </c>
      <c r="OG29" s="8">
        <v>3450100</v>
      </c>
      <c r="OH29" s="8">
        <v>358510</v>
      </c>
      <c r="OI29" s="8">
        <v>10539000</v>
      </c>
      <c r="OJ29" s="8">
        <v>43120000</v>
      </c>
      <c r="OK29" s="8">
        <v>0</v>
      </c>
      <c r="OL29" s="8">
        <v>14899000</v>
      </c>
      <c r="OM29" s="8">
        <v>4903000</v>
      </c>
      <c r="ON29" s="8">
        <v>4220200</v>
      </c>
      <c r="OO29" s="8">
        <v>2642300</v>
      </c>
      <c r="OP29" s="8">
        <v>20593000</v>
      </c>
      <c r="OQ29" s="8">
        <v>0</v>
      </c>
      <c r="OR29" s="8">
        <v>2318200</v>
      </c>
      <c r="OS29" s="8">
        <v>1403900</v>
      </c>
      <c r="OT29" s="8">
        <v>76288000</v>
      </c>
      <c r="OU29" s="8">
        <v>876540</v>
      </c>
      <c r="OV29" s="8">
        <v>13830000</v>
      </c>
      <c r="OW29" s="8">
        <v>1817500</v>
      </c>
      <c r="OX29" s="8">
        <v>4536500</v>
      </c>
      <c r="OY29" s="8">
        <v>1467900</v>
      </c>
      <c r="OZ29" s="8">
        <v>6632200</v>
      </c>
      <c r="PA29" s="8">
        <v>4982700</v>
      </c>
      <c r="PB29" s="8">
        <v>12774000</v>
      </c>
      <c r="PC29" s="8">
        <v>0</v>
      </c>
      <c r="PD29" s="8">
        <v>1153000</v>
      </c>
      <c r="PE29" s="8">
        <v>7807700</v>
      </c>
      <c r="PF29" s="8">
        <v>0</v>
      </c>
      <c r="PG29" s="8">
        <v>2617700</v>
      </c>
      <c r="PH29" s="8">
        <v>608020</v>
      </c>
      <c r="PI29" s="8">
        <v>2504400</v>
      </c>
      <c r="PJ29" s="8">
        <v>1786300</v>
      </c>
      <c r="PK29" s="8">
        <v>75836000</v>
      </c>
      <c r="PL29" s="8">
        <f>AVERAGE(PL30:PL32)</f>
        <v>4984833.333333333</v>
      </c>
      <c r="PM29" s="8">
        <v>0</v>
      </c>
      <c r="PN29" s="8">
        <v>865530</v>
      </c>
      <c r="PO29" s="8">
        <v>8645200</v>
      </c>
      <c r="PP29" s="8">
        <v>3800100</v>
      </c>
      <c r="PQ29" s="8">
        <v>2589500</v>
      </c>
      <c r="PR29" s="8">
        <v>398650</v>
      </c>
      <c r="PS29" s="8">
        <v>0</v>
      </c>
      <c r="PT29" s="8">
        <v>1084900</v>
      </c>
      <c r="PU29" s="8">
        <v>3127100</v>
      </c>
      <c r="PV29" s="8">
        <v>3997900</v>
      </c>
      <c r="PW29" s="8">
        <f>AVERAGE(PW30:PW32)</f>
        <v>14803666.666666666</v>
      </c>
      <c r="PX29" s="8">
        <v>10465000</v>
      </c>
      <c r="PY29" s="8">
        <v>1102100</v>
      </c>
      <c r="PZ29" s="8">
        <v>3353600</v>
      </c>
      <c r="QA29" s="8">
        <v>10247000</v>
      </c>
      <c r="QB29" s="8">
        <v>667450</v>
      </c>
      <c r="QC29" s="8">
        <v>6155000</v>
      </c>
      <c r="QD29" s="8">
        <v>2553100</v>
      </c>
      <c r="QE29" s="8">
        <v>944610</v>
      </c>
      <c r="QF29" s="8">
        <v>4408300</v>
      </c>
      <c r="QG29" s="8">
        <v>3626500</v>
      </c>
      <c r="QH29" s="8">
        <v>5626400</v>
      </c>
      <c r="QI29" s="8">
        <v>11896000</v>
      </c>
      <c r="QJ29" s="8">
        <v>9788900</v>
      </c>
      <c r="QK29" s="8">
        <v>0</v>
      </c>
      <c r="QL29" s="8">
        <v>0</v>
      </c>
      <c r="QM29" s="8">
        <v>14161000</v>
      </c>
      <c r="QN29" s="8">
        <v>45141000</v>
      </c>
      <c r="QO29" s="8">
        <v>1953700</v>
      </c>
      <c r="QP29" s="8">
        <v>3921800</v>
      </c>
      <c r="QQ29" s="8">
        <v>0</v>
      </c>
      <c r="QR29" s="8">
        <v>1153400</v>
      </c>
      <c r="QS29" s="8">
        <v>2487700</v>
      </c>
      <c r="QT29" s="8">
        <v>4763400</v>
      </c>
      <c r="QU29" s="8">
        <v>0</v>
      </c>
      <c r="QV29" s="8">
        <v>1346000</v>
      </c>
      <c r="QW29" s="8">
        <v>2322300</v>
      </c>
      <c r="QX29" s="8">
        <v>1187000</v>
      </c>
      <c r="QY29" s="8">
        <v>13428000</v>
      </c>
      <c r="QZ29" s="8">
        <v>1322800</v>
      </c>
      <c r="RA29" s="8">
        <v>151020000</v>
      </c>
      <c r="RB29" s="8">
        <v>4164000</v>
      </c>
      <c r="RC29" s="8">
        <v>1863000</v>
      </c>
      <c r="RD29" s="8">
        <v>0</v>
      </c>
      <c r="RE29" s="8">
        <v>3552400</v>
      </c>
      <c r="RF29" s="8">
        <v>21156000</v>
      </c>
      <c r="RG29" s="8">
        <v>1785100</v>
      </c>
      <c r="RH29" s="8">
        <v>766640</v>
      </c>
      <c r="RI29" s="8">
        <v>2430900</v>
      </c>
      <c r="RJ29" s="8">
        <v>0</v>
      </c>
      <c r="RK29" s="8">
        <v>5421000</v>
      </c>
      <c r="RL29" s="8">
        <v>1440400</v>
      </c>
      <c r="RM29" s="8">
        <v>1384300</v>
      </c>
      <c r="RN29" s="8">
        <v>123640</v>
      </c>
      <c r="RO29" s="8">
        <v>0</v>
      </c>
      <c r="RP29" s="8">
        <v>2801100</v>
      </c>
      <c r="RQ29" s="8">
        <v>0</v>
      </c>
      <c r="RR29" s="8">
        <v>0</v>
      </c>
      <c r="RS29" s="8">
        <v>1563000</v>
      </c>
      <c r="RT29" s="8">
        <v>5991100</v>
      </c>
      <c r="RU29" s="8">
        <v>3525300</v>
      </c>
      <c r="RV29" s="8">
        <v>1735600</v>
      </c>
      <c r="RW29" s="8">
        <f>AVERAGE(RW30:RW32)</f>
        <v>3510800</v>
      </c>
      <c r="RX29" s="8">
        <v>3908600</v>
      </c>
      <c r="RY29" s="8">
        <v>4845200</v>
      </c>
      <c r="RZ29" s="8">
        <v>6472700</v>
      </c>
      <c r="SA29" s="8">
        <v>6674800</v>
      </c>
      <c r="SB29" s="8">
        <v>6638100</v>
      </c>
      <c r="SC29" s="8">
        <v>5069000</v>
      </c>
      <c r="SD29" s="8">
        <v>3708500</v>
      </c>
      <c r="SE29" s="8">
        <v>1552500</v>
      </c>
      <c r="SF29" s="8">
        <v>1511800</v>
      </c>
      <c r="SG29" s="8">
        <v>2147300</v>
      </c>
      <c r="SH29" s="8">
        <v>7534300</v>
      </c>
      <c r="SI29" s="8">
        <v>4441400</v>
      </c>
      <c r="SJ29" s="8">
        <v>5713900</v>
      </c>
      <c r="SK29" s="8">
        <v>1506400</v>
      </c>
      <c r="SL29" s="8">
        <v>0</v>
      </c>
      <c r="SM29" s="8">
        <f>AVERAGE(SM30:SM32)</f>
        <v>1374133.3333333333</v>
      </c>
      <c r="SN29" s="8">
        <v>4739100</v>
      </c>
      <c r="SO29" s="8">
        <v>1181700</v>
      </c>
      <c r="SP29" s="8">
        <v>2260600</v>
      </c>
      <c r="SQ29" s="8">
        <v>2220500</v>
      </c>
      <c r="SR29" s="8">
        <v>5844300</v>
      </c>
      <c r="SS29" s="8">
        <v>12925000</v>
      </c>
      <c r="ST29" s="8">
        <v>2774300</v>
      </c>
      <c r="SU29" s="8">
        <v>3850800</v>
      </c>
      <c r="SV29" s="8">
        <v>8091000</v>
      </c>
      <c r="SW29" s="8">
        <v>0</v>
      </c>
      <c r="SX29" s="8">
        <v>3368500</v>
      </c>
      <c r="SY29" s="8">
        <v>5524100</v>
      </c>
      <c r="SZ29" s="8">
        <v>830880</v>
      </c>
      <c r="TA29" s="8">
        <v>1871900</v>
      </c>
      <c r="TB29" s="8">
        <v>1286200</v>
      </c>
      <c r="TC29" s="8">
        <v>1027800</v>
      </c>
      <c r="TD29" s="8">
        <v>0</v>
      </c>
      <c r="TE29" s="8">
        <v>1786200</v>
      </c>
      <c r="TF29" s="8">
        <v>3195800</v>
      </c>
      <c r="TG29" s="8">
        <v>0</v>
      </c>
      <c r="TH29" s="8">
        <v>1873200</v>
      </c>
      <c r="TI29" s="8">
        <v>1507900</v>
      </c>
      <c r="TJ29" s="8">
        <v>2167900</v>
      </c>
      <c r="TK29" s="8">
        <v>0</v>
      </c>
      <c r="TL29" s="8">
        <v>0</v>
      </c>
      <c r="TM29" s="8">
        <v>1482000</v>
      </c>
      <c r="TN29" s="8">
        <v>0</v>
      </c>
      <c r="TO29" s="8">
        <v>0</v>
      </c>
      <c r="TP29" s="8">
        <v>296270</v>
      </c>
      <c r="TQ29" s="8">
        <v>2846200</v>
      </c>
      <c r="TR29" s="8">
        <v>2950700</v>
      </c>
      <c r="TS29" s="8">
        <v>3021500</v>
      </c>
      <c r="TT29" s="8">
        <v>946340</v>
      </c>
      <c r="TU29" s="8">
        <v>4563900</v>
      </c>
      <c r="TV29" s="8">
        <v>683670</v>
      </c>
      <c r="TW29" s="8">
        <v>4394200</v>
      </c>
      <c r="TX29" s="8">
        <v>73810000</v>
      </c>
      <c r="TY29" s="8">
        <v>14242000</v>
      </c>
      <c r="TZ29" s="8">
        <v>2644000</v>
      </c>
      <c r="UA29" s="8">
        <v>1306800</v>
      </c>
      <c r="UB29" s="8">
        <v>2312100</v>
      </c>
      <c r="UC29" s="8">
        <v>0</v>
      </c>
      <c r="UD29" s="8">
        <v>4202500</v>
      </c>
      <c r="UE29" s="8">
        <v>0</v>
      </c>
      <c r="UF29" s="8">
        <v>34546000</v>
      </c>
      <c r="UG29" s="8">
        <v>3483700</v>
      </c>
      <c r="UH29" s="8">
        <v>14007000</v>
      </c>
      <c r="UI29" s="8">
        <v>2364800</v>
      </c>
      <c r="UJ29" s="8">
        <v>4513700</v>
      </c>
      <c r="UK29" s="8">
        <v>4777400</v>
      </c>
      <c r="UL29" s="8">
        <v>2404500</v>
      </c>
      <c r="UM29" s="8">
        <v>4494800</v>
      </c>
      <c r="UN29" s="8">
        <v>0</v>
      </c>
      <c r="UO29" s="8">
        <v>5577200</v>
      </c>
      <c r="UP29" s="8">
        <v>3808000</v>
      </c>
      <c r="UQ29" s="8">
        <v>1357500</v>
      </c>
      <c r="UR29" s="8">
        <v>12516000</v>
      </c>
      <c r="US29" s="8">
        <v>2730900</v>
      </c>
      <c r="UT29" s="8">
        <v>2594100</v>
      </c>
      <c r="UU29" s="8">
        <v>22236000</v>
      </c>
      <c r="UV29" s="8">
        <v>13077000</v>
      </c>
      <c r="UW29" s="8">
        <v>1799300</v>
      </c>
      <c r="UX29" s="8">
        <v>1535900</v>
      </c>
      <c r="UY29" s="8">
        <v>4597800</v>
      </c>
      <c r="UZ29" s="8">
        <v>3077300</v>
      </c>
      <c r="VA29" s="8">
        <v>29582000</v>
      </c>
      <c r="VB29" s="8">
        <v>1231000</v>
      </c>
      <c r="VC29" s="8">
        <v>3129400</v>
      </c>
      <c r="VD29" s="8">
        <v>13083000</v>
      </c>
      <c r="VE29" s="8">
        <v>3918400</v>
      </c>
      <c r="VF29" s="8">
        <v>0</v>
      </c>
      <c r="VG29" s="8">
        <v>7321100</v>
      </c>
      <c r="VH29" s="8">
        <v>0</v>
      </c>
      <c r="VI29" s="8">
        <v>0</v>
      </c>
      <c r="VJ29" s="8">
        <v>6513300</v>
      </c>
      <c r="VK29" s="8">
        <v>4201700</v>
      </c>
      <c r="VL29" s="8">
        <v>5084100</v>
      </c>
      <c r="VM29" s="8">
        <v>1762400</v>
      </c>
      <c r="VN29" s="8">
        <v>8841500</v>
      </c>
      <c r="VO29" s="8">
        <v>27012000</v>
      </c>
      <c r="VP29" s="8">
        <v>0</v>
      </c>
      <c r="VQ29" s="8">
        <v>0</v>
      </c>
      <c r="VR29" s="8">
        <v>7857600</v>
      </c>
      <c r="VS29" s="8">
        <v>4670400</v>
      </c>
      <c r="VT29" s="8">
        <v>10111000</v>
      </c>
      <c r="VU29" s="8">
        <v>1512800</v>
      </c>
      <c r="VV29" s="8">
        <v>2862500</v>
      </c>
      <c r="VW29" s="8">
        <v>11973000</v>
      </c>
      <c r="VX29" s="8">
        <v>631700</v>
      </c>
      <c r="VY29" s="8">
        <v>7915300</v>
      </c>
      <c r="VZ29" s="8">
        <v>1649000</v>
      </c>
      <c r="WA29" s="8">
        <v>0</v>
      </c>
      <c r="WB29" s="8">
        <v>11271000</v>
      </c>
      <c r="WC29" s="8">
        <v>1550500</v>
      </c>
      <c r="WD29" s="8">
        <v>4039800</v>
      </c>
      <c r="WE29" s="8">
        <v>3746900</v>
      </c>
      <c r="WF29" s="8">
        <v>0</v>
      </c>
      <c r="WG29" s="8">
        <v>12299000</v>
      </c>
      <c r="WH29" s="8">
        <v>2984200</v>
      </c>
      <c r="WI29" s="8">
        <v>1290000</v>
      </c>
      <c r="WJ29" s="8">
        <v>407350</v>
      </c>
      <c r="WK29" s="8">
        <v>2016200</v>
      </c>
      <c r="WL29" s="8">
        <v>1246400</v>
      </c>
      <c r="WM29" s="8">
        <v>1083100</v>
      </c>
      <c r="WN29" s="8">
        <v>0</v>
      </c>
      <c r="WO29" s="8">
        <v>47481000</v>
      </c>
      <c r="WP29" s="8">
        <v>9018200</v>
      </c>
      <c r="WQ29" s="8">
        <v>21012000</v>
      </c>
      <c r="WR29" s="8">
        <v>1430600</v>
      </c>
      <c r="WS29" s="8">
        <v>4996000</v>
      </c>
      <c r="WT29" s="8">
        <v>2112100</v>
      </c>
      <c r="WU29" s="8">
        <v>1687200</v>
      </c>
      <c r="WV29" s="8">
        <v>16684000</v>
      </c>
      <c r="WW29" s="8">
        <v>2736400</v>
      </c>
      <c r="WX29" s="8">
        <v>2027300</v>
      </c>
      <c r="WY29" s="8">
        <v>0</v>
      </c>
      <c r="WZ29" s="8">
        <v>775800</v>
      </c>
      <c r="XA29" s="8">
        <v>16588000</v>
      </c>
      <c r="XB29" s="8">
        <v>5132600</v>
      </c>
      <c r="XC29" s="8">
        <v>0</v>
      </c>
      <c r="XD29" s="8">
        <v>6596100</v>
      </c>
      <c r="XE29" s="8">
        <v>2625200</v>
      </c>
      <c r="XF29" s="8">
        <v>3310500</v>
      </c>
      <c r="XG29" s="8">
        <v>1169400</v>
      </c>
      <c r="XH29" s="8">
        <v>2526600</v>
      </c>
      <c r="XI29" s="8">
        <v>3739500</v>
      </c>
      <c r="XJ29" s="8">
        <v>8898700</v>
      </c>
      <c r="XK29" s="8">
        <v>977960</v>
      </c>
      <c r="XL29" s="8">
        <v>1933000</v>
      </c>
      <c r="XM29" s="8">
        <v>9384800</v>
      </c>
      <c r="XN29" s="8">
        <v>7177700</v>
      </c>
      <c r="XO29" s="8">
        <v>0</v>
      </c>
      <c r="XP29" s="8">
        <v>1475500</v>
      </c>
      <c r="XQ29" s="8">
        <v>899840</v>
      </c>
      <c r="XR29" s="8">
        <v>20239000</v>
      </c>
      <c r="XS29" s="8">
        <v>0</v>
      </c>
      <c r="XT29" s="8">
        <v>1514400</v>
      </c>
      <c r="XU29" s="8">
        <v>6229000</v>
      </c>
      <c r="XV29" s="8">
        <v>0</v>
      </c>
      <c r="XW29" s="8">
        <v>5064000</v>
      </c>
      <c r="XX29" s="8">
        <v>3102200</v>
      </c>
      <c r="XY29" s="8">
        <v>38460000</v>
      </c>
      <c r="XZ29" s="8">
        <v>21392000</v>
      </c>
      <c r="YA29" s="8">
        <v>8734900</v>
      </c>
      <c r="YB29" s="8">
        <v>2673000</v>
      </c>
      <c r="YC29" s="8">
        <v>11987000</v>
      </c>
      <c r="YD29" s="8">
        <v>4710800</v>
      </c>
      <c r="YE29" s="8">
        <v>9442200</v>
      </c>
      <c r="YF29" s="8">
        <v>4241300</v>
      </c>
      <c r="YG29" s="8">
        <v>7393600</v>
      </c>
      <c r="YH29" s="8">
        <v>0</v>
      </c>
      <c r="YI29" s="8">
        <v>6410100</v>
      </c>
      <c r="YJ29" s="8">
        <v>644080</v>
      </c>
      <c r="YK29" s="8">
        <v>603290</v>
      </c>
      <c r="YL29" s="8">
        <v>8375500</v>
      </c>
      <c r="YM29" s="8">
        <v>1441600</v>
      </c>
      <c r="YN29" s="8">
        <v>1144100</v>
      </c>
      <c r="YO29" s="8">
        <v>1743000</v>
      </c>
      <c r="YP29" s="8">
        <v>921530</v>
      </c>
      <c r="YQ29" s="8">
        <v>2764500</v>
      </c>
      <c r="YR29" s="8">
        <v>19206000</v>
      </c>
      <c r="YS29" s="8">
        <v>2844100</v>
      </c>
      <c r="YT29" s="8">
        <v>1465500</v>
      </c>
      <c r="YU29" s="8">
        <v>4318800</v>
      </c>
      <c r="YV29" s="8">
        <v>0</v>
      </c>
      <c r="YW29" s="8">
        <v>2036100</v>
      </c>
      <c r="YX29" s="8">
        <v>2244900</v>
      </c>
      <c r="YY29" s="8">
        <v>0</v>
      </c>
      <c r="YZ29" s="8">
        <v>5375100</v>
      </c>
      <c r="ZA29" s="8">
        <v>968660</v>
      </c>
      <c r="ZB29" s="8">
        <v>3698000</v>
      </c>
      <c r="ZC29" s="8">
        <v>2838200</v>
      </c>
      <c r="ZD29" s="8">
        <v>1609000</v>
      </c>
      <c r="ZE29" s="8">
        <v>6252400</v>
      </c>
      <c r="ZF29" s="8">
        <v>440680</v>
      </c>
      <c r="ZG29" s="8">
        <v>5612500</v>
      </c>
      <c r="ZH29" s="8">
        <v>19108000</v>
      </c>
      <c r="ZI29" s="8">
        <v>0</v>
      </c>
      <c r="ZJ29" s="8">
        <v>4203800</v>
      </c>
      <c r="ZK29" s="8">
        <f>AVERAGE(ZK30:ZK32)</f>
        <v>17903666.666666668</v>
      </c>
      <c r="ZL29" s="8">
        <v>28098000</v>
      </c>
      <c r="ZM29" s="8">
        <v>917320</v>
      </c>
      <c r="ZN29" s="8">
        <v>18279000</v>
      </c>
      <c r="ZO29" s="8">
        <v>18385000</v>
      </c>
      <c r="ZP29" s="8">
        <v>9102600</v>
      </c>
      <c r="ZQ29" s="8">
        <v>80886000</v>
      </c>
      <c r="ZR29" s="8">
        <v>4246000</v>
      </c>
      <c r="ZS29" s="8">
        <v>3136200</v>
      </c>
      <c r="ZT29" s="8">
        <v>1977000</v>
      </c>
      <c r="ZU29" s="8">
        <v>1980600</v>
      </c>
      <c r="ZV29" s="8">
        <v>7647200</v>
      </c>
      <c r="ZW29" s="8">
        <v>8177600</v>
      </c>
      <c r="ZX29" s="8">
        <v>2773800</v>
      </c>
      <c r="ZY29" s="8">
        <v>2169900</v>
      </c>
      <c r="ZZ29" s="8">
        <v>3761400</v>
      </c>
      <c r="AAA29" s="8">
        <v>8438800</v>
      </c>
      <c r="AAB29" s="8">
        <v>31313000</v>
      </c>
      <c r="AAC29" s="8">
        <v>4590000</v>
      </c>
      <c r="AAD29" s="8">
        <v>6026000</v>
      </c>
      <c r="AAE29" s="8">
        <v>1630900</v>
      </c>
      <c r="AAF29" s="8">
        <v>2452000</v>
      </c>
      <c r="AAG29" s="8">
        <v>9521500</v>
      </c>
      <c r="AAH29" s="8">
        <v>163570000</v>
      </c>
      <c r="AAI29" s="8">
        <v>6042700</v>
      </c>
      <c r="AAJ29" s="8">
        <v>41421000</v>
      </c>
      <c r="AAK29" s="8">
        <v>7397200</v>
      </c>
      <c r="AAL29" s="8">
        <v>19369000</v>
      </c>
      <c r="AAM29" s="8">
        <v>0</v>
      </c>
      <c r="AAN29" s="8">
        <v>725673.33299999998</v>
      </c>
      <c r="AAO29" s="8">
        <v>0</v>
      </c>
      <c r="AAP29" s="8">
        <v>23902000</v>
      </c>
      <c r="AAQ29" s="8">
        <v>2975600</v>
      </c>
      <c r="AAR29" s="8">
        <v>0</v>
      </c>
      <c r="AAS29" s="8">
        <v>5078600</v>
      </c>
      <c r="AAT29" s="8">
        <v>1271600</v>
      </c>
      <c r="AAU29" s="8">
        <v>2099900</v>
      </c>
      <c r="AAV29" s="8">
        <v>1308300000</v>
      </c>
      <c r="AAW29" s="8">
        <v>5323300</v>
      </c>
      <c r="AAX29" s="8">
        <v>0</v>
      </c>
      <c r="AAY29" s="8">
        <v>56454000</v>
      </c>
      <c r="AAZ29" s="8">
        <v>7028400</v>
      </c>
      <c r="ABA29" s="20">
        <v>1209400</v>
      </c>
      <c r="ABB29" s="8">
        <v>0</v>
      </c>
      <c r="ABC29" s="8">
        <v>0</v>
      </c>
      <c r="ABD29" s="8">
        <v>0</v>
      </c>
      <c r="ABE29" s="8">
        <v>5045500</v>
      </c>
      <c r="ABF29" s="8">
        <v>1025293.33</v>
      </c>
      <c r="ABG29" s="8">
        <v>7763400</v>
      </c>
      <c r="ABH29" s="8">
        <v>1683000</v>
      </c>
      <c r="ABI29" s="8">
        <v>749170</v>
      </c>
      <c r="ABJ29" s="8">
        <v>3488000</v>
      </c>
      <c r="ABK29" s="8">
        <v>15670000</v>
      </c>
      <c r="ABL29" s="8">
        <v>769940</v>
      </c>
      <c r="ABM29" s="8">
        <v>20278000</v>
      </c>
      <c r="ABN29" s="8">
        <v>4145600</v>
      </c>
      <c r="ABO29" s="8">
        <v>0</v>
      </c>
      <c r="ABP29" s="8">
        <v>1877600</v>
      </c>
      <c r="ABQ29" s="8">
        <v>430110</v>
      </c>
      <c r="ABR29" s="8">
        <f>AVERAGE(ABR30:ABR32)</f>
        <v>722996.66666666663</v>
      </c>
      <c r="ABS29" s="8">
        <v>13336000</v>
      </c>
      <c r="ABT29" s="8">
        <v>3603800</v>
      </c>
      <c r="ABU29" s="8">
        <v>1415400</v>
      </c>
      <c r="ABV29" s="8">
        <v>0</v>
      </c>
      <c r="ABW29" s="8">
        <v>3547566.67</v>
      </c>
      <c r="ABX29" s="8">
        <v>12649000</v>
      </c>
      <c r="ABY29" s="8">
        <v>27724000</v>
      </c>
    </row>
    <row r="30" spans="1:753" ht="16" x14ac:dyDescent="0.2">
      <c r="A30" s="12" t="s">
        <v>3373</v>
      </c>
      <c r="B30" s="4">
        <v>0</v>
      </c>
      <c r="C30" s="4">
        <v>50594000</v>
      </c>
      <c r="D30" s="4">
        <v>2233366.67</v>
      </c>
      <c r="E30" s="4">
        <v>14927000</v>
      </c>
      <c r="F30" s="4">
        <v>1772600</v>
      </c>
      <c r="G30" s="4">
        <v>2602300</v>
      </c>
      <c r="H30" s="4">
        <v>10397000</v>
      </c>
      <c r="I30" s="4">
        <v>1253000</v>
      </c>
      <c r="J30" s="4">
        <v>0</v>
      </c>
      <c r="K30" s="4">
        <v>4776500</v>
      </c>
      <c r="L30" s="4">
        <v>12530000</v>
      </c>
      <c r="M30" s="4">
        <v>2363500</v>
      </c>
      <c r="N30" s="4">
        <v>2872500</v>
      </c>
      <c r="O30" s="4">
        <v>3579500</v>
      </c>
      <c r="P30" s="4">
        <v>2743400</v>
      </c>
      <c r="Q30" s="4">
        <v>2155300</v>
      </c>
      <c r="R30" s="4">
        <v>2467600</v>
      </c>
      <c r="S30" s="4">
        <v>22828000</v>
      </c>
      <c r="T30" s="4">
        <v>2240700</v>
      </c>
      <c r="U30" s="4">
        <v>46446000</v>
      </c>
      <c r="V30" s="4">
        <v>0</v>
      </c>
      <c r="W30" s="4">
        <v>1295600</v>
      </c>
      <c r="X30" s="4">
        <v>5047900</v>
      </c>
      <c r="Y30" s="4">
        <v>0</v>
      </c>
      <c r="Z30" s="4">
        <v>69135000</v>
      </c>
      <c r="AA30" s="4">
        <v>61386000</v>
      </c>
      <c r="AB30" s="4">
        <v>1417800</v>
      </c>
      <c r="AC30" s="4">
        <v>199510000</v>
      </c>
      <c r="AD30" s="4">
        <v>13985000</v>
      </c>
      <c r="AE30" s="4">
        <v>0</v>
      </c>
      <c r="AF30" s="4">
        <v>25079000</v>
      </c>
      <c r="AG30" s="4">
        <v>4656000</v>
      </c>
      <c r="AH30" s="4">
        <v>4400800</v>
      </c>
      <c r="AI30" s="4">
        <v>8381200</v>
      </c>
      <c r="AJ30" s="4">
        <v>1159900</v>
      </c>
      <c r="AK30" s="4">
        <v>7477100</v>
      </c>
      <c r="AL30" s="4">
        <v>21714000</v>
      </c>
      <c r="AM30" s="4">
        <v>8529300</v>
      </c>
      <c r="AN30" s="4">
        <v>5504000</v>
      </c>
      <c r="AO30" s="4">
        <v>0</v>
      </c>
      <c r="AP30" s="4">
        <v>1635500</v>
      </c>
      <c r="AQ30" s="4">
        <v>2074900</v>
      </c>
      <c r="AR30" s="4">
        <v>13326000</v>
      </c>
      <c r="AS30" s="4">
        <v>10784000</v>
      </c>
      <c r="AT30" s="4">
        <v>0</v>
      </c>
      <c r="AU30" s="4">
        <v>1129100</v>
      </c>
      <c r="AV30" s="4">
        <v>0</v>
      </c>
      <c r="AW30" s="4">
        <v>42530000</v>
      </c>
      <c r="AX30" s="4">
        <v>7205200</v>
      </c>
      <c r="AY30" s="4">
        <v>5790200</v>
      </c>
      <c r="AZ30" s="4">
        <v>7815800</v>
      </c>
      <c r="BA30" s="4">
        <v>0</v>
      </c>
      <c r="BB30" s="4">
        <v>1079100</v>
      </c>
      <c r="BC30" s="4">
        <v>4136000</v>
      </c>
      <c r="BD30" s="4">
        <v>8132600</v>
      </c>
      <c r="BE30" s="4">
        <v>0</v>
      </c>
      <c r="BF30" s="4">
        <v>2372600</v>
      </c>
      <c r="BG30" s="4">
        <v>4593200</v>
      </c>
      <c r="BH30" s="4">
        <v>741890</v>
      </c>
      <c r="BI30" s="4">
        <f>AVERAGE(BI29,BI31:BI32)</f>
        <v>3445766.6666666665</v>
      </c>
      <c r="BJ30" s="4">
        <v>1252600</v>
      </c>
      <c r="BK30" s="4">
        <v>15467000</v>
      </c>
      <c r="BL30" s="4">
        <v>2628600</v>
      </c>
      <c r="BM30" s="4">
        <v>2884000</v>
      </c>
      <c r="BN30" s="4">
        <v>0</v>
      </c>
      <c r="BO30" s="4">
        <v>1001700</v>
      </c>
      <c r="BP30" s="4">
        <v>7185600</v>
      </c>
      <c r="BQ30" s="4">
        <v>1102300</v>
      </c>
      <c r="BR30" s="4">
        <v>1280700</v>
      </c>
      <c r="BS30" s="4">
        <v>65596000</v>
      </c>
      <c r="BT30" s="4">
        <v>1357500</v>
      </c>
      <c r="BU30" s="4">
        <v>6214900</v>
      </c>
      <c r="BV30" s="4">
        <v>3035700</v>
      </c>
      <c r="BW30" s="4">
        <v>1363700</v>
      </c>
      <c r="BX30" s="4">
        <v>0</v>
      </c>
      <c r="BY30" s="4">
        <v>13884000</v>
      </c>
      <c r="BZ30" s="4">
        <v>905240</v>
      </c>
      <c r="CA30" s="4">
        <v>876320</v>
      </c>
      <c r="CB30" s="4">
        <v>41543000</v>
      </c>
      <c r="CC30" s="4">
        <v>2147400</v>
      </c>
      <c r="CD30" s="4">
        <v>6243900</v>
      </c>
      <c r="CE30" s="4">
        <v>0</v>
      </c>
      <c r="CF30" s="4">
        <v>101010000</v>
      </c>
      <c r="CG30" s="4">
        <v>0</v>
      </c>
      <c r="CH30" s="4">
        <v>121070000</v>
      </c>
      <c r="CI30" s="4">
        <v>333640</v>
      </c>
      <c r="CJ30" s="4">
        <v>2911200</v>
      </c>
      <c r="CK30" s="4">
        <v>2286500</v>
      </c>
      <c r="CL30" s="4">
        <v>1150600</v>
      </c>
      <c r="CM30" s="4">
        <v>1693600</v>
      </c>
      <c r="CN30" s="4">
        <v>31659000</v>
      </c>
      <c r="CO30" s="4">
        <v>5770600</v>
      </c>
      <c r="CP30" s="4">
        <v>24746000</v>
      </c>
      <c r="CQ30" s="4">
        <v>15630000</v>
      </c>
      <c r="CR30" s="4">
        <v>2571000</v>
      </c>
      <c r="CS30" s="4">
        <v>550230</v>
      </c>
      <c r="CT30" s="4">
        <v>2258900</v>
      </c>
      <c r="CU30" s="4">
        <v>2872300</v>
      </c>
      <c r="CV30" s="4">
        <v>1718800</v>
      </c>
      <c r="CW30" s="4">
        <v>5089000</v>
      </c>
      <c r="CX30" s="4">
        <v>730460</v>
      </c>
      <c r="CY30" s="4">
        <v>582510</v>
      </c>
      <c r="CZ30" s="4">
        <v>0</v>
      </c>
      <c r="DA30" s="4">
        <v>0</v>
      </c>
      <c r="DB30" s="4">
        <v>29563000</v>
      </c>
      <c r="DC30" s="4">
        <v>502180</v>
      </c>
      <c r="DD30" s="4">
        <v>2955500</v>
      </c>
      <c r="DE30" s="4">
        <v>1084700</v>
      </c>
      <c r="DF30" s="4">
        <v>0</v>
      </c>
      <c r="DG30" s="4">
        <v>4357700</v>
      </c>
      <c r="DH30" s="4">
        <v>0</v>
      </c>
      <c r="DI30" s="4">
        <v>7991500</v>
      </c>
      <c r="DJ30" s="4">
        <v>3013300</v>
      </c>
      <c r="DK30" s="4">
        <v>2046600</v>
      </c>
      <c r="DL30" s="4">
        <v>2883400</v>
      </c>
      <c r="DM30" s="4">
        <v>4642000</v>
      </c>
      <c r="DN30" s="4">
        <v>3180400</v>
      </c>
      <c r="DO30" s="4">
        <v>16236000</v>
      </c>
      <c r="DP30" s="4">
        <v>2839600</v>
      </c>
      <c r="DQ30" s="4">
        <v>9123400</v>
      </c>
      <c r="DR30" s="4">
        <v>3255700</v>
      </c>
      <c r="DS30" s="4">
        <v>0</v>
      </c>
      <c r="DT30" s="4">
        <v>0</v>
      </c>
      <c r="DU30" s="4">
        <v>0</v>
      </c>
      <c r="DV30" s="4">
        <v>181490000</v>
      </c>
      <c r="DW30" s="4">
        <v>0</v>
      </c>
      <c r="DX30" s="4">
        <v>1375500</v>
      </c>
      <c r="DY30" s="4">
        <v>0</v>
      </c>
      <c r="DZ30" s="4">
        <v>6947200</v>
      </c>
      <c r="EA30" s="4">
        <v>0</v>
      </c>
      <c r="EB30" s="4">
        <v>0</v>
      </c>
      <c r="EC30" s="4">
        <v>5973500</v>
      </c>
      <c r="ED30" s="4">
        <v>6753700</v>
      </c>
      <c r="EE30" s="4">
        <v>1276400</v>
      </c>
      <c r="EF30" s="4">
        <v>4911033.33</v>
      </c>
      <c r="EG30" s="4">
        <v>0</v>
      </c>
      <c r="EH30" s="4">
        <v>0</v>
      </c>
      <c r="EI30" s="4">
        <v>0</v>
      </c>
      <c r="EJ30" s="4">
        <v>4087100</v>
      </c>
      <c r="EK30" s="4">
        <v>4229000</v>
      </c>
      <c r="EL30" s="4">
        <v>2025000</v>
      </c>
      <c r="EM30" s="4">
        <v>0</v>
      </c>
      <c r="EN30" s="4">
        <v>1323200</v>
      </c>
      <c r="EO30" s="4">
        <v>649590</v>
      </c>
      <c r="EP30" s="4">
        <v>35375000</v>
      </c>
      <c r="EQ30" s="4">
        <v>3804300</v>
      </c>
      <c r="ER30" s="4">
        <v>2655100</v>
      </c>
      <c r="ES30" s="4">
        <v>0</v>
      </c>
      <c r="ET30" s="4">
        <v>1694100</v>
      </c>
      <c r="EU30" s="4">
        <v>2954200</v>
      </c>
      <c r="EV30" s="4">
        <v>1808900</v>
      </c>
      <c r="EW30" s="4">
        <v>4371400</v>
      </c>
      <c r="EX30" s="4">
        <v>1027900</v>
      </c>
      <c r="EY30" s="4">
        <v>2627700</v>
      </c>
      <c r="EZ30" s="4">
        <v>1891200</v>
      </c>
      <c r="FA30" s="4">
        <v>488060</v>
      </c>
      <c r="FB30" s="4">
        <v>6375000</v>
      </c>
      <c r="FC30" s="4">
        <v>8548000</v>
      </c>
      <c r="FD30" s="4">
        <v>975830</v>
      </c>
      <c r="FE30" s="4">
        <v>1996800</v>
      </c>
      <c r="FF30" s="4">
        <v>1410000</v>
      </c>
      <c r="FG30" s="4">
        <v>372260</v>
      </c>
      <c r="FH30" s="4">
        <v>0</v>
      </c>
      <c r="FI30" s="4">
        <v>11140000</v>
      </c>
      <c r="FJ30" s="4">
        <v>9718600</v>
      </c>
      <c r="FK30" s="4">
        <v>3249800</v>
      </c>
      <c r="FL30" s="4">
        <v>0</v>
      </c>
      <c r="FM30" s="4">
        <v>915200</v>
      </c>
      <c r="FN30" s="4">
        <v>1729400</v>
      </c>
      <c r="FO30" s="4">
        <v>6515900</v>
      </c>
      <c r="FP30" s="4">
        <v>2262600</v>
      </c>
      <c r="FQ30" s="4">
        <v>0</v>
      </c>
      <c r="FR30" s="4">
        <v>3714000</v>
      </c>
      <c r="FS30" s="4">
        <v>4680000</v>
      </c>
      <c r="FT30" s="4">
        <v>17136000</v>
      </c>
      <c r="FU30" s="4">
        <v>5341400</v>
      </c>
      <c r="FV30" s="4">
        <v>2154900</v>
      </c>
      <c r="FW30" s="4">
        <v>0</v>
      </c>
      <c r="FX30" s="4">
        <v>4236700</v>
      </c>
      <c r="FY30" s="4">
        <v>1763800</v>
      </c>
      <c r="FZ30" s="4">
        <v>347210</v>
      </c>
      <c r="GA30" s="4">
        <v>19090000</v>
      </c>
      <c r="GB30" s="4">
        <v>4038400</v>
      </c>
      <c r="GC30" s="4">
        <v>1809100</v>
      </c>
      <c r="GD30" s="4">
        <v>5685500</v>
      </c>
      <c r="GE30" s="4">
        <v>0</v>
      </c>
      <c r="GF30" s="4">
        <v>0</v>
      </c>
      <c r="GG30" s="4">
        <v>2414800</v>
      </c>
      <c r="GH30" s="4">
        <v>5387500</v>
      </c>
      <c r="GI30" s="4">
        <v>3675100</v>
      </c>
      <c r="GJ30" s="4">
        <v>102180000</v>
      </c>
      <c r="GK30" s="4">
        <v>3220200</v>
      </c>
      <c r="GL30" s="4">
        <v>71814000</v>
      </c>
      <c r="GM30" s="4">
        <v>7559600</v>
      </c>
      <c r="GN30" s="4">
        <v>1250900</v>
      </c>
      <c r="GO30" s="4">
        <v>18193000</v>
      </c>
      <c r="GP30" s="4">
        <v>10290000</v>
      </c>
      <c r="GQ30" s="4">
        <v>594600</v>
      </c>
      <c r="GR30" s="4">
        <v>8856500</v>
      </c>
      <c r="GS30" s="4">
        <v>0</v>
      </c>
      <c r="GT30" s="4">
        <v>5060200</v>
      </c>
      <c r="GU30" s="4">
        <v>0</v>
      </c>
      <c r="GV30" s="4">
        <v>888320</v>
      </c>
      <c r="GW30" s="4">
        <v>4350300</v>
      </c>
      <c r="GX30" s="4">
        <v>0</v>
      </c>
      <c r="GY30" s="4">
        <v>4921800</v>
      </c>
      <c r="GZ30" s="4">
        <v>4592800</v>
      </c>
      <c r="HA30" s="4">
        <v>2281700</v>
      </c>
      <c r="HB30" s="4">
        <v>1397900</v>
      </c>
      <c r="HC30" s="4">
        <v>5465900</v>
      </c>
      <c r="HD30" s="4">
        <v>17358000</v>
      </c>
      <c r="HE30" s="4">
        <v>2314400</v>
      </c>
      <c r="HF30" s="4">
        <v>187350</v>
      </c>
      <c r="HG30" s="4">
        <v>1512700</v>
      </c>
      <c r="HH30" s="4">
        <v>2199100</v>
      </c>
      <c r="HI30" s="4">
        <v>2685900</v>
      </c>
      <c r="HJ30" s="4">
        <v>6971900</v>
      </c>
      <c r="HK30" s="4">
        <v>1428300</v>
      </c>
      <c r="HL30" s="4">
        <v>28480000</v>
      </c>
      <c r="HM30" s="4">
        <v>8308700</v>
      </c>
      <c r="HN30" s="4">
        <v>0</v>
      </c>
      <c r="HO30" s="4">
        <v>0</v>
      </c>
      <c r="HP30" s="4">
        <v>6529700</v>
      </c>
      <c r="HQ30" s="4">
        <v>56612000</v>
      </c>
      <c r="HR30" s="4">
        <v>1953700</v>
      </c>
      <c r="HS30" s="4">
        <v>9615800</v>
      </c>
      <c r="HT30" s="4">
        <v>3112300</v>
      </c>
      <c r="HU30" s="4">
        <v>8368500</v>
      </c>
      <c r="HV30" s="4">
        <v>0</v>
      </c>
      <c r="HW30" s="4">
        <v>2120600</v>
      </c>
      <c r="HX30" s="4">
        <v>14189000</v>
      </c>
      <c r="HY30" s="4">
        <v>2375800</v>
      </c>
      <c r="HZ30" s="4">
        <v>17624000</v>
      </c>
      <c r="IA30" s="4">
        <v>25077000</v>
      </c>
      <c r="IB30" s="4">
        <v>8981200</v>
      </c>
      <c r="IC30" s="4">
        <v>1597600</v>
      </c>
      <c r="ID30" s="4">
        <v>4401000</v>
      </c>
      <c r="IE30" s="4">
        <v>0</v>
      </c>
      <c r="IF30" s="4">
        <v>3965600</v>
      </c>
      <c r="IG30" s="4">
        <v>6605900</v>
      </c>
      <c r="IH30" s="4">
        <v>1986000</v>
      </c>
      <c r="II30" s="4">
        <v>4061200</v>
      </c>
      <c r="IJ30" s="4">
        <v>127830000</v>
      </c>
      <c r="IK30" s="4">
        <v>1370900</v>
      </c>
      <c r="IL30" s="4">
        <v>0</v>
      </c>
      <c r="IM30" s="4">
        <v>1797600</v>
      </c>
      <c r="IN30" s="4">
        <v>1937500</v>
      </c>
      <c r="IO30" s="4">
        <v>2704600</v>
      </c>
      <c r="IP30" s="4">
        <v>4033700</v>
      </c>
      <c r="IQ30" s="4">
        <v>0</v>
      </c>
      <c r="IR30" s="4">
        <v>1156800</v>
      </c>
      <c r="IS30" s="4">
        <v>1662700</v>
      </c>
      <c r="IT30" s="4">
        <v>5323000</v>
      </c>
      <c r="IU30" s="4">
        <v>15137000</v>
      </c>
      <c r="IV30" s="4">
        <v>1348700</v>
      </c>
      <c r="IW30" s="4">
        <v>57259000</v>
      </c>
      <c r="IX30" s="4">
        <v>16412000</v>
      </c>
      <c r="IY30" s="4">
        <v>17929000</v>
      </c>
      <c r="IZ30" s="4">
        <v>0</v>
      </c>
      <c r="JA30" s="4">
        <v>0</v>
      </c>
      <c r="JB30" s="4">
        <v>0</v>
      </c>
      <c r="JC30" s="4">
        <v>0</v>
      </c>
      <c r="JD30" s="4">
        <v>12740000</v>
      </c>
      <c r="JE30" s="4">
        <v>1218200</v>
      </c>
      <c r="JF30" s="4">
        <v>3434300</v>
      </c>
      <c r="JG30" s="4">
        <v>30593000</v>
      </c>
      <c r="JH30" s="4">
        <v>3055000</v>
      </c>
      <c r="JI30" s="4">
        <v>1629800</v>
      </c>
      <c r="JJ30" s="4">
        <v>0</v>
      </c>
      <c r="JK30" s="4">
        <v>9906600</v>
      </c>
      <c r="JL30" s="4">
        <v>446900</v>
      </c>
      <c r="JM30" s="4">
        <v>0</v>
      </c>
      <c r="JN30" s="4">
        <v>2019000</v>
      </c>
      <c r="JO30" s="4">
        <v>125400</v>
      </c>
      <c r="JP30" s="4">
        <v>0</v>
      </c>
      <c r="JQ30" s="4">
        <v>53059000</v>
      </c>
      <c r="JR30" s="4">
        <v>0</v>
      </c>
      <c r="JS30" s="4">
        <v>0</v>
      </c>
      <c r="JT30" s="4">
        <v>6282500</v>
      </c>
      <c r="JU30" s="4">
        <v>0</v>
      </c>
      <c r="JV30" s="4">
        <v>602830</v>
      </c>
      <c r="JW30" s="4">
        <v>1488200</v>
      </c>
      <c r="JX30" s="4">
        <v>2036800</v>
      </c>
      <c r="JY30" s="4">
        <v>6633900</v>
      </c>
      <c r="JZ30" s="4">
        <v>592470</v>
      </c>
      <c r="KA30" s="4">
        <v>2093300</v>
      </c>
      <c r="KB30" s="4">
        <v>2469100</v>
      </c>
      <c r="KC30" s="4">
        <f>AVERAGE(KC29,KC31:KC32)</f>
        <v>2612966.6666666665</v>
      </c>
      <c r="KD30" s="4">
        <v>4397000</v>
      </c>
      <c r="KE30" s="4">
        <v>2149500</v>
      </c>
      <c r="KF30" s="4">
        <v>9969700</v>
      </c>
      <c r="KG30" s="4">
        <v>1864100</v>
      </c>
      <c r="KH30" s="4">
        <v>1198600</v>
      </c>
      <c r="KI30" s="4">
        <v>0</v>
      </c>
      <c r="KJ30" s="4">
        <v>8215600</v>
      </c>
      <c r="KK30" s="4">
        <v>1682700</v>
      </c>
      <c r="KL30" s="4">
        <v>7229400</v>
      </c>
      <c r="KM30" s="4">
        <v>1241000</v>
      </c>
      <c r="KN30" s="4">
        <v>6868900</v>
      </c>
      <c r="KO30" s="4">
        <v>32696000</v>
      </c>
      <c r="KP30" s="4">
        <v>97278000</v>
      </c>
      <c r="KQ30" s="4">
        <v>1066100</v>
      </c>
      <c r="KR30" s="4">
        <v>65996000</v>
      </c>
      <c r="KS30" s="4">
        <v>26787000</v>
      </c>
      <c r="KT30" s="4">
        <v>28059000</v>
      </c>
      <c r="KU30" s="4">
        <v>4791100</v>
      </c>
      <c r="KV30" s="4">
        <v>0</v>
      </c>
      <c r="KW30" s="4">
        <v>2409000</v>
      </c>
      <c r="KX30" s="4">
        <v>0</v>
      </c>
      <c r="KY30" s="4">
        <v>9365700</v>
      </c>
      <c r="KZ30" s="4">
        <v>2661000</v>
      </c>
      <c r="LA30" s="4">
        <v>542750</v>
      </c>
      <c r="LB30" s="4">
        <v>0</v>
      </c>
      <c r="LC30" s="4">
        <v>26286000</v>
      </c>
      <c r="LD30" s="4">
        <v>6086800</v>
      </c>
      <c r="LE30" s="4">
        <v>27770000</v>
      </c>
      <c r="LF30" s="4">
        <v>0</v>
      </c>
      <c r="LG30" s="4">
        <v>3859200</v>
      </c>
      <c r="LH30" s="4">
        <v>57387000</v>
      </c>
      <c r="LI30" s="4">
        <v>81328000</v>
      </c>
      <c r="LJ30" s="4">
        <v>0</v>
      </c>
      <c r="LK30" s="4">
        <v>1791000</v>
      </c>
      <c r="LL30" s="4">
        <v>6882900</v>
      </c>
      <c r="LM30" s="4">
        <v>0</v>
      </c>
      <c r="LN30" s="4">
        <v>0</v>
      </c>
      <c r="LO30" s="4">
        <v>3306100</v>
      </c>
      <c r="LP30" s="4">
        <v>8233600</v>
      </c>
      <c r="LQ30" s="4">
        <v>22214000</v>
      </c>
      <c r="LR30" s="4">
        <v>198700000</v>
      </c>
      <c r="LS30" s="4">
        <v>17752000</v>
      </c>
      <c r="LT30" s="4">
        <v>1817000</v>
      </c>
      <c r="LU30" s="4">
        <v>1104700</v>
      </c>
      <c r="LV30" s="4">
        <v>18604000</v>
      </c>
      <c r="LW30" s="4">
        <v>1011300</v>
      </c>
      <c r="LX30" s="4">
        <v>37635000</v>
      </c>
      <c r="LY30" s="4">
        <v>16306000</v>
      </c>
      <c r="LZ30" s="4">
        <v>10773000</v>
      </c>
      <c r="MA30" s="4">
        <v>9577600</v>
      </c>
      <c r="MB30" s="4">
        <v>1486700</v>
      </c>
      <c r="MC30" s="4">
        <v>0</v>
      </c>
      <c r="MD30" s="4">
        <v>0</v>
      </c>
      <c r="ME30" s="4">
        <v>2795400</v>
      </c>
      <c r="MF30" s="4">
        <v>3021000</v>
      </c>
      <c r="MG30" s="4">
        <v>0</v>
      </c>
      <c r="MH30" s="4">
        <v>0</v>
      </c>
      <c r="MI30" s="4">
        <v>109660000</v>
      </c>
      <c r="MJ30" s="4">
        <v>8490600</v>
      </c>
      <c r="MK30" s="4">
        <v>3819400</v>
      </c>
      <c r="ML30" s="4">
        <v>8538700</v>
      </c>
      <c r="MM30" s="4">
        <v>0</v>
      </c>
      <c r="MN30" s="4">
        <v>2732700</v>
      </c>
      <c r="MO30" s="4">
        <v>15111000</v>
      </c>
      <c r="MP30" s="4">
        <v>7149600</v>
      </c>
      <c r="MQ30" s="4">
        <v>5271200</v>
      </c>
      <c r="MR30" s="4">
        <v>13765000</v>
      </c>
      <c r="MS30" s="4">
        <v>1244100</v>
      </c>
      <c r="MT30" s="4">
        <v>909260</v>
      </c>
      <c r="MU30" s="4">
        <v>1139600</v>
      </c>
      <c r="MV30" s="4">
        <v>4249900</v>
      </c>
      <c r="MW30" s="4">
        <v>8734600</v>
      </c>
      <c r="MX30" s="4">
        <v>4422700</v>
      </c>
      <c r="MY30" s="4">
        <v>8220100</v>
      </c>
      <c r="MZ30" s="4">
        <v>1075200</v>
      </c>
      <c r="NA30" s="4">
        <v>3839000</v>
      </c>
      <c r="NB30" s="4">
        <v>704810</v>
      </c>
      <c r="NC30" s="4">
        <v>5123000</v>
      </c>
      <c r="ND30" s="4">
        <v>25235000</v>
      </c>
      <c r="NE30" s="4">
        <v>3262000</v>
      </c>
      <c r="NF30" s="4">
        <v>6264400</v>
      </c>
      <c r="NG30" s="4">
        <v>8670800</v>
      </c>
      <c r="NH30" s="4">
        <v>1793400</v>
      </c>
      <c r="NI30" s="4">
        <v>9258400</v>
      </c>
      <c r="NJ30" s="4">
        <v>2102500</v>
      </c>
      <c r="NK30" s="4">
        <v>2371700</v>
      </c>
      <c r="NL30" s="4">
        <v>966570</v>
      </c>
      <c r="NM30" s="4">
        <v>4304100</v>
      </c>
      <c r="NN30" s="4">
        <v>2281600</v>
      </c>
      <c r="NO30" s="4">
        <v>903280</v>
      </c>
      <c r="NP30" s="4">
        <v>2000900</v>
      </c>
      <c r="NQ30" s="4">
        <v>4149000</v>
      </c>
      <c r="NR30" s="4">
        <v>501820</v>
      </c>
      <c r="NS30" s="4">
        <v>518443.33299999998</v>
      </c>
      <c r="NT30" s="4">
        <v>1437100</v>
      </c>
      <c r="NU30" s="4">
        <v>16179000</v>
      </c>
      <c r="NV30" s="4">
        <v>3819000</v>
      </c>
      <c r="NW30" s="4">
        <v>3869300</v>
      </c>
      <c r="NX30" s="4">
        <v>8331500</v>
      </c>
      <c r="NY30" s="4">
        <v>1204200</v>
      </c>
      <c r="NZ30" s="4">
        <v>1688100</v>
      </c>
      <c r="OA30" s="4">
        <v>3492200</v>
      </c>
      <c r="OB30" s="4">
        <v>1848800</v>
      </c>
      <c r="OC30" s="4">
        <v>2528900</v>
      </c>
      <c r="OD30" s="4">
        <v>5083100</v>
      </c>
      <c r="OE30" s="4">
        <v>1526400</v>
      </c>
      <c r="OF30" s="4">
        <v>1217100</v>
      </c>
      <c r="OG30" s="4">
        <v>3450300</v>
      </c>
      <c r="OH30" s="4">
        <v>499370</v>
      </c>
      <c r="OI30" s="4">
        <v>9503600</v>
      </c>
      <c r="OJ30" s="4">
        <v>42842000</v>
      </c>
      <c r="OK30" s="4">
        <v>0</v>
      </c>
      <c r="OL30" s="4">
        <v>14392000</v>
      </c>
      <c r="OM30" s="4">
        <v>5678400</v>
      </c>
      <c r="ON30" s="4">
        <v>5615700</v>
      </c>
      <c r="OO30" s="4">
        <v>6457900</v>
      </c>
      <c r="OP30" s="4">
        <v>12854000</v>
      </c>
      <c r="OQ30" s="4">
        <v>0</v>
      </c>
      <c r="OR30" s="4">
        <v>1766600</v>
      </c>
      <c r="OS30" s="4">
        <v>1940100</v>
      </c>
      <c r="OT30" s="4">
        <v>78967000</v>
      </c>
      <c r="OU30" s="4">
        <v>847380</v>
      </c>
      <c r="OV30" s="4">
        <v>13432000</v>
      </c>
      <c r="OW30" s="4">
        <v>1444300</v>
      </c>
      <c r="OX30" s="4">
        <v>5651400</v>
      </c>
      <c r="OY30" s="4">
        <v>1303800</v>
      </c>
      <c r="OZ30" s="4">
        <v>7901800</v>
      </c>
      <c r="PA30" s="4">
        <v>4097300</v>
      </c>
      <c r="PB30" s="4">
        <v>11887000</v>
      </c>
      <c r="PC30" s="4">
        <v>0</v>
      </c>
      <c r="PD30" s="4">
        <v>1036100</v>
      </c>
      <c r="PE30" s="4">
        <v>7129100</v>
      </c>
      <c r="PF30" s="4">
        <v>0</v>
      </c>
      <c r="PG30" s="4">
        <v>3843600</v>
      </c>
      <c r="PH30" s="4">
        <v>699550</v>
      </c>
      <c r="PI30" s="4">
        <v>2056300</v>
      </c>
      <c r="PJ30" s="4">
        <v>1390700</v>
      </c>
      <c r="PK30" s="4">
        <v>91918000</v>
      </c>
      <c r="PL30" s="4">
        <v>5024400</v>
      </c>
      <c r="PM30" s="4">
        <v>0</v>
      </c>
      <c r="PN30" s="4">
        <v>966523.33299999998</v>
      </c>
      <c r="PO30" s="4">
        <v>6795400</v>
      </c>
      <c r="PP30" s="4">
        <v>3031600</v>
      </c>
      <c r="PQ30" s="4">
        <v>2762900</v>
      </c>
      <c r="PR30" s="4">
        <v>394910</v>
      </c>
      <c r="PS30" s="4">
        <v>0</v>
      </c>
      <c r="PT30" s="4">
        <v>1100600</v>
      </c>
      <c r="PU30" s="4">
        <v>3355900</v>
      </c>
      <c r="PV30" s="4">
        <v>3999700</v>
      </c>
      <c r="PW30" s="4">
        <v>14408000</v>
      </c>
      <c r="PX30" s="4">
        <v>13283000</v>
      </c>
      <c r="PY30" s="4">
        <v>828670</v>
      </c>
      <c r="PZ30" s="4">
        <v>3460700</v>
      </c>
      <c r="QA30" s="4">
        <v>10325000</v>
      </c>
      <c r="QB30" s="4">
        <v>617230</v>
      </c>
      <c r="QC30" s="4">
        <v>6000700</v>
      </c>
      <c r="QD30" s="4">
        <v>1605200</v>
      </c>
      <c r="QE30" s="4">
        <v>896640</v>
      </c>
      <c r="QF30" s="4">
        <v>3759600</v>
      </c>
      <c r="QG30" s="4">
        <v>2526400</v>
      </c>
      <c r="QH30" s="4">
        <v>5360200</v>
      </c>
      <c r="QI30" s="4">
        <v>11609000</v>
      </c>
      <c r="QJ30" s="4">
        <v>7762300</v>
      </c>
      <c r="QK30" s="4">
        <v>0</v>
      </c>
      <c r="QL30" s="4">
        <v>0</v>
      </c>
      <c r="QM30" s="4">
        <v>13713000</v>
      </c>
      <c r="QN30" s="4">
        <v>44384000</v>
      </c>
      <c r="QO30" s="4">
        <v>1290900</v>
      </c>
      <c r="QP30" s="4">
        <v>3603400</v>
      </c>
      <c r="QQ30" s="4">
        <v>0</v>
      </c>
      <c r="QR30" s="4">
        <v>622660</v>
      </c>
      <c r="QS30" s="4">
        <f>AVERAGE(QS29,QS31:QS32)</f>
        <v>2570466.6666666665</v>
      </c>
      <c r="QT30" s="4">
        <v>4153200</v>
      </c>
      <c r="QU30" s="4">
        <v>0</v>
      </c>
      <c r="QV30" s="4">
        <v>1013400</v>
      </c>
      <c r="QW30" s="4">
        <v>2691400</v>
      </c>
      <c r="QX30" s="4">
        <v>1406400</v>
      </c>
      <c r="QY30" s="4">
        <v>15336000</v>
      </c>
      <c r="QZ30" s="4">
        <v>1810000</v>
      </c>
      <c r="RA30" s="4">
        <v>152040000</v>
      </c>
      <c r="RB30" s="4">
        <v>3931900</v>
      </c>
      <c r="RC30" s="4">
        <v>2175100</v>
      </c>
      <c r="RD30" s="4">
        <v>0</v>
      </c>
      <c r="RE30" s="4">
        <v>3625800</v>
      </c>
      <c r="RF30" s="4">
        <v>16167000</v>
      </c>
      <c r="RG30" s="4">
        <v>2282000</v>
      </c>
      <c r="RH30" s="4">
        <v>1180800</v>
      </c>
      <c r="RI30" s="4">
        <v>1796800</v>
      </c>
      <c r="RJ30" s="4">
        <v>0</v>
      </c>
      <c r="RK30" s="4">
        <v>5273600</v>
      </c>
      <c r="RL30" s="4">
        <v>1283700</v>
      </c>
      <c r="RM30" s="4">
        <v>910670</v>
      </c>
      <c r="RN30" s="4">
        <v>127780</v>
      </c>
      <c r="RO30" s="4">
        <v>0</v>
      </c>
      <c r="RP30" s="4">
        <v>4934800</v>
      </c>
      <c r="RQ30" s="4">
        <v>0</v>
      </c>
      <c r="RR30" s="4">
        <v>0</v>
      </c>
      <c r="RS30" s="4">
        <v>1814200</v>
      </c>
      <c r="RT30" s="4">
        <v>5708300</v>
      </c>
      <c r="RU30" s="4">
        <v>3147600</v>
      </c>
      <c r="RV30" s="4">
        <v>1957400</v>
      </c>
      <c r="RW30" s="4">
        <v>3537900</v>
      </c>
      <c r="RX30" s="4">
        <v>3302600</v>
      </c>
      <c r="RY30" s="4">
        <v>4875200</v>
      </c>
      <c r="RZ30" s="4">
        <v>9739000</v>
      </c>
      <c r="SA30" s="4">
        <v>6057600</v>
      </c>
      <c r="SB30" s="4">
        <v>6573100</v>
      </c>
      <c r="SC30" s="4">
        <v>5533600</v>
      </c>
      <c r="SD30" s="4">
        <v>2626400</v>
      </c>
      <c r="SE30" s="4">
        <v>2210000</v>
      </c>
      <c r="SF30" s="4">
        <v>1248800</v>
      </c>
      <c r="SG30" s="4">
        <v>1796500</v>
      </c>
      <c r="SH30" s="4">
        <v>8341400</v>
      </c>
      <c r="SI30" s="4">
        <v>4122700</v>
      </c>
      <c r="SJ30" s="4">
        <v>8781700</v>
      </c>
      <c r="SK30" s="4">
        <v>994530</v>
      </c>
      <c r="SL30" s="4">
        <v>0</v>
      </c>
      <c r="SM30" s="4">
        <v>1285100</v>
      </c>
      <c r="SN30" s="4">
        <v>4394000</v>
      </c>
      <c r="SO30" s="4">
        <v>885710</v>
      </c>
      <c r="SP30" s="4">
        <v>1866800</v>
      </c>
      <c r="SQ30" s="4">
        <v>3978700</v>
      </c>
      <c r="SR30" s="4">
        <v>2849900</v>
      </c>
      <c r="SS30" s="4">
        <v>15046000</v>
      </c>
      <c r="ST30" s="4">
        <v>2126000</v>
      </c>
      <c r="SU30" s="4">
        <v>4940000</v>
      </c>
      <c r="SV30" s="4">
        <v>8588700</v>
      </c>
      <c r="SW30" s="4">
        <v>0</v>
      </c>
      <c r="SX30" s="4">
        <v>3042300</v>
      </c>
      <c r="SY30" s="4">
        <v>4925500</v>
      </c>
      <c r="SZ30" s="4">
        <v>747750</v>
      </c>
      <c r="TA30" s="4">
        <v>2182400</v>
      </c>
      <c r="TB30" s="4">
        <v>1311400</v>
      </c>
      <c r="TC30" s="4">
        <v>1536400</v>
      </c>
      <c r="TD30" s="4">
        <v>0</v>
      </c>
      <c r="TE30" s="4">
        <f>AVERAGE(TE29,TE31:TE32)</f>
        <v>1795100</v>
      </c>
      <c r="TF30" s="4">
        <v>3832200</v>
      </c>
      <c r="TG30" s="4">
        <v>0</v>
      </c>
      <c r="TH30" s="4">
        <v>1288900</v>
      </c>
      <c r="TI30" s="4">
        <v>1504000</v>
      </c>
      <c r="TJ30" s="4">
        <v>1883000</v>
      </c>
      <c r="TK30" s="4">
        <v>0</v>
      </c>
      <c r="TL30" s="4">
        <v>0</v>
      </c>
      <c r="TM30" s="4">
        <v>1338000</v>
      </c>
      <c r="TN30" s="4">
        <v>0</v>
      </c>
      <c r="TO30" s="4">
        <v>0</v>
      </c>
      <c r="TP30" s="4">
        <v>490250</v>
      </c>
      <c r="TQ30" s="4">
        <v>2774700</v>
      </c>
      <c r="TR30" s="4">
        <v>4729700</v>
      </c>
      <c r="TS30" s="4">
        <v>6797500</v>
      </c>
      <c r="TT30" s="4">
        <v>1331300</v>
      </c>
      <c r="TU30" s="4">
        <v>4366000</v>
      </c>
      <c r="TV30" s="4">
        <v>475720</v>
      </c>
      <c r="TW30" s="4">
        <v>4195300</v>
      </c>
      <c r="TX30" s="4">
        <v>66899000</v>
      </c>
      <c r="TY30" s="4">
        <v>11759000</v>
      </c>
      <c r="TZ30" s="4">
        <v>2463900</v>
      </c>
      <c r="UA30" s="4">
        <v>1659400</v>
      </c>
      <c r="UB30" s="4">
        <v>2768000</v>
      </c>
      <c r="UC30" s="4">
        <v>0</v>
      </c>
      <c r="UD30" s="4">
        <v>2222500</v>
      </c>
      <c r="UE30" s="4">
        <v>0</v>
      </c>
      <c r="UF30" s="4">
        <v>38778000</v>
      </c>
      <c r="UG30" s="4">
        <v>4208000</v>
      </c>
      <c r="UH30" s="4">
        <v>14777000</v>
      </c>
      <c r="UI30" s="4">
        <v>2167600</v>
      </c>
      <c r="UJ30" s="4">
        <v>4235700</v>
      </c>
      <c r="UK30" s="4">
        <v>6789400</v>
      </c>
      <c r="UL30" s="4">
        <v>2531900</v>
      </c>
      <c r="UM30" s="4">
        <v>3934200</v>
      </c>
      <c r="UN30" s="4">
        <v>0</v>
      </c>
      <c r="UO30" s="4">
        <v>3947700</v>
      </c>
      <c r="UP30" s="4">
        <v>4612900</v>
      </c>
      <c r="UQ30" s="4">
        <v>2221000</v>
      </c>
      <c r="UR30" s="4">
        <v>11541000</v>
      </c>
      <c r="US30" s="4">
        <v>3083500</v>
      </c>
      <c r="UT30" s="4">
        <v>4108700</v>
      </c>
      <c r="UU30" s="4">
        <v>23786000</v>
      </c>
      <c r="UV30" s="4">
        <v>11255000</v>
      </c>
      <c r="UW30" s="4">
        <v>1573000</v>
      </c>
      <c r="UX30" s="4">
        <v>1230500</v>
      </c>
      <c r="UY30" s="4">
        <v>5886300</v>
      </c>
      <c r="UZ30" s="4">
        <v>3469800</v>
      </c>
      <c r="VA30" s="4">
        <v>29765000</v>
      </c>
      <c r="VB30" s="4">
        <v>2900500</v>
      </c>
      <c r="VC30" s="4">
        <v>3988100</v>
      </c>
      <c r="VD30" s="4">
        <v>14548000</v>
      </c>
      <c r="VE30" s="4">
        <v>3870400</v>
      </c>
      <c r="VF30" s="4">
        <v>0</v>
      </c>
      <c r="VG30" s="4">
        <v>6664000</v>
      </c>
      <c r="VH30" s="4">
        <v>0</v>
      </c>
      <c r="VI30" s="4">
        <v>0</v>
      </c>
      <c r="VJ30" s="4">
        <v>8049400</v>
      </c>
      <c r="VK30" s="4">
        <v>6806300</v>
      </c>
      <c r="VL30" s="4">
        <v>5764800</v>
      </c>
      <c r="VM30" s="4">
        <v>1322200</v>
      </c>
      <c r="VN30" s="4">
        <v>10470000</v>
      </c>
      <c r="VO30" s="4">
        <v>21762000</v>
      </c>
      <c r="VP30" s="4">
        <v>0</v>
      </c>
      <c r="VQ30" s="4">
        <v>0</v>
      </c>
      <c r="VR30" s="4">
        <v>7757200</v>
      </c>
      <c r="VS30" s="4">
        <v>4106400</v>
      </c>
      <c r="VT30" s="4">
        <v>10682000</v>
      </c>
      <c r="VU30" s="4">
        <v>1709800</v>
      </c>
      <c r="VV30" s="4">
        <v>2615000</v>
      </c>
      <c r="VW30" s="4">
        <v>10530000</v>
      </c>
      <c r="VX30" s="4">
        <v>747470</v>
      </c>
      <c r="VY30" s="4">
        <v>7793200</v>
      </c>
      <c r="VZ30" s="4">
        <v>1466300</v>
      </c>
      <c r="WA30" s="4">
        <v>0</v>
      </c>
      <c r="WB30" s="4">
        <v>11338000</v>
      </c>
      <c r="WC30" s="4">
        <v>1512200</v>
      </c>
      <c r="WD30" s="4">
        <v>6462500</v>
      </c>
      <c r="WE30" s="4">
        <v>4228000</v>
      </c>
      <c r="WF30" s="4">
        <v>0</v>
      </c>
      <c r="WG30" s="4">
        <v>11840000</v>
      </c>
      <c r="WH30" s="4">
        <v>2913000</v>
      </c>
      <c r="WI30" s="4">
        <v>1361200</v>
      </c>
      <c r="WJ30" s="4">
        <v>549410</v>
      </c>
      <c r="WK30" s="4">
        <v>2063000</v>
      </c>
      <c r="WL30" s="4">
        <f>AVERAGE(WL29,WL31:WL32)</f>
        <v>1185256.6666666667</v>
      </c>
      <c r="WM30" s="4">
        <v>1499600</v>
      </c>
      <c r="WN30" s="4">
        <v>0</v>
      </c>
      <c r="WO30" s="4">
        <v>41201000</v>
      </c>
      <c r="WP30" s="4">
        <v>5358200</v>
      </c>
      <c r="WQ30" s="4">
        <v>19362000</v>
      </c>
      <c r="WR30" s="4">
        <v>1301700</v>
      </c>
      <c r="WS30" s="4">
        <v>5112200</v>
      </c>
      <c r="WT30" s="4">
        <v>2811200</v>
      </c>
      <c r="WU30" s="4">
        <v>2379300</v>
      </c>
      <c r="WV30" s="4">
        <v>14115000</v>
      </c>
      <c r="WW30" s="4">
        <v>2665200</v>
      </c>
      <c r="WX30" s="4">
        <v>2444400</v>
      </c>
      <c r="WY30" s="4">
        <v>0</v>
      </c>
      <c r="WZ30" s="4">
        <v>1475700</v>
      </c>
      <c r="XA30" s="4">
        <v>8632500</v>
      </c>
      <c r="XB30" s="4">
        <v>4687300</v>
      </c>
      <c r="XC30" s="4">
        <v>0</v>
      </c>
      <c r="XD30" s="4">
        <v>7817500</v>
      </c>
      <c r="XE30" s="4">
        <v>1867700</v>
      </c>
      <c r="XF30" s="4">
        <v>3354900</v>
      </c>
      <c r="XG30" s="4">
        <v>981080</v>
      </c>
      <c r="XH30" s="4">
        <v>2448900</v>
      </c>
      <c r="XI30" s="4">
        <v>4291300</v>
      </c>
      <c r="XJ30" s="4">
        <v>7632300</v>
      </c>
      <c r="XK30" s="4">
        <v>803510</v>
      </c>
      <c r="XL30" s="4">
        <v>2665700</v>
      </c>
      <c r="XM30" s="4">
        <v>4490200</v>
      </c>
      <c r="XN30" s="4">
        <v>6962300</v>
      </c>
      <c r="XO30" s="4">
        <v>0</v>
      </c>
      <c r="XP30" s="4">
        <v>1837500</v>
      </c>
      <c r="XQ30" s="4">
        <v>715573.33299999998</v>
      </c>
      <c r="XR30" s="4">
        <v>18761000</v>
      </c>
      <c r="XS30" s="4">
        <v>0</v>
      </c>
      <c r="XT30" s="4">
        <v>1529200</v>
      </c>
      <c r="XU30" s="4">
        <v>5758900</v>
      </c>
      <c r="XV30" s="4">
        <v>0</v>
      </c>
      <c r="XW30" s="4">
        <v>4626100</v>
      </c>
      <c r="XX30" s="4">
        <v>3085500</v>
      </c>
      <c r="XY30" s="4">
        <v>37466000</v>
      </c>
      <c r="XZ30" s="4">
        <v>17297000</v>
      </c>
      <c r="YA30" s="4">
        <v>8808100</v>
      </c>
      <c r="YB30" s="4">
        <v>2074800</v>
      </c>
      <c r="YC30" s="4">
        <v>10455000</v>
      </c>
      <c r="YD30" s="4">
        <v>5920700</v>
      </c>
      <c r="YE30" s="4">
        <v>4579800</v>
      </c>
      <c r="YF30" s="4">
        <v>3985600</v>
      </c>
      <c r="YG30" s="4">
        <v>6957000</v>
      </c>
      <c r="YH30" s="4">
        <v>0</v>
      </c>
      <c r="YI30" s="4">
        <v>5679700</v>
      </c>
      <c r="YJ30" s="4">
        <v>1064900</v>
      </c>
      <c r="YK30" s="4">
        <v>731800</v>
      </c>
      <c r="YL30" s="4">
        <v>8198800</v>
      </c>
      <c r="YM30" s="4">
        <v>1172500</v>
      </c>
      <c r="YN30" s="4">
        <v>1137000</v>
      </c>
      <c r="YO30" s="4">
        <v>1212100</v>
      </c>
      <c r="YP30" s="4">
        <v>723110</v>
      </c>
      <c r="YQ30" s="4">
        <v>4338800</v>
      </c>
      <c r="YR30" s="4">
        <v>19883000</v>
      </c>
      <c r="YS30" s="4">
        <v>1642100</v>
      </c>
      <c r="YT30" s="4">
        <v>791060</v>
      </c>
      <c r="YU30" s="4">
        <v>3653800</v>
      </c>
      <c r="YV30" s="4">
        <v>0</v>
      </c>
      <c r="YW30" s="4">
        <v>1659400</v>
      </c>
      <c r="YX30" s="4">
        <v>2451400</v>
      </c>
      <c r="YY30" s="4">
        <v>0</v>
      </c>
      <c r="YZ30" s="4">
        <v>4134400</v>
      </c>
      <c r="ZA30" s="4">
        <v>979030</v>
      </c>
      <c r="ZB30" s="4">
        <v>4649700</v>
      </c>
      <c r="ZC30" s="4">
        <v>3179600</v>
      </c>
      <c r="ZD30" s="4">
        <v>1798400</v>
      </c>
      <c r="ZE30" s="4">
        <v>6446100</v>
      </c>
      <c r="ZF30" s="4">
        <v>796380</v>
      </c>
      <c r="ZG30" s="4">
        <v>4759000</v>
      </c>
      <c r="ZH30" s="4">
        <v>18836000</v>
      </c>
      <c r="ZI30" s="4">
        <v>0</v>
      </c>
      <c r="ZJ30" s="4">
        <v>3339700</v>
      </c>
      <c r="ZK30" s="4">
        <v>17921000</v>
      </c>
      <c r="ZL30" s="4">
        <v>30633000</v>
      </c>
      <c r="ZM30" s="4">
        <v>695860</v>
      </c>
      <c r="ZN30" s="4">
        <v>21787000</v>
      </c>
      <c r="ZO30" s="4">
        <v>19010000</v>
      </c>
      <c r="ZP30" s="4">
        <v>7870600</v>
      </c>
      <c r="ZQ30" s="4">
        <v>71756000</v>
      </c>
      <c r="ZR30" s="4">
        <v>4575800</v>
      </c>
      <c r="ZS30" s="4">
        <v>2222200</v>
      </c>
      <c r="ZT30" s="4">
        <v>1790900</v>
      </c>
      <c r="ZU30" s="4">
        <v>2406400</v>
      </c>
      <c r="ZV30" s="4">
        <v>7807900</v>
      </c>
      <c r="ZW30" s="4">
        <v>6507200</v>
      </c>
      <c r="ZX30" s="4">
        <v>3867500</v>
      </c>
      <c r="ZY30" s="4">
        <v>2714700</v>
      </c>
      <c r="ZZ30" s="4">
        <v>3274900</v>
      </c>
      <c r="AAA30" s="4">
        <v>8575000</v>
      </c>
      <c r="AAB30" s="4">
        <v>35638000</v>
      </c>
      <c r="AAC30" s="4">
        <v>5027900</v>
      </c>
      <c r="AAD30" s="4">
        <v>6719000</v>
      </c>
      <c r="AAE30" s="4">
        <v>1313700</v>
      </c>
      <c r="AAF30" s="4">
        <v>3152600</v>
      </c>
      <c r="AAG30" s="4">
        <v>10005000</v>
      </c>
      <c r="AAH30" s="4">
        <v>87474000</v>
      </c>
      <c r="AAI30" s="4">
        <v>5254900</v>
      </c>
      <c r="AAJ30" s="4">
        <v>44108000</v>
      </c>
      <c r="AAK30" s="4">
        <v>6658400</v>
      </c>
      <c r="AAL30" s="4">
        <v>18412000</v>
      </c>
      <c r="AAM30" s="4">
        <v>0</v>
      </c>
      <c r="AAN30" s="4">
        <v>799410</v>
      </c>
      <c r="AAO30" s="4">
        <v>0</v>
      </c>
      <c r="AAP30" s="4">
        <v>29501000</v>
      </c>
      <c r="AAQ30" s="4">
        <v>3488000</v>
      </c>
      <c r="AAR30" s="4">
        <v>0</v>
      </c>
      <c r="AAS30" s="4">
        <v>4610200</v>
      </c>
      <c r="AAT30" s="4">
        <v>1602100</v>
      </c>
      <c r="AAU30" s="4">
        <v>1262900</v>
      </c>
      <c r="AAV30" s="4">
        <v>1169700000</v>
      </c>
      <c r="AAW30" s="4">
        <v>6603400</v>
      </c>
      <c r="AAX30" s="4">
        <v>0</v>
      </c>
      <c r="AAY30" s="4">
        <v>61239000</v>
      </c>
      <c r="AAZ30" s="4">
        <v>7514500</v>
      </c>
      <c r="ABA30" s="22">
        <v>1187600</v>
      </c>
      <c r="ABB30" s="4">
        <v>0</v>
      </c>
      <c r="ABC30" s="4">
        <v>0</v>
      </c>
      <c r="ABD30" s="4">
        <v>0</v>
      </c>
      <c r="ABE30" s="4">
        <v>5891100</v>
      </c>
      <c r="ABF30" s="4">
        <v>1254900</v>
      </c>
      <c r="ABG30" s="4">
        <v>6112900</v>
      </c>
      <c r="ABH30" s="4">
        <v>2370000</v>
      </c>
      <c r="ABI30" s="4">
        <v>1685100</v>
      </c>
      <c r="ABJ30" s="4">
        <v>4427800</v>
      </c>
      <c r="ABK30" s="4">
        <v>21897000</v>
      </c>
      <c r="ABL30" s="4">
        <v>1077600</v>
      </c>
      <c r="ABM30" s="4">
        <v>24215000</v>
      </c>
      <c r="ABN30" s="4">
        <v>4582300</v>
      </c>
      <c r="ABO30" s="4">
        <v>0</v>
      </c>
      <c r="ABP30" s="4">
        <v>2679200</v>
      </c>
      <c r="ABQ30" s="4">
        <v>695560</v>
      </c>
      <c r="ABR30" s="4">
        <v>719300</v>
      </c>
      <c r="ABS30" s="4">
        <v>13465000</v>
      </c>
      <c r="ABT30" s="4">
        <v>3058500</v>
      </c>
      <c r="ABU30" s="4">
        <v>1749900</v>
      </c>
      <c r="ABV30" s="4">
        <v>0</v>
      </c>
      <c r="ABW30" s="4">
        <v>5244600</v>
      </c>
      <c r="ABX30" s="4">
        <v>9369400</v>
      </c>
      <c r="ABY30" s="4">
        <v>29527000</v>
      </c>
    </row>
    <row r="31" spans="1:753" ht="16" x14ac:dyDescent="0.2">
      <c r="A31" s="12" t="s">
        <v>3373</v>
      </c>
      <c r="B31" s="4">
        <v>0</v>
      </c>
      <c r="C31" s="4">
        <v>48135000</v>
      </c>
      <c r="D31" s="4">
        <v>2194500</v>
      </c>
      <c r="E31" s="4">
        <v>14664000</v>
      </c>
      <c r="F31" s="4">
        <v>782650</v>
      </c>
      <c r="G31" s="4">
        <v>5029400</v>
      </c>
      <c r="H31" s="4">
        <v>10842000</v>
      </c>
      <c r="I31" s="4">
        <v>2100800</v>
      </c>
      <c r="J31" s="4">
        <v>0</v>
      </c>
      <c r="K31" s="4">
        <v>11093000</v>
      </c>
      <c r="L31" s="4">
        <v>14826000</v>
      </c>
      <c r="M31" s="4">
        <v>2060500</v>
      </c>
      <c r="N31" s="4">
        <v>2681600</v>
      </c>
      <c r="O31" s="4">
        <v>4584100</v>
      </c>
      <c r="P31" s="4">
        <v>2674800</v>
      </c>
      <c r="Q31" s="4">
        <v>1348400</v>
      </c>
      <c r="R31" s="4">
        <v>2169800</v>
      </c>
      <c r="S31" s="4">
        <v>18807000</v>
      </c>
      <c r="T31" s="4">
        <v>2425600</v>
      </c>
      <c r="U31" s="4">
        <v>38436000</v>
      </c>
      <c r="V31" s="4">
        <v>0</v>
      </c>
      <c r="W31" s="4">
        <v>1393700</v>
      </c>
      <c r="X31" s="4">
        <v>5460800</v>
      </c>
      <c r="Y31" s="4">
        <v>0</v>
      </c>
      <c r="Z31" s="4">
        <v>81895000</v>
      </c>
      <c r="AA31" s="4">
        <v>85462000</v>
      </c>
      <c r="AB31" s="4">
        <v>1335000</v>
      </c>
      <c r="AC31" s="4">
        <v>213990000</v>
      </c>
      <c r="AD31" s="4">
        <v>10879000</v>
      </c>
      <c r="AE31" s="4">
        <v>0</v>
      </c>
      <c r="AF31" s="4">
        <v>26818000</v>
      </c>
      <c r="AG31" s="4">
        <v>5525900</v>
      </c>
      <c r="AH31" s="4">
        <v>4246600</v>
      </c>
      <c r="AI31" s="4">
        <v>5783800</v>
      </c>
      <c r="AJ31" s="4">
        <v>1292200</v>
      </c>
      <c r="AK31" s="4">
        <v>6067500</v>
      </c>
      <c r="AL31" s="4">
        <v>22105000</v>
      </c>
      <c r="AM31" s="4">
        <v>5613500</v>
      </c>
      <c r="AN31" s="4">
        <v>5122300</v>
      </c>
      <c r="AO31" s="4">
        <v>0</v>
      </c>
      <c r="AP31" s="4">
        <v>1787000</v>
      </c>
      <c r="AQ31" s="4">
        <v>1665800</v>
      </c>
      <c r="AR31" s="4">
        <v>11119000</v>
      </c>
      <c r="AS31" s="4">
        <v>9694700</v>
      </c>
      <c r="AT31" s="4">
        <v>0</v>
      </c>
      <c r="AU31" s="4">
        <v>1292200</v>
      </c>
      <c r="AV31" s="4">
        <v>0</v>
      </c>
      <c r="AW31" s="4">
        <v>38640000</v>
      </c>
      <c r="AX31" s="4">
        <v>7749300</v>
      </c>
      <c r="AY31" s="4">
        <v>7014100</v>
      </c>
      <c r="AZ31" s="4">
        <v>8103100</v>
      </c>
      <c r="BA31" s="4">
        <v>0</v>
      </c>
      <c r="BB31" s="4">
        <v>906590</v>
      </c>
      <c r="BC31" s="4">
        <v>3889800</v>
      </c>
      <c r="BD31" s="4">
        <v>10029000</v>
      </c>
      <c r="BE31" s="4">
        <v>0</v>
      </c>
      <c r="BF31" s="4">
        <v>3118000</v>
      </c>
      <c r="BG31" s="4">
        <v>4411000</v>
      </c>
      <c r="BH31" s="4">
        <v>1044200</v>
      </c>
      <c r="BI31" s="4">
        <v>3488500</v>
      </c>
      <c r="BJ31" s="4">
        <v>1762800</v>
      </c>
      <c r="BK31" s="4">
        <v>12306000</v>
      </c>
      <c r="BL31" s="4">
        <v>2247800</v>
      </c>
      <c r="BM31" s="4">
        <v>3035600</v>
      </c>
      <c r="BN31" s="4">
        <v>0</v>
      </c>
      <c r="BO31" s="4">
        <v>752820</v>
      </c>
      <c r="BP31" s="4">
        <v>9405800</v>
      </c>
      <c r="BQ31" s="4">
        <v>739620</v>
      </c>
      <c r="BR31" s="4">
        <v>1012000</v>
      </c>
      <c r="BS31" s="4">
        <v>85011000</v>
      </c>
      <c r="BT31" s="4">
        <v>2164300</v>
      </c>
      <c r="BU31" s="4">
        <v>5444500</v>
      </c>
      <c r="BV31" s="4">
        <v>3356900</v>
      </c>
      <c r="BW31" s="4">
        <v>1461300</v>
      </c>
      <c r="BX31" s="4">
        <v>0</v>
      </c>
      <c r="BY31" s="4">
        <v>13279000</v>
      </c>
      <c r="BZ31" s="4">
        <v>879530</v>
      </c>
      <c r="CA31" s="4">
        <v>384960</v>
      </c>
      <c r="CB31" s="4">
        <v>31153000</v>
      </c>
      <c r="CC31" s="4">
        <v>1898900</v>
      </c>
      <c r="CD31" s="4">
        <v>5398400</v>
      </c>
      <c r="CE31" s="4">
        <v>0</v>
      </c>
      <c r="CF31" s="4">
        <v>96249000</v>
      </c>
      <c r="CG31" s="4">
        <v>0</v>
      </c>
      <c r="CH31" s="4">
        <v>119700000</v>
      </c>
      <c r="CI31" s="4">
        <v>365880</v>
      </c>
      <c r="CJ31" s="4">
        <v>3062900</v>
      </c>
      <c r="CK31" s="4">
        <v>3036500</v>
      </c>
      <c r="CL31" s="4">
        <v>1382700</v>
      </c>
      <c r="CM31" s="4">
        <v>1397900</v>
      </c>
      <c r="CN31" s="4">
        <v>38610000</v>
      </c>
      <c r="CO31" s="4">
        <v>6750100</v>
      </c>
      <c r="CP31" s="4">
        <v>26358000</v>
      </c>
      <c r="CQ31" s="4">
        <v>46596000</v>
      </c>
      <c r="CR31" s="4">
        <v>3821400</v>
      </c>
      <c r="CS31" s="4">
        <v>567680</v>
      </c>
      <c r="CT31" s="4">
        <v>2055100</v>
      </c>
      <c r="CU31" s="4">
        <v>3328800</v>
      </c>
      <c r="CV31" s="4">
        <v>1563000</v>
      </c>
      <c r="CW31" s="4">
        <v>5401300</v>
      </c>
      <c r="CX31" s="4">
        <v>800400</v>
      </c>
      <c r="CY31" s="4">
        <v>660840</v>
      </c>
      <c r="CZ31" s="4">
        <v>0</v>
      </c>
      <c r="DA31" s="4">
        <v>0</v>
      </c>
      <c r="DB31" s="4">
        <v>25399000</v>
      </c>
      <c r="DC31" s="4">
        <v>644330</v>
      </c>
      <c r="DD31" s="4">
        <v>3881700</v>
      </c>
      <c r="DE31" s="4">
        <v>1177000</v>
      </c>
      <c r="DF31" s="4">
        <v>0</v>
      </c>
      <c r="DG31" s="4">
        <v>4996800</v>
      </c>
      <c r="DH31" s="4">
        <v>0</v>
      </c>
      <c r="DI31" s="4">
        <v>9339100</v>
      </c>
      <c r="DJ31" s="4">
        <v>4872200</v>
      </c>
      <c r="DK31" s="4">
        <v>2192500</v>
      </c>
      <c r="DL31" s="4">
        <v>2468700</v>
      </c>
      <c r="DM31" s="4">
        <v>5614000</v>
      </c>
      <c r="DN31" s="4">
        <v>3712900</v>
      </c>
      <c r="DO31" s="4">
        <v>16425000</v>
      </c>
      <c r="DP31" s="4">
        <v>2646300</v>
      </c>
      <c r="DQ31" s="4">
        <v>7692700</v>
      </c>
      <c r="DR31" s="4">
        <v>3967500</v>
      </c>
      <c r="DS31" s="4">
        <v>0</v>
      </c>
      <c r="DT31" s="4">
        <v>0</v>
      </c>
      <c r="DU31" s="4">
        <v>0</v>
      </c>
      <c r="DV31" s="4">
        <v>172540000</v>
      </c>
      <c r="DW31" s="4">
        <v>0</v>
      </c>
      <c r="DX31" s="4">
        <v>1601800</v>
      </c>
      <c r="DY31" s="4">
        <v>0</v>
      </c>
      <c r="DZ31" s="4">
        <v>7585700</v>
      </c>
      <c r="EA31" s="4">
        <v>0</v>
      </c>
      <c r="EB31" s="4">
        <v>0</v>
      </c>
      <c r="EC31" s="4">
        <v>4107500</v>
      </c>
      <c r="ED31" s="4">
        <v>6444900</v>
      </c>
      <c r="EE31" s="4">
        <v>1088900</v>
      </c>
      <c r="EF31" s="4">
        <v>5920900</v>
      </c>
      <c r="EG31" s="4">
        <v>0</v>
      </c>
      <c r="EH31" s="4">
        <v>0</v>
      </c>
      <c r="EI31" s="4">
        <v>0</v>
      </c>
      <c r="EJ31" s="4">
        <v>4498100</v>
      </c>
      <c r="EK31" s="4">
        <f>AVERAGE(EK29:EK30,EK32)</f>
        <v>4044733.3333333335</v>
      </c>
      <c r="EL31" s="4">
        <v>1674300</v>
      </c>
      <c r="EM31" s="4">
        <v>0</v>
      </c>
      <c r="EN31" s="4">
        <v>1414800</v>
      </c>
      <c r="EO31" s="4">
        <v>1034100</v>
      </c>
      <c r="EP31" s="4">
        <v>33208000</v>
      </c>
      <c r="EQ31" s="4">
        <v>2791000</v>
      </c>
      <c r="ER31" s="4">
        <v>2252800</v>
      </c>
      <c r="ES31" s="4">
        <v>0</v>
      </c>
      <c r="ET31" s="4">
        <v>1872200</v>
      </c>
      <c r="EU31" s="4">
        <v>3205500</v>
      </c>
      <c r="EV31" s="4">
        <v>1591800</v>
      </c>
      <c r="EW31" s="4">
        <v>3668800</v>
      </c>
      <c r="EX31" s="4">
        <v>1080300</v>
      </c>
      <c r="EY31" s="4">
        <v>2684400</v>
      </c>
      <c r="EZ31" s="4">
        <v>2227400</v>
      </c>
      <c r="FA31" s="4">
        <v>507600</v>
      </c>
      <c r="FB31" s="4">
        <v>13806000</v>
      </c>
      <c r="FC31" s="4">
        <v>9398500</v>
      </c>
      <c r="FD31" s="4">
        <v>576450</v>
      </c>
      <c r="FE31" s="4">
        <v>2570200</v>
      </c>
      <c r="FF31" s="4">
        <v>1745900</v>
      </c>
      <c r="FG31" s="4">
        <v>395120</v>
      </c>
      <c r="FH31" s="4">
        <v>0</v>
      </c>
      <c r="FI31" s="4">
        <v>8396200</v>
      </c>
      <c r="FJ31" s="4">
        <v>9581800</v>
      </c>
      <c r="FK31" s="4">
        <v>3208700</v>
      </c>
      <c r="FL31" s="4">
        <v>0</v>
      </c>
      <c r="FM31" s="4">
        <v>1515500</v>
      </c>
      <c r="FN31" s="4">
        <v>1241700</v>
      </c>
      <c r="FO31" s="4">
        <v>7033100</v>
      </c>
      <c r="FP31" s="4">
        <v>946640</v>
      </c>
      <c r="FQ31" s="4">
        <v>0</v>
      </c>
      <c r="FR31" s="4">
        <v>3804966.67</v>
      </c>
      <c r="FS31" s="4">
        <v>3410700</v>
      </c>
      <c r="FT31" s="4">
        <v>16625000</v>
      </c>
      <c r="FU31" s="4">
        <v>5789000</v>
      </c>
      <c r="FV31" s="4">
        <v>1787300</v>
      </c>
      <c r="FW31" s="4">
        <v>0</v>
      </c>
      <c r="FX31" s="4">
        <v>5656200</v>
      </c>
      <c r="FY31" s="4">
        <v>1192500</v>
      </c>
      <c r="FZ31" s="4">
        <v>488740</v>
      </c>
      <c r="GA31" s="4">
        <v>17854000</v>
      </c>
      <c r="GB31" s="4">
        <v>3869100</v>
      </c>
      <c r="GC31" s="4">
        <v>1887500</v>
      </c>
      <c r="GD31" s="4">
        <v>6016200</v>
      </c>
      <c r="GE31" s="4">
        <v>0</v>
      </c>
      <c r="GF31" s="4">
        <v>0</v>
      </c>
      <c r="GG31" s="4">
        <v>726130</v>
      </c>
      <c r="GH31" s="4">
        <v>3807300</v>
      </c>
      <c r="GI31" s="4">
        <v>4632600</v>
      </c>
      <c r="GJ31" s="4">
        <v>124570000</v>
      </c>
      <c r="GK31" s="4">
        <v>3168100</v>
      </c>
      <c r="GL31" s="4">
        <v>80635000</v>
      </c>
      <c r="GM31" s="4">
        <v>6690600</v>
      </c>
      <c r="GN31" s="4">
        <v>1370900</v>
      </c>
      <c r="GO31" s="4">
        <v>20674000</v>
      </c>
      <c r="GP31" s="4">
        <v>12409000</v>
      </c>
      <c r="GQ31" s="4">
        <v>598490</v>
      </c>
      <c r="GR31" s="4">
        <v>8399900</v>
      </c>
      <c r="GS31" s="4">
        <v>0</v>
      </c>
      <c r="GT31" s="4">
        <v>3212400</v>
      </c>
      <c r="GU31" s="4">
        <v>0</v>
      </c>
      <c r="GV31" s="4">
        <v>890740</v>
      </c>
      <c r="GW31" s="4">
        <v>5208300</v>
      </c>
      <c r="GX31" s="4">
        <v>0</v>
      </c>
      <c r="GY31" s="4">
        <v>5632700</v>
      </c>
      <c r="GZ31" s="4">
        <v>4841600</v>
      </c>
      <c r="HA31" s="4">
        <v>1865400</v>
      </c>
      <c r="HB31" s="4">
        <v>1242500</v>
      </c>
      <c r="HC31" s="4">
        <v>5922100</v>
      </c>
      <c r="HD31" s="4">
        <v>19763000</v>
      </c>
      <c r="HE31" s="4">
        <v>3111500</v>
      </c>
      <c r="HF31" s="4">
        <v>291790</v>
      </c>
      <c r="HG31" s="4">
        <v>1325100</v>
      </c>
      <c r="HH31" s="4">
        <v>2041600</v>
      </c>
      <c r="HI31" s="4">
        <v>2284800</v>
      </c>
      <c r="HJ31" s="4">
        <v>6083700</v>
      </c>
      <c r="HK31" s="4">
        <v>1469300</v>
      </c>
      <c r="HL31" s="4">
        <v>28320000</v>
      </c>
      <c r="HM31" s="4">
        <v>8810700</v>
      </c>
      <c r="HN31" s="4">
        <v>0</v>
      </c>
      <c r="HO31" s="4">
        <v>0</v>
      </c>
      <c r="HP31" s="4">
        <v>7944600</v>
      </c>
      <c r="HQ31" s="4">
        <v>47998000</v>
      </c>
      <c r="HR31" s="4">
        <v>2725400</v>
      </c>
      <c r="HS31" s="4">
        <v>13369000</v>
      </c>
      <c r="HT31" s="4">
        <v>3094200</v>
      </c>
      <c r="HU31" s="4">
        <v>7978600</v>
      </c>
      <c r="HV31" s="4">
        <v>0</v>
      </c>
      <c r="HW31" s="4">
        <v>1260600</v>
      </c>
      <c r="HX31" s="4">
        <v>12037000</v>
      </c>
      <c r="HY31" s="4">
        <v>533730</v>
      </c>
      <c r="HZ31" s="4">
        <v>14822000</v>
      </c>
      <c r="IA31" s="4">
        <v>24429000</v>
      </c>
      <c r="IB31" s="4">
        <v>8938900</v>
      </c>
      <c r="IC31" s="4">
        <v>2171300</v>
      </c>
      <c r="ID31" s="4">
        <v>3557600</v>
      </c>
      <c r="IE31" s="4">
        <v>0</v>
      </c>
      <c r="IF31" s="4">
        <v>5202000</v>
      </c>
      <c r="IG31" s="4">
        <v>5183300</v>
      </c>
      <c r="IH31" s="4">
        <v>2438100</v>
      </c>
      <c r="II31" s="4">
        <v>2144600</v>
      </c>
      <c r="IJ31" s="4">
        <v>101710000</v>
      </c>
      <c r="IK31" s="4">
        <v>1462100</v>
      </c>
      <c r="IL31" s="4">
        <v>0</v>
      </c>
      <c r="IM31" s="4">
        <v>1113500</v>
      </c>
      <c r="IN31" s="4">
        <v>1673400</v>
      </c>
      <c r="IO31" s="4">
        <v>2130900</v>
      </c>
      <c r="IP31" s="4">
        <v>4392200</v>
      </c>
      <c r="IQ31" s="4">
        <v>0</v>
      </c>
      <c r="IR31" s="4">
        <f>AVERAGE(IR29:IR30,IR32)</f>
        <v>1139466.6666666667</v>
      </c>
      <c r="IS31" s="4">
        <v>1700000</v>
      </c>
      <c r="IT31" s="4">
        <v>5558600</v>
      </c>
      <c r="IU31" s="4">
        <v>16226000</v>
      </c>
      <c r="IV31" s="4">
        <v>1478000</v>
      </c>
      <c r="IW31" s="4">
        <v>57443000</v>
      </c>
      <c r="IX31" s="4">
        <v>18402000</v>
      </c>
      <c r="IY31" s="4">
        <v>31243000</v>
      </c>
      <c r="IZ31" s="4">
        <v>0</v>
      </c>
      <c r="JA31" s="4">
        <v>0</v>
      </c>
      <c r="JB31" s="4">
        <v>0</v>
      </c>
      <c r="JC31" s="4">
        <v>0</v>
      </c>
      <c r="JD31" s="4">
        <v>17450000</v>
      </c>
      <c r="JE31" s="4">
        <v>4211700</v>
      </c>
      <c r="JF31" s="4">
        <v>3107900</v>
      </c>
      <c r="JG31" s="4">
        <v>62986000</v>
      </c>
      <c r="JH31" s="4">
        <v>2866100</v>
      </c>
      <c r="JI31" s="4">
        <v>2113500</v>
      </c>
      <c r="JJ31" s="4">
        <v>0</v>
      </c>
      <c r="JK31" s="4">
        <v>9194600</v>
      </c>
      <c r="JL31" s="4">
        <v>688690</v>
      </c>
      <c r="JM31" s="4">
        <v>0</v>
      </c>
      <c r="JN31" s="4">
        <v>1634500</v>
      </c>
      <c r="JO31" s="4">
        <v>202460</v>
      </c>
      <c r="JP31" s="4">
        <v>0</v>
      </c>
      <c r="JQ31" s="4">
        <v>56867000</v>
      </c>
      <c r="JR31" s="4">
        <v>0</v>
      </c>
      <c r="JS31" s="4">
        <v>0</v>
      </c>
      <c r="JT31" s="4">
        <v>4217500</v>
      </c>
      <c r="JU31" s="4">
        <v>0</v>
      </c>
      <c r="JV31" s="4">
        <v>628056.66700000002</v>
      </c>
      <c r="JW31" s="4">
        <v>1820600</v>
      </c>
      <c r="JX31" s="4">
        <v>1957200</v>
      </c>
      <c r="JY31" s="4">
        <v>5818900</v>
      </c>
      <c r="JZ31" s="4">
        <v>671270</v>
      </c>
      <c r="KA31" s="4">
        <v>1741000</v>
      </c>
      <c r="KB31" s="4">
        <v>2983700</v>
      </c>
      <c r="KC31" s="4">
        <v>2627300</v>
      </c>
      <c r="KD31" s="4">
        <v>3999300</v>
      </c>
      <c r="KE31" s="4">
        <v>1756100</v>
      </c>
      <c r="KF31" s="4">
        <v>9846000</v>
      </c>
      <c r="KG31" s="4">
        <v>3315600</v>
      </c>
      <c r="KH31" s="4">
        <v>1164200</v>
      </c>
      <c r="KI31" s="4">
        <v>0</v>
      </c>
      <c r="KJ31" s="4">
        <v>6078500</v>
      </c>
      <c r="KK31" s="4">
        <v>2046600</v>
      </c>
      <c r="KL31" s="4">
        <v>6924300</v>
      </c>
      <c r="KM31" s="4">
        <v>1396500</v>
      </c>
      <c r="KN31" s="4">
        <v>5456500</v>
      </c>
      <c r="KO31" s="4">
        <v>35545000</v>
      </c>
      <c r="KP31" s="4">
        <v>100320000</v>
      </c>
      <c r="KQ31" s="4">
        <v>1210300</v>
      </c>
      <c r="KR31" s="4">
        <v>52672000</v>
      </c>
      <c r="KS31" s="4">
        <v>24168000</v>
      </c>
      <c r="KT31" s="4">
        <v>27412000</v>
      </c>
      <c r="KU31" s="4">
        <v>3416000</v>
      </c>
      <c r="KV31" s="4">
        <v>0</v>
      </c>
      <c r="KW31" s="4">
        <v>1723500</v>
      </c>
      <c r="KX31" s="4">
        <v>0</v>
      </c>
      <c r="KY31" s="4">
        <v>9825200</v>
      </c>
      <c r="KZ31" s="4">
        <v>4302800</v>
      </c>
      <c r="LA31" s="4">
        <v>454100</v>
      </c>
      <c r="LB31" s="4">
        <v>0</v>
      </c>
      <c r="LC31" s="4">
        <v>28992000</v>
      </c>
      <c r="LD31" s="4">
        <v>7125100</v>
      </c>
      <c r="LE31" s="4">
        <v>37635000</v>
      </c>
      <c r="LF31" s="4">
        <v>0</v>
      </c>
      <c r="LG31" s="4">
        <v>3626200</v>
      </c>
      <c r="LH31" s="4">
        <v>51805000</v>
      </c>
      <c r="LI31" s="4">
        <v>66342000</v>
      </c>
      <c r="LJ31" s="4">
        <v>0</v>
      </c>
      <c r="LK31" s="4">
        <v>2316100</v>
      </c>
      <c r="LL31" s="4">
        <v>6407400</v>
      </c>
      <c r="LM31" s="4">
        <v>0</v>
      </c>
      <c r="LN31" s="4">
        <v>0</v>
      </c>
      <c r="LO31" s="4">
        <v>3421200</v>
      </c>
      <c r="LP31" s="4">
        <v>11279000</v>
      </c>
      <c r="LQ31" s="4">
        <v>15227000</v>
      </c>
      <c r="LR31" s="4">
        <v>183820000</v>
      </c>
      <c r="LS31" s="4">
        <v>20680000</v>
      </c>
      <c r="LT31" s="4">
        <v>1710000</v>
      </c>
      <c r="LU31" s="4">
        <v>991230</v>
      </c>
      <c r="LV31" s="4">
        <v>17385000</v>
      </c>
      <c r="LW31" s="4">
        <v>1008400</v>
      </c>
      <c r="LX31" s="4">
        <v>34357000</v>
      </c>
      <c r="LY31" s="4">
        <v>23517000</v>
      </c>
      <c r="LZ31" s="4">
        <v>9184400</v>
      </c>
      <c r="MA31" s="4">
        <v>10875000</v>
      </c>
      <c r="MB31" s="4">
        <v>1483500</v>
      </c>
      <c r="MC31" s="4">
        <v>0</v>
      </c>
      <c r="MD31" s="4">
        <v>0</v>
      </c>
      <c r="ME31" s="4">
        <v>2936000</v>
      </c>
      <c r="MF31" s="4">
        <v>3392900</v>
      </c>
      <c r="MG31" s="4">
        <v>0</v>
      </c>
      <c r="MH31" s="4">
        <v>0</v>
      </c>
      <c r="MI31" s="4">
        <v>102850000</v>
      </c>
      <c r="MJ31" s="4">
        <v>9694600</v>
      </c>
      <c r="MK31" s="4">
        <v>3958700</v>
      </c>
      <c r="ML31" s="4">
        <v>8622400</v>
      </c>
      <c r="MM31" s="4">
        <v>0</v>
      </c>
      <c r="MN31" s="4">
        <v>3366300</v>
      </c>
      <c r="MO31" s="4">
        <v>11720000</v>
      </c>
      <c r="MP31" s="4">
        <v>5655800</v>
      </c>
      <c r="MQ31" s="4">
        <v>4993200</v>
      </c>
      <c r="MR31" s="4">
        <v>10791000</v>
      </c>
      <c r="MS31" s="4">
        <v>1320900</v>
      </c>
      <c r="MT31" s="4">
        <v>810250</v>
      </c>
      <c r="MU31" s="4">
        <v>702060</v>
      </c>
      <c r="MV31" s="4">
        <f>AVERAGE(MV29:MV30,MV32)</f>
        <v>4385900</v>
      </c>
      <c r="MW31" s="4">
        <v>9127000</v>
      </c>
      <c r="MX31" s="4">
        <v>5793200</v>
      </c>
      <c r="MY31" s="4">
        <v>9547500</v>
      </c>
      <c r="MZ31" s="4">
        <v>1221200</v>
      </c>
      <c r="NA31" s="4">
        <v>6786700</v>
      </c>
      <c r="NB31" s="4">
        <v>1430600</v>
      </c>
      <c r="NC31" s="4">
        <v>3981100</v>
      </c>
      <c r="ND31" s="4">
        <v>26771000</v>
      </c>
      <c r="NE31" s="4">
        <v>4147100</v>
      </c>
      <c r="NF31" s="4">
        <v>6322100</v>
      </c>
      <c r="NG31" s="4">
        <v>8118500</v>
      </c>
      <c r="NH31" s="4">
        <v>1730400</v>
      </c>
      <c r="NI31" s="4">
        <v>8826400</v>
      </c>
      <c r="NJ31" s="4">
        <v>2096900</v>
      </c>
      <c r="NK31" s="4">
        <v>3132700</v>
      </c>
      <c r="NL31" s="4">
        <v>518570</v>
      </c>
      <c r="NM31" s="4">
        <v>4929600</v>
      </c>
      <c r="NN31" s="4">
        <v>3735600</v>
      </c>
      <c r="NO31" s="4">
        <v>847680</v>
      </c>
      <c r="NP31" s="4">
        <v>2323500</v>
      </c>
      <c r="NQ31" s="4">
        <v>2960300</v>
      </c>
      <c r="NR31" s="4">
        <v>459390</v>
      </c>
      <c r="NS31" s="4">
        <v>598690</v>
      </c>
      <c r="NT31" s="4">
        <v>1914600</v>
      </c>
      <c r="NU31" s="4">
        <v>18758000</v>
      </c>
      <c r="NV31" s="4">
        <v>3111000</v>
      </c>
      <c r="NW31" s="4">
        <v>2602400</v>
      </c>
      <c r="NX31" s="4">
        <v>8617400</v>
      </c>
      <c r="NY31" s="4">
        <v>881180</v>
      </c>
      <c r="NZ31" s="4">
        <v>1317000</v>
      </c>
      <c r="OA31" s="4">
        <v>4343300</v>
      </c>
      <c r="OB31" s="4">
        <v>1282700</v>
      </c>
      <c r="OC31" s="4">
        <v>2606800</v>
      </c>
      <c r="OD31" s="4">
        <v>3401500</v>
      </c>
      <c r="OE31" s="4">
        <v>2248600</v>
      </c>
      <c r="OF31" s="4">
        <v>662240</v>
      </c>
      <c r="OG31" s="4">
        <v>2751200</v>
      </c>
      <c r="OH31" s="4">
        <v>672290</v>
      </c>
      <c r="OI31" s="4">
        <v>7296800</v>
      </c>
      <c r="OJ31" s="4">
        <v>39610000</v>
      </c>
      <c r="OK31" s="4">
        <v>0</v>
      </c>
      <c r="OL31" s="4">
        <v>13337000</v>
      </c>
      <c r="OM31" s="4">
        <v>4006900</v>
      </c>
      <c r="ON31" s="4">
        <v>4588100</v>
      </c>
      <c r="OO31" s="4">
        <v>18199000</v>
      </c>
      <c r="OP31" s="4">
        <v>20211000</v>
      </c>
      <c r="OQ31" s="4">
        <v>0</v>
      </c>
      <c r="OR31" s="4">
        <v>2085000</v>
      </c>
      <c r="OS31" s="4">
        <v>2394500</v>
      </c>
      <c r="OT31" s="4">
        <v>89661000</v>
      </c>
      <c r="OU31" s="4">
        <v>800420</v>
      </c>
      <c r="OV31" s="4">
        <v>9569100</v>
      </c>
      <c r="OW31" s="4">
        <v>2028200</v>
      </c>
      <c r="OX31" s="4">
        <v>6330200</v>
      </c>
      <c r="OY31" s="4">
        <v>1567700</v>
      </c>
      <c r="OZ31" s="4">
        <v>5802300</v>
      </c>
      <c r="PA31" s="4">
        <v>3537400</v>
      </c>
      <c r="PB31" s="4">
        <v>13793000</v>
      </c>
      <c r="PC31" s="4">
        <v>0</v>
      </c>
      <c r="PD31" s="4">
        <v>999090</v>
      </c>
      <c r="PE31" s="4">
        <v>5856400</v>
      </c>
      <c r="PF31" s="4">
        <v>0</v>
      </c>
      <c r="PG31" s="4">
        <v>1284800</v>
      </c>
      <c r="PH31" s="4">
        <v>825130</v>
      </c>
      <c r="PI31" s="4">
        <v>2747500</v>
      </c>
      <c r="PJ31" s="4">
        <v>1701700</v>
      </c>
      <c r="PK31" s="4">
        <v>92262000</v>
      </c>
      <c r="PL31" s="4">
        <v>4869200</v>
      </c>
      <c r="PM31" s="4">
        <v>0</v>
      </c>
      <c r="PN31" s="4">
        <v>1112400</v>
      </c>
      <c r="PO31" s="4">
        <v>10309000</v>
      </c>
      <c r="PP31" s="4">
        <v>2403300</v>
      </c>
      <c r="PQ31" s="4">
        <v>2172300</v>
      </c>
      <c r="PR31" s="4">
        <v>361190</v>
      </c>
      <c r="PS31" s="4">
        <v>0</v>
      </c>
      <c r="PT31" s="4">
        <v>920930</v>
      </c>
      <c r="PU31" s="4">
        <v>2504900</v>
      </c>
      <c r="PV31" s="4">
        <v>3498900</v>
      </c>
      <c r="PW31" s="4">
        <v>16321000</v>
      </c>
      <c r="PX31" s="4">
        <v>11860000</v>
      </c>
      <c r="PY31" s="4">
        <v>1156100</v>
      </c>
      <c r="PZ31" s="4">
        <v>2865100</v>
      </c>
      <c r="QA31" s="4">
        <v>8109800</v>
      </c>
      <c r="QB31" s="4">
        <v>418750</v>
      </c>
      <c r="QC31" s="4">
        <v>5502100</v>
      </c>
      <c r="QD31" s="4">
        <v>2257900</v>
      </c>
      <c r="QE31" s="4">
        <v>631550</v>
      </c>
      <c r="QF31" s="4">
        <v>4310100</v>
      </c>
      <c r="QG31" s="4">
        <v>2734200</v>
      </c>
      <c r="QH31" s="4">
        <f>AVERAGE(QH29:QH30,QH32)</f>
        <v>5968533.333333333</v>
      </c>
      <c r="QI31" s="4">
        <v>9308500</v>
      </c>
      <c r="QJ31" s="4">
        <v>9730400</v>
      </c>
      <c r="QK31" s="4">
        <v>0</v>
      </c>
      <c r="QL31" s="4">
        <v>0</v>
      </c>
      <c r="QM31" s="4">
        <v>11689000</v>
      </c>
      <c r="QN31" s="4">
        <v>44895000</v>
      </c>
      <c r="QO31" s="4">
        <v>1816200</v>
      </c>
      <c r="QP31" s="4">
        <v>4786800</v>
      </c>
      <c r="QQ31" s="4">
        <v>0</v>
      </c>
      <c r="QR31" s="4">
        <v>1473500</v>
      </c>
      <c r="QS31" s="4">
        <v>2744500</v>
      </c>
      <c r="QT31" s="4">
        <v>4545600</v>
      </c>
      <c r="QU31" s="4">
        <v>0</v>
      </c>
      <c r="QV31" s="4">
        <v>1477100</v>
      </c>
      <c r="QW31" s="4">
        <v>3178100</v>
      </c>
      <c r="QX31" s="4">
        <v>1044900</v>
      </c>
      <c r="QY31" s="4">
        <v>20587000</v>
      </c>
      <c r="QZ31" s="4">
        <v>2961200</v>
      </c>
      <c r="RA31" s="4">
        <v>153890000</v>
      </c>
      <c r="RB31" s="4">
        <v>3764200</v>
      </c>
      <c r="RC31" s="4">
        <v>1853100</v>
      </c>
      <c r="RD31" s="4">
        <v>0</v>
      </c>
      <c r="RE31" s="4">
        <v>3367000</v>
      </c>
      <c r="RF31" s="4">
        <v>22513000</v>
      </c>
      <c r="RG31" s="4">
        <v>2694600</v>
      </c>
      <c r="RH31" s="4">
        <v>1200900</v>
      </c>
      <c r="RI31" s="4">
        <v>2779400</v>
      </c>
      <c r="RJ31" s="4">
        <v>0</v>
      </c>
      <c r="RK31" s="4">
        <v>4625200</v>
      </c>
      <c r="RL31" s="4">
        <v>1359700</v>
      </c>
      <c r="RM31" s="4">
        <v>1258856.67</v>
      </c>
      <c r="RN31" s="4">
        <v>188820</v>
      </c>
      <c r="RO31" s="4">
        <v>0</v>
      </c>
      <c r="RP31" s="4">
        <v>4589200</v>
      </c>
      <c r="RQ31" s="4">
        <v>0</v>
      </c>
      <c r="RR31" s="4">
        <v>0</v>
      </c>
      <c r="RS31" s="4">
        <v>1807000</v>
      </c>
      <c r="RT31" s="4">
        <v>3249000</v>
      </c>
      <c r="RU31" s="4">
        <v>2886500</v>
      </c>
      <c r="RV31" s="4">
        <v>2867800</v>
      </c>
      <c r="RW31" s="4">
        <v>3431600</v>
      </c>
      <c r="RX31" s="4">
        <v>3280900</v>
      </c>
      <c r="RY31" s="4">
        <v>5617900</v>
      </c>
      <c r="RZ31" s="4">
        <v>8746400</v>
      </c>
      <c r="SA31" s="4">
        <v>6781900</v>
      </c>
      <c r="SB31" s="4">
        <v>5853900</v>
      </c>
      <c r="SC31" s="4">
        <v>5034300</v>
      </c>
      <c r="SD31" s="4">
        <v>6382300</v>
      </c>
      <c r="SE31" s="4">
        <v>2115100</v>
      </c>
      <c r="SF31" s="4">
        <v>1980900</v>
      </c>
      <c r="SG31" s="4">
        <v>2059100</v>
      </c>
      <c r="SH31" s="4">
        <v>8058400</v>
      </c>
      <c r="SI31" s="4">
        <v>3944500</v>
      </c>
      <c r="SJ31" s="4">
        <v>7710300</v>
      </c>
      <c r="SK31" s="4">
        <v>1699200</v>
      </c>
      <c r="SL31" s="4">
        <v>0</v>
      </c>
      <c r="SM31" s="4">
        <v>1472100</v>
      </c>
      <c r="SN31" s="4">
        <v>4889500</v>
      </c>
      <c r="SO31" s="4">
        <v>660640</v>
      </c>
      <c r="SP31" s="4">
        <v>2351900</v>
      </c>
      <c r="SQ31" s="4">
        <v>1680800</v>
      </c>
      <c r="SR31" s="4">
        <v>4217100</v>
      </c>
      <c r="SS31" s="4">
        <v>12066000</v>
      </c>
      <c r="ST31" s="4">
        <v>2691900</v>
      </c>
      <c r="SU31" s="4">
        <v>2795500</v>
      </c>
      <c r="SV31" s="4">
        <v>8697400</v>
      </c>
      <c r="SW31" s="4">
        <v>0</v>
      </c>
      <c r="SX31" s="4">
        <v>3416200</v>
      </c>
      <c r="SY31" s="4">
        <v>6420900</v>
      </c>
      <c r="SZ31" s="4">
        <v>844416.66700000002</v>
      </c>
      <c r="TA31" s="4">
        <v>2232500</v>
      </c>
      <c r="TB31" s="4">
        <v>1320900</v>
      </c>
      <c r="TC31" s="4">
        <v>1595700</v>
      </c>
      <c r="TD31" s="4">
        <v>0</v>
      </c>
      <c r="TE31" s="4">
        <v>1784800</v>
      </c>
      <c r="TF31" s="4">
        <v>3346000</v>
      </c>
      <c r="TG31" s="4">
        <v>0</v>
      </c>
      <c r="TH31" s="4">
        <v>1136200</v>
      </c>
      <c r="TI31" s="4">
        <v>1771100</v>
      </c>
      <c r="TJ31" s="4">
        <v>1838200</v>
      </c>
      <c r="TK31" s="4">
        <v>0</v>
      </c>
      <c r="TL31" s="4">
        <v>0</v>
      </c>
      <c r="TM31" s="4">
        <v>1798300</v>
      </c>
      <c r="TN31" s="4">
        <v>0</v>
      </c>
      <c r="TO31" s="4">
        <v>0</v>
      </c>
      <c r="TP31" s="4">
        <v>644780</v>
      </c>
      <c r="TQ31" s="4">
        <v>2833166.67</v>
      </c>
      <c r="TR31" s="4">
        <v>3919000</v>
      </c>
      <c r="TS31" s="4">
        <v>3606700</v>
      </c>
      <c r="TT31" s="4">
        <v>1251446.67</v>
      </c>
      <c r="TU31" s="4">
        <v>4207900</v>
      </c>
      <c r="TV31" s="4">
        <v>673530</v>
      </c>
      <c r="TW31" s="4">
        <v>3465200</v>
      </c>
      <c r="TX31" s="4">
        <v>63505000</v>
      </c>
      <c r="TY31" s="4">
        <v>10745000</v>
      </c>
      <c r="TZ31" s="4">
        <v>2938100</v>
      </c>
      <c r="UA31" s="4">
        <v>1549700</v>
      </c>
      <c r="UB31" s="4">
        <v>1924900</v>
      </c>
      <c r="UC31" s="4">
        <v>0</v>
      </c>
      <c r="UD31" s="4">
        <v>4882100</v>
      </c>
      <c r="UE31" s="4">
        <v>0</v>
      </c>
      <c r="UF31" s="4">
        <v>46906000</v>
      </c>
      <c r="UG31" s="4">
        <v>3793600</v>
      </c>
      <c r="UH31" s="4">
        <v>13155000</v>
      </c>
      <c r="UI31" s="4">
        <v>902550</v>
      </c>
      <c r="UJ31" s="4">
        <v>4252000</v>
      </c>
      <c r="UK31" s="4">
        <v>6380500</v>
      </c>
      <c r="UL31" s="4">
        <v>3805300</v>
      </c>
      <c r="UM31" s="4">
        <v>4106300</v>
      </c>
      <c r="UN31" s="4">
        <v>0</v>
      </c>
      <c r="UO31" s="4">
        <v>4008300</v>
      </c>
      <c r="UP31" s="4">
        <v>3122700</v>
      </c>
      <c r="UQ31" s="4">
        <v>1776300</v>
      </c>
      <c r="UR31" s="4">
        <v>11619000</v>
      </c>
      <c r="US31" s="4">
        <v>3634600</v>
      </c>
      <c r="UT31" s="4">
        <v>2965100</v>
      </c>
      <c r="UU31" s="4">
        <v>29923000</v>
      </c>
      <c r="UV31" s="4">
        <v>9354500</v>
      </c>
      <c r="UW31" s="4">
        <v>1166600</v>
      </c>
      <c r="UX31" s="4">
        <v>1257800</v>
      </c>
      <c r="UY31" s="4">
        <v>6750400</v>
      </c>
      <c r="UZ31" s="4">
        <v>3063000</v>
      </c>
      <c r="VA31" s="4">
        <v>24548000</v>
      </c>
      <c r="VB31" s="4">
        <v>926940</v>
      </c>
      <c r="VC31" s="4">
        <v>4043300</v>
      </c>
      <c r="VD31" s="4">
        <v>20711000</v>
      </c>
      <c r="VE31" s="4">
        <v>3287100</v>
      </c>
      <c r="VF31" s="4">
        <v>0</v>
      </c>
      <c r="VG31" s="4">
        <v>6452600</v>
      </c>
      <c r="VH31" s="4">
        <v>0</v>
      </c>
      <c r="VI31" s="4">
        <v>0</v>
      </c>
      <c r="VJ31" s="4">
        <v>8036400</v>
      </c>
      <c r="VK31" s="4">
        <v>3858100</v>
      </c>
      <c r="VL31" s="4">
        <v>4254500</v>
      </c>
      <c r="VM31" s="4">
        <v>1524500</v>
      </c>
      <c r="VN31" s="4">
        <v>13817000</v>
      </c>
      <c r="VO31" s="4">
        <v>24142000</v>
      </c>
      <c r="VP31" s="4">
        <v>0</v>
      </c>
      <c r="VQ31" s="4">
        <v>0</v>
      </c>
      <c r="VR31" s="4">
        <v>9354600</v>
      </c>
      <c r="VS31" s="4">
        <v>4201900</v>
      </c>
      <c r="VT31" s="4">
        <v>10935000</v>
      </c>
      <c r="VU31" s="4">
        <v>2049700</v>
      </c>
      <c r="VV31" s="4">
        <v>1714800</v>
      </c>
      <c r="VW31" s="4">
        <v>11021000</v>
      </c>
      <c r="VX31" s="4">
        <v>479060</v>
      </c>
      <c r="VY31" s="4">
        <v>8571900</v>
      </c>
      <c r="VZ31" s="4">
        <v>1383900</v>
      </c>
      <c r="WA31" s="4">
        <v>0</v>
      </c>
      <c r="WB31" s="4">
        <v>10961000</v>
      </c>
      <c r="WC31" s="4">
        <v>1301900</v>
      </c>
      <c r="WD31" s="4">
        <v>6734500</v>
      </c>
      <c r="WE31" s="4">
        <v>3817200</v>
      </c>
      <c r="WF31" s="4">
        <v>0</v>
      </c>
      <c r="WG31" s="4">
        <v>9639400</v>
      </c>
      <c r="WH31" s="4">
        <v>2422100</v>
      </c>
      <c r="WI31" s="4">
        <v>1636800</v>
      </c>
      <c r="WJ31" s="4">
        <v>520030</v>
      </c>
      <c r="WK31" s="4">
        <v>1631700</v>
      </c>
      <c r="WL31" s="4">
        <v>993970</v>
      </c>
      <c r="WM31" s="4">
        <v>1560000</v>
      </c>
      <c r="WN31" s="4">
        <v>0</v>
      </c>
      <c r="WO31" s="4">
        <v>42211000</v>
      </c>
      <c r="WP31" s="4">
        <v>6348500</v>
      </c>
      <c r="WQ31" s="4">
        <v>18486000</v>
      </c>
      <c r="WR31" s="4">
        <v>1235700</v>
      </c>
      <c r="WS31" s="4">
        <v>4716600</v>
      </c>
      <c r="WT31" s="4">
        <v>2308700</v>
      </c>
      <c r="WU31" s="4">
        <v>1778000</v>
      </c>
      <c r="WV31" s="4">
        <v>13874000</v>
      </c>
      <c r="WW31" s="4">
        <v>2656400</v>
      </c>
      <c r="WX31" s="4">
        <v>2007100</v>
      </c>
      <c r="WY31" s="4">
        <v>0</v>
      </c>
      <c r="WZ31" s="4">
        <v>2353700</v>
      </c>
      <c r="XA31" s="4">
        <v>13826000</v>
      </c>
      <c r="XB31" s="4">
        <v>3217200</v>
      </c>
      <c r="XC31" s="4">
        <v>0</v>
      </c>
      <c r="XD31" s="4">
        <v>7865300</v>
      </c>
      <c r="XE31" s="4">
        <v>2382100</v>
      </c>
      <c r="XF31" s="4">
        <v>3096100</v>
      </c>
      <c r="XG31" s="4">
        <v>1152300</v>
      </c>
      <c r="XH31" s="4">
        <v>2707700</v>
      </c>
      <c r="XI31" s="4">
        <v>3572900</v>
      </c>
      <c r="XJ31" s="4">
        <v>7606300</v>
      </c>
      <c r="XK31" s="4">
        <v>1056800</v>
      </c>
      <c r="XL31" s="4">
        <v>1432600</v>
      </c>
      <c r="XM31" s="4">
        <v>7911500</v>
      </c>
      <c r="XN31" s="4">
        <v>7853200</v>
      </c>
      <c r="XO31" s="4">
        <v>0</v>
      </c>
      <c r="XP31" s="4">
        <v>1151700</v>
      </c>
      <c r="XQ31" s="4">
        <v>716590</v>
      </c>
      <c r="XR31" s="4">
        <v>17937000</v>
      </c>
      <c r="XS31" s="4">
        <v>0</v>
      </c>
      <c r="XT31" s="4">
        <v>1319100</v>
      </c>
      <c r="XU31" s="4">
        <v>12117000</v>
      </c>
      <c r="XV31" s="4">
        <v>0</v>
      </c>
      <c r="XW31" s="4">
        <v>3265000</v>
      </c>
      <c r="XX31" s="4">
        <v>2310100</v>
      </c>
      <c r="XY31" s="4">
        <v>33802000</v>
      </c>
      <c r="XZ31" s="4">
        <v>18206000</v>
      </c>
      <c r="YA31" s="4">
        <v>6027700</v>
      </c>
      <c r="YB31" s="4">
        <v>2882300</v>
      </c>
      <c r="YC31" s="4">
        <v>10989000</v>
      </c>
      <c r="YD31" s="4">
        <v>5762700</v>
      </c>
      <c r="YE31" s="4">
        <v>3780400</v>
      </c>
      <c r="YF31" s="4">
        <v>3705800</v>
      </c>
      <c r="YG31" s="4">
        <v>8866000</v>
      </c>
      <c r="YH31" s="4">
        <v>0</v>
      </c>
      <c r="YI31" s="4">
        <v>5947900</v>
      </c>
      <c r="YJ31" s="4">
        <v>1303500</v>
      </c>
      <c r="YK31" s="4">
        <v>667256.66700000002</v>
      </c>
      <c r="YL31" s="4">
        <v>9338700</v>
      </c>
      <c r="YM31" s="4">
        <v>1797600</v>
      </c>
      <c r="YN31" s="4">
        <v>1274600</v>
      </c>
      <c r="YO31" s="4">
        <v>897670</v>
      </c>
      <c r="YP31" s="4">
        <v>1097200</v>
      </c>
      <c r="YQ31" s="4">
        <v>5698100</v>
      </c>
      <c r="YR31" s="4">
        <v>14143000</v>
      </c>
      <c r="YS31" s="4">
        <v>2556300</v>
      </c>
      <c r="YT31" s="4">
        <v>850310</v>
      </c>
      <c r="YU31" s="4">
        <v>3642500</v>
      </c>
      <c r="YV31" s="4">
        <v>0</v>
      </c>
      <c r="YW31" s="4">
        <v>2533200</v>
      </c>
      <c r="YX31" s="4">
        <v>2275800</v>
      </c>
      <c r="YY31" s="4">
        <v>0</v>
      </c>
      <c r="YZ31" s="4">
        <v>3154800</v>
      </c>
      <c r="ZA31" s="4">
        <v>906670</v>
      </c>
      <c r="ZB31" s="4">
        <v>3986200</v>
      </c>
      <c r="ZC31" s="4">
        <v>3022200</v>
      </c>
      <c r="ZD31" s="4">
        <v>2007000</v>
      </c>
      <c r="ZE31" s="4">
        <v>7050500</v>
      </c>
      <c r="ZF31" s="4">
        <v>1340800</v>
      </c>
      <c r="ZG31" s="4">
        <v>6378600</v>
      </c>
      <c r="ZH31" s="4">
        <v>19558000</v>
      </c>
      <c r="ZI31" s="4">
        <v>0</v>
      </c>
      <c r="ZJ31" s="4">
        <v>4819200</v>
      </c>
      <c r="ZK31" s="4">
        <v>17410000</v>
      </c>
      <c r="ZL31" s="4">
        <v>23528000</v>
      </c>
      <c r="ZM31" s="4">
        <v>830890</v>
      </c>
      <c r="ZN31" s="4">
        <v>25390000</v>
      </c>
      <c r="ZO31" s="4">
        <v>16513000</v>
      </c>
      <c r="ZP31" s="4">
        <v>6012700</v>
      </c>
      <c r="ZQ31" s="4">
        <v>70205000</v>
      </c>
      <c r="ZR31" s="4">
        <v>7150700</v>
      </c>
      <c r="ZS31" s="4">
        <v>1398300</v>
      </c>
      <c r="ZT31" s="4">
        <v>1873300</v>
      </c>
      <c r="ZU31" s="4">
        <v>4072000</v>
      </c>
      <c r="ZV31" s="4">
        <v>7506600</v>
      </c>
      <c r="ZW31" s="4">
        <v>6404200</v>
      </c>
      <c r="ZX31" s="4">
        <v>4865600</v>
      </c>
      <c r="ZY31" s="4">
        <v>1815200</v>
      </c>
      <c r="ZZ31" s="4">
        <v>3163600</v>
      </c>
      <c r="AAA31" s="4">
        <v>6646600</v>
      </c>
      <c r="AAB31" s="4">
        <v>42820000</v>
      </c>
      <c r="AAC31" s="4">
        <v>5307400</v>
      </c>
      <c r="AAD31" s="4">
        <v>6051900</v>
      </c>
      <c r="AAE31" s="4">
        <v>2290300</v>
      </c>
      <c r="AAF31" s="4">
        <v>2046300</v>
      </c>
      <c r="AAG31" s="4">
        <v>7251100</v>
      </c>
      <c r="AAH31" s="4">
        <v>125480000</v>
      </c>
      <c r="AAI31" s="4">
        <v>3177300</v>
      </c>
      <c r="AAJ31" s="4">
        <v>40554000</v>
      </c>
      <c r="AAK31" s="4">
        <v>6558900</v>
      </c>
      <c r="AAL31" s="4">
        <f>AVERAGE(AAL29:AAL30,AAL32)</f>
        <v>18951333.333333332</v>
      </c>
      <c r="AAM31" s="4">
        <v>0</v>
      </c>
      <c r="AAN31" s="4">
        <v>915840</v>
      </c>
      <c r="AAO31" s="4">
        <v>0</v>
      </c>
      <c r="AAP31" s="4">
        <v>28230000</v>
      </c>
      <c r="AAQ31" s="4">
        <v>3418600</v>
      </c>
      <c r="AAR31" s="4">
        <v>0</v>
      </c>
      <c r="AAS31" s="4">
        <v>6577800</v>
      </c>
      <c r="AAT31" s="4">
        <v>1909300</v>
      </c>
      <c r="AAU31" s="4">
        <v>1086300</v>
      </c>
      <c r="AAV31" s="4">
        <v>1383100000</v>
      </c>
      <c r="AAW31" s="4">
        <v>9077600</v>
      </c>
      <c r="AAX31" s="4">
        <v>0</v>
      </c>
      <c r="AAY31" s="4">
        <v>48853000</v>
      </c>
      <c r="AAZ31" s="4">
        <v>6568900</v>
      </c>
      <c r="ABA31" s="22">
        <f>AVERAGE(ABA29:ABA30,ABA32)</f>
        <v>1191900</v>
      </c>
      <c r="ABB31" s="4">
        <v>0</v>
      </c>
      <c r="ABC31" s="4">
        <v>0</v>
      </c>
      <c r="ABD31" s="4">
        <v>0</v>
      </c>
      <c r="ABE31" s="4">
        <v>5907100</v>
      </c>
      <c r="ABF31" s="4">
        <v>775780</v>
      </c>
      <c r="ABG31" s="4">
        <v>5098200</v>
      </c>
      <c r="ABH31" s="4">
        <v>2113000</v>
      </c>
      <c r="ABI31" s="4">
        <v>691400</v>
      </c>
      <c r="ABJ31" s="4">
        <v>3606600</v>
      </c>
      <c r="ABK31" s="4">
        <v>21191000</v>
      </c>
      <c r="ABL31" s="4">
        <v>705650</v>
      </c>
      <c r="ABM31" s="4">
        <v>19615000</v>
      </c>
      <c r="ABN31" s="4">
        <v>4377100</v>
      </c>
      <c r="ABO31" s="4">
        <v>0</v>
      </c>
      <c r="ABP31" s="4">
        <v>2556900</v>
      </c>
      <c r="ABQ31" s="4">
        <v>931280</v>
      </c>
      <c r="ABR31" s="4">
        <v>742080</v>
      </c>
      <c r="ABS31" s="4">
        <v>14483000</v>
      </c>
      <c r="ABT31" s="4">
        <v>2640400</v>
      </c>
      <c r="ABU31" s="4">
        <v>2074600</v>
      </c>
      <c r="ABV31" s="4">
        <v>0</v>
      </c>
      <c r="ABW31" s="4">
        <v>3426100</v>
      </c>
      <c r="ABX31" s="4">
        <v>20979000</v>
      </c>
      <c r="ABY31" s="4">
        <v>22614000</v>
      </c>
    </row>
    <row r="32" spans="1:753" ht="16" x14ac:dyDescent="0.2">
      <c r="A32" s="15" t="s">
        <v>3373</v>
      </c>
      <c r="B32" s="4">
        <v>0</v>
      </c>
      <c r="C32" s="4">
        <v>43178000</v>
      </c>
      <c r="D32" s="4">
        <v>2059600</v>
      </c>
      <c r="E32" s="4">
        <v>8631800</v>
      </c>
      <c r="F32" s="4">
        <v>2076100</v>
      </c>
      <c r="G32" s="4">
        <v>2201100</v>
      </c>
      <c r="H32" s="4">
        <v>9806900</v>
      </c>
      <c r="I32" s="4">
        <v>1639033.33</v>
      </c>
      <c r="J32" s="4">
        <v>0</v>
      </c>
      <c r="K32" s="4">
        <v>1985100</v>
      </c>
      <c r="L32" s="4">
        <v>17363000</v>
      </c>
      <c r="M32" s="4">
        <v>2654000</v>
      </c>
      <c r="N32" s="4">
        <v>2802333.33</v>
      </c>
      <c r="O32" s="4">
        <v>3478000</v>
      </c>
      <c r="P32" s="4">
        <v>2746300</v>
      </c>
      <c r="Q32" s="4">
        <v>1802200</v>
      </c>
      <c r="R32" s="4">
        <v>2081300</v>
      </c>
      <c r="S32" s="4">
        <v>25316000</v>
      </c>
      <c r="T32" s="4">
        <v>2069800</v>
      </c>
      <c r="U32" s="4">
        <v>10461000</v>
      </c>
      <c r="V32" s="4">
        <v>0</v>
      </c>
      <c r="W32" s="4">
        <v>1414200</v>
      </c>
      <c r="X32" s="4">
        <v>2329300</v>
      </c>
      <c r="Y32" s="4">
        <v>0</v>
      </c>
      <c r="Z32" s="4">
        <v>42112000</v>
      </c>
      <c r="AA32" s="4">
        <v>39567000</v>
      </c>
      <c r="AB32" s="4">
        <v>1573400</v>
      </c>
      <c r="AC32" s="4">
        <f>AVERAGE(AC29:AC31)</f>
        <v>205293333.33333334</v>
      </c>
      <c r="AD32" s="4">
        <v>18510000</v>
      </c>
      <c r="AE32" s="4">
        <v>0</v>
      </c>
      <c r="AF32" s="4">
        <v>31692000</v>
      </c>
      <c r="AG32" s="4">
        <v>6409800</v>
      </c>
      <c r="AH32" s="4">
        <v>3713300</v>
      </c>
      <c r="AI32" s="4">
        <v>8937400</v>
      </c>
      <c r="AJ32" s="4">
        <v>1441400</v>
      </c>
      <c r="AK32" s="4">
        <v>7986800</v>
      </c>
      <c r="AL32" s="4">
        <v>21760000</v>
      </c>
      <c r="AM32" s="4">
        <v>6413800</v>
      </c>
      <c r="AN32" s="4">
        <v>5057100</v>
      </c>
      <c r="AO32" s="4">
        <v>0</v>
      </c>
      <c r="AP32" s="4">
        <f>AVERAGE(AP29:AP31)</f>
        <v>1696366.6666666667</v>
      </c>
      <c r="AQ32" s="4">
        <v>1196200</v>
      </c>
      <c r="AR32" s="4">
        <v>13653000</v>
      </c>
      <c r="AS32" s="4">
        <v>10930000</v>
      </c>
      <c r="AT32" s="4">
        <v>0</v>
      </c>
      <c r="AU32" s="4">
        <v>662610</v>
      </c>
      <c r="AV32" s="4">
        <v>0</v>
      </c>
      <c r="AW32" s="4">
        <v>36056000</v>
      </c>
      <c r="AX32" s="4">
        <v>10961000</v>
      </c>
      <c r="AY32" s="4">
        <v>5630200</v>
      </c>
      <c r="AZ32" s="4">
        <v>6430400</v>
      </c>
      <c r="BA32" s="4">
        <v>0</v>
      </c>
      <c r="BB32" s="4">
        <f>AVERAGE(BB29:BB31)</f>
        <v>963703.33333333337</v>
      </c>
      <c r="BC32" s="4">
        <v>4649500</v>
      </c>
      <c r="BD32" s="4">
        <f>AVERAGE(BD29:BD31)</f>
        <v>9229733.333333334</v>
      </c>
      <c r="BE32" s="4">
        <v>0</v>
      </c>
      <c r="BF32" s="4">
        <v>534180</v>
      </c>
      <c r="BG32" s="4">
        <v>7568300</v>
      </c>
      <c r="BH32" s="4">
        <v>1035600</v>
      </c>
      <c r="BI32" s="4">
        <v>3480700</v>
      </c>
      <c r="BJ32" s="4">
        <v>626610</v>
      </c>
      <c r="BK32" s="4">
        <v>25140000</v>
      </c>
      <c r="BL32" s="4">
        <v>4428100</v>
      </c>
      <c r="BM32" s="4">
        <v>3801800</v>
      </c>
      <c r="BN32" s="4">
        <v>0</v>
      </c>
      <c r="BO32" s="4">
        <v>511070</v>
      </c>
      <c r="BP32" s="4">
        <v>10092000</v>
      </c>
      <c r="BQ32" s="4">
        <v>1615600</v>
      </c>
      <c r="BR32" s="4">
        <v>1502500</v>
      </c>
      <c r="BS32" s="4">
        <v>60591000</v>
      </c>
      <c r="BT32" s="4">
        <v>2247200</v>
      </c>
      <c r="BU32" s="4">
        <v>6550400</v>
      </c>
      <c r="BV32" s="4">
        <v>3164400</v>
      </c>
      <c r="BW32" s="4">
        <v>2062500</v>
      </c>
      <c r="BX32" s="4">
        <v>0</v>
      </c>
      <c r="BY32" s="4">
        <v>17333000</v>
      </c>
      <c r="BZ32" s="4">
        <v>807230</v>
      </c>
      <c r="CA32" s="4">
        <v>700350</v>
      </c>
      <c r="CB32" s="4">
        <v>26679000</v>
      </c>
      <c r="CC32" s="4">
        <v>3520000</v>
      </c>
      <c r="CD32" s="4">
        <v>4300700</v>
      </c>
      <c r="CE32" s="4">
        <v>0</v>
      </c>
      <c r="CF32" s="4">
        <v>90569000</v>
      </c>
      <c r="CG32" s="4">
        <v>0</v>
      </c>
      <c r="CH32" s="4">
        <v>141470000</v>
      </c>
      <c r="CI32" s="4">
        <v>69802</v>
      </c>
      <c r="CJ32" s="4">
        <v>3126300</v>
      </c>
      <c r="CK32" s="4">
        <v>1944900</v>
      </c>
      <c r="CL32" s="4">
        <v>1387100</v>
      </c>
      <c r="CM32" s="4">
        <v>1971700</v>
      </c>
      <c r="CN32" s="4">
        <v>31787000</v>
      </c>
      <c r="CO32" s="4">
        <v>6079600</v>
      </c>
      <c r="CP32" s="4">
        <v>15488000</v>
      </c>
      <c r="CQ32" s="4">
        <v>5900100</v>
      </c>
      <c r="CR32" s="4">
        <v>4437100</v>
      </c>
      <c r="CS32" s="4">
        <v>276310</v>
      </c>
      <c r="CT32" s="4">
        <v>1421600</v>
      </c>
      <c r="CU32" s="4">
        <v>4024200</v>
      </c>
      <c r="CV32" s="4">
        <v>1744500</v>
      </c>
      <c r="CW32" s="4">
        <v>6790300</v>
      </c>
      <c r="CX32" s="4">
        <v>800130</v>
      </c>
      <c r="CY32" s="4">
        <v>620446.66700000002</v>
      </c>
      <c r="CZ32" s="4">
        <v>0</v>
      </c>
      <c r="DA32" s="4">
        <v>0</v>
      </c>
      <c r="DB32" s="4">
        <v>24993000</v>
      </c>
      <c r="DC32" s="4">
        <v>448580</v>
      </c>
      <c r="DD32" s="4">
        <v>4474600</v>
      </c>
      <c r="DE32" s="4">
        <v>1432500</v>
      </c>
      <c r="DF32" s="4">
        <v>0</v>
      </c>
      <c r="DG32" s="4">
        <v>5703300</v>
      </c>
      <c r="DH32" s="4">
        <v>0</v>
      </c>
      <c r="DI32" s="4">
        <v>17282000</v>
      </c>
      <c r="DJ32" s="4">
        <v>4101900</v>
      </c>
      <c r="DK32" s="4">
        <v>2547700</v>
      </c>
      <c r="DL32" s="4">
        <v>3580500</v>
      </c>
      <c r="DM32" s="4">
        <v>2680200</v>
      </c>
      <c r="DN32" s="4">
        <v>3494000</v>
      </c>
      <c r="DO32" s="4">
        <v>26989000</v>
      </c>
      <c r="DP32" s="4">
        <v>3330900</v>
      </c>
      <c r="DQ32" s="4">
        <v>12342000</v>
      </c>
      <c r="DR32" s="4">
        <v>3197400</v>
      </c>
      <c r="DS32" s="4">
        <v>0</v>
      </c>
      <c r="DT32" s="4">
        <v>0</v>
      </c>
      <c r="DU32" s="4">
        <v>0</v>
      </c>
      <c r="DV32" s="4">
        <f>AVERAGE(DV29:DV31)</f>
        <v>180093333.33333334</v>
      </c>
      <c r="DW32" s="4">
        <v>0</v>
      </c>
      <c r="DX32" s="4">
        <v>936680</v>
      </c>
      <c r="DY32" s="4">
        <v>0</v>
      </c>
      <c r="DZ32" s="4">
        <v>7741700</v>
      </c>
      <c r="EA32" s="4">
        <v>0</v>
      </c>
      <c r="EB32" s="4">
        <v>0</v>
      </c>
      <c r="EC32" s="4">
        <v>7171100</v>
      </c>
      <c r="ED32" s="4">
        <v>7092900</v>
      </c>
      <c r="EE32" s="4">
        <v>1540100</v>
      </c>
      <c r="EF32" s="4">
        <v>3342400</v>
      </c>
      <c r="EG32" s="4">
        <v>0</v>
      </c>
      <c r="EH32" s="4">
        <v>0</v>
      </c>
      <c r="EI32" s="4">
        <v>0</v>
      </c>
      <c r="EJ32" s="4">
        <v>4459300</v>
      </c>
      <c r="EK32" s="4">
        <v>4171800</v>
      </c>
      <c r="EL32" s="4">
        <v>3476700</v>
      </c>
      <c r="EM32" s="4">
        <v>0</v>
      </c>
      <c r="EN32" s="4">
        <v>562160</v>
      </c>
      <c r="EO32" s="4">
        <v>996580</v>
      </c>
      <c r="EP32" s="4">
        <v>33554000</v>
      </c>
      <c r="EQ32" s="4">
        <v>1644800</v>
      </c>
      <c r="ER32" s="4">
        <v>2646500</v>
      </c>
      <c r="ES32" s="4">
        <v>0</v>
      </c>
      <c r="ET32" s="4">
        <v>1676200</v>
      </c>
      <c r="EU32" s="4">
        <v>2490100</v>
      </c>
      <c r="EV32" s="4">
        <v>2106300</v>
      </c>
      <c r="EW32" s="4">
        <v>1521500</v>
      </c>
      <c r="EX32" s="4">
        <v>1213100</v>
      </c>
      <c r="EY32" s="4">
        <v>661140</v>
      </c>
      <c r="EZ32" s="4">
        <v>1277600</v>
      </c>
      <c r="FA32" s="4">
        <v>694140</v>
      </c>
      <c r="FB32" s="4">
        <v>4033400</v>
      </c>
      <c r="FC32" s="4">
        <v>10719000</v>
      </c>
      <c r="FD32" s="4">
        <v>1052700</v>
      </c>
      <c r="FE32" s="4">
        <v>855760</v>
      </c>
      <c r="FF32" s="4">
        <v>1303000</v>
      </c>
      <c r="FG32" s="4">
        <v>436410</v>
      </c>
      <c r="FH32" s="4">
        <v>0</v>
      </c>
      <c r="FI32" s="4">
        <v>4856900</v>
      </c>
      <c r="FJ32" s="4">
        <v>12016000</v>
      </c>
      <c r="FK32" s="4">
        <v>2604300</v>
      </c>
      <c r="FL32" s="4">
        <v>0</v>
      </c>
      <c r="FM32" s="4">
        <v>947060</v>
      </c>
      <c r="FN32" s="4">
        <v>1598366.67</v>
      </c>
      <c r="FO32" s="4">
        <v>7904100</v>
      </c>
      <c r="FP32" s="4">
        <v>3246900</v>
      </c>
      <c r="FQ32" s="4">
        <v>0</v>
      </c>
      <c r="FR32" s="4">
        <v>4667600</v>
      </c>
      <c r="FS32" s="4">
        <v>3767700</v>
      </c>
      <c r="FT32" s="4">
        <v>18040000</v>
      </c>
      <c r="FU32" s="4">
        <v>6192300</v>
      </c>
      <c r="FV32" s="4">
        <v>1990233.33</v>
      </c>
      <c r="FW32" s="4">
        <v>0</v>
      </c>
      <c r="FX32" s="4">
        <v>4335500</v>
      </c>
      <c r="FY32" s="4">
        <v>1575600</v>
      </c>
      <c r="FZ32" s="4">
        <v>382480</v>
      </c>
      <c r="GA32" s="4">
        <f>AVERAGE(GA29:GA31)</f>
        <v>18448666.666666668</v>
      </c>
      <c r="GB32" s="4">
        <v>3675800</v>
      </c>
      <c r="GC32" s="4">
        <v>1363000</v>
      </c>
      <c r="GD32" s="4">
        <v>7712900</v>
      </c>
      <c r="GE32" s="4">
        <v>0</v>
      </c>
      <c r="GF32" s="4">
        <v>0</v>
      </c>
      <c r="GG32" s="4">
        <v>1845776.67</v>
      </c>
      <c r="GH32" s="4">
        <v>5377400</v>
      </c>
      <c r="GI32" s="4">
        <v>3097000</v>
      </c>
      <c r="GJ32" s="4">
        <v>57683000</v>
      </c>
      <c r="GK32" s="4">
        <v>3502400</v>
      </c>
      <c r="GL32" s="4">
        <v>96071000</v>
      </c>
      <c r="GM32" s="4">
        <v>7291300</v>
      </c>
      <c r="GN32" s="4">
        <v>899120</v>
      </c>
      <c r="GO32" s="4">
        <v>27816000</v>
      </c>
      <c r="GP32" s="4">
        <v>12916000</v>
      </c>
      <c r="GQ32" s="4">
        <v>494570</v>
      </c>
      <c r="GR32" s="4">
        <v>11282000</v>
      </c>
      <c r="GS32" s="4">
        <v>0</v>
      </c>
      <c r="GT32" s="4">
        <v>1805200</v>
      </c>
      <c r="GU32" s="4">
        <v>0</v>
      </c>
      <c r="GV32" s="4">
        <v>1024500</v>
      </c>
      <c r="GW32" s="4">
        <v>3603300</v>
      </c>
      <c r="GX32" s="4">
        <v>0</v>
      </c>
      <c r="GY32" s="4">
        <v>5651300</v>
      </c>
      <c r="GZ32" s="4">
        <v>3752700</v>
      </c>
      <c r="HA32" s="4">
        <v>1754300</v>
      </c>
      <c r="HB32" s="4">
        <v>1376400</v>
      </c>
      <c r="HC32" s="4">
        <v>1867600</v>
      </c>
      <c r="HD32" s="4">
        <v>16534000</v>
      </c>
      <c r="HE32" s="4">
        <v>2257700</v>
      </c>
      <c r="HF32" s="4">
        <v>86905</v>
      </c>
      <c r="HG32" s="4">
        <v>1108400</v>
      </c>
      <c r="HH32" s="4">
        <v>2743600</v>
      </c>
      <c r="HI32" s="4">
        <v>1428100</v>
      </c>
      <c r="HJ32" s="4">
        <v>8207500</v>
      </c>
      <c r="HK32" s="4">
        <v>1759500</v>
      </c>
      <c r="HL32" s="4">
        <v>19141000</v>
      </c>
      <c r="HM32" s="4">
        <v>11871000</v>
      </c>
      <c r="HN32" s="4">
        <v>0</v>
      </c>
      <c r="HO32" s="4">
        <v>0</v>
      </c>
      <c r="HP32" s="4">
        <v>2478600</v>
      </c>
      <c r="HQ32" s="4">
        <v>66270000</v>
      </c>
      <c r="HR32" s="4">
        <v>1628500</v>
      </c>
      <c r="HS32" s="4">
        <v>2568300</v>
      </c>
      <c r="HT32" s="4">
        <v>4991600</v>
      </c>
      <c r="HU32" s="4">
        <v>9320800</v>
      </c>
      <c r="HV32" s="4">
        <v>0</v>
      </c>
      <c r="HW32" s="4">
        <v>2898000</v>
      </c>
      <c r="HX32" s="4">
        <v>7399400</v>
      </c>
      <c r="HY32" s="4">
        <v>1500400</v>
      </c>
      <c r="HZ32" s="4">
        <v>17772000</v>
      </c>
      <c r="IA32" s="4">
        <v>30342000</v>
      </c>
      <c r="IB32" s="4">
        <v>4980500</v>
      </c>
      <c r="IC32" s="4">
        <v>3187700</v>
      </c>
      <c r="ID32" s="4">
        <v>6644900</v>
      </c>
      <c r="IE32" s="4">
        <v>0</v>
      </c>
      <c r="IF32" s="4">
        <v>5426500</v>
      </c>
      <c r="IG32" s="4">
        <v>6619400</v>
      </c>
      <c r="IH32" s="4">
        <v>3853000</v>
      </c>
      <c r="II32" s="4">
        <v>2990500</v>
      </c>
      <c r="IJ32" s="4">
        <v>115650000</v>
      </c>
      <c r="IK32" s="4">
        <v>1413600</v>
      </c>
      <c r="IL32" s="4">
        <v>0</v>
      </c>
      <c r="IM32" s="4">
        <v>2886800</v>
      </c>
      <c r="IN32" s="4">
        <v>2363400</v>
      </c>
      <c r="IO32" s="4">
        <v>3794300</v>
      </c>
      <c r="IP32" s="4">
        <f>AVERAGE(IP29:IP31)</f>
        <v>4101666.6666666665</v>
      </c>
      <c r="IQ32" s="4">
        <v>0</v>
      </c>
      <c r="IR32" s="4">
        <v>1190400</v>
      </c>
      <c r="IS32" s="4">
        <v>1154100</v>
      </c>
      <c r="IT32" s="4">
        <v>6443500</v>
      </c>
      <c r="IU32" s="4">
        <f>AVERAGE(IU29:IU31)</f>
        <v>15760666.666666666</v>
      </c>
      <c r="IV32" s="4">
        <v>1446000</v>
      </c>
      <c r="IW32" s="4">
        <v>54256000</v>
      </c>
      <c r="IX32" s="4">
        <v>20208000</v>
      </c>
      <c r="IY32" s="4">
        <v>13666000</v>
      </c>
      <c r="IZ32" s="4">
        <v>0</v>
      </c>
      <c r="JA32" s="4">
        <v>0</v>
      </c>
      <c r="JB32" s="4">
        <v>0</v>
      </c>
      <c r="JC32" s="4">
        <v>0</v>
      </c>
      <c r="JD32" s="4">
        <v>3933800</v>
      </c>
      <c r="JE32" s="4">
        <v>1661700</v>
      </c>
      <c r="JF32" s="4">
        <v>1903500</v>
      </c>
      <c r="JG32" s="4">
        <v>34808000</v>
      </c>
      <c r="JH32" s="4">
        <v>2700000</v>
      </c>
      <c r="JI32" s="4">
        <v>1552700</v>
      </c>
      <c r="JJ32" s="4">
        <v>0</v>
      </c>
      <c r="JK32" s="4">
        <v>12440000</v>
      </c>
      <c r="JL32" s="4">
        <v>654110</v>
      </c>
      <c r="JM32" s="4">
        <v>0</v>
      </c>
      <c r="JN32" s="4">
        <v>1384600</v>
      </c>
      <c r="JO32" s="4">
        <v>174770</v>
      </c>
      <c r="JP32" s="4">
        <v>0</v>
      </c>
      <c r="JQ32" s="4">
        <v>65199000</v>
      </c>
      <c r="JR32" s="4">
        <v>0</v>
      </c>
      <c r="JS32" s="4">
        <v>0</v>
      </c>
      <c r="JT32" s="4">
        <v>7782600</v>
      </c>
      <c r="JU32" s="4">
        <v>0</v>
      </c>
      <c r="JV32" s="4">
        <v>611430</v>
      </c>
      <c r="JW32" s="4">
        <v>1439400</v>
      </c>
      <c r="JX32" s="4">
        <v>2566400</v>
      </c>
      <c r="JY32" s="4">
        <v>7571200</v>
      </c>
      <c r="JZ32" s="4">
        <v>471240</v>
      </c>
      <c r="KA32" s="4">
        <v>768090</v>
      </c>
      <c r="KB32" s="4">
        <v>3432900</v>
      </c>
      <c r="KC32" s="4">
        <v>2561700</v>
      </c>
      <c r="KD32" s="4">
        <v>2830400</v>
      </c>
      <c r="KE32" s="4">
        <v>2453800</v>
      </c>
      <c r="KF32" s="4">
        <v>7124200</v>
      </c>
      <c r="KG32" s="4">
        <v>426140</v>
      </c>
      <c r="KH32" s="4">
        <f>AVERAGE(KH29:KH31)</f>
        <v>1208600</v>
      </c>
      <c r="KI32" s="4">
        <v>0</v>
      </c>
      <c r="KJ32" s="4">
        <v>6062500</v>
      </c>
      <c r="KK32" s="4">
        <v>1213000</v>
      </c>
      <c r="KL32" s="4">
        <v>4492500</v>
      </c>
      <c r="KM32" s="4">
        <v>1749000</v>
      </c>
      <c r="KN32" s="4">
        <v>2697400</v>
      </c>
      <c r="KO32" s="4">
        <v>38035000</v>
      </c>
      <c r="KP32" s="4">
        <v>103130000</v>
      </c>
      <c r="KQ32" s="4">
        <v>684300</v>
      </c>
      <c r="KR32" s="4">
        <v>89783000</v>
      </c>
      <c r="KS32" s="4">
        <v>22064000</v>
      </c>
      <c r="KT32" s="4">
        <v>29548000</v>
      </c>
      <c r="KU32" s="4">
        <v>4992800</v>
      </c>
      <c r="KV32" s="4">
        <v>0</v>
      </c>
      <c r="KW32" s="4">
        <v>2108900</v>
      </c>
      <c r="KX32" s="4">
        <v>0</v>
      </c>
      <c r="KY32" s="4">
        <v>14161000</v>
      </c>
      <c r="KZ32" s="4">
        <v>1193000</v>
      </c>
      <c r="LA32" s="4">
        <v>569850</v>
      </c>
      <c r="LB32" s="4">
        <v>0</v>
      </c>
      <c r="LC32" s="4">
        <v>26258000</v>
      </c>
      <c r="LD32" s="4">
        <f>AVERAGE(LD29:LD31)</f>
        <v>6618166.666666667</v>
      </c>
      <c r="LE32" s="4">
        <v>21647000</v>
      </c>
      <c r="LF32" s="4">
        <v>0</v>
      </c>
      <c r="LG32" s="4">
        <f>AVERAGE(LG29:LG31)</f>
        <v>3704033.3333333335</v>
      </c>
      <c r="LH32" s="4">
        <v>69638000</v>
      </c>
      <c r="LI32" s="4">
        <v>34973000</v>
      </c>
      <c r="LJ32" s="4">
        <v>0</v>
      </c>
      <c r="LK32" s="4">
        <v>2438500</v>
      </c>
      <c r="LL32" s="4">
        <v>1784900</v>
      </c>
      <c r="LM32" s="4">
        <v>0</v>
      </c>
      <c r="LN32" s="4">
        <v>0</v>
      </c>
      <c r="LO32" s="4">
        <f>AVERAGE(LO29:LO31)</f>
        <v>3359033.3333333335</v>
      </c>
      <c r="LP32" s="4">
        <v>14040000</v>
      </c>
      <c r="LQ32" s="4">
        <v>22107000</v>
      </c>
      <c r="LR32" s="4">
        <v>194430000</v>
      </c>
      <c r="LS32" s="4">
        <v>26966000</v>
      </c>
      <c r="LT32" s="4">
        <v>1792433.33</v>
      </c>
      <c r="LU32" s="4">
        <v>1410600</v>
      </c>
      <c r="LV32" s="4">
        <v>16633000</v>
      </c>
      <c r="LW32" s="4">
        <v>1686000</v>
      </c>
      <c r="LX32" s="4">
        <v>42838000</v>
      </c>
      <c r="LY32" s="4">
        <v>6886900</v>
      </c>
      <c r="LZ32" s="4">
        <v>12912000</v>
      </c>
      <c r="MA32" s="4">
        <v>9591800</v>
      </c>
      <c r="MB32" s="4">
        <v>1837700</v>
      </c>
      <c r="MC32" s="4">
        <v>0</v>
      </c>
      <c r="MD32" s="4">
        <v>0</v>
      </c>
      <c r="ME32" s="4">
        <v>4029600</v>
      </c>
      <c r="MF32" s="4">
        <v>4307200</v>
      </c>
      <c r="MG32" s="4">
        <v>0</v>
      </c>
      <c r="MH32" s="4">
        <v>0</v>
      </c>
      <c r="MI32" s="4">
        <v>135220000</v>
      </c>
      <c r="MJ32" s="4">
        <v>11074000</v>
      </c>
      <c r="MK32" s="4">
        <v>2116200</v>
      </c>
      <c r="ML32" s="4">
        <v>6347000</v>
      </c>
      <c r="MM32" s="4">
        <v>0</v>
      </c>
      <c r="MN32" s="4">
        <v>2417200</v>
      </c>
      <c r="MO32" s="4">
        <v>18611000</v>
      </c>
      <c r="MP32" s="4">
        <v>3421000</v>
      </c>
      <c r="MQ32" s="4">
        <v>1789000</v>
      </c>
      <c r="MR32" s="4">
        <v>10669000</v>
      </c>
      <c r="MS32" s="4">
        <v>1142263.33</v>
      </c>
      <c r="MT32" s="4">
        <v>1224300</v>
      </c>
      <c r="MU32" s="4">
        <v>1052300</v>
      </c>
      <c r="MV32" s="4">
        <v>4419400</v>
      </c>
      <c r="MW32" s="4">
        <f>AVERAGE(MW29:MW31)</f>
        <v>9018633.333333334</v>
      </c>
      <c r="MX32" s="4">
        <v>3984900</v>
      </c>
      <c r="MY32" s="4">
        <v>10994000</v>
      </c>
      <c r="MZ32" s="4">
        <v>962220</v>
      </c>
      <c r="NA32" s="4">
        <v>5321600</v>
      </c>
      <c r="NB32" s="4">
        <v>791140</v>
      </c>
      <c r="NC32" s="4">
        <v>6513100</v>
      </c>
      <c r="ND32" s="4">
        <v>30864000</v>
      </c>
      <c r="NE32" s="4">
        <v>4410700</v>
      </c>
      <c r="NF32" s="4">
        <v>5402800</v>
      </c>
      <c r="NG32" s="4">
        <v>10848000</v>
      </c>
      <c r="NH32" s="4">
        <v>1146800</v>
      </c>
      <c r="NI32" s="4">
        <v>9808700</v>
      </c>
      <c r="NJ32" s="4">
        <f>AVERAGE(NJ29:NJ31)</f>
        <v>2070966.6666666667</v>
      </c>
      <c r="NK32" s="4">
        <v>2858500</v>
      </c>
      <c r="NL32" s="4">
        <v>1260700</v>
      </c>
      <c r="NM32" s="4">
        <v>5127700</v>
      </c>
      <c r="NN32" s="4">
        <v>3244300</v>
      </c>
      <c r="NO32" s="4">
        <v>1142900</v>
      </c>
      <c r="NP32" s="4">
        <v>2498300</v>
      </c>
      <c r="NQ32" s="4">
        <v>6095600</v>
      </c>
      <c r="NR32" s="4">
        <v>635980</v>
      </c>
      <c r="NS32" s="4">
        <v>484510</v>
      </c>
      <c r="NT32" s="4">
        <v>1805700</v>
      </c>
      <c r="NU32" s="4">
        <v>21589000</v>
      </c>
      <c r="NV32" s="4">
        <v>2562100</v>
      </c>
      <c r="NW32" s="4">
        <v>6001600</v>
      </c>
      <c r="NX32" s="4">
        <v>5568100</v>
      </c>
      <c r="NY32" s="4">
        <v>804190</v>
      </c>
      <c r="NZ32" s="4">
        <v>1393766.67</v>
      </c>
      <c r="OA32" s="4">
        <v>3295400</v>
      </c>
      <c r="OB32" s="4">
        <v>828800</v>
      </c>
      <c r="OC32" s="4">
        <v>2488900</v>
      </c>
      <c r="OD32" s="4">
        <v>4292000</v>
      </c>
      <c r="OE32" s="4">
        <v>2618400</v>
      </c>
      <c r="OF32" s="4">
        <v>818120</v>
      </c>
      <c r="OG32" s="4">
        <v>4377100</v>
      </c>
      <c r="OH32" s="4">
        <v>510056.66700000002</v>
      </c>
      <c r="OI32" s="4">
        <v>6145800</v>
      </c>
      <c r="OJ32" s="4">
        <v>36639000</v>
      </c>
      <c r="OK32" s="4">
        <v>0</v>
      </c>
      <c r="OL32" s="4">
        <v>14003000</v>
      </c>
      <c r="OM32" s="4">
        <v>7232000</v>
      </c>
      <c r="ON32" s="4">
        <v>6893300</v>
      </c>
      <c r="OO32" s="4">
        <v>6063800</v>
      </c>
      <c r="OP32" s="4">
        <v>2631500</v>
      </c>
      <c r="OQ32" s="4">
        <v>0</v>
      </c>
      <c r="OR32" s="4">
        <v>3576800</v>
      </c>
      <c r="OS32" s="4">
        <v>2492800</v>
      </c>
      <c r="OT32" s="4">
        <v>103720000</v>
      </c>
      <c r="OU32" s="4">
        <v>959750</v>
      </c>
      <c r="OV32" s="4">
        <v>11054000</v>
      </c>
      <c r="OW32" s="4">
        <v>1582000</v>
      </c>
      <c r="OX32" s="4">
        <v>7648800</v>
      </c>
      <c r="OY32" s="4">
        <v>1234600</v>
      </c>
      <c r="OZ32" s="4">
        <v>8577300</v>
      </c>
      <c r="PA32" s="4">
        <v>5265400</v>
      </c>
      <c r="PB32" s="4">
        <v>18366000</v>
      </c>
      <c r="PC32" s="4">
        <v>0</v>
      </c>
      <c r="PD32" s="4">
        <v>1327800</v>
      </c>
      <c r="PE32" s="4">
        <v>8049100</v>
      </c>
      <c r="PF32" s="4">
        <v>0</v>
      </c>
      <c r="PG32" s="4">
        <v>3673500</v>
      </c>
      <c r="PH32" s="4">
        <v>1145700</v>
      </c>
      <c r="PI32" s="4">
        <v>1228200</v>
      </c>
      <c r="PJ32" s="4">
        <v>1579200</v>
      </c>
      <c r="PK32" s="4">
        <v>118100000</v>
      </c>
      <c r="PL32" s="4">
        <v>5060900</v>
      </c>
      <c r="PM32" s="4">
        <v>0</v>
      </c>
      <c r="PN32" s="4">
        <v>921640</v>
      </c>
      <c r="PO32" s="4">
        <v>7168000</v>
      </c>
      <c r="PP32" s="4">
        <v>3256200</v>
      </c>
      <c r="PQ32" s="4">
        <v>4018000</v>
      </c>
      <c r="PR32" s="4">
        <v>436070</v>
      </c>
      <c r="PS32" s="4">
        <v>0</v>
      </c>
      <c r="PT32" s="4">
        <v>1167800</v>
      </c>
      <c r="PU32" s="4">
        <v>2995966.67</v>
      </c>
      <c r="PV32" s="4">
        <v>4788700</v>
      </c>
      <c r="PW32" s="4">
        <v>13682000</v>
      </c>
      <c r="PX32" s="4">
        <v>12208000</v>
      </c>
      <c r="PY32" s="4">
        <v>976400</v>
      </c>
      <c r="PZ32" s="4">
        <v>4146500</v>
      </c>
      <c r="QA32" s="4">
        <v>8464700</v>
      </c>
      <c r="QB32" s="4">
        <v>798970</v>
      </c>
      <c r="QC32" s="4">
        <v>7156100</v>
      </c>
      <c r="QD32" s="4">
        <v>2050600</v>
      </c>
      <c r="QE32" s="4">
        <v>466520</v>
      </c>
      <c r="QF32" s="4">
        <v>5751600</v>
      </c>
      <c r="QG32" s="4">
        <v>2186300</v>
      </c>
      <c r="QH32" s="4">
        <v>6919000</v>
      </c>
      <c r="QI32" s="4">
        <v>12829000</v>
      </c>
      <c r="QJ32" s="4">
        <v>6873900</v>
      </c>
      <c r="QK32" s="4">
        <v>0</v>
      </c>
      <c r="QL32" s="4">
        <v>0</v>
      </c>
      <c r="QM32" s="4">
        <v>15404000</v>
      </c>
      <c r="QN32" s="4">
        <f>AVERAGE(QN29:QN31)</f>
        <v>44806666.666666664</v>
      </c>
      <c r="QO32" s="4">
        <v>1607100</v>
      </c>
      <c r="QP32" s="4">
        <v>1178300</v>
      </c>
      <c r="QQ32" s="4">
        <v>0</v>
      </c>
      <c r="QR32" s="4">
        <v>1042100</v>
      </c>
      <c r="QS32" s="4">
        <v>2479200</v>
      </c>
      <c r="QT32" s="4">
        <v>5452500</v>
      </c>
      <c r="QU32" s="4">
        <v>0</v>
      </c>
      <c r="QV32" s="4">
        <v>1532600</v>
      </c>
      <c r="QW32" s="4">
        <v>4202900</v>
      </c>
      <c r="QX32" s="4">
        <v>1236800</v>
      </c>
      <c r="QY32" s="4">
        <v>17551000</v>
      </c>
      <c r="QZ32" s="4">
        <v>2015600</v>
      </c>
      <c r="RA32" s="4">
        <f>AVERAGE(RA29:RA31)</f>
        <v>152316666.66666666</v>
      </c>
      <c r="RB32" s="4">
        <v>2795800</v>
      </c>
      <c r="RC32" s="4">
        <v>2742800</v>
      </c>
      <c r="RD32" s="4">
        <v>0</v>
      </c>
      <c r="RE32" s="4">
        <v>4571300</v>
      </c>
      <c r="RF32" s="4">
        <v>11782000</v>
      </c>
      <c r="RG32" s="4">
        <v>2667700</v>
      </c>
      <c r="RH32" s="4">
        <v>917060</v>
      </c>
      <c r="RI32" s="4">
        <v>1626600</v>
      </c>
      <c r="RJ32" s="4">
        <v>0</v>
      </c>
      <c r="RK32" s="4">
        <v>3729700</v>
      </c>
      <c r="RL32" s="4">
        <v>1493600</v>
      </c>
      <c r="RM32" s="4">
        <v>1481600</v>
      </c>
      <c r="RN32" s="4">
        <v>108890</v>
      </c>
      <c r="RO32" s="4">
        <v>0</v>
      </c>
      <c r="RP32" s="4">
        <v>1808900</v>
      </c>
      <c r="RQ32" s="4">
        <v>0</v>
      </c>
      <c r="RR32" s="4">
        <v>0</v>
      </c>
      <c r="RS32" s="4">
        <v>2043800</v>
      </c>
      <c r="RT32" s="4">
        <v>7522300</v>
      </c>
      <c r="RU32" s="4">
        <v>4019800</v>
      </c>
      <c r="RV32" s="4">
        <v>975890</v>
      </c>
      <c r="RW32" s="4">
        <v>3562900</v>
      </c>
      <c r="RX32" s="4">
        <v>4359300</v>
      </c>
      <c r="RY32" s="4">
        <v>6696800</v>
      </c>
      <c r="RZ32" s="4">
        <v>10711000</v>
      </c>
      <c r="SA32" s="4">
        <v>8355900</v>
      </c>
      <c r="SB32" s="4">
        <v>6864800</v>
      </c>
      <c r="SC32" s="4">
        <v>6129700</v>
      </c>
      <c r="SD32" s="4">
        <v>7519900</v>
      </c>
      <c r="SE32" s="4">
        <v>1676300</v>
      </c>
      <c r="SF32" s="4">
        <v>2550200</v>
      </c>
      <c r="SG32" s="4">
        <v>2626700</v>
      </c>
      <c r="SH32" s="4">
        <v>7202200</v>
      </c>
      <c r="SI32" s="4">
        <f>AVERAGE(SI29:SI31)</f>
        <v>4169533.3333333335</v>
      </c>
      <c r="SJ32" s="4">
        <v>8924700</v>
      </c>
      <c r="SK32" s="4">
        <v>1400043.33</v>
      </c>
      <c r="SL32" s="4">
        <v>0</v>
      </c>
      <c r="SM32" s="4">
        <v>1365200</v>
      </c>
      <c r="SN32" s="4">
        <v>4902100</v>
      </c>
      <c r="SO32" s="4">
        <v>909350</v>
      </c>
      <c r="SP32" s="4">
        <v>2490200</v>
      </c>
      <c r="SQ32" s="4">
        <v>1002000</v>
      </c>
      <c r="SR32" s="4">
        <v>5949300</v>
      </c>
      <c r="SS32" s="4">
        <v>13263000</v>
      </c>
      <c r="ST32" s="4">
        <v>2477700</v>
      </c>
      <c r="SU32" s="4">
        <v>3808600</v>
      </c>
      <c r="SV32" s="4">
        <v>8205900</v>
      </c>
      <c r="SW32" s="4">
        <v>0</v>
      </c>
      <c r="SX32" s="4">
        <v>3469300</v>
      </c>
      <c r="SY32" s="4">
        <v>3237600</v>
      </c>
      <c r="SZ32" s="4">
        <v>954620</v>
      </c>
      <c r="TA32" s="4">
        <v>1974200</v>
      </c>
      <c r="TB32" s="4">
        <v>1226300</v>
      </c>
      <c r="TC32" s="4">
        <v>1087800</v>
      </c>
      <c r="TD32" s="4">
        <v>0</v>
      </c>
      <c r="TE32" s="14">
        <v>1814300</v>
      </c>
      <c r="TF32" s="4">
        <v>3800300</v>
      </c>
      <c r="TG32" s="4">
        <v>0</v>
      </c>
      <c r="TH32" s="4">
        <v>1578500</v>
      </c>
      <c r="TI32" s="4">
        <v>1594333.33</v>
      </c>
      <c r="TJ32" s="4">
        <v>2656700</v>
      </c>
      <c r="TK32" s="4">
        <v>0</v>
      </c>
      <c r="TL32" s="4">
        <v>0</v>
      </c>
      <c r="TM32" s="4">
        <v>1662300</v>
      </c>
      <c r="TN32" s="4">
        <v>0</v>
      </c>
      <c r="TO32" s="4">
        <v>0</v>
      </c>
      <c r="TP32" s="4">
        <v>477100</v>
      </c>
      <c r="TQ32" s="4">
        <v>2878600</v>
      </c>
      <c r="TR32" s="4">
        <v>2175300</v>
      </c>
      <c r="TS32" s="4">
        <v>9799900</v>
      </c>
      <c r="TT32" s="4">
        <v>1476700</v>
      </c>
      <c r="TU32" s="4">
        <f>AVERAGE(TU29:TU31)</f>
        <v>4379266.666666667</v>
      </c>
      <c r="TV32" s="4">
        <v>610973.33299999998</v>
      </c>
      <c r="TW32" s="4">
        <v>3896600</v>
      </c>
      <c r="TX32" s="4">
        <v>78934000</v>
      </c>
      <c r="TY32" s="4">
        <v>15640000</v>
      </c>
      <c r="TZ32" s="4">
        <v>3817000</v>
      </c>
      <c r="UA32" s="4">
        <v>2097600</v>
      </c>
      <c r="UB32" s="4">
        <v>1905100</v>
      </c>
      <c r="UC32" s="4">
        <v>0</v>
      </c>
      <c r="UD32" s="4">
        <v>6739300</v>
      </c>
      <c r="UE32" s="4">
        <v>0</v>
      </c>
      <c r="UF32" s="4">
        <v>37275000</v>
      </c>
      <c r="UG32" s="4">
        <v>3991300</v>
      </c>
      <c r="UH32" s="4">
        <f>AVERAGE(UH29:UH31)</f>
        <v>13979666.666666666</v>
      </c>
      <c r="UI32" s="4">
        <v>1119200</v>
      </c>
      <c r="UJ32" s="4">
        <v>5062700</v>
      </c>
      <c r="UK32" s="4">
        <v>3871100</v>
      </c>
      <c r="UL32" s="4">
        <v>2876600</v>
      </c>
      <c r="UM32" s="4">
        <v>5285600</v>
      </c>
      <c r="UN32" s="4">
        <v>0</v>
      </c>
      <c r="UO32" s="4">
        <v>5401500</v>
      </c>
      <c r="UP32" s="4">
        <v>4965800</v>
      </c>
      <c r="UQ32" s="4">
        <v>2991700</v>
      </c>
      <c r="UR32" s="4">
        <v>15498000</v>
      </c>
      <c r="US32" s="4">
        <v>3893000</v>
      </c>
      <c r="UT32" s="4">
        <v>2584200</v>
      </c>
      <c r="UU32" s="4">
        <v>29042000</v>
      </c>
      <c r="UV32" s="4">
        <v>14018000</v>
      </c>
      <c r="UW32" s="4">
        <v>899760</v>
      </c>
      <c r="UX32" s="4">
        <v>1312600</v>
      </c>
      <c r="UY32" s="4">
        <v>9572100</v>
      </c>
      <c r="UZ32" s="4">
        <v>2567700</v>
      </c>
      <c r="VA32" s="4">
        <v>16278000</v>
      </c>
      <c r="VB32" s="4">
        <v>5015400</v>
      </c>
      <c r="VC32" s="4">
        <v>2290600</v>
      </c>
      <c r="VD32" s="4">
        <v>11934000</v>
      </c>
      <c r="VE32" s="4">
        <v>4204400</v>
      </c>
      <c r="VF32" s="4">
        <v>0</v>
      </c>
      <c r="VG32" s="4">
        <v>7404900</v>
      </c>
      <c r="VH32" s="4">
        <v>0</v>
      </c>
      <c r="VI32" s="4">
        <v>0</v>
      </c>
      <c r="VJ32" s="4">
        <v>4586500</v>
      </c>
      <c r="VK32" s="4">
        <v>3369300</v>
      </c>
      <c r="VL32" s="4">
        <v>5844400</v>
      </c>
      <c r="VM32" s="4">
        <v>1056900</v>
      </c>
      <c r="VN32" s="4">
        <v>12902000</v>
      </c>
      <c r="VO32" s="4">
        <v>23083000</v>
      </c>
      <c r="VP32" s="4">
        <v>0</v>
      </c>
      <c r="VQ32" s="4">
        <v>0</v>
      </c>
      <c r="VR32" s="4">
        <v>8286300</v>
      </c>
      <c r="VS32" s="4">
        <v>3558800</v>
      </c>
      <c r="VT32" s="4">
        <f>AVERAGE(VT29:VT31)</f>
        <v>10576000</v>
      </c>
      <c r="VU32" s="4">
        <v>1223400</v>
      </c>
      <c r="VV32" s="4">
        <v>3662700</v>
      </c>
      <c r="VW32" s="4">
        <v>10008000</v>
      </c>
      <c r="VX32" s="4">
        <v>759010</v>
      </c>
      <c r="VY32" s="4">
        <v>9669400</v>
      </c>
      <c r="VZ32" s="4">
        <v>1192900</v>
      </c>
      <c r="WA32" s="4">
        <v>0</v>
      </c>
      <c r="WB32" s="4">
        <f>AVERAGE(WB29:WB31)</f>
        <v>11190000</v>
      </c>
      <c r="WC32" s="4">
        <v>1828800</v>
      </c>
      <c r="WD32" s="4">
        <v>9103800</v>
      </c>
      <c r="WE32" s="4">
        <v>4646800</v>
      </c>
      <c r="WF32" s="4">
        <v>0</v>
      </c>
      <c r="WG32" s="4">
        <v>13661000</v>
      </c>
      <c r="WH32" s="4">
        <v>3655100</v>
      </c>
      <c r="WI32" s="4">
        <v>1472500</v>
      </c>
      <c r="WJ32" s="4">
        <v>492263.33299999998</v>
      </c>
      <c r="WK32" s="4">
        <v>2658900</v>
      </c>
      <c r="WL32" s="4">
        <v>1315400</v>
      </c>
      <c r="WM32" s="4">
        <v>1169000</v>
      </c>
      <c r="WN32" s="4">
        <v>0</v>
      </c>
      <c r="WO32" s="4">
        <f>AVERAGE(WO29:WO31)</f>
        <v>43631000</v>
      </c>
      <c r="WP32" s="4">
        <v>6908300</v>
      </c>
      <c r="WQ32" s="4">
        <v>20981000</v>
      </c>
      <c r="WR32" s="4">
        <v>1419400</v>
      </c>
      <c r="WS32" s="4">
        <v>3511300</v>
      </c>
      <c r="WT32" s="4">
        <v>2496900</v>
      </c>
      <c r="WU32" s="4">
        <v>2804700</v>
      </c>
      <c r="WV32" s="4">
        <v>10487000</v>
      </c>
      <c r="WW32" s="4">
        <v>2445900</v>
      </c>
      <c r="WX32" s="4">
        <f>AVERAGE(WX29:WX31)</f>
        <v>2159600</v>
      </c>
      <c r="WY32" s="4">
        <v>0</v>
      </c>
      <c r="WZ32" s="4">
        <v>1795900</v>
      </c>
      <c r="XA32" s="4">
        <v>4383600</v>
      </c>
      <c r="XB32" s="4">
        <v>4584000</v>
      </c>
      <c r="XC32" s="4">
        <v>0</v>
      </c>
      <c r="XD32" s="4">
        <v>10919000</v>
      </c>
      <c r="XE32" s="4">
        <v>2291666.67</v>
      </c>
      <c r="XF32" s="4">
        <v>3253833.33</v>
      </c>
      <c r="XG32" s="4">
        <v>1392800</v>
      </c>
      <c r="XH32" s="4">
        <v>3029800</v>
      </c>
      <c r="XI32" s="4">
        <v>1988900</v>
      </c>
      <c r="XJ32" s="4">
        <v>2793400</v>
      </c>
      <c r="XK32" s="4">
        <v>946090</v>
      </c>
      <c r="XL32" s="4">
        <v>2615900</v>
      </c>
      <c r="XM32" s="4">
        <v>1169800</v>
      </c>
      <c r="XN32" s="4">
        <v>8873900</v>
      </c>
      <c r="XO32" s="4">
        <v>0</v>
      </c>
      <c r="XP32" s="4">
        <v>1727200</v>
      </c>
      <c r="XQ32" s="4">
        <v>530290</v>
      </c>
      <c r="XR32" s="4">
        <v>14337000</v>
      </c>
      <c r="XS32" s="4">
        <v>0</v>
      </c>
      <c r="XT32" s="4">
        <v>1454233.33</v>
      </c>
      <c r="XU32" s="4">
        <v>2080600</v>
      </c>
      <c r="XV32" s="4">
        <v>0</v>
      </c>
      <c r="XW32" s="4">
        <v>6187600</v>
      </c>
      <c r="XX32" s="4">
        <v>2762100</v>
      </c>
      <c r="XY32" s="4">
        <f>AVERAGE(XY29:XY31)</f>
        <v>36576000</v>
      </c>
      <c r="XZ32" s="4">
        <v>8508900</v>
      </c>
      <c r="YA32" s="4">
        <v>11006000</v>
      </c>
      <c r="YB32" s="4">
        <v>995980</v>
      </c>
      <c r="YC32" s="4">
        <v>12543000</v>
      </c>
      <c r="YD32" s="4">
        <v>6682100</v>
      </c>
      <c r="YE32" s="4">
        <v>6401600</v>
      </c>
      <c r="YF32" s="4">
        <f>AVERAGE(YF29:YF31)</f>
        <v>3977566.6666666665</v>
      </c>
      <c r="YG32" s="4">
        <v>5283100</v>
      </c>
      <c r="YH32" s="4">
        <v>0</v>
      </c>
      <c r="YI32" s="4">
        <v>5317600</v>
      </c>
      <c r="YJ32" s="4">
        <v>3253833.33</v>
      </c>
      <c r="YK32" s="4">
        <v>666680</v>
      </c>
      <c r="YL32" s="4">
        <v>9390000</v>
      </c>
      <c r="YM32" s="4">
        <v>1128000</v>
      </c>
      <c r="YN32" s="4">
        <v>1389600</v>
      </c>
      <c r="YO32" s="4">
        <v>1870500</v>
      </c>
      <c r="YP32" s="4">
        <v>913946.66700000002</v>
      </c>
      <c r="YQ32" s="4">
        <v>3476500</v>
      </c>
      <c r="YR32" s="4">
        <v>13518000</v>
      </c>
      <c r="YS32" s="4">
        <v>1991000</v>
      </c>
      <c r="YT32" s="4">
        <v>577670</v>
      </c>
      <c r="YU32" s="4">
        <v>6065700</v>
      </c>
      <c r="YV32" s="4">
        <v>0</v>
      </c>
      <c r="YW32" s="4">
        <v>2875200</v>
      </c>
      <c r="YX32" s="4">
        <v>2677300</v>
      </c>
      <c r="YY32" s="4">
        <v>0</v>
      </c>
      <c r="YZ32" s="4">
        <v>3226700</v>
      </c>
      <c r="ZA32" s="4">
        <v>950740</v>
      </c>
      <c r="ZB32" s="4">
        <v>3663800</v>
      </c>
      <c r="ZC32" s="4">
        <f>AVERAGE(ZC29:ZC31)</f>
        <v>3013333.3333333335</v>
      </c>
      <c r="ZD32" s="4">
        <v>1804800</v>
      </c>
      <c r="ZE32" s="4">
        <f>AVERAGE(ZE29:ZE31)</f>
        <v>6583000</v>
      </c>
      <c r="ZF32" s="4">
        <v>859286.66700000002</v>
      </c>
      <c r="ZG32" s="4">
        <v>6308600</v>
      </c>
      <c r="ZH32" s="4">
        <f>AVERAGE(ZH29:ZH31)</f>
        <v>19167333.333333332</v>
      </c>
      <c r="ZI32" s="4">
        <v>0</v>
      </c>
      <c r="ZJ32" s="4">
        <v>4545500</v>
      </c>
      <c r="ZK32" s="4">
        <v>18380000</v>
      </c>
      <c r="ZL32" s="4">
        <v>34856000</v>
      </c>
      <c r="ZM32" s="4">
        <v>879490</v>
      </c>
      <c r="ZN32" s="4">
        <v>21545000</v>
      </c>
      <c r="ZO32" s="4">
        <v>25612000</v>
      </c>
      <c r="ZP32" s="4">
        <v>12839000</v>
      </c>
      <c r="ZQ32" s="4">
        <v>52349000</v>
      </c>
      <c r="ZR32" s="4">
        <v>2268900</v>
      </c>
      <c r="ZS32" s="4">
        <v>2801000</v>
      </c>
      <c r="ZT32" s="4">
        <v>1477400</v>
      </c>
      <c r="ZU32" s="4">
        <v>794290</v>
      </c>
      <c r="ZV32" s="4">
        <f>AVERAGE(ZV29:ZV31)</f>
        <v>7653900</v>
      </c>
      <c r="ZW32" s="4">
        <v>4695500</v>
      </c>
      <c r="ZX32" s="4">
        <v>4349300</v>
      </c>
      <c r="ZY32" s="4">
        <v>3520600</v>
      </c>
      <c r="ZZ32" s="4">
        <v>3297200</v>
      </c>
      <c r="AAA32" s="4">
        <v>10699000</v>
      </c>
      <c r="AAB32" s="4">
        <v>52919000</v>
      </c>
      <c r="AAC32" s="4">
        <v>4886200</v>
      </c>
      <c r="AAD32" s="4">
        <v>7929100</v>
      </c>
      <c r="AAE32" s="4">
        <v>1744966.67</v>
      </c>
      <c r="AAF32" s="4">
        <v>3592400</v>
      </c>
      <c r="AAG32" s="4">
        <v>14490000</v>
      </c>
      <c r="AAH32" s="4">
        <v>101850000</v>
      </c>
      <c r="AAI32" s="4">
        <v>6200600</v>
      </c>
      <c r="AAJ32" s="4">
        <v>38204000</v>
      </c>
      <c r="AAK32" s="4">
        <v>7711900</v>
      </c>
      <c r="AAL32" s="4">
        <v>19073000</v>
      </c>
      <c r="AAM32" s="4">
        <v>0</v>
      </c>
      <c r="AAN32" s="4">
        <v>461770</v>
      </c>
      <c r="AAO32" s="4">
        <v>0</v>
      </c>
      <c r="AAP32" s="4">
        <v>29546000</v>
      </c>
      <c r="AAQ32" s="4">
        <v>4778600</v>
      </c>
      <c r="AAR32" s="4">
        <v>0</v>
      </c>
      <c r="AAS32" s="4">
        <v>5470500</v>
      </c>
      <c r="AAT32" s="4">
        <v>1359600</v>
      </c>
      <c r="AAU32" s="4">
        <v>4877500</v>
      </c>
      <c r="AAV32" s="4">
        <v>1179000000</v>
      </c>
      <c r="AAW32" s="4">
        <v>6265600</v>
      </c>
      <c r="AAX32" s="4">
        <v>0</v>
      </c>
      <c r="AAY32" s="4">
        <v>19327000</v>
      </c>
      <c r="AAZ32" s="4">
        <v>9582400</v>
      </c>
      <c r="ABA32" s="22">
        <v>1178700</v>
      </c>
      <c r="ABB32" s="4">
        <v>0</v>
      </c>
      <c r="ABC32" s="4">
        <v>0</v>
      </c>
      <c r="ABD32" s="4">
        <v>0</v>
      </c>
      <c r="ABE32" s="4">
        <v>6334400</v>
      </c>
      <c r="ABF32" s="4">
        <v>1045200</v>
      </c>
      <c r="ABG32" s="4">
        <v>7627500</v>
      </c>
      <c r="ABH32" s="4">
        <v>3136200</v>
      </c>
      <c r="ABI32" s="4">
        <v>964700</v>
      </c>
      <c r="ABJ32" s="4">
        <v>4039800</v>
      </c>
      <c r="ABK32" s="4">
        <v>10362000</v>
      </c>
      <c r="ABL32" s="4">
        <v>851063.33299999998</v>
      </c>
      <c r="ABM32" s="4">
        <v>29435000</v>
      </c>
      <c r="ABN32" s="4">
        <v>4583600</v>
      </c>
      <c r="ABO32" s="4">
        <v>0</v>
      </c>
      <c r="ABP32" s="4">
        <v>2344300</v>
      </c>
      <c r="ABQ32" s="4">
        <v>1078900</v>
      </c>
      <c r="ABR32" s="4">
        <v>707610</v>
      </c>
      <c r="ABS32" s="4">
        <v>14213000</v>
      </c>
      <c r="ABT32" s="4">
        <v>4578800</v>
      </c>
      <c r="ABU32" s="4">
        <v>2897800</v>
      </c>
      <c r="ABV32" s="4">
        <v>0</v>
      </c>
      <c r="ABW32" s="4">
        <v>1972000</v>
      </c>
      <c r="ABX32" s="4">
        <v>6216700</v>
      </c>
      <c r="ABY32" s="4">
        <v>35108000</v>
      </c>
    </row>
    <row r="33" spans="1:754" ht="16" x14ac:dyDescent="0.2">
      <c r="A33" s="2" t="s">
        <v>3377</v>
      </c>
      <c r="B33" s="8">
        <v>0</v>
      </c>
      <c r="C33" s="8">
        <v>51976000</v>
      </c>
      <c r="D33" s="8">
        <v>2243400</v>
      </c>
      <c r="E33" s="8">
        <v>11305000</v>
      </c>
      <c r="F33" s="8">
        <v>842370</v>
      </c>
      <c r="G33" s="8">
        <v>2855800</v>
      </c>
      <c r="H33" s="8">
        <v>7879700</v>
      </c>
      <c r="I33" s="8">
        <v>1283100</v>
      </c>
      <c r="J33" s="8">
        <v>0</v>
      </c>
      <c r="K33" s="8">
        <v>5836500</v>
      </c>
      <c r="L33" s="8">
        <v>13851000</v>
      </c>
      <c r="M33" s="8">
        <f>AVERAGE(M34:M36)</f>
        <v>2449433.3333333335</v>
      </c>
      <c r="N33" s="8">
        <v>3054500</v>
      </c>
      <c r="O33" s="8">
        <v>1901200</v>
      </c>
      <c r="P33" s="8">
        <v>1932400</v>
      </c>
      <c r="Q33" s="8">
        <f>AVERAGE(Q34:Q36)</f>
        <v>5379100</v>
      </c>
      <c r="R33" s="8">
        <v>2242400</v>
      </c>
      <c r="S33" s="8">
        <v>22651000</v>
      </c>
      <c r="T33" s="8">
        <v>3076900</v>
      </c>
      <c r="U33" s="8">
        <v>30714000</v>
      </c>
      <c r="V33" s="8">
        <v>269560</v>
      </c>
      <c r="W33" s="8">
        <v>1636000</v>
      </c>
      <c r="X33" s="8">
        <v>10030000</v>
      </c>
      <c r="Y33" s="8">
        <v>0</v>
      </c>
      <c r="Z33" s="8">
        <v>65425000</v>
      </c>
      <c r="AA33" s="8">
        <v>48248000</v>
      </c>
      <c r="AB33" s="8">
        <v>816250</v>
      </c>
      <c r="AC33" s="8">
        <v>126330000</v>
      </c>
      <c r="AD33" s="8">
        <v>17961000</v>
      </c>
      <c r="AE33" s="8">
        <v>0</v>
      </c>
      <c r="AF33" s="8">
        <v>20973000</v>
      </c>
      <c r="AG33" s="8">
        <v>7546400</v>
      </c>
      <c r="AH33" s="8">
        <v>5740100</v>
      </c>
      <c r="AI33" s="8">
        <v>7252700</v>
      </c>
      <c r="AJ33" s="8">
        <v>1378300</v>
      </c>
      <c r="AK33" s="8">
        <v>7015900</v>
      </c>
      <c r="AL33" s="8">
        <v>17378000</v>
      </c>
      <c r="AM33" s="8">
        <v>5843500</v>
      </c>
      <c r="AN33" s="8">
        <v>5138900</v>
      </c>
      <c r="AO33" s="8">
        <v>0</v>
      </c>
      <c r="AP33" s="8">
        <v>1444200</v>
      </c>
      <c r="AQ33" s="8">
        <f>AVERAGE(AQ34:AQ36)</f>
        <v>2749266.6666666665</v>
      </c>
      <c r="AR33" s="8">
        <v>10916000</v>
      </c>
      <c r="AS33" s="8">
        <v>9273700</v>
      </c>
      <c r="AT33" s="8">
        <v>0</v>
      </c>
      <c r="AU33" s="8">
        <v>1113200</v>
      </c>
      <c r="AV33" s="8">
        <v>0</v>
      </c>
      <c r="AW33" s="8">
        <v>41487000</v>
      </c>
      <c r="AX33" s="8">
        <v>5092900</v>
      </c>
      <c r="AY33" s="8">
        <f>AVERAGE(AY34:AY36)</f>
        <v>5249166.666666667</v>
      </c>
      <c r="AZ33" s="8">
        <v>8458400</v>
      </c>
      <c r="BA33" s="8">
        <v>0</v>
      </c>
      <c r="BB33" s="8">
        <v>1199800</v>
      </c>
      <c r="BC33" s="8">
        <v>3572000</v>
      </c>
      <c r="BD33" s="8">
        <v>1876100</v>
      </c>
      <c r="BE33" s="8">
        <f>AVERAGE(BE34:BE36)</f>
        <v>1788400</v>
      </c>
      <c r="BF33" s="8">
        <v>1258126.67</v>
      </c>
      <c r="BG33" s="8">
        <v>3340400</v>
      </c>
      <c r="BH33" s="8">
        <v>722660</v>
      </c>
      <c r="BI33" s="8">
        <v>2456400</v>
      </c>
      <c r="BJ33" s="8">
        <v>2890900</v>
      </c>
      <c r="BK33" s="8">
        <v>10088000</v>
      </c>
      <c r="BL33" s="8">
        <v>3465000</v>
      </c>
      <c r="BM33" s="8">
        <v>3077800</v>
      </c>
      <c r="BN33" s="8">
        <v>0</v>
      </c>
      <c r="BO33" s="8">
        <v>1270700</v>
      </c>
      <c r="BP33" s="8">
        <v>6725500</v>
      </c>
      <c r="BQ33" s="8">
        <v>858850</v>
      </c>
      <c r="BR33" s="8">
        <v>1271200</v>
      </c>
      <c r="BS33" s="8">
        <v>69433000</v>
      </c>
      <c r="BT33" s="8">
        <v>3277900</v>
      </c>
      <c r="BU33" s="8">
        <v>4921400</v>
      </c>
      <c r="BV33" s="8">
        <v>2386600</v>
      </c>
      <c r="BW33" s="8">
        <v>1279300</v>
      </c>
      <c r="BX33" s="8">
        <v>0</v>
      </c>
      <c r="BY33" s="8">
        <f>AVERAGE(BY34:BY36)</f>
        <v>12772000</v>
      </c>
      <c r="BZ33" s="8">
        <v>1067200</v>
      </c>
      <c r="CA33" s="8">
        <v>7491100</v>
      </c>
      <c r="CB33" s="8">
        <v>27012000</v>
      </c>
      <c r="CC33" s="8">
        <v>1677700</v>
      </c>
      <c r="CD33" s="8">
        <v>5800700</v>
      </c>
      <c r="CE33" s="8">
        <v>0</v>
      </c>
      <c r="CF33" s="8">
        <f>AVERAGE(CF34:CF36)</f>
        <v>75408000</v>
      </c>
      <c r="CG33" s="8">
        <v>0</v>
      </c>
      <c r="CH33" s="8">
        <v>128340000</v>
      </c>
      <c r="CI33" s="8">
        <v>271660</v>
      </c>
      <c r="CJ33" s="8">
        <v>2652400</v>
      </c>
      <c r="CK33" s="8">
        <v>1289300</v>
      </c>
      <c r="CL33" s="8">
        <v>1191700</v>
      </c>
      <c r="CM33" s="8">
        <v>1522700</v>
      </c>
      <c r="CN33" s="8">
        <v>32982000</v>
      </c>
      <c r="CO33" s="8">
        <v>6736600</v>
      </c>
      <c r="CP33" s="8">
        <v>21988000</v>
      </c>
      <c r="CQ33" s="8">
        <v>17684000</v>
      </c>
      <c r="CR33" s="8">
        <v>2544300</v>
      </c>
      <c r="CS33" s="8">
        <v>791820</v>
      </c>
      <c r="CT33" s="8">
        <v>3088600</v>
      </c>
      <c r="CU33" s="8">
        <v>2069900</v>
      </c>
      <c r="CV33" s="8">
        <f>AVERAGE(CV34:CV36)</f>
        <v>1556833.3333333333</v>
      </c>
      <c r="CW33" s="8">
        <v>5514700</v>
      </c>
      <c r="CX33" s="8">
        <v>1462300</v>
      </c>
      <c r="CY33" s="8">
        <v>457580</v>
      </c>
      <c r="CZ33" s="8">
        <v>0</v>
      </c>
      <c r="DA33" s="8">
        <v>0</v>
      </c>
      <c r="DB33" s="8">
        <v>18852000</v>
      </c>
      <c r="DC33" s="8">
        <v>0</v>
      </c>
      <c r="DD33" s="8">
        <v>2730500</v>
      </c>
      <c r="DE33" s="8">
        <v>967990</v>
      </c>
      <c r="DF33" s="8">
        <v>910030</v>
      </c>
      <c r="DG33" s="8">
        <v>3142900</v>
      </c>
      <c r="DH33" s="8">
        <v>0</v>
      </c>
      <c r="DI33" s="8">
        <v>8555000</v>
      </c>
      <c r="DJ33" s="8">
        <v>3017600</v>
      </c>
      <c r="DK33" s="8">
        <f>AVERAGE(DK34:DK36)</f>
        <v>2316966.6666666665</v>
      </c>
      <c r="DL33" s="8">
        <f>AVERAGE(DL34:DL36)</f>
        <v>3650900</v>
      </c>
      <c r="DM33" s="8">
        <f>AVERAGE(DM34:DM36)</f>
        <v>5031866.666666667</v>
      </c>
      <c r="DN33" s="8">
        <f>AVERAGE(DN34:DN36)</f>
        <v>3429366.6666666665</v>
      </c>
      <c r="DO33" s="8">
        <v>15696000</v>
      </c>
      <c r="DP33" s="8">
        <v>2019100</v>
      </c>
      <c r="DQ33" s="8">
        <v>8674700</v>
      </c>
      <c r="DR33" s="8">
        <v>1919200</v>
      </c>
      <c r="DS33" s="8">
        <v>0</v>
      </c>
      <c r="DT33" s="8">
        <v>0</v>
      </c>
      <c r="DU33" s="8">
        <v>0</v>
      </c>
      <c r="DV33" s="8">
        <v>83550000</v>
      </c>
      <c r="DW33" s="8">
        <v>0</v>
      </c>
      <c r="DX33" s="8">
        <v>1098200</v>
      </c>
      <c r="DY33" s="8">
        <v>1836100</v>
      </c>
      <c r="DZ33" s="8">
        <v>6694300</v>
      </c>
      <c r="EA33" s="8">
        <v>0</v>
      </c>
      <c r="EB33" s="8">
        <v>0</v>
      </c>
      <c r="EC33" s="8">
        <v>4534300</v>
      </c>
      <c r="ED33" s="8">
        <v>3950200</v>
      </c>
      <c r="EE33" s="8">
        <v>901420</v>
      </c>
      <c r="EF33" s="8">
        <f>AVERAGE(EF34:EF36)</f>
        <v>4168700</v>
      </c>
      <c r="EG33" s="8">
        <v>0</v>
      </c>
      <c r="EH33" s="8">
        <v>0</v>
      </c>
      <c r="EI33" s="8">
        <v>0</v>
      </c>
      <c r="EJ33" s="8">
        <v>3833100</v>
      </c>
      <c r="EK33" s="8">
        <v>2460400</v>
      </c>
      <c r="EL33" s="8">
        <v>1427400</v>
      </c>
      <c r="EM33" s="8">
        <v>0</v>
      </c>
      <c r="EN33" s="8">
        <v>1365600</v>
      </c>
      <c r="EO33" s="8">
        <v>706560</v>
      </c>
      <c r="EP33" s="8">
        <f>AVERAGE(EP34:EP36)</f>
        <v>31352000</v>
      </c>
      <c r="EQ33" s="8">
        <v>3063800</v>
      </c>
      <c r="ER33" s="8">
        <v>2148400</v>
      </c>
      <c r="ES33" s="8">
        <v>0</v>
      </c>
      <c r="ET33" s="8">
        <v>1523800</v>
      </c>
      <c r="EU33" s="8">
        <v>4794800</v>
      </c>
      <c r="EV33" s="8">
        <v>1372000</v>
      </c>
      <c r="EW33" s="8">
        <v>2405200</v>
      </c>
      <c r="EX33" s="8">
        <v>935920</v>
      </c>
      <c r="EY33" s="8">
        <v>3348300</v>
      </c>
      <c r="EZ33" s="8">
        <v>1472900</v>
      </c>
      <c r="FA33" s="8">
        <v>496683.33299999998</v>
      </c>
      <c r="FB33" s="8">
        <v>4499800</v>
      </c>
      <c r="FC33" s="8">
        <v>8039400</v>
      </c>
      <c r="FD33" s="8">
        <v>925300</v>
      </c>
      <c r="FE33" s="8">
        <v>1940200</v>
      </c>
      <c r="FF33" s="8">
        <v>1133000</v>
      </c>
      <c r="FG33" s="8">
        <v>0</v>
      </c>
      <c r="FH33" s="8">
        <v>1014500</v>
      </c>
      <c r="FI33" s="8">
        <v>4017600</v>
      </c>
      <c r="FJ33" s="8">
        <v>6288800</v>
      </c>
      <c r="FK33" s="8">
        <f>AVERAGE(FK34:FK36)</f>
        <v>3326333.3333333335</v>
      </c>
      <c r="FL33" s="8">
        <v>0</v>
      </c>
      <c r="FM33" s="8">
        <v>1866600</v>
      </c>
      <c r="FN33" s="8">
        <v>931390</v>
      </c>
      <c r="FO33" s="8">
        <v>4484500</v>
      </c>
      <c r="FP33" s="8">
        <v>2384500</v>
      </c>
      <c r="FQ33" s="8">
        <v>0</v>
      </c>
      <c r="FR33" s="8">
        <v>3335300</v>
      </c>
      <c r="FS33" s="8">
        <v>3213800</v>
      </c>
      <c r="FT33" s="8">
        <v>29742000</v>
      </c>
      <c r="FU33" s="8">
        <v>9143100</v>
      </c>
      <c r="FV33" s="8">
        <v>2086200</v>
      </c>
      <c r="FW33" s="8">
        <v>0</v>
      </c>
      <c r="FX33" s="8">
        <v>4836200</v>
      </c>
      <c r="FY33" s="8">
        <v>2832000</v>
      </c>
      <c r="FZ33" s="8">
        <v>378950</v>
      </c>
      <c r="GA33" s="8">
        <v>15296000</v>
      </c>
      <c r="GB33" s="8">
        <v>2592000</v>
      </c>
      <c r="GC33" s="8">
        <v>1693066.67</v>
      </c>
      <c r="GD33" s="8">
        <v>8076600</v>
      </c>
      <c r="GE33" s="8">
        <v>0</v>
      </c>
      <c r="GF33" s="8">
        <v>0</v>
      </c>
      <c r="GG33" s="8">
        <v>2924600</v>
      </c>
      <c r="GH33" s="8">
        <v>6924700</v>
      </c>
      <c r="GI33" s="8">
        <v>3911600</v>
      </c>
      <c r="GJ33" s="8">
        <v>70174000</v>
      </c>
      <c r="GK33" s="8">
        <v>3017400</v>
      </c>
      <c r="GL33" s="8">
        <v>57716000</v>
      </c>
      <c r="GM33" s="8">
        <v>4465800</v>
      </c>
      <c r="GN33" s="8">
        <v>1449800</v>
      </c>
      <c r="GO33" s="8">
        <v>16916000</v>
      </c>
      <c r="GP33" s="8">
        <v>8920500</v>
      </c>
      <c r="GQ33" s="8">
        <v>290990</v>
      </c>
      <c r="GR33" s="8">
        <v>10154000</v>
      </c>
      <c r="GS33" s="8">
        <v>583220</v>
      </c>
      <c r="GT33" s="8">
        <v>3221500</v>
      </c>
      <c r="GU33" s="8">
        <v>0</v>
      </c>
      <c r="GV33" s="8">
        <v>1160000</v>
      </c>
      <c r="GW33" s="8">
        <v>4836233.33</v>
      </c>
      <c r="GX33" s="8">
        <v>0</v>
      </c>
      <c r="GY33" s="8">
        <v>5586100</v>
      </c>
      <c r="GZ33" s="8">
        <v>2080800</v>
      </c>
      <c r="HA33" s="8">
        <v>1618700</v>
      </c>
      <c r="HB33" s="8">
        <v>997280</v>
      </c>
      <c r="HC33" s="8">
        <v>4407400</v>
      </c>
      <c r="HD33" s="8">
        <v>2997300</v>
      </c>
      <c r="HE33" s="8">
        <f>AVERAGE(HE34:HE36)</f>
        <v>2167466.6666666665</v>
      </c>
      <c r="HF33" s="8">
        <v>192320</v>
      </c>
      <c r="HG33" s="8">
        <f>AVERAGE(HG34:HG36)</f>
        <v>1589600</v>
      </c>
      <c r="HH33" s="8">
        <v>1908000</v>
      </c>
      <c r="HI33" s="8">
        <v>2689600</v>
      </c>
      <c r="HJ33" s="8">
        <v>4110000</v>
      </c>
      <c r="HK33" s="8">
        <v>1190800</v>
      </c>
      <c r="HL33" s="8">
        <v>31997000</v>
      </c>
      <c r="HM33" s="8">
        <f>AVERAGE(HM34:HM36)</f>
        <v>9385800</v>
      </c>
      <c r="HN33" s="8">
        <v>0</v>
      </c>
      <c r="HO33" s="8">
        <v>0</v>
      </c>
      <c r="HP33" s="8">
        <v>4445000</v>
      </c>
      <c r="HQ33" s="8">
        <v>39413000</v>
      </c>
      <c r="HR33" s="8">
        <v>1178800</v>
      </c>
      <c r="HS33" s="8">
        <v>1835800</v>
      </c>
      <c r="HT33" s="8">
        <v>2370100</v>
      </c>
      <c r="HU33" s="8">
        <v>13209000</v>
      </c>
      <c r="HV33" s="8">
        <v>0</v>
      </c>
      <c r="HW33" s="8">
        <v>1166900</v>
      </c>
      <c r="HX33" s="8">
        <v>7117200</v>
      </c>
      <c r="HY33" s="8">
        <f>AVERAGE(HY34:HY36)</f>
        <v>988193.33333333337</v>
      </c>
      <c r="HZ33" s="8">
        <v>25686000</v>
      </c>
      <c r="IA33" s="8">
        <v>18161000</v>
      </c>
      <c r="IB33" s="8">
        <v>10589000</v>
      </c>
      <c r="IC33" s="8">
        <v>2047800</v>
      </c>
      <c r="ID33" s="8">
        <v>4860700</v>
      </c>
      <c r="IE33" s="8">
        <v>0</v>
      </c>
      <c r="IF33" s="8">
        <f>AVERAGE(IF34:IF36)</f>
        <v>5035866.666666667</v>
      </c>
      <c r="IG33" s="8">
        <f>AVERAGE(IG34:IG36)</f>
        <v>6491266.666666667</v>
      </c>
      <c r="IH33" s="8">
        <v>1124100</v>
      </c>
      <c r="II33" s="8">
        <v>3457100</v>
      </c>
      <c r="IJ33" s="8">
        <v>114610000</v>
      </c>
      <c r="IK33" s="8">
        <v>3</v>
      </c>
      <c r="IL33" s="8">
        <f>AVERAGE(IL34:IL36)</f>
        <v>702653.33333333337</v>
      </c>
      <c r="IM33" s="8">
        <f>AVERAGE(IM34:IM36)</f>
        <v>2516000</v>
      </c>
      <c r="IN33" s="8">
        <v>2015500</v>
      </c>
      <c r="IO33" s="8">
        <v>3017600</v>
      </c>
      <c r="IP33" s="8">
        <v>1778800</v>
      </c>
      <c r="IQ33" s="8">
        <f>AVERAGE(IQ34:IQ36)</f>
        <v>2023566.6666666667</v>
      </c>
      <c r="IR33" s="8">
        <v>5019100</v>
      </c>
      <c r="IS33" s="8">
        <v>1736000</v>
      </c>
      <c r="IT33" s="8">
        <v>6478600</v>
      </c>
      <c r="IU33" s="8">
        <v>12137000</v>
      </c>
      <c r="IV33" s="8">
        <v>0</v>
      </c>
      <c r="IW33" s="8">
        <v>37686000</v>
      </c>
      <c r="IX33" s="8">
        <v>20278000</v>
      </c>
      <c r="IY33" s="8">
        <v>33213000</v>
      </c>
      <c r="IZ33" s="8">
        <v>20670000</v>
      </c>
      <c r="JA33" s="8">
        <v>0</v>
      </c>
      <c r="JB33" s="8">
        <v>0</v>
      </c>
      <c r="JC33" s="8">
        <v>0</v>
      </c>
      <c r="JD33" s="8">
        <v>8953400</v>
      </c>
      <c r="JE33" s="8">
        <v>1310000</v>
      </c>
      <c r="JF33" s="8">
        <v>1332300</v>
      </c>
      <c r="JG33" s="8">
        <v>10549000</v>
      </c>
      <c r="JH33" s="8">
        <v>2906100</v>
      </c>
      <c r="JI33" s="8">
        <v>1824800</v>
      </c>
      <c r="JJ33" s="8">
        <v>0</v>
      </c>
      <c r="JK33" s="8">
        <v>10594000</v>
      </c>
      <c r="JL33" s="8">
        <v>0</v>
      </c>
      <c r="JM33" s="8">
        <v>0</v>
      </c>
      <c r="JN33" s="8">
        <v>933130</v>
      </c>
      <c r="JO33" s="8">
        <v>41020</v>
      </c>
      <c r="JP33" s="8">
        <v>2841400</v>
      </c>
      <c r="JQ33" s="8">
        <v>62370000</v>
      </c>
      <c r="JR33" s="8">
        <v>0</v>
      </c>
      <c r="JS33" s="8">
        <v>0</v>
      </c>
      <c r="JT33" s="8">
        <v>5790200</v>
      </c>
      <c r="JU33" s="8">
        <v>0</v>
      </c>
      <c r="JV33" s="8">
        <v>431400</v>
      </c>
      <c r="JW33" s="8">
        <v>1463900</v>
      </c>
      <c r="JX33" s="8">
        <v>1621100</v>
      </c>
      <c r="JY33" s="8">
        <v>6969000</v>
      </c>
      <c r="JZ33" s="8">
        <v>549250</v>
      </c>
      <c r="KA33" s="8">
        <v>2508200</v>
      </c>
      <c r="KB33" s="8">
        <v>2048800</v>
      </c>
      <c r="KC33" s="8">
        <v>3079700</v>
      </c>
      <c r="KD33" s="8">
        <v>3529200</v>
      </c>
      <c r="KE33" s="8">
        <v>1694000</v>
      </c>
      <c r="KF33" s="8">
        <v>3690800</v>
      </c>
      <c r="KG33" s="8">
        <v>1346500</v>
      </c>
      <c r="KH33" s="8">
        <v>1724500</v>
      </c>
      <c r="KI33" s="8">
        <v>0</v>
      </c>
      <c r="KJ33" s="8">
        <v>4848400</v>
      </c>
      <c r="KK33" s="8">
        <v>2339400</v>
      </c>
      <c r="KL33" s="8">
        <v>5796700</v>
      </c>
      <c r="KM33" s="8">
        <v>987800</v>
      </c>
      <c r="KN33" s="8">
        <v>5907100</v>
      </c>
      <c r="KO33" s="8">
        <v>33626000</v>
      </c>
      <c r="KP33" s="8">
        <v>41308000</v>
      </c>
      <c r="KQ33" s="8">
        <v>674520</v>
      </c>
      <c r="KR33" s="8">
        <f>AVERAGE(KR34:KR36)</f>
        <v>64366000</v>
      </c>
      <c r="KS33" s="8">
        <v>3992000</v>
      </c>
      <c r="KT33" s="8">
        <v>21615000</v>
      </c>
      <c r="KU33" s="8">
        <v>3825700</v>
      </c>
      <c r="KV33" s="8">
        <v>753970</v>
      </c>
      <c r="KW33" s="8">
        <f>AVERAGE(KW34:KW36)</f>
        <v>2168900</v>
      </c>
      <c r="KX33" s="8">
        <v>0</v>
      </c>
      <c r="KY33" s="8">
        <v>9132400</v>
      </c>
      <c r="KZ33" s="8">
        <v>919370</v>
      </c>
      <c r="LA33" s="8">
        <v>570020</v>
      </c>
      <c r="LB33" s="8">
        <f>AVERAGE(LB34:LB36)</f>
        <v>2101566.6666666665</v>
      </c>
      <c r="LC33" s="8">
        <v>22362000</v>
      </c>
      <c r="LD33" s="8">
        <v>8673200</v>
      </c>
      <c r="LE33" s="8">
        <v>33034000</v>
      </c>
      <c r="LF33" s="8">
        <v>0</v>
      </c>
      <c r="LG33" s="8">
        <f>AVERAGE(LG34:LG36)</f>
        <v>3999000</v>
      </c>
      <c r="LH33" s="8">
        <v>42568000</v>
      </c>
      <c r="LI33" s="8">
        <v>36867000</v>
      </c>
      <c r="LJ33" s="8">
        <v>0</v>
      </c>
      <c r="LK33" s="8">
        <v>1576000</v>
      </c>
      <c r="LL33" s="8">
        <v>2340700</v>
      </c>
      <c r="LM33" s="8">
        <v>0</v>
      </c>
      <c r="LN33" s="8">
        <v>21190000</v>
      </c>
      <c r="LO33" s="8">
        <v>3686100</v>
      </c>
      <c r="LP33" s="8">
        <v>6711400</v>
      </c>
      <c r="LQ33" s="8">
        <v>14278000</v>
      </c>
      <c r="LR33" s="8">
        <v>89624000</v>
      </c>
      <c r="LS33" s="8">
        <v>22077000</v>
      </c>
      <c r="LT33" s="8">
        <f>AVERAGE(LT34:LT36)</f>
        <v>2081700</v>
      </c>
      <c r="LU33" s="8">
        <v>563280</v>
      </c>
      <c r="LV33" s="8">
        <v>4653100</v>
      </c>
      <c r="LW33" s="8">
        <v>1097600</v>
      </c>
      <c r="LX33" s="8">
        <v>29933000</v>
      </c>
      <c r="LY33" s="8">
        <v>13668000</v>
      </c>
      <c r="LZ33" s="8">
        <v>7580800</v>
      </c>
      <c r="MA33" s="8">
        <v>14482000</v>
      </c>
      <c r="MB33" s="8">
        <v>1397400</v>
      </c>
      <c r="MC33" s="8">
        <v>0</v>
      </c>
      <c r="MD33" s="8">
        <v>1709800</v>
      </c>
      <c r="ME33" s="8">
        <v>1675900</v>
      </c>
      <c r="MF33" s="8">
        <v>3105000</v>
      </c>
      <c r="MG33" s="8">
        <v>0</v>
      </c>
      <c r="MH33" s="8">
        <v>1505800</v>
      </c>
      <c r="MI33" s="8">
        <v>106590000</v>
      </c>
      <c r="MJ33" s="8">
        <v>8631400</v>
      </c>
      <c r="MK33" s="8">
        <f>AVERAGE(MK34:MK36)</f>
        <v>3763033.3333333335</v>
      </c>
      <c r="ML33" s="8">
        <v>4375900</v>
      </c>
      <c r="MM33" s="8">
        <v>0</v>
      </c>
      <c r="MN33" s="8">
        <f>AVERAGE(MN34:MN36)</f>
        <v>3171866.6666666665</v>
      </c>
      <c r="MO33" s="8">
        <f>AVERAGE(MO34:MO36)</f>
        <v>15771666.666666666</v>
      </c>
      <c r="MP33" s="8">
        <v>3714200</v>
      </c>
      <c r="MQ33" s="8">
        <v>2331700</v>
      </c>
      <c r="MR33" s="8">
        <v>9129700</v>
      </c>
      <c r="MS33" s="8">
        <v>1506600</v>
      </c>
      <c r="MT33" s="8">
        <v>1420900</v>
      </c>
      <c r="MU33" s="8">
        <v>968580</v>
      </c>
      <c r="MV33" s="8">
        <f>AVERAGE(MV34:MV36)</f>
        <v>3779200</v>
      </c>
      <c r="MW33" s="8">
        <v>7528400</v>
      </c>
      <c r="MX33" s="8">
        <v>4671700</v>
      </c>
      <c r="MY33" s="8">
        <v>11362000</v>
      </c>
      <c r="MZ33" s="8">
        <v>974030</v>
      </c>
      <c r="NA33" s="8">
        <v>5280600</v>
      </c>
      <c r="NB33" s="8">
        <v>0</v>
      </c>
      <c r="NC33" s="8">
        <v>4843900</v>
      </c>
      <c r="ND33" s="8">
        <v>24222000</v>
      </c>
      <c r="NE33" s="8">
        <v>3920100</v>
      </c>
      <c r="NF33" s="8">
        <v>5204300</v>
      </c>
      <c r="NG33" s="8">
        <v>9734500</v>
      </c>
      <c r="NH33" s="8">
        <v>1436400</v>
      </c>
      <c r="NI33" s="8">
        <v>9725700</v>
      </c>
      <c r="NJ33" s="8">
        <v>1123400</v>
      </c>
      <c r="NK33" s="8">
        <v>2501500</v>
      </c>
      <c r="NL33" s="8">
        <v>929090</v>
      </c>
      <c r="NM33" s="8">
        <v>7109700</v>
      </c>
      <c r="NN33" s="8">
        <v>2062200</v>
      </c>
      <c r="NO33" s="8">
        <v>1368700</v>
      </c>
      <c r="NP33" s="8">
        <v>2922800</v>
      </c>
      <c r="NQ33" s="8">
        <v>3685800</v>
      </c>
      <c r="NR33" s="8">
        <v>823060</v>
      </c>
      <c r="NS33" s="8">
        <v>315120</v>
      </c>
      <c r="NT33" s="8">
        <v>1280100</v>
      </c>
      <c r="NU33" s="8">
        <v>19956000</v>
      </c>
      <c r="NV33" s="8">
        <v>2794200</v>
      </c>
      <c r="NW33" s="8">
        <v>3395900</v>
      </c>
      <c r="NX33" s="8">
        <v>6609200</v>
      </c>
      <c r="NY33" s="8">
        <v>1448100</v>
      </c>
      <c r="NZ33" s="8">
        <v>1017700</v>
      </c>
      <c r="OA33" s="8">
        <f>AVERAGE(OA34:OA36)</f>
        <v>4273833.333333333</v>
      </c>
      <c r="OB33" s="8">
        <v>882540</v>
      </c>
      <c r="OC33" s="8">
        <v>3155200</v>
      </c>
      <c r="OD33" s="8">
        <v>4749600</v>
      </c>
      <c r="OE33" s="8">
        <v>3205200</v>
      </c>
      <c r="OF33" s="8">
        <v>7943400</v>
      </c>
      <c r="OG33" s="8">
        <v>3974300</v>
      </c>
      <c r="OH33" s="8">
        <v>1518100</v>
      </c>
      <c r="OI33" s="8">
        <v>5100300</v>
      </c>
      <c r="OJ33" s="8">
        <f>AVERAGE(OJ34:OJ36)</f>
        <v>42295000</v>
      </c>
      <c r="OK33" s="8">
        <v>0</v>
      </c>
      <c r="OL33" s="8">
        <v>9670200</v>
      </c>
      <c r="OM33" s="8">
        <v>2135100</v>
      </c>
      <c r="ON33" s="8">
        <f>AVERAGE(ON34:ON36)</f>
        <v>10091666.666666666</v>
      </c>
      <c r="OO33" s="8">
        <v>5454200</v>
      </c>
      <c r="OP33" s="8">
        <v>2978400</v>
      </c>
      <c r="OQ33" s="8">
        <v>0</v>
      </c>
      <c r="OR33" s="8">
        <v>1840000</v>
      </c>
      <c r="OS33" s="8">
        <f>AVERAGE(OS34:OS36)</f>
        <v>1850633.3333333333</v>
      </c>
      <c r="OT33" s="8">
        <v>64010000</v>
      </c>
      <c r="OU33" s="8">
        <f>AVERAGE(OU34:OU36)</f>
        <v>1175866.6666666667</v>
      </c>
      <c r="OV33" s="8">
        <v>7656500</v>
      </c>
      <c r="OW33" s="8">
        <v>1380400</v>
      </c>
      <c r="OX33" s="8">
        <v>6028900</v>
      </c>
      <c r="OY33" s="8">
        <v>1844500</v>
      </c>
      <c r="OZ33" s="8">
        <v>5952500</v>
      </c>
      <c r="PA33" s="8">
        <v>2600800</v>
      </c>
      <c r="PB33" s="8">
        <v>11921000</v>
      </c>
      <c r="PC33" s="8">
        <v>0</v>
      </c>
      <c r="PD33" s="8">
        <f>AVERAGE(PD34:PD36)</f>
        <v>1671133.3333333333</v>
      </c>
      <c r="PE33" s="8">
        <v>3377200</v>
      </c>
      <c r="PF33" s="8">
        <v>0</v>
      </c>
      <c r="PG33" s="8">
        <v>2924700</v>
      </c>
      <c r="PH33" s="8">
        <v>698110</v>
      </c>
      <c r="PI33" s="8">
        <v>977540</v>
      </c>
      <c r="PJ33" s="8">
        <f>AVERAGE(PJ34:PJ36)</f>
        <v>1997866.6666666667</v>
      </c>
      <c r="PK33" s="8">
        <v>75241000</v>
      </c>
      <c r="PL33" s="8">
        <v>3821000</v>
      </c>
      <c r="PM33" s="8">
        <v>0</v>
      </c>
      <c r="PN33" s="8">
        <v>0</v>
      </c>
      <c r="PO33" s="8">
        <v>5282300</v>
      </c>
      <c r="PP33" s="8">
        <v>2157000</v>
      </c>
      <c r="PQ33" s="8">
        <v>3860500</v>
      </c>
      <c r="PR33" s="8">
        <v>440570</v>
      </c>
      <c r="PS33" s="8">
        <v>0</v>
      </c>
      <c r="PT33" s="8">
        <v>803650</v>
      </c>
      <c r="PU33" s="8">
        <v>3848500</v>
      </c>
      <c r="PV33" s="8">
        <v>3952100</v>
      </c>
      <c r="PW33" s="8">
        <v>13864000</v>
      </c>
      <c r="PX33" s="8">
        <f>AVERAGE(PX34:PX36)</f>
        <v>14346333.333333334</v>
      </c>
      <c r="PY33" s="8">
        <v>653183.33299999998</v>
      </c>
      <c r="PZ33" s="8">
        <v>2523300</v>
      </c>
      <c r="QA33" s="8">
        <v>4769400</v>
      </c>
      <c r="QB33" s="8">
        <f>AVERAGE(QB34:QB36)</f>
        <v>610356.66666666663</v>
      </c>
      <c r="QC33" s="8">
        <v>5194800</v>
      </c>
      <c r="QD33" s="8">
        <f>AVERAGE(QD34:QD36)</f>
        <v>1746766.6666666667</v>
      </c>
      <c r="QE33" s="8">
        <v>356370</v>
      </c>
      <c r="QF33" s="8">
        <v>2909500</v>
      </c>
      <c r="QG33" s="8">
        <v>2143233.33</v>
      </c>
      <c r="QH33" s="8">
        <v>5476300</v>
      </c>
      <c r="QI33" s="8">
        <v>8378000</v>
      </c>
      <c r="QJ33" s="8">
        <v>7872266.6699999999</v>
      </c>
      <c r="QK33" s="8">
        <v>855040</v>
      </c>
      <c r="QL33" s="8">
        <v>0</v>
      </c>
      <c r="QM33" s="8">
        <v>8919700</v>
      </c>
      <c r="QN33" s="8">
        <v>46298000</v>
      </c>
      <c r="QO33" s="8">
        <v>1216000</v>
      </c>
      <c r="QP33" s="8">
        <v>4909600</v>
      </c>
      <c r="QQ33" s="8">
        <v>0</v>
      </c>
      <c r="QR33" s="8">
        <v>904470</v>
      </c>
      <c r="QS33" s="8">
        <v>2781400</v>
      </c>
      <c r="QT33" s="8">
        <v>6513300</v>
      </c>
      <c r="QU33" s="8">
        <v>1933400</v>
      </c>
      <c r="QV33" s="8">
        <v>1341600</v>
      </c>
      <c r="QW33" s="8">
        <v>1621500</v>
      </c>
      <c r="QX33" s="8">
        <v>1936800</v>
      </c>
      <c r="QY33" s="8">
        <v>15239000</v>
      </c>
      <c r="QZ33" s="8">
        <v>1067700</v>
      </c>
      <c r="RA33" s="8">
        <v>141080000</v>
      </c>
      <c r="RB33" s="8">
        <v>3852200</v>
      </c>
      <c r="RC33" s="8">
        <v>1150400</v>
      </c>
      <c r="RD33" s="8">
        <v>0</v>
      </c>
      <c r="RE33" s="8">
        <v>1067700</v>
      </c>
      <c r="RF33" s="8">
        <v>16088000</v>
      </c>
      <c r="RG33" s="8">
        <v>3748100</v>
      </c>
      <c r="RH33" s="8">
        <v>1067700</v>
      </c>
      <c r="RI33" s="8">
        <v>1745700</v>
      </c>
      <c r="RJ33" s="8">
        <v>0</v>
      </c>
      <c r="RK33" s="8">
        <v>9697400</v>
      </c>
      <c r="RL33" s="8">
        <v>1150800</v>
      </c>
      <c r="RM33" s="8">
        <v>763440</v>
      </c>
      <c r="RN33" s="8">
        <v>104730</v>
      </c>
      <c r="RO33" s="8">
        <v>0</v>
      </c>
      <c r="RP33" s="8">
        <v>1084500</v>
      </c>
      <c r="RQ33" s="8">
        <v>0</v>
      </c>
      <c r="RR33" s="8">
        <v>0</v>
      </c>
      <c r="RS33" s="8">
        <v>1037800</v>
      </c>
      <c r="RT33" s="8">
        <f>AVERAGE(RT34:RT36)</f>
        <v>5572800</v>
      </c>
      <c r="RU33" s="8">
        <v>2794000</v>
      </c>
      <c r="RV33" s="8">
        <v>961290</v>
      </c>
      <c r="RW33" s="8">
        <v>3223100</v>
      </c>
      <c r="RX33" s="8">
        <v>2458100</v>
      </c>
      <c r="RY33" s="8">
        <v>5100800</v>
      </c>
      <c r="RZ33" s="8">
        <v>13454000</v>
      </c>
      <c r="SA33" s="8">
        <v>3417600</v>
      </c>
      <c r="SB33" s="8">
        <v>7074200</v>
      </c>
      <c r="SC33" s="8">
        <v>3508000</v>
      </c>
      <c r="SD33" s="8">
        <v>4236100</v>
      </c>
      <c r="SE33" s="8">
        <v>1718000</v>
      </c>
      <c r="SF33" s="8">
        <v>894280</v>
      </c>
      <c r="SG33" s="8">
        <f>AVERAGE(SG34:SG36)</f>
        <v>1618900</v>
      </c>
      <c r="SH33" s="8">
        <v>11461000</v>
      </c>
      <c r="SI33" s="8">
        <v>5005500</v>
      </c>
      <c r="SJ33" s="8">
        <v>5781700</v>
      </c>
      <c r="SK33" s="8">
        <v>865110</v>
      </c>
      <c r="SL33" s="8">
        <v>0</v>
      </c>
      <c r="SM33" s="8">
        <v>1405500</v>
      </c>
      <c r="SN33" s="8">
        <f>AVERAGE(SN34:SN36)</f>
        <v>4718566.666666667</v>
      </c>
      <c r="SO33" s="8">
        <f>AVERAGE(SO34:SO36)</f>
        <v>944026.66666666663</v>
      </c>
      <c r="SP33" s="8">
        <v>2081400</v>
      </c>
      <c r="SQ33" s="8">
        <v>2307700</v>
      </c>
      <c r="SR33" s="8">
        <v>2915600</v>
      </c>
      <c r="SS33" s="8">
        <v>9074000</v>
      </c>
      <c r="ST33" s="8">
        <v>3041600</v>
      </c>
      <c r="SU33" s="8">
        <v>3906500</v>
      </c>
      <c r="SV33" s="8">
        <v>10520000</v>
      </c>
      <c r="SW33" s="8">
        <v>0</v>
      </c>
      <c r="SX33" s="8">
        <v>2011000</v>
      </c>
      <c r="SY33" s="8">
        <v>6817400</v>
      </c>
      <c r="SZ33" s="8">
        <v>522340</v>
      </c>
      <c r="TA33" s="8">
        <v>1816800</v>
      </c>
      <c r="TB33" s="8">
        <v>888860</v>
      </c>
      <c r="TC33" s="8">
        <f>AVERAGE(TC34:TC36)</f>
        <v>1457366.6666666667</v>
      </c>
      <c r="TD33" s="8">
        <f>AVERAGE(TD34:TD36)</f>
        <v>1270500</v>
      </c>
      <c r="TE33" s="8">
        <v>1376300</v>
      </c>
      <c r="TF33" s="8">
        <v>2474500</v>
      </c>
      <c r="TG33" s="8">
        <v>0</v>
      </c>
      <c r="TH33" s="8">
        <f>AVERAGE(TH34:TH36)</f>
        <v>1122200</v>
      </c>
      <c r="TI33" s="8">
        <v>1319200</v>
      </c>
      <c r="TJ33" s="8">
        <v>2341600</v>
      </c>
      <c r="TK33" s="8">
        <v>0</v>
      </c>
      <c r="TL33" s="8">
        <v>0</v>
      </c>
      <c r="TM33" s="8">
        <f>AVERAGE(TM34:TM36)</f>
        <v>2074900</v>
      </c>
      <c r="TN33" s="8">
        <v>1249700</v>
      </c>
      <c r="TO33" s="8">
        <v>0</v>
      </c>
      <c r="TP33" s="8">
        <v>1839300</v>
      </c>
      <c r="TQ33" s="8">
        <v>3262700</v>
      </c>
      <c r="TR33" s="8">
        <v>2502900</v>
      </c>
      <c r="TS33" s="8">
        <v>3150300</v>
      </c>
      <c r="TT33" s="8">
        <v>1383100</v>
      </c>
      <c r="TU33" s="8">
        <v>3827800</v>
      </c>
      <c r="TV33" s="8">
        <v>438690</v>
      </c>
      <c r="TW33" s="8">
        <v>2017100</v>
      </c>
      <c r="TX33" s="8">
        <v>55831000</v>
      </c>
      <c r="TY33" s="8">
        <f>AVERAGE(TY34:TY36)</f>
        <v>10342666.666666666</v>
      </c>
      <c r="TZ33" s="8">
        <v>3948100</v>
      </c>
      <c r="UA33" s="8">
        <v>1342300</v>
      </c>
      <c r="UB33" s="8">
        <v>1369000</v>
      </c>
      <c r="UC33" s="8">
        <v>0</v>
      </c>
      <c r="UD33" s="8">
        <v>3662000</v>
      </c>
      <c r="UE33" s="8">
        <v>0</v>
      </c>
      <c r="UF33" s="8">
        <v>30440000</v>
      </c>
      <c r="UG33" s="8">
        <v>2847200</v>
      </c>
      <c r="UH33" s="8">
        <v>10303000</v>
      </c>
      <c r="UI33" s="8">
        <v>1927900</v>
      </c>
      <c r="UJ33" s="8">
        <v>3452700</v>
      </c>
      <c r="UK33" s="8">
        <v>5312700</v>
      </c>
      <c r="UL33" s="8">
        <v>1884800</v>
      </c>
      <c r="UM33" s="8">
        <v>5223300</v>
      </c>
      <c r="UN33" s="8">
        <v>0</v>
      </c>
      <c r="UO33" s="8">
        <v>2487200</v>
      </c>
      <c r="UP33" s="8">
        <v>6791200</v>
      </c>
      <c r="UQ33" s="8">
        <v>2135400</v>
      </c>
      <c r="UR33" s="8">
        <v>11869000</v>
      </c>
      <c r="US33" s="8">
        <v>2997500</v>
      </c>
      <c r="UT33" s="8">
        <v>7023400</v>
      </c>
      <c r="UU33" s="8">
        <v>17176000</v>
      </c>
      <c r="UV33" s="8">
        <v>7420100</v>
      </c>
      <c r="UW33" s="8">
        <v>827760</v>
      </c>
      <c r="UX33" s="8">
        <v>0</v>
      </c>
      <c r="UY33" s="8">
        <v>12296000</v>
      </c>
      <c r="UZ33" s="8">
        <f>AVERAGE(UZ34:UZ36)</f>
        <v>3773266.6666666665</v>
      </c>
      <c r="VA33" s="8">
        <v>30461000</v>
      </c>
      <c r="VB33" s="8">
        <f>AVERAGE(VB34:VB36)</f>
        <v>3937066.6666666665</v>
      </c>
      <c r="VC33" s="8">
        <v>2138700</v>
      </c>
      <c r="VD33" s="8">
        <f>AVERAGE(VD34:VD36)</f>
        <v>15590666.666666666</v>
      </c>
      <c r="VE33" s="8">
        <v>3122300</v>
      </c>
      <c r="VF33" s="8">
        <f>AVERAGE(VF34:VF36)</f>
        <v>665703.33333333337</v>
      </c>
      <c r="VG33" s="8">
        <f>AVERAGE(VG34:VG36)</f>
        <v>5178366.666666667</v>
      </c>
      <c r="VH33" s="8">
        <v>0</v>
      </c>
      <c r="VI33" s="8">
        <v>584950</v>
      </c>
      <c r="VJ33" s="8">
        <f>AVERAGE(VJ34:VJ36)</f>
        <v>6926733.333333333</v>
      </c>
      <c r="VK33" s="8">
        <v>4881700</v>
      </c>
      <c r="VL33" s="8">
        <v>5236900</v>
      </c>
      <c r="VM33" s="8">
        <v>1089700</v>
      </c>
      <c r="VN33" s="8">
        <v>18516000</v>
      </c>
      <c r="VO33" s="8">
        <v>18730000</v>
      </c>
      <c r="VP33" s="8">
        <v>4229000</v>
      </c>
      <c r="VQ33" s="8">
        <v>11659000</v>
      </c>
      <c r="VR33" s="8">
        <v>4377700</v>
      </c>
      <c r="VS33" s="8">
        <v>5019500</v>
      </c>
      <c r="VT33" s="8">
        <v>14484000</v>
      </c>
      <c r="VU33" s="8">
        <v>1514100</v>
      </c>
      <c r="VV33" s="8">
        <v>2535100</v>
      </c>
      <c r="VW33" s="8">
        <v>5463700</v>
      </c>
      <c r="VX33" s="8">
        <v>748673.33299999998</v>
      </c>
      <c r="VY33" s="8">
        <v>6947500</v>
      </c>
      <c r="VZ33" s="8">
        <v>3182300</v>
      </c>
      <c r="WA33" s="8">
        <v>0</v>
      </c>
      <c r="WB33" s="8">
        <v>9545800</v>
      </c>
      <c r="WC33" s="8">
        <v>1836800</v>
      </c>
      <c r="WD33" s="8">
        <f>AVERAGE(WD34:WD36)</f>
        <v>8114066.666666667</v>
      </c>
      <c r="WE33" s="8">
        <v>2952300</v>
      </c>
      <c r="WF33" s="8">
        <v>0</v>
      </c>
      <c r="WG33" s="8">
        <v>8866000</v>
      </c>
      <c r="WH33" s="8">
        <v>2386900</v>
      </c>
      <c r="WI33" s="8">
        <v>1552400</v>
      </c>
      <c r="WJ33" s="8">
        <v>374240</v>
      </c>
      <c r="WK33" s="8">
        <v>2041100</v>
      </c>
      <c r="WL33" s="8">
        <v>2201300</v>
      </c>
      <c r="WM33" s="8">
        <f>AVERAGE(WM34:WM36)</f>
        <v>1907700</v>
      </c>
      <c r="WN33" s="8">
        <v>0</v>
      </c>
      <c r="WO33" s="8">
        <f>AVERAGE(WO34:WO36)</f>
        <v>38634333.333333336</v>
      </c>
      <c r="WP33" s="8">
        <v>6746200</v>
      </c>
      <c r="WQ33" s="8">
        <v>14391000</v>
      </c>
      <c r="WR33" s="8">
        <v>1422200</v>
      </c>
      <c r="WS33" s="8">
        <v>6722300</v>
      </c>
      <c r="WT33" s="8">
        <f>AVERAGE(WT34:WT36)</f>
        <v>4517133.333333333</v>
      </c>
      <c r="WU33" s="8">
        <v>2381600</v>
      </c>
      <c r="WV33" s="8">
        <v>8182200</v>
      </c>
      <c r="WW33" s="8">
        <v>2244100</v>
      </c>
      <c r="WX33" s="8">
        <v>4261200</v>
      </c>
      <c r="WY33" s="8">
        <v>0</v>
      </c>
      <c r="WZ33" s="8">
        <v>3309700</v>
      </c>
      <c r="XA33" s="8">
        <v>2197200</v>
      </c>
      <c r="XB33" s="8">
        <v>2194600</v>
      </c>
      <c r="XC33" s="8">
        <v>0</v>
      </c>
      <c r="XD33" s="8">
        <f>AVERAGE(XD34:XD36)</f>
        <v>6621933.333333333</v>
      </c>
      <c r="XE33" s="8">
        <v>2306500</v>
      </c>
      <c r="XF33" s="8">
        <v>3292100</v>
      </c>
      <c r="XG33" s="8">
        <v>1055800</v>
      </c>
      <c r="XH33" s="8">
        <v>2159800</v>
      </c>
      <c r="XI33" s="8">
        <v>2819700</v>
      </c>
      <c r="XJ33" s="8">
        <v>6984100</v>
      </c>
      <c r="XK33" s="8">
        <v>905380</v>
      </c>
      <c r="XL33" s="8">
        <v>1937500</v>
      </c>
      <c r="XM33" s="8">
        <v>8381600</v>
      </c>
      <c r="XN33" s="8">
        <v>4182700</v>
      </c>
      <c r="XO33" s="8">
        <v>0</v>
      </c>
      <c r="XP33" s="8">
        <f>AVERAGE(XP34:XP36)</f>
        <v>1656633.3333333333</v>
      </c>
      <c r="XQ33" s="8">
        <v>0</v>
      </c>
      <c r="XR33" s="8">
        <v>12124000</v>
      </c>
      <c r="XS33" s="8">
        <v>0</v>
      </c>
      <c r="XT33" s="8">
        <v>1884300</v>
      </c>
      <c r="XU33" s="8">
        <v>5309400</v>
      </c>
      <c r="XV33" s="8">
        <v>0</v>
      </c>
      <c r="XW33" s="8">
        <v>4271500</v>
      </c>
      <c r="XX33" s="8">
        <v>2563600</v>
      </c>
      <c r="XY33" s="8">
        <v>20645000</v>
      </c>
      <c r="XZ33" s="8">
        <v>12368333.300000001</v>
      </c>
      <c r="YA33" s="8">
        <v>4857500</v>
      </c>
      <c r="YB33" s="8">
        <v>1712400</v>
      </c>
      <c r="YC33" s="8">
        <v>8020300</v>
      </c>
      <c r="YD33" s="8">
        <f>AVERAGE(YD34:YD36)</f>
        <v>6072666.666666667</v>
      </c>
      <c r="YE33" s="8">
        <f>AVERAGE(YE34:YE36)</f>
        <v>8032066.666666667</v>
      </c>
      <c r="YF33" s="8">
        <v>443040</v>
      </c>
      <c r="YG33" s="8">
        <v>8719300</v>
      </c>
      <c r="YH33" s="8">
        <v>0</v>
      </c>
      <c r="YI33" s="8">
        <v>5877900</v>
      </c>
      <c r="YJ33" s="8">
        <v>985880</v>
      </c>
      <c r="YK33" s="8">
        <v>0</v>
      </c>
      <c r="YL33" s="8">
        <v>3219400</v>
      </c>
      <c r="YM33" s="8">
        <f>AVERAGE(YM34:YM36)</f>
        <v>905910</v>
      </c>
      <c r="YN33" s="8">
        <v>1328800</v>
      </c>
      <c r="YO33" s="8">
        <v>1290300</v>
      </c>
      <c r="YP33" s="8">
        <f>AVERAGE(YP34:YP36)</f>
        <v>1071033.3333333333</v>
      </c>
      <c r="YQ33" s="8">
        <v>4375100</v>
      </c>
      <c r="YR33" s="8">
        <v>10416000</v>
      </c>
      <c r="YS33" s="8">
        <f>AVERAGE(YS34:YS36)</f>
        <v>4655300</v>
      </c>
      <c r="YT33" s="8">
        <v>461600</v>
      </c>
      <c r="YU33" s="8">
        <f>AVERAGE(YU34:YU36)</f>
        <v>4513700</v>
      </c>
      <c r="YV33" s="8">
        <v>0</v>
      </c>
      <c r="YW33" s="8">
        <v>1257000</v>
      </c>
      <c r="YX33" s="8">
        <f>AVERAGE(YX34:YX36)</f>
        <v>2061433.3333333333</v>
      </c>
      <c r="YY33" s="8">
        <v>0</v>
      </c>
      <c r="YZ33" s="8">
        <v>4213566.67</v>
      </c>
      <c r="ZA33" s="8">
        <v>1061200</v>
      </c>
      <c r="ZB33" s="8">
        <v>2762400</v>
      </c>
      <c r="ZC33" s="8">
        <v>4500100</v>
      </c>
      <c r="ZD33" s="8">
        <v>3767200</v>
      </c>
      <c r="ZE33" s="8">
        <f>AVERAGE(ZE34:ZE36)</f>
        <v>6882266.666666667</v>
      </c>
      <c r="ZF33" s="8">
        <v>788000</v>
      </c>
      <c r="ZG33" s="8">
        <v>2080100</v>
      </c>
      <c r="ZH33" s="8">
        <v>16374000</v>
      </c>
      <c r="ZI33" s="8">
        <v>0</v>
      </c>
      <c r="ZJ33" s="8">
        <v>984900</v>
      </c>
      <c r="ZK33" s="8">
        <v>13555000</v>
      </c>
      <c r="ZL33" s="8">
        <v>26927000</v>
      </c>
      <c r="ZM33" s="8">
        <v>348990</v>
      </c>
      <c r="ZN33" s="8">
        <f>AVERAGE(ZN34:ZN36)</f>
        <v>28381666.666666668</v>
      </c>
      <c r="ZO33" s="8">
        <v>19970000</v>
      </c>
      <c r="ZP33" s="8">
        <v>3697000</v>
      </c>
      <c r="ZQ33" s="8">
        <f>AVERAGE(ZQ34:ZQ36)</f>
        <v>55393666.666666664</v>
      </c>
      <c r="ZR33" s="8">
        <v>3296600</v>
      </c>
      <c r="ZS33" s="8">
        <v>2508000</v>
      </c>
      <c r="ZT33" s="8">
        <v>1639800</v>
      </c>
      <c r="ZU33" s="8">
        <v>4100700</v>
      </c>
      <c r="ZV33" s="8">
        <v>19687000</v>
      </c>
      <c r="ZW33" s="8">
        <v>7057400</v>
      </c>
      <c r="ZX33" s="8">
        <v>4776800</v>
      </c>
      <c r="ZY33" s="8">
        <v>1580100</v>
      </c>
      <c r="ZZ33" s="8">
        <v>4549500</v>
      </c>
      <c r="AAA33" s="8">
        <v>7719400</v>
      </c>
      <c r="AAB33" s="8">
        <v>31716000</v>
      </c>
      <c r="AAC33" s="8">
        <v>4327900</v>
      </c>
      <c r="AAD33" s="8">
        <f>AVERAGE(AAD34:AAD36)</f>
        <v>6682400</v>
      </c>
      <c r="AAE33" s="8">
        <v>2504900</v>
      </c>
      <c r="AAF33" s="8">
        <v>2491700</v>
      </c>
      <c r="AAG33" s="8">
        <v>13273000</v>
      </c>
      <c r="AAH33" s="8">
        <v>31784000</v>
      </c>
      <c r="AAI33" s="8">
        <v>3253300</v>
      </c>
      <c r="AAJ33" s="8">
        <v>47359000</v>
      </c>
      <c r="AAK33" s="8">
        <f>AVERAGE(AAK34:AAK36)</f>
        <v>5888300</v>
      </c>
      <c r="AAL33" s="8">
        <f>AVERAGE(AAL34:AAL36)</f>
        <v>19389666.666666668</v>
      </c>
      <c r="AAM33" s="8">
        <v>1790700</v>
      </c>
      <c r="AAN33" s="8">
        <v>0</v>
      </c>
      <c r="AAO33" s="8">
        <v>0</v>
      </c>
      <c r="AAP33" s="8">
        <f>AVERAGE(AAP34:AAP36)</f>
        <v>29205333.333333332</v>
      </c>
      <c r="AAQ33" s="8">
        <v>7020000</v>
      </c>
      <c r="AAR33" s="8">
        <v>0</v>
      </c>
      <c r="AAS33" s="8">
        <v>3813200</v>
      </c>
      <c r="AAT33" s="8">
        <v>1354400</v>
      </c>
      <c r="AAU33" s="8">
        <v>1658000</v>
      </c>
      <c r="AAV33" s="8">
        <v>424200000</v>
      </c>
      <c r="AAW33" s="8">
        <v>6941900</v>
      </c>
      <c r="AAX33" s="8">
        <v>0</v>
      </c>
      <c r="AAY33" s="8">
        <v>37323000</v>
      </c>
      <c r="AAZ33" s="8">
        <v>4977400</v>
      </c>
      <c r="ABA33" s="20">
        <v>1223000</v>
      </c>
      <c r="ABB33" s="8">
        <v>0</v>
      </c>
      <c r="ABC33" s="8">
        <v>2598700</v>
      </c>
      <c r="ABD33" s="8">
        <v>0</v>
      </c>
      <c r="ABE33" s="8">
        <f>AVERAGE(ABE34:ABE36)</f>
        <v>6821766.666666667</v>
      </c>
      <c r="ABF33" s="8">
        <f>AVERAGE(ABF34:ABF36)</f>
        <v>2094566.6666666667</v>
      </c>
      <c r="ABG33" s="8">
        <v>4325900</v>
      </c>
      <c r="ABH33" s="8">
        <v>4954900</v>
      </c>
      <c r="ABI33" s="8">
        <v>1690300</v>
      </c>
      <c r="ABJ33" s="8">
        <v>2249600</v>
      </c>
      <c r="ABK33" s="8">
        <v>9418500</v>
      </c>
      <c r="ABL33" s="8">
        <f>AVERAGE(ABL34:ABL36)</f>
        <v>909403.33333333337</v>
      </c>
      <c r="ABM33" s="8">
        <v>24765000</v>
      </c>
      <c r="ABN33" s="8">
        <v>3197100</v>
      </c>
      <c r="ABO33" s="8">
        <v>0</v>
      </c>
      <c r="ABP33" s="8">
        <v>2257500</v>
      </c>
      <c r="ABQ33" s="8">
        <v>545930</v>
      </c>
      <c r="ABR33" s="8">
        <v>282300</v>
      </c>
      <c r="ABS33" s="8">
        <v>14256000</v>
      </c>
      <c r="ABT33" s="8">
        <v>2845900</v>
      </c>
      <c r="ABU33" s="8">
        <f>AVERAGE(ABU34:ABU36)</f>
        <v>2712733.3333333335</v>
      </c>
      <c r="ABV33" s="8">
        <v>0</v>
      </c>
      <c r="ABW33" s="8">
        <v>1669900</v>
      </c>
      <c r="ABX33" s="8">
        <v>11962000</v>
      </c>
      <c r="ABY33" s="8">
        <v>18219000</v>
      </c>
    </row>
    <row r="34" spans="1:754" ht="16" x14ac:dyDescent="0.2">
      <c r="A34" s="2" t="s">
        <v>3377</v>
      </c>
      <c r="B34" s="4">
        <v>0</v>
      </c>
      <c r="C34" s="4">
        <v>51028000</v>
      </c>
      <c r="D34" s="4">
        <v>2443000</v>
      </c>
      <c r="E34" s="4">
        <v>14121000</v>
      </c>
      <c r="F34" s="4">
        <v>2270800</v>
      </c>
      <c r="G34" s="4">
        <v>4756000</v>
      </c>
      <c r="H34" s="4">
        <v>10853000</v>
      </c>
      <c r="I34" s="4">
        <v>1333000</v>
      </c>
      <c r="J34" s="4">
        <v>0</v>
      </c>
      <c r="K34" s="4">
        <v>7908400</v>
      </c>
      <c r="L34" s="4">
        <v>13116000</v>
      </c>
      <c r="M34" s="4">
        <v>2341500</v>
      </c>
      <c r="N34" s="4">
        <v>3184200</v>
      </c>
      <c r="O34" s="4">
        <v>3234300</v>
      </c>
      <c r="P34" s="4">
        <v>2483866.67</v>
      </c>
      <c r="Q34" s="4">
        <v>4191400</v>
      </c>
      <c r="R34" s="4">
        <f>AVERAGE(R33,R35:R36)</f>
        <v>2337666.6666666665</v>
      </c>
      <c r="S34" s="4">
        <v>21890000</v>
      </c>
      <c r="T34" s="4">
        <v>2505000</v>
      </c>
      <c r="U34" s="4">
        <v>49092000</v>
      </c>
      <c r="V34" s="4">
        <v>199033.33300000001</v>
      </c>
      <c r="W34" s="4">
        <v>1466200</v>
      </c>
      <c r="X34" s="4">
        <v>6968900</v>
      </c>
      <c r="Y34" s="4">
        <v>0</v>
      </c>
      <c r="Z34" s="4">
        <v>74985000</v>
      </c>
      <c r="AA34" s="4">
        <v>58587000</v>
      </c>
      <c r="AB34" s="4">
        <v>954700</v>
      </c>
      <c r="AC34" s="4">
        <v>193370000</v>
      </c>
      <c r="AD34" s="4">
        <v>15406000</v>
      </c>
      <c r="AE34" s="4">
        <v>0</v>
      </c>
      <c r="AF34" s="4">
        <v>26790000</v>
      </c>
      <c r="AG34" s="4">
        <v>5555400</v>
      </c>
      <c r="AH34" s="4">
        <v>6565100</v>
      </c>
      <c r="AI34" s="4">
        <v>8748800</v>
      </c>
      <c r="AJ34" s="4">
        <v>1742900</v>
      </c>
      <c r="AK34" s="4">
        <v>5897500</v>
      </c>
      <c r="AL34" s="4">
        <v>23756000</v>
      </c>
      <c r="AM34" s="4">
        <f>AVERAGE(AM33,AM35:AM36)</f>
        <v>6311433.333333333</v>
      </c>
      <c r="AN34" s="4">
        <v>5641800</v>
      </c>
      <c r="AO34" s="4">
        <v>0</v>
      </c>
      <c r="AP34" s="4">
        <v>1484300</v>
      </c>
      <c r="AQ34" s="4">
        <v>2861700</v>
      </c>
      <c r="AR34" s="4">
        <v>13182000</v>
      </c>
      <c r="AS34" s="4">
        <v>9193100</v>
      </c>
      <c r="AT34" s="4">
        <v>0</v>
      </c>
      <c r="AU34" s="4">
        <f>AVERAGE(AU33,AU35:AU36)</f>
        <v>1023263.3333333334</v>
      </c>
      <c r="AV34" s="4">
        <v>0</v>
      </c>
      <c r="AW34" s="4">
        <v>44262000</v>
      </c>
      <c r="AX34" s="4">
        <v>6552100</v>
      </c>
      <c r="AY34" s="4">
        <v>5283600</v>
      </c>
      <c r="AZ34" s="4">
        <v>10485000</v>
      </c>
      <c r="BA34" s="4">
        <v>0</v>
      </c>
      <c r="BB34" s="4">
        <v>952380</v>
      </c>
      <c r="BC34" s="4">
        <v>3723700</v>
      </c>
      <c r="BD34" s="4">
        <v>6492000</v>
      </c>
      <c r="BE34" s="4">
        <v>1699700</v>
      </c>
      <c r="BF34" s="4">
        <v>1268900</v>
      </c>
      <c r="BG34" s="4">
        <v>4840700</v>
      </c>
      <c r="BH34" s="4">
        <f>AVERAGE(BH33,BH35:BH36)</f>
        <v>731083.33333333337</v>
      </c>
      <c r="BI34" s="4">
        <v>2970200</v>
      </c>
      <c r="BJ34" s="4">
        <v>1904700</v>
      </c>
      <c r="BK34" s="4">
        <v>17708000</v>
      </c>
      <c r="BL34" s="4">
        <v>2855900</v>
      </c>
      <c r="BM34" s="4">
        <v>3759300</v>
      </c>
      <c r="BN34" s="4">
        <v>0</v>
      </c>
      <c r="BO34" s="4">
        <v>930780</v>
      </c>
      <c r="BP34" s="4">
        <v>7899800</v>
      </c>
      <c r="BQ34" s="4">
        <v>1243200</v>
      </c>
      <c r="BR34" s="4">
        <v>1460300</v>
      </c>
      <c r="BS34" s="4">
        <v>64555000</v>
      </c>
      <c r="BT34" s="4">
        <v>1733100</v>
      </c>
      <c r="BU34" s="4">
        <v>6833300</v>
      </c>
      <c r="BV34" s="4">
        <v>2697000</v>
      </c>
      <c r="BW34" s="4">
        <v>1717400</v>
      </c>
      <c r="BX34" s="4">
        <v>0</v>
      </c>
      <c r="BY34" s="4">
        <v>13156000</v>
      </c>
      <c r="BZ34" s="4">
        <v>894110</v>
      </c>
      <c r="CA34" s="4">
        <v>2381500</v>
      </c>
      <c r="CB34" s="4">
        <v>29365000</v>
      </c>
      <c r="CC34" s="4">
        <v>1838300</v>
      </c>
      <c r="CD34" s="4">
        <v>6023700</v>
      </c>
      <c r="CE34" s="4">
        <v>0</v>
      </c>
      <c r="CF34" s="4">
        <v>74352000</v>
      </c>
      <c r="CG34" s="4">
        <v>0</v>
      </c>
      <c r="CH34" s="4">
        <v>127460000</v>
      </c>
      <c r="CI34" s="4">
        <v>282550</v>
      </c>
      <c r="CJ34" s="4">
        <v>2675700</v>
      </c>
      <c r="CK34" s="4">
        <v>1700700</v>
      </c>
      <c r="CL34" s="4">
        <v>1457300</v>
      </c>
      <c r="CM34" s="4">
        <v>2003900</v>
      </c>
      <c r="CN34" s="4">
        <v>32477000</v>
      </c>
      <c r="CO34" s="4">
        <v>6587400</v>
      </c>
      <c r="CP34" s="4">
        <v>23124000</v>
      </c>
      <c r="CQ34" s="4">
        <v>15157000</v>
      </c>
      <c r="CR34" s="4">
        <v>3069500</v>
      </c>
      <c r="CS34" s="4">
        <v>652700</v>
      </c>
      <c r="CT34" s="4">
        <v>2016800</v>
      </c>
      <c r="CU34" s="4">
        <v>3054800</v>
      </c>
      <c r="CV34" s="4">
        <v>1494900</v>
      </c>
      <c r="CW34" s="4">
        <v>5196900</v>
      </c>
      <c r="CX34" s="4">
        <v>947740</v>
      </c>
      <c r="CY34" s="4">
        <v>589210</v>
      </c>
      <c r="CZ34" s="4">
        <v>0</v>
      </c>
      <c r="DA34" s="4">
        <v>0</v>
      </c>
      <c r="DB34" s="4">
        <v>32874000</v>
      </c>
      <c r="DC34" s="4">
        <v>0</v>
      </c>
      <c r="DD34" s="4">
        <v>3395200</v>
      </c>
      <c r="DE34" s="4">
        <v>1292000</v>
      </c>
      <c r="DF34" s="4">
        <v>845200</v>
      </c>
      <c r="DG34" s="4">
        <v>4986800</v>
      </c>
      <c r="DH34" s="4">
        <v>0</v>
      </c>
      <c r="DI34" s="4">
        <v>9289700</v>
      </c>
      <c r="DJ34" s="4">
        <v>3556000</v>
      </c>
      <c r="DK34" s="4">
        <v>1745300</v>
      </c>
      <c r="DL34" s="4">
        <v>3567300</v>
      </c>
      <c r="DM34" s="4">
        <v>5028100</v>
      </c>
      <c r="DN34" s="4">
        <v>3489100</v>
      </c>
      <c r="DO34" s="4">
        <v>15755000</v>
      </c>
      <c r="DP34" s="4">
        <v>1816700</v>
      </c>
      <c r="DQ34" s="4">
        <v>7722700</v>
      </c>
      <c r="DR34" s="4">
        <v>4650800</v>
      </c>
      <c r="DS34" s="4">
        <v>0</v>
      </c>
      <c r="DT34" s="4">
        <v>0</v>
      </c>
      <c r="DU34" s="4">
        <v>0</v>
      </c>
      <c r="DV34" s="4">
        <v>166050000</v>
      </c>
      <c r="DW34" s="4">
        <v>0</v>
      </c>
      <c r="DX34" s="4">
        <v>1790800</v>
      </c>
      <c r="DY34" s="4">
        <v>840310</v>
      </c>
      <c r="DZ34" s="4">
        <v>9665600</v>
      </c>
      <c r="EA34" s="4">
        <v>0</v>
      </c>
      <c r="EB34" s="4">
        <v>0</v>
      </c>
      <c r="EC34" s="4">
        <v>5020900</v>
      </c>
      <c r="ED34" s="4">
        <v>5792100</v>
      </c>
      <c r="EE34" s="4">
        <v>1394500</v>
      </c>
      <c r="EF34" s="4">
        <v>3857700</v>
      </c>
      <c r="EG34" s="4">
        <v>0</v>
      </c>
      <c r="EH34" s="4">
        <v>0</v>
      </c>
      <c r="EI34" s="4">
        <v>0</v>
      </c>
      <c r="EJ34" s="4">
        <v>4327900</v>
      </c>
      <c r="EK34" s="4">
        <v>3965600</v>
      </c>
      <c r="EL34" s="4">
        <v>1737500</v>
      </c>
      <c r="EM34" s="4">
        <v>0</v>
      </c>
      <c r="EN34" s="4">
        <v>1211900</v>
      </c>
      <c r="EO34" s="4">
        <v>652560</v>
      </c>
      <c r="EP34" s="4">
        <v>30579000</v>
      </c>
      <c r="EQ34" s="4">
        <v>4978000</v>
      </c>
      <c r="ER34" s="4">
        <v>2309400</v>
      </c>
      <c r="ES34" s="4">
        <v>0</v>
      </c>
      <c r="ET34" s="4">
        <v>1563500</v>
      </c>
      <c r="EU34" s="4">
        <v>3366400</v>
      </c>
      <c r="EV34" s="4">
        <v>1521100</v>
      </c>
      <c r="EW34" s="4">
        <v>4022400</v>
      </c>
      <c r="EX34" s="4">
        <v>914630</v>
      </c>
      <c r="EY34" s="4">
        <v>3699900</v>
      </c>
      <c r="EZ34" s="4">
        <v>1106500</v>
      </c>
      <c r="FA34" s="4">
        <v>476110</v>
      </c>
      <c r="FB34" s="4">
        <v>8505500</v>
      </c>
      <c r="FC34" s="4">
        <v>10710000</v>
      </c>
      <c r="FD34" s="4">
        <v>607280</v>
      </c>
      <c r="FE34" s="4">
        <v>1855000</v>
      </c>
      <c r="FF34" s="4">
        <v>1896500</v>
      </c>
      <c r="FG34" s="4">
        <v>0</v>
      </c>
      <c r="FH34" s="4">
        <v>664970</v>
      </c>
      <c r="FI34" s="4">
        <v>6997600</v>
      </c>
      <c r="FJ34" s="4">
        <v>9642300</v>
      </c>
      <c r="FK34" s="4">
        <v>3315000</v>
      </c>
      <c r="FL34" s="4">
        <v>0</v>
      </c>
      <c r="FM34" s="4">
        <v>2320400</v>
      </c>
      <c r="FN34" s="4">
        <v>695970</v>
      </c>
      <c r="FO34" s="4">
        <v>6140900</v>
      </c>
      <c r="FP34" s="4">
        <v>1746100</v>
      </c>
      <c r="FQ34" s="4">
        <v>0</v>
      </c>
      <c r="FR34" s="4">
        <f>AVERAGE(FR33,FR35:FR36)</f>
        <v>3279466.6666666665</v>
      </c>
      <c r="FS34" s="4">
        <v>4377500</v>
      </c>
      <c r="FT34" s="4">
        <v>17785000</v>
      </c>
      <c r="FU34" s="4">
        <v>6139100</v>
      </c>
      <c r="FV34" s="4">
        <v>1898900</v>
      </c>
      <c r="FW34" s="4">
        <v>0</v>
      </c>
      <c r="FX34" s="4">
        <v>4533300</v>
      </c>
      <c r="FY34" s="4">
        <v>1638700</v>
      </c>
      <c r="FZ34" s="4">
        <v>394630</v>
      </c>
      <c r="GA34" s="4">
        <v>17004000</v>
      </c>
      <c r="GB34" s="4">
        <v>3126600</v>
      </c>
      <c r="GC34" s="4">
        <v>1824400</v>
      </c>
      <c r="GD34" s="4">
        <v>7449900</v>
      </c>
      <c r="GE34" s="4">
        <v>0</v>
      </c>
      <c r="GF34" s="4">
        <v>0</v>
      </c>
      <c r="GG34" s="4">
        <v>3876600</v>
      </c>
      <c r="GH34" s="4">
        <v>4371300</v>
      </c>
      <c r="GI34" s="4">
        <v>4645200</v>
      </c>
      <c r="GJ34" s="4">
        <v>120160000</v>
      </c>
      <c r="GK34" s="4">
        <v>3041200</v>
      </c>
      <c r="GL34" s="4">
        <v>67474000</v>
      </c>
      <c r="GM34" s="4">
        <v>5841500</v>
      </c>
      <c r="GN34" s="4">
        <v>1233300</v>
      </c>
      <c r="GO34" s="4">
        <v>20608000</v>
      </c>
      <c r="GP34" s="4">
        <v>9704200</v>
      </c>
      <c r="GQ34" s="4">
        <v>531220</v>
      </c>
      <c r="GR34" s="4">
        <v>7350400</v>
      </c>
      <c r="GS34" s="4">
        <v>718870</v>
      </c>
      <c r="GT34" s="4">
        <v>3457100</v>
      </c>
      <c r="GU34" s="4">
        <v>0</v>
      </c>
      <c r="GV34" s="4">
        <v>870970</v>
      </c>
      <c r="GW34" s="4">
        <v>4448400</v>
      </c>
      <c r="GX34" s="4">
        <v>0</v>
      </c>
      <c r="GY34" s="4">
        <v>3232000</v>
      </c>
      <c r="GZ34" s="4">
        <v>3704100</v>
      </c>
      <c r="HA34" s="4">
        <v>1928900</v>
      </c>
      <c r="HB34" s="4">
        <v>1236200</v>
      </c>
      <c r="HC34" s="4">
        <v>7703500</v>
      </c>
      <c r="HD34" s="4">
        <v>13944000</v>
      </c>
      <c r="HE34" s="4">
        <v>2152900</v>
      </c>
      <c r="HF34" s="4">
        <v>162680</v>
      </c>
      <c r="HG34" s="4">
        <v>1686600</v>
      </c>
      <c r="HH34" s="4">
        <v>2049100</v>
      </c>
      <c r="HI34" s="4">
        <v>2309300</v>
      </c>
      <c r="HJ34" s="4">
        <v>7034500</v>
      </c>
      <c r="HK34" s="4">
        <v>1364800</v>
      </c>
      <c r="HL34" s="4">
        <v>29157000</v>
      </c>
      <c r="HM34" s="4">
        <v>10104000</v>
      </c>
      <c r="HN34" s="4">
        <v>0</v>
      </c>
      <c r="HO34" s="4">
        <v>0</v>
      </c>
      <c r="HP34" s="4">
        <v>5099500</v>
      </c>
      <c r="HQ34" s="4">
        <v>53478000</v>
      </c>
      <c r="HR34" s="4">
        <v>1756100</v>
      </c>
      <c r="HS34" s="4">
        <v>11562000</v>
      </c>
      <c r="HT34" s="4">
        <v>3689100</v>
      </c>
      <c r="HU34" s="4">
        <v>8977400</v>
      </c>
      <c r="HV34" s="4">
        <v>0</v>
      </c>
      <c r="HW34" s="4">
        <v>2344800</v>
      </c>
      <c r="HX34" s="4">
        <v>12982000</v>
      </c>
      <c r="HY34" s="4">
        <v>743710</v>
      </c>
      <c r="HZ34" s="4">
        <v>19941000</v>
      </c>
      <c r="IA34" s="4">
        <v>19454000</v>
      </c>
      <c r="IB34" s="4">
        <v>6889100</v>
      </c>
      <c r="IC34" s="4">
        <v>2556100</v>
      </c>
      <c r="ID34" s="4">
        <v>4934600</v>
      </c>
      <c r="IE34" s="4">
        <v>0</v>
      </c>
      <c r="IF34" s="4">
        <v>4711500</v>
      </c>
      <c r="IG34" s="4">
        <v>6312200</v>
      </c>
      <c r="IH34" s="4">
        <v>1969400</v>
      </c>
      <c r="II34" s="4">
        <v>3203800</v>
      </c>
      <c r="IJ34" s="4">
        <v>138660000</v>
      </c>
      <c r="IK34" s="4">
        <v>1183800</v>
      </c>
      <c r="IL34" s="4">
        <v>602410</v>
      </c>
      <c r="IM34" s="4">
        <v>2345800</v>
      </c>
      <c r="IN34" s="4">
        <v>2226600</v>
      </c>
      <c r="IO34" s="4">
        <v>2877300</v>
      </c>
      <c r="IP34" s="4">
        <v>2776400</v>
      </c>
      <c r="IQ34" s="4">
        <v>1957800</v>
      </c>
      <c r="IR34" s="4">
        <v>1383200</v>
      </c>
      <c r="IS34" s="4">
        <v>1875300</v>
      </c>
      <c r="IT34" s="4">
        <v>5904300</v>
      </c>
      <c r="IU34" s="4">
        <v>19683000</v>
      </c>
      <c r="IV34" s="4">
        <v>0</v>
      </c>
      <c r="IW34" s="4">
        <v>50888000</v>
      </c>
      <c r="IX34" s="4">
        <v>19086000</v>
      </c>
      <c r="IY34" s="4">
        <v>16937000</v>
      </c>
      <c r="IZ34" s="4">
        <v>1640000</v>
      </c>
      <c r="JA34" s="4">
        <v>0</v>
      </c>
      <c r="JB34" s="4">
        <v>0</v>
      </c>
      <c r="JC34" s="4">
        <v>0</v>
      </c>
      <c r="JD34" s="4">
        <v>13310000</v>
      </c>
      <c r="JE34" s="4">
        <v>1712800</v>
      </c>
      <c r="JF34" s="4">
        <v>2434500</v>
      </c>
      <c r="JG34" s="4">
        <v>31816000</v>
      </c>
      <c r="JH34" s="4">
        <v>3216200</v>
      </c>
      <c r="JI34" s="4">
        <v>1400300</v>
      </c>
      <c r="JJ34" s="4">
        <v>0</v>
      </c>
      <c r="JK34" s="4">
        <v>10591000</v>
      </c>
      <c r="JL34" s="4">
        <v>0</v>
      </c>
      <c r="JM34" s="4">
        <v>0</v>
      </c>
      <c r="JN34" s="4">
        <v>1377500</v>
      </c>
      <c r="JO34" s="4">
        <v>191380</v>
      </c>
      <c r="JP34" s="4">
        <v>728380</v>
      </c>
      <c r="JQ34" s="4">
        <v>53335000</v>
      </c>
      <c r="JR34" s="4">
        <v>0</v>
      </c>
      <c r="JS34" s="4">
        <v>0</v>
      </c>
      <c r="JT34" s="4">
        <v>3712200</v>
      </c>
      <c r="JU34" s="4">
        <v>0</v>
      </c>
      <c r="JV34" s="4">
        <v>579200</v>
      </c>
      <c r="JW34" s="4">
        <v>1703500</v>
      </c>
      <c r="JX34" s="4">
        <v>1574700</v>
      </c>
      <c r="JY34" s="4">
        <v>6761000</v>
      </c>
      <c r="JZ34" s="4">
        <v>730180</v>
      </c>
      <c r="KA34" s="4">
        <v>893130</v>
      </c>
      <c r="KB34" s="4">
        <v>2527200</v>
      </c>
      <c r="KC34" s="4">
        <v>2490000</v>
      </c>
      <c r="KD34" s="4">
        <v>5145800</v>
      </c>
      <c r="KE34" s="4">
        <v>2073600</v>
      </c>
      <c r="KF34" s="4">
        <v>9769100</v>
      </c>
      <c r="KG34" s="4">
        <v>1409800</v>
      </c>
      <c r="KH34" s="4">
        <v>1398800</v>
      </c>
      <c r="KI34" s="4">
        <v>0</v>
      </c>
      <c r="KJ34" s="4">
        <v>6155700</v>
      </c>
      <c r="KK34" s="4">
        <v>2025500</v>
      </c>
      <c r="KL34" s="4">
        <v>7116900</v>
      </c>
      <c r="KM34" s="4">
        <v>1240700</v>
      </c>
      <c r="KN34" s="4">
        <v>7974200</v>
      </c>
      <c r="KO34" s="4">
        <v>32885000</v>
      </c>
      <c r="KP34" s="4">
        <v>87905000</v>
      </c>
      <c r="KQ34" s="4">
        <v>1200400</v>
      </c>
      <c r="KR34" s="4">
        <v>61928000</v>
      </c>
      <c r="KS34" s="4">
        <v>20351000</v>
      </c>
      <c r="KT34" s="4">
        <v>23854000</v>
      </c>
      <c r="KU34" s="4">
        <v>3310700</v>
      </c>
      <c r="KV34" s="4">
        <v>659970</v>
      </c>
      <c r="KW34" s="4">
        <v>2175000</v>
      </c>
      <c r="KX34" s="4">
        <v>0</v>
      </c>
      <c r="KY34" s="4">
        <v>11277000</v>
      </c>
      <c r="KZ34" s="4">
        <v>2185600</v>
      </c>
      <c r="LA34" s="4">
        <v>609410</v>
      </c>
      <c r="LB34" s="4">
        <v>2806400</v>
      </c>
      <c r="LC34" s="4">
        <v>29700000</v>
      </c>
      <c r="LD34" s="4">
        <v>7105500</v>
      </c>
      <c r="LE34" s="4">
        <v>36968000</v>
      </c>
      <c r="LF34" s="4">
        <v>0</v>
      </c>
      <c r="LG34" s="4">
        <v>3868200</v>
      </c>
      <c r="LH34" s="4">
        <v>54019000</v>
      </c>
      <c r="LI34" s="4">
        <v>58796000</v>
      </c>
      <c r="LJ34" s="4">
        <v>0</v>
      </c>
      <c r="LK34" s="4">
        <v>1615600</v>
      </c>
      <c r="LL34" s="4">
        <v>4268200</v>
      </c>
      <c r="LM34" s="4">
        <v>0</v>
      </c>
      <c r="LN34" s="4">
        <v>3441500</v>
      </c>
      <c r="LO34" s="4">
        <v>3133100</v>
      </c>
      <c r="LP34" s="4">
        <v>8332800</v>
      </c>
      <c r="LQ34" s="4">
        <v>19063000</v>
      </c>
      <c r="LR34" s="4">
        <v>150790000</v>
      </c>
      <c r="LS34" s="4">
        <v>20141000</v>
      </c>
      <c r="LT34" s="4">
        <v>2177200</v>
      </c>
      <c r="LU34" s="4">
        <v>1137200</v>
      </c>
      <c r="LV34" s="4">
        <v>10084000</v>
      </c>
      <c r="LW34" s="4">
        <v>980370</v>
      </c>
      <c r="LX34" s="4">
        <v>42640000</v>
      </c>
      <c r="LY34" s="4">
        <v>23311000</v>
      </c>
      <c r="LZ34" s="4">
        <v>10506000</v>
      </c>
      <c r="MA34" s="4">
        <v>10355000</v>
      </c>
      <c r="MB34" s="4">
        <v>1982800</v>
      </c>
      <c r="MC34" s="4">
        <v>0</v>
      </c>
      <c r="MD34" s="4">
        <v>1250000</v>
      </c>
      <c r="ME34" s="4">
        <v>1999300</v>
      </c>
      <c r="MF34" s="4">
        <v>4188000</v>
      </c>
      <c r="MG34" s="4">
        <v>0</v>
      </c>
      <c r="MH34" s="4">
        <v>863200</v>
      </c>
      <c r="MI34" s="4">
        <v>113850000</v>
      </c>
      <c r="MJ34" s="4">
        <v>8861700</v>
      </c>
      <c r="MK34" s="4">
        <v>3930700</v>
      </c>
      <c r="ML34" s="4">
        <v>7940900</v>
      </c>
      <c r="MM34" s="4">
        <v>0</v>
      </c>
      <c r="MN34" s="4">
        <v>3128800</v>
      </c>
      <c r="MO34" s="4">
        <v>15256000</v>
      </c>
      <c r="MP34" s="4">
        <v>6392600</v>
      </c>
      <c r="MQ34" s="4">
        <v>5493000</v>
      </c>
      <c r="MR34" s="4">
        <v>13300000</v>
      </c>
      <c r="MS34" s="4">
        <v>1379600</v>
      </c>
      <c r="MT34" s="4">
        <v>1000900</v>
      </c>
      <c r="MU34" s="4">
        <v>915420</v>
      </c>
      <c r="MV34" s="4">
        <v>3878700</v>
      </c>
      <c r="MW34" s="4">
        <v>8860400</v>
      </c>
      <c r="MX34" s="4">
        <v>3912700</v>
      </c>
      <c r="MY34" s="4">
        <v>12261000</v>
      </c>
      <c r="MZ34" s="4">
        <v>1194300</v>
      </c>
      <c r="NA34" s="4">
        <v>6105000</v>
      </c>
      <c r="NB34" s="4">
        <v>0</v>
      </c>
      <c r="NC34" s="4">
        <v>5700500</v>
      </c>
      <c r="ND34" s="4">
        <v>28651000</v>
      </c>
      <c r="NE34" s="4">
        <v>3476300</v>
      </c>
      <c r="NF34" s="4">
        <v>7260500</v>
      </c>
      <c r="NG34" s="4">
        <v>7824100</v>
      </c>
      <c r="NH34" s="4">
        <v>1701200</v>
      </c>
      <c r="NI34" s="4">
        <v>8161100</v>
      </c>
      <c r="NJ34" s="4">
        <v>1777200</v>
      </c>
      <c r="NK34" s="4">
        <v>2416200</v>
      </c>
      <c r="NL34" s="4">
        <v>1038300</v>
      </c>
      <c r="NM34" s="4">
        <v>4591500</v>
      </c>
      <c r="NN34" s="4">
        <v>2426300</v>
      </c>
      <c r="NO34" s="4">
        <v>1066100</v>
      </c>
      <c r="NP34" s="4">
        <v>2152700</v>
      </c>
      <c r="NQ34" s="4">
        <v>4504200</v>
      </c>
      <c r="NR34" s="4">
        <v>765860</v>
      </c>
      <c r="NS34" s="4">
        <v>446250</v>
      </c>
      <c r="NT34" s="4">
        <v>1526900</v>
      </c>
      <c r="NU34" s="4">
        <v>19639000</v>
      </c>
      <c r="NV34" s="4">
        <v>3585300</v>
      </c>
      <c r="NW34" s="4">
        <v>3441800</v>
      </c>
      <c r="NX34" s="4">
        <v>8861200</v>
      </c>
      <c r="NY34" s="4">
        <v>993350</v>
      </c>
      <c r="NZ34" s="4">
        <v>1373900</v>
      </c>
      <c r="OA34" s="4">
        <v>4135900</v>
      </c>
      <c r="OB34" s="4">
        <v>1281600</v>
      </c>
      <c r="OC34" s="4">
        <v>4011000</v>
      </c>
      <c r="OD34" s="4">
        <v>5444900</v>
      </c>
      <c r="OE34" s="4">
        <v>2515300</v>
      </c>
      <c r="OF34" s="4">
        <v>675450</v>
      </c>
      <c r="OG34" s="4">
        <v>3156700</v>
      </c>
      <c r="OH34" s="4">
        <v>7420800</v>
      </c>
      <c r="OI34" s="4">
        <v>5291500</v>
      </c>
      <c r="OJ34" s="4">
        <v>42345000</v>
      </c>
      <c r="OK34" s="4">
        <v>0</v>
      </c>
      <c r="OL34" s="4">
        <v>14318000</v>
      </c>
      <c r="OM34" s="4">
        <v>3905900</v>
      </c>
      <c r="ON34" s="4">
        <v>9001400</v>
      </c>
      <c r="OO34" s="4">
        <v>6541500</v>
      </c>
      <c r="OP34" s="4">
        <v>8964800</v>
      </c>
      <c r="OQ34" s="4">
        <v>0</v>
      </c>
      <c r="OR34" s="4">
        <v>2378400</v>
      </c>
      <c r="OS34" s="4">
        <v>1816800</v>
      </c>
      <c r="OT34" s="4">
        <v>99604000</v>
      </c>
      <c r="OU34" s="4">
        <v>1189400</v>
      </c>
      <c r="OV34" s="4">
        <v>9738700</v>
      </c>
      <c r="OW34" s="4">
        <v>1353800</v>
      </c>
      <c r="OX34" s="4">
        <v>5259200</v>
      </c>
      <c r="OY34" s="4">
        <v>1787700</v>
      </c>
      <c r="OZ34" s="4">
        <v>8441500</v>
      </c>
      <c r="PA34" s="4">
        <v>3634800</v>
      </c>
      <c r="PB34" s="4">
        <v>14538000</v>
      </c>
      <c r="PC34" s="4">
        <v>0</v>
      </c>
      <c r="PD34" s="4">
        <v>1987100</v>
      </c>
      <c r="PE34" s="4">
        <v>4820200</v>
      </c>
      <c r="PF34" s="4">
        <v>0</v>
      </c>
      <c r="PG34" s="4">
        <v>2771600</v>
      </c>
      <c r="PH34" s="4">
        <v>958920</v>
      </c>
      <c r="PI34" s="4">
        <v>1995700</v>
      </c>
      <c r="PJ34" s="4">
        <v>1943100</v>
      </c>
      <c r="PK34" s="4">
        <v>89034000</v>
      </c>
      <c r="PL34" s="4">
        <v>4271400</v>
      </c>
      <c r="PM34" s="4">
        <v>0</v>
      </c>
      <c r="PN34" s="4">
        <v>0</v>
      </c>
      <c r="PO34" s="4">
        <v>6893500</v>
      </c>
      <c r="PP34" s="4">
        <v>3026300</v>
      </c>
      <c r="PQ34" s="4">
        <v>3358600</v>
      </c>
      <c r="PR34" s="4">
        <v>293870</v>
      </c>
      <c r="PS34" s="4">
        <v>0</v>
      </c>
      <c r="PT34" s="4">
        <v>1036800</v>
      </c>
      <c r="PU34" s="4">
        <v>2805400</v>
      </c>
      <c r="PV34" s="4">
        <v>4117200</v>
      </c>
      <c r="PW34" s="4">
        <v>31211000</v>
      </c>
      <c r="PX34" s="4">
        <v>13519000</v>
      </c>
      <c r="PY34" s="4">
        <v>692540</v>
      </c>
      <c r="PZ34" s="4">
        <v>3077700</v>
      </c>
      <c r="QA34" s="4">
        <v>7638700</v>
      </c>
      <c r="QB34" s="4">
        <v>618590</v>
      </c>
      <c r="QC34" s="4">
        <v>6174200</v>
      </c>
      <c r="QD34" s="4">
        <v>1751300</v>
      </c>
      <c r="QE34" s="4">
        <v>568470</v>
      </c>
      <c r="QF34" s="4">
        <v>3544700</v>
      </c>
      <c r="QG34" s="4">
        <v>2112600</v>
      </c>
      <c r="QH34" s="4">
        <v>7747400</v>
      </c>
      <c r="QI34" s="4">
        <v>10868000</v>
      </c>
      <c r="QJ34" s="4">
        <v>7862100</v>
      </c>
      <c r="QK34" s="4">
        <v>904650</v>
      </c>
      <c r="QL34" s="4">
        <v>0</v>
      </c>
      <c r="QM34" s="4">
        <v>10290000</v>
      </c>
      <c r="QN34" s="4">
        <v>43543000</v>
      </c>
      <c r="QO34" s="4">
        <v>1343600</v>
      </c>
      <c r="QP34" s="4">
        <v>4601200</v>
      </c>
      <c r="QQ34" s="4">
        <v>0</v>
      </c>
      <c r="QR34" s="4">
        <v>926600</v>
      </c>
      <c r="QS34" s="4">
        <v>4421900</v>
      </c>
      <c r="QT34" s="4">
        <v>4368200</v>
      </c>
      <c r="QU34" s="4">
        <v>1955400</v>
      </c>
      <c r="QV34" s="4">
        <v>1260700</v>
      </c>
      <c r="QW34" s="4">
        <v>2859100</v>
      </c>
      <c r="QX34" s="4">
        <v>1468200</v>
      </c>
      <c r="QY34" s="4">
        <v>20276000</v>
      </c>
      <c r="QZ34" s="4">
        <f>AVERAGE(QZ33,QZ35:QZ36)</f>
        <v>1126266.6666666667</v>
      </c>
      <c r="RA34" s="4">
        <v>151240000</v>
      </c>
      <c r="RB34" s="4">
        <v>3887100</v>
      </c>
      <c r="RC34" s="4">
        <v>2165300</v>
      </c>
      <c r="RD34" s="4">
        <v>0</v>
      </c>
      <c r="RE34" s="4">
        <v>3801900</v>
      </c>
      <c r="RF34" s="4">
        <v>19460000</v>
      </c>
      <c r="RG34" s="4">
        <v>2651800</v>
      </c>
      <c r="RH34" s="4">
        <v>1077900</v>
      </c>
      <c r="RI34" s="4">
        <v>2075500</v>
      </c>
      <c r="RJ34" s="4">
        <v>0</v>
      </c>
      <c r="RK34" s="4">
        <v>8007900</v>
      </c>
      <c r="RL34" s="4">
        <v>1205100</v>
      </c>
      <c r="RM34" s="4">
        <v>1866800</v>
      </c>
      <c r="RN34" s="4">
        <v>119680</v>
      </c>
      <c r="RO34" s="4">
        <v>0</v>
      </c>
      <c r="RP34" s="4">
        <v>3100500</v>
      </c>
      <c r="RQ34" s="4">
        <v>0</v>
      </c>
      <c r="RR34" s="4">
        <v>0</v>
      </c>
      <c r="RS34" s="4">
        <v>1368700</v>
      </c>
      <c r="RT34" s="4">
        <v>5388900</v>
      </c>
      <c r="RU34" s="4">
        <v>3531000</v>
      </c>
      <c r="RV34" s="4">
        <v>2138500</v>
      </c>
      <c r="RW34" s="4">
        <v>3660000</v>
      </c>
      <c r="RX34" s="4">
        <v>2834400</v>
      </c>
      <c r="RY34" s="4">
        <v>4733900</v>
      </c>
      <c r="RZ34" s="4">
        <v>7236000</v>
      </c>
      <c r="SA34" s="4">
        <v>6596600</v>
      </c>
      <c r="SB34" s="4">
        <v>5895300</v>
      </c>
      <c r="SC34" s="4">
        <v>4539300</v>
      </c>
      <c r="SD34" s="4">
        <v>3019800</v>
      </c>
      <c r="SE34" s="4">
        <v>2096800</v>
      </c>
      <c r="SF34" s="4">
        <v>1691700</v>
      </c>
      <c r="SG34" s="4">
        <v>1664800</v>
      </c>
      <c r="SH34" s="4">
        <v>7231100</v>
      </c>
      <c r="SI34" s="4">
        <v>4765300</v>
      </c>
      <c r="SJ34" s="4">
        <v>7602600</v>
      </c>
      <c r="SK34" s="4">
        <v>884430</v>
      </c>
      <c r="SL34" s="4">
        <v>0</v>
      </c>
      <c r="SM34" s="4">
        <v>1074900</v>
      </c>
      <c r="SN34" s="4">
        <v>4707900</v>
      </c>
      <c r="SO34" s="4">
        <v>952620</v>
      </c>
      <c r="SP34" s="4">
        <v>1828800</v>
      </c>
      <c r="SQ34" s="4">
        <v>1916400</v>
      </c>
      <c r="SR34" s="4">
        <f>AVERAGE(SR33,SR35:SR36)</f>
        <v>2985966.6666666665</v>
      </c>
      <c r="SS34" s="4">
        <v>13375000</v>
      </c>
      <c r="ST34" s="4">
        <v>3368000</v>
      </c>
      <c r="SU34" s="4">
        <v>5150700</v>
      </c>
      <c r="SV34" s="4">
        <v>9357300</v>
      </c>
      <c r="SW34" s="4">
        <v>0</v>
      </c>
      <c r="SX34" s="4">
        <v>2885400</v>
      </c>
      <c r="SY34" s="4">
        <v>5229800</v>
      </c>
      <c r="SZ34" s="4">
        <v>788400</v>
      </c>
      <c r="TA34" s="4">
        <v>1675100</v>
      </c>
      <c r="TB34" s="4">
        <v>896060</v>
      </c>
      <c r="TC34" s="4">
        <v>1479200</v>
      </c>
      <c r="TD34" s="4">
        <v>1593400</v>
      </c>
      <c r="TE34" s="4">
        <v>1408100</v>
      </c>
      <c r="TF34" s="4">
        <v>2625800</v>
      </c>
      <c r="TG34" s="4">
        <v>0</v>
      </c>
      <c r="TH34" s="4">
        <v>1112800</v>
      </c>
      <c r="TI34" s="4">
        <v>1218100</v>
      </c>
      <c r="TJ34" s="4">
        <v>1428900</v>
      </c>
      <c r="TK34" s="4">
        <v>0</v>
      </c>
      <c r="TL34" s="4">
        <v>0</v>
      </c>
      <c r="TM34" s="4">
        <v>2080600</v>
      </c>
      <c r="TN34" s="4">
        <v>709100</v>
      </c>
      <c r="TO34" s="4">
        <v>0</v>
      </c>
      <c r="TP34" s="4">
        <v>762050</v>
      </c>
      <c r="TQ34" s="4">
        <v>4590300</v>
      </c>
      <c r="TR34" s="4">
        <v>3272300</v>
      </c>
      <c r="TS34" s="4">
        <v>2789600</v>
      </c>
      <c r="TT34" s="4">
        <v>1508400</v>
      </c>
      <c r="TU34" s="4">
        <v>4805800</v>
      </c>
      <c r="TV34" s="4">
        <v>436100</v>
      </c>
      <c r="TW34" s="4">
        <v>3335500</v>
      </c>
      <c r="TX34" s="4">
        <v>57001000</v>
      </c>
      <c r="TY34" s="4">
        <v>10306000</v>
      </c>
      <c r="TZ34" s="4">
        <v>3600100</v>
      </c>
      <c r="UA34" s="4">
        <v>1356400</v>
      </c>
      <c r="UB34" s="4">
        <v>1675200</v>
      </c>
      <c r="UC34" s="4">
        <v>0</v>
      </c>
      <c r="UD34" s="4">
        <v>4847400</v>
      </c>
      <c r="UE34" s="4">
        <v>0</v>
      </c>
      <c r="UF34" s="4">
        <v>35132000</v>
      </c>
      <c r="UG34" s="4">
        <v>3764800</v>
      </c>
      <c r="UH34" s="4">
        <v>14539000</v>
      </c>
      <c r="UI34" s="4">
        <v>2193900</v>
      </c>
      <c r="UJ34" s="4">
        <v>3723800</v>
      </c>
      <c r="UK34" s="4">
        <v>5216700</v>
      </c>
      <c r="UL34" s="4">
        <v>2685300</v>
      </c>
      <c r="UM34" s="4">
        <v>4135600</v>
      </c>
      <c r="UN34" s="4">
        <v>0</v>
      </c>
      <c r="UO34" s="4">
        <v>2626800</v>
      </c>
      <c r="UP34" s="4">
        <v>4640000</v>
      </c>
      <c r="UQ34" s="4">
        <v>2154200</v>
      </c>
      <c r="UR34" s="4">
        <v>14686000</v>
      </c>
      <c r="US34" s="4">
        <v>3204000</v>
      </c>
      <c r="UT34" s="4">
        <v>5139800</v>
      </c>
      <c r="UU34" s="4">
        <v>25365000</v>
      </c>
      <c r="UV34" s="4">
        <v>9889400</v>
      </c>
      <c r="UW34" s="4">
        <v>1093400</v>
      </c>
      <c r="UX34" s="4">
        <v>0</v>
      </c>
      <c r="UY34" s="4">
        <v>7544900</v>
      </c>
      <c r="UZ34" s="4">
        <v>3681700</v>
      </c>
      <c r="VA34" s="4">
        <v>27563000</v>
      </c>
      <c r="VB34" s="4">
        <v>3998400</v>
      </c>
      <c r="VC34" s="4">
        <v>2923300</v>
      </c>
      <c r="VD34" s="4">
        <v>16097000</v>
      </c>
      <c r="VE34" s="4">
        <v>3191700</v>
      </c>
      <c r="VF34" s="4">
        <v>754820</v>
      </c>
      <c r="VG34" s="4">
        <v>5096000</v>
      </c>
      <c r="VH34" s="4">
        <v>0</v>
      </c>
      <c r="VI34" s="4">
        <v>674260</v>
      </c>
      <c r="VJ34" s="4">
        <v>7137700</v>
      </c>
      <c r="VK34" s="4">
        <v>5495800</v>
      </c>
      <c r="VL34" s="4">
        <v>4290900</v>
      </c>
      <c r="VM34" s="4">
        <v>1276400</v>
      </c>
      <c r="VN34" s="4">
        <v>12667000</v>
      </c>
      <c r="VO34" s="4">
        <v>28485000</v>
      </c>
      <c r="VP34" s="4">
        <v>1616986.67</v>
      </c>
      <c r="VQ34" s="4">
        <v>782700</v>
      </c>
      <c r="VR34" s="4">
        <v>9225700</v>
      </c>
      <c r="VS34" s="4">
        <v>5275000</v>
      </c>
      <c r="VT34" s="4">
        <v>12649000</v>
      </c>
      <c r="VU34" s="4">
        <v>2533300</v>
      </c>
      <c r="VV34" s="4">
        <v>2549700</v>
      </c>
      <c r="VW34" s="4">
        <v>9094600</v>
      </c>
      <c r="VX34" s="4">
        <v>767580</v>
      </c>
      <c r="VY34" s="4">
        <v>8482600</v>
      </c>
      <c r="VZ34" s="4">
        <v>1909800</v>
      </c>
      <c r="WA34" s="4">
        <v>0</v>
      </c>
      <c r="WB34" s="4">
        <v>11417000</v>
      </c>
      <c r="WC34" s="4">
        <v>1393500</v>
      </c>
      <c r="WD34" s="4">
        <v>7749300</v>
      </c>
      <c r="WE34" s="4">
        <v>3830700</v>
      </c>
      <c r="WF34" s="4">
        <v>0</v>
      </c>
      <c r="WG34" s="4">
        <v>10798000</v>
      </c>
      <c r="WH34" s="4">
        <v>2795400</v>
      </c>
      <c r="WI34" s="4">
        <v>1162600</v>
      </c>
      <c r="WJ34" s="4">
        <v>600090</v>
      </c>
      <c r="WK34" s="4">
        <v>1857200</v>
      </c>
      <c r="WL34" s="4">
        <v>2506500</v>
      </c>
      <c r="WM34" s="4">
        <v>1879600</v>
      </c>
      <c r="WN34" s="4">
        <v>0</v>
      </c>
      <c r="WO34" s="4">
        <v>38023000</v>
      </c>
      <c r="WP34" s="4">
        <v>5063200</v>
      </c>
      <c r="WQ34" s="4">
        <v>18764000</v>
      </c>
      <c r="WR34" s="4">
        <v>1469800</v>
      </c>
      <c r="WS34" s="4">
        <v>5501600</v>
      </c>
      <c r="WT34" s="4">
        <v>3864500</v>
      </c>
      <c r="WU34" s="4">
        <v>2111200</v>
      </c>
      <c r="WV34" s="4">
        <v>12270000</v>
      </c>
      <c r="WW34" s="4">
        <v>2079800</v>
      </c>
      <c r="WX34" s="4">
        <v>2527400</v>
      </c>
      <c r="WY34" s="4">
        <v>0</v>
      </c>
      <c r="WZ34" s="4">
        <v>1476200</v>
      </c>
      <c r="XA34" s="4">
        <v>7106700</v>
      </c>
      <c r="XB34" s="4">
        <v>3941700</v>
      </c>
      <c r="XC34" s="4">
        <v>0</v>
      </c>
      <c r="XD34" s="4">
        <v>6690100</v>
      </c>
      <c r="XE34" s="4">
        <v>2529800</v>
      </c>
      <c r="XF34" s="4">
        <v>2783600</v>
      </c>
      <c r="XG34" s="4">
        <v>1067900</v>
      </c>
      <c r="XH34" s="4">
        <v>2403200</v>
      </c>
      <c r="XI34" s="4">
        <v>3767800</v>
      </c>
      <c r="XJ34" s="4">
        <v>6315000</v>
      </c>
      <c r="XK34" s="4">
        <v>839300</v>
      </c>
      <c r="XL34" s="4">
        <f>AVERAGE(XL33,XL35:XL36)</f>
        <v>1925433.3333333333</v>
      </c>
      <c r="XM34" s="4">
        <v>9260700</v>
      </c>
      <c r="XN34" s="4">
        <v>5688400</v>
      </c>
      <c r="XO34" s="4">
        <v>0</v>
      </c>
      <c r="XP34" s="4">
        <v>1505700</v>
      </c>
      <c r="XQ34" s="4">
        <v>0</v>
      </c>
      <c r="XR34" s="4">
        <v>16176000</v>
      </c>
      <c r="XS34" s="4">
        <v>0</v>
      </c>
      <c r="XT34" s="4">
        <v>1651000</v>
      </c>
      <c r="XU34" s="4">
        <v>7296100</v>
      </c>
      <c r="XV34" s="4">
        <v>0</v>
      </c>
      <c r="XW34" s="4">
        <v>4292400</v>
      </c>
      <c r="XX34" s="4">
        <v>3474900</v>
      </c>
      <c r="XY34" s="4">
        <v>28006000</v>
      </c>
      <c r="XZ34" s="4">
        <v>10222000</v>
      </c>
      <c r="YA34" s="4">
        <v>6479700</v>
      </c>
      <c r="YB34" s="4">
        <v>1681000</v>
      </c>
      <c r="YC34" s="4">
        <v>8635500</v>
      </c>
      <c r="YD34" s="4">
        <v>6305700</v>
      </c>
      <c r="YE34" s="4">
        <v>8120500</v>
      </c>
      <c r="YF34" s="4">
        <v>2163200</v>
      </c>
      <c r="YG34" s="4">
        <v>8127900</v>
      </c>
      <c r="YH34" s="4">
        <v>0</v>
      </c>
      <c r="YI34" s="4">
        <v>4171500</v>
      </c>
      <c r="YJ34" s="4">
        <v>937760</v>
      </c>
      <c r="YK34" s="4">
        <v>0</v>
      </c>
      <c r="YL34" s="4">
        <v>6479400</v>
      </c>
      <c r="YM34" s="4">
        <v>902570</v>
      </c>
      <c r="YN34" s="4">
        <v>1051500</v>
      </c>
      <c r="YO34" s="4">
        <v>1550100</v>
      </c>
      <c r="YP34" s="4">
        <v>1042900</v>
      </c>
      <c r="YQ34" s="4">
        <v>6666000</v>
      </c>
      <c r="YR34" s="4">
        <v>12830000</v>
      </c>
      <c r="YS34" s="4">
        <v>4774800</v>
      </c>
      <c r="YT34" s="4">
        <v>912700</v>
      </c>
      <c r="YU34" s="4">
        <v>4788000</v>
      </c>
      <c r="YV34" s="4">
        <v>0</v>
      </c>
      <c r="YW34" s="4">
        <v>1809700</v>
      </c>
      <c r="YX34" s="4">
        <v>2160400</v>
      </c>
      <c r="YY34" s="4">
        <v>0</v>
      </c>
      <c r="YZ34" s="4">
        <v>4974200</v>
      </c>
      <c r="ZA34" s="4">
        <v>818940</v>
      </c>
      <c r="ZB34" s="4">
        <v>3518600</v>
      </c>
      <c r="ZC34" s="4">
        <v>3515500</v>
      </c>
      <c r="ZD34" s="4">
        <v>1734100</v>
      </c>
      <c r="ZE34" s="4">
        <v>6647200</v>
      </c>
      <c r="ZF34" s="4">
        <v>614470</v>
      </c>
      <c r="ZG34" s="4">
        <v>4927200</v>
      </c>
      <c r="ZH34" s="4">
        <v>20492000</v>
      </c>
      <c r="ZI34" s="4">
        <v>0</v>
      </c>
      <c r="ZJ34" s="4">
        <v>2481400</v>
      </c>
      <c r="ZK34" s="4">
        <v>22493000</v>
      </c>
      <c r="ZL34" s="4">
        <v>28857000</v>
      </c>
      <c r="ZM34" s="4">
        <v>505770</v>
      </c>
      <c r="ZN34" s="4">
        <v>26053000</v>
      </c>
      <c r="ZO34" s="4">
        <v>20674000</v>
      </c>
      <c r="ZP34" s="4">
        <v>5761900</v>
      </c>
      <c r="ZQ34" s="4">
        <v>55912000</v>
      </c>
      <c r="ZR34" s="4">
        <v>3858200</v>
      </c>
      <c r="ZS34" s="4">
        <v>2536900</v>
      </c>
      <c r="ZT34" s="4">
        <v>1558800</v>
      </c>
      <c r="ZU34" s="4">
        <v>3006300</v>
      </c>
      <c r="ZV34" s="4">
        <v>10449000</v>
      </c>
      <c r="ZW34" s="4">
        <v>5971100</v>
      </c>
      <c r="ZX34" s="4">
        <v>4489000</v>
      </c>
      <c r="ZY34" s="4">
        <v>2479500</v>
      </c>
      <c r="ZZ34" s="4">
        <v>2966200</v>
      </c>
      <c r="AAA34" s="4">
        <v>9609200</v>
      </c>
      <c r="AAB34" s="4">
        <v>39745000</v>
      </c>
      <c r="AAC34" s="4">
        <v>5735700</v>
      </c>
      <c r="AAD34" s="4">
        <v>6823000</v>
      </c>
      <c r="AAE34" s="4">
        <v>1848900</v>
      </c>
      <c r="AAF34" s="4">
        <v>2782800</v>
      </c>
      <c r="AAG34" s="4">
        <v>9930400</v>
      </c>
      <c r="AAH34" s="4">
        <v>61718000</v>
      </c>
      <c r="AAI34" s="4">
        <v>3808200</v>
      </c>
      <c r="AAJ34" s="4">
        <v>44738000</v>
      </c>
      <c r="AAK34" s="4">
        <v>6137000</v>
      </c>
      <c r="AAL34" s="4">
        <v>19059000</v>
      </c>
      <c r="AAM34" s="4">
        <v>2080700</v>
      </c>
      <c r="AAN34" s="4">
        <v>0</v>
      </c>
      <c r="AAO34" s="4">
        <v>0</v>
      </c>
      <c r="AAP34" s="4">
        <v>28493000</v>
      </c>
      <c r="AAQ34" s="4">
        <v>4840400</v>
      </c>
      <c r="AAR34" s="4">
        <v>0</v>
      </c>
      <c r="AAS34" s="4">
        <v>4452200</v>
      </c>
      <c r="AAT34" s="4">
        <v>2179800</v>
      </c>
      <c r="AAU34" s="4">
        <v>1374000</v>
      </c>
      <c r="AAV34" s="4">
        <v>1116000000</v>
      </c>
      <c r="AAW34" s="4">
        <f>AVERAGE(AAW33,AAW35:AAW36)</f>
        <v>6823866.666666667</v>
      </c>
      <c r="AAX34" s="4">
        <v>0</v>
      </c>
      <c r="AAY34" s="4">
        <v>40572000</v>
      </c>
      <c r="AAZ34" s="4">
        <v>8952900</v>
      </c>
      <c r="ABA34" s="22">
        <v>1128000</v>
      </c>
      <c r="ABB34" s="4">
        <v>0</v>
      </c>
      <c r="ABC34" s="4">
        <v>1851900</v>
      </c>
      <c r="ABD34" s="4">
        <v>0</v>
      </c>
      <c r="ABE34" s="4">
        <v>6789200</v>
      </c>
      <c r="ABF34" s="4">
        <v>1869200</v>
      </c>
      <c r="ABG34" s="4">
        <v>5682900</v>
      </c>
      <c r="ABH34" s="4">
        <v>2006500</v>
      </c>
      <c r="ABI34" s="4">
        <v>961310</v>
      </c>
      <c r="ABJ34" s="4">
        <v>3613900</v>
      </c>
      <c r="ABK34" s="4">
        <v>17991000</v>
      </c>
      <c r="ABL34" s="4">
        <v>893480</v>
      </c>
      <c r="ABM34" s="4">
        <v>24287000</v>
      </c>
      <c r="ABN34" s="4">
        <v>3588900</v>
      </c>
      <c r="ABO34" s="4">
        <v>0</v>
      </c>
      <c r="ABP34" s="4">
        <v>2055800</v>
      </c>
      <c r="ABQ34" s="4">
        <v>810620</v>
      </c>
      <c r="ABR34" s="4">
        <v>618550</v>
      </c>
      <c r="ABS34" s="4">
        <v>16708000</v>
      </c>
      <c r="ABT34" s="4">
        <v>3265100</v>
      </c>
      <c r="ABU34" s="4">
        <v>2625800</v>
      </c>
      <c r="ABV34" s="4">
        <v>0</v>
      </c>
      <c r="ABW34" s="4">
        <v>3975600</v>
      </c>
      <c r="ABX34" s="4">
        <v>17058000</v>
      </c>
      <c r="ABY34" s="4">
        <v>26235000</v>
      </c>
    </row>
    <row r="35" spans="1:754" ht="16" x14ac:dyDescent="0.2">
      <c r="A35" s="2" t="s">
        <v>3377</v>
      </c>
      <c r="B35" s="4">
        <v>0</v>
      </c>
      <c r="C35" s="4">
        <v>49375000</v>
      </c>
      <c r="D35" s="4">
        <v>2740100</v>
      </c>
      <c r="E35" s="4">
        <v>12484000</v>
      </c>
      <c r="F35" s="4">
        <v>1826000</v>
      </c>
      <c r="G35" s="4">
        <v>4017200</v>
      </c>
      <c r="H35" s="4">
        <v>8036800</v>
      </c>
      <c r="I35" s="4">
        <v>1333400</v>
      </c>
      <c r="J35" s="4">
        <v>0</v>
      </c>
      <c r="K35" s="4">
        <v>2165700</v>
      </c>
      <c r="L35" s="4">
        <v>11203000</v>
      </c>
      <c r="M35" s="4">
        <v>2401400</v>
      </c>
      <c r="N35" s="4">
        <v>2514600</v>
      </c>
      <c r="O35" s="4">
        <v>3367100</v>
      </c>
      <c r="P35" s="4">
        <v>2512400</v>
      </c>
      <c r="Q35" s="4">
        <v>5326600</v>
      </c>
      <c r="R35" s="4">
        <v>2396000</v>
      </c>
      <c r="S35" s="4">
        <v>24973000</v>
      </c>
      <c r="T35" s="4">
        <v>2370200</v>
      </c>
      <c r="U35" s="4">
        <v>62908000</v>
      </c>
      <c r="V35" s="4">
        <v>163660</v>
      </c>
      <c r="W35" s="4">
        <v>1373700</v>
      </c>
      <c r="X35" s="4">
        <v>9129400</v>
      </c>
      <c r="Y35" s="4">
        <v>0</v>
      </c>
      <c r="Z35" s="4">
        <v>61997000</v>
      </c>
      <c r="AA35" s="4">
        <v>48951000</v>
      </c>
      <c r="AB35" s="4">
        <v>823250</v>
      </c>
      <c r="AC35" s="4">
        <v>184200000</v>
      </c>
      <c r="AD35" s="4">
        <v>16136000</v>
      </c>
      <c r="AE35" s="4">
        <v>0</v>
      </c>
      <c r="AF35" s="4">
        <v>25694000</v>
      </c>
      <c r="AG35" s="4">
        <v>7907500</v>
      </c>
      <c r="AH35" s="4">
        <v>5673600</v>
      </c>
      <c r="AI35" s="4">
        <v>8844200</v>
      </c>
      <c r="AJ35" s="4">
        <v>1254100</v>
      </c>
      <c r="AK35" s="4">
        <v>5950200</v>
      </c>
      <c r="AL35" s="4">
        <v>22444000</v>
      </c>
      <c r="AM35" s="4">
        <v>6131900</v>
      </c>
      <c r="AN35" s="4">
        <v>5177600</v>
      </c>
      <c r="AO35" s="4">
        <v>0</v>
      </c>
      <c r="AP35" s="4">
        <v>2393500</v>
      </c>
      <c r="AQ35" s="4">
        <v>2581200</v>
      </c>
      <c r="AR35" s="4">
        <v>15157000</v>
      </c>
      <c r="AS35" s="4">
        <v>9322300</v>
      </c>
      <c r="AT35" s="4">
        <v>0</v>
      </c>
      <c r="AU35" s="4">
        <v>911190</v>
      </c>
      <c r="AV35" s="4">
        <v>0</v>
      </c>
      <c r="AW35" s="4">
        <v>39606000</v>
      </c>
      <c r="AX35" s="4">
        <v>6822600</v>
      </c>
      <c r="AY35" s="4">
        <v>5010400</v>
      </c>
      <c r="AZ35" s="4">
        <v>7969700</v>
      </c>
      <c r="BA35" s="4">
        <v>0</v>
      </c>
      <c r="BB35" s="4">
        <v>1034700</v>
      </c>
      <c r="BC35" s="4">
        <v>2959600</v>
      </c>
      <c r="BD35" s="4">
        <v>7258200</v>
      </c>
      <c r="BE35" s="4">
        <v>1836200</v>
      </c>
      <c r="BF35" s="4">
        <v>1579300</v>
      </c>
      <c r="BG35" s="4">
        <v>5817700</v>
      </c>
      <c r="BH35" s="4">
        <v>723230</v>
      </c>
      <c r="BI35" s="4">
        <v>3440700</v>
      </c>
      <c r="BJ35" s="4">
        <v>2468000</v>
      </c>
      <c r="BK35" s="4">
        <v>18332000</v>
      </c>
      <c r="BL35" s="4">
        <v>3803800</v>
      </c>
      <c r="BM35" s="4">
        <v>3100700</v>
      </c>
      <c r="BN35" s="4">
        <v>0</v>
      </c>
      <c r="BO35" s="4">
        <v>932030</v>
      </c>
      <c r="BP35" s="4">
        <v>7302900</v>
      </c>
      <c r="BQ35" s="4">
        <v>1018000</v>
      </c>
      <c r="BR35" s="4">
        <v>1360300</v>
      </c>
      <c r="BS35" s="4">
        <v>51121000</v>
      </c>
      <c r="BT35" s="4">
        <v>1525200</v>
      </c>
      <c r="BU35" s="4">
        <v>5134200</v>
      </c>
      <c r="BV35" s="4">
        <v>2928700</v>
      </c>
      <c r="BW35" s="4">
        <v>1475800</v>
      </c>
      <c r="BX35" s="4">
        <v>0</v>
      </c>
      <c r="BY35" s="4">
        <v>12873000</v>
      </c>
      <c r="BZ35" s="4">
        <v>1062100</v>
      </c>
      <c r="CA35" s="4">
        <v>2341600</v>
      </c>
      <c r="CB35" s="4">
        <v>29846000</v>
      </c>
      <c r="CC35" s="4">
        <v>2311400</v>
      </c>
      <c r="CD35" s="4">
        <v>6835500</v>
      </c>
      <c r="CE35" s="4">
        <v>0</v>
      </c>
      <c r="CF35" s="4">
        <v>81194000</v>
      </c>
      <c r="CG35" s="4">
        <v>0</v>
      </c>
      <c r="CH35" s="4">
        <v>118680000</v>
      </c>
      <c r="CI35" s="4">
        <v>288740</v>
      </c>
      <c r="CJ35" s="4">
        <v>2744000</v>
      </c>
      <c r="CK35" s="4">
        <v>2221300</v>
      </c>
      <c r="CL35" s="4">
        <v>1070800</v>
      </c>
      <c r="CM35" s="4">
        <v>1696400</v>
      </c>
      <c r="CN35" s="4">
        <v>35071000</v>
      </c>
      <c r="CO35" s="4">
        <v>6250900</v>
      </c>
      <c r="CP35" s="4">
        <v>22827000</v>
      </c>
      <c r="CQ35" s="4">
        <v>7728600</v>
      </c>
      <c r="CR35" s="4">
        <v>2467700</v>
      </c>
      <c r="CS35" s="4">
        <v>572850</v>
      </c>
      <c r="CT35" s="4">
        <v>2537000</v>
      </c>
      <c r="CU35" s="4">
        <v>3229500</v>
      </c>
      <c r="CV35" s="4">
        <v>1545700</v>
      </c>
      <c r="CW35" s="4">
        <v>5274300</v>
      </c>
      <c r="CX35" s="4">
        <v>865270</v>
      </c>
      <c r="CY35" s="4">
        <v>525260</v>
      </c>
      <c r="CZ35" s="4">
        <v>0</v>
      </c>
      <c r="DA35" s="4">
        <v>0</v>
      </c>
      <c r="DB35" s="4">
        <v>22633000</v>
      </c>
      <c r="DC35" s="4">
        <v>0</v>
      </c>
      <c r="DD35" s="4">
        <v>3767000</v>
      </c>
      <c r="DE35" s="4">
        <v>1212800</v>
      </c>
      <c r="DF35" s="4">
        <v>805600</v>
      </c>
      <c r="DG35" s="4">
        <v>4476500</v>
      </c>
      <c r="DH35" s="4">
        <v>0</v>
      </c>
      <c r="DI35" s="4">
        <v>10806000</v>
      </c>
      <c r="DJ35" s="4">
        <v>3817900</v>
      </c>
      <c r="DK35" s="4">
        <v>3159000</v>
      </c>
      <c r="DL35" s="4">
        <v>3565200</v>
      </c>
      <c r="DM35" s="4">
        <v>4792100</v>
      </c>
      <c r="DN35" s="4">
        <v>3261600</v>
      </c>
      <c r="DO35" s="4">
        <v>17052000</v>
      </c>
      <c r="DP35" s="4">
        <v>1994300</v>
      </c>
      <c r="DQ35" s="4">
        <v>8744600</v>
      </c>
      <c r="DR35" s="4">
        <v>4008600</v>
      </c>
      <c r="DS35" s="4">
        <v>0</v>
      </c>
      <c r="DT35" s="4">
        <v>0</v>
      </c>
      <c r="DU35" s="4">
        <v>0</v>
      </c>
      <c r="DV35" s="4">
        <v>157280000</v>
      </c>
      <c r="DW35" s="4">
        <v>0</v>
      </c>
      <c r="DX35" s="4">
        <v>1430800</v>
      </c>
      <c r="DY35" s="4">
        <v>609600</v>
      </c>
      <c r="DZ35" s="4">
        <v>8428300</v>
      </c>
      <c r="EA35" s="4">
        <v>0</v>
      </c>
      <c r="EB35" s="4">
        <v>0</v>
      </c>
      <c r="EC35" s="4">
        <v>4828100</v>
      </c>
      <c r="ED35" s="4">
        <v>4932200</v>
      </c>
      <c r="EE35" s="4">
        <v>1496800</v>
      </c>
      <c r="EF35" s="4">
        <v>4532400</v>
      </c>
      <c r="EG35" s="4">
        <v>0</v>
      </c>
      <c r="EH35" s="4">
        <v>0</v>
      </c>
      <c r="EI35" s="4">
        <v>0</v>
      </c>
      <c r="EJ35" s="4">
        <v>3815200</v>
      </c>
      <c r="EK35" s="4">
        <v>3766900</v>
      </c>
      <c r="EL35" s="4">
        <v>1988600</v>
      </c>
      <c r="EM35" s="4">
        <v>0</v>
      </c>
      <c r="EN35" s="4">
        <v>1407600</v>
      </c>
      <c r="EO35" s="4">
        <v>778600</v>
      </c>
      <c r="EP35" s="4">
        <v>31447000</v>
      </c>
      <c r="EQ35" s="4">
        <v>3662700</v>
      </c>
      <c r="ER35" s="4">
        <v>2179200</v>
      </c>
      <c r="ES35" s="4">
        <v>0</v>
      </c>
      <c r="ET35" s="4">
        <v>1619400</v>
      </c>
      <c r="EU35" s="4">
        <v>3214800</v>
      </c>
      <c r="EV35" s="4">
        <v>1470300</v>
      </c>
      <c r="EW35" s="4">
        <v>4222600</v>
      </c>
      <c r="EX35" s="4">
        <v>884900</v>
      </c>
      <c r="EY35" s="4">
        <v>3770800</v>
      </c>
      <c r="EZ35" s="4">
        <v>1355500</v>
      </c>
      <c r="FA35" s="4">
        <v>554680</v>
      </c>
      <c r="FB35" s="4">
        <v>4707500</v>
      </c>
      <c r="FC35" s="4">
        <v>9972300</v>
      </c>
      <c r="FD35" s="4">
        <v>915220</v>
      </c>
      <c r="FE35" s="4">
        <v>2009700</v>
      </c>
      <c r="FF35" s="4">
        <v>1726100</v>
      </c>
      <c r="FG35" s="4">
        <v>0</v>
      </c>
      <c r="FH35" s="4">
        <v>873086.66700000002</v>
      </c>
      <c r="FI35" s="4">
        <v>9025300</v>
      </c>
      <c r="FJ35" s="4">
        <v>8220700</v>
      </c>
      <c r="FK35" s="4">
        <v>3072200</v>
      </c>
      <c r="FL35" s="4">
        <v>0</v>
      </c>
      <c r="FM35" s="4">
        <v>1620200</v>
      </c>
      <c r="FN35" s="4">
        <v>948000</v>
      </c>
      <c r="FO35" s="4">
        <v>5456900</v>
      </c>
      <c r="FP35" s="4">
        <v>1743600</v>
      </c>
      <c r="FQ35" s="4">
        <v>0</v>
      </c>
      <c r="FR35" s="4">
        <v>3262900</v>
      </c>
      <c r="FS35" s="4">
        <v>4185800</v>
      </c>
      <c r="FT35" s="4">
        <v>19230000</v>
      </c>
      <c r="FU35" s="4">
        <v>6005500</v>
      </c>
      <c r="FV35" s="4">
        <v>1586100</v>
      </c>
      <c r="FW35" s="4">
        <v>0</v>
      </c>
      <c r="FX35" s="4">
        <v>4357500</v>
      </c>
      <c r="FY35" s="4">
        <v>1696600</v>
      </c>
      <c r="FZ35" s="4">
        <v>329970</v>
      </c>
      <c r="GA35" s="4">
        <v>18446000</v>
      </c>
      <c r="GB35" s="4">
        <v>2901100</v>
      </c>
      <c r="GC35" s="4">
        <v>2058900</v>
      </c>
      <c r="GD35" s="4">
        <v>7134500</v>
      </c>
      <c r="GE35" s="4">
        <v>0</v>
      </c>
      <c r="GF35" s="4">
        <v>0</v>
      </c>
      <c r="GG35" s="4">
        <v>3910800</v>
      </c>
      <c r="GH35" s="4">
        <v>4076800</v>
      </c>
      <c r="GI35" s="4">
        <v>4652700</v>
      </c>
      <c r="GJ35" s="4">
        <v>121580000</v>
      </c>
      <c r="GK35" s="4">
        <f>AVERAGE(GK33:GK34,GK36)</f>
        <v>3060533.3333333335</v>
      </c>
      <c r="GL35" s="4">
        <v>77237000</v>
      </c>
      <c r="GM35" s="4">
        <v>6234700</v>
      </c>
      <c r="GN35" s="4">
        <v>1124200</v>
      </c>
      <c r="GO35" s="4">
        <v>21524000</v>
      </c>
      <c r="GP35" s="4">
        <v>10459000</v>
      </c>
      <c r="GQ35" s="4">
        <v>350400</v>
      </c>
      <c r="GR35" s="4">
        <v>9137500</v>
      </c>
      <c r="GS35" s="4">
        <v>549330</v>
      </c>
      <c r="GT35" s="4">
        <v>3084700</v>
      </c>
      <c r="GU35" s="4">
        <v>0</v>
      </c>
      <c r="GV35" s="4">
        <v>899880</v>
      </c>
      <c r="GW35" s="4">
        <v>3793000</v>
      </c>
      <c r="GX35" s="4">
        <v>0</v>
      </c>
      <c r="GY35" s="4">
        <v>3548900</v>
      </c>
      <c r="GZ35" s="4">
        <v>4947300</v>
      </c>
      <c r="HA35" s="4">
        <v>1694600</v>
      </c>
      <c r="HB35" s="4">
        <v>1465800</v>
      </c>
      <c r="HC35" s="4">
        <v>7777600</v>
      </c>
      <c r="HD35" s="4">
        <v>13545000</v>
      </c>
      <c r="HE35" s="4">
        <v>2159000</v>
      </c>
      <c r="HF35" s="4">
        <v>150000</v>
      </c>
      <c r="HG35" s="4">
        <v>1560900</v>
      </c>
      <c r="HH35" s="4">
        <v>2467300</v>
      </c>
      <c r="HI35" s="4">
        <v>2806800</v>
      </c>
      <c r="HJ35" s="4">
        <v>5309600</v>
      </c>
      <c r="HK35" s="4">
        <v>1458700</v>
      </c>
      <c r="HL35" s="4">
        <v>29794000</v>
      </c>
      <c r="HM35" s="4">
        <v>9167400</v>
      </c>
      <c r="HN35" s="4">
        <v>0</v>
      </c>
      <c r="HO35" s="4">
        <v>0</v>
      </c>
      <c r="HP35" s="4">
        <v>5715600</v>
      </c>
      <c r="HQ35" s="4">
        <v>53646000</v>
      </c>
      <c r="HR35" s="4">
        <v>1396300</v>
      </c>
      <c r="HS35" s="4">
        <v>12504000</v>
      </c>
      <c r="HT35" s="4">
        <v>3341800</v>
      </c>
      <c r="HU35" s="4">
        <v>9688300</v>
      </c>
      <c r="HV35" s="4">
        <v>0</v>
      </c>
      <c r="HW35" s="4">
        <v>2296000</v>
      </c>
      <c r="HX35" s="4">
        <v>10604000</v>
      </c>
      <c r="HY35" s="4">
        <v>950770</v>
      </c>
      <c r="HZ35" s="4">
        <v>19493000</v>
      </c>
      <c r="IA35" s="4">
        <v>22874000</v>
      </c>
      <c r="IB35" s="4">
        <v>7876900</v>
      </c>
      <c r="IC35" s="4">
        <v>2460900</v>
      </c>
      <c r="ID35" s="4">
        <v>4426900</v>
      </c>
      <c r="IE35" s="4">
        <v>0</v>
      </c>
      <c r="IF35" s="4">
        <v>5161200</v>
      </c>
      <c r="IG35" s="4">
        <v>6056800</v>
      </c>
      <c r="IH35" s="4">
        <v>1943600</v>
      </c>
      <c r="II35" s="4">
        <v>3402100</v>
      </c>
      <c r="IJ35" s="4">
        <v>133610000</v>
      </c>
      <c r="IK35" s="4">
        <v>1746700</v>
      </c>
      <c r="IL35" s="4">
        <v>738120</v>
      </c>
      <c r="IM35" s="4">
        <v>2565800</v>
      </c>
      <c r="IN35" s="4">
        <v>2411500</v>
      </c>
      <c r="IO35" s="4">
        <v>2848400</v>
      </c>
      <c r="IP35" s="4">
        <v>3084500</v>
      </c>
      <c r="IQ35" s="4">
        <v>2018000</v>
      </c>
      <c r="IR35" s="4">
        <v>556480</v>
      </c>
      <c r="IS35" s="4">
        <v>1796800</v>
      </c>
      <c r="IT35" s="4">
        <v>6158800</v>
      </c>
      <c r="IU35" s="4">
        <v>17398000</v>
      </c>
      <c r="IV35" s="4">
        <v>0</v>
      </c>
      <c r="IW35" s="4">
        <v>60120000</v>
      </c>
      <c r="IX35" s="4">
        <v>18256000</v>
      </c>
      <c r="IY35" s="4">
        <v>24804000</v>
      </c>
      <c r="IZ35" s="4">
        <v>7753913.3300000001</v>
      </c>
      <c r="JA35" s="4">
        <v>0</v>
      </c>
      <c r="JB35" s="4">
        <v>0</v>
      </c>
      <c r="JC35" s="4">
        <v>0</v>
      </c>
      <c r="JD35" s="4">
        <v>11851000</v>
      </c>
      <c r="JE35" s="4">
        <v>2286300</v>
      </c>
      <c r="JF35" s="4">
        <v>2965600</v>
      </c>
      <c r="JG35" s="4">
        <v>31423000</v>
      </c>
      <c r="JH35" s="4">
        <v>3600700</v>
      </c>
      <c r="JI35" s="4">
        <v>1293700</v>
      </c>
      <c r="JJ35" s="4">
        <v>0</v>
      </c>
      <c r="JK35" s="4">
        <v>9691700</v>
      </c>
      <c r="JL35" s="4">
        <v>0</v>
      </c>
      <c r="JM35" s="4">
        <v>0</v>
      </c>
      <c r="JN35" s="4">
        <f>AVERAGE(JN33:JN34,JN36)</f>
        <v>1133876.6666666667</v>
      </c>
      <c r="JO35" s="4">
        <v>648030</v>
      </c>
      <c r="JP35" s="4">
        <v>1562500</v>
      </c>
      <c r="JQ35" s="4">
        <v>55539000</v>
      </c>
      <c r="JR35" s="4">
        <v>0</v>
      </c>
      <c r="JS35" s="4">
        <v>0</v>
      </c>
      <c r="JT35" s="4">
        <v>5344700</v>
      </c>
      <c r="JU35" s="4">
        <v>0</v>
      </c>
      <c r="JV35" s="4">
        <v>515290</v>
      </c>
      <c r="JW35" s="4">
        <v>1522800</v>
      </c>
      <c r="JX35" s="4">
        <v>1877500</v>
      </c>
      <c r="JY35" s="4">
        <v>7252200</v>
      </c>
      <c r="JZ35" s="4">
        <v>680790</v>
      </c>
      <c r="KA35" s="4">
        <v>804340</v>
      </c>
      <c r="KB35" s="4">
        <v>2344500</v>
      </c>
      <c r="KC35" s="4">
        <v>2663600</v>
      </c>
      <c r="KD35" s="4">
        <v>4586500</v>
      </c>
      <c r="KE35" s="4">
        <v>1774300</v>
      </c>
      <c r="KF35" s="4">
        <v>10590000</v>
      </c>
      <c r="KG35" s="4">
        <v>1551400</v>
      </c>
      <c r="KH35" s="4">
        <v>2080500</v>
      </c>
      <c r="KI35" s="4">
        <v>0</v>
      </c>
      <c r="KJ35" s="4">
        <v>5577300</v>
      </c>
      <c r="KK35" s="4">
        <v>1638700</v>
      </c>
      <c r="KL35" s="4">
        <v>6827600</v>
      </c>
      <c r="KM35" s="4">
        <v>1119000</v>
      </c>
      <c r="KN35" s="4">
        <v>8800800</v>
      </c>
      <c r="KO35" s="4">
        <v>33035000</v>
      </c>
      <c r="KP35" s="4">
        <v>95255000</v>
      </c>
      <c r="KQ35" s="4">
        <v>1328000</v>
      </c>
      <c r="KR35" s="4">
        <v>65463000</v>
      </c>
      <c r="KS35" s="4">
        <v>16924000</v>
      </c>
      <c r="KT35" s="4">
        <v>25906000</v>
      </c>
      <c r="KU35" s="4">
        <v>3762300</v>
      </c>
      <c r="KV35" s="4">
        <v>833330</v>
      </c>
      <c r="KW35" s="4">
        <v>2163200</v>
      </c>
      <c r="KX35" s="4">
        <v>0</v>
      </c>
      <c r="KY35" s="4">
        <v>9246200</v>
      </c>
      <c r="KZ35" s="4">
        <v>2151500</v>
      </c>
      <c r="LA35" s="4">
        <v>908700</v>
      </c>
      <c r="LB35" s="4">
        <v>1451800</v>
      </c>
      <c r="LC35" s="4">
        <v>28169000</v>
      </c>
      <c r="LD35" s="4">
        <v>6976100</v>
      </c>
      <c r="LE35" s="4">
        <v>28076000</v>
      </c>
      <c r="LF35" s="4">
        <v>0</v>
      </c>
      <c r="LG35" s="4">
        <v>3719500</v>
      </c>
      <c r="LH35" s="4">
        <v>49814000</v>
      </c>
      <c r="LI35" s="4">
        <v>66756000</v>
      </c>
      <c r="LJ35" s="4">
        <v>0</v>
      </c>
      <c r="LK35" s="4">
        <v>1661800</v>
      </c>
      <c r="LL35" s="4">
        <v>3348800</v>
      </c>
      <c r="LM35" s="4">
        <v>0</v>
      </c>
      <c r="LN35" s="4">
        <v>4475800</v>
      </c>
      <c r="LO35" s="4">
        <v>2807800</v>
      </c>
      <c r="LP35" s="4">
        <v>8948900</v>
      </c>
      <c r="LQ35" s="4">
        <v>17344000</v>
      </c>
      <c r="LR35" s="4">
        <v>170220000</v>
      </c>
      <c r="LS35" s="4">
        <v>19905000</v>
      </c>
      <c r="LT35" s="4">
        <v>1932600</v>
      </c>
      <c r="LU35" s="4">
        <v>1073500</v>
      </c>
      <c r="LV35" s="4">
        <v>11838000</v>
      </c>
      <c r="LW35" s="4">
        <v>915690</v>
      </c>
      <c r="LX35" s="4">
        <v>37984000</v>
      </c>
      <c r="LY35" s="4">
        <v>18628000</v>
      </c>
      <c r="LZ35" s="4">
        <v>9653400</v>
      </c>
      <c r="MA35" s="4">
        <v>9751800</v>
      </c>
      <c r="MB35" s="4">
        <v>1478000</v>
      </c>
      <c r="MC35" s="4">
        <v>0</v>
      </c>
      <c r="MD35" s="4">
        <v>1398200</v>
      </c>
      <c r="ME35" s="4">
        <v>2313400</v>
      </c>
      <c r="MF35" s="4">
        <v>4497800</v>
      </c>
      <c r="MG35" s="4">
        <v>0</v>
      </c>
      <c r="MH35" s="4">
        <v>1003700</v>
      </c>
      <c r="MI35" s="4">
        <v>130840000</v>
      </c>
      <c r="MJ35" s="4">
        <v>8366300</v>
      </c>
      <c r="MK35" s="4">
        <v>3786400</v>
      </c>
      <c r="ML35" s="4">
        <v>8972600</v>
      </c>
      <c r="MM35" s="4">
        <v>0</v>
      </c>
      <c r="MN35" s="4">
        <v>3410900</v>
      </c>
      <c r="MO35" s="4">
        <v>16242000</v>
      </c>
      <c r="MP35" s="4">
        <v>5262600</v>
      </c>
      <c r="MQ35" s="4">
        <v>4585700</v>
      </c>
      <c r="MR35" s="4">
        <v>12271000</v>
      </c>
      <c r="MS35" s="4">
        <v>1101600</v>
      </c>
      <c r="MT35" s="4">
        <v>1400400</v>
      </c>
      <c r="MU35" s="4">
        <v>760820</v>
      </c>
      <c r="MV35" s="4">
        <v>3706700</v>
      </c>
      <c r="MW35" s="4">
        <v>7706500</v>
      </c>
      <c r="MX35" s="4">
        <v>3981600</v>
      </c>
      <c r="MY35" s="4">
        <v>10979000</v>
      </c>
      <c r="MZ35" s="4">
        <v>1022100</v>
      </c>
      <c r="NA35" s="4">
        <v>3921600</v>
      </c>
      <c r="NB35" s="4">
        <v>0</v>
      </c>
      <c r="NC35" s="4">
        <v>5480700</v>
      </c>
      <c r="ND35" s="4">
        <v>27595000</v>
      </c>
      <c r="NE35" s="4">
        <v>3970200</v>
      </c>
      <c r="NF35" s="4">
        <v>6561600</v>
      </c>
      <c r="NG35" s="4">
        <v>7806300</v>
      </c>
      <c r="NH35" s="4">
        <v>1824100</v>
      </c>
      <c r="NI35" s="4">
        <v>7476300</v>
      </c>
      <c r="NJ35" s="4">
        <v>1744700</v>
      </c>
      <c r="NK35" s="4">
        <v>2260900</v>
      </c>
      <c r="NL35" s="4">
        <v>1164800</v>
      </c>
      <c r="NM35" s="4">
        <v>4525800</v>
      </c>
      <c r="NN35" s="4">
        <v>2165400</v>
      </c>
      <c r="NO35" s="4">
        <v>851260</v>
      </c>
      <c r="NP35" s="4">
        <v>2408000</v>
      </c>
      <c r="NQ35" s="4">
        <v>4346000</v>
      </c>
      <c r="NR35" s="4">
        <v>677500</v>
      </c>
      <c r="NS35" s="4">
        <v>514370</v>
      </c>
      <c r="NT35" s="4">
        <v>1215800</v>
      </c>
      <c r="NU35" s="4">
        <v>20522000</v>
      </c>
      <c r="NV35" s="4">
        <v>3191400</v>
      </c>
      <c r="NW35" s="4">
        <v>3425000</v>
      </c>
      <c r="NX35" s="4">
        <v>6920300</v>
      </c>
      <c r="NY35" s="4">
        <v>1131900</v>
      </c>
      <c r="NZ35" s="4">
        <v>1335100</v>
      </c>
      <c r="OA35" s="4">
        <v>4290300</v>
      </c>
      <c r="OB35" s="4">
        <v>1512400</v>
      </c>
      <c r="OC35" s="4">
        <v>2993000</v>
      </c>
      <c r="OD35" s="4">
        <v>5823700</v>
      </c>
      <c r="OE35" s="4">
        <v>2518400</v>
      </c>
      <c r="OF35" s="4">
        <v>1781500</v>
      </c>
      <c r="OG35" s="4">
        <v>2820900</v>
      </c>
      <c r="OH35" s="4">
        <v>7061400</v>
      </c>
      <c r="OI35" s="4">
        <v>6988300</v>
      </c>
      <c r="OJ35" s="4">
        <v>43901000</v>
      </c>
      <c r="OK35" s="4">
        <v>0</v>
      </c>
      <c r="OL35" s="4">
        <v>10900000</v>
      </c>
      <c r="OM35" s="4">
        <v>4706700</v>
      </c>
      <c r="ON35" s="4">
        <v>8916600</v>
      </c>
      <c r="OO35" s="4">
        <v>5790200</v>
      </c>
      <c r="OP35" s="4">
        <v>11272000</v>
      </c>
      <c r="OQ35" s="4">
        <v>0</v>
      </c>
      <c r="OR35" s="4">
        <v>3448400</v>
      </c>
      <c r="OS35" s="4">
        <v>1818200</v>
      </c>
      <c r="OT35" s="4">
        <v>85283000</v>
      </c>
      <c r="OU35" s="4">
        <v>1205500</v>
      </c>
      <c r="OV35" s="4">
        <v>10553000</v>
      </c>
      <c r="OW35" s="4">
        <v>1394300</v>
      </c>
      <c r="OX35" s="4">
        <v>5892400</v>
      </c>
      <c r="OY35" s="4">
        <v>1741000</v>
      </c>
      <c r="OZ35" s="4">
        <v>6985700</v>
      </c>
      <c r="PA35" s="4">
        <v>3651800</v>
      </c>
      <c r="PB35" s="4">
        <v>15206000</v>
      </c>
      <c r="PC35" s="4">
        <v>0</v>
      </c>
      <c r="PD35" s="4">
        <v>1404400</v>
      </c>
      <c r="PE35" s="4">
        <v>4670500</v>
      </c>
      <c r="PF35" s="4">
        <v>0</v>
      </c>
      <c r="PG35" s="4">
        <v>2543100</v>
      </c>
      <c r="PH35" s="4">
        <v>882060</v>
      </c>
      <c r="PI35" s="4">
        <v>2268700</v>
      </c>
      <c r="PJ35" s="4">
        <v>2038000</v>
      </c>
      <c r="PK35" s="4">
        <v>90585000</v>
      </c>
      <c r="PL35" s="4">
        <v>4062500</v>
      </c>
      <c r="PM35" s="4">
        <v>0</v>
      </c>
      <c r="PN35" s="4">
        <v>0</v>
      </c>
      <c r="PO35" s="4">
        <v>7281300</v>
      </c>
      <c r="PP35" s="4">
        <v>2932100</v>
      </c>
      <c r="PQ35" s="4">
        <v>4120500</v>
      </c>
      <c r="PR35" s="4">
        <v>319970</v>
      </c>
      <c r="PS35" s="4">
        <v>0</v>
      </c>
      <c r="PT35" s="4">
        <v>881580</v>
      </c>
      <c r="PU35" s="4">
        <v>2698300</v>
      </c>
      <c r="PV35" s="4">
        <v>3808900</v>
      </c>
      <c r="PW35" s="4">
        <v>15807000</v>
      </c>
      <c r="PX35" s="4">
        <v>14274000</v>
      </c>
      <c r="PY35" s="4">
        <v>676300</v>
      </c>
      <c r="PZ35" s="4">
        <v>3139700</v>
      </c>
      <c r="QA35" s="4">
        <v>9601300</v>
      </c>
      <c r="QB35" s="4">
        <v>587240</v>
      </c>
      <c r="QC35" s="4">
        <v>5515300</v>
      </c>
      <c r="QD35" s="4">
        <v>1724700</v>
      </c>
      <c r="QE35" s="4">
        <v>372970</v>
      </c>
      <c r="QF35" s="4">
        <v>3636100</v>
      </c>
      <c r="QG35" s="4">
        <v>1887800</v>
      </c>
      <c r="QH35" s="4">
        <v>6424300</v>
      </c>
      <c r="QI35" s="4">
        <v>9282900</v>
      </c>
      <c r="QJ35" s="4">
        <v>7834600</v>
      </c>
      <c r="QK35" s="4">
        <v>889360</v>
      </c>
      <c r="QL35" s="4">
        <v>0</v>
      </c>
      <c r="QM35" s="4">
        <v>12191000</v>
      </c>
      <c r="QN35" s="4">
        <v>46881000</v>
      </c>
      <c r="QO35" s="4">
        <v>1280100</v>
      </c>
      <c r="QP35" s="4">
        <v>5118300</v>
      </c>
      <c r="QQ35" s="4">
        <v>0</v>
      </c>
      <c r="QR35" s="4">
        <v>1042300</v>
      </c>
      <c r="QS35" s="4">
        <v>3182200</v>
      </c>
      <c r="QT35" s="4">
        <v>5201100</v>
      </c>
      <c r="QU35" s="4">
        <f>AVERAGE(QU33:QU34,QU36)</f>
        <v>2010266.6666666667</v>
      </c>
      <c r="QV35" s="4">
        <v>1358000</v>
      </c>
      <c r="QW35" s="4">
        <v>3124600</v>
      </c>
      <c r="QX35" s="4">
        <v>1578100</v>
      </c>
      <c r="QY35" s="4">
        <v>19162000</v>
      </c>
      <c r="QZ35" s="4">
        <v>1228100</v>
      </c>
      <c r="RA35" s="4">
        <v>165980000</v>
      </c>
      <c r="RB35" s="4">
        <v>4241600</v>
      </c>
      <c r="RC35" s="4">
        <v>1469100</v>
      </c>
      <c r="RD35" s="4">
        <v>0</v>
      </c>
      <c r="RE35" s="4">
        <v>4182800</v>
      </c>
      <c r="RF35" s="4">
        <v>21498000</v>
      </c>
      <c r="RG35" s="4">
        <v>2468600</v>
      </c>
      <c r="RH35" s="4">
        <v>999780</v>
      </c>
      <c r="RI35" s="4">
        <v>2611300</v>
      </c>
      <c r="RJ35" s="4">
        <v>0</v>
      </c>
      <c r="RK35" s="4">
        <v>6143400</v>
      </c>
      <c r="RL35" s="4">
        <v>1325900</v>
      </c>
      <c r="RM35" s="4">
        <v>1674300</v>
      </c>
      <c r="RN35" s="4">
        <v>106740</v>
      </c>
      <c r="RO35" s="4">
        <v>0</v>
      </c>
      <c r="RP35" s="4">
        <v>3484000</v>
      </c>
      <c r="RQ35" s="4">
        <v>0</v>
      </c>
      <c r="RR35" s="4">
        <v>0</v>
      </c>
      <c r="RS35" s="4">
        <v>1445100</v>
      </c>
      <c r="RT35" s="4">
        <v>5681100</v>
      </c>
      <c r="RU35" s="4">
        <v>3171300</v>
      </c>
      <c r="RV35" s="4">
        <v>2018800</v>
      </c>
      <c r="RW35" s="4">
        <v>3736300</v>
      </c>
      <c r="RX35" s="4">
        <v>3139700</v>
      </c>
      <c r="RY35" s="4">
        <v>4704600</v>
      </c>
      <c r="RZ35" s="4">
        <v>9290900</v>
      </c>
      <c r="SA35" s="4">
        <v>6266700</v>
      </c>
      <c r="SB35" s="4">
        <v>6599900</v>
      </c>
      <c r="SC35" s="4">
        <v>3667900</v>
      </c>
      <c r="SD35" s="4">
        <v>2518100</v>
      </c>
      <c r="SE35" s="4">
        <v>2166400</v>
      </c>
      <c r="SF35" s="4">
        <v>1982500</v>
      </c>
      <c r="SG35" s="4">
        <v>1628700</v>
      </c>
      <c r="SH35" s="4">
        <v>9038200</v>
      </c>
      <c r="SI35" s="4">
        <v>4279800</v>
      </c>
      <c r="SJ35" s="4">
        <v>7010000</v>
      </c>
      <c r="SK35" s="4">
        <v>1112200</v>
      </c>
      <c r="SL35" s="4">
        <v>0</v>
      </c>
      <c r="SM35" s="4">
        <v>1228600</v>
      </c>
      <c r="SN35" s="4">
        <v>4973300</v>
      </c>
      <c r="SO35" s="4">
        <v>990930</v>
      </c>
      <c r="SP35" s="4">
        <v>1727300</v>
      </c>
      <c r="SQ35" s="4">
        <v>2200400</v>
      </c>
      <c r="SR35" s="4">
        <v>2985000</v>
      </c>
      <c r="SS35" s="4">
        <v>12480000</v>
      </c>
      <c r="ST35" s="4">
        <v>4024000</v>
      </c>
      <c r="SU35" s="4">
        <v>3925000</v>
      </c>
      <c r="SV35" s="4">
        <v>8056000</v>
      </c>
      <c r="SW35" s="4">
        <v>0</v>
      </c>
      <c r="SX35" s="4">
        <v>2861700</v>
      </c>
      <c r="SY35" s="4">
        <v>6077400</v>
      </c>
      <c r="SZ35" s="4">
        <v>846890</v>
      </c>
      <c r="TA35" s="4">
        <v>2026200</v>
      </c>
      <c r="TB35" s="4">
        <v>1122900</v>
      </c>
      <c r="TC35" s="4">
        <v>1438200</v>
      </c>
      <c r="TD35" s="4">
        <v>1185400</v>
      </c>
      <c r="TE35" s="4">
        <v>1617500</v>
      </c>
      <c r="TF35" s="4">
        <v>2796300</v>
      </c>
      <c r="TG35" s="4">
        <v>0</v>
      </c>
      <c r="TH35" s="4">
        <v>1040200</v>
      </c>
      <c r="TI35" s="4">
        <v>1270100</v>
      </c>
      <c r="TJ35" s="4">
        <v>1848100</v>
      </c>
      <c r="TK35" s="4">
        <v>0</v>
      </c>
      <c r="TL35" s="4">
        <v>0</v>
      </c>
      <c r="TM35" s="4">
        <v>2144000</v>
      </c>
      <c r="TN35" s="4">
        <v>936546.66700000002</v>
      </c>
      <c r="TO35" s="4">
        <v>0</v>
      </c>
      <c r="TP35" s="4">
        <v>460330</v>
      </c>
      <c r="TQ35" s="4">
        <v>2340200</v>
      </c>
      <c r="TR35" s="4">
        <v>2299000</v>
      </c>
      <c r="TS35" s="4">
        <v>4356400</v>
      </c>
      <c r="TT35" s="4">
        <v>1390700</v>
      </c>
      <c r="TU35" s="4">
        <v>5395200</v>
      </c>
      <c r="TV35" s="4">
        <v>513490</v>
      </c>
      <c r="TW35" s="4">
        <v>3366600</v>
      </c>
      <c r="TX35" s="4">
        <v>63686000</v>
      </c>
      <c r="TY35" s="4">
        <v>10399000</v>
      </c>
      <c r="TZ35" s="4">
        <v>3522900</v>
      </c>
      <c r="UA35" s="4">
        <v>1379700</v>
      </c>
      <c r="UB35" s="4">
        <v>1991600</v>
      </c>
      <c r="UC35" s="4">
        <v>0</v>
      </c>
      <c r="UD35" s="4">
        <v>6169600</v>
      </c>
      <c r="UE35" s="4">
        <v>0</v>
      </c>
      <c r="UF35" s="4">
        <v>38127000</v>
      </c>
      <c r="UG35" s="4">
        <v>2954100</v>
      </c>
      <c r="UH35" s="4">
        <v>12606000</v>
      </c>
      <c r="UI35" s="4">
        <v>2433800</v>
      </c>
      <c r="UJ35" s="4">
        <v>5210700</v>
      </c>
      <c r="UK35" s="4">
        <v>7331500</v>
      </c>
      <c r="UL35" s="4">
        <v>3555100</v>
      </c>
      <c r="UM35" s="4">
        <v>4468500</v>
      </c>
      <c r="UN35" s="4">
        <v>0</v>
      </c>
      <c r="UO35" s="4">
        <v>3375900</v>
      </c>
      <c r="UP35" s="4">
        <v>4384700</v>
      </c>
      <c r="UQ35" s="4">
        <v>2480100</v>
      </c>
      <c r="UR35" s="4">
        <v>12663000</v>
      </c>
      <c r="US35" s="4">
        <v>3265600</v>
      </c>
      <c r="UT35" s="4">
        <v>4974000</v>
      </c>
      <c r="UU35" s="4">
        <v>28523000</v>
      </c>
      <c r="UV35" s="4">
        <v>10807000</v>
      </c>
      <c r="UW35" s="4">
        <v>944270</v>
      </c>
      <c r="UX35" s="4">
        <v>0</v>
      </c>
      <c r="UY35" s="4">
        <v>8322200</v>
      </c>
      <c r="UZ35" s="4">
        <v>3785200</v>
      </c>
      <c r="VA35" s="4">
        <v>26873000</v>
      </c>
      <c r="VB35" s="4">
        <v>3317200</v>
      </c>
      <c r="VC35" s="4">
        <v>2724400</v>
      </c>
      <c r="VD35" s="4">
        <v>14908000</v>
      </c>
      <c r="VE35" s="4">
        <v>3183100</v>
      </c>
      <c r="VF35" s="4">
        <v>631090</v>
      </c>
      <c r="VG35" s="4">
        <v>5126800</v>
      </c>
      <c r="VH35" s="4">
        <v>0</v>
      </c>
      <c r="VI35" s="4">
        <v>660400</v>
      </c>
      <c r="VJ35" s="4">
        <v>6874700</v>
      </c>
      <c r="VK35" s="4">
        <v>4386100</v>
      </c>
      <c r="VL35" s="4">
        <v>4867400</v>
      </c>
      <c r="VM35" s="4">
        <v>1452400</v>
      </c>
      <c r="VN35" s="4">
        <v>13360000</v>
      </c>
      <c r="VO35" s="4">
        <v>25591000</v>
      </c>
      <c r="VP35" s="4">
        <v>332020</v>
      </c>
      <c r="VQ35" s="4">
        <v>4337603.33</v>
      </c>
      <c r="VR35" s="4">
        <v>6163600</v>
      </c>
      <c r="VS35" s="4">
        <v>4589200</v>
      </c>
      <c r="VT35" s="4">
        <v>12351000</v>
      </c>
      <c r="VU35" s="4">
        <v>2429700</v>
      </c>
      <c r="VV35" s="4">
        <v>2465800</v>
      </c>
      <c r="VW35" s="4">
        <v>9302100</v>
      </c>
      <c r="VX35" s="4">
        <v>686830</v>
      </c>
      <c r="VY35" s="4">
        <v>8722200</v>
      </c>
      <c r="VZ35" s="4">
        <v>1161400</v>
      </c>
      <c r="WA35" s="4">
        <v>0</v>
      </c>
      <c r="WB35" s="4">
        <v>10881000</v>
      </c>
      <c r="WC35" s="4">
        <v>1360200</v>
      </c>
      <c r="WD35" s="4">
        <v>7723800</v>
      </c>
      <c r="WE35" s="4">
        <v>3521000</v>
      </c>
      <c r="WF35" s="4">
        <v>0</v>
      </c>
      <c r="WG35" s="4">
        <v>11727000</v>
      </c>
      <c r="WH35" s="4">
        <v>3130000</v>
      </c>
      <c r="WI35" s="4">
        <v>1088700</v>
      </c>
      <c r="WJ35" s="4">
        <v>621870</v>
      </c>
      <c r="WK35" s="4">
        <v>2079100</v>
      </c>
      <c r="WL35" s="4">
        <v>1442800</v>
      </c>
      <c r="WM35" s="4">
        <v>1757600</v>
      </c>
      <c r="WN35" s="4">
        <v>0</v>
      </c>
      <c r="WO35" s="4">
        <v>41004000</v>
      </c>
      <c r="WP35" s="4">
        <v>4880500</v>
      </c>
      <c r="WQ35" s="4">
        <v>18504000</v>
      </c>
      <c r="WR35" s="4">
        <v>1260700</v>
      </c>
      <c r="WS35" s="4">
        <v>5677300</v>
      </c>
      <c r="WT35" s="4">
        <v>4556700</v>
      </c>
      <c r="WU35" s="4">
        <v>2584100</v>
      </c>
      <c r="WV35" s="4">
        <v>13390000</v>
      </c>
      <c r="WW35" s="4">
        <v>1922200</v>
      </c>
      <c r="WX35" s="4">
        <v>2409100</v>
      </c>
      <c r="WY35" s="4">
        <v>0</v>
      </c>
      <c r="WZ35" s="4">
        <v>1471100</v>
      </c>
      <c r="XA35" s="4">
        <v>9299000</v>
      </c>
      <c r="XB35" s="4">
        <v>3889200</v>
      </c>
      <c r="XC35" s="4">
        <v>0</v>
      </c>
      <c r="XD35" s="4">
        <v>6642300</v>
      </c>
      <c r="XE35" s="4">
        <v>2361000</v>
      </c>
      <c r="XF35" s="4">
        <v>3364900</v>
      </c>
      <c r="XG35" s="4">
        <v>1014700</v>
      </c>
      <c r="XH35" s="4">
        <v>2589800</v>
      </c>
      <c r="XI35" s="4">
        <v>3396400</v>
      </c>
      <c r="XJ35" s="4">
        <v>8481500</v>
      </c>
      <c r="XK35" s="4">
        <v>785490</v>
      </c>
      <c r="XL35" s="4">
        <v>1905900</v>
      </c>
      <c r="XM35" s="4">
        <v>13545000</v>
      </c>
      <c r="XN35" s="4">
        <v>6281600</v>
      </c>
      <c r="XO35" s="4">
        <v>0</v>
      </c>
      <c r="XP35" s="4">
        <v>1612300</v>
      </c>
      <c r="XQ35" s="4">
        <v>0</v>
      </c>
      <c r="XR35" s="4">
        <v>15646000</v>
      </c>
      <c r="XS35" s="4">
        <v>0</v>
      </c>
      <c r="XT35" s="4">
        <v>1761300</v>
      </c>
      <c r="XU35" s="4">
        <v>6754000</v>
      </c>
      <c r="XV35" s="4">
        <v>0</v>
      </c>
      <c r="XW35" s="4">
        <v>4961600</v>
      </c>
      <c r="XX35" s="4">
        <v>3188500</v>
      </c>
      <c r="XY35" s="4">
        <v>32405000</v>
      </c>
      <c r="XZ35" s="4">
        <v>13662000</v>
      </c>
      <c r="YA35" s="4">
        <v>6575000</v>
      </c>
      <c r="YB35" s="4">
        <v>2110100</v>
      </c>
      <c r="YC35" s="4">
        <v>9966600</v>
      </c>
      <c r="YD35" s="4">
        <v>5946200</v>
      </c>
      <c r="YE35" s="4">
        <v>8755900</v>
      </c>
      <c r="YF35" s="4">
        <v>2136200</v>
      </c>
      <c r="YG35" s="4">
        <v>8844900</v>
      </c>
      <c r="YH35" s="4">
        <v>0</v>
      </c>
      <c r="YI35" s="4">
        <v>4277100</v>
      </c>
      <c r="YJ35" s="4">
        <v>1124800</v>
      </c>
      <c r="YK35" s="4">
        <v>0</v>
      </c>
      <c r="YL35" s="4">
        <v>5769500</v>
      </c>
      <c r="YM35" s="4">
        <v>891410</v>
      </c>
      <c r="YN35" s="4">
        <v>1471900</v>
      </c>
      <c r="YO35" s="4">
        <v>1900300</v>
      </c>
      <c r="YP35" s="4">
        <v>1145600</v>
      </c>
      <c r="YQ35" s="4">
        <v>4108900</v>
      </c>
      <c r="YR35" s="4">
        <v>15400000</v>
      </c>
      <c r="YS35" s="4">
        <v>5244800</v>
      </c>
      <c r="YT35" s="4">
        <v>773800</v>
      </c>
      <c r="YU35" s="4">
        <v>4634000</v>
      </c>
      <c r="YV35" s="4">
        <v>0</v>
      </c>
      <c r="YW35" s="4">
        <v>2036600</v>
      </c>
      <c r="YX35" s="4">
        <v>1995700</v>
      </c>
      <c r="YY35" s="4">
        <v>0</v>
      </c>
      <c r="YZ35" s="4">
        <v>3979900</v>
      </c>
      <c r="ZA35" s="4">
        <v>975440</v>
      </c>
      <c r="ZB35" s="4">
        <v>2950700</v>
      </c>
      <c r="ZC35" s="4">
        <v>2948600</v>
      </c>
      <c r="ZD35" s="4">
        <v>1602200</v>
      </c>
      <c r="ZE35" s="4">
        <v>7048900</v>
      </c>
      <c r="ZF35" s="4">
        <v>718420</v>
      </c>
      <c r="ZG35" s="4">
        <v>4109300</v>
      </c>
      <c r="ZH35" s="4">
        <v>21789000</v>
      </c>
      <c r="ZI35" s="4">
        <v>0</v>
      </c>
      <c r="ZJ35" s="4">
        <v>2700500</v>
      </c>
      <c r="ZK35" s="4">
        <v>17888000</v>
      </c>
      <c r="ZL35" s="4">
        <v>29059000</v>
      </c>
      <c r="ZM35" s="4">
        <v>606630</v>
      </c>
      <c r="ZN35" s="4">
        <v>27545000</v>
      </c>
      <c r="ZO35" s="4">
        <v>17784000</v>
      </c>
      <c r="ZP35" s="4">
        <v>6550600</v>
      </c>
      <c r="ZQ35" s="4">
        <v>53439000</v>
      </c>
      <c r="ZR35" s="4">
        <v>3486900</v>
      </c>
      <c r="ZS35" s="4">
        <v>2728800</v>
      </c>
      <c r="ZT35" s="4">
        <v>1837900</v>
      </c>
      <c r="ZU35" s="4">
        <v>2305800</v>
      </c>
      <c r="ZV35" s="4">
        <v>7479100</v>
      </c>
      <c r="ZW35" s="4">
        <v>5237700</v>
      </c>
      <c r="ZX35" s="4">
        <v>4523300</v>
      </c>
      <c r="ZY35" s="4">
        <v>2522100</v>
      </c>
      <c r="ZZ35" s="4">
        <v>3325100</v>
      </c>
      <c r="AAA35" s="4">
        <v>9356300</v>
      </c>
      <c r="AAB35" s="4">
        <v>35881000</v>
      </c>
      <c r="AAC35" s="4">
        <v>4925100</v>
      </c>
      <c r="AAD35" s="4">
        <v>6585800</v>
      </c>
      <c r="AAE35" s="4">
        <v>2922400</v>
      </c>
      <c r="AAF35" s="4">
        <v>3030900</v>
      </c>
      <c r="AAG35" s="4">
        <v>11031000</v>
      </c>
      <c r="AAH35" s="4">
        <v>98523000</v>
      </c>
      <c r="AAI35" s="4">
        <v>3439600</v>
      </c>
      <c r="AAJ35" s="4">
        <v>43243000</v>
      </c>
      <c r="AAK35" s="4">
        <v>5915700</v>
      </c>
      <c r="AAL35" s="4">
        <v>19879000</v>
      </c>
      <c r="AAM35" s="4">
        <v>1401800</v>
      </c>
      <c r="AAN35" s="4">
        <v>0</v>
      </c>
      <c r="AAO35" s="4">
        <v>0</v>
      </c>
      <c r="AAP35" s="4">
        <v>28817000</v>
      </c>
      <c r="AAQ35" s="4">
        <v>4888100</v>
      </c>
      <c r="AAR35" s="4">
        <v>0</v>
      </c>
      <c r="AAS35" s="4">
        <v>4082900</v>
      </c>
      <c r="AAT35" s="4">
        <v>1939400</v>
      </c>
      <c r="AAU35" s="4">
        <v>2342100</v>
      </c>
      <c r="AAV35" s="4">
        <v>1248800000</v>
      </c>
      <c r="AAW35" s="4">
        <v>6823600</v>
      </c>
      <c r="AAX35" s="4">
        <v>0</v>
      </c>
      <c r="AAY35" s="4">
        <v>50908000</v>
      </c>
      <c r="AAZ35" s="4">
        <v>6686700</v>
      </c>
      <c r="ABA35" s="22">
        <v>1418700</v>
      </c>
      <c r="ABB35" s="4">
        <v>0</v>
      </c>
      <c r="ABC35" s="4">
        <v>1356800</v>
      </c>
      <c r="ABD35" s="4">
        <v>0</v>
      </c>
      <c r="ABE35" s="4">
        <v>6767900</v>
      </c>
      <c r="ABF35" s="4">
        <v>1768200</v>
      </c>
      <c r="ABG35" s="4">
        <v>5880500</v>
      </c>
      <c r="ABH35" s="4">
        <v>3099600</v>
      </c>
      <c r="ABI35" s="4">
        <v>1088400</v>
      </c>
      <c r="ABJ35" s="4">
        <v>3189900</v>
      </c>
      <c r="ABK35" s="4">
        <v>16613000</v>
      </c>
      <c r="ABL35" s="4">
        <v>910280</v>
      </c>
      <c r="ABM35" s="4">
        <v>24403000</v>
      </c>
      <c r="ABN35" s="4">
        <v>3779000</v>
      </c>
      <c r="ABO35" s="4">
        <v>0</v>
      </c>
      <c r="ABP35" s="4">
        <v>1958900</v>
      </c>
      <c r="ABQ35" s="4">
        <v>658516.66700000002</v>
      </c>
      <c r="ABR35" s="4">
        <v>520050</v>
      </c>
      <c r="ABS35" s="4">
        <v>13830000</v>
      </c>
      <c r="ABT35" s="4">
        <v>2927200</v>
      </c>
      <c r="ABU35" s="4">
        <v>2672800</v>
      </c>
      <c r="ABV35" s="4">
        <v>0</v>
      </c>
      <c r="ABW35" s="4">
        <v>3752500</v>
      </c>
      <c r="ABX35" s="4">
        <v>12344000</v>
      </c>
      <c r="ABY35" s="4">
        <v>25268000</v>
      </c>
    </row>
    <row r="36" spans="1:754" ht="16" x14ac:dyDescent="0.2">
      <c r="A36" s="2" t="s">
        <v>3377</v>
      </c>
      <c r="B36" s="4">
        <v>0</v>
      </c>
      <c r="C36" s="4">
        <v>50144000</v>
      </c>
      <c r="D36" s="4">
        <v>1549100</v>
      </c>
      <c r="E36" s="4">
        <v>11756000</v>
      </c>
      <c r="F36" s="4">
        <v>1282300</v>
      </c>
      <c r="G36" s="4">
        <v>4702600</v>
      </c>
      <c r="H36" s="4">
        <v>8599100</v>
      </c>
      <c r="I36" s="4">
        <v>1521200</v>
      </c>
      <c r="J36" s="4">
        <v>0</v>
      </c>
      <c r="K36" s="4">
        <v>3099300</v>
      </c>
      <c r="L36" s="4">
        <v>13925000</v>
      </c>
      <c r="M36" s="4">
        <v>2605400</v>
      </c>
      <c r="N36" s="4">
        <v>3531900</v>
      </c>
      <c r="O36" s="4">
        <v>3692700</v>
      </c>
      <c r="P36" s="4">
        <v>3006800</v>
      </c>
      <c r="Q36" s="4">
        <v>6619300</v>
      </c>
      <c r="R36" s="4">
        <v>2374600</v>
      </c>
      <c r="S36" s="4">
        <v>22231000</v>
      </c>
      <c r="T36" s="4">
        <v>2473800</v>
      </c>
      <c r="U36" s="4">
        <v>39513000</v>
      </c>
      <c r="V36" s="4">
        <v>163880</v>
      </c>
      <c r="W36" s="4">
        <v>1252600</v>
      </c>
      <c r="X36" s="4">
        <v>9033600</v>
      </c>
      <c r="Y36" s="4">
        <v>0</v>
      </c>
      <c r="Z36" s="4">
        <v>59172000</v>
      </c>
      <c r="AA36" s="4">
        <v>42576000</v>
      </c>
      <c r="AB36" s="4">
        <v>855150</v>
      </c>
      <c r="AC36" s="4">
        <v>170900000</v>
      </c>
      <c r="AD36" s="4">
        <v>17588000</v>
      </c>
      <c r="AE36" s="4">
        <v>0</v>
      </c>
      <c r="AF36" s="4">
        <v>25341000</v>
      </c>
      <c r="AG36" s="4">
        <v>3332300</v>
      </c>
      <c r="AH36" s="4">
        <v>6093400</v>
      </c>
      <c r="AI36" s="4">
        <v>10236000</v>
      </c>
      <c r="AJ36" s="4">
        <v>1458433.33</v>
      </c>
      <c r="AK36" s="4">
        <v>6239600</v>
      </c>
      <c r="AL36" s="4">
        <v>19883000</v>
      </c>
      <c r="AM36" s="4">
        <v>6958900</v>
      </c>
      <c r="AN36" s="4">
        <v>5756600</v>
      </c>
      <c r="AO36" s="4">
        <v>0</v>
      </c>
      <c r="AP36" s="4">
        <v>2080300</v>
      </c>
      <c r="AQ36" s="4">
        <v>2804900</v>
      </c>
      <c r="AR36" s="4">
        <v>12870000</v>
      </c>
      <c r="AS36" s="4">
        <f>AVERAGE(AS33:AS35)</f>
        <v>9263033.333333334</v>
      </c>
      <c r="AT36" s="4">
        <v>0</v>
      </c>
      <c r="AU36" s="4">
        <v>1045400</v>
      </c>
      <c r="AV36" s="4">
        <v>0</v>
      </c>
      <c r="AW36" s="4">
        <v>49284000</v>
      </c>
      <c r="AX36" s="4">
        <v>8131900</v>
      </c>
      <c r="AY36" s="4">
        <v>5453500</v>
      </c>
      <c r="AZ36" s="4">
        <v>8629400</v>
      </c>
      <c r="BA36" s="4">
        <v>0</v>
      </c>
      <c r="BB36" s="4">
        <v>1250900</v>
      </c>
      <c r="BC36" s="4">
        <v>3460800</v>
      </c>
      <c r="BD36" s="4">
        <v>4535500</v>
      </c>
      <c r="BE36" s="4">
        <v>1829300</v>
      </c>
      <c r="BF36" s="4">
        <v>926180</v>
      </c>
      <c r="BG36" s="4">
        <v>5353200</v>
      </c>
      <c r="BH36" s="4">
        <v>747360</v>
      </c>
      <c r="BI36" s="4">
        <v>2782200</v>
      </c>
      <c r="BJ36" s="4">
        <v>1944600</v>
      </c>
      <c r="BK36" s="4">
        <v>15239000</v>
      </c>
      <c r="BL36" s="4">
        <v>2554000</v>
      </c>
      <c r="BM36" s="4">
        <v>3268000</v>
      </c>
      <c r="BN36" s="4">
        <v>0</v>
      </c>
      <c r="BO36" s="4">
        <v>1056200</v>
      </c>
      <c r="BP36" s="4">
        <v>11366000</v>
      </c>
      <c r="BQ36" s="4">
        <v>1400700</v>
      </c>
      <c r="BR36" s="4">
        <v>1680000</v>
      </c>
      <c r="BS36" s="4">
        <v>53286000</v>
      </c>
      <c r="BT36" s="4">
        <v>2031300</v>
      </c>
      <c r="BU36" s="4">
        <v>7199600</v>
      </c>
      <c r="BV36" s="4">
        <v>3286600</v>
      </c>
      <c r="BW36" s="4">
        <v>1564300</v>
      </c>
      <c r="BX36" s="4">
        <v>0</v>
      </c>
      <c r="BY36" s="4">
        <v>12287000</v>
      </c>
      <c r="BZ36" s="4">
        <v>977260</v>
      </c>
      <c r="CA36" s="4">
        <v>4242600</v>
      </c>
      <c r="CB36" s="4">
        <v>40310000</v>
      </c>
      <c r="CC36" s="4">
        <v>2024300</v>
      </c>
      <c r="CD36" s="4">
        <v>6954900</v>
      </c>
      <c r="CE36" s="4">
        <v>0</v>
      </c>
      <c r="CF36" s="4">
        <v>70678000</v>
      </c>
      <c r="CG36" s="4">
        <v>0</v>
      </c>
      <c r="CH36" s="4">
        <v>129650000</v>
      </c>
      <c r="CI36" s="4">
        <f>AVERAGE(CI33:CI35)</f>
        <v>280983.33333333331</v>
      </c>
      <c r="CJ36" s="4">
        <v>3008900</v>
      </c>
      <c r="CK36" s="4">
        <v>2540900</v>
      </c>
      <c r="CL36" s="4">
        <v>1415000</v>
      </c>
      <c r="CM36" s="4">
        <v>2031500</v>
      </c>
      <c r="CN36" s="4">
        <v>34356000</v>
      </c>
      <c r="CO36" s="4">
        <v>6434200</v>
      </c>
      <c r="CP36" s="4">
        <v>28783000</v>
      </c>
      <c r="CQ36" s="4">
        <v>8636000</v>
      </c>
      <c r="CR36" s="4">
        <v>2756500</v>
      </c>
      <c r="CS36" s="4">
        <v>639200</v>
      </c>
      <c r="CT36" s="4">
        <v>2718700</v>
      </c>
      <c r="CU36" s="4">
        <v>2723400</v>
      </c>
      <c r="CV36" s="4">
        <v>1629900</v>
      </c>
      <c r="CW36" s="4">
        <v>4991000</v>
      </c>
      <c r="CX36" s="4">
        <v>1091770</v>
      </c>
      <c r="CY36" s="4">
        <v>379620</v>
      </c>
      <c r="CZ36" s="4">
        <v>0</v>
      </c>
      <c r="DA36" s="4">
        <v>0</v>
      </c>
      <c r="DB36" s="4">
        <v>21159000</v>
      </c>
      <c r="DC36" s="4">
        <v>0</v>
      </c>
      <c r="DD36" s="4">
        <v>3792100</v>
      </c>
      <c r="DE36" s="4">
        <v>1480600</v>
      </c>
      <c r="DF36" s="4">
        <v>733930</v>
      </c>
      <c r="DG36" s="4">
        <v>4889700</v>
      </c>
      <c r="DH36" s="4">
        <v>0</v>
      </c>
      <c r="DI36" s="4">
        <v>10932000</v>
      </c>
      <c r="DJ36" s="4">
        <v>3661100</v>
      </c>
      <c r="DK36" s="4">
        <v>2046600</v>
      </c>
      <c r="DL36" s="4">
        <v>3820200</v>
      </c>
      <c r="DM36" s="4">
        <v>5275400</v>
      </c>
      <c r="DN36" s="4">
        <v>3537400</v>
      </c>
      <c r="DO36" s="4">
        <v>17320000</v>
      </c>
      <c r="DP36" s="4">
        <v>2215800</v>
      </c>
      <c r="DQ36" s="4">
        <v>9633200</v>
      </c>
      <c r="DR36" s="4">
        <v>4769100</v>
      </c>
      <c r="DS36" s="4">
        <v>0</v>
      </c>
      <c r="DT36" s="4">
        <v>0</v>
      </c>
      <c r="DU36" s="4">
        <v>0</v>
      </c>
      <c r="DV36" s="4">
        <v>148660000</v>
      </c>
      <c r="DW36" s="4">
        <v>0</v>
      </c>
      <c r="DX36" s="4">
        <v>931130</v>
      </c>
      <c r="DY36" s="4">
        <v>972180</v>
      </c>
      <c r="DZ36" s="4">
        <v>8508400</v>
      </c>
      <c r="EA36" s="4">
        <v>0</v>
      </c>
      <c r="EB36" s="4">
        <v>0</v>
      </c>
      <c r="EC36" s="4">
        <v>5084900</v>
      </c>
      <c r="ED36" s="4">
        <v>5338400</v>
      </c>
      <c r="EE36" s="4">
        <v>1316500</v>
      </c>
      <c r="EF36" s="4">
        <v>4116000</v>
      </c>
      <c r="EG36" s="4">
        <v>0</v>
      </c>
      <c r="EH36" s="4">
        <v>0</v>
      </c>
      <c r="EI36" s="4">
        <v>0</v>
      </c>
      <c r="EJ36" s="4">
        <v>3634800</v>
      </c>
      <c r="EK36" s="4">
        <v>2451800</v>
      </c>
      <c r="EL36" s="4">
        <v>1976200</v>
      </c>
      <c r="EM36" s="4">
        <v>0</v>
      </c>
      <c r="EN36" s="4">
        <v>1266500</v>
      </c>
      <c r="EO36" s="4">
        <v>835850</v>
      </c>
      <c r="EP36" s="4">
        <v>32030000</v>
      </c>
      <c r="EQ36" s="4">
        <v>4170600</v>
      </c>
      <c r="ER36" s="4">
        <v>2385400</v>
      </c>
      <c r="ES36" s="4">
        <v>0</v>
      </c>
      <c r="ET36" s="4">
        <v>1730200</v>
      </c>
      <c r="EU36" s="4">
        <v>3542000</v>
      </c>
      <c r="EV36" s="4">
        <v>1818600</v>
      </c>
      <c r="EW36" s="4">
        <v>3620300</v>
      </c>
      <c r="EX36" s="4">
        <v>1066600</v>
      </c>
      <c r="EY36" s="4">
        <v>2561200</v>
      </c>
      <c r="EZ36" s="4">
        <v>958460</v>
      </c>
      <c r="FA36" s="4">
        <v>459260</v>
      </c>
      <c r="FB36" s="4">
        <v>6295400</v>
      </c>
      <c r="FC36" s="4">
        <v>9121900</v>
      </c>
      <c r="FD36" s="4">
        <v>643180</v>
      </c>
      <c r="FE36" s="4">
        <v>1550800</v>
      </c>
      <c r="FF36" s="4">
        <v>1680300</v>
      </c>
      <c r="FG36" s="4">
        <v>0</v>
      </c>
      <c r="FH36" s="4">
        <v>939790</v>
      </c>
      <c r="FI36" s="4">
        <v>8207800</v>
      </c>
      <c r="FJ36" s="4">
        <v>7223700</v>
      </c>
      <c r="FK36" s="4">
        <v>3591800</v>
      </c>
      <c r="FL36" s="4">
        <v>0</v>
      </c>
      <c r="FM36" s="4">
        <v>2975900</v>
      </c>
      <c r="FN36" s="4">
        <v>1150200</v>
      </c>
      <c r="FO36" s="4">
        <v>6536700</v>
      </c>
      <c r="FP36" s="4">
        <v>1246200</v>
      </c>
      <c r="FQ36" s="4">
        <v>0</v>
      </c>
      <c r="FR36" s="4">
        <v>3240200</v>
      </c>
      <c r="FS36" s="4">
        <v>3609900</v>
      </c>
      <c r="FT36" s="4">
        <v>20934000</v>
      </c>
      <c r="FU36" s="4">
        <v>7727300</v>
      </c>
      <c r="FV36" s="4">
        <v>1922600</v>
      </c>
      <c r="FW36" s="4">
        <v>0</v>
      </c>
      <c r="FX36" s="4">
        <v>4269100</v>
      </c>
      <c r="FY36" s="4">
        <v>1419100</v>
      </c>
      <c r="FZ36" s="4">
        <v>451710</v>
      </c>
      <c r="GA36" s="4">
        <v>16393000</v>
      </c>
      <c r="GB36" s="4">
        <v>3061600</v>
      </c>
      <c r="GC36" s="4">
        <v>1195900</v>
      </c>
      <c r="GD36" s="4">
        <v>7471300</v>
      </c>
      <c r="GE36" s="4">
        <v>0</v>
      </c>
      <c r="GF36" s="4">
        <v>0</v>
      </c>
      <c r="GG36" s="4">
        <v>2748300</v>
      </c>
      <c r="GH36" s="4">
        <v>4949900</v>
      </c>
      <c r="GI36" s="4">
        <v>4918800</v>
      </c>
      <c r="GJ36" s="4">
        <v>105670000</v>
      </c>
      <c r="GK36" s="4">
        <v>3123000</v>
      </c>
      <c r="GL36" s="4">
        <v>66823000</v>
      </c>
      <c r="GM36" s="4">
        <v>6797200</v>
      </c>
      <c r="GN36" s="4">
        <v>1147000</v>
      </c>
      <c r="GO36" s="4">
        <v>23666000</v>
      </c>
      <c r="GP36" s="4">
        <v>15392000</v>
      </c>
      <c r="GQ36" s="4">
        <v>386590</v>
      </c>
      <c r="GR36" s="4">
        <v>9182800</v>
      </c>
      <c r="GS36" s="4">
        <f>AVERAGE(GS33:GS35)</f>
        <v>617140</v>
      </c>
      <c r="GT36" s="4">
        <v>3377600</v>
      </c>
      <c r="GU36" s="4">
        <v>0</v>
      </c>
      <c r="GV36" s="4">
        <v>976950</v>
      </c>
      <c r="GW36" s="4">
        <v>6267300</v>
      </c>
      <c r="GX36" s="4">
        <v>0</v>
      </c>
      <c r="GY36" s="4">
        <v>3748700</v>
      </c>
      <c r="GZ36" s="4">
        <v>3727400</v>
      </c>
      <c r="HA36" s="4">
        <v>2335200</v>
      </c>
      <c r="HB36" s="4">
        <v>1660900</v>
      </c>
      <c r="HC36" s="4">
        <v>4346200</v>
      </c>
      <c r="HD36" s="4">
        <v>11460000</v>
      </c>
      <c r="HE36" s="4">
        <v>2190500</v>
      </c>
      <c r="HF36" s="4">
        <v>124850</v>
      </c>
      <c r="HG36" s="4">
        <v>1521300</v>
      </c>
      <c r="HH36" s="4">
        <v>2870200</v>
      </c>
      <c r="HI36" s="4">
        <v>2082800</v>
      </c>
      <c r="HJ36" s="4">
        <v>6159000</v>
      </c>
      <c r="HK36" s="4">
        <v>1498700</v>
      </c>
      <c r="HL36" s="4">
        <v>37080000</v>
      </c>
      <c r="HM36" s="4">
        <v>8886000</v>
      </c>
      <c r="HN36" s="4">
        <v>0</v>
      </c>
      <c r="HO36" s="4">
        <v>0</v>
      </c>
      <c r="HP36" s="4">
        <v>6458200</v>
      </c>
      <c r="HQ36" s="4">
        <v>61141000</v>
      </c>
      <c r="HR36" s="4">
        <v>1576000</v>
      </c>
      <c r="HS36" s="4">
        <v>7508400</v>
      </c>
      <c r="HT36" s="4">
        <v>3272100</v>
      </c>
      <c r="HU36" s="4">
        <v>9607800</v>
      </c>
      <c r="HV36" s="4">
        <v>0</v>
      </c>
      <c r="HW36" s="4">
        <v>2055500</v>
      </c>
      <c r="HX36" s="4">
        <v>11440000</v>
      </c>
      <c r="HY36" s="4">
        <v>1270100</v>
      </c>
      <c r="HZ36" s="4">
        <v>22121000</v>
      </c>
      <c r="IA36" s="4">
        <v>22290000</v>
      </c>
      <c r="IB36" s="4">
        <v>7221300</v>
      </c>
      <c r="IC36" s="4">
        <v>3113100</v>
      </c>
      <c r="ID36" s="4">
        <v>4591900</v>
      </c>
      <c r="IE36" s="4">
        <v>0</v>
      </c>
      <c r="IF36" s="4">
        <v>5234900</v>
      </c>
      <c r="IG36" s="4">
        <v>7104800</v>
      </c>
      <c r="IH36" s="4">
        <v>1460600</v>
      </c>
      <c r="II36" s="4">
        <v>3930000</v>
      </c>
      <c r="IJ36" s="4">
        <v>125570000</v>
      </c>
      <c r="IK36" s="4">
        <v>1045300</v>
      </c>
      <c r="IL36" s="4">
        <v>767430</v>
      </c>
      <c r="IM36" s="4">
        <v>2636400</v>
      </c>
      <c r="IN36" s="4">
        <v>2505500</v>
      </c>
      <c r="IO36" s="4">
        <v>3197900</v>
      </c>
      <c r="IP36" s="4">
        <v>2654400</v>
      </c>
      <c r="IQ36" s="4">
        <v>2094900</v>
      </c>
      <c r="IR36" s="4">
        <v>1114900</v>
      </c>
      <c r="IS36" s="4">
        <v>1746200</v>
      </c>
      <c r="IT36" s="4">
        <v>5916300</v>
      </c>
      <c r="IU36" s="4">
        <v>19523000</v>
      </c>
      <c r="IV36" s="4">
        <v>0</v>
      </c>
      <c r="IW36" s="4">
        <v>50379000</v>
      </c>
      <c r="IX36" s="4">
        <v>22082000</v>
      </c>
      <c r="IY36" s="4">
        <v>25473000</v>
      </c>
      <c r="IZ36" s="4">
        <v>951740</v>
      </c>
      <c r="JA36" s="4">
        <v>0</v>
      </c>
      <c r="JB36" s="4">
        <v>0</v>
      </c>
      <c r="JC36" s="4">
        <v>0</v>
      </c>
      <c r="JD36" s="4">
        <v>16281000</v>
      </c>
      <c r="JE36" s="4">
        <v>1399900</v>
      </c>
      <c r="JF36" s="4">
        <v>3434800</v>
      </c>
      <c r="JG36" s="4">
        <v>36857000</v>
      </c>
      <c r="JH36" s="4">
        <v>3207100</v>
      </c>
      <c r="JI36" s="4">
        <v>1371300</v>
      </c>
      <c r="JJ36" s="4">
        <v>0</v>
      </c>
      <c r="JK36" s="4">
        <v>11013000</v>
      </c>
      <c r="JL36" s="4">
        <v>0</v>
      </c>
      <c r="JM36" s="4">
        <v>0</v>
      </c>
      <c r="JN36" s="4">
        <v>1091000</v>
      </c>
      <c r="JO36" s="4">
        <v>1458300</v>
      </c>
      <c r="JP36" s="4">
        <v>672700</v>
      </c>
      <c r="JQ36" s="4">
        <v>59677000</v>
      </c>
      <c r="JR36" s="4">
        <v>0</v>
      </c>
      <c r="JS36" s="4">
        <v>0</v>
      </c>
      <c r="JT36" s="4">
        <v>5113300</v>
      </c>
      <c r="JU36" s="4">
        <v>0</v>
      </c>
      <c r="JV36" s="4">
        <v>707830</v>
      </c>
      <c r="JW36" s="4">
        <v>1374500</v>
      </c>
      <c r="JX36" s="4">
        <v>1718200</v>
      </c>
      <c r="JY36" s="4">
        <v>7354100</v>
      </c>
      <c r="JZ36" s="4">
        <v>715420</v>
      </c>
      <c r="KA36" s="4">
        <v>1591600</v>
      </c>
      <c r="KB36" s="4">
        <v>2211600</v>
      </c>
      <c r="KC36" s="4">
        <v>1951500</v>
      </c>
      <c r="KD36" s="4">
        <v>2029400</v>
      </c>
      <c r="KE36" s="4">
        <v>2129900</v>
      </c>
      <c r="KF36" s="4">
        <v>6949200</v>
      </c>
      <c r="KG36" s="4">
        <v>1559100</v>
      </c>
      <c r="KH36" s="4">
        <v>1613300</v>
      </c>
      <c r="KI36" s="4">
        <v>0</v>
      </c>
      <c r="KJ36" s="4">
        <v>7022300</v>
      </c>
      <c r="KK36" s="4">
        <v>1768000</v>
      </c>
      <c r="KL36" s="4">
        <v>6218000</v>
      </c>
      <c r="KM36" s="4">
        <v>1499400</v>
      </c>
      <c r="KN36" s="4">
        <v>8461700</v>
      </c>
      <c r="KO36" s="4">
        <v>32967000</v>
      </c>
      <c r="KP36" s="4">
        <v>83012000</v>
      </c>
      <c r="KQ36" s="4">
        <v>935050</v>
      </c>
      <c r="KR36" s="4">
        <v>65707000</v>
      </c>
      <c r="KS36" s="4">
        <v>18069000</v>
      </c>
      <c r="KT36" s="4">
        <v>30023000</v>
      </c>
      <c r="KU36" s="4">
        <v>3917400</v>
      </c>
      <c r="KV36" s="4">
        <v>768610</v>
      </c>
      <c r="KW36" s="4">
        <v>2168500</v>
      </c>
      <c r="KX36" s="4">
        <v>0</v>
      </c>
      <c r="KY36" s="4">
        <v>10509000</v>
      </c>
      <c r="KZ36" s="4">
        <v>1878900</v>
      </c>
      <c r="LA36" s="4">
        <v>655160</v>
      </c>
      <c r="LB36" s="4">
        <v>2046500</v>
      </c>
      <c r="LC36" s="4">
        <v>23809000</v>
      </c>
      <c r="LD36" s="4">
        <v>6210300</v>
      </c>
      <c r="LE36" s="4">
        <v>33463000</v>
      </c>
      <c r="LF36" s="4">
        <v>0</v>
      </c>
      <c r="LG36" s="4">
        <v>4409300</v>
      </c>
      <c r="LH36" s="4">
        <v>53242000</v>
      </c>
      <c r="LI36" s="4">
        <v>57314000</v>
      </c>
      <c r="LJ36" s="4">
        <v>0</v>
      </c>
      <c r="LK36" s="4">
        <v>1768200</v>
      </c>
      <c r="LL36" s="4">
        <v>2022100</v>
      </c>
      <c r="LM36" s="4">
        <v>0</v>
      </c>
      <c r="LN36" s="4">
        <v>9702433.3300000001</v>
      </c>
      <c r="LO36" s="4">
        <v>3467100</v>
      </c>
      <c r="LP36" s="4">
        <v>9602000</v>
      </c>
      <c r="LQ36" s="4">
        <v>18071000</v>
      </c>
      <c r="LR36" s="4">
        <v>152620000</v>
      </c>
      <c r="LS36" s="4">
        <v>22025000</v>
      </c>
      <c r="LT36" s="4">
        <v>2135300</v>
      </c>
      <c r="LU36" s="4">
        <v>846120</v>
      </c>
      <c r="LV36" s="4">
        <v>11709000</v>
      </c>
      <c r="LW36" s="4">
        <v>1032400</v>
      </c>
      <c r="LX36" s="4">
        <v>36866000</v>
      </c>
      <c r="LY36" s="4">
        <v>26544000</v>
      </c>
      <c r="LZ36" s="4">
        <v>9963900</v>
      </c>
      <c r="MA36" s="4">
        <v>11109000</v>
      </c>
      <c r="MB36" s="4">
        <v>1783700</v>
      </c>
      <c r="MC36" s="4">
        <v>0</v>
      </c>
      <c r="MD36" s="4">
        <v>1551900</v>
      </c>
      <c r="ME36" s="4">
        <v>1965000</v>
      </c>
      <c r="MF36" s="4">
        <v>3634400</v>
      </c>
      <c r="MG36" s="4">
        <v>0</v>
      </c>
      <c r="MH36" s="4">
        <v>1108500</v>
      </c>
      <c r="MI36" s="4">
        <v>111220000</v>
      </c>
      <c r="MJ36" s="4">
        <v>10887000</v>
      </c>
      <c r="MK36" s="4">
        <v>3572000</v>
      </c>
      <c r="ML36" s="4">
        <v>5453600</v>
      </c>
      <c r="MM36" s="4">
        <v>0</v>
      </c>
      <c r="MN36" s="4">
        <v>2975900</v>
      </c>
      <c r="MO36" s="4">
        <v>15817000</v>
      </c>
      <c r="MP36" s="4">
        <v>7030900</v>
      </c>
      <c r="MQ36" s="4">
        <v>4962300</v>
      </c>
      <c r="MR36" s="4">
        <v>12601000</v>
      </c>
      <c r="MS36" s="4">
        <v>2469900</v>
      </c>
      <c r="MT36" s="4">
        <v>743260</v>
      </c>
      <c r="MU36" s="4">
        <v>723550</v>
      </c>
      <c r="MV36" s="4">
        <v>3752200</v>
      </c>
      <c r="MW36" s="4">
        <v>9480600</v>
      </c>
      <c r="MX36" s="4">
        <v>3728400</v>
      </c>
      <c r="MY36" s="4">
        <v>11619000</v>
      </c>
      <c r="MZ36" s="4">
        <v>1083800</v>
      </c>
      <c r="NA36" s="4">
        <v>4532400</v>
      </c>
      <c r="NB36" s="4">
        <v>0</v>
      </c>
      <c r="NC36" s="4">
        <v>5902600</v>
      </c>
      <c r="ND36" s="4">
        <v>28872000</v>
      </c>
      <c r="NE36" s="4">
        <v>3096700</v>
      </c>
      <c r="NF36" s="4">
        <v>6390400</v>
      </c>
      <c r="NG36" s="4">
        <v>8915300</v>
      </c>
      <c r="NH36" s="4">
        <v>1609000</v>
      </c>
      <c r="NI36" s="4">
        <v>8868700</v>
      </c>
      <c r="NJ36" s="4">
        <v>1873900</v>
      </c>
      <c r="NK36" s="4">
        <v>2466300</v>
      </c>
      <c r="NL36" s="4">
        <v>914950</v>
      </c>
      <c r="NM36" s="4">
        <v>5107400</v>
      </c>
      <c r="NN36" s="4">
        <v>2905000</v>
      </c>
      <c r="NO36" s="4">
        <v>1081600</v>
      </c>
      <c r="NP36" s="4">
        <v>2160600</v>
      </c>
      <c r="NQ36" s="4">
        <v>4285000</v>
      </c>
      <c r="NR36" s="4">
        <v>756140</v>
      </c>
      <c r="NS36" s="4">
        <v>578170</v>
      </c>
      <c r="NT36" s="4">
        <v>1418900</v>
      </c>
      <c r="NU36" s="4">
        <v>20369000</v>
      </c>
      <c r="NV36" s="4">
        <v>3101200</v>
      </c>
      <c r="NW36" s="4">
        <v>3616600</v>
      </c>
      <c r="NX36" s="4">
        <v>2766200</v>
      </c>
      <c r="NY36" s="4">
        <v>1248600</v>
      </c>
      <c r="NZ36" s="4">
        <v>1242233.33</v>
      </c>
      <c r="OA36" s="4">
        <v>4395300</v>
      </c>
      <c r="OB36" s="4">
        <v>1225513.33</v>
      </c>
      <c r="OC36" s="4">
        <v>3372700</v>
      </c>
      <c r="OD36" s="4">
        <v>5547300</v>
      </c>
      <c r="OE36" s="4">
        <v>2317100</v>
      </c>
      <c r="OF36" s="4">
        <v>2186400</v>
      </c>
      <c r="OG36" s="4">
        <v>2711900</v>
      </c>
      <c r="OH36" s="4">
        <v>896230</v>
      </c>
      <c r="OI36" s="4">
        <v>5580000</v>
      </c>
      <c r="OJ36" s="4">
        <v>40639000</v>
      </c>
      <c r="OK36" s="4">
        <v>0</v>
      </c>
      <c r="OL36" s="4">
        <v>10703000</v>
      </c>
      <c r="OM36" s="4">
        <v>3706700</v>
      </c>
      <c r="ON36" s="4">
        <v>12357000</v>
      </c>
      <c r="OO36" s="4">
        <v>2844400</v>
      </c>
      <c r="OP36" s="4">
        <v>10183000</v>
      </c>
      <c r="OQ36" s="4">
        <v>0</v>
      </c>
      <c r="OR36" s="4">
        <v>2592000</v>
      </c>
      <c r="OS36" s="4">
        <v>1916900</v>
      </c>
      <c r="OT36" s="4">
        <v>89824000</v>
      </c>
      <c r="OU36" s="4">
        <v>1132700</v>
      </c>
      <c r="OV36" s="4">
        <v>10592000</v>
      </c>
      <c r="OW36" s="4">
        <f>AVERAGE(OW33:OW35)</f>
        <v>1376166.6666666667</v>
      </c>
      <c r="OX36" s="4">
        <v>5757200</v>
      </c>
      <c r="OY36" s="4">
        <v>1854100</v>
      </c>
      <c r="OZ36" s="4">
        <v>8421400</v>
      </c>
      <c r="PA36" s="4">
        <v>4826800</v>
      </c>
      <c r="PB36" s="4">
        <v>14398000</v>
      </c>
      <c r="PC36" s="4">
        <v>0</v>
      </c>
      <c r="PD36" s="4">
        <v>1621900</v>
      </c>
      <c r="PE36" s="4">
        <v>4120900</v>
      </c>
      <c r="PF36" s="4">
        <v>0</v>
      </c>
      <c r="PG36" s="4">
        <v>2926200</v>
      </c>
      <c r="PH36" s="4">
        <v>701990</v>
      </c>
      <c r="PI36" s="4">
        <v>1779400</v>
      </c>
      <c r="PJ36" s="4">
        <v>2012500</v>
      </c>
      <c r="PK36" s="4">
        <v>87283000</v>
      </c>
      <c r="PL36" s="4">
        <v>4511500</v>
      </c>
      <c r="PM36" s="4">
        <v>0</v>
      </c>
      <c r="PN36" s="4">
        <v>0</v>
      </c>
      <c r="PO36" s="4">
        <v>8041400</v>
      </c>
      <c r="PP36" s="4">
        <v>3252900</v>
      </c>
      <c r="PQ36" s="4">
        <v>3031400</v>
      </c>
      <c r="PR36" s="4">
        <v>321000</v>
      </c>
      <c r="PS36" s="4">
        <v>0</v>
      </c>
      <c r="PT36" s="4">
        <v>989890</v>
      </c>
      <c r="PU36" s="4">
        <v>3003500</v>
      </c>
      <c r="PV36" s="4">
        <v>4622000</v>
      </c>
      <c r="PW36" s="4">
        <v>22201000</v>
      </c>
      <c r="PX36" s="4">
        <v>15246000</v>
      </c>
      <c r="PY36" s="4">
        <v>590710</v>
      </c>
      <c r="PZ36" s="4">
        <v>2614400</v>
      </c>
      <c r="QA36" s="4">
        <v>9906700</v>
      </c>
      <c r="QB36" s="4">
        <v>625240</v>
      </c>
      <c r="QC36" s="4">
        <v>7284000</v>
      </c>
      <c r="QD36" s="4">
        <v>1764300</v>
      </c>
      <c r="QE36" s="4">
        <v>651780</v>
      </c>
      <c r="QF36" s="4">
        <v>3438700</v>
      </c>
      <c r="QG36" s="4">
        <v>2429300</v>
      </c>
      <c r="QH36" s="4">
        <v>5012000</v>
      </c>
      <c r="QI36" s="4">
        <v>10967000</v>
      </c>
      <c r="QJ36" s="4">
        <v>7920100</v>
      </c>
      <c r="QK36" s="4">
        <v>771110</v>
      </c>
      <c r="QL36" s="4">
        <v>0</v>
      </c>
      <c r="QM36" s="4">
        <v>11572000</v>
      </c>
      <c r="QN36" s="4">
        <v>54582000</v>
      </c>
      <c r="QO36" s="4">
        <v>1468800</v>
      </c>
      <c r="QP36" s="4">
        <v>4805800</v>
      </c>
      <c r="QQ36" s="4">
        <v>0</v>
      </c>
      <c r="QR36" s="4">
        <v>882370</v>
      </c>
      <c r="QS36" s="4">
        <v>3574500</v>
      </c>
      <c r="QT36" s="4">
        <v>4904900</v>
      </c>
      <c r="QU36" s="4">
        <v>2142000</v>
      </c>
      <c r="QV36" s="4">
        <v>1628400</v>
      </c>
      <c r="QW36" s="4">
        <v>2822400</v>
      </c>
      <c r="QX36" s="4">
        <v>1661200</v>
      </c>
      <c r="QY36" s="4">
        <v>21780000</v>
      </c>
      <c r="QZ36" s="4">
        <v>1083000</v>
      </c>
      <c r="RA36" s="4">
        <v>171670000</v>
      </c>
      <c r="RB36" s="4">
        <v>4220100</v>
      </c>
      <c r="RC36" s="4">
        <v>2154100</v>
      </c>
      <c r="RD36" s="4">
        <v>0</v>
      </c>
      <c r="RE36" s="4">
        <v>4526800</v>
      </c>
      <c r="RF36" s="4">
        <v>21760000</v>
      </c>
      <c r="RG36" s="4">
        <v>2882300</v>
      </c>
      <c r="RH36" s="4">
        <v>1030200</v>
      </c>
      <c r="RI36" s="4">
        <v>2639400</v>
      </c>
      <c r="RJ36" s="4">
        <v>0</v>
      </c>
      <c r="RK36" s="4">
        <v>7762200</v>
      </c>
      <c r="RL36" s="4">
        <v>1324900</v>
      </c>
      <c r="RM36" s="4">
        <v>953490</v>
      </c>
      <c r="RN36" s="4">
        <v>111210</v>
      </c>
      <c r="RO36" s="4">
        <v>0</v>
      </c>
      <c r="RP36" s="4">
        <v>2906400</v>
      </c>
      <c r="RQ36" s="4">
        <v>0</v>
      </c>
      <c r="RR36" s="4">
        <v>0</v>
      </c>
      <c r="RS36" s="4">
        <v>1473300</v>
      </c>
      <c r="RT36" s="4">
        <v>5648400</v>
      </c>
      <c r="RU36" s="4">
        <v>3453500</v>
      </c>
      <c r="RV36" s="4">
        <v>2858600</v>
      </c>
      <c r="RW36" s="4">
        <v>2667100</v>
      </c>
      <c r="RX36" s="4">
        <v>3348700</v>
      </c>
      <c r="RY36" s="4">
        <v>5526100</v>
      </c>
      <c r="RZ36" s="4">
        <v>8936600</v>
      </c>
      <c r="SA36" s="4">
        <v>7257700</v>
      </c>
      <c r="SB36" s="4">
        <v>6421400</v>
      </c>
      <c r="SC36" s="4">
        <v>4666400</v>
      </c>
      <c r="SD36" s="4">
        <v>2351100</v>
      </c>
      <c r="SE36" s="4">
        <v>2474100</v>
      </c>
      <c r="SF36" s="4">
        <v>1986500</v>
      </c>
      <c r="SG36" s="4">
        <v>1563200</v>
      </c>
      <c r="SH36" s="4">
        <v>7452900</v>
      </c>
      <c r="SI36" s="4">
        <v>5075500</v>
      </c>
      <c r="SJ36" s="4">
        <v>7274300</v>
      </c>
      <c r="SK36" s="4">
        <v>961210</v>
      </c>
      <c r="SL36" s="4">
        <v>0</v>
      </c>
      <c r="SM36" s="4">
        <v>1277500</v>
      </c>
      <c r="SN36" s="4">
        <v>4474500</v>
      </c>
      <c r="SO36" s="4">
        <v>888530</v>
      </c>
      <c r="SP36" s="4">
        <v>1786300</v>
      </c>
      <c r="SQ36" s="4">
        <v>950010</v>
      </c>
      <c r="SR36" s="4">
        <v>3057300</v>
      </c>
      <c r="SS36" s="4">
        <v>11463000</v>
      </c>
      <c r="ST36" s="4">
        <v>4246600</v>
      </c>
      <c r="SU36" s="4">
        <v>6369600</v>
      </c>
      <c r="SV36" s="4">
        <v>8978900</v>
      </c>
      <c r="SW36" s="4">
        <v>0</v>
      </c>
      <c r="SX36" s="4">
        <v>3062000</v>
      </c>
      <c r="SY36" s="4">
        <v>6431600</v>
      </c>
      <c r="SZ36" s="4">
        <v>591910</v>
      </c>
      <c r="TA36" s="4">
        <v>1728700</v>
      </c>
      <c r="TB36" s="4">
        <v>1277900</v>
      </c>
      <c r="TC36" s="4">
        <v>1454700</v>
      </c>
      <c r="TD36" s="4">
        <v>1032700</v>
      </c>
      <c r="TE36" s="4">
        <v>1445500</v>
      </c>
      <c r="TF36" s="4">
        <v>3234200</v>
      </c>
      <c r="TG36" s="4">
        <v>0</v>
      </c>
      <c r="TH36" s="4">
        <v>1213600</v>
      </c>
      <c r="TI36" s="4">
        <v>838490</v>
      </c>
      <c r="TJ36" s="4">
        <v>1984900</v>
      </c>
      <c r="TK36" s="4">
        <v>0</v>
      </c>
      <c r="TL36" s="4">
        <v>0</v>
      </c>
      <c r="TM36" s="14">
        <v>2000100</v>
      </c>
      <c r="TN36" s="4">
        <v>850840</v>
      </c>
      <c r="TO36" s="4">
        <v>0</v>
      </c>
      <c r="TP36" s="4">
        <v>652660</v>
      </c>
      <c r="TQ36" s="4">
        <v>2576700</v>
      </c>
      <c r="TR36" s="4">
        <v>2693900</v>
      </c>
      <c r="TS36" s="4">
        <v>2529700</v>
      </c>
      <c r="TT36" s="4">
        <v>1289000</v>
      </c>
      <c r="TU36" s="4">
        <v>4846800</v>
      </c>
      <c r="TV36" s="4">
        <v>541510</v>
      </c>
      <c r="TW36" s="4">
        <v>3863000</v>
      </c>
      <c r="TX36" s="4">
        <v>75361000</v>
      </c>
      <c r="TY36" s="4">
        <v>10323000</v>
      </c>
      <c r="TZ36" s="4">
        <v>3692000</v>
      </c>
      <c r="UA36" s="4">
        <v>1347200</v>
      </c>
      <c r="UB36" s="4">
        <v>1959500</v>
      </c>
      <c r="UC36" s="4">
        <v>0</v>
      </c>
      <c r="UD36" s="4">
        <v>5336600</v>
      </c>
      <c r="UE36" s="4">
        <v>0</v>
      </c>
      <c r="UF36" s="4">
        <v>33218000</v>
      </c>
      <c r="UG36" s="4">
        <v>3728800</v>
      </c>
      <c r="UH36" s="4">
        <v>12715000</v>
      </c>
      <c r="UI36" s="4">
        <v>2507900</v>
      </c>
      <c r="UJ36" s="4">
        <v>4649200</v>
      </c>
      <c r="UK36" s="4">
        <v>6964600</v>
      </c>
      <c r="UL36" s="4">
        <v>2753600</v>
      </c>
      <c r="UM36" s="4">
        <v>4847700</v>
      </c>
      <c r="UN36" s="4">
        <v>0</v>
      </c>
      <c r="UO36" s="4">
        <v>2867100</v>
      </c>
      <c r="UP36" s="4">
        <v>5093100</v>
      </c>
      <c r="UQ36" s="4">
        <v>2379000</v>
      </c>
      <c r="UR36" s="4">
        <v>13020000</v>
      </c>
      <c r="US36" s="4">
        <v>2964100</v>
      </c>
      <c r="UT36" s="4">
        <v>4576100</v>
      </c>
      <c r="UU36" s="4">
        <v>22751000</v>
      </c>
      <c r="UV36" s="4">
        <v>9872500</v>
      </c>
      <c r="UW36" s="4">
        <v>1011800</v>
      </c>
      <c r="UX36" s="4">
        <v>0</v>
      </c>
      <c r="UY36" s="4">
        <v>8382900</v>
      </c>
      <c r="UZ36" s="4">
        <v>3852900</v>
      </c>
      <c r="VA36" s="4">
        <v>30733000</v>
      </c>
      <c r="VB36" s="4">
        <v>4495600</v>
      </c>
      <c r="VC36" s="4">
        <v>2936700</v>
      </c>
      <c r="VD36" s="4">
        <v>15767000</v>
      </c>
      <c r="VE36" s="4">
        <v>3052500</v>
      </c>
      <c r="VF36" s="4">
        <v>611200</v>
      </c>
      <c r="VG36" s="4">
        <v>5312300</v>
      </c>
      <c r="VH36" s="4">
        <v>0</v>
      </c>
      <c r="VI36" s="4">
        <v>420190</v>
      </c>
      <c r="VJ36" s="4">
        <v>6767800</v>
      </c>
      <c r="VK36" s="4">
        <v>6412300</v>
      </c>
      <c r="VL36" s="4">
        <v>5400200</v>
      </c>
      <c r="VM36" s="4">
        <v>1465400</v>
      </c>
      <c r="VN36" s="4">
        <v>15516000</v>
      </c>
      <c r="VO36" s="4">
        <v>25239000</v>
      </c>
      <c r="VP36" s="4">
        <v>289940</v>
      </c>
      <c r="VQ36" s="4">
        <v>571110</v>
      </c>
      <c r="VR36" s="4">
        <v>9741800</v>
      </c>
      <c r="VS36" s="4">
        <v>4779800</v>
      </c>
      <c r="VT36" s="4">
        <v>12748000</v>
      </c>
      <c r="VU36" s="4">
        <v>1715400</v>
      </c>
      <c r="VV36" s="4">
        <v>2394000</v>
      </c>
      <c r="VW36" s="4">
        <v>8028500</v>
      </c>
      <c r="VX36" s="4">
        <v>791610</v>
      </c>
      <c r="VY36" s="4">
        <v>9158000</v>
      </c>
      <c r="VZ36" s="4">
        <v>1514900</v>
      </c>
      <c r="WA36" s="4">
        <v>0</v>
      </c>
      <c r="WB36" s="4">
        <v>12207000</v>
      </c>
      <c r="WC36" s="4">
        <v>1776400</v>
      </c>
      <c r="WD36" s="4">
        <v>8869100</v>
      </c>
      <c r="WE36" s="4">
        <v>3378900</v>
      </c>
      <c r="WF36" s="4">
        <v>0</v>
      </c>
      <c r="WG36" s="4">
        <v>11663000</v>
      </c>
      <c r="WH36" s="4">
        <v>2797200</v>
      </c>
      <c r="WI36" s="4">
        <v>1245000</v>
      </c>
      <c r="WJ36" s="4">
        <v>533050</v>
      </c>
      <c r="WK36" s="4">
        <v>1941700</v>
      </c>
      <c r="WL36" s="4">
        <v>2293700</v>
      </c>
      <c r="WM36" s="4">
        <v>2085900</v>
      </c>
      <c r="WN36" s="4">
        <v>0</v>
      </c>
      <c r="WO36" s="4">
        <v>36876000</v>
      </c>
      <c r="WP36" s="4">
        <f>AVERAGE(WP33:WP35)</f>
        <v>5563300</v>
      </c>
      <c r="WQ36" s="4">
        <v>19494000</v>
      </c>
      <c r="WR36" s="4">
        <v>1461500</v>
      </c>
      <c r="WS36" s="4">
        <v>5755600</v>
      </c>
      <c r="WT36" s="4">
        <v>5130200</v>
      </c>
      <c r="WU36" s="4">
        <v>2101300</v>
      </c>
      <c r="WV36" s="4">
        <v>11777000</v>
      </c>
      <c r="WW36" s="4">
        <v>2145200</v>
      </c>
      <c r="WX36" s="4">
        <v>3141500</v>
      </c>
      <c r="WY36" s="4">
        <v>0</v>
      </c>
      <c r="WZ36" s="4">
        <v>1941300</v>
      </c>
      <c r="XA36" s="4">
        <v>7523200</v>
      </c>
      <c r="XB36" s="4">
        <v>3445800</v>
      </c>
      <c r="XC36" s="4">
        <v>0</v>
      </c>
      <c r="XD36" s="4">
        <v>6533400</v>
      </c>
      <c r="XE36" s="4">
        <v>2247100</v>
      </c>
      <c r="XF36" s="4">
        <v>2750900</v>
      </c>
      <c r="XG36" s="4">
        <v>1130300</v>
      </c>
      <c r="XH36" s="4">
        <v>2436100</v>
      </c>
      <c r="XI36" s="4">
        <v>3417800</v>
      </c>
      <c r="XJ36" s="4">
        <v>6576800</v>
      </c>
      <c r="XK36" s="4">
        <v>1026400</v>
      </c>
      <c r="XL36" s="4">
        <v>1932900</v>
      </c>
      <c r="XM36" s="4">
        <v>9280700</v>
      </c>
      <c r="XN36" s="4">
        <v>6716300</v>
      </c>
      <c r="XO36" s="4">
        <v>0</v>
      </c>
      <c r="XP36" s="4">
        <v>1851900</v>
      </c>
      <c r="XQ36" s="4">
        <v>0</v>
      </c>
      <c r="XR36" s="4">
        <v>15452000</v>
      </c>
      <c r="XS36" s="4">
        <v>0</v>
      </c>
      <c r="XT36" s="4">
        <v>1405200</v>
      </c>
      <c r="XU36" s="4">
        <v>6864900</v>
      </c>
      <c r="XV36" s="4">
        <v>0</v>
      </c>
      <c r="XW36" s="4">
        <v>6203900</v>
      </c>
      <c r="XX36" s="4">
        <v>3498900</v>
      </c>
      <c r="XY36" s="4">
        <v>29581000</v>
      </c>
      <c r="XZ36" s="4">
        <v>13221000</v>
      </c>
      <c r="YA36" s="4">
        <v>7790400</v>
      </c>
      <c r="YB36" s="4">
        <v>2136300</v>
      </c>
      <c r="YC36" s="4">
        <v>9497400</v>
      </c>
      <c r="YD36" s="4">
        <v>5966100</v>
      </c>
      <c r="YE36" s="4">
        <v>7219800</v>
      </c>
      <c r="YF36" s="4">
        <v>3287300</v>
      </c>
      <c r="YG36" s="4">
        <v>8146600</v>
      </c>
      <c r="YH36" s="4">
        <v>0</v>
      </c>
      <c r="YI36" s="4">
        <v>5436500</v>
      </c>
      <c r="YJ36" s="4">
        <v>895080</v>
      </c>
      <c r="YK36" s="4">
        <v>0</v>
      </c>
      <c r="YL36" s="4">
        <v>4371800</v>
      </c>
      <c r="YM36" s="4">
        <v>923750</v>
      </c>
      <c r="YN36" s="4">
        <v>1410100</v>
      </c>
      <c r="YO36" s="4">
        <v>1243000</v>
      </c>
      <c r="YP36" s="4">
        <v>1024600</v>
      </c>
      <c r="YQ36" s="4">
        <v>3470300</v>
      </c>
      <c r="YR36" s="4">
        <v>12541000</v>
      </c>
      <c r="YS36" s="4">
        <v>3946300</v>
      </c>
      <c r="YT36" s="4">
        <v>854930</v>
      </c>
      <c r="YU36" s="4">
        <v>4119100</v>
      </c>
      <c r="YV36" s="4">
        <v>0</v>
      </c>
      <c r="YW36" s="4">
        <v>1791800</v>
      </c>
      <c r="YX36" s="4">
        <v>2028200</v>
      </c>
      <c r="YY36" s="4">
        <v>0</v>
      </c>
      <c r="YZ36" s="4">
        <v>3686600</v>
      </c>
      <c r="ZA36" s="4">
        <v>947460</v>
      </c>
      <c r="ZB36" s="4">
        <v>3811400</v>
      </c>
      <c r="ZC36" s="4">
        <v>3044200</v>
      </c>
      <c r="ZD36" s="4">
        <v>2367833.33</v>
      </c>
      <c r="ZE36" s="4">
        <v>6950700</v>
      </c>
      <c r="ZF36" s="4">
        <v>788310</v>
      </c>
      <c r="ZG36" s="4">
        <v>3543200</v>
      </c>
      <c r="ZH36" s="4">
        <v>21180000</v>
      </c>
      <c r="ZI36" s="4">
        <v>0</v>
      </c>
      <c r="ZJ36" s="4">
        <v>1909600</v>
      </c>
      <c r="ZK36" s="4">
        <v>19253000</v>
      </c>
      <c r="ZL36" s="4">
        <v>29505000</v>
      </c>
      <c r="ZM36" s="4">
        <v>561690</v>
      </c>
      <c r="ZN36" s="4">
        <v>31547000</v>
      </c>
      <c r="ZO36" s="4">
        <v>18924000</v>
      </c>
      <c r="ZP36" s="4">
        <v>5301200</v>
      </c>
      <c r="ZQ36" s="4">
        <v>56830000</v>
      </c>
      <c r="ZR36" s="4">
        <v>3490800</v>
      </c>
      <c r="ZS36" s="4">
        <v>2402300</v>
      </c>
      <c r="ZT36" s="4">
        <v>1602400</v>
      </c>
      <c r="ZU36" s="4">
        <v>1927200</v>
      </c>
      <c r="ZV36" s="4">
        <v>11499000</v>
      </c>
      <c r="ZW36" s="4">
        <v>5519100</v>
      </c>
      <c r="ZX36" s="4">
        <v>5484600</v>
      </c>
      <c r="ZY36" s="4">
        <v>2140100</v>
      </c>
      <c r="ZZ36" s="4">
        <v>3954000</v>
      </c>
      <c r="AAA36" s="4">
        <v>10290000</v>
      </c>
      <c r="AAB36" s="4">
        <v>38697000</v>
      </c>
      <c r="AAC36" s="4">
        <v>5556000</v>
      </c>
      <c r="AAD36" s="4">
        <v>6638400</v>
      </c>
      <c r="AAE36" s="4">
        <v>2091500</v>
      </c>
      <c r="AAF36" s="4">
        <v>3661500</v>
      </c>
      <c r="AAG36" s="4">
        <v>9581900</v>
      </c>
      <c r="AAH36" s="4">
        <v>90447000</v>
      </c>
      <c r="AAI36" s="4">
        <v>3797000</v>
      </c>
      <c r="AAJ36" s="4">
        <v>46793000</v>
      </c>
      <c r="AAK36" s="4">
        <v>5612200</v>
      </c>
      <c r="AAL36" s="4">
        <v>19231000</v>
      </c>
      <c r="AAM36" s="4">
        <v>1889600</v>
      </c>
      <c r="AAN36" s="4">
        <v>0</v>
      </c>
      <c r="AAO36" s="4">
        <v>0</v>
      </c>
      <c r="AAP36" s="4">
        <v>30306000</v>
      </c>
      <c r="AAQ36" s="4">
        <v>4430900</v>
      </c>
      <c r="AAR36" s="4">
        <v>0</v>
      </c>
      <c r="AAS36" s="4">
        <v>4262000</v>
      </c>
      <c r="AAT36" s="4">
        <v>1843500</v>
      </c>
      <c r="AAU36" s="4">
        <v>2362000</v>
      </c>
      <c r="AAV36" s="4">
        <v>975600000</v>
      </c>
      <c r="AAW36" s="4">
        <v>6706100</v>
      </c>
      <c r="AAX36" s="4">
        <v>0</v>
      </c>
      <c r="AAY36" s="4">
        <v>40670000</v>
      </c>
      <c r="AAZ36" s="4">
        <v>7943100</v>
      </c>
      <c r="ABA36" s="22">
        <v>1419200</v>
      </c>
      <c r="ABB36" s="4">
        <v>0</v>
      </c>
      <c r="ABC36" s="4">
        <v>1480100</v>
      </c>
      <c r="ABD36" s="4">
        <v>0</v>
      </c>
      <c r="ABE36" s="4">
        <v>6908200</v>
      </c>
      <c r="ABF36" s="4">
        <v>2646300</v>
      </c>
      <c r="ABG36" s="4">
        <v>8636300</v>
      </c>
      <c r="ABH36" s="4">
        <v>3490600</v>
      </c>
      <c r="ABI36" s="4">
        <v>1513100</v>
      </c>
      <c r="ABJ36" s="4">
        <v>3579700</v>
      </c>
      <c r="ABK36" s="4">
        <v>16678000</v>
      </c>
      <c r="ABL36" s="4">
        <v>924450</v>
      </c>
      <c r="ABM36" s="4">
        <v>24938000</v>
      </c>
      <c r="ABN36" s="4">
        <v>3663700</v>
      </c>
      <c r="ABO36" s="4">
        <v>0</v>
      </c>
      <c r="ABP36" s="4">
        <v>2025200</v>
      </c>
      <c r="ABQ36" s="4">
        <v>619000</v>
      </c>
      <c r="ABR36" s="4">
        <v>473633.33299999998</v>
      </c>
      <c r="ABS36" s="4">
        <v>17484000</v>
      </c>
      <c r="ABT36" s="4">
        <v>3204700</v>
      </c>
      <c r="ABU36" s="4">
        <v>2839600</v>
      </c>
      <c r="ABV36" s="4">
        <v>0</v>
      </c>
      <c r="ABW36" s="4">
        <v>2951700</v>
      </c>
      <c r="ABX36" s="4">
        <v>13774000</v>
      </c>
      <c r="ABY36" s="4">
        <v>24056000</v>
      </c>
    </row>
    <row r="37" spans="1:754" ht="16" x14ac:dyDescent="0.2">
      <c r="A37" s="2" t="s">
        <v>3375</v>
      </c>
      <c r="B37" s="8">
        <v>0</v>
      </c>
      <c r="C37" s="8">
        <v>47831000</v>
      </c>
      <c r="D37" s="8">
        <v>1948600</v>
      </c>
      <c r="E37" s="8">
        <v>13407000</v>
      </c>
      <c r="F37" s="8">
        <v>2269800</v>
      </c>
      <c r="G37" s="8">
        <v>3305700</v>
      </c>
      <c r="H37" s="8">
        <v>9321900</v>
      </c>
      <c r="I37" s="8">
        <v>1255300</v>
      </c>
      <c r="J37" s="8">
        <v>729843.33299999998</v>
      </c>
      <c r="K37" s="8">
        <v>4239400</v>
      </c>
      <c r="L37" s="8">
        <f>AVERAGE(L38:L40)</f>
        <v>13168666.666666666</v>
      </c>
      <c r="M37" s="8">
        <v>2438100</v>
      </c>
      <c r="N37" s="8">
        <v>3066900</v>
      </c>
      <c r="O37" s="8">
        <f>AVERAGE(O38:O40)</f>
        <v>2508566.6666666665</v>
      </c>
      <c r="P37" s="8">
        <v>2342600</v>
      </c>
      <c r="Q37" s="8">
        <v>4718700</v>
      </c>
      <c r="R37" s="8">
        <v>2518500</v>
      </c>
      <c r="S37" s="8">
        <v>23886000</v>
      </c>
      <c r="T37" s="8">
        <v>2634500</v>
      </c>
      <c r="U37" s="8">
        <v>32702000</v>
      </c>
      <c r="V37" s="8">
        <v>186190</v>
      </c>
      <c r="W37" s="8">
        <v>1092200</v>
      </c>
      <c r="X37" s="8">
        <v>8842200</v>
      </c>
      <c r="Y37" s="8">
        <v>803910</v>
      </c>
      <c r="Z37" s="8">
        <v>70711000</v>
      </c>
      <c r="AA37" s="8">
        <v>55375000</v>
      </c>
      <c r="AB37" s="8">
        <v>959010</v>
      </c>
      <c r="AC37" s="8">
        <v>182900000</v>
      </c>
      <c r="AD37" s="8">
        <v>16952000</v>
      </c>
      <c r="AE37" s="8">
        <v>363653.33299999998</v>
      </c>
      <c r="AF37" s="8">
        <v>25345000</v>
      </c>
      <c r="AG37" s="8">
        <v>5478800</v>
      </c>
      <c r="AH37" s="8">
        <v>6785600</v>
      </c>
      <c r="AI37" s="8">
        <v>8145300</v>
      </c>
      <c r="AJ37" s="8">
        <v>1597800</v>
      </c>
      <c r="AK37" s="8">
        <v>5696300</v>
      </c>
      <c r="AL37" s="8">
        <v>20523000</v>
      </c>
      <c r="AM37" s="8">
        <v>7135000</v>
      </c>
      <c r="AN37" s="8">
        <v>5395700</v>
      </c>
      <c r="AO37" s="8">
        <v>1637733.33</v>
      </c>
      <c r="AP37" s="8">
        <v>1568800</v>
      </c>
      <c r="AQ37" s="8">
        <f>AVERAGE(AQ38:AQ40)</f>
        <v>8209166.666666667</v>
      </c>
      <c r="AR37" s="8">
        <v>13840000</v>
      </c>
      <c r="AS37" s="8">
        <v>7560500</v>
      </c>
      <c r="AT37" s="8">
        <v>0</v>
      </c>
      <c r="AU37" s="8">
        <v>874670</v>
      </c>
      <c r="AV37" s="8">
        <v>0</v>
      </c>
      <c r="AW37" s="8">
        <v>41736000</v>
      </c>
      <c r="AX37" s="8">
        <v>6380100</v>
      </c>
      <c r="AY37" s="8">
        <v>4942200</v>
      </c>
      <c r="AZ37" s="8">
        <v>9548100</v>
      </c>
      <c r="BA37" s="8">
        <v>453823.33299999998</v>
      </c>
      <c r="BB37" s="8">
        <v>886850</v>
      </c>
      <c r="BC37" s="8">
        <v>4054400</v>
      </c>
      <c r="BD37" s="8">
        <v>2673600</v>
      </c>
      <c r="BE37" s="8">
        <v>1663500</v>
      </c>
      <c r="BF37" s="8">
        <v>0</v>
      </c>
      <c r="BG37" s="8">
        <f>AVERAGE(BG38:BG40)</f>
        <v>3542866.6666666665</v>
      </c>
      <c r="BH37" s="8">
        <v>736230</v>
      </c>
      <c r="BI37" s="8">
        <v>2909700</v>
      </c>
      <c r="BJ37" s="8">
        <v>1345100</v>
      </c>
      <c r="BK37" s="8">
        <v>16946000</v>
      </c>
      <c r="BL37" s="8">
        <v>3327900</v>
      </c>
      <c r="BM37" s="8">
        <v>3222300</v>
      </c>
      <c r="BN37" s="8">
        <v>653533.33299999998</v>
      </c>
      <c r="BO37" s="8">
        <v>1075300</v>
      </c>
      <c r="BP37" s="8">
        <v>9961400</v>
      </c>
      <c r="BQ37" s="8">
        <v>837870</v>
      </c>
      <c r="BR37" s="8">
        <v>1397000</v>
      </c>
      <c r="BS37" s="8">
        <v>80152000</v>
      </c>
      <c r="BT37" s="8">
        <v>1965200</v>
      </c>
      <c r="BU37" s="8">
        <v>5502700</v>
      </c>
      <c r="BV37" s="8">
        <v>2959100</v>
      </c>
      <c r="BW37" s="8">
        <f>AVERAGE(BW38:BW40)</f>
        <v>1194466.6666666667</v>
      </c>
      <c r="BX37" s="8">
        <v>2512833.33</v>
      </c>
      <c r="BY37" s="8">
        <f>AVERAGE(BY38:BY40)</f>
        <v>7334833.333333333</v>
      </c>
      <c r="BZ37" s="8">
        <v>1182400</v>
      </c>
      <c r="CA37" s="8">
        <v>2192800</v>
      </c>
      <c r="CB37" s="8">
        <v>36256000</v>
      </c>
      <c r="CC37" s="8">
        <v>2173200</v>
      </c>
      <c r="CD37" s="8">
        <f>AVERAGE(CD38:CD40)</f>
        <v>5897066.666666667</v>
      </c>
      <c r="CE37" s="8">
        <v>480006.66700000002</v>
      </c>
      <c r="CF37" s="8">
        <f>AVERAGE(CF38:CF40)</f>
        <v>11188000</v>
      </c>
      <c r="CG37" s="8">
        <v>366946.66700000002</v>
      </c>
      <c r="CH37" s="8">
        <v>128310000</v>
      </c>
      <c r="CI37" s="8">
        <v>285780</v>
      </c>
      <c r="CJ37" s="8">
        <v>2899300</v>
      </c>
      <c r="CK37" s="8">
        <v>2013500</v>
      </c>
      <c r="CL37" s="8">
        <v>1049700</v>
      </c>
      <c r="CM37" s="8">
        <v>2013400</v>
      </c>
      <c r="CN37" s="8">
        <v>33301000</v>
      </c>
      <c r="CO37" s="8">
        <v>6028800</v>
      </c>
      <c r="CP37" s="8">
        <v>22830000</v>
      </c>
      <c r="CQ37" s="8">
        <v>7907700</v>
      </c>
      <c r="CR37" s="8">
        <f>AVERAGE(CR38:CR40)</f>
        <v>2006366.6666666667</v>
      </c>
      <c r="CS37" s="8">
        <v>701210</v>
      </c>
      <c r="CT37" s="8">
        <v>2011400</v>
      </c>
      <c r="CU37" s="8">
        <v>2989200</v>
      </c>
      <c r="CV37" s="8">
        <f>AVERAGE(CV38:CV40)</f>
        <v>532210</v>
      </c>
      <c r="CW37" s="8">
        <v>4612800</v>
      </c>
      <c r="CX37" s="8">
        <v>776800</v>
      </c>
      <c r="CY37" s="8">
        <v>512160</v>
      </c>
      <c r="CZ37" s="8">
        <v>0</v>
      </c>
      <c r="DA37" s="8">
        <v>0</v>
      </c>
      <c r="DB37" s="8">
        <v>20391000</v>
      </c>
      <c r="DC37" s="8">
        <v>0</v>
      </c>
      <c r="DD37" s="8">
        <v>3707500</v>
      </c>
      <c r="DE37" s="8">
        <v>1410600</v>
      </c>
      <c r="DF37" s="8">
        <v>819530</v>
      </c>
      <c r="DG37" s="8">
        <v>4791700</v>
      </c>
      <c r="DH37" s="8">
        <v>5506600</v>
      </c>
      <c r="DI37" s="8">
        <v>12041000</v>
      </c>
      <c r="DJ37" s="8">
        <v>3353500</v>
      </c>
      <c r="DK37" s="8">
        <v>1824900</v>
      </c>
      <c r="DL37" s="8">
        <f>AVERAGE(DL38:DL40)</f>
        <v>19403333.333333332</v>
      </c>
      <c r="DM37" s="8">
        <v>5346800</v>
      </c>
      <c r="DN37" s="8">
        <v>3202500</v>
      </c>
      <c r="DO37" s="8">
        <v>19695000</v>
      </c>
      <c r="DP37" s="8">
        <v>1892400</v>
      </c>
      <c r="DQ37" s="8">
        <v>7693000</v>
      </c>
      <c r="DR37" s="8">
        <v>4819500</v>
      </c>
      <c r="DS37" s="8">
        <v>2323966.67</v>
      </c>
      <c r="DT37" s="8">
        <v>2581866.67</v>
      </c>
      <c r="DU37" s="8">
        <v>792626.66700000002</v>
      </c>
      <c r="DV37" s="8">
        <v>138650000</v>
      </c>
      <c r="DW37" s="8">
        <v>311953.33299999998</v>
      </c>
      <c r="DX37" s="8">
        <v>1032500</v>
      </c>
      <c r="DY37" s="8">
        <v>817940</v>
      </c>
      <c r="DZ37" s="8">
        <v>7295400</v>
      </c>
      <c r="EA37" s="8">
        <v>713776.66700000002</v>
      </c>
      <c r="EB37" s="8">
        <v>0</v>
      </c>
      <c r="EC37" s="8">
        <v>4748700</v>
      </c>
      <c r="ED37" s="8">
        <v>5494300</v>
      </c>
      <c r="EE37" s="8">
        <v>1494100</v>
      </c>
      <c r="EF37" s="8">
        <v>4646700</v>
      </c>
      <c r="EG37" s="8">
        <v>464476.66700000002</v>
      </c>
      <c r="EH37" s="8">
        <v>0</v>
      </c>
      <c r="EI37" s="8">
        <v>0</v>
      </c>
      <c r="EJ37" s="8">
        <v>4754400</v>
      </c>
      <c r="EK37" s="8">
        <v>3442800</v>
      </c>
      <c r="EL37" s="8">
        <f>AVERAGE(EL38:EL40)</f>
        <v>1592500</v>
      </c>
      <c r="EM37" s="8">
        <v>429610</v>
      </c>
      <c r="EN37" s="8">
        <v>1069600</v>
      </c>
      <c r="EO37" s="8">
        <v>835100</v>
      </c>
      <c r="EP37" s="8">
        <v>31381000</v>
      </c>
      <c r="EQ37" s="8">
        <v>4254500</v>
      </c>
      <c r="ER37" s="8">
        <v>2541200</v>
      </c>
      <c r="ES37" s="8">
        <f>AVERAGE(ES38:ES40)</f>
        <v>600276.66666666663</v>
      </c>
      <c r="ET37" s="8">
        <v>1603200</v>
      </c>
      <c r="EU37" s="8">
        <v>3843800</v>
      </c>
      <c r="EV37" s="8">
        <v>1550400</v>
      </c>
      <c r="EW37" s="8">
        <v>3794100</v>
      </c>
      <c r="EX37" s="8">
        <v>925840</v>
      </c>
      <c r="EY37" s="8">
        <v>2350000</v>
      </c>
      <c r="EZ37" s="8">
        <v>1301800</v>
      </c>
      <c r="FA37" s="8">
        <v>0</v>
      </c>
      <c r="FB37" s="8">
        <v>10989000</v>
      </c>
      <c r="FC37" s="8">
        <v>8482100</v>
      </c>
      <c r="FD37" s="8">
        <v>679380</v>
      </c>
      <c r="FE37" s="8">
        <f>AVERAGE(FE38:FE40)</f>
        <v>1465966.6666666667</v>
      </c>
      <c r="FF37" s="8">
        <v>1548000</v>
      </c>
      <c r="FG37" s="8">
        <v>0</v>
      </c>
      <c r="FH37" s="8">
        <v>823500</v>
      </c>
      <c r="FI37" s="8">
        <v>7919800</v>
      </c>
      <c r="FJ37" s="8">
        <v>8746400</v>
      </c>
      <c r="FK37" s="8">
        <v>4958500</v>
      </c>
      <c r="FL37" s="8">
        <v>0</v>
      </c>
      <c r="FM37" s="8">
        <v>1587500</v>
      </c>
      <c r="FN37" s="8">
        <v>0</v>
      </c>
      <c r="FO37" s="8">
        <v>6514200</v>
      </c>
      <c r="FP37" s="8">
        <v>1694800</v>
      </c>
      <c r="FQ37" s="8">
        <v>991933.33299999998</v>
      </c>
      <c r="FR37" s="8">
        <v>3309200</v>
      </c>
      <c r="FS37" s="8">
        <v>3536500</v>
      </c>
      <c r="FT37" s="8">
        <v>19904000</v>
      </c>
      <c r="FU37" s="8">
        <v>6954100</v>
      </c>
      <c r="FV37" s="8">
        <v>1900300</v>
      </c>
      <c r="FW37" s="8">
        <v>495520</v>
      </c>
      <c r="FX37" s="8">
        <v>5113300</v>
      </c>
      <c r="FY37" s="8">
        <v>1531700</v>
      </c>
      <c r="FZ37" s="8">
        <v>568450</v>
      </c>
      <c r="GA37" s="8">
        <v>13997000</v>
      </c>
      <c r="GB37" s="8">
        <v>3465200</v>
      </c>
      <c r="GC37" s="8">
        <v>2408700</v>
      </c>
      <c r="GD37" s="8">
        <v>5901900</v>
      </c>
      <c r="GE37" s="8">
        <v>2601000</v>
      </c>
      <c r="GF37" s="8">
        <v>459523.33299999998</v>
      </c>
      <c r="GG37" s="8">
        <v>2506900</v>
      </c>
      <c r="GH37" s="8">
        <f>AVERAGE(GH38:GH40)</f>
        <v>7629033.333333333</v>
      </c>
      <c r="GI37" s="8">
        <v>4818500</v>
      </c>
      <c r="GJ37" s="8">
        <v>115250000</v>
      </c>
      <c r="GK37" s="8">
        <v>3132100</v>
      </c>
      <c r="GL37" s="8">
        <v>71456000</v>
      </c>
      <c r="GM37" s="8">
        <v>5033000</v>
      </c>
      <c r="GN37" s="8">
        <v>1335100</v>
      </c>
      <c r="GO37" s="8">
        <v>24046000</v>
      </c>
      <c r="GP37" s="8">
        <v>13365000</v>
      </c>
      <c r="GQ37" s="8">
        <f>AVERAGE(GQ38:GQ40)</f>
        <v>314226.66666666669</v>
      </c>
      <c r="GR37" s="8">
        <v>8699200</v>
      </c>
      <c r="GS37" s="8">
        <v>0</v>
      </c>
      <c r="GT37" s="8">
        <v>3544600</v>
      </c>
      <c r="GU37" s="8">
        <v>1423366.67</v>
      </c>
      <c r="GV37" s="8">
        <f>AVERAGE(GV38:GV40)</f>
        <v>1242733.3333333333</v>
      </c>
      <c r="GW37" s="8">
        <v>0</v>
      </c>
      <c r="GX37" s="8">
        <f>AVERAGE(GX38:GX40)</f>
        <v>536950</v>
      </c>
      <c r="GY37" s="8">
        <v>4888900</v>
      </c>
      <c r="GZ37" s="8">
        <f>AVERAGE(GZ38:GZ40)</f>
        <v>2438866.6666666665</v>
      </c>
      <c r="HA37" s="8">
        <v>1731800</v>
      </c>
      <c r="HB37" s="8">
        <v>1400900</v>
      </c>
      <c r="HC37" s="8">
        <v>4348000</v>
      </c>
      <c r="HD37" s="8">
        <f>AVERAGE(HD38:HD40)</f>
        <v>1706300</v>
      </c>
      <c r="HE37" s="8">
        <v>2556900</v>
      </c>
      <c r="HF37" s="8">
        <v>130890</v>
      </c>
      <c r="HG37" s="8">
        <v>1778500</v>
      </c>
      <c r="HH37" s="8">
        <v>2252900</v>
      </c>
      <c r="HI37" s="8">
        <v>2987100</v>
      </c>
      <c r="HJ37" s="8">
        <v>4799200</v>
      </c>
      <c r="HK37" s="8">
        <v>1534000</v>
      </c>
      <c r="HL37" s="8">
        <v>40888000</v>
      </c>
      <c r="HM37" s="8">
        <f>AVERAGE(HM38:HM40)</f>
        <v>21120000</v>
      </c>
      <c r="HN37" s="8">
        <v>0</v>
      </c>
      <c r="HO37" s="8">
        <v>0</v>
      </c>
      <c r="HP37" s="8">
        <v>4304600</v>
      </c>
      <c r="HQ37" s="8">
        <v>59395000</v>
      </c>
      <c r="HR37" s="8">
        <v>1485300</v>
      </c>
      <c r="HS37" s="8">
        <v>5283400</v>
      </c>
      <c r="HT37" s="8">
        <v>3304500</v>
      </c>
      <c r="HU37" s="8">
        <v>9914000</v>
      </c>
      <c r="HV37" s="8">
        <v>491553.33299999998</v>
      </c>
      <c r="HW37" s="8">
        <v>2100900</v>
      </c>
      <c r="HX37" s="8">
        <f>AVERAGE(HX38:HX40)</f>
        <v>5019133.333333333</v>
      </c>
      <c r="HY37" s="8">
        <v>850920</v>
      </c>
      <c r="HZ37" s="8">
        <v>20422000</v>
      </c>
      <c r="IA37" s="8">
        <v>21646000</v>
      </c>
      <c r="IB37" s="8">
        <v>6595000</v>
      </c>
      <c r="IC37" s="8">
        <v>2546800</v>
      </c>
      <c r="ID37" s="8">
        <v>5690400</v>
      </c>
      <c r="IE37" s="8">
        <v>1325000</v>
      </c>
      <c r="IF37" s="8">
        <v>5360500</v>
      </c>
      <c r="IG37" s="8">
        <v>6277400</v>
      </c>
      <c r="IH37" s="8">
        <v>2385200</v>
      </c>
      <c r="II37" s="8">
        <v>3613900</v>
      </c>
      <c r="IJ37" s="8">
        <v>140860000</v>
      </c>
      <c r="IK37" s="8">
        <v>0</v>
      </c>
      <c r="IL37" s="8">
        <v>1990066.67</v>
      </c>
      <c r="IM37" s="8">
        <v>3052800</v>
      </c>
      <c r="IN37" s="8">
        <v>2474000</v>
      </c>
      <c r="IO37" s="8">
        <v>3060700</v>
      </c>
      <c r="IP37" s="8">
        <v>3385500</v>
      </c>
      <c r="IQ37" s="8">
        <v>1946300</v>
      </c>
      <c r="IR37" s="8">
        <v>1695900</v>
      </c>
      <c r="IS37" s="8">
        <v>2004700</v>
      </c>
      <c r="IT37" s="8">
        <v>6018400</v>
      </c>
      <c r="IU37" s="8">
        <v>16400000</v>
      </c>
      <c r="IV37" s="8">
        <v>0</v>
      </c>
      <c r="IW37" s="8">
        <v>47686000</v>
      </c>
      <c r="IX37" s="8">
        <v>20156000</v>
      </c>
      <c r="IY37" s="8">
        <v>18545000</v>
      </c>
      <c r="IZ37" s="8">
        <v>27622333.300000001</v>
      </c>
      <c r="JA37" s="8">
        <v>7216400</v>
      </c>
      <c r="JB37" s="8">
        <v>2671000</v>
      </c>
      <c r="JC37" s="8">
        <v>1748033.33</v>
      </c>
      <c r="JD37" s="8">
        <v>12707000</v>
      </c>
      <c r="JE37" s="8">
        <v>1664600</v>
      </c>
      <c r="JF37" s="8">
        <v>2346200</v>
      </c>
      <c r="JG37" s="8">
        <f>AVERAGE(JG38:JG40)</f>
        <v>2620393.3333333335</v>
      </c>
      <c r="JH37" s="8">
        <v>3660800</v>
      </c>
      <c r="JI37" s="8">
        <v>1564900</v>
      </c>
      <c r="JJ37" s="8">
        <v>0</v>
      </c>
      <c r="JK37" s="8">
        <v>9881800</v>
      </c>
      <c r="JL37" s="8">
        <v>0</v>
      </c>
      <c r="JM37" s="8">
        <v>1146813.33</v>
      </c>
      <c r="JN37" s="8">
        <v>1232200</v>
      </c>
      <c r="JO37" s="8">
        <v>0</v>
      </c>
      <c r="JP37" s="8">
        <v>1148700</v>
      </c>
      <c r="JQ37" s="8">
        <v>59135000</v>
      </c>
      <c r="JR37" s="8">
        <v>598966.66700000002</v>
      </c>
      <c r="JS37" s="8">
        <v>1314196.67</v>
      </c>
      <c r="JT37" s="8">
        <v>5631300</v>
      </c>
      <c r="JU37" s="8">
        <v>0</v>
      </c>
      <c r="JV37" s="8">
        <v>556480</v>
      </c>
      <c r="JW37" s="8">
        <v>1745600</v>
      </c>
      <c r="JX37" s="8">
        <v>1733000</v>
      </c>
      <c r="JY37" s="8">
        <v>6977500</v>
      </c>
      <c r="JZ37" s="8">
        <v>585870</v>
      </c>
      <c r="KA37" s="8">
        <v>974460</v>
      </c>
      <c r="KB37" s="8">
        <v>2650000</v>
      </c>
      <c r="KC37" s="8">
        <v>2762000</v>
      </c>
      <c r="KD37" s="8">
        <v>4674000</v>
      </c>
      <c r="KE37" s="8">
        <f>AVERAGE(KE38:KE40)</f>
        <v>1472433.3333333333</v>
      </c>
      <c r="KF37" s="8">
        <v>4618400</v>
      </c>
      <c r="KG37" s="8">
        <v>1542200</v>
      </c>
      <c r="KH37" s="8">
        <v>1437900</v>
      </c>
      <c r="KI37" s="8">
        <v>0</v>
      </c>
      <c r="KJ37" s="8">
        <v>6421100</v>
      </c>
      <c r="KK37" s="8">
        <v>1735500</v>
      </c>
      <c r="KL37" s="8">
        <v>6592600</v>
      </c>
      <c r="KM37" s="8">
        <v>1285200</v>
      </c>
      <c r="KN37" s="8">
        <v>8873200</v>
      </c>
      <c r="KO37" s="8">
        <v>31968000</v>
      </c>
      <c r="KP37" s="8">
        <v>91648000</v>
      </c>
      <c r="KQ37" s="8">
        <v>946540</v>
      </c>
      <c r="KR37" s="8">
        <f>AVERAGE(KR38:KR40)</f>
        <v>27170666.666666668</v>
      </c>
      <c r="KS37" s="8">
        <f>AVERAGE(KS38:KS40)</f>
        <v>3515200</v>
      </c>
      <c r="KT37" s="8">
        <v>24239000</v>
      </c>
      <c r="KU37" s="8">
        <v>4461900</v>
      </c>
      <c r="KV37" s="8">
        <v>0</v>
      </c>
      <c r="KW37" s="8">
        <v>2086200</v>
      </c>
      <c r="KX37" s="8">
        <v>0</v>
      </c>
      <c r="KY37" s="8">
        <v>10485000</v>
      </c>
      <c r="KZ37" s="8">
        <v>797193.33299999998</v>
      </c>
      <c r="LA37" s="8">
        <v>1040100</v>
      </c>
      <c r="LB37" s="8">
        <v>1763600</v>
      </c>
      <c r="LC37" s="8">
        <v>24027000</v>
      </c>
      <c r="LD37" s="8">
        <v>7314800</v>
      </c>
      <c r="LE37" s="8">
        <v>34433000</v>
      </c>
      <c r="LF37" s="8">
        <v>584933.33299999998</v>
      </c>
      <c r="LG37" s="8">
        <v>4087700</v>
      </c>
      <c r="LH37" s="8">
        <v>52260000</v>
      </c>
      <c r="LI37" s="8">
        <v>57880000</v>
      </c>
      <c r="LJ37" s="8">
        <v>0</v>
      </c>
      <c r="LK37" s="8">
        <v>1410300</v>
      </c>
      <c r="LL37" s="8">
        <v>4018800</v>
      </c>
      <c r="LM37" s="8">
        <v>794163.33299999998</v>
      </c>
      <c r="LN37" s="8">
        <v>19747666.699999999</v>
      </c>
      <c r="LO37" s="8">
        <v>3430500</v>
      </c>
      <c r="LP37" s="8">
        <v>9742300</v>
      </c>
      <c r="LQ37" s="8">
        <v>20388000</v>
      </c>
      <c r="LR37" s="8">
        <v>165330000</v>
      </c>
      <c r="LS37" s="8">
        <v>20984000</v>
      </c>
      <c r="LT37" s="8">
        <v>1842800</v>
      </c>
      <c r="LU37" s="8">
        <v>678820</v>
      </c>
      <c r="LV37" s="8">
        <f>AVERAGE(LV38:LV40)</f>
        <v>4351500</v>
      </c>
      <c r="LW37" s="8">
        <v>875870</v>
      </c>
      <c r="LX37" s="8">
        <v>35418000</v>
      </c>
      <c r="LY37" s="8">
        <v>21414000</v>
      </c>
      <c r="LZ37" s="8">
        <v>9698200</v>
      </c>
      <c r="MA37" s="8">
        <v>9822800</v>
      </c>
      <c r="MB37" s="8">
        <v>1946700</v>
      </c>
      <c r="MC37" s="8">
        <v>834650</v>
      </c>
      <c r="MD37" s="8">
        <v>969280</v>
      </c>
      <c r="ME37" s="8">
        <v>2361000</v>
      </c>
      <c r="MF37" s="8">
        <v>3841700</v>
      </c>
      <c r="MG37" s="8">
        <v>7227200</v>
      </c>
      <c r="MH37" s="8">
        <f>AVERAGE(MH38:MH40)</f>
        <v>1552866.6666666667</v>
      </c>
      <c r="MI37" s="8">
        <v>119930000</v>
      </c>
      <c r="MJ37" s="8">
        <v>6955400</v>
      </c>
      <c r="MK37" s="8">
        <f>AVERAGE(MK38:MK40)</f>
        <v>9517000</v>
      </c>
      <c r="ML37" s="8">
        <v>8299100</v>
      </c>
      <c r="MM37" s="8">
        <v>0</v>
      </c>
      <c r="MN37" s="8">
        <v>3891600</v>
      </c>
      <c r="MO37" s="8">
        <v>15864000</v>
      </c>
      <c r="MP37" s="8">
        <v>7036100</v>
      </c>
      <c r="MQ37" s="8">
        <v>2899800</v>
      </c>
      <c r="MR37" s="8">
        <v>11111000</v>
      </c>
      <c r="MS37" s="8">
        <v>1116700</v>
      </c>
      <c r="MT37" s="8">
        <v>1181600</v>
      </c>
      <c r="MU37" s="8">
        <v>895910</v>
      </c>
      <c r="MV37" s="8">
        <v>4223500</v>
      </c>
      <c r="MW37" s="8">
        <v>8580800</v>
      </c>
      <c r="MX37" s="8">
        <v>4918200</v>
      </c>
      <c r="MY37" s="8">
        <v>11824000</v>
      </c>
      <c r="MZ37" s="8">
        <v>1075600</v>
      </c>
      <c r="NA37" s="8">
        <v>4171200</v>
      </c>
      <c r="NB37" s="8">
        <v>0</v>
      </c>
      <c r="NC37" s="8">
        <v>5248600</v>
      </c>
      <c r="ND37" s="8">
        <v>27641000</v>
      </c>
      <c r="NE37" s="8">
        <v>3436700</v>
      </c>
      <c r="NF37" s="8">
        <v>6572200</v>
      </c>
      <c r="NG37" s="8">
        <v>7493200</v>
      </c>
      <c r="NH37" s="8">
        <v>1628500</v>
      </c>
      <c r="NI37" s="8">
        <v>9164900</v>
      </c>
      <c r="NJ37" s="8">
        <f>AVERAGE(NJ38:NJ40)</f>
        <v>1363200</v>
      </c>
      <c r="NK37" s="8">
        <v>2934000</v>
      </c>
      <c r="NL37" s="8">
        <v>1079900</v>
      </c>
      <c r="NM37" s="8">
        <v>5503200</v>
      </c>
      <c r="NN37" s="8">
        <v>2228800</v>
      </c>
      <c r="NO37" s="8">
        <v>873580</v>
      </c>
      <c r="NP37" s="8">
        <v>2292900</v>
      </c>
      <c r="NQ37" s="8">
        <v>4931500</v>
      </c>
      <c r="NR37" s="8">
        <v>775310</v>
      </c>
      <c r="NS37" s="8">
        <v>0</v>
      </c>
      <c r="NT37" s="8">
        <v>1563100</v>
      </c>
      <c r="NU37" s="8">
        <v>19681000</v>
      </c>
      <c r="NV37" s="8">
        <v>3466500</v>
      </c>
      <c r="NW37" s="8">
        <v>4287200</v>
      </c>
      <c r="NX37" s="8">
        <v>8314500</v>
      </c>
      <c r="NY37" s="8">
        <v>1168600</v>
      </c>
      <c r="NZ37" s="8">
        <v>1600800</v>
      </c>
      <c r="OA37" s="8">
        <v>4286100</v>
      </c>
      <c r="OB37" s="8">
        <v>1352000</v>
      </c>
      <c r="OC37" s="8">
        <v>3533500</v>
      </c>
      <c r="OD37" s="8">
        <f>AVERAGE(OD38:OD40)</f>
        <v>4661400</v>
      </c>
      <c r="OE37" s="8">
        <v>2763100</v>
      </c>
      <c r="OF37" s="8">
        <v>2076200</v>
      </c>
      <c r="OG37" s="8">
        <v>3177400</v>
      </c>
      <c r="OH37" s="8">
        <f>AVERAGE(OH38:OH40)</f>
        <v>427886.66666666669</v>
      </c>
      <c r="OI37" s="8">
        <v>6206800</v>
      </c>
      <c r="OJ37" s="8">
        <v>43771000</v>
      </c>
      <c r="OK37" s="8">
        <v>0</v>
      </c>
      <c r="OL37" s="8">
        <v>13543000</v>
      </c>
      <c r="OM37" s="8">
        <v>4493100</v>
      </c>
      <c r="ON37" s="8">
        <f>AVERAGE(ON38:ON40)</f>
        <v>63158000</v>
      </c>
      <c r="OO37" s="8">
        <v>6659000</v>
      </c>
      <c r="OP37" s="8">
        <v>0</v>
      </c>
      <c r="OQ37" s="8">
        <v>0</v>
      </c>
      <c r="OR37" s="8">
        <v>2311400</v>
      </c>
      <c r="OS37" s="8">
        <v>2242900</v>
      </c>
      <c r="OT37" s="8">
        <f>AVERAGE(OT38:OT40)</f>
        <v>73513333.333333328</v>
      </c>
      <c r="OU37" s="8">
        <v>1313900</v>
      </c>
      <c r="OV37" s="8">
        <v>11000000</v>
      </c>
      <c r="OW37" s="8">
        <v>1721700</v>
      </c>
      <c r="OX37" s="8">
        <v>5994700</v>
      </c>
      <c r="OY37" s="8">
        <v>1628900</v>
      </c>
      <c r="OZ37" s="8">
        <v>7750400</v>
      </c>
      <c r="PA37" s="8">
        <v>3932600</v>
      </c>
      <c r="PB37" s="8">
        <v>15744000</v>
      </c>
      <c r="PC37" s="8">
        <v>760270</v>
      </c>
      <c r="PD37" s="8">
        <v>1324100</v>
      </c>
      <c r="PE37" s="8">
        <v>4388700</v>
      </c>
      <c r="PF37" s="8">
        <v>3126166.67</v>
      </c>
      <c r="PG37" s="8">
        <v>2896400</v>
      </c>
      <c r="PH37" s="8">
        <v>680070</v>
      </c>
      <c r="PI37" s="8">
        <v>2094900</v>
      </c>
      <c r="PJ37" s="8">
        <v>1752200</v>
      </c>
      <c r="PK37" s="8">
        <v>101210000</v>
      </c>
      <c r="PL37" s="8">
        <v>5279700</v>
      </c>
      <c r="PM37" s="8">
        <v>538073.33299999998</v>
      </c>
      <c r="PN37" s="8">
        <v>0</v>
      </c>
      <c r="PO37" s="8">
        <v>6629000</v>
      </c>
      <c r="PP37" s="8">
        <v>3077300</v>
      </c>
      <c r="PQ37" s="8">
        <v>2811800</v>
      </c>
      <c r="PR37" s="8">
        <v>394700</v>
      </c>
      <c r="PS37" s="8">
        <v>123176.667</v>
      </c>
      <c r="PT37" s="8">
        <f>AVERAGE(PT38:PT40)</f>
        <v>849286.66666666663</v>
      </c>
      <c r="PU37" s="8">
        <v>2958900</v>
      </c>
      <c r="PV37" s="8">
        <v>4000900</v>
      </c>
      <c r="PW37" s="8">
        <v>25463000</v>
      </c>
      <c r="PX37" s="8">
        <v>12361000</v>
      </c>
      <c r="PY37" s="8">
        <v>0</v>
      </c>
      <c r="PZ37" s="8">
        <v>3245400</v>
      </c>
      <c r="QA37" s="8">
        <f>AVERAGE(QA38:QA40)</f>
        <v>4839733.333333333</v>
      </c>
      <c r="QB37" s="8">
        <v>687350</v>
      </c>
      <c r="QC37" s="8">
        <v>5936300</v>
      </c>
      <c r="QD37" s="8">
        <v>2025000</v>
      </c>
      <c r="QE37" s="8">
        <v>560610</v>
      </c>
      <c r="QF37" s="8">
        <v>3497800</v>
      </c>
      <c r="QG37" s="8">
        <v>0</v>
      </c>
      <c r="QH37" s="8">
        <v>7435800</v>
      </c>
      <c r="QI37" s="8">
        <v>11607000</v>
      </c>
      <c r="QJ37" s="8">
        <v>0</v>
      </c>
      <c r="QK37" s="8">
        <v>0</v>
      </c>
      <c r="QL37" s="8">
        <v>293306.66700000002</v>
      </c>
      <c r="QM37" s="8">
        <v>12736000</v>
      </c>
      <c r="QN37" s="8">
        <v>50466000</v>
      </c>
      <c r="QO37" s="8">
        <v>1615700</v>
      </c>
      <c r="QP37" s="8">
        <v>4919300</v>
      </c>
      <c r="QQ37" s="8">
        <v>4193033.33</v>
      </c>
      <c r="QR37" s="8">
        <v>1027000</v>
      </c>
      <c r="QS37" s="8">
        <v>3953100</v>
      </c>
      <c r="QT37" s="8">
        <v>5080100</v>
      </c>
      <c r="QU37" s="8">
        <v>0</v>
      </c>
      <c r="QV37" s="8">
        <v>1299100</v>
      </c>
      <c r="QW37" s="8">
        <f>AVERAGE(QW38:QW40)</f>
        <v>1939966.6666666667</v>
      </c>
      <c r="QX37" s="8">
        <v>1559400</v>
      </c>
      <c r="QY37" s="8">
        <v>16353000</v>
      </c>
      <c r="QZ37" s="8">
        <v>1716400</v>
      </c>
      <c r="RA37" s="8">
        <v>175740000</v>
      </c>
      <c r="RB37" s="8">
        <v>4181200</v>
      </c>
      <c r="RC37" s="8">
        <v>1828700</v>
      </c>
      <c r="RD37" s="8">
        <v>749990</v>
      </c>
      <c r="RE37" s="8">
        <v>4620000</v>
      </c>
      <c r="RF37" s="8">
        <v>17341000</v>
      </c>
      <c r="RG37" s="8">
        <v>2743000</v>
      </c>
      <c r="RH37" s="8">
        <v>1088000</v>
      </c>
      <c r="RI37" s="8">
        <v>2446400</v>
      </c>
      <c r="RJ37" s="8">
        <v>600323.33299999998</v>
      </c>
      <c r="RK37" s="8">
        <f>AVERAGE(RK38:RK40)</f>
        <v>10003066.666666666</v>
      </c>
      <c r="RL37" s="8">
        <v>1320500</v>
      </c>
      <c r="RM37" s="8">
        <v>0</v>
      </c>
      <c r="RN37" s="8">
        <v>133470</v>
      </c>
      <c r="RO37" s="8">
        <v>1957100</v>
      </c>
      <c r="RP37" s="8">
        <f>AVERAGE(RP38:RP40)</f>
        <v>1577800</v>
      </c>
      <c r="RQ37" s="8">
        <v>559956.66700000002</v>
      </c>
      <c r="RR37" s="8">
        <v>0</v>
      </c>
      <c r="RS37" s="8">
        <v>1473000</v>
      </c>
      <c r="RT37" s="8">
        <v>7010000</v>
      </c>
      <c r="RU37" s="8">
        <v>3052700</v>
      </c>
      <c r="RV37" s="8">
        <v>2656300</v>
      </c>
      <c r="RW37" s="8">
        <v>3752400</v>
      </c>
      <c r="RX37" s="8">
        <v>3300800</v>
      </c>
      <c r="RY37" s="8">
        <v>5992900</v>
      </c>
      <c r="RZ37" s="8">
        <v>8523300</v>
      </c>
      <c r="SA37" s="8">
        <v>6240100</v>
      </c>
      <c r="SB37" s="8">
        <v>6172200</v>
      </c>
      <c r="SC37" s="8">
        <f>AVERAGE(SC38:SC40)</f>
        <v>2923566.6666666665</v>
      </c>
      <c r="SD37" s="8">
        <v>3253300</v>
      </c>
      <c r="SE37" s="8">
        <v>1614900</v>
      </c>
      <c r="SF37" s="8">
        <v>2860200</v>
      </c>
      <c r="SG37" s="8">
        <f>AVERAGE(SG38:SG40)</f>
        <v>947736.66666666663</v>
      </c>
      <c r="SH37" s="8">
        <v>7155100</v>
      </c>
      <c r="SI37" s="8">
        <v>4434900</v>
      </c>
      <c r="SJ37" s="8">
        <v>6548400</v>
      </c>
      <c r="SK37" s="8">
        <v>978460</v>
      </c>
      <c r="SL37" s="8">
        <v>2040566.67</v>
      </c>
      <c r="SM37" s="8">
        <v>1165200</v>
      </c>
      <c r="SN37" s="8">
        <v>4949000</v>
      </c>
      <c r="SO37" s="8">
        <v>656370</v>
      </c>
      <c r="SP37" s="8">
        <v>2013400</v>
      </c>
      <c r="SQ37" s="8">
        <v>1952100</v>
      </c>
      <c r="SR37" s="8">
        <v>3032900</v>
      </c>
      <c r="SS37" s="8">
        <v>11298000</v>
      </c>
      <c r="ST37" s="8">
        <v>3612500</v>
      </c>
      <c r="SU37" s="8">
        <v>4441800</v>
      </c>
      <c r="SV37" s="8">
        <v>8718600</v>
      </c>
      <c r="SW37" s="8">
        <v>1495966.67</v>
      </c>
      <c r="SX37" s="8">
        <v>2629200</v>
      </c>
      <c r="SY37" s="8">
        <v>6085600</v>
      </c>
      <c r="SZ37" s="8">
        <v>770010</v>
      </c>
      <c r="TA37" s="8">
        <v>1646700</v>
      </c>
      <c r="TB37" s="8">
        <v>895480</v>
      </c>
      <c r="TC37" s="8">
        <v>1458200</v>
      </c>
      <c r="TD37" s="8">
        <v>1220600</v>
      </c>
      <c r="TE37" s="8">
        <v>1522800</v>
      </c>
      <c r="TF37" s="8">
        <v>3214300</v>
      </c>
      <c r="TG37" s="8">
        <v>442560</v>
      </c>
      <c r="TH37" s="8">
        <v>1514000</v>
      </c>
      <c r="TI37" s="8">
        <v>1224500</v>
      </c>
      <c r="TJ37" s="8">
        <v>2000100</v>
      </c>
      <c r="TK37" s="8">
        <v>321500</v>
      </c>
      <c r="TL37" s="8">
        <v>0</v>
      </c>
      <c r="TM37" s="8">
        <v>2451900</v>
      </c>
      <c r="TN37" s="8">
        <v>1777000</v>
      </c>
      <c r="TO37" s="8">
        <v>429450</v>
      </c>
      <c r="TP37" s="8">
        <f>AVERAGE(TP38:TP40)</f>
        <v>2204266.6666666665</v>
      </c>
      <c r="TQ37" s="8">
        <v>3535800</v>
      </c>
      <c r="TR37" s="8">
        <f>AVERAGE(TR38:TR40)</f>
        <v>2009500</v>
      </c>
      <c r="TS37" s="8">
        <v>3009800</v>
      </c>
      <c r="TT37" s="8">
        <v>1452700</v>
      </c>
      <c r="TU37" s="8">
        <v>5856400</v>
      </c>
      <c r="TV37" s="8">
        <v>572640</v>
      </c>
      <c r="TW37" s="8">
        <v>2865300</v>
      </c>
      <c r="TX37" s="8">
        <v>68343000</v>
      </c>
      <c r="TY37" s="8">
        <v>14376000</v>
      </c>
      <c r="TZ37" s="8">
        <v>4947500</v>
      </c>
      <c r="UA37" s="8">
        <v>1191500</v>
      </c>
      <c r="UB37" s="8">
        <v>1815600</v>
      </c>
      <c r="UC37" s="8">
        <v>354650</v>
      </c>
      <c r="UD37" s="8">
        <v>4649500</v>
      </c>
      <c r="UE37" s="8">
        <v>1276200</v>
      </c>
      <c r="UF37" s="8">
        <v>35424000</v>
      </c>
      <c r="UG37" s="8">
        <v>4075000</v>
      </c>
      <c r="UH37" s="8">
        <v>11391000</v>
      </c>
      <c r="UI37" s="8">
        <v>2491700</v>
      </c>
      <c r="UJ37" s="8">
        <v>3825500</v>
      </c>
      <c r="UK37" s="8">
        <v>5204400</v>
      </c>
      <c r="UL37" s="8">
        <v>4587100</v>
      </c>
      <c r="UM37" s="8">
        <f>AVERAGE(UM38:UM40)</f>
        <v>4726800</v>
      </c>
      <c r="UN37" s="8">
        <v>1454400</v>
      </c>
      <c r="UO37" s="8">
        <v>3015100</v>
      </c>
      <c r="UP37" s="8">
        <v>5222600</v>
      </c>
      <c r="UQ37" s="8">
        <v>2297400</v>
      </c>
      <c r="UR37" s="8">
        <v>13548000</v>
      </c>
      <c r="US37" s="8">
        <v>3576800</v>
      </c>
      <c r="UT37" s="8">
        <v>4206500</v>
      </c>
      <c r="UU37" s="8">
        <v>22806000</v>
      </c>
      <c r="UV37" s="8">
        <f>AVERAGE(UV38:UV40)</f>
        <v>7431600</v>
      </c>
      <c r="UW37" s="8">
        <v>942170</v>
      </c>
      <c r="UX37" s="8">
        <v>0</v>
      </c>
      <c r="UY37" s="8">
        <v>8735100</v>
      </c>
      <c r="UZ37" s="8">
        <v>3634400</v>
      </c>
      <c r="VA37" s="8">
        <v>29659000</v>
      </c>
      <c r="VB37" s="8">
        <f>AVERAGE(VB38:VB40)</f>
        <v>12391666.666666666</v>
      </c>
      <c r="VC37" s="8">
        <v>2932900</v>
      </c>
      <c r="VD37" s="8">
        <v>13352000</v>
      </c>
      <c r="VE37" s="8">
        <v>3527900</v>
      </c>
      <c r="VF37" s="8">
        <v>601750</v>
      </c>
      <c r="VG37" s="8">
        <v>6070500</v>
      </c>
      <c r="VH37" s="8">
        <v>476390</v>
      </c>
      <c r="VI37" s="8">
        <v>0</v>
      </c>
      <c r="VJ37" s="8">
        <v>6741700</v>
      </c>
      <c r="VK37" s="8">
        <v>5184400</v>
      </c>
      <c r="VL37" s="8">
        <v>4972800</v>
      </c>
      <c r="VM37" s="8">
        <v>1411800</v>
      </c>
      <c r="VN37" s="8">
        <v>13645000</v>
      </c>
      <c r="VO37" s="8">
        <v>26683000</v>
      </c>
      <c r="VP37" s="8">
        <v>389440</v>
      </c>
      <c r="VQ37" s="8">
        <v>580850</v>
      </c>
      <c r="VR37" s="8">
        <v>8201900</v>
      </c>
      <c r="VS37" s="8">
        <v>4906500</v>
      </c>
      <c r="VT37" s="8">
        <v>15509000</v>
      </c>
      <c r="VU37" s="8">
        <v>1599300</v>
      </c>
      <c r="VV37" s="8">
        <v>2570900</v>
      </c>
      <c r="VW37" s="8">
        <v>9056800</v>
      </c>
      <c r="VX37" s="8">
        <v>713510</v>
      </c>
      <c r="VY37" s="8">
        <v>8213100</v>
      </c>
      <c r="VZ37" s="8">
        <v>1695500</v>
      </c>
      <c r="WA37" s="8">
        <v>1008833.33</v>
      </c>
      <c r="WB37" s="8">
        <v>12743000</v>
      </c>
      <c r="WC37" s="8">
        <v>1534000</v>
      </c>
      <c r="WD37" s="8">
        <f>AVERAGE(WD38:WD40)</f>
        <v>28485333.333333332</v>
      </c>
      <c r="WE37" s="8">
        <v>3415800</v>
      </c>
      <c r="WF37" s="8">
        <v>2190966.67</v>
      </c>
      <c r="WG37" s="8">
        <v>13122000</v>
      </c>
      <c r="WH37" s="8">
        <v>2910400</v>
      </c>
      <c r="WI37" s="8">
        <v>1261900</v>
      </c>
      <c r="WJ37" s="8">
        <v>660460</v>
      </c>
      <c r="WK37" s="8">
        <v>1825400</v>
      </c>
      <c r="WL37" s="8">
        <v>1926800</v>
      </c>
      <c r="WM37" s="8">
        <f>AVERAGE(WM38:WM40)</f>
        <v>5132400</v>
      </c>
      <c r="WN37" s="8">
        <v>0</v>
      </c>
      <c r="WO37" s="8">
        <f>AVERAGE(WO38:WO40)</f>
        <v>5620933.333333333</v>
      </c>
      <c r="WP37" s="8">
        <v>4871100</v>
      </c>
      <c r="WQ37" s="8">
        <v>19642000</v>
      </c>
      <c r="WR37" s="8">
        <v>1288600</v>
      </c>
      <c r="WS37" s="8">
        <v>5604500</v>
      </c>
      <c r="WT37" s="8">
        <v>3696300</v>
      </c>
      <c r="WU37" s="8">
        <v>2433200</v>
      </c>
      <c r="WV37" s="8">
        <f>AVERAGE(WV38:WV40)</f>
        <v>7451733.333333333</v>
      </c>
      <c r="WW37" s="8">
        <v>2422800</v>
      </c>
      <c r="WX37" s="8">
        <v>2486500</v>
      </c>
      <c r="WY37" s="8">
        <v>2362300</v>
      </c>
      <c r="WZ37" s="8">
        <v>2161600</v>
      </c>
      <c r="XA37" s="8">
        <v>0</v>
      </c>
      <c r="XB37" s="8">
        <v>3545500</v>
      </c>
      <c r="XC37" s="8">
        <f>AVERAGE(XC38:XC40)</f>
        <v>4088900</v>
      </c>
      <c r="XD37" s="8">
        <f>AVERAGE(XD38:XD40)</f>
        <v>5086266.666666667</v>
      </c>
      <c r="XE37" s="8">
        <v>2382000</v>
      </c>
      <c r="XF37" s="8">
        <v>2581100</v>
      </c>
      <c r="XG37" s="8">
        <v>993080</v>
      </c>
      <c r="XH37" s="8">
        <v>2570000</v>
      </c>
      <c r="XI37" s="8">
        <v>3702300</v>
      </c>
      <c r="XJ37" s="8">
        <v>7295400</v>
      </c>
      <c r="XK37" s="8">
        <v>985550</v>
      </c>
      <c r="XL37" s="8">
        <v>2076700</v>
      </c>
      <c r="XM37" s="8">
        <v>8462200</v>
      </c>
      <c r="XN37" s="8">
        <f>AVERAGE(XN38:XN40)</f>
        <v>4237766.666666667</v>
      </c>
      <c r="XO37" s="8">
        <f>AVERAGE(XO38:XO40)</f>
        <v>1046406.6666666666</v>
      </c>
      <c r="XP37" s="8">
        <v>2118300</v>
      </c>
      <c r="XQ37" s="8">
        <v>0</v>
      </c>
      <c r="XR37" s="8">
        <v>13975000</v>
      </c>
      <c r="XS37" s="8">
        <f>AVERAGE(XS38:XS40)</f>
        <v>1304800</v>
      </c>
      <c r="XT37" s="8">
        <v>1332100</v>
      </c>
      <c r="XU37" s="8">
        <v>5814100</v>
      </c>
      <c r="XV37" s="8">
        <f>AVERAGE(XV38:XV40)</f>
        <v>4163000</v>
      </c>
      <c r="XW37" s="8">
        <v>4495000</v>
      </c>
      <c r="XX37" s="8">
        <v>3251100</v>
      </c>
      <c r="XY37" s="8">
        <v>25666000</v>
      </c>
      <c r="XZ37" s="8">
        <v>0</v>
      </c>
      <c r="YA37" s="8">
        <v>7121400</v>
      </c>
      <c r="YB37" s="8">
        <v>1992100</v>
      </c>
      <c r="YC37" s="8">
        <v>8951800</v>
      </c>
      <c r="YD37" s="8">
        <v>5003600</v>
      </c>
      <c r="YE37" s="8">
        <v>26403000</v>
      </c>
      <c r="YF37" s="8">
        <v>0</v>
      </c>
      <c r="YG37" s="8">
        <v>7898300</v>
      </c>
      <c r="YH37" s="8">
        <v>0</v>
      </c>
      <c r="YI37" s="8">
        <v>5278100</v>
      </c>
      <c r="YJ37" s="8">
        <v>684170</v>
      </c>
      <c r="YK37" s="8">
        <v>0</v>
      </c>
      <c r="YL37" s="8">
        <f>AVERAGE(YL38:YL40)</f>
        <v>3300400</v>
      </c>
      <c r="YM37" s="8">
        <v>1075700</v>
      </c>
      <c r="YN37" s="8">
        <v>1088100</v>
      </c>
      <c r="YO37" s="8">
        <v>1331200</v>
      </c>
      <c r="YP37" s="8">
        <v>2505100</v>
      </c>
      <c r="YQ37" s="8">
        <v>3744800</v>
      </c>
      <c r="YR37" s="8">
        <v>13683000</v>
      </c>
      <c r="YS37" s="8">
        <v>3259300</v>
      </c>
      <c r="YT37" s="8">
        <v>0</v>
      </c>
      <c r="YU37" s="8">
        <f>AVERAGE(YU38:YU40)</f>
        <v>1230450</v>
      </c>
      <c r="YV37" s="8">
        <v>0</v>
      </c>
      <c r="YW37" s="8">
        <f>AVERAGE(YW38:YW40)</f>
        <v>1141266.6666666667</v>
      </c>
      <c r="YX37" s="8">
        <v>2764200</v>
      </c>
      <c r="YY37" s="8">
        <v>0</v>
      </c>
      <c r="YZ37" s="8">
        <v>0</v>
      </c>
      <c r="ZA37" s="8">
        <v>832180</v>
      </c>
      <c r="ZB37" s="8">
        <v>3736100</v>
      </c>
      <c r="ZC37" s="8">
        <v>2856900</v>
      </c>
      <c r="ZD37" s="8">
        <v>1930200</v>
      </c>
      <c r="ZE37" s="8">
        <v>6415500</v>
      </c>
      <c r="ZF37" s="8">
        <v>823000</v>
      </c>
      <c r="ZG37" s="8">
        <v>5407900</v>
      </c>
      <c r="ZH37" s="8">
        <v>21265000</v>
      </c>
      <c r="ZI37" s="8">
        <f>AVERAGE(ZI38:ZI40)</f>
        <v>7916066.666666667</v>
      </c>
      <c r="ZJ37" s="8">
        <f>AVERAGE(ZJ38:ZJ40)</f>
        <v>840040</v>
      </c>
      <c r="ZK37" s="8">
        <v>18976000</v>
      </c>
      <c r="ZL37" s="8">
        <v>30828000</v>
      </c>
      <c r="ZM37" s="8">
        <v>626620</v>
      </c>
      <c r="ZN37" s="8">
        <f>AVERAGE(ZN38:ZN40)</f>
        <v>54048000</v>
      </c>
      <c r="ZO37" s="8">
        <v>18814000</v>
      </c>
      <c r="ZP37" s="8">
        <v>6097100</v>
      </c>
      <c r="ZQ37" s="8">
        <f>AVERAGE(ZQ38:ZQ40)</f>
        <v>5544166.666666667</v>
      </c>
      <c r="ZR37" s="8">
        <v>5412400</v>
      </c>
      <c r="ZS37" s="8">
        <v>2632200</v>
      </c>
      <c r="ZT37" s="8">
        <v>1786900</v>
      </c>
      <c r="ZU37" s="8">
        <v>1605700</v>
      </c>
      <c r="ZV37" s="8">
        <v>10321000</v>
      </c>
      <c r="ZW37" s="8">
        <v>5966700</v>
      </c>
      <c r="ZX37" s="8">
        <v>4516100</v>
      </c>
      <c r="ZY37" s="8">
        <v>2291000</v>
      </c>
      <c r="ZZ37" s="8">
        <v>3588500</v>
      </c>
      <c r="AAA37" s="8">
        <v>9106300</v>
      </c>
      <c r="AAB37" s="8">
        <f>AVERAGE(AAB38:AAB40)</f>
        <v>33095000</v>
      </c>
      <c r="AAC37" s="8">
        <v>4763800</v>
      </c>
      <c r="AAD37" s="8">
        <v>6885300</v>
      </c>
      <c r="AAE37" s="8">
        <v>2252000</v>
      </c>
      <c r="AAF37" s="8">
        <v>2822000</v>
      </c>
      <c r="AAG37" s="8">
        <v>9632400</v>
      </c>
      <c r="AAH37" s="8">
        <v>47966000</v>
      </c>
      <c r="AAI37" s="8">
        <v>4101100</v>
      </c>
      <c r="AAJ37" s="8">
        <v>47313000</v>
      </c>
      <c r="AAK37" s="8">
        <f>AVERAGE(AAK38:AAK40)</f>
        <v>2658400</v>
      </c>
      <c r="AAL37" s="8">
        <v>19583000</v>
      </c>
      <c r="AAM37" s="8">
        <v>0</v>
      </c>
      <c r="AAN37" s="8">
        <v>0</v>
      </c>
      <c r="AAO37" s="8">
        <v>0</v>
      </c>
      <c r="AAP37" s="8">
        <v>31550000</v>
      </c>
      <c r="AAQ37" s="8">
        <f>AVERAGE(AAQ38:AAQ40)</f>
        <v>9856400</v>
      </c>
      <c r="AAR37" s="8">
        <v>621433.33299999998</v>
      </c>
      <c r="AAS37" s="8">
        <v>5274400</v>
      </c>
      <c r="AAT37" s="8">
        <v>2033200</v>
      </c>
      <c r="AAU37" s="8">
        <v>1803300</v>
      </c>
      <c r="AAV37" s="8">
        <f>AVERAGE(AAV38:AAV40)</f>
        <v>324683333.33333331</v>
      </c>
      <c r="AAW37" s="8">
        <v>6566100</v>
      </c>
      <c r="AAX37" s="8">
        <v>577220</v>
      </c>
      <c r="AAY37" s="8">
        <v>49028000</v>
      </c>
      <c r="AAZ37" s="8">
        <f>AVERAGE(AAZ38:AAZ40)</f>
        <v>4785033.333333333</v>
      </c>
      <c r="ABA37" s="20">
        <v>1774700</v>
      </c>
      <c r="ABB37" s="8">
        <v>611500</v>
      </c>
      <c r="ABC37" s="8">
        <v>1833500</v>
      </c>
      <c r="ABD37" s="8">
        <v>0</v>
      </c>
      <c r="ABE37" s="8">
        <v>6557300</v>
      </c>
      <c r="ABF37" s="8">
        <f>AVERAGE(ABF38:ABF40)</f>
        <v>9626500</v>
      </c>
      <c r="ABG37" s="8">
        <v>7809400</v>
      </c>
      <c r="ABH37" s="8">
        <v>2997600</v>
      </c>
      <c r="ABI37" s="8">
        <v>787980</v>
      </c>
      <c r="ABJ37" s="8">
        <v>2850700</v>
      </c>
      <c r="ABK37" s="8">
        <v>17920000</v>
      </c>
      <c r="ABL37" s="8">
        <v>685410</v>
      </c>
      <c r="ABM37" s="8">
        <v>26173000</v>
      </c>
      <c r="ABN37" s="8">
        <v>3725200</v>
      </c>
      <c r="ABO37" s="8">
        <v>2888366.67</v>
      </c>
      <c r="ABP37" s="8">
        <v>2119800</v>
      </c>
      <c r="ABQ37" s="8">
        <v>871510</v>
      </c>
      <c r="ABR37" s="8">
        <v>384220</v>
      </c>
      <c r="ABS37" s="8">
        <v>13753000</v>
      </c>
      <c r="ABT37" s="8">
        <v>2923200</v>
      </c>
      <c r="ABU37" s="8">
        <v>2691700</v>
      </c>
      <c r="ABV37" s="8">
        <v>1164036.67</v>
      </c>
      <c r="ABW37" s="8">
        <v>3113000</v>
      </c>
      <c r="ABX37" s="8">
        <v>13220000</v>
      </c>
      <c r="ABY37" s="8">
        <v>28669000</v>
      </c>
    </row>
    <row r="38" spans="1:754" ht="16" x14ac:dyDescent="0.2">
      <c r="A38" s="12" t="s">
        <v>3375</v>
      </c>
      <c r="B38" s="4">
        <v>0</v>
      </c>
      <c r="C38" s="4">
        <v>53225000</v>
      </c>
      <c r="D38" s="4">
        <v>1595100</v>
      </c>
      <c r="E38" s="4">
        <v>10334000</v>
      </c>
      <c r="F38" s="4">
        <v>2021500</v>
      </c>
      <c r="G38" s="4">
        <v>3103000</v>
      </c>
      <c r="H38" s="4">
        <v>7451700</v>
      </c>
      <c r="I38" s="4">
        <v>1554600</v>
      </c>
      <c r="J38" s="4">
        <v>571600</v>
      </c>
      <c r="K38" s="4">
        <v>5151900</v>
      </c>
      <c r="L38" s="4">
        <v>13305000</v>
      </c>
      <c r="M38" s="4">
        <v>2491200</v>
      </c>
      <c r="N38" s="4">
        <v>3665000</v>
      </c>
      <c r="O38" s="4">
        <v>2593900</v>
      </c>
      <c r="P38" s="4">
        <v>2019600</v>
      </c>
      <c r="Q38" s="4">
        <v>21805000</v>
      </c>
      <c r="R38" s="4">
        <v>2413400</v>
      </c>
      <c r="S38" s="4">
        <v>22864000</v>
      </c>
      <c r="T38" s="4">
        <v>2763700</v>
      </c>
      <c r="U38" s="4">
        <v>21694000</v>
      </c>
      <c r="V38" s="4">
        <v>197620</v>
      </c>
      <c r="W38" s="4">
        <v>1098500</v>
      </c>
      <c r="X38" s="4">
        <v>8169200</v>
      </c>
      <c r="Y38" s="4">
        <v>815780</v>
      </c>
      <c r="Z38" s="4">
        <v>80170000</v>
      </c>
      <c r="AA38" s="4">
        <v>39016000</v>
      </c>
      <c r="AB38" s="4">
        <v>821580</v>
      </c>
      <c r="AC38" s="4">
        <v>141090000</v>
      </c>
      <c r="AD38" s="4">
        <v>19833000</v>
      </c>
      <c r="AE38" s="4">
        <v>378360</v>
      </c>
      <c r="AF38" s="4">
        <v>20908000</v>
      </c>
      <c r="AG38" s="4">
        <v>6422600</v>
      </c>
      <c r="AH38" s="4">
        <v>5601200</v>
      </c>
      <c r="AI38" s="4">
        <v>9138300</v>
      </c>
      <c r="AJ38" s="4">
        <v>1352800</v>
      </c>
      <c r="AK38" s="4">
        <v>7364600</v>
      </c>
      <c r="AL38" s="4">
        <v>17816000</v>
      </c>
      <c r="AM38" s="4">
        <v>5567100</v>
      </c>
      <c r="AN38" s="4">
        <v>6192700</v>
      </c>
      <c r="AO38" s="4">
        <v>1297100</v>
      </c>
      <c r="AP38" s="4">
        <v>1712200</v>
      </c>
      <c r="AQ38" s="4">
        <v>7820400</v>
      </c>
      <c r="AR38" s="4">
        <v>12742000</v>
      </c>
      <c r="AS38" s="4">
        <v>8423400</v>
      </c>
      <c r="AT38" s="4">
        <v>0</v>
      </c>
      <c r="AU38" s="4">
        <v>1374400</v>
      </c>
      <c r="AV38" s="4">
        <v>0</v>
      </c>
      <c r="AW38" s="4">
        <v>51807000</v>
      </c>
      <c r="AX38" s="4">
        <v>5872200</v>
      </c>
      <c r="AY38" s="4">
        <v>4284400</v>
      </c>
      <c r="AZ38" s="4">
        <v>9235100</v>
      </c>
      <c r="BA38" s="4">
        <v>421810</v>
      </c>
      <c r="BB38" s="4">
        <v>1174500</v>
      </c>
      <c r="BC38" s="4">
        <v>3489000</v>
      </c>
      <c r="BD38" s="4">
        <v>474310</v>
      </c>
      <c r="BE38" s="4">
        <v>785220</v>
      </c>
      <c r="BF38" s="4">
        <v>0</v>
      </c>
      <c r="BG38" s="4">
        <v>3646500</v>
      </c>
      <c r="BH38" s="4">
        <v>912020</v>
      </c>
      <c r="BI38" s="4">
        <v>3108200</v>
      </c>
      <c r="BJ38" s="4">
        <v>2109700</v>
      </c>
      <c r="BK38" s="4">
        <v>12688000</v>
      </c>
      <c r="BL38" s="4">
        <v>4165600</v>
      </c>
      <c r="BM38" s="4">
        <f>AVERAGE(BM37,BM39:BM40)</f>
        <v>3227066.6666666665</v>
      </c>
      <c r="BN38" s="4">
        <v>842090</v>
      </c>
      <c r="BO38" s="4">
        <v>1027400</v>
      </c>
      <c r="BP38" s="4">
        <v>7680500</v>
      </c>
      <c r="BQ38" s="4">
        <v>724320</v>
      </c>
      <c r="BR38" s="4">
        <v>1094700</v>
      </c>
      <c r="BS38" s="4">
        <v>38275000</v>
      </c>
      <c r="BT38" s="4">
        <v>3167700</v>
      </c>
      <c r="BU38" s="4">
        <v>6026900</v>
      </c>
      <c r="BV38" s="4">
        <v>2452500</v>
      </c>
      <c r="BW38" s="4">
        <v>1234600</v>
      </c>
      <c r="BX38" s="4">
        <v>2367000</v>
      </c>
      <c r="BY38" s="4">
        <v>7371600</v>
      </c>
      <c r="BZ38" s="4">
        <v>1076700</v>
      </c>
      <c r="CA38" s="4">
        <v>8461400</v>
      </c>
      <c r="CB38" s="4">
        <v>37429000</v>
      </c>
      <c r="CC38" s="4">
        <v>2179800</v>
      </c>
      <c r="CD38" s="4">
        <v>5901300</v>
      </c>
      <c r="CE38" s="4">
        <v>393940</v>
      </c>
      <c r="CF38" s="4">
        <v>10394000</v>
      </c>
      <c r="CG38" s="4">
        <v>413760</v>
      </c>
      <c r="CH38" s="4">
        <v>128870000</v>
      </c>
      <c r="CI38" s="4">
        <v>232990</v>
      </c>
      <c r="CJ38" s="4">
        <v>2524400</v>
      </c>
      <c r="CK38" s="4">
        <v>1183100</v>
      </c>
      <c r="CL38" s="4">
        <v>788220</v>
      </c>
      <c r="CM38" s="4">
        <v>1338000</v>
      </c>
      <c r="CN38" s="4">
        <v>29587000</v>
      </c>
      <c r="CO38" s="4">
        <v>6899300</v>
      </c>
      <c r="CP38" s="4">
        <v>24617000</v>
      </c>
      <c r="CQ38" s="4">
        <v>11803000</v>
      </c>
      <c r="CR38" s="4">
        <v>2008200</v>
      </c>
      <c r="CS38" s="4">
        <v>820370</v>
      </c>
      <c r="CT38" s="4">
        <v>2397800</v>
      </c>
      <c r="CU38" s="4">
        <v>2048100</v>
      </c>
      <c r="CV38" s="4">
        <v>622160</v>
      </c>
      <c r="CW38" s="4">
        <v>5367800</v>
      </c>
      <c r="CX38" s="4">
        <v>1595700</v>
      </c>
      <c r="CY38" s="4">
        <v>461920</v>
      </c>
      <c r="CZ38" s="4">
        <v>0</v>
      </c>
      <c r="DA38" s="4">
        <v>0</v>
      </c>
      <c r="DB38" s="4">
        <v>17736000</v>
      </c>
      <c r="DC38" s="4">
        <v>0</v>
      </c>
      <c r="DD38" s="4">
        <v>2247800</v>
      </c>
      <c r="DE38" s="4">
        <v>1198900</v>
      </c>
      <c r="DF38" s="4">
        <v>875270</v>
      </c>
      <c r="DG38" s="4">
        <v>3013100</v>
      </c>
      <c r="DH38" s="4">
        <v>5033000</v>
      </c>
      <c r="DI38" s="4">
        <v>11789000</v>
      </c>
      <c r="DJ38" s="4">
        <v>2138200</v>
      </c>
      <c r="DK38" s="4">
        <v>12148000</v>
      </c>
      <c r="DL38" s="4">
        <v>21109000</v>
      </c>
      <c r="DM38" s="4">
        <v>13015000</v>
      </c>
      <c r="DN38" s="4">
        <v>1712300</v>
      </c>
      <c r="DO38" s="4">
        <v>16183000</v>
      </c>
      <c r="DP38" s="4">
        <v>1986800</v>
      </c>
      <c r="DQ38" s="4">
        <v>9482100</v>
      </c>
      <c r="DR38" s="4">
        <v>1347500</v>
      </c>
      <c r="DS38" s="4">
        <v>2054200</v>
      </c>
      <c r="DT38" s="4">
        <v>2035900</v>
      </c>
      <c r="DU38" s="4">
        <v>679580</v>
      </c>
      <c r="DV38" s="4">
        <v>81997000</v>
      </c>
      <c r="DW38" s="4">
        <v>296860</v>
      </c>
      <c r="DX38" s="4">
        <v>698300</v>
      </c>
      <c r="DY38" s="4">
        <v>1990700</v>
      </c>
      <c r="DZ38" s="4">
        <v>7531900</v>
      </c>
      <c r="EA38" s="4">
        <v>786790</v>
      </c>
      <c r="EB38" s="4">
        <v>0</v>
      </c>
      <c r="EC38" s="4">
        <v>4893100</v>
      </c>
      <c r="ED38" s="4">
        <v>4308300</v>
      </c>
      <c r="EE38" s="4">
        <v>1047200</v>
      </c>
      <c r="EF38" s="4">
        <v>9846700</v>
      </c>
      <c r="EG38" s="4">
        <v>369950</v>
      </c>
      <c r="EH38" s="4">
        <v>0</v>
      </c>
      <c r="EI38" s="4">
        <v>0</v>
      </c>
      <c r="EJ38" s="4">
        <v>5434100</v>
      </c>
      <c r="EK38" s="4">
        <v>2099700</v>
      </c>
      <c r="EL38" s="4">
        <v>1598300</v>
      </c>
      <c r="EM38" s="4">
        <v>2084700</v>
      </c>
      <c r="EN38" s="4">
        <v>1210700</v>
      </c>
      <c r="EO38" s="4">
        <v>904600</v>
      </c>
      <c r="EP38" s="4">
        <v>23081000</v>
      </c>
      <c r="EQ38" s="4">
        <v>4184900</v>
      </c>
      <c r="ER38" s="4">
        <v>1890100</v>
      </c>
      <c r="ES38" s="4">
        <v>635560</v>
      </c>
      <c r="ET38" s="4">
        <v>1671800</v>
      </c>
      <c r="EU38" s="4">
        <v>4768700</v>
      </c>
      <c r="EV38" s="4">
        <v>1428900</v>
      </c>
      <c r="EW38" s="4">
        <v>2593000</v>
      </c>
      <c r="EX38" s="4">
        <v>1139000</v>
      </c>
      <c r="EY38" s="4">
        <v>3451300</v>
      </c>
      <c r="EZ38" s="4">
        <v>1266000</v>
      </c>
      <c r="FA38" s="4">
        <v>0</v>
      </c>
      <c r="FB38" s="4">
        <v>2898900</v>
      </c>
      <c r="FC38" s="4">
        <v>6811100</v>
      </c>
      <c r="FD38" s="4">
        <v>905610</v>
      </c>
      <c r="FE38" s="4">
        <v>1454800</v>
      </c>
      <c r="FF38" s="4">
        <v>1092800</v>
      </c>
      <c r="FG38" s="4">
        <v>0</v>
      </c>
      <c r="FH38" s="4">
        <v>570950</v>
      </c>
      <c r="FI38" s="4">
        <v>4276700</v>
      </c>
      <c r="FJ38" s="4">
        <v>7852600</v>
      </c>
      <c r="FK38" s="4">
        <v>25142000</v>
      </c>
      <c r="FL38" s="4">
        <v>0</v>
      </c>
      <c r="FM38" s="4">
        <v>1372100</v>
      </c>
      <c r="FN38" s="4">
        <v>0</v>
      </c>
      <c r="FO38" s="4">
        <v>5069100</v>
      </c>
      <c r="FP38" s="4">
        <v>1744600</v>
      </c>
      <c r="FQ38" s="4">
        <v>1023500</v>
      </c>
      <c r="FR38" s="4">
        <v>3609500</v>
      </c>
      <c r="FS38" s="4">
        <v>4768500</v>
      </c>
      <c r="FT38" s="4">
        <v>31395000</v>
      </c>
      <c r="FU38" s="4">
        <v>10856000</v>
      </c>
      <c r="FV38" s="4">
        <v>1848200</v>
      </c>
      <c r="FW38" s="4">
        <v>1438800</v>
      </c>
      <c r="FX38" s="4">
        <v>6150900</v>
      </c>
      <c r="FY38" s="4">
        <v>2842300</v>
      </c>
      <c r="FZ38" s="4">
        <v>378190</v>
      </c>
      <c r="GA38" s="4">
        <v>12652000</v>
      </c>
      <c r="GB38" s="4">
        <v>2208400</v>
      </c>
      <c r="GC38" s="4">
        <v>911800</v>
      </c>
      <c r="GD38" s="4">
        <v>8840400</v>
      </c>
      <c r="GE38" s="4">
        <v>2927400</v>
      </c>
      <c r="GF38" s="4">
        <v>487650</v>
      </c>
      <c r="GG38" s="4">
        <v>1972100</v>
      </c>
      <c r="GH38" s="4">
        <v>7538200</v>
      </c>
      <c r="GI38" s="4">
        <v>2293100</v>
      </c>
      <c r="GJ38" s="4">
        <v>66365000</v>
      </c>
      <c r="GK38" s="4">
        <v>2342800</v>
      </c>
      <c r="GL38" s="4">
        <v>61156000</v>
      </c>
      <c r="GM38" s="4">
        <v>3989000</v>
      </c>
      <c r="GN38" s="4">
        <v>987640</v>
      </c>
      <c r="GO38" s="4">
        <v>19783000</v>
      </c>
      <c r="GP38" s="4">
        <v>7831300</v>
      </c>
      <c r="GQ38" s="4">
        <v>313320</v>
      </c>
      <c r="GR38" s="4">
        <v>13471000</v>
      </c>
      <c r="GS38" s="4">
        <v>0</v>
      </c>
      <c r="GT38" s="4">
        <v>4173600</v>
      </c>
      <c r="GU38" s="4">
        <v>1336300</v>
      </c>
      <c r="GV38" s="4">
        <v>1280200</v>
      </c>
      <c r="GW38" s="4">
        <v>0</v>
      </c>
      <c r="GX38" s="4">
        <v>637910</v>
      </c>
      <c r="GY38" s="4">
        <v>4379300</v>
      </c>
      <c r="GZ38" s="4">
        <v>2465200</v>
      </c>
      <c r="HA38" s="4">
        <v>1203700</v>
      </c>
      <c r="HB38" s="4">
        <v>1331600</v>
      </c>
      <c r="HC38" s="4">
        <v>3218100</v>
      </c>
      <c r="HD38" s="4">
        <v>1998100</v>
      </c>
      <c r="HE38" s="4">
        <v>2477900</v>
      </c>
      <c r="HF38" s="4">
        <v>106050</v>
      </c>
      <c r="HG38" s="4">
        <v>1948800</v>
      </c>
      <c r="HH38" s="4">
        <v>1874200</v>
      </c>
      <c r="HI38" s="4">
        <v>2145600</v>
      </c>
      <c r="HJ38" s="4">
        <v>4064300</v>
      </c>
      <c r="HK38" s="4">
        <v>1028400</v>
      </c>
      <c r="HL38" s="4">
        <v>29537000</v>
      </c>
      <c r="HM38" s="4">
        <v>22134000</v>
      </c>
      <c r="HN38" s="4">
        <v>0</v>
      </c>
      <c r="HO38" s="4">
        <v>0</v>
      </c>
      <c r="HP38" s="4">
        <v>3025900</v>
      </c>
      <c r="HQ38" s="4">
        <v>41684000</v>
      </c>
      <c r="HR38" s="4">
        <v>1154900</v>
      </c>
      <c r="HS38" s="4">
        <v>717580</v>
      </c>
      <c r="HT38" s="4">
        <v>2925300</v>
      </c>
      <c r="HU38" s="4">
        <v>13919000</v>
      </c>
      <c r="HV38" s="4">
        <v>497870</v>
      </c>
      <c r="HW38" s="4">
        <v>1584900</v>
      </c>
      <c r="HX38" s="4">
        <v>4706300</v>
      </c>
      <c r="HY38" s="4">
        <v>5572900</v>
      </c>
      <c r="HZ38" s="4">
        <v>25930000</v>
      </c>
      <c r="IA38" s="4">
        <v>19147000</v>
      </c>
      <c r="IB38" s="4">
        <v>11786000</v>
      </c>
      <c r="IC38" s="4">
        <v>2272300</v>
      </c>
      <c r="ID38" s="4">
        <v>6690000</v>
      </c>
      <c r="IE38" s="4">
        <v>1114600</v>
      </c>
      <c r="IF38" s="4">
        <v>12100000</v>
      </c>
      <c r="IG38" s="4">
        <v>14848000</v>
      </c>
      <c r="IH38" s="4">
        <v>2037900</v>
      </c>
      <c r="II38" s="4">
        <v>3475500</v>
      </c>
      <c r="IJ38" s="4">
        <v>109260000</v>
      </c>
      <c r="IK38" s="4">
        <v>0</v>
      </c>
      <c r="IL38" s="4">
        <v>2089500</v>
      </c>
      <c r="IM38" s="4">
        <v>8756500</v>
      </c>
      <c r="IN38" s="4">
        <v>2424600</v>
      </c>
      <c r="IO38" s="4">
        <v>3340600</v>
      </c>
      <c r="IP38" s="4">
        <v>1735600</v>
      </c>
      <c r="IQ38" s="4">
        <v>7219100</v>
      </c>
      <c r="IR38" s="4">
        <v>2524400</v>
      </c>
      <c r="IS38" s="4">
        <v>1823500</v>
      </c>
      <c r="IT38" s="4">
        <v>6625700</v>
      </c>
      <c r="IU38" s="4">
        <v>12712000</v>
      </c>
      <c r="IV38" s="4">
        <v>0</v>
      </c>
      <c r="IW38" s="4">
        <v>35780000</v>
      </c>
      <c r="IX38" s="4">
        <v>23563000</v>
      </c>
      <c r="IY38" s="4">
        <v>14314000</v>
      </c>
      <c r="IZ38" s="4">
        <v>27298000</v>
      </c>
      <c r="JA38" s="4">
        <v>7094300</v>
      </c>
      <c r="JB38" s="4">
        <v>2720400</v>
      </c>
      <c r="JC38" s="4">
        <v>1725500</v>
      </c>
      <c r="JD38" s="4">
        <v>8162000</v>
      </c>
      <c r="JE38" s="4">
        <v>1150700</v>
      </c>
      <c r="JF38" s="4">
        <v>1346500</v>
      </c>
      <c r="JG38" s="4">
        <v>4982400</v>
      </c>
      <c r="JH38" s="4">
        <v>3453800</v>
      </c>
      <c r="JI38" s="4">
        <v>1127500</v>
      </c>
      <c r="JJ38" s="4">
        <v>0</v>
      </c>
      <c r="JK38" s="4">
        <v>10117000</v>
      </c>
      <c r="JL38" s="4">
        <v>0</v>
      </c>
      <c r="JM38" s="4">
        <v>822740</v>
      </c>
      <c r="JN38" s="4">
        <v>790370</v>
      </c>
      <c r="JO38" s="4">
        <v>0</v>
      </c>
      <c r="JP38" s="4">
        <v>1972400</v>
      </c>
      <c r="JQ38" s="4">
        <v>49797000</v>
      </c>
      <c r="JR38" s="4">
        <v>663650</v>
      </c>
      <c r="JS38" s="4">
        <v>1763500</v>
      </c>
      <c r="JT38" s="4">
        <v>5336500</v>
      </c>
      <c r="JU38" s="4">
        <v>0</v>
      </c>
      <c r="JV38" s="4">
        <v>487876.66700000002</v>
      </c>
      <c r="JW38" s="4">
        <v>1118700</v>
      </c>
      <c r="JX38" s="4">
        <v>1436000</v>
      </c>
      <c r="JY38" s="4">
        <v>8032700</v>
      </c>
      <c r="JZ38" s="4">
        <f>AVERAGE(JZ37,JZ39:JZ40)</f>
        <v>588673.33333333337</v>
      </c>
      <c r="KA38" s="4">
        <v>3466000</v>
      </c>
      <c r="KB38" s="4">
        <v>1643100</v>
      </c>
      <c r="KC38" s="4">
        <v>3119500</v>
      </c>
      <c r="KD38" s="4">
        <v>3969600</v>
      </c>
      <c r="KE38" s="4">
        <v>1555200</v>
      </c>
      <c r="KF38" s="4">
        <v>3482300</v>
      </c>
      <c r="KG38" s="4">
        <v>1221400</v>
      </c>
      <c r="KH38" s="4">
        <v>1256200</v>
      </c>
      <c r="KI38" s="4">
        <v>0</v>
      </c>
      <c r="KJ38" s="4">
        <v>6934700</v>
      </c>
      <c r="KK38" s="4">
        <v>2627700</v>
      </c>
      <c r="KL38" s="4">
        <v>6590500</v>
      </c>
      <c r="KM38" s="4">
        <v>1118100</v>
      </c>
      <c r="KN38" s="4">
        <v>4582700</v>
      </c>
      <c r="KO38" s="4">
        <v>32352000</v>
      </c>
      <c r="KP38" s="4">
        <v>42528000</v>
      </c>
      <c r="KQ38" s="4">
        <v>590380</v>
      </c>
      <c r="KR38" s="4">
        <v>28323000</v>
      </c>
      <c r="KS38" s="4">
        <v>3463900</v>
      </c>
      <c r="KT38" s="4">
        <v>22342000</v>
      </c>
      <c r="KU38" s="4">
        <v>4370300</v>
      </c>
      <c r="KV38" s="4">
        <v>0</v>
      </c>
      <c r="KW38" s="4">
        <v>1963100</v>
      </c>
      <c r="KX38" s="4">
        <v>0</v>
      </c>
      <c r="KY38" s="4">
        <v>8454800</v>
      </c>
      <c r="KZ38" s="4">
        <v>716360</v>
      </c>
      <c r="LA38" s="4">
        <v>679790</v>
      </c>
      <c r="LB38" s="4">
        <v>19869000</v>
      </c>
      <c r="LC38" s="4">
        <v>18613000</v>
      </c>
      <c r="LD38" s="4">
        <v>8856800</v>
      </c>
      <c r="LE38" s="4">
        <v>31034000</v>
      </c>
      <c r="LF38" s="4">
        <v>647730</v>
      </c>
      <c r="LG38" s="4">
        <v>7441500</v>
      </c>
      <c r="LH38" s="4">
        <v>40858000</v>
      </c>
      <c r="LI38" s="4">
        <v>34346000</v>
      </c>
      <c r="LJ38" s="4">
        <v>0</v>
      </c>
      <c r="LK38" s="4">
        <v>1252400</v>
      </c>
      <c r="LL38" s="4">
        <v>1627800</v>
      </c>
      <c r="LM38" s="4">
        <v>639720</v>
      </c>
      <c r="LN38" s="4">
        <v>25333000</v>
      </c>
      <c r="LO38" s="4">
        <v>2834600</v>
      </c>
      <c r="LP38" s="4">
        <v>7441000</v>
      </c>
      <c r="LQ38" s="4">
        <v>15941000</v>
      </c>
      <c r="LR38" s="4">
        <v>106170000</v>
      </c>
      <c r="LS38" s="4">
        <v>21601000</v>
      </c>
      <c r="LT38" s="4">
        <v>3766000</v>
      </c>
      <c r="LU38" s="4">
        <v>696520</v>
      </c>
      <c r="LV38" s="4">
        <v>4761100</v>
      </c>
      <c r="LW38" s="4">
        <v>1130300</v>
      </c>
      <c r="LX38" s="4">
        <v>33782000</v>
      </c>
      <c r="LY38" s="4">
        <v>18619000</v>
      </c>
      <c r="LZ38" s="4">
        <v>8452000</v>
      </c>
      <c r="MA38" s="4">
        <v>14313000</v>
      </c>
      <c r="MB38" s="4">
        <v>1335400</v>
      </c>
      <c r="MC38" s="4">
        <v>909750</v>
      </c>
      <c r="MD38" s="4">
        <v>1068900</v>
      </c>
      <c r="ME38" s="4">
        <v>1238300</v>
      </c>
      <c r="MF38" s="4">
        <v>2694200</v>
      </c>
      <c r="MG38" s="4">
        <v>6588600</v>
      </c>
      <c r="MH38" s="4">
        <v>1559800</v>
      </c>
      <c r="MI38" s="4">
        <v>111200000</v>
      </c>
      <c r="MJ38" s="4">
        <v>12947000</v>
      </c>
      <c r="MK38" s="4">
        <v>8836600</v>
      </c>
      <c r="ML38" s="4">
        <v>8550100</v>
      </c>
      <c r="MM38" s="4">
        <v>0</v>
      </c>
      <c r="MN38" s="4">
        <v>7125200</v>
      </c>
      <c r="MO38" s="4">
        <v>23229000</v>
      </c>
      <c r="MP38" s="4">
        <v>3271300</v>
      </c>
      <c r="MQ38" s="4">
        <v>1481000</v>
      </c>
      <c r="MR38" s="4">
        <v>10697000</v>
      </c>
      <c r="MS38" s="4">
        <v>1646400</v>
      </c>
      <c r="MT38" s="4">
        <v>1576300</v>
      </c>
      <c r="MU38" s="4">
        <v>911750</v>
      </c>
      <c r="MV38" s="4">
        <v>3202600</v>
      </c>
      <c r="MW38" s="4">
        <v>7498900</v>
      </c>
      <c r="MX38" s="4">
        <v>4751300</v>
      </c>
      <c r="MY38" s="4">
        <v>9910300</v>
      </c>
      <c r="MZ38" s="4">
        <v>1046000</v>
      </c>
      <c r="NA38" s="4">
        <v>4188700</v>
      </c>
      <c r="NB38" s="4">
        <v>0</v>
      </c>
      <c r="NC38" s="4">
        <v>4935200</v>
      </c>
      <c r="ND38" s="4">
        <v>26125000</v>
      </c>
      <c r="NE38" s="4">
        <v>3621200</v>
      </c>
      <c r="NF38" s="4">
        <v>5529100</v>
      </c>
      <c r="NG38" s="4">
        <v>7781900</v>
      </c>
      <c r="NH38" s="4">
        <v>1584100</v>
      </c>
      <c r="NI38" s="4">
        <v>10785000</v>
      </c>
      <c r="NJ38" s="4">
        <v>1374700</v>
      </c>
      <c r="NK38" s="4">
        <v>2063200</v>
      </c>
      <c r="NL38" s="4">
        <v>868750</v>
      </c>
      <c r="NM38" s="4">
        <v>5709100</v>
      </c>
      <c r="NN38" s="4">
        <v>2037700</v>
      </c>
      <c r="NO38" s="4">
        <v>1213600</v>
      </c>
      <c r="NP38" s="4">
        <v>2400900</v>
      </c>
      <c r="NQ38" s="4">
        <v>4664100</v>
      </c>
      <c r="NR38" s="4">
        <v>867530</v>
      </c>
      <c r="NS38" s="4">
        <v>0</v>
      </c>
      <c r="NT38" s="4">
        <v>1489100</v>
      </c>
      <c r="NU38" s="4">
        <v>23043000</v>
      </c>
      <c r="NV38" s="4">
        <v>3004500</v>
      </c>
      <c r="NW38" s="4">
        <v>3294300</v>
      </c>
      <c r="NX38" s="4">
        <v>8444900</v>
      </c>
      <c r="NY38" s="4">
        <v>1094000</v>
      </c>
      <c r="NZ38" s="4">
        <v>997330</v>
      </c>
      <c r="OA38" s="4">
        <v>2239900</v>
      </c>
      <c r="OB38" s="4">
        <v>959653.33299999998</v>
      </c>
      <c r="OC38" s="4">
        <v>4356600</v>
      </c>
      <c r="OD38" s="4">
        <v>4636600</v>
      </c>
      <c r="OE38" s="4">
        <v>3170200</v>
      </c>
      <c r="OF38" s="4">
        <v>8424600</v>
      </c>
      <c r="OG38" s="4">
        <v>4702600</v>
      </c>
      <c r="OH38" s="4">
        <v>491940</v>
      </c>
      <c r="OI38" s="4">
        <v>5416800</v>
      </c>
      <c r="OJ38" s="4">
        <v>84484000</v>
      </c>
      <c r="OK38" s="4">
        <v>0</v>
      </c>
      <c r="OL38" s="4">
        <v>12248000</v>
      </c>
      <c r="OM38" s="4">
        <v>2387200</v>
      </c>
      <c r="ON38" s="4">
        <v>59109000</v>
      </c>
      <c r="OO38" s="4">
        <v>2059500</v>
      </c>
      <c r="OP38" s="4">
        <v>0</v>
      </c>
      <c r="OQ38" s="4">
        <v>0</v>
      </c>
      <c r="OR38" s="4">
        <v>3356800</v>
      </c>
      <c r="OS38" s="4">
        <v>2427000</v>
      </c>
      <c r="OT38" s="4">
        <v>72026000</v>
      </c>
      <c r="OU38" s="4">
        <v>2339000</v>
      </c>
      <c r="OV38" s="4">
        <v>10132000</v>
      </c>
      <c r="OW38" s="4">
        <v>945080</v>
      </c>
      <c r="OX38" s="4">
        <v>5994800</v>
      </c>
      <c r="OY38" s="4">
        <v>1631700</v>
      </c>
      <c r="OZ38" s="4">
        <v>5271700</v>
      </c>
      <c r="PA38" s="4">
        <v>3553300</v>
      </c>
      <c r="PB38" s="4">
        <v>13052000</v>
      </c>
      <c r="PC38" s="4">
        <v>1029500</v>
      </c>
      <c r="PD38" s="4">
        <v>4612700</v>
      </c>
      <c r="PE38" s="4">
        <v>3609100</v>
      </c>
      <c r="PF38" s="4">
        <v>3056800</v>
      </c>
      <c r="PG38" s="4">
        <v>4471900</v>
      </c>
      <c r="PH38" s="4">
        <v>786633.33299999998</v>
      </c>
      <c r="PI38" s="4">
        <v>1080600</v>
      </c>
      <c r="PJ38" s="4">
        <v>1868700</v>
      </c>
      <c r="PK38" s="4">
        <v>90824000</v>
      </c>
      <c r="PL38" s="4">
        <v>3602700</v>
      </c>
      <c r="PM38" s="4">
        <v>481160</v>
      </c>
      <c r="PN38" s="4">
        <v>0</v>
      </c>
      <c r="PO38" s="4">
        <v>4433500</v>
      </c>
      <c r="PP38" s="4">
        <v>2738500</v>
      </c>
      <c r="PQ38" s="4">
        <v>3248800</v>
      </c>
      <c r="PR38" s="4">
        <v>351800</v>
      </c>
      <c r="PS38" s="4">
        <v>141060</v>
      </c>
      <c r="PT38" s="4">
        <v>848890</v>
      </c>
      <c r="PU38" s="4">
        <v>4262200</v>
      </c>
      <c r="PV38" s="4">
        <v>4051400</v>
      </c>
      <c r="PW38" s="4">
        <v>15011000</v>
      </c>
      <c r="PX38" s="4">
        <v>30605000</v>
      </c>
      <c r="PY38" s="4">
        <v>0</v>
      </c>
      <c r="PZ38" s="4">
        <v>3516100</v>
      </c>
      <c r="QA38" s="4">
        <v>5397900</v>
      </c>
      <c r="QB38" s="4">
        <v>532630</v>
      </c>
      <c r="QC38" s="4">
        <v>5151500</v>
      </c>
      <c r="QD38" s="4">
        <v>1299700</v>
      </c>
      <c r="QE38" s="4">
        <v>400020</v>
      </c>
      <c r="QF38" s="4">
        <v>3073900</v>
      </c>
      <c r="QG38" s="4">
        <v>0</v>
      </c>
      <c r="QH38" s="4">
        <f>AVERAGE(QH37,QH39:QH40)</f>
        <v>7786466.666666667</v>
      </c>
      <c r="QI38" s="4">
        <v>8162400</v>
      </c>
      <c r="QJ38" s="4">
        <v>0</v>
      </c>
      <c r="QK38" s="4">
        <v>0</v>
      </c>
      <c r="QL38" s="4">
        <v>415600</v>
      </c>
      <c r="QM38" s="4">
        <v>8495700</v>
      </c>
      <c r="QN38" s="4">
        <v>46776000</v>
      </c>
      <c r="QO38" s="4">
        <v>1621500</v>
      </c>
      <c r="QP38" s="4">
        <v>4539200</v>
      </c>
      <c r="QQ38" s="4">
        <v>3470000</v>
      </c>
      <c r="QR38" s="4">
        <v>931560</v>
      </c>
      <c r="QS38" s="4">
        <v>3489800</v>
      </c>
      <c r="QT38" s="4">
        <v>5702100</v>
      </c>
      <c r="QU38" s="4">
        <v>0</v>
      </c>
      <c r="QV38" s="4">
        <v>1280800</v>
      </c>
      <c r="QW38" s="4">
        <v>2052500</v>
      </c>
      <c r="QX38" s="4">
        <v>1208700</v>
      </c>
      <c r="QY38" s="4">
        <v>14305000</v>
      </c>
      <c r="QZ38" s="4">
        <v>1163200</v>
      </c>
      <c r="RA38" s="4">
        <v>163810000</v>
      </c>
      <c r="RB38" s="4">
        <v>4065300</v>
      </c>
      <c r="RC38" s="4">
        <v>1965600</v>
      </c>
      <c r="RD38" s="4">
        <v>715540</v>
      </c>
      <c r="RE38" s="4">
        <v>11080000</v>
      </c>
      <c r="RF38" s="4">
        <v>16810000</v>
      </c>
      <c r="RG38" s="4">
        <v>3206600</v>
      </c>
      <c r="RH38" s="4">
        <v>2641700</v>
      </c>
      <c r="RI38" s="4">
        <v>1778700</v>
      </c>
      <c r="RJ38" s="4">
        <v>577100</v>
      </c>
      <c r="RK38" s="4">
        <v>10231000</v>
      </c>
      <c r="RL38" s="4">
        <v>1349100</v>
      </c>
      <c r="RM38" s="4">
        <v>0</v>
      </c>
      <c r="RN38" s="4">
        <v>74521</v>
      </c>
      <c r="RO38" s="4">
        <v>1950500</v>
      </c>
      <c r="RP38" s="4">
        <v>1663800</v>
      </c>
      <c r="RQ38" s="4">
        <v>542030</v>
      </c>
      <c r="RR38" s="4">
        <v>0</v>
      </c>
      <c r="RS38" s="4">
        <v>1044300</v>
      </c>
      <c r="RT38" s="4">
        <v>7945700</v>
      </c>
      <c r="RU38" s="4">
        <v>3248700</v>
      </c>
      <c r="RV38" s="4">
        <v>664260</v>
      </c>
      <c r="RW38" s="4">
        <v>3676600</v>
      </c>
      <c r="RX38" s="4">
        <v>3092100</v>
      </c>
      <c r="RY38" s="4">
        <v>5193700</v>
      </c>
      <c r="RZ38" s="4">
        <v>15372000</v>
      </c>
      <c r="SA38" s="4">
        <v>3552100</v>
      </c>
      <c r="SB38" s="4">
        <v>6172500</v>
      </c>
      <c r="SC38" s="4">
        <v>2767500</v>
      </c>
      <c r="SD38" s="4">
        <v>1514000</v>
      </c>
      <c r="SE38" s="4">
        <v>1589500</v>
      </c>
      <c r="SF38" s="4">
        <v>2037533.33</v>
      </c>
      <c r="SG38" s="4">
        <v>941650</v>
      </c>
      <c r="SH38" s="4">
        <v>12500000</v>
      </c>
      <c r="SI38" s="4">
        <v>6087600</v>
      </c>
      <c r="SJ38" s="4">
        <v>6293600</v>
      </c>
      <c r="SK38" s="4">
        <v>863956.66700000002</v>
      </c>
      <c r="SL38" s="4">
        <v>3681800</v>
      </c>
      <c r="SM38" s="4">
        <v>1497900</v>
      </c>
      <c r="SN38" s="4">
        <v>8816400</v>
      </c>
      <c r="SO38" s="4">
        <v>2054000</v>
      </c>
      <c r="SP38" s="4">
        <v>1739800</v>
      </c>
      <c r="SQ38" s="4">
        <v>527510</v>
      </c>
      <c r="SR38" s="4">
        <v>2956600</v>
      </c>
      <c r="SS38" s="4">
        <v>10966000</v>
      </c>
      <c r="ST38" s="4">
        <v>1827000</v>
      </c>
      <c r="SU38" s="4">
        <v>3475700</v>
      </c>
      <c r="SV38" s="4">
        <v>11285000</v>
      </c>
      <c r="SW38" s="4">
        <v>1064900</v>
      </c>
      <c r="SX38" s="4">
        <v>1624000</v>
      </c>
      <c r="SY38" s="4">
        <v>7043700</v>
      </c>
      <c r="SZ38" s="4">
        <v>561210</v>
      </c>
      <c r="TA38" s="4">
        <v>1827800</v>
      </c>
      <c r="TB38" s="4">
        <v>961380</v>
      </c>
      <c r="TC38" s="4">
        <v>1315666.67</v>
      </c>
      <c r="TD38" s="4">
        <v>4435900</v>
      </c>
      <c r="TE38" s="4">
        <v>1461800</v>
      </c>
      <c r="TF38" s="4">
        <v>2847600</v>
      </c>
      <c r="TG38" s="4">
        <v>424240</v>
      </c>
      <c r="TH38" s="4">
        <v>1688800</v>
      </c>
      <c r="TI38" s="4">
        <v>985436.66700000002</v>
      </c>
      <c r="TJ38" s="4">
        <v>2663200</v>
      </c>
      <c r="TK38" s="4">
        <v>2875300</v>
      </c>
      <c r="TL38" s="4">
        <v>0</v>
      </c>
      <c r="TM38" s="4">
        <v>4667400</v>
      </c>
      <c r="TN38" s="4">
        <v>1564500</v>
      </c>
      <c r="TO38" s="4">
        <v>1068400</v>
      </c>
      <c r="TP38" s="4">
        <v>2216900</v>
      </c>
      <c r="TQ38" s="4">
        <v>2543300</v>
      </c>
      <c r="TR38" s="4">
        <v>1880000</v>
      </c>
      <c r="TS38" s="4">
        <v>2331000</v>
      </c>
      <c r="TT38" s="4">
        <v>1130700</v>
      </c>
      <c r="TU38" s="4">
        <v>4203600</v>
      </c>
      <c r="TV38" s="4">
        <v>464043.33299999998</v>
      </c>
      <c r="TW38" s="4">
        <v>1902000</v>
      </c>
      <c r="TX38" s="4">
        <v>54917000</v>
      </c>
      <c r="TY38" s="4">
        <v>8281700</v>
      </c>
      <c r="TZ38" s="4">
        <v>4125800</v>
      </c>
      <c r="UA38" s="4">
        <v>1463566.67</v>
      </c>
      <c r="UB38" s="4">
        <v>1227410</v>
      </c>
      <c r="UC38" s="4">
        <v>630280</v>
      </c>
      <c r="UD38" s="4">
        <v>4966900</v>
      </c>
      <c r="UE38" s="4">
        <v>1303500</v>
      </c>
      <c r="UF38" s="4">
        <v>29987000</v>
      </c>
      <c r="UG38" s="4">
        <v>2743500</v>
      </c>
      <c r="UH38" s="4">
        <v>11901000</v>
      </c>
      <c r="UI38" s="4">
        <v>2155300</v>
      </c>
      <c r="UJ38" s="4">
        <v>3205100</v>
      </c>
      <c r="UK38" s="4">
        <v>4868300</v>
      </c>
      <c r="UL38" s="4">
        <v>2675400</v>
      </c>
      <c r="UM38" s="4">
        <v>4730600</v>
      </c>
      <c r="UN38" s="4">
        <v>1484300</v>
      </c>
      <c r="UO38" s="4">
        <v>4890400</v>
      </c>
      <c r="UP38" s="4">
        <v>7556500</v>
      </c>
      <c r="UQ38" s="4">
        <v>2452700</v>
      </c>
      <c r="UR38" s="4">
        <v>15530000</v>
      </c>
      <c r="US38" s="4">
        <v>2652500</v>
      </c>
      <c r="UT38" s="4">
        <v>5304000</v>
      </c>
      <c r="UU38" s="4">
        <v>21710000</v>
      </c>
      <c r="UV38" s="4">
        <v>7195200</v>
      </c>
      <c r="UW38" s="4">
        <v>706340</v>
      </c>
      <c r="UX38" s="4">
        <v>0</v>
      </c>
      <c r="UY38" s="4">
        <v>10315000</v>
      </c>
      <c r="UZ38" s="4">
        <v>2292500</v>
      </c>
      <c r="VA38" s="4">
        <v>35763000</v>
      </c>
      <c r="VB38" s="4">
        <v>12354000</v>
      </c>
      <c r="VC38" s="4">
        <v>2315700</v>
      </c>
      <c r="VD38" s="4">
        <v>6862100</v>
      </c>
      <c r="VE38" s="4">
        <v>4049600</v>
      </c>
      <c r="VF38" s="4">
        <v>632150</v>
      </c>
      <c r="VG38" s="4">
        <v>3586200</v>
      </c>
      <c r="VH38" s="4">
        <v>723440</v>
      </c>
      <c r="VI38" s="4">
        <v>0</v>
      </c>
      <c r="VJ38" s="4">
        <v>5519500</v>
      </c>
      <c r="VK38" s="4">
        <v>5512200</v>
      </c>
      <c r="VL38" s="4">
        <v>4855600</v>
      </c>
      <c r="VM38" s="4">
        <v>965040</v>
      </c>
      <c r="VN38" s="4">
        <v>15838000</v>
      </c>
      <c r="VO38" s="4">
        <v>23067000</v>
      </c>
      <c r="VP38" s="4">
        <v>4222500</v>
      </c>
      <c r="VQ38" s="4">
        <v>11051000</v>
      </c>
      <c r="VR38" s="4">
        <v>8207800</v>
      </c>
      <c r="VS38" s="4">
        <v>5432600</v>
      </c>
      <c r="VT38" s="4">
        <v>14066000</v>
      </c>
      <c r="VU38" s="4">
        <v>1595900</v>
      </c>
      <c r="VV38" s="4">
        <v>2428300</v>
      </c>
      <c r="VW38" s="4">
        <v>7345800</v>
      </c>
      <c r="VX38" s="4">
        <v>697160</v>
      </c>
      <c r="VY38" s="4">
        <v>6934700</v>
      </c>
      <c r="VZ38" s="4">
        <v>1884100</v>
      </c>
      <c r="WA38" s="4">
        <v>983190</v>
      </c>
      <c r="WB38" s="4">
        <v>9767500</v>
      </c>
      <c r="WC38" s="4">
        <v>1735300</v>
      </c>
      <c r="WD38" s="4">
        <v>29344000</v>
      </c>
      <c r="WE38" s="4">
        <v>3189100</v>
      </c>
      <c r="WF38" s="4">
        <v>1545500</v>
      </c>
      <c r="WG38" s="4">
        <v>11350000</v>
      </c>
      <c r="WH38" s="4">
        <v>2401000</v>
      </c>
      <c r="WI38" s="4">
        <v>1535000</v>
      </c>
      <c r="WJ38" s="4">
        <v>585550</v>
      </c>
      <c r="WK38" s="4">
        <v>2362600</v>
      </c>
      <c r="WL38" s="4">
        <v>1686700</v>
      </c>
      <c r="WM38" s="4">
        <v>4741300</v>
      </c>
      <c r="WN38" s="4">
        <v>0</v>
      </c>
      <c r="WO38" s="4">
        <v>7310100</v>
      </c>
      <c r="WP38" s="4">
        <v>5442000</v>
      </c>
      <c r="WQ38" s="4">
        <v>14152000</v>
      </c>
      <c r="WR38" s="4">
        <v>1206800</v>
      </c>
      <c r="WS38" s="4">
        <v>7437600</v>
      </c>
      <c r="WT38" s="4">
        <v>16390000</v>
      </c>
      <c r="WU38" s="4">
        <v>2070200</v>
      </c>
      <c r="WV38" s="4">
        <v>7467100</v>
      </c>
      <c r="WW38" s="4">
        <v>1788300</v>
      </c>
      <c r="WX38" s="4">
        <v>3684800</v>
      </c>
      <c r="WY38" s="4">
        <v>2542300</v>
      </c>
      <c r="WZ38" s="4">
        <v>2068600</v>
      </c>
      <c r="XA38" s="4">
        <v>0</v>
      </c>
      <c r="XB38" s="4">
        <v>2828300</v>
      </c>
      <c r="XC38" s="4">
        <v>4087900</v>
      </c>
      <c r="XD38" s="4">
        <v>5108500</v>
      </c>
      <c r="XE38" s="4">
        <v>2453100</v>
      </c>
      <c r="XF38" s="4">
        <v>3424900</v>
      </c>
      <c r="XG38" s="4">
        <v>795750</v>
      </c>
      <c r="XH38" s="4">
        <v>2371200</v>
      </c>
      <c r="XI38" s="4">
        <v>2625200</v>
      </c>
      <c r="XJ38" s="4">
        <v>7057900</v>
      </c>
      <c r="XK38" s="4">
        <v>930090</v>
      </c>
      <c r="XL38" s="4">
        <v>1621800</v>
      </c>
      <c r="XM38" s="4">
        <v>5489200</v>
      </c>
      <c r="XN38" s="4">
        <v>4020500</v>
      </c>
      <c r="XO38" s="4">
        <v>1142800</v>
      </c>
      <c r="XP38" s="4">
        <v>16084000</v>
      </c>
      <c r="XQ38" s="4">
        <v>0</v>
      </c>
      <c r="XR38" s="4">
        <v>13644000</v>
      </c>
      <c r="XS38" s="4">
        <v>1314900</v>
      </c>
      <c r="XT38" s="4">
        <v>1492700</v>
      </c>
      <c r="XU38" s="4">
        <v>1749000</v>
      </c>
      <c r="XV38" s="4">
        <v>4545100</v>
      </c>
      <c r="XW38" s="4">
        <v>6219900</v>
      </c>
      <c r="XX38" s="4">
        <v>2802700</v>
      </c>
      <c r="XY38" s="4">
        <v>19895000</v>
      </c>
      <c r="XZ38" s="4">
        <v>0</v>
      </c>
      <c r="YA38" s="4">
        <v>5010800</v>
      </c>
      <c r="YB38" s="4">
        <v>1369700</v>
      </c>
      <c r="YC38" s="4">
        <v>6403100</v>
      </c>
      <c r="YD38" s="4">
        <v>11749000</v>
      </c>
      <c r="YE38" s="4">
        <v>32683000</v>
      </c>
      <c r="YF38" s="4">
        <v>0</v>
      </c>
      <c r="YG38" s="4">
        <v>6428500</v>
      </c>
      <c r="YH38" s="4">
        <v>0</v>
      </c>
      <c r="YI38" s="4">
        <v>5144400</v>
      </c>
      <c r="YJ38" s="4">
        <v>559780</v>
      </c>
      <c r="YK38" s="4">
        <v>0</v>
      </c>
      <c r="YL38" s="4">
        <v>3341700</v>
      </c>
      <c r="YM38" s="4">
        <v>447080</v>
      </c>
      <c r="YN38" s="4">
        <v>1203400</v>
      </c>
      <c r="YO38" s="4">
        <v>1196400</v>
      </c>
      <c r="YP38" s="4">
        <v>8297600</v>
      </c>
      <c r="YQ38" s="4">
        <v>3446700</v>
      </c>
      <c r="YR38" s="4">
        <v>12236000</v>
      </c>
      <c r="YS38" s="4">
        <v>5878200</v>
      </c>
      <c r="YT38" s="4">
        <v>0</v>
      </c>
      <c r="YU38" s="4">
        <v>1209000</v>
      </c>
      <c r="YV38" s="4">
        <v>0</v>
      </c>
      <c r="YW38" s="4">
        <v>1085800</v>
      </c>
      <c r="YX38" s="4">
        <v>5351300</v>
      </c>
      <c r="YY38" s="4">
        <v>0</v>
      </c>
      <c r="YZ38" s="4">
        <v>0</v>
      </c>
      <c r="ZA38" s="4">
        <v>1361500</v>
      </c>
      <c r="ZB38" s="4">
        <v>3183900</v>
      </c>
      <c r="ZC38" s="4">
        <v>4982900</v>
      </c>
      <c r="ZD38" s="4">
        <v>2816900</v>
      </c>
      <c r="ZE38" s="4">
        <v>4985300</v>
      </c>
      <c r="ZF38" s="4">
        <v>399030</v>
      </c>
      <c r="ZG38" s="4">
        <v>3319300</v>
      </c>
      <c r="ZH38" s="4">
        <v>21208000</v>
      </c>
      <c r="ZI38" s="4">
        <v>8505700</v>
      </c>
      <c r="ZJ38" s="4">
        <v>913040</v>
      </c>
      <c r="ZK38" s="4">
        <v>14671000</v>
      </c>
      <c r="ZL38" s="4">
        <v>29814000</v>
      </c>
      <c r="ZM38" s="4">
        <v>639530</v>
      </c>
      <c r="ZN38" s="4">
        <v>54144000</v>
      </c>
      <c r="ZO38" s="4">
        <v>19710000</v>
      </c>
      <c r="ZP38" s="4">
        <v>2384800</v>
      </c>
      <c r="ZQ38" s="4">
        <v>2498300</v>
      </c>
      <c r="ZR38" s="4">
        <v>3808200</v>
      </c>
      <c r="ZS38" s="4">
        <v>2418400</v>
      </c>
      <c r="ZT38" s="4">
        <v>1568900</v>
      </c>
      <c r="ZU38" s="4">
        <v>2948000</v>
      </c>
      <c r="ZV38" s="4">
        <v>12739000</v>
      </c>
      <c r="ZW38" s="4">
        <v>7930000</v>
      </c>
      <c r="ZX38" s="4">
        <v>3882300</v>
      </c>
      <c r="ZY38" s="4">
        <v>1675200</v>
      </c>
      <c r="ZZ38" s="4">
        <v>4898900</v>
      </c>
      <c r="AAA38" s="4">
        <v>8793900</v>
      </c>
      <c r="AAB38" s="4">
        <v>31949000</v>
      </c>
      <c r="AAC38" s="4">
        <v>4236700</v>
      </c>
      <c r="AAD38" s="4">
        <v>4997500</v>
      </c>
      <c r="AAE38" s="4">
        <v>1625800</v>
      </c>
      <c r="AAF38" s="4">
        <f>AVERAGE(AAF37,AAF39:AAF40)</f>
        <v>2914400</v>
      </c>
      <c r="AAG38" s="4">
        <v>14226000</v>
      </c>
      <c r="AAH38" s="4">
        <v>12057000</v>
      </c>
      <c r="AAI38" s="4">
        <v>2637900</v>
      </c>
      <c r="AAJ38" s="4">
        <v>46561000</v>
      </c>
      <c r="AAK38" s="4">
        <v>3007500</v>
      </c>
      <c r="AAL38" s="4">
        <v>29976000</v>
      </c>
      <c r="AAM38" s="4">
        <v>0</v>
      </c>
      <c r="AAN38" s="4">
        <v>0</v>
      </c>
      <c r="AAO38" s="4">
        <v>0</v>
      </c>
      <c r="AAP38" s="4">
        <v>36768000</v>
      </c>
      <c r="AAQ38" s="4">
        <v>10107000</v>
      </c>
      <c r="AAR38" s="4">
        <v>598350</v>
      </c>
      <c r="AAS38" s="4">
        <v>3555000</v>
      </c>
      <c r="AAT38" s="4">
        <v>1342080</v>
      </c>
      <c r="AAU38" s="4">
        <v>2130700</v>
      </c>
      <c r="AAV38" s="4">
        <v>404890000</v>
      </c>
      <c r="AAW38" s="4">
        <v>6216100</v>
      </c>
      <c r="AAX38" s="4">
        <v>788190</v>
      </c>
      <c r="AAY38" s="4">
        <v>50206000</v>
      </c>
      <c r="AAZ38" s="4">
        <v>4447000</v>
      </c>
      <c r="ABA38" s="22">
        <v>1223900</v>
      </c>
      <c r="ABB38" s="4">
        <v>523930</v>
      </c>
      <c r="ABC38" s="4">
        <v>1821000</v>
      </c>
      <c r="ABD38" s="4">
        <v>0</v>
      </c>
      <c r="ABE38" s="4">
        <v>11077000</v>
      </c>
      <c r="ABF38" s="4">
        <v>8565500</v>
      </c>
      <c r="ABG38" s="4">
        <v>6752900</v>
      </c>
      <c r="ABH38" s="4">
        <v>5428400</v>
      </c>
      <c r="ABI38" s="4">
        <v>1873600</v>
      </c>
      <c r="ABJ38" s="4">
        <v>2651600</v>
      </c>
      <c r="ABK38" s="4">
        <v>6928100</v>
      </c>
      <c r="ABL38" s="4">
        <v>794990</v>
      </c>
      <c r="ABM38" s="4">
        <v>26408000</v>
      </c>
      <c r="ABN38" s="4">
        <v>2691700</v>
      </c>
      <c r="ABO38" s="4">
        <v>2759700</v>
      </c>
      <c r="ABP38" s="4">
        <v>1163000</v>
      </c>
      <c r="ABQ38" s="4">
        <v>856383.33299999998</v>
      </c>
      <c r="ABR38" s="4">
        <v>573520</v>
      </c>
      <c r="ABS38" s="4">
        <v>13672000</v>
      </c>
      <c r="ABT38" s="4">
        <v>2846100</v>
      </c>
      <c r="ABU38" s="4">
        <v>8310000</v>
      </c>
      <c r="ABV38" s="4">
        <v>1567900</v>
      </c>
      <c r="ABW38" s="4">
        <v>1976333.33</v>
      </c>
      <c r="ABX38" s="4">
        <v>9341000</v>
      </c>
      <c r="ABY38" s="4">
        <v>19388000</v>
      </c>
    </row>
    <row r="39" spans="1:754" ht="16" x14ac:dyDescent="0.2">
      <c r="A39" s="12" t="s">
        <v>3375</v>
      </c>
      <c r="B39" s="4">
        <v>0</v>
      </c>
      <c r="C39" s="4">
        <v>54887000</v>
      </c>
      <c r="D39" s="4">
        <v>1283800</v>
      </c>
      <c r="E39" s="4">
        <v>9526600</v>
      </c>
      <c r="F39" s="4">
        <v>1293500</v>
      </c>
      <c r="G39" s="4">
        <f>AVERAGE(G37:G38,G40)</f>
        <v>3223933.3333333335</v>
      </c>
      <c r="H39" s="4">
        <v>7191300</v>
      </c>
      <c r="I39" s="4">
        <v>1860400</v>
      </c>
      <c r="J39" s="4">
        <v>914060</v>
      </c>
      <c r="K39" s="4">
        <v>3962100</v>
      </c>
      <c r="L39" s="4">
        <v>13461000</v>
      </c>
      <c r="M39" s="4">
        <v>2869200</v>
      </c>
      <c r="N39" s="4">
        <v>3608400</v>
      </c>
      <c r="O39" s="4">
        <v>2478700</v>
      </c>
      <c r="P39" s="4">
        <v>2008800</v>
      </c>
      <c r="Q39" s="4">
        <v>17648000</v>
      </c>
      <c r="R39" s="4">
        <v>2333900</v>
      </c>
      <c r="S39" s="4">
        <v>24002000</v>
      </c>
      <c r="T39" s="4">
        <v>3000400</v>
      </c>
      <c r="U39" s="4">
        <v>12967000</v>
      </c>
      <c r="V39" s="4">
        <v>196566.66699999999</v>
      </c>
      <c r="W39" s="4">
        <v>1169000</v>
      </c>
      <c r="X39" s="4">
        <v>7714300</v>
      </c>
      <c r="Y39" s="4">
        <v>788820</v>
      </c>
      <c r="Z39" s="4">
        <v>90233000</v>
      </c>
      <c r="AA39" s="4">
        <v>43780000</v>
      </c>
      <c r="AB39" s="4">
        <v>741000</v>
      </c>
      <c r="AC39" s="4">
        <v>139230000</v>
      </c>
      <c r="AD39" s="4">
        <v>24024000</v>
      </c>
      <c r="AE39" s="4">
        <v>369470</v>
      </c>
      <c r="AF39" s="4">
        <v>19045000</v>
      </c>
      <c r="AG39" s="4">
        <v>3834800</v>
      </c>
      <c r="AH39" s="4">
        <v>6655500</v>
      </c>
      <c r="AI39" s="4">
        <v>8087500</v>
      </c>
      <c r="AJ39" s="4">
        <v>1319600</v>
      </c>
      <c r="AK39" s="4">
        <v>6961400</v>
      </c>
      <c r="AL39" s="4">
        <v>15483000</v>
      </c>
      <c r="AM39" s="4">
        <v>5891300</v>
      </c>
      <c r="AN39" s="4">
        <v>5836600</v>
      </c>
      <c r="AO39" s="4">
        <v>1572700</v>
      </c>
      <c r="AP39" s="4">
        <v>1917600</v>
      </c>
      <c r="AQ39" s="4">
        <v>8281800</v>
      </c>
      <c r="AR39" s="4">
        <v>11970000</v>
      </c>
      <c r="AS39" s="4">
        <v>10784000</v>
      </c>
      <c r="AT39" s="4">
        <v>0</v>
      </c>
      <c r="AU39" s="4">
        <v>1319900</v>
      </c>
      <c r="AV39" s="4">
        <v>0</v>
      </c>
      <c r="AW39" s="4">
        <v>46794000</v>
      </c>
      <c r="AX39" s="4">
        <v>5137800</v>
      </c>
      <c r="AY39" s="4">
        <v>3860300</v>
      </c>
      <c r="AZ39" s="4">
        <f>AVERAGE(AZ37:AZ38,AZ40)</f>
        <v>9531366.666666666</v>
      </c>
      <c r="BA39" s="4">
        <v>472820</v>
      </c>
      <c r="BB39" s="4">
        <v>1636400</v>
      </c>
      <c r="BC39" s="4">
        <v>5164700</v>
      </c>
      <c r="BD39" s="4">
        <v>1441136.67</v>
      </c>
      <c r="BE39" s="4">
        <v>969396.66700000002</v>
      </c>
      <c r="BF39" s="4">
        <v>0</v>
      </c>
      <c r="BG39" s="4">
        <v>3506700</v>
      </c>
      <c r="BH39" s="4">
        <v>604420</v>
      </c>
      <c r="BI39" s="4">
        <v>2501400</v>
      </c>
      <c r="BJ39" s="4">
        <v>1039800</v>
      </c>
      <c r="BK39" s="4">
        <v>9904800</v>
      </c>
      <c r="BL39" s="4">
        <v>3882500</v>
      </c>
      <c r="BM39" s="4">
        <v>3216800</v>
      </c>
      <c r="BN39" s="4">
        <v>437080</v>
      </c>
      <c r="BO39" s="4">
        <v>1455200</v>
      </c>
      <c r="BP39" s="4">
        <v>7185400</v>
      </c>
      <c r="BQ39" s="4">
        <v>1330900</v>
      </c>
      <c r="BR39" s="4">
        <v>1391000</v>
      </c>
      <c r="BS39" s="4">
        <v>54752000</v>
      </c>
      <c r="BT39" s="4">
        <v>3145000</v>
      </c>
      <c r="BU39" s="4">
        <v>4987900</v>
      </c>
      <c r="BV39" s="4">
        <v>2411800</v>
      </c>
      <c r="BW39" s="4">
        <v>1151200</v>
      </c>
      <c r="BX39" s="4">
        <v>2643100</v>
      </c>
      <c r="BY39" s="4">
        <v>7689200</v>
      </c>
      <c r="BZ39" s="4">
        <v>1029700</v>
      </c>
      <c r="CA39" s="4">
        <v>9934600</v>
      </c>
      <c r="CB39" s="4">
        <v>37228000</v>
      </c>
      <c r="CC39" s="4">
        <v>2397200</v>
      </c>
      <c r="CD39" s="4">
        <v>5958400</v>
      </c>
      <c r="CE39" s="4">
        <v>519200</v>
      </c>
      <c r="CF39" s="4">
        <v>10417000</v>
      </c>
      <c r="CG39" s="4">
        <v>313720</v>
      </c>
      <c r="CH39" s="4">
        <v>139020000</v>
      </c>
      <c r="CI39" s="4">
        <v>103330</v>
      </c>
      <c r="CJ39" s="4">
        <v>2404100</v>
      </c>
      <c r="CK39" s="4">
        <v>1221100</v>
      </c>
      <c r="CL39" s="4">
        <v>710000</v>
      </c>
      <c r="CM39" s="4">
        <v>1442200</v>
      </c>
      <c r="CN39" s="4">
        <v>31723000</v>
      </c>
      <c r="CO39" s="4">
        <v>5614000</v>
      </c>
      <c r="CP39" s="4">
        <v>28423000</v>
      </c>
      <c r="CQ39" s="4">
        <v>17667000</v>
      </c>
      <c r="CR39" s="4">
        <v>2126400</v>
      </c>
      <c r="CS39" s="4">
        <v>1050300</v>
      </c>
      <c r="CT39" s="4">
        <v>2767700</v>
      </c>
      <c r="CU39" s="4">
        <v>2342100</v>
      </c>
      <c r="CV39" s="4">
        <v>469190</v>
      </c>
      <c r="CW39" s="4">
        <v>5589300</v>
      </c>
      <c r="CX39" s="4">
        <v>1812300</v>
      </c>
      <c r="CY39" s="4">
        <v>395960</v>
      </c>
      <c r="CZ39" s="4">
        <v>0</v>
      </c>
      <c r="DA39" s="4">
        <v>0</v>
      </c>
      <c r="DB39" s="4">
        <v>18600000</v>
      </c>
      <c r="DC39" s="4">
        <v>0</v>
      </c>
      <c r="DD39" s="4">
        <v>2792700</v>
      </c>
      <c r="DE39" s="4">
        <v>1150200</v>
      </c>
      <c r="DF39" s="4">
        <v>960650</v>
      </c>
      <c r="DG39" s="4">
        <v>4248800</v>
      </c>
      <c r="DH39" s="4">
        <v>6761400</v>
      </c>
      <c r="DI39" s="4">
        <v>13012000</v>
      </c>
      <c r="DJ39" s="4">
        <v>2201500</v>
      </c>
      <c r="DK39" s="4">
        <v>8862800</v>
      </c>
      <c r="DL39" s="4">
        <v>19986000</v>
      </c>
      <c r="DM39" s="4">
        <v>17942000</v>
      </c>
      <c r="DN39" s="4">
        <v>1465800</v>
      </c>
      <c r="DO39" s="4">
        <v>17434000</v>
      </c>
      <c r="DP39" s="4">
        <v>1891200</v>
      </c>
      <c r="DQ39" s="4">
        <v>8921200</v>
      </c>
      <c r="DR39" s="4">
        <v>511250</v>
      </c>
      <c r="DS39" s="4">
        <v>3108000</v>
      </c>
      <c r="DT39" s="4">
        <v>3341000</v>
      </c>
      <c r="DU39" s="4">
        <v>647800</v>
      </c>
      <c r="DV39" s="4">
        <v>62129000</v>
      </c>
      <c r="DW39" s="4">
        <v>314880</v>
      </c>
      <c r="DX39" s="4">
        <v>831706.66700000002</v>
      </c>
      <c r="DY39" s="4">
        <v>1562000</v>
      </c>
      <c r="DZ39" s="4">
        <v>6953500</v>
      </c>
      <c r="EA39" s="4">
        <v>800980</v>
      </c>
      <c r="EB39" s="4">
        <v>0</v>
      </c>
      <c r="EC39" s="4">
        <v>4584800</v>
      </c>
      <c r="ED39" s="4">
        <v>4556600</v>
      </c>
      <c r="EE39" s="4">
        <v>1004000</v>
      </c>
      <c r="EF39" s="4">
        <v>8762900</v>
      </c>
      <c r="EG39" s="4">
        <v>453740</v>
      </c>
      <c r="EH39" s="4">
        <v>0</v>
      </c>
      <c r="EI39" s="4">
        <v>0</v>
      </c>
      <c r="EJ39" s="4">
        <v>4732200</v>
      </c>
      <c r="EK39" s="4">
        <v>2305700</v>
      </c>
      <c r="EL39" s="4">
        <v>1567900</v>
      </c>
      <c r="EM39" s="4">
        <v>2610600</v>
      </c>
      <c r="EN39" s="4">
        <v>1418300</v>
      </c>
      <c r="EO39" s="4">
        <v>928820</v>
      </c>
      <c r="EP39" s="4">
        <v>20926000</v>
      </c>
      <c r="EQ39" s="4">
        <v>3376300</v>
      </c>
      <c r="ER39" s="4">
        <v>1940400</v>
      </c>
      <c r="ES39" s="4">
        <v>573650</v>
      </c>
      <c r="ET39" s="4">
        <v>1441900</v>
      </c>
      <c r="EU39" s="4">
        <v>5101800</v>
      </c>
      <c r="EV39" s="4">
        <v>1592400</v>
      </c>
      <c r="EW39" s="4">
        <v>1712600</v>
      </c>
      <c r="EX39" s="4">
        <v>1233500</v>
      </c>
      <c r="EY39" s="4">
        <v>1550300</v>
      </c>
      <c r="EZ39" s="4">
        <v>982570</v>
      </c>
      <c r="FA39" s="4">
        <v>0</v>
      </c>
      <c r="FB39" s="4">
        <v>5952300</v>
      </c>
      <c r="FC39" s="4">
        <v>8366900</v>
      </c>
      <c r="FD39" s="4">
        <v>1343500</v>
      </c>
      <c r="FE39" s="4">
        <v>1485100</v>
      </c>
      <c r="FF39" s="4">
        <v>1289600</v>
      </c>
      <c r="FG39" s="4">
        <v>0</v>
      </c>
      <c r="FH39" s="4">
        <v>514040</v>
      </c>
      <c r="FI39" s="4">
        <v>3374000</v>
      </c>
      <c r="FJ39" s="4">
        <v>6672100</v>
      </c>
      <c r="FK39" s="4">
        <v>34262000</v>
      </c>
      <c r="FL39" s="4">
        <v>0</v>
      </c>
      <c r="FM39" s="4">
        <v>1467300</v>
      </c>
      <c r="FN39" s="4">
        <v>0</v>
      </c>
      <c r="FO39" s="4">
        <v>4917500</v>
      </c>
      <c r="FP39" s="4">
        <f>AVERAGE(FP37:FP38,FP40)</f>
        <v>1714166.6666666667</v>
      </c>
      <c r="FQ39" s="4">
        <v>874500</v>
      </c>
      <c r="FR39" s="4">
        <v>4137400</v>
      </c>
      <c r="FS39" s="4">
        <v>3947400</v>
      </c>
      <c r="FT39" s="4">
        <v>30079000</v>
      </c>
      <c r="FU39" s="4">
        <v>9826600</v>
      </c>
      <c r="FV39" s="4">
        <v>1661400</v>
      </c>
      <c r="FW39" s="4">
        <v>1559700</v>
      </c>
      <c r="FX39" s="4">
        <v>5786100</v>
      </c>
      <c r="FY39" s="4">
        <v>3240300</v>
      </c>
      <c r="FZ39" s="4">
        <v>257760</v>
      </c>
      <c r="GA39" s="4">
        <v>8392900</v>
      </c>
      <c r="GB39" s="4">
        <v>2609100</v>
      </c>
      <c r="GC39" s="4">
        <v>1600300</v>
      </c>
      <c r="GD39" s="4">
        <v>8812000</v>
      </c>
      <c r="GE39" s="4">
        <v>1459200</v>
      </c>
      <c r="GF39" s="4">
        <v>425960</v>
      </c>
      <c r="GG39" s="4">
        <v>1446100</v>
      </c>
      <c r="GH39" s="4">
        <v>7861200</v>
      </c>
      <c r="GI39" s="4">
        <v>3955400</v>
      </c>
      <c r="GJ39" s="4">
        <v>93595000</v>
      </c>
      <c r="GK39" s="4">
        <v>2493100</v>
      </c>
      <c r="GL39" s="4">
        <v>62142000</v>
      </c>
      <c r="GM39" s="4">
        <v>4905800</v>
      </c>
      <c r="GN39" s="4">
        <v>1031400</v>
      </c>
      <c r="GO39" s="4">
        <v>20841000</v>
      </c>
      <c r="GP39" s="4">
        <v>8677400</v>
      </c>
      <c r="GQ39" s="4">
        <v>316250</v>
      </c>
      <c r="GR39" s="4">
        <v>12249000</v>
      </c>
      <c r="GS39" s="4">
        <v>0</v>
      </c>
      <c r="GT39" s="4">
        <v>4506200</v>
      </c>
      <c r="GU39" s="4">
        <v>1633200</v>
      </c>
      <c r="GV39" s="4">
        <v>1265700</v>
      </c>
      <c r="GW39" s="4">
        <v>0</v>
      </c>
      <c r="GX39" s="4">
        <v>478210</v>
      </c>
      <c r="GY39" s="4">
        <v>5488300</v>
      </c>
      <c r="GZ39" s="4">
        <v>2356200</v>
      </c>
      <c r="HA39" s="4">
        <v>1460300</v>
      </c>
      <c r="HB39" s="4">
        <v>1000900</v>
      </c>
      <c r="HC39" s="4">
        <v>820950</v>
      </c>
      <c r="HD39" s="4">
        <v>1927100</v>
      </c>
      <c r="HE39" s="4">
        <v>2016200</v>
      </c>
      <c r="HF39" s="4">
        <v>88635</v>
      </c>
      <c r="HG39" s="4">
        <v>1914100</v>
      </c>
      <c r="HH39" s="4">
        <v>2093200</v>
      </c>
      <c r="HI39" s="4">
        <v>2418300</v>
      </c>
      <c r="HJ39" s="4">
        <v>3296600</v>
      </c>
      <c r="HK39" s="4">
        <v>1094400</v>
      </c>
      <c r="HL39" s="4">
        <v>36984000</v>
      </c>
      <c r="HM39" s="4">
        <v>19942000</v>
      </c>
      <c r="HN39" s="4">
        <v>0</v>
      </c>
      <c r="HO39" s="4">
        <v>0</v>
      </c>
      <c r="HP39" s="4">
        <v>2582100</v>
      </c>
      <c r="HQ39" s="4">
        <v>42960000</v>
      </c>
      <c r="HR39" s="4">
        <v>947450</v>
      </c>
      <c r="HS39" s="4">
        <v>2539660</v>
      </c>
      <c r="HT39" s="4">
        <v>2300500</v>
      </c>
      <c r="HU39" s="4">
        <v>12494000</v>
      </c>
      <c r="HV39" s="4">
        <v>446250</v>
      </c>
      <c r="HW39" s="4">
        <v>1353100</v>
      </c>
      <c r="HX39" s="4">
        <v>4777900</v>
      </c>
      <c r="HY39" s="4">
        <v>7256000</v>
      </c>
      <c r="HZ39" s="4">
        <v>29234000</v>
      </c>
      <c r="IA39" s="4">
        <v>19700000</v>
      </c>
      <c r="IB39" s="4">
        <v>13638000</v>
      </c>
      <c r="IC39" s="4">
        <v>1818000</v>
      </c>
      <c r="ID39" s="4">
        <v>5284200</v>
      </c>
      <c r="IE39" s="4">
        <v>1797500</v>
      </c>
      <c r="IF39" s="4">
        <v>13640000</v>
      </c>
      <c r="IG39" s="4">
        <v>14422000</v>
      </c>
      <c r="IH39" s="4">
        <v>1928900</v>
      </c>
      <c r="II39" s="4">
        <v>2835500</v>
      </c>
      <c r="IJ39" s="4">
        <v>128530000</v>
      </c>
      <c r="IK39" s="4">
        <v>0</v>
      </c>
      <c r="IL39" s="4">
        <v>1809700</v>
      </c>
      <c r="IM39" s="4">
        <v>7174400</v>
      </c>
      <c r="IN39" s="4">
        <v>1960800</v>
      </c>
      <c r="IO39" s="4">
        <v>3138700</v>
      </c>
      <c r="IP39" s="4">
        <v>1377500</v>
      </c>
      <c r="IQ39" s="4">
        <v>7903500</v>
      </c>
      <c r="IR39" s="4">
        <v>5223200</v>
      </c>
      <c r="IS39" s="4">
        <v>1862300</v>
      </c>
      <c r="IT39" s="4">
        <v>6958100</v>
      </c>
      <c r="IU39" s="4">
        <v>9606000</v>
      </c>
      <c r="IV39" s="4">
        <v>0</v>
      </c>
      <c r="IW39" s="4">
        <v>32942000</v>
      </c>
      <c r="IX39" s="4">
        <v>37601000</v>
      </c>
      <c r="IY39" s="4">
        <v>24616000</v>
      </c>
      <c r="IZ39" s="4">
        <v>25733000</v>
      </c>
      <c r="JA39" s="4">
        <v>7782500</v>
      </c>
      <c r="JB39" s="4">
        <v>3408700</v>
      </c>
      <c r="JC39" s="4">
        <v>1782600</v>
      </c>
      <c r="JD39" s="4">
        <v>7227500</v>
      </c>
      <c r="JE39" s="4">
        <v>1707600</v>
      </c>
      <c r="JF39" s="4">
        <v>1293200</v>
      </c>
      <c r="JG39" s="4">
        <v>985080</v>
      </c>
      <c r="JH39" s="4">
        <v>3012500</v>
      </c>
      <c r="JI39" s="4">
        <v>1110800</v>
      </c>
      <c r="JJ39" s="4">
        <v>0</v>
      </c>
      <c r="JK39" s="4">
        <v>11233000</v>
      </c>
      <c r="JL39" s="4">
        <v>0</v>
      </c>
      <c r="JM39" s="4">
        <v>1289300</v>
      </c>
      <c r="JN39" s="4">
        <v>1117600</v>
      </c>
      <c r="JO39" s="4">
        <v>0</v>
      </c>
      <c r="JP39" s="4">
        <v>3208900</v>
      </c>
      <c r="JQ39" s="4">
        <v>62781000</v>
      </c>
      <c r="JR39" s="4">
        <v>577360</v>
      </c>
      <c r="JS39" s="4">
        <v>1301100</v>
      </c>
      <c r="JT39" s="4">
        <v>5421800</v>
      </c>
      <c r="JU39" s="4">
        <v>0</v>
      </c>
      <c r="JV39" s="4">
        <v>460120</v>
      </c>
      <c r="JW39" s="4">
        <v>909280</v>
      </c>
      <c r="JX39" s="4">
        <v>1438000</v>
      </c>
      <c r="JY39" s="4">
        <v>9907000</v>
      </c>
      <c r="JZ39" s="4">
        <v>583140</v>
      </c>
      <c r="KA39" s="4">
        <v>2870800</v>
      </c>
      <c r="KB39" s="4">
        <v>1730400</v>
      </c>
      <c r="KC39" s="4">
        <v>3755100</v>
      </c>
      <c r="KD39" s="4">
        <v>2807400</v>
      </c>
      <c r="KE39" s="4">
        <v>1438800</v>
      </c>
      <c r="KF39" s="4">
        <v>3617833.33</v>
      </c>
      <c r="KG39" s="4">
        <v>865060</v>
      </c>
      <c r="KH39" s="4">
        <v>1318300</v>
      </c>
      <c r="KI39" s="4">
        <v>0</v>
      </c>
      <c r="KJ39" s="4">
        <v>6002500</v>
      </c>
      <c r="KK39" s="4">
        <v>2650700</v>
      </c>
      <c r="KL39" s="4">
        <v>5375600</v>
      </c>
      <c r="KM39" s="4">
        <v>1391800</v>
      </c>
      <c r="KN39" s="4">
        <v>6094200</v>
      </c>
      <c r="KO39" s="4">
        <v>30964000</v>
      </c>
      <c r="KP39" s="4">
        <v>28334000</v>
      </c>
      <c r="KQ39" s="4">
        <v>726230</v>
      </c>
      <c r="KR39" s="4">
        <v>24649000</v>
      </c>
      <c r="KS39" s="4">
        <v>3128900</v>
      </c>
      <c r="KT39" s="4">
        <v>26162000</v>
      </c>
      <c r="KU39" s="4">
        <v>3702200</v>
      </c>
      <c r="KV39" s="4">
        <v>0</v>
      </c>
      <c r="KW39" s="4">
        <v>1799300</v>
      </c>
      <c r="KX39" s="4">
        <v>0</v>
      </c>
      <c r="KY39" s="4">
        <v>7171300</v>
      </c>
      <c r="KZ39" s="4">
        <v>641320</v>
      </c>
      <c r="LA39" s="4">
        <v>783160</v>
      </c>
      <c r="LB39" s="4">
        <v>11106000</v>
      </c>
      <c r="LC39" s="4">
        <v>21835000</v>
      </c>
      <c r="LD39" s="4">
        <v>6767200</v>
      </c>
      <c r="LE39" s="4">
        <v>31475000</v>
      </c>
      <c r="LF39" s="4">
        <v>549100</v>
      </c>
      <c r="LG39" s="4">
        <v>8102000</v>
      </c>
      <c r="LH39" s="4">
        <v>44337000</v>
      </c>
      <c r="LI39" s="4">
        <v>29637000</v>
      </c>
      <c r="LJ39" s="4">
        <v>0</v>
      </c>
      <c r="LK39" s="4">
        <v>1505600</v>
      </c>
      <c r="LL39" s="4">
        <v>734510</v>
      </c>
      <c r="LM39" s="4">
        <v>1058700</v>
      </c>
      <c r="LN39" s="4">
        <v>22539000</v>
      </c>
      <c r="LO39" s="4">
        <v>3677500</v>
      </c>
      <c r="LP39" s="4">
        <v>6578200</v>
      </c>
      <c r="LQ39" s="4">
        <v>15641000</v>
      </c>
      <c r="LR39" s="4">
        <v>62095000</v>
      </c>
      <c r="LS39" s="4">
        <v>25535000</v>
      </c>
      <c r="LT39" s="4">
        <v>4143600</v>
      </c>
      <c r="LU39" s="4">
        <v>612800</v>
      </c>
      <c r="LV39" s="4">
        <v>4176600</v>
      </c>
      <c r="LW39" s="4">
        <v>1089600</v>
      </c>
      <c r="LX39" s="4">
        <v>31119000</v>
      </c>
      <c r="LY39" s="4">
        <v>15850000</v>
      </c>
      <c r="LZ39" s="4">
        <v>8517300</v>
      </c>
      <c r="MA39" s="4">
        <v>14606000</v>
      </c>
      <c r="MB39" s="4">
        <v>1283200</v>
      </c>
      <c r="MC39" s="4">
        <v>778620</v>
      </c>
      <c r="MD39" s="4">
        <v>1429200</v>
      </c>
      <c r="ME39" s="4">
        <v>1547400</v>
      </c>
      <c r="MF39" s="4">
        <v>3181100</v>
      </c>
      <c r="MG39" s="4">
        <v>8845500</v>
      </c>
      <c r="MH39" s="4">
        <v>1586400</v>
      </c>
      <c r="MI39" s="4">
        <v>117960000</v>
      </c>
      <c r="MJ39" s="4">
        <v>10449000</v>
      </c>
      <c r="MK39" s="4">
        <v>9607400</v>
      </c>
      <c r="ML39" s="4">
        <v>5973900</v>
      </c>
      <c r="MM39" s="4">
        <v>0</v>
      </c>
      <c r="MN39" s="4">
        <v>6420300</v>
      </c>
      <c r="MO39" s="4">
        <v>22073000</v>
      </c>
      <c r="MP39" s="4">
        <v>3737600</v>
      </c>
      <c r="MQ39" s="4">
        <v>1165700</v>
      </c>
      <c r="MR39" s="4">
        <v>8516300</v>
      </c>
      <c r="MS39" s="4">
        <v>1300700</v>
      </c>
      <c r="MT39" s="4">
        <v>1470700</v>
      </c>
      <c r="MU39" s="4">
        <v>1149800</v>
      </c>
      <c r="MV39" s="4">
        <v>2357400</v>
      </c>
      <c r="MW39" s="4">
        <v>7489900</v>
      </c>
      <c r="MX39" s="4">
        <v>4234100</v>
      </c>
      <c r="MY39" s="4">
        <v>10144000</v>
      </c>
      <c r="MZ39" s="4">
        <v>825810</v>
      </c>
      <c r="NA39" s="4">
        <v>4796300</v>
      </c>
      <c r="NB39" s="4">
        <v>0</v>
      </c>
      <c r="NC39" s="4">
        <v>4776600</v>
      </c>
      <c r="ND39" s="4">
        <v>35906000</v>
      </c>
      <c r="NE39" s="4">
        <v>3328400</v>
      </c>
      <c r="NF39" s="4">
        <v>6050100</v>
      </c>
      <c r="NG39" s="4">
        <v>6945500</v>
      </c>
      <c r="NH39" s="4">
        <f>AVERAGE(NH37:NH38,NH40)</f>
        <v>1612133.3333333333</v>
      </c>
      <c r="NI39" s="4">
        <v>12451000</v>
      </c>
      <c r="NJ39" s="4">
        <v>1410400</v>
      </c>
      <c r="NK39" s="4">
        <v>2639500</v>
      </c>
      <c r="NL39" s="4">
        <v>1107100</v>
      </c>
      <c r="NM39" s="4">
        <v>5576300</v>
      </c>
      <c r="NN39" s="4">
        <v>2319400</v>
      </c>
      <c r="NO39" s="4">
        <v>1434400</v>
      </c>
      <c r="NP39" s="4">
        <v>2308600</v>
      </c>
      <c r="NQ39" s="4">
        <v>5200100</v>
      </c>
      <c r="NR39" s="4">
        <v>939360</v>
      </c>
      <c r="NS39" s="4">
        <v>0</v>
      </c>
      <c r="NT39" s="4">
        <v>1030100</v>
      </c>
      <c r="NU39" s="4">
        <v>20792000</v>
      </c>
      <c r="NV39" s="4">
        <v>2636500</v>
      </c>
      <c r="NW39" s="4">
        <v>3109900</v>
      </c>
      <c r="NX39" s="4">
        <v>6479000</v>
      </c>
      <c r="NY39" s="4">
        <v>1106200</v>
      </c>
      <c r="NZ39" s="4">
        <v>1267243.33</v>
      </c>
      <c r="OA39" s="4">
        <v>2716400</v>
      </c>
      <c r="OB39" s="4">
        <v>722030</v>
      </c>
      <c r="OC39" s="4">
        <v>3849266.67</v>
      </c>
      <c r="OD39" s="4">
        <v>4534000</v>
      </c>
      <c r="OE39" s="4">
        <v>3624700</v>
      </c>
      <c r="OF39" s="4">
        <v>8591700</v>
      </c>
      <c r="OG39" s="4">
        <v>4619200</v>
      </c>
      <c r="OH39" s="4">
        <v>508190</v>
      </c>
      <c r="OI39" s="4">
        <v>7435200</v>
      </c>
      <c r="OJ39" s="4">
        <v>100780000</v>
      </c>
      <c r="OK39" s="4">
        <v>0</v>
      </c>
      <c r="OL39" s="4">
        <v>9520100</v>
      </c>
      <c r="OM39" s="4">
        <v>2779800</v>
      </c>
      <c r="ON39" s="4">
        <v>65573000</v>
      </c>
      <c r="OO39" s="4">
        <v>3483500</v>
      </c>
      <c r="OP39" s="4">
        <v>0</v>
      </c>
      <c r="OQ39" s="4">
        <v>0</v>
      </c>
      <c r="OR39" s="4">
        <v>2250600</v>
      </c>
      <c r="OS39" s="4">
        <v>2594400</v>
      </c>
      <c r="OT39" s="4">
        <v>75320000</v>
      </c>
      <c r="OU39" s="4">
        <v>1585300</v>
      </c>
      <c r="OV39" s="4">
        <v>8889100</v>
      </c>
      <c r="OW39" s="4">
        <v>1201400</v>
      </c>
      <c r="OX39" s="4">
        <f>AVERAGE(OX37:OX38,OX40)</f>
        <v>6005066.666666667</v>
      </c>
      <c r="OY39" s="4">
        <v>1655700</v>
      </c>
      <c r="OZ39" s="4">
        <v>5917100</v>
      </c>
      <c r="PA39" s="4">
        <v>2844100</v>
      </c>
      <c r="PB39" s="4">
        <v>12317000</v>
      </c>
      <c r="PC39" s="4">
        <v>967550</v>
      </c>
      <c r="PD39" s="4">
        <v>6290500</v>
      </c>
      <c r="PE39" s="4">
        <v>2872300</v>
      </c>
      <c r="PF39" s="4">
        <v>2052400</v>
      </c>
      <c r="PG39" s="4">
        <v>3541800</v>
      </c>
      <c r="PH39" s="4">
        <v>767460</v>
      </c>
      <c r="PI39" s="4">
        <v>1315400</v>
      </c>
      <c r="PJ39" s="4">
        <v>1737500</v>
      </c>
      <c r="PK39" s="4">
        <v>78427000</v>
      </c>
      <c r="PL39" s="4">
        <v>4304500</v>
      </c>
      <c r="PM39" s="4">
        <v>577750</v>
      </c>
      <c r="PN39" s="4">
        <v>0</v>
      </c>
      <c r="PO39" s="4">
        <v>5067600</v>
      </c>
      <c r="PP39" s="4">
        <v>2612100</v>
      </c>
      <c r="PQ39" s="4">
        <v>3047600</v>
      </c>
      <c r="PR39" s="4">
        <v>363140</v>
      </c>
      <c r="PS39" s="4">
        <v>91060</v>
      </c>
      <c r="PT39" s="4">
        <v>858780</v>
      </c>
      <c r="PU39" s="4">
        <v>3662800</v>
      </c>
      <c r="PV39" s="4">
        <f>AVERAGE(PV37:PV38,PV40)</f>
        <v>3995800</v>
      </c>
      <c r="PW39" s="4">
        <v>25413000</v>
      </c>
      <c r="PX39" s="4">
        <v>41664000</v>
      </c>
      <c r="PY39" s="4">
        <v>0</v>
      </c>
      <c r="PZ39" s="4">
        <v>2906900</v>
      </c>
      <c r="QA39" s="4">
        <v>4298100</v>
      </c>
      <c r="QB39" s="4">
        <v>501800</v>
      </c>
      <c r="QC39" s="4">
        <v>5591500</v>
      </c>
      <c r="QD39" s="4">
        <v>1131600</v>
      </c>
      <c r="QE39" s="4">
        <v>359240</v>
      </c>
      <c r="QF39" s="4">
        <v>3390300</v>
      </c>
      <c r="QG39" s="4">
        <v>0</v>
      </c>
      <c r="QH39" s="4">
        <v>8076500</v>
      </c>
      <c r="QI39" s="4">
        <v>7883200</v>
      </c>
      <c r="QJ39" s="4">
        <v>0</v>
      </c>
      <c r="QK39" s="4">
        <v>0</v>
      </c>
      <c r="QL39" s="4">
        <v>269530</v>
      </c>
      <c r="QM39" s="4">
        <v>10941000</v>
      </c>
      <c r="QN39" s="4">
        <v>50372000</v>
      </c>
      <c r="QO39" s="4">
        <v>1228100</v>
      </c>
      <c r="QP39" s="4">
        <v>4890600</v>
      </c>
      <c r="QQ39" s="4">
        <v>4760200</v>
      </c>
      <c r="QR39" s="4">
        <v>867590</v>
      </c>
      <c r="QS39" s="4">
        <v>2886200</v>
      </c>
      <c r="QT39" s="4">
        <v>6716600</v>
      </c>
      <c r="QU39" s="4">
        <v>0</v>
      </c>
      <c r="QV39" s="4">
        <f>AVERAGE(QV37:QV38,QV40)</f>
        <v>1302766.6666666667</v>
      </c>
      <c r="QW39" s="4">
        <v>1939400</v>
      </c>
      <c r="QX39" s="4">
        <v>1686200</v>
      </c>
      <c r="QY39" s="4">
        <v>12167000</v>
      </c>
      <c r="QZ39" s="4">
        <v>997040</v>
      </c>
      <c r="RA39" s="4">
        <v>209960000</v>
      </c>
      <c r="RB39" s="4">
        <v>4434300</v>
      </c>
      <c r="RC39" s="4">
        <v>1513300</v>
      </c>
      <c r="RD39" s="4">
        <v>664150</v>
      </c>
      <c r="RE39" s="4">
        <v>15259000</v>
      </c>
      <c r="RF39" s="4">
        <v>12308000</v>
      </c>
      <c r="RG39" s="4">
        <v>3794000</v>
      </c>
      <c r="RH39" s="4">
        <v>2991700</v>
      </c>
      <c r="RI39" s="4">
        <v>2027300</v>
      </c>
      <c r="RJ39" s="4">
        <v>577960</v>
      </c>
      <c r="RK39" s="4">
        <v>9880900</v>
      </c>
      <c r="RL39" s="4">
        <v>1423800</v>
      </c>
      <c r="RM39" s="4">
        <v>0</v>
      </c>
      <c r="RN39" s="4">
        <v>52977</v>
      </c>
      <c r="RO39" s="4">
        <v>1867500</v>
      </c>
      <c r="RP39" s="4">
        <v>1434800</v>
      </c>
      <c r="RQ39" s="4">
        <v>567360</v>
      </c>
      <c r="RR39" s="4">
        <v>0</v>
      </c>
      <c r="RS39" s="4">
        <v>1242266.67</v>
      </c>
      <c r="RT39" s="4">
        <v>9415400</v>
      </c>
      <c r="RU39" s="4">
        <v>3112200</v>
      </c>
      <c r="RV39" s="4">
        <v>522700</v>
      </c>
      <c r="RW39" s="4">
        <v>3285300</v>
      </c>
      <c r="RX39" s="4">
        <v>2710400</v>
      </c>
      <c r="RY39" s="4">
        <v>5849300</v>
      </c>
      <c r="RZ39" s="4">
        <v>18102000</v>
      </c>
      <c r="SA39" s="4">
        <v>3204800</v>
      </c>
      <c r="SB39" s="4">
        <v>6853700</v>
      </c>
      <c r="SC39" s="4">
        <v>2913000</v>
      </c>
      <c r="SD39" s="4">
        <v>1854000</v>
      </c>
      <c r="SE39" s="4">
        <v>1316700</v>
      </c>
      <c r="SF39" s="4">
        <v>1645100</v>
      </c>
      <c r="SG39" s="4">
        <v>921550</v>
      </c>
      <c r="SH39" s="4">
        <v>13275000</v>
      </c>
      <c r="SI39" s="4">
        <v>5156100</v>
      </c>
      <c r="SJ39" s="4">
        <v>7655900</v>
      </c>
      <c r="SK39" s="4">
        <v>683440</v>
      </c>
      <c r="SL39" s="4">
        <v>1298800</v>
      </c>
      <c r="SM39" s="4">
        <v>1450000</v>
      </c>
      <c r="SN39" s="4">
        <v>9093200</v>
      </c>
      <c r="SO39" s="4">
        <v>3744900</v>
      </c>
      <c r="SP39" s="4">
        <v>1856000</v>
      </c>
      <c r="SQ39" s="4">
        <v>886060</v>
      </c>
      <c r="SR39" s="4">
        <v>2726200</v>
      </c>
      <c r="SS39" s="4">
        <v>8775400</v>
      </c>
      <c r="ST39" s="4">
        <v>2652100</v>
      </c>
      <c r="SU39" s="4">
        <v>9909400</v>
      </c>
      <c r="SV39" s="4">
        <v>11987000</v>
      </c>
      <c r="SW39" s="4">
        <v>1915900</v>
      </c>
      <c r="SX39" s="4">
        <v>2155500</v>
      </c>
      <c r="SY39" s="4">
        <v>7622500</v>
      </c>
      <c r="SZ39" s="4">
        <v>447610</v>
      </c>
      <c r="TA39" s="4">
        <v>2517900</v>
      </c>
      <c r="TB39" s="4">
        <v>1013000</v>
      </c>
      <c r="TC39" s="4">
        <v>1268800</v>
      </c>
      <c r="TD39" s="4">
        <v>7010500</v>
      </c>
      <c r="TE39" s="4">
        <v>1460100</v>
      </c>
      <c r="TF39" s="4">
        <v>2202600</v>
      </c>
      <c r="TG39" s="4">
        <v>485650</v>
      </c>
      <c r="TH39" s="4">
        <v>1525100</v>
      </c>
      <c r="TI39" s="4">
        <v>559110</v>
      </c>
      <c r="TJ39" s="4">
        <v>2840300</v>
      </c>
      <c r="TK39" s="4">
        <v>1598600</v>
      </c>
      <c r="TL39" s="4">
        <v>0</v>
      </c>
      <c r="TM39" s="4">
        <v>6824300</v>
      </c>
      <c r="TN39" s="4">
        <v>1770700</v>
      </c>
      <c r="TO39" s="4">
        <v>1227100</v>
      </c>
      <c r="TP39" s="4">
        <v>2311500</v>
      </c>
      <c r="TQ39" s="4">
        <v>2665200</v>
      </c>
      <c r="TR39" s="4">
        <v>2020500</v>
      </c>
      <c r="TS39" s="4">
        <v>1797600</v>
      </c>
      <c r="TT39" s="4">
        <v>1216600</v>
      </c>
      <c r="TU39" s="4">
        <v>5573700</v>
      </c>
      <c r="TV39" s="4">
        <v>357820</v>
      </c>
      <c r="TW39" s="4">
        <v>1454600</v>
      </c>
      <c r="TX39" s="4">
        <v>66984000</v>
      </c>
      <c r="TY39" s="4">
        <v>8022900</v>
      </c>
      <c r="TZ39" s="4">
        <v>3739800</v>
      </c>
      <c r="UA39" s="4">
        <v>1827300</v>
      </c>
      <c r="UB39" s="4">
        <v>945850</v>
      </c>
      <c r="UC39" s="4">
        <v>545570</v>
      </c>
      <c r="UD39" s="4">
        <v>3917200</v>
      </c>
      <c r="UE39" s="4">
        <v>1176200</v>
      </c>
      <c r="UF39" s="4">
        <v>31070000</v>
      </c>
      <c r="UG39" s="4">
        <v>2391100</v>
      </c>
      <c r="UH39" s="4">
        <v>11166000</v>
      </c>
      <c r="UI39" s="4">
        <v>2141700</v>
      </c>
      <c r="UJ39" s="4">
        <v>3372700</v>
      </c>
      <c r="UK39" s="4">
        <v>5296000</v>
      </c>
      <c r="UL39" s="4">
        <v>3728800</v>
      </c>
      <c r="UM39" s="4">
        <v>4647600</v>
      </c>
      <c r="UN39" s="4">
        <v>1368800</v>
      </c>
      <c r="UO39" s="4">
        <v>5969100</v>
      </c>
      <c r="UP39" s="4">
        <v>7726600</v>
      </c>
      <c r="UQ39" s="4">
        <v>2182500</v>
      </c>
      <c r="UR39" s="4">
        <v>13789000</v>
      </c>
      <c r="US39" s="4">
        <v>3214600</v>
      </c>
      <c r="UT39" s="4">
        <v>7342600</v>
      </c>
      <c r="UU39" s="4">
        <v>24787000</v>
      </c>
      <c r="UV39" s="4">
        <v>7268800</v>
      </c>
      <c r="UW39" s="4">
        <v>615060</v>
      </c>
      <c r="UX39" s="4">
        <v>0</v>
      </c>
      <c r="UY39" s="4">
        <v>13153000</v>
      </c>
      <c r="UZ39" s="4">
        <v>2289200</v>
      </c>
      <c r="VA39" s="4">
        <v>32162000</v>
      </c>
      <c r="VB39" s="4">
        <v>12877000</v>
      </c>
      <c r="VC39" s="4">
        <v>2086400</v>
      </c>
      <c r="VD39" s="4">
        <v>9186600</v>
      </c>
      <c r="VE39" s="4">
        <v>3705300</v>
      </c>
      <c r="VF39" s="4">
        <v>666320</v>
      </c>
      <c r="VG39" s="4">
        <v>2945900</v>
      </c>
      <c r="VH39" s="4">
        <v>617930</v>
      </c>
      <c r="VI39" s="4">
        <v>0</v>
      </c>
      <c r="VJ39" s="4">
        <v>6117500</v>
      </c>
      <c r="VK39" s="4">
        <v>4348700</v>
      </c>
      <c r="VL39" s="4">
        <v>5709900</v>
      </c>
      <c r="VM39" s="4">
        <v>1261500</v>
      </c>
      <c r="VN39" s="4">
        <v>17161000</v>
      </c>
      <c r="VO39" s="4">
        <v>24606000</v>
      </c>
      <c r="VP39" s="4">
        <v>6716300</v>
      </c>
      <c r="VQ39" s="4">
        <v>13339000</v>
      </c>
      <c r="VR39" s="4">
        <v>6506100</v>
      </c>
      <c r="VS39" s="4">
        <v>5000100</v>
      </c>
      <c r="VT39" s="4">
        <v>15486000</v>
      </c>
      <c r="VU39" s="4">
        <v>1470700</v>
      </c>
      <c r="VV39" s="4">
        <v>2178500</v>
      </c>
      <c r="VW39" s="4">
        <v>5625100</v>
      </c>
      <c r="VX39" s="4">
        <f>AVERAGE(VX37:VX38,VX40)</f>
        <v>715460</v>
      </c>
      <c r="VY39" s="4">
        <v>7129800</v>
      </c>
      <c r="VZ39" s="4">
        <v>3804200</v>
      </c>
      <c r="WA39" s="4">
        <v>923910</v>
      </c>
      <c r="WB39" s="4">
        <v>8623800</v>
      </c>
      <c r="WC39" s="4">
        <v>1451800</v>
      </c>
      <c r="WD39" s="4">
        <v>27407000</v>
      </c>
      <c r="WE39" s="4">
        <v>3395200</v>
      </c>
      <c r="WF39" s="4">
        <v>2792100</v>
      </c>
      <c r="WG39" s="4">
        <v>9603500</v>
      </c>
      <c r="WH39" s="4">
        <v>2432000</v>
      </c>
      <c r="WI39" s="4">
        <v>1760300</v>
      </c>
      <c r="WJ39" s="4">
        <v>467590</v>
      </c>
      <c r="WK39" s="4">
        <v>3254400</v>
      </c>
      <c r="WL39" s="4">
        <v>1393900</v>
      </c>
      <c r="WM39" s="4">
        <v>5477500</v>
      </c>
      <c r="WN39" s="4">
        <v>0</v>
      </c>
      <c r="WO39" s="4">
        <v>3044700</v>
      </c>
      <c r="WP39" s="4">
        <v>5219333.33</v>
      </c>
      <c r="WQ39" s="4">
        <v>14086000</v>
      </c>
      <c r="WR39" s="4">
        <v>1065800</v>
      </c>
      <c r="WS39" s="4">
        <v>7154900</v>
      </c>
      <c r="WT39" s="4">
        <v>22289000</v>
      </c>
      <c r="WU39" s="4">
        <v>3220400</v>
      </c>
      <c r="WV39" s="4">
        <v>7439300</v>
      </c>
      <c r="WW39" s="4">
        <v>1723400</v>
      </c>
      <c r="WX39" s="4">
        <v>4008500</v>
      </c>
      <c r="WY39" s="4">
        <v>2528900</v>
      </c>
      <c r="WZ39" s="4">
        <v>2419200</v>
      </c>
      <c r="XA39" s="4">
        <v>0</v>
      </c>
      <c r="XB39" s="4">
        <v>2539900</v>
      </c>
      <c r="XC39" s="4">
        <v>4335100</v>
      </c>
      <c r="XD39" s="4">
        <v>4811300</v>
      </c>
      <c r="XE39" s="4">
        <v>1540900</v>
      </c>
      <c r="XF39" s="4">
        <v>3234000</v>
      </c>
      <c r="XG39" s="4">
        <v>970350</v>
      </c>
      <c r="XH39" s="4">
        <v>2212600</v>
      </c>
      <c r="XI39" s="4">
        <v>2978700</v>
      </c>
      <c r="XJ39" s="4">
        <f>AVERAGE(XJ37:XJ38,XJ40)</f>
        <v>7165400</v>
      </c>
      <c r="XK39" s="4">
        <v>868140</v>
      </c>
      <c r="XL39" s="4">
        <v>1557000</v>
      </c>
      <c r="XM39" s="4">
        <v>5540100</v>
      </c>
      <c r="XN39" s="4">
        <v>4455800</v>
      </c>
      <c r="XO39" s="4">
        <v>973720</v>
      </c>
      <c r="XP39" s="4">
        <v>3316500</v>
      </c>
      <c r="XQ39" s="4">
        <v>0</v>
      </c>
      <c r="XR39" s="4">
        <v>12372000</v>
      </c>
      <c r="XS39" s="4">
        <v>1114800</v>
      </c>
      <c r="XT39" s="4">
        <v>860380</v>
      </c>
      <c r="XU39" s="4">
        <v>1484800</v>
      </c>
      <c r="XV39" s="4">
        <v>3984900</v>
      </c>
      <c r="XW39" s="4">
        <v>8964200</v>
      </c>
      <c r="XX39" s="4">
        <v>3067300</v>
      </c>
      <c r="XY39" s="4">
        <v>17067000</v>
      </c>
      <c r="XZ39" s="4">
        <v>0</v>
      </c>
      <c r="YA39" s="4">
        <v>4136100</v>
      </c>
      <c r="YB39" s="4">
        <v>1111300</v>
      </c>
      <c r="YC39" s="4">
        <v>6026500</v>
      </c>
      <c r="YD39" s="4">
        <v>14301000</v>
      </c>
      <c r="YE39" s="4">
        <v>9749700</v>
      </c>
      <c r="YF39" s="4">
        <v>0</v>
      </c>
      <c r="YG39" s="4">
        <v>7498000</v>
      </c>
      <c r="YH39" s="4">
        <v>0</v>
      </c>
      <c r="YI39" s="4">
        <v>5104066.67</v>
      </c>
      <c r="YJ39" s="4">
        <f>AVERAGE(YJ37:YJ38,YJ40)</f>
        <v>622943.33333333337</v>
      </c>
      <c r="YK39" s="4">
        <v>0</v>
      </c>
      <c r="YL39" s="4">
        <v>3082100</v>
      </c>
      <c r="YM39" s="4">
        <v>348580</v>
      </c>
      <c r="YN39" s="4">
        <v>1402000</v>
      </c>
      <c r="YO39" s="4">
        <v>1157300</v>
      </c>
      <c r="YP39" s="4">
        <v>6899500</v>
      </c>
      <c r="YQ39" s="4">
        <f>AVERAGE(YQ37:YQ38,YQ40)</f>
        <v>3649400</v>
      </c>
      <c r="YR39" s="4">
        <v>9399300</v>
      </c>
      <c r="YS39" s="4">
        <v>5383600</v>
      </c>
      <c r="YT39" s="4">
        <v>0</v>
      </c>
      <c r="YU39" s="4">
        <v>932350</v>
      </c>
      <c r="YV39" s="4">
        <v>0</v>
      </c>
      <c r="YW39" s="4">
        <v>1117600</v>
      </c>
      <c r="YX39" s="4">
        <v>8294600</v>
      </c>
      <c r="YY39" s="4">
        <v>0</v>
      </c>
      <c r="YZ39" s="4">
        <v>0</v>
      </c>
      <c r="ZA39" s="4">
        <v>1406500</v>
      </c>
      <c r="ZB39" s="4">
        <v>2470900</v>
      </c>
      <c r="ZC39" s="4">
        <v>6113000</v>
      </c>
      <c r="ZD39" s="4">
        <v>2452000</v>
      </c>
      <c r="ZE39" s="4">
        <v>5240600</v>
      </c>
      <c r="ZF39" s="4">
        <v>563620</v>
      </c>
      <c r="ZG39" s="4">
        <v>3657500</v>
      </c>
      <c r="ZH39" s="4">
        <v>16526000</v>
      </c>
      <c r="ZI39" s="4">
        <v>7934800</v>
      </c>
      <c r="ZJ39" s="4">
        <v>836660</v>
      </c>
      <c r="ZK39" s="4">
        <v>14434000</v>
      </c>
      <c r="ZL39" s="4">
        <v>31572000</v>
      </c>
      <c r="ZM39" s="4">
        <v>499980</v>
      </c>
      <c r="ZN39" s="4">
        <v>55907000</v>
      </c>
      <c r="ZO39" s="4">
        <v>19009000</v>
      </c>
      <c r="ZP39" s="4">
        <v>3144800</v>
      </c>
      <c r="ZQ39" s="4">
        <v>5642900</v>
      </c>
      <c r="ZR39" s="4">
        <v>5787500</v>
      </c>
      <c r="ZS39" s="4">
        <v>2927500</v>
      </c>
      <c r="ZT39" s="4">
        <v>1544300</v>
      </c>
      <c r="ZU39" s="4">
        <v>1752500</v>
      </c>
      <c r="ZV39" s="4">
        <v>14528000</v>
      </c>
      <c r="ZW39" s="4">
        <v>9811000</v>
      </c>
      <c r="ZX39" s="4">
        <v>4791800</v>
      </c>
      <c r="ZY39" s="4">
        <v>1739600</v>
      </c>
      <c r="ZZ39" s="4">
        <v>4866700</v>
      </c>
      <c r="AAA39" s="4">
        <v>8270700</v>
      </c>
      <c r="AAB39" s="4">
        <v>33532000</v>
      </c>
      <c r="AAC39" s="4">
        <v>3932800</v>
      </c>
      <c r="AAD39" s="4">
        <v>5556800</v>
      </c>
      <c r="AAE39" s="4">
        <v>4211600</v>
      </c>
      <c r="AAF39" s="4">
        <v>3051400</v>
      </c>
      <c r="AAG39" s="4">
        <v>11026000</v>
      </c>
      <c r="AAH39" s="4">
        <v>968150</v>
      </c>
      <c r="AAI39" s="4">
        <v>3170500</v>
      </c>
      <c r="AAJ39" s="4">
        <v>47063000</v>
      </c>
      <c r="AAK39" s="4">
        <v>2303800</v>
      </c>
      <c r="AAL39" s="4">
        <v>27185000</v>
      </c>
      <c r="AAM39" s="4">
        <v>0</v>
      </c>
      <c r="AAN39" s="4">
        <v>0</v>
      </c>
      <c r="AAO39" s="4">
        <v>0</v>
      </c>
      <c r="AAP39" s="4">
        <v>42986000</v>
      </c>
      <c r="AAQ39" s="4">
        <v>10095000</v>
      </c>
      <c r="AAR39" s="4">
        <v>570750</v>
      </c>
      <c r="AAS39" s="4">
        <v>2921700</v>
      </c>
      <c r="AAT39" s="4">
        <v>1011200</v>
      </c>
      <c r="AAU39" s="4">
        <v>1888900</v>
      </c>
      <c r="AAV39" s="4">
        <v>254170000</v>
      </c>
      <c r="AAW39" s="4">
        <v>4458700</v>
      </c>
      <c r="AAX39" s="4">
        <v>1329500</v>
      </c>
      <c r="AAY39" s="4">
        <v>31016000</v>
      </c>
      <c r="AAZ39" s="4">
        <v>5154400</v>
      </c>
      <c r="ABA39" s="22">
        <v>1230200</v>
      </c>
      <c r="ABB39" s="4">
        <v>755760</v>
      </c>
      <c r="ABC39" s="4">
        <v>2192100</v>
      </c>
      <c r="ABD39" s="4">
        <v>0</v>
      </c>
      <c r="ABE39" s="4">
        <v>12377000</v>
      </c>
      <c r="ABF39" s="4">
        <v>10048000</v>
      </c>
      <c r="ABG39" s="4">
        <v>5721600</v>
      </c>
      <c r="ABH39" s="4">
        <v>4778500</v>
      </c>
      <c r="ABI39" s="4">
        <v>5460700</v>
      </c>
      <c r="ABJ39" s="4">
        <v>2035900</v>
      </c>
      <c r="ABK39" s="4">
        <v>9699700</v>
      </c>
      <c r="ABL39" s="4">
        <v>659770</v>
      </c>
      <c r="ABM39" s="4">
        <v>22231000</v>
      </c>
      <c r="ABN39" s="4">
        <v>3188100</v>
      </c>
      <c r="ABO39" s="4">
        <v>3589400</v>
      </c>
      <c r="ABP39" s="4">
        <v>1957200</v>
      </c>
      <c r="ABQ39" s="4">
        <v>928290</v>
      </c>
      <c r="ABR39" s="4">
        <v>613440</v>
      </c>
      <c r="ABS39" s="4">
        <v>15998000</v>
      </c>
      <c r="ABT39" s="4">
        <v>2806300</v>
      </c>
      <c r="ABU39" s="4">
        <v>9251000</v>
      </c>
      <c r="ABV39" s="4">
        <v>1116400</v>
      </c>
      <c r="ABW39" s="4">
        <v>1049200</v>
      </c>
      <c r="ABX39" s="4">
        <v>7368900</v>
      </c>
      <c r="ABY39" s="4">
        <v>24667000</v>
      </c>
    </row>
    <row r="40" spans="1:754" ht="16" x14ac:dyDescent="0.2">
      <c r="A40" s="15" t="s">
        <v>3375</v>
      </c>
      <c r="B40" s="4">
        <v>0</v>
      </c>
      <c r="C40" s="4">
        <v>51139000</v>
      </c>
      <c r="D40" s="4">
        <v>1764400</v>
      </c>
      <c r="E40" s="4">
        <v>10502000</v>
      </c>
      <c r="F40" s="4">
        <v>786130</v>
      </c>
      <c r="G40" s="4">
        <v>3263100</v>
      </c>
      <c r="H40" s="4">
        <v>8421900</v>
      </c>
      <c r="I40" s="4">
        <v>1725500</v>
      </c>
      <c r="J40" s="4">
        <v>703870</v>
      </c>
      <c r="K40" s="4">
        <v>5459200</v>
      </c>
      <c r="L40" s="4">
        <v>12740000</v>
      </c>
      <c r="M40" s="4">
        <v>3256100</v>
      </c>
      <c r="N40" s="4">
        <v>3771800</v>
      </c>
      <c r="O40" s="4">
        <v>2453100</v>
      </c>
      <c r="P40" s="4">
        <v>1665000</v>
      </c>
      <c r="Q40" s="4">
        <v>25183000</v>
      </c>
      <c r="R40" s="4">
        <v>3144600</v>
      </c>
      <c r="S40" s="4">
        <v>22891000</v>
      </c>
      <c r="T40" s="4">
        <v>2698100</v>
      </c>
      <c r="U40" s="4">
        <v>32947000</v>
      </c>
      <c r="V40" s="4">
        <v>205890</v>
      </c>
      <c r="W40" s="4">
        <v>1225100</v>
      </c>
      <c r="X40" s="4">
        <v>11127000</v>
      </c>
      <c r="Y40" s="4">
        <v>807130</v>
      </c>
      <c r="Z40" s="4">
        <v>66996000</v>
      </c>
      <c r="AA40" s="4">
        <v>42576000</v>
      </c>
      <c r="AB40" s="4">
        <v>765340</v>
      </c>
      <c r="AC40" s="4">
        <v>123720000</v>
      </c>
      <c r="AD40" s="4">
        <v>22894000</v>
      </c>
      <c r="AE40" s="4">
        <v>343130</v>
      </c>
      <c r="AF40" s="4">
        <v>19393000</v>
      </c>
      <c r="AG40" s="4">
        <v>5587600</v>
      </c>
      <c r="AH40" s="4">
        <v>8803900</v>
      </c>
      <c r="AI40" s="4">
        <v>9188900</v>
      </c>
      <c r="AJ40" s="4">
        <v>1042200</v>
      </c>
      <c r="AK40" s="4">
        <v>5788100</v>
      </c>
      <c r="AL40" s="4">
        <v>20035000</v>
      </c>
      <c r="AM40" s="4">
        <v>5788800</v>
      </c>
      <c r="AN40" s="4">
        <v>5864400</v>
      </c>
      <c r="AO40" s="4">
        <v>2043400</v>
      </c>
      <c r="AP40" s="4">
        <v>1798700</v>
      </c>
      <c r="AQ40" s="4">
        <v>8525300</v>
      </c>
      <c r="AR40" s="4">
        <v>11832000</v>
      </c>
      <c r="AS40" s="4">
        <v>9418600</v>
      </c>
      <c r="AT40" s="4">
        <v>0</v>
      </c>
      <c r="AU40" s="4">
        <v>1537200</v>
      </c>
      <c r="AV40" s="4">
        <v>0</v>
      </c>
      <c r="AW40" s="4">
        <v>48419000</v>
      </c>
      <c r="AX40" s="4">
        <v>5477300</v>
      </c>
      <c r="AY40" s="4">
        <v>4251000</v>
      </c>
      <c r="AZ40" s="4">
        <v>9810900</v>
      </c>
      <c r="BA40" s="4">
        <v>466840</v>
      </c>
      <c r="BB40" s="4">
        <v>1053200</v>
      </c>
      <c r="BC40" s="4">
        <v>4124200</v>
      </c>
      <c r="BD40" s="4">
        <v>1175500</v>
      </c>
      <c r="BE40" s="4">
        <v>459470</v>
      </c>
      <c r="BF40" s="4">
        <v>0</v>
      </c>
      <c r="BG40" s="4">
        <v>3475400</v>
      </c>
      <c r="BH40" s="4">
        <v>546190</v>
      </c>
      <c r="BI40" s="4">
        <v>2851700</v>
      </c>
      <c r="BJ40" s="4">
        <v>2901400</v>
      </c>
      <c r="BK40" s="4">
        <v>12203000</v>
      </c>
      <c r="BL40" s="4">
        <v>4123500</v>
      </c>
      <c r="BM40" s="4">
        <v>3242100</v>
      </c>
      <c r="BN40" s="4">
        <v>681430</v>
      </c>
      <c r="BO40" s="4">
        <v>1105300</v>
      </c>
      <c r="BP40" s="4">
        <v>8914100</v>
      </c>
      <c r="BQ40" s="4">
        <v>1048700</v>
      </c>
      <c r="BR40" s="4">
        <v>1104200</v>
      </c>
      <c r="BS40" s="4">
        <v>39212000</v>
      </c>
      <c r="BT40" s="4">
        <v>2848500</v>
      </c>
      <c r="BU40" s="4">
        <v>6129400</v>
      </c>
      <c r="BV40" s="4">
        <v>2273900</v>
      </c>
      <c r="BW40" s="4">
        <v>1197600</v>
      </c>
      <c r="BX40" s="4">
        <v>2528400</v>
      </c>
      <c r="BY40" s="4">
        <v>6943700</v>
      </c>
      <c r="BZ40" s="4">
        <v>1064600</v>
      </c>
      <c r="CA40" s="4">
        <v>10649000</v>
      </c>
      <c r="CB40" s="4">
        <v>32517000</v>
      </c>
      <c r="CC40" s="4">
        <v>1832700</v>
      </c>
      <c r="CD40" s="4">
        <v>5831500</v>
      </c>
      <c r="CE40" s="4">
        <v>526880</v>
      </c>
      <c r="CF40" s="4">
        <v>12753000</v>
      </c>
      <c r="CG40" s="4">
        <v>373360</v>
      </c>
      <c r="CH40" s="4">
        <v>135370000</v>
      </c>
      <c r="CI40" s="4">
        <v>333520</v>
      </c>
      <c r="CJ40" s="4">
        <v>2287200</v>
      </c>
      <c r="CK40" s="4">
        <v>1506200</v>
      </c>
      <c r="CL40" s="4">
        <v>753310</v>
      </c>
      <c r="CM40" s="4">
        <v>1240200</v>
      </c>
      <c r="CN40" s="4">
        <v>32713000</v>
      </c>
      <c r="CO40" s="4">
        <v>6317600</v>
      </c>
      <c r="CP40" s="4">
        <v>22122000</v>
      </c>
      <c r="CQ40" s="4">
        <v>9671200</v>
      </c>
      <c r="CR40" s="4">
        <v>1884500</v>
      </c>
      <c r="CS40" s="4">
        <v>902320</v>
      </c>
      <c r="CT40" s="4">
        <v>2823200</v>
      </c>
      <c r="CU40" s="4">
        <v>1911300</v>
      </c>
      <c r="CV40" s="4">
        <v>505280</v>
      </c>
      <c r="CW40" s="4">
        <v>5435500</v>
      </c>
      <c r="CX40" s="4">
        <v>1445800</v>
      </c>
      <c r="CY40" s="4">
        <v>529570</v>
      </c>
      <c r="CZ40" s="4">
        <v>0</v>
      </c>
      <c r="DA40" s="4">
        <v>0</v>
      </c>
      <c r="DB40" s="4">
        <v>17972000</v>
      </c>
      <c r="DC40" s="4">
        <v>0</v>
      </c>
      <c r="DD40" s="4">
        <v>2811400</v>
      </c>
      <c r="DE40" s="4">
        <v>1202400</v>
      </c>
      <c r="DF40" s="4">
        <v>885150</v>
      </c>
      <c r="DG40" s="4">
        <v>3492700</v>
      </c>
      <c r="DH40" s="4">
        <v>4725400</v>
      </c>
      <c r="DI40" s="4">
        <v>8551200</v>
      </c>
      <c r="DJ40" s="4">
        <v>2546100</v>
      </c>
      <c r="DK40" s="4">
        <v>7825800</v>
      </c>
      <c r="DL40" s="4">
        <v>17115000</v>
      </c>
      <c r="DM40" s="4">
        <v>13901000</v>
      </c>
      <c r="DN40" s="4">
        <v>1209400</v>
      </c>
      <c r="DO40" s="4">
        <v>16485000</v>
      </c>
      <c r="DP40" s="4">
        <v>1787200</v>
      </c>
      <c r="DQ40" s="4">
        <v>8708500</v>
      </c>
      <c r="DR40" s="4">
        <v>2380100</v>
      </c>
      <c r="DS40" s="4">
        <v>1809700</v>
      </c>
      <c r="DT40" s="4">
        <v>2368700</v>
      </c>
      <c r="DU40" s="4">
        <v>1050500</v>
      </c>
      <c r="DV40" s="4">
        <v>86045000</v>
      </c>
      <c r="DW40" s="4">
        <v>324120</v>
      </c>
      <c r="DX40" s="4">
        <v>764320</v>
      </c>
      <c r="DY40" s="4">
        <v>1485000</v>
      </c>
      <c r="DZ40" s="4">
        <v>5402700</v>
      </c>
      <c r="EA40" s="4">
        <v>553560</v>
      </c>
      <c r="EB40" s="4">
        <v>0</v>
      </c>
      <c r="EC40" s="4">
        <v>4584500</v>
      </c>
      <c r="ED40" s="4">
        <v>4436400</v>
      </c>
      <c r="EE40" s="4">
        <v>932030</v>
      </c>
      <c r="EF40" s="4">
        <v>8949200</v>
      </c>
      <c r="EG40" s="4">
        <v>569740</v>
      </c>
      <c r="EH40" s="4">
        <v>0</v>
      </c>
      <c r="EI40" s="4">
        <v>0</v>
      </c>
      <c r="EJ40" s="4">
        <v>4445400</v>
      </c>
      <c r="EK40" s="4">
        <v>2901600</v>
      </c>
      <c r="EL40" s="4">
        <v>1611300</v>
      </c>
      <c r="EM40" s="4">
        <v>2405900</v>
      </c>
      <c r="EN40" s="4">
        <v>1572500</v>
      </c>
      <c r="EO40" s="4">
        <v>713980</v>
      </c>
      <c r="EP40" s="4">
        <v>23881000</v>
      </c>
      <c r="EQ40" s="4">
        <v>3255400</v>
      </c>
      <c r="ER40" s="4">
        <v>2114700</v>
      </c>
      <c r="ES40" s="4">
        <v>591620</v>
      </c>
      <c r="ET40" s="4">
        <v>1416100</v>
      </c>
      <c r="EU40" s="4">
        <v>4633800</v>
      </c>
      <c r="EV40" s="4">
        <v>1300800</v>
      </c>
      <c r="EW40" s="4">
        <v>2961600</v>
      </c>
      <c r="EX40" s="4">
        <v>1039800</v>
      </c>
      <c r="EY40" s="4">
        <v>3684900</v>
      </c>
      <c r="EZ40" s="4">
        <v>1347700</v>
      </c>
      <c r="FA40" s="4">
        <v>0</v>
      </c>
      <c r="FB40" s="4">
        <v>4131900</v>
      </c>
      <c r="FC40" s="4">
        <v>9241200</v>
      </c>
      <c r="FD40" s="4">
        <v>1464200</v>
      </c>
      <c r="FE40" s="4">
        <v>1458000</v>
      </c>
      <c r="FF40" s="4">
        <v>1467000</v>
      </c>
      <c r="FG40" s="4">
        <v>0</v>
      </c>
      <c r="FH40" s="4">
        <v>636163.33299999998</v>
      </c>
      <c r="FI40" s="4">
        <v>4462800</v>
      </c>
      <c r="FJ40" s="4">
        <v>6639900</v>
      </c>
      <c r="FK40" s="4">
        <v>29196000</v>
      </c>
      <c r="FL40" s="4">
        <v>0</v>
      </c>
      <c r="FM40" s="4">
        <v>1765000</v>
      </c>
      <c r="FN40" s="4">
        <v>0</v>
      </c>
      <c r="FO40" s="4">
        <v>4655400</v>
      </c>
      <c r="FP40" s="4">
        <v>1703100</v>
      </c>
      <c r="FQ40" s="4">
        <v>1077800</v>
      </c>
      <c r="FR40" s="4">
        <v>3889600</v>
      </c>
      <c r="FS40" s="4">
        <v>4151600</v>
      </c>
      <c r="FT40" s="4">
        <v>24187000</v>
      </c>
      <c r="FU40" s="4">
        <v>6607200</v>
      </c>
      <c r="FV40" s="4">
        <v>1851300</v>
      </c>
      <c r="FW40" s="4">
        <v>1039100</v>
      </c>
      <c r="FX40" s="4">
        <v>6330300</v>
      </c>
      <c r="FY40" s="4">
        <v>2769300</v>
      </c>
      <c r="FZ40" s="4">
        <v>435490</v>
      </c>
      <c r="GA40" s="4">
        <v>13357000</v>
      </c>
      <c r="GB40" s="4">
        <v>2235000</v>
      </c>
      <c r="GC40" s="4">
        <v>1640266.67</v>
      </c>
      <c r="GD40" s="4">
        <v>7140700</v>
      </c>
      <c r="GE40" s="4">
        <v>3416400</v>
      </c>
      <c r="GF40" s="4">
        <v>464960</v>
      </c>
      <c r="GG40" s="4">
        <v>3801900</v>
      </c>
      <c r="GH40" s="4">
        <v>7487700</v>
      </c>
      <c r="GI40" s="4">
        <v>3589900</v>
      </c>
      <c r="GJ40" s="4">
        <v>85652000</v>
      </c>
      <c r="GK40" s="4">
        <v>2989800</v>
      </c>
      <c r="GL40" s="4">
        <v>55892000</v>
      </c>
      <c r="GM40" s="4">
        <v>4244400</v>
      </c>
      <c r="GN40" s="4">
        <v>1129800</v>
      </c>
      <c r="GO40" s="4">
        <v>17975000</v>
      </c>
      <c r="GP40" s="4">
        <v>9314700</v>
      </c>
      <c r="GQ40" s="4">
        <v>313110</v>
      </c>
      <c r="GR40" s="4">
        <v>11246000</v>
      </c>
      <c r="GS40" s="4">
        <v>0</v>
      </c>
      <c r="GT40" s="4">
        <v>3970800</v>
      </c>
      <c r="GU40" s="4">
        <v>1300600</v>
      </c>
      <c r="GV40" s="4">
        <v>1182300</v>
      </c>
      <c r="GW40" s="4">
        <v>0</v>
      </c>
      <c r="GX40" s="4">
        <v>494730</v>
      </c>
      <c r="GY40" s="4">
        <v>5614800</v>
      </c>
      <c r="GZ40" s="4">
        <v>2495200</v>
      </c>
      <c r="HA40" s="4">
        <v>1335600</v>
      </c>
      <c r="HB40" s="4">
        <v>1078100</v>
      </c>
      <c r="HC40" s="4">
        <v>3588000</v>
      </c>
      <c r="HD40" s="4">
        <v>1193700</v>
      </c>
      <c r="HE40" s="4">
        <v>2983100</v>
      </c>
      <c r="HF40" s="4">
        <v>175330</v>
      </c>
      <c r="HG40" s="4">
        <v>2147400</v>
      </c>
      <c r="HH40" s="4">
        <v>2478400</v>
      </c>
      <c r="HI40" s="4">
        <v>2577700</v>
      </c>
      <c r="HJ40" s="4">
        <v>3933400</v>
      </c>
      <c r="HK40" s="4">
        <v>1198100</v>
      </c>
      <c r="HL40" s="4">
        <v>38831000</v>
      </c>
      <c r="HM40" s="4">
        <v>21284000</v>
      </c>
      <c r="HN40" s="4">
        <v>0</v>
      </c>
      <c r="HO40" s="4">
        <v>0</v>
      </c>
      <c r="HP40" s="4">
        <v>6394700</v>
      </c>
      <c r="HQ40" s="4">
        <v>47667000</v>
      </c>
      <c r="HR40" s="4">
        <v>1116500</v>
      </c>
      <c r="HS40" s="4">
        <v>1618000</v>
      </c>
      <c r="HT40" s="4">
        <v>2579700</v>
      </c>
      <c r="HU40" s="4">
        <v>12638000</v>
      </c>
      <c r="HV40" s="4">
        <v>530540</v>
      </c>
      <c r="HW40" s="4">
        <v>1217200</v>
      </c>
      <c r="HX40" s="4">
        <v>5573200</v>
      </c>
      <c r="HY40" s="4">
        <v>5634200</v>
      </c>
      <c r="HZ40" s="4">
        <v>27288000</v>
      </c>
      <c r="IA40" s="4">
        <v>18940000</v>
      </c>
      <c r="IB40" s="4">
        <v>12067000</v>
      </c>
      <c r="IC40" s="4">
        <v>2153100</v>
      </c>
      <c r="ID40" s="4">
        <v>5587800</v>
      </c>
      <c r="IE40" s="4">
        <v>1062900</v>
      </c>
      <c r="IF40" s="4">
        <v>11145000</v>
      </c>
      <c r="IG40" s="4">
        <v>11901000</v>
      </c>
      <c r="IH40" s="4">
        <v>1431600</v>
      </c>
      <c r="II40" s="4">
        <v>2595100</v>
      </c>
      <c r="IJ40" s="4">
        <v>102010000</v>
      </c>
      <c r="IK40" s="4">
        <v>0</v>
      </c>
      <c r="IL40" s="4">
        <v>2071000</v>
      </c>
      <c r="IM40" s="4">
        <v>7690700</v>
      </c>
      <c r="IN40" s="4">
        <v>2144300</v>
      </c>
      <c r="IO40" s="4">
        <v>2932200</v>
      </c>
      <c r="IP40" s="4">
        <v>1998400</v>
      </c>
      <c r="IQ40" s="4">
        <v>6123200</v>
      </c>
      <c r="IR40" s="4">
        <v>3706400</v>
      </c>
      <c r="IS40" s="4">
        <v>1764400</v>
      </c>
      <c r="IT40" s="4">
        <v>6318100</v>
      </c>
      <c r="IU40" s="4">
        <v>12598000</v>
      </c>
      <c r="IV40" s="4">
        <v>0</v>
      </c>
      <c r="IW40" s="4">
        <v>39034000</v>
      </c>
      <c r="IX40" s="4">
        <v>27624000</v>
      </c>
      <c r="IY40" s="4">
        <v>20063000</v>
      </c>
      <c r="IZ40" s="4">
        <v>29836000</v>
      </c>
      <c r="JA40" s="4">
        <v>6772400</v>
      </c>
      <c r="JB40" s="4">
        <v>1883900</v>
      </c>
      <c r="JC40" s="4">
        <v>1736000</v>
      </c>
      <c r="JD40" s="4">
        <v>9084200</v>
      </c>
      <c r="JE40" s="4">
        <v>861810</v>
      </c>
      <c r="JF40" s="4">
        <v>1770900</v>
      </c>
      <c r="JG40" s="4">
        <v>1893700</v>
      </c>
      <c r="JH40" s="4">
        <v>4367700</v>
      </c>
      <c r="JI40" s="4">
        <v>1022200</v>
      </c>
      <c r="JJ40" s="4">
        <v>0</v>
      </c>
      <c r="JK40" s="4">
        <v>10085000</v>
      </c>
      <c r="JL40" s="4">
        <v>0</v>
      </c>
      <c r="JM40" s="4">
        <v>1328400</v>
      </c>
      <c r="JN40" s="4">
        <v>922940</v>
      </c>
      <c r="JO40" s="4">
        <v>0</v>
      </c>
      <c r="JP40" s="4">
        <v>2530400</v>
      </c>
      <c r="JQ40" s="4">
        <v>56274000</v>
      </c>
      <c r="JR40" s="4">
        <v>555890</v>
      </c>
      <c r="JS40" s="4">
        <v>877990</v>
      </c>
      <c r="JT40" s="4">
        <v>5783700</v>
      </c>
      <c r="JU40" s="4">
        <v>0</v>
      </c>
      <c r="JV40" s="4">
        <v>447030</v>
      </c>
      <c r="JW40" s="4">
        <v>1244200</v>
      </c>
      <c r="JX40" s="4">
        <v>1609400</v>
      </c>
      <c r="JY40" s="4">
        <v>8158500</v>
      </c>
      <c r="JZ40" s="4">
        <v>597010</v>
      </c>
      <c r="KA40" s="4">
        <v>2029100</v>
      </c>
      <c r="KB40" s="4">
        <v>2071700</v>
      </c>
      <c r="KC40" s="4">
        <v>3261000</v>
      </c>
      <c r="KD40" s="4">
        <v>3142300</v>
      </c>
      <c r="KE40" s="4">
        <v>1423300</v>
      </c>
      <c r="KF40" s="4">
        <v>2752800</v>
      </c>
      <c r="KG40" s="4">
        <v>1390500</v>
      </c>
      <c r="KH40" s="4">
        <v>1346900</v>
      </c>
      <c r="KI40" s="4">
        <v>0</v>
      </c>
      <c r="KJ40" s="4">
        <v>6313800</v>
      </c>
      <c r="KK40" s="4">
        <v>3161500</v>
      </c>
      <c r="KL40" s="4">
        <v>5636000</v>
      </c>
      <c r="KM40" s="4">
        <v>1258600</v>
      </c>
      <c r="KN40" s="4">
        <v>5626400</v>
      </c>
      <c r="KO40" s="4">
        <v>31751000</v>
      </c>
      <c r="KP40" s="4">
        <v>39170000</v>
      </c>
      <c r="KQ40" s="4">
        <v>602590</v>
      </c>
      <c r="KR40" s="4">
        <v>28540000</v>
      </c>
      <c r="KS40" s="4">
        <v>3952800</v>
      </c>
      <c r="KT40" s="4">
        <v>20592000</v>
      </c>
      <c r="KU40" s="4">
        <v>4317300</v>
      </c>
      <c r="KV40" s="4">
        <v>0</v>
      </c>
      <c r="KW40" s="4">
        <v>1924200</v>
      </c>
      <c r="KX40" s="4">
        <v>0</v>
      </c>
      <c r="KY40" s="4">
        <v>8345700</v>
      </c>
      <c r="KZ40" s="4">
        <v>1033900</v>
      </c>
      <c r="LA40" s="4">
        <v>646420</v>
      </c>
      <c r="LB40" s="4">
        <v>23606000</v>
      </c>
      <c r="LC40" s="4">
        <v>19958000</v>
      </c>
      <c r="LD40" s="4">
        <v>10114000</v>
      </c>
      <c r="LE40" s="4">
        <v>28576000</v>
      </c>
      <c r="LF40" s="4">
        <v>557970</v>
      </c>
      <c r="LG40" s="4">
        <v>8515600</v>
      </c>
      <c r="LH40" s="4">
        <v>41956000</v>
      </c>
      <c r="LI40" s="4">
        <v>33122000</v>
      </c>
      <c r="LJ40" s="4">
        <v>0</v>
      </c>
      <c r="LK40" s="4">
        <v>1379400</v>
      </c>
      <c r="LL40" s="4">
        <v>2484600</v>
      </c>
      <c r="LM40" s="4">
        <v>684070</v>
      </c>
      <c r="LN40" s="4">
        <v>11371000</v>
      </c>
      <c r="LO40" s="4">
        <v>3622400</v>
      </c>
      <c r="LP40" s="4">
        <v>7436000</v>
      </c>
      <c r="LQ40" s="4">
        <v>14833000</v>
      </c>
      <c r="LR40" s="4">
        <v>72303000</v>
      </c>
      <c r="LS40" s="4">
        <v>20302000</v>
      </c>
      <c r="LT40" s="4">
        <v>3789900</v>
      </c>
      <c r="LU40" s="4">
        <v>662713.33299999998</v>
      </c>
      <c r="LV40" s="4">
        <v>4116800</v>
      </c>
      <c r="LW40" s="4">
        <v>920890</v>
      </c>
      <c r="LX40" s="4">
        <v>28686000</v>
      </c>
      <c r="LY40" s="4">
        <v>16220000</v>
      </c>
      <c r="LZ40" s="4">
        <v>7310800</v>
      </c>
      <c r="MA40" s="4">
        <v>13067000</v>
      </c>
      <c r="MB40" s="4">
        <v>1572800</v>
      </c>
      <c r="MC40" s="4">
        <v>815580</v>
      </c>
      <c r="MD40" s="4">
        <v>1431500</v>
      </c>
      <c r="ME40" s="4">
        <v>1634600</v>
      </c>
      <c r="MF40" s="4">
        <v>2929200</v>
      </c>
      <c r="MG40" s="4">
        <v>6247500</v>
      </c>
      <c r="MH40" s="4">
        <v>1512400</v>
      </c>
      <c r="MI40" s="4">
        <v>120050000</v>
      </c>
      <c r="MJ40" s="4">
        <v>12317000</v>
      </c>
      <c r="MK40" s="4">
        <v>10107000</v>
      </c>
      <c r="ML40" s="4">
        <v>6218000</v>
      </c>
      <c r="MM40" s="4">
        <v>0</v>
      </c>
      <c r="MN40" s="4">
        <v>5578900</v>
      </c>
      <c r="MO40" s="4">
        <v>19364000</v>
      </c>
      <c r="MP40" s="4">
        <v>4269900</v>
      </c>
      <c r="MQ40" s="4">
        <v>1952500</v>
      </c>
      <c r="MR40" s="4">
        <v>10107000</v>
      </c>
      <c r="MS40" s="4">
        <v>1583400</v>
      </c>
      <c r="MT40" s="4">
        <v>1826900</v>
      </c>
      <c r="MU40" s="4">
        <v>1103700</v>
      </c>
      <c r="MV40" s="4">
        <v>3006300</v>
      </c>
      <c r="MW40" s="4">
        <v>6558300</v>
      </c>
      <c r="MX40" s="4">
        <v>4901900</v>
      </c>
      <c r="MY40" s="4">
        <v>11246000</v>
      </c>
      <c r="MZ40" s="4">
        <v>902960</v>
      </c>
      <c r="NA40" s="4">
        <v>4480600</v>
      </c>
      <c r="NB40" s="4">
        <v>0</v>
      </c>
      <c r="NC40" s="4">
        <v>4871300</v>
      </c>
      <c r="ND40" s="4">
        <v>31160000</v>
      </c>
      <c r="NE40" s="4">
        <v>4027500</v>
      </c>
      <c r="NF40" s="4">
        <v>5655800</v>
      </c>
      <c r="NG40" s="4">
        <v>8332200</v>
      </c>
      <c r="NH40" s="4">
        <v>1623800</v>
      </c>
      <c r="NI40" s="4">
        <v>11504000</v>
      </c>
      <c r="NJ40" s="4">
        <v>1304500</v>
      </c>
      <c r="NK40" s="4">
        <v>2614700</v>
      </c>
      <c r="NL40" s="4">
        <v>934090</v>
      </c>
      <c r="NM40" s="4">
        <v>5374100</v>
      </c>
      <c r="NN40" s="4">
        <v>2021100</v>
      </c>
      <c r="NO40" s="4">
        <v>1369400</v>
      </c>
      <c r="NP40" s="4">
        <v>2008300</v>
      </c>
      <c r="NQ40" s="4">
        <v>4025700</v>
      </c>
      <c r="NR40" s="4">
        <v>887920</v>
      </c>
      <c r="NS40" s="4">
        <v>0</v>
      </c>
      <c r="NT40" s="4">
        <v>1395300</v>
      </c>
      <c r="NU40" s="4">
        <v>21761000</v>
      </c>
      <c r="NV40" s="4">
        <v>2944200</v>
      </c>
      <c r="NW40" s="4">
        <v>3604900</v>
      </c>
      <c r="NX40" s="4">
        <v>5887900</v>
      </c>
      <c r="NY40" s="4">
        <v>1370300</v>
      </c>
      <c r="NZ40" s="4">
        <v>1203600</v>
      </c>
      <c r="OA40" s="4">
        <v>2873800</v>
      </c>
      <c r="OB40" s="4">
        <v>804930</v>
      </c>
      <c r="OC40" s="4">
        <v>3657700</v>
      </c>
      <c r="OD40" s="4">
        <v>4813600</v>
      </c>
      <c r="OE40" s="4">
        <v>3832100</v>
      </c>
      <c r="OF40" s="4">
        <v>10497000</v>
      </c>
      <c r="OG40" s="4">
        <v>4011100</v>
      </c>
      <c r="OH40" s="4">
        <v>283530</v>
      </c>
      <c r="OI40" s="4">
        <v>5915200</v>
      </c>
      <c r="OJ40" s="4">
        <v>85422000</v>
      </c>
      <c r="OK40" s="4">
        <v>0</v>
      </c>
      <c r="OL40" s="4">
        <v>10805000</v>
      </c>
      <c r="OM40" s="4">
        <v>2222900</v>
      </c>
      <c r="ON40" s="4">
        <v>64792000</v>
      </c>
      <c r="OO40" s="4">
        <v>4067333.33</v>
      </c>
      <c r="OP40" s="4">
        <v>0</v>
      </c>
      <c r="OQ40" s="4">
        <v>0</v>
      </c>
      <c r="OR40" s="4">
        <v>3030400</v>
      </c>
      <c r="OS40" s="4">
        <v>1915000</v>
      </c>
      <c r="OT40" s="4">
        <v>73194000</v>
      </c>
      <c r="OU40" s="4">
        <v>2324000</v>
      </c>
      <c r="OV40" s="4">
        <v>8593900</v>
      </c>
      <c r="OW40" s="4">
        <v>1077000</v>
      </c>
      <c r="OX40" s="4">
        <v>6025700</v>
      </c>
      <c r="OY40" s="4">
        <f>AVERAGE(OY37:OY39)</f>
        <v>1638766.6666666667</v>
      </c>
      <c r="OZ40" s="4">
        <v>5021100</v>
      </c>
      <c r="PA40" s="4">
        <v>3960200</v>
      </c>
      <c r="PB40" s="4">
        <v>12013000</v>
      </c>
      <c r="PC40" s="4">
        <v>1033200</v>
      </c>
      <c r="PD40" s="4">
        <v>4823400</v>
      </c>
      <c r="PE40" s="4">
        <v>3863000</v>
      </c>
      <c r="PF40" s="4">
        <v>4269300</v>
      </c>
      <c r="PG40" s="4">
        <v>3531100</v>
      </c>
      <c r="PH40" s="4">
        <v>912370</v>
      </c>
      <c r="PI40" s="4">
        <v>964110</v>
      </c>
      <c r="PJ40" s="4">
        <v>2257600</v>
      </c>
      <c r="PK40" s="4">
        <v>79193000</v>
      </c>
      <c r="PL40" s="4">
        <v>4261800</v>
      </c>
      <c r="PM40" s="4">
        <v>555310</v>
      </c>
      <c r="PN40" s="4">
        <v>0</v>
      </c>
      <c r="PO40" s="4">
        <v>4773300</v>
      </c>
      <c r="PP40" s="4">
        <v>1854700</v>
      </c>
      <c r="PQ40" s="4">
        <v>2750100</v>
      </c>
      <c r="PR40" s="4">
        <v>341430</v>
      </c>
      <c r="PS40" s="4">
        <v>137410</v>
      </c>
      <c r="PT40" s="4">
        <v>840190</v>
      </c>
      <c r="PU40" s="4">
        <v>3841600</v>
      </c>
      <c r="PV40" s="4">
        <v>3935100</v>
      </c>
      <c r="PW40" s="4">
        <v>17276000</v>
      </c>
      <c r="PX40" s="4">
        <v>28403000</v>
      </c>
      <c r="PY40" s="4">
        <v>0</v>
      </c>
      <c r="PZ40" s="4">
        <v>2602000</v>
      </c>
      <c r="QA40" s="4">
        <v>4823200</v>
      </c>
      <c r="QB40" s="4">
        <v>716130</v>
      </c>
      <c r="QC40" s="4">
        <v>5333900</v>
      </c>
      <c r="QD40" s="4">
        <v>1546400</v>
      </c>
      <c r="QE40" s="4">
        <v>396330</v>
      </c>
      <c r="QF40" s="4">
        <v>2984700</v>
      </c>
      <c r="QG40" s="4">
        <v>0</v>
      </c>
      <c r="QH40" s="4">
        <v>7847100</v>
      </c>
      <c r="QI40" s="4">
        <v>7101400</v>
      </c>
      <c r="QJ40" s="4">
        <v>0</v>
      </c>
      <c r="QK40" s="4">
        <v>0</v>
      </c>
      <c r="QL40" s="4">
        <v>194790</v>
      </c>
      <c r="QM40" s="4">
        <v>9156400</v>
      </c>
      <c r="QN40" s="4">
        <v>45474000</v>
      </c>
      <c r="QO40" s="4">
        <v>1249500</v>
      </c>
      <c r="QP40" s="4">
        <v>5257400</v>
      </c>
      <c r="QQ40" s="4">
        <v>4348900</v>
      </c>
      <c r="QR40" s="4">
        <v>784680</v>
      </c>
      <c r="QS40" s="4">
        <v>2724600</v>
      </c>
      <c r="QT40" s="4">
        <v>6176100</v>
      </c>
      <c r="QU40" s="4">
        <v>0</v>
      </c>
      <c r="QV40" s="4">
        <v>1328400</v>
      </c>
      <c r="QW40" s="4">
        <v>1828000</v>
      </c>
      <c r="QX40" s="4">
        <v>1736100</v>
      </c>
      <c r="QY40" s="4">
        <v>13252000</v>
      </c>
      <c r="QZ40" s="4">
        <v>1225500</v>
      </c>
      <c r="RA40" s="4">
        <v>165020000</v>
      </c>
      <c r="RB40" s="4">
        <v>4125900</v>
      </c>
      <c r="RC40" s="4">
        <v>2127300</v>
      </c>
      <c r="RD40" s="4">
        <v>870280</v>
      </c>
      <c r="RE40" s="4">
        <v>12031000</v>
      </c>
      <c r="RF40" s="4">
        <v>19562000</v>
      </c>
      <c r="RG40" s="4">
        <v>3202900</v>
      </c>
      <c r="RH40" s="4">
        <v>2644500</v>
      </c>
      <c r="RI40" s="4">
        <v>1708300</v>
      </c>
      <c r="RJ40" s="4">
        <v>645910</v>
      </c>
      <c r="RK40" s="4">
        <v>9897300</v>
      </c>
      <c r="RL40" s="4">
        <v>1524500</v>
      </c>
      <c r="RM40" s="4">
        <v>0</v>
      </c>
      <c r="RN40" s="4">
        <v>93924</v>
      </c>
      <c r="RO40" s="4">
        <v>2053300</v>
      </c>
      <c r="RP40" s="4">
        <v>1634800</v>
      </c>
      <c r="RQ40" s="4">
        <v>570480</v>
      </c>
      <c r="RR40" s="4">
        <v>0</v>
      </c>
      <c r="RS40" s="4">
        <v>1209500</v>
      </c>
      <c r="RT40" s="4">
        <v>6469400</v>
      </c>
      <c r="RU40" s="4">
        <v>2838600</v>
      </c>
      <c r="RV40" s="4">
        <v>1281086.67</v>
      </c>
      <c r="RW40" s="4">
        <v>3412300</v>
      </c>
      <c r="RX40" s="4">
        <v>2460100</v>
      </c>
      <c r="RY40" s="4">
        <v>5479900</v>
      </c>
      <c r="RZ40" s="4">
        <v>16265000</v>
      </c>
      <c r="SA40" s="4">
        <v>4236200</v>
      </c>
      <c r="SB40" s="4">
        <v>7437300</v>
      </c>
      <c r="SC40" s="4">
        <v>3090200</v>
      </c>
      <c r="SD40" s="4">
        <v>2752700</v>
      </c>
      <c r="SE40" s="4">
        <v>1493700</v>
      </c>
      <c r="SF40" s="4">
        <v>1607300</v>
      </c>
      <c r="SG40" s="4">
        <v>980010</v>
      </c>
      <c r="SH40" s="4">
        <v>9921100</v>
      </c>
      <c r="SI40" s="4">
        <v>5898900</v>
      </c>
      <c r="SJ40" s="4">
        <v>5815000</v>
      </c>
      <c r="SK40" s="4">
        <v>929970</v>
      </c>
      <c r="SL40" s="4">
        <v>1141100</v>
      </c>
      <c r="SM40" s="4">
        <v>1239000</v>
      </c>
      <c r="SN40" s="4">
        <v>7486700</v>
      </c>
      <c r="SO40" s="4">
        <v>1872100</v>
      </c>
      <c r="SP40" s="4">
        <v>1819300</v>
      </c>
      <c r="SQ40" s="4">
        <v>1415900</v>
      </c>
      <c r="SR40" s="4">
        <v>3160400</v>
      </c>
      <c r="SS40" s="4">
        <v>9437600</v>
      </c>
      <c r="ST40" s="4">
        <v>2341100</v>
      </c>
      <c r="SU40" s="4">
        <v>5249400</v>
      </c>
      <c r="SV40" s="4">
        <v>11342000</v>
      </c>
      <c r="SW40" s="4">
        <v>1507100</v>
      </c>
      <c r="SX40" s="4">
        <v>1758800</v>
      </c>
      <c r="SY40" s="4">
        <v>6919700</v>
      </c>
      <c r="SZ40" s="4">
        <v>682070</v>
      </c>
      <c r="TA40" s="4">
        <v>2036000</v>
      </c>
      <c r="TB40" s="4">
        <v>1067100</v>
      </c>
      <c r="TC40" s="4">
        <v>1220000</v>
      </c>
      <c r="TD40" s="4">
        <v>4324800</v>
      </c>
      <c r="TE40" s="4">
        <v>1502400</v>
      </c>
      <c r="TF40" s="4">
        <v>3173800</v>
      </c>
      <c r="TG40" s="4">
        <v>473740</v>
      </c>
      <c r="TH40" s="4">
        <v>1571200</v>
      </c>
      <c r="TI40" s="4">
        <v>1172700</v>
      </c>
      <c r="TJ40" s="4">
        <v>2466400</v>
      </c>
      <c r="TK40" s="4">
        <v>3705200</v>
      </c>
      <c r="TL40" s="4">
        <v>0</v>
      </c>
      <c r="TM40" s="4">
        <v>5198800</v>
      </c>
      <c r="TN40" s="4">
        <v>1995800</v>
      </c>
      <c r="TO40" s="4">
        <v>1005200</v>
      </c>
      <c r="TP40" s="4">
        <v>2084400</v>
      </c>
      <c r="TQ40" s="4">
        <v>3415100</v>
      </c>
      <c r="TR40" s="4">
        <v>2128000</v>
      </c>
      <c r="TS40" s="4">
        <v>2515200</v>
      </c>
      <c r="TT40" s="4">
        <v>1131000</v>
      </c>
      <c r="TU40" s="4">
        <v>5022000</v>
      </c>
      <c r="TV40" s="4">
        <v>461670</v>
      </c>
      <c r="TW40" s="4">
        <v>2002000</v>
      </c>
      <c r="TX40" s="4">
        <v>54440000</v>
      </c>
      <c r="TY40" s="4">
        <v>6116500</v>
      </c>
      <c r="TZ40" s="4">
        <v>4115400</v>
      </c>
      <c r="UA40" s="4">
        <v>1371900</v>
      </c>
      <c r="UB40" s="4">
        <v>920780</v>
      </c>
      <c r="UC40" s="4">
        <v>394930</v>
      </c>
      <c r="UD40" s="4">
        <v>4185000</v>
      </c>
      <c r="UE40" s="4">
        <v>1348900</v>
      </c>
      <c r="UF40" s="4">
        <v>27684000</v>
      </c>
      <c r="UG40" s="4">
        <v>2849700</v>
      </c>
      <c r="UH40" s="4">
        <v>12472000</v>
      </c>
      <c r="UI40" s="4">
        <v>2070800</v>
      </c>
      <c r="UJ40" s="4">
        <v>3475800</v>
      </c>
      <c r="UK40" s="4">
        <v>4915900</v>
      </c>
      <c r="UL40" s="4">
        <v>2953600</v>
      </c>
      <c r="UM40" s="4">
        <v>4802200</v>
      </c>
      <c r="UN40" s="4">
        <v>1510100</v>
      </c>
      <c r="UO40" s="4">
        <v>3241900</v>
      </c>
      <c r="UP40" s="4">
        <v>7072900</v>
      </c>
      <c r="UQ40" s="4">
        <v>2003500</v>
      </c>
      <c r="UR40" s="4">
        <v>13340000</v>
      </c>
      <c r="US40" s="4">
        <v>3193400</v>
      </c>
      <c r="UT40" s="4">
        <v>7016700</v>
      </c>
      <c r="UU40" s="4">
        <v>24571000</v>
      </c>
      <c r="UV40" s="4">
        <v>7830800</v>
      </c>
      <c r="UW40" s="4">
        <v>957390</v>
      </c>
      <c r="UX40" s="4">
        <v>0</v>
      </c>
      <c r="UY40" s="4">
        <v>10802000</v>
      </c>
      <c r="UZ40" s="4">
        <v>1889300</v>
      </c>
      <c r="VA40" s="4">
        <v>32448000</v>
      </c>
      <c r="VB40" s="4">
        <v>11944000</v>
      </c>
      <c r="VC40" s="4">
        <v>1701800</v>
      </c>
      <c r="VD40" s="4">
        <v>8457400</v>
      </c>
      <c r="VE40" s="4">
        <v>2926200</v>
      </c>
      <c r="VF40" s="4">
        <v>628380</v>
      </c>
      <c r="VG40" s="4">
        <v>3289200</v>
      </c>
      <c r="VH40" s="4">
        <v>544310</v>
      </c>
      <c r="VI40" s="4">
        <v>0</v>
      </c>
      <c r="VJ40" s="4">
        <v>5442800</v>
      </c>
      <c r="VK40" s="4">
        <v>5509200</v>
      </c>
      <c r="VL40" s="4">
        <v>5035800</v>
      </c>
      <c r="VM40" s="4">
        <v>950160</v>
      </c>
      <c r="VN40" s="4">
        <v>15880000</v>
      </c>
      <c r="VO40" s="4">
        <v>22819000</v>
      </c>
      <c r="VP40" s="4">
        <v>4470500</v>
      </c>
      <c r="VQ40" s="4">
        <v>10596000</v>
      </c>
      <c r="VR40" s="4">
        <v>6055900</v>
      </c>
      <c r="VS40" s="4">
        <v>5725400</v>
      </c>
      <c r="VT40" s="4">
        <v>14058000</v>
      </c>
      <c r="VU40" s="4">
        <v>1855500</v>
      </c>
      <c r="VV40" s="4">
        <v>2425900</v>
      </c>
      <c r="VW40" s="4">
        <v>6162200</v>
      </c>
      <c r="VX40" s="4">
        <v>735710</v>
      </c>
      <c r="VY40" s="4">
        <v>7751800</v>
      </c>
      <c r="VZ40" s="4">
        <v>2888800</v>
      </c>
      <c r="WA40" s="4">
        <v>1119400</v>
      </c>
      <c r="WB40" s="4">
        <v>10118000</v>
      </c>
      <c r="WC40" s="4">
        <v>1738300</v>
      </c>
      <c r="WD40" s="4">
        <v>28705000</v>
      </c>
      <c r="WE40" s="4">
        <v>3067100</v>
      </c>
      <c r="WF40" s="4">
        <v>2235300</v>
      </c>
      <c r="WG40" s="4">
        <v>11084000</v>
      </c>
      <c r="WH40" s="4">
        <v>2547000</v>
      </c>
      <c r="WI40" s="4">
        <v>1434300</v>
      </c>
      <c r="WJ40" s="4">
        <v>610520</v>
      </c>
      <c r="WK40" s="4">
        <v>2714000</v>
      </c>
      <c r="WL40" s="4">
        <v>1483400</v>
      </c>
      <c r="WM40" s="4">
        <v>5178400</v>
      </c>
      <c r="WN40" s="4">
        <v>0</v>
      </c>
      <c r="WO40" s="4">
        <v>6508000</v>
      </c>
      <c r="WP40" s="4">
        <v>5344900</v>
      </c>
      <c r="WQ40" s="4">
        <v>15731000</v>
      </c>
      <c r="WR40" s="4">
        <v>1029200</v>
      </c>
      <c r="WS40" s="4">
        <v>7138100</v>
      </c>
      <c r="WT40" s="4">
        <v>17067000</v>
      </c>
      <c r="WU40" s="4">
        <v>3101500</v>
      </c>
      <c r="WV40" s="4">
        <v>7448800</v>
      </c>
      <c r="WW40" s="4">
        <v>2072400</v>
      </c>
      <c r="WX40" s="4">
        <v>4334400</v>
      </c>
      <c r="WY40" s="4">
        <v>2015700</v>
      </c>
      <c r="WZ40" s="4">
        <v>1990600</v>
      </c>
      <c r="XA40" s="4">
        <v>0</v>
      </c>
      <c r="XB40" s="4">
        <v>2090300</v>
      </c>
      <c r="XC40" s="4">
        <v>3843700</v>
      </c>
      <c r="XD40" s="4">
        <v>5339000</v>
      </c>
      <c r="XE40" s="4">
        <v>1952600</v>
      </c>
      <c r="XF40" s="4">
        <v>3895500</v>
      </c>
      <c r="XG40" s="4">
        <v>1105600</v>
      </c>
      <c r="XH40" s="4">
        <v>1970800</v>
      </c>
      <c r="XI40" s="4">
        <v>2338100</v>
      </c>
      <c r="XJ40" s="4">
        <v>7142900</v>
      </c>
      <c r="XK40" s="4">
        <v>853920</v>
      </c>
      <c r="XL40" s="4">
        <v>1674200</v>
      </c>
      <c r="XM40" s="4">
        <v>9007200</v>
      </c>
      <c r="XN40" s="4">
        <v>4237000</v>
      </c>
      <c r="XO40" s="4">
        <v>1022700</v>
      </c>
      <c r="XP40" s="4">
        <v>15457000</v>
      </c>
      <c r="XQ40" s="4">
        <v>0</v>
      </c>
      <c r="XR40" s="4">
        <v>14071000</v>
      </c>
      <c r="XS40" s="4">
        <v>1484700</v>
      </c>
      <c r="XT40" s="4">
        <v>1815000</v>
      </c>
      <c r="XU40" s="4">
        <v>3244500</v>
      </c>
      <c r="XV40" s="4">
        <v>3959000</v>
      </c>
      <c r="XW40" s="4">
        <v>6014900</v>
      </c>
      <c r="XX40" s="4">
        <v>2187900</v>
      </c>
      <c r="XY40" s="4">
        <v>18601000</v>
      </c>
      <c r="XZ40" s="4">
        <v>0</v>
      </c>
      <c r="YA40" s="4">
        <v>5415900</v>
      </c>
      <c r="YB40" s="4">
        <v>1398200</v>
      </c>
      <c r="YC40" s="4">
        <v>6661300</v>
      </c>
      <c r="YD40" s="4">
        <v>11548000</v>
      </c>
      <c r="YE40" s="4">
        <v>30490000</v>
      </c>
      <c r="YF40" s="4">
        <v>0</v>
      </c>
      <c r="YG40" s="4">
        <v>6030700</v>
      </c>
      <c r="YH40" s="4">
        <v>0</v>
      </c>
      <c r="YI40" s="4">
        <v>4889700</v>
      </c>
      <c r="YJ40" s="4">
        <v>624880</v>
      </c>
      <c r="YK40" s="4">
        <v>0</v>
      </c>
      <c r="YL40" s="4">
        <v>3477400</v>
      </c>
      <c r="YM40" s="4">
        <v>620210</v>
      </c>
      <c r="YN40" s="4">
        <v>1222800</v>
      </c>
      <c r="YO40" s="4">
        <v>1253000</v>
      </c>
      <c r="YP40" s="4">
        <v>10020000</v>
      </c>
      <c r="YQ40" s="4">
        <v>3756700</v>
      </c>
      <c r="YR40" s="4">
        <v>9085500</v>
      </c>
      <c r="YS40" s="4">
        <v>9761800</v>
      </c>
      <c r="YT40" s="4">
        <v>0</v>
      </c>
      <c r="YU40" s="4">
        <v>1550000</v>
      </c>
      <c r="YV40" s="4">
        <v>0</v>
      </c>
      <c r="YW40" s="4">
        <v>1220400</v>
      </c>
      <c r="YX40" s="4">
        <v>6171700</v>
      </c>
      <c r="YY40" s="4">
        <v>0</v>
      </c>
      <c r="YZ40" s="4">
        <v>0</v>
      </c>
      <c r="ZA40" s="4">
        <v>1487900</v>
      </c>
      <c r="ZB40" s="4">
        <v>2599800</v>
      </c>
      <c r="ZC40" s="4">
        <v>5471500</v>
      </c>
      <c r="ZD40" s="4">
        <v>2951100</v>
      </c>
      <c r="ZE40" s="4">
        <v>5199700</v>
      </c>
      <c r="ZF40" s="4">
        <v>621790</v>
      </c>
      <c r="ZG40" s="4">
        <v>2983100</v>
      </c>
      <c r="ZH40" s="4">
        <v>17461000</v>
      </c>
      <c r="ZI40" s="4">
        <v>7307700</v>
      </c>
      <c r="ZJ40" s="4">
        <v>770420</v>
      </c>
      <c r="ZK40" s="4">
        <v>12690000</v>
      </c>
      <c r="ZL40" s="4">
        <v>26450000</v>
      </c>
      <c r="ZM40" s="4">
        <v>443380</v>
      </c>
      <c r="ZN40" s="4">
        <v>52093000</v>
      </c>
      <c r="ZO40" s="4">
        <v>18585000</v>
      </c>
      <c r="ZP40" s="4">
        <v>3875566.67</v>
      </c>
      <c r="ZQ40" s="4">
        <v>8491300</v>
      </c>
      <c r="ZR40" s="4">
        <v>4050700</v>
      </c>
      <c r="ZS40" s="4">
        <v>3466000</v>
      </c>
      <c r="ZT40" s="4">
        <v>1474900</v>
      </c>
      <c r="ZU40" s="4">
        <v>3682000</v>
      </c>
      <c r="ZV40" s="4">
        <v>13730000</v>
      </c>
      <c r="ZW40" s="4">
        <v>7568300</v>
      </c>
      <c r="ZX40" s="4">
        <v>3634700</v>
      </c>
      <c r="ZY40" s="4">
        <v>1806200</v>
      </c>
      <c r="ZZ40" s="4">
        <v>5257500</v>
      </c>
      <c r="AAA40" s="4">
        <v>7945600</v>
      </c>
      <c r="AAB40" s="4">
        <v>33804000</v>
      </c>
      <c r="AAC40" s="4">
        <v>3758100</v>
      </c>
      <c r="AAD40" s="4">
        <v>5409500</v>
      </c>
      <c r="AAE40" s="4">
        <v>2912600</v>
      </c>
      <c r="AAF40" s="4">
        <v>2869800</v>
      </c>
      <c r="AAG40" s="4">
        <v>11826000</v>
      </c>
      <c r="AAH40" s="4">
        <v>4655200</v>
      </c>
      <c r="AAI40" s="4">
        <v>2768600</v>
      </c>
      <c r="AAJ40" s="4">
        <v>50019000</v>
      </c>
      <c r="AAK40" s="4">
        <v>2663900</v>
      </c>
      <c r="AAL40" s="4">
        <v>29371000</v>
      </c>
      <c r="AAM40" s="4">
        <v>0</v>
      </c>
      <c r="AAN40" s="4">
        <v>0</v>
      </c>
      <c r="AAO40" s="4">
        <v>0</v>
      </c>
      <c r="AAP40" s="4">
        <v>38201000</v>
      </c>
      <c r="AAQ40" s="4">
        <v>9367200</v>
      </c>
      <c r="AAR40" s="4">
        <v>695200</v>
      </c>
      <c r="AAS40" s="4">
        <v>3657800</v>
      </c>
      <c r="AAT40" s="4">
        <v>981840</v>
      </c>
      <c r="AAU40" s="4">
        <v>1900900</v>
      </c>
      <c r="AAV40" s="4">
        <v>314990000</v>
      </c>
      <c r="AAW40" s="4">
        <v>7114700</v>
      </c>
      <c r="AAX40" s="4">
        <v>1168500</v>
      </c>
      <c r="AAY40" s="4">
        <v>39161000</v>
      </c>
      <c r="AAZ40" s="4">
        <v>4753700</v>
      </c>
      <c r="ABA40" s="22">
        <v>1583900</v>
      </c>
      <c r="ABB40" s="4">
        <v>554810</v>
      </c>
      <c r="ABC40" s="4">
        <v>2637300</v>
      </c>
      <c r="ABD40" s="4">
        <v>0</v>
      </c>
      <c r="ABE40" s="4">
        <v>11751000</v>
      </c>
      <c r="ABF40" s="4">
        <v>10266000</v>
      </c>
      <c r="ABG40" s="4">
        <v>4644600</v>
      </c>
      <c r="ABH40" s="4">
        <v>4750400</v>
      </c>
      <c r="ABI40" s="4">
        <v>7402000</v>
      </c>
      <c r="ABJ40" s="4">
        <v>3040300</v>
      </c>
      <c r="ABK40" s="4">
        <v>10521000</v>
      </c>
      <c r="ABL40" s="4">
        <v>764120</v>
      </c>
      <c r="ABM40" s="4">
        <v>30079000</v>
      </c>
      <c r="ABN40" s="4">
        <v>3262400</v>
      </c>
      <c r="ABO40" s="4">
        <v>2316000</v>
      </c>
      <c r="ABP40" s="4">
        <v>1832900</v>
      </c>
      <c r="ABQ40" s="4">
        <v>769350</v>
      </c>
      <c r="ABR40" s="4">
        <v>420490</v>
      </c>
      <c r="ABS40" s="4">
        <v>15285000</v>
      </c>
      <c r="ABT40" s="4">
        <v>2849900</v>
      </c>
      <c r="ABU40" s="4">
        <v>7127100</v>
      </c>
      <c r="ABV40" s="4">
        <v>807810</v>
      </c>
      <c r="ABW40" s="4">
        <v>1766800</v>
      </c>
      <c r="ABX40" s="4">
        <v>9392300</v>
      </c>
      <c r="ABY40" s="4">
        <v>18653000</v>
      </c>
    </row>
    <row r="41" spans="1:754" x14ac:dyDescent="0.2">
      <c r="ABA41" s="10"/>
    </row>
    <row r="42" spans="1:754" x14ac:dyDescent="0.2">
      <c r="ABA42" s="10"/>
    </row>
    <row r="43" spans="1:754" x14ac:dyDescent="0.2">
      <c r="A43" s="2" t="s">
        <v>3376</v>
      </c>
      <c r="B43" s="5">
        <f>TTEST(B5:B8,B9:B12,2,2)</f>
        <v>3.3547343709520311E-3</v>
      </c>
      <c r="C43" s="5">
        <f t="shared" ref="C43:BN43" si="0">TTEST(C5:C8,C9:C12,2,2)</f>
        <v>8.1052466748693305E-2</v>
      </c>
      <c r="D43" s="5">
        <f t="shared" si="0"/>
        <v>2.3509013477301934E-5</v>
      </c>
      <c r="E43" s="5">
        <f t="shared" si="0"/>
        <v>5.6349139200872339E-2</v>
      </c>
      <c r="F43" s="5">
        <f t="shared" si="0"/>
        <v>0.10895692193521461</v>
      </c>
      <c r="G43" s="5">
        <f t="shared" si="0"/>
        <v>0.2599606960802433</v>
      </c>
      <c r="H43" s="5">
        <f t="shared" si="0"/>
        <v>0.37259853142181559</v>
      </c>
      <c r="I43" s="5">
        <f t="shared" si="0"/>
        <v>0.94162119047123216</v>
      </c>
      <c r="J43" s="5" t="e">
        <f t="shared" si="0"/>
        <v>#DIV/0!</v>
      </c>
      <c r="K43" s="5">
        <f t="shared" si="0"/>
        <v>0.33792756447325506</v>
      </c>
      <c r="L43" s="5">
        <f t="shared" si="0"/>
        <v>6.4249048592141991E-2</v>
      </c>
      <c r="M43" s="5">
        <f t="shared" si="0"/>
        <v>0.86471677902108568</v>
      </c>
      <c r="N43" s="5">
        <f t="shared" si="0"/>
        <v>0.62233808347050124</v>
      </c>
      <c r="O43" s="5">
        <f t="shared" si="0"/>
        <v>0.99288660955278696</v>
      </c>
      <c r="P43" s="5">
        <f t="shared" si="0"/>
        <v>2.7401160552749225E-4</v>
      </c>
      <c r="Q43" s="5" t="e">
        <f t="shared" si="0"/>
        <v>#DIV/0!</v>
      </c>
      <c r="R43" s="5">
        <f t="shared" si="0"/>
        <v>0.5513960071093551</v>
      </c>
      <c r="S43" s="5">
        <f t="shared" si="0"/>
        <v>0.82570163467055147</v>
      </c>
      <c r="T43" s="5">
        <f t="shared" si="0"/>
        <v>0.10639162884266851</v>
      </c>
      <c r="U43" s="5">
        <f t="shared" si="0"/>
        <v>1.0794135911902715E-2</v>
      </c>
      <c r="V43" s="5" t="e">
        <f t="shared" si="0"/>
        <v>#DIV/0!</v>
      </c>
      <c r="W43" s="5">
        <f t="shared" si="0"/>
        <v>3.9933364767050148E-5</v>
      </c>
      <c r="X43" s="5">
        <f t="shared" si="0"/>
        <v>5.848221143926511E-2</v>
      </c>
      <c r="Y43" s="5" t="e">
        <f t="shared" si="0"/>
        <v>#DIV/0!</v>
      </c>
      <c r="Z43" s="5">
        <f t="shared" si="0"/>
        <v>0.94563578507975121</v>
      </c>
      <c r="AA43" s="5">
        <f t="shared" si="0"/>
        <v>9.5177011250341059E-2</v>
      </c>
      <c r="AB43" s="5">
        <f t="shared" si="0"/>
        <v>0.84631339940528671</v>
      </c>
      <c r="AC43" s="5">
        <f t="shared" si="0"/>
        <v>0.14988086106684118</v>
      </c>
      <c r="AD43" s="5">
        <f t="shared" si="0"/>
        <v>2.2909198444789891E-2</v>
      </c>
      <c r="AE43" s="5" t="e">
        <f t="shared" si="0"/>
        <v>#DIV/0!</v>
      </c>
      <c r="AF43" s="5">
        <f t="shared" si="0"/>
        <v>1.0918128569387786E-3</v>
      </c>
      <c r="AG43" s="5">
        <f t="shared" si="0"/>
        <v>0.98821697295101085</v>
      </c>
      <c r="AH43" s="5">
        <f t="shared" si="0"/>
        <v>0.24603951476687339</v>
      </c>
      <c r="AI43" s="5">
        <f t="shared" si="0"/>
        <v>0.59249258436876284</v>
      </c>
      <c r="AJ43" s="5">
        <f t="shared" si="0"/>
        <v>0.62413383149509571</v>
      </c>
      <c r="AK43" s="5">
        <f t="shared" si="0"/>
        <v>0.47762508110713431</v>
      </c>
      <c r="AL43" s="5">
        <f t="shared" si="0"/>
        <v>0.3102026351725824</v>
      </c>
      <c r="AM43" s="5">
        <f t="shared" si="0"/>
        <v>0.38543328875434119</v>
      </c>
      <c r="AN43" s="5">
        <f t="shared" si="0"/>
        <v>8.2944816432853577E-2</v>
      </c>
      <c r="AO43" s="5" t="e">
        <f t="shared" si="0"/>
        <v>#DIV/0!</v>
      </c>
      <c r="AP43" s="5">
        <f t="shared" si="0"/>
        <v>0.5324601457333078</v>
      </c>
      <c r="AQ43" s="5">
        <f t="shared" si="0"/>
        <v>0.2245449513236191</v>
      </c>
      <c r="AR43" s="5">
        <f t="shared" si="0"/>
        <v>1.0196437855589149E-8</v>
      </c>
      <c r="AS43" s="5">
        <f t="shared" si="0"/>
        <v>0.36869261353933086</v>
      </c>
      <c r="AT43" s="5" t="e">
        <f t="shared" si="0"/>
        <v>#DIV/0!</v>
      </c>
      <c r="AU43" s="5">
        <f t="shared" si="0"/>
        <v>4.4981116943597119E-2</v>
      </c>
      <c r="AV43" s="5">
        <f t="shared" si="0"/>
        <v>6.6454811221369205E-4</v>
      </c>
      <c r="AW43" s="5">
        <f t="shared" si="0"/>
        <v>0.15717209161489742</v>
      </c>
      <c r="AX43" s="5">
        <f t="shared" si="0"/>
        <v>6.0282560096891397E-2</v>
      </c>
      <c r="AY43" s="5">
        <f t="shared" si="0"/>
        <v>0.83737396774003192</v>
      </c>
      <c r="AZ43" s="5">
        <f t="shared" si="0"/>
        <v>0.60421294380913038</v>
      </c>
      <c r="BA43" s="5" t="e">
        <f t="shared" si="0"/>
        <v>#DIV/0!</v>
      </c>
      <c r="BB43" s="5">
        <f t="shared" si="0"/>
        <v>0.11967831644269003</v>
      </c>
      <c r="BC43" s="5">
        <f t="shared" si="0"/>
        <v>0.96928257446265631</v>
      </c>
      <c r="BD43" s="5">
        <f t="shared" si="0"/>
        <v>0.64676246638416868</v>
      </c>
      <c r="BE43" s="5" t="e">
        <f t="shared" si="0"/>
        <v>#DIV/0!</v>
      </c>
      <c r="BF43" s="5">
        <f t="shared" si="0"/>
        <v>8.5340624272241226E-3</v>
      </c>
      <c r="BG43" s="5">
        <f t="shared" si="0"/>
        <v>1.9809633883768728E-2</v>
      </c>
      <c r="BH43" s="5">
        <f t="shared" si="0"/>
        <v>0.14554915374567987</v>
      </c>
      <c r="BI43" s="5">
        <f t="shared" si="0"/>
        <v>2.9774061857879697E-4</v>
      </c>
      <c r="BJ43" s="5">
        <f t="shared" si="0"/>
        <v>7.7278875181982455E-6</v>
      </c>
      <c r="BK43" s="5">
        <f t="shared" si="0"/>
        <v>0.64929686334129944</v>
      </c>
      <c r="BL43" s="5">
        <f t="shared" si="0"/>
        <v>0.32610466368197383</v>
      </c>
      <c r="BM43" s="5">
        <f t="shared" si="0"/>
        <v>0.25576658808682179</v>
      </c>
      <c r="BN43" s="5" t="e">
        <f t="shared" si="0"/>
        <v>#DIV/0!</v>
      </c>
      <c r="BO43" s="5">
        <f t="shared" ref="BO43:DZ43" si="1">TTEST(BO5:BO8,BO9:BO12,2,2)</f>
        <v>3.3811954947502464E-2</v>
      </c>
      <c r="BP43" s="5">
        <f t="shared" si="1"/>
        <v>0.3659867546946301</v>
      </c>
      <c r="BQ43" s="5">
        <f t="shared" si="1"/>
        <v>0.23044612695049138</v>
      </c>
      <c r="BR43" s="5">
        <f t="shared" si="1"/>
        <v>1.7909344925999427E-2</v>
      </c>
      <c r="BS43" s="5">
        <f t="shared" si="1"/>
        <v>1.8714120770754624E-2</v>
      </c>
      <c r="BT43" s="5">
        <f t="shared" si="1"/>
        <v>0.67482767632866214</v>
      </c>
      <c r="BU43" s="5">
        <f t="shared" si="1"/>
        <v>2.6594754047898413E-2</v>
      </c>
      <c r="BV43" s="5">
        <f t="shared" si="1"/>
        <v>0.83800291646089731</v>
      </c>
      <c r="BW43" s="5">
        <f t="shared" si="1"/>
        <v>0.37339566763590543</v>
      </c>
      <c r="BX43" s="5" t="e">
        <f t="shared" si="1"/>
        <v>#DIV/0!</v>
      </c>
      <c r="BY43" s="5">
        <f t="shared" si="1"/>
        <v>3.2835190843962451E-3</v>
      </c>
      <c r="BZ43" s="5">
        <f t="shared" si="1"/>
        <v>5.2137635659501413E-2</v>
      </c>
      <c r="CA43" s="5">
        <f t="shared" si="1"/>
        <v>1.5352095549235388E-11</v>
      </c>
      <c r="CB43" s="5">
        <f t="shared" si="1"/>
        <v>0.75978228335162634</v>
      </c>
      <c r="CC43" s="5">
        <f t="shared" si="1"/>
        <v>0.18829652378588504</v>
      </c>
      <c r="CD43" s="5">
        <f t="shared" si="1"/>
        <v>0.39992265416662892</v>
      </c>
      <c r="CE43" s="5" t="e">
        <f t="shared" si="1"/>
        <v>#DIV/0!</v>
      </c>
      <c r="CF43" s="5">
        <f t="shared" si="1"/>
        <v>1.4266268915762543E-2</v>
      </c>
      <c r="CG43" s="5" t="e">
        <f t="shared" si="1"/>
        <v>#DIV/0!</v>
      </c>
      <c r="CH43" s="5">
        <f t="shared" si="1"/>
        <v>6.9757492995554359E-3</v>
      </c>
      <c r="CI43" s="5">
        <f t="shared" si="1"/>
        <v>4.7739864042283617E-3</v>
      </c>
      <c r="CJ43" s="5">
        <f t="shared" si="1"/>
        <v>3.4131149690045173E-2</v>
      </c>
      <c r="CK43" s="5">
        <f t="shared" si="1"/>
        <v>9.5759854616939019E-2</v>
      </c>
      <c r="CL43" s="5">
        <f t="shared" si="1"/>
        <v>0.16868251682714336</v>
      </c>
      <c r="CM43" s="5">
        <f t="shared" si="1"/>
        <v>0.42083696514888569</v>
      </c>
      <c r="CN43" s="5">
        <f t="shared" si="1"/>
        <v>6.1027733301748815E-4</v>
      </c>
      <c r="CO43" s="5">
        <f t="shared" si="1"/>
        <v>7.829928092010047E-3</v>
      </c>
      <c r="CP43" s="5">
        <f t="shared" si="1"/>
        <v>0.14040936920239955</v>
      </c>
      <c r="CQ43" s="5">
        <f t="shared" si="1"/>
        <v>0.1222903898839099</v>
      </c>
      <c r="CR43" s="5">
        <f t="shared" si="1"/>
        <v>0.96323004736464335</v>
      </c>
      <c r="CS43" s="5">
        <f t="shared" si="1"/>
        <v>7.074465955228071E-4</v>
      </c>
      <c r="CT43" s="5">
        <f t="shared" si="1"/>
        <v>0.10863175597232808</v>
      </c>
      <c r="CU43" s="5">
        <f t="shared" si="1"/>
        <v>5.6067722990258237E-2</v>
      </c>
      <c r="CV43" s="5">
        <f t="shared" si="1"/>
        <v>5.7673474321082392E-5</v>
      </c>
      <c r="CW43" s="5">
        <f t="shared" si="1"/>
        <v>0.78537976098848294</v>
      </c>
      <c r="CX43" s="5">
        <f t="shared" si="1"/>
        <v>9.7961380368357751E-7</v>
      </c>
      <c r="CY43" s="5">
        <f t="shared" si="1"/>
        <v>1.415667021329114E-5</v>
      </c>
      <c r="CZ43" s="5">
        <f t="shared" si="1"/>
        <v>3.1368189357494843E-6</v>
      </c>
      <c r="DA43" s="5">
        <f t="shared" si="1"/>
        <v>1.562612583647083E-5</v>
      </c>
      <c r="DB43" s="5">
        <f t="shared" si="1"/>
        <v>4.2153043236797796E-3</v>
      </c>
      <c r="DC43" s="5">
        <f t="shared" si="1"/>
        <v>1.7773387468679609E-6</v>
      </c>
      <c r="DD43" s="5">
        <f t="shared" si="1"/>
        <v>0.19874662539830504</v>
      </c>
      <c r="DE43" s="5">
        <f t="shared" si="1"/>
        <v>0.13111125034539658</v>
      </c>
      <c r="DF43" s="5">
        <f t="shared" si="1"/>
        <v>0.27042214230379835</v>
      </c>
      <c r="DG43" s="5">
        <f t="shared" si="1"/>
        <v>7.6446615673705864E-2</v>
      </c>
      <c r="DH43" s="5" t="e">
        <f t="shared" si="1"/>
        <v>#DIV/0!</v>
      </c>
      <c r="DI43" s="5">
        <f t="shared" si="1"/>
        <v>0.36018217429452193</v>
      </c>
      <c r="DJ43" s="5">
        <f t="shared" si="1"/>
        <v>0.45844608804907649</v>
      </c>
      <c r="DK43" s="5">
        <f t="shared" si="1"/>
        <v>0.71378164059568727</v>
      </c>
      <c r="DL43" s="5">
        <f t="shared" si="1"/>
        <v>0.51484360397024298</v>
      </c>
      <c r="DM43" s="5">
        <f t="shared" si="1"/>
        <v>2.6252527961881614E-2</v>
      </c>
      <c r="DN43" s="5">
        <f t="shared" si="1"/>
        <v>1.0591176839042316E-2</v>
      </c>
      <c r="DO43" s="5">
        <f t="shared" si="1"/>
        <v>0.79321071633096163</v>
      </c>
      <c r="DP43" s="5">
        <f t="shared" si="1"/>
        <v>0.47305188660162734</v>
      </c>
      <c r="DQ43" s="5">
        <f t="shared" si="1"/>
        <v>0.88966306671430295</v>
      </c>
      <c r="DR43" s="5">
        <f t="shared" si="1"/>
        <v>0.81422283988211841</v>
      </c>
      <c r="DS43" s="5" t="e">
        <f t="shared" si="1"/>
        <v>#DIV/0!</v>
      </c>
      <c r="DT43" s="5" t="e">
        <f t="shared" si="1"/>
        <v>#DIV/0!</v>
      </c>
      <c r="DU43" s="5" t="e">
        <f t="shared" si="1"/>
        <v>#DIV/0!</v>
      </c>
      <c r="DV43" s="5">
        <f t="shared" si="1"/>
        <v>0.28950978093304491</v>
      </c>
      <c r="DW43" s="5" t="e">
        <f t="shared" si="1"/>
        <v>#DIV/0!</v>
      </c>
      <c r="DX43" s="5">
        <f t="shared" si="1"/>
        <v>1.6125597106445423E-4</v>
      </c>
      <c r="DY43" s="5" t="e">
        <f t="shared" si="1"/>
        <v>#DIV/0!</v>
      </c>
      <c r="DZ43" s="5">
        <f t="shared" si="1"/>
        <v>6.4907628686546731E-2</v>
      </c>
      <c r="EA43" s="5" t="e">
        <f t="shared" ref="EA43:GL43" si="2">TTEST(EA5:EA8,EA9:EA12,2,2)</f>
        <v>#DIV/0!</v>
      </c>
      <c r="EB43" s="5" t="e">
        <f t="shared" si="2"/>
        <v>#DIV/0!</v>
      </c>
      <c r="EC43" s="5">
        <f t="shared" si="2"/>
        <v>7.2262200654424945E-3</v>
      </c>
      <c r="ED43" s="5">
        <f t="shared" si="2"/>
        <v>2.2243414851496033E-2</v>
      </c>
      <c r="EE43" s="5">
        <f t="shared" si="2"/>
        <v>1.5597537846362825E-3</v>
      </c>
      <c r="EF43" s="5">
        <f t="shared" si="2"/>
        <v>0.35014127567126974</v>
      </c>
      <c r="EG43" s="5" t="e">
        <f t="shared" si="2"/>
        <v>#DIV/0!</v>
      </c>
      <c r="EH43" s="5">
        <f t="shared" si="2"/>
        <v>2.4844690711825083E-4</v>
      </c>
      <c r="EI43" s="5" t="e">
        <f t="shared" si="2"/>
        <v>#DIV/0!</v>
      </c>
      <c r="EJ43" s="5">
        <f t="shared" si="2"/>
        <v>0.89907091518152837</v>
      </c>
      <c r="EK43" s="5">
        <f t="shared" si="2"/>
        <v>0.45084302678180521</v>
      </c>
      <c r="EL43" s="5">
        <f t="shared" si="2"/>
        <v>9.9160260164708303E-2</v>
      </c>
      <c r="EM43" s="5" t="e">
        <f t="shared" si="2"/>
        <v>#DIV/0!</v>
      </c>
      <c r="EN43" s="5">
        <f t="shared" si="2"/>
        <v>0.137023812322701</v>
      </c>
      <c r="EO43" s="5">
        <f t="shared" si="2"/>
        <v>0.62122892148704045</v>
      </c>
      <c r="EP43" s="5">
        <f t="shared" si="2"/>
        <v>1.6925524047649751E-4</v>
      </c>
      <c r="EQ43" s="5">
        <f t="shared" si="2"/>
        <v>2.5130813110100197E-3</v>
      </c>
      <c r="ER43" s="5">
        <f t="shared" si="2"/>
        <v>0.47041030622319135</v>
      </c>
      <c r="ES43" s="5" t="e">
        <f t="shared" si="2"/>
        <v>#DIV/0!</v>
      </c>
      <c r="ET43" s="5">
        <f t="shared" si="2"/>
        <v>0.26796875659472064</v>
      </c>
      <c r="EU43" s="5">
        <f t="shared" si="2"/>
        <v>0.36941499805537681</v>
      </c>
      <c r="EV43" s="5">
        <f t="shared" si="2"/>
        <v>9.8171752196589745E-2</v>
      </c>
      <c r="EW43" s="5">
        <f t="shared" si="2"/>
        <v>4.5259281915492385E-3</v>
      </c>
      <c r="EX43" s="5">
        <f t="shared" si="2"/>
        <v>0.49693387081598206</v>
      </c>
      <c r="EY43" s="5">
        <f t="shared" si="2"/>
        <v>4.2410984874729628E-2</v>
      </c>
      <c r="EZ43" s="5">
        <f t="shared" si="2"/>
        <v>0.13964208579755943</v>
      </c>
      <c r="FA43" s="5">
        <f t="shared" si="2"/>
        <v>1.6138827926209152E-2</v>
      </c>
      <c r="FB43" s="5">
        <f t="shared" si="2"/>
        <v>2.5017239241581876E-2</v>
      </c>
      <c r="FC43" s="5">
        <f t="shared" si="2"/>
        <v>0.22659119290996813</v>
      </c>
      <c r="FD43" s="5">
        <f t="shared" si="2"/>
        <v>0.20130584410147245</v>
      </c>
      <c r="FE43" s="5">
        <f t="shared" si="2"/>
        <v>2.9971249666500187E-2</v>
      </c>
      <c r="FF43" s="5">
        <f t="shared" si="2"/>
        <v>0.14079766846855812</v>
      </c>
      <c r="FG43" s="5">
        <f t="shared" si="2"/>
        <v>8.9413718415957152E-6</v>
      </c>
      <c r="FH43" s="5" t="e">
        <f t="shared" si="2"/>
        <v>#DIV/0!</v>
      </c>
      <c r="FI43" s="5">
        <f t="shared" si="2"/>
        <v>0.26209752528122943</v>
      </c>
      <c r="FJ43" s="5">
        <f t="shared" si="2"/>
        <v>3.0241878937779967E-3</v>
      </c>
      <c r="FK43" s="5">
        <f t="shared" si="2"/>
        <v>0.52640021600773323</v>
      </c>
      <c r="FL43" s="5">
        <f t="shared" si="2"/>
        <v>1.0888507424544062E-5</v>
      </c>
      <c r="FM43" s="5">
        <f t="shared" si="2"/>
        <v>0.66011613562465388</v>
      </c>
      <c r="FN43" s="5">
        <f t="shared" si="2"/>
        <v>0.55227060177438969</v>
      </c>
      <c r="FO43" s="5">
        <f t="shared" si="2"/>
        <v>5.8130639236073627E-3</v>
      </c>
      <c r="FP43" s="5">
        <f t="shared" si="2"/>
        <v>1.9529283758854939E-2</v>
      </c>
      <c r="FQ43" s="5" t="e">
        <f t="shared" si="2"/>
        <v>#DIV/0!</v>
      </c>
      <c r="FR43" s="5">
        <f t="shared" si="2"/>
        <v>0.97985845685113393</v>
      </c>
      <c r="FS43" s="5">
        <f t="shared" si="2"/>
        <v>0.72264362191947162</v>
      </c>
      <c r="FT43" s="5">
        <f t="shared" si="2"/>
        <v>5.2563634302453718E-6</v>
      </c>
      <c r="FU43" s="5">
        <f t="shared" si="2"/>
        <v>0.62626626028156163</v>
      </c>
      <c r="FV43" s="5">
        <f t="shared" si="2"/>
        <v>0.63343609069483797</v>
      </c>
      <c r="FW43" s="5" t="e">
        <f t="shared" si="2"/>
        <v>#DIV/0!</v>
      </c>
      <c r="FX43" s="5">
        <f t="shared" si="2"/>
        <v>7.2098416773457366E-2</v>
      </c>
      <c r="FY43" s="5">
        <f t="shared" si="2"/>
        <v>4.3603118882775529E-2</v>
      </c>
      <c r="FZ43" s="5">
        <f t="shared" si="2"/>
        <v>0.9509959972584896</v>
      </c>
      <c r="GA43" s="5">
        <f t="shared" si="2"/>
        <v>0.71393763120506559</v>
      </c>
      <c r="GB43" s="5">
        <f t="shared" si="2"/>
        <v>8.664269255214132E-4</v>
      </c>
      <c r="GC43" s="5">
        <f t="shared" si="2"/>
        <v>1.5679333754071168E-6</v>
      </c>
      <c r="GD43" s="5">
        <f t="shared" si="2"/>
        <v>0.27003988228726494</v>
      </c>
      <c r="GE43" s="5" t="e">
        <f t="shared" si="2"/>
        <v>#DIV/0!</v>
      </c>
      <c r="GF43" s="5" t="e">
        <f t="shared" si="2"/>
        <v>#DIV/0!</v>
      </c>
      <c r="GG43" s="5">
        <f t="shared" si="2"/>
        <v>0.65458055002569393</v>
      </c>
      <c r="GH43" s="5">
        <f t="shared" si="2"/>
        <v>0.30253984571668902</v>
      </c>
      <c r="GI43" s="5">
        <f t="shared" si="2"/>
        <v>0.373182062688942</v>
      </c>
      <c r="GJ43" s="5">
        <f t="shared" si="2"/>
        <v>8.1123029961016729E-5</v>
      </c>
      <c r="GK43" s="5">
        <f t="shared" si="2"/>
        <v>5.4771154377790236E-4</v>
      </c>
      <c r="GL43" s="5">
        <f t="shared" si="2"/>
        <v>5.1439640972973932E-2</v>
      </c>
      <c r="GM43" s="5">
        <f t="shared" ref="GM43:IX43" si="3">TTEST(GM5:GM8,GM9:GM12,2,2)</f>
        <v>9.6548007402964278E-2</v>
      </c>
      <c r="GN43" s="5">
        <f t="shared" si="3"/>
        <v>7.7784009658825367E-3</v>
      </c>
      <c r="GO43" s="5">
        <f t="shared" si="3"/>
        <v>0.23211810133410454</v>
      </c>
      <c r="GP43" s="5">
        <f t="shared" si="3"/>
        <v>0.10495533417108088</v>
      </c>
      <c r="GQ43" s="5">
        <f t="shared" si="3"/>
        <v>2.9523378779545834E-3</v>
      </c>
      <c r="GR43" s="5">
        <f t="shared" si="3"/>
        <v>0.38368088718568266</v>
      </c>
      <c r="GS43" s="5" t="e">
        <f t="shared" si="3"/>
        <v>#DIV/0!</v>
      </c>
      <c r="GT43" s="5">
        <f t="shared" si="3"/>
        <v>0.47098247369601143</v>
      </c>
      <c r="GU43" s="5" t="e">
        <f t="shared" si="3"/>
        <v>#DIV/0!</v>
      </c>
      <c r="GV43" s="5">
        <f t="shared" si="3"/>
        <v>3.7950852688678354E-5</v>
      </c>
      <c r="GW43" s="5">
        <f t="shared" si="3"/>
        <v>0.58644835158527675</v>
      </c>
      <c r="GX43" s="5" t="e">
        <f t="shared" si="3"/>
        <v>#DIV/0!</v>
      </c>
      <c r="GY43" s="5">
        <f t="shared" si="3"/>
        <v>1.0325188846993115E-3</v>
      </c>
      <c r="GZ43" s="5">
        <f t="shared" si="3"/>
        <v>0.18884993322956078</v>
      </c>
      <c r="HA43" s="5">
        <f t="shared" si="3"/>
        <v>0.76209494527031585</v>
      </c>
      <c r="HB43" s="5">
        <f t="shared" si="3"/>
        <v>0.1961778755195453</v>
      </c>
      <c r="HC43" s="5">
        <f t="shared" si="3"/>
        <v>6.6742689490617152E-3</v>
      </c>
      <c r="HD43" s="5">
        <f t="shared" si="3"/>
        <v>9.0532116918661726E-2</v>
      </c>
      <c r="HE43" s="5">
        <f t="shared" si="3"/>
        <v>0.12205170726929811</v>
      </c>
      <c r="HF43" s="5">
        <f t="shared" si="3"/>
        <v>1.9142971233981278E-3</v>
      </c>
      <c r="HG43" s="5">
        <f t="shared" si="3"/>
        <v>0.12038309566743162</v>
      </c>
      <c r="HH43" s="5">
        <f t="shared" si="3"/>
        <v>7.7525302673246213E-2</v>
      </c>
      <c r="HI43" s="5">
        <f t="shared" si="3"/>
        <v>0.52994019778104551</v>
      </c>
      <c r="HJ43" s="5">
        <f t="shared" si="3"/>
        <v>0.88121497674395832</v>
      </c>
      <c r="HK43" s="5">
        <f t="shared" si="3"/>
        <v>0.75900503544618214</v>
      </c>
      <c r="HL43" s="5">
        <f t="shared" si="3"/>
        <v>7.7690341442013464E-2</v>
      </c>
      <c r="HM43" s="5">
        <f t="shared" si="3"/>
        <v>0.34052988073336665</v>
      </c>
      <c r="HN43" s="5">
        <f t="shared" si="3"/>
        <v>1.8784836110088293E-4</v>
      </c>
      <c r="HO43" s="5">
        <f t="shared" si="3"/>
        <v>4.1128124474305164E-9</v>
      </c>
      <c r="HP43" s="5">
        <f t="shared" si="3"/>
        <v>9.7822147500654946E-2</v>
      </c>
      <c r="HQ43" s="5">
        <f t="shared" si="3"/>
        <v>6.7953476495091911E-2</v>
      </c>
      <c r="HR43" s="5">
        <f t="shared" si="3"/>
        <v>0.85393909399030155</v>
      </c>
      <c r="HS43" s="5">
        <f t="shared" si="3"/>
        <v>0.3718838963548724</v>
      </c>
      <c r="HT43" s="5">
        <f t="shared" si="3"/>
        <v>1.4368223603831954E-2</v>
      </c>
      <c r="HU43" s="5">
        <f t="shared" si="3"/>
        <v>2.3134459947170307E-2</v>
      </c>
      <c r="HV43" s="5" t="e">
        <f t="shared" si="3"/>
        <v>#DIV/0!</v>
      </c>
      <c r="HW43" s="5">
        <f t="shared" si="3"/>
        <v>1.8939942662053854E-2</v>
      </c>
      <c r="HX43" s="5">
        <f t="shared" si="3"/>
        <v>0.2919373121648578</v>
      </c>
      <c r="HY43" s="5">
        <f t="shared" si="3"/>
        <v>7.9551066564199403E-4</v>
      </c>
      <c r="HZ43" s="5">
        <f t="shared" si="3"/>
        <v>9.4940622276703177E-2</v>
      </c>
      <c r="IA43" s="5">
        <f t="shared" si="3"/>
        <v>0.68817292819050435</v>
      </c>
      <c r="IB43" s="5">
        <f t="shared" si="3"/>
        <v>2.926973084329863E-2</v>
      </c>
      <c r="IC43" s="5">
        <f t="shared" si="3"/>
        <v>0.54557287918888198</v>
      </c>
      <c r="ID43" s="5">
        <f t="shared" si="3"/>
        <v>0.33928108239837218</v>
      </c>
      <c r="IE43" s="5" t="e">
        <f t="shared" si="3"/>
        <v>#DIV/0!</v>
      </c>
      <c r="IF43" s="5">
        <f t="shared" si="3"/>
        <v>4.221107122303884E-2</v>
      </c>
      <c r="IG43" s="5">
        <f t="shared" si="3"/>
        <v>3.2268588348971852E-2</v>
      </c>
      <c r="IH43" s="5">
        <f t="shared" si="3"/>
        <v>3.9909452142335031E-2</v>
      </c>
      <c r="II43" s="5">
        <f t="shared" si="3"/>
        <v>5.2747349785618909E-2</v>
      </c>
      <c r="IJ43" s="5">
        <f t="shared" si="3"/>
        <v>4.7886472190304723E-2</v>
      </c>
      <c r="IK43" s="5">
        <f t="shared" si="3"/>
        <v>4.8493551640630973E-4</v>
      </c>
      <c r="IL43" s="5" t="e">
        <f t="shared" si="3"/>
        <v>#DIV/0!</v>
      </c>
      <c r="IM43" s="5" t="e">
        <f t="shared" si="3"/>
        <v>#DIV/0!</v>
      </c>
      <c r="IN43" s="5">
        <f t="shared" si="3"/>
        <v>8.5030300063498945E-3</v>
      </c>
      <c r="IO43" s="5">
        <f t="shared" si="3"/>
        <v>0.70898689707544815</v>
      </c>
      <c r="IP43" s="5">
        <f t="shared" si="3"/>
        <v>6.5935195691864679E-2</v>
      </c>
      <c r="IQ43" s="5" t="e">
        <f t="shared" si="3"/>
        <v>#DIV/0!</v>
      </c>
      <c r="IR43" s="5" t="e">
        <f t="shared" si="3"/>
        <v>#DIV/0!</v>
      </c>
      <c r="IS43" s="5">
        <f t="shared" si="3"/>
        <v>1.9421172625553065E-2</v>
      </c>
      <c r="IT43" s="5">
        <f t="shared" si="3"/>
        <v>0.83767507537614316</v>
      </c>
      <c r="IU43" s="5">
        <f t="shared" si="3"/>
        <v>0.46999746149382005</v>
      </c>
      <c r="IV43" s="5" t="e">
        <f t="shared" si="3"/>
        <v>#DIV/0!</v>
      </c>
      <c r="IW43" s="5">
        <f t="shared" si="3"/>
        <v>1.0779772015294658E-3</v>
      </c>
      <c r="IX43" s="5">
        <f t="shared" si="3"/>
        <v>3.9823495108685908E-2</v>
      </c>
      <c r="IY43" s="5">
        <f t="shared" ref="IY43:LJ43" si="4">TTEST(IY5:IY8,IY9:IY12,2,2)</f>
        <v>0.33503195753816634</v>
      </c>
      <c r="IZ43" s="5" t="e">
        <f t="shared" si="4"/>
        <v>#DIV/0!</v>
      </c>
      <c r="JA43" s="5" t="e">
        <f t="shared" si="4"/>
        <v>#DIV/0!</v>
      </c>
      <c r="JB43" s="5" t="e">
        <f t="shared" si="4"/>
        <v>#DIV/0!</v>
      </c>
      <c r="JC43" s="5" t="e">
        <f t="shared" si="4"/>
        <v>#DIV/0!</v>
      </c>
      <c r="JD43" s="5">
        <f t="shared" si="4"/>
        <v>0.25742372674935893</v>
      </c>
      <c r="JE43" s="5">
        <f t="shared" si="4"/>
        <v>6.4987116920567065E-2</v>
      </c>
      <c r="JF43" s="5">
        <f t="shared" si="4"/>
        <v>0.70887853106641474</v>
      </c>
      <c r="JG43" s="5">
        <f t="shared" si="4"/>
        <v>0.76863031067940923</v>
      </c>
      <c r="JH43" s="5">
        <f t="shared" si="4"/>
        <v>0.15777456377278162</v>
      </c>
      <c r="JI43" s="5">
        <f t="shared" si="4"/>
        <v>0.25354765612032976</v>
      </c>
      <c r="JJ43" s="5">
        <f t="shared" si="4"/>
        <v>6.1128689173609785E-7</v>
      </c>
      <c r="JK43" s="5">
        <f t="shared" si="4"/>
        <v>1.0120953758040577E-2</v>
      </c>
      <c r="JL43" s="5">
        <f t="shared" si="4"/>
        <v>2.6807636303396108E-5</v>
      </c>
      <c r="JM43" s="5" t="e">
        <f t="shared" si="4"/>
        <v>#DIV/0!</v>
      </c>
      <c r="JN43" s="5">
        <f t="shared" si="4"/>
        <v>0.43481384247913646</v>
      </c>
      <c r="JO43" s="5">
        <f t="shared" si="4"/>
        <v>1.7159284968459325E-4</v>
      </c>
      <c r="JP43" s="5" t="e">
        <f t="shared" si="4"/>
        <v>#DIV/0!</v>
      </c>
      <c r="JQ43" s="5">
        <f t="shared" si="4"/>
        <v>2.2667451368431411E-3</v>
      </c>
      <c r="JR43" s="5" t="e">
        <f t="shared" si="4"/>
        <v>#DIV/0!</v>
      </c>
      <c r="JS43" s="5" t="e">
        <f t="shared" si="4"/>
        <v>#DIV/0!</v>
      </c>
      <c r="JT43" s="5">
        <f t="shared" si="4"/>
        <v>0.27065405523876862</v>
      </c>
      <c r="JU43" s="5" t="e">
        <f t="shared" si="4"/>
        <v>#DIV/0!</v>
      </c>
      <c r="JV43" s="5">
        <f t="shared" si="4"/>
        <v>0.5572975991527862</v>
      </c>
      <c r="JW43" s="5">
        <f t="shared" si="4"/>
        <v>0.14035149486141973</v>
      </c>
      <c r="JX43" s="5">
        <f t="shared" si="4"/>
        <v>0.80583554701834059</v>
      </c>
      <c r="JY43" s="5">
        <f t="shared" si="4"/>
        <v>7.9460147975883022E-2</v>
      </c>
      <c r="JZ43" s="5">
        <f t="shared" si="4"/>
        <v>9.2167157921000803E-3</v>
      </c>
      <c r="KA43" s="5">
        <f t="shared" si="4"/>
        <v>0.32856040310414497</v>
      </c>
      <c r="KB43" s="5">
        <f t="shared" si="4"/>
        <v>9.1951131097328697E-4</v>
      </c>
      <c r="KC43" s="5">
        <f t="shared" si="4"/>
        <v>2.6280224675506312E-2</v>
      </c>
      <c r="KD43" s="5">
        <f t="shared" si="4"/>
        <v>7.2844725740060884E-5</v>
      </c>
      <c r="KE43" s="5">
        <f t="shared" si="4"/>
        <v>2.7248419503043877E-3</v>
      </c>
      <c r="KF43" s="5">
        <f t="shared" si="4"/>
        <v>2.4712691649850418E-2</v>
      </c>
      <c r="KG43" s="5">
        <f t="shared" si="4"/>
        <v>9.5485479263298714E-3</v>
      </c>
      <c r="KH43" s="5">
        <f t="shared" si="4"/>
        <v>0.66845030211367684</v>
      </c>
      <c r="KI43" s="5" t="e">
        <f t="shared" si="4"/>
        <v>#DIV/0!</v>
      </c>
      <c r="KJ43" s="5">
        <f t="shared" si="4"/>
        <v>9.8647158319675493E-2</v>
      </c>
      <c r="KK43" s="5">
        <f t="shared" si="4"/>
        <v>1.3541634229231931E-2</v>
      </c>
      <c r="KL43" s="5">
        <f t="shared" si="4"/>
        <v>7.519996681888988E-2</v>
      </c>
      <c r="KM43" s="5">
        <f t="shared" si="4"/>
        <v>3.7045711195870142E-3</v>
      </c>
      <c r="KN43" s="5">
        <f t="shared" si="4"/>
        <v>0.3640695067025102</v>
      </c>
      <c r="KO43" s="5">
        <f t="shared" si="4"/>
        <v>0.60277445607696434</v>
      </c>
      <c r="KP43" s="5">
        <f t="shared" si="4"/>
        <v>0.71783917415120557</v>
      </c>
      <c r="KQ43" s="5">
        <f t="shared" si="4"/>
        <v>4.0823628055789964E-2</v>
      </c>
      <c r="KR43" s="5">
        <f t="shared" si="4"/>
        <v>1.6183276553142714E-4</v>
      </c>
      <c r="KS43" s="5">
        <f t="shared" si="4"/>
        <v>6.3704573304659062E-2</v>
      </c>
      <c r="KT43" s="5">
        <f t="shared" si="4"/>
        <v>7.5604622642543948E-3</v>
      </c>
      <c r="KU43" s="5">
        <f t="shared" si="4"/>
        <v>7.4450743670817374E-2</v>
      </c>
      <c r="KV43" s="5" t="e">
        <f t="shared" si="4"/>
        <v>#DIV/0!</v>
      </c>
      <c r="KW43" s="5">
        <f t="shared" si="4"/>
        <v>3.2226007427152578E-2</v>
      </c>
      <c r="KX43" s="5" t="e">
        <f t="shared" si="4"/>
        <v>#DIV/0!</v>
      </c>
      <c r="KY43" s="5">
        <f t="shared" si="4"/>
        <v>0.11162785044643309</v>
      </c>
      <c r="KZ43" s="5">
        <f t="shared" si="4"/>
        <v>0.15652336916200651</v>
      </c>
      <c r="LA43" s="5">
        <f t="shared" si="4"/>
        <v>1.1230685299294448E-5</v>
      </c>
      <c r="LB43" s="5" t="e">
        <f t="shared" si="4"/>
        <v>#DIV/0!</v>
      </c>
      <c r="LC43" s="5">
        <f t="shared" si="4"/>
        <v>2.8247173099756897E-4</v>
      </c>
      <c r="LD43" s="5">
        <f t="shared" si="4"/>
        <v>0.34331819787650719</v>
      </c>
      <c r="LE43" s="5">
        <f t="shared" si="4"/>
        <v>0.24130476692134933</v>
      </c>
      <c r="LF43" s="5" t="e">
        <f t="shared" si="4"/>
        <v>#DIV/0!</v>
      </c>
      <c r="LG43" s="5">
        <f t="shared" si="4"/>
        <v>0.96586497796565984</v>
      </c>
      <c r="LH43" s="5">
        <f t="shared" si="4"/>
        <v>2.245610698157894E-2</v>
      </c>
      <c r="LI43" s="5">
        <f t="shared" si="4"/>
        <v>0.24274674181252456</v>
      </c>
      <c r="LJ43" s="5">
        <f t="shared" si="4"/>
        <v>1.1321076376376126E-4</v>
      </c>
      <c r="LK43" s="5">
        <f t="shared" ref="LK43:NV43" si="5">TTEST(LK5:LK8,LK9:LK12,2,2)</f>
        <v>0.47860040775254198</v>
      </c>
      <c r="LL43" s="5">
        <f t="shared" si="5"/>
        <v>6.5283509575401609E-4</v>
      </c>
      <c r="LM43" s="5" t="e">
        <f t="shared" si="5"/>
        <v>#DIV/0!</v>
      </c>
      <c r="LN43" s="5" t="e">
        <f t="shared" si="5"/>
        <v>#DIV/0!</v>
      </c>
      <c r="LO43" s="5">
        <f t="shared" si="5"/>
        <v>2.6571527666856168E-3</v>
      </c>
      <c r="LP43" s="5">
        <f t="shared" si="5"/>
        <v>6.2668797849920882E-2</v>
      </c>
      <c r="LQ43" s="5">
        <f t="shared" si="5"/>
        <v>0.2761768737890456</v>
      </c>
      <c r="LR43" s="5">
        <f t="shared" si="5"/>
        <v>2.0438040003647876E-4</v>
      </c>
      <c r="LS43" s="5">
        <f t="shared" si="5"/>
        <v>2.6932697283526413E-2</v>
      </c>
      <c r="LT43" s="5">
        <f t="shared" si="5"/>
        <v>0.43696070957272654</v>
      </c>
      <c r="LU43" s="5">
        <f t="shared" si="5"/>
        <v>0.4219550486721626</v>
      </c>
      <c r="LV43" s="5">
        <f t="shared" si="5"/>
        <v>0.50248230820447981</v>
      </c>
      <c r="LW43" s="5">
        <f t="shared" si="5"/>
        <v>0.59145985505835919</v>
      </c>
      <c r="LX43" s="5">
        <f t="shared" si="5"/>
        <v>8.4782801335564179E-2</v>
      </c>
      <c r="LY43" s="5">
        <f t="shared" si="5"/>
        <v>6.5444652926015465E-2</v>
      </c>
      <c r="LZ43" s="5">
        <f t="shared" si="5"/>
        <v>9.6215267472894966E-2</v>
      </c>
      <c r="MA43" s="5">
        <f t="shared" si="5"/>
        <v>1.9732876732742155E-2</v>
      </c>
      <c r="MB43" s="5">
        <f t="shared" si="5"/>
        <v>0.54890295882002693</v>
      </c>
      <c r="MC43" s="5" t="e">
        <f t="shared" si="5"/>
        <v>#DIV/0!</v>
      </c>
      <c r="MD43" s="5" t="e">
        <f t="shared" si="5"/>
        <v>#DIV/0!</v>
      </c>
      <c r="ME43" s="5">
        <f t="shared" si="5"/>
        <v>1.7545762084617635E-2</v>
      </c>
      <c r="MF43" s="5">
        <f t="shared" si="5"/>
        <v>0.99460637344565461</v>
      </c>
      <c r="MG43" s="5" t="e">
        <f t="shared" si="5"/>
        <v>#DIV/0!</v>
      </c>
      <c r="MH43" s="5">
        <f t="shared" si="5"/>
        <v>2.5580905663542726E-8</v>
      </c>
      <c r="MI43" s="5">
        <f t="shared" si="5"/>
        <v>0.36130897595765216</v>
      </c>
      <c r="MJ43" s="5">
        <f t="shared" si="5"/>
        <v>0.10041927369162136</v>
      </c>
      <c r="MK43" s="5">
        <f t="shared" si="5"/>
        <v>7.3222146595835036E-2</v>
      </c>
      <c r="ML43" s="5">
        <f t="shared" si="5"/>
        <v>0.77773567614907679</v>
      </c>
      <c r="MM43" s="5">
        <f t="shared" si="5"/>
        <v>6.7499736589049615E-9</v>
      </c>
      <c r="MN43" s="5">
        <f t="shared" si="5"/>
        <v>0.72140205910322996</v>
      </c>
      <c r="MO43" s="5">
        <f t="shared" si="5"/>
        <v>0.85265849362257029</v>
      </c>
      <c r="MP43" s="5">
        <f t="shared" si="5"/>
        <v>2.9229518255871181E-2</v>
      </c>
      <c r="MQ43" s="5">
        <f t="shared" si="5"/>
        <v>1.9078392421901531E-2</v>
      </c>
      <c r="MR43" s="5">
        <f t="shared" si="5"/>
        <v>5.346906436886735E-2</v>
      </c>
      <c r="MS43" s="5">
        <f t="shared" si="5"/>
        <v>0.75447450612571521</v>
      </c>
      <c r="MT43" s="5">
        <f t="shared" si="5"/>
        <v>0.50150224456388326</v>
      </c>
      <c r="MU43" s="5">
        <f t="shared" si="5"/>
        <v>3.9520345576912596E-3</v>
      </c>
      <c r="MV43" s="5">
        <f t="shared" si="5"/>
        <v>0.48229579357237307</v>
      </c>
      <c r="MW43" s="5">
        <f t="shared" si="5"/>
        <v>4.1526910673230199E-4</v>
      </c>
      <c r="MX43" s="5">
        <f t="shared" si="5"/>
        <v>4.6442033446439613E-3</v>
      </c>
      <c r="MY43" s="5">
        <f t="shared" si="5"/>
        <v>0.15155372457074151</v>
      </c>
      <c r="MZ43" s="5">
        <f t="shared" si="5"/>
        <v>0.14716449991739589</v>
      </c>
      <c r="NA43" s="5">
        <f t="shared" si="5"/>
        <v>0.57756489286746038</v>
      </c>
      <c r="NB43" s="5" t="e">
        <f t="shared" si="5"/>
        <v>#DIV/0!</v>
      </c>
      <c r="NC43" s="5">
        <f t="shared" si="5"/>
        <v>8.5983790798838094E-3</v>
      </c>
      <c r="ND43" s="5">
        <f t="shared" si="5"/>
        <v>0.96155013316999083</v>
      </c>
      <c r="NE43" s="5">
        <f t="shared" si="5"/>
        <v>0.30101710379617469</v>
      </c>
      <c r="NF43" s="5">
        <f t="shared" si="5"/>
        <v>0.14875447901330915</v>
      </c>
      <c r="NG43" s="5">
        <f t="shared" si="5"/>
        <v>4.7766298357850401E-2</v>
      </c>
      <c r="NH43" s="5">
        <f t="shared" si="5"/>
        <v>0.2603874168065935</v>
      </c>
      <c r="NI43" s="5">
        <f t="shared" si="5"/>
        <v>0.60995736733023476</v>
      </c>
      <c r="NJ43" s="5">
        <f t="shared" si="5"/>
        <v>0.21631952364494791</v>
      </c>
      <c r="NK43" s="5">
        <f t="shared" si="5"/>
        <v>2.7035573453334929E-2</v>
      </c>
      <c r="NL43" s="5">
        <f t="shared" si="5"/>
        <v>0.56988109620421812</v>
      </c>
      <c r="NM43" s="5">
        <f t="shared" si="5"/>
        <v>4.3277241271922395E-2</v>
      </c>
      <c r="NN43" s="5">
        <f t="shared" si="5"/>
        <v>8.9936865191152307E-3</v>
      </c>
      <c r="NO43" s="5">
        <f t="shared" si="5"/>
        <v>0.74316844109523639</v>
      </c>
      <c r="NP43" s="5">
        <f t="shared" si="5"/>
        <v>0.39505476741468776</v>
      </c>
      <c r="NQ43" s="5">
        <f t="shared" si="5"/>
        <v>0.22419197011516809</v>
      </c>
      <c r="NR43" s="5">
        <f t="shared" si="5"/>
        <v>0.49091099917224035</v>
      </c>
      <c r="NS43" s="5">
        <f t="shared" si="5"/>
        <v>0.55352218293502264</v>
      </c>
      <c r="NT43" s="5">
        <f t="shared" si="5"/>
        <v>0.21896922312550604</v>
      </c>
      <c r="NU43" s="5">
        <f t="shared" si="5"/>
        <v>9.5697876777396274E-2</v>
      </c>
      <c r="NV43" s="5">
        <f t="shared" si="5"/>
        <v>1.8285971184338265E-2</v>
      </c>
      <c r="NW43" s="5">
        <f t="shared" ref="NW43:QH43" si="6">TTEST(NW5:NW8,NW9:NW12,2,2)</f>
        <v>0.77957204885449005</v>
      </c>
      <c r="NX43" s="5">
        <f t="shared" si="6"/>
        <v>0.84218552984365336</v>
      </c>
      <c r="NY43" s="5">
        <f t="shared" si="6"/>
        <v>0.77459936440317689</v>
      </c>
      <c r="NZ43" s="5">
        <f t="shared" si="6"/>
        <v>0.30926931934559043</v>
      </c>
      <c r="OA43" s="5">
        <f t="shared" si="6"/>
        <v>1.4509345014816094E-2</v>
      </c>
      <c r="OB43" s="5">
        <f t="shared" si="6"/>
        <v>8.2989617921414044E-2</v>
      </c>
      <c r="OC43" s="5">
        <f t="shared" si="6"/>
        <v>0.82842268477063663</v>
      </c>
      <c r="OD43" s="5">
        <f t="shared" si="6"/>
        <v>0.15854372321517271</v>
      </c>
      <c r="OE43" s="5">
        <f t="shared" si="6"/>
        <v>0.43121116229339346</v>
      </c>
      <c r="OF43" s="5" t="e">
        <f t="shared" si="6"/>
        <v>#DIV/0!</v>
      </c>
      <c r="OG43" s="5">
        <f t="shared" si="6"/>
        <v>0.39582621919767996</v>
      </c>
      <c r="OH43" s="5">
        <f t="shared" si="6"/>
        <v>0.11990712118927138</v>
      </c>
      <c r="OI43" s="5">
        <f t="shared" si="6"/>
        <v>0.35620898906146814</v>
      </c>
      <c r="OJ43" s="5">
        <f t="shared" si="6"/>
        <v>6.271525553985087E-2</v>
      </c>
      <c r="OK43" s="5">
        <f t="shared" si="6"/>
        <v>4.435258098889347E-2</v>
      </c>
      <c r="OL43" s="5">
        <f t="shared" si="6"/>
        <v>0.85900545858662247</v>
      </c>
      <c r="OM43" s="5">
        <f t="shared" si="6"/>
        <v>0.18119305877280742</v>
      </c>
      <c r="ON43" s="5">
        <f t="shared" si="6"/>
        <v>0.50475223688451853</v>
      </c>
      <c r="OO43" s="5">
        <f t="shared" si="6"/>
        <v>0.11329692618355529</v>
      </c>
      <c r="OP43" s="5">
        <f t="shared" si="6"/>
        <v>2.1875387456226456E-2</v>
      </c>
      <c r="OQ43" s="5" t="e">
        <f t="shared" si="6"/>
        <v>#DIV/0!</v>
      </c>
      <c r="OR43" s="5">
        <f t="shared" si="6"/>
        <v>0.41627318490176557</v>
      </c>
      <c r="OS43" s="5">
        <f t="shared" si="6"/>
        <v>0.48020191918323107</v>
      </c>
      <c r="OT43" s="5">
        <f t="shared" si="6"/>
        <v>2.0775109820265533E-2</v>
      </c>
      <c r="OU43" s="5">
        <f t="shared" si="6"/>
        <v>0.86012503634293191</v>
      </c>
      <c r="OV43" s="5">
        <f t="shared" si="6"/>
        <v>6.2159269582862987E-4</v>
      </c>
      <c r="OW43" s="5">
        <f t="shared" si="6"/>
        <v>0.30770479807006346</v>
      </c>
      <c r="OX43" s="5">
        <f t="shared" si="6"/>
        <v>2.9498130479633958E-3</v>
      </c>
      <c r="OY43" s="5">
        <f t="shared" si="6"/>
        <v>0.46173444723299373</v>
      </c>
      <c r="OZ43" s="5">
        <f t="shared" si="6"/>
        <v>7.1178198180763222E-2</v>
      </c>
      <c r="PA43" s="5">
        <f t="shared" si="6"/>
        <v>4.3682867126064409E-2</v>
      </c>
      <c r="PB43" s="5">
        <f t="shared" si="6"/>
        <v>3.5639375791819456E-3</v>
      </c>
      <c r="PC43" s="5" t="e">
        <f t="shared" si="6"/>
        <v>#DIV/0!</v>
      </c>
      <c r="PD43" s="5">
        <f t="shared" si="6"/>
        <v>0.83128352542666406</v>
      </c>
      <c r="PE43" s="5">
        <f t="shared" si="6"/>
        <v>6.1232083072237257E-2</v>
      </c>
      <c r="PF43" s="5" t="e">
        <f t="shared" si="6"/>
        <v>#DIV/0!</v>
      </c>
      <c r="PG43" s="5">
        <f t="shared" si="6"/>
        <v>0.97726099201225769</v>
      </c>
      <c r="PH43" s="5">
        <f t="shared" si="6"/>
        <v>0.73680841127038454</v>
      </c>
      <c r="PI43" s="5">
        <f t="shared" si="6"/>
        <v>0.2766096866443063</v>
      </c>
      <c r="PJ43" s="5">
        <f t="shared" si="6"/>
        <v>0.60407586638800148</v>
      </c>
      <c r="PK43" s="5">
        <f t="shared" si="6"/>
        <v>0.44302762526079698</v>
      </c>
      <c r="PL43" s="5">
        <f t="shared" si="6"/>
        <v>2.4801036866257961E-3</v>
      </c>
      <c r="PM43" s="5" t="e">
        <f t="shared" si="6"/>
        <v>#DIV/0!</v>
      </c>
      <c r="PN43" s="5">
        <f t="shared" si="6"/>
        <v>6.3401320566403173E-5</v>
      </c>
      <c r="PO43" s="5">
        <f t="shared" si="6"/>
        <v>0.55736026631022551</v>
      </c>
      <c r="PP43" s="5">
        <f t="shared" si="6"/>
        <v>0.8016971145766032</v>
      </c>
      <c r="PQ43" s="5">
        <f t="shared" si="6"/>
        <v>6.0472098824057199E-2</v>
      </c>
      <c r="PR43" s="5">
        <f t="shared" si="6"/>
        <v>4.5058560875190241E-3</v>
      </c>
      <c r="PS43" s="5" t="e">
        <f t="shared" si="6"/>
        <v>#DIV/0!</v>
      </c>
      <c r="PT43" s="5">
        <f t="shared" si="6"/>
        <v>0.13233145671047586</v>
      </c>
      <c r="PU43" s="5">
        <f t="shared" si="6"/>
        <v>0.20932172240070346</v>
      </c>
      <c r="PV43" s="5">
        <f t="shared" si="6"/>
        <v>8.6222859695703674E-2</v>
      </c>
      <c r="PW43" s="5">
        <f t="shared" si="6"/>
        <v>0.91837918419936138</v>
      </c>
      <c r="PX43" s="5">
        <f t="shared" si="6"/>
        <v>1.8621491050512657E-5</v>
      </c>
      <c r="PY43" s="5">
        <f t="shared" si="6"/>
        <v>3.7827693057885651E-3</v>
      </c>
      <c r="PZ43" s="5">
        <f t="shared" si="6"/>
        <v>0.93485889298811409</v>
      </c>
      <c r="QA43" s="5">
        <f t="shared" si="6"/>
        <v>0.47744742625582903</v>
      </c>
      <c r="QB43" s="5">
        <f t="shared" si="6"/>
        <v>0.64913589415342665</v>
      </c>
      <c r="QC43" s="5">
        <f t="shared" si="6"/>
        <v>9.0268701840584796E-3</v>
      </c>
      <c r="QD43" s="5">
        <f t="shared" si="6"/>
        <v>1.0003087521044915E-2</v>
      </c>
      <c r="QE43" s="5">
        <f t="shared" si="6"/>
        <v>0.11945955998875467</v>
      </c>
      <c r="QF43" s="5">
        <f t="shared" si="6"/>
        <v>8.3761878565693101E-2</v>
      </c>
      <c r="QG43" s="5">
        <f t="shared" si="6"/>
        <v>2.0015129174389402E-2</v>
      </c>
      <c r="QH43" s="5">
        <f t="shared" si="6"/>
        <v>0.51681618998440182</v>
      </c>
      <c r="QI43" s="5">
        <f t="shared" ref="QI43:ST43" si="7">TTEST(QI5:QI8,QI9:QI12,2,2)</f>
        <v>6.9993534247500627E-2</v>
      </c>
      <c r="QJ43" s="5">
        <f t="shared" si="7"/>
        <v>4.6020225784856986E-4</v>
      </c>
      <c r="QK43" s="5" t="e">
        <f t="shared" si="7"/>
        <v>#DIV/0!</v>
      </c>
      <c r="QL43" s="5" t="e">
        <f t="shared" si="7"/>
        <v>#DIV/0!</v>
      </c>
      <c r="QM43" s="5">
        <f t="shared" si="7"/>
        <v>4.1211062514215089E-3</v>
      </c>
      <c r="QN43" s="5">
        <f t="shared" si="7"/>
        <v>3.9896255551587267E-2</v>
      </c>
      <c r="QO43" s="5">
        <f t="shared" si="7"/>
        <v>0.2960766757611944</v>
      </c>
      <c r="QP43" s="5">
        <f t="shared" si="7"/>
        <v>2.1872084617319833E-3</v>
      </c>
      <c r="QQ43" s="5" t="e">
        <f t="shared" si="7"/>
        <v>#DIV/0!</v>
      </c>
      <c r="QR43" s="5">
        <f t="shared" si="7"/>
        <v>0.94737467732287317</v>
      </c>
      <c r="QS43" s="5">
        <f t="shared" si="7"/>
        <v>1.380102458777962E-3</v>
      </c>
      <c r="QT43" s="5">
        <f t="shared" si="7"/>
        <v>0.39080997649879251</v>
      </c>
      <c r="QU43" s="5" t="e">
        <f t="shared" si="7"/>
        <v>#DIV/0!</v>
      </c>
      <c r="QV43" s="5">
        <f t="shared" si="7"/>
        <v>0.80428199447331195</v>
      </c>
      <c r="QW43" s="5">
        <f t="shared" si="7"/>
        <v>0.14207888854600334</v>
      </c>
      <c r="QX43" s="5">
        <f t="shared" si="7"/>
        <v>0.1539176870580343</v>
      </c>
      <c r="QY43" s="5">
        <f t="shared" si="7"/>
        <v>0.75987464697598972</v>
      </c>
      <c r="QZ43" s="5">
        <f t="shared" si="7"/>
        <v>1.6489591321151242E-2</v>
      </c>
      <c r="RA43" s="5">
        <f t="shared" si="7"/>
        <v>6.7586843635277756E-3</v>
      </c>
      <c r="RB43" s="5">
        <f t="shared" si="7"/>
        <v>0.19039434156072607</v>
      </c>
      <c r="RC43" s="5">
        <f t="shared" si="7"/>
        <v>2.8385978057328065E-2</v>
      </c>
      <c r="RD43" s="5" t="e">
        <f t="shared" si="7"/>
        <v>#DIV/0!</v>
      </c>
      <c r="RE43" s="5">
        <f t="shared" si="7"/>
        <v>2.3057214674372935E-2</v>
      </c>
      <c r="RF43" s="5">
        <f t="shared" si="7"/>
        <v>3.1014301147529552E-2</v>
      </c>
      <c r="RG43" s="5">
        <f t="shared" si="7"/>
        <v>0.82715619103802074</v>
      </c>
      <c r="RH43" s="5">
        <f t="shared" si="7"/>
        <v>5.969859372638919E-3</v>
      </c>
      <c r="RI43" s="5">
        <f t="shared" si="7"/>
        <v>7.8749038796014414E-2</v>
      </c>
      <c r="RJ43" s="5" t="e">
        <f t="shared" si="7"/>
        <v>#DIV/0!</v>
      </c>
      <c r="RK43" s="5">
        <f t="shared" si="7"/>
        <v>6.1180364977732569E-3</v>
      </c>
      <c r="RL43" s="5">
        <f t="shared" si="7"/>
        <v>8.6671612508118612E-2</v>
      </c>
      <c r="RM43" s="5">
        <f t="shared" si="7"/>
        <v>0.32643483407053087</v>
      </c>
      <c r="RN43" s="5">
        <f t="shared" si="7"/>
        <v>5.8760478127346649E-3</v>
      </c>
      <c r="RO43" s="5" t="e">
        <f t="shared" si="7"/>
        <v>#DIV/0!</v>
      </c>
      <c r="RP43" s="5">
        <f t="shared" si="7"/>
        <v>2.7517160305359244E-2</v>
      </c>
      <c r="RQ43" s="5" t="e">
        <f t="shared" si="7"/>
        <v>#DIV/0!</v>
      </c>
      <c r="RR43" s="5" t="e">
        <f t="shared" si="7"/>
        <v>#DIV/0!</v>
      </c>
      <c r="RS43" s="5">
        <f t="shared" si="7"/>
        <v>9.4417597986483512E-2</v>
      </c>
      <c r="RT43" s="5">
        <f t="shared" si="7"/>
        <v>0.55667367472724849</v>
      </c>
      <c r="RU43" s="5">
        <f t="shared" si="7"/>
        <v>2.6649094013200751E-2</v>
      </c>
      <c r="RV43" s="5">
        <f t="shared" si="7"/>
        <v>0.17433047581719732</v>
      </c>
      <c r="RW43" s="5">
        <f t="shared" si="7"/>
        <v>3.1634142993580748E-4</v>
      </c>
      <c r="RX43" s="5">
        <f t="shared" si="7"/>
        <v>8.6783901823225942E-2</v>
      </c>
      <c r="RY43" s="5">
        <f t="shared" si="7"/>
        <v>0.88636971586849789</v>
      </c>
      <c r="RZ43" s="5">
        <f t="shared" si="7"/>
        <v>7.5877083960330678E-3</v>
      </c>
      <c r="SA43" s="5">
        <f t="shared" si="7"/>
        <v>0.87026122874768563</v>
      </c>
      <c r="SB43" s="5">
        <f t="shared" si="7"/>
        <v>4.9938789051882031E-2</v>
      </c>
      <c r="SC43" s="5">
        <f t="shared" si="7"/>
        <v>0.76015993359205813</v>
      </c>
      <c r="SD43" s="5">
        <f t="shared" si="7"/>
        <v>0.25236654717730689</v>
      </c>
      <c r="SE43" s="5">
        <f t="shared" si="7"/>
        <v>9.0176046471104943E-2</v>
      </c>
      <c r="SF43" s="5">
        <f t="shared" si="7"/>
        <v>0.84185112347678981</v>
      </c>
      <c r="SG43" s="5">
        <f t="shared" si="7"/>
        <v>8.4397820684688693E-3</v>
      </c>
      <c r="SH43" s="5">
        <f t="shared" si="7"/>
        <v>9.3827152119806675E-2</v>
      </c>
      <c r="SI43" s="5">
        <f t="shared" si="7"/>
        <v>5.6501753078980005E-2</v>
      </c>
      <c r="SJ43" s="5">
        <f t="shared" si="7"/>
        <v>2.2583877817871788E-5</v>
      </c>
      <c r="SK43" s="5" t="e">
        <f t="shared" si="7"/>
        <v>#DIV/0!</v>
      </c>
      <c r="SL43" s="5" t="e">
        <f t="shared" si="7"/>
        <v>#DIV/0!</v>
      </c>
      <c r="SM43" s="5">
        <f t="shared" si="7"/>
        <v>9.7277320787815202E-2</v>
      </c>
      <c r="SN43" s="5">
        <f t="shared" si="7"/>
        <v>8.6062405410246429E-3</v>
      </c>
      <c r="SO43" s="5">
        <f t="shared" si="7"/>
        <v>0.41613863401349549</v>
      </c>
      <c r="SP43" s="5">
        <f t="shared" si="7"/>
        <v>6.9502373804128078E-3</v>
      </c>
      <c r="SQ43" s="5">
        <f t="shared" si="7"/>
        <v>6.4684682500290025E-2</v>
      </c>
      <c r="SR43" s="5">
        <f t="shared" si="7"/>
        <v>0.83358198942928841</v>
      </c>
      <c r="SS43" s="5">
        <f t="shared" si="7"/>
        <v>6.5076198846856009E-3</v>
      </c>
      <c r="ST43" s="5">
        <f t="shared" si="7"/>
        <v>0.15335806699320839</v>
      </c>
      <c r="SU43" s="5">
        <f t="shared" ref="SU43:VF43" si="8">TTEST(SU5:SU8,SU9:SU12,2,2)</f>
        <v>0.13789185216147432</v>
      </c>
      <c r="SV43" s="5">
        <f t="shared" si="8"/>
        <v>2.7794059689434047E-3</v>
      </c>
      <c r="SW43" s="5" t="e">
        <f t="shared" si="8"/>
        <v>#DIV/0!</v>
      </c>
      <c r="SX43" s="5">
        <f t="shared" si="8"/>
        <v>0.93829170447609156</v>
      </c>
      <c r="SY43" s="5">
        <f t="shared" si="8"/>
        <v>0.3807194214286721</v>
      </c>
      <c r="SZ43" s="5">
        <f t="shared" si="8"/>
        <v>0.98733235955131915</v>
      </c>
      <c r="TA43" s="5">
        <f t="shared" si="8"/>
        <v>1.3487722329051394E-2</v>
      </c>
      <c r="TB43" s="5">
        <f t="shared" si="8"/>
        <v>0.1336017906780668</v>
      </c>
      <c r="TC43" s="5">
        <f t="shared" si="8"/>
        <v>0.28313887461925802</v>
      </c>
      <c r="TD43" s="5" t="e">
        <f t="shared" si="8"/>
        <v>#DIV/0!</v>
      </c>
      <c r="TE43" s="5">
        <f t="shared" si="8"/>
        <v>9.9192808585886767E-3</v>
      </c>
      <c r="TF43" s="5">
        <f t="shared" si="8"/>
        <v>0.53029515865621146</v>
      </c>
      <c r="TG43" s="5" t="e">
        <f t="shared" si="8"/>
        <v>#DIV/0!</v>
      </c>
      <c r="TH43" s="5">
        <f t="shared" si="8"/>
        <v>0.4126243638168538</v>
      </c>
      <c r="TI43" s="5">
        <f t="shared" si="8"/>
        <v>9.8809871266934204E-2</v>
      </c>
      <c r="TJ43" s="5">
        <f t="shared" si="8"/>
        <v>4.2047584420227435E-2</v>
      </c>
      <c r="TK43" s="5" t="e">
        <f t="shared" si="8"/>
        <v>#DIV/0!</v>
      </c>
      <c r="TL43" s="5" t="e">
        <f t="shared" si="8"/>
        <v>#DIV/0!</v>
      </c>
      <c r="TM43" s="5">
        <f t="shared" si="8"/>
        <v>8.7851000329851568E-3</v>
      </c>
      <c r="TN43" s="5" t="e">
        <f t="shared" si="8"/>
        <v>#DIV/0!</v>
      </c>
      <c r="TO43" s="5" t="e">
        <f t="shared" si="8"/>
        <v>#DIV/0!</v>
      </c>
      <c r="TP43" s="5" t="e">
        <f t="shared" si="8"/>
        <v>#DIV/0!</v>
      </c>
      <c r="TQ43" s="5">
        <f t="shared" si="8"/>
        <v>0.17914065932682313</v>
      </c>
      <c r="TR43" s="5">
        <f t="shared" si="8"/>
        <v>0.81408145478815341</v>
      </c>
      <c r="TS43" s="5">
        <f t="shared" si="8"/>
        <v>0.71615004491274536</v>
      </c>
      <c r="TT43" s="5">
        <f t="shared" si="8"/>
        <v>0.76518931375644184</v>
      </c>
      <c r="TU43" s="5">
        <f t="shared" si="8"/>
        <v>0.91208257519723912</v>
      </c>
      <c r="TV43" s="5">
        <f t="shared" si="8"/>
        <v>0.33039248452521708</v>
      </c>
      <c r="TW43" s="5">
        <f t="shared" si="8"/>
        <v>8.4531302166808431E-3</v>
      </c>
      <c r="TX43" s="5">
        <f t="shared" si="8"/>
        <v>3.5519515624819101E-2</v>
      </c>
      <c r="TY43" s="5">
        <f t="shared" si="8"/>
        <v>8.1783707017155982E-2</v>
      </c>
      <c r="TZ43" s="5" t="e">
        <f t="shared" si="8"/>
        <v>#DIV/0!</v>
      </c>
      <c r="UA43" s="5">
        <f t="shared" si="8"/>
        <v>1.1317747195000404E-6</v>
      </c>
      <c r="UB43" s="5">
        <f t="shared" si="8"/>
        <v>0.21531996433290918</v>
      </c>
      <c r="UC43" s="5" t="e">
        <f t="shared" si="8"/>
        <v>#DIV/0!</v>
      </c>
      <c r="UD43" s="5">
        <f t="shared" si="8"/>
        <v>5.0541047665822953E-3</v>
      </c>
      <c r="UE43" s="5" t="e">
        <f t="shared" si="8"/>
        <v>#DIV/0!</v>
      </c>
      <c r="UF43" s="5">
        <f t="shared" si="8"/>
        <v>2.5652210390556804E-2</v>
      </c>
      <c r="UG43" s="5">
        <f t="shared" si="8"/>
        <v>0.1785597174849744</v>
      </c>
      <c r="UH43" s="5">
        <f t="shared" si="8"/>
        <v>0.94184685676047286</v>
      </c>
      <c r="UI43" s="5">
        <f t="shared" si="8"/>
        <v>8.7025130289438618E-2</v>
      </c>
      <c r="UJ43" s="5">
        <f t="shared" si="8"/>
        <v>5.4325367303755465E-2</v>
      </c>
      <c r="UK43" s="5">
        <f t="shared" si="8"/>
        <v>1.3705281512101231E-2</v>
      </c>
      <c r="UL43" s="5">
        <f t="shared" si="8"/>
        <v>0.91322441278268118</v>
      </c>
      <c r="UM43" s="5">
        <f t="shared" si="8"/>
        <v>0.36165434190268492</v>
      </c>
      <c r="UN43" s="5" t="e">
        <f t="shared" si="8"/>
        <v>#DIV/0!</v>
      </c>
      <c r="UO43" s="5">
        <f t="shared" si="8"/>
        <v>1.107630166938608E-2</v>
      </c>
      <c r="UP43" s="5">
        <f t="shared" si="8"/>
        <v>0.18386024507622742</v>
      </c>
      <c r="UQ43" s="5">
        <f t="shared" si="8"/>
        <v>1.4648772010020248E-2</v>
      </c>
      <c r="UR43" s="5">
        <f t="shared" si="8"/>
        <v>0.56322608445778766</v>
      </c>
      <c r="US43" s="5">
        <f t="shared" si="8"/>
        <v>5.7687645872100297E-2</v>
      </c>
      <c r="UT43" s="5">
        <f t="shared" si="8"/>
        <v>1.9050463222275587E-2</v>
      </c>
      <c r="UU43" s="5">
        <f t="shared" si="8"/>
        <v>7.2568179835104649E-2</v>
      </c>
      <c r="UV43" s="5">
        <f t="shared" si="8"/>
        <v>3.1754607911459502E-2</v>
      </c>
      <c r="UW43" s="5">
        <f t="shared" si="8"/>
        <v>0.31605426929745789</v>
      </c>
      <c r="UX43" s="5">
        <f t="shared" si="8"/>
        <v>1.6261793115572751E-5</v>
      </c>
      <c r="UY43" s="5">
        <f t="shared" si="8"/>
        <v>4.0900891330404122E-2</v>
      </c>
      <c r="UZ43" s="5">
        <f t="shared" si="8"/>
        <v>1.9196640374722435E-2</v>
      </c>
      <c r="VA43" s="5">
        <f t="shared" si="8"/>
        <v>9.9371779717316672E-2</v>
      </c>
      <c r="VB43" s="5" t="e">
        <f t="shared" si="8"/>
        <v>#DIV/0!</v>
      </c>
      <c r="VC43" s="5">
        <f t="shared" si="8"/>
        <v>8.9963468018094701E-3</v>
      </c>
      <c r="VD43" s="5">
        <f t="shared" si="8"/>
        <v>0.47792387948841386</v>
      </c>
      <c r="VE43" s="5">
        <f t="shared" si="8"/>
        <v>0.28968291686603809</v>
      </c>
      <c r="VF43" s="5" t="e">
        <f t="shared" si="8"/>
        <v>#DIV/0!</v>
      </c>
      <c r="VG43" s="5">
        <f t="shared" ref="VG43:XR43" si="9">TTEST(VG5:VG8,VG9:VG12,2,2)</f>
        <v>5.9185651906168936E-3</v>
      </c>
      <c r="VH43" s="5" t="e">
        <f t="shared" si="9"/>
        <v>#DIV/0!</v>
      </c>
      <c r="VI43" s="5">
        <f t="shared" si="9"/>
        <v>0.23959044679976887</v>
      </c>
      <c r="VJ43" s="5">
        <f t="shared" si="9"/>
        <v>0.51392616361347754</v>
      </c>
      <c r="VK43" s="5">
        <f t="shared" si="9"/>
        <v>6.7734850844070884E-4</v>
      </c>
      <c r="VL43" s="5">
        <f t="shared" si="9"/>
        <v>0.47413672164115184</v>
      </c>
      <c r="VM43" s="5">
        <f t="shared" si="9"/>
        <v>0.73530912819943106</v>
      </c>
      <c r="VN43" s="5">
        <f t="shared" si="9"/>
        <v>7.4887882886760848E-2</v>
      </c>
      <c r="VO43" s="5">
        <f t="shared" si="9"/>
        <v>4.4825543619180626E-2</v>
      </c>
      <c r="VP43" s="5" t="e">
        <f t="shared" si="9"/>
        <v>#DIV/0!</v>
      </c>
      <c r="VQ43" s="5" t="e">
        <f t="shared" si="9"/>
        <v>#DIV/0!</v>
      </c>
      <c r="VR43" s="5">
        <f t="shared" si="9"/>
        <v>0.4269211292641133</v>
      </c>
      <c r="VS43" s="5">
        <f t="shared" si="9"/>
        <v>3.3216741068475247E-2</v>
      </c>
      <c r="VT43" s="5">
        <f t="shared" si="9"/>
        <v>6.2611129322642442E-2</v>
      </c>
      <c r="VU43" s="5">
        <f t="shared" si="9"/>
        <v>1.8283972135872368E-2</v>
      </c>
      <c r="VV43" s="5">
        <f t="shared" si="9"/>
        <v>0.9921145228093069</v>
      </c>
      <c r="VW43" s="5">
        <f t="shared" si="9"/>
        <v>3.9997765726252589E-3</v>
      </c>
      <c r="VX43" s="5">
        <f t="shared" si="9"/>
        <v>8.416857159596669E-3</v>
      </c>
      <c r="VY43" s="5">
        <f t="shared" si="9"/>
        <v>7.1010051986608091E-2</v>
      </c>
      <c r="VZ43" s="5">
        <f t="shared" si="9"/>
        <v>0.20708968929657712</v>
      </c>
      <c r="WA43" s="5" t="e">
        <f t="shared" si="9"/>
        <v>#DIV/0!</v>
      </c>
      <c r="WB43" s="5">
        <f t="shared" si="9"/>
        <v>0.31178230938616364</v>
      </c>
      <c r="WC43" s="5">
        <f t="shared" si="9"/>
        <v>0.3664109800845417</v>
      </c>
      <c r="WD43" s="5">
        <f t="shared" si="9"/>
        <v>0.48885384974607482</v>
      </c>
      <c r="WE43" s="5">
        <f t="shared" si="9"/>
        <v>0.10056084228042539</v>
      </c>
      <c r="WF43" s="5" t="e">
        <f t="shared" si="9"/>
        <v>#DIV/0!</v>
      </c>
      <c r="WG43" s="5">
        <f t="shared" si="9"/>
        <v>1.9932261769620334E-3</v>
      </c>
      <c r="WH43" s="5">
        <f t="shared" si="9"/>
        <v>6.2005595056194629E-2</v>
      </c>
      <c r="WI43" s="5">
        <f t="shared" si="9"/>
        <v>0.19309340164272384</v>
      </c>
      <c r="WJ43" s="5">
        <f t="shared" si="9"/>
        <v>0.68318277346443357</v>
      </c>
      <c r="WK43" s="5">
        <f t="shared" si="9"/>
        <v>2.1450760550310147E-2</v>
      </c>
      <c r="WL43" s="5">
        <f t="shared" si="9"/>
        <v>0.30575398693789191</v>
      </c>
      <c r="WM43" s="5">
        <f t="shared" si="9"/>
        <v>1.651117241450262E-12</v>
      </c>
      <c r="WN43" s="5" t="e">
        <f t="shared" si="9"/>
        <v>#DIV/0!</v>
      </c>
      <c r="WO43" s="5">
        <f t="shared" si="9"/>
        <v>0.60212542902541821</v>
      </c>
      <c r="WP43" s="5">
        <f t="shared" si="9"/>
        <v>0.86038191396578734</v>
      </c>
      <c r="WQ43" s="5">
        <f t="shared" si="9"/>
        <v>0.32466888452658421</v>
      </c>
      <c r="WR43" s="5">
        <f t="shared" si="9"/>
        <v>0.96103811863576505</v>
      </c>
      <c r="WS43" s="5">
        <f t="shared" si="9"/>
        <v>0.64991504417517765</v>
      </c>
      <c r="WT43" s="5">
        <f t="shared" si="9"/>
        <v>3.3324228720951386E-2</v>
      </c>
      <c r="WU43" s="5">
        <f t="shared" si="9"/>
        <v>0.17045983791458783</v>
      </c>
      <c r="WV43" s="5">
        <f t="shared" si="9"/>
        <v>2.1618542835134577E-2</v>
      </c>
      <c r="WW43" s="5">
        <f t="shared" si="9"/>
        <v>2.2621813230181982E-2</v>
      </c>
      <c r="WX43" s="5">
        <f t="shared" si="9"/>
        <v>0.50929594741585893</v>
      </c>
      <c r="WY43" s="5" t="e">
        <f t="shared" si="9"/>
        <v>#DIV/0!</v>
      </c>
      <c r="WZ43" s="5">
        <f t="shared" si="9"/>
        <v>0.47521551337384893</v>
      </c>
      <c r="XA43" s="5">
        <f t="shared" si="9"/>
        <v>1.3657180498915014E-8</v>
      </c>
      <c r="XB43" s="5">
        <f t="shared" si="9"/>
        <v>0.7295906598022236</v>
      </c>
      <c r="XC43" s="5" t="e">
        <f t="shared" si="9"/>
        <v>#DIV/0!</v>
      </c>
      <c r="XD43" s="5">
        <f t="shared" si="9"/>
        <v>0.87330362938767936</v>
      </c>
      <c r="XE43" s="5">
        <f t="shared" si="9"/>
        <v>0.58406016126279003</v>
      </c>
      <c r="XF43" s="5">
        <f t="shared" si="9"/>
        <v>0.13808671079963331</v>
      </c>
      <c r="XG43" s="5">
        <f t="shared" si="9"/>
        <v>9.6706282680751789E-3</v>
      </c>
      <c r="XH43" s="5">
        <f t="shared" si="9"/>
        <v>1.1018013252070975E-2</v>
      </c>
      <c r="XI43" s="5">
        <f t="shared" si="9"/>
        <v>7.8168286660590433E-2</v>
      </c>
      <c r="XJ43" s="5">
        <f t="shared" si="9"/>
        <v>0.98748507745088998</v>
      </c>
      <c r="XK43" s="5">
        <f t="shared" si="9"/>
        <v>0.93518905209351999</v>
      </c>
      <c r="XL43" s="5">
        <f t="shared" si="9"/>
        <v>9.3105758330832011E-2</v>
      </c>
      <c r="XM43" s="5">
        <f t="shared" si="9"/>
        <v>1.9990048037684255E-3</v>
      </c>
      <c r="XN43" s="5">
        <f t="shared" si="9"/>
        <v>2.1740741500020496E-3</v>
      </c>
      <c r="XO43" s="5" t="e">
        <f t="shared" si="9"/>
        <v>#DIV/0!</v>
      </c>
      <c r="XP43" s="5">
        <f t="shared" si="9"/>
        <v>0.8074167175146918</v>
      </c>
      <c r="XQ43" s="5" t="e">
        <f t="shared" si="9"/>
        <v>#DIV/0!</v>
      </c>
      <c r="XR43" s="5">
        <f t="shared" si="9"/>
        <v>0.57600887248828503</v>
      </c>
      <c r="XS43" s="5" t="e">
        <f t="shared" ref="XS43:AAD43" si="10">TTEST(XS5:XS8,XS9:XS12,2,2)</f>
        <v>#DIV/0!</v>
      </c>
      <c r="XT43" s="5">
        <f t="shared" si="10"/>
        <v>1.2290659396833875E-2</v>
      </c>
      <c r="XU43" s="5">
        <f t="shared" si="10"/>
        <v>1.1732595334400639E-2</v>
      </c>
      <c r="XV43" s="5" t="e">
        <f t="shared" si="10"/>
        <v>#DIV/0!</v>
      </c>
      <c r="XW43" s="5">
        <f t="shared" si="10"/>
        <v>0.32751717861085816</v>
      </c>
      <c r="XX43" s="5">
        <f t="shared" si="10"/>
        <v>7.8710896115314084E-5</v>
      </c>
      <c r="XY43" s="5">
        <f t="shared" si="10"/>
        <v>0.12175862928126241</v>
      </c>
      <c r="XZ43" s="5">
        <f t="shared" si="10"/>
        <v>1.3332780781175303E-3</v>
      </c>
      <c r="YA43" s="5">
        <f t="shared" si="10"/>
        <v>0.89805284403487651</v>
      </c>
      <c r="YB43" s="5">
        <f t="shared" si="10"/>
        <v>8.5758032580597554E-2</v>
      </c>
      <c r="YC43" s="5">
        <f t="shared" si="10"/>
        <v>0.86202561611167372</v>
      </c>
      <c r="YD43" s="5">
        <f t="shared" si="10"/>
        <v>7.2907719550634837E-4</v>
      </c>
      <c r="YE43" s="5">
        <f t="shared" si="10"/>
        <v>0.61068614960973233</v>
      </c>
      <c r="YF43" s="5">
        <f t="shared" si="10"/>
        <v>0.3548425963332672</v>
      </c>
      <c r="YG43" s="5">
        <f t="shared" si="10"/>
        <v>4.8122805309657223E-3</v>
      </c>
      <c r="YH43" s="5">
        <f t="shared" si="10"/>
        <v>3.2734492184982693E-2</v>
      </c>
      <c r="YI43" s="5">
        <f t="shared" si="10"/>
        <v>0.83375352613853293</v>
      </c>
      <c r="YJ43" s="5">
        <f t="shared" si="10"/>
        <v>0.58086960451163516</v>
      </c>
      <c r="YK43" s="5" t="e">
        <f t="shared" si="10"/>
        <v>#DIV/0!</v>
      </c>
      <c r="YL43" s="5">
        <f t="shared" si="10"/>
        <v>4.5896779700471826E-4</v>
      </c>
      <c r="YM43" s="5">
        <f t="shared" si="10"/>
        <v>4.4659205112132557E-3</v>
      </c>
      <c r="YN43" s="5">
        <f t="shared" si="10"/>
        <v>0.29667064972684404</v>
      </c>
      <c r="YO43" s="5">
        <f t="shared" si="10"/>
        <v>2.1955298623295393E-2</v>
      </c>
      <c r="YP43" s="5">
        <f t="shared" si="10"/>
        <v>0.23107806646409454</v>
      </c>
      <c r="YQ43" s="5">
        <f t="shared" si="10"/>
        <v>0.82437885322175508</v>
      </c>
      <c r="YR43" s="5">
        <f t="shared" si="10"/>
        <v>2.0422681409578751E-2</v>
      </c>
      <c r="YS43" s="5">
        <f t="shared" si="10"/>
        <v>4.9275811553020755E-9</v>
      </c>
      <c r="YT43" s="5">
        <f t="shared" si="10"/>
        <v>0.34919667910978464</v>
      </c>
      <c r="YU43" s="5">
        <f t="shared" si="10"/>
        <v>6.0267554394536184E-3</v>
      </c>
      <c r="YV43" s="5">
        <f t="shared" si="10"/>
        <v>3.7478277880508247E-9</v>
      </c>
      <c r="YW43" s="5">
        <f t="shared" si="10"/>
        <v>2.8005893183252799E-2</v>
      </c>
      <c r="YX43" s="5">
        <f t="shared" si="10"/>
        <v>0.10476388133747799</v>
      </c>
      <c r="YY43" s="5">
        <f t="shared" si="10"/>
        <v>8.1910188335497274E-8</v>
      </c>
      <c r="YZ43" s="5">
        <f t="shared" si="10"/>
        <v>7.0252543442105991E-2</v>
      </c>
      <c r="ZA43" s="5">
        <f t="shared" si="10"/>
        <v>0.41894394629452075</v>
      </c>
      <c r="ZB43" s="5">
        <f t="shared" si="10"/>
        <v>2.8432218273680117E-3</v>
      </c>
      <c r="ZC43" s="5">
        <f t="shared" si="10"/>
        <v>0.4630776245083017</v>
      </c>
      <c r="ZD43" s="5">
        <f t="shared" si="10"/>
        <v>4.7142556619385271E-3</v>
      </c>
      <c r="ZE43" s="5">
        <f t="shared" si="10"/>
        <v>5.1026674926333698E-3</v>
      </c>
      <c r="ZF43" s="5">
        <f t="shared" si="10"/>
        <v>6.3062792536092094E-2</v>
      </c>
      <c r="ZG43" s="5">
        <f t="shared" si="10"/>
        <v>0.21949056677757256</v>
      </c>
      <c r="ZH43" s="5">
        <f t="shared" si="10"/>
        <v>7.4043299252614062E-2</v>
      </c>
      <c r="ZI43" s="5" t="e">
        <f t="shared" si="10"/>
        <v>#DIV/0!</v>
      </c>
      <c r="ZJ43" s="5">
        <f t="shared" si="10"/>
        <v>0.23162442573088196</v>
      </c>
      <c r="ZK43" s="5">
        <f t="shared" si="10"/>
        <v>0.51797563062649721</v>
      </c>
      <c r="ZL43" s="5">
        <f t="shared" si="10"/>
        <v>2.4778807271135676E-2</v>
      </c>
      <c r="ZM43" s="5">
        <f t="shared" si="10"/>
        <v>0.21021796638149459</v>
      </c>
      <c r="ZN43" s="5">
        <f t="shared" si="10"/>
        <v>0.60923684270002298</v>
      </c>
      <c r="ZO43" s="5">
        <f t="shared" si="10"/>
        <v>0.17299403859570184</v>
      </c>
      <c r="ZP43" s="5">
        <f t="shared" si="10"/>
        <v>0.69796065138122776</v>
      </c>
      <c r="ZQ43" s="5">
        <f t="shared" si="10"/>
        <v>0.1535995460688275</v>
      </c>
      <c r="ZR43" s="5">
        <f t="shared" si="10"/>
        <v>7.9235199105461736E-3</v>
      </c>
      <c r="ZS43" s="5">
        <f t="shared" si="10"/>
        <v>2.0339055842959444E-2</v>
      </c>
      <c r="ZT43" s="5">
        <f t="shared" si="10"/>
        <v>3.2083931983289795E-5</v>
      </c>
      <c r="ZU43" s="5">
        <f t="shared" si="10"/>
        <v>2.3103192846164907E-2</v>
      </c>
      <c r="ZV43" s="5">
        <f t="shared" si="10"/>
        <v>5.2533470274723049E-2</v>
      </c>
      <c r="ZW43" s="5">
        <f t="shared" si="10"/>
        <v>2.4618159415441473E-2</v>
      </c>
      <c r="ZX43" s="5">
        <f t="shared" si="10"/>
        <v>0.50327444462516269</v>
      </c>
      <c r="ZY43" s="5">
        <f t="shared" si="10"/>
        <v>0.27014549367333207</v>
      </c>
      <c r="ZZ43" s="5">
        <f t="shared" si="10"/>
        <v>0.73670901206316453</v>
      </c>
      <c r="AAA43" s="5">
        <f t="shared" si="10"/>
        <v>4.4169897915390206E-3</v>
      </c>
      <c r="AAB43" s="5">
        <f t="shared" si="10"/>
        <v>8.5885928169276426E-2</v>
      </c>
      <c r="AAC43" s="5">
        <f t="shared" si="10"/>
        <v>7.945555608777472E-4</v>
      </c>
      <c r="AAD43" s="5">
        <f t="shared" si="10"/>
        <v>1.9706948832507735E-2</v>
      </c>
      <c r="AAE43" s="5">
        <f t="shared" ref="AAE43:ABY43" si="11">TTEST(AAE5:AAE8,AAE9:AAE12,2,2)</f>
        <v>2.9609253795985064E-3</v>
      </c>
      <c r="AAF43" s="5">
        <f t="shared" si="11"/>
        <v>0.82585229653156256</v>
      </c>
      <c r="AAG43" s="5">
        <f t="shared" si="11"/>
        <v>7.312862702792397E-2</v>
      </c>
      <c r="AAH43" s="5">
        <f t="shared" si="11"/>
        <v>1.1592446696491571E-9</v>
      </c>
      <c r="AAI43" s="5">
        <f t="shared" si="11"/>
        <v>0.27258079811676483</v>
      </c>
      <c r="AAJ43" s="5">
        <f t="shared" si="11"/>
        <v>0.2907330635746232</v>
      </c>
      <c r="AAK43" s="5">
        <f t="shared" si="11"/>
        <v>0.24504990607197727</v>
      </c>
      <c r="AAL43" s="5">
        <f t="shared" si="11"/>
        <v>0.50621307741950972</v>
      </c>
      <c r="AAM43" s="5" t="e">
        <f t="shared" si="11"/>
        <v>#DIV/0!</v>
      </c>
      <c r="AAN43" s="5" t="e">
        <f t="shared" si="11"/>
        <v>#DIV/0!</v>
      </c>
      <c r="AAO43" s="5">
        <f t="shared" si="11"/>
        <v>2.821621013327538E-6</v>
      </c>
      <c r="AAP43" s="5">
        <f t="shared" si="11"/>
        <v>0.18880642304179299</v>
      </c>
      <c r="AAQ43" s="5">
        <f t="shared" si="11"/>
        <v>1.7821608750212506E-2</v>
      </c>
      <c r="AAR43" s="5" t="e">
        <f t="shared" si="11"/>
        <v>#DIV/0!</v>
      </c>
      <c r="AAS43" s="5">
        <f t="shared" si="11"/>
        <v>0.81154471870512124</v>
      </c>
      <c r="AAT43" s="5">
        <f t="shared" si="11"/>
        <v>7.2646776946901914E-2</v>
      </c>
      <c r="AAU43" s="5">
        <f t="shared" si="11"/>
        <v>0.16316884925463163</v>
      </c>
      <c r="AAV43" s="5">
        <f t="shared" si="11"/>
        <v>1.1488955189569921E-2</v>
      </c>
      <c r="AAW43" s="5">
        <f t="shared" si="11"/>
        <v>0.77766477015564228</v>
      </c>
      <c r="AAX43" s="5" t="e">
        <f t="shared" si="11"/>
        <v>#DIV/0!</v>
      </c>
      <c r="AAY43" s="5">
        <f t="shared" si="11"/>
        <v>0.89232358230030573</v>
      </c>
      <c r="AAZ43" s="5">
        <f t="shared" si="11"/>
        <v>6.5840686323342577E-4</v>
      </c>
      <c r="ABA43" s="10">
        <f t="shared" si="11"/>
        <v>3.6253655060788237E-4</v>
      </c>
      <c r="ABB43" s="5" t="e">
        <f t="shared" si="11"/>
        <v>#DIV/0!</v>
      </c>
      <c r="ABC43" s="5" t="e">
        <f t="shared" si="11"/>
        <v>#DIV/0!</v>
      </c>
      <c r="ABD43" s="5" t="e">
        <f t="shared" si="11"/>
        <v>#DIV/0!</v>
      </c>
      <c r="ABE43" s="5">
        <f t="shared" si="11"/>
        <v>3.9909456612185125E-2</v>
      </c>
      <c r="ABF43" s="5" t="e">
        <f t="shared" si="11"/>
        <v>#DIV/0!</v>
      </c>
      <c r="ABG43" s="5">
        <f t="shared" si="11"/>
        <v>0.62425868128787154</v>
      </c>
      <c r="ABH43" s="5">
        <f t="shared" si="11"/>
        <v>0.6306734745514897</v>
      </c>
      <c r="ABI43" s="5">
        <f t="shared" si="11"/>
        <v>0.31887493372950099</v>
      </c>
      <c r="ABJ43" s="5">
        <f t="shared" si="11"/>
        <v>0.88202671314002901</v>
      </c>
      <c r="ABK43" s="5">
        <f t="shared" si="11"/>
        <v>9.2570165482375982E-2</v>
      </c>
      <c r="ABL43" s="5">
        <f t="shared" si="11"/>
        <v>0.78772258914555326</v>
      </c>
      <c r="ABM43" s="5">
        <f t="shared" si="11"/>
        <v>4.6303061262788015E-3</v>
      </c>
      <c r="ABN43" s="5">
        <f t="shared" si="11"/>
        <v>0.82731258230482685</v>
      </c>
      <c r="ABO43" s="5" t="e">
        <f t="shared" si="11"/>
        <v>#DIV/0!</v>
      </c>
      <c r="ABP43" s="5">
        <f t="shared" si="11"/>
        <v>5.219170420825954E-2</v>
      </c>
      <c r="ABQ43" s="5">
        <f t="shared" si="11"/>
        <v>9.980360728660387E-8</v>
      </c>
      <c r="ABR43" s="5">
        <f t="shared" si="11"/>
        <v>5.4737186534253683E-3</v>
      </c>
      <c r="ABS43" s="5">
        <f t="shared" si="11"/>
        <v>2.8806893621908244E-2</v>
      </c>
      <c r="ABT43" s="5">
        <f t="shared" si="11"/>
        <v>8.454243846119068E-2</v>
      </c>
      <c r="ABU43" s="5">
        <f t="shared" si="11"/>
        <v>1.1715424064604419E-2</v>
      </c>
      <c r="ABV43" s="5" t="e">
        <f t="shared" si="11"/>
        <v>#DIV/0!</v>
      </c>
      <c r="ABW43" s="5">
        <f t="shared" si="11"/>
        <v>0.57723436046483301</v>
      </c>
      <c r="ABX43" s="5">
        <f t="shared" si="11"/>
        <v>0.95350166344401699</v>
      </c>
      <c r="ABY43" s="5">
        <f t="shared" si="11"/>
        <v>0.18056935305287578</v>
      </c>
    </row>
    <row r="44" spans="1:754" x14ac:dyDescent="0.2">
      <c r="A44" s="2" t="s">
        <v>3378</v>
      </c>
      <c r="B44" s="5">
        <f>TTEST(B5:B8,B17:B20,2,2)</f>
        <v>2.2768346864911407E-4</v>
      </c>
      <c r="C44" s="5">
        <f t="shared" ref="C44:BN44" si="12">TTEST(C5:C8,C17:C20,2,2)</f>
        <v>0.2663725072033733</v>
      </c>
      <c r="D44" s="5">
        <f t="shared" si="12"/>
        <v>6.576619169682614E-2</v>
      </c>
      <c r="E44" s="5">
        <f t="shared" si="12"/>
        <v>0.40618055526213492</v>
      </c>
      <c r="F44" s="5">
        <f t="shared" si="12"/>
        <v>0.52220556036770716</v>
      </c>
      <c r="G44" s="5">
        <f t="shared" si="12"/>
        <v>0.79991725077281495</v>
      </c>
      <c r="H44" s="5">
        <f t="shared" si="12"/>
        <v>0.21877183876366149</v>
      </c>
      <c r="I44" s="5">
        <f t="shared" si="12"/>
        <v>6.466428981843711E-2</v>
      </c>
      <c r="J44" s="5" t="e">
        <f t="shared" si="12"/>
        <v>#DIV/0!</v>
      </c>
      <c r="K44" s="5">
        <f t="shared" si="12"/>
        <v>7.0892252497291461E-2</v>
      </c>
      <c r="L44" s="5">
        <f t="shared" si="12"/>
        <v>0.31358914474652455</v>
      </c>
      <c r="M44" s="5">
        <f t="shared" si="12"/>
        <v>0.71289521910626652</v>
      </c>
      <c r="N44" s="5">
        <f t="shared" si="12"/>
        <v>0.49097244523646866</v>
      </c>
      <c r="O44" s="5">
        <f t="shared" si="12"/>
        <v>0.50259396204338758</v>
      </c>
      <c r="P44" s="5">
        <f t="shared" si="12"/>
        <v>2.3677094869583904E-7</v>
      </c>
      <c r="Q44" s="5">
        <f t="shared" si="12"/>
        <v>3.5945434729184371E-2</v>
      </c>
      <c r="R44" s="5">
        <f t="shared" si="12"/>
        <v>0.3888201453372167</v>
      </c>
      <c r="S44" s="5">
        <f t="shared" si="12"/>
        <v>8.7426211412186344E-2</v>
      </c>
      <c r="T44" s="5">
        <f t="shared" si="12"/>
        <v>0.19117677603671154</v>
      </c>
      <c r="U44" s="5">
        <f t="shared" si="12"/>
        <v>3.9799694842720919E-3</v>
      </c>
      <c r="V44" s="5" t="e">
        <f t="shared" si="12"/>
        <v>#DIV/0!</v>
      </c>
      <c r="W44" s="5">
        <f t="shared" si="12"/>
        <v>9.5682402090138522E-6</v>
      </c>
      <c r="X44" s="5">
        <f t="shared" si="12"/>
        <v>1.1626453477468948E-3</v>
      </c>
      <c r="Y44" s="5" t="e">
        <f t="shared" si="12"/>
        <v>#DIV/0!</v>
      </c>
      <c r="Z44" s="5">
        <f t="shared" si="12"/>
        <v>0.92192702754501576</v>
      </c>
      <c r="AA44" s="5">
        <f t="shared" si="12"/>
        <v>0.18265956550713985</v>
      </c>
      <c r="AB44" s="5">
        <f t="shared" si="12"/>
        <v>3.3581565486787771E-2</v>
      </c>
      <c r="AC44" s="5">
        <f t="shared" si="12"/>
        <v>0.72804826930356381</v>
      </c>
      <c r="AD44" s="5">
        <f t="shared" si="12"/>
        <v>1.3128049209981574E-3</v>
      </c>
      <c r="AE44" s="5" t="e">
        <f t="shared" si="12"/>
        <v>#DIV/0!</v>
      </c>
      <c r="AF44" s="5">
        <f t="shared" si="12"/>
        <v>3.0970980142048864E-2</v>
      </c>
      <c r="AG44" s="5">
        <f t="shared" si="12"/>
        <v>0.55822219994308386</v>
      </c>
      <c r="AH44" s="5">
        <f t="shared" si="12"/>
        <v>5.9359307290709817E-2</v>
      </c>
      <c r="AI44" s="5">
        <f t="shared" si="12"/>
        <v>0.5649603885128528</v>
      </c>
      <c r="AJ44" s="5">
        <f t="shared" si="12"/>
        <v>0.99984825586844439</v>
      </c>
      <c r="AK44" s="5">
        <f t="shared" si="12"/>
        <v>0.27498136265612805</v>
      </c>
      <c r="AL44" s="5">
        <f t="shared" si="12"/>
        <v>0.60318842798845163</v>
      </c>
      <c r="AM44" s="5">
        <f t="shared" si="12"/>
        <v>0.78987788503930201</v>
      </c>
      <c r="AN44" s="5">
        <f t="shared" si="12"/>
        <v>0.46196586286737651</v>
      </c>
      <c r="AO44" s="5">
        <f t="shared" si="12"/>
        <v>2.9537449637121752E-7</v>
      </c>
      <c r="AP44" s="5">
        <f t="shared" si="12"/>
        <v>7.2965045340046622E-2</v>
      </c>
      <c r="AQ44" s="5">
        <f t="shared" si="12"/>
        <v>0.14207073907243178</v>
      </c>
      <c r="AR44" s="5">
        <f t="shared" si="12"/>
        <v>5.3565276044313824E-5</v>
      </c>
      <c r="AS44" s="5">
        <f t="shared" si="12"/>
        <v>3.2830156680401248E-2</v>
      </c>
      <c r="AT44" s="5">
        <f t="shared" si="12"/>
        <v>1.37208927030606E-3</v>
      </c>
      <c r="AU44" s="5">
        <f t="shared" si="12"/>
        <v>6.2398053156109967E-2</v>
      </c>
      <c r="AV44" s="5" t="e">
        <f t="shared" si="12"/>
        <v>#DIV/0!</v>
      </c>
      <c r="AW44" s="5">
        <f t="shared" si="12"/>
        <v>0.18171408920766324</v>
      </c>
      <c r="AX44" s="5">
        <f t="shared" si="12"/>
        <v>0.21125817974605893</v>
      </c>
      <c r="AY44" s="5">
        <f t="shared" si="12"/>
        <v>0.5530919850076339</v>
      </c>
      <c r="AZ44" s="5">
        <f t="shared" si="12"/>
        <v>0.92131296791690076</v>
      </c>
      <c r="BA44" s="5" t="e">
        <f t="shared" si="12"/>
        <v>#DIV/0!</v>
      </c>
      <c r="BB44" s="5">
        <f t="shared" si="12"/>
        <v>6.6268311832328286E-2</v>
      </c>
      <c r="BC44" s="5">
        <f t="shared" si="12"/>
        <v>5.8707730384906481E-2</v>
      </c>
      <c r="BD44" s="5">
        <f t="shared" si="12"/>
        <v>0.12133387569382746</v>
      </c>
      <c r="BE44" s="5" t="e">
        <f t="shared" si="12"/>
        <v>#DIV/0!</v>
      </c>
      <c r="BF44" s="5">
        <f t="shared" si="12"/>
        <v>1.4103659053308836E-3</v>
      </c>
      <c r="BG44" s="5">
        <f t="shared" si="12"/>
        <v>2.6052914734088297E-2</v>
      </c>
      <c r="BH44" s="5">
        <f t="shared" si="12"/>
        <v>0.83724694947028422</v>
      </c>
      <c r="BI44" s="5">
        <f t="shared" si="12"/>
        <v>2.9240702487078101E-4</v>
      </c>
      <c r="BJ44" s="5">
        <f t="shared" si="12"/>
        <v>3.172608197965747E-3</v>
      </c>
      <c r="BK44" s="5">
        <f t="shared" si="12"/>
        <v>0.88710544215717513</v>
      </c>
      <c r="BL44" s="5">
        <f t="shared" si="12"/>
        <v>0.17930438344578592</v>
      </c>
      <c r="BM44" s="5">
        <f t="shared" si="12"/>
        <v>7.5200305010807114E-2</v>
      </c>
      <c r="BN44" s="5" t="e">
        <f t="shared" si="12"/>
        <v>#DIV/0!</v>
      </c>
      <c r="BO44" s="5">
        <f t="shared" ref="BO44:DZ44" si="13">TTEST(BO5:BO8,BO17:BO20,2,2)</f>
        <v>8.8436203396432926E-4</v>
      </c>
      <c r="BP44" s="5">
        <f t="shared" si="13"/>
        <v>0.38012039368337963</v>
      </c>
      <c r="BQ44" s="5">
        <f t="shared" si="13"/>
        <v>3.0815328232840038E-2</v>
      </c>
      <c r="BR44" s="5">
        <f t="shared" si="13"/>
        <v>5.4018989514097128E-3</v>
      </c>
      <c r="BS44" s="5">
        <f t="shared" si="13"/>
        <v>4.1611947801158941E-2</v>
      </c>
      <c r="BT44" s="5">
        <f t="shared" si="13"/>
        <v>0.51949667258869003</v>
      </c>
      <c r="BU44" s="5">
        <f t="shared" si="13"/>
        <v>7.1250098640617571E-2</v>
      </c>
      <c r="BV44" s="5">
        <f t="shared" si="13"/>
        <v>0.81614075353340398</v>
      </c>
      <c r="BW44" s="5">
        <f t="shared" si="13"/>
        <v>5.6546891310138327E-2</v>
      </c>
      <c r="BX44" s="5" t="e">
        <f t="shared" si="13"/>
        <v>#DIV/0!</v>
      </c>
      <c r="BY44" s="5">
        <f t="shared" si="13"/>
        <v>2.7811028584551621E-3</v>
      </c>
      <c r="BZ44" s="5">
        <f t="shared" si="13"/>
        <v>6.3877364654703978E-2</v>
      </c>
      <c r="CA44" s="5">
        <f t="shared" si="13"/>
        <v>7.6930351493572982E-3</v>
      </c>
      <c r="CB44" s="5">
        <f t="shared" si="13"/>
        <v>0.39059396005611169</v>
      </c>
      <c r="CC44" s="5">
        <f t="shared" si="13"/>
        <v>2.5327111024937406E-2</v>
      </c>
      <c r="CD44" s="5">
        <f t="shared" si="13"/>
        <v>0.64847132003718377</v>
      </c>
      <c r="CE44" s="5" t="e">
        <f t="shared" si="13"/>
        <v>#DIV/0!</v>
      </c>
      <c r="CF44" s="5">
        <f t="shared" si="13"/>
        <v>5.8427617274626019E-6</v>
      </c>
      <c r="CG44" s="5" t="e">
        <f t="shared" si="13"/>
        <v>#DIV/0!</v>
      </c>
      <c r="CH44" s="5">
        <f t="shared" si="13"/>
        <v>3.0945241335710524E-2</v>
      </c>
      <c r="CI44" s="5">
        <f t="shared" si="13"/>
        <v>0.11717582470786336</v>
      </c>
      <c r="CJ44" s="5">
        <f t="shared" si="13"/>
        <v>4.3678030888384171E-2</v>
      </c>
      <c r="CK44" s="5">
        <f t="shared" si="13"/>
        <v>0.22599883150490327</v>
      </c>
      <c r="CL44" s="5">
        <f t="shared" si="13"/>
        <v>0.43305869224512428</v>
      </c>
      <c r="CM44" s="5">
        <f t="shared" si="13"/>
        <v>0.13043424136363729</v>
      </c>
      <c r="CN44" s="5">
        <f t="shared" si="13"/>
        <v>1.3813260469544011E-5</v>
      </c>
      <c r="CO44" s="5">
        <f t="shared" si="13"/>
        <v>0.33524281665303829</v>
      </c>
      <c r="CP44" s="5">
        <f t="shared" si="13"/>
        <v>8.1357369857096004E-2</v>
      </c>
      <c r="CQ44" s="5">
        <f t="shared" si="13"/>
        <v>0.1539441977672103</v>
      </c>
      <c r="CR44" s="5">
        <f t="shared" si="13"/>
        <v>0.13770083284509582</v>
      </c>
      <c r="CS44" s="5">
        <f t="shared" si="13"/>
        <v>1.4777701188148031E-5</v>
      </c>
      <c r="CT44" s="5">
        <f t="shared" si="13"/>
        <v>0.20412289996355254</v>
      </c>
      <c r="CU44" s="5">
        <f t="shared" si="13"/>
        <v>0.50610667464607784</v>
      </c>
      <c r="CV44" s="5">
        <f t="shared" si="13"/>
        <v>1.7473047117317923E-3</v>
      </c>
      <c r="CW44" s="5">
        <f t="shared" si="13"/>
        <v>0.27045959407253656</v>
      </c>
      <c r="CX44" s="5">
        <f t="shared" si="13"/>
        <v>2.0671548428761991E-5</v>
      </c>
      <c r="CY44" s="5">
        <f t="shared" si="13"/>
        <v>5.3473513178239989E-6</v>
      </c>
      <c r="CZ44" s="5">
        <f t="shared" si="13"/>
        <v>3.1368189357494843E-6</v>
      </c>
      <c r="DA44" s="5">
        <f t="shared" si="13"/>
        <v>1.562612583647083E-5</v>
      </c>
      <c r="DB44" s="5">
        <f t="shared" si="13"/>
        <v>6.5239511121491525E-2</v>
      </c>
      <c r="DC44" s="5">
        <f t="shared" si="13"/>
        <v>9.106570015140896E-5</v>
      </c>
      <c r="DD44" s="5">
        <f t="shared" si="13"/>
        <v>0.76074124974152568</v>
      </c>
      <c r="DE44" s="5">
        <f t="shared" si="13"/>
        <v>0.22065317069128793</v>
      </c>
      <c r="DF44" s="5">
        <f t="shared" si="13"/>
        <v>0.6965942042069444</v>
      </c>
      <c r="DG44" s="5">
        <f t="shared" si="13"/>
        <v>0.12795081112756854</v>
      </c>
      <c r="DH44" s="5" t="e">
        <f t="shared" si="13"/>
        <v>#DIV/0!</v>
      </c>
      <c r="DI44" s="5">
        <f t="shared" si="13"/>
        <v>0.78658523051297979</v>
      </c>
      <c r="DJ44" s="5">
        <f t="shared" si="13"/>
        <v>0.95786524635397452</v>
      </c>
      <c r="DK44" s="5">
        <f t="shared" si="13"/>
        <v>0.62853842288028505</v>
      </c>
      <c r="DL44" s="5">
        <f t="shared" si="13"/>
        <v>0.36603412471649566</v>
      </c>
      <c r="DM44" s="5">
        <f t="shared" si="13"/>
        <v>0.25394602022645202</v>
      </c>
      <c r="DN44" s="5">
        <f t="shared" si="13"/>
        <v>0.39739473245797086</v>
      </c>
      <c r="DO44" s="5">
        <f t="shared" si="13"/>
        <v>0.36354192334459506</v>
      </c>
      <c r="DP44" s="5">
        <f t="shared" si="13"/>
        <v>0.67359066909933674</v>
      </c>
      <c r="DQ44" s="5">
        <f t="shared" si="13"/>
        <v>3.0264964351765393E-4</v>
      </c>
      <c r="DR44" s="5">
        <f t="shared" si="13"/>
        <v>0.58564428259755164</v>
      </c>
      <c r="DS44" s="5" t="e">
        <f t="shared" si="13"/>
        <v>#DIV/0!</v>
      </c>
      <c r="DT44" s="5" t="e">
        <f t="shared" si="13"/>
        <v>#DIV/0!</v>
      </c>
      <c r="DU44" s="5">
        <f t="shared" si="13"/>
        <v>4.2009538532713727E-5</v>
      </c>
      <c r="DV44" s="5">
        <f t="shared" si="13"/>
        <v>7.3496275478212659E-4</v>
      </c>
      <c r="DW44" s="5" t="e">
        <f t="shared" si="13"/>
        <v>#DIV/0!</v>
      </c>
      <c r="DX44" s="5">
        <f t="shared" si="13"/>
        <v>3.8266765219979091E-3</v>
      </c>
      <c r="DY44" s="5">
        <f t="shared" si="13"/>
        <v>3.0567863141174443E-6</v>
      </c>
      <c r="DZ44" s="5">
        <f t="shared" si="13"/>
        <v>0.51340322384677184</v>
      </c>
      <c r="EA44" s="5" t="e">
        <f t="shared" ref="EA44:GL44" si="14">TTEST(EA5:EA8,EA17:EA20,2,2)</f>
        <v>#DIV/0!</v>
      </c>
      <c r="EB44" s="5" t="e">
        <f t="shared" si="14"/>
        <v>#DIV/0!</v>
      </c>
      <c r="EC44" s="5">
        <f t="shared" si="14"/>
        <v>0.71473347696360312</v>
      </c>
      <c r="ED44" s="5">
        <f t="shared" si="14"/>
        <v>1.6494931220355138E-2</v>
      </c>
      <c r="EE44" s="5">
        <f t="shared" si="14"/>
        <v>1.2876053214934046E-2</v>
      </c>
      <c r="EF44" s="5">
        <f t="shared" si="14"/>
        <v>0.17029098831882361</v>
      </c>
      <c r="EG44" s="5" t="e">
        <f t="shared" si="14"/>
        <v>#DIV/0!</v>
      </c>
      <c r="EH44" s="5">
        <f t="shared" si="14"/>
        <v>2.3362838369006688E-7</v>
      </c>
      <c r="EI44" s="5" t="e">
        <f t="shared" si="14"/>
        <v>#DIV/0!</v>
      </c>
      <c r="EJ44" s="5">
        <f t="shared" si="14"/>
        <v>0.4936450301223374</v>
      </c>
      <c r="EK44" s="5">
        <f t="shared" si="14"/>
        <v>0.62528628671001463</v>
      </c>
      <c r="EL44" s="5">
        <f t="shared" si="14"/>
        <v>0.29885344759111021</v>
      </c>
      <c r="EM44" s="5" t="e">
        <f t="shared" si="14"/>
        <v>#DIV/0!</v>
      </c>
      <c r="EN44" s="5">
        <f t="shared" si="14"/>
        <v>0.69968370365675425</v>
      </c>
      <c r="EO44" s="5">
        <f t="shared" si="14"/>
        <v>0.11064916040450502</v>
      </c>
      <c r="EP44" s="5">
        <f t="shared" si="14"/>
        <v>0.41756672074163981</v>
      </c>
      <c r="EQ44" s="5">
        <f t="shared" si="14"/>
        <v>2.3118671714111084E-3</v>
      </c>
      <c r="ER44" s="5">
        <f t="shared" si="14"/>
        <v>7.9544887542706697E-6</v>
      </c>
      <c r="ES44" s="5" t="e">
        <f t="shared" si="14"/>
        <v>#DIV/0!</v>
      </c>
      <c r="ET44" s="5">
        <f t="shared" si="14"/>
        <v>0.13273763194997665</v>
      </c>
      <c r="EU44" s="5">
        <f t="shared" si="14"/>
        <v>0.83101511362411751</v>
      </c>
      <c r="EV44" s="5">
        <f t="shared" si="14"/>
        <v>0.68141734328924974</v>
      </c>
      <c r="EW44" s="5">
        <f t="shared" si="14"/>
        <v>2.1263081179877682E-2</v>
      </c>
      <c r="EX44" s="5">
        <f t="shared" si="14"/>
        <v>0.37679299283248358</v>
      </c>
      <c r="EY44" s="5">
        <f t="shared" si="14"/>
        <v>0.65128141110270477</v>
      </c>
      <c r="EZ44" s="5">
        <f t="shared" si="14"/>
        <v>1.1798114921622125E-3</v>
      </c>
      <c r="FA44" s="5">
        <f t="shared" si="14"/>
        <v>2.7113864302260066E-2</v>
      </c>
      <c r="FB44" s="5">
        <f t="shared" si="14"/>
        <v>2.4829738672486674E-2</v>
      </c>
      <c r="FC44" s="5">
        <f t="shared" si="14"/>
        <v>0.48786689526397409</v>
      </c>
      <c r="FD44" s="5">
        <f t="shared" si="14"/>
        <v>3.8989959110079368E-3</v>
      </c>
      <c r="FE44" s="5">
        <f t="shared" si="14"/>
        <v>0.37798112311091064</v>
      </c>
      <c r="FF44" s="5">
        <f t="shared" si="14"/>
        <v>0.61911146211842616</v>
      </c>
      <c r="FG44" s="5">
        <f t="shared" si="14"/>
        <v>8.9413718415957152E-6</v>
      </c>
      <c r="FH44" s="5" t="e">
        <f t="shared" si="14"/>
        <v>#DIV/0!</v>
      </c>
      <c r="FI44" s="5">
        <f t="shared" si="14"/>
        <v>0.16988698117303377</v>
      </c>
      <c r="FJ44" s="5">
        <f t="shared" si="14"/>
        <v>1.6719774662684959E-2</v>
      </c>
      <c r="FK44" s="5">
        <f t="shared" si="14"/>
        <v>9.022557466123754E-2</v>
      </c>
      <c r="FL44" s="5">
        <f t="shared" si="14"/>
        <v>1.0888507424544062E-5</v>
      </c>
      <c r="FM44" s="5">
        <f t="shared" si="14"/>
        <v>0.65569239891961406</v>
      </c>
      <c r="FN44" s="5">
        <f t="shared" si="14"/>
        <v>6.5110141242042258E-2</v>
      </c>
      <c r="FO44" s="5">
        <f t="shared" si="14"/>
        <v>0.22479077947391529</v>
      </c>
      <c r="FP44" s="5">
        <f t="shared" si="14"/>
        <v>0.71625825214422656</v>
      </c>
      <c r="FQ44" s="5" t="e">
        <f t="shared" si="14"/>
        <v>#DIV/0!</v>
      </c>
      <c r="FR44" s="5">
        <f t="shared" si="14"/>
        <v>0.66103746952214104</v>
      </c>
      <c r="FS44" s="5">
        <f t="shared" si="14"/>
        <v>0.57936321764585808</v>
      </c>
      <c r="FT44" s="5">
        <f t="shared" si="14"/>
        <v>0.26916687310420545</v>
      </c>
      <c r="FU44" s="5">
        <f t="shared" si="14"/>
        <v>0.96435795278406078</v>
      </c>
      <c r="FV44" s="5">
        <f t="shared" si="14"/>
        <v>6.2939998826656254E-2</v>
      </c>
      <c r="FW44" s="5" t="e">
        <f t="shared" si="14"/>
        <v>#DIV/0!</v>
      </c>
      <c r="FX44" s="5">
        <f t="shared" si="14"/>
        <v>5.4185373268729499E-3</v>
      </c>
      <c r="FY44" s="5">
        <f t="shared" si="14"/>
        <v>7.2392436018946151E-3</v>
      </c>
      <c r="FZ44" s="5">
        <f t="shared" si="14"/>
        <v>0.60643793254242695</v>
      </c>
      <c r="GA44" s="5">
        <f t="shared" si="14"/>
        <v>0.86817609730013867</v>
      </c>
      <c r="GB44" s="5">
        <f t="shared" si="14"/>
        <v>1.1003159952266248E-3</v>
      </c>
      <c r="GC44" s="5">
        <f t="shared" si="14"/>
        <v>2.590253237772113E-6</v>
      </c>
      <c r="GD44" s="5">
        <f t="shared" si="14"/>
        <v>9.3709931351729184E-2</v>
      </c>
      <c r="GE44" s="5" t="e">
        <f t="shared" si="14"/>
        <v>#DIV/0!</v>
      </c>
      <c r="GF44" s="5" t="e">
        <f t="shared" si="14"/>
        <v>#DIV/0!</v>
      </c>
      <c r="GG44" s="5">
        <f t="shared" si="14"/>
        <v>0.31981265770610817</v>
      </c>
      <c r="GH44" s="5">
        <f t="shared" si="14"/>
        <v>0.14739300370434613</v>
      </c>
      <c r="GI44" s="5">
        <f t="shared" si="14"/>
        <v>0.63398666907819079</v>
      </c>
      <c r="GJ44" s="5">
        <f t="shared" si="14"/>
        <v>5.0854070441662934E-4</v>
      </c>
      <c r="GK44" s="5">
        <f t="shared" si="14"/>
        <v>6.1250217035447921E-5</v>
      </c>
      <c r="GL44" s="5">
        <f t="shared" si="14"/>
        <v>1.5142081808749554E-3</v>
      </c>
      <c r="GM44" s="5">
        <f t="shared" ref="GM44:IX44" si="15">TTEST(GM5:GM8,GM17:GM20,2,2)</f>
        <v>6.1238078902626815E-2</v>
      </c>
      <c r="GN44" s="5">
        <f t="shared" si="15"/>
        <v>0.54839062392383875</v>
      </c>
      <c r="GO44" s="5">
        <f t="shared" si="15"/>
        <v>1.5034644401269536E-2</v>
      </c>
      <c r="GP44" s="5">
        <f t="shared" si="15"/>
        <v>3.7466628287744865E-3</v>
      </c>
      <c r="GQ44" s="5">
        <f t="shared" si="15"/>
        <v>5.0017384668487362E-3</v>
      </c>
      <c r="GR44" s="5">
        <f t="shared" si="15"/>
        <v>0.10502193700184907</v>
      </c>
      <c r="GS44" s="5" t="e">
        <f t="shared" si="15"/>
        <v>#DIV/0!</v>
      </c>
      <c r="GT44" s="5">
        <f t="shared" si="15"/>
        <v>0.59854404538364125</v>
      </c>
      <c r="GU44" s="5" t="e">
        <f t="shared" si="15"/>
        <v>#DIV/0!</v>
      </c>
      <c r="GV44" s="5">
        <f t="shared" si="15"/>
        <v>1.3085458806601798E-5</v>
      </c>
      <c r="GW44" s="5">
        <f t="shared" si="15"/>
        <v>3.9897603025314081E-2</v>
      </c>
      <c r="GX44" s="5" t="e">
        <f t="shared" si="15"/>
        <v>#DIV/0!</v>
      </c>
      <c r="GY44" s="5">
        <f t="shared" si="15"/>
        <v>2.1291750560811372E-3</v>
      </c>
      <c r="GZ44" s="5">
        <f t="shared" si="15"/>
        <v>0.12192265743492874</v>
      </c>
      <c r="HA44" s="5">
        <f t="shared" si="15"/>
        <v>0.90038185804056814</v>
      </c>
      <c r="HB44" s="5">
        <f t="shared" si="15"/>
        <v>8.2678036791972678E-2</v>
      </c>
      <c r="HC44" s="5">
        <f t="shared" si="15"/>
        <v>0.79416278383510708</v>
      </c>
      <c r="HD44" s="5">
        <f t="shared" si="15"/>
        <v>1.9972668568263348E-4</v>
      </c>
      <c r="HE44" s="5">
        <f t="shared" si="15"/>
        <v>2.9057093709645373E-2</v>
      </c>
      <c r="HF44" s="5">
        <f t="shared" si="15"/>
        <v>1.0121033909294275E-4</v>
      </c>
      <c r="HG44" s="5">
        <f t="shared" si="15"/>
        <v>4.460624504987993E-5</v>
      </c>
      <c r="HH44" s="5">
        <f t="shared" si="15"/>
        <v>0.24567852792501083</v>
      </c>
      <c r="HI44" s="5">
        <f t="shared" si="15"/>
        <v>0.25000098053545716</v>
      </c>
      <c r="HJ44" s="5">
        <f t="shared" si="15"/>
        <v>0.35714517366575638</v>
      </c>
      <c r="HK44" s="5">
        <f t="shared" si="15"/>
        <v>0.40393477776996978</v>
      </c>
      <c r="HL44" s="5">
        <f t="shared" si="15"/>
        <v>1.0464634694364321E-3</v>
      </c>
      <c r="HM44" s="5">
        <f t="shared" si="15"/>
        <v>2.9486191404279813E-3</v>
      </c>
      <c r="HN44" s="5">
        <f t="shared" si="15"/>
        <v>1.8784836110088293E-4</v>
      </c>
      <c r="HO44" s="5" t="e">
        <f t="shared" si="15"/>
        <v>#DIV/0!</v>
      </c>
      <c r="HP44" s="5">
        <f t="shared" si="15"/>
        <v>0.12109545038049692</v>
      </c>
      <c r="HQ44" s="5">
        <f t="shared" si="15"/>
        <v>2.6053845785027473E-2</v>
      </c>
      <c r="HR44" s="5">
        <f t="shared" si="15"/>
        <v>0.30667900538963744</v>
      </c>
      <c r="HS44" s="5">
        <f t="shared" si="15"/>
        <v>7.1657925850553514E-2</v>
      </c>
      <c r="HT44" s="5">
        <f t="shared" si="15"/>
        <v>0.11538184303171289</v>
      </c>
      <c r="HU44" s="5">
        <f t="shared" si="15"/>
        <v>7.9779491958073441E-3</v>
      </c>
      <c r="HV44" s="5" t="e">
        <f t="shared" si="15"/>
        <v>#DIV/0!</v>
      </c>
      <c r="HW44" s="5">
        <f t="shared" si="15"/>
        <v>0.4613968229372164</v>
      </c>
      <c r="HX44" s="5">
        <f t="shared" si="15"/>
        <v>0.14733306180119193</v>
      </c>
      <c r="HY44" s="5">
        <f t="shared" si="15"/>
        <v>9.3279368151594274E-7</v>
      </c>
      <c r="HZ44" s="5">
        <f t="shared" si="15"/>
        <v>5.4800109557761852E-4</v>
      </c>
      <c r="IA44" s="5">
        <f t="shared" si="15"/>
        <v>0.72239487881240283</v>
      </c>
      <c r="IB44" s="5">
        <f t="shared" si="15"/>
        <v>0.63051940402752638</v>
      </c>
      <c r="IC44" s="5">
        <f t="shared" si="15"/>
        <v>5.733694295280363E-2</v>
      </c>
      <c r="ID44" s="5">
        <f t="shared" si="15"/>
        <v>2.9614418193382522E-3</v>
      </c>
      <c r="IE44" s="5" t="e">
        <f t="shared" si="15"/>
        <v>#DIV/0!</v>
      </c>
      <c r="IF44" s="5">
        <f t="shared" si="15"/>
        <v>3.2652644692932824E-2</v>
      </c>
      <c r="IG44" s="5">
        <f t="shared" si="15"/>
        <v>7.0020339230810108E-2</v>
      </c>
      <c r="IH44" s="5">
        <f t="shared" si="15"/>
        <v>0.37768726795759477</v>
      </c>
      <c r="II44" s="5">
        <f t="shared" si="15"/>
        <v>0.30059816408979562</v>
      </c>
      <c r="IJ44" s="5">
        <f t="shared" si="15"/>
        <v>4.6829091416567789E-4</v>
      </c>
      <c r="IK44" s="5">
        <f t="shared" si="15"/>
        <v>2.5924775516303453E-3</v>
      </c>
      <c r="IL44" s="5" t="e">
        <f t="shared" si="15"/>
        <v>#DIV/0!</v>
      </c>
      <c r="IM44" s="5" t="e">
        <f t="shared" si="15"/>
        <v>#DIV/0!</v>
      </c>
      <c r="IN44" s="5">
        <f t="shared" si="15"/>
        <v>1.0482083585290168E-2</v>
      </c>
      <c r="IO44" s="5">
        <f t="shared" si="15"/>
        <v>0.52331021256682053</v>
      </c>
      <c r="IP44" s="5">
        <f t="shared" si="15"/>
        <v>0.68422354223747317</v>
      </c>
      <c r="IQ44" s="5" t="e">
        <f t="shared" si="15"/>
        <v>#DIV/0!</v>
      </c>
      <c r="IR44" s="5">
        <f t="shared" si="15"/>
        <v>3.529883443151319E-4</v>
      </c>
      <c r="IS44" s="5">
        <f t="shared" si="15"/>
        <v>1.2241448415468989E-2</v>
      </c>
      <c r="IT44" s="5">
        <f t="shared" si="15"/>
        <v>0.72158428631185867</v>
      </c>
      <c r="IU44" s="5">
        <f t="shared" si="15"/>
        <v>0.90460966633732642</v>
      </c>
      <c r="IV44" s="5">
        <f t="shared" si="15"/>
        <v>7.9962183918873869E-5</v>
      </c>
      <c r="IW44" s="5">
        <f t="shared" si="15"/>
        <v>5.0750645236526956E-3</v>
      </c>
      <c r="IX44" s="5">
        <f t="shared" si="15"/>
        <v>0.23128481120770364</v>
      </c>
      <c r="IY44" s="5">
        <f t="shared" ref="IY44:LJ44" si="16">TTEST(IY5:IY8,IY17:IY20,2,2)</f>
        <v>0.56034056928181886</v>
      </c>
      <c r="IZ44" s="5" t="e">
        <f t="shared" si="16"/>
        <v>#DIV/0!</v>
      </c>
      <c r="JA44" s="5" t="e">
        <f t="shared" si="16"/>
        <v>#DIV/0!</v>
      </c>
      <c r="JB44" s="5" t="e">
        <f t="shared" si="16"/>
        <v>#DIV/0!</v>
      </c>
      <c r="JC44" s="5" t="e">
        <f t="shared" si="16"/>
        <v>#DIV/0!</v>
      </c>
      <c r="JD44" s="5">
        <f t="shared" si="16"/>
        <v>0.26840792663466362</v>
      </c>
      <c r="JE44" s="5">
        <f t="shared" si="16"/>
        <v>0.31088611232771812</v>
      </c>
      <c r="JF44" s="5">
        <f t="shared" si="16"/>
        <v>0.94232233138191912</v>
      </c>
      <c r="JG44" s="5">
        <f t="shared" si="16"/>
        <v>0.42707513528644353</v>
      </c>
      <c r="JH44" s="5">
        <f t="shared" si="16"/>
        <v>2.2645140621417245E-2</v>
      </c>
      <c r="JI44" s="5">
        <f t="shared" si="16"/>
        <v>0.89595850832902824</v>
      </c>
      <c r="JJ44" s="5">
        <f t="shared" si="16"/>
        <v>6.1128689173609785E-7</v>
      </c>
      <c r="JK44" s="5">
        <f t="shared" si="16"/>
        <v>0.45930117698351969</v>
      </c>
      <c r="JL44" s="5">
        <f t="shared" si="16"/>
        <v>1.3956722025887229E-5</v>
      </c>
      <c r="JM44" s="5" t="e">
        <f t="shared" si="16"/>
        <v>#DIV/0!</v>
      </c>
      <c r="JN44" s="5">
        <f t="shared" si="16"/>
        <v>0.583697410618644</v>
      </c>
      <c r="JO44" s="5" t="e">
        <f t="shared" si="16"/>
        <v>#DIV/0!</v>
      </c>
      <c r="JP44" s="5">
        <f t="shared" si="16"/>
        <v>1.3386395417927386E-4</v>
      </c>
      <c r="JQ44" s="5">
        <f t="shared" si="16"/>
        <v>4.3918563436192637E-3</v>
      </c>
      <c r="JR44" s="5" t="e">
        <f t="shared" si="16"/>
        <v>#DIV/0!</v>
      </c>
      <c r="JS44" s="5" t="e">
        <f t="shared" si="16"/>
        <v>#DIV/0!</v>
      </c>
      <c r="JT44" s="5">
        <f t="shared" si="16"/>
        <v>0.12906301633744841</v>
      </c>
      <c r="JU44" s="5" t="e">
        <f t="shared" si="16"/>
        <v>#DIV/0!</v>
      </c>
      <c r="JV44" s="5">
        <f t="shared" si="16"/>
        <v>4.3200371739831609E-3</v>
      </c>
      <c r="JW44" s="5">
        <f t="shared" si="16"/>
        <v>0.17813198993790927</v>
      </c>
      <c r="JX44" s="5">
        <f t="shared" si="16"/>
        <v>0.14640206194020419</v>
      </c>
      <c r="JY44" s="5">
        <f t="shared" si="16"/>
        <v>7.5437472794480792E-2</v>
      </c>
      <c r="JZ44" s="5">
        <f t="shared" si="16"/>
        <v>1.6244014555055225E-2</v>
      </c>
      <c r="KA44" s="5">
        <f t="shared" si="16"/>
        <v>0.22881188036667457</v>
      </c>
      <c r="KB44" s="5">
        <f t="shared" si="16"/>
        <v>8.9244391369659767E-2</v>
      </c>
      <c r="KC44" s="5">
        <f t="shared" si="16"/>
        <v>9.1032713458002248E-2</v>
      </c>
      <c r="KD44" s="5">
        <f t="shared" si="16"/>
        <v>2.8354756362160557E-2</v>
      </c>
      <c r="KE44" s="5">
        <f t="shared" si="16"/>
        <v>5.4904075489911122E-3</v>
      </c>
      <c r="KF44" s="5">
        <f t="shared" si="16"/>
        <v>1.15550294939551E-2</v>
      </c>
      <c r="KG44" s="5">
        <f t="shared" si="16"/>
        <v>0.1641503298630044</v>
      </c>
      <c r="KH44" s="5">
        <f t="shared" si="16"/>
        <v>0.15616682063585949</v>
      </c>
      <c r="KI44" s="5">
        <f t="shared" si="16"/>
        <v>6.463973435804907E-7</v>
      </c>
      <c r="KJ44" s="5">
        <f t="shared" si="16"/>
        <v>0.94124978505990819</v>
      </c>
      <c r="KK44" s="5">
        <f t="shared" si="16"/>
        <v>2.9605737505653183E-2</v>
      </c>
      <c r="KL44" s="5">
        <f t="shared" si="16"/>
        <v>1.5468429115730237E-2</v>
      </c>
      <c r="KM44" s="5">
        <f t="shared" si="16"/>
        <v>0.32474837327625344</v>
      </c>
      <c r="KN44" s="5">
        <f t="shared" si="16"/>
        <v>0.33010041358778364</v>
      </c>
      <c r="KO44" s="5">
        <f t="shared" si="16"/>
        <v>0.59111424040503824</v>
      </c>
      <c r="KP44" s="5">
        <f t="shared" si="16"/>
        <v>3.0256186281460744E-2</v>
      </c>
      <c r="KQ44" s="5">
        <f t="shared" si="16"/>
        <v>1.7746141432084351E-2</v>
      </c>
      <c r="KR44" s="5">
        <f t="shared" si="16"/>
        <v>3.4549647477732038E-5</v>
      </c>
      <c r="KS44" s="5">
        <f t="shared" si="16"/>
        <v>1.6854270988521727E-2</v>
      </c>
      <c r="KT44" s="5">
        <f t="shared" si="16"/>
        <v>2.7015907241999457E-2</v>
      </c>
      <c r="KU44" s="5">
        <f t="shared" si="16"/>
        <v>0.16516583562203335</v>
      </c>
      <c r="KV44" s="5" t="e">
        <f t="shared" si="16"/>
        <v>#DIV/0!</v>
      </c>
      <c r="KW44" s="5">
        <f t="shared" si="16"/>
        <v>0.11130577585582148</v>
      </c>
      <c r="KX44" s="5" t="e">
        <f t="shared" si="16"/>
        <v>#DIV/0!</v>
      </c>
      <c r="KY44" s="5">
        <f t="shared" si="16"/>
        <v>7.7083935454475672E-2</v>
      </c>
      <c r="KZ44" s="5">
        <f t="shared" si="16"/>
        <v>0.50139491302349937</v>
      </c>
      <c r="LA44" s="5">
        <f t="shared" si="16"/>
        <v>0.14985824456732852</v>
      </c>
      <c r="LB44" s="5" t="e">
        <f t="shared" si="16"/>
        <v>#DIV/0!</v>
      </c>
      <c r="LC44" s="5">
        <f t="shared" si="16"/>
        <v>2.8062208504895427E-4</v>
      </c>
      <c r="LD44" s="5">
        <f t="shared" si="16"/>
        <v>0.28719929097959429</v>
      </c>
      <c r="LE44" s="5">
        <f t="shared" si="16"/>
        <v>5.8269582458038358E-2</v>
      </c>
      <c r="LF44" s="5" t="e">
        <f t="shared" si="16"/>
        <v>#DIV/0!</v>
      </c>
      <c r="LG44" s="5">
        <f t="shared" si="16"/>
        <v>2.4035975752748132E-2</v>
      </c>
      <c r="LH44" s="5">
        <f t="shared" si="16"/>
        <v>3.1621164567341306E-2</v>
      </c>
      <c r="LI44" s="5">
        <f t="shared" si="16"/>
        <v>0.96898105737862039</v>
      </c>
      <c r="LJ44" s="5">
        <f t="shared" si="16"/>
        <v>1.1321076376376126E-4</v>
      </c>
      <c r="LK44" s="5">
        <f t="shared" ref="LK44:NV44" si="17">TTEST(LK5:LK8,LK17:LK20,2,2)</f>
        <v>0.48562984718561997</v>
      </c>
      <c r="LL44" s="5">
        <f t="shared" si="17"/>
        <v>6.4347319281815337E-6</v>
      </c>
      <c r="LM44" s="5" t="e">
        <f t="shared" si="17"/>
        <v>#DIV/0!</v>
      </c>
      <c r="LN44" s="5" t="e">
        <f t="shared" si="17"/>
        <v>#DIV/0!</v>
      </c>
      <c r="LO44" s="5">
        <f t="shared" si="17"/>
        <v>0.1194867997180139</v>
      </c>
      <c r="LP44" s="5">
        <f t="shared" si="17"/>
        <v>0.74431637274697682</v>
      </c>
      <c r="LQ44" s="5">
        <f t="shared" si="17"/>
        <v>0.38901013106198901</v>
      </c>
      <c r="LR44" s="5">
        <f t="shared" si="17"/>
        <v>5.8003837312805442E-5</v>
      </c>
      <c r="LS44" s="5">
        <f t="shared" si="17"/>
        <v>7.6404468878170415E-2</v>
      </c>
      <c r="LT44" s="5">
        <f t="shared" si="17"/>
        <v>1.2909245827747039E-2</v>
      </c>
      <c r="LU44" s="5">
        <f t="shared" si="17"/>
        <v>0.85757089630487682</v>
      </c>
      <c r="LV44" s="5">
        <f t="shared" si="17"/>
        <v>0.53745153273292701</v>
      </c>
      <c r="LW44" s="5">
        <f t="shared" si="17"/>
        <v>0.47393357994363938</v>
      </c>
      <c r="LX44" s="5">
        <f t="shared" si="17"/>
        <v>8.0733497817618752E-2</v>
      </c>
      <c r="LY44" s="5">
        <f t="shared" si="17"/>
        <v>0.2197881163547046</v>
      </c>
      <c r="LZ44" s="5">
        <f t="shared" si="17"/>
        <v>0.69063844208957392</v>
      </c>
      <c r="MA44" s="5">
        <f t="shared" si="17"/>
        <v>2.095240996234839E-2</v>
      </c>
      <c r="MB44" s="5">
        <f t="shared" si="17"/>
        <v>0.30283708462858361</v>
      </c>
      <c r="MC44" s="5" t="e">
        <f t="shared" si="17"/>
        <v>#DIV/0!</v>
      </c>
      <c r="MD44" s="5" t="e">
        <f t="shared" si="17"/>
        <v>#DIV/0!</v>
      </c>
      <c r="ME44" s="5">
        <f t="shared" si="17"/>
        <v>0.32476430521030097</v>
      </c>
      <c r="MF44" s="5">
        <f t="shared" si="17"/>
        <v>9.6553664664931024E-2</v>
      </c>
      <c r="MG44" s="5" t="e">
        <f t="shared" si="17"/>
        <v>#DIV/0!</v>
      </c>
      <c r="MH44" s="5">
        <f t="shared" si="17"/>
        <v>5.4891117936919507E-8</v>
      </c>
      <c r="MI44" s="5">
        <f t="shared" si="17"/>
        <v>0.81828323518619006</v>
      </c>
      <c r="MJ44" s="5">
        <f t="shared" si="17"/>
        <v>0.10166242686165075</v>
      </c>
      <c r="MK44" s="5">
        <f t="shared" si="17"/>
        <v>7.7036261279496213E-2</v>
      </c>
      <c r="ML44" s="5">
        <f t="shared" si="17"/>
        <v>0.47803372650773079</v>
      </c>
      <c r="MM44" s="5" t="e">
        <f t="shared" si="17"/>
        <v>#DIV/0!</v>
      </c>
      <c r="MN44" s="5">
        <f t="shared" si="17"/>
        <v>0.63383806517877916</v>
      </c>
      <c r="MO44" s="5">
        <f t="shared" si="17"/>
        <v>1.624512429451562E-2</v>
      </c>
      <c r="MP44" s="5">
        <f t="shared" si="17"/>
        <v>0.23490112988387024</v>
      </c>
      <c r="MQ44" s="5">
        <f t="shared" si="17"/>
        <v>1.1928030689680859E-3</v>
      </c>
      <c r="MR44" s="5">
        <f t="shared" si="17"/>
        <v>8.8700473473588531E-2</v>
      </c>
      <c r="MS44" s="5">
        <f t="shared" si="17"/>
        <v>0.17589330567204003</v>
      </c>
      <c r="MT44" s="5">
        <f t="shared" si="17"/>
        <v>0.14668423361212252</v>
      </c>
      <c r="MU44" s="5">
        <f t="shared" si="17"/>
        <v>0.25703349758463928</v>
      </c>
      <c r="MV44" s="5">
        <f t="shared" si="17"/>
        <v>0.29559228797167281</v>
      </c>
      <c r="MW44" s="5">
        <f t="shared" si="17"/>
        <v>1.4944472559637598E-3</v>
      </c>
      <c r="MX44" s="5">
        <f t="shared" si="17"/>
        <v>1.2695921268654665E-2</v>
      </c>
      <c r="MY44" s="5">
        <f t="shared" si="17"/>
        <v>8.7247778134640852E-2</v>
      </c>
      <c r="MZ44" s="5">
        <f t="shared" si="17"/>
        <v>2.9898508713714429E-2</v>
      </c>
      <c r="NA44" s="5">
        <f t="shared" si="17"/>
        <v>1.4524751309394113E-4</v>
      </c>
      <c r="NB44" s="5" t="e">
        <f t="shared" si="17"/>
        <v>#DIV/0!</v>
      </c>
      <c r="NC44" s="5">
        <f t="shared" si="17"/>
        <v>0.1330821058935997</v>
      </c>
      <c r="ND44" s="5">
        <f t="shared" si="17"/>
        <v>0.14065682946161726</v>
      </c>
      <c r="NE44" s="5">
        <f t="shared" si="17"/>
        <v>0.24031591633359006</v>
      </c>
      <c r="NF44" s="5">
        <f t="shared" si="17"/>
        <v>0.46009523037926703</v>
      </c>
      <c r="NG44" s="5">
        <f t="shared" si="17"/>
        <v>0.49216819703624315</v>
      </c>
      <c r="NH44" s="5">
        <f t="shared" si="17"/>
        <v>0.16578083104906241</v>
      </c>
      <c r="NI44" s="5">
        <f t="shared" si="17"/>
        <v>0.23433153791391356</v>
      </c>
      <c r="NJ44" s="5">
        <f t="shared" si="17"/>
        <v>0.4281396112970135</v>
      </c>
      <c r="NK44" s="5">
        <f t="shared" si="17"/>
        <v>1.1239403588569809E-2</v>
      </c>
      <c r="NL44" s="5">
        <f t="shared" si="17"/>
        <v>0.32802110508868437</v>
      </c>
      <c r="NM44" s="5">
        <f t="shared" si="17"/>
        <v>6.7556905128466863E-2</v>
      </c>
      <c r="NN44" s="5">
        <f t="shared" si="17"/>
        <v>0.54940755534955588</v>
      </c>
      <c r="NO44" s="5">
        <f t="shared" si="17"/>
        <v>0.59483602231912902</v>
      </c>
      <c r="NP44" s="5">
        <f t="shared" si="17"/>
        <v>0.19170824229355921</v>
      </c>
      <c r="NQ44" s="5">
        <f t="shared" si="17"/>
        <v>6.0806363363422732E-2</v>
      </c>
      <c r="NR44" s="5">
        <f t="shared" si="17"/>
        <v>0.16606082192129829</v>
      </c>
      <c r="NS44" s="5">
        <f t="shared" si="17"/>
        <v>0.1596001768621137</v>
      </c>
      <c r="NT44" s="5">
        <f t="shared" si="17"/>
        <v>0.5799573131644703</v>
      </c>
      <c r="NU44" s="5">
        <f t="shared" si="17"/>
        <v>4.7997223950377615E-2</v>
      </c>
      <c r="NV44" s="5">
        <f t="shared" si="17"/>
        <v>9.529710688439854E-3</v>
      </c>
      <c r="NW44" s="5">
        <f t="shared" ref="NW44:QH44" si="18">TTEST(NW5:NW8,NW17:NW20,2,2)</f>
        <v>0.11671957173061524</v>
      </c>
      <c r="NX44" s="5">
        <f t="shared" si="18"/>
        <v>0.8488792289843976</v>
      </c>
      <c r="NY44" s="5">
        <f t="shared" si="18"/>
        <v>0.25340861438093304</v>
      </c>
      <c r="NZ44" s="5">
        <f t="shared" si="18"/>
        <v>0.17531761843985758</v>
      </c>
      <c r="OA44" s="5">
        <f t="shared" si="18"/>
        <v>5.7377423959277793E-2</v>
      </c>
      <c r="OB44" s="5">
        <f t="shared" si="18"/>
        <v>3.5530276663860317E-3</v>
      </c>
      <c r="OC44" s="5">
        <f t="shared" si="18"/>
        <v>0.65532242110118777</v>
      </c>
      <c r="OD44" s="5">
        <f t="shared" si="18"/>
        <v>0.65884439073902001</v>
      </c>
      <c r="OE44" s="5">
        <f t="shared" si="18"/>
        <v>0.93728701693990601</v>
      </c>
      <c r="OF44" s="5" t="e">
        <f t="shared" si="18"/>
        <v>#DIV/0!</v>
      </c>
      <c r="OG44" s="5">
        <f t="shared" si="18"/>
        <v>7.0799520402686153E-2</v>
      </c>
      <c r="OH44" s="5">
        <f t="shared" si="18"/>
        <v>9.2627430083743217E-2</v>
      </c>
      <c r="OI44" s="5">
        <f t="shared" si="18"/>
        <v>0.90780549471210237</v>
      </c>
      <c r="OJ44" s="5">
        <f t="shared" si="18"/>
        <v>1.3366070082774748E-2</v>
      </c>
      <c r="OK44" s="5">
        <f t="shared" si="18"/>
        <v>1.9120258669992838E-4</v>
      </c>
      <c r="OL44" s="5">
        <f t="shared" si="18"/>
        <v>0.88592431730779952</v>
      </c>
      <c r="OM44" s="5">
        <f t="shared" si="18"/>
        <v>0.91307179178217024</v>
      </c>
      <c r="ON44" s="5">
        <f t="shared" si="18"/>
        <v>2.3490383445464919E-2</v>
      </c>
      <c r="OO44" s="5">
        <f t="shared" si="18"/>
        <v>8.856919750083439E-2</v>
      </c>
      <c r="OP44" s="5">
        <f t="shared" si="18"/>
        <v>4.223439270711399E-4</v>
      </c>
      <c r="OQ44" s="5" t="e">
        <f t="shared" si="18"/>
        <v>#DIV/0!</v>
      </c>
      <c r="OR44" s="5">
        <f t="shared" si="18"/>
        <v>0.18861764025028618</v>
      </c>
      <c r="OS44" s="5">
        <f t="shared" si="18"/>
        <v>7.891602798111793E-3</v>
      </c>
      <c r="OT44" s="5">
        <f t="shared" si="18"/>
        <v>9.1105678632724708E-3</v>
      </c>
      <c r="OU44" s="5">
        <f t="shared" si="18"/>
        <v>0.55652332066101762</v>
      </c>
      <c r="OV44" s="5">
        <f t="shared" si="18"/>
        <v>0.55499375279921614</v>
      </c>
      <c r="OW44" s="5">
        <f t="shared" si="18"/>
        <v>9.4883284024752414E-3</v>
      </c>
      <c r="OX44" s="5">
        <f t="shared" si="18"/>
        <v>4.0727326810913095E-2</v>
      </c>
      <c r="OY44" s="5">
        <f t="shared" si="18"/>
        <v>0.44475960079941546</v>
      </c>
      <c r="OZ44" s="5">
        <f t="shared" si="18"/>
        <v>0.5949913250939145</v>
      </c>
      <c r="PA44" s="5">
        <f t="shared" si="18"/>
        <v>0.13534716553159737</v>
      </c>
      <c r="PB44" s="5">
        <f t="shared" si="18"/>
        <v>1.7330128037591441E-2</v>
      </c>
      <c r="PC44" s="5" t="e">
        <f t="shared" si="18"/>
        <v>#DIV/0!</v>
      </c>
      <c r="PD44" s="5">
        <f t="shared" si="18"/>
        <v>9.9185505685961563E-5</v>
      </c>
      <c r="PE44" s="5">
        <f t="shared" si="18"/>
        <v>0.25461297858829901</v>
      </c>
      <c r="PF44" s="5" t="e">
        <f t="shared" si="18"/>
        <v>#DIV/0!</v>
      </c>
      <c r="PG44" s="5">
        <f t="shared" si="18"/>
        <v>7.2473190725015705E-5</v>
      </c>
      <c r="PH44" s="5">
        <f t="shared" si="18"/>
        <v>0.66383990595357201</v>
      </c>
      <c r="PI44" s="5">
        <f t="shared" si="18"/>
        <v>0.46091568070330124</v>
      </c>
      <c r="PJ44" s="5">
        <f t="shared" si="18"/>
        <v>0.6741328218393382</v>
      </c>
      <c r="PK44" s="5">
        <f t="shared" si="18"/>
        <v>0.52047083737650313</v>
      </c>
      <c r="PL44" s="5">
        <f t="shared" si="18"/>
        <v>0.54559007615556743</v>
      </c>
      <c r="PM44" s="5" t="e">
        <f t="shared" si="18"/>
        <v>#DIV/0!</v>
      </c>
      <c r="PN44" s="5">
        <f t="shared" si="18"/>
        <v>3.137640464247607E-7</v>
      </c>
      <c r="PO44" s="5">
        <f t="shared" si="18"/>
        <v>0.13269836677942423</v>
      </c>
      <c r="PP44" s="5">
        <f t="shared" si="18"/>
        <v>2.9704680387318072E-4</v>
      </c>
      <c r="PQ44" s="5">
        <f t="shared" si="18"/>
        <v>3.1400279900210055E-2</v>
      </c>
      <c r="PR44" s="5">
        <f t="shared" si="18"/>
        <v>2.588161834230154E-2</v>
      </c>
      <c r="PS44" s="5" t="e">
        <f t="shared" si="18"/>
        <v>#DIV/0!</v>
      </c>
      <c r="PT44" s="5">
        <f t="shared" si="18"/>
        <v>0.14039773753793222</v>
      </c>
      <c r="PU44" s="5">
        <f t="shared" si="18"/>
        <v>1.4296522278926624E-3</v>
      </c>
      <c r="PV44" s="5">
        <f t="shared" si="18"/>
        <v>0.26632208977351918</v>
      </c>
      <c r="PW44" s="5">
        <f t="shared" si="18"/>
        <v>0.876947496690341</v>
      </c>
      <c r="PX44" s="5">
        <f t="shared" si="18"/>
        <v>3.3332815205265968E-5</v>
      </c>
      <c r="PY44" s="5">
        <f t="shared" si="18"/>
        <v>3.0633490416928237E-4</v>
      </c>
      <c r="PZ44" s="5">
        <f t="shared" si="18"/>
        <v>0.59195758517091623</v>
      </c>
      <c r="QA44" s="5">
        <f t="shared" si="18"/>
        <v>0.38665268889951154</v>
      </c>
      <c r="QB44" s="5">
        <f t="shared" si="18"/>
        <v>0.63556089043378128</v>
      </c>
      <c r="QC44" s="5">
        <f t="shared" si="18"/>
        <v>2.623569790302534E-4</v>
      </c>
      <c r="QD44" s="5">
        <f t="shared" si="18"/>
        <v>7.5084873237418644E-3</v>
      </c>
      <c r="QE44" s="5">
        <f t="shared" si="18"/>
        <v>0.30523365922117485</v>
      </c>
      <c r="QF44" s="5">
        <f t="shared" si="18"/>
        <v>0.20730890160574614</v>
      </c>
      <c r="QG44" s="5">
        <f t="shared" si="18"/>
        <v>5.1662529576281208E-4</v>
      </c>
      <c r="QH44" s="5">
        <f t="shared" si="18"/>
        <v>0.62549052228059643</v>
      </c>
      <c r="QI44" s="5">
        <f t="shared" ref="QI44:ST44" si="19">TTEST(QI5:QI8,QI17:QI20,2,2)</f>
        <v>0.15747192642253241</v>
      </c>
      <c r="QJ44" s="5">
        <f t="shared" si="19"/>
        <v>7.8253769483253338E-6</v>
      </c>
      <c r="QK44" s="5" t="e">
        <f t="shared" si="19"/>
        <v>#DIV/0!</v>
      </c>
      <c r="QL44" s="5" t="e">
        <f t="shared" si="19"/>
        <v>#DIV/0!</v>
      </c>
      <c r="QM44" s="5">
        <f t="shared" si="19"/>
        <v>1.4819828852378409E-4</v>
      </c>
      <c r="QN44" s="5">
        <f t="shared" si="19"/>
        <v>6.2379830683970079E-2</v>
      </c>
      <c r="QO44" s="5">
        <f t="shared" si="19"/>
        <v>0.95059040881325885</v>
      </c>
      <c r="QP44" s="5">
        <f t="shared" si="19"/>
        <v>0.70041024601845492</v>
      </c>
      <c r="QQ44" s="5" t="e">
        <f t="shared" si="19"/>
        <v>#DIV/0!</v>
      </c>
      <c r="QR44" s="5">
        <f t="shared" si="19"/>
        <v>0.34240833975459906</v>
      </c>
      <c r="QS44" s="5">
        <f t="shared" si="19"/>
        <v>8.5011467290732287E-4</v>
      </c>
      <c r="QT44" s="5">
        <f t="shared" si="19"/>
        <v>0.29266150746002484</v>
      </c>
      <c r="QU44" s="5" t="e">
        <f t="shared" si="19"/>
        <v>#DIV/0!</v>
      </c>
      <c r="QV44" s="5">
        <f t="shared" si="19"/>
        <v>0.75542399960218587</v>
      </c>
      <c r="QW44" s="5">
        <f t="shared" si="19"/>
        <v>1.2050469861859653E-2</v>
      </c>
      <c r="QX44" s="5">
        <f t="shared" si="19"/>
        <v>0.26122956421456239</v>
      </c>
      <c r="QY44" s="5">
        <f t="shared" si="19"/>
        <v>0.23857304658083306</v>
      </c>
      <c r="QZ44" s="5">
        <f t="shared" si="19"/>
        <v>5.5494430038991616E-3</v>
      </c>
      <c r="RA44" s="5">
        <f t="shared" si="19"/>
        <v>2.8227206675450656E-3</v>
      </c>
      <c r="RB44" s="5">
        <f t="shared" si="19"/>
        <v>1.0989857680367804E-2</v>
      </c>
      <c r="RC44" s="5">
        <f t="shared" si="19"/>
        <v>0.10616974563343815</v>
      </c>
      <c r="RD44" s="5" t="e">
        <f t="shared" si="19"/>
        <v>#DIV/0!</v>
      </c>
      <c r="RE44" s="5">
        <f t="shared" si="19"/>
        <v>4.7068654774740856E-2</v>
      </c>
      <c r="RF44" s="5">
        <f t="shared" si="19"/>
        <v>7.3189845201148018E-2</v>
      </c>
      <c r="RG44" s="5">
        <f t="shared" si="19"/>
        <v>8.6616606626465656E-2</v>
      </c>
      <c r="RH44" s="5">
        <f t="shared" si="19"/>
        <v>2.7223576806463857E-2</v>
      </c>
      <c r="RI44" s="5">
        <f t="shared" si="19"/>
        <v>1.9457464674044727E-2</v>
      </c>
      <c r="RJ44" s="5" t="e">
        <f t="shared" si="19"/>
        <v>#DIV/0!</v>
      </c>
      <c r="RK44" s="5">
        <f t="shared" si="19"/>
        <v>1.1639096257463407E-4</v>
      </c>
      <c r="RL44" s="5">
        <f t="shared" si="19"/>
        <v>0.51751657106189386</v>
      </c>
      <c r="RM44" s="5">
        <f t="shared" si="19"/>
        <v>0.60759975931591192</v>
      </c>
      <c r="RN44" s="5">
        <f t="shared" si="19"/>
        <v>3.2635818385930273E-3</v>
      </c>
      <c r="RO44" s="5" t="e">
        <f t="shared" si="19"/>
        <v>#DIV/0!</v>
      </c>
      <c r="RP44" s="5">
        <f t="shared" si="19"/>
        <v>5.6047984984983361E-2</v>
      </c>
      <c r="RQ44" s="5" t="e">
        <f t="shared" si="19"/>
        <v>#DIV/0!</v>
      </c>
      <c r="RR44" s="5" t="e">
        <f t="shared" si="19"/>
        <v>#DIV/0!</v>
      </c>
      <c r="RS44" s="5">
        <f t="shared" si="19"/>
        <v>0.2156722353617011</v>
      </c>
      <c r="RT44" s="5">
        <f t="shared" si="19"/>
        <v>0.16514279083516534</v>
      </c>
      <c r="RU44" s="5">
        <f t="shared" si="19"/>
        <v>3.1337042690742577E-2</v>
      </c>
      <c r="RV44" s="5">
        <f t="shared" si="19"/>
        <v>2.6623893209881327E-2</v>
      </c>
      <c r="RW44" s="5">
        <f t="shared" si="19"/>
        <v>0.52423841324939535</v>
      </c>
      <c r="RX44" s="5">
        <f t="shared" si="19"/>
        <v>0.3494210721569973</v>
      </c>
      <c r="RY44" s="5">
        <f t="shared" si="19"/>
        <v>0.25782292333796308</v>
      </c>
      <c r="RZ44" s="5">
        <f t="shared" si="19"/>
        <v>1.7460158420869619E-3</v>
      </c>
      <c r="SA44" s="5">
        <f t="shared" si="19"/>
        <v>0.86133376132468664</v>
      </c>
      <c r="SB44" s="5">
        <f t="shared" si="19"/>
        <v>4.4250781608350588E-2</v>
      </c>
      <c r="SC44" s="5">
        <f t="shared" si="19"/>
        <v>0.34651604596763386</v>
      </c>
      <c r="SD44" s="5">
        <f t="shared" si="19"/>
        <v>0.66596386969228494</v>
      </c>
      <c r="SE44" s="5">
        <f t="shared" si="19"/>
        <v>7.2452315416871846E-2</v>
      </c>
      <c r="SF44" s="5">
        <f t="shared" si="19"/>
        <v>0.71367240319264846</v>
      </c>
      <c r="SG44" s="5">
        <f t="shared" si="19"/>
        <v>0.19789540844555739</v>
      </c>
      <c r="SH44" s="5">
        <f t="shared" si="19"/>
        <v>4.9377028148422592E-3</v>
      </c>
      <c r="SI44" s="5">
        <f t="shared" si="19"/>
        <v>0.66650192937327102</v>
      </c>
      <c r="SJ44" s="5">
        <f t="shared" si="19"/>
        <v>4.5104320761641963E-7</v>
      </c>
      <c r="SK44" s="5">
        <f t="shared" si="19"/>
        <v>1.1016294696734034E-9</v>
      </c>
      <c r="SL44" s="5" t="e">
        <f t="shared" si="19"/>
        <v>#DIV/0!</v>
      </c>
      <c r="SM44" s="5">
        <f t="shared" si="19"/>
        <v>2.2923264845806704E-5</v>
      </c>
      <c r="SN44" s="5">
        <f t="shared" si="19"/>
        <v>0.14647255578206331</v>
      </c>
      <c r="SO44" s="5">
        <f t="shared" si="19"/>
        <v>0.2506140499891471</v>
      </c>
      <c r="SP44" s="5">
        <f t="shared" si="19"/>
        <v>2.373959844189073E-2</v>
      </c>
      <c r="SQ44" s="5">
        <f t="shared" si="19"/>
        <v>5.2544852781021022E-2</v>
      </c>
      <c r="SR44" s="5">
        <f t="shared" si="19"/>
        <v>0.203733152004589</v>
      </c>
      <c r="SS44" s="5">
        <f t="shared" si="19"/>
        <v>1.3405561884256704E-4</v>
      </c>
      <c r="ST44" s="5">
        <f t="shared" si="19"/>
        <v>5.2234524785437969E-2</v>
      </c>
      <c r="SU44" s="5">
        <f t="shared" ref="SU44:VF44" si="20">TTEST(SU5:SU8,SU17:SU20,2,2)</f>
        <v>0.69252547147558929</v>
      </c>
      <c r="SV44" s="5">
        <f t="shared" si="20"/>
        <v>5.4966650675146054E-4</v>
      </c>
      <c r="SW44" s="5" t="e">
        <f t="shared" si="20"/>
        <v>#DIV/0!</v>
      </c>
      <c r="SX44" s="5">
        <f t="shared" si="20"/>
        <v>0.55155436273539449</v>
      </c>
      <c r="SY44" s="5">
        <f t="shared" si="20"/>
        <v>0.28673903192780031</v>
      </c>
      <c r="SZ44" s="5">
        <f t="shared" si="20"/>
        <v>4.9234758675068884E-3</v>
      </c>
      <c r="TA44" s="5">
        <f t="shared" si="20"/>
        <v>2.6144443489702941E-4</v>
      </c>
      <c r="TB44" s="5">
        <f t="shared" si="20"/>
        <v>0.24971335144211365</v>
      </c>
      <c r="TC44" s="5">
        <f t="shared" si="20"/>
        <v>0.18618368623464007</v>
      </c>
      <c r="TD44" s="5">
        <f t="shared" si="20"/>
        <v>5.4654478388125184E-4</v>
      </c>
      <c r="TE44" s="5">
        <f t="shared" si="20"/>
        <v>5.1717546961298883E-4</v>
      </c>
      <c r="TF44" s="5">
        <f t="shared" si="20"/>
        <v>0.34585003110037266</v>
      </c>
      <c r="TG44" s="5" t="e">
        <f t="shared" si="20"/>
        <v>#DIV/0!</v>
      </c>
      <c r="TH44" s="5">
        <f t="shared" si="20"/>
        <v>9.4357392287563319E-3</v>
      </c>
      <c r="TI44" s="5">
        <f t="shared" si="20"/>
        <v>2.5074929031048025E-2</v>
      </c>
      <c r="TJ44" s="5">
        <f t="shared" si="20"/>
        <v>3.7363917553366918E-2</v>
      </c>
      <c r="TK44" s="5">
        <f t="shared" si="20"/>
        <v>1.5389924640103548E-3</v>
      </c>
      <c r="TL44" s="5" t="e">
        <f t="shared" si="20"/>
        <v>#DIV/0!</v>
      </c>
      <c r="TM44" s="5">
        <f t="shared" si="20"/>
        <v>0.47151428462309319</v>
      </c>
      <c r="TN44" s="5" t="e">
        <f t="shared" si="20"/>
        <v>#DIV/0!</v>
      </c>
      <c r="TO44" s="5" t="e">
        <f t="shared" si="20"/>
        <v>#DIV/0!</v>
      </c>
      <c r="TP44" s="5" t="e">
        <f t="shared" si="20"/>
        <v>#DIV/0!</v>
      </c>
      <c r="TQ44" s="5">
        <f t="shared" si="20"/>
        <v>0.39499491784636565</v>
      </c>
      <c r="TR44" s="5">
        <f t="shared" si="20"/>
        <v>0.25992957407115669</v>
      </c>
      <c r="TS44" s="5">
        <f t="shared" si="20"/>
        <v>0.72608467046618808</v>
      </c>
      <c r="TT44" s="5">
        <f t="shared" si="20"/>
        <v>0.69390646659185307</v>
      </c>
      <c r="TU44" s="5">
        <f t="shared" si="20"/>
        <v>0.86837201186320556</v>
      </c>
      <c r="TV44" s="5">
        <f t="shared" si="20"/>
        <v>0.35804326119038671</v>
      </c>
      <c r="TW44" s="5">
        <f t="shared" si="20"/>
        <v>0.38995762918512072</v>
      </c>
      <c r="TX44" s="5">
        <f t="shared" si="20"/>
        <v>0.22439162481671679</v>
      </c>
      <c r="TY44" s="5">
        <f t="shared" si="20"/>
        <v>5.3652133135529863E-2</v>
      </c>
      <c r="TZ44" s="5">
        <f t="shared" si="20"/>
        <v>5.7364269527517154E-3</v>
      </c>
      <c r="UA44" s="5">
        <f t="shared" si="20"/>
        <v>3.5916641886670884E-8</v>
      </c>
      <c r="UB44" s="5">
        <f t="shared" si="20"/>
        <v>0.3744665161853305</v>
      </c>
      <c r="UC44" s="5" t="e">
        <f t="shared" si="20"/>
        <v>#DIV/0!</v>
      </c>
      <c r="UD44" s="5">
        <f t="shared" si="20"/>
        <v>7.4748735896905524E-4</v>
      </c>
      <c r="UE44" s="5" t="e">
        <f t="shared" si="20"/>
        <v>#DIV/0!</v>
      </c>
      <c r="UF44" s="5">
        <f t="shared" si="20"/>
        <v>1.6278981021887715E-2</v>
      </c>
      <c r="UG44" s="5">
        <f t="shared" si="20"/>
        <v>0.13025622400019035</v>
      </c>
      <c r="UH44" s="5">
        <f t="shared" si="20"/>
        <v>0.12254231647354891</v>
      </c>
      <c r="UI44" s="5">
        <f t="shared" si="20"/>
        <v>0.30820182035647287</v>
      </c>
      <c r="UJ44" s="5">
        <f t="shared" si="20"/>
        <v>0.14893253490431674</v>
      </c>
      <c r="UK44" s="5">
        <f t="shared" si="20"/>
        <v>7.8153455072108816E-2</v>
      </c>
      <c r="UL44" s="5">
        <f t="shared" si="20"/>
        <v>0.65402863111914888</v>
      </c>
      <c r="UM44" s="5">
        <f t="shared" si="20"/>
        <v>0.87141821194847602</v>
      </c>
      <c r="UN44" s="5" t="e">
        <f t="shared" si="20"/>
        <v>#DIV/0!</v>
      </c>
      <c r="UO44" s="5">
        <f t="shared" si="20"/>
        <v>1.9558635214571952E-2</v>
      </c>
      <c r="UP44" s="5">
        <f t="shared" si="20"/>
        <v>9.0969345009438832E-2</v>
      </c>
      <c r="UQ44" s="5">
        <f t="shared" si="20"/>
        <v>5.8492982018043052E-3</v>
      </c>
      <c r="UR44" s="5">
        <f t="shared" si="20"/>
        <v>2.1350337174745986E-3</v>
      </c>
      <c r="US44" s="5">
        <f t="shared" si="20"/>
        <v>1.7727992562842868E-2</v>
      </c>
      <c r="UT44" s="5">
        <f t="shared" si="20"/>
        <v>7.2119465564362611E-3</v>
      </c>
      <c r="UU44" s="5">
        <f t="shared" si="20"/>
        <v>6.7528612869290402E-3</v>
      </c>
      <c r="UV44" s="5">
        <f t="shared" si="20"/>
        <v>6.8529368334569268E-2</v>
      </c>
      <c r="UW44" s="5">
        <f t="shared" si="20"/>
        <v>0.75482317512446229</v>
      </c>
      <c r="UX44" s="5">
        <f t="shared" si="20"/>
        <v>3.1466777339867663E-2</v>
      </c>
      <c r="UY44" s="5">
        <f t="shared" si="20"/>
        <v>0.19671120616643337</v>
      </c>
      <c r="UZ44" s="5">
        <f t="shared" si="20"/>
        <v>3.4906232463041961E-2</v>
      </c>
      <c r="VA44" s="5">
        <f t="shared" si="20"/>
        <v>1.7290831384405311E-4</v>
      </c>
      <c r="VB44" s="5">
        <f t="shared" si="20"/>
        <v>2.0508669099506304E-5</v>
      </c>
      <c r="VC44" s="5">
        <f t="shared" si="20"/>
        <v>8.1244141124716521E-2</v>
      </c>
      <c r="VD44" s="5">
        <f t="shared" si="20"/>
        <v>0.14470592795628134</v>
      </c>
      <c r="VE44" s="5">
        <f t="shared" si="20"/>
        <v>2.5536203795731082E-2</v>
      </c>
      <c r="VF44" s="5">
        <f t="shared" si="20"/>
        <v>2.641110635477955E-6</v>
      </c>
      <c r="VG44" s="5">
        <f t="shared" ref="VG44:XR44" si="21">TTEST(VG5:VG8,VG17:VG20,2,2)</f>
        <v>2.1033250139549002E-3</v>
      </c>
      <c r="VH44" s="5" t="e">
        <f t="shared" si="21"/>
        <v>#DIV/0!</v>
      </c>
      <c r="VI44" s="5">
        <f t="shared" si="21"/>
        <v>0.16436674032472079</v>
      </c>
      <c r="VJ44" s="5">
        <f t="shared" si="21"/>
        <v>0.2042082373948664</v>
      </c>
      <c r="VK44" s="5">
        <f t="shared" si="21"/>
        <v>3.6979492412619738E-3</v>
      </c>
      <c r="VL44" s="5">
        <f t="shared" si="21"/>
        <v>0.51168320351273855</v>
      </c>
      <c r="VM44" s="5">
        <f t="shared" si="21"/>
        <v>0.50518160020165737</v>
      </c>
      <c r="VN44" s="5">
        <f t="shared" si="21"/>
        <v>0.98493548299203015</v>
      </c>
      <c r="VO44" s="5">
        <f t="shared" si="21"/>
        <v>0.47765023850183919</v>
      </c>
      <c r="VP44" s="5" t="e">
        <f t="shared" si="21"/>
        <v>#DIV/0!</v>
      </c>
      <c r="VQ44" s="5" t="e">
        <f t="shared" si="21"/>
        <v>#DIV/0!</v>
      </c>
      <c r="VR44" s="5">
        <f t="shared" si="21"/>
        <v>0.71741419695125141</v>
      </c>
      <c r="VS44" s="5">
        <f t="shared" si="21"/>
        <v>5.6316171640434804E-3</v>
      </c>
      <c r="VT44" s="5">
        <f t="shared" si="21"/>
        <v>3.2719727807392061E-5</v>
      </c>
      <c r="VU44" s="5">
        <f t="shared" si="21"/>
        <v>0.33830219607911832</v>
      </c>
      <c r="VV44" s="5">
        <f t="shared" si="21"/>
        <v>0.48141844961337577</v>
      </c>
      <c r="VW44" s="5">
        <f t="shared" si="21"/>
        <v>2.469520826557154E-2</v>
      </c>
      <c r="VX44" s="5">
        <f t="shared" si="21"/>
        <v>3.0065642166595254E-4</v>
      </c>
      <c r="VY44" s="5">
        <f t="shared" si="21"/>
        <v>6.3270340437624672E-3</v>
      </c>
      <c r="VZ44" s="5">
        <f t="shared" si="21"/>
        <v>0.19266053505766459</v>
      </c>
      <c r="WA44" s="5" t="e">
        <f t="shared" si="21"/>
        <v>#DIV/0!</v>
      </c>
      <c r="WB44" s="5">
        <f t="shared" si="21"/>
        <v>0.89693849462248076</v>
      </c>
      <c r="WC44" s="5">
        <f t="shared" si="21"/>
        <v>0.88108075879638725</v>
      </c>
      <c r="WD44" s="5">
        <f t="shared" si="21"/>
        <v>3.4263187538978203E-5</v>
      </c>
      <c r="WE44" s="5">
        <f t="shared" si="21"/>
        <v>0.14513150476243869</v>
      </c>
      <c r="WF44" s="5" t="e">
        <f t="shared" si="21"/>
        <v>#DIV/0!</v>
      </c>
      <c r="WG44" s="5">
        <f t="shared" si="21"/>
        <v>0.5268184407078198</v>
      </c>
      <c r="WH44" s="5">
        <f t="shared" si="21"/>
        <v>0.26290950794562501</v>
      </c>
      <c r="WI44" s="5">
        <f t="shared" si="21"/>
        <v>0.98911555620654323</v>
      </c>
      <c r="WJ44" s="5">
        <f t="shared" si="21"/>
        <v>0.43619198242709167</v>
      </c>
      <c r="WK44" s="5">
        <f t="shared" si="21"/>
        <v>3.3482474459197428E-2</v>
      </c>
      <c r="WL44" s="5">
        <f t="shared" si="21"/>
        <v>0.26143551195856196</v>
      </c>
      <c r="WM44" s="5">
        <f t="shared" si="21"/>
        <v>6.0102577754626201E-4</v>
      </c>
      <c r="WN44" s="5" t="e">
        <f t="shared" si="21"/>
        <v>#DIV/0!</v>
      </c>
      <c r="WO44" s="5">
        <f t="shared" si="21"/>
        <v>4.7568627186489396E-2</v>
      </c>
      <c r="WP44" s="5">
        <f t="shared" si="21"/>
        <v>0.76450556495739863</v>
      </c>
      <c r="WQ44" s="5">
        <f t="shared" si="21"/>
        <v>0.43027163452142247</v>
      </c>
      <c r="WR44" s="5">
        <f t="shared" si="21"/>
        <v>0.20605717397528953</v>
      </c>
      <c r="WS44" s="5">
        <f t="shared" si="21"/>
        <v>0.84852135540613749</v>
      </c>
      <c r="WT44" s="5">
        <f t="shared" si="21"/>
        <v>0.23397807831210474</v>
      </c>
      <c r="WU44" s="5">
        <f t="shared" si="21"/>
        <v>0.18226531085951536</v>
      </c>
      <c r="WV44" s="5">
        <f t="shared" si="21"/>
        <v>4.1862413443642795E-3</v>
      </c>
      <c r="WW44" s="5">
        <f t="shared" si="21"/>
        <v>0.24339905075758927</v>
      </c>
      <c r="WX44" s="5">
        <f t="shared" si="21"/>
        <v>0.20568679621357208</v>
      </c>
      <c r="WY44" s="5" t="e">
        <f t="shared" si="21"/>
        <v>#DIV/0!</v>
      </c>
      <c r="WZ44" s="5">
        <f t="shared" si="21"/>
        <v>1.0565726620715059E-3</v>
      </c>
      <c r="XA44" s="5">
        <f t="shared" si="21"/>
        <v>2.1375903504149447E-7</v>
      </c>
      <c r="XB44" s="5">
        <f t="shared" si="21"/>
        <v>0.81633998104312322</v>
      </c>
      <c r="XC44" s="5" t="e">
        <f t="shared" si="21"/>
        <v>#DIV/0!</v>
      </c>
      <c r="XD44" s="5">
        <f t="shared" si="21"/>
        <v>0.78490641449323384</v>
      </c>
      <c r="XE44" s="5">
        <f t="shared" si="21"/>
        <v>3.039343734759847E-2</v>
      </c>
      <c r="XF44" s="5">
        <f t="shared" si="21"/>
        <v>5.6441205936620309E-3</v>
      </c>
      <c r="XG44" s="5">
        <f t="shared" si="21"/>
        <v>0.23676298111846691</v>
      </c>
      <c r="XH44" s="5">
        <f t="shared" si="21"/>
        <v>0.3927191244287106</v>
      </c>
      <c r="XI44" s="5">
        <f t="shared" si="21"/>
        <v>5.9832632217340732E-2</v>
      </c>
      <c r="XJ44" s="5">
        <f t="shared" si="21"/>
        <v>0.56421031988783077</v>
      </c>
      <c r="XK44" s="5">
        <f t="shared" si="21"/>
        <v>4.0899320976068521E-2</v>
      </c>
      <c r="XL44" s="5">
        <f t="shared" si="21"/>
        <v>8.2932240177857122E-2</v>
      </c>
      <c r="XM44" s="5">
        <f t="shared" si="21"/>
        <v>6.9623365052352334E-3</v>
      </c>
      <c r="XN44" s="5">
        <f t="shared" si="21"/>
        <v>0.55722183063684882</v>
      </c>
      <c r="XO44" s="5" t="e">
        <f t="shared" si="21"/>
        <v>#DIV/0!</v>
      </c>
      <c r="XP44" s="5">
        <f t="shared" si="21"/>
        <v>0.10455296341903259</v>
      </c>
      <c r="XQ44" s="5">
        <f t="shared" si="21"/>
        <v>1.0187481137978546E-4</v>
      </c>
      <c r="XR44" s="5">
        <f t="shared" si="21"/>
        <v>5.9285562828558E-2</v>
      </c>
      <c r="XS44" s="5" t="e">
        <f t="shared" ref="XS44:AAD44" si="22">TTEST(XS5:XS8,XS17:XS20,2,2)</f>
        <v>#DIV/0!</v>
      </c>
      <c r="XT44" s="5">
        <f t="shared" si="22"/>
        <v>0.12558053852056308</v>
      </c>
      <c r="XU44" s="5">
        <f t="shared" si="22"/>
        <v>0.24855333261446313</v>
      </c>
      <c r="XV44" s="5" t="e">
        <f t="shared" si="22"/>
        <v>#DIV/0!</v>
      </c>
      <c r="XW44" s="5">
        <f t="shared" si="22"/>
        <v>0.18701157621246764</v>
      </c>
      <c r="XX44" s="5">
        <f t="shared" si="22"/>
        <v>1.361411738278756E-6</v>
      </c>
      <c r="XY44" s="5">
        <f t="shared" si="22"/>
        <v>0.90636752680609844</v>
      </c>
      <c r="XZ44" s="5">
        <f t="shared" si="22"/>
        <v>1.1668904368408225E-6</v>
      </c>
      <c r="YA44" s="5">
        <f t="shared" si="22"/>
        <v>0.46938036238246583</v>
      </c>
      <c r="YB44" s="5">
        <f t="shared" si="22"/>
        <v>0.76501806626052471</v>
      </c>
      <c r="YC44" s="5">
        <f t="shared" si="22"/>
        <v>0.85265217327454257</v>
      </c>
      <c r="YD44" s="5">
        <f t="shared" si="22"/>
        <v>1.39034920397638E-4</v>
      </c>
      <c r="YE44" s="5">
        <f t="shared" si="22"/>
        <v>5.5854042308900696E-3</v>
      </c>
      <c r="YF44" s="5">
        <f t="shared" si="22"/>
        <v>1.9619869667559371E-5</v>
      </c>
      <c r="YG44" s="5">
        <f t="shared" si="22"/>
        <v>7.0483898066436387E-2</v>
      </c>
      <c r="YH44" s="5">
        <f t="shared" si="22"/>
        <v>1.2699123118300424E-11</v>
      </c>
      <c r="YI44" s="5">
        <f t="shared" si="22"/>
        <v>0.54032287531099477</v>
      </c>
      <c r="YJ44" s="5">
        <f t="shared" si="22"/>
        <v>0.89179866929137486</v>
      </c>
      <c r="YK44" s="5" t="e">
        <f t="shared" si="22"/>
        <v>#DIV/0!</v>
      </c>
      <c r="YL44" s="5">
        <f t="shared" si="22"/>
        <v>0.93036887921044453</v>
      </c>
      <c r="YM44" s="5">
        <f t="shared" si="22"/>
        <v>5.0027437789527552E-3</v>
      </c>
      <c r="YN44" s="5">
        <f t="shared" si="22"/>
        <v>0.18715555326600741</v>
      </c>
      <c r="YO44" s="5">
        <f t="shared" si="22"/>
        <v>2.9892557070980669E-4</v>
      </c>
      <c r="YP44" s="5">
        <f t="shared" si="22"/>
        <v>0.32215397677961821</v>
      </c>
      <c r="YQ44" s="5">
        <f t="shared" si="22"/>
        <v>0.43833016683443926</v>
      </c>
      <c r="YR44" s="5">
        <f t="shared" si="22"/>
        <v>0.16690401736124863</v>
      </c>
      <c r="YS44" s="5">
        <f t="shared" si="22"/>
        <v>9.4116476904944216E-4</v>
      </c>
      <c r="YT44" s="5">
        <f t="shared" si="22"/>
        <v>0.74677235738084558</v>
      </c>
      <c r="YU44" s="5">
        <f t="shared" si="22"/>
        <v>1.591854007384334E-2</v>
      </c>
      <c r="YV44" s="5" t="e">
        <f t="shared" si="22"/>
        <v>#DIV/0!</v>
      </c>
      <c r="YW44" s="5">
        <f t="shared" si="22"/>
        <v>6.9293119927908266E-3</v>
      </c>
      <c r="YX44" s="5">
        <f t="shared" si="22"/>
        <v>0.11648647327296957</v>
      </c>
      <c r="YY44" s="5" t="e">
        <f t="shared" si="22"/>
        <v>#DIV/0!</v>
      </c>
      <c r="YZ44" s="5">
        <f t="shared" si="22"/>
        <v>0.1420464005536318</v>
      </c>
      <c r="ZA44" s="5">
        <f t="shared" si="22"/>
        <v>0.11883170560153958</v>
      </c>
      <c r="ZB44" s="5">
        <f t="shared" si="22"/>
        <v>5.0917240074495378E-2</v>
      </c>
      <c r="ZC44" s="5">
        <f t="shared" si="22"/>
        <v>7.8734442006511265E-2</v>
      </c>
      <c r="ZD44" s="5">
        <f t="shared" si="22"/>
        <v>4.492949913521678E-3</v>
      </c>
      <c r="ZE44" s="5">
        <f t="shared" si="22"/>
        <v>0.5064725863559475</v>
      </c>
      <c r="ZF44" s="5">
        <f t="shared" si="22"/>
        <v>1.1902164422359642E-2</v>
      </c>
      <c r="ZG44" s="5">
        <f t="shared" si="22"/>
        <v>0.38626642592807253</v>
      </c>
      <c r="ZH44" s="5">
        <f t="shared" si="22"/>
        <v>0.43171932919764211</v>
      </c>
      <c r="ZI44" s="5" t="e">
        <f t="shared" si="22"/>
        <v>#DIV/0!</v>
      </c>
      <c r="ZJ44" s="5">
        <f t="shared" si="22"/>
        <v>0.86121820095796109</v>
      </c>
      <c r="ZK44" s="5">
        <f t="shared" si="22"/>
        <v>0.27463139296178957</v>
      </c>
      <c r="ZL44" s="5">
        <f t="shared" si="22"/>
        <v>1.6493877427697364E-4</v>
      </c>
      <c r="ZM44" s="5">
        <f t="shared" si="22"/>
        <v>0.1806732795048171</v>
      </c>
      <c r="ZN44" s="5">
        <f t="shared" si="22"/>
        <v>0.15975899253613887</v>
      </c>
      <c r="ZO44" s="5">
        <f t="shared" si="22"/>
        <v>0.78592985840574014</v>
      </c>
      <c r="ZP44" s="5">
        <f t="shared" si="22"/>
        <v>0.42805697102088863</v>
      </c>
      <c r="ZQ44" s="5">
        <f t="shared" si="22"/>
        <v>3.5391950209308345E-3</v>
      </c>
      <c r="ZR44" s="5">
        <f t="shared" si="22"/>
        <v>0.11129035368107214</v>
      </c>
      <c r="ZS44" s="5">
        <f t="shared" si="22"/>
        <v>2.5437478923659874E-2</v>
      </c>
      <c r="ZT44" s="5">
        <f t="shared" si="22"/>
        <v>3.1743741128002865E-5</v>
      </c>
      <c r="ZU44" s="5">
        <f t="shared" si="22"/>
        <v>0.22319435299962545</v>
      </c>
      <c r="ZV44" s="5">
        <f t="shared" si="22"/>
        <v>0.58347873564552843</v>
      </c>
      <c r="ZW44" s="5">
        <f t="shared" si="22"/>
        <v>2.7929712828453986E-3</v>
      </c>
      <c r="ZX44" s="5">
        <f t="shared" si="22"/>
        <v>0.8467074605618623</v>
      </c>
      <c r="ZY44" s="5">
        <f t="shared" si="22"/>
        <v>0.66616286036710193</v>
      </c>
      <c r="ZZ44" s="5">
        <f t="shared" si="22"/>
        <v>0.12794163984684531</v>
      </c>
      <c r="AAA44" s="5">
        <f t="shared" si="22"/>
        <v>5.7795049684528739E-3</v>
      </c>
      <c r="AAB44" s="5">
        <f t="shared" si="22"/>
        <v>0.64079261163792633</v>
      </c>
      <c r="AAC44" s="5">
        <f t="shared" si="22"/>
        <v>3.4272291762096192E-5</v>
      </c>
      <c r="AAD44" s="5">
        <f t="shared" si="22"/>
        <v>3.3390960008981938E-2</v>
      </c>
      <c r="AAE44" s="5">
        <f t="shared" ref="AAE44:ABY44" si="23">TTEST(AAE5:AAE8,AAE17:AAE20,2,2)</f>
        <v>2.9469838280977551E-3</v>
      </c>
      <c r="AAF44" s="5">
        <f t="shared" si="23"/>
        <v>0.40063495016374029</v>
      </c>
      <c r="AAG44" s="5">
        <f t="shared" si="23"/>
        <v>6.7835573506222935E-4</v>
      </c>
      <c r="AAH44" s="5">
        <f t="shared" si="23"/>
        <v>1.7747160834842533E-6</v>
      </c>
      <c r="AAI44" s="5">
        <f t="shared" si="23"/>
        <v>0.86088166069840688</v>
      </c>
      <c r="AAJ44" s="5">
        <f t="shared" si="23"/>
        <v>0.21854760753406174</v>
      </c>
      <c r="AAK44" s="5">
        <f t="shared" si="23"/>
        <v>4.6112973299408423E-2</v>
      </c>
      <c r="AAL44" s="5">
        <f t="shared" si="23"/>
        <v>5.8679287535293397E-2</v>
      </c>
      <c r="AAM44" s="5" t="e">
        <f t="shared" si="23"/>
        <v>#DIV/0!</v>
      </c>
      <c r="AAN44" s="5" t="e">
        <f t="shared" si="23"/>
        <v>#DIV/0!</v>
      </c>
      <c r="AAO44" s="5" t="e">
        <f t="shared" si="23"/>
        <v>#DIV/0!</v>
      </c>
      <c r="AAP44" s="5">
        <f t="shared" si="23"/>
        <v>0.23182176327361517</v>
      </c>
      <c r="AAQ44" s="5">
        <f t="shared" si="23"/>
        <v>5.821222640270885E-3</v>
      </c>
      <c r="AAR44" s="5" t="e">
        <f t="shared" si="23"/>
        <v>#DIV/0!</v>
      </c>
      <c r="AAS44" s="5">
        <f t="shared" si="23"/>
        <v>0.57626659270204073</v>
      </c>
      <c r="AAT44" s="5">
        <f t="shared" si="23"/>
        <v>0.99132673748390832</v>
      </c>
      <c r="AAU44" s="5">
        <f t="shared" si="23"/>
        <v>0.65251888285714066</v>
      </c>
      <c r="AAV44" s="5">
        <f t="shared" si="23"/>
        <v>4.0932564403328264E-2</v>
      </c>
      <c r="AAW44" s="5">
        <f t="shared" si="23"/>
        <v>0.78325699937541748</v>
      </c>
      <c r="AAX44" s="5" t="e">
        <f t="shared" si="23"/>
        <v>#DIV/0!</v>
      </c>
      <c r="AAY44" s="5">
        <f t="shared" si="23"/>
        <v>0.97103846049455733</v>
      </c>
      <c r="AAZ44" s="5">
        <f t="shared" si="23"/>
        <v>2.7971200978059874E-3</v>
      </c>
      <c r="ABA44" s="10">
        <f t="shared" si="23"/>
        <v>1.1963831449631082E-2</v>
      </c>
      <c r="ABB44" s="5" t="e">
        <f t="shared" si="23"/>
        <v>#DIV/0!</v>
      </c>
      <c r="ABC44" s="5" t="e">
        <f t="shared" si="23"/>
        <v>#DIV/0!</v>
      </c>
      <c r="ABD44" s="5" t="e">
        <f t="shared" si="23"/>
        <v>#DIV/0!</v>
      </c>
      <c r="ABE44" s="5">
        <f t="shared" si="23"/>
        <v>4.9990594618758467E-3</v>
      </c>
      <c r="ABF44" s="5">
        <f t="shared" si="23"/>
        <v>4.4934169956940872E-3</v>
      </c>
      <c r="ABG44" s="5">
        <f t="shared" si="23"/>
        <v>0.83198738882027601</v>
      </c>
      <c r="ABH44" s="5">
        <f t="shared" si="23"/>
        <v>0.2783652437296944</v>
      </c>
      <c r="ABI44" s="5">
        <f t="shared" si="23"/>
        <v>6.4262416209827564E-5</v>
      </c>
      <c r="ABJ44" s="5">
        <f t="shared" si="23"/>
        <v>0.98260176109068875</v>
      </c>
      <c r="ABK44" s="5">
        <f t="shared" si="23"/>
        <v>0.21093263140192695</v>
      </c>
      <c r="ABL44" s="5">
        <f t="shared" si="23"/>
        <v>1.3113741284131907E-2</v>
      </c>
      <c r="ABM44" s="5">
        <f t="shared" si="23"/>
        <v>1.4983518401125778E-3</v>
      </c>
      <c r="ABN44" s="5">
        <f t="shared" si="23"/>
        <v>0.11467350064235561</v>
      </c>
      <c r="ABO44" s="5" t="e">
        <f t="shared" si="23"/>
        <v>#DIV/0!</v>
      </c>
      <c r="ABP44" s="5">
        <f t="shared" si="23"/>
        <v>6.4898295641729498E-2</v>
      </c>
      <c r="ABQ44" s="5">
        <f t="shared" si="23"/>
        <v>7.0733811064011148E-6</v>
      </c>
      <c r="ABR44" s="5">
        <f t="shared" si="23"/>
        <v>4.2094383127437032E-2</v>
      </c>
      <c r="ABS44" s="5">
        <f t="shared" si="23"/>
        <v>9.0313400638940781E-3</v>
      </c>
      <c r="ABT44" s="5">
        <f t="shared" si="23"/>
        <v>0.65182900925944653</v>
      </c>
      <c r="ABU44" s="5">
        <f t="shared" si="23"/>
        <v>2.0147927248350777E-2</v>
      </c>
      <c r="ABV44" s="5" t="e">
        <f t="shared" si="23"/>
        <v>#DIV/0!</v>
      </c>
      <c r="ABW44" s="5">
        <f t="shared" si="23"/>
        <v>0.27346669701513504</v>
      </c>
      <c r="ABX44" s="5">
        <f t="shared" si="23"/>
        <v>0.42976602374617789</v>
      </c>
      <c r="ABY44" s="5">
        <f t="shared" si="23"/>
        <v>8.0708142308244773E-4</v>
      </c>
    </row>
    <row r="45" spans="1:754" x14ac:dyDescent="0.2">
      <c r="A45" s="2" t="s">
        <v>3379</v>
      </c>
      <c r="B45" s="5">
        <f>TTEST(B5:B8,B25:B28,2,2)</f>
        <v>2.2768346864911407E-4</v>
      </c>
      <c r="C45" s="5">
        <f t="shared" ref="C45:BN45" si="24">TTEST(C5:C8,C25:C28,2,2)</f>
        <v>9.5253052410388742E-2</v>
      </c>
      <c r="D45" s="5">
        <f t="shared" si="24"/>
        <v>1.882850895214325E-2</v>
      </c>
      <c r="E45" s="5">
        <f t="shared" si="24"/>
        <v>5.9336637586632941E-2</v>
      </c>
      <c r="F45" s="5">
        <f t="shared" si="24"/>
        <v>0.29787446897152597</v>
      </c>
      <c r="G45" s="5">
        <f t="shared" si="24"/>
        <v>0.81489337475702017</v>
      </c>
      <c r="H45" s="5">
        <f t="shared" si="24"/>
        <v>2.1497379742565818E-2</v>
      </c>
      <c r="I45" s="5">
        <f t="shared" si="24"/>
        <v>9.1587174654306297E-2</v>
      </c>
      <c r="J45" s="5" t="e">
        <f t="shared" si="24"/>
        <v>#DIV/0!</v>
      </c>
      <c r="K45" s="5">
        <f t="shared" si="24"/>
        <v>2.7019899186378604E-2</v>
      </c>
      <c r="L45" s="5">
        <f t="shared" si="24"/>
        <v>1.2505110807385473E-3</v>
      </c>
      <c r="M45" s="5">
        <f t="shared" si="24"/>
        <v>0.14489063857162718</v>
      </c>
      <c r="N45" s="5">
        <f t="shared" si="24"/>
        <v>0.9748554836094423</v>
      </c>
      <c r="O45" s="5">
        <f t="shared" si="24"/>
        <v>3.529314679609061E-4</v>
      </c>
      <c r="P45" s="5">
        <f t="shared" si="24"/>
        <v>2.8402107050083317E-4</v>
      </c>
      <c r="Q45" s="5">
        <f t="shared" si="24"/>
        <v>2.0920063422579896E-4</v>
      </c>
      <c r="R45" s="5">
        <f t="shared" si="24"/>
        <v>0.87542704318844</v>
      </c>
      <c r="S45" s="5">
        <f t="shared" si="24"/>
        <v>0.40261849912655612</v>
      </c>
      <c r="T45" s="5">
        <f t="shared" si="24"/>
        <v>8.0281179330949026E-2</v>
      </c>
      <c r="U45" s="5">
        <f t="shared" si="24"/>
        <v>0.81674150726415939</v>
      </c>
      <c r="V45" s="5" t="e">
        <f t="shared" si="24"/>
        <v>#DIV/0!</v>
      </c>
      <c r="W45" s="5">
        <f t="shared" si="24"/>
        <v>1.3977740727654898E-5</v>
      </c>
      <c r="X45" s="5">
        <f t="shared" si="24"/>
        <v>1.6211511026917316E-3</v>
      </c>
      <c r="Y45" s="5">
        <f t="shared" si="24"/>
        <v>5.5591265111566223E-6</v>
      </c>
      <c r="Z45" s="5">
        <f t="shared" si="24"/>
        <v>0.52396408041463483</v>
      </c>
      <c r="AA45" s="5">
        <f t="shared" si="24"/>
        <v>0.69363795353114399</v>
      </c>
      <c r="AB45" s="5">
        <f t="shared" si="24"/>
        <v>2.7697609787121706E-2</v>
      </c>
      <c r="AC45" s="5">
        <f t="shared" si="24"/>
        <v>6.9924205829287184E-3</v>
      </c>
      <c r="AD45" s="5">
        <f t="shared" si="24"/>
        <v>5.7832829463664892E-5</v>
      </c>
      <c r="AE45" s="5">
        <f t="shared" si="24"/>
        <v>3.509928910662253E-5</v>
      </c>
      <c r="AF45" s="5">
        <f t="shared" si="24"/>
        <v>1.5351205976898223E-4</v>
      </c>
      <c r="AG45" s="5">
        <f t="shared" si="24"/>
        <v>0.51131561269369508</v>
      </c>
      <c r="AH45" s="5">
        <f t="shared" si="24"/>
        <v>0.24836092251208944</v>
      </c>
      <c r="AI45" s="5">
        <f t="shared" si="24"/>
        <v>0.84399084138592328</v>
      </c>
      <c r="AJ45" s="5">
        <f t="shared" si="24"/>
        <v>0.84362681450365362</v>
      </c>
      <c r="AK45" s="5">
        <f t="shared" si="24"/>
        <v>0.68500583313779995</v>
      </c>
      <c r="AL45" s="5">
        <f t="shared" si="24"/>
        <v>4.3506267244303051E-2</v>
      </c>
      <c r="AM45" s="5">
        <f t="shared" si="24"/>
        <v>1.4961857023273099E-3</v>
      </c>
      <c r="AN45" s="5">
        <f t="shared" si="24"/>
        <v>6.3235346007113405E-2</v>
      </c>
      <c r="AO45" s="5">
        <f t="shared" si="24"/>
        <v>1.073773870178434E-4</v>
      </c>
      <c r="AP45" s="5">
        <f t="shared" si="24"/>
        <v>3.6203396946684958E-2</v>
      </c>
      <c r="AQ45" s="5">
        <f t="shared" si="24"/>
        <v>5.4198231699232742E-6</v>
      </c>
      <c r="AR45" s="5">
        <f t="shared" si="24"/>
        <v>3.8278532315391522E-6</v>
      </c>
      <c r="AS45" s="5">
        <f t="shared" si="24"/>
        <v>0.59689552087827558</v>
      </c>
      <c r="AT45" s="5">
        <f t="shared" si="24"/>
        <v>4.2072368698800535E-4</v>
      </c>
      <c r="AU45" s="5">
        <f t="shared" si="24"/>
        <v>1.7904114457363684E-2</v>
      </c>
      <c r="AV45" s="5" t="e">
        <f t="shared" si="24"/>
        <v>#DIV/0!</v>
      </c>
      <c r="AW45" s="5">
        <f t="shared" si="24"/>
        <v>0.75748799722065785</v>
      </c>
      <c r="AX45" s="5">
        <f t="shared" si="24"/>
        <v>4.7416190038390177E-2</v>
      </c>
      <c r="AY45" s="5">
        <f t="shared" si="24"/>
        <v>8.8864997894913658E-2</v>
      </c>
      <c r="AZ45" s="5">
        <f t="shared" si="24"/>
        <v>0.9212628555505924</v>
      </c>
      <c r="BA45" s="5" t="e">
        <f t="shared" si="24"/>
        <v>#DIV/0!</v>
      </c>
      <c r="BB45" s="5">
        <f t="shared" si="24"/>
        <v>3.8544029981205229E-2</v>
      </c>
      <c r="BC45" s="5">
        <f t="shared" si="24"/>
        <v>5.4982554451116744E-2</v>
      </c>
      <c r="BD45" s="5">
        <f t="shared" si="24"/>
        <v>3.2883439730179639E-2</v>
      </c>
      <c r="BE45" s="5">
        <f t="shared" si="24"/>
        <v>4.9896548382764676E-4</v>
      </c>
      <c r="BF45" s="5">
        <f t="shared" si="24"/>
        <v>3.1899032510325427E-4</v>
      </c>
      <c r="BG45" s="5">
        <f t="shared" si="24"/>
        <v>4.2155115755484958E-4</v>
      </c>
      <c r="BH45" s="5">
        <f t="shared" si="24"/>
        <v>0.45474220532581611</v>
      </c>
      <c r="BI45" s="5">
        <f t="shared" si="24"/>
        <v>1.0876230502090957E-4</v>
      </c>
      <c r="BJ45" s="5">
        <f t="shared" si="24"/>
        <v>1.4637487726253885E-6</v>
      </c>
      <c r="BK45" s="5">
        <f t="shared" si="24"/>
        <v>0.16940779377057336</v>
      </c>
      <c r="BL45" s="5">
        <f t="shared" si="24"/>
        <v>6.0629893676735856E-3</v>
      </c>
      <c r="BM45" s="5">
        <f t="shared" si="24"/>
        <v>0.18763725223926042</v>
      </c>
      <c r="BN45" s="5">
        <f t="shared" si="24"/>
        <v>9.7325632930878834E-6</v>
      </c>
      <c r="BO45" s="5">
        <f t="shared" ref="BO45:DZ45" si="25">TTEST(BO5:BO8,BO25:BO28,2,2)</f>
        <v>1.6985951761914198E-2</v>
      </c>
      <c r="BP45" s="5">
        <f t="shared" si="25"/>
        <v>1.8049260973893009E-4</v>
      </c>
      <c r="BQ45" s="5">
        <f t="shared" si="25"/>
        <v>3.7413842849928901E-2</v>
      </c>
      <c r="BR45" s="5">
        <f t="shared" si="25"/>
        <v>9.3017055978788848E-4</v>
      </c>
      <c r="BS45" s="5">
        <f t="shared" si="25"/>
        <v>0.52546992036714157</v>
      </c>
      <c r="BT45" s="5">
        <f t="shared" si="25"/>
        <v>1.8121130525543285E-2</v>
      </c>
      <c r="BU45" s="5">
        <f t="shared" si="25"/>
        <v>0.25363915726448522</v>
      </c>
      <c r="BV45" s="5">
        <f t="shared" si="25"/>
        <v>9.7429883029054545E-2</v>
      </c>
      <c r="BW45" s="5">
        <f t="shared" si="25"/>
        <v>4.666953665650804E-2</v>
      </c>
      <c r="BX45" s="5">
        <f t="shared" si="25"/>
        <v>3.6621681768142748E-5</v>
      </c>
      <c r="BY45" s="5">
        <f t="shared" si="25"/>
        <v>3.7694297655485066E-7</v>
      </c>
      <c r="BZ45" s="5">
        <f t="shared" si="25"/>
        <v>9.7482461590081615E-2</v>
      </c>
      <c r="CA45" s="5">
        <f t="shared" si="25"/>
        <v>5.5394582927902633E-4</v>
      </c>
      <c r="CB45" s="5">
        <f t="shared" si="25"/>
        <v>0.21873661299901914</v>
      </c>
      <c r="CC45" s="5">
        <f t="shared" si="25"/>
        <v>0.44857135182298413</v>
      </c>
      <c r="CD45" s="5">
        <f t="shared" si="25"/>
        <v>0.14231897937491642</v>
      </c>
      <c r="CE45" s="5" t="e">
        <f t="shared" si="25"/>
        <v>#DIV/0!</v>
      </c>
      <c r="CF45" s="5">
        <f t="shared" si="25"/>
        <v>8.1861566495373957E-7</v>
      </c>
      <c r="CG45" s="5" t="e">
        <f t="shared" si="25"/>
        <v>#DIV/0!</v>
      </c>
      <c r="CH45" s="5">
        <f t="shared" si="25"/>
        <v>6.2530347387216197E-3</v>
      </c>
      <c r="CI45" s="5">
        <f t="shared" si="25"/>
        <v>1.6102966348247455E-3</v>
      </c>
      <c r="CJ45" s="5">
        <f t="shared" si="25"/>
        <v>1.3529118017698349E-2</v>
      </c>
      <c r="CK45" s="5">
        <f t="shared" si="25"/>
        <v>0.38263402799573404</v>
      </c>
      <c r="CL45" s="5">
        <f t="shared" si="25"/>
        <v>0.13707887957506801</v>
      </c>
      <c r="CM45" s="5">
        <f t="shared" si="25"/>
        <v>0.67213538029659725</v>
      </c>
      <c r="CN45" s="5">
        <f t="shared" si="25"/>
        <v>2.018138730430501E-2</v>
      </c>
      <c r="CO45" s="5">
        <f t="shared" si="25"/>
        <v>7.5883538458004718E-2</v>
      </c>
      <c r="CP45" s="5">
        <f t="shared" si="25"/>
        <v>3.6462015171700368E-3</v>
      </c>
      <c r="CQ45" s="5">
        <f t="shared" si="25"/>
        <v>0.1435008800093881</v>
      </c>
      <c r="CR45" s="5">
        <f t="shared" si="25"/>
        <v>2.0554112423994499E-2</v>
      </c>
      <c r="CS45" s="5">
        <f t="shared" si="25"/>
        <v>1.5510770438071013E-3</v>
      </c>
      <c r="CT45" s="5">
        <f t="shared" si="25"/>
        <v>0.14747231218169518</v>
      </c>
      <c r="CU45" s="5">
        <f t="shared" si="25"/>
        <v>7.6055796549445625E-3</v>
      </c>
      <c r="CV45" s="5">
        <f t="shared" si="25"/>
        <v>1.0622455122287487E-7</v>
      </c>
      <c r="CW45" s="5">
        <f t="shared" si="25"/>
        <v>0.13665913117451139</v>
      </c>
      <c r="CX45" s="5">
        <f t="shared" si="25"/>
        <v>1.0520264421505685E-7</v>
      </c>
      <c r="CY45" s="5">
        <f t="shared" si="25"/>
        <v>1.4218541242166222E-8</v>
      </c>
      <c r="CZ45" s="5">
        <f t="shared" si="25"/>
        <v>3.1368189357494843E-6</v>
      </c>
      <c r="DA45" s="5">
        <f t="shared" si="25"/>
        <v>1.562612583647083E-5</v>
      </c>
      <c r="DB45" s="5">
        <f t="shared" si="25"/>
        <v>5.3830798182294285E-3</v>
      </c>
      <c r="DC45" s="5" t="e">
        <f t="shared" si="25"/>
        <v>#DIV/0!</v>
      </c>
      <c r="DD45" s="5">
        <f t="shared" si="25"/>
        <v>0.15241953044580941</v>
      </c>
      <c r="DE45" s="5">
        <f t="shared" si="25"/>
        <v>0.55327291689573954</v>
      </c>
      <c r="DF45" s="5">
        <f t="shared" si="25"/>
        <v>3.8130079595638584E-2</v>
      </c>
      <c r="DG45" s="5">
        <f t="shared" si="25"/>
        <v>3.8595328396908123E-2</v>
      </c>
      <c r="DH45" s="5">
        <f t="shared" si="25"/>
        <v>1.0522885590626206E-3</v>
      </c>
      <c r="DI45" s="5">
        <f t="shared" si="25"/>
        <v>0.31737094523169507</v>
      </c>
      <c r="DJ45" s="5">
        <f t="shared" si="25"/>
        <v>6.6403980733035883E-2</v>
      </c>
      <c r="DK45" s="5">
        <f t="shared" si="25"/>
        <v>2.2564455540106131E-5</v>
      </c>
      <c r="DL45" s="5">
        <f t="shared" si="25"/>
        <v>8.3283618033831356E-5</v>
      </c>
      <c r="DM45" s="5">
        <f t="shared" si="25"/>
        <v>5.9771006052983927E-4</v>
      </c>
      <c r="DN45" s="5">
        <f t="shared" si="25"/>
        <v>1.9918797953159413E-4</v>
      </c>
      <c r="DO45" s="5">
        <f t="shared" si="25"/>
        <v>0.31418097014461777</v>
      </c>
      <c r="DP45" s="5">
        <f t="shared" si="25"/>
        <v>0.38204711924243262</v>
      </c>
      <c r="DQ45" s="5">
        <f t="shared" si="25"/>
        <v>4.5393198744386402E-2</v>
      </c>
      <c r="DR45" s="5">
        <f t="shared" si="25"/>
        <v>0.11685576345281724</v>
      </c>
      <c r="DS45" s="5">
        <f t="shared" si="25"/>
        <v>1.4288275433507637E-5</v>
      </c>
      <c r="DT45" s="5">
        <f t="shared" si="25"/>
        <v>2.7838721837158827E-6</v>
      </c>
      <c r="DU45" s="5">
        <f t="shared" si="25"/>
        <v>4.5668423094996801E-6</v>
      </c>
      <c r="DV45" s="5">
        <f t="shared" si="25"/>
        <v>4.0660890284314882E-6</v>
      </c>
      <c r="DW45" s="5">
        <f t="shared" si="25"/>
        <v>2.6706302952292704E-6</v>
      </c>
      <c r="DX45" s="5">
        <f t="shared" si="25"/>
        <v>0.95846974143713282</v>
      </c>
      <c r="DY45" s="5">
        <f t="shared" si="25"/>
        <v>6.0435212668992803E-4</v>
      </c>
      <c r="DZ45" s="5">
        <f t="shared" si="25"/>
        <v>0.149928832643864</v>
      </c>
      <c r="EA45" s="5">
        <f t="shared" ref="EA45:GL45" si="26">TTEST(EA5:EA8,EA25:EA28,2,2)</f>
        <v>1.3055964856230202E-5</v>
      </c>
      <c r="EB45" s="5">
        <f t="shared" si="26"/>
        <v>8.9562623556208886E-5</v>
      </c>
      <c r="EC45" s="5">
        <f t="shared" si="26"/>
        <v>1.9905251280049234E-3</v>
      </c>
      <c r="ED45" s="5">
        <f t="shared" si="26"/>
        <v>2.2986675651239467E-2</v>
      </c>
      <c r="EE45" s="5">
        <f t="shared" si="26"/>
        <v>6.7514469427295458E-4</v>
      </c>
      <c r="EF45" s="5">
        <f t="shared" si="26"/>
        <v>0.69397166903646079</v>
      </c>
      <c r="EG45" s="5" t="e">
        <f t="shared" si="26"/>
        <v>#DIV/0!</v>
      </c>
      <c r="EH45" s="5">
        <f t="shared" si="26"/>
        <v>2.3362838369006688E-7</v>
      </c>
      <c r="EI45" s="5" t="e">
        <f t="shared" si="26"/>
        <v>#DIV/0!</v>
      </c>
      <c r="EJ45" s="5">
        <f t="shared" si="26"/>
        <v>0.21731594504275706</v>
      </c>
      <c r="EK45" s="5">
        <f t="shared" si="26"/>
        <v>1.2317569040953553E-2</v>
      </c>
      <c r="EL45" s="5">
        <f t="shared" si="26"/>
        <v>1.7169050616600127E-2</v>
      </c>
      <c r="EM45" s="5">
        <f t="shared" si="26"/>
        <v>4.5229375637287638E-6</v>
      </c>
      <c r="EN45" s="5">
        <f t="shared" si="26"/>
        <v>0.20571302009641601</v>
      </c>
      <c r="EO45" s="5">
        <f t="shared" si="26"/>
        <v>0.19425012021350355</v>
      </c>
      <c r="EP45" s="5">
        <f t="shared" si="26"/>
        <v>3.2994955395533609E-4</v>
      </c>
      <c r="EQ45" s="5">
        <f t="shared" si="26"/>
        <v>4.9384851356465854E-3</v>
      </c>
      <c r="ER45" s="5">
        <f t="shared" si="26"/>
        <v>5.9693083090350575E-3</v>
      </c>
      <c r="ES45" s="5">
        <f t="shared" si="26"/>
        <v>4.1566538293323315E-7</v>
      </c>
      <c r="ET45" s="5">
        <f t="shared" si="26"/>
        <v>2.0241239285796299E-3</v>
      </c>
      <c r="EU45" s="5">
        <f t="shared" si="26"/>
        <v>8.8584597362355091E-3</v>
      </c>
      <c r="EV45" s="5">
        <f t="shared" si="26"/>
        <v>0.13295133134446296</v>
      </c>
      <c r="EW45" s="5">
        <f t="shared" si="26"/>
        <v>5.7667968181691721E-5</v>
      </c>
      <c r="EX45" s="5">
        <f t="shared" si="26"/>
        <v>0.10653549004447066</v>
      </c>
      <c r="EY45" s="5">
        <f t="shared" si="26"/>
        <v>7.3073159461943454E-2</v>
      </c>
      <c r="EZ45" s="5">
        <f t="shared" si="26"/>
        <v>4.1442304969272356E-2</v>
      </c>
      <c r="FA45" s="5">
        <f t="shared" si="26"/>
        <v>7.9693936755528355E-5</v>
      </c>
      <c r="FB45" s="5">
        <f t="shared" si="26"/>
        <v>8.7966710339170751E-2</v>
      </c>
      <c r="FC45" s="5">
        <f t="shared" si="26"/>
        <v>0.17640372510245442</v>
      </c>
      <c r="FD45" s="5">
        <f t="shared" si="26"/>
        <v>5.4440940288597354E-4</v>
      </c>
      <c r="FE45" s="5">
        <f t="shared" si="26"/>
        <v>8.0525715952395174E-2</v>
      </c>
      <c r="FF45" s="5">
        <f t="shared" si="26"/>
        <v>0.18405969326228147</v>
      </c>
      <c r="FG45" s="5">
        <f t="shared" si="26"/>
        <v>8.9413718415957152E-6</v>
      </c>
      <c r="FH45" s="5" t="e">
        <f t="shared" si="26"/>
        <v>#DIV/0!</v>
      </c>
      <c r="FI45" s="5">
        <f t="shared" si="26"/>
        <v>2.7660190820565967E-4</v>
      </c>
      <c r="FJ45" s="5">
        <f t="shared" si="26"/>
        <v>8.0674005086409843E-5</v>
      </c>
      <c r="FK45" s="5">
        <f t="shared" si="26"/>
        <v>4.0036094644971914E-5</v>
      </c>
      <c r="FL45" s="5">
        <f t="shared" si="26"/>
        <v>1.0888507424544062E-5</v>
      </c>
      <c r="FM45" s="5">
        <f t="shared" si="26"/>
        <v>0.30273580221399826</v>
      </c>
      <c r="FN45" s="5">
        <f t="shared" si="26"/>
        <v>4.7276953039513099E-3</v>
      </c>
      <c r="FO45" s="5">
        <f t="shared" si="26"/>
        <v>7.2329379703252111E-4</v>
      </c>
      <c r="FP45" s="5">
        <f t="shared" si="26"/>
        <v>1.7500627373670721E-2</v>
      </c>
      <c r="FQ45" s="5">
        <f t="shared" si="26"/>
        <v>1.2352444716979855E-6</v>
      </c>
      <c r="FR45" s="5">
        <f t="shared" si="26"/>
        <v>0.77485001757465111</v>
      </c>
      <c r="FS45" s="5">
        <f t="shared" si="26"/>
        <v>9.0458121642832887E-2</v>
      </c>
      <c r="FT45" s="5">
        <f t="shared" si="26"/>
        <v>1.7551633363304078E-2</v>
      </c>
      <c r="FU45" s="5">
        <f t="shared" si="26"/>
        <v>0.18326694486883272</v>
      </c>
      <c r="FV45" s="5">
        <f t="shared" si="26"/>
        <v>0.94847123095447894</v>
      </c>
      <c r="FW45" s="5">
        <f t="shared" si="26"/>
        <v>9.784258198973587E-8</v>
      </c>
      <c r="FX45" s="5">
        <f t="shared" si="26"/>
        <v>4.5911448971766659E-4</v>
      </c>
      <c r="FY45" s="5">
        <f t="shared" si="26"/>
        <v>2.5753698466999949E-3</v>
      </c>
      <c r="FZ45" s="5">
        <f t="shared" si="26"/>
        <v>5.6208953359881804E-2</v>
      </c>
      <c r="GA45" s="5">
        <f t="shared" si="26"/>
        <v>0.89314640854643002</v>
      </c>
      <c r="GB45" s="5">
        <f t="shared" si="26"/>
        <v>1.6555122270320364E-4</v>
      </c>
      <c r="GC45" s="5">
        <f t="shared" si="26"/>
        <v>9.5060579990211575E-3</v>
      </c>
      <c r="GD45" s="5">
        <f t="shared" si="26"/>
        <v>5.3541579669341567E-2</v>
      </c>
      <c r="GE45" s="5">
        <f t="shared" si="26"/>
        <v>9.1647753410631241E-4</v>
      </c>
      <c r="GF45" s="5" t="e">
        <f t="shared" si="26"/>
        <v>#DIV/0!</v>
      </c>
      <c r="GG45" s="5">
        <f t="shared" si="26"/>
        <v>0.142401430702602</v>
      </c>
      <c r="GH45" s="5">
        <f t="shared" si="26"/>
        <v>8.4963080145778749E-4</v>
      </c>
      <c r="GI45" s="5">
        <f t="shared" si="26"/>
        <v>1.6038919916434961E-2</v>
      </c>
      <c r="GJ45" s="5">
        <f t="shared" si="26"/>
        <v>2.1633272557202046E-3</v>
      </c>
      <c r="GK45" s="5">
        <f t="shared" si="26"/>
        <v>1.9166044225847723E-4</v>
      </c>
      <c r="GL45" s="5">
        <f t="shared" si="26"/>
        <v>1.2598685688484652E-3</v>
      </c>
      <c r="GM45" s="5">
        <f t="shared" ref="GM45:IX45" si="27">TTEST(GM5:GM8,GM25:GM28,2,2)</f>
        <v>0.13061093895548459</v>
      </c>
      <c r="GN45" s="5">
        <f t="shared" si="27"/>
        <v>1.4007747378707597E-3</v>
      </c>
      <c r="GO45" s="5">
        <f t="shared" si="27"/>
        <v>3.9968365849057863E-3</v>
      </c>
      <c r="GP45" s="5">
        <f t="shared" si="27"/>
        <v>4.5789642285289776E-2</v>
      </c>
      <c r="GQ45" s="5">
        <f t="shared" si="27"/>
        <v>6.2749385288719643E-3</v>
      </c>
      <c r="GR45" s="5">
        <f t="shared" si="27"/>
        <v>7.2012556523396052E-3</v>
      </c>
      <c r="GS45" s="5">
        <f t="shared" si="27"/>
        <v>1.0836159983804745E-8</v>
      </c>
      <c r="GT45" s="5">
        <f t="shared" si="27"/>
        <v>9.0441930306443929E-2</v>
      </c>
      <c r="GU45" s="5">
        <f t="shared" si="27"/>
        <v>4.9975717124112532E-6</v>
      </c>
      <c r="GV45" s="5">
        <f t="shared" si="27"/>
        <v>6.1987330238597387E-7</v>
      </c>
      <c r="GW45" s="5">
        <f t="shared" si="27"/>
        <v>6.4995694521764336E-3</v>
      </c>
      <c r="GX45" s="5">
        <f t="shared" si="27"/>
        <v>1.0875621848485745E-5</v>
      </c>
      <c r="GY45" s="5">
        <f t="shared" si="27"/>
        <v>4.2217194789123224E-4</v>
      </c>
      <c r="GZ45" s="5">
        <f t="shared" si="27"/>
        <v>8.269374860531066E-3</v>
      </c>
      <c r="HA45" s="5">
        <f t="shared" si="27"/>
        <v>0.37370094121610792</v>
      </c>
      <c r="HB45" s="5">
        <f t="shared" si="27"/>
        <v>6.1565888514346523E-2</v>
      </c>
      <c r="HC45" s="5">
        <f t="shared" si="27"/>
        <v>0.12430437170039531</v>
      </c>
      <c r="HD45" s="5">
        <f t="shared" si="27"/>
        <v>1.2559902391262623E-5</v>
      </c>
      <c r="HE45" s="5">
        <f t="shared" si="27"/>
        <v>2.0339952758264022E-2</v>
      </c>
      <c r="HF45" s="5">
        <f t="shared" si="27"/>
        <v>1.2767927352001201E-2</v>
      </c>
      <c r="HG45" s="5">
        <f t="shared" si="27"/>
        <v>0.51394439341165365</v>
      </c>
      <c r="HH45" s="5">
        <f t="shared" si="27"/>
        <v>2.3180514740744621E-2</v>
      </c>
      <c r="HI45" s="5">
        <f t="shared" si="27"/>
        <v>0.79816828687563768</v>
      </c>
      <c r="HJ45" s="5">
        <f t="shared" si="27"/>
        <v>5.0279046544469345E-4</v>
      </c>
      <c r="HK45" s="5">
        <f t="shared" si="27"/>
        <v>6.1561540489916515E-3</v>
      </c>
      <c r="HL45" s="5">
        <f t="shared" si="27"/>
        <v>2.1750210856089129E-2</v>
      </c>
      <c r="HM45" s="5">
        <f t="shared" si="27"/>
        <v>2.2529470169521105E-5</v>
      </c>
      <c r="HN45" s="5">
        <f t="shared" si="27"/>
        <v>1.8784836110088293E-4</v>
      </c>
      <c r="HO45" s="5" t="e">
        <f t="shared" si="27"/>
        <v>#DIV/0!</v>
      </c>
      <c r="HP45" s="5">
        <f t="shared" si="27"/>
        <v>0.36110299556211423</v>
      </c>
      <c r="HQ45" s="5">
        <f t="shared" si="27"/>
        <v>7.1383375531515296E-4</v>
      </c>
      <c r="HR45" s="5">
        <f t="shared" si="27"/>
        <v>7.5452923028802958E-3</v>
      </c>
      <c r="HS45" s="5">
        <f t="shared" si="27"/>
        <v>1.2395062679214815E-2</v>
      </c>
      <c r="HT45" s="5">
        <f t="shared" si="27"/>
        <v>3.4462187281902811E-3</v>
      </c>
      <c r="HU45" s="5">
        <f t="shared" si="27"/>
        <v>8.4765969059492061E-4</v>
      </c>
      <c r="HV45" s="5">
        <f t="shared" si="27"/>
        <v>2.2332486384956331E-8</v>
      </c>
      <c r="HW45" s="5">
        <f t="shared" si="27"/>
        <v>1.1320694295421395E-2</v>
      </c>
      <c r="HX45" s="5">
        <f t="shared" si="27"/>
        <v>1.1033370681723527E-2</v>
      </c>
      <c r="HY45" s="5">
        <f t="shared" si="27"/>
        <v>9.611907996300049E-4</v>
      </c>
      <c r="HZ45" s="5">
        <f t="shared" si="27"/>
        <v>1.0381250417346149E-6</v>
      </c>
      <c r="IA45" s="5">
        <f t="shared" si="27"/>
        <v>0.1944766922550715</v>
      </c>
      <c r="IB45" s="5">
        <f t="shared" si="27"/>
        <v>5.6239138422185519E-6</v>
      </c>
      <c r="IC45" s="5">
        <f t="shared" si="27"/>
        <v>0.16776459619366096</v>
      </c>
      <c r="ID45" s="5">
        <f t="shared" si="27"/>
        <v>3.6643489012723678E-2</v>
      </c>
      <c r="IE45" s="5" t="e">
        <f t="shared" si="27"/>
        <v>#DIV/0!</v>
      </c>
      <c r="IF45" s="5">
        <f t="shared" si="27"/>
        <v>3.2159297517381468E-4</v>
      </c>
      <c r="IG45" s="5">
        <f t="shared" si="27"/>
        <v>1.0105509667581099E-4</v>
      </c>
      <c r="IH45" s="5">
        <f t="shared" si="27"/>
        <v>3.9365153940819186E-2</v>
      </c>
      <c r="II45" s="5">
        <f t="shared" si="27"/>
        <v>5.9981018189811421E-2</v>
      </c>
      <c r="IJ45" s="5">
        <f t="shared" si="27"/>
        <v>4.9739448463540761E-4</v>
      </c>
      <c r="IK45" s="5">
        <f t="shared" si="27"/>
        <v>1.4623594351150029E-5</v>
      </c>
      <c r="IL45" s="5">
        <f t="shared" si="27"/>
        <v>6.6974773439930401E-4</v>
      </c>
      <c r="IM45" s="5">
        <f t="shared" si="27"/>
        <v>1.5923678177943388E-6</v>
      </c>
      <c r="IN45" s="5">
        <f t="shared" si="27"/>
        <v>7.4255275357165036E-3</v>
      </c>
      <c r="IO45" s="5">
        <f t="shared" si="27"/>
        <v>0.81215552781988642</v>
      </c>
      <c r="IP45" s="5">
        <f t="shared" si="27"/>
        <v>6.8561496310684866E-2</v>
      </c>
      <c r="IQ45" s="5">
        <f t="shared" si="27"/>
        <v>9.6037784454340843E-5</v>
      </c>
      <c r="IR45" s="5">
        <f t="shared" si="27"/>
        <v>2.6465405463678714E-4</v>
      </c>
      <c r="IS45" s="5">
        <f t="shared" si="27"/>
        <v>0.80233504686515578</v>
      </c>
      <c r="IT45" s="5">
        <f t="shared" si="27"/>
        <v>0.11428518261689227</v>
      </c>
      <c r="IU45" s="5">
        <f t="shared" si="27"/>
        <v>2.7824193150336605E-2</v>
      </c>
      <c r="IV45" s="5" t="e">
        <f t="shared" si="27"/>
        <v>#DIV/0!</v>
      </c>
      <c r="IW45" s="5">
        <f t="shared" si="27"/>
        <v>1.3331066194347839E-2</v>
      </c>
      <c r="IX45" s="5">
        <f t="shared" si="27"/>
        <v>7.6138289728772523E-3</v>
      </c>
      <c r="IY45" s="5">
        <f t="shared" ref="IY45:LJ45" si="28">TTEST(IY5:IY8,IY25:IY28,2,2)</f>
        <v>0.11093396009931561</v>
      </c>
      <c r="IZ45" s="5">
        <f t="shared" si="28"/>
        <v>1.6615196788458234E-4</v>
      </c>
      <c r="JA45" s="5">
        <f t="shared" si="28"/>
        <v>1.0703280767980128E-6</v>
      </c>
      <c r="JB45" s="5">
        <f t="shared" si="28"/>
        <v>2.6918157793994498E-7</v>
      </c>
      <c r="JC45" s="5">
        <f t="shared" si="28"/>
        <v>2.4386571713408603E-6</v>
      </c>
      <c r="JD45" s="5">
        <f t="shared" si="28"/>
        <v>0.40796984400591557</v>
      </c>
      <c r="JE45" s="5">
        <f t="shared" si="28"/>
        <v>4.9805123061127728E-2</v>
      </c>
      <c r="JF45" s="5">
        <f t="shared" si="28"/>
        <v>2.7335218555148637E-4</v>
      </c>
      <c r="JG45" s="5">
        <f t="shared" si="28"/>
        <v>2.8647040986173652E-2</v>
      </c>
      <c r="JH45" s="5">
        <f t="shared" si="28"/>
        <v>9.5399391656756191E-2</v>
      </c>
      <c r="JI45" s="5">
        <f t="shared" si="28"/>
        <v>0.13619876258708341</v>
      </c>
      <c r="JJ45" s="5">
        <f t="shared" si="28"/>
        <v>6.1128689173609785E-7</v>
      </c>
      <c r="JK45" s="5">
        <f t="shared" si="28"/>
        <v>3.2326575633291575E-2</v>
      </c>
      <c r="JL45" s="5">
        <f t="shared" si="28"/>
        <v>3.5364624494428046E-8</v>
      </c>
      <c r="JM45" s="5">
        <f t="shared" si="28"/>
        <v>1.7834442178049013E-4</v>
      </c>
      <c r="JN45" s="5">
        <f t="shared" si="28"/>
        <v>9.9063290488878381E-2</v>
      </c>
      <c r="JO45" s="5">
        <f t="shared" si="28"/>
        <v>0.14590487303408081</v>
      </c>
      <c r="JP45" s="5">
        <f t="shared" si="28"/>
        <v>2.6264584818273492E-3</v>
      </c>
      <c r="JQ45" s="5">
        <f t="shared" si="28"/>
        <v>2.6231392340353124E-3</v>
      </c>
      <c r="JR45" s="5">
        <f t="shared" si="28"/>
        <v>6.82766187710694E-6</v>
      </c>
      <c r="JS45" s="5">
        <f t="shared" si="28"/>
        <v>8.9824728213001651E-6</v>
      </c>
      <c r="JT45" s="5">
        <f t="shared" si="28"/>
        <v>5.1326014523742601E-2</v>
      </c>
      <c r="JU45" s="5">
        <f t="shared" si="28"/>
        <v>4.0699413799728069E-5</v>
      </c>
      <c r="JV45" s="5">
        <f t="shared" si="28"/>
        <v>2.7670379001905592E-4</v>
      </c>
      <c r="JW45" s="5">
        <f t="shared" si="28"/>
        <v>7.0566091276088552E-2</v>
      </c>
      <c r="JX45" s="5">
        <f t="shared" si="28"/>
        <v>4.7236657974425854E-2</v>
      </c>
      <c r="JY45" s="5">
        <f t="shared" si="28"/>
        <v>0.56421852249249382</v>
      </c>
      <c r="JZ45" s="5">
        <f t="shared" si="28"/>
        <v>0.42100669526278789</v>
      </c>
      <c r="KA45" s="5">
        <f t="shared" si="28"/>
        <v>7.4160334552204506E-3</v>
      </c>
      <c r="KB45" s="5">
        <f t="shared" si="28"/>
        <v>0.11858058089494355</v>
      </c>
      <c r="KC45" s="5">
        <f t="shared" si="28"/>
        <v>1.5407384916235666E-4</v>
      </c>
      <c r="KD45" s="5">
        <f t="shared" si="28"/>
        <v>1.4685643481887673E-8</v>
      </c>
      <c r="KE45" s="5">
        <f t="shared" si="28"/>
        <v>5.845158285158027E-4</v>
      </c>
      <c r="KF45" s="5">
        <f t="shared" si="28"/>
        <v>1.6278922077988568E-3</v>
      </c>
      <c r="KG45" s="5">
        <f t="shared" si="28"/>
        <v>0.22976723325941187</v>
      </c>
      <c r="KH45" s="5">
        <f t="shared" si="28"/>
        <v>0.85393109626620622</v>
      </c>
      <c r="KI45" s="5" t="e">
        <f t="shared" si="28"/>
        <v>#DIV/0!</v>
      </c>
      <c r="KJ45" s="5">
        <f t="shared" si="28"/>
        <v>0.44155864076123097</v>
      </c>
      <c r="KK45" s="5">
        <f t="shared" si="28"/>
        <v>5.2163165338183859E-4</v>
      </c>
      <c r="KL45" s="5">
        <f t="shared" si="28"/>
        <v>0.97178072056038212</v>
      </c>
      <c r="KM45" s="5">
        <f t="shared" si="28"/>
        <v>6.1022224253453067E-3</v>
      </c>
      <c r="KN45" s="5">
        <f t="shared" si="28"/>
        <v>0.54912105440815195</v>
      </c>
      <c r="KO45" s="5">
        <f t="shared" si="28"/>
        <v>0.10046026041976346</v>
      </c>
      <c r="KP45" s="5">
        <f t="shared" si="28"/>
        <v>5.4577465385953586E-5</v>
      </c>
      <c r="KQ45" s="5">
        <f t="shared" si="28"/>
        <v>0.19768865689093362</v>
      </c>
      <c r="KR45" s="5">
        <f t="shared" si="28"/>
        <v>2.0450358678236541E-6</v>
      </c>
      <c r="KS45" s="5">
        <f t="shared" si="28"/>
        <v>5.6157569666619948E-3</v>
      </c>
      <c r="KT45" s="5">
        <f t="shared" si="28"/>
        <v>1.1369247307612105E-2</v>
      </c>
      <c r="KU45" s="5">
        <f t="shared" si="28"/>
        <v>5.185200293268432E-2</v>
      </c>
      <c r="KV45" s="5" t="e">
        <f t="shared" si="28"/>
        <v>#DIV/0!</v>
      </c>
      <c r="KW45" s="5">
        <f t="shared" si="28"/>
        <v>2.11948259876906E-2</v>
      </c>
      <c r="KX45" s="5">
        <f t="shared" si="28"/>
        <v>1.3176104471469221E-7</v>
      </c>
      <c r="KY45" s="5">
        <f t="shared" si="28"/>
        <v>9.2565177087594738E-4</v>
      </c>
      <c r="KZ45" s="5">
        <f t="shared" si="28"/>
        <v>1.2723333799733697E-4</v>
      </c>
      <c r="LA45" s="5">
        <f t="shared" si="28"/>
        <v>2.88908272390072E-2</v>
      </c>
      <c r="LB45" s="5">
        <f t="shared" si="28"/>
        <v>1.5424740568641594E-5</v>
      </c>
      <c r="LC45" s="5">
        <f t="shared" si="28"/>
        <v>6.7568700495082351E-5</v>
      </c>
      <c r="LD45" s="5">
        <f t="shared" si="28"/>
        <v>0.82654103954802682</v>
      </c>
      <c r="LE45" s="5">
        <f t="shared" si="28"/>
        <v>7.8472934175060113E-2</v>
      </c>
      <c r="LF45" s="5">
        <f t="shared" si="28"/>
        <v>1.4440450001162507E-6</v>
      </c>
      <c r="LG45" s="5">
        <f t="shared" si="28"/>
        <v>2.7617615749486002E-3</v>
      </c>
      <c r="LH45" s="5">
        <f t="shared" si="28"/>
        <v>0.78821504979195978</v>
      </c>
      <c r="LI45" s="5">
        <f t="shared" si="28"/>
        <v>1.4027864691703573E-3</v>
      </c>
      <c r="LJ45" s="5">
        <f t="shared" si="28"/>
        <v>1.1321076376376126E-4</v>
      </c>
      <c r="LK45" s="5">
        <f t="shared" ref="LK45:NV45" si="29">TTEST(LK5:LK8,LK25:LK28,2,2)</f>
        <v>0.21214706923335563</v>
      </c>
      <c r="LL45" s="5">
        <f t="shared" si="29"/>
        <v>0.70589939648170752</v>
      </c>
      <c r="LM45" s="5" t="e">
        <f t="shared" si="29"/>
        <v>#DIV/0!</v>
      </c>
      <c r="LN45" s="5">
        <f t="shared" si="29"/>
        <v>9.552941920997225E-4</v>
      </c>
      <c r="LO45" s="5">
        <f t="shared" si="29"/>
        <v>1.3890716386535241E-7</v>
      </c>
      <c r="LP45" s="5">
        <f t="shared" si="29"/>
        <v>8.9824516396827536E-4</v>
      </c>
      <c r="LQ45" s="5">
        <f t="shared" si="29"/>
        <v>6.275363933192428E-2</v>
      </c>
      <c r="LR45" s="5">
        <f t="shared" si="29"/>
        <v>0.62598182265036351</v>
      </c>
      <c r="LS45" s="5">
        <f t="shared" si="29"/>
        <v>1.1733271025497436E-4</v>
      </c>
      <c r="LT45" s="5">
        <f t="shared" si="29"/>
        <v>2.4959551638135374E-5</v>
      </c>
      <c r="LU45" s="5">
        <f t="shared" si="29"/>
        <v>4.9249704999267151E-4</v>
      </c>
      <c r="LV45" s="5">
        <f t="shared" si="29"/>
        <v>1.0673968629722343E-2</v>
      </c>
      <c r="LW45" s="5">
        <f t="shared" si="29"/>
        <v>5.4568579967892558E-4</v>
      </c>
      <c r="LX45" s="5">
        <f t="shared" si="29"/>
        <v>1.061512538706641E-2</v>
      </c>
      <c r="LY45" s="5">
        <f t="shared" si="29"/>
        <v>1.2085741205346075E-4</v>
      </c>
      <c r="LZ45" s="5">
        <f t="shared" si="29"/>
        <v>3.3430770874798316E-2</v>
      </c>
      <c r="MA45" s="5">
        <f t="shared" si="29"/>
        <v>1.8883857317362209E-3</v>
      </c>
      <c r="MB45" s="5">
        <f t="shared" si="29"/>
        <v>0.44207368299967553</v>
      </c>
      <c r="MC45" s="5">
        <f t="shared" si="29"/>
        <v>2.355941298286064E-5</v>
      </c>
      <c r="MD45" s="5">
        <f t="shared" si="29"/>
        <v>4.483159075433184E-4</v>
      </c>
      <c r="ME45" s="5">
        <f t="shared" si="29"/>
        <v>0.78456871320996968</v>
      </c>
      <c r="MF45" s="5">
        <f t="shared" si="29"/>
        <v>0.98426392163416354</v>
      </c>
      <c r="MG45" s="5">
        <f t="shared" si="29"/>
        <v>2.6247660926629907E-5</v>
      </c>
      <c r="MH45" s="5">
        <f t="shared" si="29"/>
        <v>4.2462112064114694E-6</v>
      </c>
      <c r="MI45" s="5">
        <f t="shared" si="29"/>
        <v>0.1846411339642598</v>
      </c>
      <c r="MJ45" s="5">
        <f t="shared" si="29"/>
        <v>0.11000022240098668</v>
      </c>
      <c r="MK45" s="5">
        <f t="shared" si="29"/>
        <v>6.7545309189372463E-4</v>
      </c>
      <c r="ML45" s="5">
        <f t="shared" si="29"/>
        <v>0.43680906137284459</v>
      </c>
      <c r="MM45" s="5" t="e">
        <f t="shared" si="29"/>
        <v>#DIV/0!</v>
      </c>
      <c r="MN45" s="5">
        <f t="shared" si="29"/>
        <v>1.6331966900236753E-2</v>
      </c>
      <c r="MO45" s="5">
        <f t="shared" si="29"/>
        <v>1.2642558598769418E-2</v>
      </c>
      <c r="MP45" s="5">
        <f t="shared" si="29"/>
        <v>5.7824386703057762E-3</v>
      </c>
      <c r="MQ45" s="5">
        <f t="shared" si="29"/>
        <v>1.7049029897534871E-4</v>
      </c>
      <c r="MR45" s="5">
        <f t="shared" si="29"/>
        <v>2.4154151484552373E-2</v>
      </c>
      <c r="MS45" s="5">
        <f t="shared" si="29"/>
        <v>0.24432589643793381</v>
      </c>
      <c r="MT45" s="5">
        <f t="shared" si="29"/>
        <v>2.8286167096503802E-2</v>
      </c>
      <c r="MU45" s="5">
        <f t="shared" si="29"/>
        <v>1.2218115013964272E-2</v>
      </c>
      <c r="MV45" s="5">
        <f t="shared" si="29"/>
        <v>0.81851526308710676</v>
      </c>
      <c r="MW45" s="5">
        <f t="shared" si="29"/>
        <v>8.5692279537535876E-4</v>
      </c>
      <c r="MX45" s="5">
        <f t="shared" si="29"/>
        <v>2.5380912583608493E-3</v>
      </c>
      <c r="MY45" s="5">
        <f t="shared" si="29"/>
        <v>0.24997168228374328</v>
      </c>
      <c r="MZ45" s="5">
        <f t="shared" si="29"/>
        <v>5.6000225776652052E-3</v>
      </c>
      <c r="NA45" s="5">
        <f t="shared" si="29"/>
        <v>8.3154373757122295E-5</v>
      </c>
      <c r="NB45" s="5" t="e">
        <f t="shared" si="29"/>
        <v>#DIV/0!</v>
      </c>
      <c r="NC45" s="5">
        <f t="shared" si="29"/>
        <v>2.6072777767459518E-2</v>
      </c>
      <c r="ND45" s="5">
        <f t="shared" si="29"/>
        <v>0.64033170182328947</v>
      </c>
      <c r="NE45" s="5">
        <f t="shared" si="29"/>
        <v>5.9483765190149536E-2</v>
      </c>
      <c r="NF45" s="5">
        <f t="shared" si="29"/>
        <v>4.3897806377386731E-2</v>
      </c>
      <c r="NG45" s="5">
        <f t="shared" si="29"/>
        <v>0.94889560412268592</v>
      </c>
      <c r="NH45" s="5">
        <f t="shared" si="29"/>
        <v>0.50385440652468616</v>
      </c>
      <c r="NI45" s="5">
        <f t="shared" si="29"/>
        <v>1.5911913199441827E-3</v>
      </c>
      <c r="NJ45" s="5">
        <f t="shared" si="29"/>
        <v>2.3026234108764646E-2</v>
      </c>
      <c r="NK45" s="5">
        <f t="shared" si="29"/>
        <v>1.0654018602888261E-2</v>
      </c>
      <c r="NL45" s="5">
        <f t="shared" si="29"/>
        <v>0.30469190165780369</v>
      </c>
      <c r="NM45" s="5">
        <f t="shared" si="29"/>
        <v>4.0601042522953587E-2</v>
      </c>
      <c r="NN45" s="5">
        <f t="shared" si="29"/>
        <v>4.9121008099790163E-2</v>
      </c>
      <c r="NO45" s="5">
        <f t="shared" si="29"/>
        <v>1.4526119720870308E-2</v>
      </c>
      <c r="NP45" s="5">
        <f t="shared" si="29"/>
        <v>0.18951075012403543</v>
      </c>
      <c r="NQ45" s="5">
        <f t="shared" si="29"/>
        <v>0.58639430333704956</v>
      </c>
      <c r="NR45" s="5">
        <f t="shared" si="29"/>
        <v>0.822277617440344</v>
      </c>
      <c r="NS45" s="5">
        <f t="shared" si="29"/>
        <v>3.7839036297139013E-4</v>
      </c>
      <c r="NT45" s="5">
        <f t="shared" si="29"/>
        <v>9.2482812219303698E-2</v>
      </c>
      <c r="NU45" s="5">
        <f t="shared" si="29"/>
        <v>0.88315355104044202</v>
      </c>
      <c r="NV45" s="5">
        <f t="shared" si="29"/>
        <v>1.5912426150986082E-3</v>
      </c>
      <c r="NW45" s="5">
        <f t="shared" ref="NW45:QH45" si="30">TTEST(NW5:NW8,NW25:NW28,2,2)</f>
        <v>5.6858803370101055E-3</v>
      </c>
      <c r="NX45" s="5">
        <f t="shared" si="30"/>
        <v>0.43527327806141708</v>
      </c>
      <c r="NY45" s="5">
        <f t="shared" si="30"/>
        <v>3.3583815031430757E-2</v>
      </c>
      <c r="NZ45" s="5">
        <f t="shared" si="30"/>
        <v>0.6039126098411578</v>
      </c>
      <c r="OA45" s="5">
        <f t="shared" si="30"/>
        <v>7.3015594324245584E-4</v>
      </c>
      <c r="OB45" s="5">
        <f t="shared" si="30"/>
        <v>8.148464351387275E-4</v>
      </c>
      <c r="OC45" s="5">
        <f t="shared" si="30"/>
        <v>0.34539082606035132</v>
      </c>
      <c r="OD45" s="5">
        <f t="shared" si="30"/>
        <v>1.0494213492499014E-3</v>
      </c>
      <c r="OE45" s="5">
        <f t="shared" si="30"/>
        <v>0.11173880049111283</v>
      </c>
      <c r="OF45" s="5">
        <f t="shared" si="30"/>
        <v>1.208698263079481E-4</v>
      </c>
      <c r="OG45" s="5">
        <f t="shared" si="30"/>
        <v>2.9401509790556264E-3</v>
      </c>
      <c r="OH45" s="5">
        <f t="shared" si="30"/>
        <v>0.16181645231821035</v>
      </c>
      <c r="OI45" s="5">
        <f t="shared" si="30"/>
        <v>9.120898720157937E-2</v>
      </c>
      <c r="OJ45" s="5">
        <f t="shared" si="30"/>
        <v>2.9844557369544237E-5</v>
      </c>
      <c r="OK45" s="5">
        <f t="shared" si="30"/>
        <v>1.9120258669992838E-4</v>
      </c>
      <c r="OL45" s="5">
        <f t="shared" si="30"/>
        <v>4.668397131061372E-2</v>
      </c>
      <c r="OM45" s="5">
        <f t="shared" si="30"/>
        <v>2.0397725520951051E-5</v>
      </c>
      <c r="ON45" s="5">
        <f t="shared" si="30"/>
        <v>1.5244987860027527E-3</v>
      </c>
      <c r="OO45" s="5">
        <f t="shared" si="30"/>
        <v>0.31225735410768157</v>
      </c>
      <c r="OP45" s="5">
        <f t="shared" si="30"/>
        <v>1.7799918841769291E-4</v>
      </c>
      <c r="OQ45" s="5">
        <f t="shared" si="30"/>
        <v>2.0859220376385812E-5</v>
      </c>
      <c r="OR45" s="5">
        <f t="shared" si="30"/>
        <v>0.99271143970938414</v>
      </c>
      <c r="OS45" s="5">
        <f t="shared" si="30"/>
        <v>1.8604830032163143E-4</v>
      </c>
      <c r="OT45" s="5">
        <f t="shared" si="30"/>
        <v>1.2317881198637338E-2</v>
      </c>
      <c r="OU45" s="5">
        <f t="shared" si="30"/>
        <v>1.1225275800056375E-2</v>
      </c>
      <c r="OV45" s="5">
        <f t="shared" si="30"/>
        <v>3.5602476575540007E-5</v>
      </c>
      <c r="OW45" s="5">
        <f t="shared" si="30"/>
        <v>0.99932467036897488</v>
      </c>
      <c r="OX45" s="5">
        <f t="shared" si="30"/>
        <v>2.4859476988501602E-4</v>
      </c>
      <c r="OY45" s="5">
        <f t="shared" si="30"/>
        <v>0.19386862612603031</v>
      </c>
      <c r="OZ45" s="5">
        <f t="shared" si="30"/>
        <v>4.660491502614756E-2</v>
      </c>
      <c r="PA45" s="5">
        <f t="shared" si="30"/>
        <v>1.6172236224610407E-3</v>
      </c>
      <c r="PB45" s="5">
        <f t="shared" si="30"/>
        <v>5.4635010219966141E-4</v>
      </c>
      <c r="PC45" s="5" t="e">
        <f t="shared" si="30"/>
        <v>#DIV/0!</v>
      </c>
      <c r="PD45" s="5">
        <f t="shared" si="30"/>
        <v>4.2281447148949242E-3</v>
      </c>
      <c r="PE45" s="5">
        <f t="shared" si="30"/>
        <v>0.1471708829765124</v>
      </c>
      <c r="PF45" s="5">
        <f t="shared" si="30"/>
        <v>6.7806711045357665E-6</v>
      </c>
      <c r="PG45" s="5">
        <f t="shared" si="30"/>
        <v>4.9489937791904982E-4</v>
      </c>
      <c r="PH45" s="5">
        <f t="shared" si="30"/>
        <v>6.5987554990252814E-2</v>
      </c>
      <c r="PI45" s="5">
        <f t="shared" si="30"/>
        <v>7.8213517532654698E-3</v>
      </c>
      <c r="PJ45" s="5">
        <f t="shared" si="30"/>
        <v>0.9634735871836525</v>
      </c>
      <c r="PK45" s="5">
        <f t="shared" si="30"/>
        <v>0.32423453274567166</v>
      </c>
      <c r="PL45" s="5">
        <f t="shared" si="30"/>
        <v>0.23295378481862314</v>
      </c>
      <c r="PM45" s="5" t="e">
        <f t="shared" si="30"/>
        <v>#DIV/0!</v>
      </c>
      <c r="PN45" s="5" t="e">
        <f t="shared" si="30"/>
        <v>#DIV/0!</v>
      </c>
      <c r="PO45" s="5">
        <f t="shared" si="30"/>
        <v>5.8106768349527946E-5</v>
      </c>
      <c r="PP45" s="5">
        <f t="shared" si="30"/>
        <v>1.0329308620411218E-2</v>
      </c>
      <c r="PQ45" s="5">
        <f t="shared" si="30"/>
        <v>2.1339820356378384E-2</v>
      </c>
      <c r="PR45" s="5">
        <f t="shared" si="30"/>
        <v>2.8297838385791217E-4</v>
      </c>
      <c r="PS45" s="5">
        <f t="shared" si="30"/>
        <v>2.310371913245059E-7</v>
      </c>
      <c r="PT45" s="5">
        <f t="shared" si="30"/>
        <v>0.47564884882849767</v>
      </c>
      <c r="PU45" s="5">
        <f t="shared" si="30"/>
        <v>8.1217172618902901E-5</v>
      </c>
      <c r="PV45" s="5">
        <f t="shared" si="30"/>
        <v>1.1077425512623128E-2</v>
      </c>
      <c r="PW45" s="5">
        <f t="shared" si="30"/>
        <v>0.58270022819784062</v>
      </c>
      <c r="PX45" s="5">
        <f t="shared" si="30"/>
        <v>6.6987596610784465E-6</v>
      </c>
      <c r="PY45" s="5">
        <f t="shared" si="30"/>
        <v>1.1050203822527826E-5</v>
      </c>
      <c r="PZ45" s="5">
        <f t="shared" si="30"/>
        <v>0.43748231850289143</v>
      </c>
      <c r="QA45" s="5">
        <f t="shared" si="30"/>
        <v>5.9995116232607455E-2</v>
      </c>
      <c r="QB45" s="5">
        <f t="shared" si="30"/>
        <v>0.71264276950701433</v>
      </c>
      <c r="QC45" s="5">
        <f t="shared" si="30"/>
        <v>7.9156331362443297E-4</v>
      </c>
      <c r="QD45" s="5">
        <f t="shared" si="30"/>
        <v>1.7653130767761285E-2</v>
      </c>
      <c r="QE45" s="5">
        <f t="shared" si="30"/>
        <v>5.1130935748778814E-3</v>
      </c>
      <c r="QF45" s="5">
        <f t="shared" si="30"/>
        <v>3.3939993632289681E-2</v>
      </c>
      <c r="QG45" s="5">
        <f t="shared" si="30"/>
        <v>3.0622867478023475E-6</v>
      </c>
      <c r="QH45" s="5">
        <f t="shared" si="30"/>
        <v>0.23796522680867427</v>
      </c>
      <c r="QI45" s="5">
        <f t="shared" ref="QI45:ST45" si="31">TTEST(QI5:QI8,QI25:QI28,2,2)</f>
        <v>6.0430346128950219E-4</v>
      </c>
      <c r="QJ45" s="5">
        <f t="shared" si="31"/>
        <v>1.4816095245177387E-6</v>
      </c>
      <c r="QK45" s="5" t="e">
        <f t="shared" si="31"/>
        <v>#DIV/0!</v>
      </c>
      <c r="QL45" s="5" t="e">
        <f t="shared" si="31"/>
        <v>#DIV/0!</v>
      </c>
      <c r="QM45" s="5">
        <f t="shared" si="31"/>
        <v>0.17112705068004255</v>
      </c>
      <c r="QN45" s="5">
        <f t="shared" si="31"/>
        <v>6.351219351478346E-2</v>
      </c>
      <c r="QO45" s="5">
        <f t="shared" si="31"/>
        <v>0.84432865536692381</v>
      </c>
      <c r="QP45" s="5">
        <f t="shared" si="31"/>
        <v>9.6254826251474801E-3</v>
      </c>
      <c r="QQ45" s="5">
        <f t="shared" si="31"/>
        <v>7.1816787257710524E-5</v>
      </c>
      <c r="QR45" s="5">
        <f t="shared" si="31"/>
        <v>0.36226342509685749</v>
      </c>
      <c r="QS45" s="5">
        <f t="shared" si="31"/>
        <v>6.1321194709581511E-5</v>
      </c>
      <c r="QT45" s="5">
        <f t="shared" si="31"/>
        <v>5.0674421167207556E-3</v>
      </c>
      <c r="QU45" s="5" t="e">
        <f t="shared" si="31"/>
        <v>#DIV/0!</v>
      </c>
      <c r="QV45" s="5">
        <f t="shared" si="31"/>
        <v>3.1024013688814918E-2</v>
      </c>
      <c r="QW45" s="5">
        <f t="shared" si="31"/>
        <v>1.194670359601142E-2</v>
      </c>
      <c r="QX45" s="5">
        <f t="shared" si="31"/>
        <v>0.15879056659991042</v>
      </c>
      <c r="QY45" s="5">
        <f t="shared" si="31"/>
        <v>6.4301753727319749E-2</v>
      </c>
      <c r="QZ45" s="5">
        <f t="shared" si="31"/>
        <v>0.32519404290350146</v>
      </c>
      <c r="RA45" s="5">
        <f t="shared" si="31"/>
        <v>5.4656891759815256E-5</v>
      </c>
      <c r="RB45" s="5">
        <f t="shared" si="31"/>
        <v>0.57687800724113369</v>
      </c>
      <c r="RC45" s="5">
        <f t="shared" si="31"/>
        <v>0.20927620168338942</v>
      </c>
      <c r="RD45" s="5" t="e">
        <f t="shared" si="31"/>
        <v>#DIV/0!</v>
      </c>
      <c r="RE45" s="5">
        <f t="shared" si="31"/>
        <v>4.7522650657702401E-6</v>
      </c>
      <c r="RF45" s="5">
        <f t="shared" si="31"/>
        <v>1.364449914756964E-3</v>
      </c>
      <c r="RG45" s="5">
        <f t="shared" si="31"/>
        <v>2.517984995621524E-3</v>
      </c>
      <c r="RH45" s="5">
        <f t="shared" si="31"/>
        <v>8.6539915032302729E-5</v>
      </c>
      <c r="RI45" s="5">
        <f t="shared" si="31"/>
        <v>2.9795062860541691E-2</v>
      </c>
      <c r="RJ45" s="5">
        <f t="shared" si="31"/>
        <v>1.5878452603018157E-8</v>
      </c>
      <c r="RK45" s="5">
        <f t="shared" si="31"/>
        <v>6.9658368147302654E-6</v>
      </c>
      <c r="RL45" s="5">
        <f t="shared" si="31"/>
        <v>0.38685079380426413</v>
      </c>
      <c r="RM45" s="5">
        <f t="shared" si="31"/>
        <v>1.6574421227964844E-2</v>
      </c>
      <c r="RN45" s="5">
        <f t="shared" si="31"/>
        <v>9.0640782801481462E-4</v>
      </c>
      <c r="RO45" s="5">
        <f t="shared" si="31"/>
        <v>7.0754804251484007E-8</v>
      </c>
      <c r="RP45" s="5">
        <f t="shared" si="31"/>
        <v>3.8534349172836923E-3</v>
      </c>
      <c r="RQ45" s="5">
        <f t="shared" si="31"/>
        <v>5.4611091272059915E-6</v>
      </c>
      <c r="RR45" s="5">
        <f t="shared" si="31"/>
        <v>7.4750607349811143E-9</v>
      </c>
      <c r="RS45" s="5">
        <f t="shared" si="31"/>
        <v>3.1705181532485152E-2</v>
      </c>
      <c r="RT45" s="5">
        <f t="shared" si="31"/>
        <v>1.4962389193072103E-2</v>
      </c>
      <c r="RU45" s="5">
        <f t="shared" si="31"/>
        <v>5.8662407488015662E-2</v>
      </c>
      <c r="RV45" s="5">
        <f t="shared" si="31"/>
        <v>1.2632187283341267E-3</v>
      </c>
      <c r="RW45" s="5">
        <f t="shared" si="31"/>
        <v>2.9687149170090348E-2</v>
      </c>
      <c r="RX45" s="5">
        <f t="shared" si="31"/>
        <v>1.8419875474235346E-8</v>
      </c>
      <c r="RY45" s="5">
        <f t="shared" si="31"/>
        <v>0.1050748929441027</v>
      </c>
      <c r="RZ45" s="5">
        <f t="shared" si="31"/>
        <v>4.7577733203276463E-5</v>
      </c>
      <c r="SA45" s="5">
        <f t="shared" si="31"/>
        <v>0.13696740995953618</v>
      </c>
      <c r="SB45" s="5">
        <f t="shared" si="31"/>
        <v>2.0011062832173413E-2</v>
      </c>
      <c r="SC45" s="5">
        <f t="shared" si="31"/>
        <v>4.1540662121553086E-2</v>
      </c>
      <c r="SD45" s="5">
        <f t="shared" si="31"/>
        <v>0.68865901206153302</v>
      </c>
      <c r="SE45" s="5">
        <f t="shared" si="31"/>
        <v>0.42519669415940764</v>
      </c>
      <c r="SF45" s="5">
        <f t="shared" si="31"/>
        <v>0.56484564149423744</v>
      </c>
      <c r="SG45" s="5">
        <f t="shared" si="31"/>
        <v>3.984783805645005E-4</v>
      </c>
      <c r="SH45" s="5">
        <f t="shared" si="31"/>
        <v>1.3709977368252272E-3</v>
      </c>
      <c r="SI45" s="5">
        <f t="shared" si="31"/>
        <v>0.29649297084200571</v>
      </c>
      <c r="SJ45" s="5">
        <f t="shared" si="31"/>
        <v>9.315356910458395E-10</v>
      </c>
      <c r="SK45" s="5">
        <f t="shared" si="31"/>
        <v>9.4861793076032701E-4</v>
      </c>
      <c r="SL45" s="5" t="e">
        <f t="shared" si="31"/>
        <v>#DIV/0!</v>
      </c>
      <c r="SM45" s="5">
        <f t="shared" si="31"/>
        <v>4.0140237570452098E-3</v>
      </c>
      <c r="SN45" s="5">
        <f t="shared" si="31"/>
        <v>1.7068322465254595E-5</v>
      </c>
      <c r="SO45" s="5">
        <f t="shared" si="31"/>
        <v>3.5617726894334265E-3</v>
      </c>
      <c r="SP45" s="5">
        <f t="shared" si="31"/>
        <v>5.3491422378639124E-2</v>
      </c>
      <c r="SQ45" s="5">
        <f t="shared" si="31"/>
        <v>1.8495264128788387E-2</v>
      </c>
      <c r="SR45" s="5">
        <f t="shared" si="31"/>
        <v>0.61104184253557992</v>
      </c>
      <c r="SS45" s="5">
        <f t="shared" si="31"/>
        <v>3.8589741125938952E-5</v>
      </c>
      <c r="ST45" s="5">
        <f t="shared" si="31"/>
        <v>0.33091648154689679</v>
      </c>
      <c r="SU45" s="5">
        <f t="shared" ref="SU45:VF45" si="32">TTEST(SU5:SU8,SU25:SU28,2,2)</f>
        <v>0.62392459728896843</v>
      </c>
      <c r="SV45" s="5">
        <f t="shared" si="32"/>
        <v>1.8976964556677769E-6</v>
      </c>
      <c r="SW45" s="5" t="e">
        <f t="shared" si="32"/>
        <v>#DIV/0!</v>
      </c>
      <c r="SX45" s="5">
        <f t="shared" si="32"/>
        <v>0.10278532899610315</v>
      </c>
      <c r="SY45" s="5">
        <f t="shared" si="32"/>
        <v>8.3310686782690768E-4</v>
      </c>
      <c r="SZ45" s="5">
        <f t="shared" si="32"/>
        <v>0.93807753972869268</v>
      </c>
      <c r="TA45" s="5">
        <f t="shared" si="32"/>
        <v>1.4908143647116066E-4</v>
      </c>
      <c r="TB45" s="5">
        <f t="shared" si="32"/>
        <v>0.74229176086650428</v>
      </c>
      <c r="TC45" s="5">
        <f t="shared" si="32"/>
        <v>0.25755301133868636</v>
      </c>
      <c r="TD45" s="5">
        <f t="shared" si="32"/>
        <v>2.6198536004648377E-7</v>
      </c>
      <c r="TE45" s="5">
        <f t="shared" si="32"/>
        <v>5.7611047708260157E-2</v>
      </c>
      <c r="TF45" s="5">
        <f t="shared" si="32"/>
        <v>9.1382758025827904E-2</v>
      </c>
      <c r="TG45" s="5" t="e">
        <f t="shared" si="32"/>
        <v>#DIV/0!</v>
      </c>
      <c r="TH45" s="5">
        <f t="shared" si="32"/>
        <v>0.24924836600605929</v>
      </c>
      <c r="TI45" s="5">
        <f t="shared" si="32"/>
        <v>3.6426732766252838E-3</v>
      </c>
      <c r="TJ45" s="5">
        <f t="shared" si="32"/>
        <v>1.3060549898421055E-3</v>
      </c>
      <c r="TK45" s="5">
        <f t="shared" si="32"/>
        <v>2.3613993588745066E-3</v>
      </c>
      <c r="TL45" s="5" t="e">
        <f t="shared" si="32"/>
        <v>#DIV/0!</v>
      </c>
      <c r="TM45" s="5">
        <f t="shared" si="32"/>
        <v>9.5819154228651374E-6</v>
      </c>
      <c r="TN45" s="5">
        <f t="shared" si="32"/>
        <v>5.1369712364891318E-3</v>
      </c>
      <c r="TO45" s="5">
        <f t="shared" si="32"/>
        <v>6.099555282669113E-5</v>
      </c>
      <c r="TP45" s="5">
        <f t="shared" si="32"/>
        <v>2.6149893103247095E-5</v>
      </c>
      <c r="TQ45" s="5">
        <f t="shared" si="32"/>
        <v>8.4920236971643817E-2</v>
      </c>
      <c r="TR45" s="5">
        <f t="shared" si="32"/>
        <v>2.28194229063646E-2</v>
      </c>
      <c r="TS45" s="5">
        <f t="shared" si="32"/>
        <v>0.3577564465257797</v>
      </c>
      <c r="TT45" s="5">
        <f t="shared" si="32"/>
        <v>4.0892017657431889E-2</v>
      </c>
      <c r="TU45" s="5">
        <f t="shared" si="32"/>
        <v>0.93267682803705643</v>
      </c>
      <c r="TV45" s="5">
        <f t="shared" si="32"/>
        <v>3.1188410927042536E-5</v>
      </c>
      <c r="TW45" s="5">
        <f t="shared" si="32"/>
        <v>1.1143331539769159E-2</v>
      </c>
      <c r="TX45" s="5">
        <f t="shared" si="32"/>
        <v>7.2023734922374988E-2</v>
      </c>
      <c r="TY45" s="5">
        <f t="shared" si="32"/>
        <v>2.5868235013084078E-3</v>
      </c>
      <c r="TZ45" s="5">
        <f t="shared" si="32"/>
        <v>3.131725287825051E-4</v>
      </c>
      <c r="UA45" s="5">
        <f t="shared" si="32"/>
        <v>8.2624057888326738E-11</v>
      </c>
      <c r="UB45" s="5">
        <f t="shared" si="32"/>
        <v>0.72415976119839742</v>
      </c>
      <c r="UC45" s="5">
        <f t="shared" si="32"/>
        <v>3.4261911884266992E-5</v>
      </c>
      <c r="UD45" s="5">
        <f t="shared" si="32"/>
        <v>5.962117632694223E-4</v>
      </c>
      <c r="UE45" s="5">
        <f t="shared" si="32"/>
        <v>1.2010799974247296E-6</v>
      </c>
      <c r="UF45" s="5">
        <f t="shared" si="32"/>
        <v>9.7905560753822257E-2</v>
      </c>
      <c r="UG45" s="5">
        <f t="shared" si="32"/>
        <v>3.0100347352178387E-2</v>
      </c>
      <c r="UH45" s="5">
        <f t="shared" si="32"/>
        <v>3.3117361087893045E-2</v>
      </c>
      <c r="UI45" s="5">
        <f t="shared" si="32"/>
        <v>0.24818956449417584</v>
      </c>
      <c r="UJ45" s="5">
        <f t="shared" si="32"/>
        <v>0.75327989113764271</v>
      </c>
      <c r="UK45" s="5">
        <f t="shared" si="32"/>
        <v>4.6484402746465217E-2</v>
      </c>
      <c r="UL45" s="5">
        <f t="shared" si="32"/>
        <v>4.2377126666508488E-2</v>
      </c>
      <c r="UM45" s="5">
        <f t="shared" si="32"/>
        <v>0.78283907910253725</v>
      </c>
      <c r="UN45" s="5">
        <f t="shared" si="32"/>
        <v>4.4687671873110932E-4</v>
      </c>
      <c r="UO45" s="5">
        <f t="shared" si="32"/>
        <v>0.1700187774532968</v>
      </c>
      <c r="UP45" s="5">
        <f t="shared" si="32"/>
        <v>3.5529183857197436E-5</v>
      </c>
      <c r="UQ45" s="5">
        <f t="shared" si="32"/>
        <v>3.3558431089455035E-3</v>
      </c>
      <c r="UR45" s="5">
        <f t="shared" si="32"/>
        <v>6.4858968410601125E-2</v>
      </c>
      <c r="US45" s="5">
        <f t="shared" si="32"/>
        <v>0.63160300514213386</v>
      </c>
      <c r="UT45" s="5">
        <f t="shared" si="32"/>
        <v>3.9013995394319344E-2</v>
      </c>
      <c r="UU45" s="5">
        <f t="shared" si="32"/>
        <v>1.9485084573294193E-2</v>
      </c>
      <c r="UV45" s="5">
        <f t="shared" si="32"/>
        <v>5.8916040996798633E-3</v>
      </c>
      <c r="UW45" s="5">
        <f t="shared" si="32"/>
        <v>3.0601256185364757E-4</v>
      </c>
      <c r="UX45" s="5">
        <f t="shared" si="32"/>
        <v>1.6261793115572751E-5</v>
      </c>
      <c r="UY45" s="5">
        <f t="shared" si="32"/>
        <v>8.2240349323554951E-6</v>
      </c>
      <c r="UZ45" s="5">
        <f t="shared" si="32"/>
        <v>2.2041658091280993E-3</v>
      </c>
      <c r="VA45" s="5">
        <f t="shared" si="32"/>
        <v>1.5245458970398939E-4</v>
      </c>
      <c r="VB45" s="5">
        <f t="shared" si="32"/>
        <v>4.5414321508002231E-5</v>
      </c>
      <c r="VC45" s="5">
        <f t="shared" si="32"/>
        <v>1.5678250532939234E-3</v>
      </c>
      <c r="VD45" s="5">
        <f t="shared" si="32"/>
        <v>0.12259767336623553</v>
      </c>
      <c r="VE45" s="5">
        <f t="shared" si="32"/>
        <v>3.4468315070343763E-3</v>
      </c>
      <c r="VF45" s="5">
        <f t="shared" si="32"/>
        <v>2.4861701213073454E-5</v>
      </c>
      <c r="VG45" s="5">
        <f t="shared" ref="VG45:XR45" si="33">TTEST(VG5:VG8,VG25:VG28,2,2)</f>
        <v>1.8728009809771237E-3</v>
      </c>
      <c r="VH45" s="5">
        <f t="shared" si="33"/>
        <v>7.8599822888135136E-6</v>
      </c>
      <c r="VI45" s="5">
        <f t="shared" si="33"/>
        <v>6.466423722316845E-4</v>
      </c>
      <c r="VJ45" s="5">
        <f t="shared" si="33"/>
        <v>7.4640699613632747E-2</v>
      </c>
      <c r="VK45" s="5">
        <f t="shared" si="33"/>
        <v>9.0015263675011815E-6</v>
      </c>
      <c r="VL45" s="5">
        <f t="shared" si="33"/>
        <v>0.1812634312475607</v>
      </c>
      <c r="VM45" s="5">
        <f t="shared" si="33"/>
        <v>3.9130041503152215E-3</v>
      </c>
      <c r="VN45" s="5">
        <f t="shared" si="33"/>
        <v>5.5234867257300826E-2</v>
      </c>
      <c r="VO45" s="5">
        <f t="shared" si="33"/>
        <v>9.3759022253668736E-2</v>
      </c>
      <c r="VP45" s="5">
        <f t="shared" si="33"/>
        <v>4.0492154342467298E-3</v>
      </c>
      <c r="VQ45" s="5">
        <f t="shared" si="33"/>
        <v>4.5662561492385997E-6</v>
      </c>
      <c r="VR45" s="5">
        <f t="shared" si="33"/>
        <v>0.15790840806553821</v>
      </c>
      <c r="VS45" s="5">
        <f t="shared" si="33"/>
        <v>0.49558048906968843</v>
      </c>
      <c r="VT45" s="5">
        <f t="shared" si="33"/>
        <v>3.9376547521952918E-3</v>
      </c>
      <c r="VU45" s="5">
        <f t="shared" si="33"/>
        <v>1.8830638871453361E-2</v>
      </c>
      <c r="VV45" s="5">
        <f t="shared" si="33"/>
        <v>0.10140355332544608</v>
      </c>
      <c r="VW45" s="5">
        <f t="shared" si="33"/>
        <v>4.3261638103813541E-3</v>
      </c>
      <c r="VX45" s="5">
        <f t="shared" si="33"/>
        <v>1.8205556579911661E-3</v>
      </c>
      <c r="VY45" s="5">
        <f t="shared" si="33"/>
        <v>8.3881460623683591E-4</v>
      </c>
      <c r="VZ45" s="5">
        <f t="shared" si="33"/>
        <v>1.9375004045335285E-2</v>
      </c>
      <c r="WA45" s="5" t="e">
        <f t="shared" si="33"/>
        <v>#DIV/0!</v>
      </c>
      <c r="WB45" s="5">
        <f t="shared" si="33"/>
        <v>0.98163879018005407</v>
      </c>
      <c r="WC45" s="5">
        <f t="shared" si="33"/>
        <v>0.13135073306745484</v>
      </c>
      <c r="WD45" s="5">
        <f t="shared" si="33"/>
        <v>1.0571450448370458E-3</v>
      </c>
      <c r="WE45" s="5">
        <f t="shared" si="33"/>
        <v>0.13499234319123726</v>
      </c>
      <c r="WF45" s="5">
        <f t="shared" si="33"/>
        <v>1.1585266633630739E-5</v>
      </c>
      <c r="WG45" s="5">
        <f t="shared" si="33"/>
        <v>1.1706747912475655E-6</v>
      </c>
      <c r="WH45" s="5">
        <f t="shared" si="33"/>
        <v>4.7238918451353119E-2</v>
      </c>
      <c r="WI45" s="5">
        <f t="shared" si="33"/>
        <v>0.10727003859806311</v>
      </c>
      <c r="WJ45" s="5">
        <f t="shared" si="33"/>
        <v>0.19073657170270578</v>
      </c>
      <c r="WK45" s="5">
        <f t="shared" si="33"/>
        <v>9.1705436301192417E-4</v>
      </c>
      <c r="WL45" s="5">
        <f t="shared" si="33"/>
        <v>2.4695361218791668E-2</v>
      </c>
      <c r="WM45" s="5">
        <f t="shared" si="33"/>
        <v>6.1597650261820944E-7</v>
      </c>
      <c r="WN45" s="5">
        <f t="shared" si="33"/>
        <v>7.3280621063395177E-6</v>
      </c>
      <c r="WO45" s="5">
        <f t="shared" si="33"/>
        <v>3.1212691925417567E-3</v>
      </c>
      <c r="WP45" s="5">
        <f t="shared" si="33"/>
        <v>0.67095137203887933</v>
      </c>
      <c r="WQ45" s="5">
        <f t="shared" si="33"/>
        <v>4.0346462893308774E-2</v>
      </c>
      <c r="WR45" s="5">
        <f t="shared" si="33"/>
        <v>0.81390141025251872</v>
      </c>
      <c r="WS45" s="5">
        <f t="shared" si="33"/>
        <v>4.6315870625835247E-2</v>
      </c>
      <c r="WT45" s="5">
        <f t="shared" si="33"/>
        <v>2.5252895627677851E-3</v>
      </c>
      <c r="WU45" s="5">
        <f t="shared" si="33"/>
        <v>6.0158985084839047E-3</v>
      </c>
      <c r="WV45" s="5">
        <f t="shared" si="33"/>
        <v>1.7713684497682534E-3</v>
      </c>
      <c r="WW45" s="5">
        <f t="shared" si="33"/>
        <v>0.82314014732917762</v>
      </c>
      <c r="WX45" s="5">
        <f t="shared" si="33"/>
        <v>6.6807923459017721E-3</v>
      </c>
      <c r="WY45" s="5">
        <f t="shared" si="33"/>
        <v>2.6976263130856258E-7</v>
      </c>
      <c r="WZ45" s="5">
        <f t="shared" si="33"/>
        <v>0.44766743111720186</v>
      </c>
      <c r="XA45" s="5">
        <f t="shared" si="33"/>
        <v>2.2808856429822084E-8</v>
      </c>
      <c r="XB45" s="5">
        <f t="shared" si="33"/>
        <v>8.9083670983052504E-2</v>
      </c>
      <c r="XC45" s="5">
        <f t="shared" si="33"/>
        <v>1.6359798553134807E-2</v>
      </c>
      <c r="XD45" s="5">
        <f t="shared" si="33"/>
        <v>0.35417060776658099</v>
      </c>
      <c r="XE45" s="5">
        <f t="shared" si="33"/>
        <v>7.2303365141135417E-2</v>
      </c>
      <c r="XF45" s="5">
        <f t="shared" si="33"/>
        <v>0.8482634396528268</v>
      </c>
      <c r="XG45" s="5">
        <f t="shared" si="33"/>
        <v>0.43174941647668319</v>
      </c>
      <c r="XH45" s="5">
        <f t="shared" si="33"/>
        <v>2.9061865891105043E-2</v>
      </c>
      <c r="XI45" s="5">
        <f t="shared" si="33"/>
        <v>1.2075837643151462E-2</v>
      </c>
      <c r="XJ45" s="5">
        <f t="shared" si="33"/>
        <v>0.66043230350969484</v>
      </c>
      <c r="XK45" s="5">
        <f t="shared" si="33"/>
        <v>0.86784918362370522</v>
      </c>
      <c r="XL45" s="5">
        <f t="shared" si="33"/>
        <v>0.14194999601114236</v>
      </c>
      <c r="XM45" s="5">
        <f t="shared" si="33"/>
        <v>9.0747847744883786E-2</v>
      </c>
      <c r="XN45" s="5">
        <f t="shared" si="33"/>
        <v>2.1061272779507559E-3</v>
      </c>
      <c r="XO45" s="5">
        <f t="shared" si="33"/>
        <v>2.9039129776210575E-5</v>
      </c>
      <c r="XP45" s="5">
        <f t="shared" si="33"/>
        <v>2.5940245671881132E-6</v>
      </c>
      <c r="XQ45" s="5" t="e">
        <f t="shared" si="33"/>
        <v>#DIV/0!</v>
      </c>
      <c r="XR45" s="5">
        <f t="shared" si="33"/>
        <v>4.8758251488388797E-2</v>
      </c>
      <c r="XS45" s="5" t="e">
        <f t="shared" ref="XS45:AAD45" si="34">TTEST(XS5:XS8,XS25:XS28,2,2)</f>
        <v>#DIV/0!</v>
      </c>
      <c r="XT45" s="5">
        <f t="shared" si="34"/>
        <v>6.9283611927791769E-2</v>
      </c>
      <c r="XU45" s="5">
        <f t="shared" si="34"/>
        <v>0.48932327984361146</v>
      </c>
      <c r="XV45" s="5">
        <f t="shared" si="34"/>
        <v>4.8692059959748592E-11</v>
      </c>
      <c r="XW45" s="5">
        <f t="shared" si="34"/>
        <v>0.28732380204932151</v>
      </c>
      <c r="XX45" s="5">
        <f t="shared" si="34"/>
        <v>2.5515019728361359E-4</v>
      </c>
      <c r="XY45" s="5">
        <f t="shared" si="34"/>
        <v>0.13921154466790681</v>
      </c>
      <c r="XZ45" s="5">
        <f t="shared" si="34"/>
        <v>1.4981445917025457E-8</v>
      </c>
      <c r="YA45" s="5">
        <f t="shared" si="34"/>
        <v>5.5490560827414104E-2</v>
      </c>
      <c r="YB45" s="5">
        <f t="shared" si="34"/>
        <v>3.6439766856666083E-4</v>
      </c>
      <c r="YC45" s="5">
        <f t="shared" si="34"/>
        <v>1.1350172268545114E-2</v>
      </c>
      <c r="YD45" s="5">
        <f t="shared" si="34"/>
        <v>5.0930811774542938E-7</v>
      </c>
      <c r="YE45" s="5">
        <f t="shared" si="34"/>
        <v>6.0139940267703315E-3</v>
      </c>
      <c r="YF45" s="5">
        <f t="shared" si="34"/>
        <v>4.7690716391375615E-7</v>
      </c>
      <c r="YG45" s="5">
        <f t="shared" si="34"/>
        <v>8.5351429337748028E-4</v>
      </c>
      <c r="YH45" s="5">
        <f t="shared" si="34"/>
        <v>1.2699123118300424E-11</v>
      </c>
      <c r="YI45" s="5">
        <f t="shared" si="34"/>
        <v>0.77039745649497593</v>
      </c>
      <c r="YJ45" s="5">
        <f t="shared" si="34"/>
        <v>0.30995665717340137</v>
      </c>
      <c r="YK45" s="5" t="e">
        <f t="shared" si="34"/>
        <v>#DIV/0!</v>
      </c>
      <c r="YL45" s="5">
        <f t="shared" si="34"/>
        <v>2.9063904227688811E-5</v>
      </c>
      <c r="YM45" s="5">
        <f t="shared" si="34"/>
        <v>2.2192947102947173E-2</v>
      </c>
      <c r="YN45" s="5">
        <f t="shared" si="34"/>
        <v>0.20055468605702781</v>
      </c>
      <c r="YO45" s="5">
        <f t="shared" si="34"/>
        <v>1.5161081110743723E-4</v>
      </c>
      <c r="YP45" s="5">
        <f t="shared" si="34"/>
        <v>0.462479928120061</v>
      </c>
      <c r="YQ45" s="5">
        <f t="shared" si="34"/>
        <v>0.19571826941513176</v>
      </c>
      <c r="YR45" s="5">
        <f t="shared" si="34"/>
        <v>1.7698737510213703E-5</v>
      </c>
      <c r="YS45" s="5">
        <f t="shared" si="34"/>
        <v>1.323191881448837E-4</v>
      </c>
      <c r="YT45" s="5">
        <f t="shared" si="34"/>
        <v>7.54385822442407E-10</v>
      </c>
      <c r="YU45" s="5">
        <f t="shared" si="34"/>
        <v>8.2831203861017999E-5</v>
      </c>
      <c r="YV45" s="5">
        <f t="shared" si="34"/>
        <v>1.2372373700818113E-5</v>
      </c>
      <c r="YW45" s="5">
        <f t="shared" si="34"/>
        <v>8.9398629073969704E-6</v>
      </c>
      <c r="YX45" s="5">
        <f t="shared" si="34"/>
        <v>3.8701982379132451E-3</v>
      </c>
      <c r="YY45" s="5" t="e">
        <f t="shared" si="34"/>
        <v>#DIV/0!</v>
      </c>
      <c r="YZ45" s="5">
        <f t="shared" si="34"/>
        <v>7.0301150081897678E-5</v>
      </c>
      <c r="ZA45" s="5">
        <f t="shared" si="34"/>
        <v>4.4284842377068777E-2</v>
      </c>
      <c r="ZB45" s="5">
        <f t="shared" si="34"/>
        <v>9.2358303997387952E-4</v>
      </c>
      <c r="ZC45" s="5">
        <f t="shared" si="34"/>
        <v>0.17175343603951443</v>
      </c>
      <c r="ZD45" s="5">
        <f t="shared" si="34"/>
        <v>0.82242645649688806</v>
      </c>
      <c r="ZE45" s="5">
        <f t="shared" si="34"/>
        <v>1.7728839802089739E-6</v>
      </c>
      <c r="ZF45" s="5">
        <f t="shared" si="34"/>
        <v>0.29938506929004</v>
      </c>
      <c r="ZG45" s="5">
        <f t="shared" si="34"/>
        <v>0.30984978043143818</v>
      </c>
      <c r="ZH45" s="5">
        <f t="shared" si="34"/>
        <v>7.4881438893370969E-2</v>
      </c>
      <c r="ZI45" s="5">
        <f t="shared" si="34"/>
        <v>1.5952571882443862E-5</v>
      </c>
      <c r="ZJ45" s="5">
        <f t="shared" si="34"/>
        <v>1.1626534602950558E-2</v>
      </c>
      <c r="ZK45" s="5">
        <f t="shared" si="34"/>
        <v>0.14270236795191202</v>
      </c>
      <c r="ZL45" s="5">
        <f t="shared" si="34"/>
        <v>7.2518533256573102E-6</v>
      </c>
      <c r="ZM45" s="5">
        <f t="shared" si="34"/>
        <v>2.7947270577609374E-3</v>
      </c>
      <c r="ZN45" s="5">
        <f t="shared" si="34"/>
        <v>9.9313285593237415E-3</v>
      </c>
      <c r="ZO45" s="5">
        <f t="shared" si="34"/>
        <v>0.22743141065120592</v>
      </c>
      <c r="ZP45" s="5">
        <f t="shared" si="34"/>
        <v>5.8823047875073006E-4</v>
      </c>
      <c r="ZQ45" s="5">
        <f t="shared" si="34"/>
        <v>4.4190270684411702E-4</v>
      </c>
      <c r="ZR45" s="5">
        <f t="shared" si="34"/>
        <v>3.4399506277726831E-2</v>
      </c>
      <c r="ZS45" s="5">
        <f t="shared" si="34"/>
        <v>4.0600588353017712E-2</v>
      </c>
      <c r="ZT45" s="5">
        <f t="shared" si="34"/>
        <v>1.4677730874432734E-3</v>
      </c>
      <c r="ZU45" s="5">
        <f t="shared" si="34"/>
        <v>2.7338892422137499E-2</v>
      </c>
      <c r="ZV45" s="5">
        <f t="shared" si="34"/>
        <v>9.2307448794100029E-4</v>
      </c>
      <c r="ZW45" s="5">
        <f t="shared" si="34"/>
        <v>7.5893925702234218E-3</v>
      </c>
      <c r="ZX45" s="5">
        <f t="shared" si="34"/>
        <v>0.62078326597839362</v>
      </c>
      <c r="ZY45" s="5">
        <f t="shared" si="34"/>
        <v>2.3677820350872421E-4</v>
      </c>
      <c r="ZZ45" s="5">
        <f t="shared" si="34"/>
        <v>1.2562186935033144E-2</v>
      </c>
      <c r="AAA45" s="5">
        <f t="shared" si="34"/>
        <v>5.0889141326496343E-5</v>
      </c>
      <c r="AAB45" s="5">
        <f t="shared" si="34"/>
        <v>8.0551465457681964E-2</v>
      </c>
      <c r="AAC45" s="5">
        <f t="shared" si="34"/>
        <v>1.3283694917495012E-4</v>
      </c>
      <c r="AAD45" s="5">
        <f t="shared" si="34"/>
        <v>2.1817745702396325E-3</v>
      </c>
      <c r="AAE45" s="5">
        <f t="shared" ref="AAE45:ABY45" si="35">TTEST(AAE5:AAE8,AAE25:AAE28,2,2)</f>
        <v>5.8520177562216185E-3</v>
      </c>
      <c r="AAF45" s="5">
        <f t="shared" si="35"/>
        <v>8.0427113730685618E-2</v>
      </c>
      <c r="AAG45" s="5">
        <f t="shared" si="35"/>
        <v>6.5210167059578299E-4</v>
      </c>
      <c r="AAH45" s="5">
        <f t="shared" si="35"/>
        <v>7.2507262056794845E-5</v>
      </c>
      <c r="AAI45" s="5">
        <f t="shared" si="35"/>
        <v>0.13845130901595021</v>
      </c>
      <c r="AAJ45" s="5">
        <f t="shared" si="35"/>
        <v>1.3487502507383417E-2</v>
      </c>
      <c r="AAK45" s="5">
        <f t="shared" si="35"/>
        <v>6.1749376455067281E-3</v>
      </c>
      <c r="AAL45" s="5">
        <f t="shared" si="35"/>
        <v>3.7202479104087241E-5</v>
      </c>
      <c r="AAM45" s="5" t="e">
        <f t="shared" si="35"/>
        <v>#DIV/0!</v>
      </c>
      <c r="AAN45" s="5" t="e">
        <f t="shared" si="35"/>
        <v>#DIV/0!</v>
      </c>
      <c r="AAO45" s="5" t="e">
        <f t="shared" si="35"/>
        <v>#DIV/0!</v>
      </c>
      <c r="AAP45" s="5">
        <f t="shared" si="35"/>
        <v>8.4437185702890914E-3</v>
      </c>
      <c r="AAQ45" s="5">
        <f t="shared" si="35"/>
        <v>9.4021212944761325E-5</v>
      </c>
      <c r="AAR45" s="5" t="e">
        <f t="shared" si="35"/>
        <v>#DIV/0!</v>
      </c>
      <c r="AAS45" s="5">
        <f t="shared" si="35"/>
        <v>0.35068111663244972</v>
      </c>
      <c r="AAT45" s="5">
        <f t="shared" si="35"/>
        <v>1.9329367025266855E-2</v>
      </c>
      <c r="AAU45" s="5">
        <f t="shared" si="35"/>
        <v>0.38066314765289022</v>
      </c>
      <c r="AAV45" s="5">
        <f t="shared" si="35"/>
        <v>0.70524177140839761</v>
      </c>
      <c r="AAW45" s="5">
        <f t="shared" si="35"/>
        <v>4.0645763691843839E-3</v>
      </c>
      <c r="AAX45" s="5" t="e">
        <f t="shared" si="35"/>
        <v>#DIV/0!</v>
      </c>
      <c r="AAY45" s="5">
        <f t="shared" si="35"/>
        <v>0.4418382115044448</v>
      </c>
      <c r="AAZ45" s="5">
        <f t="shared" si="35"/>
        <v>3.9423570939199057E-4</v>
      </c>
      <c r="ABA45" s="10">
        <f t="shared" si="35"/>
        <v>5.6027340810352226E-3</v>
      </c>
      <c r="ABB45" s="5">
        <f t="shared" si="35"/>
        <v>2.6439881617937703E-5</v>
      </c>
      <c r="ABC45" s="5">
        <f t="shared" si="35"/>
        <v>1.8400751594395594E-6</v>
      </c>
      <c r="ABD45" s="5" t="e">
        <f t="shared" si="35"/>
        <v>#DIV/0!</v>
      </c>
      <c r="ABE45" s="5">
        <f t="shared" si="35"/>
        <v>1.9759599772543329E-4</v>
      </c>
      <c r="ABF45" s="5">
        <f t="shared" si="35"/>
        <v>3.6181509374727949E-5</v>
      </c>
      <c r="ABG45" s="5">
        <f t="shared" si="35"/>
        <v>0.77835966753382513</v>
      </c>
      <c r="ABH45" s="5">
        <f t="shared" si="35"/>
        <v>1.2085311940911678E-2</v>
      </c>
      <c r="ABI45" s="5">
        <f t="shared" si="35"/>
        <v>0.27372609021002298</v>
      </c>
      <c r="ABJ45" s="5">
        <f t="shared" si="35"/>
        <v>0.18074825371737316</v>
      </c>
      <c r="ABK45" s="5">
        <f t="shared" si="35"/>
        <v>0.68704952881478554</v>
      </c>
      <c r="ABL45" s="5">
        <f t="shared" si="35"/>
        <v>0.95438305265763845</v>
      </c>
      <c r="ABM45" s="5">
        <f t="shared" si="35"/>
        <v>0.97464610467703805</v>
      </c>
      <c r="ABN45" s="5">
        <f t="shared" si="35"/>
        <v>0.65452209619673285</v>
      </c>
      <c r="ABO45" s="5">
        <f t="shared" si="35"/>
        <v>1.2387143801905378E-11</v>
      </c>
      <c r="ABP45" s="5">
        <f t="shared" si="35"/>
        <v>0.3049318654659281</v>
      </c>
      <c r="ABQ45" s="5">
        <f t="shared" si="35"/>
        <v>5.3112552821405691E-8</v>
      </c>
      <c r="ABR45" s="5">
        <f t="shared" si="35"/>
        <v>9.0624187810496998E-3</v>
      </c>
      <c r="ABS45" s="5">
        <f t="shared" si="35"/>
        <v>5.1512582332056479E-4</v>
      </c>
      <c r="ABT45" s="5">
        <f t="shared" si="35"/>
        <v>3.1103747544959332E-2</v>
      </c>
      <c r="ABU45" s="5">
        <f t="shared" si="35"/>
        <v>2.3482362179891246E-4</v>
      </c>
      <c r="ABV45" s="5">
        <f t="shared" si="35"/>
        <v>5.4182999010756543E-6</v>
      </c>
      <c r="ABW45" s="5">
        <f t="shared" si="35"/>
        <v>2.5065552430590637E-2</v>
      </c>
      <c r="ABX45" s="5">
        <f t="shared" si="35"/>
        <v>0.44414663634408513</v>
      </c>
      <c r="ABY45" s="5">
        <f t="shared" si="35"/>
        <v>1.2432473458254314E-2</v>
      </c>
    </row>
    <row r="46" spans="1:754" x14ac:dyDescent="0.2">
      <c r="A46" s="2" t="s">
        <v>3380</v>
      </c>
      <c r="B46" s="5">
        <f>TTEST(B5:B8,B33:B36,2,2)</f>
        <v>2.2768346864911407E-4</v>
      </c>
      <c r="C46" s="5">
        <f t="shared" ref="C46:BN46" si="36">TTEST(C5:C8,C33:C36,2,2)</f>
        <v>4.4378121633842594E-3</v>
      </c>
      <c r="D46" s="5">
        <f t="shared" si="36"/>
        <v>3.7010570335152151E-3</v>
      </c>
      <c r="E46" s="5">
        <f t="shared" si="36"/>
        <v>6.078968617318968E-2</v>
      </c>
      <c r="F46" s="5">
        <f t="shared" si="36"/>
        <v>0.16676396885337125</v>
      </c>
      <c r="G46" s="5">
        <f t="shared" si="36"/>
        <v>0.69452680693366831</v>
      </c>
      <c r="H46" s="5">
        <f t="shared" si="36"/>
        <v>6.9585621667314621E-2</v>
      </c>
      <c r="I46" s="5">
        <f t="shared" si="36"/>
        <v>0.17612938461522845</v>
      </c>
      <c r="J46" s="5" t="e">
        <f t="shared" si="36"/>
        <v>#DIV/0!</v>
      </c>
      <c r="K46" s="5">
        <f t="shared" si="36"/>
        <v>0.38948366401241519</v>
      </c>
      <c r="L46" s="5">
        <f t="shared" si="36"/>
        <v>8.0164996235576828E-3</v>
      </c>
      <c r="M46" s="5">
        <f t="shared" si="36"/>
        <v>0.70580108447652101</v>
      </c>
      <c r="N46" s="5">
        <f t="shared" si="36"/>
        <v>0.8942107780552615</v>
      </c>
      <c r="O46" s="5">
        <f t="shared" si="36"/>
        <v>6.762284181777084E-2</v>
      </c>
      <c r="P46" s="5">
        <f t="shared" si="36"/>
        <v>2.8536270050164396E-5</v>
      </c>
      <c r="Q46" s="5">
        <f t="shared" si="36"/>
        <v>3.6381301632955893E-5</v>
      </c>
      <c r="R46" s="5">
        <f t="shared" si="36"/>
        <v>0.63408399887463007</v>
      </c>
      <c r="S46" s="5">
        <f t="shared" si="36"/>
        <v>0.55832984819819365</v>
      </c>
      <c r="T46" s="5">
        <f t="shared" si="36"/>
        <v>0.11942758370408652</v>
      </c>
      <c r="U46" s="5">
        <f t="shared" si="36"/>
        <v>0.12650498571141428</v>
      </c>
      <c r="V46" s="5">
        <f t="shared" si="36"/>
        <v>2.0600996826757633E-4</v>
      </c>
      <c r="W46" s="5">
        <f t="shared" si="36"/>
        <v>3.9978253198201259E-5</v>
      </c>
      <c r="X46" s="5">
        <f t="shared" si="36"/>
        <v>4.9754114938186232E-5</v>
      </c>
      <c r="Y46" s="5" t="e">
        <f t="shared" si="36"/>
        <v>#DIV/0!</v>
      </c>
      <c r="Z46" s="5">
        <f t="shared" si="36"/>
        <v>0.19071295662283524</v>
      </c>
      <c r="AA46" s="5">
        <f t="shared" si="36"/>
        <v>0.31863689496274056</v>
      </c>
      <c r="AB46" s="5">
        <f t="shared" si="36"/>
        <v>2.8037345102927607E-3</v>
      </c>
      <c r="AC46" s="5">
        <f t="shared" si="36"/>
        <v>0.2852318236838936</v>
      </c>
      <c r="AD46" s="5">
        <f t="shared" si="36"/>
        <v>8.6718376453134499E-5</v>
      </c>
      <c r="AE46" s="5" t="e">
        <f t="shared" si="36"/>
        <v>#DIV/0!</v>
      </c>
      <c r="AF46" s="5">
        <f t="shared" si="36"/>
        <v>4.539983112891304E-3</v>
      </c>
      <c r="AG46" s="5">
        <f t="shared" si="36"/>
        <v>0.62995616402674259</v>
      </c>
      <c r="AH46" s="5">
        <f t="shared" si="36"/>
        <v>0.15589194465640205</v>
      </c>
      <c r="AI46" s="5">
        <f t="shared" si="36"/>
        <v>0.76875057739824049</v>
      </c>
      <c r="AJ46" s="5">
        <f t="shared" si="36"/>
        <v>0.86469942322629956</v>
      </c>
      <c r="AK46" s="5">
        <f t="shared" si="36"/>
        <v>0.70066559963846464</v>
      </c>
      <c r="AL46" s="5">
        <f t="shared" si="36"/>
        <v>0.14006877477447061</v>
      </c>
      <c r="AM46" s="5">
        <f t="shared" si="36"/>
        <v>1.372526678846257E-3</v>
      </c>
      <c r="AN46" s="5">
        <f t="shared" si="36"/>
        <v>0.19212927758833095</v>
      </c>
      <c r="AO46" s="5" t="e">
        <f t="shared" si="36"/>
        <v>#DIV/0!</v>
      </c>
      <c r="AP46" s="5">
        <f t="shared" si="36"/>
        <v>0.1897490481863438</v>
      </c>
      <c r="AQ46" s="5">
        <f t="shared" si="36"/>
        <v>1.0376955433766095E-6</v>
      </c>
      <c r="AR46" s="5">
        <f t="shared" si="36"/>
        <v>2.7927154265726395E-3</v>
      </c>
      <c r="AS46" s="5">
        <f t="shared" si="36"/>
        <v>9.1342000295020584E-2</v>
      </c>
      <c r="AT46" s="5" t="e">
        <f t="shared" si="36"/>
        <v>#DIV/0!</v>
      </c>
      <c r="AU46" s="5">
        <f t="shared" si="36"/>
        <v>2.0340886881915422E-3</v>
      </c>
      <c r="AV46" s="5" t="e">
        <f t="shared" si="36"/>
        <v>#DIV/0!</v>
      </c>
      <c r="AW46" s="5">
        <f t="shared" si="36"/>
        <v>0.6721770247118084</v>
      </c>
      <c r="AX46" s="5">
        <f t="shared" si="36"/>
        <v>0.1134426154924652</v>
      </c>
      <c r="AY46" s="5">
        <f t="shared" si="36"/>
        <v>0.64034138273518282</v>
      </c>
      <c r="AZ46" s="5">
        <f t="shared" si="36"/>
        <v>0.59462233134457376</v>
      </c>
      <c r="BA46" s="5" t="e">
        <f t="shared" si="36"/>
        <v>#DIV/0!</v>
      </c>
      <c r="BB46" s="5">
        <f t="shared" si="36"/>
        <v>1.6360237819301928E-2</v>
      </c>
      <c r="BC46" s="5">
        <f t="shared" si="36"/>
        <v>0.74866508855100333</v>
      </c>
      <c r="BD46" s="5">
        <f t="shared" si="36"/>
        <v>0.13037500601450785</v>
      </c>
      <c r="BE46" s="5">
        <f t="shared" si="36"/>
        <v>1.9647503365015961E-9</v>
      </c>
      <c r="BF46" s="5">
        <f t="shared" si="36"/>
        <v>1.1495505530068474E-3</v>
      </c>
      <c r="BG46" s="5">
        <f t="shared" si="36"/>
        <v>2.375391446697515E-2</v>
      </c>
      <c r="BH46" s="5">
        <f t="shared" si="36"/>
        <v>0.23654782883560171</v>
      </c>
      <c r="BI46" s="5">
        <f t="shared" si="36"/>
        <v>6.7616413948801482E-3</v>
      </c>
      <c r="BJ46" s="5">
        <f t="shared" si="36"/>
        <v>6.4368520863538272E-5</v>
      </c>
      <c r="BK46" s="5">
        <f t="shared" si="36"/>
        <v>0.67103529677326823</v>
      </c>
      <c r="BL46" s="5">
        <f t="shared" si="36"/>
        <v>0.1830786968021052</v>
      </c>
      <c r="BM46" s="5">
        <f t="shared" si="36"/>
        <v>0.16903034662521357</v>
      </c>
      <c r="BN46" s="5" t="e">
        <f t="shared" si="36"/>
        <v>#DIV/0!</v>
      </c>
      <c r="BO46" s="5">
        <f t="shared" ref="BO46:DZ46" si="37">TTEST(BO5:BO8,BO33:BO36,2,2)</f>
        <v>0.10741015081232877</v>
      </c>
      <c r="BP46" s="5">
        <f t="shared" si="37"/>
        <v>9.7663247723623475E-2</v>
      </c>
      <c r="BQ46" s="5">
        <f t="shared" si="37"/>
        <v>0.69020122712052023</v>
      </c>
      <c r="BR46" s="5">
        <f t="shared" si="37"/>
        <v>1.7233830265358206E-4</v>
      </c>
      <c r="BS46" s="5">
        <f t="shared" si="37"/>
        <v>0.25571824521536546</v>
      </c>
      <c r="BT46" s="5">
        <f t="shared" si="37"/>
        <v>0.43920406154575592</v>
      </c>
      <c r="BU46" s="5">
        <f t="shared" si="37"/>
        <v>0.54962183971593181</v>
      </c>
      <c r="BV46" s="5">
        <f t="shared" si="37"/>
        <v>0.26111445094735131</v>
      </c>
      <c r="BW46" s="5">
        <f t="shared" si="37"/>
        <v>0.40787908184039623</v>
      </c>
      <c r="BX46" s="5" t="e">
        <f t="shared" si="37"/>
        <v>#DIV/0!</v>
      </c>
      <c r="BY46" s="5">
        <f t="shared" si="37"/>
        <v>6.2857448314867012E-6</v>
      </c>
      <c r="BZ46" s="5">
        <f t="shared" si="37"/>
        <v>0.1579825812323119</v>
      </c>
      <c r="CA46" s="5">
        <f t="shared" si="37"/>
        <v>1.4484517948392873E-2</v>
      </c>
      <c r="CB46" s="5">
        <f t="shared" si="37"/>
        <v>0.2808293368060506</v>
      </c>
      <c r="CC46" s="5">
        <f t="shared" si="37"/>
        <v>0.63368910952618185</v>
      </c>
      <c r="CD46" s="5">
        <f t="shared" si="37"/>
        <v>0.33001335494122819</v>
      </c>
      <c r="CE46" s="5" t="e">
        <f t="shared" si="37"/>
        <v>#DIV/0!</v>
      </c>
      <c r="CF46" s="5">
        <f t="shared" si="37"/>
        <v>1.8669015989589916E-6</v>
      </c>
      <c r="CG46" s="5" t="e">
        <f t="shared" si="37"/>
        <v>#DIV/0!</v>
      </c>
      <c r="CH46" s="5">
        <f t="shared" si="37"/>
        <v>1.4736329424871466E-3</v>
      </c>
      <c r="CI46" s="5">
        <f t="shared" si="37"/>
        <v>1.1563114412368948E-3</v>
      </c>
      <c r="CJ46" s="5">
        <f t="shared" si="37"/>
        <v>1.8403332838595233E-2</v>
      </c>
      <c r="CK46" s="5">
        <f t="shared" si="37"/>
        <v>0.91753815180175535</v>
      </c>
      <c r="CL46" s="5">
        <f t="shared" si="37"/>
        <v>0.65004153812654897</v>
      </c>
      <c r="CM46" s="5">
        <f t="shared" si="37"/>
        <v>0.35596740929291648</v>
      </c>
      <c r="CN46" s="5">
        <f t="shared" si="37"/>
        <v>1.3314869918427251E-3</v>
      </c>
      <c r="CO46" s="5">
        <f t="shared" si="37"/>
        <v>7.1200595587688806E-2</v>
      </c>
      <c r="CP46" s="5">
        <f t="shared" si="37"/>
        <v>0.11815362412744576</v>
      </c>
      <c r="CQ46" s="5">
        <f t="shared" si="37"/>
        <v>0.32320373108790168</v>
      </c>
      <c r="CR46" s="5">
        <f t="shared" si="37"/>
        <v>4.1189700400863553E-2</v>
      </c>
      <c r="CS46" s="5">
        <f t="shared" si="37"/>
        <v>2.0049307089677586E-4</v>
      </c>
      <c r="CT46" s="5">
        <f t="shared" si="37"/>
        <v>3.5761079096139951E-2</v>
      </c>
      <c r="CU46" s="5">
        <f t="shared" si="37"/>
        <v>0.10063857073256012</v>
      </c>
      <c r="CV46" s="5">
        <f t="shared" si="37"/>
        <v>2.5424471808064203E-7</v>
      </c>
      <c r="CW46" s="5">
        <f t="shared" si="37"/>
        <v>1.5826148826787054E-2</v>
      </c>
      <c r="CX46" s="5">
        <f t="shared" si="37"/>
        <v>1.6961698638135188E-4</v>
      </c>
      <c r="CY46" s="5">
        <f t="shared" si="37"/>
        <v>3.6466131832459343E-5</v>
      </c>
      <c r="CZ46" s="5">
        <f t="shared" si="37"/>
        <v>3.1368189357494843E-6</v>
      </c>
      <c r="DA46" s="5">
        <f t="shared" si="37"/>
        <v>1.562612583647083E-5</v>
      </c>
      <c r="DB46" s="5">
        <f t="shared" si="37"/>
        <v>2.8908229606135729E-2</v>
      </c>
      <c r="DC46" s="5" t="e">
        <f t="shared" si="37"/>
        <v>#DIV/0!</v>
      </c>
      <c r="DD46" s="5">
        <f t="shared" si="37"/>
        <v>0.98212706836018582</v>
      </c>
      <c r="DE46" s="5">
        <f t="shared" si="37"/>
        <v>0.24586067084898638</v>
      </c>
      <c r="DF46" s="5">
        <f t="shared" si="37"/>
        <v>0.85202600132433681</v>
      </c>
      <c r="DG46" s="5">
        <f t="shared" si="37"/>
        <v>7.5406479354134096E-2</v>
      </c>
      <c r="DH46" s="5" t="e">
        <f t="shared" si="37"/>
        <v>#DIV/0!</v>
      </c>
      <c r="DI46" s="5">
        <f t="shared" si="37"/>
        <v>0.6185685461112771</v>
      </c>
      <c r="DJ46" s="5">
        <f t="shared" si="37"/>
        <v>0.19272848047766733</v>
      </c>
      <c r="DK46" s="5">
        <f t="shared" si="37"/>
        <v>0.18116123891515504</v>
      </c>
      <c r="DL46" s="5">
        <f t="shared" si="37"/>
        <v>9.3577839260716028E-2</v>
      </c>
      <c r="DM46" s="5">
        <f t="shared" si="37"/>
        <v>3.1703494872245726E-2</v>
      </c>
      <c r="DN46" s="5">
        <f t="shared" si="37"/>
        <v>4.047244864334621E-5</v>
      </c>
      <c r="DO46" s="5">
        <f t="shared" si="37"/>
        <v>0.30518215938097859</v>
      </c>
      <c r="DP46" s="5">
        <f t="shared" si="37"/>
        <v>0.48490166630476639</v>
      </c>
      <c r="DQ46" s="5">
        <f t="shared" si="37"/>
        <v>0.77659157511437371</v>
      </c>
      <c r="DR46" s="5">
        <f t="shared" si="37"/>
        <v>0.59628875186003516</v>
      </c>
      <c r="DS46" s="5" t="e">
        <f t="shared" si="37"/>
        <v>#DIV/0!</v>
      </c>
      <c r="DT46" s="5" t="e">
        <f t="shared" si="37"/>
        <v>#DIV/0!</v>
      </c>
      <c r="DU46" s="5" t="e">
        <f t="shared" si="37"/>
        <v>#DIV/0!</v>
      </c>
      <c r="DV46" s="5">
        <f t="shared" si="37"/>
        <v>0.11469156869637472</v>
      </c>
      <c r="DW46" s="5" t="e">
        <f t="shared" si="37"/>
        <v>#DIV/0!</v>
      </c>
      <c r="DX46" s="5">
        <f t="shared" si="37"/>
        <v>0.11530109836425671</v>
      </c>
      <c r="DY46" s="5">
        <f t="shared" si="37"/>
        <v>7.3329733273653488E-3</v>
      </c>
      <c r="DZ46" s="5">
        <f t="shared" si="37"/>
        <v>0.57073609840720685</v>
      </c>
      <c r="EA46" s="5" t="e">
        <f t="shared" ref="EA46:GL46" si="38">TTEST(EA5:EA8,EA33:EA36,2,2)</f>
        <v>#DIV/0!</v>
      </c>
      <c r="EB46" s="5" t="e">
        <f t="shared" si="38"/>
        <v>#DIV/0!</v>
      </c>
      <c r="EC46" s="5">
        <f t="shared" si="38"/>
        <v>1.3982074095424547E-2</v>
      </c>
      <c r="ED46" s="5">
        <f t="shared" si="38"/>
        <v>4.7590570235262572E-2</v>
      </c>
      <c r="EE46" s="5">
        <f t="shared" si="38"/>
        <v>0.35196399406144568</v>
      </c>
      <c r="EF46" s="5">
        <f t="shared" si="38"/>
        <v>0.2544273377539103</v>
      </c>
      <c r="EG46" s="5" t="e">
        <f t="shared" si="38"/>
        <v>#DIV/0!</v>
      </c>
      <c r="EH46" s="5">
        <f t="shared" si="38"/>
        <v>2.3362838369006688E-7</v>
      </c>
      <c r="EI46" s="5" t="e">
        <f t="shared" si="38"/>
        <v>#DIV/0!</v>
      </c>
      <c r="EJ46" s="5">
        <f t="shared" si="38"/>
        <v>0.98520816385432453</v>
      </c>
      <c r="EK46" s="5">
        <f t="shared" si="38"/>
        <v>0.16382304123908839</v>
      </c>
      <c r="EL46" s="5">
        <f t="shared" si="38"/>
        <v>4.5076407562262569E-2</v>
      </c>
      <c r="EM46" s="5" t="e">
        <f t="shared" si="38"/>
        <v>#DIV/0!</v>
      </c>
      <c r="EN46" s="5">
        <f t="shared" si="38"/>
        <v>0.16798069194300577</v>
      </c>
      <c r="EO46" s="5">
        <f t="shared" si="38"/>
        <v>0.25212459251941022</v>
      </c>
      <c r="EP46" s="5">
        <f t="shared" si="38"/>
        <v>1.8260732136425277E-6</v>
      </c>
      <c r="EQ46" s="5">
        <f t="shared" si="38"/>
        <v>9.6205160283071283E-3</v>
      </c>
      <c r="ER46" s="5">
        <f t="shared" si="38"/>
        <v>8.1408764514192134E-4</v>
      </c>
      <c r="ES46" s="5" t="e">
        <f t="shared" si="38"/>
        <v>#DIV/0!</v>
      </c>
      <c r="ET46" s="5">
        <f t="shared" si="38"/>
        <v>2.6738046300662011E-2</v>
      </c>
      <c r="EU46" s="5">
        <f t="shared" si="38"/>
        <v>0.13907936520345737</v>
      </c>
      <c r="EV46" s="5">
        <f t="shared" si="38"/>
        <v>0.16614832243517547</v>
      </c>
      <c r="EW46" s="5">
        <f t="shared" si="38"/>
        <v>4.3870439308518038E-3</v>
      </c>
      <c r="EX46" s="5">
        <f t="shared" si="38"/>
        <v>0.43393558254882575</v>
      </c>
      <c r="EY46" s="5">
        <f t="shared" si="38"/>
        <v>7.0216539306462059E-2</v>
      </c>
      <c r="EZ46" s="5">
        <f t="shared" si="38"/>
        <v>0.31778756096907085</v>
      </c>
      <c r="FA46" s="5">
        <f t="shared" si="38"/>
        <v>9.3251645130163017E-3</v>
      </c>
      <c r="FB46" s="5">
        <f t="shared" si="38"/>
        <v>6.1936887283355328E-2</v>
      </c>
      <c r="FC46" s="5">
        <f t="shared" si="38"/>
        <v>0.86785548621812847</v>
      </c>
      <c r="FD46" s="5">
        <f t="shared" si="38"/>
        <v>2.3066097228555495E-2</v>
      </c>
      <c r="FE46" s="5">
        <f t="shared" si="38"/>
        <v>7.5341633773430186E-2</v>
      </c>
      <c r="FF46" s="5">
        <f t="shared" si="38"/>
        <v>0.70003886310251162</v>
      </c>
      <c r="FG46" s="5">
        <f t="shared" si="38"/>
        <v>8.9413718415957152E-6</v>
      </c>
      <c r="FH46" s="5">
        <f t="shared" si="38"/>
        <v>2.4475219288426537E-5</v>
      </c>
      <c r="FI46" s="5">
        <f t="shared" si="38"/>
        <v>0.1104645610646153</v>
      </c>
      <c r="FJ46" s="5">
        <f t="shared" si="38"/>
        <v>1.3385541770796833E-2</v>
      </c>
      <c r="FK46" s="5">
        <f t="shared" si="38"/>
        <v>8.8104785683562239E-2</v>
      </c>
      <c r="FL46" s="5">
        <f t="shared" si="38"/>
        <v>1.0888507424544062E-5</v>
      </c>
      <c r="FM46" s="5">
        <f t="shared" si="38"/>
        <v>5.4819882366462964E-2</v>
      </c>
      <c r="FN46" s="5">
        <f t="shared" si="38"/>
        <v>4.6050977392014567E-2</v>
      </c>
      <c r="FO46" s="5">
        <f t="shared" si="38"/>
        <v>5.98633376224932E-3</v>
      </c>
      <c r="FP46" s="5">
        <f t="shared" si="38"/>
        <v>7.9961321000187408E-2</v>
      </c>
      <c r="FQ46" s="5" t="e">
        <f t="shared" si="38"/>
        <v>#DIV/0!</v>
      </c>
      <c r="FR46" s="5">
        <f t="shared" si="38"/>
        <v>0.8150803848295024</v>
      </c>
      <c r="FS46" s="5">
        <f t="shared" si="38"/>
        <v>0.15443292333634029</v>
      </c>
      <c r="FT46" s="5">
        <f t="shared" si="38"/>
        <v>0.19610523758233395</v>
      </c>
      <c r="FU46" s="5">
        <f t="shared" si="38"/>
        <v>0.49154531420701741</v>
      </c>
      <c r="FV46" s="5">
        <f t="shared" si="38"/>
        <v>0.82890508905337301</v>
      </c>
      <c r="FW46" s="5" t="e">
        <f t="shared" si="38"/>
        <v>#DIV/0!</v>
      </c>
      <c r="FX46" s="5">
        <f t="shared" si="38"/>
        <v>3.2801574525911769E-3</v>
      </c>
      <c r="FY46" s="5">
        <f t="shared" si="38"/>
        <v>5.4291186919485805E-2</v>
      </c>
      <c r="FZ46" s="5">
        <f t="shared" si="38"/>
        <v>0.33289986537914429</v>
      </c>
      <c r="GA46" s="5">
        <f t="shared" si="38"/>
        <v>0.58355011687956049</v>
      </c>
      <c r="GB46" s="5">
        <f t="shared" si="38"/>
        <v>4.4019683651274954E-4</v>
      </c>
      <c r="GC46" s="5">
        <f t="shared" si="38"/>
        <v>8.7816528388946327E-5</v>
      </c>
      <c r="GD46" s="5">
        <f t="shared" si="38"/>
        <v>5.0771070502158913E-3</v>
      </c>
      <c r="GE46" s="5" t="e">
        <f t="shared" si="38"/>
        <v>#DIV/0!</v>
      </c>
      <c r="GF46" s="5" t="e">
        <f t="shared" si="38"/>
        <v>#DIV/0!</v>
      </c>
      <c r="GG46" s="5">
        <f t="shared" si="38"/>
        <v>0.88006186770136119</v>
      </c>
      <c r="GH46" s="5">
        <f t="shared" si="38"/>
        <v>0.17795234614658545</v>
      </c>
      <c r="GI46" s="5">
        <f t="shared" si="38"/>
        <v>0.47970891680645267</v>
      </c>
      <c r="GJ46" s="5">
        <f t="shared" si="38"/>
        <v>4.2828680396139358E-3</v>
      </c>
      <c r="GK46" s="5">
        <f t="shared" si="38"/>
        <v>1.2264183595297055E-4</v>
      </c>
      <c r="GL46" s="5">
        <f t="shared" si="38"/>
        <v>6.1740728954074982E-3</v>
      </c>
      <c r="GM46" s="5">
        <f t="shared" ref="GM46:IX46" si="39">TTEST(GM5:GM8,GM33:GM36,2,2)</f>
        <v>0.5925428914107046</v>
      </c>
      <c r="GN46" s="5">
        <f t="shared" si="39"/>
        <v>1.2832472781076652E-2</v>
      </c>
      <c r="GO46" s="5">
        <f t="shared" si="39"/>
        <v>2.5367322852236154E-2</v>
      </c>
      <c r="GP46" s="5">
        <f t="shared" si="39"/>
        <v>7.5512287779701787E-2</v>
      </c>
      <c r="GQ46" s="5">
        <f t="shared" si="39"/>
        <v>1.8369573123563264E-2</v>
      </c>
      <c r="GR46" s="5">
        <f t="shared" si="39"/>
        <v>0.11341978816380587</v>
      </c>
      <c r="GS46" s="5">
        <f t="shared" si="39"/>
        <v>2.7919404475942717E-6</v>
      </c>
      <c r="GT46" s="5">
        <f t="shared" si="39"/>
        <v>0.77664844006307643</v>
      </c>
      <c r="GU46" s="5" t="e">
        <f t="shared" si="39"/>
        <v>#DIV/0!</v>
      </c>
      <c r="GV46" s="5">
        <f t="shared" si="39"/>
        <v>5.4591429639124866E-6</v>
      </c>
      <c r="GW46" s="5">
        <f t="shared" si="39"/>
        <v>0.10546217562051463</v>
      </c>
      <c r="GX46" s="5" t="e">
        <f t="shared" si="39"/>
        <v>#DIV/0!</v>
      </c>
      <c r="GY46" s="5">
        <f t="shared" si="39"/>
        <v>0.25796040521825364</v>
      </c>
      <c r="GZ46" s="5">
        <f t="shared" si="39"/>
        <v>5.4597055736428715E-2</v>
      </c>
      <c r="HA46" s="5">
        <f t="shared" si="39"/>
        <v>0.91851183731813091</v>
      </c>
      <c r="HB46" s="5">
        <f t="shared" si="39"/>
        <v>0.696155856141772</v>
      </c>
      <c r="HC46" s="5">
        <f t="shared" si="39"/>
        <v>0.82582038328285967</v>
      </c>
      <c r="HD46" s="5">
        <f t="shared" si="39"/>
        <v>2.6890427332818658E-3</v>
      </c>
      <c r="HE46" s="5">
        <f t="shared" si="39"/>
        <v>0.12726923480149221</v>
      </c>
      <c r="HF46" s="5">
        <f t="shared" si="39"/>
        <v>6.5541443373120312E-3</v>
      </c>
      <c r="HG46" s="5">
        <f t="shared" si="39"/>
        <v>9.6747235326312422E-2</v>
      </c>
      <c r="HH46" s="5">
        <f t="shared" si="39"/>
        <v>0.28805236613015278</v>
      </c>
      <c r="HI46" s="5">
        <f t="shared" si="39"/>
        <v>0.41258121846858975</v>
      </c>
      <c r="HJ46" s="5">
        <f t="shared" si="39"/>
        <v>0.22470308024347802</v>
      </c>
      <c r="HK46" s="5">
        <f t="shared" si="39"/>
        <v>0.31760916842527437</v>
      </c>
      <c r="HL46" s="5">
        <f t="shared" si="39"/>
        <v>5.5232378506154825E-2</v>
      </c>
      <c r="HM46" s="5">
        <f t="shared" si="39"/>
        <v>3.6439153125567959E-5</v>
      </c>
      <c r="HN46" s="5">
        <f t="shared" si="39"/>
        <v>1.8784836110088293E-4</v>
      </c>
      <c r="HO46" s="5" t="e">
        <f t="shared" si="39"/>
        <v>#DIV/0!</v>
      </c>
      <c r="HP46" s="5">
        <f t="shared" si="39"/>
        <v>0.20847248752199662</v>
      </c>
      <c r="HQ46" s="5">
        <f t="shared" si="39"/>
        <v>2.7427759565377505E-2</v>
      </c>
      <c r="HR46" s="5">
        <f t="shared" si="39"/>
        <v>0.10356553862782676</v>
      </c>
      <c r="HS46" s="5">
        <f t="shared" si="39"/>
        <v>6.8426017474664536E-2</v>
      </c>
      <c r="HT46" s="5">
        <f t="shared" si="39"/>
        <v>6.7661755297494228E-2</v>
      </c>
      <c r="HU46" s="5">
        <f t="shared" si="39"/>
        <v>2.0666257990759888E-2</v>
      </c>
      <c r="HV46" s="5" t="e">
        <f t="shared" si="39"/>
        <v>#DIV/0!</v>
      </c>
      <c r="HW46" s="5">
        <f t="shared" si="39"/>
        <v>5.3689713457821343E-2</v>
      </c>
      <c r="HX46" s="5">
        <f t="shared" si="39"/>
        <v>8.9707773848771419E-2</v>
      </c>
      <c r="HY46" s="5">
        <f t="shared" si="39"/>
        <v>9.7213842567123174E-5</v>
      </c>
      <c r="HZ46" s="5">
        <f t="shared" si="39"/>
        <v>4.1387688058792217E-4</v>
      </c>
      <c r="IA46" s="5">
        <f t="shared" si="39"/>
        <v>0.25017425688355549</v>
      </c>
      <c r="IB46" s="5">
        <f t="shared" si="39"/>
        <v>0.20465376367893756</v>
      </c>
      <c r="IC46" s="5">
        <f t="shared" si="39"/>
        <v>0.27611440861658215</v>
      </c>
      <c r="ID46" s="5">
        <f t="shared" si="39"/>
        <v>1.7814901729312067E-2</v>
      </c>
      <c r="IE46" s="5" t="e">
        <f t="shared" si="39"/>
        <v>#DIV/0!</v>
      </c>
      <c r="IF46" s="5">
        <f t="shared" si="39"/>
        <v>6.0802225467729652E-3</v>
      </c>
      <c r="IG46" s="5">
        <f t="shared" si="39"/>
        <v>1.5719431372652404E-2</v>
      </c>
      <c r="IH46" s="5">
        <f t="shared" si="39"/>
        <v>4.3557484786082359E-2</v>
      </c>
      <c r="II46" s="5">
        <f t="shared" si="39"/>
        <v>4.8805371987871597E-2</v>
      </c>
      <c r="IJ46" s="5">
        <f t="shared" si="39"/>
        <v>5.3247119056874961E-5</v>
      </c>
      <c r="IK46" s="5">
        <f t="shared" si="39"/>
        <v>6.2085698712700697E-3</v>
      </c>
      <c r="IL46" s="5">
        <f t="shared" si="39"/>
        <v>1.1608249752357922E-6</v>
      </c>
      <c r="IM46" s="5">
        <f t="shared" si="39"/>
        <v>1.479311576814782E-8</v>
      </c>
      <c r="IN46" s="5">
        <f t="shared" si="39"/>
        <v>1.7318756482804048E-2</v>
      </c>
      <c r="IO46" s="5">
        <f t="shared" si="39"/>
        <v>0.76586052996396092</v>
      </c>
      <c r="IP46" s="5">
        <f t="shared" si="39"/>
        <v>6.4402638028066936E-2</v>
      </c>
      <c r="IQ46" s="5">
        <f t="shared" si="39"/>
        <v>4.778632219824888E-10</v>
      </c>
      <c r="IR46" s="5">
        <f t="shared" si="39"/>
        <v>9.3883517793664759E-2</v>
      </c>
      <c r="IS46" s="5">
        <f t="shared" si="39"/>
        <v>3.6989426323143026E-4</v>
      </c>
      <c r="IT46" s="5">
        <f t="shared" si="39"/>
        <v>0.10640363969659961</v>
      </c>
      <c r="IU46" s="5">
        <f t="shared" si="39"/>
        <v>0.46303377350652963</v>
      </c>
      <c r="IV46" s="5" t="e">
        <f t="shared" si="39"/>
        <v>#DIV/0!</v>
      </c>
      <c r="IW46" s="5">
        <f t="shared" si="39"/>
        <v>1.9940522927559205E-2</v>
      </c>
      <c r="IX46" s="5">
        <f t="shared" si="39"/>
        <v>4.2036944703999412E-3</v>
      </c>
      <c r="IY46" s="5">
        <f t="shared" ref="IY46:LJ46" si="40">TTEST(IY5:IY8,IY33:IY36,2,2)</f>
        <v>0.89633510981995945</v>
      </c>
      <c r="IZ46" s="5">
        <f t="shared" si="40"/>
        <v>0.14058462582287487</v>
      </c>
      <c r="JA46" s="5" t="e">
        <f t="shared" si="40"/>
        <v>#DIV/0!</v>
      </c>
      <c r="JB46" s="5" t="e">
        <f t="shared" si="40"/>
        <v>#DIV/0!</v>
      </c>
      <c r="JC46" s="5" t="e">
        <f t="shared" si="40"/>
        <v>#DIV/0!</v>
      </c>
      <c r="JD46" s="5">
        <f t="shared" si="40"/>
        <v>0.59919222731475141</v>
      </c>
      <c r="JE46" s="5">
        <f t="shared" si="40"/>
        <v>0.80476140364195825</v>
      </c>
      <c r="JF46" s="5">
        <f t="shared" si="40"/>
        <v>0.31677305958516994</v>
      </c>
      <c r="JG46" s="5">
        <f t="shared" si="40"/>
        <v>4.4221529720991033E-2</v>
      </c>
      <c r="JH46" s="5">
        <f t="shared" si="40"/>
        <v>3.264589914595694E-2</v>
      </c>
      <c r="JI46" s="5">
        <f t="shared" si="40"/>
        <v>0.31835653108289858</v>
      </c>
      <c r="JJ46" s="5">
        <f t="shared" si="40"/>
        <v>6.1128689173609785E-7</v>
      </c>
      <c r="JK46" s="5">
        <f t="shared" si="40"/>
        <v>0.22332646452631799</v>
      </c>
      <c r="JL46" s="5" t="e">
        <f t="shared" si="40"/>
        <v>#DIV/0!</v>
      </c>
      <c r="JM46" s="5" t="e">
        <f t="shared" si="40"/>
        <v>#DIV/0!</v>
      </c>
      <c r="JN46" s="5">
        <f t="shared" si="40"/>
        <v>6.7309187826768133E-2</v>
      </c>
      <c r="JO46" s="5">
        <f t="shared" si="40"/>
        <v>0.11608217644317598</v>
      </c>
      <c r="JP46" s="5">
        <f t="shared" si="40"/>
        <v>2.8518755491505839E-2</v>
      </c>
      <c r="JQ46" s="5">
        <f t="shared" si="40"/>
        <v>4.9727939021379465E-3</v>
      </c>
      <c r="JR46" s="5" t="e">
        <f t="shared" si="40"/>
        <v>#DIV/0!</v>
      </c>
      <c r="JS46" s="5" t="e">
        <f t="shared" si="40"/>
        <v>#DIV/0!</v>
      </c>
      <c r="JT46" s="5">
        <f t="shared" si="40"/>
        <v>0.13547545777956813</v>
      </c>
      <c r="JU46" s="5" t="e">
        <f t="shared" si="40"/>
        <v>#DIV/0!</v>
      </c>
      <c r="JV46" s="5">
        <f t="shared" si="40"/>
        <v>6.9439280578909024E-2</v>
      </c>
      <c r="JW46" s="5">
        <f t="shared" si="40"/>
        <v>0.4828099170306196</v>
      </c>
      <c r="JX46" s="5">
        <f t="shared" si="40"/>
        <v>3.8304809443862733E-2</v>
      </c>
      <c r="JY46" s="5">
        <f t="shared" si="40"/>
        <v>0.79995311961539872</v>
      </c>
      <c r="JZ46" s="5">
        <f t="shared" si="40"/>
        <v>3.4069355442150305E-2</v>
      </c>
      <c r="KA46" s="5">
        <f t="shared" si="40"/>
        <v>0.59424317894697798</v>
      </c>
      <c r="KB46" s="5">
        <f t="shared" si="40"/>
        <v>2.4878331212712212E-2</v>
      </c>
      <c r="KC46" s="5">
        <f t="shared" si="40"/>
        <v>1.837927428326146E-2</v>
      </c>
      <c r="KD46" s="5">
        <f t="shared" si="40"/>
        <v>1.6297417715201133E-3</v>
      </c>
      <c r="KE46" s="5">
        <f t="shared" si="40"/>
        <v>2.3843654797598632E-2</v>
      </c>
      <c r="KF46" s="5">
        <f t="shared" si="40"/>
        <v>9.8870572445885329E-3</v>
      </c>
      <c r="KG46" s="5">
        <f t="shared" si="40"/>
        <v>0.87404587586558469</v>
      </c>
      <c r="KH46" s="5">
        <f t="shared" si="40"/>
        <v>0.58542642110326781</v>
      </c>
      <c r="KI46" s="5" t="e">
        <f t="shared" si="40"/>
        <v>#DIV/0!</v>
      </c>
      <c r="KJ46" s="5">
        <f t="shared" si="40"/>
        <v>0.93784347618848896</v>
      </c>
      <c r="KK46" s="5">
        <f t="shared" si="40"/>
        <v>6.1052189575684914E-3</v>
      </c>
      <c r="KL46" s="5">
        <f t="shared" si="40"/>
        <v>0.76158667446922412</v>
      </c>
      <c r="KM46" s="5">
        <f t="shared" si="40"/>
        <v>3.4760645257982302E-2</v>
      </c>
      <c r="KN46" s="5">
        <f t="shared" si="40"/>
        <v>0.95720294380851012</v>
      </c>
      <c r="KO46" s="5">
        <f t="shared" si="40"/>
        <v>0.83789197271582161</v>
      </c>
      <c r="KP46" s="5">
        <f t="shared" si="40"/>
        <v>2.7541559069293769E-2</v>
      </c>
      <c r="KQ46" s="5">
        <f t="shared" si="40"/>
        <v>0.88969398814237455</v>
      </c>
      <c r="KR46" s="5">
        <f t="shared" si="40"/>
        <v>3.7101022119923422E-5</v>
      </c>
      <c r="KS46" s="5">
        <f t="shared" si="40"/>
        <v>2.1945874771646372E-2</v>
      </c>
      <c r="KT46" s="5">
        <f t="shared" si="40"/>
        <v>3.0345410546420894E-2</v>
      </c>
      <c r="KU46" s="5">
        <f t="shared" si="40"/>
        <v>0.64881994361802553</v>
      </c>
      <c r="KV46" s="5">
        <f t="shared" si="40"/>
        <v>7.4221590304710154E-7</v>
      </c>
      <c r="KW46" s="5">
        <f t="shared" si="40"/>
        <v>0.92940712940479431</v>
      </c>
      <c r="KX46" s="5" t="e">
        <f t="shared" si="40"/>
        <v>#DIV/0!</v>
      </c>
      <c r="KY46" s="5">
        <f t="shared" si="40"/>
        <v>5.1580559310840733E-2</v>
      </c>
      <c r="KZ46" s="5">
        <f t="shared" si="40"/>
        <v>1.3650524213758411E-2</v>
      </c>
      <c r="LA46" s="5">
        <f t="shared" si="40"/>
        <v>0.13314003347728845</v>
      </c>
      <c r="LB46" s="5">
        <f t="shared" si="40"/>
        <v>2.7377350408063319E-4</v>
      </c>
      <c r="LC46" s="5">
        <f t="shared" si="40"/>
        <v>2.6395348032560643E-3</v>
      </c>
      <c r="LD46" s="5">
        <f t="shared" si="40"/>
        <v>0.47275155366169119</v>
      </c>
      <c r="LE46" s="5">
        <f t="shared" si="40"/>
        <v>0.11729275786671733</v>
      </c>
      <c r="LF46" s="5" t="e">
        <f t="shared" si="40"/>
        <v>#DIV/0!</v>
      </c>
      <c r="LG46" s="5">
        <f t="shared" si="40"/>
        <v>1.9715826298246555E-3</v>
      </c>
      <c r="LH46" s="5">
        <f t="shared" si="40"/>
        <v>0.7679555631218391</v>
      </c>
      <c r="LI46" s="5">
        <f t="shared" si="40"/>
        <v>0.14153205837969884</v>
      </c>
      <c r="LJ46" s="5">
        <f t="shared" si="40"/>
        <v>1.1321076376376126E-4</v>
      </c>
      <c r="LK46" s="5">
        <f t="shared" ref="LK46:NV46" si="41">TTEST(LK5:LK8,LK33:LK36,2,2)</f>
        <v>0.12600267377068597</v>
      </c>
      <c r="LL46" s="5">
        <f t="shared" si="41"/>
        <v>0.52473403781115602</v>
      </c>
      <c r="LM46" s="5" t="e">
        <f t="shared" si="41"/>
        <v>#DIV/0!</v>
      </c>
      <c r="LN46" s="5">
        <f t="shared" si="41"/>
        <v>5.4345666151706551E-2</v>
      </c>
      <c r="LO46" s="5">
        <f t="shared" si="41"/>
        <v>8.0134842214433094E-2</v>
      </c>
      <c r="LP46" s="5">
        <f t="shared" si="41"/>
        <v>3.3724380770596085E-2</v>
      </c>
      <c r="LQ46" s="5">
        <f t="shared" si="41"/>
        <v>0.10269862714074106</v>
      </c>
      <c r="LR46" s="5">
        <f t="shared" si="41"/>
        <v>0.47745411985866326</v>
      </c>
      <c r="LS46" s="5">
        <f t="shared" si="41"/>
        <v>4.2599298436077328E-2</v>
      </c>
      <c r="LT46" s="5">
        <f t="shared" si="41"/>
        <v>5.0171823190110927E-4</v>
      </c>
      <c r="LU46" s="5">
        <f t="shared" si="41"/>
        <v>0.47308615211784089</v>
      </c>
      <c r="LV46" s="5">
        <f t="shared" si="41"/>
        <v>4.7187922477959353E-2</v>
      </c>
      <c r="LW46" s="5">
        <f t="shared" si="41"/>
        <v>1.0129377364929696E-2</v>
      </c>
      <c r="LX46" s="5">
        <f t="shared" si="41"/>
        <v>4.7003890130106411E-2</v>
      </c>
      <c r="LY46" s="5">
        <f t="shared" si="41"/>
        <v>0.49971015180903688</v>
      </c>
      <c r="LZ46" s="5">
        <f t="shared" si="41"/>
        <v>0.10435461730945914</v>
      </c>
      <c r="MA46" s="5">
        <f t="shared" si="41"/>
        <v>1.6468881996175033E-2</v>
      </c>
      <c r="MB46" s="5">
        <f t="shared" si="41"/>
        <v>0.25613325018237199</v>
      </c>
      <c r="MC46" s="5" t="e">
        <f t="shared" si="41"/>
        <v>#DIV/0!</v>
      </c>
      <c r="MD46" s="5">
        <f t="shared" si="41"/>
        <v>5.6876972432643192E-6</v>
      </c>
      <c r="ME46" s="5">
        <f t="shared" si="41"/>
        <v>0.41988378558646877</v>
      </c>
      <c r="MF46" s="5">
        <f t="shared" si="41"/>
        <v>0.35789477747201726</v>
      </c>
      <c r="MG46" s="5" t="e">
        <f t="shared" si="41"/>
        <v>#DIV/0!</v>
      </c>
      <c r="MH46" s="5">
        <f t="shared" si="41"/>
        <v>1.8736715114984971E-4</v>
      </c>
      <c r="MI46" s="5">
        <f t="shared" si="41"/>
        <v>0.12283576205564316</v>
      </c>
      <c r="MJ46" s="5">
        <f t="shared" si="41"/>
        <v>0.17385440816137007</v>
      </c>
      <c r="MK46" s="5">
        <f t="shared" si="41"/>
        <v>3.136478282570185E-3</v>
      </c>
      <c r="ML46" s="5">
        <f t="shared" si="41"/>
        <v>0.88654412392866555</v>
      </c>
      <c r="MM46" s="5" t="e">
        <f t="shared" si="41"/>
        <v>#DIV/0!</v>
      </c>
      <c r="MN46" s="5">
        <f t="shared" si="41"/>
        <v>0.48467307387993641</v>
      </c>
      <c r="MO46" s="5">
        <f t="shared" si="41"/>
        <v>1.324887747310685E-3</v>
      </c>
      <c r="MP46" s="5">
        <f t="shared" si="41"/>
        <v>0.55565347812148436</v>
      </c>
      <c r="MQ46" s="5">
        <f t="shared" si="41"/>
        <v>5.6543077625175492E-2</v>
      </c>
      <c r="MR46" s="5">
        <f t="shared" si="41"/>
        <v>3.9337488360256891E-2</v>
      </c>
      <c r="MS46" s="5">
        <f t="shared" si="41"/>
        <v>0.32307636318404448</v>
      </c>
      <c r="MT46" s="5">
        <f t="shared" si="41"/>
        <v>0.64161450835444001</v>
      </c>
      <c r="MU46" s="5">
        <f t="shared" si="41"/>
        <v>3.5943071666751758E-2</v>
      </c>
      <c r="MV46" s="5">
        <f t="shared" si="41"/>
        <v>0.66389151985667794</v>
      </c>
      <c r="MW46" s="5">
        <f t="shared" si="41"/>
        <v>3.4890268644355993E-4</v>
      </c>
      <c r="MX46" s="5">
        <f t="shared" si="41"/>
        <v>2.6562851042439124E-2</v>
      </c>
      <c r="MY46" s="5">
        <f t="shared" si="41"/>
        <v>5.0162449460175465E-2</v>
      </c>
      <c r="MZ46" s="5">
        <f t="shared" si="41"/>
        <v>1.3844515014395608E-2</v>
      </c>
      <c r="NA46" s="5">
        <f t="shared" si="41"/>
        <v>7.160983423335621E-3</v>
      </c>
      <c r="NB46" s="5" t="e">
        <f t="shared" si="41"/>
        <v>#DIV/0!</v>
      </c>
      <c r="NC46" s="5">
        <f t="shared" si="41"/>
        <v>7.28182849744307E-2</v>
      </c>
      <c r="ND46" s="5">
        <f t="shared" si="41"/>
        <v>0.4894779079354139</v>
      </c>
      <c r="NE46" s="5">
        <f t="shared" si="41"/>
        <v>6.6843597185472142E-2</v>
      </c>
      <c r="NF46" s="5">
        <f t="shared" si="41"/>
        <v>0.12608133968927238</v>
      </c>
      <c r="NG46" s="5">
        <f t="shared" si="41"/>
        <v>0.34974534822974673</v>
      </c>
      <c r="NH46" s="5">
        <f t="shared" si="41"/>
        <v>0.34265536339756936</v>
      </c>
      <c r="NI46" s="5">
        <f t="shared" si="41"/>
        <v>0.15962796399510054</v>
      </c>
      <c r="NJ46" s="5">
        <f t="shared" si="41"/>
        <v>0.32995993713027344</v>
      </c>
      <c r="NK46" s="5">
        <f t="shared" si="41"/>
        <v>2.4166374994260366E-2</v>
      </c>
      <c r="NL46" s="5">
        <f t="shared" si="41"/>
        <v>0.2195905141068264</v>
      </c>
      <c r="NM46" s="5">
        <f t="shared" si="41"/>
        <v>9.6996714234398707E-2</v>
      </c>
      <c r="NN46" s="5">
        <f t="shared" si="41"/>
        <v>7.5759601406633029E-2</v>
      </c>
      <c r="NO46" s="5">
        <f t="shared" si="41"/>
        <v>0.30769551142742113</v>
      </c>
      <c r="NP46" s="5">
        <f t="shared" si="41"/>
        <v>0.8928999554635364</v>
      </c>
      <c r="NQ46" s="5">
        <f t="shared" si="41"/>
        <v>0.66366979087029909</v>
      </c>
      <c r="NR46" s="5">
        <f t="shared" si="41"/>
        <v>0.50792295312300051</v>
      </c>
      <c r="NS46" s="5">
        <f t="shared" si="41"/>
        <v>0.62757420634070826</v>
      </c>
      <c r="NT46" s="5">
        <f t="shared" si="41"/>
        <v>9.0648231257643833E-2</v>
      </c>
      <c r="NU46" s="5">
        <f t="shared" si="41"/>
        <v>0.97017075811644093</v>
      </c>
      <c r="NV46" s="5">
        <f t="shared" si="41"/>
        <v>1.4816405276974534E-3</v>
      </c>
      <c r="NW46" s="5">
        <f t="shared" ref="NW46:QH46" si="42">TTEST(NW5:NW8,NW33:NW36,2,2)</f>
        <v>3.3543884660443647E-2</v>
      </c>
      <c r="NX46" s="5">
        <f t="shared" si="42"/>
        <v>0.12820615532843418</v>
      </c>
      <c r="NY46" s="5">
        <f t="shared" si="42"/>
        <v>0.1382534045122448</v>
      </c>
      <c r="NZ46" s="5">
        <f t="shared" si="42"/>
        <v>0.32753479275728303</v>
      </c>
      <c r="OA46" s="5">
        <f t="shared" si="42"/>
        <v>0.10729551044041198</v>
      </c>
      <c r="OB46" s="5">
        <f t="shared" si="42"/>
        <v>4.5390029352692044E-3</v>
      </c>
      <c r="OC46" s="5">
        <f t="shared" si="42"/>
        <v>0.79122734343879486</v>
      </c>
      <c r="OD46" s="5">
        <f t="shared" si="42"/>
        <v>0.52125753215696347</v>
      </c>
      <c r="OE46" s="5">
        <f t="shared" si="42"/>
        <v>0.34768690376474665</v>
      </c>
      <c r="OF46" s="5">
        <f t="shared" si="42"/>
        <v>0.10185527243643207</v>
      </c>
      <c r="OG46" s="5">
        <f t="shared" si="42"/>
        <v>0.58922976992099363</v>
      </c>
      <c r="OH46" s="5">
        <f t="shared" si="42"/>
        <v>0.91320600504928717</v>
      </c>
      <c r="OI46" s="5">
        <f t="shared" si="42"/>
        <v>0.28299495049592688</v>
      </c>
      <c r="OJ46" s="5">
        <f t="shared" si="42"/>
        <v>5.4762742775973983E-2</v>
      </c>
      <c r="OK46" s="5">
        <f t="shared" si="42"/>
        <v>1.9120258669992838E-4</v>
      </c>
      <c r="OL46" s="5">
        <f t="shared" si="42"/>
        <v>6.4347923988010522E-2</v>
      </c>
      <c r="OM46" s="5">
        <f t="shared" si="42"/>
        <v>2.1246673653522716E-2</v>
      </c>
      <c r="ON46" s="5">
        <f t="shared" si="42"/>
        <v>2.5340450458053404E-3</v>
      </c>
      <c r="OO46" s="5">
        <f t="shared" si="42"/>
        <v>0.94214552529441375</v>
      </c>
      <c r="OP46" s="5">
        <f t="shared" si="42"/>
        <v>3.3533515215187343E-4</v>
      </c>
      <c r="OQ46" s="5" t="e">
        <f t="shared" si="42"/>
        <v>#DIV/0!</v>
      </c>
      <c r="OR46" s="5">
        <f t="shared" si="42"/>
        <v>0.39997723766019821</v>
      </c>
      <c r="OS46" s="5">
        <f t="shared" si="42"/>
        <v>6.9556343152848133E-5</v>
      </c>
      <c r="OT46" s="5">
        <f t="shared" si="42"/>
        <v>7.0882028453374296E-2</v>
      </c>
      <c r="OU46" s="5">
        <f t="shared" si="42"/>
        <v>0.14623482525505069</v>
      </c>
      <c r="OV46" s="5">
        <f t="shared" si="42"/>
        <v>8.4498475265851157E-3</v>
      </c>
      <c r="OW46" s="5">
        <f t="shared" si="42"/>
        <v>0.29185810982944488</v>
      </c>
      <c r="OX46" s="5">
        <f t="shared" si="42"/>
        <v>2.3860080097003343E-4</v>
      </c>
      <c r="OY46" s="5">
        <f t="shared" si="42"/>
        <v>0.60789703004426432</v>
      </c>
      <c r="OZ46" s="5">
        <f t="shared" si="42"/>
        <v>0.61495066049511804</v>
      </c>
      <c r="PA46" s="5">
        <f t="shared" si="42"/>
        <v>0.19685718587864123</v>
      </c>
      <c r="PB46" s="5">
        <f t="shared" si="42"/>
        <v>6.8291805483325198E-3</v>
      </c>
      <c r="PC46" s="5" t="e">
        <f t="shared" si="42"/>
        <v>#DIV/0!</v>
      </c>
      <c r="PD46" s="5">
        <f t="shared" si="42"/>
        <v>3.1499884133611125E-3</v>
      </c>
      <c r="PE46" s="5">
        <f t="shared" si="42"/>
        <v>9.4190041025900631E-2</v>
      </c>
      <c r="PF46" s="5" t="e">
        <f t="shared" si="42"/>
        <v>#DIV/0!</v>
      </c>
      <c r="PG46" s="5">
        <f t="shared" si="42"/>
        <v>1.4372477864066416E-5</v>
      </c>
      <c r="PH46" s="5">
        <f t="shared" si="42"/>
        <v>0.43138335278236833</v>
      </c>
      <c r="PI46" s="5">
        <f t="shared" si="42"/>
        <v>0.33476910948116351</v>
      </c>
      <c r="PJ46" s="5">
        <f t="shared" si="42"/>
        <v>0.14431243614655345</v>
      </c>
      <c r="PK46" s="5">
        <f t="shared" si="42"/>
        <v>0.23060249525445622</v>
      </c>
      <c r="PL46" s="5">
        <f t="shared" si="42"/>
        <v>0.78364906597992567</v>
      </c>
      <c r="PM46" s="5" t="e">
        <f t="shared" si="42"/>
        <v>#DIV/0!</v>
      </c>
      <c r="PN46" s="5" t="e">
        <f t="shared" si="42"/>
        <v>#DIV/0!</v>
      </c>
      <c r="PO46" s="5">
        <f t="shared" si="42"/>
        <v>5.7939388198808922E-2</v>
      </c>
      <c r="PP46" s="5">
        <f t="shared" si="42"/>
        <v>0.77406419845353214</v>
      </c>
      <c r="PQ46" s="5">
        <f t="shared" si="42"/>
        <v>0.31919371788835244</v>
      </c>
      <c r="PR46" s="5">
        <f t="shared" si="42"/>
        <v>2.44106675735613E-2</v>
      </c>
      <c r="PS46" s="5" t="e">
        <f t="shared" si="42"/>
        <v>#DIV/0!</v>
      </c>
      <c r="PT46" s="5">
        <f t="shared" si="42"/>
        <v>0.28683199123254732</v>
      </c>
      <c r="PU46" s="5">
        <f t="shared" si="42"/>
        <v>9.5521924966716857E-3</v>
      </c>
      <c r="PV46" s="5">
        <f t="shared" si="42"/>
        <v>7.6306599129006471E-3</v>
      </c>
      <c r="PW46" s="5">
        <f t="shared" si="42"/>
        <v>0.8327588600688316</v>
      </c>
      <c r="PX46" s="5">
        <f t="shared" si="42"/>
        <v>2.1910409010794698E-6</v>
      </c>
      <c r="PY46" s="5">
        <f t="shared" si="42"/>
        <v>1.0146886996576658E-4</v>
      </c>
      <c r="PZ46" s="5">
        <f t="shared" si="42"/>
        <v>0.5350459981814657</v>
      </c>
      <c r="QA46" s="5">
        <f t="shared" si="42"/>
        <v>0.85755459668355316</v>
      </c>
      <c r="QB46" s="5">
        <f t="shared" si="42"/>
        <v>6.7457603935218132E-3</v>
      </c>
      <c r="QC46" s="5">
        <f t="shared" si="42"/>
        <v>0.13557831461494574</v>
      </c>
      <c r="QD46" s="5">
        <f t="shared" si="42"/>
        <v>3.6720918898026549E-3</v>
      </c>
      <c r="QE46" s="5">
        <f t="shared" si="42"/>
        <v>1.9644380567909986E-2</v>
      </c>
      <c r="QF46" s="5">
        <f t="shared" si="42"/>
        <v>0.15355021827019782</v>
      </c>
      <c r="QG46" s="5">
        <f t="shared" si="42"/>
        <v>3.2727207556630162E-4</v>
      </c>
      <c r="QH46" s="5">
        <f t="shared" si="42"/>
        <v>0.21732484099723129</v>
      </c>
      <c r="QI46" s="5">
        <f t="shared" ref="QI46:ST46" si="43">TTEST(QI5:QI8,QI33:QI36,2,2)</f>
        <v>1.4295288886342076E-2</v>
      </c>
      <c r="QJ46" s="5">
        <f t="shared" si="43"/>
        <v>1.2231894805430847E-5</v>
      </c>
      <c r="QK46" s="5">
        <f t="shared" si="43"/>
        <v>1.1957843712891911E-7</v>
      </c>
      <c r="QL46" s="5" t="e">
        <f t="shared" si="43"/>
        <v>#DIV/0!</v>
      </c>
      <c r="QM46" s="5">
        <f t="shared" si="43"/>
        <v>0.30779996036196877</v>
      </c>
      <c r="QN46" s="5">
        <f t="shared" si="43"/>
        <v>8.0499321713593183E-2</v>
      </c>
      <c r="QO46" s="5">
        <f t="shared" si="43"/>
        <v>3.0804326873630852E-2</v>
      </c>
      <c r="QP46" s="5">
        <f t="shared" si="43"/>
        <v>6.6202991201297931E-4</v>
      </c>
      <c r="QQ46" s="5" t="e">
        <f t="shared" si="43"/>
        <v>#DIV/0!</v>
      </c>
      <c r="QR46" s="5">
        <f t="shared" si="43"/>
        <v>0.48915577230068386</v>
      </c>
      <c r="QS46" s="5">
        <f t="shared" si="43"/>
        <v>8.1948022562038862E-4</v>
      </c>
      <c r="QT46" s="5">
        <f t="shared" si="43"/>
        <v>9.3221607036252568E-2</v>
      </c>
      <c r="QU46" s="5">
        <f t="shared" si="43"/>
        <v>1.0642474894065511E-8</v>
      </c>
      <c r="QV46" s="5">
        <f t="shared" si="43"/>
        <v>3.3849384652392706E-2</v>
      </c>
      <c r="QW46" s="5">
        <f t="shared" si="43"/>
        <v>0.94399972527437881</v>
      </c>
      <c r="QX46" s="5">
        <f t="shared" si="43"/>
        <v>5.8415528107432182E-2</v>
      </c>
      <c r="QY46" s="5">
        <f t="shared" si="43"/>
        <v>0.49473393812264532</v>
      </c>
      <c r="QZ46" s="5">
        <f t="shared" si="43"/>
        <v>0.64504560395005162</v>
      </c>
      <c r="RA46" s="5">
        <f t="shared" si="43"/>
        <v>2.5431042608943912E-4</v>
      </c>
      <c r="RB46" s="5">
        <f t="shared" si="43"/>
        <v>0.56027184485799686</v>
      </c>
      <c r="RC46" s="5">
        <f t="shared" si="43"/>
        <v>0.31317433509559162</v>
      </c>
      <c r="RD46" s="5" t="e">
        <f t="shared" si="43"/>
        <v>#DIV/0!</v>
      </c>
      <c r="RE46" s="5">
        <f t="shared" si="43"/>
        <v>8.3278889118382354E-2</v>
      </c>
      <c r="RF46" s="5">
        <f t="shared" si="43"/>
        <v>1.1171338377007744E-2</v>
      </c>
      <c r="RG46" s="5">
        <f t="shared" si="43"/>
        <v>2.0707520464118622E-2</v>
      </c>
      <c r="RH46" s="5">
        <f t="shared" si="43"/>
        <v>7.600675390334757E-3</v>
      </c>
      <c r="RI46" s="5">
        <f t="shared" si="43"/>
        <v>7.3389704002066375E-2</v>
      </c>
      <c r="RJ46" s="5" t="e">
        <f t="shared" si="43"/>
        <v>#DIV/0!</v>
      </c>
      <c r="RK46" s="5">
        <f t="shared" si="43"/>
        <v>4.9711525449195151E-4</v>
      </c>
      <c r="RL46" s="5">
        <f t="shared" si="43"/>
        <v>0.22409249127383185</v>
      </c>
      <c r="RM46" s="5">
        <f t="shared" si="43"/>
        <v>0.43374794832314306</v>
      </c>
      <c r="RN46" s="5">
        <f t="shared" si="43"/>
        <v>4.5117607010663439E-2</v>
      </c>
      <c r="RO46" s="5" t="e">
        <f t="shared" si="43"/>
        <v>#DIV/0!</v>
      </c>
      <c r="RP46" s="5">
        <f t="shared" si="43"/>
        <v>0.60565510882509388</v>
      </c>
      <c r="RQ46" s="5" t="e">
        <f t="shared" si="43"/>
        <v>#DIV/0!</v>
      </c>
      <c r="RR46" s="5" t="e">
        <f t="shared" si="43"/>
        <v>#DIV/0!</v>
      </c>
      <c r="RS46" s="5">
        <f t="shared" si="43"/>
        <v>6.399871871763213E-2</v>
      </c>
      <c r="RT46" s="5">
        <f t="shared" si="43"/>
        <v>0.68443514055040766</v>
      </c>
      <c r="RU46" s="5">
        <f t="shared" si="43"/>
        <v>7.0921662323781998E-2</v>
      </c>
      <c r="RV46" s="5">
        <f t="shared" si="43"/>
        <v>0.38850872991369839</v>
      </c>
      <c r="RW46" s="5">
        <f t="shared" si="43"/>
        <v>0.36927531532699465</v>
      </c>
      <c r="RX46" s="5">
        <f t="shared" si="43"/>
        <v>4.2145391491245105E-4</v>
      </c>
      <c r="RY46" s="5">
        <f t="shared" si="43"/>
        <v>0.13895788661663314</v>
      </c>
      <c r="RZ46" s="5">
        <f t="shared" si="43"/>
        <v>1.5551217692099337E-2</v>
      </c>
      <c r="SA46" s="5">
        <f t="shared" si="43"/>
        <v>0.59276940114579213</v>
      </c>
      <c r="SB46" s="5">
        <f t="shared" si="43"/>
        <v>3.8302778631439549E-2</v>
      </c>
      <c r="SC46" s="5">
        <f t="shared" si="43"/>
        <v>0.39965178017822206</v>
      </c>
      <c r="SD46" s="5">
        <f t="shared" si="43"/>
        <v>0.20254742809804782</v>
      </c>
      <c r="SE46" s="5">
        <f t="shared" si="43"/>
        <v>0.6730847020305466</v>
      </c>
      <c r="SF46" s="5">
        <f t="shared" si="43"/>
        <v>0.7284267713860475</v>
      </c>
      <c r="SG46" s="5">
        <f t="shared" si="43"/>
        <v>3.3607389044343357E-2</v>
      </c>
      <c r="SH46" s="5">
        <f t="shared" si="43"/>
        <v>8.4531575188682984E-2</v>
      </c>
      <c r="SI46" s="5">
        <f t="shared" si="43"/>
        <v>0.24355566186458691</v>
      </c>
      <c r="SJ46" s="5">
        <f t="shared" si="43"/>
        <v>6.7648836444287365E-6</v>
      </c>
      <c r="SK46" s="5">
        <f t="shared" si="43"/>
        <v>2.6250645377314206E-6</v>
      </c>
      <c r="SL46" s="5" t="e">
        <f t="shared" si="43"/>
        <v>#DIV/0!</v>
      </c>
      <c r="SM46" s="5">
        <f t="shared" si="43"/>
        <v>4.2292476249509922E-3</v>
      </c>
      <c r="SN46" s="5">
        <f t="shared" si="43"/>
        <v>1.3484507652257512E-3</v>
      </c>
      <c r="SO46" s="5">
        <f t="shared" si="43"/>
        <v>7.7088718655497462E-2</v>
      </c>
      <c r="SP46" s="5">
        <f t="shared" si="43"/>
        <v>2.0099281466722196E-2</v>
      </c>
      <c r="SQ46" s="5">
        <f t="shared" si="43"/>
        <v>7.3620383995873081E-3</v>
      </c>
      <c r="SR46" s="5">
        <f t="shared" si="43"/>
        <v>0.32288019717284711</v>
      </c>
      <c r="SS46" s="5">
        <f t="shared" si="43"/>
        <v>1.9495919305608583E-3</v>
      </c>
      <c r="ST46" s="5">
        <f t="shared" si="43"/>
        <v>1.1373930592877648E-3</v>
      </c>
      <c r="SU46" s="5">
        <f t="shared" ref="SU46:VF46" si="44">TTEST(SU5:SU8,SU33:SU36,2,2)</f>
        <v>0.41589786359645758</v>
      </c>
      <c r="SV46" s="5">
        <f t="shared" si="44"/>
        <v>5.8137843562976654E-4</v>
      </c>
      <c r="SW46" s="5" t="e">
        <f t="shared" si="44"/>
        <v>#DIV/0!</v>
      </c>
      <c r="SX46" s="5">
        <f t="shared" si="44"/>
        <v>0.34518849431029358</v>
      </c>
      <c r="SY46" s="5">
        <f t="shared" si="44"/>
        <v>1.5199303690391807E-2</v>
      </c>
      <c r="SZ46" s="5">
        <f t="shared" si="44"/>
        <v>0.79875125269581382</v>
      </c>
      <c r="TA46" s="5">
        <f t="shared" si="44"/>
        <v>8.6706277505202813E-4</v>
      </c>
      <c r="TB46" s="5">
        <f t="shared" si="44"/>
        <v>0.52600149705834554</v>
      </c>
      <c r="TC46" s="5">
        <f t="shared" si="44"/>
        <v>0.87609446522338308</v>
      </c>
      <c r="TD46" s="5">
        <f t="shared" si="44"/>
        <v>3.8581511566139759E-5</v>
      </c>
      <c r="TE46" s="5">
        <f t="shared" si="44"/>
        <v>1.4115842149849745E-3</v>
      </c>
      <c r="TF46" s="5">
        <f t="shared" si="44"/>
        <v>0.17699752529270302</v>
      </c>
      <c r="TG46" s="5" t="e">
        <f t="shared" si="44"/>
        <v>#DIV/0!</v>
      </c>
      <c r="TH46" s="5">
        <f t="shared" si="44"/>
        <v>0.67787763106212839</v>
      </c>
      <c r="TI46" s="5">
        <f t="shared" si="44"/>
        <v>0.85835137227755243</v>
      </c>
      <c r="TJ46" s="5">
        <f t="shared" si="44"/>
        <v>0.18435564705565108</v>
      </c>
      <c r="TK46" s="5" t="e">
        <f t="shared" si="44"/>
        <v>#DIV/0!</v>
      </c>
      <c r="TL46" s="5" t="e">
        <f t="shared" si="44"/>
        <v>#DIV/0!</v>
      </c>
      <c r="TM46" s="5">
        <f t="shared" si="44"/>
        <v>3.8707791025803634E-7</v>
      </c>
      <c r="TN46" s="5">
        <f t="shared" si="44"/>
        <v>1.7928996908969731E-4</v>
      </c>
      <c r="TO46" s="5" t="e">
        <f t="shared" si="44"/>
        <v>#DIV/0!</v>
      </c>
      <c r="TP46" s="5">
        <f t="shared" si="44"/>
        <v>2.4123071073330268E-2</v>
      </c>
      <c r="TQ46" s="5">
        <f t="shared" si="44"/>
        <v>0.71458027678064429</v>
      </c>
      <c r="TR46" s="5">
        <f t="shared" si="44"/>
        <v>3.4980177758989268E-2</v>
      </c>
      <c r="TS46" s="5">
        <f t="shared" si="44"/>
        <v>0.52238652588255996</v>
      </c>
      <c r="TT46" s="5">
        <f t="shared" si="44"/>
        <v>2.5294048089127908E-3</v>
      </c>
      <c r="TU46" s="5">
        <f t="shared" si="44"/>
        <v>0.88245485639158361</v>
      </c>
      <c r="TV46" s="5">
        <f t="shared" si="44"/>
        <v>1.3659567691570761E-3</v>
      </c>
      <c r="TW46" s="5">
        <f t="shared" si="44"/>
        <v>0.23238765913137333</v>
      </c>
      <c r="TX46" s="5">
        <f t="shared" si="44"/>
        <v>8.8408045878244162E-2</v>
      </c>
      <c r="TY46" s="5">
        <f t="shared" si="44"/>
        <v>7.3245264886226866E-5</v>
      </c>
      <c r="TZ46" s="5">
        <f t="shared" si="44"/>
        <v>1.6538073696370319E-8</v>
      </c>
      <c r="UA46" s="5">
        <f t="shared" si="44"/>
        <v>3.5371517132917515E-12</v>
      </c>
      <c r="UB46" s="5">
        <f t="shared" si="44"/>
        <v>0.86187112448041048</v>
      </c>
      <c r="UC46" s="5" t="e">
        <f t="shared" si="44"/>
        <v>#DIV/0!</v>
      </c>
      <c r="UD46" s="5">
        <f t="shared" si="44"/>
        <v>8.4631673822170364E-3</v>
      </c>
      <c r="UE46" s="5" t="e">
        <f t="shared" si="44"/>
        <v>#DIV/0!</v>
      </c>
      <c r="UF46" s="5">
        <f t="shared" si="44"/>
        <v>0.14828283349676064</v>
      </c>
      <c r="UG46" s="5">
        <f t="shared" si="44"/>
        <v>0.11044432012164575</v>
      </c>
      <c r="UH46" s="5">
        <f t="shared" si="44"/>
        <v>6.6355927007122506E-2</v>
      </c>
      <c r="UI46" s="5">
        <f t="shared" si="44"/>
        <v>0.28086194978377882</v>
      </c>
      <c r="UJ46" s="5">
        <f t="shared" si="44"/>
        <v>0.17612695216220972</v>
      </c>
      <c r="UK46" s="5">
        <f t="shared" si="44"/>
        <v>1.1396774625114518E-2</v>
      </c>
      <c r="UL46" s="5">
        <f t="shared" si="44"/>
        <v>0.2035845658471403</v>
      </c>
      <c r="UM46" s="5">
        <f t="shared" si="44"/>
        <v>0.62045678117333969</v>
      </c>
      <c r="UN46" s="5" t="e">
        <f t="shared" si="44"/>
        <v>#DIV/0!</v>
      </c>
      <c r="UO46" s="5">
        <f t="shared" si="44"/>
        <v>1.0854772855234986E-2</v>
      </c>
      <c r="UP46" s="5">
        <f t="shared" si="44"/>
        <v>4.9065612386279536E-3</v>
      </c>
      <c r="UQ46" s="5">
        <f t="shared" si="44"/>
        <v>5.986630203894559E-3</v>
      </c>
      <c r="UR46" s="5">
        <f t="shared" si="44"/>
        <v>2.2055247302486102E-2</v>
      </c>
      <c r="US46" s="5">
        <f t="shared" si="44"/>
        <v>0.56284303107325495</v>
      </c>
      <c r="UT46" s="5">
        <f t="shared" si="44"/>
        <v>4.7411915699875164E-2</v>
      </c>
      <c r="UU46" s="5">
        <f t="shared" si="44"/>
        <v>0.58531641116314881</v>
      </c>
      <c r="UV46" s="5">
        <f t="shared" si="44"/>
        <v>2.4358543445818923E-2</v>
      </c>
      <c r="UW46" s="5">
        <f t="shared" si="44"/>
        <v>9.7027888492468919E-3</v>
      </c>
      <c r="UX46" s="5">
        <f t="shared" si="44"/>
        <v>1.6261793115572751E-5</v>
      </c>
      <c r="UY46" s="5">
        <f t="shared" si="44"/>
        <v>2.4580552640344401E-2</v>
      </c>
      <c r="UZ46" s="5">
        <f t="shared" si="44"/>
        <v>9.5020341902985722E-2</v>
      </c>
      <c r="VA46" s="5">
        <f t="shared" si="44"/>
        <v>5.8896727957092113E-4</v>
      </c>
      <c r="VB46" s="5">
        <f t="shared" si="44"/>
        <v>3.3921472544361807E-6</v>
      </c>
      <c r="VC46" s="5">
        <f t="shared" si="44"/>
        <v>3.9813250806672645E-3</v>
      </c>
      <c r="VD46" s="5">
        <f t="shared" si="44"/>
        <v>0.28519489158821426</v>
      </c>
      <c r="VE46" s="5">
        <f t="shared" si="44"/>
        <v>5.3529879501143761E-3</v>
      </c>
      <c r="VF46" s="5">
        <f t="shared" si="44"/>
        <v>7.6928131449938592E-7</v>
      </c>
      <c r="VG46" s="5">
        <f t="shared" ref="VG46:XR46" si="45">TTEST(VG5:VG8,VG33:VG36,2,2)</f>
        <v>1.5224375678709082E-2</v>
      </c>
      <c r="VH46" s="5" t="e">
        <f t="shared" si="45"/>
        <v>#DIV/0!</v>
      </c>
      <c r="VI46" s="5">
        <f t="shared" si="45"/>
        <v>3.1554673683377957E-2</v>
      </c>
      <c r="VJ46" s="5">
        <f t="shared" si="45"/>
        <v>1.6301601876555646E-2</v>
      </c>
      <c r="VK46" s="5">
        <f t="shared" si="45"/>
        <v>4.0765910968050106E-4</v>
      </c>
      <c r="VL46" s="5">
        <f t="shared" si="45"/>
        <v>0.28329572243890366</v>
      </c>
      <c r="VM46" s="5">
        <f t="shared" si="45"/>
        <v>6.3479831707811518E-2</v>
      </c>
      <c r="VN46" s="5">
        <f t="shared" si="45"/>
        <v>0.34408926680908819</v>
      </c>
      <c r="VO46" s="5">
        <f t="shared" si="45"/>
        <v>0.59126732517434566</v>
      </c>
      <c r="VP46" s="5">
        <f t="shared" si="45"/>
        <v>0.13053097529169219</v>
      </c>
      <c r="VQ46" s="5">
        <f t="shared" si="45"/>
        <v>0.14485769903943094</v>
      </c>
      <c r="VR46" s="5">
        <f t="shared" si="45"/>
        <v>0.51046997563482099</v>
      </c>
      <c r="VS46" s="5">
        <f t="shared" si="45"/>
        <v>4.233509061068317E-2</v>
      </c>
      <c r="VT46" s="5">
        <f t="shared" si="45"/>
        <v>1.8166285690631652E-4</v>
      </c>
      <c r="VU46" s="5">
        <f t="shared" si="45"/>
        <v>7.6192870469927051E-2</v>
      </c>
      <c r="VV46" s="5">
        <f t="shared" si="45"/>
        <v>0.9396791035531652</v>
      </c>
      <c r="VW46" s="5">
        <f t="shared" si="45"/>
        <v>9.3981132127514445E-3</v>
      </c>
      <c r="VX46" s="5">
        <f t="shared" si="45"/>
        <v>1.5284176183576752E-3</v>
      </c>
      <c r="VY46" s="5">
        <f t="shared" si="45"/>
        <v>2.0573820003205595E-2</v>
      </c>
      <c r="VZ46" s="5">
        <f t="shared" si="45"/>
        <v>0.31596333200476223</v>
      </c>
      <c r="WA46" s="5" t="e">
        <f t="shared" si="45"/>
        <v>#DIV/0!</v>
      </c>
      <c r="WB46" s="5">
        <f t="shared" si="45"/>
        <v>0.84285205527088491</v>
      </c>
      <c r="WC46" s="5">
        <f t="shared" si="45"/>
        <v>0.40450794501284465</v>
      </c>
      <c r="WD46" s="5">
        <f t="shared" si="45"/>
        <v>2.4303053098890848E-5</v>
      </c>
      <c r="WE46" s="5">
        <f t="shared" si="45"/>
        <v>0.12713571552848257</v>
      </c>
      <c r="WF46" s="5" t="e">
        <f t="shared" si="45"/>
        <v>#DIV/0!</v>
      </c>
      <c r="WG46" s="5">
        <f t="shared" si="45"/>
        <v>4.959076560830588E-2</v>
      </c>
      <c r="WH46" s="5">
        <f t="shared" si="45"/>
        <v>8.4675690399915807E-2</v>
      </c>
      <c r="WI46" s="5">
        <f t="shared" si="45"/>
        <v>0.42138698409207176</v>
      </c>
      <c r="WJ46" s="5">
        <f t="shared" si="45"/>
        <v>0.85531296650369759</v>
      </c>
      <c r="WK46" s="5">
        <f t="shared" si="45"/>
        <v>4.5973681396636237E-3</v>
      </c>
      <c r="WL46" s="5">
        <f t="shared" si="45"/>
        <v>3.6123983930904859E-2</v>
      </c>
      <c r="WM46" s="5">
        <f t="shared" si="45"/>
        <v>1.3272883311867027E-7</v>
      </c>
      <c r="WN46" s="5" t="e">
        <f t="shared" si="45"/>
        <v>#DIV/0!</v>
      </c>
      <c r="WO46" s="5">
        <f t="shared" si="45"/>
        <v>8.6919604007783091E-2</v>
      </c>
      <c r="WP46" s="5">
        <f t="shared" si="45"/>
        <v>0.79996181640685426</v>
      </c>
      <c r="WQ46" s="5">
        <f t="shared" si="45"/>
        <v>9.6450865177215087E-2</v>
      </c>
      <c r="WR46" s="5">
        <f t="shared" si="45"/>
        <v>8.0344685817580808E-2</v>
      </c>
      <c r="WS46" s="5">
        <f t="shared" si="45"/>
        <v>8.7409066463423071E-2</v>
      </c>
      <c r="WT46" s="5">
        <f t="shared" si="45"/>
        <v>2.2517376191295852E-5</v>
      </c>
      <c r="WU46" s="5">
        <f t="shared" si="45"/>
        <v>0.17687151741890275</v>
      </c>
      <c r="WV46" s="5">
        <f t="shared" si="45"/>
        <v>3.583640631736075E-2</v>
      </c>
      <c r="WW46" s="5">
        <f t="shared" si="45"/>
        <v>0.50758310565481668</v>
      </c>
      <c r="WX46" s="5">
        <f t="shared" si="45"/>
        <v>7.1614416905929665E-2</v>
      </c>
      <c r="WY46" s="5" t="e">
        <f t="shared" si="45"/>
        <v>#DIV/0!</v>
      </c>
      <c r="WZ46" s="5">
        <f t="shared" si="45"/>
        <v>0.60410528193851587</v>
      </c>
      <c r="XA46" s="5">
        <f t="shared" si="45"/>
        <v>2.1005220015069168E-7</v>
      </c>
      <c r="XB46" s="5">
        <f t="shared" si="45"/>
        <v>0.28305065328692131</v>
      </c>
      <c r="XC46" s="5" t="e">
        <f t="shared" si="45"/>
        <v>#DIV/0!</v>
      </c>
      <c r="XD46" s="5">
        <f t="shared" si="45"/>
        <v>0.54767231135274641</v>
      </c>
      <c r="XE46" s="5">
        <f t="shared" si="45"/>
        <v>0.21130605155239204</v>
      </c>
      <c r="XF46" s="5">
        <f t="shared" si="45"/>
        <v>0.4646943558256813</v>
      </c>
      <c r="XG46" s="5">
        <f t="shared" si="45"/>
        <v>2.3295754045878142E-3</v>
      </c>
      <c r="XH46" s="5">
        <f t="shared" si="45"/>
        <v>1.2517679587529871E-2</v>
      </c>
      <c r="XI46" s="5">
        <f t="shared" si="45"/>
        <v>2.6576889325680007E-2</v>
      </c>
      <c r="XJ46" s="5">
        <f t="shared" si="45"/>
        <v>0.46696057816626957</v>
      </c>
      <c r="XK46" s="5">
        <f t="shared" si="45"/>
        <v>0.74138202133746889</v>
      </c>
      <c r="XL46" s="5">
        <f t="shared" si="45"/>
        <v>1.3189765747728762E-6</v>
      </c>
      <c r="XM46" s="5">
        <f t="shared" si="45"/>
        <v>8.1969482564990329E-3</v>
      </c>
      <c r="XN46" s="5">
        <f t="shared" si="45"/>
        <v>8.2127850597259622E-3</v>
      </c>
      <c r="XO46" s="5" t="e">
        <f t="shared" si="45"/>
        <v>#DIV/0!</v>
      </c>
      <c r="XP46" s="5">
        <f t="shared" si="45"/>
        <v>6.4203894966858494E-2</v>
      </c>
      <c r="XQ46" s="5" t="e">
        <f t="shared" si="45"/>
        <v>#DIV/0!</v>
      </c>
      <c r="XR46" s="5">
        <f t="shared" si="45"/>
        <v>0.15690393334945144</v>
      </c>
      <c r="XS46" s="5" t="e">
        <f t="shared" ref="XS46:AAD46" si="46">TTEST(XS5:XS8,XS33:XS36,2,2)</f>
        <v>#DIV/0!</v>
      </c>
      <c r="XT46" s="5">
        <f t="shared" si="46"/>
        <v>2.6456892751548469E-2</v>
      </c>
      <c r="XU46" s="5">
        <f t="shared" si="46"/>
        <v>0.22918850732380958</v>
      </c>
      <c r="XV46" s="5" t="e">
        <f t="shared" si="46"/>
        <v>#DIV/0!</v>
      </c>
      <c r="XW46" s="5">
        <f t="shared" si="46"/>
        <v>0.63996430645435209</v>
      </c>
      <c r="XX46" s="5">
        <f t="shared" si="46"/>
        <v>4.6985513317758656E-4</v>
      </c>
      <c r="XY46" s="5">
        <f t="shared" si="46"/>
        <v>0.53254780295005233</v>
      </c>
      <c r="XZ46" s="5">
        <f t="shared" si="46"/>
        <v>3.7845673728491619E-7</v>
      </c>
      <c r="YA46" s="5">
        <f t="shared" si="46"/>
        <v>9.402103302496119E-2</v>
      </c>
      <c r="YB46" s="5">
        <f t="shared" si="46"/>
        <v>2.5653957259371609E-3</v>
      </c>
      <c r="YC46" s="5">
        <f t="shared" si="46"/>
        <v>4.5919077831127033E-3</v>
      </c>
      <c r="YD46" s="5">
        <f t="shared" si="46"/>
        <v>2.1172496913292008E-5</v>
      </c>
      <c r="YE46" s="5">
        <f t="shared" si="46"/>
        <v>0.52819710982172019</v>
      </c>
      <c r="YF46" s="5">
        <f t="shared" si="46"/>
        <v>7.0586306126969563E-5</v>
      </c>
      <c r="YG46" s="5">
        <f t="shared" si="46"/>
        <v>3.6918469560744943E-5</v>
      </c>
      <c r="YH46" s="5">
        <f t="shared" si="46"/>
        <v>1.2699123118300424E-11</v>
      </c>
      <c r="YI46" s="5">
        <f t="shared" si="46"/>
        <v>0.73686785507279517</v>
      </c>
      <c r="YJ46" s="5">
        <f t="shared" si="46"/>
        <v>0.64957692767345754</v>
      </c>
      <c r="YK46" s="5" t="e">
        <f t="shared" si="46"/>
        <v>#DIV/0!</v>
      </c>
      <c r="YL46" s="5">
        <f t="shared" si="46"/>
        <v>4.6670628509063679E-2</v>
      </c>
      <c r="YM46" s="5">
        <f t="shared" si="46"/>
        <v>0.14791706402514773</v>
      </c>
      <c r="YN46" s="5">
        <f t="shared" si="46"/>
        <v>9.7370047036410709E-2</v>
      </c>
      <c r="YO46" s="5">
        <f t="shared" si="46"/>
        <v>0.15018468560421466</v>
      </c>
      <c r="YP46" s="5">
        <f t="shared" si="46"/>
        <v>0.21631687618450585</v>
      </c>
      <c r="YQ46" s="5">
        <f t="shared" si="46"/>
        <v>0.54732280263118605</v>
      </c>
      <c r="YR46" s="5">
        <f t="shared" si="46"/>
        <v>6.8314855637766872E-4</v>
      </c>
      <c r="YS46" s="5">
        <f t="shared" si="46"/>
        <v>2.354002595576932E-6</v>
      </c>
      <c r="YT46" s="5">
        <f t="shared" si="46"/>
        <v>0.48436223274205858</v>
      </c>
      <c r="YU46" s="5">
        <f t="shared" si="46"/>
        <v>0.34417062973820084</v>
      </c>
      <c r="YV46" s="5" t="e">
        <f t="shared" si="46"/>
        <v>#DIV/0!</v>
      </c>
      <c r="YW46" s="5">
        <f t="shared" si="46"/>
        <v>3.0457770603140564E-4</v>
      </c>
      <c r="YX46" s="5">
        <f t="shared" si="46"/>
        <v>9.9976939189867428E-2</v>
      </c>
      <c r="YY46" s="5" t="e">
        <f t="shared" si="46"/>
        <v>#DIV/0!</v>
      </c>
      <c r="YZ46" s="5">
        <f t="shared" si="46"/>
        <v>7.0630974215151757E-2</v>
      </c>
      <c r="ZA46" s="5">
        <f t="shared" si="46"/>
        <v>5.1858195492330734E-2</v>
      </c>
      <c r="ZB46" s="5">
        <f t="shared" si="46"/>
        <v>2.2320595542608393E-3</v>
      </c>
      <c r="ZC46" s="5">
        <f t="shared" si="46"/>
        <v>0.19198317973995876</v>
      </c>
      <c r="ZD46" s="5">
        <f t="shared" si="46"/>
        <v>0.48512575328528373</v>
      </c>
      <c r="ZE46" s="5">
        <f t="shared" si="46"/>
        <v>1.1669462205593053E-3</v>
      </c>
      <c r="ZF46" s="5">
        <f t="shared" si="46"/>
        <v>0.21854661712219989</v>
      </c>
      <c r="ZG46" s="5">
        <f t="shared" si="46"/>
        <v>9.5681702898471721E-2</v>
      </c>
      <c r="ZH46" s="5">
        <f t="shared" si="46"/>
        <v>0.24023728703126787</v>
      </c>
      <c r="ZI46" s="5" t="e">
        <f t="shared" si="46"/>
        <v>#DIV/0!</v>
      </c>
      <c r="ZJ46" s="5">
        <f t="shared" si="46"/>
        <v>4.9717977082458897E-2</v>
      </c>
      <c r="ZK46" s="5">
        <f t="shared" si="46"/>
        <v>0.85128943303275628</v>
      </c>
      <c r="ZL46" s="5">
        <f t="shared" si="46"/>
        <v>8.9312799695021976E-7</v>
      </c>
      <c r="ZM46" s="5">
        <f t="shared" si="46"/>
        <v>6.4122643687196564E-3</v>
      </c>
      <c r="ZN46" s="5">
        <f t="shared" si="46"/>
        <v>4.3789300935277123E-2</v>
      </c>
      <c r="ZO46" s="5">
        <f t="shared" si="46"/>
        <v>0.25155185405226627</v>
      </c>
      <c r="ZP46" s="5">
        <f t="shared" si="46"/>
        <v>3.2054935873590207E-2</v>
      </c>
      <c r="ZQ46" s="5">
        <f t="shared" si="46"/>
        <v>5.5710382156687064E-3</v>
      </c>
      <c r="ZR46" s="5">
        <f t="shared" si="46"/>
        <v>6.1528079361257218E-2</v>
      </c>
      <c r="ZS46" s="5">
        <f t="shared" si="46"/>
        <v>5.373996461894516E-2</v>
      </c>
      <c r="ZT46" s="5">
        <f t="shared" si="46"/>
        <v>9.975254733800252E-5</v>
      </c>
      <c r="ZU46" s="5">
        <f t="shared" si="46"/>
        <v>6.9825707148781557E-2</v>
      </c>
      <c r="ZV46" s="5">
        <f t="shared" si="46"/>
        <v>4.1657789776267537E-2</v>
      </c>
      <c r="ZW46" s="5">
        <f t="shared" si="46"/>
        <v>7.2920792555550507E-2</v>
      </c>
      <c r="ZX46" s="5">
        <f t="shared" si="46"/>
        <v>0.854378676992679</v>
      </c>
      <c r="ZY46" s="5">
        <f t="shared" si="46"/>
        <v>6.1733590448135867E-2</v>
      </c>
      <c r="ZZ46" s="5">
        <f t="shared" si="46"/>
        <v>0.21549346904399333</v>
      </c>
      <c r="AAA46" s="5">
        <f t="shared" si="46"/>
        <v>7.4836371230045717E-2</v>
      </c>
      <c r="AAB46" s="5">
        <f t="shared" si="46"/>
        <v>0.1042904437832681</v>
      </c>
      <c r="AAC46" s="5">
        <f t="shared" si="46"/>
        <v>5.3472141178651888E-4</v>
      </c>
      <c r="AAD46" s="5">
        <f t="shared" si="46"/>
        <v>3.0384187135578222E-2</v>
      </c>
      <c r="AAE46" s="5">
        <f t="shared" ref="AAE46:ABY46" si="47">TTEST(AAE5:AAE8,AAE33:AAE36,2,2)</f>
        <v>2.637414433097758E-3</v>
      </c>
      <c r="AAF46" s="5">
        <f t="shared" si="47"/>
        <v>0.14300552265822908</v>
      </c>
      <c r="AAG46" s="5">
        <f t="shared" si="47"/>
        <v>1.6722123220280168E-2</v>
      </c>
      <c r="AAH46" s="5">
        <f t="shared" si="47"/>
        <v>5.3198027876318673E-4</v>
      </c>
      <c r="AAI46" s="5">
        <f t="shared" si="47"/>
        <v>0.14837876542763834</v>
      </c>
      <c r="AAJ46" s="5">
        <f t="shared" si="47"/>
        <v>1.9355938289457211E-2</v>
      </c>
      <c r="AAK46" s="5">
        <f t="shared" si="47"/>
        <v>5.3479766006277504E-2</v>
      </c>
      <c r="AAL46" s="5">
        <f t="shared" si="47"/>
        <v>4.2828839157627865E-6</v>
      </c>
      <c r="AAM46" s="5">
        <f t="shared" si="47"/>
        <v>1.581251870841747E-5</v>
      </c>
      <c r="AAN46" s="5" t="e">
        <f t="shared" si="47"/>
        <v>#DIV/0!</v>
      </c>
      <c r="AAO46" s="5" t="e">
        <f t="shared" si="47"/>
        <v>#DIV/0!</v>
      </c>
      <c r="AAP46" s="5">
        <f t="shared" si="47"/>
        <v>8.9714619879933483E-2</v>
      </c>
      <c r="AAQ46" s="5">
        <f t="shared" si="47"/>
        <v>4.1378783665867083E-3</v>
      </c>
      <c r="AAR46" s="5" t="e">
        <f t="shared" si="47"/>
        <v>#DIV/0!</v>
      </c>
      <c r="AAS46" s="5">
        <f t="shared" si="47"/>
        <v>0.73812332365544875</v>
      </c>
      <c r="AAT46" s="5">
        <f t="shared" si="47"/>
        <v>0.10273514275046855</v>
      </c>
      <c r="AAU46" s="5">
        <f t="shared" si="47"/>
        <v>0.98013021428009139</v>
      </c>
      <c r="AAV46" s="5">
        <f t="shared" si="47"/>
        <v>0.58739501740069144</v>
      </c>
      <c r="AAW46" s="5">
        <f t="shared" si="47"/>
        <v>1.3015508979414773E-3</v>
      </c>
      <c r="AAX46" s="5" t="e">
        <f t="shared" si="47"/>
        <v>#DIV/0!</v>
      </c>
      <c r="AAY46" s="5">
        <f t="shared" si="47"/>
        <v>0.35452252053080535</v>
      </c>
      <c r="AAZ46" s="5">
        <f t="shared" si="47"/>
        <v>5.7069040075403846E-3</v>
      </c>
      <c r="ABA46" s="10">
        <f t="shared" si="47"/>
        <v>3.6069835041557551E-2</v>
      </c>
      <c r="ABB46" s="5" t="e">
        <f t="shared" si="47"/>
        <v>#DIV/0!</v>
      </c>
      <c r="ABC46" s="5">
        <f t="shared" si="47"/>
        <v>6.2182565789919801E-4</v>
      </c>
      <c r="ABD46" s="5" t="e">
        <f t="shared" si="47"/>
        <v>#DIV/0!</v>
      </c>
      <c r="ABE46" s="5">
        <f t="shared" si="47"/>
        <v>1.7980686026259282E-5</v>
      </c>
      <c r="ABF46" s="5">
        <f t="shared" si="47"/>
        <v>3.9793818969903446E-5</v>
      </c>
      <c r="ABG46" s="5">
        <f t="shared" si="47"/>
        <v>0.81883241805569362</v>
      </c>
      <c r="ABH46" s="5">
        <f t="shared" si="47"/>
        <v>0.15296866697487815</v>
      </c>
      <c r="ABI46" s="5">
        <f t="shared" si="47"/>
        <v>0.32711091868192582</v>
      </c>
      <c r="ABJ46" s="5">
        <f t="shared" si="47"/>
        <v>0.74133774472626757</v>
      </c>
      <c r="ABK46" s="5">
        <f t="shared" si="47"/>
        <v>0.565893333323926</v>
      </c>
      <c r="ABL46" s="5">
        <f t="shared" si="47"/>
        <v>4.8288403584835097E-4</v>
      </c>
      <c r="ABM46" s="5">
        <f t="shared" si="47"/>
        <v>4.0813483427189293E-4</v>
      </c>
      <c r="ABN46" s="5">
        <f t="shared" si="47"/>
        <v>0.80197770954094083</v>
      </c>
      <c r="ABO46" s="5" t="e">
        <f t="shared" si="47"/>
        <v>#DIV/0!</v>
      </c>
      <c r="ABP46" s="5">
        <f t="shared" si="47"/>
        <v>9.4285786522370893E-2</v>
      </c>
      <c r="ABQ46" s="5">
        <f t="shared" si="47"/>
        <v>2.2382199562520152E-5</v>
      </c>
      <c r="ABR46" s="5">
        <f t="shared" si="47"/>
        <v>8.2544007812678191E-2</v>
      </c>
      <c r="ABS46" s="5">
        <f t="shared" si="47"/>
        <v>8.6437346223964921E-4</v>
      </c>
      <c r="ABT46" s="5">
        <f t="shared" si="47"/>
        <v>0.11848683941826953</v>
      </c>
      <c r="ABU46" s="5">
        <f t="shared" si="47"/>
        <v>1.3583414733618032E-5</v>
      </c>
      <c r="ABV46" s="5" t="e">
        <f t="shared" si="47"/>
        <v>#DIV/0!</v>
      </c>
      <c r="ABW46" s="5">
        <f t="shared" si="47"/>
        <v>0.59773642288195483</v>
      </c>
      <c r="ABX46" s="5">
        <f t="shared" si="47"/>
        <v>0.17597137940320093</v>
      </c>
      <c r="ABY46" s="5">
        <f t="shared" si="47"/>
        <v>0.14814786045833853</v>
      </c>
    </row>
    <row r="47" spans="1:754" x14ac:dyDescent="0.2">
      <c r="ABA47" s="10"/>
    </row>
    <row r="48" spans="1:754" x14ac:dyDescent="0.2">
      <c r="A48" s="2" t="s">
        <v>3816</v>
      </c>
      <c r="B48" s="5">
        <f>TTEST(B5:B8,B9:B12,2,2)</f>
        <v>3.3547343709520311E-3</v>
      </c>
      <c r="C48" s="5">
        <f t="shared" ref="C48:BN48" si="48">TTEST(C5:C8,C9:C12,2,2)</f>
        <v>8.1052466748693305E-2</v>
      </c>
      <c r="D48" s="5">
        <f t="shared" si="48"/>
        <v>2.3509013477301934E-5</v>
      </c>
      <c r="E48" s="5">
        <f t="shared" si="48"/>
        <v>5.6349139200872339E-2</v>
      </c>
      <c r="F48" s="5">
        <f t="shared" si="48"/>
        <v>0.10895692193521461</v>
      </c>
      <c r="G48" s="5">
        <f t="shared" si="48"/>
        <v>0.2599606960802433</v>
      </c>
      <c r="H48" s="5">
        <f t="shared" si="48"/>
        <v>0.37259853142181559</v>
      </c>
      <c r="I48" s="5">
        <f t="shared" si="48"/>
        <v>0.94162119047123216</v>
      </c>
      <c r="J48" s="5" t="e">
        <f t="shared" si="48"/>
        <v>#DIV/0!</v>
      </c>
      <c r="K48" s="5">
        <f t="shared" si="48"/>
        <v>0.33792756447325506</v>
      </c>
      <c r="L48" s="5">
        <f t="shared" si="48"/>
        <v>6.4249048592141991E-2</v>
      </c>
      <c r="M48" s="5">
        <f t="shared" si="48"/>
        <v>0.86471677902108568</v>
      </c>
      <c r="N48" s="5">
        <f t="shared" si="48"/>
        <v>0.62233808347050124</v>
      </c>
      <c r="O48" s="5">
        <f t="shared" si="48"/>
        <v>0.99288660955278696</v>
      </c>
      <c r="P48" s="5">
        <f t="shared" si="48"/>
        <v>2.7401160552749225E-4</v>
      </c>
      <c r="Q48" s="5" t="e">
        <f t="shared" si="48"/>
        <v>#DIV/0!</v>
      </c>
      <c r="R48" s="5">
        <f t="shared" si="48"/>
        <v>0.5513960071093551</v>
      </c>
      <c r="S48" s="5">
        <f t="shared" si="48"/>
        <v>0.82570163467055147</v>
      </c>
      <c r="T48" s="5">
        <f t="shared" si="48"/>
        <v>0.10639162884266851</v>
      </c>
      <c r="U48" s="5">
        <f t="shared" si="48"/>
        <v>1.0794135911902715E-2</v>
      </c>
      <c r="V48" s="5" t="e">
        <f t="shared" si="48"/>
        <v>#DIV/0!</v>
      </c>
      <c r="W48" s="5">
        <f t="shared" si="48"/>
        <v>3.9933364767050148E-5</v>
      </c>
      <c r="X48" s="5">
        <f t="shared" si="48"/>
        <v>5.848221143926511E-2</v>
      </c>
      <c r="Y48" s="5" t="e">
        <f t="shared" si="48"/>
        <v>#DIV/0!</v>
      </c>
      <c r="Z48" s="5">
        <f t="shared" si="48"/>
        <v>0.94563578507975121</v>
      </c>
      <c r="AA48" s="5">
        <f t="shared" si="48"/>
        <v>9.5177011250341059E-2</v>
      </c>
      <c r="AB48" s="5">
        <f t="shared" si="48"/>
        <v>0.84631339940528671</v>
      </c>
      <c r="AC48" s="5">
        <f t="shared" si="48"/>
        <v>0.14988086106684118</v>
      </c>
      <c r="AD48" s="5">
        <f t="shared" si="48"/>
        <v>2.2909198444789891E-2</v>
      </c>
      <c r="AE48" s="5" t="e">
        <f t="shared" si="48"/>
        <v>#DIV/0!</v>
      </c>
      <c r="AF48" s="5">
        <f t="shared" si="48"/>
        <v>1.0918128569387786E-3</v>
      </c>
      <c r="AG48" s="5">
        <f t="shared" si="48"/>
        <v>0.98821697295101085</v>
      </c>
      <c r="AH48" s="5">
        <f t="shared" si="48"/>
        <v>0.24603951476687339</v>
      </c>
      <c r="AI48" s="5">
        <f t="shared" si="48"/>
        <v>0.59249258436876284</v>
      </c>
      <c r="AJ48" s="5">
        <f t="shared" si="48"/>
        <v>0.62413383149509571</v>
      </c>
      <c r="AK48" s="5">
        <f t="shared" si="48"/>
        <v>0.47762508110713431</v>
      </c>
      <c r="AL48" s="5">
        <f t="shared" si="48"/>
        <v>0.3102026351725824</v>
      </c>
      <c r="AM48" s="5">
        <f t="shared" si="48"/>
        <v>0.38543328875434119</v>
      </c>
      <c r="AN48" s="5">
        <f t="shared" si="48"/>
        <v>8.2944816432853577E-2</v>
      </c>
      <c r="AO48" s="5" t="e">
        <f t="shared" si="48"/>
        <v>#DIV/0!</v>
      </c>
      <c r="AP48" s="5">
        <f t="shared" si="48"/>
        <v>0.5324601457333078</v>
      </c>
      <c r="AQ48" s="5">
        <f t="shared" si="48"/>
        <v>0.2245449513236191</v>
      </c>
      <c r="AR48" s="5">
        <f t="shared" si="48"/>
        <v>1.0196437855589149E-8</v>
      </c>
      <c r="AS48" s="5">
        <f t="shared" si="48"/>
        <v>0.36869261353933086</v>
      </c>
      <c r="AT48" s="5" t="e">
        <f t="shared" si="48"/>
        <v>#DIV/0!</v>
      </c>
      <c r="AU48" s="5">
        <f t="shared" si="48"/>
        <v>4.4981116943597119E-2</v>
      </c>
      <c r="AV48" s="5">
        <f t="shared" si="48"/>
        <v>6.6454811221369205E-4</v>
      </c>
      <c r="AW48" s="5">
        <f t="shared" si="48"/>
        <v>0.15717209161489742</v>
      </c>
      <c r="AX48" s="5">
        <f t="shared" si="48"/>
        <v>6.0282560096891397E-2</v>
      </c>
      <c r="AY48" s="5">
        <f t="shared" si="48"/>
        <v>0.83737396774003192</v>
      </c>
      <c r="AZ48" s="5">
        <f t="shared" si="48"/>
        <v>0.60421294380913038</v>
      </c>
      <c r="BA48" s="5" t="e">
        <f t="shared" si="48"/>
        <v>#DIV/0!</v>
      </c>
      <c r="BB48" s="5">
        <f t="shared" si="48"/>
        <v>0.11967831644269003</v>
      </c>
      <c r="BC48" s="5">
        <f t="shared" si="48"/>
        <v>0.96928257446265631</v>
      </c>
      <c r="BD48" s="5">
        <f t="shared" si="48"/>
        <v>0.64676246638416868</v>
      </c>
      <c r="BE48" s="5" t="e">
        <f t="shared" si="48"/>
        <v>#DIV/0!</v>
      </c>
      <c r="BF48" s="5">
        <f t="shared" si="48"/>
        <v>8.5340624272241226E-3</v>
      </c>
      <c r="BG48" s="5">
        <f t="shared" si="48"/>
        <v>1.9809633883768728E-2</v>
      </c>
      <c r="BH48" s="5">
        <f t="shared" si="48"/>
        <v>0.14554915374567987</v>
      </c>
      <c r="BI48" s="5">
        <f t="shared" si="48"/>
        <v>2.9774061857879697E-4</v>
      </c>
      <c r="BJ48" s="5">
        <f t="shared" si="48"/>
        <v>7.7278875181982455E-6</v>
      </c>
      <c r="BK48" s="5">
        <f t="shared" si="48"/>
        <v>0.64929686334129944</v>
      </c>
      <c r="BL48" s="5">
        <f t="shared" si="48"/>
        <v>0.32610466368197383</v>
      </c>
      <c r="BM48" s="5">
        <f t="shared" si="48"/>
        <v>0.25576658808682179</v>
      </c>
      <c r="BN48" s="5" t="e">
        <f t="shared" si="48"/>
        <v>#DIV/0!</v>
      </c>
      <c r="BO48" s="5">
        <f t="shared" ref="BO48:DZ48" si="49">TTEST(BO5:BO8,BO9:BO12,2,2)</f>
        <v>3.3811954947502464E-2</v>
      </c>
      <c r="BP48" s="5">
        <f t="shared" si="49"/>
        <v>0.3659867546946301</v>
      </c>
      <c r="BQ48" s="5">
        <f t="shared" si="49"/>
        <v>0.23044612695049138</v>
      </c>
      <c r="BR48" s="5">
        <f t="shared" si="49"/>
        <v>1.7909344925999427E-2</v>
      </c>
      <c r="BS48" s="5">
        <f t="shared" si="49"/>
        <v>1.8714120770754624E-2</v>
      </c>
      <c r="BT48" s="5">
        <f t="shared" si="49"/>
        <v>0.67482767632866214</v>
      </c>
      <c r="BU48" s="5">
        <f t="shared" si="49"/>
        <v>2.6594754047898413E-2</v>
      </c>
      <c r="BV48" s="5">
        <f t="shared" si="49"/>
        <v>0.83800291646089731</v>
      </c>
      <c r="BW48" s="5">
        <f t="shared" si="49"/>
        <v>0.37339566763590543</v>
      </c>
      <c r="BX48" s="5" t="e">
        <f t="shared" si="49"/>
        <v>#DIV/0!</v>
      </c>
      <c r="BY48" s="5">
        <f t="shared" si="49"/>
        <v>3.2835190843962451E-3</v>
      </c>
      <c r="BZ48" s="5">
        <f t="shared" si="49"/>
        <v>5.2137635659501413E-2</v>
      </c>
      <c r="CA48" s="5">
        <f t="shared" si="49"/>
        <v>1.5352095549235388E-11</v>
      </c>
      <c r="CB48" s="5">
        <f t="shared" si="49"/>
        <v>0.75978228335162634</v>
      </c>
      <c r="CC48" s="5">
        <f t="shared" si="49"/>
        <v>0.18829652378588504</v>
      </c>
      <c r="CD48" s="5">
        <f t="shared" si="49"/>
        <v>0.39992265416662892</v>
      </c>
      <c r="CE48" s="5" t="e">
        <f t="shared" si="49"/>
        <v>#DIV/0!</v>
      </c>
      <c r="CF48" s="5">
        <f t="shared" si="49"/>
        <v>1.4266268915762543E-2</v>
      </c>
      <c r="CG48" s="5" t="e">
        <f t="shared" si="49"/>
        <v>#DIV/0!</v>
      </c>
      <c r="CH48" s="5">
        <f t="shared" si="49"/>
        <v>6.9757492995554359E-3</v>
      </c>
      <c r="CI48" s="5">
        <f t="shared" si="49"/>
        <v>4.7739864042283617E-3</v>
      </c>
      <c r="CJ48" s="5">
        <f t="shared" si="49"/>
        <v>3.4131149690045173E-2</v>
      </c>
      <c r="CK48" s="5">
        <f t="shared" si="49"/>
        <v>9.5759854616939019E-2</v>
      </c>
      <c r="CL48" s="5">
        <f t="shared" si="49"/>
        <v>0.16868251682714336</v>
      </c>
      <c r="CM48" s="5">
        <f t="shared" si="49"/>
        <v>0.42083696514888569</v>
      </c>
      <c r="CN48" s="5">
        <f t="shared" si="49"/>
        <v>6.1027733301748815E-4</v>
      </c>
      <c r="CO48" s="5">
        <f t="shared" si="49"/>
        <v>7.829928092010047E-3</v>
      </c>
      <c r="CP48" s="5">
        <f t="shared" si="49"/>
        <v>0.14040936920239955</v>
      </c>
      <c r="CQ48" s="5">
        <f t="shared" si="49"/>
        <v>0.1222903898839099</v>
      </c>
      <c r="CR48" s="5">
        <f t="shared" si="49"/>
        <v>0.96323004736464335</v>
      </c>
      <c r="CS48" s="5">
        <f t="shared" si="49"/>
        <v>7.074465955228071E-4</v>
      </c>
      <c r="CT48" s="5">
        <f t="shared" si="49"/>
        <v>0.10863175597232808</v>
      </c>
      <c r="CU48" s="5">
        <f t="shared" si="49"/>
        <v>5.6067722990258237E-2</v>
      </c>
      <c r="CV48" s="5">
        <f t="shared" si="49"/>
        <v>5.7673474321082392E-5</v>
      </c>
      <c r="CW48" s="5">
        <f t="shared" si="49"/>
        <v>0.78537976098848294</v>
      </c>
      <c r="CX48" s="5">
        <f t="shared" si="49"/>
        <v>9.7961380368357751E-7</v>
      </c>
      <c r="CY48" s="5">
        <f t="shared" si="49"/>
        <v>1.415667021329114E-5</v>
      </c>
      <c r="CZ48" s="5">
        <f t="shared" si="49"/>
        <v>3.1368189357494843E-6</v>
      </c>
      <c r="DA48" s="5">
        <f t="shared" si="49"/>
        <v>1.562612583647083E-5</v>
      </c>
      <c r="DB48" s="5">
        <f t="shared" si="49"/>
        <v>4.2153043236797796E-3</v>
      </c>
      <c r="DC48" s="5">
        <f t="shared" si="49"/>
        <v>1.7773387468679609E-6</v>
      </c>
      <c r="DD48" s="5">
        <f t="shared" si="49"/>
        <v>0.19874662539830504</v>
      </c>
      <c r="DE48" s="5">
        <f t="shared" si="49"/>
        <v>0.13111125034539658</v>
      </c>
      <c r="DF48" s="5">
        <f t="shared" si="49"/>
        <v>0.27042214230379835</v>
      </c>
      <c r="DG48" s="5">
        <f t="shared" si="49"/>
        <v>7.6446615673705864E-2</v>
      </c>
      <c r="DH48" s="5" t="e">
        <f t="shared" si="49"/>
        <v>#DIV/0!</v>
      </c>
      <c r="DI48" s="5">
        <f t="shared" si="49"/>
        <v>0.36018217429452193</v>
      </c>
      <c r="DJ48" s="5">
        <f t="shared" si="49"/>
        <v>0.45844608804907649</v>
      </c>
      <c r="DK48" s="5">
        <f t="shared" si="49"/>
        <v>0.71378164059568727</v>
      </c>
      <c r="DL48" s="5">
        <f t="shared" si="49"/>
        <v>0.51484360397024298</v>
      </c>
      <c r="DM48" s="5">
        <f t="shared" si="49"/>
        <v>2.6252527961881614E-2</v>
      </c>
      <c r="DN48" s="5">
        <f t="shared" si="49"/>
        <v>1.0591176839042316E-2</v>
      </c>
      <c r="DO48" s="5">
        <f t="shared" si="49"/>
        <v>0.79321071633096163</v>
      </c>
      <c r="DP48" s="5">
        <f t="shared" si="49"/>
        <v>0.47305188660162734</v>
      </c>
      <c r="DQ48" s="5">
        <f t="shared" si="49"/>
        <v>0.88966306671430295</v>
      </c>
      <c r="DR48" s="5">
        <f t="shared" si="49"/>
        <v>0.81422283988211841</v>
      </c>
      <c r="DS48" s="5" t="e">
        <f t="shared" si="49"/>
        <v>#DIV/0!</v>
      </c>
      <c r="DT48" s="5" t="e">
        <f t="shared" si="49"/>
        <v>#DIV/0!</v>
      </c>
      <c r="DU48" s="5" t="e">
        <f t="shared" si="49"/>
        <v>#DIV/0!</v>
      </c>
      <c r="DV48" s="5">
        <f t="shared" si="49"/>
        <v>0.28950978093304491</v>
      </c>
      <c r="DW48" s="5" t="e">
        <f t="shared" si="49"/>
        <v>#DIV/0!</v>
      </c>
      <c r="DX48" s="5">
        <f t="shared" si="49"/>
        <v>1.6125597106445423E-4</v>
      </c>
      <c r="DY48" s="5" t="e">
        <f t="shared" si="49"/>
        <v>#DIV/0!</v>
      </c>
      <c r="DZ48" s="5">
        <f t="shared" si="49"/>
        <v>6.4907628686546731E-2</v>
      </c>
      <c r="EA48" s="5" t="e">
        <f t="shared" ref="EA48:GL48" si="50">TTEST(EA5:EA8,EA9:EA12,2,2)</f>
        <v>#DIV/0!</v>
      </c>
      <c r="EB48" s="5" t="e">
        <f t="shared" si="50"/>
        <v>#DIV/0!</v>
      </c>
      <c r="EC48" s="5">
        <f t="shared" si="50"/>
        <v>7.2262200654424945E-3</v>
      </c>
      <c r="ED48" s="5">
        <f t="shared" si="50"/>
        <v>2.2243414851496033E-2</v>
      </c>
      <c r="EE48" s="5">
        <f t="shared" si="50"/>
        <v>1.5597537846362825E-3</v>
      </c>
      <c r="EF48" s="5">
        <f t="shared" si="50"/>
        <v>0.35014127567126974</v>
      </c>
      <c r="EG48" s="5" t="e">
        <f t="shared" si="50"/>
        <v>#DIV/0!</v>
      </c>
      <c r="EH48" s="5">
        <f t="shared" si="50"/>
        <v>2.4844690711825083E-4</v>
      </c>
      <c r="EI48" s="5" t="e">
        <f t="shared" si="50"/>
        <v>#DIV/0!</v>
      </c>
      <c r="EJ48" s="5">
        <f t="shared" si="50"/>
        <v>0.89907091518152837</v>
      </c>
      <c r="EK48" s="5">
        <f t="shared" si="50"/>
        <v>0.45084302678180521</v>
      </c>
      <c r="EL48" s="5">
        <f t="shared" si="50"/>
        <v>9.9160260164708303E-2</v>
      </c>
      <c r="EM48" s="5" t="e">
        <f t="shared" si="50"/>
        <v>#DIV/0!</v>
      </c>
      <c r="EN48" s="5">
        <f t="shared" si="50"/>
        <v>0.137023812322701</v>
      </c>
      <c r="EO48" s="5">
        <f t="shared" si="50"/>
        <v>0.62122892148704045</v>
      </c>
      <c r="EP48" s="5">
        <f t="shared" si="50"/>
        <v>1.6925524047649751E-4</v>
      </c>
      <c r="EQ48" s="5">
        <f t="shared" si="50"/>
        <v>2.5130813110100197E-3</v>
      </c>
      <c r="ER48" s="5">
        <f t="shared" si="50"/>
        <v>0.47041030622319135</v>
      </c>
      <c r="ES48" s="5" t="e">
        <f t="shared" si="50"/>
        <v>#DIV/0!</v>
      </c>
      <c r="ET48" s="5">
        <f t="shared" si="50"/>
        <v>0.26796875659472064</v>
      </c>
      <c r="EU48" s="5">
        <f t="shared" si="50"/>
        <v>0.36941499805537681</v>
      </c>
      <c r="EV48" s="5">
        <f t="shared" si="50"/>
        <v>9.8171752196589745E-2</v>
      </c>
      <c r="EW48" s="5">
        <f t="shared" si="50"/>
        <v>4.5259281915492385E-3</v>
      </c>
      <c r="EX48" s="5">
        <f t="shared" si="50"/>
        <v>0.49693387081598206</v>
      </c>
      <c r="EY48" s="5">
        <f t="shared" si="50"/>
        <v>4.2410984874729628E-2</v>
      </c>
      <c r="EZ48" s="5">
        <f t="shared" si="50"/>
        <v>0.13964208579755943</v>
      </c>
      <c r="FA48" s="5">
        <f t="shared" si="50"/>
        <v>1.6138827926209152E-2</v>
      </c>
      <c r="FB48" s="5">
        <f t="shared" si="50"/>
        <v>2.5017239241581876E-2</v>
      </c>
      <c r="FC48" s="5">
        <f t="shared" si="50"/>
        <v>0.22659119290996813</v>
      </c>
      <c r="FD48" s="5">
        <f t="shared" si="50"/>
        <v>0.20130584410147245</v>
      </c>
      <c r="FE48" s="5">
        <f t="shared" si="50"/>
        <v>2.9971249666500187E-2</v>
      </c>
      <c r="FF48" s="5">
        <f t="shared" si="50"/>
        <v>0.14079766846855812</v>
      </c>
      <c r="FG48" s="5">
        <f t="shared" si="50"/>
        <v>8.9413718415957152E-6</v>
      </c>
      <c r="FH48" s="5" t="e">
        <f t="shared" si="50"/>
        <v>#DIV/0!</v>
      </c>
      <c r="FI48" s="5">
        <f t="shared" si="50"/>
        <v>0.26209752528122943</v>
      </c>
      <c r="FJ48" s="5">
        <f t="shared" si="50"/>
        <v>3.0241878937779967E-3</v>
      </c>
      <c r="FK48" s="5">
        <f t="shared" si="50"/>
        <v>0.52640021600773323</v>
      </c>
      <c r="FL48" s="5">
        <f t="shared" si="50"/>
        <v>1.0888507424544062E-5</v>
      </c>
      <c r="FM48" s="5">
        <f t="shared" si="50"/>
        <v>0.66011613562465388</v>
      </c>
      <c r="FN48" s="5">
        <f t="shared" si="50"/>
        <v>0.55227060177438969</v>
      </c>
      <c r="FO48" s="5">
        <f t="shared" si="50"/>
        <v>5.8130639236073627E-3</v>
      </c>
      <c r="FP48" s="5">
        <f t="shared" si="50"/>
        <v>1.9529283758854939E-2</v>
      </c>
      <c r="FQ48" s="5" t="e">
        <f t="shared" si="50"/>
        <v>#DIV/0!</v>
      </c>
      <c r="FR48" s="5">
        <f t="shared" si="50"/>
        <v>0.97985845685113393</v>
      </c>
      <c r="FS48" s="5">
        <f t="shared" si="50"/>
        <v>0.72264362191947162</v>
      </c>
      <c r="FT48" s="5">
        <f t="shared" si="50"/>
        <v>5.2563634302453718E-6</v>
      </c>
      <c r="FU48" s="5">
        <f t="shared" si="50"/>
        <v>0.62626626028156163</v>
      </c>
      <c r="FV48" s="5">
        <f t="shared" si="50"/>
        <v>0.63343609069483797</v>
      </c>
      <c r="FW48" s="5" t="e">
        <f t="shared" si="50"/>
        <v>#DIV/0!</v>
      </c>
      <c r="FX48" s="5">
        <f t="shared" si="50"/>
        <v>7.2098416773457366E-2</v>
      </c>
      <c r="FY48" s="5">
        <f t="shared" si="50"/>
        <v>4.3603118882775529E-2</v>
      </c>
      <c r="FZ48" s="5">
        <f t="shared" si="50"/>
        <v>0.9509959972584896</v>
      </c>
      <c r="GA48" s="5">
        <f t="shared" si="50"/>
        <v>0.71393763120506559</v>
      </c>
      <c r="GB48" s="5">
        <f t="shared" si="50"/>
        <v>8.664269255214132E-4</v>
      </c>
      <c r="GC48" s="5">
        <f t="shared" si="50"/>
        <v>1.5679333754071168E-6</v>
      </c>
      <c r="GD48" s="5">
        <f t="shared" si="50"/>
        <v>0.27003988228726494</v>
      </c>
      <c r="GE48" s="5" t="e">
        <f t="shared" si="50"/>
        <v>#DIV/0!</v>
      </c>
      <c r="GF48" s="5" t="e">
        <f t="shared" si="50"/>
        <v>#DIV/0!</v>
      </c>
      <c r="GG48" s="5">
        <f t="shared" si="50"/>
        <v>0.65458055002569393</v>
      </c>
      <c r="GH48" s="5">
        <f t="shared" si="50"/>
        <v>0.30253984571668902</v>
      </c>
      <c r="GI48" s="5">
        <f t="shared" si="50"/>
        <v>0.373182062688942</v>
      </c>
      <c r="GJ48" s="5">
        <f t="shared" si="50"/>
        <v>8.1123029961016729E-5</v>
      </c>
      <c r="GK48" s="5">
        <f t="shared" si="50"/>
        <v>5.4771154377790236E-4</v>
      </c>
      <c r="GL48" s="5">
        <f t="shared" si="50"/>
        <v>5.1439640972973932E-2</v>
      </c>
      <c r="GM48" s="5">
        <f t="shared" ref="GM48:IX48" si="51">TTEST(GM5:GM8,GM9:GM12,2,2)</f>
        <v>9.6548007402964278E-2</v>
      </c>
      <c r="GN48" s="5">
        <f t="shared" si="51"/>
        <v>7.7784009658825367E-3</v>
      </c>
      <c r="GO48" s="5">
        <f t="shared" si="51"/>
        <v>0.23211810133410454</v>
      </c>
      <c r="GP48" s="5">
        <f t="shared" si="51"/>
        <v>0.10495533417108088</v>
      </c>
      <c r="GQ48" s="5">
        <f t="shared" si="51"/>
        <v>2.9523378779545834E-3</v>
      </c>
      <c r="GR48" s="5">
        <f t="shared" si="51"/>
        <v>0.38368088718568266</v>
      </c>
      <c r="GS48" s="5" t="e">
        <f t="shared" si="51"/>
        <v>#DIV/0!</v>
      </c>
      <c r="GT48" s="5">
        <f t="shared" si="51"/>
        <v>0.47098247369601143</v>
      </c>
      <c r="GU48" s="5" t="e">
        <f t="shared" si="51"/>
        <v>#DIV/0!</v>
      </c>
      <c r="GV48" s="5">
        <f t="shared" si="51"/>
        <v>3.7950852688678354E-5</v>
      </c>
      <c r="GW48" s="5">
        <f t="shared" si="51"/>
        <v>0.58644835158527675</v>
      </c>
      <c r="GX48" s="5" t="e">
        <f t="shared" si="51"/>
        <v>#DIV/0!</v>
      </c>
      <c r="GY48" s="5">
        <f t="shared" si="51"/>
        <v>1.0325188846993115E-3</v>
      </c>
      <c r="GZ48" s="5">
        <f t="shared" si="51"/>
        <v>0.18884993322956078</v>
      </c>
      <c r="HA48" s="5">
        <f t="shared" si="51"/>
        <v>0.76209494527031585</v>
      </c>
      <c r="HB48" s="5">
        <f t="shared" si="51"/>
        <v>0.1961778755195453</v>
      </c>
      <c r="HC48" s="5">
        <f t="shared" si="51"/>
        <v>6.6742689490617152E-3</v>
      </c>
      <c r="HD48" s="5">
        <f t="shared" si="51"/>
        <v>9.0532116918661726E-2</v>
      </c>
      <c r="HE48" s="5">
        <f t="shared" si="51"/>
        <v>0.12205170726929811</v>
      </c>
      <c r="HF48" s="5">
        <f t="shared" si="51"/>
        <v>1.9142971233981278E-3</v>
      </c>
      <c r="HG48" s="5">
        <f t="shared" si="51"/>
        <v>0.12038309566743162</v>
      </c>
      <c r="HH48" s="5">
        <f t="shared" si="51"/>
        <v>7.7525302673246213E-2</v>
      </c>
      <c r="HI48" s="5">
        <f t="shared" si="51"/>
        <v>0.52994019778104551</v>
      </c>
      <c r="HJ48" s="5">
        <f t="shared" si="51"/>
        <v>0.88121497674395832</v>
      </c>
      <c r="HK48" s="5">
        <f t="shared" si="51"/>
        <v>0.75900503544618214</v>
      </c>
      <c r="HL48" s="5">
        <f t="shared" si="51"/>
        <v>7.7690341442013464E-2</v>
      </c>
      <c r="HM48" s="5">
        <f t="shared" si="51"/>
        <v>0.34052988073336665</v>
      </c>
      <c r="HN48" s="5">
        <f t="shared" si="51"/>
        <v>1.8784836110088293E-4</v>
      </c>
      <c r="HO48" s="5">
        <f t="shared" si="51"/>
        <v>4.1128124474305164E-9</v>
      </c>
      <c r="HP48" s="5">
        <f t="shared" si="51"/>
        <v>9.7822147500654946E-2</v>
      </c>
      <c r="HQ48" s="5">
        <f t="shared" si="51"/>
        <v>6.7953476495091911E-2</v>
      </c>
      <c r="HR48" s="5">
        <f t="shared" si="51"/>
        <v>0.85393909399030155</v>
      </c>
      <c r="HS48" s="5">
        <f t="shared" si="51"/>
        <v>0.3718838963548724</v>
      </c>
      <c r="HT48" s="5">
        <f t="shared" si="51"/>
        <v>1.4368223603831954E-2</v>
      </c>
      <c r="HU48" s="5">
        <f t="shared" si="51"/>
        <v>2.3134459947170307E-2</v>
      </c>
      <c r="HV48" s="5" t="e">
        <f t="shared" si="51"/>
        <v>#DIV/0!</v>
      </c>
      <c r="HW48" s="5">
        <f t="shared" si="51"/>
        <v>1.8939942662053854E-2</v>
      </c>
      <c r="HX48" s="5">
        <f t="shared" si="51"/>
        <v>0.2919373121648578</v>
      </c>
      <c r="HY48" s="5">
        <f t="shared" si="51"/>
        <v>7.9551066564199403E-4</v>
      </c>
      <c r="HZ48" s="5">
        <f t="shared" si="51"/>
        <v>9.4940622276703177E-2</v>
      </c>
      <c r="IA48" s="5">
        <f t="shared" si="51"/>
        <v>0.68817292819050435</v>
      </c>
      <c r="IB48" s="5">
        <f t="shared" si="51"/>
        <v>2.926973084329863E-2</v>
      </c>
      <c r="IC48" s="5">
        <f t="shared" si="51"/>
        <v>0.54557287918888198</v>
      </c>
      <c r="ID48" s="5">
        <f t="shared" si="51"/>
        <v>0.33928108239837218</v>
      </c>
      <c r="IE48" s="5" t="e">
        <f t="shared" si="51"/>
        <v>#DIV/0!</v>
      </c>
      <c r="IF48" s="5">
        <f t="shared" si="51"/>
        <v>4.221107122303884E-2</v>
      </c>
      <c r="IG48" s="5">
        <f t="shared" si="51"/>
        <v>3.2268588348971852E-2</v>
      </c>
      <c r="IH48" s="5">
        <f t="shared" si="51"/>
        <v>3.9909452142335031E-2</v>
      </c>
      <c r="II48" s="5">
        <f t="shared" si="51"/>
        <v>5.2747349785618909E-2</v>
      </c>
      <c r="IJ48" s="5">
        <f t="shared" si="51"/>
        <v>4.7886472190304723E-2</v>
      </c>
      <c r="IK48" s="5">
        <f t="shared" si="51"/>
        <v>4.8493551640630973E-4</v>
      </c>
      <c r="IL48" s="5" t="e">
        <f t="shared" si="51"/>
        <v>#DIV/0!</v>
      </c>
      <c r="IM48" s="5" t="e">
        <f t="shared" si="51"/>
        <v>#DIV/0!</v>
      </c>
      <c r="IN48" s="5">
        <f t="shared" si="51"/>
        <v>8.5030300063498945E-3</v>
      </c>
      <c r="IO48" s="5">
        <f t="shared" si="51"/>
        <v>0.70898689707544815</v>
      </c>
      <c r="IP48" s="5">
        <f t="shared" si="51"/>
        <v>6.5935195691864679E-2</v>
      </c>
      <c r="IQ48" s="5" t="e">
        <f t="shared" si="51"/>
        <v>#DIV/0!</v>
      </c>
      <c r="IR48" s="5" t="e">
        <f t="shared" si="51"/>
        <v>#DIV/0!</v>
      </c>
      <c r="IS48" s="5">
        <f t="shared" si="51"/>
        <v>1.9421172625553065E-2</v>
      </c>
      <c r="IT48" s="5">
        <f t="shared" si="51"/>
        <v>0.83767507537614316</v>
      </c>
      <c r="IU48" s="5">
        <f t="shared" si="51"/>
        <v>0.46999746149382005</v>
      </c>
      <c r="IV48" s="5" t="e">
        <f t="shared" si="51"/>
        <v>#DIV/0!</v>
      </c>
      <c r="IW48" s="5">
        <f t="shared" si="51"/>
        <v>1.0779772015294658E-3</v>
      </c>
      <c r="IX48" s="5">
        <f t="shared" si="51"/>
        <v>3.9823495108685908E-2</v>
      </c>
      <c r="IY48" s="5">
        <f t="shared" ref="IY48:LJ48" si="52">TTEST(IY5:IY8,IY9:IY12,2,2)</f>
        <v>0.33503195753816634</v>
      </c>
      <c r="IZ48" s="5" t="e">
        <f t="shared" si="52"/>
        <v>#DIV/0!</v>
      </c>
      <c r="JA48" s="5" t="e">
        <f t="shared" si="52"/>
        <v>#DIV/0!</v>
      </c>
      <c r="JB48" s="5" t="e">
        <f t="shared" si="52"/>
        <v>#DIV/0!</v>
      </c>
      <c r="JC48" s="5" t="e">
        <f t="shared" si="52"/>
        <v>#DIV/0!</v>
      </c>
      <c r="JD48" s="5">
        <f t="shared" si="52"/>
        <v>0.25742372674935893</v>
      </c>
      <c r="JE48" s="5">
        <f t="shared" si="52"/>
        <v>6.4987116920567065E-2</v>
      </c>
      <c r="JF48" s="5">
        <f t="shared" si="52"/>
        <v>0.70887853106641474</v>
      </c>
      <c r="JG48" s="5">
        <f t="shared" si="52"/>
        <v>0.76863031067940923</v>
      </c>
      <c r="JH48" s="5">
        <f t="shared" si="52"/>
        <v>0.15777456377278162</v>
      </c>
      <c r="JI48" s="5">
        <f t="shared" si="52"/>
        <v>0.25354765612032976</v>
      </c>
      <c r="JJ48" s="5">
        <f t="shared" si="52"/>
        <v>6.1128689173609785E-7</v>
      </c>
      <c r="JK48" s="5">
        <f t="shared" si="52"/>
        <v>1.0120953758040577E-2</v>
      </c>
      <c r="JL48" s="5">
        <f t="shared" si="52"/>
        <v>2.6807636303396108E-5</v>
      </c>
      <c r="JM48" s="5" t="e">
        <f t="shared" si="52"/>
        <v>#DIV/0!</v>
      </c>
      <c r="JN48" s="5">
        <f t="shared" si="52"/>
        <v>0.43481384247913646</v>
      </c>
      <c r="JO48" s="5">
        <f t="shared" si="52"/>
        <v>1.7159284968459325E-4</v>
      </c>
      <c r="JP48" s="5" t="e">
        <f t="shared" si="52"/>
        <v>#DIV/0!</v>
      </c>
      <c r="JQ48" s="5">
        <f t="shared" si="52"/>
        <v>2.2667451368431411E-3</v>
      </c>
      <c r="JR48" s="5" t="e">
        <f t="shared" si="52"/>
        <v>#DIV/0!</v>
      </c>
      <c r="JS48" s="5" t="e">
        <f t="shared" si="52"/>
        <v>#DIV/0!</v>
      </c>
      <c r="JT48" s="5">
        <f t="shared" si="52"/>
        <v>0.27065405523876862</v>
      </c>
      <c r="JU48" s="5" t="e">
        <f t="shared" si="52"/>
        <v>#DIV/0!</v>
      </c>
      <c r="JV48" s="5">
        <f t="shared" si="52"/>
        <v>0.5572975991527862</v>
      </c>
      <c r="JW48" s="5">
        <f t="shared" si="52"/>
        <v>0.14035149486141973</v>
      </c>
      <c r="JX48" s="5">
        <f t="shared" si="52"/>
        <v>0.80583554701834059</v>
      </c>
      <c r="JY48" s="5">
        <f t="shared" si="52"/>
        <v>7.9460147975883022E-2</v>
      </c>
      <c r="JZ48" s="5">
        <f t="shared" si="52"/>
        <v>9.2167157921000803E-3</v>
      </c>
      <c r="KA48" s="5">
        <f t="shared" si="52"/>
        <v>0.32856040310414497</v>
      </c>
      <c r="KB48" s="5">
        <f t="shared" si="52"/>
        <v>9.1951131097328697E-4</v>
      </c>
      <c r="KC48" s="5">
        <f t="shared" si="52"/>
        <v>2.6280224675506312E-2</v>
      </c>
      <c r="KD48" s="5">
        <f t="shared" si="52"/>
        <v>7.2844725740060884E-5</v>
      </c>
      <c r="KE48" s="5">
        <f t="shared" si="52"/>
        <v>2.7248419503043877E-3</v>
      </c>
      <c r="KF48" s="5">
        <f t="shared" si="52"/>
        <v>2.4712691649850418E-2</v>
      </c>
      <c r="KG48" s="5">
        <f t="shared" si="52"/>
        <v>9.5485479263298714E-3</v>
      </c>
      <c r="KH48" s="5">
        <f t="shared" si="52"/>
        <v>0.66845030211367684</v>
      </c>
      <c r="KI48" s="5" t="e">
        <f t="shared" si="52"/>
        <v>#DIV/0!</v>
      </c>
      <c r="KJ48" s="5">
        <f t="shared" si="52"/>
        <v>9.8647158319675493E-2</v>
      </c>
      <c r="KK48" s="5">
        <f t="shared" si="52"/>
        <v>1.3541634229231931E-2</v>
      </c>
      <c r="KL48" s="5">
        <f t="shared" si="52"/>
        <v>7.519996681888988E-2</v>
      </c>
      <c r="KM48" s="5">
        <f t="shared" si="52"/>
        <v>3.7045711195870142E-3</v>
      </c>
      <c r="KN48" s="5">
        <f t="shared" si="52"/>
        <v>0.3640695067025102</v>
      </c>
      <c r="KO48" s="5">
        <f t="shared" si="52"/>
        <v>0.60277445607696434</v>
      </c>
      <c r="KP48" s="5">
        <f t="shared" si="52"/>
        <v>0.71783917415120557</v>
      </c>
      <c r="KQ48" s="5">
        <f t="shared" si="52"/>
        <v>4.0823628055789964E-2</v>
      </c>
      <c r="KR48" s="5">
        <f t="shared" si="52"/>
        <v>1.6183276553142714E-4</v>
      </c>
      <c r="KS48" s="5">
        <f t="shared" si="52"/>
        <v>6.3704573304659062E-2</v>
      </c>
      <c r="KT48" s="5">
        <f t="shared" si="52"/>
        <v>7.5604622642543948E-3</v>
      </c>
      <c r="KU48" s="5">
        <f t="shared" si="52"/>
        <v>7.4450743670817374E-2</v>
      </c>
      <c r="KV48" s="5" t="e">
        <f t="shared" si="52"/>
        <v>#DIV/0!</v>
      </c>
      <c r="KW48" s="5">
        <f t="shared" si="52"/>
        <v>3.2226007427152578E-2</v>
      </c>
      <c r="KX48" s="5" t="e">
        <f t="shared" si="52"/>
        <v>#DIV/0!</v>
      </c>
      <c r="KY48" s="5">
        <f t="shared" si="52"/>
        <v>0.11162785044643309</v>
      </c>
      <c r="KZ48" s="5">
        <f t="shared" si="52"/>
        <v>0.15652336916200651</v>
      </c>
      <c r="LA48" s="5">
        <f t="shared" si="52"/>
        <v>1.1230685299294448E-5</v>
      </c>
      <c r="LB48" s="5" t="e">
        <f t="shared" si="52"/>
        <v>#DIV/0!</v>
      </c>
      <c r="LC48" s="5">
        <f t="shared" si="52"/>
        <v>2.8247173099756897E-4</v>
      </c>
      <c r="LD48" s="5">
        <f t="shared" si="52"/>
        <v>0.34331819787650719</v>
      </c>
      <c r="LE48" s="5">
        <f t="shared" si="52"/>
        <v>0.24130476692134933</v>
      </c>
      <c r="LF48" s="5" t="e">
        <f t="shared" si="52"/>
        <v>#DIV/0!</v>
      </c>
      <c r="LG48" s="5">
        <f t="shared" si="52"/>
        <v>0.96586497796565984</v>
      </c>
      <c r="LH48" s="5">
        <f t="shared" si="52"/>
        <v>2.245610698157894E-2</v>
      </c>
      <c r="LI48" s="5">
        <f t="shared" si="52"/>
        <v>0.24274674181252456</v>
      </c>
      <c r="LJ48" s="5">
        <f t="shared" si="52"/>
        <v>1.1321076376376126E-4</v>
      </c>
      <c r="LK48" s="5">
        <f t="shared" ref="LK48:NV48" si="53">TTEST(LK5:LK8,LK9:LK12,2,2)</f>
        <v>0.47860040775254198</v>
      </c>
      <c r="LL48" s="5">
        <f t="shared" si="53"/>
        <v>6.5283509575401609E-4</v>
      </c>
      <c r="LM48" s="5" t="e">
        <f t="shared" si="53"/>
        <v>#DIV/0!</v>
      </c>
      <c r="LN48" s="5" t="e">
        <f t="shared" si="53"/>
        <v>#DIV/0!</v>
      </c>
      <c r="LO48" s="5">
        <f t="shared" si="53"/>
        <v>2.6571527666856168E-3</v>
      </c>
      <c r="LP48" s="5">
        <f t="shared" si="53"/>
        <v>6.2668797849920882E-2</v>
      </c>
      <c r="LQ48" s="5">
        <f t="shared" si="53"/>
        <v>0.2761768737890456</v>
      </c>
      <c r="LR48" s="5">
        <f t="shared" si="53"/>
        <v>2.0438040003647876E-4</v>
      </c>
      <c r="LS48" s="5">
        <f t="shared" si="53"/>
        <v>2.6932697283526413E-2</v>
      </c>
      <c r="LT48" s="5">
        <f t="shared" si="53"/>
        <v>0.43696070957272654</v>
      </c>
      <c r="LU48" s="5">
        <f t="shared" si="53"/>
        <v>0.4219550486721626</v>
      </c>
      <c r="LV48" s="5">
        <f t="shared" si="53"/>
        <v>0.50248230820447981</v>
      </c>
      <c r="LW48" s="5">
        <f t="shared" si="53"/>
        <v>0.59145985505835919</v>
      </c>
      <c r="LX48" s="5">
        <f t="shared" si="53"/>
        <v>8.4782801335564179E-2</v>
      </c>
      <c r="LY48" s="5">
        <f t="shared" si="53"/>
        <v>6.5444652926015465E-2</v>
      </c>
      <c r="LZ48" s="5">
        <f t="shared" si="53"/>
        <v>9.6215267472894966E-2</v>
      </c>
      <c r="MA48" s="5">
        <f t="shared" si="53"/>
        <v>1.9732876732742155E-2</v>
      </c>
      <c r="MB48" s="5">
        <f t="shared" si="53"/>
        <v>0.54890295882002693</v>
      </c>
      <c r="MC48" s="5" t="e">
        <f t="shared" si="53"/>
        <v>#DIV/0!</v>
      </c>
      <c r="MD48" s="5" t="e">
        <f t="shared" si="53"/>
        <v>#DIV/0!</v>
      </c>
      <c r="ME48" s="5">
        <f t="shared" si="53"/>
        <v>1.7545762084617635E-2</v>
      </c>
      <c r="MF48" s="5">
        <f t="shared" si="53"/>
        <v>0.99460637344565461</v>
      </c>
      <c r="MG48" s="5" t="e">
        <f t="shared" si="53"/>
        <v>#DIV/0!</v>
      </c>
      <c r="MH48" s="5">
        <f t="shared" si="53"/>
        <v>2.5580905663542726E-8</v>
      </c>
      <c r="MI48" s="5">
        <f t="shared" si="53"/>
        <v>0.36130897595765216</v>
      </c>
      <c r="MJ48" s="5">
        <f t="shared" si="53"/>
        <v>0.10041927369162136</v>
      </c>
      <c r="MK48" s="5">
        <f t="shared" si="53"/>
        <v>7.3222146595835036E-2</v>
      </c>
      <c r="ML48" s="5">
        <f t="shared" si="53"/>
        <v>0.77773567614907679</v>
      </c>
      <c r="MM48" s="5">
        <f t="shared" si="53"/>
        <v>6.7499736589049615E-9</v>
      </c>
      <c r="MN48" s="5">
        <f t="shared" si="53"/>
        <v>0.72140205910322996</v>
      </c>
      <c r="MO48" s="5">
        <f t="shared" si="53"/>
        <v>0.85265849362257029</v>
      </c>
      <c r="MP48" s="5">
        <f t="shared" si="53"/>
        <v>2.9229518255871181E-2</v>
      </c>
      <c r="MQ48" s="5">
        <f t="shared" si="53"/>
        <v>1.9078392421901531E-2</v>
      </c>
      <c r="MR48" s="5">
        <f t="shared" si="53"/>
        <v>5.346906436886735E-2</v>
      </c>
      <c r="MS48" s="5">
        <f t="shared" si="53"/>
        <v>0.75447450612571521</v>
      </c>
      <c r="MT48" s="5">
        <f t="shared" si="53"/>
        <v>0.50150224456388326</v>
      </c>
      <c r="MU48" s="5">
        <f t="shared" si="53"/>
        <v>3.9520345576912596E-3</v>
      </c>
      <c r="MV48" s="5">
        <f t="shared" si="53"/>
        <v>0.48229579357237307</v>
      </c>
      <c r="MW48" s="5">
        <f t="shared" si="53"/>
        <v>4.1526910673230199E-4</v>
      </c>
      <c r="MX48" s="5">
        <f t="shared" si="53"/>
        <v>4.6442033446439613E-3</v>
      </c>
      <c r="MY48" s="5">
        <f t="shared" si="53"/>
        <v>0.15155372457074151</v>
      </c>
      <c r="MZ48" s="5">
        <f t="shared" si="53"/>
        <v>0.14716449991739589</v>
      </c>
      <c r="NA48" s="5">
        <f t="shared" si="53"/>
        <v>0.57756489286746038</v>
      </c>
      <c r="NB48" s="5" t="e">
        <f t="shared" si="53"/>
        <v>#DIV/0!</v>
      </c>
      <c r="NC48" s="5">
        <f t="shared" si="53"/>
        <v>8.5983790798838094E-3</v>
      </c>
      <c r="ND48" s="5">
        <f t="shared" si="53"/>
        <v>0.96155013316999083</v>
      </c>
      <c r="NE48" s="5">
        <f t="shared" si="53"/>
        <v>0.30101710379617469</v>
      </c>
      <c r="NF48" s="5">
        <f t="shared" si="53"/>
        <v>0.14875447901330915</v>
      </c>
      <c r="NG48" s="5">
        <f t="shared" si="53"/>
        <v>4.7766298357850401E-2</v>
      </c>
      <c r="NH48" s="5">
        <f t="shared" si="53"/>
        <v>0.2603874168065935</v>
      </c>
      <c r="NI48" s="5">
        <f t="shared" si="53"/>
        <v>0.60995736733023476</v>
      </c>
      <c r="NJ48" s="5">
        <f t="shared" si="53"/>
        <v>0.21631952364494791</v>
      </c>
      <c r="NK48" s="5">
        <f t="shared" si="53"/>
        <v>2.7035573453334929E-2</v>
      </c>
      <c r="NL48" s="5">
        <f t="shared" si="53"/>
        <v>0.56988109620421812</v>
      </c>
      <c r="NM48" s="5">
        <f t="shared" si="53"/>
        <v>4.3277241271922395E-2</v>
      </c>
      <c r="NN48" s="5">
        <f t="shared" si="53"/>
        <v>8.9936865191152307E-3</v>
      </c>
      <c r="NO48" s="5">
        <f t="shared" si="53"/>
        <v>0.74316844109523639</v>
      </c>
      <c r="NP48" s="5">
        <f t="shared" si="53"/>
        <v>0.39505476741468776</v>
      </c>
      <c r="NQ48" s="5">
        <f t="shared" si="53"/>
        <v>0.22419197011516809</v>
      </c>
      <c r="NR48" s="5">
        <f t="shared" si="53"/>
        <v>0.49091099917224035</v>
      </c>
      <c r="NS48" s="5">
        <f t="shared" si="53"/>
        <v>0.55352218293502264</v>
      </c>
      <c r="NT48" s="5">
        <f t="shared" si="53"/>
        <v>0.21896922312550604</v>
      </c>
      <c r="NU48" s="5">
        <f t="shared" si="53"/>
        <v>9.5697876777396274E-2</v>
      </c>
      <c r="NV48" s="5">
        <f t="shared" si="53"/>
        <v>1.8285971184338265E-2</v>
      </c>
      <c r="NW48" s="5">
        <f t="shared" ref="NW48:QH48" si="54">TTEST(NW5:NW8,NW9:NW12,2,2)</f>
        <v>0.77957204885449005</v>
      </c>
      <c r="NX48" s="5">
        <f t="shared" si="54"/>
        <v>0.84218552984365336</v>
      </c>
      <c r="NY48" s="5">
        <f t="shared" si="54"/>
        <v>0.77459936440317689</v>
      </c>
      <c r="NZ48" s="5">
        <f t="shared" si="54"/>
        <v>0.30926931934559043</v>
      </c>
      <c r="OA48" s="5">
        <f t="shared" si="54"/>
        <v>1.4509345014816094E-2</v>
      </c>
      <c r="OB48" s="5">
        <f t="shared" si="54"/>
        <v>8.2989617921414044E-2</v>
      </c>
      <c r="OC48" s="5">
        <f t="shared" si="54"/>
        <v>0.82842268477063663</v>
      </c>
      <c r="OD48" s="5">
        <f t="shared" si="54"/>
        <v>0.15854372321517271</v>
      </c>
      <c r="OE48" s="5">
        <f t="shared" si="54"/>
        <v>0.43121116229339346</v>
      </c>
      <c r="OF48" s="5" t="e">
        <f t="shared" si="54"/>
        <v>#DIV/0!</v>
      </c>
      <c r="OG48" s="5">
        <f t="shared" si="54"/>
        <v>0.39582621919767996</v>
      </c>
      <c r="OH48" s="5">
        <f t="shared" si="54"/>
        <v>0.11990712118927138</v>
      </c>
      <c r="OI48" s="5">
        <f t="shared" si="54"/>
        <v>0.35620898906146814</v>
      </c>
      <c r="OJ48" s="5">
        <f t="shared" si="54"/>
        <v>6.271525553985087E-2</v>
      </c>
      <c r="OK48" s="5">
        <f t="shared" si="54"/>
        <v>4.435258098889347E-2</v>
      </c>
      <c r="OL48" s="5">
        <f t="shared" si="54"/>
        <v>0.85900545858662247</v>
      </c>
      <c r="OM48" s="5">
        <f t="shared" si="54"/>
        <v>0.18119305877280742</v>
      </c>
      <c r="ON48" s="5">
        <f t="shared" si="54"/>
        <v>0.50475223688451853</v>
      </c>
      <c r="OO48" s="5">
        <f t="shared" si="54"/>
        <v>0.11329692618355529</v>
      </c>
      <c r="OP48" s="5">
        <f t="shared" si="54"/>
        <v>2.1875387456226456E-2</v>
      </c>
      <c r="OQ48" s="5" t="e">
        <f t="shared" si="54"/>
        <v>#DIV/0!</v>
      </c>
      <c r="OR48" s="5">
        <f t="shared" si="54"/>
        <v>0.41627318490176557</v>
      </c>
      <c r="OS48" s="5">
        <f t="shared" si="54"/>
        <v>0.48020191918323107</v>
      </c>
      <c r="OT48" s="5">
        <f t="shared" si="54"/>
        <v>2.0775109820265533E-2</v>
      </c>
      <c r="OU48" s="5">
        <f t="shared" si="54"/>
        <v>0.86012503634293191</v>
      </c>
      <c r="OV48" s="5">
        <f t="shared" si="54"/>
        <v>6.2159269582862987E-4</v>
      </c>
      <c r="OW48" s="5">
        <f t="shared" si="54"/>
        <v>0.30770479807006346</v>
      </c>
      <c r="OX48" s="5">
        <f t="shared" si="54"/>
        <v>2.9498130479633958E-3</v>
      </c>
      <c r="OY48" s="5">
        <f t="shared" si="54"/>
        <v>0.46173444723299373</v>
      </c>
      <c r="OZ48" s="5">
        <f t="shared" si="54"/>
        <v>7.1178198180763222E-2</v>
      </c>
      <c r="PA48" s="5">
        <f t="shared" si="54"/>
        <v>4.3682867126064409E-2</v>
      </c>
      <c r="PB48" s="5">
        <f t="shared" si="54"/>
        <v>3.5639375791819456E-3</v>
      </c>
      <c r="PC48" s="5" t="e">
        <f t="shared" si="54"/>
        <v>#DIV/0!</v>
      </c>
      <c r="PD48" s="5">
        <f t="shared" si="54"/>
        <v>0.83128352542666406</v>
      </c>
      <c r="PE48" s="5">
        <f t="shared" si="54"/>
        <v>6.1232083072237257E-2</v>
      </c>
      <c r="PF48" s="5" t="e">
        <f t="shared" si="54"/>
        <v>#DIV/0!</v>
      </c>
      <c r="PG48" s="5">
        <f t="shared" si="54"/>
        <v>0.97726099201225769</v>
      </c>
      <c r="PH48" s="5">
        <f t="shared" si="54"/>
        <v>0.73680841127038454</v>
      </c>
      <c r="PI48" s="5">
        <f t="shared" si="54"/>
        <v>0.2766096866443063</v>
      </c>
      <c r="PJ48" s="5">
        <f t="shared" si="54"/>
        <v>0.60407586638800148</v>
      </c>
      <c r="PK48" s="5">
        <f t="shared" si="54"/>
        <v>0.44302762526079698</v>
      </c>
      <c r="PL48" s="5">
        <f t="shared" si="54"/>
        <v>2.4801036866257961E-3</v>
      </c>
      <c r="PM48" s="5" t="e">
        <f t="shared" si="54"/>
        <v>#DIV/0!</v>
      </c>
      <c r="PN48" s="5">
        <f t="shared" si="54"/>
        <v>6.3401320566403173E-5</v>
      </c>
      <c r="PO48" s="5">
        <f t="shared" si="54"/>
        <v>0.55736026631022551</v>
      </c>
      <c r="PP48" s="5">
        <f t="shared" si="54"/>
        <v>0.8016971145766032</v>
      </c>
      <c r="PQ48" s="5">
        <f t="shared" si="54"/>
        <v>6.0472098824057199E-2</v>
      </c>
      <c r="PR48" s="5">
        <f t="shared" si="54"/>
        <v>4.5058560875190241E-3</v>
      </c>
      <c r="PS48" s="5" t="e">
        <f t="shared" si="54"/>
        <v>#DIV/0!</v>
      </c>
      <c r="PT48" s="5">
        <f t="shared" si="54"/>
        <v>0.13233145671047586</v>
      </c>
      <c r="PU48" s="5">
        <f t="shared" si="54"/>
        <v>0.20932172240070346</v>
      </c>
      <c r="PV48" s="5">
        <f t="shared" si="54"/>
        <v>8.6222859695703674E-2</v>
      </c>
      <c r="PW48" s="5">
        <f t="shared" si="54"/>
        <v>0.91837918419936138</v>
      </c>
      <c r="PX48" s="5">
        <f t="shared" si="54"/>
        <v>1.8621491050512657E-5</v>
      </c>
      <c r="PY48" s="5">
        <f t="shared" si="54"/>
        <v>3.7827693057885651E-3</v>
      </c>
      <c r="PZ48" s="5">
        <f t="shared" si="54"/>
        <v>0.93485889298811409</v>
      </c>
      <c r="QA48" s="5">
        <f t="shared" si="54"/>
        <v>0.47744742625582903</v>
      </c>
      <c r="QB48" s="5">
        <f t="shared" si="54"/>
        <v>0.64913589415342665</v>
      </c>
      <c r="QC48" s="5">
        <f t="shared" si="54"/>
        <v>9.0268701840584796E-3</v>
      </c>
      <c r="QD48" s="5">
        <f t="shared" si="54"/>
        <v>1.0003087521044915E-2</v>
      </c>
      <c r="QE48" s="5">
        <f t="shared" si="54"/>
        <v>0.11945955998875467</v>
      </c>
      <c r="QF48" s="5">
        <f t="shared" si="54"/>
        <v>8.3761878565693101E-2</v>
      </c>
      <c r="QG48" s="5">
        <f t="shared" si="54"/>
        <v>2.0015129174389402E-2</v>
      </c>
      <c r="QH48" s="5">
        <f t="shared" si="54"/>
        <v>0.51681618998440182</v>
      </c>
      <c r="QI48" s="5">
        <f t="shared" ref="QI48:ST48" si="55">TTEST(QI5:QI8,QI9:QI12,2,2)</f>
        <v>6.9993534247500627E-2</v>
      </c>
      <c r="QJ48" s="5">
        <f t="shared" si="55"/>
        <v>4.6020225784856986E-4</v>
      </c>
      <c r="QK48" s="5" t="e">
        <f t="shared" si="55"/>
        <v>#DIV/0!</v>
      </c>
      <c r="QL48" s="5" t="e">
        <f t="shared" si="55"/>
        <v>#DIV/0!</v>
      </c>
      <c r="QM48" s="5">
        <f t="shared" si="55"/>
        <v>4.1211062514215089E-3</v>
      </c>
      <c r="QN48" s="5">
        <f t="shared" si="55"/>
        <v>3.9896255551587267E-2</v>
      </c>
      <c r="QO48" s="5">
        <f t="shared" si="55"/>
        <v>0.2960766757611944</v>
      </c>
      <c r="QP48" s="5">
        <f t="shared" si="55"/>
        <v>2.1872084617319833E-3</v>
      </c>
      <c r="QQ48" s="5" t="e">
        <f t="shared" si="55"/>
        <v>#DIV/0!</v>
      </c>
      <c r="QR48" s="5">
        <f t="shared" si="55"/>
        <v>0.94737467732287317</v>
      </c>
      <c r="QS48" s="5">
        <f t="shared" si="55"/>
        <v>1.380102458777962E-3</v>
      </c>
      <c r="QT48" s="5">
        <f t="shared" si="55"/>
        <v>0.39080997649879251</v>
      </c>
      <c r="QU48" s="5" t="e">
        <f t="shared" si="55"/>
        <v>#DIV/0!</v>
      </c>
      <c r="QV48" s="5">
        <f t="shared" si="55"/>
        <v>0.80428199447331195</v>
      </c>
      <c r="QW48" s="5">
        <f t="shared" si="55"/>
        <v>0.14207888854600334</v>
      </c>
      <c r="QX48" s="5">
        <f t="shared" si="55"/>
        <v>0.1539176870580343</v>
      </c>
      <c r="QY48" s="5">
        <f t="shared" si="55"/>
        <v>0.75987464697598972</v>
      </c>
      <c r="QZ48" s="5">
        <f t="shared" si="55"/>
        <v>1.6489591321151242E-2</v>
      </c>
      <c r="RA48" s="5">
        <f t="shared" si="55"/>
        <v>6.7586843635277756E-3</v>
      </c>
      <c r="RB48" s="5">
        <f t="shared" si="55"/>
        <v>0.19039434156072607</v>
      </c>
      <c r="RC48" s="5">
        <f t="shared" si="55"/>
        <v>2.8385978057328065E-2</v>
      </c>
      <c r="RD48" s="5" t="e">
        <f t="shared" si="55"/>
        <v>#DIV/0!</v>
      </c>
      <c r="RE48" s="5">
        <f t="shared" si="55"/>
        <v>2.3057214674372935E-2</v>
      </c>
      <c r="RF48" s="5">
        <f t="shared" si="55"/>
        <v>3.1014301147529552E-2</v>
      </c>
      <c r="RG48" s="5">
        <f t="shared" si="55"/>
        <v>0.82715619103802074</v>
      </c>
      <c r="RH48" s="5">
        <f t="shared" si="55"/>
        <v>5.969859372638919E-3</v>
      </c>
      <c r="RI48" s="5">
        <f t="shared" si="55"/>
        <v>7.8749038796014414E-2</v>
      </c>
      <c r="RJ48" s="5" t="e">
        <f t="shared" si="55"/>
        <v>#DIV/0!</v>
      </c>
      <c r="RK48" s="5">
        <f t="shared" si="55"/>
        <v>6.1180364977732569E-3</v>
      </c>
      <c r="RL48" s="5">
        <f t="shared" si="55"/>
        <v>8.6671612508118612E-2</v>
      </c>
      <c r="RM48" s="5">
        <f t="shared" si="55"/>
        <v>0.32643483407053087</v>
      </c>
      <c r="RN48" s="5">
        <f t="shared" si="55"/>
        <v>5.8760478127346649E-3</v>
      </c>
      <c r="RO48" s="5" t="e">
        <f t="shared" si="55"/>
        <v>#DIV/0!</v>
      </c>
      <c r="RP48" s="5">
        <f t="shared" si="55"/>
        <v>2.7517160305359244E-2</v>
      </c>
      <c r="RQ48" s="5" t="e">
        <f t="shared" si="55"/>
        <v>#DIV/0!</v>
      </c>
      <c r="RR48" s="5" t="e">
        <f t="shared" si="55"/>
        <v>#DIV/0!</v>
      </c>
      <c r="RS48" s="5">
        <f t="shared" si="55"/>
        <v>9.4417597986483512E-2</v>
      </c>
      <c r="RT48" s="5">
        <f t="shared" si="55"/>
        <v>0.55667367472724849</v>
      </c>
      <c r="RU48" s="5">
        <f t="shared" si="55"/>
        <v>2.6649094013200751E-2</v>
      </c>
      <c r="RV48" s="5">
        <f t="shared" si="55"/>
        <v>0.17433047581719732</v>
      </c>
      <c r="RW48" s="5">
        <f t="shared" si="55"/>
        <v>3.1634142993580748E-4</v>
      </c>
      <c r="RX48" s="5">
        <f t="shared" si="55"/>
        <v>8.6783901823225942E-2</v>
      </c>
      <c r="RY48" s="5">
        <f t="shared" si="55"/>
        <v>0.88636971586849789</v>
      </c>
      <c r="RZ48" s="5">
        <f t="shared" si="55"/>
        <v>7.5877083960330678E-3</v>
      </c>
      <c r="SA48" s="5">
        <f t="shared" si="55"/>
        <v>0.87026122874768563</v>
      </c>
      <c r="SB48" s="5">
        <f t="shared" si="55"/>
        <v>4.9938789051882031E-2</v>
      </c>
      <c r="SC48" s="5">
        <f t="shared" si="55"/>
        <v>0.76015993359205813</v>
      </c>
      <c r="SD48" s="5">
        <f t="shared" si="55"/>
        <v>0.25236654717730689</v>
      </c>
      <c r="SE48" s="5">
        <f t="shared" si="55"/>
        <v>9.0176046471104943E-2</v>
      </c>
      <c r="SF48" s="5">
        <f t="shared" si="55"/>
        <v>0.84185112347678981</v>
      </c>
      <c r="SG48" s="5">
        <f t="shared" si="55"/>
        <v>8.4397820684688693E-3</v>
      </c>
      <c r="SH48" s="5">
        <f t="shared" si="55"/>
        <v>9.3827152119806675E-2</v>
      </c>
      <c r="SI48" s="5">
        <f t="shared" si="55"/>
        <v>5.6501753078980005E-2</v>
      </c>
      <c r="SJ48" s="5">
        <f t="shared" si="55"/>
        <v>2.2583877817871788E-5</v>
      </c>
      <c r="SK48" s="5" t="e">
        <f t="shared" si="55"/>
        <v>#DIV/0!</v>
      </c>
      <c r="SL48" s="5" t="e">
        <f t="shared" si="55"/>
        <v>#DIV/0!</v>
      </c>
      <c r="SM48" s="5">
        <f t="shared" si="55"/>
        <v>9.7277320787815202E-2</v>
      </c>
      <c r="SN48" s="5">
        <f t="shared" si="55"/>
        <v>8.6062405410246429E-3</v>
      </c>
      <c r="SO48" s="5">
        <f t="shared" si="55"/>
        <v>0.41613863401349549</v>
      </c>
      <c r="SP48" s="5">
        <f t="shared" si="55"/>
        <v>6.9502373804128078E-3</v>
      </c>
      <c r="SQ48" s="5">
        <f t="shared" si="55"/>
        <v>6.4684682500290025E-2</v>
      </c>
      <c r="SR48" s="5">
        <f t="shared" si="55"/>
        <v>0.83358198942928841</v>
      </c>
      <c r="SS48" s="5">
        <f t="shared" si="55"/>
        <v>6.5076198846856009E-3</v>
      </c>
      <c r="ST48" s="5">
        <f t="shared" si="55"/>
        <v>0.15335806699320839</v>
      </c>
      <c r="SU48" s="5">
        <f t="shared" ref="SU48:VF48" si="56">TTEST(SU5:SU8,SU9:SU12,2,2)</f>
        <v>0.13789185216147432</v>
      </c>
      <c r="SV48" s="5">
        <f t="shared" si="56"/>
        <v>2.7794059689434047E-3</v>
      </c>
      <c r="SW48" s="5" t="e">
        <f t="shared" si="56"/>
        <v>#DIV/0!</v>
      </c>
      <c r="SX48" s="5">
        <f t="shared" si="56"/>
        <v>0.93829170447609156</v>
      </c>
      <c r="SY48" s="5">
        <f t="shared" si="56"/>
        <v>0.3807194214286721</v>
      </c>
      <c r="SZ48" s="5">
        <f t="shared" si="56"/>
        <v>0.98733235955131915</v>
      </c>
      <c r="TA48" s="5">
        <f t="shared" si="56"/>
        <v>1.3487722329051394E-2</v>
      </c>
      <c r="TB48" s="5">
        <f t="shared" si="56"/>
        <v>0.1336017906780668</v>
      </c>
      <c r="TC48" s="5">
        <f t="shared" si="56"/>
        <v>0.28313887461925802</v>
      </c>
      <c r="TD48" s="5" t="e">
        <f t="shared" si="56"/>
        <v>#DIV/0!</v>
      </c>
      <c r="TE48" s="5">
        <f t="shared" si="56"/>
        <v>9.9192808585886767E-3</v>
      </c>
      <c r="TF48" s="5">
        <f t="shared" si="56"/>
        <v>0.53029515865621146</v>
      </c>
      <c r="TG48" s="5" t="e">
        <f t="shared" si="56"/>
        <v>#DIV/0!</v>
      </c>
      <c r="TH48" s="5">
        <f t="shared" si="56"/>
        <v>0.4126243638168538</v>
      </c>
      <c r="TI48" s="5">
        <f t="shared" si="56"/>
        <v>9.8809871266934204E-2</v>
      </c>
      <c r="TJ48" s="5">
        <f t="shared" si="56"/>
        <v>4.2047584420227435E-2</v>
      </c>
      <c r="TK48" s="5" t="e">
        <f t="shared" si="56"/>
        <v>#DIV/0!</v>
      </c>
      <c r="TL48" s="5" t="e">
        <f t="shared" si="56"/>
        <v>#DIV/0!</v>
      </c>
      <c r="TM48" s="5">
        <f t="shared" si="56"/>
        <v>8.7851000329851568E-3</v>
      </c>
      <c r="TN48" s="5" t="e">
        <f t="shared" si="56"/>
        <v>#DIV/0!</v>
      </c>
      <c r="TO48" s="5" t="e">
        <f t="shared" si="56"/>
        <v>#DIV/0!</v>
      </c>
      <c r="TP48" s="5" t="e">
        <f t="shared" si="56"/>
        <v>#DIV/0!</v>
      </c>
      <c r="TQ48" s="5">
        <f t="shared" si="56"/>
        <v>0.17914065932682313</v>
      </c>
      <c r="TR48" s="5">
        <f t="shared" si="56"/>
        <v>0.81408145478815341</v>
      </c>
      <c r="TS48" s="5">
        <f t="shared" si="56"/>
        <v>0.71615004491274536</v>
      </c>
      <c r="TT48" s="5">
        <f t="shared" si="56"/>
        <v>0.76518931375644184</v>
      </c>
      <c r="TU48" s="5">
        <f t="shared" si="56"/>
        <v>0.91208257519723912</v>
      </c>
      <c r="TV48" s="5">
        <f t="shared" si="56"/>
        <v>0.33039248452521708</v>
      </c>
      <c r="TW48" s="5">
        <f t="shared" si="56"/>
        <v>8.4531302166808431E-3</v>
      </c>
      <c r="TX48" s="5">
        <f t="shared" si="56"/>
        <v>3.5519515624819101E-2</v>
      </c>
      <c r="TY48" s="5">
        <f t="shared" si="56"/>
        <v>8.1783707017155982E-2</v>
      </c>
      <c r="TZ48" s="5" t="e">
        <f t="shared" si="56"/>
        <v>#DIV/0!</v>
      </c>
      <c r="UA48" s="5">
        <f t="shared" si="56"/>
        <v>1.1317747195000404E-6</v>
      </c>
      <c r="UB48" s="5">
        <f t="shared" si="56"/>
        <v>0.21531996433290918</v>
      </c>
      <c r="UC48" s="5" t="e">
        <f t="shared" si="56"/>
        <v>#DIV/0!</v>
      </c>
      <c r="UD48" s="5">
        <f t="shared" si="56"/>
        <v>5.0541047665822953E-3</v>
      </c>
      <c r="UE48" s="5" t="e">
        <f t="shared" si="56"/>
        <v>#DIV/0!</v>
      </c>
      <c r="UF48" s="5">
        <f t="shared" si="56"/>
        <v>2.5652210390556804E-2</v>
      </c>
      <c r="UG48" s="5">
        <f t="shared" si="56"/>
        <v>0.1785597174849744</v>
      </c>
      <c r="UH48" s="5">
        <f t="shared" si="56"/>
        <v>0.94184685676047286</v>
      </c>
      <c r="UI48" s="5">
        <f t="shared" si="56"/>
        <v>8.7025130289438618E-2</v>
      </c>
      <c r="UJ48" s="5">
        <f t="shared" si="56"/>
        <v>5.4325367303755465E-2</v>
      </c>
      <c r="UK48" s="5">
        <f t="shared" si="56"/>
        <v>1.3705281512101231E-2</v>
      </c>
      <c r="UL48" s="5">
        <f t="shared" si="56"/>
        <v>0.91322441278268118</v>
      </c>
      <c r="UM48" s="5">
        <f t="shared" si="56"/>
        <v>0.36165434190268492</v>
      </c>
      <c r="UN48" s="5" t="e">
        <f t="shared" si="56"/>
        <v>#DIV/0!</v>
      </c>
      <c r="UO48" s="5">
        <f t="shared" si="56"/>
        <v>1.107630166938608E-2</v>
      </c>
      <c r="UP48" s="5">
        <f t="shared" si="56"/>
        <v>0.18386024507622742</v>
      </c>
      <c r="UQ48" s="5">
        <f t="shared" si="56"/>
        <v>1.4648772010020248E-2</v>
      </c>
      <c r="UR48" s="5">
        <f t="shared" si="56"/>
        <v>0.56322608445778766</v>
      </c>
      <c r="US48" s="5">
        <f t="shared" si="56"/>
        <v>5.7687645872100297E-2</v>
      </c>
      <c r="UT48" s="5">
        <f t="shared" si="56"/>
        <v>1.9050463222275587E-2</v>
      </c>
      <c r="UU48" s="5">
        <f t="shared" si="56"/>
        <v>7.2568179835104649E-2</v>
      </c>
      <c r="UV48" s="5">
        <f t="shared" si="56"/>
        <v>3.1754607911459502E-2</v>
      </c>
      <c r="UW48" s="5">
        <f t="shared" si="56"/>
        <v>0.31605426929745789</v>
      </c>
      <c r="UX48" s="5">
        <f t="shared" si="56"/>
        <v>1.6261793115572751E-5</v>
      </c>
      <c r="UY48" s="5">
        <f t="shared" si="56"/>
        <v>4.0900891330404122E-2</v>
      </c>
      <c r="UZ48" s="5">
        <f t="shared" si="56"/>
        <v>1.9196640374722435E-2</v>
      </c>
      <c r="VA48" s="5">
        <f t="shared" si="56"/>
        <v>9.9371779717316672E-2</v>
      </c>
      <c r="VB48" s="5" t="e">
        <f t="shared" si="56"/>
        <v>#DIV/0!</v>
      </c>
      <c r="VC48" s="5">
        <f t="shared" si="56"/>
        <v>8.9963468018094701E-3</v>
      </c>
      <c r="VD48" s="5">
        <f t="shared" si="56"/>
        <v>0.47792387948841386</v>
      </c>
      <c r="VE48" s="5">
        <f t="shared" si="56"/>
        <v>0.28968291686603809</v>
      </c>
      <c r="VF48" s="5" t="e">
        <f t="shared" si="56"/>
        <v>#DIV/0!</v>
      </c>
      <c r="VG48" s="5">
        <f t="shared" ref="VG48:XR48" si="57">TTEST(VG5:VG8,VG9:VG12,2,2)</f>
        <v>5.9185651906168936E-3</v>
      </c>
      <c r="VH48" s="5" t="e">
        <f t="shared" si="57"/>
        <v>#DIV/0!</v>
      </c>
      <c r="VI48" s="5">
        <f t="shared" si="57"/>
        <v>0.23959044679976887</v>
      </c>
      <c r="VJ48" s="5">
        <f t="shared" si="57"/>
        <v>0.51392616361347754</v>
      </c>
      <c r="VK48" s="5">
        <f t="shared" si="57"/>
        <v>6.7734850844070884E-4</v>
      </c>
      <c r="VL48" s="5">
        <f t="shared" si="57"/>
        <v>0.47413672164115184</v>
      </c>
      <c r="VM48" s="5">
        <f t="shared" si="57"/>
        <v>0.73530912819943106</v>
      </c>
      <c r="VN48" s="5">
        <f t="shared" si="57"/>
        <v>7.4887882886760848E-2</v>
      </c>
      <c r="VO48" s="5">
        <f t="shared" si="57"/>
        <v>4.4825543619180626E-2</v>
      </c>
      <c r="VP48" s="5" t="e">
        <f t="shared" si="57"/>
        <v>#DIV/0!</v>
      </c>
      <c r="VQ48" s="5" t="e">
        <f t="shared" si="57"/>
        <v>#DIV/0!</v>
      </c>
      <c r="VR48" s="5">
        <f t="shared" si="57"/>
        <v>0.4269211292641133</v>
      </c>
      <c r="VS48" s="5">
        <f t="shared" si="57"/>
        <v>3.3216741068475247E-2</v>
      </c>
      <c r="VT48" s="5">
        <f t="shared" si="57"/>
        <v>6.2611129322642442E-2</v>
      </c>
      <c r="VU48" s="5">
        <f t="shared" si="57"/>
        <v>1.8283972135872368E-2</v>
      </c>
      <c r="VV48" s="5">
        <f t="shared" si="57"/>
        <v>0.9921145228093069</v>
      </c>
      <c r="VW48" s="5">
        <f t="shared" si="57"/>
        <v>3.9997765726252589E-3</v>
      </c>
      <c r="VX48" s="5">
        <f t="shared" si="57"/>
        <v>8.416857159596669E-3</v>
      </c>
      <c r="VY48" s="5">
        <f t="shared" si="57"/>
        <v>7.1010051986608091E-2</v>
      </c>
      <c r="VZ48" s="5">
        <f t="shared" si="57"/>
        <v>0.20708968929657712</v>
      </c>
      <c r="WA48" s="5" t="e">
        <f t="shared" si="57"/>
        <v>#DIV/0!</v>
      </c>
      <c r="WB48" s="5">
        <f t="shared" si="57"/>
        <v>0.31178230938616364</v>
      </c>
      <c r="WC48" s="5">
        <f t="shared" si="57"/>
        <v>0.3664109800845417</v>
      </c>
      <c r="WD48" s="5">
        <f t="shared" si="57"/>
        <v>0.48885384974607482</v>
      </c>
      <c r="WE48" s="5">
        <f t="shared" si="57"/>
        <v>0.10056084228042539</v>
      </c>
      <c r="WF48" s="5" t="e">
        <f t="shared" si="57"/>
        <v>#DIV/0!</v>
      </c>
      <c r="WG48" s="5">
        <f t="shared" si="57"/>
        <v>1.9932261769620334E-3</v>
      </c>
      <c r="WH48" s="5">
        <f t="shared" si="57"/>
        <v>6.2005595056194629E-2</v>
      </c>
      <c r="WI48" s="5">
        <f t="shared" si="57"/>
        <v>0.19309340164272384</v>
      </c>
      <c r="WJ48" s="5">
        <f t="shared" si="57"/>
        <v>0.68318277346443357</v>
      </c>
      <c r="WK48" s="5">
        <f t="shared" si="57"/>
        <v>2.1450760550310147E-2</v>
      </c>
      <c r="WL48" s="5">
        <f t="shared" si="57"/>
        <v>0.30575398693789191</v>
      </c>
      <c r="WM48" s="5">
        <f t="shared" si="57"/>
        <v>1.651117241450262E-12</v>
      </c>
      <c r="WN48" s="5" t="e">
        <f t="shared" si="57"/>
        <v>#DIV/0!</v>
      </c>
      <c r="WO48" s="5">
        <f t="shared" si="57"/>
        <v>0.60212542902541821</v>
      </c>
      <c r="WP48" s="5">
        <f t="shared" si="57"/>
        <v>0.86038191396578734</v>
      </c>
      <c r="WQ48" s="5">
        <f t="shared" si="57"/>
        <v>0.32466888452658421</v>
      </c>
      <c r="WR48" s="5">
        <f t="shared" si="57"/>
        <v>0.96103811863576505</v>
      </c>
      <c r="WS48" s="5">
        <f t="shared" si="57"/>
        <v>0.64991504417517765</v>
      </c>
      <c r="WT48" s="5">
        <f t="shared" si="57"/>
        <v>3.3324228720951386E-2</v>
      </c>
      <c r="WU48" s="5">
        <f t="shared" si="57"/>
        <v>0.17045983791458783</v>
      </c>
      <c r="WV48" s="5">
        <f t="shared" si="57"/>
        <v>2.1618542835134577E-2</v>
      </c>
      <c r="WW48" s="5">
        <f t="shared" si="57"/>
        <v>2.2621813230181982E-2</v>
      </c>
      <c r="WX48" s="5">
        <f t="shared" si="57"/>
        <v>0.50929594741585893</v>
      </c>
      <c r="WY48" s="5" t="e">
        <f t="shared" si="57"/>
        <v>#DIV/0!</v>
      </c>
      <c r="WZ48" s="5">
        <f t="shared" si="57"/>
        <v>0.47521551337384893</v>
      </c>
      <c r="XA48" s="5">
        <f t="shared" si="57"/>
        <v>1.3657180498915014E-8</v>
      </c>
      <c r="XB48" s="5">
        <f t="shared" si="57"/>
        <v>0.7295906598022236</v>
      </c>
      <c r="XC48" s="5" t="e">
        <f t="shared" si="57"/>
        <v>#DIV/0!</v>
      </c>
      <c r="XD48" s="5">
        <f t="shared" si="57"/>
        <v>0.87330362938767936</v>
      </c>
      <c r="XE48" s="5">
        <f t="shared" si="57"/>
        <v>0.58406016126279003</v>
      </c>
      <c r="XF48" s="5">
        <f t="shared" si="57"/>
        <v>0.13808671079963331</v>
      </c>
      <c r="XG48" s="5">
        <f t="shared" si="57"/>
        <v>9.6706282680751789E-3</v>
      </c>
      <c r="XH48" s="5">
        <f t="shared" si="57"/>
        <v>1.1018013252070975E-2</v>
      </c>
      <c r="XI48" s="5">
        <f t="shared" si="57"/>
        <v>7.8168286660590433E-2</v>
      </c>
      <c r="XJ48" s="5">
        <f t="shared" si="57"/>
        <v>0.98748507745088998</v>
      </c>
      <c r="XK48" s="5">
        <f t="shared" si="57"/>
        <v>0.93518905209351999</v>
      </c>
      <c r="XL48" s="5">
        <f t="shared" si="57"/>
        <v>9.3105758330832011E-2</v>
      </c>
      <c r="XM48" s="5">
        <f t="shared" si="57"/>
        <v>1.9990048037684255E-3</v>
      </c>
      <c r="XN48" s="5">
        <f t="shared" si="57"/>
        <v>2.1740741500020496E-3</v>
      </c>
      <c r="XO48" s="5" t="e">
        <f t="shared" si="57"/>
        <v>#DIV/0!</v>
      </c>
      <c r="XP48" s="5">
        <f t="shared" si="57"/>
        <v>0.8074167175146918</v>
      </c>
      <c r="XQ48" s="5" t="e">
        <f t="shared" si="57"/>
        <v>#DIV/0!</v>
      </c>
      <c r="XR48" s="5">
        <f t="shared" si="57"/>
        <v>0.57600887248828503</v>
      </c>
      <c r="XS48" s="5" t="e">
        <f t="shared" ref="XS48:AAD48" si="58">TTEST(XS5:XS8,XS9:XS12,2,2)</f>
        <v>#DIV/0!</v>
      </c>
      <c r="XT48" s="5">
        <f t="shared" si="58"/>
        <v>1.2290659396833875E-2</v>
      </c>
      <c r="XU48" s="5">
        <f t="shared" si="58"/>
        <v>1.1732595334400639E-2</v>
      </c>
      <c r="XV48" s="5" t="e">
        <f t="shared" si="58"/>
        <v>#DIV/0!</v>
      </c>
      <c r="XW48" s="5">
        <f t="shared" si="58"/>
        <v>0.32751717861085816</v>
      </c>
      <c r="XX48" s="5">
        <f t="shared" si="58"/>
        <v>7.8710896115314084E-5</v>
      </c>
      <c r="XY48" s="5">
        <f t="shared" si="58"/>
        <v>0.12175862928126241</v>
      </c>
      <c r="XZ48" s="5">
        <f t="shared" si="58"/>
        <v>1.3332780781175303E-3</v>
      </c>
      <c r="YA48" s="5">
        <f t="shared" si="58"/>
        <v>0.89805284403487651</v>
      </c>
      <c r="YB48" s="5">
        <f t="shared" si="58"/>
        <v>8.5758032580597554E-2</v>
      </c>
      <c r="YC48" s="5">
        <f t="shared" si="58"/>
        <v>0.86202561611167372</v>
      </c>
      <c r="YD48" s="5">
        <f t="shared" si="58"/>
        <v>7.2907719550634837E-4</v>
      </c>
      <c r="YE48" s="5">
        <f t="shared" si="58"/>
        <v>0.61068614960973233</v>
      </c>
      <c r="YF48" s="5">
        <f t="shared" si="58"/>
        <v>0.3548425963332672</v>
      </c>
      <c r="YG48" s="5">
        <f t="shared" si="58"/>
        <v>4.8122805309657223E-3</v>
      </c>
      <c r="YH48" s="5">
        <f t="shared" si="58"/>
        <v>3.2734492184982693E-2</v>
      </c>
      <c r="YI48" s="5">
        <f t="shared" si="58"/>
        <v>0.83375352613853293</v>
      </c>
      <c r="YJ48" s="5">
        <f t="shared" si="58"/>
        <v>0.58086960451163516</v>
      </c>
      <c r="YK48" s="5" t="e">
        <f t="shared" si="58"/>
        <v>#DIV/0!</v>
      </c>
      <c r="YL48" s="5">
        <f t="shared" si="58"/>
        <v>4.5896779700471826E-4</v>
      </c>
      <c r="YM48" s="5">
        <f t="shared" si="58"/>
        <v>4.4659205112132557E-3</v>
      </c>
      <c r="YN48" s="5">
        <f t="shared" si="58"/>
        <v>0.29667064972684404</v>
      </c>
      <c r="YO48" s="5">
        <f t="shared" si="58"/>
        <v>2.1955298623295393E-2</v>
      </c>
      <c r="YP48" s="5">
        <f t="shared" si="58"/>
        <v>0.23107806646409454</v>
      </c>
      <c r="YQ48" s="5">
        <f t="shared" si="58"/>
        <v>0.82437885322175508</v>
      </c>
      <c r="YR48" s="5">
        <f t="shared" si="58"/>
        <v>2.0422681409578751E-2</v>
      </c>
      <c r="YS48" s="5">
        <f t="shared" si="58"/>
        <v>4.9275811553020755E-9</v>
      </c>
      <c r="YT48" s="5">
        <f t="shared" si="58"/>
        <v>0.34919667910978464</v>
      </c>
      <c r="YU48" s="5">
        <f t="shared" si="58"/>
        <v>6.0267554394536184E-3</v>
      </c>
      <c r="YV48" s="5">
        <f t="shared" si="58"/>
        <v>3.7478277880508247E-9</v>
      </c>
      <c r="YW48" s="5">
        <f t="shared" si="58"/>
        <v>2.8005893183252799E-2</v>
      </c>
      <c r="YX48" s="5">
        <f t="shared" si="58"/>
        <v>0.10476388133747799</v>
      </c>
      <c r="YY48" s="5">
        <f t="shared" si="58"/>
        <v>8.1910188335497274E-8</v>
      </c>
      <c r="YZ48" s="5">
        <f t="shared" si="58"/>
        <v>7.0252543442105991E-2</v>
      </c>
      <c r="ZA48" s="5">
        <f t="shared" si="58"/>
        <v>0.41894394629452075</v>
      </c>
      <c r="ZB48" s="5">
        <f t="shared" si="58"/>
        <v>2.8432218273680117E-3</v>
      </c>
      <c r="ZC48" s="5">
        <f t="shared" si="58"/>
        <v>0.4630776245083017</v>
      </c>
      <c r="ZD48" s="5">
        <f t="shared" si="58"/>
        <v>4.7142556619385271E-3</v>
      </c>
      <c r="ZE48" s="5">
        <f t="shared" si="58"/>
        <v>5.1026674926333698E-3</v>
      </c>
      <c r="ZF48" s="5">
        <f t="shared" si="58"/>
        <v>6.3062792536092094E-2</v>
      </c>
      <c r="ZG48" s="5">
        <f t="shared" si="58"/>
        <v>0.21949056677757256</v>
      </c>
      <c r="ZH48" s="5">
        <f t="shared" si="58"/>
        <v>7.4043299252614062E-2</v>
      </c>
      <c r="ZI48" s="5" t="e">
        <f t="shared" si="58"/>
        <v>#DIV/0!</v>
      </c>
      <c r="ZJ48" s="5">
        <f t="shared" si="58"/>
        <v>0.23162442573088196</v>
      </c>
      <c r="ZK48" s="5">
        <f t="shared" si="58"/>
        <v>0.51797563062649721</v>
      </c>
      <c r="ZL48" s="5">
        <f t="shared" si="58"/>
        <v>2.4778807271135676E-2</v>
      </c>
      <c r="ZM48" s="5">
        <f t="shared" si="58"/>
        <v>0.21021796638149459</v>
      </c>
      <c r="ZN48" s="5">
        <f t="shared" si="58"/>
        <v>0.60923684270002298</v>
      </c>
      <c r="ZO48" s="5">
        <f t="shared" si="58"/>
        <v>0.17299403859570184</v>
      </c>
      <c r="ZP48" s="5">
        <f t="shared" si="58"/>
        <v>0.69796065138122776</v>
      </c>
      <c r="ZQ48" s="5">
        <f t="shared" si="58"/>
        <v>0.1535995460688275</v>
      </c>
      <c r="ZR48" s="5">
        <f t="shared" si="58"/>
        <v>7.9235199105461736E-3</v>
      </c>
      <c r="ZS48" s="5">
        <f t="shared" si="58"/>
        <v>2.0339055842959444E-2</v>
      </c>
      <c r="ZT48" s="5">
        <f t="shared" si="58"/>
        <v>3.2083931983289795E-5</v>
      </c>
      <c r="ZU48" s="5">
        <f t="shared" si="58"/>
        <v>2.3103192846164907E-2</v>
      </c>
      <c r="ZV48" s="5">
        <f t="shared" si="58"/>
        <v>5.2533470274723049E-2</v>
      </c>
      <c r="ZW48" s="5">
        <f t="shared" si="58"/>
        <v>2.4618159415441473E-2</v>
      </c>
      <c r="ZX48" s="5">
        <f t="shared" si="58"/>
        <v>0.50327444462516269</v>
      </c>
      <c r="ZY48" s="5">
        <f t="shared" si="58"/>
        <v>0.27014549367333207</v>
      </c>
      <c r="ZZ48" s="5">
        <f t="shared" si="58"/>
        <v>0.73670901206316453</v>
      </c>
      <c r="AAA48" s="5">
        <f t="shared" si="58"/>
        <v>4.4169897915390206E-3</v>
      </c>
      <c r="AAB48" s="5">
        <f t="shared" si="58"/>
        <v>8.5885928169276426E-2</v>
      </c>
      <c r="AAC48" s="5">
        <f t="shared" si="58"/>
        <v>7.945555608777472E-4</v>
      </c>
      <c r="AAD48" s="5">
        <f t="shared" si="58"/>
        <v>1.9706948832507735E-2</v>
      </c>
      <c r="AAE48" s="5">
        <f t="shared" ref="AAE48:ABY48" si="59">TTEST(AAE5:AAE8,AAE9:AAE12,2,2)</f>
        <v>2.9609253795985064E-3</v>
      </c>
      <c r="AAF48" s="5">
        <f t="shared" si="59"/>
        <v>0.82585229653156256</v>
      </c>
      <c r="AAG48" s="5">
        <f t="shared" si="59"/>
        <v>7.312862702792397E-2</v>
      </c>
      <c r="AAH48" s="5">
        <f t="shared" si="59"/>
        <v>1.1592446696491571E-9</v>
      </c>
      <c r="AAI48" s="5">
        <f t="shared" si="59"/>
        <v>0.27258079811676483</v>
      </c>
      <c r="AAJ48" s="5">
        <f t="shared" si="59"/>
        <v>0.2907330635746232</v>
      </c>
      <c r="AAK48" s="5">
        <f t="shared" si="59"/>
        <v>0.24504990607197727</v>
      </c>
      <c r="AAL48" s="5">
        <f t="shared" si="59"/>
        <v>0.50621307741950972</v>
      </c>
      <c r="AAM48" s="5" t="e">
        <f t="shared" si="59"/>
        <v>#DIV/0!</v>
      </c>
      <c r="AAN48" s="5" t="e">
        <f t="shared" si="59"/>
        <v>#DIV/0!</v>
      </c>
      <c r="AAO48" s="5">
        <f t="shared" si="59"/>
        <v>2.821621013327538E-6</v>
      </c>
      <c r="AAP48" s="5">
        <f t="shared" si="59"/>
        <v>0.18880642304179299</v>
      </c>
      <c r="AAQ48" s="5">
        <f t="shared" si="59"/>
        <v>1.7821608750212506E-2</v>
      </c>
      <c r="AAR48" s="5" t="e">
        <f t="shared" si="59"/>
        <v>#DIV/0!</v>
      </c>
      <c r="AAS48" s="5">
        <f t="shared" si="59"/>
        <v>0.81154471870512124</v>
      </c>
      <c r="AAT48" s="5">
        <f t="shared" si="59"/>
        <v>7.2646776946901914E-2</v>
      </c>
      <c r="AAU48" s="5">
        <f t="shared" si="59"/>
        <v>0.16316884925463163</v>
      </c>
      <c r="AAV48" s="5">
        <f t="shared" si="59"/>
        <v>1.1488955189569921E-2</v>
      </c>
      <c r="AAW48" s="5">
        <f t="shared" si="59"/>
        <v>0.77766477015564228</v>
      </c>
      <c r="AAX48" s="5" t="e">
        <f t="shared" si="59"/>
        <v>#DIV/0!</v>
      </c>
      <c r="AAY48" s="5">
        <f t="shared" si="59"/>
        <v>0.89232358230030573</v>
      </c>
      <c r="AAZ48" s="5">
        <f t="shared" si="59"/>
        <v>6.5840686323342577E-4</v>
      </c>
      <c r="ABA48" s="5">
        <f t="shared" si="59"/>
        <v>3.6253655060788237E-4</v>
      </c>
      <c r="ABB48" s="5" t="e">
        <f t="shared" si="59"/>
        <v>#DIV/0!</v>
      </c>
      <c r="ABC48" s="5" t="e">
        <f t="shared" si="59"/>
        <v>#DIV/0!</v>
      </c>
      <c r="ABD48" s="5" t="e">
        <f t="shared" si="59"/>
        <v>#DIV/0!</v>
      </c>
      <c r="ABE48" s="5">
        <f t="shared" si="59"/>
        <v>3.9909456612185125E-2</v>
      </c>
      <c r="ABF48" s="5" t="e">
        <f t="shared" si="59"/>
        <v>#DIV/0!</v>
      </c>
      <c r="ABG48" s="5">
        <f t="shared" si="59"/>
        <v>0.62425868128787154</v>
      </c>
      <c r="ABH48" s="5">
        <f t="shared" si="59"/>
        <v>0.6306734745514897</v>
      </c>
      <c r="ABI48" s="5">
        <f t="shared" si="59"/>
        <v>0.31887493372950099</v>
      </c>
      <c r="ABJ48" s="5">
        <f t="shared" si="59"/>
        <v>0.88202671314002901</v>
      </c>
      <c r="ABK48" s="5">
        <f t="shared" si="59"/>
        <v>9.2570165482375982E-2</v>
      </c>
      <c r="ABL48" s="5">
        <f t="shared" si="59"/>
        <v>0.78772258914555326</v>
      </c>
      <c r="ABM48" s="5">
        <f t="shared" si="59"/>
        <v>4.6303061262788015E-3</v>
      </c>
      <c r="ABN48" s="5">
        <f t="shared" si="59"/>
        <v>0.82731258230482685</v>
      </c>
      <c r="ABO48" s="5" t="e">
        <f t="shared" si="59"/>
        <v>#DIV/0!</v>
      </c>
      <c r="ABP48" s="5">
        <f t="shared" si="59"/>
        <v>5.219170420825954E-2</v>
      </c>
      <c r="ABQ48" s="5">
        <f t="shared" si="59"/>
        <v>9.980360728660387E-8</v>
      </c>
      <c r="ABR48" s="5">
        <f t="shared" si="59"/>
        <v>5.4737186534253683E-3</v>
      </c>
      <c r="ABS48" s="5">
        <f t="shared" si="59"/>
        <v>2.8806893621908244E-2</v>
      </c>
      <c r="ABT48" s="5">
        <f t="shared" si="59"/>
        <v>8.454243846119068E-2</v>
      </c>
      <c r="ABU48" s="5">
        <f t="shared" si="59"/>
        <v>1.1715424064604419E-2</v>
      </c>
      <c r="ABV48" s="5" t="e">
        <f t="shared" si="59"/>
        <v>#DIV/0!</v>
      </c>
      <c r="ABW48" s="5">
        <f t="shared" si="59"/>
        <v>0.57723436046483301</v>
      </c>
      <c r="ABX48" s="5">
        <f t="shared" si="59"/>
        <v>0.95350166344401699</v>
      </c>
      <c r="ABY48" s="5">
        <f t="shared" si="59"/>
        <v>0.18056935305287578</v>
      </c>
      <c r="ABZ48" s="6"/>
    </row>
    <row r="49" spans="1:754" x14ac:dyDescent="0.2">
      <c r="A49" s="2" t="s">
        <v>3814</v>
      </c>
      <c r="B49" s="5">
        <f>TTEST(B9:B12,B17:B20,2,2)</f>
        <v>5.7434781813380927E-5</v>
      </c>
      <c r="C49" s="5">
        <f t="shared" ref="C49:BN49" si="60">TTEST(C9:C12,C17:C20,2,2)</f>
        <v>0.56102180046016592</v>
      </c>
      <c r="D49" s="5">
        <f t="shared" si="60"/>
        <v>0.35323853554165546</v>
      </c>
      <c r="E49" s="5">
        <f t="shared" si="60"/>
        <v>0.32940890707051612</v>
      </c>
      <c r="F49" s="5">
        <f t="shared" si="60"/>
        <v>0.45568559819194698</v>
      </c>
      <c r="G49" s="5">
        <f t="shared" si="60"/>
        <v>0.11863770313315336</v>
      </c>
      <c r="H49" s="5">
        <f t="shared" si="60"/>
        <v>3.0233559834748396E-2</v>
      </c>
      <c r="I49" s="5">
        <f t="shared" si="60"/>
        <v>2.9797719153586106E-2</v>
      </c>
      <c r="J49" s="5" t="e">
        <f t="shared" si="60"/>
        <v>#DIV/0!</v>
      </c>
      <c r="K49" s="5">
        <f t="shared" si="60"/>
        <v>0.98259430796679559</v>
      </c>
      <c r="L49" s="5">
        <f t="shared" si="60"/>
        <v>2.4596815794868936E-2</v>
      </c>
      <c r="M49" s="5">
        <f t="shared" si="60"/>
        <v>0.74518528428255648</v>
      </c>
      <c r="N49" s="5">
        <f t="shared" si="60"/>
        <v>0.23480536373503333</v>
      </c>
      <c r="O49" s="5">
        <f t="shared" si="60"/>
        <v>0.59411563824623026</v>
      </c>
      <c r="P49" s="5">
        <f t="shared" si="60"/>
        <v>0.28067461725827941</v>
      </c>
      <c r="Q49" s="5">
        <f t="shared" si="60"/>
        <v>3.5945434729184371E-2</v>
      </c>
      <c r="R49" s="5">
        <f t="shared" si="60"/>
        <v>0.23341849350824373</v>
      </c>
      <c r="S49" s="5">
        <f t="shared" si="60"/>
        <v>9.8415768844521107E-2</v>
      </c>
      <c r="T49" s="5">
        <f t="shared" si="60"/>
        <v>0.37156049456300833</v>
      </c>
      <c r="U49" s="5">
        <f t="shared" si="60"/>
        <v>0.47136153921409263</v>
      </c>
      <c r="V49" s="5" t="e">
        <f t="shared" si="60"/>
        <v>#DIV/0!</v>
      </c>
      <c r="W49" s="5">
        <f t="shared" si="60"/>
        <v>2.8600555462553405E-2</v>
      </c>
      <c r="X49" s="5">
        <f t="shared" si="60"/>
        <v>6.7846520752029224E-4</v>
      </c>
      <c r="Y49" s="5" t="e">
        <f t="shared" si="60"/>
        <v>#DIV/0!</v>
      </c>
      <c r="Z49" s="5">
        <f t="shared" si="60"/>
        <v>0.99360900800341634</v>
      </c>
      <c r="AA49" s="5">
        <f t="shared" si="60"/>
        <v>0.49487263529491299</v>
      </c>
      <c r="AB49" s="5">
        <f t="shared" si="60"/>
        <v>7.4954282904823987E-3</v>
      </c>
      <c r="AC49" s="5">
        <f t="shared" si="60"/>
        <v>8.5190011518509051E-3</v>
      </c>
      <c r="AD49" s="5">
        <f t="shared" si="60"/>
        <v>1.3403256401966933E-2</v>
      </c>
      <c r="AE49" s="5" t="e">
        <f t="shared" si="60"/>
        <v>#DIV/0!</v>
      </c>
      <c r="AF49" s="5">
        <f t="shared" si="60"/>
        <v>0.25105382007927785</v>
      </c>
      <c r="AG49" s="5">
        <f t="shared" si="60"/>
        <v>0.37202978553333726</v>
      </c>
      <c r="AH49" s="5">
        <f t="shared" si="60"/>
        <v>0.15431278330748885</v>
      </c>
      <c r="AI49" s="5">
        <f t="shared" si="60"/>
        <v>0.37080866419749081</v>
      </c>
      <c r="AJ49" s="5">
        <f t="shared" si="60"/>
        <v>0.33705897572669102</v>
      </c>
      <c r="AK49" s="5">
        <f t="shared" si="60"/>
        <v>0.12153130512501825</v>
      </c>
      <c r="AL49" s="5">
        <f t="shared" si="60"/>
        <v>1.1862591605151084E-2</v>
      </c>
      <c r="AM49" s="5">
        <f t="shared" si="60"/>
        <v>0.43297697100077948</v>
      </c>
      <c r="AN49" s="5">
        <f t="shared" si="60"/>
        <v>0.19266208249349304</v>
      </c>
      <c r="AO49" s="5">
        <f t="shared" si="60"/>
        <v>2.9537449637121752E-7</v>
      </c>
      <c r="AP49" s="5">
        <f t="shared" si="60"/>
        <v>6.9761316721487707E-2</v>
      </c>
      <c r="AQ49" s="5">
        <f t="shared" si="60"/>
        <v>0.25435373068694128</v>
      </c>
      <c r="AR49" s="5">
        <f t="shared" si="60"/>
        <v>0.39212637646601312</v>
      </c>
      <c r="AS49" s="5">
        <f t="shared" si="60"/>
        <v>2.0762029763320217E-2</v>
      </c>
      <c r="AT49" s="5">
        <f t="shared" si="60"/>
        <v>1.37208927030606E-3</v>
      </c>
      <c r="AU49" s="5">
        <f t="shared" si="60"/>
        <v>0.10425316765478762</v>
      </c>
      <c r="AV49" s="5">
        <f t="shared" si="60"/>
        <v>6.6454811221369205E-4</v>
      </c>
      <c r="AW49" s="5">
        <f t="shared" si="60"/>
        <v>0.86311684782856524</v>
      </c>
      <c r="AX49" s="5">
        <f t="shared" si="60"/>
        <v>6.1252001378047543E-4</v>
      </c>
      <c r="AY49" s="5">
        <f t="shared" si="60"/>
        <v>0.72293085086770559</v>
      </c>
      <c r="AZ49" s="5">
        <f t="shared" si="60"/>
        <v>0.45817572946415441</v>
      </c>
      <c r="BA49" s="5" t="e">
        <f t="shared" si="60"/>
        <v>#DIV/0!</v>
      </c>
      <c r="BB49" s="5">
        <f t="shared" si="60"/>
        <v>0.41322775861834032</v>
      </c>
      <c r="BC49" s="5">
        <f t="shared" si="60"/>
        <v>0.14528042854986256</v>
      </c>
      <c r="BD49" s="5">
        <f t="shared" si="60"/>
        <v>4.8550732944301934E-3</v>
      </c>
      <c r="BE49" s="5" t="e">
        <f t="shared" si="60"/>
        <v>#DIV/0!</v>
      </c>
      <c r="BF49" s="5">
        <f t="shared" si="60"/>
        <v>9.6581028947553284E-4</v>
      </c>
      <c r="BG49" s="5">
        <f t="shared" si="60"/>
        <v>0.26489428600679465</v>
      </c>
      <c r="BH49" s="5">
        <f t="shared" si="60"/>
        <v>2.9574416505478176E-2</v>
      </c>
      <c r="BI49" s="5">
        <f t="shared" si="60"/>
        <v>0.52051603293399662</v>
      </c>
      <c r="BJ49" s="5">
        <f t="shared" si="60"/>
        <v>4.1787832676153814E-3</v>
      </c>
      <c r="BK49" s="5">
        <f t="shared" si="60"/>
        <v>0.54774821231832216</v>
      </c>
      <c r="BL49" s="5">
        <f t="shared" si="60"/>
        <v>0.85348275002890328</v>
      </c>
      <c r="BM49" s="5">
        <f t="shared" si="60"/>
        <v>8.1118959463131555E-3</v>
      </c>
      <c r="BN49" s="5" t="e">
        <f t="shared" si="60"/>
        <v>#DIV/0!</v>
      </c>
      <c r="BO49" s="5">
        <f t="shared" ref="BO49:DZ49" si="61">TTEST(BO9:BO12,BO17:BO20,2,2)</f>
        <v>0.8495786999428161</v>
      </c>
      <c r="BP49" s="5">
        <f t="shared" si="61"/>
        <v>0.54614393176044396</v>
      </c>
      <c r="BQ49" s="5">
        <f t="shared" si="61"/>
        <v>0.66562555078960783</v>
      </c>
      <c r="BR49" s="5">
        <f t="shared" si="61"/>
        <v>0.56303624678197228</v>
      </c>
      <c r="BS49" s="5">
        <f t="shared" si="61"/>
        <v>0.62492255800843655</v>
      </c>
      <c r="BT49" s="5">
        <f t="shared" si="61"/>
        <v>0.30999919819470118</v>
      </c>
      <c r="BU49" s="5">
        <f t="shared" si="61"/>
        <v>0.67157535699729065</v>
      </c>
      <c r="BV49" s="5">
        <f t="shared" si="61"/>
        <v>0.94822882883452531</v>
      </c>
      <c r="BW49" s="5">
        <f t="shared" si="61"/>
        <v>0.18993777534328257</v>
      </c>
      <c r="BX49" s="5" t="e">
        <f t="shared" si="61"/>
        <v>#DIV/0!</v>
      </c>
      <c r="BY49" s="5">
        <f t="shared" si="61"/>
        <v>0.75960309714091889</v>
      </c>
      <c r="BZ49" s="5">
        <f t="shared" si="61"/>
        <v>0.89569369680088462</v>
      </c>
      <c r="CA49" s="5">
        <f t="shared" si="61"/>
        <v>0.8545939609407297</v>
      </c>
      <c r="CB49" s="5">
        <f t="shared" si="61"/>
        <v>0.33932084745853436</v>
      </c>
      <c r="CC49" s="5">
        <f t="shared" si="61"/>
        <v>1.5913823135600871E-2</v>
      </c>
      <c r="CD49" s="5">
        <f t="shared" si="61"/>
        <v>0.25058829113329134</v>
      </c>
      <c r="CE49" s="5" t="e">
        <f t="shared" si="61"/>
        <v>#DIV/0!</v>
      </c>
      <c r="CF49" s="5">
        <f t="shared" si="61"/>
        <v>1.4007164123588895E-4</v>
      </c>
      <c r="CG49" s="5" t="e">
        <f t="shared" si="61"/>
        <v>#DIV/0!</v>
      </c>
      <c r="CH49" s="5">
        <f t="shared" si="61"/>
        <v>0.60232757325061392</v>
      </c>
      <c r="CI49" s="5">
        <f t="shared" si="61"/>
        <v>0.5286492663876079</v>
      </c>
      <c r="CJ49" s="5">
        <f t="shared" si="61"/>
        <v>0.56463381281946889</v>
      </c>
      <c r="CK49" s="5">
        <f t="shared" si="61"/>
        <v>0.99340395075103416</v>
      </c>
      <c r="CL49" s="5">
        <f t="shared" si="61"/>
        <v>0.30001221489864166</v>
      </c>
      <c r="CM49" s="5">
        <f t="shared" si="61"/>
        <v>0.20908834157875161</v>
      </c>
      <c r="CN49" s="5">
        <f t="shared" si="61"/>
        <v>0.35527825556740944</v>
      </c>
      <c r="CO49" s="5">
        <f t="shared" si="61"/>
        <v>0.3687949197491967</v>
      </c>
      <c r="CP49" s="5">
        <f t="shared" si="61"/>
        <v>0.36346227754195881</v>
      </c>
      <c r="CQ49" s="5">
        <f t="shared" si="61"/>
        <v>0.46371436823998957</v>
      </c>
      <c r="CR49" s="5">
        <f t="shared" si="61"/>
        <v>2.2072732673373383E-2</v>
      </c>
      <c r="CS49" s="5">
        <f t="shared" si="61"/>
        <v>2.1410908909035208E-2</v>
      </c>
      <c r="CT49" s="5">
        <f t="shared" si="61"/>
        <v>0.30163385369541473</v>
      </c>
      <c r="CU49" s="5">
        <f t="shared" si="61"/>
        <v>9.3732155734109548E-3</v>
      </c>
      <c r="CV49" s="5">
        <f t="shared" si="61"/>
        <v>0.24651201970467693</v>
      </c>
      <c r="CW49" s="5">
        <f t="shared" si="61"/>
        <v>0.38669062545369504</v>
      </c>
      <c r="CX49" s="5">
        <f t="shared" si="61"/>
        <v>0.19667238531609155</v>
      </c>
      <c r="CY49" s="5">
        <f t="shared" si="61"/>
        <v>0.79894460801524037</v>
      </c>
      <c r="CZ49" s="5" t="e">
        <f t="shared" si="61"/>
        <v>#DIV/0!</v>
      </c>
      <c r="DA49" s="5" t="e">
        <f t="shared" si="61"/>
        <v>#DIV/0!</v>
      </c>
      <c r="DB49" s="5">
        <f t="shared" si="61"/>
        <v>6.8636500846486634E-2</v>
      </c>
      <c r="DC49" s="5">
        <f t="shared" si="61"/>
        <v>0.30109258456220478</v>
      </c>
      <c r="DD49" s="5">
        <f t="shared" si="61"/>
        <v>4.4593173171304901E-2</v>
      </c>
      <c r="DE49" s="5">
        <f t="shared" si="61"/>
        <v>0.77893751254778087</v>
      </c>
      <c r="DF49" s="5">
        <f t="shared" si="61"/>
        <v>0.89532790120209893</v>
      </c>
      <c r="DG49" s="5">
        <f t="shared" si="61"/>
        <v>0.54006540186797158</v>
      </c>
      <c r="DH49" s="5" t="e">
        <f t="shared" si="61"/>
        <v>#DIV/0!</v>
      </c>
      <c r="DI49" s="5">
        <f t="shared" si="61"/>
        <v>4.0507708084391268E-2</v>
      </c>
      <c r="DJ49" s="5">
        <f t="shared" si="61"/>
        <v>0.45635689603388463</v>
      </c>
      <c r="DK49" s="5">
        <f t="shared" si="61"/>
        <v>0.86414194538060241</v>
      </c>
      <c r="DL49" s="5">
        <f t="shared" si="61"/>
        <v>0.50468368778888451</v>
      </c>
      <c r="DM49" s="5">
        <f t="shared" si="61"/>
        <v>6.6794412073575463E-2</v>
      </c>
      <c r="DN49" s="5">
        <f t="shared" si="61"/>
        <v>0.88012288123758875</v>
      </c>
      <c r="DO49" s="5">
        <f t="shared" si="61"/>
        <v>0.42214158663366441</v>
      </c>
      <c r="DP49" s="5">
        <f t="shared" si="61"/>
        <v>0.36170069617965578</v>
      </c>
      <c r="DQ49" s="5">
        <f t="shared" si="61"/>
        <v>4.8590687461170816E-3</v>
      </c>
      <c r="DR49" s="5">
        <f t="shared" si="61"/>
        <v>0.41698530685120994</v>
      </c>
      <c r="DS49" s="5" t="e">
        <f t="shared" si="61"/>
        <v>#DIV/0!</v>
      </c>
      <c r="DT49" s="5" t="e">
        <f t="shared" si="61"/>
        <v>#DIV/0!</v>
      </c>
      <c r="DU49" s="5">
        <f t="shared" si="61"/>
        <v>4.2009538532713727E-5</v>
      </c>
      <c r="DV49" s="5">
        <f t="shared" si="61"/>
        <v>9.8463235472765354E-3</v>
      </c>
      <c r="DW49" s="5" t="e">
        <f t="shared" si="61"/>
        <v>#DIV/0!</v>
      </c>
      <c r="DX49" s="5">
        <f t="shared" si="61"/>
        <v>1.5684237387260935E-3</v>
      </c>
      <c r="DY49" s="5">
        <f t="shared" si="61"/>
        <v>3.0567863141174443E-6</v>
      </c>
      <c r="DZ49" s="5">
        <f t="shared" si="61"/>
        <v>0.27945184585976773</v>
      </c>
      <c r="EA49" s="5" t="e">
        <f t="shared" ref="EA49:GL49" si="62">TTEST(EA9:EA12,EA17:EA20,2,2)</f>
        <v>#DIV/0!</v>
      </c>
      <c r="EB49" s="5" t="e">
        <f t="shared" si="62"/>
        <v>#DIV/0!</v>
      </c>
      <c r="EC49" s="5">
        <f t="shared" si="62"/>
        <v>1.2840252366326792E-2</v>
      </c>
      <c r="ED49" s="5">
        <f t="shared" si="62"/>
        <v>0.72389429727076937</v>
      </c>
      <c r="EE49" s="5">
        <f t="shared" si="62"/>
        <v>0.23344019936970631</v>
      </c>
      <c r="EF49" s="5">
        <f t="shared" si="62"/>
        <v>0.19079176745887597</v>
      </c>
      <c r="EG49" s="5" t="e">
        <f t="shared" si="62"/>
        <v>#DIV/0!</v>
      </c>
      <c r="EH49" s="5">
        <f t="shared" si="62"/>
        <v>4.5343368272873989E-6</v>
      </c>
      <c r="EI49" s="5" t="e">
        <f t="shared" si="62"/>
        <v>#DIV/0!</v>
      </c>
      <c r="EJ49" s="5">
        <f t="shared" si="62"/>
        <v>0.44622553770317219</v>
      </c>
      <c r="EK49" s="5">
        <f t="shared" si="62"/>
        <v>0.46869864712479625</v>
      </c>
      <c r="EL49" s="5">
        <f t="shared" si="62"/>
        <v>0.29915180720669549</v>
      </c>
      <c r="EM49" s="5" t="e">
        <f t="shared" si="62"/>
        <v>#DIV/0!</v>
      </c>
      <c r="EN49" s="5">
        <f t="shared" si="62"/>
        <v>0.19332677911359922</v>
      </c>
      <c r="EO49" s="5">
        <f t="shared" si="62"/>
        <v>1.1509023801038661E-2</v>
      </c>
      <c r="EP49" s="5">
        <f t="shared" si="62"/>
        <v>1.0788144953001772E-2</v>
      </c>
      <c r="EQ49" s="5">
        <f t="shared" si="62"/>
        <v>0.95489144530737224</v>
      </c>
      <c r="ER49" s="5">
        <f t="shared" si="62"/>
        <v>2.6136038511932881E-3</v>
      </c>
      <c r="ES49" s="5" t="e">
        <f t="shared" si="62"/>
        <v>#DIV/0!</v>
      </c>
      <c r="ET49" s="5">
        <f t="shared" si="62"/>
        <v>0.77083168322925166</v>
      </c>
      <c r="EU49" s="5">
        <f t="shared" si="62"/>
        <v>0.66268229725682293</v>
      </c>
      <c r="EV49" s="5">
        <f t="shared" si="62"/>
        <v>0.50081284473332977</v>
      </c>
      <c r="EW49" s="5">
        <f t="shared" si="62"/>
        <v>0.47212936706159003</v>
      </c>
      <c r="EX49" s="5">
        <f t="shared" si="62"/>
        <v>0.60710693054481668</v>
      </c>
      <c r="EY49" s="5">
        <f t="shared" si="62"/>
        <v>0.32007968067164899</v>
      </c>
      <c r="EZ49" s="5">
        <f t="shared" si="62"/>
        <v>0.16628754395054904</v>
      </c>
      <c r="FA49" s="5">
        <f t="shared" si="62"/>
        <v>0.24567569755726976</v>
      </c>
      <c r="FB49" s="5">
        <f t="shared" si="62"/>
        <v>0.32474232132330438</v>
      </c>
      <c r="FC49" s="5">
        <f t="shared" si="62"/>
        <v>0.11268291234565021</v>
      </c>
      <c r="FD49" s="5">
        <f t="shared" si="62"/>
        <v>9.6352274920122688E-2</v>
      </c>
      <c r="FE49" s="5">
        <f t="shared" si="62"/>
        <v>0.23659994724284414</v>
      </c>
      <c r="FF49" s="5">
        <f t="shared" si="62"/>
        <v>0.11746521523897614</v>
      </c>
      <c r="FG49" s="5" t="e">
        <f t="shared" si="62"/>
        <v>#DIV/0!</v>
      </c>
      <c r="FH49" s="5" t="e">
        <f t="shared" si="62"/>
        <v>#DIV/0!</v>
      </c>
      <c r="FI49" s="5">
        <f t="shared" si="62"/>
        <v>7.5465554478264404E-2</v>
      </c>
      <c r="FJ49" s="5">
        <f t="shared" si="62"/>
        <v>5.54399313476353E-2</v>
      </c>
      <c r="FK49" s="5">
        <f t="shared" si="62"/>
        <v>8.571464582096637E-2</v>
      </c>
      <c r="FL49" s="5" t="e">
        <f t="shared" si="62"/>
        <v>#DIV/0!</v>
      </c>
      <c r="FM49" s="5">
        <f t="shared" si="62"/>
        <v>0.87657573058550597</v>
      </c>
      <c r="FN49" s="5">
        <f t="shared" si="62"/>
        <v>2.1935088513431746E-3</v>
      </c>
      <c r="FO49" s="5">
        <f t="shared" si="62"/>
        <v>3.9262421766619194E-3</v>
      </c>
      <c r="FP49" s="5">
        <f t="shared" si="62"/>
        <v>0.25340014111704445</v>
      </c>
      <c r="FQ49" s="5" t="e">
        <f t="shared" si="62"/>
        <v>#DIV/0!</v>
      </c>
      <c r="FR49" s="5">
        <f t="shared" si="62"/>
        <v>0.61292659693457208</v>
      </c>
      <c r="FS49" s="5">
        <f t="shared" si="62"/>
        <v>0.8139011044794584</v>
      </c>
      <c r="FT49" s="5">
        <f t="shared" si="62"/>
        <v>9.5858213203071484E-3</v>
      </c>
      <c r="FU49" s="5">
        <f t="shared" si="62"/>
        <v>0.26205572907291969</v>
      </c>
      <c r="FV49" s="5">
        <f t="shared" si="62"/>
        <v>2.9091056933584348E-3</v>
      </c>
      <c r="FW49" s="5" t="e">
        <f t="shared" si="62"/>
        <v>#DIV/0!</v>
      </c>
      <c r="FX49" s="5">
        <f t="shared" si="62"/>
        <v>4.1464065278890322E-2</v>
      </c>
      <c r="FY49" s="5">
        <f t="shared" si="62"/>
        <v>0.52360674247644212</v>
      </c>
      <c r="FZ49" s="5">
        <f t="shared" si="62"/>
        <v>0.73694728421257139</v>
      </c>
      <c r="GA49" s="5">
        <f t="shared" si="62"/>
        <v>0.84086077565171657</v>
      </c>
      <c r="GB49" s="5">
        <f t="shared" si="62"/>
        <v>0.14514908978674662</v>
      </c>
      <c r="GC49" s="5">
        <f t="shared" si="62"/>
        <v>0.11036819993676815</v>
      </c>
      <c r="GD49" s="5">
        <f t="shared" si="62"/>
        <v>0.75856758597506546</v>
      </c>
      <c r="GE49" s="5" t="e">
        <f t="shared" si="62"/>
        <v>#DIV/0!</v>
      </c>
      <c r="GF49" s="5" t="e">
        <f t="shared" si="62"/>
        <v>#DIV/0!</v>
      </c>
      <c r="GG49" s="5">
        <f t="shared" si="62"/>
        <v>0.20808745426943956</v>
      </c>
      <c r="GH49" s="5">
        <f t="shared" si="62"/>
        <v>0.39924900962630105</v>
      </c>
      <c r="GI49" s="5">
        <f t="shared" si="62"/>
        <v>0.46816081464169834</v>
      </c>
      <c r="GJ49" s="5">
        <f t="shared" si="62"/>
        <v>0.84054287294577601</v>
      </c>
      <c r="GK49" s="5">
        <f t="shared" si="62"/>
        <v>0.46959413281928386</v>
      </c>
      <c r="GL49" s="5">
        <f t="shared" si="62"/>
        <v>0.42002525068807905</v>
      </c>
      <c r="GM49" s="5">
        <f t="shared" ref="GM49:IX49" si="63">TTEST(GM9:GM12,GM17:GM20,2,2)</f>
        <v>0.81158393149978347</v>
      </c>
      <c r="GN49" s="5">
        <f t="shared" si="63"/>
        <v>2.6243185462570366E-2</v>
      </c>
      <c r="GO49" s="5">
        <f t="shared" si="63"/>
        <v>0.24136107627741252</v>
      </c>
      <c r="GP49" s="5">
        <f t="shared" si="63"/>
        <v>0.36653841013939326</v>
      </c>
      <c r="GQ49" s="5">
        <f t="shared" si="63"/>
        <v>2.106317419164945E-2</v>
      </c>
      <c r="GR49" s="5">
        <f t="shared" si="63"/>
        <v>0.20030980253606101</v>
      </c>
      <c r="GS49" s="5" t="e">
        <f t="shared" si="63"/>
        <v>#DIV/0!</v>
      </c>
      <c r="GT49" s="5">
        <f t="shared" si="63"/>
        <v>0.29977203171632638</v>
      </c>
      <c r="GU49" s="5" t="e">
        <f t="shared" si="63"/>
        <v>#DIV/0!</v>
      </c>
      <c r="GV49" s="5">
        <f t="shared" si="63"/>
        <v>0.73222468506251182</v>
      </c>
      <c r="GW49" s="5">
        <f t="shared" si="63"/>
        <v>2.9444543394210567E-4</v>
      </c>
      <c r="GX49" s="5" t="e">
        <f t="shared" si="63"/>
        <v>#DIV/0!</v>
      </c>
      <c r="GY49" s="5">
        <f t="shared" si="63"/>
        <v>0.59627544457343173</v>
      </c>
      <c r="GZ49" s="5">
        <f t="shared" si="63"/>
        <v>0.97610041513395296</v>
      </c>
      <c r="HA49" s="5">
        <f t="shared" si="63"/>
        <v>0.54353157455381651</v>
      </c>
      <c r="HB49" s="5">
        <f t="shared" si="63"/>
        <v>0.67866405796390961</v>
      </c>
      <c r="HC49" s="5">
        <f t="shared" si="63"/>
        <v>8.8649953408849319E-2</v>
      </c>
      <c r="HD49" s="5">
        <f t="shared" si="63"/>
        <v>1.2600359564379794E-3</v>
      </c>
      <c r="HE49" s="5">
        <f t="shared" si="63"/>
        <v>7.8222536886428218E-2</v>
      </c>
      <c r="HF49" s="5">
        <f t="shared" si="63"/>
        <v>0.48385291477971015</v>
      </c>
      <c r="HG49" s="5">
        <f t="shared" si="63"/>
        <v>0.72999021293255351</v>
      </c>
      <c r="HH49" s="5">
        <f t="shared" si="63"/>
        <v>0.30660787661856226</v>
      </c>
      <c r="HI49" s="5">
        <f t="shared" si="63"/>
        <v>0.31803210622517353</v>
      </c>
      <c r="HJ49" s="5">
        <f t="shared" si="63"/>
        <v>0.43161751557381989</v>
      </c>
      <c r="HK49" s="5">
        <f t="shared" si="63"/>
        <v>0.20085783419658298</v>
      </c>
      <c r="HL49" s="5">
        <f t="shared" si="63"/>
        <v>5.6970232719619505E-2</v>
      </c>
      <c r="HM49" s="5">
        <f t="shared" si="63"/>
        <v>1.2472759184829915E-2</v>
      </c>
      <c r="HN49" s="5" t="e">
        <f t="shared" si="63"/>
        <v>#DIV/0!</v>
      </c>
      <c r="HO49" s="5">
        <f t="shared" si="63"/>
        <v>4.1128124474305164E-9</v>
      </c>
      <c r="HP49" s="5">
        <f t="shared" si="63"/>
        <v>0.82117392380059673</v>
      </c>
      <c r="HQ49" s="5">
        <f t="shared" si="63"/>
        <v>9.0802722358303278E-2</v>
      </c>
      <c r="HR49" s="5">
        <f t="shared" si="63"/>
        <v>0.25186337803857889</v>
      </c>
      <c r="HS49" s="5">
        <f t="shared" si="63"/>
        <v>2.3707557606235684E-7</v>
      </c>
      <c r="HT49" s="5">
        <f t="shared" si="63"/>
        <v>0.58177875254545719</v>
      </c>
      <c r="HU49" s="5">
        <f t="shared" si="63"/>
        <v>3.4646608448173848E-2</v>
      </c>
      <c r="HV49" s="5" t="e">
        <f t="shared" si="63"/>
        <v>#DIV/0!</v>
      </c>
      <c r="HW49" s="5">
        <f t="shared" si="63"/>
        <v>5.1535746844665789E-2</v>
      </c>
      <c r="HX49" s="5">
        <f t="shared" si="63"/>
        <v>0.34213016522191536</v>
      </c>
      <c r="HY49" s="5">
        <f t="shared" si="63"/>
        <v>0.98623453041649789</v>
      </c>
      <c r="HZ49" s="5">
        <f t="shared" si="63"/>
        <v>5.0418185447483671E-3</v>
      </c>
      <c r="IA49" s="5">
        <f t="shared" si="63"/>
        <v>0.44519335876287403</v>
      </c>
      <c r="IB49" s="5">
        <f t="shared" si="63"/>
        <v>0.21709874620756564</v>
      </c>
      <c r="IC49" s="5">
        <f t="shared" si="63"/>
        <v>2.1630773227939538E-2</v>
      </c>
      <c r="ID49" s="5">
        <f t="shared" si="63"/>
        <v>2.4970987767199797E-3</v>
      </c>
      <c r="IE49" s="5" t="e">
        <f t="shared" si="63"/>
        <v>#DIV/0!</v>
      </c>
      <c r="IF49" s="5">
        <f t="shared" si="63"/>
        <v>0.91542234250356391</v>
      </c>
      <c r="IG49" s="5">
        <f t="shared" si="63"/>
        <v>0.74351316322798433</v>
      </c>
      <c r="IH49" s="5">
        <f t="shared" si="63"/>
        <v>2.701285576867312E-2</v>
      </c>
      <c r="II49" s="5">
        <f t="shared" si="63"/>
        <v>0.41479151115459856</v>
      </c>
      <c r="IJ49" s="5">
        <f t="shared" si="63"/>
        <v>3.4415678277706615E-3</v>
      </c>
      <c r="IK49" s="5">
        <f t="shared" si="63"/>
        <v>2.5883492758394348E-2</v>
      </c>
      <c r="IL49" s="5" t="e">
        <f t="shared" si="63"/>
        <v>#DIV/0!</v>
      </c>
      <c r="IM49" s="5" t="e">
        <f t="shared" si="63"/>
        <v>#DIV/0!</v>
      </c>
      <c r="IN49" s="5">
        <f t="shared" si="63"/>
        <v>0.71249345530243602</v>
      </c>
      <c r="IO49" s="5">
        <f t="shared" si="63"/>
        <v>0.58883975404168654</v>
      </c>
      <c r="IP49" s="5">
        <f t="shared" si="63"/>
        <v>1.3352815529162308E-2</v>
      </c>
      <c r="IQ49" s="5" t="e">
        <f t="shared" si="63"/>
        <v>#DIV/0!</v>
      </c>
      <c r="IR49" s="5">
        <f t="shared" si="63"/>
        <v>3.529883443151319E-4</v>
      </c>
      <c r="IS49" s="5">
        <f t="shared" si="63"/>
        <v>0.23598955759514417</v>
      </c>
      <c r="IT49" s="5">
        <f t="shared" si="63"/>
        <v>0.38120401851182545</v>
      </c>
      <c r="IU49" s="5">
        <f t="shared" si="63"/>
        <v>0.98392580518488937</v>
      </c>
      <c r="IV49" s="5">
        <f t="shared" si="63"/>
        <v>7.9962183918873869E-5</v>
      </c>
      <c r="IW49" s="5">
        <f t="shared" si="63"/>
        <v>6.9233200694321095E-2</v>
      </c>
      <c r="IX49" s="5">
        <f t="shared" si="63"/>
        <v>0.26090701905104002</v>
      </c>
      <c r="IY49" s="5">
        <f t="shared" ref="IY49:LJ49" si="64">TTEST(IY9:IY12,IY17:IY20,2,2)</f>
        <v>0.47587761645936699</v>
      </c>
      <c r="IZ49" s="5" t="e">
        <f t="shared" si="64"/>
        <v>#DIV/0!</v>
      </c>
      <c r="JA49" s="5" t="e">
        <f t="shared" si="64"/>
        <v>#DIV/0!</v>
      </c>
      <c r="JB49" s="5" t="e">
        <f t="shared" si="64"/>
        <v>#DIV/0!</v>
      </c>
      <c r="JC49" s="5" t="e">
        <f t="shared" si="64"/>
        <v>#DIV/0!</v>
      </c>
      <c r="JD49" s="5">
        <f t="shared" si="64"/>
        <v>0.96012952637806792</v>
      </c>
      <c r="JE49" s="5">
        <f t="shared" si="64"/>
        <v>0.2040159476968523</v>
      </c>
      <c r="JF49" s="5">
        <f t="shared" si="64"/>
        <v>0.94868284453704543</v>
      </c>
      <c r="JG49" s="5">
        <f t="shared" si="64"/>
        <v>0.17234301582483652</v>
      </c>
      <c r="JH49" s="5">
        <f t="shared" si="64"/>
        <v>1.506935223897706E-2</v>
      </c>
      <c r="JI49" s="5">
        <f t="shared" si="64"/>
        <v>0.60036637286718375</v>
      </c>
      <c r="JJ49" s="5" t="e">
        <f t="shared" si="64"/>
        <v>#DIV/0!</v>
      </c>
      <c r="JK49" s="5">
        <f t="shared" si="64"/>
        <v>0.19714664469712664</v>
      </c>
      <c r="JL49" s="5">
        <f t="shared" si="64"/>
        <v>0.63006335745688435</v>
      </c>
      <c r="JM49" s="5" t="e">
        <f t="shared" si="64"/>
        <v>#DIV/0!</v>
      </c>
      <c r="JN49" s="5">
        <f t="shared" si="64"/>
        <v>0.27285965181775718</v>
      </c>
      <c r="JO49" s="5">
        <f t="shared" si="64"/>
        <v>1.7159284968459325E-4</v>
      </c>
      <c r="JP49" s="5">
        <f t="shared" si="64"/>
        <v>1.3386395417927386E-4</v>
      </c>
      <c r="JQ49" s="5">
        <f t="shared" si="64"/>
        <v>0.25212002945948969</v>
      </c>
      <c r="JR49" s="5" t="e">
        <f t="shared" si="64"/>
        <v>#DIV/0!</v>
      </c>
      <c r="JS49" s="5" t="e">
        <f t="shared" si="64"/>
        <v>#DIV/0!</v>
      </c>
      <c r="JT49" s="5">
        <f t="shared" si="64"/>
        <v>7.2332769543881938E-3</v>
      </c>
      <c r="JU49" s="5" t="e">
        <f t="shared" si="64"/>
        <v>#DIV/0!</v>
      </c>
      <c r="JV49" s="5">
        <f t="shared" si="64"/>
        <v>9.4459988642492582E-2</v>
      </c>
      <c r="JW49" s="5">
        <f t="shared" si="64"/>
        <v>0.64902180204708648</v>
      </c>
      <c r="JX49" s="5">
        <f t="shared" si="64"/>
        <v>7.2527743762042657E-3</v>
      </c>
      <c r="JY49" s="5">
        <f t="shared" si="64"/>
        <v>0.87858171005949348</v>
      </c>
      <c r="JZ49" s="5">
        <f t="shared" si="64"/>
        <v>0.81690847225555274</v>
      </c>
      <c r="KA49" s="5">
        <f t="shared" si="64"/>
        <v>3.2559328326510868E-6</v>
      </c>
      <c r="KB49" s="5">
        <f t="shared" si="64"/>
        <v>1.0791889263735173E-2</v>
      </c>
      <c r="KC49" s="5">
        <f t="shared" si="64"/>
        <v>0.8469310135258894</v>
      </c>
      <c r="KD49" s="5">
        <f t="shared" si="64"/>
        <v>0.34341942586689556</v>
      </c>
      <c r="KE49" s="5">
        <f t="shared" si="64"/>
        <v>0.27770879300907819</v>
      </c>
      <c r="KF49" s="5">
        <f t="shared" si="64"/>
        <v>0.63985341507578741</v>
      </c>
      <c r="KG49" s="5">
        <f t="shared" si="64"/>
        <v>0.30873643308214271</v>
      </c>
      <c r="KH49" s="5">
        <f t="shared" si="64"/>
        <v>0.2813535717359647</v>
      </c>
      <c r="KI49" s="5">
        <f t="shared" si="64"/>
        <v>6.463973435804907E-7</v>
      </c>
      <c r="KJ49" s="5">
        <f t="shared" si="64"/>
        <v>2.2494318442529051E-2</v>
      </c>
      <c r="KK49" s="5">
        <f t="shared" si="64"/>
        <v>0.6192919265774619</v>
      </c>
      <c r="KL49" s="5">
        <f t="shared" si="64"/>
        <v>0.38421189308958004</v>
      </c>
      <c r="KM49" s="5">
        <f t="shared" si="64"/>
        <v>0.40785284987994103</v>
      </c>
      <c r="KN49" s="5">
        <f t="shared" si="64"/>
        <v>0.72605886597842428</v>
      </c>
      <c r="KO49" s="5">
        <f t="shared" si="64"/>
        <v>0.40876616979244018</v>
      </c>
      <c r="KP49" s="5">
        <f t="shared" si="64"/>
        <v>0.15155629289683906</v>
      </c>
      <c r="KQ49" s="5">
        <f t="shared" si="64"/>
        <v>6.2960213060085811E-3</v>
      </c>
      <c r="KR49" s="5">
        <f t="shared" si="64"/>
        <v>6.2233663682591651E-2</v>
      </c>
      <c r="KS49" s="5">
        <f t="shared" si="64"/>
        <v>1.2383545570448958E-3</v>
      </c>
      <c r="KT49" s="5">
        <f t="shared" si="64"/>
        <v>4.357919088922222E-2</v>
      </c>
      <c r="KU49" s="5">
        <f t="shared" si="64"/>
        <v>0.95920965921521928</v>
      </c>
      <c r="KV49" s="5" t="e">
        <f t="shared" si="64"/>
        <v>#DIV/0!</v>
      </c>
      <c r="KW49" s="5">
        <f t="shared" si="64"/>
        <v>0.47734869710740579</v>
      </c>
      <c r="KX49" s="5" t="e">
        <f t="shared" si="64"/>
        <v>#DIV/0!</v>
      </c>
      <c r="KY49" s="5">
        <f t="shared" si="64"/>
        <v>0.67490402057251564</v>
      </c>
      <c r="KZ49" s="5">
        <f t="shared" si="64"/>
        <v>0.95376159996618792</v>
      </c>
      <c r="LA49" s="5">
        <f t="shared" si="64"/>
        <v>0.60972928045391628</v>
      </c>
      <c r="LB49" s="5" t="e">
        <f t="shared" si="64"/>
        <v>#DIV/0!</v>
      </c>
      <c r="LC49" s="5">
        <f t="shared" si="64"/>
        <v>0.59083234600808743</v>
      </c>
      <c r="LD49" s="5">
        <f t="shared" si="64"/>
        <v>0.66084098102919975</v>
      </c>
      <c r="LE49" s="5">
        <f t="shared" si="64"/>
        <v>5.446421327935675E-2</v>
      </c>
      <c r="LF49" s="5" t="e">
        <f t="shared" si="64"/>
        <v>#DIV/0!</v>
      </c>
      <c r="LG49" s="5">
        <f t="shared" si="64"/>
        <v>3.8401382019999097E-2</v>
      </c>
      <c r="LH49" s="5">
        <f t="shared" si="64"/>
        <v>0.84445684169723778</v>
      </c>
      <c r="LI49" s="5">
        <f t="shared" si="64"/>
        <v>0.24582819744797305</v>
      </c>
      <c r="LJ49" s="5" t="e">
        <f t="shared" si="64"/>
        <v>#DIV/0!</v>
      </c>
      <c r="LK49" s="5">
        <f t="shared" ref="LK49:NV49" si="65">TTEST(LK9:LK12,LK17:LK20,2,2)</f>
        <v>0.81753809671557187</v>
      </c>
      <c r="LL49" s="5">
        <f t="shared" si="65"/>
        <v>2.6738681335987155E-2</v>
      </c>
      <c r="LM49" s="5" t="e">
        <f t="shared" si="65"/>
        <v>#DIV/0!</v>
      </c>
      <c r="LN49" s="5" t="e">
        <f t="shared" si="65"/>
        <v>#DIV/0!</v>
      </c>
      <c r="LO49" s="5">
        <f t="shared" si="65"/>
        <v>1.6713245857111429E-2</v>
      </c>
      <c r="LP49" s="5">
        <f t="shared" si="65"/>
        <v>3.0786863106074154E-2</v>
      </c>
      <c r="LQ49" s="5">
        <f t="shared" si="65"/>
        <v>0.30707978888343007</v>
      </c>
      <c r="LR49" s="5">
        <f t="shared" si="65"/>
        <v>0.73586109847481118</v>
      </c>
      <c r="LS49" s="5">
        <f t="shared" si="65"/>
        <v>0.79276807458569021</v>
      </c>
      <c r="LT49" s="5">
        <f t="shared" si="65"/>
        <v>3.0141067268485911E-2</v>
      </c>
      <c r="LU49" s="5">
        <f t="shared" si="65"/>
        <v>0.13058423860571752</v>
      </c>
      <c r="LV49" s="5">
        <f t="shared" si="65"/>
        <v>0.93301048800776543</v>
      </c>
      <c r="LW49" s="5">
        <f t="shared" si="65"/>
        <v>0.34216672923707214</v>
      </c>
      <c r="LX49" s="5">
        <f t="shared" si="65"/>
        <v>0.86829998324380753</v>
      </c>
      <c r="LY49" s="5">
        <f t="shared" si="65"/>
        <v>0.53866177179902897</v>
      </c>
      <c r="LZ49" s="5">
        <f t="shared" si="65"/>
        <v>1.5738039452188247E-2</v>
      </c>
      <c r="MA49" s="5">
        <f t="shared" si="65"/>
        <v>0.85409420463239816</v>
      </c>
      <c r="MB49" s="5">
        <f t="shared" si="65"/>
        <v>0.1699033025854296</v>
      </c>
      <c r="MC49" s="5" t="e">
        <f t="shared" si="65"/>
        <v>#DIV/0!</v>
      </c>
      <c r="MD49" s="5" t="e">
        <f t="shared" si="65"/>
        <v>#DIV/0!</v>
      </c>
      <c r="ME49" s="5">
        <f t="shared" si="65"/>
        <v>9.7837733328800539E-2</v>
      </c>
      <c r="MF49" s="5">
        <f t="shared" si="65"/>
        <v>0.11758981926105649</v>
      </c>
      <c r="MG49" s="5" t="e">
        <f t="shared" si="65"/>
        <v>#DIV/0!</v>
      </c>
      <c r="MH49" s="5">
        <f t="shared" si="65"/>
        <v>0.81795150204692635</v>
      </c>
      <c r="MI49" s="5">
        <f t="shared" si="65"/>
        <v>4.7620247374077156E-2</v>
      </c>
      <c r="MJ49" s="5">
        <f t="shared" si="65"/>
        <v>0.65295267733006934</v>
      </c>
      <c r="MK49" s="5">
        <f t="shared" si="65"/>
        <v>0.45624838553490366</v>
      </c>
      <c r="ML49" s="5">
        <f t="shared" si="65"/>
        <v>0.24585775356588582</v>
      </c>
      <c r="MM49" s="5">
        <f t="shared" si="65"/>
        <v>6.7499736589049615E-9</v>
      </c>
      <c r="MN49" s="5">
        <f t="shared" si="65"/>
        <v>0.74883218992872647</v>
      </c>
      <c r="MO49" s="5">
        <f t="shared" si="65"/>
        <v>9.4559170096086432E-3</v>
      </c>
      <c r="MP49" s="5">
        <f t="shared" si="65"/>
        <v>0.83264415691370852</v>
      </c>
      <c r="MQ49" s="5">
        <f t="shared" si="65"/>
        <v>0.48178539518234653</v>
      </c>
      <c r="MR49" s="5">
        <f t="shared" si="65"/>
        <v>0.17254539758876472</v>
      </c>
      <c r="MS49" s="5">
        <f t="shared" si="65"/>
        <v>0.22684393552517698</v>
      </c>
      <c r="MT49" s="5">
        <f t="shared" si="65"/>
        <v>0.23675129418821142</v>
      </c>
      <c r="MU49" s="5">
        <f t="shared" si="65"/>
        <v>0.14398111558186757</v>
      </c>
      <c r="MV49" s="5">
        <f t="shared" si="65"/>
        <v>0.48285740639202346</v>
      </c>
      <c r="MW49" s="5">
        <f t="shared" si="65"/>
        <v>0.47050561402687552</v>
      </c>
      <c r="MX49" s="5">
        <f t="shared" si="65"/>
        <v>0.58004921999650949</v>
      </c>
      <c r="MY49" s="5">
        <f t="shared" si="65"/>
        <v>0.48578846743631288</v>
      </c>
      <c r="MZ49" s="5">
        <f t="shared" si="65"/>
        <v>0.25525841983973996</v>
      </c>
      <c r="NA49" s="5">
        <f t="shared" si="65"/>
        <v>0.18130052841130806</v>
      </c>
      <c r="NB49" s="5" t="e">
        <f t="shared" si="65"/>
        <v>#DIV/0!</v>
      </c>
      <c r="NC49" s="5">
        <f t="shared" si="65"/>
        <v>8.9742247083641077E-2</v>
      </c>
      <c r="ND49" s="5">
        <f t="shared" si="65"/>
        <v>4.5061963463510539E-2</v>
      </c>
      <c r="NE49" s="5">
        <f t="shared" si="65"/>
        <v>0.6795067095002798</v>
      </c>
      <c r="NF49" s="5">
        <f t="shared" si="65"/>
        <v>4.4956259020012589E-4</v>
      </c>
      <c r="NG49" s="5">
        <f t="shared" si="65"/>
        <v>0.2187465922354683</v>
      </c>
      <c r="NH49" s="5">
        <f t="shared" si="65"/>
        <v>0.49081006591311249</v>
      </c>
      <c r="NI49" s="5">
        <f t="shared" si="65"/>
        <v>0.19784342695879514</v>
      </c>
      <c r="NJ49" s="5">
        <f t="shared" si="65"/>
        <v>0.32105876457366883</v>
      </c>
      <c r="NK49" s="5">
        <f t="shared" si="65"/>
        <v>4.4875032029862212E-2</v>
      </c>
      <c r="NL49" s="5">
        <f t="shared" si="65"/>
        <v>0.56795809817011933</v>
      </c>
      <c r="NM49" s="5">
        <f t="shared" si="65"/>
        <v>0.59756132363477388</v>
      </c>
      <c r="NN49" s="5">
        <f t="shared" si="65"/>
        <v>3.1688099072416175E-2</v>
      </c>
      <c r="NO49" s="5">
        <f t="shared" si="65"/>
        <v>0.75443919249508806</v>
      </c>
      <c r="NP49" s="5">
        <f t="shared" si="65"/>
        <v>0.12795981241229629</v>
      </c>
      <c r="NQ49" s="5">
        <f t="shared" si="65"/>
        <v>0.12593724519580904</v>
      </c>
      <c r="NR49" s="5">
        <f t="shared" si="65"/>
        <v>9.7647538088855054E-2</v>
      </c>
      <c r="NS49" s="5">
        <f t="shared" si="65"/>
        <v>0.13892397115311872</v>
      </c>
      <c r="NT49" s="5">
        <f t="shared" si="65"/>
        <v>6.7122092761627838E-2</v>
      </c>
      <c r="NU49" s="5">
        <f t="shared" si="65"/>
        <v>3.7055836573523625E-8</v>
      </c>
      <c r="NV49" s="5">
        <f t="shared" si="65"/>
        <v>0.79263358150298746</v>
      </c>
      <c r="NW49" s="5">
        <f t="shared" ref="NW49:QH49" si="66">TTEST(NW9:NW12,NW17:NW20,2,2)</f>
        <v>9.8518484571158083E-2</v>
      </c>
      <c r="NX49" s="5">
        <f t="shared" si="66"/>
        <v>0.54252866759694018</v>
      </c>
      <c r="NY49" s="5">
        <f t="shared" si="66"/>
        <v>2.1712469512973741E-2</v>
      </c>
      <c r="NZ49" s="5">
        <f t="shared" si="66"/>
        <v>8.8851155038020241E-2</v>
      </c>
      <c r="OA49" s="5">
        <f t="shared" si="66"/>
        <v>4.9249336308070481E-4</v>
      </c>
      <c r="OB49" s="5">
        <f t="shared" si="66"/>
        <v>5.3352533715698439E-2</v>
      </c>
      <c r="OC49" s="5">
        <f t="shared" si="66"/>
        <v>0.73906629810455116</v>
      </c>
      <c r="OD49" s="5">
        <f t="shared" si="66"/>
        <v>0.41641037670126452</v>
      </c>
      <c r="OE49" s="5">
        <f t="shared" si="66"/>
        <v>0.10659738529942817</v>
      </c>
      <c r="OF49" s="5" t="e">
        <f t="shared" si="66"/>
        <v>#DIV/0!</v>
      </c>
      <c r="OG49" s="5">
        <f t="shared" si="66"/>
        <v>0.89550053223077031</v>
      </c>
      <c r="OH49" s="5">
        <f t="shared" si="66"/>
        <v>0.26174827593680167</v>
      </c>
      <c r="OI49" s="5">
        <f t="shared" si="66"/>
        <v>0.42212437286679383</v>
      </c>
      <c r="OJ49" s="5">
        <f t="shared" si="66"/>
        <v>4.2139354195044623E-2</v>
      </c>
      <c r="OK49" s="5">
        <f t="shared" si="66"/>
        <v>4.971512943433619E-4</v>
      </c>
      <c r="OL49" s="5">
        <f t="shared" si="66"/>
        <v>0.98997205764981577</v>
      </c>
      <c r="OM49" s="5">
        <f t="shared" si="66"/>
        <v>0.18221832980980077</v>
      </c>
      <c r="ON49" s="5">
        <f t="shared" si="66"/>
        <v>2.0183073378766968E-2</v>
      </c>
      <c r="OO49" s="5">
        <f t="shared" si="66"/>
        <v>0.86894554807126212</v>
      </c>
      <c r="OP49" s="5">
        <f t="shared" si="66"/>
        <v>5.6618974271341359E-4</v>
      </c>
      <c r="OQ49" s="5" t="e">
        <f t="shared" si="66"/>
        <v>#DIV/0!</v>
      </c>
      <c r="OR49" s="5">
        <f t="shared" si="66"/>
        <v>0.6069699235407171</v>
      </c>
      <c r="OS49" s="5">
        <f t="shared" si="66"/>
        <v>0.28543668657975518</v>
      </c>
      <c r="OT49" s="5">
        <f t="shared" si="66"/>
        <v>7.8773780041164962E-2</v>
      </c>
      <c r="OU49" s="5">
        <f t="shared" si="66"/>
        <v>0.31834663971465937</v>
      </c>
      <c r="OV49" s="5">
        <f t="shared" si="66"/>
        <v>1.9512823821770634E-3</v>
      </c>
      <c r="OW49" s="5">
        <f t="shared" si="66"/>
        <v>0.1654672221459971</v>
      </c>
      <c r="OX49" s="5">
        <f t="shared" si="66"/>
        <v>0.71852106321672649</v>
      </c>
      <c r="OY49" s="5">
        <f t="shared" si="66"/>
        <v>0.86958259855165232</v>
      </c>
      <c r="OZ49" s="5">
        <f t="shared" si="66"/>
        <v>2.885886668887943E-2</v>
      </c>
      <c r="PA49" s="5">
        <f t="shared" si="66"/>
        <v>1.152496785879842E-2</v>
      </c>
      <c r="PB49" s="5">
        <f t="shared" si="66"/>
        <v>0.48493869857456284</v>
      </c>
      <c r="PC49" s="5" t="e">
        <f t="shared" si="66"/>
        <v>#DIV/0!</v>
      </c>
      <c r="PD49" s="5">
        <f t="shared" si="66"/>
        <v>9.1329685712260181E-4</v>
      </c>
      <c r="PE49" s="5">
        <f t="shared" si="66"/>
        <v>1.3535457644558215E-2</v>
      </c>
      <c r="PF49" s="5" t="e">
        <f t="shared" si="66"/>
        <v>#DIV/0!</v>
      </c>
      <c r="PG49" s="5">
        <f t="shared" si="66"/>
        <v>1.2821118407534114E-3</v>
      </c>
      <c r="PH49" s="5">
        <f t="shared" si="66"/>
        <v>0.89586902404621838</v>
      </c>
      <c r="PI49" s="5">
        <f t="shared" si="66"/>
        <v>0.69214259011333157</v>
      </c>
      <c r="PJ49" s="5">
        <f t="shared" si="66"/>
        <v>0.26703008780017395</v>
      </c>
      <c r="PK49" s="5">
        <f t="shared" si="66"/>
        <v>0.97728384076701502</v>
      </c>
      <c r="PL49" s="5">
        <f t="shared" si="66"/>
        <v>6.9512887498058465E-2</v>
      </c>
      <c r="PM49" s="5" t="e">
        <f t="shared" si="66"/>
        <v>#DIV/0!</v>
      </c>
      <c r="PN49" s="5">
        <f t="shared" si="66"/>
        <v>0.27469951973718465</v>
      </c>
      <c r="PO49" s="5">
        <f t="shared" si="66"/>
        <v>7.8296233516033112E-2</v>
      </c>
      <c r="PP49" s="5">
        <f t="shared" si="66"/>
        <v>1.9366145411917314E-2</v>
      </c>
      <c r="PQ49" s="5">
        <f t="shared" si="66"/>
        <v>0.26613778674018479</v>
      </c>
      <c r="PR49" s="5">
        <f t="shared" si="66"/>
        <v>0.15136484517031498</v>
      </c>
      <c r="PS49" s="5" t="e">
        <f t="shared" si="66"/>
        <v>#DIV/0!</v>
      </c>
      <c r="PT49" s="5">
        <f t="shared" si="66"/>
        <v>0.37167306377114534</v>
      </c>
      <c r="PU49" s="5">
        <f t="shared" si="66"/>
        <v>0.10483533929385534</v>
      </c>
      <c r="PV49" s="5">
        <f t="shared" si="66"/>
        <v>0.74868968378934531</v>
      </c>
      <c r="PW49" s="5">
        <f t="shared" si="66"/>
        <v>0.87046148952981961</v>
      </c>
      <c r="PX49" s="5">
        <f t="shared" si="66"/>
        <v>0.13179421511183118</v>
      </c>
      <c r="PY49" s="5">
        <f t="shared" si="66"/>
        <v>7.2956365477289415E-3</v>
      </c>
      <c r="PZ49" s="5">
        <f t="shared" si="66"/>
        <v>0.39465214843421315</v>
      </c>
      <c r="QA49" s="5">
        <f t="shared" si="66"/>
        <v>0.66404136949483039</v>
      </c>
      <c r="QB49" s="5">
        <f t="shared" si="66"/>
        <v>0.49333940233286022</v>
      </c>
      <c r="QC49" s="5">
        <f t="shared" si="66"/>
        <v>3.2437990411833845E-2</v>
      </c>
      <c r="QD49" s="5">
        <f t="shared" si="66"/>
        <v>0.98121194519528698</v>
      </c>
      <c r="QE49" s="5">
        <f t="shared" si="66"/>
        <v>0.66580752805431387</v>
      </c>
      <c r="QF49" s="5">
        <f t="shared" si="66"/>
        <v>3.5490373598410535E-2</v>
      </c>
      <c r="QG49" s="5">
        <f t="shared" si="66"/>
        <v>1.5779531507206439E-2</v>
      </c>
      <c r="QH49" s="5">
        <f t="shared" si="66"/>
        <v>0.34288227807217236</v>
      </c>
      <c r="QI49" s="5">
        <f t="shared" ref="QI49:ST49" si="67">TTEST(QI9:QI12,QI17:QI20,2,2)</f>
        <v>0.73538792336001657</v>
      </c>
      <c r="QJ49" s="5">
        <f t="shared" si="67"/>
        <v>2.4378536803191544E-5</v>
      </c>
      <c r="QK49" s="5" t="e">
        <f t="shared" si="67"/>
        <v>#DIV/0!</v>
      </c>
      <c r="QL49" s="5" t="e">
        <f t="shared" si="67"/>
        <v>#DIV/0!</v>
      </c>
      <c r="QM49" s="5">
        <f t="shared" si="67"/>
        <v>0.34852086069410748</v>
      </c>
      <c r="QN49" s="5">
        <f t="shared" si="67"/>
        <v>0.63240414740723383</v>
      </c>
      <c r="QO49" s="5">
        <f t="shared" si="67"/>
        <v>0.31765908628781087</v>
      </c>
      <c r="QP49" s="5">
        <f t="shared" si="67"/>
        <v>0.10451909381608429</v>
      </c>
      <c r="QQ49" s="5" t="e">
        <f t="shared" si="67"/>
        <v>#DIV/0!</v>
      </c>
      <c r="QR49" s="5">
        <f t="shared" si="67"/>
        <v>0.33859276162826329</v>
      </c>
      <c r="QS49" s="5">
        <f t="shared" si="67"/>
        <v>0.18850471665706481</v>
      </c>
      <c r="QT49" s="5">
        <f t="shared" si="67"/>
        <v>6.4918031797670195E-2</v>
      </c>
      <c r="QU49" s="5" t="e">
        <f t="shared" si="67"/>
        <v>#DIV/0!</v>
      </c>
      <c r="QV49" s="5">
        <f t="shared" si="67"/>
        <v>0.6128792989506332</v>
      </c>
      <c r="QW49" s="5">
        <f t="shared" si="67"/>
        <v>3.1854396203529547E-3</v>
      </c>
      <c r="QX49" s="5">
        <f t="shared" si="67"/>
        <v>0.85579124088060754</v>
      </c>
      <c r="QY49" s="5">
        <f t="shared" si="67"/>
        <v>5.5399987989813895E-4</v>
      </c>
      <c r="QZ49" s="5">
        <f t="shared" si="67"/>
        <v>0.32163105404415698</v>
      </c>
      <c r="RA49" s="5">
        <f t="shared" si="67"/>
        <v>0.10334951542468344</v>
      </c>
      <c r="RB49" s="5">
        <f t="shared" si="67"/>
        <v>0.29527702660501393</v>
      </c>
      <c r="RC49" s="5">
        <f t="shared" si="67"/>
        <v>0.41080917908870296</v>
      </c>
      <c r="RD49" s="5" t="e">
        <f t="shared" si="67"/>
        <v>#DIV/0!</v>
      </c>
      <c r="RE49" s="5">
        <f t="shared" si="67"/>
        <v>0.44191706037450773</v>
      </c>
      <c r="RF49" s="5">
        <f t="shared" si="67"/>
        <v>0.1305882522646232</v>
      </c>
      <c r="RG49" s="5">
        <f t="shared" si="67"/>
        <v>3.709921199242476E-2</v>
      </c>
      <c r="RH49" s="5">
        <f t="shared" si="67"/>
        <v>0.49989523906995892</v>
      </c>
      <c r="RI49" s="5">
        <f t="shared" si="67"/>
        <v>1.1538435296839273E-2</v>
      </c>
      <c r="RJ49" s="5" t="e">
        <f t="shared" si="67"/>
        <v>#DIV/0!</v>
      </c>
      <c r="RK49" s="5">
        <f t="shared" si="67"/>
        <v>7.8159800086377679E-5</v>
      </c>
      <c r="RL49" s="5">
        <f t="shared" si="67"/>
        <v>2.9246011032855704E-3</v>
      </c>
      <c r="RM49" s="5">
        <f t="shared" si="67"/>
        <v>0.51504246258761044</v>
      </c>
      <c r="RN49" s="5">
        <f t="shared" si="67"/>
        <v>0.73384245191318975</v>
      </c>
      <c r="RO49" s="5" t="e">
        <f t="shared" si="67"/>
        <v>#DIV/0!</v>
      </c>
      <c r="RP49" s="5">
        <f t="shared" si="67"/>
        <v>0.81826774787164647</v>
      </c>
      <c r="RQ49" s="5" t="e">
        <f t="shared" si="67"/>
        <v>#DIV/0!</v>
      </c>
      <c r="RR49" s="5" t="e">
        <f t="shared" si="67"/>
        <v>#DIV/0!</v>
      </c>
      <c r="RS49" s="5">
        <f t="shared" si="67"/>
        <v>0.13424987849642772</v>
      </c>
      <c r="RT49" s="5">
        <f t="shared" si="67"/>
        <v>0.43318887258210909</v>
      </c>
      <c r="RU49" s="5">
        <f t="shared" si="67"/>
        <v>0.82800257931405885</v>
      </c>
      <c r="RV49" s="5">
        <f t="shared" si="67"/>
        <v>1.7836992062900587E-2</v>
      </c>
      <c r="RW49" s="5">
        <f t="shared" si="67"/>
        <v>8.4200779690811369E-4</v>
      </c>
      <c r="RX49" s="5">
        <f t="shared" si="67"/>
        <v>0.88323776416007516</v>
      </c>
      <c r="RY49" s="5">
        <f t="shared" si="67"/>
        <v>0.1652753144519343</v>
      </c>
      <c r="RZ49" s="5">
        <f t="shared" si="67"/>
        <v>0.14826107443386635</v>
      </c>
      <c r="SA49" s="5">
        <f t="shared" si="67"/>
        <v>0.95890353049116084</v>
      </c>
      <c r="SB49" s="5">
        <f t="shared" si="67"/>
        <v>0.95822058792129594</v>
      </c>
      <c r="SC49" s="5">
        <f t="shared" si="67"/>
        <v>1.9411543119728841E-2</v>
      </c>
      <c r="SD49" s="5">
        <f t="shared" si="67"/>
        <v>0.22071484264373614</v>
      </c>
      <c r="SE49" s="5">
        <f t="shared" si="67"/>
        <v>0.70820343784077111</v>
      </c>
      <c r="SF49" s="5">
        <f t="shared" si="67"/>
        <v>0.24988379864644578</v>
      </c>
      <c r="SG49" s="5">
        <f t="shared" si="67"/>
        <v>9.4191773303128973E-2</v>
      </c>
      <c r="SH49" s="5">
        <f t="shared" si="67"/>
        <v>1.8878155521572525E-2</v>
      </c>
      <c r="SI49" s="5">
        <f t="shared" si="67"/>
        <v>2.1896861150030523E-2</v>
      </c>
      <c r="SJ49" s="5">
        <f t="shared" si="67"/>
        <v>0.49044472517009507</v>
      </c>
      <c r="SK49" s="5">
        <f t="shared" si="67"/>
        <v>1.1016294696734034E-9</v>
      </c>
      <c r="SL49" s="5" t="e">
        <f t="shared" si="67"/>
        <v>#DIV/0!</v>
      </c>
      <c r="SM49" s="5">
        <f t="shared" si="67"/>
        <v>6.1514284302304073E-3</v>
      </c>
      <c r="SN49" s="5">
        <f t="shared" si="67"/>
        <v>1.6881220833334851E-2</v>
      </c>
      <c r="SO49" s="5">
        <f t="shared" si="67"/>
        <v>4.4785378417550571E-2</v>
      </c>
      <c r="SP49" s="5">
        <f t="shared" si="67"/>
        <v>0.21005562026071653</v>
      </c>
      <c r="SQ49" s="5">
        <f t="shared" si="67"/>
        <v>0.13829814316214092</v>
      </c>
      <c r="SR49" s="5">
        <f t="shared" si="67"/>
        <v>0.10003544016598045</v>
      </c>
      <c r="SS49" s="5">
        <f t="shared" si="67"/>
        <v>0.17936964329798546</v>
      </c>
      <c r="ST49" s="5">
        <f t="shared" si="67"/>
        <v>8.6285896804204398E-2</v>
      </c>
      <c r="SU49" s="5">
        <f t="shared" ref="SU49:VF49" si="68">TTEST(SU9:SU12,SU17:SU20,2,2)</f>
        <v>0.10211957308347801</v>
      </c>
      <c r="SV49" s="5">
        <f t="shared" si="68"/>
        <v>2.4525342874583368E-3</v>
      </c>
      <c r="SW49" s="5" t="e">
        <f t="shared" si="68"/>
        <v>#DIV/0!</v>
      </c>
      <c r="SX49" s="5">
        <f t="shared" si="68"/>
        <v>0.51703350208292354</v>
      </c>
      <c r="SY49" s="5">
        <f t="shared" si="68"/>
        <v>0.82130669738784756</v>
      </c>
      <c r="SZ49" s="5">
        <f t="shared" si="68"/>
        <v>1.434948256503586E-2</v>
      </c>
      <c r="TA49" s="5">
        <f t="shared" si="68"/>
        <v>0.26577836859265824</v>
      </c>
      <c r="TB49" s="5">
        <f t="shared" si="68"/>
        <v>0.98228015424142512</v>
      </c>
      <c r="TC49" s="5">
        <f t="shared" si="68"/>
        <v>1.2834520653714728E-4</v>
      </c>
      <c r="TD49" s="5">
        <f t="shared" si="68"/>
        <v>5.4654478388125184E-4</v>
      </c>
      <c r="TE49" s="5">
        <f t="shared" si="68"/>
        <v>1.318640624955307E-2</v>
      </c>
      <c r="TF49" s="5">
        <f t="shared" si="68"/>
        <v>4.3031746446865332E-2</v>
      </c>
      <c r="TG49" s="5" t="e">
        <f t="shared" si="68"/>
        <v>#DIV/0!</v>
      </c>
      <c r="TH49" s="5">
        <f t="shared" si="68"/>
        <v>5.0642654702710453E-4</v>
      </c>
      <c r="TI49" s="5">
        <f t="shared" si="68"/>
        <v>1.1502171321442142E-2</v>
      </c>
      <c r="TJ49" s="5">
        <f t="shared" si="68"/>
        <v>0.79719776776002893</v>
      </c>
      <c r="TK49" s="5">
        <f t="shared" si="68"/>
        <v>1.5389924640103548E-3</v>
      </c>
      <c r="TL49" s="5" t="e">
        <f t="shared" si="68"/>
        <v>#DIV/0!</v>
      </c>
      <c r="TM49" s="5">
        <f t="shared" si="68"/>
        <v>0.28495456071042685</v>
      </c>
      <c r="TN49" s="5" t="e">
        <f t="shared" si="68"/>
        <v>#DIV/0!</v>
      </c>
      <c r="TO49" s="5" t="e">
        <f t="shared" si="68"/>
        <v>#DIV/0!</v>
      </c>
      <c r="TP49" s="5" t="e">
        <f t="shared" si="68"/>
        <v>#DIV/0!</v>
      </c>
      <c r="TQ49" s="5">
        <f t="shared" si="68"/>
        <v>0.34227098334649186</v>
      </c>
      <c r="TR49" s="5">
        <f t="shared" si="68"/>
        <v>0.52299494651329126</v>
      </c>
      <c r="TS49" s="5">
        <f t="shared" si="68"/>
        <v>0.92773296943667594</v>
      </c>
      <c r="TT49" s="5">
        <f t="shared" si="68"/>
        <v>0.61093730995127482</v>
      </c>
      <c r="TU49" s="5">
        <f t="shared" si="68"/>
        <v>0.92274538807757589</v>
      </c>
      <c r="TV49" s="5">
        <f t="shared" si="68"/>
        <v>0.17948673758974412</v>
      </c>
      <c r="TW49" s="5">
        <f t="shared" si="68"/>
        <v>8.8714261087099421E-3</v>
      </c>
      <c r="TX49" s="5">
        <f t="shared" si="68"/>
        <v>1.9877748381677365E-3</v>
      </c>
      <c r="TY49" s="5">
        <f t="shared" si="68"/>
        <v>0.27783535950649257</v>
      </c>
      <c r="TZ49" s="5">
        <f t="shared" si="68"/>
        <v>5.7364269527517154E-3</v>
      </c>
      <c r="UA49" s="5">
        <f t="shared" si="68"/>
        <v>1.969323299464722E-2</v>
      </c>
      <c r="UB49" s="5">
        <f t="shared" si="68"/>
        <v>0.27293237641436424</v>
      </c>
      <c r="UC49" s="5" t="e">
        <f t="shared" si="68"/>
        <v>#DIV/0!</v>
      </c>
      <c r="UD49" s="5">
        <f t="shared" si="68"/>
        <v>6.8571797138838611E-2</v>
      </c>
      <c r="UE49" s="5" t="e">
        <f t="shared" si="68"/>
        <v>#DIV/0!</v>
      </c>
      <c r="UF49" s="5">
        <f t="shared" si="68"/>
        <v>0.74063302188440394</v>
      </c>
      <c r="UG49" s="5">
        <f t="shared" si="68"/>
        <v>0.42227872072931216</v>
      </c>
      <c r="UH49" s="5">
        <f t="shared" si="68"/>
        <v>0.13870657090923211</v>
      </c>
      <c r="UI49" s="5">
        <f t="shared" si="68"/>
        <v>4.0668921601057766E-3</v>
      </c>
      <c r="UJ49" s="5">
        <f t="shared" si="68"/>
        <v>0.27919442325907912</v>
      </c>
      <c r="UK49" s="5">
        <f t="shared" si="68"/>
        <v>0.42225305606519237</v>
      </c>
      <c r="UL49" s="5">
        <f t="shared" si="68"/>
        <v>0.76196597164459301</v>
      </c>
      <c r="UM49" s="5">
        <f t="shared" si="68"/>
        <v>2.4758603240691349E-2</v>
      </c>
      <c r="UN49" s="5" t="e">
        <f t="shared" si="68"/>
        <v>#DIV/0!</v>
      </c>
      <c r="UO49" s="5">
        <f t="shared" si="68"/>
        <v>0.32119319380136169</v>
      </c>
      <c r="UP49" s="5">
        <f t="shared" si="68"/>
        <v>0.29736174682664368</v>
      </c>
      <c r="UQ49" s="5">
        <f t="shared" si="68"/>
        <v>0.28916973248130312</v>
      </c>
      <c r="UR49" s="5">
        <f t="shared" si="68"/>
        <v>1.285472362593334E-3</v>
      </c>
      <c r="US49" s="5">
        <f t="shared" si="68"/>
        <v>6.6214652734179535E-2</v>
      </c>
      <c r="UT49" s="5">
        <f t="shared" si="68"/>
        <v>1.3857557361972229E-2</v>
      </c>
      <c r="UU49" s="5">
        <f t="shared" si="68"/>
        <v>4.9246529875233058E-4</v>
      </c>
      <c r="UV49" s="5">
        <f t="shared" si="68"/>
        <v>0.29973193170680845</v>
      </c>
      <c r="UW49" s="5">
        <f t="shared" si="68"/>
        <v>0.83707054155566007</v>
      </c>
      <c r="UX49" s="5">
        <f t="shared" si="68"/>
        <v>9.9581720554496166E-4</v>
      </c>
      <c r="UY49" s="5">
        <f t="shared" si="68"/>
        <v>0.88478493646145784</v>
      </c>
      <c r="UZ49" s="5">
        <f t="shared" si="68"/>
        <v>0.70669232434399198</v>
      </c>
      <c r="VA49" s="5">
        <f t="shared" si="68"/>
        <v>1.1196586725449617E-3</v>
      </c>
      <c r="VB49" s="5">
        <f t="shared" si="68"/>
        <v>2.0508669099506304E-5</v>
      </c>
      <c r="VC49" s="5">
        <f t="shared" si="68"/>
        <v>0.8865598767370505</v>
      </c>
      <c r="VD49" s="5">
        <f t="shared" si="68"/>
        <v>1.5808058414809392E-3</v>
      </c>
      <c r="VE49" s="5">
        <f t="shared" si="68"/>
        <v>2.009076752180167E-2</v>
      </c>
      <c r="VF49" s="5">
        <f t="shared" si="68"/>
        <v>2.641110635477955E-6</v>
      </c>
      <c r="VG49" s="5">
        <f t="shared" ref="VG49:XR49" si="69">TTEST(VG9:VG12,VG17:VG20,2,2)</f>
        <v>0.52301288144452651</v>
      </c>
      <c r="VH49" s="5" t="e">
        <f t="shared" si="69"/>
        <v>#DIV/0!</v>
      </c>
      <c r="VI49" s="5">
        <f t="shared" si="69"/>
        <v>4.4768289786137347E-3</v>
      </c>
      <c r="VJ49" s="5">
        <f t="shared" si="69"/>
        <v>0.62776761683869697</v>
      </c>
      <c r="VK49" s="5">
        <f t="shared" si="69"/>
        <v>0.30316601184579983</v>
      </c>
      <c r="VL49" s="5">
        <f t="shared" si="69"/>
        <v>0.96793131966853263</v>
      </c>
      <c r="VM49" s="5">
        <f t="shared" si="69"/>
        <v>0.89171222399404448</v>
      </c>
      <c r="VN49" s="5">
        <f t="shared" si="69"/>
        <v>7.9331663459800861E-2</v>
      </c>
      <c r="VO49" s="5">
        <f t="shared" si="69"/>
        <v>5.702484295332963E-2</v>
      </c>
      <c r="VP49" s="5" t="e">
        <f t="shared" si="69"/>
        <v>#DIV/0!</v>
      </c>
      <c r="VQ49" s="5" t="e">
        <f t="shared" si="69"/>
        <v>#DIV/0!</v>
      </c>
      <c r="VR49" s="5">
        <f t="shared" si="69"/>
        <v>0.2442326903832551</v>
      </c>
      <c r="VS49" s="5">
        <f t="shared" si="69"/>
        <v>0.91339665513175072</v>
      </c>
      <c r="VT49" s="5">
        <f t="shared" si="69"/>
        <v>4.1713253699564536E-5</v>
      </c>
      <c r="VU49" s="5">
        <f t="shared" si="69"/>
        <v>0.1258708098403904</v>
      </c>
      <c r="VV49" s="5">
        <f t="shared" si="69"/>
        <v>0.20560360600535932</v>
      </c>
      <c r="VW49" s="5">
        <f t="shared" si="69"/>
        <v>7.9485562224122022E-3</v>
      </c>
      <c r="VX49" s="5">
        <f t="shared" si="69"/>
        <v>1.2201324766383508E-2</v>
      </c>
      <c r="VY49" s="5">
        <f t="shared" si="69"/>
        <v>0.3477637033647219</v>
      </c>
      <c r="VZ49" s="5">
        <f t="shared" si="69"/>
        <v>7.3634813277976899E-2</v>
      </c>
      <c r="WA49" s="5" t="e">
        <f t="shared" si="69"/>
        <v>#DIV/0!</v>
      </c>
      <c r="WB49" s="5">
        <f t="shared" si="69"/>
        <v>6.2298904853992144E-4</v>
      </c>
      <c r="WC49" s="5">
        <f t="shared" si="69"/>
        <v>0.43317849021081978</v>
      </c>
      <c r="WD49" s="5">
        <f t="shared" si="69"/>
        <v>8.3361105443389618E-9</v>
      </c>
      <c r="WE49" s="5">
        <f t="shared" si="69"/>
        <v>0.94690369240535222</v>
      </c>
      <c r="WF49" s="5" t="e">
        <f t="shared" si="69"/>
        <v>#DIV/0!</v>
      </c>
      <c r="WG49" s="5">
        <f t="shared" si="69"/>
        <v>6.8965648558189652E-3</v>
      </c>
      <c r="WH49" s="5">
        <f t="shared" si="69"/>
        <v>0.12259097800634709</v>
      </c>
      <c r="WI49" s="5">
        <f t="shared" si="69"/>
        <v>0.10830137898493426</v>
      </c>
      <c r="WJ49" s="5">
        <f t="shared" si="69"/>
        <v>0.60388609320313846</v>
      </c>
      <c r="WK49" s="5">
        <f t="shared" si="69"/>
        <v>0.60327714204766836</v>
      </c>
      <c r="WL49" s="5">
        <f t="shared" si="69"/>
        <v>0.52064662857188071</v>
      </c>
      <c r="WM49" s="5">
        <f t="shared" si="69"/>
        <v>0.18699885043062775</v>
      </c>
      <c r="WN49" s="5" t="e">
        <f t="shared" si="69"/>
        <v>#DIV/0!</v>
      </c>
      <c r="WO49" s="5">
        <f t="shared" si="69"/>
        <v>1.3081395180257371E-4</v>
      </c>
      <c r="WP49" s="5">
        <f t="shared" si="69"/>
        <v>0.86438023731536118</v>
      </c>
      <c r="WQ49" s="5">
        <f t="shared" si="69"/>
        <v>0.72158745257226931</v>
      </c>
      <c r="WR49" s="5">
        <f t="shared" si="69"/>
        <v>0.21133698658928296</v>
      </c>
      <c r="WS49" s="5">
        <f t="shared" si="69"/>
        <v>0.70798935066212532</v>
      </c>
      <c r="WT49" s="5">
        <f t="shared" si="69"/>
        <v>1.5355456556871275E-2</v>
      </c>
      <c r="WU49" s="5">
        <f t="shared" si="69"/>
        <v>0.70081153179542777</v>
      </c>
      <c r="WV49" s="5">
        <f t="shared" si="69"/>
        <v>0.32836161491614735</v>
      </c>
      <c r="WW49" s="5">
        <f t="shared" si="69"/>
        <v>7.8143875715104671E-2</v>
      </c>
      <c r="WX49" s="5">
        <f t="shared" si="69"/>
        <v>0.28324519025332945</v>
      </c>
      <c r="WY49" s="5" t="e">
        <f t="shared" si="69"/>
        <v>#DIV/0!</v>
      </c>
      <c r="WZ49" s="5">
        <f t="shared" si="69"/>
        <v>0.42874077713715941</v>
      </c>
      <c r="XA49" s="5">
        <f t="shared" si="69"/>
        <v>2.0741155725376835E-5</v>
      </c>
      <c r="XB49" s="5">
        <f t="shared" si="69"/>
        <v>0.77769183289105737</v>
      </c>
      <c r="XC49" s="5" t="e">
        <f t="shared" si="69"/>
        <v>#DIV/0!</v>
      </c>
      <c r="XD49" s="5">
        <f t="shared" si="69"/>
        <v>0.77318545441202846</v>
      </c>
      <c r="XE49" s="5">
        <f t="shared" si="69"/>
        <v>2.0350133871426462E-2</v>
      </c>
      <c r="XF49" s="5">
        <f t="shared" si="69"/>
        <v>4.0091391560524506E-2</v>
      </c>
      <c r="XG49" s="5">
        <f t="shared" si="69"/>
        <v>0.57801244526543338</v>
      </c>
      <c r="XH49" s="5">
        <f t="shared" si="69"/>
        <v>0.58780778414370194</v>
      </c>
      <c r="XI49" s="5">
        <f t="shared" si="69"/>
        <v>0.30981259243143744</v>
      </c>
      <c r="XJ49" s="5">
        <f t="shared" si="69"/>
        <v>0.16464691222969458</v>
      </c>
      <c r="XK49" s="5">
        <f t="shared" si="69"/>
        <v>0.35084712990576361</v>
      </c>
      <c r="XL49" s="5">
        <f t="shared" si="69"/>
        <v>0.88974369583174151</v>
      </c>
      <c r="XM49" s="5">
        <f t="shared" si="69"/>
        <v>1.47105251184031E-3</v>
      </c>
      <c r="XN49" s="5">
        <f t="shared" si="69"/>
        <v>1.0911557497061545E-2</v>
      </c>
      <c r="XO49" s="5" t="e">
        <f t="shared" si="69"/>
        <v>#DIV/0!</v>
      </c>
      <c r="XP49" s="5">
        <f t="shared" si="69"/>
        <v>4.4468865087519838E-3</v>
      </c>
      <c r="XQ49" s="5">
        <f t="shared" si="69"/>
        <v>1.0187481137978546E-4</v>
      </c>
      <c r="XR49" s="5">
        <f t="shared" si="69"/>
        <v>0.10848442171560607</v>
      </c>
      <c r="XS49" s="5" t="e">
        <f t="shared" ref="XS49:AAD49" si="70">TTEST(XS9:XS12,XS17:XS20,2,2)</f>
        <v>#DIV/0!</v>
      </c>
      <c r="XT49" s="5">
        <f t="shared" si="70"/>
        <v>0.71163397582876675</v>
      </c>
      <c r="XU49" s="5">
        <f t="shared" si="70"/>
        <v>8.6780089516503608E-2</v>
      </c>
      <c r="XV49" s="5" t="e">
        <f t="shared" si="70"/>
        <v>#DIV/0!</v>
      </c>
      <c r="XW49" s="5">
        <f t="shared" si="70"/>
        <v>7.142132087669939E-2</v>
      </c>
      <c r="XX49" s="5">
        <f t="shared" si="70"/>
        <v>2.326971913343957E-2</v>
      </c>
      <c r="XY49" s="5">
        <f t="shared" si="70"/>
        <v>0.48378389136382793</v>
      </c>
      <c r="XZ49" s="5">
        <f t="shared" si="70"/>
        <v>1.8579330895330818E-4</v>
      </c>
      <c r="YA49" s="5">
        <f t="shared" si="70"/>
        <v>0.26092883965191732</v>
      </c>
      <c r="YB49" s="5">
        <f t="shared" si="70"/>
        <v>0.96414043954405027</v>
      </c>
      <c r="YC49" s="5">
        <f t="shared" si="70"/>
        <v>0.80351849429071909</v>
      </c>
      <c r="YD49" s="5">
        <f t="shared" si="70"/>
        <v>1.0606764867667673E-3</v>
      </c>
      <c r="YE49" s="5">
        <f t="shared" si="70"/>
        <v>0.16271421181058843</v>
      </c>
      <c r="YF49" s="5">
        <f t="shared" si="70"/>
        <v>3.4359425444190268E-3</v>
      </c>
      <c r="YG49" s="5">
        <f t="shared" si="70"/>
        <v>8.6837244384737208E-2</v>
      </c>
      <c r="YH49" s="5">
        <f t="shared" si="70"/>
        <v>2.3413102740313155E-5</v>
      </c>
      <c r="YI49" s="5">
        <f t="shared" si="70"/>
        <v>0.10134439646440324</v>
      </c>
      <c r="YJ49" s="5">
        <f t="shared" si="70"/>
        <v>0.12993330317870055</v>
      </c>
      <c r="YK49" s="5" t="e">
        <f t="shared" si="70"/>
        <v>#DIV/0!</v>
      </c>
      <c r="YL49" s="5">
        <f t="shared" si="70"/>
        <v>5.2975226592667152E-2</v>
      </c>
      <c r="YM49" s="5">
        <f t="shared" si="70"/>
        <v>9.7903501818025138E-2</v>
      </c>
      <c r="YN49" s="5">
        <f t="shared" si="70"/>
        <v>0.57631350430514883</v>
      </c>
      <c r="YO49" s="5">
        <f t="shared" si="70"/>
        <v>2.9802136124125553E-2</v>
      </c>
      <c r="YP49" s="5">
        <f t="shared" si="70"/>
        <v>9.221902542308473E-2</v>
      </c>
      <c r="YQ49" s="5">
        <f t="shared" si="70"/>
        <v>0.21076924486834123</v>
      </c>
      <c r="YR49" s="5">
        <f t="shared" si="70"/>
        <v>0.21485773776475114</v>
      </c>
      <c r="YS49" s="5">
        <f t="shared" si="70"/>
        <v>0.36686882563282319</v>
      </c>
      <c r="YT49" s="5">
        <f t="shared" si="70"/>
        <v>0.54147996859596115</v>
      </c>
      <c r="YU49" s="5">
        <f t="shared" si="70"/>
        <v>0.24751208613171205</v>
      </c>
      <c r="YV49" s="5">
        <f t="shared" si="70"/>
        <v>3.7478277880508247E-9</v>
      </c>
      <c r="YW49" s="5">
        <f t="shared" si="70"/>
        <v>0.77817266439923582</v>
      </c>
      <c r="YX49" s="5">
        <f t="shared" si="70"/>
        <v>1.2688036268341018E-2</v>
      </c>
      <c r="YY49" s="5">
        <f t="shared" si="70"/>
        <v>8.1910188335497274E-8</v>
      </c>
      <c r="YZ49" s="5">
        <f t="shared" si="70"/>
        <v>0.85478616211585989</v>
      </c>
      <c r="ZA49" s="5">
        <f t="shared" si="70"/>
        <v>8.9841389423821125E-2</v>
      </c>
      <c r="ZB49" s="5">
        <f t="shared" si="70"/>
        <v>6.4387085968339091E-3</v>
      </c>
      <c r="ZC49" s="5">
        <f t="shared" si="70"/>
        <v>0.10666420835898152</v>
      </c>
      <c r="ZD49" s="5">
        <f t="shared" si="70"/>
        <v>0.83762060401056304</v>
      </c>
      <c r="ZE49" s="5">
        <f t="shared" si="70"/>
        <v>3.7294685388782507E-2</v>
      </c>
      <c r="ZF49" s="5">
        <f t="shared" si="70"/>
        <v>0.48108032940891621</v>
      </c>
      <c r="ZG49" s="5">
        <f t="shared" si="70"/>
        <v>0.22360548302405389</v>
      </c>
      <c r="ZH49" s="5">
        <f t="shared" si="70"/>
        <v>0.11615086765374656</v>
      </c>
      <c r="ZI49" s="5" t="e">
        <f t="shared" si="70"/>
        <v>#DIV/0!</v>
      </c>
      <c r="ZJ49" s="5">
        <f t="shared" si="70"/>
        <v>0.23631846477596738</v>
      </c>
      <c r="ZK49" s="5">
        <f t="shared" si="70"/>
        <v>2.4747914159061718E-2</v>
      </c>
      <c r="ZL49" s="5">
        <f t="shared" si="70"/>
        <v>1.1261560400311794E-2</v>
      </c>
      <c r="ZM49" s="5">
        <f t="shared" si="70"/>
        <v>0.48681196038110286</v>
      </c>
      <c r="ZN49" s="5">
        <f t="shared" si="70"/>
        <v>0.15216703639915841</v>
      </c>
      <c r="ZO49" s="5">
        <f t="shared" si="70"/>
        <v>2.2842591849065706E-2</v>
      </c>
      <c r="ZP49" s="5">
        <f t="shared" si="70"/>
        <v>0.58710629501675893</v>
      </c>
      <c r="ZQ49" s="5">
        <f t="shared" si="70"/>
        <v>3.0853787905814122E-4</v>
      </c>
      <c r="ZR49" s="5">
        <f t="shared" si="70"/>
        <v>0.76384961054367007</v>
      </c>
      <c r="ZS49" s="5">
        <f t="shared" si="70"/>
        <v>0.14285526060564668</v>
      </c>
      <c r="ZT49" s="5">
        <f t="shared" si="70"/>
        <v>0.84984706924779019</v>
      </c>
      <c r="ZU49" s="5">
        <f t="shared" si="70"/>
        <v>0.69528160336656408</v>
      </c>
      <c r="ZV49" s="5">
        <f t="shared" si="70"/>
        <v>0.38293181723137776</v>
      </c>
      <c r="ZW49" s="5">
        <f t="shared" si="70"/>
        <v>1.0162738656989294E-2</v>
      </c>
      <c r="ZX49" s="5">
        <f t="shared" si="70"/>
        <v>0.19964075075710772</v>
      </c>
      <c r="ZY49" s="5">
        <f t="shared" si="70"/>
        <v>0.64235923027569419</v>
      </c>
      <c r="ZZ49" s="5">
        <f t="shared" si="70"/>
        <v>2.6250367402832152E-4</v>
      </c>
      <c r="AAA49" s="5">
        <f t="shared" si="70"/>
        <v>0.43571090666917583</v>
      </c>
      <c r="AAB49" s="5">
        <f t="shared" si="70"/>
        <v>5.2273792307652542E-2</v>
      </c>
      <c r="AAC49" s="5">
        <f t="shared" si="70"/>
        <v>5.6606745813331649E-3</v>
      </c>
      <c r="AAD49" s="5">
        <f t="shared" si="70"/>
        <v>0.29658702749459209</v>
      </c>
      <c r="AAE49" s="5">
        <f t="shared" ref="AAE49:ABY49" si="71">TTEST(AAE9:AAE12,AAE17:AAE20,2,2)</f>
        <v>0.41318796998368928</v>
      </c>
      <c r="AAF49" s="5">
        <f t="shared" si="71"/>
        <v>6.7972840593021305E-2</v>
      </c>
      <c r="AAG49" s="5">
        <f t="shared" si="71"/>
        <v>3.9553963174283771E-5</v>
      </c>
      <c r="AAH49" s="5">
        <f t="shared" si="71"/>
        <v>1.5114962583979234E-7</v>
      </c>
      <c r="AAI49" s="5">
        <f t="shared" si="71"/>
        <v>9.1760398213282579E-2</v>
      </c>
      <c r="AAJ49" s="5">
        <f t="shared" si="71"/>
        <v>0.76145543165991691</v>
      </c>
      <c r="AAK49" s="5">
        <f t="shared" si="71"/>
        <v>0.14199169889144597</v>
      </c>
      <c r="AAL49" s="5">
        <f t="shared" si="71"/>
        <v>7.7706638980750489E-2</v>
      </c>
      <c r="AAM49" s="5" t="e">
        <f t="shared" si="71"/>
        <v>#DIV/0!</v>
      </c>
      <c r="AAN49" s="5" t="e">
        <f t="shared" si="71"/>
        <v>#DIV/0!</v>
      </c>
      <c r="AAO49" s="5">
        <f t="shared" si="71"/>
        <v>2.821621013327538E-6</v>
      </c>
      <c r="AAP49" s="5">
        <f t="shared" si="71"/>
        <v>0.90877539122728446</v>
      </c>
      <c r="AAQ49" s="5">
        <f t="shared" si="71"/>
        <v>0.85490394488749966</v>
      </c>
      <c r="AAR49" s="5" t="e">
        <f t="shared" si="71"/>
        <v>#DIV/0!</v>
      </c>
      <c r="AAS49" s="5">
        <f t="shared" si="71"/>
        <v>0.53593973505345627</v>
      </c>
      <c r="AAT49" s="5">
        <f t="shared" si="71"/>
        <v>1.3217063922560215E-2</v>
      </c>
      <c r="AAU49" s="5">
        <f t="shared" si="71"/>
        <v>0.20519875856071176</v>
      </c>
      <c r="AAV49" s="5">
        <f t="shared" si="71"/>
        <v>0.16143728787290854</v>
      </c>
      <c r="AAW49" s="5">
        <f t="shared" si="71"/>
        <v>0.96819655618083111</v>
      </c>
      <c r="AAX49" s="5" t="e">
        <f t="shared" si="71"/>
        <v>#DIV/0!</v>
      </c>
      <c r="AAY49" s="5">
        <f t="shared" si="71"/>
        <v>0.70719564447527805</v>
      </c>
      <c r="AAZ49" s="5">
        <f t="shared" si="71"/>
        <v>3.0731170302039697E-2</v>
      </c>
      <c r="ABA49" s="5">
        <f t="shared" si="71"/>
        <v>0.40522505421863081</v>
      </c>
      <c r="ABB49" s="5" t="e">
        <f t="shared" si="71"/>
        <v>#DIV/0!</v>
      </c>
      <c r="ABC49" s="5" t="e">
        <f t="shared" si="71"/>
        <v>#DIV/0!</v>
      </c>
      <c r="ABD49" s="5" t="e">
        <f t="shared" si="71"/>
        <v>#DIV/0!</v>
      </c>
      <c r="ABE49" s="5">
        <f t="shared" si="71"/>
        <v>0.52950571823944337</v>
      </c>
      <c r="ABF49" s="5">
        <f t="shared" si="71"/>
        <v>4.4934169956940872E-3</v>
      </c>
      <c r="ABG49" s="5">
        <f t="shared" si="71"/>
        <v>0.10942452772729751</v>
      </c>
      <c r="ABH49" s="5">
        <f t="shared" si="71"/>
        <v>0.10691227771458094</v>
      </c>
      <c r="ABI49" s="5">
        <f t="shared" si="71"/>
        <v>5.6945963102298855E-4</v>
      </c>
      <c r="ABJ49" s="5">
        <f t="shared" si="71"/>
        <v>0.58150690104546821</v>
      </c>
      <c r="ABK49" s="5">
        <f t="shared" si="71"/>
        <v>0.56095580067743633</v>
      </c>
      <c r="ABL49" s="5">
        <f t="shared" si="71"/>
        <v>2.5830840570561023E-2</v>
      </c>
      <c r="ABM49" s="5">
        <f t="shared" si="71"/>
        <v>4.4807515197489397E-4</v>
      </c>
      <c r="ABN49" s="5">
        <f t="shared" si="71"/>
        <v>1.6354467731059034E-2</v>
      </c>
      <c r="ABO49" s="5" t="e">
        <f t="shared" si="71"/>
        <v>#DIV/0!</v>
      </c>
      <c r="ABP49" s="5">
        <f t="shared" si="71"/>
        <v>0.79252249058406798</v>
      </c>
      <c r="ABQ49" s="5">
        <f t="shared" si="71"/>
        <v>1.5992472788265252E-2</v>
      </c>
      <c r="ABR49" s="5">
        <f t="shared" si="71"/>
        <v>0.16069521300003167</v>
      </c>
      <c r="ABS49" s="5">
        <f t="shared" si="71"/>
        <v>3.8786471171891594E-2</v>
      </c>
      <c r="ABT49" s="5">
        <f t="shared" si="71"/>
        <v>0.55961506886679224</v>
      </c>
      <c r="ABU49" s="5">
        <f t="shared" si="71"/>
        <v>0.25228059120269819</v>
      </c>
      <c r="ABV49" s="5" t="e">
        <f t="shared" si="71"/>
        <v>#DIV/0!</v>
      </c>
      <c r="ABW49" s="5">
        <f t="shared" si="71"/>
        <v>0.40352573992500812</v>
      </c>
      <c r="ABX49" s="5">
        <f t="shared" si="71"/>
        <v>0.69677713548943498</v>
      </c>
      <c r="ABY49" s="5">
        <f t="shared" si="71"/>
        <v>6.7362573812169799E-2</v>
      </c>
      <c r="ABZ49" s="6"/>
    </row>
    <row r="50" spans="1:754" x14ac:dyDescent="0.2">
      <c r="A50" s="2" t="s">
        <v>3815</v>
      </c>
      <c r="B50" s="5" t="e">
        <f>TTEST(B17:B20,B25:B28,2,2)</f>
        <v>#DIV/0!</v>
      </c>
      <c r="C50" s="5">
        <f t="shared" ref="C50:BN50" si="72">TTEST(C17:C20,C25:C28,2,2)</f>
        <v>0.3810736559447585</v>
      </c>
      <c r="D50" s="5">
        <f t="shared" si="72"/>
        <v>0.43765599774498848</v>
      </c>
      <c r="E50" s="5">
        <f t="shared" si="72"/>
        <v>0.34617403347819498</v>
      </c>
      <c r="F50" s="5">
        <f t="shared" si="72"/>
        <v>0.85216195652166493</v>
      </c>
      <c r="G50" s="5">
        <f t="shared" si="72"/>
        <v>0.92351217027575361</v>
      </c>
      <c r="H50" s="5">
        <f t="shared" si="72"/>
        <v>3.4637718571367002E-3</v>
      </c>
      <c r="I50" s="5">
        <f t="shared" si="72"/>
        <v>0.87210973260906766</v>
      </c>
      <c r="J50" s="5" t="e">
        <f t="shared" si="72"/>
        <v>#DIV/0!</v>
      </c>
      <c r="K50" s="5">
        <f t="shared" si="72"/>
        <v>0.13344578057444292</v>
      </c>
      <c r="L50" s="5">
        <f t="shared" si="72"/>
        <v>1.138527174084798E-5</v>
      </c>
      <c r="M50" s="5">
        <f t="shared" si="72"/>
        <v>4.4363308980446416E-2</v>
      </c>
      <c r="N50" s="5">
        <f t="shared" si="72"/>
        <v>0.46604731825417878</v>
      </c>
      <c r="O50" s="5">
        <f t="shared" si="72"/>
        <v>2.6594271140830017E-2</v>
      </c>
      <c r="P50" s="5">
        <f t="shared" si="72"/>
        <v>0.15869692315909498</v>
      </c>
      <c r="Q50" s="5">
        <f t="shared" si="72"/>
        <v>4.2399064281378165E-4</v>
      </c>
      <c r="R50" s="5">
        <f t="shared" si="72"/>
        <v>0.32552395213504276</v>
      </c>
      <c r="S50" s="5">
        <f t="shared" si="72"/>
        <v>4.6585949275839778E-4</v>
      </c>
      <c r="T50" s="5">
        <f t="shared" si="72"/>
        <v>0.19012375757448416</v>
      </c>
      <c r="U50" s="5">
        <f t="shared" si="72"/>
        <v>6.8211959817816924E-4</v>
      </c>
      <c r="V50" s="5" t="e">
        <f t="shared" si="72"/>
        <v>#DIV/0!</v>
      </c>
      <c r="W50" s="5">
        <f t="shared" si="72"/>
        <v>0.87147615221504926</v>
      </c>
      <c r="X50" s="5">
        <f t="shared" si="72"/>
        <v>6.0653919826064925E-2</v>
      </c>
      <c r="Y50" s="5">
        <f t="shared" si="72"/>
        <v>5.5591265111566223E-6</v>
      </c>
      <c r="Z50" s="5">
        <f t="shared" si="72"/>
        <v>0.43563507552624575</v>
      </c>
      <c r="AA50" s="5">
        <f t="shared" si="72"/>
        <v>0.24768173421661469</v>
      </c>
      <c r="AB50" s="5">
        <f t="shared" si="72"/>
        <v>1.0739019317754597E-3</v>
      </c>
      <c r="AC50" s="5">
        <f t="shared" si="72"/>
        <v>1.8429286096550983E-5</v>
      </c>
      <c r="AD50" s="5">
        <f t="shared" si="72"/>
        <v>1.4041199829297087E-3</v>
      </c>
      <c r="AE50" s="5">
        <f t="shared" si="72"/>
        <v>3.509928910662253E-5</v>
      </c>
      <c r="AF50" s="5">
        <f t="shared" si="72"/>
        <v>2.2959675817540631E-2</v>
      </c>
      <c r="AG50" s="5">
        <f t="shared" si="72"/>
        <v>0.94187078315770234</v>
      </c>
      <c r="AH50" s="5">
        <f t="shared" si="72"/>
        <v>0.13883904153983939</v>
      </c>
      <c r="AI50" s="5">
        <f t="shared" si="72"/>
        <v>0.59074306393856935</v>
      </c>
      <c r="AJ50" s="5">
        <f t="shared" si="72"/>
        <v>0.66071032626303117</v>
      </c>
      <c r="AK50" s="5">
        <f t="shared" si="72"/>
        <v>3.8770047267293953E-3</v>
      </c>
      <c r="AL50" s="5">
        <f t="shared" si="72"/>
        <v>2.3924143480676341E-4</v>
      </c>
      <c r="AM50" s="5">
        <f t="shared" si="72"/>
        <v>4.5481276112731547E-2</v>
      </c>
      <c r="AN50" s="5">
        <f t="shared" si="72"/>
        <v>0.47475355095377136</v>
      </c>
      <c r="AO50" s="5">
        <f t="shared" si="72"/>
        <v>3.7596341981708525E-2</v>
      </c>
      <c r="AP50" s="5">
        <f t="shared" si="72"/>
        <v>0.23452549524195837</v>
      </c>
      <c r="AQ50" s="5">
        <f t="shared" si="72"/>
        <v>4.0091421412073963E-4</v>
      </c>
      <c r="AR50" s="5">
        <f t="shared" si="72"/>
        <v>2.9029870791231777E-3</v>
      </c>
      <c r="AS50" s="5">
        <f t="shared" si="72"/>
        <v>3.1204916758992437E-3</v>
      </c>
      <c r="AT50" s="5">
        <f t="shared" si="72"/>
        <v>3.0349053340887073E-2</v>
      </c>
      <c r="AU50" s="5">
        <f t="shared" si="72"/>
        <v>7.5204790654233897E-2</v>
      </c>
      <c r="AV50" s="5" t="e">
        <f t="shared" si="72"/>
        <v>#DIV/0!</v>
      </c>
      <c r="AW50" s="5">
        <f t="shared" si="72"/>
        <v>7.4673262934582957E-2</v>
      </c>
      <c r="AX50" s="5">
        <f t="shared" si="72"/>
        <v>2.8398129573235084E-3</v>
      </c>
      <c r="AY50" s="5">
        <f t="shared" si="72"/>
        <v>3.0734298122033737E-2</v>
      </c>
      <c r="AZ50" s="5">
        <f t="shared" si="72"/>
        <v>0.7494577708579484</v>
      </c>
      <c r="BA50" s="5" t="e">
        <f t="shared" si="72"/>
        <v>#DIV/0!</v>
      </c>
      <c r="BB50" s="5">
        <f t="shared" si="72"/>
        <v>0.16009815914643008</v>
      </c>
      <c r="BC50" s="5">
        <f t="shared" si="72"/>
        <v>1.4876778720797061E-2</v>
      </c>
      <c r="BD50" s="5">
        <f t="shared" si="72"/>
        <v>3.8436216518152044E-2</v>
      </c>
      <c r="BE50" s="5">
        <f t="shared" si="72"/>
        <v>4.9896548382764676E-4</v>
      </c>
      <c r="BF50" s="5">
        <f t="shared" si="72"/>
        <v>6.5660239358055423E-6</v>
      </c>
      <c r="BG50" s="5">
        <f t="shared" si="72"/>
        <v>8.6825067018903105E-5</v>
      </c>
      <c r="BH50" s="5">
        <f t="shared" si="72"/>
        <v>0.18075815717356314</v>
      </c>
      <c r="BI50" s="5">
        <f t="shared" si="72"/>
        <v>0.10932672877504372</v>
      </c>
      <c r="BJ50" s="5">
        <f t="shared" si="72"/>
        <v>2.4100547536366639E-3</v>
      </c>
      <c r="BK50" s="5">
        <f t="shared" si="72"/>
        <v>8.5622491503321331E-3</v>
      </c>
      <c r="BL50" s="5">
        <f t="shared" si="72"/>
        <v>4.1113518352697883E-3</v>
      </c>
      <c r="BM50" s="5">
        <f t="shared" si="72"/>
        <v>6.9443443574223038E-2</v>
      </c>
      <c r="BN50" s="5">
        <f t="shared" si="72"/>
        <v>9.7325632930878834E-6</v>
      </c>
      <c r="BO50" s="5">
        <f t="shared" ref="BO50:DZ50" si="73">TTEST(BO17:BO20,BO25:BO28,2,2)</f>
        <v>0.88202945859032611</v>
      </c>
      <c r="BP50" s="5">
        <f t="shared" si="73"/>
        <v>5.6536903741714578E-2</v>
      </c>
      <c r="BQ50" s="5">
        <f t="shared" si="73"/>
        <v>0.96413870287261494</v>
      </c>
      <c r="BR50" s="5">
        <f t="shared" si="73"/>
        <v>0.57708453378846891</v>
      </c>
      <c r="BS50" s="5">
        <f t="shared" si="73"/>
        <v>7.7040491543257275E-2</v>
      </c>
      <c r="BT50" s="5">
        <f t="shared" si="73"/>
        <v>6.9686855959297495E-2</v>
      </c>
      <c r="BU50" s="5">
        <f t="shared" si="73"/>
        <v>0.86514146776099066</v>
      </c>
      <c r="BV50" s="5">
        <f t="shared" si="73"/>
        <v>2.8152777172191267E-3</v>
      </c>
      <c r="BW50" s="5">
        <f t="shared" si="73"/>
        <v>0.99661910046398039</v>
      </c>
      <c r="BX50" s="5">
        <f t="shared" si="73"/>
        <v>3.6621681768142748E-5</v>
      </c>
      <c r="BY50" s="5">
        <f t="shared" si="73"/>
        <v>4.2217055191216238E-4</v>
      </c>
      <c r="BZ50" s="5">
        <f t="shared" si="73"/>
        <v>0.45408083173735569</v>
      </c>
      <c r="CA50" s="5">
        <f t="shared" si="73"/>
        <v>2.4544143700112719E-3</v>
      </c>
      <c r="CB50" s="5">
        <f t="shared" si="73"/>
        <v>0.4360247651694244</v>
      </c>
      <c r="CC50" s="5">
        <f t="shared" si="73"/>
        <v>4.3264821116456176E-3</v>
      </c>
      <c r="CD50" s="5">
        <f t="shared" si="73"/>
        <v>0.106743561033508</v>
      </c>
      <c r="CE50" s="5" t="e">
        <f t="shared" si="73"/>
        <v>#DIV/0!</v>
      </c>
      <c r="CF50" s="5">
        <f t="shared" si="73"/>
        <v>8.9436951331627263E-4</v>
      </c>
      <c r="CG50" s="5" t="e">
        <f t="shared" si="73"/>
        <v>#DIV/0!</v>
      </c>
      <c r="CH50" s="5">
        <f t="shared" si="73"/>
        <v>0.31546165846735291</v>
      </c>
      <c r="CI50" s="5">
        <f t="shared" si="73"/>
        <v>0.74352343891215833</v>
      </c>
      <c r="CJ50" s="5">
        <f t="shared" si="73"/>
        <v>4.1691226567003588E-2</v>
      </c>
      <c r="CK50" s="5">
        <f t="shared" si="73"/>
        <v>5.1386075971972846E-2</v>
      </c>
      <c r="CL50" s="5">
        <f t="shared" si="73"/>
        <v>2.406997139022368E-3</v>
      </c>
      <c r="CM50" s="5">
        <f t="shared" si="73"/>
        <v>4.5066110406577577E-2</v>
      </c>
      <c r="CN50" s="5">
        <f t="shared" si="73"/>
        <v>4.2989558560254028E-2</v>
      </c>
      <c r="CO50" s="5">
        <f t="shared" si="73"/>
        <v>0.8610812650300107</v>
      </c>
      <c r="CP50" s="5">
        <f t="shared" si="73"/>
        <v>0.77379004997927048</v>
      </c>
      <c r="CQ50" s="5">
        <f t="shared" si="73"/>
        <v>0.81433867638267299</v>
      </c>
      <c r="CR50" s="5">
        <f t="shared" si="73"/>
        <v>3.69910336915747E-2</v>
      </c>
      <c r="CS50" s="5">
        <f t="shared" si="73"/>
        <v>0.30870601978126644</v>
      </c>
      <c r="CT50" s="5">
        <f t="shared" si="73"/>
        <v>0.49336196840153146</v>
      </c>
      <c r="CU50" s="5">
        <f t="shared" si="73"/>
        <v>5.3652711718796882E-4</v>
      </c>
      <c r="CV50" s="5">
        <f t="shared" si="73"/>
        <v>2.4252989458445348E-3</v>
      </c>
      <c r="CW50" s="5">
        <f t="shared" si="73"/>
        <v>0.64423183830958486</v>
      </c>
      <c r="CX50" s="5">
        <f t="shared" si="73"/>
        <v>4.103199165856447E-4</v>
      </c>
      <c r="CY50" s="5">
        <f t="shared" si="73"/>
        <v>1.0255378415803335E-2</v>
      </c>
      <c r="CZ50" s="5" t="e">
        <f t="shared" si="73"/>
        <v>#DIV/0!</v>
      </c>
      <c r="DA50" s="5" t="e">
        <f t="shared" si="73"/>
        <v>#DIV/0!</v>
      </c>
      <c r="DB50" s="5">
        <f t="shared" si="73"/>
        <v>0.12689254289840071</v>
      </c>
      <c r="DC50" s="5">
        <f t="shared" si="73"/>
        <v>9.106570015140896E-5</v>
      </c>
      <c r="DD50" s="5">
        <f t="shared" si="73"/>
        <v>8.364436725729095E-2</v>
      </c>
      <c r="DE50" s="5">
        <f t="shared" si="73"/>
        <v>0.18854817055206255</v>
      </c>
      <c r="DF50" s="5">
        <f t="shared" si="73"/>
        <v>8.4377364804097688E-2</v>
      </c>
      <c r="DG50" s="5">
        <f t="shared" si="73"/>
        <v>0.12128783313466324</v>
      </c>
      <c r="DH50" s="5">
        <f t="shared" si="73"/>
        <v>1.0522885590626206E-3</v>
      </c>
      <c r="DI50" s="5">
        <f t="shared" si="73"/>
        <v>1.2272002778535237E-2</v>
      </c>
      <c r="DJ50" s="5">
        <f t="shared" si="73"/>
        <v>5.606245228930843E-2</v>
      </c>
      <c r="DK50" s="5">
        <f t="shared" si="73"/>
        <v>1.2372253376672028E-7</v>
      </c>
      <c r="DL50" s="5">
        <f t="shared" si="73"/>
        <v>6.955920006870107E-5</v>
      </c>
      <c r="DM50" s="5">
        <f t="shared" si="73"/>
        <v>7.0609129875821776E-4</v>
      </c>
      <c r="DN50" s="5">
        <f t="shared" si="73"/>
        <v>4.8448278818863592E-2</v>
      </c>
      <c r="DO50" s="5">
        <f t="shared" si="73"/>
        <v>0.9397363389796547</v>
      </c>
      <c r="DP50" s="5">
        <f t="shared" si="73"/>
        <v>5.1345955105606411E-3</v>
      </c>
      <c r="DQ50" s="5">
        <f t="shared" si="73"/>
        <v>7.877438746477573E-3</v>
      </c>
      <c r="DR50" s="5">
        <f t="shared" si="73"/>
        <v>4.1794814027322172E-2</v>
      </c>
      <c r="DS50" s="5">
        <f t="shared" si="73"/>
        <v>1.4288275433507637E-5</v>
      </c>
      <c r="DT50" s="5">
        <f t="shared" si="73"/>
        <v>2.7838721837158827E-6</v>
      </c>
      <c r="DU50" s="5">
        <f t="shared" si="73"/>
        <v>6.5533279426721922E-2</v>
      </c>
      <c r="DV50" s="5">
        <f t="shared" si="73"/>
        <v>9.5816704831632138E-7</v>
      </c>
      <c r="DW50" s="5">
        <f t="shared" si="73"/>
        <v>2.6706302952292704E-6</v>
      </c>
      <c r="DX50" s="5">
        <f t="shared" si="73"/>
        <v>1.3273548064585623E-2</v>
      </c>
      <c r="DY50" s="5">
        <f t="shared" si="73"/>
        <v>9.687744816474031E-2</v>
      </c>
      <c r="DZ50" s="5">
        <f t="shared" si="73"/>
        <v>0.52020181749704519</v>
      </c>
      <c r="EA50" s="5">
        <f t="shared" ref="EA50:GL50" si="74">TTEST(EA17:EA20,EA25:EA28,2,2)</f>
        <v>1.3055964856230202E-5</v>
      </c>
      <c r="EB50" s="5">
        <f t="shared" si="74"/>
        <v>8.9562623556208886E-5</v>
      </c>
      <c r="EC50" s="5">
        <f t="shared" si="74"/>
        <v>4.1535485793917004E-3</v>
      </c>
      <c r="ED50" s="5">
        <f t="shared" si="74"/>
        <v>0.50187377971194835</v>
      </c>
      <c r="EE50" s="5">
        <f t="shared" si="74"/>
        <v>8.3783931428479314E-2</v>
      </c>
      <c r="EF50" s="5">
        <f t="shared" si="74"/>
        <v>5.9014589230009197E-3</v>
      </c>
      <c r="EG50" s="5" t="e">
        <f t="shared" si="74"/>
        <v>#DIV/0!</v>
      </c>
      <c r="EH50" s="5" t="e">
        <f t="shared" si="74"/>
        <v>#DIV/0!</v>
      </c>
      <c r="EI50" s="5" t="e">
        <f t="shared" si="74"/>
        <v>#DIV/0!</v>
      </c>
      <c r="EJ50" s="5">
        <f t="shared" si="74"/>
        <v>0.46860585146284994</v>
      </c>
      <c r="EK50" s="5">
        <f t="shared" si="74"/>
        <v>0.62127408266848261</v>
      </c>
      <c r="EL50" s="5">
        <f t="shared" si="74"/>
        <v>2.6702633567995921E-2</v>
      </c>
      <c r="EM50" s="5">
        <f t="shared" si="74"/>
        <v>4.5229375637287638E-6</v>
      </c>
      <c r="EN50" s="5">
        <f t="shared" si="74"/>
        <v>0.30990070891637</v>
      </c>
      <c r="EO50" s="5">
        <f t="shared" si="74"/>
        <v>0.35239844784587376</v>
      </c>
      <c r="EP50" s="5">
        <f t="shared" si="74"/>
        <v>3.683579923830488E-3</v>
      </c>
      <c r="EQ50" s="5">
        <f t="shared" si="74"/>
        <v>0.89746798811347739</v>
      </c>
      <c r="ER50" s="5">
        <f t="shared" si="74"/>
        <v>0.5295276392121897</v>
      </c>
      <c r="ES50" s="5">
        <f t="shared" si="74"/>
        <v>4.1566538293323315E-7</v>
      </c>
      <c r="ET50" s="5">
        <f t="shared" si="74"/>
        <v>3.3890268830531543E-3</v>
      </c>
      <c r="EU50" s="5">
        <f t="shared" si="74"/>
        <v>0.56996305052890617</v>
      </c>
      <c r="EV50" s="5">
        <f t="shared" si="74"/>
        <v>0.56525568649714775</v>
      </c>
      <c r="EW50" s="5">
        <f t="shared" si="74"/>
        <v>3.1006635622077887E-2</v>
      </c>
      <c r="EX50" s="5">
        <f t="shared" si="74"/>
        <v>1.5216251503223128E-2</v>
      </c>
      <c r="EY50" s="5">
        <f t="shared" si="74"/>
        <v>0.36761110800809554</v>
      </c>
      <c r="EZ50" s="5">
        <f t="shared" si="74"/>
        <v>1.9197388643530269E-3</v>
      </c>
      <c r="FA50" s="5">
        <f t="shared" si="74"/>
        <v>2.7359126262074156E-7</v>
      </c>
      <c r="FB50" s="5">
        <f t="shared" si="74"/>
        <v>7.0834227637245298E-2</v>
      </c>
      <c r="FC50" s="5">
        <f t="shared" si="74"/>
        <v>0.74256446007655541</v>
      </c>
      <c r="FD50" s="5">
        <f t="shared" si="74"/>
        <v>0.68950427539771464</v>
      </c>
      <c r="FE50" s="5">
        <f t="shared" si="74"/>
        <v>0.61054739656153589</v>
      </c>
      <c r="FF50" s="5">
        <f t="shared" si="74"/>
        <v>0.20102256954925177</v>
      </c>
      <c r="FG50" s="5" t="e">
        <f t="shared" si="74"/>
        <v>#DIV/0!</v>
      </c>
      <c r="FH50" s="5" t="e">
        <f t="shared" si="74"/>
        <v>#DIV/0!</v>
      </c>
      <c r="FI50" s="5">
        <f t="shared" si="74"/>
        <v>3.2124373833344329E-2</v>
      </c>
      <c r="FJ50" s="5">
        <f t="shared" si="74"/>
        <v>1.6341475784168663E-3</v>
      </c>
      <c r="FK50" s="5">
        <f t="shared" si="74"/>
        <v>2.1529657503323044E-5</v>
      </c>
      <c r="FL50" s="5" t="e">
        <f t="shared" si="74"/>
        <v>#DIV/0!</v>
      </c>
      <c r="FM50" s="5">
        <f t="shared" si="74"/>
        <v>0.39981726256159678</v>
      </c>
      <c r="FN50" s="5">
        <f t="shared" si="74"/>
        <v>3.5627554345925294E-9</v>
      </c>
      <c r="FO50" s="5">
        <f t="shared" si="74"/>
        <v>1.4982363456348748E-5</v>
      </c>
      <c r="FP50" s="5">
        <f t="shared" si="74"/>
        <v>0.32283409503160065</v>
      </c>
      <c r="FQ50" s="5">
        <f t="shared" si="74"/>
        <v>1.2352444716979855E-6</v>
      </c>
      <c r="FR50" s="5">
        <f t="shared" si="74"/>
        <v>0.75731206492067005</v>
      </c>
      <c r="FS50" s="5">
        <f t="shared" si="74"/>
        <v>6.59274315185229E-2</v>
      </c>
      <c r="FT50" s="5">
        <f t="shared" si="74"/>
        <v>0.17484549144984429</v>
      </c>
      <c r="FU50" s="5">
        <f t="shared" si="74"/>
        <v>2.110427446145946E-2</v>
      </c>
      <c r="FV50" s="5">
        <f t="shared" si="74"/>
        <v>4.669296680114671E-3</v>
      </c>
      <c r="FW50" s="5">
        <f t="shared" si="74"/>
        <v>9.784258198973587E-8</v>
      </c>
      <c r="FX50" s="5">
        <f t="shared" si="74"/>
        <v>3.034670232881613E-3</v>
      </c>
      <c r="FY50" s="5">
        <f t="shared" si="74"/>
        <v>1.8244577575310054E-2</v>
      </c>
      <c r="FZ50" s="5">
        <f t="shared" si="74"/>
        <v>4.7275968006049447E-2</v>
      </c>
      <c r="GA50" s="5">
        <f t="shared" si="74"/>
        <v>0.66758865515163601</v>
      </c>
      <c r="GB50" s="5">
        <f t="shared" si="74"/>
        <v>0.43668843631037685</v>
      </c>
      <c r="GC50" s="5">
        <f t="shared" si="74"/>
        <v>0.48422047753295405</v>
      </c>
      <c r="GD50" s="5">
        <f t="shared" si="74"/>
        <v>0.53783316358321764</v>
      </c>
      <c r="GE50" s="5">
        <f t="shared" si="74"/>
        <v>9.1647753410631241E-4</v>
      </c>
      <c r="GF50" s="5" t="e">
        <f t="shared" si="74"/>
        <v>#DIV/0!</v>
      </c>
      <c r="GG50" s="5">
        <f t="shared" si="74"/>
        <v>0.29170689457942311</v>
      </c>
      <c r="GH50" s="5">
        <f t="shared" si="74"/>
        <v>1.5023488186149707E-3</v>
      </c>
      <c r="GI50" s="5">
        <f t="shared" si="74"/>
        <v>2.6609451427722826E-4</v>
      </c>
      <c r="GJ50" s="5">
        <f t="shared" si="74"/>
        <v>0.41747334791743784</v>
      </c>
      <c r="GK50" s="5">
        <f t="shared" si="74"/>
        <v>0.79335135962169478</v>
      </c>
      <c r="GL50" s="5">
        <f t="shared" si="74"/>
        <v>0.55881890884126573</v>
      </c>
      <c r="GM50" s="5">
        <f t="shared" ref="GM50:IX50" si="75">TTEST(GM17:GM20,GM25:GM28,2,2)</f>
        <v>0.80848048851265841</v>
      </c>
      <c r="GN50" s="5">
        <f t="shared" si="75"/>
        <v>7.3858927359717703E-3</v>
      </c>
      <c r="GO50" s="5">
        <f t="shared" si="75"/>
        <v>0.10118739880757052</v>
      </c>
      <c r="GP50" s="5">
        <f t="shared" si="75"/>
        <v>2.0186851129778125E-3</v>
      </c>
      <c r="GQ50" s="5">
        <f t="shared" si="75"/>
        <v>0.49381366221730916</v>
      </c>
      <c r="GR50" s="5">
        <f t="shared" si="75"/>
        <v>0.29013299218639227</v>
      </c>
      <c r="GS50" s="5">
        <f t="shared" si="75"/>
        <v>1.0836159983804745E-8</v>
      </c>
      <c r="GT50" s="5">
        <f t="shared" si="75"/>
        <v>7.6252270489290744E-2</v>
      </c>
      <c r="GU50" s="5">
        <f t="shared" si="75"/>
        <v>4.9975717124112532E-6</v>
      </c>
      <c r="GV50" s="5">
        <f t="shared" si="75"/>
        <v>7.1705464193857539E-4</v>
      </c>
      <c r="GW50" s="5">
        <f t="shared" si="75"/>
        <v>2.8541312093128888E-8</v>
      </c>
      <c r="GX50" s="5">
        <f t="shared" si="75"/>
        <v>1.0875621848485745E-5</v>
      </c>
      <c r="GY50" s="5">
        <f t="shared" si="75"/>
        <v>0.55945217969319017</v>
      </c>
      <c r="GZ50" s="5">
        <f t="shared" si="75"/>
        <v>4.7699831585327174E-2</v>
      </c>
      <c r="HA50" s="5">
        <f t="shared" si="75"/>
        <v>6.279258172803534E-2</v>
      </c>
      <c r="HB50" s="5">
        <f t="shared" si="75"/>
        <v>0.72971069863681493</v>
      </c>
      <c r="HC50" s="5">
        <f t="shared" si="75"/>
        <v>0.63341170881377695</v>
      </c>
      <c r="HD50" s="5">
        <f t="shared" si="75"/>
        <v>1.5948154124158017E-3</v>
      </c>
      <c r="HE50" s="5">
        <f t="shared" si="75"/>
        <v>0.89562163628216573</v>
      </c>
      <c r="HF50" s="5">
        <f t="shared" si="75"/>
        <v>0.37817340809615557</v>
      </c>
      <c r="HG50" s="5">
        <f t="shared" si="75"/>
        <v>0.17684624355500977</v>
      </c>
      <c r="HH50" s="5">
        <f t="shared" si="75"/>
        <v>6.2838416756474447E-2</v>
      </c>
      <c r="HI50" s="5">
        <f t="shared" si="75"/>
        <v>0.13393910231706588</v>
      </c>
      <c r="HJ50" s="5">
        <f t="shared" si="75"/>
        <v>3.4005469162525881E-4</v>
      </c>
      <c r="HK50" s="5">
        <f t="shared" si="75"/>
        <v>4.7521034728184965E-4</v>
      </c>
      <c r="HL50" s="5">
        <f t="shared" si="75"/>
        <v>0.52854519576104309</v>
      </c>
      <c r="HM50" s="5">
        <f t="shared" si="75"/>
        <v>1.6348282983898134E-4</v>
      </c>
      <c r="HN50" s="5" t="e">
        <f t="shared" si="75"/>
        <v>#DIV/0!</v>
      </c>
      <c r="HO50" s="5" t="e">
        <f t="shared" si="75"/>
        <v>#DIV/0!</v>
      </c>
      <c r="HP50" s="5">
        <f t="shared" si="75"/>
        <v>0.12361204027261503</v>
      </c>
      <c r="HQ50" s="5">
        <f t="shared" si="75"/>
        <v>1.7094474112298072E-3</v>
      </c>
      <c r="HR50" s="5">
        <f t="shared" si="75"/>
        <v>8.458075794692578E-4</v>
      </c>
      <c r="HS50" s="5">
        <f t="shared" si="75"/>
        <v>1.5072429171737981E-6</v>
      </c>
      <c r="HT50" s="5">
        <f t="shared" si="75"/>
        <v>0.13848611498354402</v>
      </c>
      <c r="HU50" s="5">
        <f t="shared" si="75"/>
        <v>2.8791228353426821E-2</v>
      </c>
      <c r="HV50" s="5">
        <f t="shared" si="75"/>
        <v>2.2332486384956331E-8</v>
      </c>
      <c r="HW50" s="5">
        <f t="shared" si="75"/>
        <v>1.8238391839224682E-2</v>
      </c>
      <c r="HX50" s="5">
        <f t="shared" si="75"/>
        <v>3.5070682143436852E-2</v>
      </c>
      <c r="HY50" s="5">
        <f t="shared" si="75"/>
        <v>2.8681326174300262E-3</v>
      </c>
      <c r="HZ50" s="5">
        <f t="shared" si="75"/>
        <v>3.1713705713058471E-4</v>
      </c>
      <c r="IA50" s="5">
        <f t="shared" si="75"/>
        <v>0.11353368933540538</v>
      </c>
      <c r="IB50" s="5">
        <f t="shared" si="75"/>
        <v>8.9602814910560019E-2</v>
      </c>
      <c r="IC50" s="5">
        <f t="shared" si="75"/>
        <v>0.69141571805580582</v>
      </c>
      <c r="ID50" s="5">
        <f t="shared" si="75"/>
        <v>0.22539437908578205</v>
      </c>
      <c r="IE50" s="5" t="e">
        <f t="shared" si="75"/>
        <v>#DIV/0!</v>
      </c>
      <c r="IF50" s="5">
        <f t="shared" si="75"/>
        <v>5.2385953202854524E-4</v>
      </c>
      <c r="IG50" s="5">
        <f t="shared" si="75"/>
        <v>3.3508690445836807E-4</v>
      </c>
      <c r="IH50" s="5">
        <f t="shared" si="75"/>
        <v>2.8327862802432904E-2</v>
      </c>
      <c r="II50" s="5">
        <f t="shared" si="75"/>
        <v>0.45810678621265655</v>
      </c>
      <c r="IJ50" s="5">
        <f t="shared" si="75"/>
        <v>2.3452945382116151E-2</v>
      </c>
      <c r="IK50" s="5">
        <f t="shared" si="75"/>
        <v>4.5933330850447032E-6</v>
      </c>
      <c r="IL50" s="5">
        <f t="shared" si="75"/>
        <v>6.6974773439930401E-4</v>
      </c>
      <c r="IM50" s="5">
        <f t="shared" si="75"/>
        <v>1.5923678177943388E-6</v>
      </c>
      <c r="IN50" s="5">
        <f t="shared" si="75"/>
        <v>0.2905045268904955</v>
      </c>
      <c r="IO50" s="5">
        <f t="shared" si="75"/>
        <v>0.39304041084980901</v>
      </c>
      <c r="IP50" s="5">
        <f t="shared" si="75"/>
        <v>2.9083364999242901E-2</v>
      </c>
      <c r="IQ50" s="5">
        <f t="shared" si="75"/>
        <v>9.6037784454340843E-5</v>
      </c>
      <c r="IR50" s="5">
        <f t="shared" si="75"/>
        <v>8.7512094591840237E-4</v>
      </c>
      <c r="IS50" s="5">
        <f t="shared" si="75"/>
        <v>0.42650060926121708</v>
      </c>
      <c r="IT50" s="5">
        <f t="shared" si="75"/>
        <v>8.0060527456289679E-2</v>
      </c>
      <c r="IU50" s="5">
        <f t="shared" si="75"/>
        <v>0.58538839854675362</v>
      </c>
      <c r="IV50" s="5">
        <f t="shared" si="75"/>
        <v>7.9962183918873869E-5</v>
      </c>
      <c r="IW50" s="5">
        <f t="shared" si="75"/>
        <v>0.79899888194547408</v>
      </c>
      <c r="IX50" s="5">
        <f t="shared" si="75"/>
        <v>3.3605457156087933E-2</v>
      </c>
      <c r="IY50" s="5">
        <f t="shared" ref="IY50:LJ50" si="76">TTEST(IY17:IY20,IY25:IY28,2,2)</f>
        <v>5.6757580027629838E-2</v>
      </c>
      <c r="IZ50" s="5">
        <f t="shared" si="76"/>
        <v>1.6615196788458234E-4</v>
      </c>
      <c r="JA50" s="5">
        <f t="shared" si="76"/>
        <v>1.0703280767980128E-6</v>
      </c>
      <c r="JB50" s="5">
        <f t="shared" si="76"/>
        <v>2.6918157793994498E-7</v>
      </c>
      <c r="JC50" s="5">
        <f t="shared" si="76"/>
        <v>2.4386571713408603E-6</v>
      </c>
      <c r="JD50" s="5">
        <f t="shared" si="76"/>
        <v>0.55469383481015977</v>
      </c>
      <c r="JE50" s="5">
        <f t="shared" si="76"/>
        <v>0.17156248594739074</v>
      </c>
      <c r="JF50" s="5">
        <f t="shared" si="76"/>
        <v>3.1187480907024858E-2</v>
      </c>
      <c r="JG50" s="5">
        <f t="shared" si="76"/>
        <v>3.430778814684498E-3</v>
      </c>
      <c r="JH50" s="5">
        <f t="shared" si="76"/>
        <v>0.1203466199948684</v>
      </c>
      <c r="JI50" s="5">
        <f t="shared" si="76"/>
        <v>0.4681109324361199</v>
      </c>
      <c r="JJ50" s="5" t="e">
        <f t="shared" si="76"/>
        <v>#DIV/0!</v>
      </c>
      <c r="JK50" s="5">
        <f t="shared" si="76"/>
        <v>3.5834333856194542E-2</v>
      </c>
      <c r="JL50" s="5">
        <f t="shared" si="76"/>
        <v>7.7730178879059572E-3</v>
      </c>
      <c r="JM50" s="5">
        <f t="shared" si="76"/>
        <v>1.7834442178049013E-4</v>
      </c>
      <c r="JN50" s="5">
        <f t="shared" si="76"/>
        <v>0.16601520729586017</v>
      </c>
      <c r="JO50" s="5">
        <f t="shared" si="76"/>
        <v>0.14590487303408081</v>
      </c>
      <c r="JP50" s="5">
        <f t="shared" si="76"/>
        <v>2.2734819080456038E-2</v>
      </c>
      <c r="JQ50" s="5">
        <f t="shared" si="76"/>
        <v>0.61767832828534552</v>
      </c>
      <c r="JR50" s="5">
        <f t="shared" si="76"/>
        <v>6.82766187710694E-6</v>
      </c>
      <c r="JS50" s="5">
        <f t="shared" si="76"/>
        <v>8.9824728213001651E-6</v>
      </c>
      <c r="JT50" s="5">
        <f t="shared" si="76"/>
        <v>2.0498377127352686E-2</v>
      </c>
      <c r="JU50" s="5">
        <f t="shared" si="76"/>
        <v>4.0699413799728069E-5</v>
      </c>
      <c r="JV50" s="5">
        <f t="shared" si="76"/>
        <v>3.4184017050752761E-5</v>
      </c>
      <c r="JW50" s="5">
        <f t="shared" si="76"/>
        <v>2.0604558362744087E-2</v>
      </c>
      <c r="JX50" s="5">
        <f t="shared" si="76"/>
        <v>0.11372579834042947</v>
      </c>
      <c r="JY50" s="5">
        <f t="shared" si="76"/>
        <v>0.19638238940843136</v>
      </c>
      <c r="JZ50" s="5">
        <f t="shared" si="76"/>
        <v>3.5870249403874656E-2</v>
      </c>
      <c r="KA50" s="5">
        <f t="shared" si="76"/>
        <v>7.5635748241196961E-3</v>
      </c>
      <c r="KB50" s="5">
        <f t="shared" si="76"/>
        <v>2.4230776571356017E-2</v>
      </c>
      <c r="KC50" s="5">
        <f t="shared" si="76"/>
        <v>3.1908899680301922E-3</v>
      </c>
      <c r="KD50" s="5">
        <f t="shared" si="76"/>
        <v>0.28852701643804662</v>
      </c>
      <c r="KE50" s="5">
        <f t="shared" si="76"/>
        <v>0.80695094442402415</v>
      </c>
      <c r="KF50" s="5">
        <f t="shared" si="76"/>
        <v>6.8619605192528407E-3</v>
      </c>
      <c r="KG50" s="5">
        <f t="shared" si="76"/>
        <v>0.31602018922712594</v>
      </c>
      <c r="KH50" s="5">
        <f t="shared" si="76"/>
        <v>4.9894750869742689E-2</v>
      </c>
      <c r="KI50" s="5">
        <f t="shared" si="76"/>
        <v>6.463973435804907E-7</v>
      </c>
      <c r="KJ50" s="5">
        <f t="shared" si="76"/>
        <v>0.17361901916069844</v>
      </c>
      <c r="KK50" s="5">
        <f t="shared" si="76"/>
        <v>1.746393949883961E-2</v>
      </c>
      <c r="KL50" s="5">
        <f t="shared" si="76"/>
        <v>8.5901866931712798E-2</v>
      </c>
      <c r="KM50" s="5">
        <f t="shared" si="76"/>
        <v>0.51409626877998682</v>
      </c>
      <c r="KN50" s="5">
        <f t="shared" si="76"/>
        <v>3.7301650908489817E-2</v>
      </c>
      <c r="KO50" s="5">
        <f t="shared" si="76"/>
        <v>0.29307484286400137</v>
      </c>
      <c r="KP50" s="5">
        <f t="shared" si="76"/>
        <v>1.7854428275331496E-3</v>
      </c>
      <c r="KQ50" s="5">
        <f t="shared" si="76"/>
        <v>0.1570834595393224</v>
      </c>
      <c r="KR50" s="5">
        <f t="shared" si="76"/>
        <v>1.4145208962484422E-5</v>
      </c>
      <c r="KS50" s="5">
        <f t="shared" si="76"/>
        <v>5.6427450779250631E-4</v>
      </c>
      <c r="KT50" s="5">
        <f t="shared" si="76"/>
        <v>0.12574741512332116</v>
      </c>
      <c r="KU50" s="5">
        <f t="shared" si="76"/>
        <v>0.34266028911679042</v>
      </c>
      <c r="KV50" s="5" t="e">
        <f t="shared" si="76"/>
        <v>#DIV/0!</v>
      </c>
      <c r="KW50" s="5">
        <f t="shared" si="76"/>
        <v>0.17611637423825052</v>
      </c>
      <c r="KX50" s="5">
        <f t="shared" si="76"/>
        <v>1.3176104471469221E-7</v>
      </c>
      <c r="KY50" s="5">
        <f t="shared" si="76"/>
        <v>1.2196683890845352E-2</v>
      </c>
      <c r="KZ50" s="5">
        <f t="shared" si="76"/>
        <v>1.8088824491379822E-2</v>
      </c>
      <c r="LA50" s="5">
        <f t="shared" si="76"/>
        <v>0.54845442557265756</v>
      </c>
      <c r="LB50" s="5">
        <f t="shared" si="76"/>
        <v>1.5424740568641594E-5</v>
      </c>
      <c r="LC50" s="5">
        <f t="shared" si="76"/>
        <v>0.27617978600245308</v>
      </c>
      <c r="LD50" s="5">
        <f t="shared" si="76"/>
        <v>0.13668558589145424</v>
      </c>
      <c r="LE50" s="5">
        <f t="shared" si="76"/>
        <v>0.55398875479880583</v>
      </c>
      <c r="LF50" s="5">
        <f t="shared" si="76"/>
        <v>1.4440450001162507E-6</v>
      </c>
      <c r="LG50" s="5">
        <f t="shared" si="76"/>
        <v>6.0257733604981356E-3</v>
      </c>
      <c r="LH50" s="5">
        <f t="shared" si="76"/>
        <v>1.3141473464856274E-2</v>
      </c>
      <c r="LI50" s="5">
        <f t="shared" si="76"/>
        <v>1.3238960604486684E-3</v>
      </c>
      <c r="LJ50" s="5" t="e">
        <f t="shared" si="76"/>
        <v>#DIV/0!</v>
      </c>
      <c r="LK50" s="5">
        <f t="shared" ref="LK50:NV50" si="77">TTEST(LK17:LK20,LK25:LK28,2,2)</f>
        <v>0.76127215138907367</v>
      </c>
      <c r="LL50" s="5">
        <f t="shared" si="77"/>
        <v>3.7868720993312981E-9</v>
      </c>
      <c r="LM50" s="5" t="e">
        <f t="shared" si="77"/>
        <v>#DIV/0!</v>
      </c>
      <c r="LN50" s="5">
        <f t="shared" si="77"/>
        <v>9.552941920997225E-4</v>
      </c>
      <c r="LO50" s="5">
        <f t="shared" si="77"/>
        <v>7.5779712249964817E-4</v>
      </c>
      <c r="LP50" s="5">
        <f t="shared" si="77"/>
        <v>4.2760514020644087E-4</v>
      </c>
      <c r="LQ50" s="5">
        <f t="shared" si="77"/>
        <v>5.7912132919076837E-3</v>
      </c>
      <c r="LR50" s="5">
        <f t="shared" si="77"/>
        <v>9.8077034454737057E-3</v>
      </c>
      <c r="LS50" s="5">
        <f t="shared" si="77"/>
        <v>1.0182354839578599E-2</v>
      </c>
      <c r="LT50" s="5">
        <f t="shared" si="77"/>
        <v>1.2593483499315257E-2</v>
      </c>
      <c r="LU50" s="5">
        <f t="shared" si="77"/>
        <v>9.3039443006144095E-7</v>
      </c>
      <c r="LV50" s="5">
        <f t="shared" si="77"/>
        <v>2.6029289956516522E-4</v>
      </c>
      <c r="LW50" s="5">
        <f t="shared" si="77"/>
        <v>3.278303008041604E-3</v>
      </c>
      <c r="LX50" s="5">
        <f t="shared" si="77"/>
        <v>2.7976595582967983E-2</v>
      </c>
      <c r="LY50" s="5">
        <f t="shared" si="77"/>
        <v>5.8819085195124538E-3</v>
      </c>
      <c r="LZ50" s="5">
        <f t="shared" si="77"/>
        <v>3.2530984123814713E-3</v>
      </c>
      <c r="MA50" s="5">
        <f t="shared" si="77"/>
        <v>4.3407920750891142E-3</v>
      </c>
      <c r="MB50" s="5">
        <f t="shared" si="77"/>
        <v>0.63835867975811045</v>
      </c>
      <c r="MC50" s="5">
        <f t="shared" si="77"/>
        <v>2.355941298286064E-5</v>
      </c>
      <c r="MD50" s="5">
        <f t="shared" si="77"/>
        <v>4.483159075433184E-4</v>
      </c>
      <c r="ME50" s="5">
        <f t="shared" si="77"/>
        <v>0.63004521983524886</v>
      </c>
      <c r="MF50" s="5">
        <f t="shared" si="77"/>
        <v>0.24720242438222131</v>
      </c>
      <c r="MG50" s="5">
        <f t="shared" si="77"/>
        <v>2.6247660926629907E-5</v>
      </c>
      <c r="MH50" s="5">
        <f t="shared" si="77"/>
        <v>0.15005901329861027</v>
      </c>
      <c r="MI50" s="5">
        <f t="shared" si="77"/>
        <v>3.4444425053660625E-2</v>
      </c>
      <c r="MJ50" s="5">
        <f t="shared" si="77"/>
        <v>0.51293064985431536</v>
      </c>
      <c r="MK50" s="5">
        <f t="shared" si="77"/>
        <v>9.0442112014190639E-4</v>
      </c>
      <c r="ML50" s="5">
        <f t="shared" si="77"/>
        <v>1.2859601959315076E-3</v>
      </c>
      <c r="MM50" s="5" t="e">
        <f t="shared" si="77"/>
        <v>#DIV/0!</v>
      </c>
      <c r="MN50" s="5">
        <f t="shared" si="77"/>
        <v>3.8823294987673806E-3</v>
      </c>
      <c r="MO50" s="5">
        <f t="shared" si="77"/>
        <v>5.5117466546323983E-2</v>
      </c>
      <c r="MP50" s="5">
        <f t="shared" si="77"/>
        <v>2.6839375259311789E-2</v>
      </c>
      <c r="MQ50" s="5">
        <f t="shared" si="77"/>
        <v>9.2425470894345971E-3</v>
      </c>
      <c r="MR50" s="5">
        <f t="shared" si="77"/>
        <v>5.1425955193007558E-3</v>
      </c>
      <c r="MS50" s="5">
        <f t="shared" si="77"/>
        <v>0.44532414702973339</v>
      </c>
      <c r="MT50" s="5">
        <f t="shared" si="77"/>
        <v>0.57517050983033702</v>
      </c>
      <c r="MU50" s="5">
        <f t="shared" si="77"/>
        <v>5.6639987405299144E-2</v>
      </c>
      <c r="MV50" s="5">
        <f t="shared" si="77"/>
        <v>2.5473277239373926E-2</v>
      </c>
      <c r="MW50" s="5">
        <f t="shared" si="77"/>
        <v>0.61261820024360136</v>
      </c>
      <c r="MX50" s="5">
        <f t="shared" si="77"/>
        <v>0.14525751463196276</v>
      </c>
      <c r="MY50" s="5">
        <f t="shared" si="77"/>
        <v>0.56020754787049287</v>
      </c>
      <c r="MZ50" s="5">
        <f t="shared" si="77"/>
        <v>0.47755778646337921</v>
      </c>
      <c r="NA50" s="5">
        <f t="shared" si="77"/>
        <v>1.0365510373385157E-3</v>
      </c>
      <c r="NB50" s="5" t="e">
        <f t="shared" si="77"/>
        <v>#DIV/0!</v>
      </c>
      <c r="NC50" s="5">
        <f t="shared" si="77"/>
        <v>0.29786252795450258</v>
      </c>
      <c r="ND50" s="5">
        <f t="shared" si="77"/>
        <v>4.6312701898762465E-2</v>
      </c>
      <c r="NE50" s="5">
        <f t="shared" si="77"/>
        <v>0.55349104636037061</v>
      </c>
      <c r="NF50" s="5">
        <f t="shared" si="77"/>
        <v>4.4917251127277655E-5</v>
      </c>
      <c r="NG50" s="5">
        <f t="shared" si="77"/>
        <v>0.59473955452377458</v>
      </c>
      <c r="NH50" s="5">
        <f t="shared" si="77"/>
        <v>0.22913242504718448</v>
      </c>
      <c r="NI50" s="5">
        <f t="shared" si="77"/>
        <v>0.27966203909202142</v>
      </c>
      <c r="NJ50" s="5">
        <f t="shared" si="77"/>
        <v>4.9697401907930129E-6</v>
      </c>
      <c r="NK50" s="5">
        <f t="shared" si="77"/>
        <v>0.1791168898646642</v>
      </c>
      <c r="NL50" s="5">
        <f t="shared" si="77"/>
        <v>0.19403843541448842</v>
      </c>
      <c r="NM50" s="5">
        <f t="shared" si="77"/>
        <v>0.53360679499680552</v>
      </c>
      <c r="NN50" s="5">
        <f t="shared" si="77"/>
        <v>0.11919912339615765</v>
      </c>
      <c r="NO50" s="5">
        <f t="shared" si="77"/>
        <v>4.6356103741924722E-3</v>
      </c>
      <c r="NP50" s="5">
        <f t="shared" si="77"/>
        <v>0.99499922296281229</v>
      </c>
      <c r="NQ50" s="5">
        <f t="shared" si="77"/>
        <v>1.0601953806061768E-2</v>
      </c>
      <c r="NR50" s="5">
        <f t="shared" si="77"/>
        <v>4.3929847446609355E-2</v>
      </c>
      <c r="NS50" s="5">
        <f t="shared" si="77"/>
        <v>1.0632828410803574E-2</v>
      </c>
      <c r="NT50" s="5">
        <f t="shared" si="77"/>
        <v>7.2614417049835936E-3</v>
      </c>
      <c r="NU50" s="5">
        <f t="shared" si="77"/>
        <v>2.006577219020329E-2</v>
      </c>
      <c r="NV50" s="5">
        <f t="shared" si="77"/>
        <v>0.12832559496544785</v>
      </c>
      <c r="NW50" s="5">
        <f t="shared" ref="NW50:QH50" si="78">TTEST(NW17:NW20,NW25:NW28,2,2)</f>
        <v>0.23554399091425324</v>
      </c>
      <c r="NX50" s="5">
        <f t="shared" si="78"/>
        <v>0.4289682985584341</v>
      </c>
      <c r="NY50" s="5">
        <f t="shared" si="78"/>
        <v>4.746655359276368E-2</v>
      </c>
      <c r="NZ50" s="5">
        <f t="shared" si="78"/>
        <v>0.12478171326423117</v>
      </c>
      <c r="OA50" s="5">
        <f t="shared" si="78"/>
        <v>1.0270099435321213E-2</v>
      </c>
      <c r="OB50" s="5">
        <f t="shared" si="78"/>
        <v>7.2530496719994869E-2</v>
      </c>
      <c r="OC50" s="5">
        <f t="shared" si="78"/>
        <v>0.18007445205553282</v>
      </c>
      <c r="OD50" s="5">
        <f t="shared" si="78"/>
        <v>8.7214972268833763E-2</v>
      </c>
      <c r="OE50" s="5">
        <f t="shared" si="78"/>
        <v>6.2918236224162333E-3</v>
      </c>
      <c r="OF50" s="5">
        <f t="shared" si="78"/>
        <v>1.208698263079481E-4</v>
      </c>
      <c r="OG50" s="5">
        <f t="shared" si="78"/>
        <v>5.6483304375080048E-2</v>
      </c>
      <c r="OH50" s="5">
        <f t="shared" si="78"/>
        <v>9.7240215187576945E-2</v>
      </c>
      <c r="OI50" s="5">
        <f t="shared" si="78"/>
        <v>0.15954675175915969</v>
      </c>
      <c r="OJ50" s="5">
        <f t="shared" si="78"/>
        <v>9.3534707850575534E-5</v>
      </c>
      <c r="OK50" s="5" t="e">
        <f t="shared" si="78"/>
        <v>#DIV/0!</v>
      </c>
      <c r="OL50" s="5">
        <f t="shared" si="78"/>
        <v>9.6371687530661082E-2</v>
      </c>
      <c r="OM50" s="5">
        <f t="shared" si="78"/>
        <v>5.7839035869923283E-5</v>
      </c>
      <c r="ON50" s="5">
        <f t="shared" si="78"/>
        <v>2.4633592600007597E-3</v>
      </c>
      <c r="OO50" s="5">
        <f t="shared" si="78"/>
        <v>0.17928379257322541</v>
      </c>
      <c r="OP50" s="5">
        <f t="shared" si="78"/>
        <v>3.6073109385130073E-2</v>
      </c>
      <c r="OQ50" s="5">
        <f t="shared" si="78"/>
        <v>2.0859220376385812E-5</v>
      </c>
      <c r="OR50" s="5">
        <f t="shared" si="78"/>
        <v>0.10183550788633344</v>
      </c>
      <c r="OS50" s="5">
        <f t="shared" si="78"/>
        <v>1.0501968773254219E-3</v>
      </c>
      <c r="OT50" s="5">
        <f t="shared" si="78"/>
        <v>0.35193602300320481</v>
      </c>
      <c r="OU50" s="5">
        <f t="shared" si="78"/>
        <v>1.9555858857777259E-4</v>
      </c>
      <c r="OV50" s="5">
        <f t="shared" si="78"/>
        <v>2.2579341575041094E-4</v>
      </c>
      <c r="OW50" s="5">
        <f t="shared" si="78"/>
        <v>5.9795045337472284E-2</v>
      </c>
      <c r="OX50" s="5">
        <f t="shared" si="78"/>
        <v>0.90810971084085768</v>
      </c>
      <c r="OY50" s="5">
        <f t="shared" si="78"/>
        <v>0.31635175600575299</v>
      </c>
      <c r="OZ50" s="5">
        <f t="shared" si="78"/>
        <v>2.2434371403692102E-2</v>
      </c>
      <c r="PA50" s="5">
        <f t="shared" si="78"/>
        <v>1.1129585316331791E-3</v>
      </c>
      <c r="PB50" s="5">
        <f t="shared" si="78"/>
        <v>3.1648395424338338E-2</v>
      </c>
      <c r="PC50" s="5" t="e">
        <f t="shared" si="78"/>
        <v>#DIV/0!</v>
      </c>
      <c r="PD50" s="5">
        <f t="shared" si="78"/>
        <v>1.9889529188731523E-2</v>
      </c>
      <c r="PE50" s="5">
        <f t="shared" si="78"/>
        <v>0.25276644710947843</v>
      </c>
      <c r="PF50" s="5">
        <f t="shared" si="78"/>
        <v>6.7806711045357665E-6</v>
      </c>
      <c r="PG50" s="5">
        <f t="shared" si="78"/>
        <v>0.22284994142105422</v>
      </c>
      <c r="PH50" s="5">
        <f t="shared" si="78"/>
        <v>5.4127272127170833E-2</v>
      </c>
      <c r="PI50" s="5">
        <f t="shared" si="78"/>
        <v>3.7485708936643761E-3</v>
      </c>
      <c r="PJ50" s="5">
        <f t="shared" si="78"/>
        <v>0.57238518416887851</v>
      </c>
      <c r="PK50" s="5">
        <f t="shared" si="78"/>
        <v>0.75773120124813065</v>
      </c>
      <c r="PL50" s="5">
        <f t="shared" si="78"/>
        <v>0.57662126876908781</v>
      </c>
      <c r="PM50" s="5" t="e">
        <f t="shared" si="78"/>
        <v>#DIV/0!</v>
      </c>
      <c r="PN50" s="5">
        <f t="shared" si="78"/>
        <v>3.137640464247607E-7</v>
      </c>
      <c r="PO50" s="5">
        <f t="shared" si="78"/>
        <v>5.4775954250639398E-3</v>
      </c>
      <c r="PP50" s="5">
        <f t="shared" si="78"/>
        <v>0.44267402245680582</v>
      </c>
      <c r="PQ50" s="5">
        <f t="shared" si="78"/>
        <v>0.23364759128577672</v>
      </c>
      <c r="PR50" s="5">
        <f t="shared" si="78"/>
        <v>0.17536973500099817</v>
      </c>
      <c r="PS50" s="5">
        <f t="shared" si="78"/>
        <v>2.310371913245059E-7</v>
      </c>
      <c r="PT50" s="5">
        <f t="shared" si="78"/>
        <v>0.40169268914817913</v>
      </c>
      <c r="PU50" s="5">
        <f t="shared" si="78"/>
        <v>2.7629815894070567E-4</v>
      </c>
      <c r="PV50" s="5">
        <f t="shared" si="78"/>
        <v>6.7857780924047387E-2</v>
      </c>
      <c r="PW50" s="5">
        <f t="shared" si="78"/>
        <v>0.2884725587851027</v>
      </c>
      <c r="PX50" s="5">
        <f t="shared" si="78"/>
        <v>3.1489278265383544E-5</v>
      </c>
      <c r="PY50" s="5">
        <f t="shared" si="78"/>
        <v>2.2901953975620975E-5</v>
      </c>
      <c r="PZ50" s="5">
        <f t="shared" si="78"/>
        <v>0.83127063191008765</v>
      </c>
      <c r="QA50" s="5">
        <f t="shared" si="78"/>
        <v>5.0375215646024079E-3</v>
      </c>
      <c r="QB50" s="5">
        <f t="shared" si="78"/>
        <v>0.90452920520820312</v>
      </c>
      <c r="QC50" s="5">
        <f t="shared" si="78"/>
        <v>0.16355614472850663</v>
      </c>
      <c r="QD50" s="5">
        <f t="shared" si="78"/>
        <v>7.0619165677409113E-2</v>
      </c>
      <c r="QE50" s="5">
        <f t="shared" si="78"/>
        <v>5.1992756212703349E-2</v>
      </c>
      <c r="QF50" s="5">
        <f t="shared" si="78"/>
        <v>1.7520921649108897E-2</v>
      </c>
      <c r="QG50" s="5">
        <f t="shared" si="78"/>
        <v>1.6615663977497993E-5</v>
      </c>
      <c r="QH50" s="5">
        <f t="shared" si="78"/>
        <v>0.72187125477855263</v>
      </c>
      <c r="QI50" s="5">
        <f t="shared" ref="QI50:ST50" si="79">TTEST(QI17:QI20,QI25:QI28,2,2)</f>
        <v>3.5836807677264862E-3</v>
      </c>
      <c r="QJ50" s="5">
        <f t="shared" si="79"/>
        <v>7.7845633207865393E-13</v>
      </c>
      <c r="QK50" s="5" t="e">
        <f t="shared" si="79"/>
        <v>#DIV/0!</v>
      </c>
      <c r="QL50" s="5" t="e">
        <f t="shared" si="79"/>
        <v>#DIV/0!</v>
      </c>
      <c r="QM50" s="5">
        <f t="shared" si="79"/>
        <v>0.14101687619604644</v>
      </c>
      <c r="QN50" s="5">
        <f t="shared" si="79"/>
        <v>0.7360162554811116</v>
      </c>
      <c r="QO50" s="5">
        <f t="shared" si="79"/>
        <v>0.86056307902873597</v>
      </c>
      <c r="QP50" s="5">
        <f t="shared" si="79"/>
        <v>0.26160920283674333</v>
      </c>
      <c r="QQ50" s="5">
        <f t="shared" si="79"/>
        <v>7.1816787257710524E-5</v>
      </c>
      <c r="QR50" s="5">
        <f t="shared" si="79"/>
        <v>0.44818594146891066</v>
      </c>
      <c r="QS50" s="5">
        <f t="shared" si="79"/>
        <v>0.18721769682032793</v>
      </c>
      <c r="QT50" s="5">
        <f t="shared" si="79"/>
        <v>1.5546706830121063E-3</v>
      </c>
      <c r="QU50" s="5" t="e">
        <f t="shared" si="79"/>
        <v>#DIV/0!</v>
      </c>
      <c r="QV50" s="5">
        <f t="shared" si="79"/>
        <v>0.12875817078553578</v>
      </c>
      <c r="QW50" s="5">
        <f t="shared" si="79"/>
        <v>1.332556556853697E-3</v>
      </c>
      <c r="QX50" s="5">
        <f t="shared" si="79"/>
        <v>0.98388845457391072</v>
      </c>
      <c r="QY50" s="5">
        <f t="shared" si="79"/>
        <v>5.2440457035524024E-2</v>
      </c>
      <c r="QZ50" s="5">
        <f t="shared" si="79"/>
        <v>1.3933477064318614E-3</v>
      </c>
      <c r="RA50" s="5">
        <f t="shared" si="79"/>
        <v>1.0784458737542412E-3</v>
      </c>
      <c r="RB50" s="5">
        <f t="shared" si="79"/>
        <v>2.1654761656695904E-3</v>
      </c>
      <c r="RC50" s="5">
        <f t="shared" si="79"/>
        <v>0.34037781921103322</v>
      </c>
      <c r="RD50" s="5" t="e">
        <f t="shared" si="79"/>
        <v>#DIV/0!</v>
      </c>
      <c r="RE50" s="5">
        <f t="shared" si="79"/>
        <v>2.2475203402921809E-5</v>
      </c>
      <c r="RF50" s="5">
        <f t="shared" si="79"/>
        <v>2.9675971325181613E-4</v>
      </c>
      <c r="RG50" s="5">
        <f t="shared" si="79"/>
        <v>2.146110483769912E-2</v>
      </c>
      <c r="RH50" s="5">
        <f t="shared" si="79"/>
        <v>4.8939522826780702E-3</v>
      </c>
      <c r="RI50" s="5">
        <f t="shared" si="79"/>
        <v>0.23290693603397958</v>
      </c>
      <c r="RJ50" s="5">
        <f t="shared" si="79"/>
        <v>1.5878452603018157E-8</v>
      </c>
      <c r="RK50" s="5">
        <f t="shared" si="79"/>
        <v>5.980703944592685E-5</v>
      </c>
      <c r="RL50" s="5">
        <f t="shared" si="79"/>
        <v>0.40415032240765159</v>
      </c>
      <c r="RM50" s="5">
        <f t="shared" si="79"/>
        <v>6.0516800558283639E-3</v>
      </c>
      <c r="RN50" s="5">
        <f t="shared" si="79"/>
        <v>0.16431904240284206</v>
      </c>
      <c r="RO50" s="5">
        <f t="shared" si="79"/>
        <v>7.0754804251484007E-8</v>
      </c>
      <c r="RP50" s="5">
        <f t="shared" si="79"/>
        <v>3.9453961163753402E-2</v>
      </c>
      <c r="RQ50" s="5">
        <f t="shared" si="79"/>
        <v>5.4611091272059915E-6</v>
      </c>
      <c r="RR50" s="5">
        <f t="shared" si="79"/>
        <v>7.4750607349811143E-9</v>
      </c>
      <c r="RS50" s="5">
        <f t="shared" si="79"/>
        <v>1.3347065980090202E-2</v>
      </c>
      <c r="RT50" s="5">
        <f t="shared" si="79"/>
        <v>0.11354102302226586</v>
      </c>
      <c r="RU50" s="5">
        <f t="shared" si="79"/>
        <v>0.3952317905858741</v>
      </c>
      <c r="RV50" s="5">
        <f t="shared" si="79"/>
        <v>1.5680083386993159E-4</v>
      </c>
      <c r="RW50" s="5">
        <f t="shared" si="79"/>
        <v>8.0115282102884669E-2</v>
      </c>
      <c r="RX50" s="5">
        <f t="shared" si="79"/>
        <v>1.123308996925958E-3</v>
      </c>
      <c r="RY50" s="5">
        <f t="shared" si="79"/>
        <v>0.25728527039348276</v>
      </c>
      <c r="RZ50" s="5">
        <f t="shared" si="79"/>
        <v>2.0834046837216581E-4</v>
      </c>
      <c r="SA50" s="5">
        <f t="shared" si="79"/>
        <v>8.5040033324839844E-3</v>
      </c>
      <c r="SB50" s="5">
        <f t="shared" si="79"/>
        <v>0.5670757069338388</v>
      </c>
      <c r="SC50" s="5">
        <f t="shared" si="79"/>
        <v>4.772797414942654E-4</v>
      </c>
      <c r="SD50" s="5">
        <f t="shared" si="79"/>
        <v>0.99465551557664744</v>
      </c>
      <c r="SE50" s="5">
        <f t="shared" si="79"/>
        <v>0.2665133134477109</v>
      </c>
      <c r="SF50" s="5">
        <f t="shared" si="79"/>
        <v>0.50209567967975444</v>
      </c>
      <c r="SG50" s="5">
        <f t="shared" si="79"/>
        <v>4.3845495007409172E-3</v>
      </c>
      <c r="SH50" s="5">
        <f t="shared" si="79"/>
        <v>0.73044703766413455</v>
      </c>
      <c r="SI50" s="5">
        <f t="shared" si="79"/>
        <v>0.49924083765190397</v>
      </c>
      <c r="SJ50" s="5">
        <f t="shared" si="79"/>
        <v>3.9582712169082303E-2</v>
      </c>
      <c r="SK50" s="5">
        <f t="shared" si="79"/>
        <v>0.90221640092086097</v>
      </c>
      <c r="SL50" s="5" t="e">
        <f t="shared" si="79"/>
        <v>#DIV/0!</v>
      </c>
      <c r="SM50" s="5">
        <f t="shared" si="79"/>
        <v>2.9276690311481706E-2</v>
      </c>
      <c r="SN50" s="5">
        <f t="shared" si="79"/>
        <v>3.5359955423539362E-3</v>
      </c>
      <c r="SO50" s="5">
        <f t="shared" si="79"/>
        <v>1.7296451804852131E-3</v>
      </c>
      <c r="SP50" s="5">
        <f t="shared" si="79"/>
        <v>0.80445280530599128</v>
      </c>
      <c r="SQ50" s="5">
        <f t="shared" si="79"/>
        <v>0.720145591563771</v>
      </c>
      <c r="SR50" s="5">
        <f t="shared" si="79"/>
        <v>6.9552581294371127E-2</v>
      </c>
      <c r="SS50" s="5">
        <f t="shared" si="79"/>
        <v>0.63824386753141482</v>
      </c>
      <c r="ST50" s="5">
        <f t="shared" si="79"/>
        <v>0.25127281864079309</v>
      </c>
      <c r="SU50" s="5">
        <f t="shared" ref="SU50:VF50" si="80">TTEST(SU17:SU20,SU25:SU28,2,2)</f>
        <v>0.4319830830409308</v>
      </c>
      <c r="SV50" s="5">
        <f t="shared" si="80"/>
        <v>2.595192986688298E-3</v>
      </c>
      <c r="SW50" s="5" t="e">
        <f t="shared" si="80"/>
        <v>#DIV/0!</v>
      </c>
      <c r="SX50" s="5">
        <f t="shared" si="80"/>
        <v>7.443800668865358E-2</v>
      </c>
      <c r="SY50" s="5">
        <f t="shared" si="80"/>
        <v>5.0176021127595303E-6</v>
      </c>
      <c r="SZ50" s="5">
        <f t="shared" si="80"/>
        <v>8.8259398906674714E-6</v>
      </c>
      <c r="TA50" s="5">
        <f t="shared" si="80"/>
        <v>0.11640617437344085</v>
      </c>
      <c r="TB50" s="5">
        <f t="shared" si="80"/>
        <v>0.24581473656942307</v>
      </c>
      <c r="TC50" s="5">
        <f t="shared" si="80"/>
        <v>0.91897021993328287</v>
      </c>
      <c r="TD50" s="5">
        <f t="shared" si="80"/>
        <v>2.9542535703049659E-6</v>
      </c>
      <c r="TE50" s="5">
        <f t="shared" si="80"/>
        <v>1.13484232997792E-2</v>
      </c>
      <c r="TF50" s="5">
        <f t="shared" si="80"/>
        <v>1.1725269685467843E-3</v>
      </c>
      <c r="TG50" s="5" t="e">
        <f t="shared" si="80"/>
        <v>#DIV/0!</v>
      </c>
      <c r="TH50" s="5">
        <f t="shared" si="80"/>
        <v>7.6717711525334506E-2</v>
      </c>
      <c r="TI50" s="5">
        <f t="shared" si="80"/>
        <v>0.85969408006146586</v>
      </c>
      <c r="TJ50" s="5">
        <f t="shared" si="80"/>
        <v>4.0794120015563914E-2</v>
      </c>
      <c r="TK50" s="5">
        <f t="shared" si="80"/>
        <v>1.6567027984764827E-2</v>
      </c>
      <c r="TL50" s="5" t="e">
        <f t="shared" si="80"/>
        <v>#DIV/0!</v>
      </c>
      <c r="TM50" s="5">
        <f t="shared" si="80"/>
        <v>4.1979939198861999E-5</v>
      </c>
      <c r="TN50" s="5">
        <f t="shared" si="80"/>
        <v>5.1369712364891318E-3</v>
      </c>
      <c r="TO50" s="5">
        <f t="shared" si="80"/>
        <v>6.099555282669113E-5</v>
      </c>
      <c r="TP50" s="5">
        <f t="shared" si="80"/>
        <v>2.6149893103247095E-5</v>
      </c>
      <c r="TQ50" s="5">
        <f t="shared" si="80"/>
        <v>6.1661590717367034E-3</v>
      </c>
      <c r="TR50" s="5">
        <f t="shared" si="80"/>
        <v>0.2764335774022077</v>
      </c>
      <c r="TS50" s="5">
        <f t="shared" si="80"/>
        <v>0.31267030198284818</v>
      </c>
      <c r="TT50" s="5">
        <f t="shared" si="80"/>
        <v>0.50687907665033149</v>
      </c>
      <c r="TU50" s="5">
        <f t="shared" si="80"/>
        <v>0.87109552205964969</v>
      </c>
      <c r="TV50" s="5">
        <f t="shared" si="80"/>
        <v>5.0012876678217483E-4</v>
      </c>
      <c r="TW50" s="5">
        <f t="shared" si="80"/>
        <v>9.2210960389737546E-3</v>
      </c>
      <c r="TX50" s="5">
        <f t="shared" si="80"/>
        <v>6.1533087770735849E-3</v>
      </c>
      <c r="TY50" s="5">
        <f t="shared" si="80"/>
        <v>7.0212149706962209E-3</v>
      </c>
      <c r="TZ50" s="5">
        <f t="shared" si="80"/>
        <v>8.2433525466945601E-2</v>
      </c>
      <c r="UA50" s="5">
        <f t="shared" si="80"/>
        <v>1.9171416541213637E-2</v>
      </c>
      <c r="UB50" s="5">
        <f t="shared" si="80"/>
        <v>4.428955477336999E-3</v>
      </c>
      <c r="UC50" s="5">
        <f t="shared" si="80"/>
        <v>3.4261911884266992E-5</v>
      </c>
      <c r="UD50" s="5">
        <f t="shared" si="80"/>
        <v>0.6931869902787231</v>
      </c>
      <c r="UE50" s="5">
        <f t="shared" si="80"/>
        <v>1.2010799974247296E-6</v>
      </c>
      <c r="UF50" s="5">
        <f t="shared" si="80"/>
        <v>0.12217659963465871</v>
      </c>
      <c r="UG50" s="5">
        <f t="shared" si="80"/>
        <v>3.7504995655896441E-2</v>
      </c>
      <c r="UH50" s="5">
        <f t="shared" si="80"/>
        <v>0.85967023144711074</v>
      </c>
      <c r="UI50" s="5">
        <f t="shared" si="80"/>
        <v>2.4321272348831708E-2</v>
      </c>
      <c r="UJ50" s="5">
        <f t="shared" si="80"/>
        <v>0.37058232025112542</v>
      </c>
      <c r="UK50" s="5">
        <f t="shared" si="80"/>
        <v>0.98826311430882852</v>
      </c>
      <c r="UL50" s="5">
        <f t="shared" si="80"/>
        <v>0.50927055435459179</v>
      </c>
      <c r="UM50" s="5">
        <f t="shared" si="80"/>
        <v>0.32945247006555045</v>
      </c>
      <c r="UN50" s="5">
        <f t="shared" si="80"/>
        <v>4.4687671873110932E-4</v>
      </c>
      <c r="UO50" s="5">
        <f t="shared" si="80"/>
        <v>0.10484736341518144</v>
      </c>
      <c r="UP50" s="5">
        <f t="shared" si="80"/>
        <v>1.3305693005473198E-4</v>
      </c>
      <c r="UQ50" s="5">
        <f t="shared" si="80"/>
        <v>0.49681050128998605</v>
      </c>
      <c r="UR50" s="5">
        <f t="shared" si="80"/>
        <v>0.49802506957233328</v>
      </c>
      <c r="US50" s="5">
        <f t="shared" si="80"/>
        <v>3.9517950247177684E-2</v>
      </c>
      <c r="UT50" s="5">
        <f t="shared" si="80"/>
        <v>1.5130640285089998E-2</v>
      </c>
      <c r="UU50" s="5">
        <f t="shared" si="80"/>
        <v>3.4984683754746054E-4</v>
      </c>
      <c r="UV50" s="5">
        <f t="shared" si="80"/>
        <v>8.8300956612620638E-3</v>
      </c>
      <c r="UW50" s="5">
        <f t="shared" si="80"/>
        <v>9.4503643198298362E-2</v>
      </c>
      <c r="UX50" s="5">
        <f t="shared" si="80"/>
        <v>9.9581720554496166E-4</v>
      </c>
      <c r="UY50" s="5">
        <f t="shared" si="80"/>
        <v>2.3774948020846551E-2</v>
      </c>
      <c r="UZ50" s="5">
        <f t="shared" si="80"/>
        <v>1.5916206956981691E-2</v>
      </c>
      <c r="VA50" s="5">
        <f t="shared" si="80"/>
        <v>2.6174269881316967E-2</v>
      </c>
      <c r="VB50" s="5">
        <f t="shared" si="80"/>
        <v>6.3519274768248691E-4</v>
      </c>
      <c r="VC50" s="5">
        <f t="shared" si="80"/>
        <v>0.24410921604284483</v>
      </c>
      <c r="VD50" s="5">
        <f t="shared" si="80"/>
        <v>4.1659170890509092E-2</v>
      </c>
      <c r="VE50" s="5">
        <f t="shared" si="80"/>
        <v>4.5687997842291514E-3</v>
      </c>
      <c r="VF50" s="5">
        <f t="shared" si="80"/>
        <v>0.1509482421125197</v>
      </c>
      <c r="VG50" s="5">
        <f t="shared" ref="VG50:XR50" si="81">TTEST(VG17:VG20,VG25:VG28,2,2)</f>
        <v>3.0080987359755256E-4</v>
      </c>
      <c r="VH50" s="5">
        <f t="shared" si="81"/>
        <v>7.8599822888135136E-6</v>
      </c>
      <c r="VI50" s="5">
        <f t="shared" si="81"/>
        <v>3.7546535556207903E-10</v>
      </c>
      <c r="VJ50" s="5">
        <f t="shared" si="81"/>
        <v>0.99824462374090395</v>
      </c>
      <c r="VK50" s="5">
        <f t="shared" si="81"/>
        <v>0.21514409039643281</v>
      </c>
      <c r="VL50" s="5">
        <f t="shared" si="81"/>
        <v>0.2414084865897187</v>
      </c>
      <c r="VM50" s="5">
        <f t="shared" si="81"/>
        <v>1.5305114311460416E-2</v>
      </c>
      <c r="VN50" s="5">
        <f t="shared" si="81"/>
        <v>5.7952662202394561E-2</v>
      </c>
      <c r="VO50" s="5">
        <f t="shared" si="81"/>
        <v>8.2925067835710978E-2</v>
      </c>
      <c r="VP50" s="5">
        <f t="shared" si="81"/>
        <v>4.0492154342467298E-3</v>
      </c>
      <c r="VQ50" s="5">
        <f t="shared" si="81"/>
        <v>4.5662561492385997E-6</v>
      </c>
      <c r="VR50" s="5">
        <f t="shared" si="81"/>
        <v>7.4067633149993116E-3</v>
      </c>
      <c r="VS50" s="5">
        <f t="shared" si="81"/>
        <v>2.1516466376967035E-2</v>
      </c>
      <c r="VT50" s="5">
        <f t="shared" si="81"/>
        <v>0.55692649355946089</v>
      </c>
      <c r="VU50" s="5">
        <f t="shared" si="81"/>
        <v>0.12506162361331732</v>
      </c>
      <c r="VV50" s="5">
        <f t="shared" si="81"/>
        <v>1.8712310897204137E-3</v>
      </c>
      <c r="VW50" s="5">
        <f t="shared" si="81"/>
        <v>2.1727077029521855E-2</v>
      </c>
      <c r="VX50" s="5">
        <f t="shared" si="81"/>
        <v>0.25614027729267508</v>
      </c>
      <c r="VY50" s="5">
        <f t="shared" si="81"/>
        <v>4.6790495666091175E-3</v>
      </c>
      <c r="VZ50" s="5">
        <f t="shared" si="81"/>
        <v>1.8869099777852588E-2</v>
      </c>
      <c r="WA50" s="5" t="e">
        <f t="shared" si="81"/>
        <v>#DIV/0!</v>
      </c>
      <c r="WB50" s="5">
        <f t="shared" si="81"/>
        <v>0.46387872985271839</v>
      </c>
      <c r="WC50" s="5">
        <f t="shared" si="81"/>
        <v>9.7858306003253348E-2</v>
      </c>
      <c r="WD50" s="5">
        <f t="shared" si="81"/>
        <v>2.5595093412502821E-3</v>
      </c>
      <c r="WE50" s="5">
        <f t="shared" si="81"/>
        <v>0.72209664781843452</v>
      </c>
      <c r="WF50" s="5">
        <f t="shared" si="81"/>
        <v>1.1585266633630739E-5</v>
      </c>
      <c r="WG50" s="5">
        <f t="shared" si="81"/>
        <v>8.1830872160051029E-5</v>
      </c>
      <c r="WH50" s="5">
        <f t="shared" si="81"/>
        <v>8.6942183104194229E-2</v>
      </c>
      <c r="WI50" s="5">
        <f t="shared" si="81"/>
        <v>7.1904904903995148E-2</v>
      </c>
      <c r="WJ50" s="5">
        <f t="shared" si="81"/>
        <v>0.77399012398041966</v>
      </c>
      <c r="WK50" s="5">
        <f t="shared" si="81"/>
        <v>2.6753263825433332E-2</v>
      </c>
      <c r="WL50" s="5">
        <f t="shared" si="81"/>
        <v>0.7204810768156984</v>
      </c>
      <c r="WM50" s="5">
        <f t="shared" si="81"/>
        <v>9.9052300545812588E-5</v>
      </c>
      <c r="WN50" s="5">
        <f t="shared" si="81"/>
        <v>7.3280621063395177E-6</v>
      </c>
      <c r="WO50" s="5">
        <f t="shared" si="81"/>
        <v>4.263820632089143E-5</v>
      </c>
      <c r="WP50" s="5">
        <f t="shared" si="81"/>
        <v>0.34240605673246072</v>
      </c>
      <c r="WQ50" s="5">
        <f t="shared" si="81"/>
        <v>1.0005495333402357E-2</v>
      </c>
      <c r="WR50" s="5">
        <f t="shared" si="81"/>
        <v>0.18841378763499633</v>
      </c>
      <c r="WS50" s="5">
        <f t="shared" si="81"/>
        <v>6.7552195985351587E-3</v>
      </c>
      <c r="WT50" s="5">
        <f t="shared" si="81"/>
        <v>2.3445931634429791E-3</v>
      </c>
      <c r="WU50" s="5">
        <f t="shared" si="81"/>
        <v>0.20797577940235171</v>
      </c>
      <c r="WV50" s="5">
        <f t="shared" si="81"/>
        <v>8.9939938031219913E-3</v>
      </c>
      <c r="WW50" s="5">
        <f t="shared" si="81"/>
        <v>6.3473046688580143E-2</v>
      </c>
      <c r="WX50" s="5">
        <f t="shared" si="81"/>
        <v>3.3055557962297743E-3</v>
      </c>
      <c r="WY50" s="5">
        <f t="shared" si="81"/>
        <v>2.6976263130856258E-7</v>
      </c>
      <c r="WZ50" s="5">
        <f t="shared" si="81"/>
        <v>0.53614373049028718</v>
      </c>
      <c r="XA50" s="5">
        <f t="shared" si="81"/>
        <v>0.1114660705686094</v>
      </c>
      <c r="XB50" s="5">
        <f t="shared" si="81"/>
        <v>1.6705943697501923E-3</v>
      </c>
      <c r="XC50" s="5">
        <f t="shared" si="81"/>
        <v>1.6359798553134807E-2</v>
      </c>
      <c r="XD50" s="5">
        <f t="shared" si="81"/>
        <v>2.4474348436020185E-2</v>
      </c>
      <c r="XE50" s="5">
        <f t="shared" si="81"/>
        <v>0.55250721999326202</v>
      </c>
      <c r="XF50" s="5">
        <f t="shared" si="81"/>
        <v>4.919841457610084E-4</v>
      </c>
      <c r="XG50" s="5">
        <f t="shared" si="81"/>
        <v>0.55489637996896257</v>
      </c>
      <c r="XH50" s="5">
        <f t="shared" si="81"/>
        <v>0.22230477075838423</v>
      </c>
      <c r="XI50" s="5">
        <f t="shared" si="81"/>
        <v>9.6742901088865581E-3</v>
      </c>
      <c r="XJ50" s="5">
        <f t="shared" si="81"/>
        <v>0.65752773630306938</v>
      </c>
      <c r="XK50" s="5">
        <f t="shared" si="81"/>
        <v>6.2041224460064763E-2</v>
      </c>
      <c r="XL50" s="5">
        <f t="shared" si="81"/>
        <v>0.88143248962038179</v>
      </c>
      <c r="XM50" s="5">
        <f t="shared" si="81"/>
        <v>3.3408069824629127E-2</v>
      </c>
      <c r="XN50" s="5">
        <f t="shared" si="81"/>
        <v>2.3597216278890387E-2</v>
      </c>
      <c r="XO50" s="5">
        <f t="shared" si="81"/>
        <v>2.9039129776210575E-5</v>
      </c>
      <c r="XP50" s="5">
        <f t="shared" si="81"/>
        <v>1.278968244919544E-6</v>
      </c>
      <c r="XQ50" s="5">
        <f t="shared" si="81"/>
        <v>1.0187481137978546E-4</v>
      </c>
      <c r="XR50" s="5">
        <f t="shared" si="81"/>
        <v>2.3927994633315278E-3</v>
      </c>
      <c r="XS50" s="5" t="e">
        <f t="shared" ref="XS50:AAD50" si="82">TTEST(XS17:XS20,XS25:XS28,2,2)</f>
        <v>#DIV/0!</v>
      </c>
      <c r="XT50" s="5">
        <f t="shared" si="82"/>
        <v>0.39407824570545585</v>
      </c>
      <c r="XU50" s="5">
        <f t="shared" si="82"/>
        <v>5.6177134143793717E-2</v>
      </c>
      <c r="XV50" s="5">
        <f t="shared" si="82"/>
        <v>4.8692059959748592E-11</v>
      </c>
      <c r="XW50" s="5">
        <f t="shared" si="82"/>
        <v>0.55000790581865588</v>
      </c>
      <c r="XX50" s="5">
        <f t="shared" si="82"/>
        <v>4.3111500176593424E-3</v>
      </c>
      <c r="XY50" s="5">
        <f t="shared" si="82"/>
        <v>0.38184441418721343</v>
      </c>
      <c r="XZ50" s="5">
        <f t="shared" si="82"/>
        <v>2.1068250471885833E-4</v>
      </c>
      <c r="YA50" s="5">
        <f t="shared" si="82"/>
        <v>8.0136113207421034E-3</v>
      </c>
      <c r="YB50" s="5">
        <f t="shared" si="82"/>
        <v>0.20954851858385751</v>
      </c>
      <c r="YC50" s="5">
        <f t="shared" si="82"/>
        <v>2.1025598835986994E-2</v>
      </c>
      <c r="YD50" s="5">
        <f t="shared" si="82"/>
        <v>1.5033933386297137E-8</v>
      </c>
      <c r="YE50" s="5">
        <f t="shared" si="82"/>
        <v>0.37098670836278508</v>
      </c>
      <c r="YF50" s="5">
        <f t="shared" si="82"/>
        <v>1.3790563619002624E-2</v>
      </c>
      <c r="YG50" s="5">
        <f t="shared" si="82"/>
        <v>9.9007985625994499E-2</v>
      </c>
      <c r="YH50" s="5" t="e">
        <f t="shared" si="82"/>
        <v>#DIV/0!</v>
      </c>
      <c r="YI50" s="5">
        <f t="shared" si="82"/>
        <v>0.51228905808820757</v>
      </c>
      <c r="YJ50" s="5">
        <f t="shared" si="82"/>
        <v>2.4472093962980876E-2</v>
      </c>
      <c r="YK50" s="5" t="e">
        <f t="shared" si="82"/>
        <v>#DIV/0!</v>
      </c>
      <c r="YL50" s="5">
        <f t="shared" si="82"/>
        <v>1.2787177604861959E-2</v>
      </c>
      <c r="YM50" s="5">
        <f t="shared" si="82"/>
        <v>5.2105423270392629E-5</v>
      </c>
      <c r="YN50" s="5">
        <f t="shared" si="82"/>
        <v>0.46631612102374176</v>
      </c>
      <c r="YO50" s="5">
        <f t="shared" si="82"/>
        <v>3.5256468172840269E-2</v>
      </c>
      <c r="YP50" s="5">
        <f t="shared" si="82"/>
        <v>6.5395877257257345E-2</v>
      </c>
      <c r="YQ50" s="5">
        <f t="shared" si="82"/>
        <v>0.39975760574479141</v>
      </c>
      <c r="YR50" s="5">
        <f t="shared" si="82"/>
        <v>1.7526817493056903E-3</v>
      </c>
      <c r="YS50" s="5">
        <f t="shared" si="82"/>
        <v>2.1113365516380034E-2</v>
      </c>
      <c r="YT50" s="5">
        <f t="shared" si="82"/>
        <v>9.1600003697606681E-6</v>
      </c>
      <c r="YU50" s="5">
        <f t="shared" si="82"/>
        <v>1.063189458148304E-5</v>
      </c>
      <c r="YV50" s="5">
        <f t="shared" si="82"/>
        <v>1.2372373700818113E-5</v>
      </c>
      <c r="YW50" s="5">
        <f t="shared" si="82"/>
        <v>1.3434965115092509E-2</v>
      </c>
      <c r="YX50" s="5">
        <f t="shared" si="82"/>
        <v>1.0657377079403502E-2</v>
      </c>
      <c r="YY50" s="5" t="e">
        <f t="shared" si="82"/>
        <v>#DIV/0!</v>
      </c>
      <c r="YZ50" s="5">
        <f t="shared" si="82"/>
        <v>5.0993356865024263E-4</v>
      </c>
      <c r="ZA50" s="5">
        <f t="shared" si="82"/>
        <v>0.10877816247720384</v>
      </c>
      <c r="ZB50" s="5">
        <f t="shared" si="82"/>
        <v>1.3768167900187094E-3</v>
      </c>
      <c r="ZC50" s="5">
        <f t="shared" si="82"/>
        <v>0.23606565564873624</v>
      </c>
      <c r="ZD50" s="5">
        <f t="shared" si="82"/>
        <v>5.8477310547663582E-3</v>
      </c>
      <c r="ZE50" s="5">
        <f t="shared" si="82"/>
        <v>2.6375222830538395E-4</v>
      </c>
      <c r="ZF50" s="5">
        <f t="shared" si="82"/>
        <v>0.13236117067135666</v>
      </c>
      <c r="ZG50" s="5">
        <f t="shared" si="82"/>
        <v>0.58429071326540316</v>
      </c>
      <c r="ZH50" s="5">
        <f t="shared" si="82"/>
        <v>0.10547673372283617</v>
      </c>
      <c r="ZI50" s="5">
        <f t="shared" si="82"/>
        <v>1.5952571882443862E-5</v>
      </c>
      <c r="ZJ50" s="5">
        <f t="shared" si="82"/>
        <v>3.4673900314392465E-3</v>
      </c>
      <c r="ZK50" s="5">
        <f t="shared" si="82"/>
        <v>8.2777399993358609E-5</v>
      </c>
      <c r="ZL50" s="5">
        <f t="shared" si="82"/>
        <v>2.1600643484856628E-3</v>
      </c>
      <c r="ZM50" s="5">
        <f t="shared" si="82"/>
        <v>1.2803206304162617E-3</v>
      </c>
      <c r="ZN50" s="5">
        <f t="shared" si="82"/>
        <v>4.4036804323315158E-2</v>
      </c>
      <c r="ZO50" s="5">
        <f t="shared" si="82"/>
        <v>0.1528060465362984</v>
      </c>
      <c r="ZP50" s="5">
        <f t="shared" si="82"/>
        <v>5.8083416487488123E-3</v>
      </c>
      <c r="ZQ50" s="5">
        <f t="shared" si="82"/>
        <v>1.1710557249435397E-3</v>
      </c>
      <c r="ZR50" s="5">
        <f t="shared" si="82"/>
        <v>0.81738605058714109</v>
      </c>
      <c r="ZS50" s="5">
        <f t="shared" si="82"/>
        <v>0.22674832054546848</v>
      </c>
      <c r="ZT50" s="5">
        <f t="shared" si="82"/>
        <v>0.80946242767072163</v>
      </c>
      <c r="ZU50" s="5">
        <f t="shared" si="82"/>
        <v>0.80901737474217439</v>
      </c>
      <c r="ZV50" s="5">
        <f t="shared" si="82"/>
        <v>2.9219807284122871E-2</v>
      </c>
      <c r="ZW50" s="5">
        <f t="shared" si="82"/>
        <v>0.5746479673766316</v>
      </c>
      <c r="ZX50" s="5">
        <f t="shared" si="82"/>
        <v>0.60063907579059039</v>
      </c>
      <c r="ZY50" s="5">
        <f t="shared" si="82"/>
        <v>8.6815330994343826E-3</v>
      </c>
      <c r="ZZ50" s="5">
        <f t="shared" si="82"/>
        <v>2.4496467420860924E-3</v>
      </c>
      <c r="AAA50" s="5">
        <f t="shared" si="82"/>
        <v>0.26443607947049386</v>
      </c>
      <c r="AAB50" s="5">
        <f t="shared" si="82"/>
        <v>4.5587303315376554E-2</v>
      </c>
      <c r="AAC50" s="5">
        <f t="shared" si="82"/>
        <v>0.39861846872927542</v>
      </c>
      <c r="AAD50" s="5">
        <f t="shared" si="82"/>
        <v>1.2954957403072361E-4</v>
      </c>
      <c r="AAE50" s="5">
        <f t="shared" ref="AAE50:ABY50" si="83">TTEST(AAE17:AAE20,AAE25:AAE28,2,2)</f>
        <v>0.89287990772061998</v>
      </c>
      <c r="AAF50" s="5">
        <f t="shared" si="83"/>
        <v>2.60200771292773E-2</v>
      </c>
      <c r="AAG50" s="5">
        <f t="shared" si="83"/>
        <v>0.12957197614985211</v>
      </c>
      <c r="AAH50" s="5">
        <f t="shared" si="83"/>
        <v>4.5024178506858752E-6</v>
      </c>
      <c r="AAI50" s="5">
        <f t="shared" si="83"/>
        <v>3.399778902378596E-2</v>
      </c>
      <c r="AAJ50" s="5">
        <f t="shared" si="83"/>
        <v>1.3729103445978141E-2</v>
      </c>
      <c r="AAK50" s="5">
        <f t="shared" si="83"/>
        <v>3.3641396061080377E-4</v>
      </c>
      <c r="AAL50" s="5">
        <f t="shared" si="83"/>
        <v>2.7572532424441267E-4</v>
      </c>
      <c r="AAM50" s="5" t="e">
        <f t="shared" si="83"/>
        <v>#DIV/0!</v>
      </c>
      <c r="AAN50" s="5" t="e">
        <f t="shared" si="83"/>
        <v>#DIV/0!</v>
      </c>
      <c r="AAO50" s="5" t="e">
        <f t="shared" si="83"/>
        <v>#DIV/0!</v>
      </c>
      <c r="AAP50" s="5">
        <f t="shared" si="83"/>
        <v>5.7810705157545807E-3</v>
      </c>
      <c r="AAQ50" s="5">
        <f t="shared" si="83"/>
        <v>3.6003801036286098E-3</v>
      </c>
      <c r="AAR50" s="5" t="e">
        <f t="shared" si="83"/>
        <v>#DIV/0!</v>
      </c>
      <c r="AAS50" s="5">
        <f t="shared" si="83"/>
        <v>1.822225398156227E-2</v>
      </c>
      <c r="AAT50" s="5">
        <f t="shared" si="83"/>
        <v>9.1637893519874009E-4</v>
      </c>
      <c r="AAU50" s="5">
        <f t="shared" si="83"/>
        <v>0.33372109108734721</v>
      </c>
      <c r="AAV50" s="5">
        <f t="shared" si="83"/>
        <v>3.947032878841876E-2</v>
      </c>
      <c r="AAW50" s="5">
        <f t="shared" si="83"/>
        <v>6.783460141285419E-3</v>
      </c>
      <c r="AAX50" s="5" t="e">
        <f t="shared" si="83"/>
        <v>#DIV/0!</v>
      </c>
      <c r="AAY50" s="5">
        <f t="shared" si="83"/>
        <v>4.1266437208751188E-4</v>
      </c>
      <c r="AAZ50" s="5">
        <f t="shared" si="83"/>
        <v>6.5370358660917227E-3</v>
      </c>
      <c r="ABA50" s="5">
        <f t="shared" si="83"/>
        <v>0.2763442645687158</v>
      </c>
      <c r="ABB50" s="5">
        <f t="shared" si="83"/>
        <v>2.6439881617937703E-5</v>
      </c>
      <c r="ABC50" s="5">
        <f t="shared" si="83"/>
        <v>1.8400751594395594E-6</v>
      </c>
      <c r="ABD50" s="5" t="e">
        <f t="shared" si="83"/>
        <v>#DIV/0!</v>
      </c>
      <c r="ABE50" s="5">
        <f t="shared" si="83"/>
        <v>1.3946931228869886E-3</v>
      </c>
      <c r="ABF50" s="5">
        <f t="shared" si="83"/>
        <v>1.2421425921643002E-4</v>
      </c>
      <c r="ABG50" s="5">
        <f t="shared" si="83"/>
        <v>0.40042866455018161</v>
      </c>
      <c r="ABH50" s="5">
        <f t="shared" si="83"/>
        <v>4.2097144548518817E-3</v>
      </c>
      <c r="ABI50" s="5">
        <f t="shared" si="83"/>
        <v>1.6088187995859E-9</v>
      </c>
      <c r="ABJ50" s="5">
        <f t="shared" si="83"/>
        <v>9.2086929521199964E-4</v>
      </c>
      <c r="ABK50" s="5">
        <f t="shared" si="83"/>
        <v>1.593286957104784E-2</v>
      </c>
      <c r="ABL50" s="5">
        <f t="shared" si="83"/>
        <v>2.4537335321979142E-2</v>
      </c>
      <c r="ABM50" s="5">
        <f t="shared" si="83"/>
        <v>0.30753708378186823</v>
      </c>
      <c r="ABN50" s="5">
        <f t="shared" si="83"/>
        <v>9.5542205780079232E-3</v>
      </c>
      <c r="ABO50" s="5">
        <f t="shared" si="83"/>
        <v>1.2387143801905378E-11</v>
      </c>
      <c r="ABP50" s="5">
        <f t="shared" si="83"/>
        <v>4.5161050235965575E-2</v>
      </c>
      <c r="ABQ50" s="5">
        <f t="shared" si="83"/>
        <v>7.0855990840763342E-2</v>
      </c>
      <c r="ABR50" s="5">
        <f t="shared" si="83"/>
        <v>0.15561524236673327</v>
      </c>
      <c r="ABS50" s="5">
        <f t="shared" si="83"/>
        <v>0.4822228535961347</v>
      </c>
      <c r="ABT50" s="5">
        <f t="shared" si="83"/>
        <v>0.41639118784554691</v>
      </c>
      <c r="ABU50" s="5">
        <f t="shared" si="83"/>
        <v>1.1586326013373276E-2</v>
      </c>
      <c r="ABV50" s="5">
        <f t="shared" si="83"/>
        <v>5.4182999010756543E-6</v>
      </c>
      <c r="ABW50" s="5">
        <f t="shared" si="83"/>
        <v>2.1819113172254673E-2</v>
      </c>
      <c r="ABX50" s="5">
        <f t="shared" si="83"/>
        <v>0.28361777049954889</v>
      </c>
      <c r="ABY50" s="5">
        <f t="shared" si="83"/>
        <v>0.34469931078928623</v>
      </c>
      <c r="ABZ50" s="6"/>
    </row>
    <row r="51" spans="1:754" x14ac:dyDescent="0.2">
      <c r="A51" s="2" t="s">
        <v>3817</v>
      </c>
      <c r="B51" s="5" t="e">
        <f>TTEST(B25:B28,B37:B40,2,2)</f>
        <v>#DIV/0!</v>
      </c>
      <c r="C51" s="5">
        <f t="shared" ref="C51:BN51" si="84">TTEST(C25:C28,C37:C40,2,2)</f>
        <v>0.97668034303908025</v>
      </c>
      <c r="D51" s="5">
        <f t="shared" si="84"/>
        <v>0.239306652832044</v>
      </c>
      <c r="E51" s="5">
        <f t="shared" si="84"/>
        <v>0.25398704860731042</v>
      </c>
      <c r="F51" s="5">
        <f t="shared" si="84"/>
        <v>0.58103540655536445</v>
      </c>
      <c r="G51" s="5">
        <f t="shared" si="84"/>
        <v>0.19434614555732974</v>
      </c>
      <c r="H51" s="5">
        <f t="shared" si="84"/>
        <v>0.62722523195159241</v>
      </c>
      <c r="I51" s="5">
        <f t="shared" si="84"/>
        <v>0.41541873972428273</v>
      </c>
      <c r="J51" s="5">
        <f t="shared" si="84"/>
        <v>4.7543439124576459E-5</v>
      </c>
      <c r="K51" s="5">
        <f t="shared" si="84"/>
        <v>0.25941882868093125</v>
      </c>
      <c r="L51" s="5">
        <f t="shared" si="84"/>
        <v>0.13721723434589031</v>
      </c>
      <c r="M51" s="5">
        <f t="shared" si="84"/>
        <v>0.87632098702257988</v>
      </c>
      <c r="N51" s="5">
        <f t="shared" si="84"/>
        <v>7.9991963507023034E-2</v>
      </c>
      <c r="O51" s="5">
        <f t="shared" si="84"/>
        <v>4.8640761628447729E-2</v>
      </c>
      <c r="P51" s="5">
        <f t="shared" si="84"/>
        <v>0.13275443620500788</v>
      </c>
      <c r="Q51" s="5">
        <f t="shared" si="84"/>
        <v>0.27836082138127116</v>
      </c>
      <c r="R51" s="5">
        <f t="shared" si="84"/>
        <v>0.34708856820600026</v>
      </c>
      <c r="S51" s="5">
        <f t="shared" si="84"/>
        <v>0.11116197170703961</v>
      </c>
      <c r="T51" s="5">
        <f t="shared" si="84"/>
        <v>0.52323813926557206</v>
      </c>
      <c r="U51" s="5">
        <f t="shared" si="84"/>
        <v>0.56860039218683389</v>
      </c>
      <c r="V51" s="5">
        <f t="shared" si="84"/>
        <v>5.0425630064757701E-9</v>
      </c>
      <c r="W51" s="5">
        <f t="shared" si="84"/>
        <v>0.84863952165320322</v>
      </c>
      <c r="X51" s="5">
        <f t="shared" si="84"/>
        <v>0.88302291632449592</v>
      </c>
      <c r="Y51" s="5">
        <f t="shared" si="84"/>
        <v>1.6704876639341987E-5</v>
      </c>
      <c r="Z51" s="5">
        <f t="shared" si="84"/>
        <v>0.31703836019471615</v>
      </c>
      <c r="AA51" s="5">
        <f t="shared" si="84"/>
        <v>0.94888713636174815</v>
      </c>
      <c r="AB51" s="5">
        <f t="shared" si="84"/>
        <v>8.8677963383542238E-2</v>
      </c>
      <c r="AC51" s="5">
        <f t="shared" si="84"/>
        <v>0.42685024793676507</v>
      </c>
      <c r="AD51" s="5">
        <f t="shared" si="84"/>
        <v>0.59854397450868913</v>
      </c>
      <c r="AE51" s="5">
        <f t="shared" si="84"/>
        <v>8.7410534447676269E-2</v>
      </c>
      <c r="AF51" s="5">
        <f t="shared" si="84"/>
        <v>0.43285569627264325</v>
      </c>
      <c r="AG51" s="5">
        <f t="shared" si="84"/>
        <v>0.62767441077787278</v>
      </c>
      <c r="AH51" s="5">
        <f t="shared" si="84"/>
        <v>0.18780711395801522</v>
      </c>
      <c r="AI51" s="5">
        <f t="shared" si="84"/>
        <v>0.98459660143984795</v>
      </c>
      <c r="AJ51" s="5">
        <f t="shared" si="84"/>
        <v>0.66011551751398556</v>
      </c>
      <c r="AK51" s="5">
        <f t="shared" si="84"/>
        <v>0.21844781484798398</v>
      </c>
      <c r="AL51" s="5">
        <f t="shared" si="84"/>
        <v>0.76938755548528759</v>
      </c>
      <c r="AM51" s="5">
        <f t="shared" si="84"/>
        <v>0.98081037757201073</v>
      </c>
      <c r="AN51" s="5">
        <f t="shared" si="84"/>
        <v>4.7158653115912719E-2</v>
      </c>
      <c r="AO51" s="5">
        <f t="shared" si="84"/>
        <v>1.9245617446975948E-3</v>
      </c>
      <c r="AP51" s="5">
        <f t="shared" si="84"/>
        <v>0.86122610816321921</v>
      </c>
      <c r="AQ51" s="5">
        <f t="shared" si="84"/>
        <v>6.1427554988237635E-4</v>
      </c>
      <c r="AR51" s="5">
        <f t="shared" si="84"/>
        <v>0.10429600080429438</v>
      </c>
      <c r="AS51" s="5">
        <f t="shared" si="84"/>
        <v>0.15280194008361048</v>
      </c>
      <c r="AT51" s="5">
        <f t="shared" si="84"/>
        <v>4.2072368698800535E-4</v>
      </c>
      <c r="AU51" s="5">
        <f t="shared" si="84"/>
        <v>0.96580395102721717</v>
      </c>
      <c r="AV51" s="5" t="e">
        <f t="shared" si="84"/>
        <v>#DIV/0!</v>
      </c>
      <c r="AW51" s="5">
        <f t="shared" si="84"/>
        <v>0.80956430962402026</v>
      </c>
      <c r="AX51" s="5">
        <f t="shared" si="84"/>
        <v>0.80832679303434884</v>
      </c>
      <c r="AY51" s="5">
        <f t="shared" si="84"/>
        <v>0.40462636936985708</v>
      </c>
      <c r="AZ51" s="5">
        <f t="shared" si="84"/>
        <v>1.0508697487675987E-2</v>
      </c>
      <c r="BA51" s="5">
        <f t="shared" si="84"/>
        <v>1.6652080585660908E-8</v>
      </c>
      <c r="BB51" s="5">
        <f t="shared" si="84"/>
        <v>0.36284525257239797</v>
      </c>
      <c r="BC51" s="5">
        <f t="shared" si="84"/>
        <v>0.2973962331763651</v>
      </c>
      <c r="BD51" s="5">
        <f t="shared" si="84"/>
        <v>0.27615396860857222</v>
      </c>
      <c r="BE51" s="5">
        <f t="shared" si="84"/>
        <v>0.65637145575460742</v>
      </c>
      <c r="BF51" s="5" t="e">
        <f t="shared" si="84"/>
        <v>#DIV/0!</v>
      </c>
      <c r="BG51" s="5">
        <f t="shared" si="84"/>
        <v>0.24010207757117236</v>
      </c>
      <c r="BH51" s="5">
        <f t="shared" si="84"/>
        <v>0.37365504973364144</v>
      </c>
      <c r="BI51" s="5">
        <f t="shared" si="84"/>
        <v>8.3529687969233712E-2</v>
      </c>
      <c r="BJ51" s="5">
        <f t="shared" si="84"/>
        <v>0.80470653757034838</v>
      </c>
      <c r="BK51" s="5">
        <f t="shared" si="84"/>
        <v>0.71440667106785272</v>
      </c>
      <c r="BL51" s="5">
        <f t="shared" si="84"/>
        <v>0.30831297434294608</v>
      </c>
      <c r="BM51" s="5">
        <f t="shared" si="84"/>
        <v>0.518353129510007</v>
      </c>
      <c r="BN51" s="5">
        <f t="shared" si="84"/>
        <v>0.13459411151889061</v>
      </c>
      <c r="BO51" s="5">
        <f t="shared" ref="BO51:DZ51" si="85">TTEST(BO25:BO28,BO37:BO40,2,2)</f>
        <v>9.8007702426621962E-2</v>
      </c>
      <c r="BP51" s="5">
        <f t="shared" si="85"/>
        <v>6.3215179929489954E-2</v>
      </c>
      <c r="BQ51" s="5">
        <f t="shared" si="85"/>
        <v>0.51762161714800969</v>
      </c>
      <c r="BR51" s="5">
        <f t="shared" si="85"/>
        <v>0.90556534555895962</v>
      </c>
      <c r="BS51" s="5">
        <f t="shared" si="85"/>
        <v>0.81152638678536759</v>
      </c>
      <c r="BT51" s="5">
        <f t="shared" si="85"/>
        <v>0.99484193818455535</v>
      </c>
      <c r="BU51" s="5">
        <f t="shared" si="85"/>
        <v>0.98222103022493945</v>
      </c>
      <c r="BV51" s="5">
        <f t="shared" si="85"/>
        <v>0.98241558750346902</v>
      </c>
      <c r="BW51" s="5">
        <f t="shared" si="85"/>
        <v>3.3821556051410344E-2</v>
      </c>
      <c r="BX51" s="5">
        <f t="shared" si="85"/>
        <v>0.27286751337387327</v>
      </c>
      <c r="BY51" s="5">
        <f t="shared" si="85"/>
        <v>9.6649836097880228E-4</v>
      </c>
      <c r="BZ51" s="5">
        <f t="shared" si="85"/>
        <v>4.2490322869796232E-2</v>
      </c>
      <c r="CA51" s="5">
        <f t="shared" si="85"/>
        <v>0.45209803312952901</v>
      </c>
      <c r="CB51" s="5">
        <f t="shared" si="85"/>
        <v>4.8089833752183939E-3</v>
      </c>
      <c r="CC51" s="5">
        <f t="shared" si="85"/>
        <v>0.36055131842694721</v>
      </c>
      <c r="CD51" s="5">
        <f t="shared" si="85"/>
        <v>8.0710169067281859E-2</v>
      </c>
      <c r="CE51" s="5">
        <f t="shared" si="85"/>
        <v>4.1473619374603308E-6</v>
      </c>
      <c r="CF51" s="5">
        <f t="shared" si="85"/>
        <v>8.9947414067875937E-3</v>
      </c>
      <c r="CG51" s="5">
        <f t="shared" si="85"/>
        <v>1.9806588967208127E-6</v>
      </c>
      <c r="CH51" s="5">
        <f t="shared" si="85"/>
        <v>0.4417272215606336</v>
      </c>
      <c r="CI51" s="5">
        <f t="shared" si="85"/>
        <v>0.5100083506145624</v>
      </c>
      <c r="CJ51" s="5">
        <f t="shared" si="85"/>
        <v>0.70133926798796553</v>
      </c>
      <c r="CK51" s="5">
        <f t="shared" si="85"/>
        <v>0.41880305362089632</v>
      </c>
      <c r="CL51" s="5">
        <f t="shared" si="85"/>
        <v>3.5926985650967774E-2</v>
      </c>
      <c r="CM51" s="5">
        <f t="shared" si="85"/>
        <v>0.88440773046273946</v>
      </c>
      <c r="CN51" s="5">
        <f t="shared" si="85"/>
        <v>0.29651884737149831</v>
      </c>
      <c r="CO51" s="5">
        <f t="shared" si="85"/>
        <v>0.53475139548229855</v>
      </c>
      <c r="CP51" s="5">
        <f t="shared" si="85"/>
        <v>0.7124105567001735</v>
      </c>
      <c r="CQ51" s="5">
        <f t="shared" si="85"/>
        <v>0.44202235640583476</v>
      </c>
      <c r="CR51" s="5">
        <f t="shared" si="85"/>
        <v>0.34587885014755915</v>
      </c>
      <c r="CS51" s="5">
        <f t="shared" si="85"/>
        <v>0.159313302875316</v>
      </c>
      <c r="CT51" s="5">
        <f t="shared" si="85"/>
        <v>0.2928529478858331</v>
      </c>
      <c r="CU51" s="5">
        <f t="shared" si="85"/>
        <v>0.67382933035174175</v>
      </c>
      <c r="CV51" s="5">
        <f t="shared" si="85"/>
        <v>3.5160347329127807E-3</v>
      </c>
      <c r="CW51" s="5">
        <f t="shared" si="85"/>
        <v>0.23809306239210903</v>
      </c>
      <c r="CX51" s="5">
        <f t="shared" si="85"/>
        <v>0.98953046533381128</v>
      </c>
      <c r="CY51" s="5">
        <f t="shared" si="85"/>
        <v>1.5714091274786459E-3</v>
      </c>
      <c r="CZ51" s="5" t="e">
        <f t="shared" si="85"/>
        <v>#DIV/0!</v>
      </c>
      <c r="DA51" s="5" t="e">
        <f t="shared" si="85"/>
        <v>#DIV/0!</v>
      </c>
      <c r="DB51" s="5">
        <f t="shared" si="85"/>
        <v>2.4148722366443796E-3</v>
      </c>
      <c r="DC51" s="5" t="e">
        <f t="shared" si="85"/>
        <v>#DIV/0!</v>
      </c>
      <c r="DD51" s="5">
        <f t="shared" si="85"/>
        <v>0.5849222770174658</v>
      </c>
      <c r="DE51" s="5">
        <f t="shared" si="85"/>
        <v>6.8818616715725936E-2</v>
      </c>
      <c r="DF51" s="5">
        <f t="shared" si="85"/>
        <v>7.8302605139352582E-2</v>
      </c>
      <c r="DG51" s="5">
        <f t="shared" si="85"/>
        <v>0.89382059084074417</v>
      </c>
      <c r="DH51" s="5">
        <f t="shared" si="85"/>
        <v>0.76880032960507938</v>
      </c>
      <c r="DI51" s="5">
        <f t="shared" si="85"/>
        <v>6.3207949373753222E-2</v>
      </c>
      <c r="DJ51" s="5">
        <f t="shared" si="85"/>
        <v>0.13953615017083029</v>
      </c>
      <c r="DK51" s="5">
        <f t="shared" si="85"/>
        <v>0.35540052707237013</v>
      </c>
      <c r="DL51" s="5">
        <f t="shared" si="85"/>
        <v>5.3726636630463539E-4</v>
      </c>
      <c r="DM51" s="5">
        <f t="shared" si="85"/>
        <v>0.37804771274065879</v>
      </c>
      <c r="DN51" s="5">
        <f t="shared" si="85"/>
        <v>0.42245216625065679</v>
      </c>
      <c r="DO51" s="5">
        <f t="shared" si="85"/>
        <v>0.33925709538176813</v>
      </c>
      <c r="DP51" s="5">
        <f t="shared" si="85"/>
        <v>0.41131264854297472</v>
      </c>
      <c r="DQ51" s="5">
        <f t="shared" si="85"/>
        <v>0.14182658756273325</v>
      </c>
      <c r="DR51" s="5">
        <f t="shared" si="85"/>
        <v>0.80317848280547943</v>
      </c>
      <c r="DS51" s="5">
        <f t="shared" si="85"/>
        <v>1.2596994776698973E-2</v>
      </c>
      <c r="DT51" s="5">
        <f t="shared" si="85"/>
        <v>2.0086997364858329E-3</v>
      </c>
      <c r="DU51" s="5">
        <f t="shared" si="85"/>
        <v>0.26487856793688247</v>
      </c>
      <c r="DV51" s="5">
        <f t="shared" si="85"/>
        <v>0.1549939329355022</v>
      </c>
      <c r="DW51" s="5">
        <f t="shared" si="85"/>
        <v>7.3789483659917249E-2</v>
      </c>
      <c r="DX51" s="5">
        <f t="shared" si="85"/>
        <v>0.48626431116731184</v>
      </c>
      <c r="DY51" s="5">
        <f t="shared" si="85"/>
        <v>0.41798463956363846</v>
      </c>
      <c r="DZ51" s="5">
        <f t="shared" si="85"/>
        <v>0.35480489338693783</v>
      </c>
      <c r="EA51" s="5">
        <f t="shared" ref="EA51:GL51" si="86">TTEST(EA25:EA28,EA37:EA40,2,2)</f>
        <v>0.44585809095170392</v>
      </c>
      <c r="EB51" s="5">
        <f t="shared" si="86"/>
        <v>8.9562623556208886E-5</v>
      </c>
      <c r="EC51" s="5">
        <f t="shared" si="86"/>
        <v>0.13427466102531474</v>
      </c>
      <c r="ED51" s="5">
        <f t="shared" si="86"/>
        <v>0.53677459074021139</v>
      </c>
      <c r="EE51" s="5">
        <f t="shared" si="86"/>
        <v>0.62790732655738313</v>
      </c>
      <c r="EF51" s="5">
        <f t="shared" si="86"/>
        <v>6.1255074979044935E-2</v>
      </c>
      <c r="EG51" s="5">
        <f t="shared" si="86"/>
        <v>2.8154870248958204E-5</v>
      </c>
      <c r="EH51" s="5" t="e">
        <f t="shared" si="86"/>
        <v>#DIV/0!</v>
      </c>
      <c r="EI51" s="5" t="e">
        <f t="shared" si="86"/>
        <v>#DIV/0!</v>
      </c>
      <c r="EJ51" s="5">
        <f t="shared" si="86"/>
        <v>0.62531665367854683</v>
      </c>
      <c r="EK51" s="5">
        <f t="shared" si="86"/>
        <v>0.32981023247733621</v>
      </c>
      <c r="EL51" s="5">
        <f t="shared" si="86"/>
        <v>0.21160725534332103</v>
      </c>
      <c r="EM51" s="5">
        <f t="shared" si="86"/>
        <v>0.24644096076061361</v>
      </c>
      <c r="EN51" s="5">
        <f t="shared" si="86"/>
        <v>0.94559051950074735</v>
      </c>
      <c r="EO51" s="5">
        <f t="shared" si="86"/>
        <v>8.0789015698584335E-2</v>
      </c>
      <c r="EP51" s="5">
        <f t="shared" si="86"/>
        <v>0.2254184329264074</v>
      </c>
      <c r="EQ51" s="5">
        <f t="shared" si="86"/>
        <v>0.52623857223132497</v>
      </c>
      <c r="ER51" s="5">
        <f t="shared" si="86"/>
        <v>0.48856068899847616</v>
      </c>
      <c r="ES51" s="5">
        <f t="shared" si="86"/>
        <v>0.17263941677919306</v>
      </c>
      <c r="ET51" s="5">
        <f t="shared" si="86"/>
        <v>0.37897617252453181</v>
      </c>
      <c r="EU51" s="5">
        <f t="shared" si="86"/>
        <v>1.2801320348065505E-2</v>
      </c>
      <c r="EV51" s="5">
        <f t="shared" si="86"/>
        <v>0.45066557975032662</v>
      </c>
      <c r="EW51" s="5">
        <f t="shared" si="86"/>
        <v>0.62232081138129658</v>
      </c>
      <c r="EX51" s="5">
        <f t="shared" si="86"/>
        <v>3.7748276856243404E-3</v>
      </c>
      <c r="EY51" s="5">
        <f t="shared" si="86"/>
        <v>0.3788305655545916</v>
      </c>
      <c r="EZ51" s="5">
        <f t="shared" si="86"/>
        <v>6.7373185487945584E-3</v>
      </c>
      <c r="FA51" s="5" t="e">
        <f t="shared" si="86"/>
        <v>#DIV/0!</v>
      </c>
      <c r="FB51" s="5">
        <f t="shared" si="86"/>
        <v>0.55223277289894424</v>
      </c>
      <c r="FC51" s="5">
        <f t="shared" si="86"/>
        <v>0.97011375727581572</v>
      </c>
      <c r="FD51" s="5">
        <f t="shared" si="86"/>
        <v>0.45032541301071771</v>
      </c>
      <c r="FE51" s="5">
        <f t="shared" si="86"/>
        <v>1.0296895789339348E-2</v>
      </c>
      <c r="FF51" s="5">
        <f t="shared" si="86"/>
        <v>0.71527802306417576</v>
      </c>
      <c r="FG51" s="5" t="e">
        <f t="shared" si="86"/>
        <v>#DIV/0!</v>
      </c>
      <c r="FH51" s="5">
        <f t="shared" si="86"/>
        <v>7.9396236462095588E-5</v>
      </c>
      <c r="FI51" s="5">
        <f t="shared" si="86"/>
        <v>0.79708138043759558</v>
      </c>
      <c r="FJ51" s="5">
        <f t="shared" si="86"/>
        <v>0.91060913598911297</v>
      </c>
      <c r="FK51" s="5">
        <f t="shared" si="86"/>
        <v>0.11939431425020527</v>
      </c>
      <c r="FL51" s="5" t="e">
        <f t="shared" si="86"/>
        <v>#DIV/0!</v>
      </c>
      <c r="FM51" s="5">
        <f t="shared" si="86"/>
        <v>6.8686388214536431E-2</v>
      </c>
      <c r="FN51" s="5" t="e">
        <f t="shared" si="86"/>
        <v>#DIV/0!</v>
      </c>
      <c r="FO51" s="5">
        <f t="shared" si="86"/>
        <v>0.78232827113663939</v>
      </c>
      <c r="FP51" s="5">
        <f t="shared" si="86"/>
        <v>0.94875135045821657</v>
      </c>
      <c r="FQ51" s="5">
        <f t="shared" si="86"/>
        <v>6.7817278373797163E-5</v>
      </c>
      <c r="FR51" s="5">
        <f t="shared" si="86"/>
        <v>0.41305170534997737</v>
      </c>
      <c r="FS51" s="5">
        <f t="shared" si="86"/>
        <v>0.17981856732479062</v>
      </c>
      <c r="FT51" s="5">
        <f t="shared" si="86"/>
        <v>0.46395289064479162</v>
      </c>
      <c r="FU51" s="5">
        <f t="shared" si="86"/>
        <v>0.60691776053103785</v>
      </c>
      <c r="FV51" s="5">
        <f t="shared" si="86"/>
        <v>0.80160915477208861</v>
      </c>
      <c r="FW51" s="5">
        <f t="shared" si="86"/>
        <v>0.45254494793444378</v>
      </c>
      <c r="FX51" s="5">
        <f t="shared" si="86"/>
        <v>0.42512896834465841</v>
      </c>
      <c r="FY51" s="5">
        <f t="shared" si="86"/>
        <v>0.9479403791132418</v>
      </c>
      <c r="FZ51" s="5">
        <f t="shared" si="86"/>
        <v>0.22773107454831332</v>
      </c>
      <c r="GA51" s="5">
        <f t="shared" si="86"/>
        <v>0.15914926707949725</v>
      </c>
      <c r="GB51" s="5">
        <f t="shared" si="86"/>
        <v>0.44205081857020934</v>
      </c>
      <c r="GC51" s="5">
        <f t="shared" si="86"/>
        <v>0.70797559865567816</v>
      </c>
      <c r="GD51" s="5">
        <f t="shared" si="86"/>
        <v>0.86995081734646851</v>
      </c>
      <c r="GE51" s="5">
        <f t="shared" si="86"/>
        <v>0.21350182191699865</v>
      </c>
      <c r="GF51" s="5">
        <f t="shared" si="86"/>
        <v>3.0260622069888312E-8</v>
      </c>
      <c r="GG51" s="5">
        <f t="shared" si="86"/>
        <v>0.74458910296851888</v>
      </c>
      <c r="GH51" s="5">
        <f t="shared" si="86"/>
        <v>0.28881421774135124</v>
      </c>
      <c r="GI51" s="5">
        <f t="shared" si="86"/>
        <v>0.47764662655074497</v>
      </c>
      <c r="GJ51" s="5">
        <f t="shared" si="86"/>
        <v>0.44265952341349202</v>
      </c>
      <c r="GK51" s="5">
        <f t="shared" si="86"/>
        <v>0.40100148224535292</v>
      </c>
      <c r="GL51" s="5">
        <f t="shared" si="86"/>
        <v>0.38190092130324477</v>
      </c>
      <c r="GM51" s="5">
        <f t="shared" ref="GM51:IX51" si="87">TTEST(GM25:GM28,GM37:GM40,2,2)</f>
        <v>9.8210306093444635E-3</v>
      </c>
      <c r="GN51" s="5">
        <f t="shared" si="87"/>
        <v>0.54210653527476782</v>
      </c>
      <c r="GO51" s="5">
        <f t="shared" si="87"/>
        <v>0.1404583186799368</v>
      </c>
      <c r="GP51" s="5">
        <f t="shared" si="87"/>
        <v>0.50128407228872662</v>
      </c>
      <c r="GQ51" s="5">
        <f t="shared" si="87"/>
        <v>4.2382579046937034E-2</v>
      </c>
      <c r="GR51" s="5">
        <f t="shared" si="87"/>
        <v>0.44548261078311491</v>
      </c>
      <c r="GS51" s="5">
        <f t="shared" si="87"/>
        <v>1.0836159983804745E-8</v>
      </c>
      <c r="GT51" s="5">
        <f t="shared" si="87"/>
        <v>0.92368377032818749</v>
      </c>
      <c r="GU51" s="5">
        <f t="shared" si="87"/>
        <v>6.7403513025823631E-3</v>
      </c>
      <c r="GV51" s="5">
        <f t="shared" si="87"/>
        <v>0.49811137475138811</v>
      </c>
      <c r="GW51" s="5">
        <f t="shared" si="87"/>
        <v>8.3844826191154767E-7</v>
      </c>
      <c r="GX51" s="5">
        <f t="shared" si="87"/>
        <v>2.2068381538337153E-3</v>
      </c>
      <c r="GY51" s="5">
        <f t="shared" si="87"/>
        <v>0.20934406861854976</v>
      </c>
      <c r="GZ51" s="5">
        <f t="shared" si="87"/>
        <v>4.153284431688436E-3</v>
      </c>
      <c r="HA51" s="5">
        <f t="shared" si="87"/>
        <v>0.2875586638542228</v>
      </c>
      <c r="HB51" s="5">
        <f t="shared" si="87"/>
        <v>0.88749653266543671</v>
      </c>
      <c r="HC51" s="5">
        <f t="shared" si="87"/>
        <v>0.30291410703514832</v>
      </c>
      <c r="HD51" s="5">
        <f t="shared" si="87"/>
        <v>2.6223928322271503E-3</v>
      </c>
      <c r="HE51" s="5">
        <f t="shared" si="87"/>
        <v>0.35671460375985919</v>
      </c>
      <c r="HF51" s="5">
        <f t="shared" si="87"/>
        <v>5.1481112283014094E-2</v>
      </c>
      <c r="HG51" s="5">
        <f t="shared" si="87"/>
        <v>0.15568943706942454</v>
      </c>
      <c r="HH51" s="5">
        <f t="shared" si="87"/>
        <v>0.57615290144433384</v>
      </c>
      <c r="HI51" s="5">
        <f t="shared" si="87"/>
        <v>0.14844252365422408</v>
      </c>
      <c r="HJ51" s="5">
        <f t="shared" si="87"/>
        <v>0.57222411101458492</v>
      </c>
      <c r="HK51" s="5">
        <f t="shared" si="87"/>
        <v>0.24854633751646593</v>
      </c>
      <c r="HL51" s="5">
        <f t="shared" si="87"/>
        <v>0.34011491256279636</v>
      </c>
      <c r="HM51" s="5">
        <f t="shared" si="87"/>
        <v>4.6886573543537318E-3</v>
      </c>
      <c r="HN51" s="5" t="e">
        <f t="shared" si="87"/>
        <v>#DIV/0!</v>
      </c>
      <c r="HO51" s="5" t="e">
        <f t="shared" si="87"/>
        <v>#DIV/0!</v>
      </c>
      <c r="HP51" s="5">
        <f t="shared" si="87"/>
        <v>0.39847537260686733</v>
      </c>
      <c r="HQ51" s="5">
        <f t="shared" si="87"/>
        <v>0.40858411895816849</v>
      </c>
      <c r="HR51" s="5">
        <f t="shared" si="87"/>
        <v>0.98965416220462088</v>
      </c>
      <c r="HS51" s="5">
        <f t="shared" si="87"/>
        <v>0.87171435185309754</v>
      </c>
      <c r="HT51" s="5">
        <f t="shared" si="87"/>
        <v>0.77758323716685296</v>
      </c>
      <c r="HU51" s="5">
        <f t="shared" si="87"/>
        <v>0.56353296532724695</v>
      </c>
      <c r="HV51" s="5">
        <f t="shared" si="87"/>
        <v>6.5312645168533218E-2</v>
      </c>
      <c r="HW51" s="5">
        <f t="shared" si="87"/>
        <v>0.82070034873934095</v>
      </c>
      <c r="HX51" s="5">
        <f t="shared" si="87"/>
        <v>1.7054055877929433E-2</v>
      </c>
      <c r="HY51" s="5">
        <f t="shared" si="87"/>
        <v>0.46036103984608245</v>
      </c>
      <c r="HZ51" s="5">
        <f t="shared" si="87"/>
        <v>4.3603436235065386E-2</v>
      </c>
      <c r="IA51" s="5">
        <f t="shared" si="87"/>
        <v>0.38030839397710053</v>
      </c>
      <c r="IB51" s="5">
        <f t="shared" si="87"/>
        <v>0.36002696406764317</v>
      </c>
      <c r="IC51" s="5">
        <f t="shared" si="87"/>
        <v>0.45922267262913219</v>
      </c>
      <c r="ID51" s="5">
        <f t="shared" si="87"/>
        <v>0.51894856654977484</v>
      </c>
      <c r="IE51" s="5">
        <f t="shared" si="87"/>
        <v>2.1575971697244842E-4</v>
      </c>
      <c r="IF51" s="5">
        <f t="shared" si="87"/>
        <v>0.54372314345762174</v>
      </c>
      <c r="IG51" s="5">
        <f t="shared" si="87"/>
        <v>0.70310143170052286</v>
      </c>
      <c r="IH51" s="5">
        <f t="shared" si="87"/>
        <v>0.364939692571984</v>
      </c>
      <c r="II51" s="5">
        <f t="shared" si="87"/>
        <v>0.20517434140888041</v>
      </c>
      <c r="IJ51" s="5">
        <f t="shared" si="87"/>
        <v>0.75869298859730994</v>
      </c>
      <c r="IK51" s="5" t="e">
        <f t="shared" si="87"/>
        <v>#DIV/0!</v>
      </c>
      <c r="IL51" s="5">
        <f t="shared" si="87"/>
        <v>4.1621913988878496E-2</v>
      </c>
      <c r="IM51" s="5">
        <f t="shared" si="87"/>
        <v>0.15686513629980586</v>
      </c>
      <c r="IN51" s="5">
        <f t="shared" si="87"/>
        <v>0.27482381479761392</v>
      </c>
      <c r="IO51" s="5">
        <f t="shared" si="87"/>
        <v>0.1108150699476014</v>
      </c>
      <c r="IP51" s="5">
        <f t="shared" si="87"/>
        <v>0.61586003520392629</v>
      </c>
      <c r="IQ51" s="5">
        <f t="shared" si="87"/>
        <v>0.56166123323114414</v>
      </c>
      <c r="IR51" s="5">
        <f t="shared" si="87"/>
        <v>0.15902860847299932</v>
      </c>
      <c r="IS51" s="5">
        <f t="shared" si="87"/>
        <v>0.41754845331333507</v>
      </c>
      <c r="IT51" s="5">
        <f t="shared" si="87"/>
        <v>0.10463524610743723</v>
      </c>
      <c r="IU51" s="5">
        <f t="shared" si="87"/>
        <v>0.71720022442621412</v>
      </c>
      <c r="IV51" s="5" t="e">
        <f t="shared" si="87"/>
        <v>#DIV/0!</v>
      </c>
      <c r="IW51" s="5">
        <f t="shared" si="87"/>
        <v>5.840311940773292E-2</v>
      </c>
      <c r="IX51" s="5">
        <f t="shared" si="87"/>
        <v>0.15518235588965654</v>
      </c>
      <c r="IY51" s="5">
        <f t="shared" ref="IY51:LJ51" si="88">TTEST(IY25:IY28,IY37:IY40,2,2)</f>
        <v>0.79547483839696786</v>
      </c>
      <c r="IZ51" s="5">
        <f t="shared" si="88"/>
        <v>5.868614729172616E-4</v>
      </c>
      <c r="JA51" s="5">
        <f t="shared" si="88"/>
        <v>1.3061834091992222E-4</v>
      </c>
      <c r="JB51" s="5">
        <f t="shared" si="88"/>
        <v>1.4404715021288239E-2</v>
      </c>
      <c r="JC51" s="5">
        <f t="shared" si="88"/>
        <v>3.7804708147237591E-3</v>
      </c>
      <c r="JD51" s="5">
        <f t="shared" si="88"/>
        <v>0.11265289739793681</v>
      </c>
      <c r="JE51" s="5">
        <f t="shared" si="88"/>
        <v>0.32394294527897299</v>
      </c>
      <c r="JF51" s="5">
        <f t="shared" si="88"/>
        <v>0.30953688144127056</v>
      </c>
      <c r="JG51" s="5">
        <f t="shared" si="88"/>
        <v>5.8151061107933905E-3</v>
      </c>
      <c r="JH51" s="5">
        <f t="shared" si="88"/>
        <v>0.21224525589738472</v>
      </c>
      <c r="JI51" s="5">
        <f t="shared" si="88"/>
        <v>0.15961997480461593</v>
      </c>
      <c r="JJ51" s="5" t="e">
        <f t="shared" si="88"/>
        <v>#DIV/0!</v>
      </c>
      <c r="JK51" s="5">
        <f t="shared" si="88"/>
        <v>5.499847878660051E-2</v>
      </c>
      <c r="JL51" s="5">
        <f t="shared" si="88"/>
        <v>3.5364624494428046E-8</v>
      </c>
      <c r="JM51" s="5">
        <f t="shared" si="88"/>
        <v>0.10202917908135867</v>
      </c>
      <c r="JN51" s="5">
        <f t="shared" si="88"/>
        <v>0.40288982066133472</v>
      </c>
      <c r="JO51" s="5">
        <f t="shared" si="88"/>
        <v>0.14590487303408081</v>
      </c>
      <c r="JP51" s="5">
        <f t="shared" si="88"/>
        <v>0.509630495196988</v>
      </c>
      <c r="JQ51" s="5">
        <f t="shared" si="88"/>
        <v>0.28875298166918617</v>
      </c>
      <c r="JR51" s="5">
        <f t="shared" si="88"/>
        <v>5.7992215493665782E-2</v>
      </c>
      <c r="JS51" s="5">
        <f t="shared" si="88"/>
        <v>0.24610380216826996</v>
      </c>
      <c r="JT51" s="5">
        <f t="shared" si="88"/>
        <v>0.16896041294087846</v>
      </c>
      <c r="JU51" s="5">
        <f t="shared" si="88"/>
        <v>4.0699413799728069E-5</v>
      </c>
      <c r="JV51" s="5">
        <f t="shared" si="88"/>
        <v>0.5193062585911119</v>
      </c>
      <c r="JW51" s="5">
        <f t="shared" si="88"/>
        <v>0.64045861615886535</v>
      </c>
      <c r="JX51" s="5">
        <f t="shared" si="88"/>
        <v>3.2157979181557175E-2</v>
      </c>
      <c r="JY51" s="5">
        <f t="shared" si="88"/>
        <v>0.1019818972771239</v>
      </c>
      <c r="JZ51" s="5">
        <f t="shared" si="88"/>
        <v>0.62755216738894992</v>
      </c>
      <c r="KA51" s="5">
        <f t="shared" si="88"/>
        <v>0.90241277812312393</v>
      </c>
      <c r="KB51" s="5">
        <f t="shared" si="88"/>
        <v>0.32252513665903321</v>
      </c>
      <c r="KC51" s="5">
        <f t="shared" si="88"/>
        <v>0.6621449978824494</v>
      </c>
      <c r="KD51" s="5">
        <f t="shared" si="88"/>
        <v>0.94729451529469011</v>
      </c>
      <c r="KE51" s="5">
        <f t="shared" si="88"/>
        <v>3.0382880092450347E-2</v>
      </c>
      <c r="KF51" s="5">
        <f t="shared" si="88"/>
        <v>3.0869545412749643E-3</v>
      </c>
      <c r="KG51" s="5">
        <f t="shared" si="88"/>
        <v>5.1761547338797065E-2</v>
      </c>
      <c r="KH51" s="5">
        <f t="shared" si="88"/>
        <v>2.4963672541730195E-2</v>
      </c>
      <c r="KI51" s="5" t="e">
        <f t="shared" si="88"/>
        <v>#DIV/0!</v>
      </c>
      <c r="KJ51" s="5">
        <f t="shared" si="88"/>
        <v>0.93032116171562385</v>
      </c>
      <c r="KK51" s="5">
        <f t="shared" si="88"/>
        <v>0.45461604131231736</v>
      </c>
      <c r="KL51" s="5">
        <f t="shared" si="88"/>
        <v>0.50834525413580178</v>
      </c>
      <c r="KM51" s="5">
        <f t="shared" si="88"/>
        <v>0.45006999782051371</v>
      </c>
      <c r="KN51" s="5">
        <f t="shared" si="88"/>
        <v>0.94913301936701</v>
      </c>
      <c r="KO51" s="5">
        <f t="shared" si="88"/>
        <v>5.9866162962485484E-3</v>
      </c>
      <c r="KP51" s="5">
        <f t="shared" si="88"/>
        <v>0.16620652002383765</v>
      </c>
      <c r="KQ51" s="5">
        <f t="shared" si="88"/>
        <v>0.29894575507885962</v>
      </c>
      <c r="KR51" s="5">
        <f t="shared" si="88"/>
        <v>1.4028229289234456E-2</v>
      </c>
      <c r="KS51" s="5">
        <f t="shared" si="88"/>
        <v>2.5859427644296549E-3</v>
      </c>
      <c r="KT51" s="5">
        <f t="shared" si="88"/>
        <v>5.856085101296811E-2</v>
      </c>
      <c r="KU51" s="5">
        <f t="shared" si="88"/>
        <v>0.4153069324132358</v>
      </c>
      <c r="KV51" s="5" t="e">
        <f t="shared" si="88"/>
        <v>#DIV/0!</v>
      </c>
      <c r="KW51" s="5">
        <f t="shared" si="88"/>
        <v>0.34533506264592617</v>
      </c>
      <c r="KX51" s="5">
        <f t="shared" si="88"/>
        <v>1.3176104471469221E-7</v>
      </c>
      <c r="KY51" s="5">
        <f t="shared" si="88"/>
        <v>0.41536411458522143</v>
      </c>
      <c r="KZ51" s="5">
        <f t="shared" si="88"/>
        <v>1.9833661058740854E-3</v>
      </c>
      <c r="LA51" s="5">
        <f t="shared" si="88"/>
        <v>0.1109784412136956</v>
      </c>
      <c r="LB51" s="5">
        <f t="shared" si="88"/>
        <v>0.76147526499754326</v>
      </c>
      <c r="LC51" s="5">
        <f t="shared" si="88"/>
        <v>2.8615757529434491E-2</v>
      </c>
      <c r="LD51" s="5">
        <f t="shared" si="88"/>
        <v>0.99084021033040126</v>
      </c>
      <c r="LE51" s="5">
        <f t="shared" si="88"/>
        <v>0.98848139269978352</v>
      </c>
      <c r="LF51" s="5">
        <f t="shared" si="88"/>
        <v>3.0326538441932942E-2</v>
      </c>
      <c r="LG51" s="5">
        <f t="shared" si="88"/>
        <v>0.43120627655163096</v>
      </c>
      <c r="LH51" s="5">
        <f t="shared" si="88"/>
        <v>0.17040612256517729</v>
      </c>
      <c r="LI51" s="5">
        <f t="shared" si="88"/>
        <v>0.29952986130175785</v>
      </c>
      <c r="LJ51" s="5" t="e">
        <f t="shared" si="88"/>
        <v>#DIV/0!</v>
      </c>
      <c r="LK51" s="5">
        <f t="shared" ref="LK51:NV51" si="89">TTEST(LK25:LK28,LK37:LK40,2,2)</f>
        <v>3.9859741775590436E-2</v>
      </c>
      <c r="LL51" s="5">
        <f t="shared" si="89"/>
        <v>0.50680622613311366</v>
      </c>
      <c r="LM51" s="5">
        <f t="shared" si="89"/>
        <v>1.4982975239192904E-4</v>
      </c>
      <c r="LN51" s="5">
        <f t="shared" si="89"/>
        <v>0.13903383155361562</v>
      </c>
      <c r="LO51" s="5">
        <f t="shared" si="89"/>
        <v>8.7237735240520337E-2</v>
      </c>
      <c r="LP51" s="5">
        <f t="shared" si="89"/>
        <v>0.38569820978240471</v>
      </c>
      <c r="LQ51" s="5">
        <f t="shared" si="89"/>
        <v>0.66079146976979075</v>
      </c>
      <c r="LR51" s="5">
        <f t="shared" si="89"/>
        <v>0.13754343336088612</v>
      </c>
      <c r="LS51" s="5">
        <f t="shared" si="89"/>
        <v>0.37281277438306165</v>
      </c>
      <c r="LT51" s="5">
        <f t="shared" si="89"/>
        <v>0.93482140248421031</v>
      </c>
      <c r="LU51" s="5">
        <f t="shared" si="89"/>
        <v>2.6905187905012142E-8</v>
      </c>
      <c r="LV51" s="5">
        <f t="shared" si="89"/>
        <v>2.9970084833265465E-3</v>
      </c>
      <c r="LW51" s="5">
        <f t="shared" si="89"/>
        <v>0.41422447084942782</v>
      </c>
      <c r="LX51" s="5">
        <f t="shared" si="89"/>
        <v>0.80493949889434036</v>
      </c>
      <c r="LY51" s="5">
        <f t="shared" si="89"/>
        <v>5.3360479481255406E-2</v>
      </c>
      <c r="LZ51" s="5">
        <f t="shared" si="89"/>
        <v>0.64778324869273129</v>
      </c>
      <c r="MA51" s="5">
        <f t="shared" si="89"/>
        <v>0.49820207902070623</v>
      </c>
      <c r="MB51" s="5">
        <f t="shared" si="89"/>
        <v>0.22583818982163664</v>
      </c>
      <c r="MC51" s="5">
        <f t="shared" si="89"/>
        <v>0.11894001359033199</v>
      </c>
      <c r="MD51" s="5">
        <f t="shared" si="89"/>
        <v>0.49262812580999937</v>
      </c>
      <c r="ME51" s="5">
        <f t="shared" si="89"/>
        <v>0.14693374884555638</v>
      </c>
      <c r="MF51" s="5">
        <f t="shared" si="89"/>
        <v>0.45918684057019921</v>
      </c>
      <c r="MG51" s="5">
        <f t="shared" si="89"/>
        <v>0.64016690970517032</v>
      </c>
      <c r="MH51" s="5">
        <f t="shared" si="89"/>
        <v>1.5375443677983461E-3</v>
      </c>
      <c r="MI51" s="5">
        <f t="shared" si="89"/>
        <v>0.35523927576861158</v>
      </c>
      <c r="MJ51" s="5">
        <f t="shared" si="89"/>
        <v>0.84453447059949893</v>
      </c>
      <c r="MK51" s="5">
        <f t="shared" si="89"/>
        <v>3.004062358465071E-3</v>
      </c>
      <c r="ML51" s="5">
        <f t="shared" si="89"/>
        <v>0.45791223951106585</v>
      </c>
      <c r="MM51" s="5" t="e">
        <f t="shared" si="89"/>
        <v>#DIV/0!</v>
      </c>
      <c r="MN51" s="5">
        <f t="shared" si="89"/>
        <v>0.4024545440569347</v>
      </c>
      <c r="MO51" s="5">
        <f t="shared" si="89"/>
        <v>0.65187857715804465</v>
      </c>
      <c r="MP51" s="5">
        <f t="shared" si="89"/>
        <v>0.84476821343028308</v>
      </c>
      <c r="MQ51" s="5">
        <f t="shared" si="89"/>
        <v>0.58403339889383443</v>
      </c>
      <c r="MR51" s="5">
        <f t="shared" si="89"/>
        <v>0.12085047060592433</v>
      </c>
      <c r="MS51" s="5">
        <f t="shared" si="89"/>
        <v>0.50470191227417482</v>
      </c>
      <c r="MT51" s="5">
        <f t="shared" si="89"/>
        <v>0.89876528251977861</v>
      </c>
      <c r="MU51" s="5">
        <f t="shared" si="89"/>
        <v>0.86578620254054672</v>
      </c>
      <c r="MV51" s="5">
        <f t="shared" si="89"/>
        <v>0.80417797227818366</v>
      </c>
      <c r="MW51" s="5">
        <f t="shared" si="89"/>
        <v>0.24956531588882133</v>
      </c>
      <c r="MX51" s="5">
        <f t="shared" si="89"/>
        <v>0.31058504279384691</v>
      </c>
      <c r="MY51" s="5">
        <f t="shared" si="89"/>
        <v>0.73193511362026875</v>
      </c>
      <c r="MZ51" s="5">
        <f t="shared" si="89"/>
        <v>0.98547790868194185</v>
      </c>
      <c r="NA51" s="5">
        <f t="shared" si="89"/>
        <v>0.11840380766193047</v>
      </c>
      <c r="NB51" s="5" t="e">
        <f t="shared" si="89"/>
        <v>#DIV/0!</v>
      </c>
      <c r="NC51" s="5">
        <f t="shared" si="89"/>
        <v>0.45166297102871045</v>
      </c>
      <c r="ND51" s="5">
        <f t="shared" si="89"/>
        <v>0.60632159420052889</v>
      </c>
      <c r="NE51" s="5">
        <f t="shared" si="89"/>
        <v>0.80186527327059787</v>
      </c>
      <c r="NF51" s="5">
        <f t="shared" si="89"/>
        <v>0.22295383421898787</v>
      </c>
      <c r="NG51" s="5">
        <f t="shared" si="89"/>
        <v>0.36643138361415789</v>
      </c>
      <c r="NH51" s="5">
        <f t="shared" si="89"/>
        <v>0.66465856440716553</v>
      </c>
      <c r="NI51" s="5">
        <f t="shared" si="89"/>
        <v>0.16253258858731545</v>
      </c>
      <c r="NJ51" s="5">
        <f t="shared" si="89"/>
        <v>0.17417824934358322</v>
      </c>
      <c r="NK51" s="5">
        <f t="shared" si="89"/>
        <v>0.80908089494490709</v>
      </c>
      <c r="NL51" s="5">
        <f t="shared" si="89"/>
        <v>0.9804043080652356</v>
      </c>
      <c r="NM51" s="5">
        <f t="shared" si="89"/>
        <v>0.43140294158716258</v>
      </c>
      <c r="NN51" s="5">
        <f t="shared" si="89"/>
        <v>0.14552274971786494</v>
      </c>
      <c r="NO51" s="5">
        <f t="shared" si="89"/>
        <v>0.9492282948249674</v>
      </c>
      <c r="NP51" s="5">
        <f t="shared" si="89"/>
        <v>8.764795670377179E-2</v>
      </c>
      <c r="NQ51" s="5">
        <f t="shared" si="89"/>
        <v>0.63336113108705305</v>
      </c>
      <c r="NR51" s="5">
        <f t="shared" si="89"/>
        <v>0.45624899438312749</v>
      </c>
      <c r="NS51" s="5">
        <f t="shared" si="89"/>
        <v>3.3031776074671977E-7</v>
      </c>
      <c r="NT51" s="5">
        <f t="shared" si="89"/>
        <v>0.96322071331270176</v>
      </c>
      <c r="NU51" s="5">
        <f t="shared" si="89"/>
        <v>0.56458333012611983</v>
      </c>
      <c r="NV51" s="5">
        <f t="shared" si="89"/>
        <v>0.53796520756968458</v>
      </c>
      <c r="NW51" s="5">
        <f t="shared" ref="NW51:QH51" si="90">TTEST(NW25:NW28,NW37:NW40,2,2)</f>
        <v>0.2344503567594397</v>
      </c>
      <c r="NX51" s="5">
        <f t="shared" si="90"/>
        <v>0.22946992418871198</v>
      </c>
      <c r="NY51" s="5">
        <f t="shared" si="90"/>
        <v>0.38403393039713751</v>
      </c>
      <c r="NZ51" s="5">
        <f t="shared" si="90"/>
        <v>0.2733985842875683</v>
      </c>
      <c r="OA51" s="5">
        <f t="shared" si="90"/>
        <v>0.88903352822873905</v>
      </c>
      <c r="OB51" s="5">
        <f t="shared" si="90"/>
        <v>0.85837141591667887</v>
      </c>
      <c r="OC51" s="5">
        <f t="shared" si="90"/>
        <v>0.77074810933025506</v>
      </c>
      <c r="OD51" s="5">
        <f t="shared" si="90"/>
        <v>1.3583434754917635E-2</v>
      </c>
      <c r="OE51" s="5">
        <f t="shared" si="90"/>
        <v>0.45532645639679448</v>
      </c>
      <c r="OF51" s="5">
        <f t="shared" si="90"/>
        <v>0.7305353132809902</v>
      </c>
      <c r="OG51" s="5">
        <f t="shared" si="90"/>
        <v>0.29736132464140974</v>
      </c>
      <c r="OH51" s="5">
        <f t="shared" si="90"/>
        <v>3.6631620664484874E-2</v>
      </c>
      <c r="OI51" s="5">
        <f t="shared" si="90"/>
        <v>0.13108329571704791</v>
      </c>
      <c r="OJ51" s="5">
        <f t="shared" si="90"/>
        <v>0.27867610399068637</v>
      </c>
      <c r="OK51" s="5" t="e">
        <f t="shared" si="90"/>
        <v>#DIV/0!</v>
      </c>
      <c r="OL51" s="5">
        <f t="shared" si="90"/>
        <v>0.99611102015860453</v>
      </c>
      <c r="OM51" s="5">
        <f t="shared" si="90"/>
        <v>0.92516032810907833</v>
      </c>
      <c r="ON51" s="5">
        <f t="shared" si="90"/>
        <v>1.2390630878523557E-2</v>
      </c>
      <c r="OO51" s="5">
        <f t="shared" si="90"/>
        <v>4.6016841144830643E-2</v>
      </c>
      <c r="OP51" s="5">
        <f t="shared" si="90"/>
        <v>6.7399764857825492E-2</v>
      </c>
      <c r="OQ51" s="5">
        <f t="shared" si="90"/>
        <v>2.0859220376385812E-5</v>
      </c>
      <c r="OR51" s="5">
        <f t="shared" si="90"/>
        <v>0.11970873648505395</v>
      </c>
      <c r="OS51" s="5">
        <f t="shared" si="90"/>
        <v>0.98769178846342975</v>
      </c>
      <c r="OT51" s="5">
        <f t="shared" si="90"/>
        <v>3.2415876782600064E-2</v>
      </c>
      <c r="OU51" s="5">
        <f t="shared" si="90"/>
        <v>0.30232136564598067</v>
      </c>
      <c r="OV51" s="5">
        <f t="shared" si="90"/>
        <v>0.22803645318660362</v>
      </c>
      <c r="OW51" s="5">
        <f t="shared" si="90"/>
        <v>0.45247110344053709</v>
      </c>
      <c r="OX51" s="5">
        <f t="shared" si="90"/>
        <v>0.80297497741438784</v>
      </c>
      <c r="OY51" s="5">
        <f t="shared" si="90"/>
        <v>0.32243209737571837</v>
      </c>
      <c r="OZ51" s="5">
        <f t="shared" si="90"/>
        <v>0.62162998201769226</v>
      </c>
      <c r="PA51" s="5">
        <f t="shared" si="90"/>
        <v>3.5596945293256715E-2</v>
      </c>
      <c r="PB51" s="5">
        <f t="shared" si="90"/>
        <v>0.16658490133825696</v>
      </c>
      <c r="PC51" s="5">
        <f t="shared" si="90"/>
        <v>6.1008772761676639E-6</v>
      </c>
      <c r="PD51" s="5">
        <f t="shared" si="90"/>
        <v>0.96961269409785489</v>
      </c>
      <c r="PE51" s="5">
        <f t="shared" si="90"/>
        <v>1.3660320223013828E-2</v>
      </c>
      <c r="PF51" s="5">
        <f t="shared" si="90"/>
        <v>1.516012923447831E-2</v>
      </c>
      <c r="PG51" s="5">
        <f t="shared" si="90"/>
        <v>0.30890910710132707</v>
      </c>
      <c r="PH51" s="5">
        <f t="shared" si="90"/>
        <v>0.12787951338360931</v>
      </c>
      <c r="PI51" s="5">
        <f t="shared" si="90"/>
        <v>0.41140413874199799</v>
      </c>
      <c r="PJ51" s="5">
        <f t="shared" si="90"/>
        <v>0.14265960034367686</v>
      </c>
      <c r="PK51" s="5">
        <f t="shared" si="90"/>
        <v>0.9185097591059509</v>
      </c>
      <c r="PL51" s="5">
        <f t="shared" si="90"/>
        <v>0.42359031826815458</v>
      </c>
      <c r="PM51" s="5">
        <f t="shared" si="90"/>
        <v>2.0993015556042043E-7</v>
      </c>
      <c r="PN51" s="5" t="e">
        <f t="shared" si="90"/>
        <v>#DIV/0!</v>
      </c>
      <c r="PO51" s="5">
        <f t="shared" si="90"/>
        <v>0.70066380538253425</v>
      </c>
      <c r="PP51" s="5">
        <f t="shared" si="90"/>
        <v>0.66302745736227342</v>
      </c>
      <c r="PQ51" s="5">
        <f t="shared" si="90"/>
        <v>0.24299497109864357</v>
      </c>
      <c r="PR51" s="5">
        <f t="shared" si="90"/>
        <v>3.106727568323684E-2</v>
      </c>
      <c r="PS51" s="5">
        <f t="shared" si="90"/>
        <v>2.0474721796884286E-2</v>
      </c>
      <c r="PT51" s="5">
        <f t="shared" si="90"/>
        <v>0.37968732352709766</v>
      </c>
      <c r="PU51" s="5">
        <f t="shared" si="90"/>
        <v>0.68703780551942129</v>
      </c>
      <c r="PV51" s="5">
        <f t="shared" si="90"/>
        <v>0.52848862126612861</v>
      </c>
      <c r="PW51" s="5">
        <f t="shared" si="90"/>
        <v>0.12971202882111088</v>
      </c>
      <c r="PX51" s="5">
        <f t="shared" si="90"/>
        <v>0.80750376662053891</v>
      </c>
      <c r="PY51" s="5" t="e">
        <f t="shared" si="90"/>
        <v>#DIV/0!</v>
      </c>
      <c r="PZ51" s="5">
        <f t="shared" si="90"/>
        <v>0.30117027694060938</v>
      </c>
      <c r="QA51" s="5">
        <f t="shared" si="90"/>
        <v>8.6060334724042467E-2</v>
      </c>
      <c r="QB51" s="5">
        <f t="shared" si="90"/>
        <v>0.18570090324293081</v>
      </c>
      <c r="QC51" s="5">
        <f t="shared" si="90"/>
        <v>0.37262734119545621</v>
      </c>
      <c r="QD51" s="5">
        <f t="shared" si="90"/>
        <v>0.88754046968772926</v>
      </c>
      <c r="QE51" s="5">
        <f t="shared" si="90"/>
        <v>0.6195362008638915</v>
      </c>
      <c r="QF51" s="5">
        <f t="shared" si="90"/>
        <v>0.99488350620793553</v>
      </c>
      <c r="QG51" s="5" t="e">
        <f t="shared" si="90"/>
        <v>#DIV/0!</v>
      </c>
      <c r="QH51" s="5">
        <f t="shared" si="90"/>
        <v>2.8833532698775387E-2</v>
      </c>
      <c r="QI51" s="5">
        <f t="shared" ref="QI51:ST51" si="91">TTEST(QI25:QI28,QI37:QI40,2,2)</f>
        <v>0.33858962502695078</v>
      </c>
      <c r="QJ51" s="5" t="e">
        <f t="shared" si="91"/>
        <v>#DIV/0!</v>
      </c>
      <c r="QK51" s="5" t="e">
        <f t="shared" si="91"/>
        <v>#DIV/0!</v>
      </c>
      <c r="QL51" s="5">
        <f t="shared" si="91"/>
        <v>6.8731831345682334E-4</v>
      </c>
      <c r="QM51" s="5">
        <f t="shared" si="91"/>
        <v>0.61535194559667539</v>
      </c>
      <c r="QN51" s="5">
        <f t="shared" si="91"/>
        <v>0.80748947467313814</v>
      </c>
      <c r="QO51" s="5">
        <f t="shared" si="91"/>
        <v>0.89062972435941368</v>
      </c>
      <c r="QP51" s="5">
        <f t="shared" si="91"/>
        <v>0.38629185448545322</v>
      </c>
      <c r="QQ51" s="5">
        <f t="shared" si="91"/>
        <v>1.0439500053391452E-2</v>
      </c>
      <c r="QR51" s="5">
        <f t="shared" si="91"/>
        <v>7.030666210373232E-2</v>
      </c>
      <c r="QS51" s="5">
        <f t="shared" si="91"/>
        <v>0.51517578766279659</v>
      </c>
      <c r="QT51" s="5">
        <f t="shared" si="91"/>
        <v>0.30846624321267829</v>
      </c>
      <c r="QU51" s="5" t="e">
        <f t="shared" si="91"/>
        <v>#DIV/0!</v>
      </c>
      <c r="QV51" s="5">
        <f t="shared" si="91"/>
        <v>0.41037024362395219</v>
      </c>
      <c r="QW51" s="5">
        <f t="shared" si="91"/>
        <v>0.84204741554455875</v>
      </c>
      <c r="QX51" s="5">
        <f t="shared" si="91"/>
        <v>0.97252020864417343</v>
      </c>
      <c r="QY51" s="5">
        <f t="shared" si="91"/>
        <v>0.6408295534258619</v>
      </c>
      <c r="QZ51" s="5">
        <f t="shared" si="91"/>
        <v>0.79491497481168016</v>
      </c>
      <c r="RA51" s="5">
        <f t="shared" si="91"/>
        <v>0.73215197175973357</v>
      </c>
      <c r="RB51" s="5">
        <f t="shared" si="91"/>
        <v>0.35892257475418432</v>
      </c>
      <c r="RC51" s="5">
        <f t="shared" si="91"/>
        <v>0.9103301491268514</v>
      </c>
      <c r="RD51" s="5">
        <f t="shared" si="91"/>
        <v>2.5405181454546955E-6</v>
      </c>
      <c r="RE51" s="5">
        <f t="shared" si="91"/>
        <v>0.60398609917329793</v>
      </c>
      <c r="RF51" s="5">
        <f t="shared" si="91"/>
        <v>0.77501577370251717</v>
      </c>
      <c r="RG51" s="5">
        <f t="shared" si="91"/>
        <v>0.6813642869387877</v>
      </c>
      <c r="RH51" s="5">
        <f t="shared" si="91"/>
        <v>0.23991928669959969</v>
      </c>
      <c r="RI51" s="5">
        <f t="shared" si="91"/>
        <v>0.45144977660855046</v>
      </c>
      <c r="RJ51" s="5">
        <f t="shared" si="91"/>
        <v>1.9641344044747489E-2</v>
      </c>
      <c r="RK51" s="5">
        <f t="shared" si="91"/>
        <v>0.41965462402409398</v>
      </c>
      <c r="RL51" s="5">
        <f t="shared" si="91"/>
        <v>0.3353464227711257</v>
      </c>
      <c r="RM51" s="5">
        <f t="shared" si="91"/>
        <v>6.5773623053518836E-6</v>
      </c>
      <c r="RN51" s="5">
        <f t="shared" si="91"/>
        <v>5.2477504973778635E-2</v>
      </c>
      <c r="RO51" s="5">
        <f t="shared" si="91"/>
        <v>9.9456571489401881E-5</v>
      </c>
      <c r="RP51" s="5">
        <f t="shared" si="91"/>
        <v>0.22078708683829082</v>
      </c>
      <c r="RQ51" s="5">
        <f t="shared" si="91"/>
        <v>0.75882654018479612</v>
      </c>
      <c r="RR51" s="5">
        <f t="shared" si="91"/>
        <v>7.4750607349811143E-9</v>
      </c>
      <c r="RS51" s="5">
        <f t="shared" si="91"/>
        <v>0.78529024441124529</v>
      </c>
      <c r="RT51" s="5">
        <f t="shared" si="91"/>
        <v>0.99902881015911549</v>
      </c>
      <c r="RU51" s="5">
        <f t="shared" si="91"/>
        <v>5.5400877543948228E-2</v>
      </c>
      <c r="RV51" s="5">
        <f t="shared" si="91"/>
        <v>3.9049457554696757E-2</v>
      </c>
      <c r="RW51" s="5">
        <f t="shared" si="91"/>
        <v>0.9001795911963193</v>
      </c>
      <c r="RX51" s="5">
        <f t="shared" si="91"/>
        <v>0.74536522802964478</v>
      </c>
      <c r="RY51" s="5">
        <f t="shared" si="91"/>
        <v>3.0138501739688045E-2</v>
      </c>
      <c r="RZ51" s="5">
        <f t="shared" si="91"/>
        <v>0.5394747733939953</v>
      </c>
      <c r="SA51" s="5">
        <f t="shared" si="91"/>
        <v>0.57532539966209673</v>
      </c>
      <c r="SB51" s="5">
        <f t="shared" si="91"/>
        <v>0.61801564584785673</v>
      </c>
      <c r="SC51" s="5">
        <f t="shared" si="91"/>
        <v>4.1406603446101599E-3</v>
      </c>
      <c r="SD51" s="5">
        <f t="shared" si="91"/>
        <v>0.24748209792220874</v>
      </c>
      <c r="SE51" s="5">
        <f t="shared" si="91"/>
        <v>0.15148879754263669</v>
      </c>
      <c r="SF51" s="5">
        <f t="shared" si="91"/>
        <v>0.1619229023546303</v>
      </c>
      <c r="SG51" s="5">
        <f t="shared" si="91"/>
        <v>6.1741278049078059E-3</v>
      </c>
      <c r="SH51" s="5">
        <f t="shared" si="91"/>
        <v>0.64465424712842689</v>
      </c>
      <c r="SI51" s="5">
        <f t="shared" si="91"/>
        <v>0.2492716822724346</v>
      </c>
      <c r="SJ51" s="5">
        <f t="shared" si="91"/>
        <v>0.48769914984391116</v>
      </c>
      <c r="SK51" s="5">
        <f t="shared" si="91"/>
        <v>0.36845401647214726</v>
      </c>
      <c r="SL51" s="5">
        <f t="shared" si="91"/>
        <v>1.2652633243840085E-2</v>
      </c>
      <c r="SM51" s="5">
        <f t="shared" si="91"/>
        <v>0.93566017763890175</v>
      </c>
      <c r="SN51" s="5">
        <f t="shared" si="91"/>
        <v>0.47445598696776381</v>
      </c>
      <c r="SO51" s="5">
        <f t="shared" si="91"/>
        <v>0.41925291060505054</v>
      </c>
      <c r="SP51" s="5">
        <f t="shared" si="91"/>
        <v>0.69225912462146577</v>
      </c>
      <c r="SQ51" s="5">
        <f t="shared" si="91"/>
        <v>0.33329177764475315</v>
      </c>
      <c r="SR51" s="5">
        <f t="shared" si="91"/>
        <v>0.49773121919252583</v>
      </c>
      <c r="SS51" s="5">
        <f t="shared" si="91"/>
        <v>9.1797988287672647E-2</v>
      </c>
      <c r="ST51" s="5">
        <f t="shared" si="91"/>
        <v>0.42219450361347116</v>
      </c>
      <c r="SU51" s="5">
        <f t="shared" ref="SU51:VF51" si="92">TTEST(SU25:SU28,SU37:SU40,2,2)</f>
        <v>0.53169374502824107</v>
      </c>
      <c r="SV51" s="5">
        <f t="shared" si="92"/>
        <v>0.95198430790315713</v>
      </c>
      <c r="SW51" s="5">
        <f t="shared" si="92"/>
        <v>1.3507212004327786E-4</v>
      </c>
      <c r="SX51" s="5">
        <f t="shared" si="92"/>
        <v>0.17726042438755124</v>
      </c>
      <c r="SY51" s="5">
        <f t="shared" si="92"/>
        <v>0.34378632052446989</v>
      </c>
      <c r="SZ51" s="5">
        <f t="shared" si="92"/>
        <v>0.55759061000073495</v>
      </c>
      <c r="TA51" s="5">
        <f t="shared" si="92"/>
        <v>0.47147704823795145</v>
      </c>
      <c r="TB51" s="5">
        <f t="shared" si="92"/>
        <v>0.85344326213281896</v>
      </c>
      <c r="TC51" s="5">
        <f t="shared" si="92"/>
        <v>0.4713115192156313</v>
      </c>
      <c r="TD51" s="5">
        <f t="shared" si="92"/>
        <v>0.71386683072366908</v>
      </c>
      <c r="TE51" s="5">
        <f t="shared" si="92"/>
        <v>0.4451792951754433</v>
      </c>
      <c r="TF51" s="5">
        <f t="shared" si="92"/>
        <v>0.41172106219693594</v>
      </c>
      <c r="TG51" s="5">
        <f t="shared" si="92"/>
        <v>5.7431869328876995E-8</v>
      </c>
      <c r="TH51" s="5">
        <f t="shared" si="92"/>
        <v>6.076289371734158E-2</v>
      </c>
      <c r="TI51" s="5">
        <f t="shared" si="92"/>
        <v>9.227389119669431E-2</v>
      </c>
      <c r="TJ51" s="5">
        <f t="shared" si="92"/>
        <v>0.97570535126381153</v>
      </c>
      <c r="TK51" s="5">
        <f t="shared" si="92"/>
        <v>0.49538484909812608</v>
      </c>
      <c r="TL51" s="5" t="e">
        <f t="shared" si="92"/>
        <v>#DIV/0!</v>
      </c>
      <c r="TM51" s="5">
        <f t="shared" si="92"/>
        <v>0.33015321476708326</v>
      </c>
      <c r="TN51" s="5">
        <f t="shared" si="92"/>
        <v>0.10415143183336617</v>
      </c>
      <c r="TO51" s="5">
        <f t="shared" si="92"/>
        <v>0.38923513865811987</v>
      </c>
      <c r="TP51" s="5">
        <f t="shared" si="92"/>
        <v>7.1567670041956216E-2</v>
      </c>
      <c r="TQ51" s="5">
        <f t="shared" si="92"/>
        <v>2.090053574945579E-2</v>
      </c>
      <c r="TR51" s="5">
        <f t="shared" si="92"/>
        <v>0.12508931243634716</v>
      </c>
      <c r="TS51" s="5">
        <f t="shared" si="92"/>
        <v>0.10701359174052938</v>
      </c>
      <c r="TT51" s="5">
        <f t="shared" si="92"/>
        <v>0.86400306843192876</v>
      </c>
      <c r="TU51" s="5">
        <f t="shared" si="92"/>
        <v>0.56622309853838315</v>
      </c>
      <c r="TV51" s="5">
        <f t="shared" si="92"/>
        <v>0.39613696698477768</v>
      </c>
      <c r="TW51" s="5">
        <f t="shared" si="92"/>
        <v>0.32534077431761316</v>
      </c>
      <c r="TX51" s="5">
        <f t="shared" si="92"/>
        <v>0.89439339817323504</v>
      </c>
      <c r="TY51" s="5">
        <f t="shared" si="92"/>
        <v>0.99438675470759219</v>
      </c>
      <c r="TZ51" s="5">
        <f t="shared" si="92"/>
        <v>8.7104100174299717E-2</v>
      </c>
      <c r="UA51" s="5">
        <f t="shared" si="92"/>
        <v>0.85523551014417643</v>
      </c>
      <c r="UB51" s="5">
        <f t="shared" si="92"/>
        <v>0.28956468699200572</v>
      </c>
      <c r="UC51" s="5">
        <f t="shared" si="92"/>
        <v>0.94402026595443567</v>
      </c>
      <c r="UD51" s="5">
        <f t="shared" si="92"/>
        <v>0.51794128451312405</v>
      </c>
      <c r="UE51" s="5">
        <f t="shared" si="92"/>
        <v>0.4900324519068221</v>
      </c>
      <c r="UF51" s="5">
        <f t="shared" si="92"/>
        <v>0.14713267967734989</v>
      </c>
      <c r="UG51" s="5">
        <f t="shared" si="92"/>
        <v>0.83696729875539999</v>
      </c>
      <c r="UH51" s="5">
        <f t="shared" si="92"/>
        <v>0.34682672294217737</v>
      </c>
      <c r="UI51" s="5">
        <f t="shared" si="92"/>
        <v>0.59000696311894241</v>
      </c>
      <c r="UJ51" s="5">
        <f t="shared" si="92"/>
        <v>0.37398214039796257</v>
      </c>
      <c r="UK51" s="5">
        <f t="shared" si="92"/>
        <v>0.78366030910979978</v>
      </c>
      <c r="UL51" s="5">
        <f t="shared" si="92"/>
        <v>8.4927503159382661E-2</v>
      </c>
      <c r="UM51" s="5">
        <f t="shared" si="92"/>
        <v>0.76128675599860507</v>
      </c>
      <c r="UN51" s="5">
        <f t="shared" si="92"/>
        <v>2.05515543522141E-4</v>
      </c>
      <c r="UO51" s="5">
        <f t="shared" si="92"/>
        <v>0.50892033454117336</v>
      </c>
      <c r="UP51" s="5">
        <f t="shared" si="92"/>
        <v>0.10538458361235226</v>
      </c>
      <c r="UQ51" s="5">
        <f t="shared" si="92"/>
        <v>0.71226972615779216</v>
      </c>
      <c r="UR51" s="5">
        <f t="shared" si="92"/>
        <v>0.8116611618976175</v>
      </c>
      <c r="US51" s="5">
        <f t="shared" si="92"/>
        <v>0.75553534107042564</v>
      </c>
      <c r="UT51" s="5">
        <f t="shared" si="92"/>
        <v>0.44312262548161946</v>
      </c>
      <c r="UU51" s="5">
        <f t="shared" si="92"/>
        <v>2.5087284772214245E-2</v>
      </c>
      <c r="UV51" s="5">
        <f t="shared" si="92"/>
        <v>0.60762684538987777</v>
      </c>
      <c r="UW51" s="5">
        <f t="shared" si="92"/>
        <v>0.44801578158512101</v>
      </c>
      <c r="UX51" s="5" t="e">
        <f t="shared" si="92"/>
        <v>#DIV/0!</v>
      </c>
      <c r="UY51" s="5">
        <f t="shared" si="92"/>
        <v>0.29082669323164145</v>
      </c>
      <c r="UZ51" s="5">
        <f t="shared" si="92"/>
        <v>0.89093620172822918</v>
      </c>
      <c r="VA51" s="5">
        <f t="shared" si="92"/>
        <v>0.18843315372018174</v>
      </c>
      <c r="VB51" s="5">
        <f t="shared" si="92"/>
        <v>0.3996135116439109</v>
      </c>
      <c r="VC51" s="5">
        <f t="shared" si="92"/>
        <v>0.38729666236670263</v>
      </c>
      <c r="VD51" s="5">
        <f t="shared" si="92"/>
        <v>0.56974449149945705</v>
      </c>
      <c r="VE51" s="5">
        <f t="shared" si="92"/>
        <v>9.9754850436002754E-2</v>
      </c>
      <c r="VF51" s="5">
        <f t="shared" si="92"/>
        <v>0.19605581260249363</v>
      </c>
      <c r="VG51" s="5">
        <f t="shared" ref="VG51:XR51" si="93">TTEST(VG25:VG28,VG37:VG40,2,2)</f>
        <v>0.97906391394371106</v>
      </c>
      <c r="VH51" s="5">
        <f t="shared" si="93"/>
        <v>0.55601332931269487</v>
      </c>
      <c r="VI51" s="5" t="e">
        <f t="shared" si="93"/>
        <v>#DIV/0!</v>
      </c>
      <c r="VJ51" s="5">
        <f t="shared" si="93"/>
        <v>0.45133449097680822</v>
      </c>
      <c r="VK51" s="5">
        <f t="shared" si="93"/>
        <v>0.87365572983050388</v>
      </c>
      <c r="VL51" s="5">
        <f t="shared" si="93"/>
        <v>0.61894216921724521</v>
      </c>
      <c r="VM51" s="5">
        <f t="shared" si="93"/>
        <v>0.29112990632104668</v>
      </c>
      <c r="VN51" s="5">
        <f t="shared" si="93"/>
        <v>0.2474874987344487</v>
      </c>
      <c r="VO51" s="5">
        <f t="shared" si="93"/>
        <v>0.31934425049196391</v>
      </c>
      <c r="VP51" s="5">
        <f t="shared" si="93"/>
        <v>0.49768241776610345</v>
      </c>
      <c r="VQ51" s="5">
        <f t="shared" si="93"/>
        <v>0.52710576278995935</v>
      </c>
      <c r="VR51" s="5">
        <f t="shared" si="93"/>
        <v>4.5531435325058843E-2</v>
      </c>
      <c r="VS51" s="5">
        <f t="shared" si="93"/>
        <v>0.15433385264092417</v>
      </c>
      <c r="VT51" s="5">
        <f t="shared" si="93"/>
        <v>0.37373308049803261</v>
      </c>
      <c r="VU51" s="5">
        <f t="shared" si="93"/>
        <v>0.28370073480185914</v>
      </c>
      <c r="VV51" s="5">
        <f t="shared" si="93"/>
        <v>4.9544697215767844E-4</v>
      </c>
      <c r="VW51" s="5">
        <f t="shared" si="93"/>
        <v>0.59835841917955013</v>
      </c>
      <c r="VX51" s="5">
        <f t="shared" si="93"/>
        <v>8.4568249395510234E-2</v>
      </c>
      <c r="VY51" s="5">
        <f t="shared" si="93"/>
        <v>0.54764371248647392</v>
      </c>
      <c r="VZ51" s="5">
        <f t="shared" si="93"/>
        <v>0.23547333606748302</v>
      </c>
      <c r="WA51" s="5">
        <f t="shared" si="93"/>
        <v>2.9300643475863117E-7</v>
      </c>
      <c r="WB51" s="5">
        <f t="shared" si="93"/>
        <v>0.86190629688104115</v>
      </c>
      <c r="WC51" s="5">
        <f t="shared" si="93"/>
        <v>0.44532446041338591</v>
      </c>
      <c r="WD51" s="5">
        <f t="shared" si="93"/>
        <v>0.86525144947844335</v>
      </c>
      <c r="WE51" s="5">
        <f t="shared" si="93"/>
        <v>0.23132519549795622</v>
      </c>
      <c r="WF51" s="5">
        <f t="shared" si="93"/>
        <v>0.11968652501443029</v>
      </c>
      <c r="WG51" s="5">
        <f t="shared" si="93"/>
        <v>1.6244017799081311E-2</v>
      </c>
      <c r="WH51" s="5">
        <f t="shared" si="93"/>
        <v>0.7747163556927783</v>
      </c>
      <c r="WI51" s="5">
        <f t="shared" si="93"/>
        <v>0.71950782722629114</v>
      </c>
      <c r="WJ51" s="5">
        <f t="shared" si="93"/>
        <v>0.10267854436425136</v>
      </c>
      <c r="WK51" s="5">
        <f t="shared" si="93"/>
        <v>0.63100970546102331</v>
      </c>
      <c r="WL51" s="5">
        <f t="shared" si="93"/>
        <v>0.14566777464902139</v>
      </c>
      <c r="WM51" s="5">
        <f t="shared" si="93"/>
        <v>3.5481708664854826E-3</v>
      </c>
      <c r="WN51" s="5">
        <f t="shared" si="93"/>
        <v>7.3280621063395177E-6</v>
      </c>
      <c r="WO51" s="5">
        <f t="shared" si="93"/>
        <v>4.2588969638985901E-3</v>
      </c>
      <c r="WP51" s="5">
        <f t="shared" si="93"/>
        <v>0.27514477959940675</v>
      </c>
      <c r="WQ51" s="5">
        <f t="shared" si="93"/>
        <v>0.95950717260447171</v>
      </c>
      <c r="WR51" s="5">
        <f t="shared" si="93"/>
        <v>0.9218038552943163</v>
      </c>
      <c r="WS51" s="5">
        <f t="shared" si="93"/>
        <v>0.11345276014972233</v>
      </c>
      <c r="WT51" s="5">
        <f t="shared" si="93"/>
        <v>0.52345386522527226</v>
      </c>
      <c r="WU51" s="5">
        <f t="shared" si="93"/>
        <v>3.8547274314070269E-2</v>
      </c>
      <c r="WV51" s="5">
        <f t="shared" si="93"/>
        <v>1.305769857786937E-3</v>
      </c>
      <c r="WW51" s="5">
        <f t="shared" si="93"/>
        <v>0.36550172294835948</v>
      </c>
      <c r="WX51" s="5">
        <f t="shared" si="93"/>
        <v>0.85750362302471694</v>
      </c>
      <c r="WY51" s="5">
        <f t="shared" si="93"/>
        <v>3.7025396300132378E-5</v>
      </c>
      <c r="WZ51" s="5">
        <f t="shared" si="93"/>
        <v>0.83443911712618557</v>
      </c>
      <c r="XA51" s="5">
        <f t="shared" si="93"/>
        <v>4.3730596954882475E-2</v>
      </c>
      <c r="XB51" s="5">
        <f t="shared" si="93"/>
        <v>0.88210719344280164</v>
      </c>
      <c r="XC51" s="5">
        <f t="shared" si="93"/>
        <v>0.19549217109756015</v>
      </c>
      <c r="XD51" s="5">
        <f t="shared" si="93"/>
        <v>3.3402044577311011E-3</v>
      </c>
      <c r="XE51" s="5">
        <f t="shared" si="93"/>
        <v>0.74574884046027357</v>
      </c>
      <c r="XF51" s="5">
        <f t="shared" si="93"/>
        <v>0.12933789891112787</v>
      </c>
      <c r="XG51" s="5">
        <f t="shared" si="93"/>
        <v>8.6626358257897454E-2</v>
      </c>
      <c r="XH51" s="5">
        <f t="shared" si="93"/>
        <v>0.50211365913954897</v>
      </c>
      <c r="XI51" s="5">
        <f t="shared" si="93"/>
        <v>0.69083023693894963</v>
      </c>
      <c r="XJ51" s="5">
        <f t="shared" si="93"/>
        <v>4.9113502614248474E-4</v>
      </c>
      <c r="XK51" s="5">
        <f t="shared" si="93"/>
        <v>0.62188321659439594</v>
      </c>
      <c r="XL51" s="5">
        <f t="shared" si="93"/>
        <v>0.1427254116163848</v>
      </c>
      <c r="XM51" s="5">
        <f t="shared" si="93"/>
        <v>0.60915604721894523</v>
      </c>
      <c r="XN51" s="5">
        <f t="shared" si="93"/>
        <v>6.5169123231549684E-4</v>
      </c>
      <c r="XO51" s="5">
        <f t="shared" si="93"/>
        <v>3.2671025709777668E-3</v>
      </c>
      <c r="XP51" s="5">
        <f t="shared" si="93"/>
        <v>0.59851371094193229</v>
      </c>
      <c r="XQ51" s="5" t="e">
        <f t="shared" si="93"/>
        <v>#DIV/0!</v>
      </c>
      <c r="XR51" s="5">
        <f t="shared" si="93"/>
        <v>0.47813899778797053</v>
      </c>
      <c r="XS51" s="5">
        <f t="shared" ref="XS51:AAD51" si="94">TTEST(XS25:XS28,XS37:XS40,2,2)</f>
        <v>2.4215259504224673E-6</v>
      </c>
      <c r="XT51" s="5">
        <f t="shared" si="94"/>
        <v>0.49834904795786927</v>
      </c>
      <c r="XU51" s="5">
        <f t="shared" si="94"/>
        <v>0.66203454633973347</v>
      </c>
      <c r="XV51" s="5">
        <f t="shared" si="94"/>
        <v>1.8167682341436145E-5</v>
      </c>
      <c r="XW51" s="5">
        <f t="shared" si="94"/>
        <v>0.10873984739914853</v>
      </c>
      <c r="XX51" s="5">
        <f t="shared" si="94"/>
        <v>0.69753289905108429</v>
      </c>
      <c r="XY51" s="5">
        <f t="shared" si="94"/>
        <v>7.0525080659182351E-2</v>
      </c>
      <c r="XZ51" s="5" t="e">
        <f t="shared" si="94"/>
        <v>#DIV/0!</v>
      </c>
      <c r="YA51" s="5">
        <f t="shared" si="94"/>
        <v>0.37159874963542788</v>
      </c>
      <c r="YB51" s="5">
        <f t="shared" si="94"/>
        <v>0.23273816881943468</v>
      </c>
      <c r="YC51" s="5">
        <f t="shared" si="94"/>
        <v>0.45481955967407139</v>
      </c>
      <c r="YD51" s="5">
        <f t="shared" si="94"/>
        <v>0.74890534443525625</v>
      </c>
      <c r="YE51" s="5">
        <f t="shared" si="94"/>
        <v>0.19563316433234151</v>
      </c>
      <c r="YF51" s="5">
        <f t="shared" si="94"/>
        <v>7.3695559255729992E-3</v>
      </c>
      <c r="YG51" s="5">
        <f t="shared" si="94"/>
        <v>2.9025025292638906E-2</v>
      </c>
      <c r="YH51" s="5" t="e">
        <f t="shared" si="94"/>
        <v>#DIV/0!</v>
      </c>
      <c r="YI51" s="5">
        <f t="shared" si="94"/>
        <v>0.53837279370345859</v>
      </c>
      <c r="YJ51" s="5">
        <f t="shared" si="94"/>
        <v>3.7347996614099118E-4</v>
      </c>
      <c r="YK51" s="5" t="e">
        <f t="shared" si="94"/>
        <v>#DIV/0!</v>
      </c>
      <c r="YL51" s="5">
        <f t="shared" si="94"/>
        <v>1.6963777601638472E-5</v>
      </c>
      <c r="YM51" s="5">
        <f t="shared" si="94"/>
        <v>0.23443948992990504</v>
      </c>
      <c r="YN51" s="5">
        <f t="shared" si="94"/>
        <v>0.81702180521097467</v>
      </c>
      <c r="YO51" s="5">
        <f t="shared" si="94"/>
        <v>0.63738481733480312</v>
      </c>
      <c r="YP51" s="5">
        <f t="shared" si="94"/>
        <v>0.52743271236300582</v>
      </c>
      <c r="YQ51" s="5">
        <f t="shared" si="94"/>
        <v>0.92594003432667216</v>
      </c>
      <c r="YR51" s="5">
        <f t="shared" si="94"/>
        <v>0.46797258507281991</v>
      </c>
      <c r="YS51" s="5">
        <f t="shared" si="94"/>
        <v>0.64254464181605586</v>
      </c>
      <c r="YT51" s="5" t="e">
        <f t="shared" si="94"/>
        <v>#DIV/0!</v>
      </c>
      <c r="YU51" s="5">
        <f t="shared" si="94"/>
        <v>0.16230618415710502</v>
      </c>
      <c r="YV51" s="5">
        <f t="shared" si="94"/>
        <v>1.2372373700818113E-5</v>
      </c>
      <c r="YW51" s="5">
        <f t="shared" si="94"/>
        <v>2.7187798798125221E-2</v>
      </c>
      <c r="YX51" s="5">
        <f t="shared" si="94"/>
        <v>0.469277091685389</v>
      </c>
      <c r="YY51" s="5" t="e">
        <f t="shared" si="94"/>
        <v>#DIV/0!</v>
      </c>
      <c r="YZ51" s="5" t="e">
        <f t="shared" si="94"/>
        <v>#DIV/0!</v>
      </c>
      <c r="ZA51" s="5">
        <f t="shared" si="94"/>
        <v>7.129497668233295E-2</v>
      </c>
      <c r="ZB51" s="5">
        <f t="shared" si="94"/>
        <v>0.79691145917690531</v>
      </c>
      <c r="ZC51" s="5">
        <f t="shared" si="94"/>
        <v>0.11940078790392503</v>
      </c>
      <c r="ZD51" s="5">
        <f t="shared" si="94"/>
        <v>0.58391442293452078</v>
      </c>
      <c r="ZE51" s="5">
        <f t="shared" si="94"/>
        <v>0.96746418123244915</v>
      </c>
      <c r="ZF51" s="5">
        <f t="shared" si="94"/>
        <v>0.26448034219487271</v>
      </c>
      <c r="ZG51" s="5">
        <f t="shared" si="94"/>
        <v>0.25966733805801956</v>
      </c>
      <c r="ZH51" s="5">
        <f t="shared" si="94"/>
        <v>0.82121884341392415</v>
      </c>
      <c r="ZI51" s="5">
        <f t="shared" si="94"/>
        <v>8.2606821888280959E-5</v>
      </c>
      <c r="ZJ51" s="5">
        <f t="shared" si="94"/>
        <v>2.0131478262531803E-4</v>
      </c>
      <c r="ZK51" s="5">
        <f t="shared" si="94"/>
        <v>0.58160242724132571</v>
      </c>
      <c r="ZL51" s="5">
        <f t="shared" si="94"/>
        <v>0.44777480353787946</v>
      </c>
      <c r="ZM51" s="5">
        <f t="shared" si="94"/>
        <v>0.84877040759218159</v>
      </c>
      <c r="ZN51" s="5">
        <f t="shared" si="94"/>
        <v>4.0305475653748625E-2</v>
      </c>
      <c r="ZO51" s="5">
        <f t="shared" si="94"/>
        <v>0.81026732224354037</v>
      </c>
      <c r="ZP51" s="5">
        <f t="shared" si="94"/>
        <v>0.38290188883401072</v>
      </c>
      <c r="ZQ51" s="5">
        <f t="shared" si="94"/>
        <v>1.2982548509534108E-2</v>
      </c>
      <c r="ZR51" s="5">
        <f t="shared" si="94"/>
        <v>0.25298393954198883</v>
      </c>
      <c r="ZS51" s="5">
        <f t="shared" si="94"/>
        <v>0.98821582737614078</v>
      </c>
      <c r="ZT51" s="5">
        <f t="shared" si="94"/>
        <v>8.8587939030802587E-2</v>
      </c>
      <c r="ZU51" s="5">
        <f t="shared" si="94"/>
        <v>0.85138895681162485</v>
      </c>
      <c r="ZV51" s="5">
        <f t="shared" si="94"/>
        <v>0.29536306658100364</v>
      </c>
      <c r="ZW51" s="5">
        <f t="shared" si="94"/>
        <v>0.39814375396629831</v>
      </c>
      <c r="ZX51" s="5">
        <f t="shared" si="94"/>
        <v>0.79871186214768342</v>
      </c>
      <c r="ZY51" s="5">
        <f t="shared" si="94"/>
        <v>0.76762307280208897</v>
      </c>
      <c r="ZZ51" s="5">
        <f t="shared" si="94"/>
        <v>0.49616898603939885</v>
      </c>
      <c r="AAA51" s="5">
        <f t="shared" si="94"/>
        <v>0.15129449149548396</v>
      </c>
      <c r="AAB51" s="5">
        <f t="shared" si="94"/>
        <v>1.2200217116000779E-2</v>
      </c>
      <c r="AAC51" s="5">
        <f t="shared" si="94"/>
        <v>0.41018539296478468</v>
      </c>
      <c r="AAD51" s="5">
        <f t="shared" si="94"/>
        <v>0.54902310128298815</v>
      </c>
      <c r="AAE51" s="5">
        <f t="shared" ref="AAE51:ABY51" si="95">TTEST(AAE25:AAE28,AAE37:AAE40,2,2)</f>
        <v>0.2251116221346747</v>
      </c>
      <c r="AAF51" s="5">
        <f t="shared" si="95"/>
        <v>0.87521661600516887</v>
      </c>
      <c r="AAG51" s="5">
        <f t="shared" si="95"/>
        <v>0.98076038037311197</v>
      </c>
      <c r="AAH51" s="5">
        <f t="shared" si="95"/>
        <v>4.2356337720693457E-2</v>
      </c>
      <c r="AAI51" s="5">
        <f t="shared" si="95"/>
        <v>0.57562107684275376</v>
      </c>
      <c r="AAJ51" s="5">
        <f t="shared" si="95"/>
        <v>0.41841329536411215</v>
      </c>
      <c r="AAK51" s="5">
        <f t="shared" si="95"/>
        <v>7.2943285123456257E-4</v>
      </c>
      <c r="AAL51" s="5">
        <f t="shared" si="95"/>
        <v>0.59015151952205169</v>
      </c>
      <c r="AAM51" s="5" t="e">
        <f t="shared" si="95"/>
        <v>#DIV/0!</v>
      </c>
      <c r="AAN51" s="5" t="e">
        <f t="shared" si="95"/>
        <v>#DIV/0!</v>
      </c>
      <c r="AAO51" s="5" t="e">
        <f t="shared" si="95"/>
        <v>#DIV/0!</v>
      </c>
      <c r="AAP51" s="5">
        <f t="shared" si="95"/>
        <v>0.53192687604061117</v>
      </c>
      <c r="AAQ51" s="5">
        <f t="shared" si="95"/>
        <v>2.5177727253233471E-5</v>
      </c>
      <c r="AAR51" s="5">
        <f t="shared" si="95"/>
        <v>4.1087167300020213E-7</v>
      </c>
      <c r="AAS51" s="5">
        <f t="shared" si="95"/>
        <v>0.89166983634806041</v>
      </c>
      <c r="AAT51" s="5">
        <f t="shared" si="95"/>
        <v>0.82568097081506653</v>
      </c>
      <c r="AAU51" s="5">
        <f t="shared" si="95"/>
        <v>0.38789116454919287</v>
      </c>
      <c r="AAV51" s="5">
        <f t="shared" si="95"/>
        <v>9.614573921702934E-4</v>
      </c>
      <c r="AAW51" s="5">
        <f t="shared" si="95"/>
        <v>0.74079653329668016</v>
      </c>
      <c r="AAX51" s="5">
        <f t="shared" si="95"/>
        <v>1.370311774721477E-3</v>
      </c>
      <c r="AAY51" s="5">
        <f t="shared" si="95"/>
        <v>0.62754290289144943</v>
      </c>
      <c r="AAZ51" s="5">
        <f t="shared" si="95"/>
        <v>0.44302956453387515</v>
      </c>
      <c r="ABA51" s="5">
        <f t="shared" si="95"/>
        <v>0.36437052789064123</v>
      </c>
      <c r="ABB51" s="5">
        <f t="shared" si="95"/>
        <v>0.76514919623338862</v>
      </c>
      <c r="ABC51" s="5">
        <f t="shared" si="95"/>
        <v>0.61782271689581458</v>
      </c>
      <c r="ABD51" s="5" t="e">
        <f t="shared" si="95"/>
        <v>#DIV/0!</v>
      </c>
      <c r="ABE51" s="5">
        <f t="shared" si="95"/>
        <v>0.39771589275827807</v>
      </c>
      <c r="ABF51" s="5">
        <f t="shared" si="95"/>
        <v>9.2589058447862843E-4</v>
      </c>
      <c r="ABG51" s="5">
        <f t="shared" si="95"/>
        <v>0.8874256915207257</v>
      </c>
      <c r="ABH51" s="5">
        <f t="shared" si="95"/>
        <v>0.51782854212221663</v>
      </c>
      <c r="ABI51" s="5">
        <f t="shared" si="95"/>
        <v>0.13625802658173006</v>
      </c>
      <c r="ABJ51" s="5">
        <f t="shared" si="95"/>
        <v>0.1328270037569784</v>
      </c>
      <c r="ABK51" s="5">
        <f t="shared" si="95"/>
        <v>0.64538898023637725</v>
      </c>
      <c r="ABL51" s="5">
        <f t="shared" si="95"/>
        <v>0.72461215699681536</v>
      </c>
      <c r="ABM51" s="5">
        <f t="shared" si="95"/>
        <v>0.22044584659606337</v>
      </c>
      <c r="ABN51" s="5">
        <f t="shared" si="95"/>
        <v>0.30925759570036698</v>
      </c>
      <c r="ABO51" s="5">
        <f t="shared" si="95"/>
        <v>1.1591116540381459E-2</v>
      </c>
      <c r="ABP51" s="5">
        <f t="shared" si="95"/>
        <v>0.90125349220719808</v>
      </c>
      <c r="ABQ51" s="5">
        <f t="shared" si="95"/>
        <v>0.109661800184869</v>
      </c>
      <c r="ABR51" s="5">
        <f t="shared" si="95"/>
        <v>8.4766526006079534E-2</v>
      </c>
      <c r="ABS51" s="5">
        <f t="shared" si="95"/>
        <v>7.8854749299588314E-2</v>
      </c>
      <c r="ABT51" s="5">
        <f t="shared" si="95"/>
        <v>0.66535834531198401</v>
      </c>
      <c r="ABU51" s="5">
        <f t="shared" si="95"/>
        <v>0.75364817795857442</v>
      </c>
      <c r="ABV51" s="5">
        <f t="shared" si="95"/>
        <v>0.42842941619514369</v>
      </c>
      <c r="ABW51" s="5">
        <f t="shared" si="95"/>
        <v>0.60697730996988941</v>
      </c>
      <c r="ABX51" s="5">
        <f t="shared" si="95"/>
        <v>0.49539607287807408</v>
      </c>
      <c r="ABY51" s="5">
        <f t="shared" si="95"/>
        <v>0.50755062700129039</v>
      </c>
      <c r="ABZ51" s="6"/>
    </row>
    <row r="52" spans="1:754" x14ac:dyDescent="0.2">
      <c r="A52" s="2"/>
      <c r="ABA52" s="10"/>
    </row>
    <row r="53" spans="1:754" x14ac:dyDescent="0.2">
      <c r="A53" s="2" t="s">
        <v>3381</v>
      </c>
      <c r="B53" s="5">
        <f>TTEST(B5:B8,B13:B16,2,2)</f>
        <v>5.4181496560941882E-3</v>
      </c>
      <c r="C53" s="5">
        <f t="shared" ref="C53:Y53" si="96">TTEST(C5:C8,C13:C16,2,2)</f>
        <v>0.91617581610643573</v>
      </c>
      <c r="D53" s="5">
        <f t="shared" si="96"/>
        <v>7.143090386897126E-2</v>
      </c>
      <c r="E53" s="5">
        <f t="shared" si="96"/>
        <v>0.10193376772178717</v>
      </c>
      <c r="F53" s="5">
        <f t="shared" si="96"/>
        <v>3.8745198409271243E-2</v>
      </c>
      <c r="G53" s="5">
        <f t="shared" si="96"/>
        <v>0.22056968255127257</v>
      </c>
      <c r="H53" s="5">
        <f t="shared" si="96"/>
        <v>0.27195443559879867</v>
      </c>
      <c r="I53" s="5">
        <f t="shared" si="96"/>
        <v>0.823700333456444</v>
      </c>
      <c r="J53" s="5" t="e">
        <f t="shared" si="96"/>
        <v>#DIV/0!</v>
      </c>
      <c r="K53" s="5">
        <f t="shared" si="96"/>
        <v>5.1731204028405413E-2</v>
      </c>
      <c r="L53" s="5">
        <f t="shared" si="96"/>
        <v>0.22629090434252691</v>
      </c>
      <c r="M53" s="5">
        <f t="shared" si="96"/>
        <v>0.84532302378694624</v>
      </c>
      <c r="N53" s="5">
        <f t="shared" si="96"/>
        <v>0.30115014930731115</v>
      </c>
      <c r="O53" s="5">
        <f t="shared" si="96"/>
        <v>0.31633339409336292</v>
      </c>
      <c r="P53" s="5">
        <f t="shared" si="96"/>
        <v>5.674682580680142E-6</v>
      </c>
      <c r="Q53" s="5" t="e">
        <f t="shared" si="96"/>
        <v>#DIV/0!</v>
      </c>
      <c r="R53" s="5">
        <f t="shared" si="96"/>
        <v>0.75333986311743717</v>
      </c>
      <c r="S53" s="5">
        <f t="shared" si="96"/>
        <v>0.59383082859681846</v>
      </c>
      <c r="T53" s="5">
        <f t="shared" si="96"/>
        <v>0.48115609618268806</v>
      </c>
      <c r="U53" s="5">
        <f t="shared" si="96"/>
        <v>5.4548299463836073E-3</v>
      </c>
      <c r="V53" s="5">
        <f t="shared" si="96"/>
        <v>3.2523635122386504E-9</v>
      </c>
      <c r="W53" s="5">
        <f t="shared" si="96"/>
        <v>4.7604317478798974E-4</v>
      </c>
      <c r="X53" s="5">
        <f t="shared" si="96"/>
        <v>0.15149915284490839</v>
      </c>
      <c r="Y53" s="5" t="e">
        <f t="shared" si="96"/>
        <v>#DIV/0!</v>
      </c>
      <c r="Z53" s="5">
        <f t="shared" ref="Z53:BV53" si="97">TTEST(Z5:Z8,Z13:Z16,2,2)</f>
        <v>0.3507331385527534</v>
      </c>
      <c r="AA53" s="5">
        <f t="shared" si="97"/>
        <v>6.3338749369326833E-2</v>
      </c>
      <c r="AB53" s="5">
        <f t="shared" si="97"/>
        <v>3.6571551117007071E-2</v>
      </c>
      <c r="AC53" s="5">
        <f t="shared" si="97"/>
        <v>0.2158709109188775</v>
      </c>
      <c r="AD53" s="5">
        <f t="shared" si="97"/>
        <v>0.12938167889707869</v>
      </c>
      <c r="AE53" s="5" t="e">
        <f t="shared" si="97"/>
        <v>#DIV/0!</v>
      </c>
      <c r="AF53" s="5">
        <f t="shared" si="97"/>
        <v>5.2390301351989254E-3</v>
      </c>
      <c r="AG53" s="5">
        <f t="shared" si="97"/>
        <v>0.96992875528144495</v>
      </c>
      <c r="AH53" s="5">
        <f t="shared" si="97"/>
        <v>0.32115800632623787</v>
      </c>
      <c r="AI53" s="5">
        <f t="shared" si="97"/>
        <v>0.31969243266863873</v>
      </c>
      <c r="AJ53" s="5">
        <f t="shared" si="97"/>
        <v>0.37782077077936227</v>
      </c>
      <c r="AK53" s="5">
        <f t="shared" si="97"/>
        <v>0.42111365639912773</v>
      </c>
      <c r="AL53" s="5">
        <f t="shared" si="97"/>
        <v>0.30860536561026841</v>
      </c>
      <c r="AM53" s="5">
        <f t="shared" si="97"/>
        <v>7.6886409052768737E-2</v>
      </c>
      <c r="AN53" s="5">
        <f t="shared" si="97"/>
        <v>1.5521238398295136E-2</v>
      </c>
      <c r="AO53" s="5" t="e">
        <f t="shared" si="97"/>
        <v>#DIV/0!</v>
      </c>
      <c r="AP53" s="5">
        <f t="shared" si="97"/>
        <v>0.29932802249288909</v>
      </c>
      <c r="AQ53" s="5">
        <f t="shared" si="97"/>
        <v>0.42013568961782166</v>
      </c>
      <c r="AR53" s="5">
        <f t="shared" si="97"/>
        <v>7.0830535873444341E-4</v>
      </c>
      <c r="AS53" s="5">
        <f t="shared" si="97"/>
        <v>0.54397457899473545</v>
      </c>
      <c r="AT53" s="5">
        <f t="shared" si="97"/>
        <v>9.0743327073311016E-5</v>
      </c>
      <c r="AU53" s="5">
        <f t="shared" si="97"/>
        <v>4.0617604351992059E-3</v>
      </c>
      <c r="AV53" s="5" t="e">
        <f t="shared" si="97"/>
        <v>#DIV/0!</v>
      </c>
      <c r="AW53" s="5">
        <f t="shared" si="97"/>
        <v>0.13774681211962958</v>
      </c>
      <c r="AX53" s="5">
        <f t="shared" si="97"/>
        <v>9.7588448473370837E-2</v>
      </c>
      <c r="AY53" s="5">
        <f t="shared" si="97"/>
        <v>0.36149453516126923</v>
      </c>
      <c r="AZ53" s="5">
        <f t="shared" si="97"/>
        <v>0.50260814745021642</v>
      </c>
      <c r="BA53" s="5" t="e">
        <f t="shared" si="97"/>
        <v>#DIV/0!</v>
      </c>
      <c r="BB53" s="5">
        <f t="shared" si="97"/>
        <v>0.17453400555713344</v>
      </c>
      <c r="BC53" s="5">
        <f t="shared" si="97"/>
        <v>6.8692406151578872E-2</v>
      </c>
      <c r="BD53" s="5">
        <f t="shared" si="97"/>
        <v>0.92015574025010194</v>
      </c>
      <c r="BE53" s="5" t="e">
        <f t="shared" si="97"/>
        <v>#DIV/0!</v>
      </c>
      <c r="BF53" s="5">
        <f t="shared" si="97"/>
        <v>3.8970024547854726E-2</v>
      </c>
      <c r="BG53" s="5">
        <f t="shared" si="97"/>
        <v>2.305495022799554E-2</v>
      </c>
      <c r="BH53" s="5">
        <f t="shared" si="97"/>
        <v>0.90236642582405135</v>
      </c>
      <c r="BI53" s="5">
        <f t="shared" si="97"/>
        <v>5.6155559403935019E-4</v>
      </c>
      <c r="BJ53" s="5">
        <f t="shared" si="97"/>
        <v>1.0259291980987648E-5</v>
      </c>
      <c r="BK53" s="5">
        <f t="shared" si="97"/>
        <v>0.67703523003505017</v>
      </c>
      <c r="BL53" s="5">
        <f t="shared" si="97"/>
        <v>0.15119825632340356</v>
      </c>
      <c r="BM53" s="5">
        <f t="shared" si="97"/>
        <v>0.20834860470248376</v>
      </c>
      <c r="BN53" s="5" t="e">
        <f t="shared" si="97"/>
        <v>#DIV/0!</v>
      </c>
      <c r="BO53" s="5">
        <f t="shared" si="97"/>
        <v>1.1170369697213448E-2</v>
      </c>
      <c r="BP53" s="5">
        <f t="shared" si="97"/>
        <v>0.95094171016951989</v>
      </c>
      <c r="BQ53" s="5">
        <f t="shared" si="97"/>
        <v>1.382821639402261E-2</v>
      </c>
      <c r="BR53" s="5">
        <f t="shared" si="97"/>
        <v>2.4997222516328934E-2</v>
      </c>
      <c r="BS53" s="5">
        <f t="shared" si="97"/>
        <v>1.9431825219153195E-2</v>
      </c>
      <c r="BT53" s="5">
        <f t="shared" si="97"/>
        <v>0.33314198500385056</v>
      </c>
      <c r="BU53" s="5">
        <f t="shared" si="97"/>
        <v>0.20798341058467926</v>
      </c>
      <c r="BV53" s="5">
        <f t="shared" si="97"/>
        <v>0.30651115893569825</v>
      </c>
      <c r="BW53" s="5">
        <f t="shared" ref="BW53:EH53" si="98">TTEST(BW5:BW8,BW13:BW16,2,2)</f>
        <v>0.27974899976776502</v>
      </c>
      <c r="BX53" s="5" t="e">
        <f t="shared" si="98"/>
        <v>#DIV/0!</v>
      </c>
      <c r="BY53" s="5">
        <f t="shared" si="98"/>
        <v>4.8866905731840193E-4</v>
      </c>
      <c r="BZ53" s="5">
        <f t="shared" si="98"/>
        <v>0.3180919125047435</v>
      </c>
      <c r="CA53" s="5">
        <f t="shared" si="98"/>
        <v>6.2884255319628725E-3</v>
      </c>
      <c r="CB53" s="5">
        <f t="shared" si="98"/>
        <v>0.58090273407431581</v>
      </c>
      <c r="CC53" s="5">
        <f t="shared" si="98"/>
        <v>0.33402852200857902</v>
      </c>
      <c r="CD53" s="5">
        <f t="shared" si="98"/>
        <v>0.22834439271719278</v>
      </c>
      <c r="CE53" s="5" t="e">
        <f t="shared" si="98"/>
        <v>#DIV/0!</v>
      </c>
      <c r="CF53" s="5">
        <f t="shared" si="98"/>
        <v>4.1142316160037815E-2</v>
      </c>
      <c r="CG53" s="5" t="e">
        <f t="shared" si="98"/>
        <v>#DIV/0!</v>
      </c>
      <c r="CH53" s="5">
        <f t="shared" si="98"/>
        <v>6.3320507277103061E-2</v>
      </c>
      <c r="CI53" s="5">
        <f t="shared" si="98"/>
        <v>1.3917798420516729E-2</v>
      </c>
      <c r="CJ53" s="5">
        <f t="shared" si="98"/>
        <v>9.4526541804109035E-2</v>
      </c>
      <c r="CK53" s="5">
        <f t="shared" si="98"/>
        <v>0.11093254921164523</v>
      </c>
      <c r="CL53" s="5">
        <f t="shared" si="98"/>
        <v>0.33852328893475325</v>
      </c>
      <c r="CM53" s="5">
        <f t="shared" si="98"/>
        <v>0.18387752521076864</v>
      </c>
      <c r="CN53" s="5">
        <f t="shared" si="98"/>
        <v>2.8982439670421293E-4</v>
      </c>
      <c r="CO53" s="5">
        <f t="shared" si="98"/>
        <v>3.8786968014915967E-3</v>
      </c>
      <c r="CP53" s="5">
        <f t="shared" si="98"/>
        <v>0.35421765426569096</v>
      </c>
      <c r="CQ53" s="5">
        <f t="shared" si="98"/>
        <v>0.10364653779148185</v>
      </c>
      <c r="CR53" s="5">
        <f t="shared" si="98"/>
        <v>0.75230377126264558</v>
      </c>
      <c r="CS53" s="5">
        <f t="shared" si="98"/>
        <v>4.3579886493647226E-4</v>
      </c>
      <c r="CT53" s="5">
        <f t="shared" si="98"/>
        <v>0.11604460989722802</v>
      </c>
      <c r="CU53" s="5">
        <f t="shared" si="98"/>
        <v>0.10522582580750996</v>
      </c>
      <c r="CV53" s="5">
        <f t="shared" si="98"/>
        <v>2.5548511370407508E-4</v>
      </c>
      <c r="CW53" s="5">
        <f t="shared" si="98"/>
        <v>0.10356661105523507</v>
      </c>
      <c r="CX53" s="5" t="e">
        <f t="shared" si="98"/>
        <v>#DIV/0!</v>
      </c>
      <c r="CY53" s="5">
        <f t="shared" si="98"/>
        <v>1.3249046595376746E-4</v>
      </c>
      <c r="CZ53" s="5">
        <f t="shared" si="98"/>
        <v>3.1368189357494843E-6</v>
      </c>
      <c r="DA53" s="5">
        <f t="shared" si="98"/>
        <v>1.562612583647083E-5</v>
      </c>
      <c r="DB53" s="5">
        <f t="shared" si="98"/>
        <v>3.33772314513682E-3</v>
      </c>
      <c r="DC53" s="5">
        <f t="shared" si="98"/>
        <v>6.8755129969603849E-11</v>
      </c>
      <c r="DD53" s="5">
        <f t="shared" si="98"/>
        <v>0.66643169843555072</v>
      </c>
      <c r="DE53" s="5">
        <f t="shared" si="98"/>
        <v>0.32558227583690835</v>
      </c>
      <c r="DF53" s="5">
        <f t="shared" si="98"/>
        <v>0.52493662591633505</v>
      </c>
      <c r="DG53" s="5">
        <f t="shared" si="98"/>
        <v>9.3324479240655206E-2</v>
      </c>
      <c r="DH53" s="5" t="e">
        <f t="shared" si="98"/>
        <v>#DIV/0!</v>
      </c>
      <c r="DI53" s="5">
        <f t="shared" si="98"/>
        <v>0.45685246928083123</v>
      </c>
      <c r="DJ53" s="5">
        <f t="shared" si="98"/>
        <v>0.72804025716723486</v>
      </c>
      <c r="DK53" s="5">
        <f t="shared" si="98"/>
        <v>0.83723893601357569</v>
      </c>
      <c r="DL53" s="5">
        <f t="shared" si="98"/>
        <v>0.22593456214130514</v>
      </c>
      <c r="DM53" s="5">
        <f t="shared" si="98"/>
        <v>4.8220986623367414E-2</v>
      </c>
      <c r="DN53" s="5">
        <f t="shared" si="98"/>
        <v>7.2885493761677654E-3</v>
      </c>
      <c r="DO53" s="5">
        <f t="shared" si="98"/>
        <v>0.20898245510284544</v>
      </c>
      <c r="DP53" s="5">
        <f t="shared" si="98"/>
        <v>0.72107798119598543</v>
      </c>
      <c r="DQ53" s="5">
        <f t="shared" si="98"/>
        <v>0.43464007463529492</v>
      </c>
      <c r="DR53" s="5">
        <f t="shared" si="98"/>
        <v>0.64052606513983379</v>
      </c>
      <c r="DS53" s="5" t="e">
        <f t="shared" si="98"/>
        <v>#DIV/0!</v>
      </c>
      <c r="DT53" s="5" t="e">
        <f t="shared" si="98"/>
        <v>#DIV/0!</v>
      </c>
      <c r="DU53" s="5" t="e">
        <f t="shared" si="98"/>
        <v>#DIV/0!</v>
      </c>
      <c r="DV53" s="5">
        <f t="shared" si="98"/>
        <v>0.75093160965218686</v>
      </c>
      <c r="DW53" s="5" t="e">
        <f t="shared" si="98"/>
        <v>#DIV/0!</v>
      </c>
      <c r="DX53" s="5">
        <f t="shared" si="98"/>
        <v>6.6540535430111257E-3</v>
      </c>
      <c r="DY53" s="5" t="e">
        <f t="shared" si="98"/>
        <v>#DIV/0!</v>
      </c>
      <c r="DZ53" s="5">
        <f t="shared" si="98"/>
        <v>0.22739757001827646</v>
      </c>
      <c r="EA53" s="5" t="e">
        <f t="shared" si="98"/>
        <v>#DIV/0!</v>
      </c>
      <c r="EB53" s="5" t="e">
        <f t="shared" si="98"/>
        <v>#DIV/0!</v>
      </c>
      <c r="EC53" s="5">
        <f t="shared" si="98"/>
        <v>2.3840764165361957E-2</v>
      </c>
      <c r="ED53" s="5">
        <f t="shared" si="98"/>
        <v>5.1898165103055414E-2</v>
      </c>
      <c r="EE53" s="5">
        <f t="shared" si="98"/>
        <v>3.6391765336873877E-3</v>
      </c>
      <c r="EF53" s="5">
        <f t="shared" si="98"/>
        <v>0.88999737544295277</v>
      </c>
      <c r="EG53" s="5" t="e">
        <f t="shared" si="98"/>
        <v>#DIV/0!</v>
      </c>
      <c r="EH53" s="5">
        <f t="shared" si="98"/>
        <v>0.11319067230829659</v>
      </c>
      <c r="EI53" s="5">
        <f t="shared" ref="EI53:GT53" si="99">TTEST(EI5:EI8,EI13:EI16,2,2)</f>
        <v>1.4560213526169431E-6</v>
      </c>
      <c r="EJ53" s="5">
        <f t="shared" si="99"/>
        <v>0.69114345354968876</v>
      </c>
      <c r="EK53" s="5">
        <f t="shared" si="99"/>
        <v>0.5826261441883922</v>
      </c>
      <c r="EL53" s="5">
        <f t="shared" si="99"/>
        <v>0.10467131689085712</v>
      </c>
      <c r="EM53" s="5" t="e">
        <f t="shared" si="99"/>
        <v>#DIV/0!</v>
      </c>
      <c r="EN53" s="5">
        <f t="shared" si="99"/>
        <v>0.24286208381526292</v>
      </c>
      <c r="EO53" s="5">
        <f t="shared" si="99"/>
        <v>0.27943227845482949</v>
      </c>
      <c r="EP53" s="5">
        <f t="shared" si="99"/>
        <v>1.4871106898411928E-2</v>
      </c>
      <c r="EQ53" s="5">
        <f t="shared" si="99"/>
        <v>5.7786492442337637E-3</v>
      </c>
      <c r="ER53" s="5">
        <f t="shared" si="99"/>
        <v>2.9080820181671543E-2</v>
      </c>
      <c r="ES53" s="5" t="e">
        <f t="shared" si="99"/>
        <v>#DIV/0!</v>
      </c>
      <c r="ET53" s="5">
        <f t="shared" si="99"/>
        <v>5.8649584967556538E-5</v>
      </c>
      <c r="EU53" s="5">
        <f t="shared" si="99"/>
        <v>3.3750592721587175E-2</v>
      </c>
      <c r="EV53" s="5">
        <f t="shared" si="99"/>
        <v>3.0385416974615609E-2</v>
      </c>
      <c r="EW53" s="5">
        <f t="shared" si="99"/>
        <v>9.9907210216108877E-2</v>
      </c>
      <c r="EX53" s="5">
        <f t="shared" si="99"/>
        <v>0.8708154731115636</v>
      </c>
      <c r="EY53" s="5">
        <f t="shared" si="99"/>
        <v>2.3695260006471673E-2</v>
      </c>
      <c r="EZ53" s="5">
        <f t="shared" si="99"/>
        <v>2.8768213897011289E-2</v>
      </c>
      <c r="FA53" s="5">
        <f t="shared" si="99"/>
        <v>3.2463776974911152E-2</v>
      </c>
      <c r="FB53" s="5">
        <f t="shared" si="99"/>
        <v>1.4198501020217497E-2</v>
      </c>
      <c r="FC53" s="5">
        <f t="shared" si="99"/>
        <v>0.54032387375969826</v>
      </c>
      <c r="FD53" s="5">
        <f t="shared" si="99"/>
        <v>5.3606290445566869E-2</v>
      </c>
      <c r="FE53" s="5">
        <f t="shared" si="99"/>
        <v>2.2927531897281517E-2</v>
      </c>
      <c r="FF53" s="5">
        <f t="shared" si="99"/>
        <v>5.3160715596534881E-2</v>
      </c>
      <c r="FG53" s="5">
        <f t="shared" si="99"/>
        <v>8.9413718415957152E-6</v>
      </c>
      <c r="FH53" s="5" t="e">
        <f t="shared" si="99"/>
        <v>#DIV/0!</v>
      </c>
      <c r="FI53" s="5">
        <f t="shared" si="99"/>
        <v>4.6191292163781913E-2</v>
      </c>
      <c r="FJ53" s="5">
        <f t="shared" si="99"/>
        <v>9.6790293735365984E-4</v>
      </c>
      <c r="FK53" s="5">
        <f t="shared" si="99"/>
        <v>0.79561297342447901</v>
      </c>
      <c r="FL53" s="5">
        <f t="shared" si="99"/>
        <v>1.2949336028862841E-3</v>
      </c>
      <c r="FM53" s="5">
        <f t="shared" si="99"/>
        <v>8.7493112237651369E-2</v>
      </c>
      <c r="FN53" s="5">
        <f t="shared" si="99"/>
        <v>0.27039504834010775</v>
      </c>
      <c r="FO53" s="5">
        <f t="shared" si="99"/>
        <v>3.3396502341910279E-2</v>
      </c>
      <c r="FP53" s="5">
        <f t="shared" si="99"/>
        <v>0.13998438231579469</v>
      </c>
      <c r="FQ53" s="5" t="e">
        <f t="shared" si="99"/>
        <v>#DIV/0!</v>
      </c>
      <c r="FR53" s="5">
        <f t="shared" si="99"/>
        <v>0.64743766461334562</v>
      </c>
      <c r="FS53" s="5">
        <f t="shared" si="99"/>
        <v>0.76501298635544701</v>
      </c>
      <c r="FT53" s="5">
        <f t="shared" si="99"/>
        <v>3.847365236788299E-5</v>
      </c>
      <c r="FU53" s="5">
        <f t="shared" si="99"/>
        <v>0.4235481214632757</v>
      </c>
      <c r="FV53" s="5">
        <f t="shared" si="99"/>
        <v>0.45774150285957538</v>
      </c>
      <c r="FW53" s="5" t="e">
        <f t="shared" si="99"/>
        <v>#DIV/0!</v>
      </c>
      <c r="FX53" s="5">
        <f t="shared" si="99"/>
        <v>2.2627146375031777E-2</v>
      </c>
      <c r="FY53" s="5">
        <f t="shared" si="99"/>
        <v>4.3914895687328613E-2</v>
      </c>
      <c r="FZ53" s="5">
        <f t="shared" si="99"/>
        <v>0.604272521724046</v>
      </c>
      <c r="GA53" s="5">
        <f t="shared" si="99"/>
        <v>0.59168875295231271</v>
      </c>
      <c r="GB53" s="5">
        <f t="shared" si="99"/>
        <v>1.4212311892182209E-4</v>
      </c>
      <c r="GC53" s="5">
        <f t="shared" si="99"/>
        <v>1.3004487160610462E-4</v>
      </c>
      <c r="GD53" s="5">
        <f t="shared" si="99"/>
        <v>4.3081183022948095E-3</v>
      </c>
      <c r="GE53" s="5" t="e">
        <f t="shared" si="99"/>
        <v>#DIV/0!</v>
      </c>
      <c r="GF53" s="5" t="e">
        <f t="shared" si="99"/>
        <v>#DIV/0!</v>
      </c>
      <c r="GG53" s="5">
        <f t="shared" si="99"/>
        <v>0.3771112544403547</v>
      </c>
      <c r="GH53" s="5">
        <f t="shared" si="99"/>
        <v>0.93561749476906186</v>
      </c>
      <c r="GI53" s="5">
        <f t="shared" si="99"/>
        <v>3.1417226490329873E-2</v>
      </c>
      <c r="GJ53" s="5">
        <f t="shared" si="99"/>
        <v>1.4645553120173788E-6</v>
      </c>
      <c r="GK53" s="5">
        <f t="shared" si="99"/>
        <v>2.2759445816079586E-4</v>
      </c>
      <c r="GL53" s="5">
        <f t="shared" si="99"/>
        <v>4.6819802689046348E-2</v>
      </c>
      <c r="GM53" s="5">
        <f t="shared" si="99"/>
        <v>2.9270764187708416E-2</v>
      </c>
      <c r="GN53" s="5">
        <f t="shared" si="99"/>
        <v>3.0882323844738516E-4</v>
      </c>
      <c r="GO53" s="5">
        <f t="shared" si="99"/>
        <v>3.420772385183489E-2</v>
      </c>
      <c r="GP53" s="5">
        <f t="shared" si="99"/>
        <v>4.4464759995838807E-2</v>
      </c>
      <c r="GQ53" s="5">
        <f t="shared" si="99"/>
        <v>8.6009436604322392E-2</v>
      </c>
      <c r="GR53" s="5">
        <f t="shared" si="99"/>
        <v>0.83939577777805219</v>
      </c>
      <c r="GS53" s="5" t="e">
        <f t="shared" si="99"/>
        <v>#DIV/0!</v>
      </c>
      <c r="GT53" s="5">
        <f t="shared" si="99"/>
        <v>0.99304968027916185</v>
      </c>
      <c r="GU53" s="5" t="e">
        <f t="shared" ref="GU53:JF53" si="100">TTEST(GU5:GU8,GU13:GU16,2,2)</f>
        <v>#DIV/0!</v>
      </c>
      <c r="GV53" s="5">
        <f t="shared" si="100"/>
        <v>3.2211857352256105E-5</v>
      </c>
      <c r="GW53" s="5">
        <f t="shared" si="100"/>
        <v>0.95750348549921582</v>
      </c>
      <c r="GX53" s="5" t="e">
        <f t="shared" si="100"/>
        <v>#DIV/0!</v>
      </c>
      <c r="GY53" s="5">
        <f t="shared" si="100"/>
        <v>1.1997034607035798E-3</v>
      </c>
      <c r="GZ53" s="5">
        <f t="shared" si="100"/>
        <v>6.561774417107348E-2</v>
      </c>
      <c r="HA53" s="5">
        <f t="shared" si="100"/>
        <v>0.49942290232860165</v>
      </c>
      <c r="HB53" s="5">
        <f t="shared" si="100"/>
        <v>8.7455634031886921E-3</v>
      </c>
      <c r="HC53" s="5">
        <f t="shared" si="100"/>
        <v>2.2499907090976011E-2</v>
      </c>
      <c r="HD53" s="5">
        <f t="shared" si="100"/>
        <v>0.20916914626612856</v>
      </c>
      <c r="HE53" s="5">
        <f t="shared" si="100"/>
        <v>0.17665923398251634</v>
      </c>
      <c r="HF53" s="5">
        <f t="shared" si="100"/>
        <v>1.577134507496615E-2</v>
      </c>
      <c r="HG53" s="5">
        <f t="shared" si="100"/>
        <v>0.17038281802021674</v>
      </c>
      <c r="HH53" s="5">
        <f t="shared" si="100"/>
        <v>4.5468317444965246E-2</v>
      </c>
      <c r="HI53" s="5">
        <f t="shared" si="100"/>
        <v>5.9784321455564615E-2</v>
      </c>
      <c r="HJ53" s="5">
        <f t="shared" si="100"/>
        <v>3.1271424476092949E-2</v>
      </c>
      <c r="HK53" s="5">
        <f t="shared" si="100"/>
        <v>0.7727523872689801</v>
      </c>
      <c r="HL53" s="5">
        <f t="shared" si="100"/>
        <v>2.2138705610433775E-2</v>
      </c>
      <c r="HM53" s="5">
        <f t="shared" si="100"/>
        <v>0.71403294465551737</v>
      </c>
      <c r="HN53" s="5">
        <f t="shared" si="100"/>
        <v>1.8784836110088293E-4</v>
      </c>
      <c r="HO53" s="5">
        <f t="shared" si="100"/>
        <v>1.020998019639638E-8</v>
      </c>
      <c r="HP53" s="5">
        <f t="shared" si="100"/>
        <v>3.5897564915199104E-2</v>
      </c>
      <c r="HQ53" s="5">
        <f t="shared" si="100"/>
        <v>4.0876996551856552E-2</v>
      </c>
      <c r="HR53" s="5">
        <f t="shared" si="100"/>
        <v>0.40150674433031525</v>
      </c>
      <c r="HS53" s="5">
        <f t="shared" si="100"/>
        <v>0.98125967318153839</v>
      </c>
      <c r="HT53" s="5">
        <f t="shared" si="100"/>
        <v>1.907001995289977E-2</v>
      </c>
      <c r="HU53" s="5">
        <f t="shared" si="100"/>
        <v>3.0309127212298004E-2</v>
      </c>
      <c r="HV53" s="5" t="e">
        <f t="shared" si="100"/>
        <v>#DIV/0!</v>
      </c>
      <c r="HW53" s="5">
        <f t="shared" si="100"/>
        <v>0.30083315123286214</v>
      </c>
      <c r="HX53" s="5">
        <f t="shared" si="100"/>
        <v>0.20518814998773555</v>
      </c>
      <c r="HY53" s="5">
        <f t="shared" si="100"/>
        <v>5.6182020300176599E-4</v>
      </c>
      <c r="HZ53" s="5">
        <f t="shared" si="100"/>
        <v>0.81119296375990491</v>
      </c>
      <c r="IA53" s="5">
        <f t="shared" si="100"/>
        <v>0.15433018702947232</v>
      </c>
      <c r="IB53" s="5">
        <f t="shared" si="100"/>
        <v>0.19034702624036015</v>
      </c>
      <c r="IC53" s="5">
        <f t="shared" si="100"/>
        <v>0.30730623227818055</v>
      </c>
      <c r="ID53" s="5">
        <f t="shared" si="100"/>
        <v>0.20935031837111109</v>
      </c>
      <c r="IE53" s="5" t="e">
        <f t="shared" si="100"/>
        <v>#DIV/0!</v>
      </c>
      <c r="IF53" s="5">
        <f t="shared" si="100"/>
        <v>2.3229321071135952E-2</v>
      </c>
      <c r="IG53" s="5">
        <f t="shared" si="100"/>
        <v>2.845667280487536E-2</v>
      </c>
      <c r="IH53" s="5">
        <f t="shared" si="100"/>
        <v>2.4153598394243497E-2</v>
      </c>
      <c r="II53" s="5">
        <f t="shared" si="100"/>
        <v>5.6037909137229225E-2</v>
      </c>
      <c r="IJ53" s="5">
        <f t="shared" si="100"/>
        <v>0.47492000110284704</v>
      </c>
      <c r="IK53" s="5">
        <f t="shared" si="100"/>
        <v>1.8853346982773719E-3</v>
      </c>
      <c r="IL53" s="5" t="e">
        <f t="shared" si="100"/>
        <v>#DIV/0!</v>
      </c>
      <c r="IM53" s="5" t="e">
        <f t="shared" si="100"/>
        <v>#DIV/0!</v>
      </c>
      <c r="IN53" s="5">
        <f t="shared" si="100"/>
        <v>6.4952758673021443E-2</v>
      </c>
      <c r="IO53" s="5">
        <f t="shared" si="100"/>
        <v>0.66831914076401655</v>
      </c>
      <c r="IP53" s="5">
        <f t="shared" si="100"/>
        <v>0.42630201921272198</v>
      </c>
      <c r="IQ53" s="5" t="e">
        <f t="shared" si="100"/>
        <v>#DIV/0!</v>
      </c>
      <c r="IR53" s="5" t="e">
        <f t="shared" si="100"/>
        <v>#DIV/0!</v>
      </c>
      <c r="IS53" s="5">
        <f t="shared" si="100"/>
        <v>0.93509982834919003</v>
      </c>
      <c r="IT53" s="5">
        <f t="shared" si="100"/>
        <v>0.3141160449106013</v>
      </c>
      <c r="IU53" s="5">
        <f t="shared" si="100"/>
        <v>0.24536199927444871</v>
      </c>
      <c r="IV53" s="5" t="e">
        <f t="shared" si="100"/>
        <v>#DIV/0!</v>
      </c>
      <c r="IW53" s="5">
        <f t="shared" si="100"/>
        <v>1.7139945287738875E-3</v>
      </c>
      <c r="IX53" s="5">
        <f t="shared" si="100"/>
        <v>3.9368546726261312E-2</v>
      </c>
      <c r="IY53" s="5">
        <f t="shared" si="100"/>
        <v>0.12242486247838838</v>
      </c>
      <c r="IZ53" s="5" t="e">
        <f t="shared" si="100"/>
        <v>#DIV/0!</v>
      </c>
      <c r="JA53" s="5" t="e">
        <f t="shared" si="100"/>
        <v>#DIV/0!</v>
      </c>
      <c r="JB53" s="5" t="e">
        <f t="shared" si="100"/>
        <v>#DIV/0!</v>
      </c>
      <c r="JC53" s="5" t="e">
        <f t="shared" si="100"/>
        <v>#DIV/0!</v>
      </c>
      <c r="JD53" s="5">
        <f t="shared" si="100"/>
        <v>0.87995871259066483</v>
      </c>
      <c r="JE53" s="5">
        <f t="shared" si="100"/>
        <v>0.90754359777142846</v>
      </c>
      <c r="JF53" s="5">
        <f t="shared" si="100"/>
        <v>0.59189742137026524</v>
      </c>
      <c r="JG53" s="5">
        <f t="shared" ref="JG53:LR53" si="101">TTEST(JG5:JG8,JG13:JG16,2,2)</f>
        <v>0.7437032118413317</v>
      </c>
      <c r="JH53" s="5">
        <f t="shared" si="101"/>
        <v>4.0052256064708408E-3</v>
      </c>
      <c r="JI53" s="5">
        <f t="shared" si="101"/>
        <v>0.39393388470376173</v>
      </c>
      <c r="JJ53" s="5">
        <f t="shared" si="101"/>
        <v>6.1128689173609785E-7</v>
      </c>
      <c r="JK53" s="5">
        <f t="shared" si="101"/>
        <v>5.5794147131040285E-3</v>
      </c>
      <c r="JL53" s="5" t="e">
        <f t="shared" si="101"/>
        <v>#DIV/0!</v>
      </c>
      <c r="JM53" s="5" t="e">
        <f t="shared" si="101"/>
        <v>#DIV/0!</v>
      </c>
      <c r="JN53" s="5">
        <f t="shared" si="101"/>
        <v>0.69365328617305178</v>
      </c>
      <c r="JO53" s="5">
        <f t="shared" si="101"/>
        <v>0.13409283580876946</v>
      </c>
      <c r="JP53" s="5" t="e">
        <f t="shared" si="101"/>
        <v>#DIV/0!</v>
      </c>
      <c r="JQ53" s="5">
        <f t="shared" si="101"/>
        <v>4.113399833659704E-3</v>
      </c>
      <c r="JR53" s="5" t="e">
        <f t="shared" si="101"/>
        <v>#DIV/0!</v>
      </c>
      <c r="JS53" s="5" t="e">
        <f t="shared" si="101"/>
        <v>#DIV/0!</v>
      </c>
      <c r="JT53" s="5">
        <f t="shared" si="101"/>
        <v>6.0494554330021745E-2</v>
      </c>
      <c r="JU53" s="5" t="e">
        <f t="shared" si="101"/>
        <v>#DIV/0!</v>
      </c>
      <c r="JV53" s="5">
        <f t="shared" si="101"/>
        <v>0.17504161048561223</v>
      </c>
      <c r="JW53" s="5">
        <f t="shared" si="101"/>
        <v>3.5014015220419331E-2</v>
      </c>
      <c r="JX53" s="5">
        <f t="shared" si="101"/>
        <v>0.62003274045504919</v>
      </c>
      <c r="JY53" s="5">
        <f t="shared" si="101"/>
        <v>6.0411068607306224E-2</v>
      </c>
      <c r="JZ53" s="5">
        <f t="shared" si="101"/>
        <v>1.9531103438343959E-3</v>
      </c>
      <c r="KA53" s="5">
        <f t="shared" si="101"/>
        <v>0.65498219695075544</v>
      </c>
      <c r="KB53" s="5">
        <f t="shared" si="101"/>
        <v>3.3814356818783931E-3</v>
      </c>
      <c r="KC53" s="5">
        <f t="shared" si="101"/>
        <v>3.0234675903505662E-2</v>
      </c>
      <c r="KD53" s="5">
        <f t="shared" si="101"/>
        <v>1.1918163060709003E-2</v>
      </c>
      <c r="KE53" s="5">
        <f t="shared" si="101"/>
        <v>6.5066763633939639E-4</v>
      </c>
      <c r="KF53" s="5">
        <f t="shared" si="101"/>
        <v>4.0532089382285585E-2</v>
      </c>
      <c r="KG53" s="5">
        <f t="shared" si="101"/>
        <v>2.3063117376558233E-3</v>
      </c>
      <c r="KH53" s="5">
        <f t="shared" si="101"/>
        <v>0.92929850543162462</v>
      </c>
      <c r="KI53" s="5" t="e">
        <f t="shared" si="101"/>
        <v>#DIV/0!</v>
      </c>
      <c r="KJ53" s="5">
        <f t="shared" si="101"/>
        <v>0.36270964253354654</v>
      </c>
      <c r="KK53" s="5">
        <f t="shared" si="101"/>
        <v>0.12359637084283537</v>
      </c>
      <c r="KL53" s="5">
        <f t="shared" si="101"/>
        <v>0.32727952493362178</v>
      </c>
      <c r="KM53" s="5">
        <f t="shared" si="101"/>
        <v>2.3415910348585492E-2</v>
      </c>
      <c r="KN53" s="5">
        <f t="shared" si="101"/>
        <v>0.27320423240768926</v>
      </c>
      <c r="KO53" s="5">
        <f t="shared" si="101"/>
        <v>0.77301408501638447</v>
      </c>
      <c r="KP53" s="5">
        <f t="shared" si="101"/>
        <v>0.40326359695688946</v>
      </c>
      <c r="KQ53" s="5">
        <f t="shared" si="101"/>
        <v>3.5369656806420874E-3</v>
      </c>
      <c r="KR53" s="5">
        <f t="shared" si="101"/>
        <v>4.1465334154179492E-4</v>
      </c>
      <c r="KS53" s="5">
        <f t="shared" si="101"/>
        <v>0.20697305764995308</v>
      </c>
      <c r="KT53" s="5">
        <f t="shared" si="101"/>
        <v>6.1162462644213543E-3</v>
      </c>
      <c r="KU53" s="5">
        <f t="shared" si="101"/>
        <v>0.28255857352358943</v>
      </c>
      <c r="KV53" s="5" t="e">
        <f t="shared" si="101"/>
        <v>#DIV/0!</v>
      </c>
      <c r="KW53" s="5">
        <f t="shared" si="101"/>
        <v>0.21741841116156715</v>
      </c>
      <c r="KX53" s="5" t="e">
        <f t="shared" si="101"/>
        <v>#DIV/0!</v>
      </c>
      <c r="KY53" s="5">
        <f t="shared" si="101"/>
        <v>6.5454237914277708E-2</v>
      </c>
      <c r="KZ53" s="5">
        <f t="shared" si="101"/>
        <v>3.6828071763383687E-2</v>
      </c>
      <c r="LA53" s="5">
        <f t="shared" si="101"/>
        <v>0.1264112254573948</v>
      </c>
      <c r="LB53" s="5" t="e">
        <f t="shared" si="101"/>
        <v>#DIV/0!</v>
      </c>
      <c r="LC53" s="5">
        <f t="shared" si="101"/>
        <v>7.7841526732465693E-2</v>
      </c>
      <c r="LD53" s="5">
        <f t="shared" si="101"/>
        <v>0.4099627405594557</v>
      </c>
      <c r="LE53" s="5">
        <f t="shared" si="101"/>
        <v>0.33966879002855738</v>
      </c>
      <c r="LF53" s="5" t="e">
        <f t="shared" si="101"/>
        <v>#DIV/0!</v>
      </c>
      <c r="LG53" s="5">
        <f t="shared" si="101"/>
        <v>0.7988989352360254</v>
      </c>
      <c r="LH53" s="5">
        <f t="shared" si="101"/>
        <v>0.13002577276056126</v>
      </c>
      <c r="LI53" s="5">
        <f t="shared" si="101"/>
        <v>0.27809246543444166</v>
      </c>
      <c r="LJ53" s="5">
        <f t="shared" si="101"/>
        <v>1.1321076376376126E-4</v>
      </c>
      <c r="LK53" s="5">
        <f t="shared" si="101"/>
        <v>0.27347140277853849</v>
      </c>
      <c r="LL53" s="5">
        <f t="shared" si="101"/>
        <v>1.1256780305205273E-3</v>
      </c>
      <c r="LM53" s="5" t="e">
        <f t="shared" si="101"/>
        <v>#DIV/0!</v>
      </c>
      <c r="LN53" s="5" t="e">
        <f t="shared" si="101"/>
        <v>#DIV/0!</v>
      </c>
      <c r="LO53" s="5">
        <f t="shared" si="101"/>
        <v>0.79455483532581772</v>
      </c>
      <c r="LP53" s="5">
        <f t="shared" si="101"/>
        <v>5.7616730399981803E-2</v>
      </c>
      <c r="LQ53" s="5">
        <f t="shared" si="101"/>
        <v>0.29879884893386516</v>
      </c>
      <c r="LR53" s="5">
        <f t="shared" si="101"/>
        <v>7.7637232151784067E-4</v>
      </c>
      <c r="LS53" s="5">
        <f t="shared" ref="LS53:OD53" si="102">TTEST(LS5:LS8,LS13:LS16,2,2)</f>
        <v>9.0957983071320275E-2</v>
      </c>
      <c r="LT53" s="5">
        <f t="shared" si="102"/>
        <v>0.16022136926762481</v>
      </c>
      <c r="LU53" s="5">
        <f t="shared" si="102"/>
        <v>0.14437416459253044</v>
      </c>
      <c r="LV53" s="5">
        <f t="shared" si="102"/>
        <v>0.64806344079462852</v>
      </c>
      <c r="LW53" s="5">
        <f t="shared" si="102"/>
        <v>0.60604056618662461</v>
      </c>
      <c r="LX53" s="5">
        <f t="shared" si="102"/>
        <v>5.0370892505976705E-2</v>
      </c>
      <c r="LY53" s="5">
        <f t="shared" si="102"/>
        <v>1.0323450204058176E-2</v>
      </c>
      <c r="LZ53" s="5">
        <f t="shared" si="102"/>
        <v>8.3238518077219187E-2</v>
      </c>
      <c r="MA53" s="5">
        <f t="shared" si="102"/>
        <v>4.1363757649033689E-2</v>
      </c>
      <c r="MB53" s="5">
        <f t="shared" si="102"/>
        <v>0.97662983389942826</v>
      </c>
      <c r="MC53" s="5" t="e">
        <f t="shared" si="102"/>
        <v>#DIV/0!</v>
      </c>
      <c r="MD53" s="5" t="e">
        <f t="shared" si="102"/>
        <v>#DIV/0!</v>
      </c>
      <c r="ME53" s="5">
        <f t="shared" si="102"/>
        <v>9.144575778275113E-2</v>
      </c>
      <c r="MF53" s="5">
        <f t="shared" si="102"/>
        <v>0.34927867103556198</v>
      </c>
      <c r="MG53" s="5" t="e">
        <f t="shared" si="102"/>
        <v>#DIV/0!</v>
      </c>
      <c r="MH53" s="5">
        <f t="shared" si="102"/>
        <v>2.6870882640344389E-6</v>
      </c>
      <c r="MI53" s="5">
        <f t="shared" si="102"/>
        <v>0.67617901572065686</v>
      </c>
      <c r="MJ53" s="5">
        <f t="shared" si="102"/>
        <v>0.26945421593781704</v>
      </c>
      <c r="MK53" s="5">
        <f t="shared" si="102"/>
        <v>5.8430073134942348E-2</v>
      </c>
      <c r="ML53" s="5">
        <f t="shared" si="102"/>
        <v>0.97728499866948915</v>
      </c>
      <c r="MM53" s="5" t="e">
        <f t="shared" si="102"/>
        <v>#DIV/0!</v>
      </c>
      <c r="MN53" s="5">
        <f t="shared" si="102"/>
        <v>0.9931528449758259</v>
      </c>
      <c r="MO53" s="5">
        <f t="shared" si="102"/>
        <v>0.2738759686547127</v>
      </c>
      <c r="MP53" s="5">
        <f t="shared" si="102"/>
        <v>0.2112003130252007</v>
      </c>
      <c r="MQ53" s="5">
        <f t="shared" si="102"/>
        <v>8.1347692656242633E-4</v>
      </c>
      <c r="MR53" s="5">
        <f t="shared" si="102"/>
        <v>4.8703674905123777E-2</v>
      </c>
      <c r="MS53" s="5">
        <f t="shared" si="102"/>
        <v>0.87065721770516213</v>
      </c>
      <c r="MT53" s="5">
        <f t="shared" si="102"/>
        <v>0.46287311066830972</v>
      </c>
      <c r="MU53" s="5">
        <f t="shared" si="102"/>
        <v>3.1395991187320935E-2</v>
      </c>
      <c r="MV53" s="5">
        <f t="shared" si="102"/>
        <v>0.51910132522704666</v>
      </c>
      <c r="MW53" s="5">
        <f t="shared" si="102"/>
        <v>2.1719197453447794E-3</v>
      </c>
      <c r="MX53" s="5">
        <f t="shared" si="102"/>
        <v>8.914667021629288E-3</v>
      </c>
      <c r="MY53" s="5">
        <f t="shared" si="102"/>
        <v>0.15333367411692697</v>
      </c>
      <c r="MZ53" s="5">
        <f t="shared" si="102"/>
        <v>0.27305938638920513</v>
      </c>
      <c r="NA53" s="5">
        <f t="shared" si="102"/>
        <v>8.8827133011044737E-2</v>
      </c>
      <c r="NB53" s="5" t="e">
        <f t="shared" si="102"/>
        <v>#DIV/0!</v>
      </c>
      <c r="NC53" s="5">
        <f t="shared" si="102"/>
        <v>3.5788497788451028E-3</v>
      </c>
      <c r="ND53" s="5">
        <f t="shared" si="102"/>
        <v>0.75823854699388549</v>
      </c>
      <c r="NE53" s="5">
        <f t="shared" si="102"/>
        <v>0.9935137050302344</v>
      </c>
      <c r="NF53" s="5">
        <f t="shared" si="102"/>
        <v>0.68513901734776483</v>
      </c>
      <c r="NG53" s="5">
        <f t="shared" si="102"/>
        <v>0.21594837943262743</v>
      </c>
      <c r="NH53" s="5">
        <f t="shared" si="102"/>
        <v>0.91602732313199431</v>
      </c>
      <c r="NI53" s="5">
        <f t="shared" si="102"/>
        <v>0.35415380589813877</v>
      </c>
      <c r="NJ53" s="5">
        <f t="shared" si="102"/>
        <v>0.3233223156058142</v>
      </c>
      <c r="NK53" s="5">
        <f t="shared" si="102"/>
        <v>6.2066326268300824E-2</v>
      </c>
      <c r="NL53" s="5">
        <f t="shared" si="102"/>
        <v>0.99685279885969491</v>
      </c>
      <c r="NM53" s="5">
        <f t="shared" si="102"/>
        <v>4.0800917790255256E-2</v>
      </c>
      <c r="NN53" s="5">
        <f t="shared" si="102"/>
        <v>3.6735012510234772E-3</v>
      </c>
      <c r="NO53" s="5">
        <f t="shared" si="102"/>
        <v>0.41755682376884273</v>
      </c>
      <c r="NP53" s="5">
        <f t="shared" si="102"/>
        <v>3.6850944099733177E-2</v>
      </c>
      <c r="NQ53" s="5">
        <f t="shared" si="102"/>
        <v>0.188928469319492</v>
      </c>
      <c r="NR53" s="5">
        <f t="shared" si="102"/>
        <v>0.16711623021217462</v>
      </c>
      <c r="NS53" s="5">
        <f t="shared" si="102"/>
        <v>0.2549818923105997</v>
      </c>
      <c r="NT53" s="5">
        <f t="shared" si="102"/>
        <v>0.19322890877784807</v>
      </c>
      <c r="NU53" s="5">
        <f t="shared" si="102"/>
        <v>0.10638985623716593</v>
      </c>
      <c r="NV53" s="5">
        <f t="shared" si="102"/>
        <v>4.7657991373865234E-3</v>
      </c>
      <c r="NW53" s="5">
        <f t="shared" si="102"/>
        <v>0.66898908502718579</v>
      </c>
      <c r="NX53" s="5">
        <f t="shared" si="102"/>
        <v>0.88857875801988617</v>
      </c>
      <c r="NY53" s="5">
        <f t="shared" si="102"/>
        <v>8.5654116032300692E-2</v>
      </c>
      <c r="NZ53" s="5">
        <f t="shared" si="102"/>
        <v>0.52664912756559068</v>
      </c>
      <c r="OA53" s="5">
        <f t="shared" si="102"/>
        <v>0.12502300351363491</v>
      </c>
      <c r="OB53" s="5">
        <f t="shared" si="102"/>
        <v>1.8436605291996491E-2</v>
      </c>
      <c r="OC53" s="5">
        <f t="shared" si="102"/>
        <v>0.65333330721170602</v>
      </c>
      <c r="OD53" s="5">
        <f t="shared" si="102"/>
        <v>0.65647397889568926</v>
      </c>
      <c r="OE53" s="5">
        <f t="shared" ref="OE53:QP53" si="103">TTEST(OE5:OE8,OE13:OE16,2,2)</f>
        <v>0.9032020185945826</v>
      </c>
      <c r="OF53" s="5" t="e">
        <f t="shared" si="103"/>
        <v>#DIV/0!</v>
      </c>
      <c r="OG53" s="5">
        <f t="shared" si="103"/>
        <v>3.210089014060228E-2</v>
      </c>
      <c r="OH53" s="5">
        <f t="shared" si="103"/>
        <v>0.21385640912275161</v>
      </c>
      <c r="OI53" s="5">
        <f t="shared" si="103"/>
        <v>0.72327101142490946</v>
      </c>
      <c r="OJ53" s="5">
        <f t="shared" si="103"/>
        <v>0.58305937367699467</v>
      </c>
      <c r="OK53" s="5">
        <f t="shared" si="103"/>
        <v>0.38580832274064814</v>
      </c>
      <c r="OL53" s="5">
        <f t="shared" si="103"/>
        <v>0.58065142566297323</v>
      </c>
      <c r="OM53" s="5">
        <f t="shared" si="103"/>
        <v>5.1921720846755302E-2</v>
      </c>
      <c r="ON53" s="5">
        <f t="shared" si="103"/>
        <v>0.87323347235712467</v>
      </c>
      <c r="OO53" s="5">
        <f t="shared" si="103"/>
        <v>0.21594458950615092</v>
      </c>
      <c r="OP53" s="5">
        <f t="shared" si="103"/>
        <v>0.54391866153424029</v>
      </c>
      <c r="OQ53" s="5" t="e">
        <f t="shared" si="103"/>
        <v>#DIV/0!</v>
      </c>
      <c r="OR53" s="5">
        <f t="shared" si="103"/>
        <v>0.73565334120176595</v>
      </c>
      <c r="OS53" s="5">
        <f t="shared" si="103"/>
        <v>0.17406717242514333</v>
      </c>
      <c r="OT53" s="5">
        <f t="shared" si="103"/>
        <v>2.2010465455351094E-2</v>
      </c>
      <c r="OU53" s="5">
        <f t="shared" si="103"/>
        <v>0.98354609017506744</v>
      </c>
      <c r="OV53" s="5">
        <f t="shared" si="103"/>
        <v>3.0315823746870718E-3</v>
      </c>
      <c r="OW53" s="5">
        <f t="shared" si="103"/>
        <v>0.10720383773901564</v>
      </c>
      <c r="OX53" s="5">
        <f t="shared" si="103"/>
        <v>3.0365739699343935E-3</v>
      </c>
      <c r="OY53" s="5">
        <f t="shared" si="103"/>
        <v>0.4923601055469532</v>
      </c>
      <c r="OZ53" s="5">
        <f t="shared" si="103"/>
        <v>0.61168138262309169</v>
      </c>
      <c r="PA53" s="5">
        <f t="shared" si="103"/>
        <v>2.1777192557454847E-2</v>
      </c>
      <c r="PB53" s="5">
        <f t="shared" si="103"/>
        <v>1.2082610451312943E-3</v>
      </c>
      <c r="PC53" s="5" t="e">
        <f t="shared" si="103"/>
        <v>#DIV/0!</v>
      </c>
      <c r="PD53" s="5">
        <f t="shared" si="103"/>
        <v>0.54791298463804172</v>
      </c>
      <c r="PE53" s="5">
        <f t="shared" si="103"/>
        <v>8.9738333320674893E-2</v>
      </c>
      <c r="PF53" s="5" t="e">
        <f t="shared" si="103"/>
        <v>#DIV/0!</v>
      </c>
      <c r="PG53" s="5">
        <f t="shared" si="103"/>
        <v>0.45846412833981121</v>
      </c>
      <c r="PH53" s="5">
        <f t="shared" si="103"/>
        <v>0.7781373986567619</v>
      </c>
      <c r="PI53" s="5">
        <f t="shared" si="103"/>
        <v>0.48338967515698272</v>
      </c>
      <c r="PJ53" s="5">
        <f t="shared" si="103"/>
        <v>0.44688869207180693</v>
      </c>
      <c r="PK53" s="5">
        <f t="shared" si="103"/>
        <v>0.63910378514594468</v>
      </c>
      <c r="PL53" s="5">
        <f t="shared" si="103"/>
        <v>2.6837022883424376E-3</v>
      </c>
      <c r="PM53" s="5" t="e">
        <f t="shared" si="103"/>
        <v>#DIV/0!</v>
      </c>
      <c r="PN53" s="5">
        <f t="shared" si="103"/>
        <v>1.0904347823551345E-9</v>
      </c>
      <c r="PO53" s="5">
        <f t="shared" si="103"/>
        <v>8.1799172412034757E-2</v>
      </c>
      <c r="PP53" s="5">
        <f t="shared" si="103"/>
        <v>0.4710833436780435</v>
      </c>
      <c r="PQ53" s="5">
        <f t="shared" si="103"/>
        <v>9.2684267436532689E-3</v>
      </c>
      <c r="PR53" s="5">
        <f t="shared" si="103"/>
        <v>5.8632803113151617E-2</v>
      </c>
      <c r="PS53" s="5" t="e">
        <f t="shared" si="103"/>
        <v>#DIV/0!</v>
      </c>
      <c r="PT53" s="5">
        <f t="shared" si="103"/>
        <v>4.2521282575058952E-2</v>
      </c>
      <c r="PU53" s="5">
        <f t="shared" si="103"/>
        <v>0.73516144933420469</v>
      </c>
      <c r="PV53" s="5">
        <f t="shared" si="103"/>
        <v>0.36308547277188835</v>
      </c>
      <c r="PW53" s="5">
        <f t="shared" si="103"/>
        <v>0.97709968357877452</v>
      </c>
      <c r="PX53" s="5">
        <f t="shared" si="103"/>
        <v>1.7176440740253263E-5</v>
      </c>
      <c r="PY53" s="5">
        <f t="shared" si="103"/>
        <v>7.1118442711268987E-3</v>
      </c>
      <c r="PZ53" s="5">
        <f t="shared" si="103"/>
        <v>0.6532834994393163</v>
      </c>
      <c r="QA53" s="5">
        <f t="shared" si="103"/>
        <v>0.38567978467222186</v>
      </c>
      <c r="QB53" s="5">
        <f t="shared" si="103"/>
        <v>0.38764606306391286</v>
      </c>
      <c r="QC53" s="5">
        <f t="shared" si="103"/>
        <v>2.1145000509237683E-3</v>
      </c>
      <c r="QD53" s="5">
        <f t="shared" si="103"/>
        <v>2.1206497500436891E-2</v>
      </c>
      <c r="QE53" s="5">
        <f t="shared" si="103"/>
        <v>0.74965379463908888</v>
      </c>
      <c r="QF53" s="5">
        <f t="shared" si="103"/>
        <v>0.32253512501519938</v>
      </c>
      <c r="QG53" s="5">
        <f t="shared" si="103"/>
        <v>9.2846238866791067E-2</v>
      </c>
      <c r="QH53" s="5">
        <f t="shared" si="103"/>
        <v>0.99449113838542247</v>
      </c>
      <c r="QI53" s="5">
        <f t="shared" si="103"/>
        <v>2.8462583977393582E-2</v>
      </c>
      <c r="QJ53" s="5">
        <f t="shared" si="103"/>
        <v>4.2994487940483384E-3</v>
      </c>
      <c r="QK53" s="5" t="e">
        <f t="shared" si="103"/>
        <v>#DIV/0!</v>
      </c>
      <c r="QL53" s="5" t="e">
        <f t="shared" si="103"/>
        <v>#DIV/0!</v>
      </c>
      <c r="QM53" s="5">
        <f t="shared" si="103"/>
        <v>2.3731229453497582E-3</v>
      </c>
      <c r="QN53" s="5">
        <f t="shared" si="103"/>
        <v>7.4432058933015938E-2</v>
      </c>
      <c r="QO53" s="5">
        <f t="shared" si="103"/>
        <v>0.22789067214797784</v>
      </c>
      <c r="QP53" s="5">
        <f t="shared" si="103"/>
        <v>0.10114914857125934</v>
      </c>
      <c r="QQ53" s="5" t="e">
        <f t="shared" ref="QQ53:TB53" si="104">TTEST(QQ5:QQ8,QQ13:QQ16,2,2)</f>
        <v>#DIV/0!</v>
      </c>
      <c r="QR53" s="5">
        <f t="shared" si="104"/>
        <v>0.92386861324060854</v>
      </c>
      <c r="QS53" s="5">
        <f t="shared" si="104"/>
        <v>6.0997836995661033E-4</v>
      </c>
      <c r="QT53" s="5">
        <f t="shared" si="104"/>
        <v>0.39211022729081335</v>
      </c>
      <c r="QU53" s="5" t="e">
        <f t="shared" si="104"/>
        <v>#DIV/0!</v>
      </c>
      <c r="QV53" s="5">
        <f t="shared" si="104"/>
        <v>0.82589890089183493</v>
      </c>
      <c r="QW53" s="5">
        <f t="shared" si="104"/>
        <v>0.15241569817463982</v>
      </c>
      <c r="QX53" s="5">
        <f t="shared" si="104"/>
        <v>0.61276657601514062</v>
      </c>
      <c r="QY53" s="5">
        <f t="shared" si="104"/>
        <v>0.99314824474958319</v>
      </c>
      <c r="QZ53" s="5">
        <f t="shared" si="104"/>
        <v>3.888489572789311E-2</v>
      </c>
      <c r="RA53" s="5">
        <f t="shared" si="104"/>
        <v>0.37168344351161797</v>
      </c>
      <c r="RB53" s="5">
        <f t="shared" si="104"/>
        <v>6.8685307034341878E-2</v>
      </c>
      <c r="RC53" s="5">
        <f t="shared" si="104"/>
        <v>0.97449261383231622</v>
      </c>
      <c r="RD53" s="5" t="e">
        <f t="shared" si="104"/>
        <v>#DIV/0!</v>
      </c>
      <c r="RE53" s="5">
        <f t="shared" si="104"/>
        <v>0.17608220208148134</v>
      </c>
      <c r="RF53" s="5">
        <f t="shared" si="104"/>
        <v>3.7418419788646913E-2</v>
      </c>
      <c r="RG53" s="5">
        <f t="shared" si="104"/>
        <v>0.68318876892302016</v>
      </c>
      <c r="RH53" s="5">
        <f t="shared" si="104"/>
        <v>3.7939540682579674E-3</v>
      </c>
      <c r="RI53" s="5">
        <f t="shared" si="104"/>
        <v>4.3259195532143122E-2</v>
      </c>
      <c r="RJ53" s="5" t="e">
        <f t="shared" si="104"/>
        <v>#DIV/0!</v>
      </c>
      <c r="RK53" s="5">
        <f t="shared" si="104"/>
        <v>5.1652915021685848E-2</v>
      </c>
      <c r="RL53" s="5">
        <f t="shared" si="104"/>
        <v>0.30882686138685328</v>
      </c>
      <c r="RM53" s="5">
        <f t="shared" si="104"/>
        <v>0.85858565345010518</v>
      </c>
      <c r="RN53" s="5">
        <f t="shared" si="104"/>
        <v>3.5196056900754281E-3</v>
      </c>
      <c r="RO53" s="5" t="e">
        <f t="shared" si="104"/>
        <v>#DIV/0!</v>
      </c>
      <c r="RP53" s="5">
        <f t="shared" si="104"/>
        <v>0.14062253468146677</v>
      </c>
      <c r="RQ53" s="5" t="e">
        <f t="shared" si="104"/>
        <v>#DIV/0!</v>
      </c>
      <c r="RR53" s="5" t="e">
        <f t="shared" si="104"/>
        <v>#DIV/0!</v>
      </c>
      <c r="RS53" s="5">
        <f t="shared" si="104"/>
        <v>0.15736447814221588</v>
      </c>
      <c r="RT53" s="5">
        <f t="shared" si="104"/>
        <v>0.61839865752466727</v>
      </c>
      <c r="RU53" s="5">
        <f t="shared" si="104"/>
        <v>9.5132220981048888E-3</v>
      </c>
      <c r="RV53" s="5">
        <f t="shared" si="104"/>
        <v>0.10700112715631423</v>
      </c>
      <c r="RW53" s="5">
        <f t="shared" si="104"/>
        <v>2.171678286426169E-3</v>
      </c>
      <c r="RX53" s="5">
        <f t="shared" si="104"/>
        <v>1.9474518614918609E-2</v>
      </c>
      <c r="RY53" s="5">
        <f t="shared" si="104"/>
        <v>0.35942026433893354</v>
      </c>
      <c r="RZ53" s="5">
        <f t="shared" si="104"/>
        <v>9.038169311854324E-3</v>
      </c>
      <c r="SA53" s="5">
        <f t="shared" si="104"/>
        <v>0.43313847240281123</v>
      </c>
      <c r="SB53" s="5">
        <f t="shared" si="104"/>
        <v>5.9496127106288141E-2</v>
      </c>
      <c r="SC53" s="5">
        <f t="shared" si="104"/>
        <v>0.30970272503684781</v>
      </c>
      <c r="SD53" s="5">
        <f t="shared" si="104"/>
        <v>0.92349224377295713</v>
      </c>
      <c r="SE53" s="5">
        <f t="shared" si="104"/>
        <v>0.21182962038529873</v>
      </c>
      <c r="SF53" s="5">
        <f t="shared" si="104"/>
        <v>0.8305249466769542</v>
      </c>
      <c r="SG53" s="5">
        <f t="shared" si="104"/>
        <v>3.5169544029278806E-2</v>
      </c>
      <c r="SH53" s="5">
        <f t="shared" si="104"/>
        <v>0.30424437954973416</v>
      </c>
      <c r="SI53" s="5">
        <f t="shared" si="104"/>
        <v>0.12404882388595938</v>
      </c>
      <c r="SJ53" s="5">
        <f t="shared" si="104"/>
        <v>2.5648015198221068E-5</v>
      </c>
      <c r="SK53" s="5" t="e">
        <f t="shared" si="104"/>
        <v>#DIV/0!</v>
      </c>
      <c r="SL53" s="5" t="e">
        <f t="shared" si="104"/>
        <v>#DIV/0!</v>
      </c>
      <c r="SM53" s="5">
        <f t="shared" si="104"/>
        <v>3.5147203204778647E-2</v>
      </c>
      <c r="SN53" s="5">
        <f t="shared" si="104"/>
        <v>0.73716399379679931</v>
      </c>
      <c r="SO53" s="5">
        <f t="shared" si="104"/>
        <v>0.98218764931737479</v>
      </c>
      <c r="SP53" s="5">
        <f t="shared" si="104"/>
        <v>5.2398030106018421E-2</v>
      </c>
      <c r="SQ53" s="5">
        <f t="shared" si="104"/>
        <v>1.1468968338117258E-2</v>
      </c>
      <c r="SR53" s="5">
        <f t="shared" si="104"/>
        <v>0.28714459819528482</v>
      </c>
      <c r="SS53" s="5">
        <f t="shared" si="104"/>
        <v>1.8010781607070269E-3</v>
      </c>
      <c r="ST53" s="5">
        <f t="shared" si="104"/>
        <v>0.60148620568336142</v>
      </c>
      <c r="SU53" s="5">
        <f t="shared" si="104"/>
        <v>0.13790573075271395</v>
      </c>
      <c r="SV53" s="5">
        <f t="shared" si="104"/>
        <v>0.23865350918406966</v>
      </c>
      <c r="SW53" s="5" t="e">
        <f t="shared" si="104"/>
        <v>#DIV/0!</v>
      </c>
      <c r="SX53" s="5">
        <f t="shared" si="104"/>
        <v>0.25517538268344531</v>
      </c>
      <c r="SY53" s="5">
        <f t="shared" si="104"/>
        <v>0.14105201585210206</v>
      </c>
      <c r="SZ53" s="5">
        <f t="shared" si="104"/>
        <v>0.38987804966161288</v>
      </c>
      <c r="TA53" s="5">
        <f t="shared" si="104"/>
        <v>4.8678147088571314E-5</v>
      </c>
      <c r="TB53" s="5">
        <f t="shared" si="104"/>
        <v>0.82086530980328942</v>
      </c>
      <c r="TC53" s="5">
        <f t="shared" ref="TC53:VN53" si="105">TTEST(TC5:TC8,TC13:TC16,2,2)</f>
        <v>0.4321321240534059</v>
      </c>
      <c r="TD53" s="5" t="e">
        <f t="shared" si="105"/>
        <v>#DIV/0!</v>
      </c>
      <c r="TE53" s="5">
        <f t="shared" si="105"/>
        <v>0.10743957100277916</v>
      </c>
      <c r="TF53" s="5">
        <f t="shared" si="105"/>
        <v>0.84250745217401379</v>
      </c>
      <c r="TG53" s="5" t="e">
        <f t="shared" si="105"/>
        <v>#DIV/0!</v>
      </c>
      <c r="TH53" s="5">
        <f t="shared" si="105"/>
        <v>0.61303831999992431</v>
      </c>
      <c r="TI53" s="5">
        <f t="shared" si="105"/>
        <v>0.62840850393339021</v>
      </c>
      <c r="TJ53" s="5">
        <f t="shared" si="105"/>
        <v>0.75437227221822345</v>
      </c>
      <c r="TK53" s="5" t="e">
        <f t="shared" si="105"/>
        <v>#DIV/0!</v>
      </c>
      <c r="TL53" s="5">
        <f t="shared" si="105"/>
        <v>2.8972750583077231E-5</v>
      </c>
      <c r="TM53" s="5">
        <f t="shared" si="105"/>
        <v>0.5332080727713373</v>
      </c>
      <c r="TN53" s="5" t="e">
        <f t="shared" si="105"/>
        <v>#DIV/0!</v>
      </c>
      <c r="TO53" s="5" t="e">
        <f t="shared" si="105"/>
        <v>#DIV/0!</v>
      </c>
      <c r="TP53" s="5" t="e">
        <f t="shared" si="105"/>
        <v>#DIV/0!</v>
      </c>
      <c r="TQ53" s="5">
        <f t="shared" si="105"/>
        <v>0.16440671148092562</v>
      </c>
      <c r="TR53" s="5">
        <f t="shared" si="105"/>
        <v>0.77487977842269418</v>
      </c>
      <c r="TS53" s="5">
        <f t="shared" si="105"/>
        <v>0.92057142419008198</v>
      </c>
      <c r="TT53" s="5">
        <f t="shared" si="105"/>
        <v>0.22145219314666642</v>
      </c>
      <c r="TU53" s="5">
        <f t="shared" si="105"/>
        <v>0.89318832550840388</v>
      </c>
      <c r="TV53" s="5">
        <f t="shared" si="105"/>
        <v>0.38237129487690258</v>
      </c>
      <c r="TW53" s="5">
        <f t="shared" si="105"/>
        <v>0.5197785076108119</v>
      </c>
      <c r="TX53" s="5">
        <f t="shared" si="105"/>
        <v>3.0550087154499608E-2</v>
      </c>
      <c r="TY53" s="5">
        <f t="shared" si="105"/>
        <v>7.5989264085707438E-5</v>
      </c>
      <c r="TZ53" s="5" t="e">
        <f t="shared" si="105"/>
        <v>#DIV/0!</v>
      </c>
      <c r="UA53" s="5">
        <f t="shared" si="105"/>
        <v>7.8292569439017014E-7</v>
      </c>
      <c r="UB53" s="5">
        <f t="shared" si="105"/>
        <v>0.18628069385884666</v>
      </c>
      <c r="UC53" s="5" t="e">
        <f t="shared" si="105"/>
        <v>#DIV/0!</v>
      </c>
      <c r="UD53" s="5">
        <f t="shared" si="105"/>
        <v>5.1193547881185405E-3</v>
      </c>
      <c r="UE53" s="5" t="e">
        <f t="shared" si="105"/>
        <v>#DIV/0!</v>
      </c>
      <c r="UF53" s="5">
        <f t="shared" si="105"/>
        <v>8.1169060056158811E-3</v>
      </c>
      <c r="UG53" s="5">
        <f t="shared" si="105"/>
        <v>0.53645889965117499</v>
      </c>
      <c r="UH53" s="5">
        <f t="shared" si="105"/>
        <v>0.40369723709624028</v>
      </c>
      <c r="UI53" s="5">
        <f t="shared" si="105"/>
        <v>0.41321600694190086</v>
      </c>
      <c r="UJ53" s="5">
        <f t="shared" si="105"/>
        <v>1.9495969346073845E-2</v>
      </c>
      <c r="UK53" s="5">
        <f t="shared" si="105"/>
        <v>9.9423002357041962E-2</v>
      </c>
      <c r="UL53" s="5">
        <f t="shared" si="105"/>
        <v>0.64141747773290381</v>
      </c>
      <c r="UM53" s="5">
        <f t="shared" si="105"/>
        <v>0.17925633493915855</v>
      </c>
      <c r="UN53" s="5" t="e">
        <f t="shared" si="105"/>
        <v>#DIV/0!</v>
      </c>
      <c r="UO53" s="5">
        <f t="shared" si="105"/>
        <v>0.19022890134758663</v>
      </c>
      <c r="UP53" s="5">
        <f t="shared" si="105"/>
        <v>0.48950626650073203</v>
      </c>
      <c r="UQ53" s="5">
        <f t="shared" si="105"/>
        <v>0.10017605354427746</v>
      </c>
      <c r="UR53" s="5">
        <f t="shared" si="105"/>
        <v>0.16934735779952489</v>
      </c>
      <c r="US53" s="5">
        <f t="shared" si="105"/>
        <v>1.80513797766657E-2</v>
      </c>
      <c r="UT53" s="5">
        <f t="shared" si="105"/>
        <v>3.674174809460088E-2</v>
      </c>
      <c r="UU53" s="5">
        <f t="shared" si="105"/>
        <v>0.27385821382327202</v>
      </c>
      <c r="UV53" s="5">
        <f t="shared" si="105"/>
        <v>2.5677341771767365E-2</v>
      </c>
      <c r="UW53" s="5">
        <f t="shared" si="105"/>
        <v>0.8702670671456868</v>
      </c>
      <c r="UX53" s="5">
        <f t="shared" si="105"/>
        <v>0.33225890841470579</v>
      </c>
      <c r="UY53" s="5">
        <f t="shared" si="105"/>
        <v>0.16944995790032011</v>
      </c>
      <c r="UZ53" s="5">
        <f t="shared" si="105"/>
        <v>6.0845440871253667E-2</v>
      </c>
      <c r="VA53" s="5">
        <f t="shared" si="105"/>
        <v>0.13776951251019232</v>
      </c>
      <c r="VB53" s="5" t="e">
        <f t="shared" si="105"/>
        <v>#DIV/0!</v>
      </c>
      <c r="VC53" s="5">
        <f t="shared" si="105"/>
        <v>0.27138768054898776</v>
      </c>
      <c r="VD53" s="5">
        <f t="shared" si="105"/>
        <v>0.48562184801059705</v>
      </c>
      <c r="VE53" s="5">
        <f t="shared" si="105"/>
        <v>1.7438787426315716E-2</v>
      </c>
      <c r="VF53" s="5" t="e">
        <f t="shared" si="105"/>
        <v>#DIV/0!</v>
      </c>
      <c r="VG53" s="5">
        <f t="shared" si="105"/>
        <v>1.0066765155459108E-7</v>
      </c>
      <c r="VH53" s="5" t="e">
        <f t="shared" si="105"/>
        <v>#DIV/0!</v>
      </c>
      <c r="VI53" s="5">
        <f t="shared" si="105"/>
        <v>5.9323903896421094E-2</v>
      </c>
      <c r="VJ53" s="5">
        <f t="shared" si="105"/>
        <v>3.284463235206992E-2</v>
      </c>
      <c r="VK53" s="5">
        <f t="shared" si="105"/>
        <v>4.5844947089316371E-2</v>
      </c>
      <c r="VL53" s="5">
        <f t="shared" si="105"/>
        <v>0.42309290350272227</v>
      </c>
      <c r="VM53" s="5">
        <f t="shared" si="105"/>
        <v>5.2182749373304527E-2</v>
      </c>
      <c r="VN53" s="5">
        <f t="shared" si="105"/>
        <v>0.39556479384573751</v>
      </c>
      <c r="VO53" s="5">
        <f t="shared" ref="VO53:XZ53" si="106">TTEST(VO5:VO8,VO13:VO16,2,2)</f>
        <v>3.249669129738806E-2</v>
      </c>
      <c r="VP53" s="5" t="e">
        <f t="shared" si="106"/>
        <v>#DIV/0!</v>
      </c>
      <c r="VQ53" s="5" t="e">
        <f t="shared" si="106"/>
        <v>#DIV/0!</v>
      </c>
      <c r="VR53" s="5">
        <f t="shared" si="106"/>
        <v>0.41593903243615732</v>
      </c>
      <c r="VS53" s="5">
        <f t="shared" si="106"/>
        <v>6.5324967143309516E-3</v>
      </c>
      <c r="VT53" s="5">
        <f t="shared" si="106"/>
        <v>0.62466411412636336</v>
      </c>
      <c r="VU53" s="5">
        <f t="shared" si="106"/>
        <v>0.17634762951547622</v>
      </c>
      <c r="VV53" s="5">
        <f t="shared" si="106"/>
        <v>0.5008676274453896</v>
      </c>
      <c r="VW53" s="5">
        <f t="shared" si="106"/>
        <v>1.0175584349522773E-2</v>
      </c>
      <c r="VX53" s="5">
        <f t="shared" si="106"/>
        <v>1.8471817146648597E-3</v>
      </c>
      <c r="VY53" s="5">
        <f t="shared" si="106"/>
        <v>6.1068286532455468E-2</v>
      </c>
      <c r="VZ53" s="5">
        <f t="shared" si="106"/>
        <v>9.1778713642859944E-2</v>
      </c>
      <c r="WA53" s="5" t="e">
        <f t="shared" si="106"/>
        <v>#DIV/0!</v>
      </c>
      <c r="WB53" s="5">
        <f t="shared" si="106"/>
        <v>0.74691263385161233</v>
      </c>
      <c r="WC53" s="5">
        <f t="shared" si="106"/>
        <v>0.99234909022833617</v>
      </c>
      <c r="WD53" s="5">
        <f t="shared" si="106"/>
        <v>0.31343566565466285</v>
      </c>
      <c r="WE53" s="5">
        <f t="shared" si="106"/>
        <v>0.1676654605718364</v>
      </c>
      <c r="WF53" s="5" t="e">
        <f t="shared" si="106"/>
        <v>#DIV/0!</v>
      </c>
      <c r="WG53" s="5">
        <f t="shared" si="106"/>
        <v>4.1313234193290389E-4</v>
      </c>
      <c r="WH53" s="5">
        <f t="shared" si="106"/>
        <v>7.3317797530386933E-2</v>
      </c>
      <c r="WI53" s="5">
        <f t="shared" si="106"/>
        <v>0.18252172016906437</v>
      </c>
      <c r="WJ53" s="5">
        <f t="shared" si="106"/>
        <v>0.60747715389388679</v>
      </c>
      <c r="WK53" s="5">
        <f t="shared" si="106"/>
        <v>4.3000837556790945E-3</v>
      </c>
      <c r="WL53" s="5">
        <f t="shared" si="106"/>
        <v>0.15639306275587675</v>
      </c>
      <c r="WM53" s="5">
        <f t="shared" si="106"/>
        <v>3.2333268952233589E-4</v>
      </c>
      <c r="WN53" s="5" t="e">
        <f t="shared" si="106"/>
        <v>#DIV/0!</v>
      </c>
      <c r="WO53" s="5">
        <f t="shared" si="106"/>
        <v>0.97012720962167154</v>
      </c>
      <c r="WP53" s="5">
        <f t="shared" si="106"/>
        <v>0.48357667215571398</v>
      </c>
      <c r="WQ53" s="5">
        <f t="shared" si="106"/>
        <v>0.35832029030236884</v>
      </c>
      <c r="WR53" s="5">
        <f t="shared" si="106"/>
        <v>0.32189896722865008</v>
      </c>
      <c r="WS53" s="5">
        <f t="shared" si="106"/>
        <v>0.20951758975507676</v>
      </c>
      <c r="WT53" s="5">
        <f t="shared" si="106"/>
        <v>0.41200897680302517</v>
      </c>
      <c r="WU53" s="5">
        <f t="shared" si="106"/>
        <v>0.70190537941370246</v>
      </c>
      <c r="WV53" s="5">
        <f t="shared" si="106"/>
        <v>8.3410255496459917E-2</v>
      </c>
      <c r="WW53" s="5">
        <f t="shared" si="106"/>
        <v>0.10207535751604548</v>
      </c>
      <c r="WX53" s="5">
        <f t="shared" si="106"/>
        <v>0.82648474759507806</v>
      </c>
      <c r="WY53" s="5" t="e">
        <f t="shared" si="106"/>
        <v>#DIV/0!</v>
      </c>
      <c r="WZ53" s="5">
        <f t="shared" si="106"/>
        <v>0.57938550587728588</v>
      </c>
      <c r="XA53" s="5">
        <f t="shared" si="106"/>
        <v>5.7145764390192206E-4</v>
      </c>
      <c r="XB53" s="5">
        <f t="shared" si="106"/>
        <v>0.67791466380067467</v>
      </c>
      <c r="XC53" s="5" t="e">
        <f t="shared" si="106"/>
        <v>#DIV/0!</v>
      </c>
      <c r="XD53" s="5">
        <f t="shared" si="106"/>
        <v>0.30652075809757628</v>
      </c>
      <c r="XE53" s="5">
        <f t="shared" si="106"/>
        <v>0.10360401629593223</v>
      </c>
      <c r="XF53" s="5">
        <f t="shared" si="106"/>
        <v>0.15368359341800544</v>
      </c>
      <c r="XG53" s="5">
        <f t="shared" si="106"/>
        <v>0.24870392762676882</v>
      </c>
      <c r="XH53" s="5">
        <f t="shared" si="106"/>
        <v>1.4258336500642745E-4</v>
      </c>
      <c r="XI53" s="5">
        <f t="shared" si="106"/>
        <v>0.11993248860806763</v>
      </c>
      <c r="XJ53" s="5">
        <f t="shared" si="106"/>
        <v>0.54686320774425967</v>
      </c>
      <c r="XK53" s="5">
        <f t="shared" si="106"/>
        <v>0.97329985369522487</v>
      </c>
      <c r="XL53" s="5">
        <f t="shared" si="106"/>
        <v>4.5262284496885323E-3</v>
      </c>
      <c r="XM53" s="5">
        <f t="shared" si="106"/>
        <v>8.2451213684817289E-3</v>
      </c>
      <c r="XN53" s="5">
        <f t="shared" si="106"/>
        <v>1.0348147433349653E-2</v>
      </c>
      <c r="XO53" s="5" t="e">
        <f t="shared" si="106"/>
        <v>#DIV/0!</v>
      </c>
      <c r="XP53" s="5">
        <f t="shared" si="106"/>
        <v>0.62613897304087818</v>
      </c>
      <c r="XQ53" s="5" t="e">
        <f t="shared" si="106"/>
        <v>#DIV/0!</v>
      </c>
      <c r="XR53" s="5">
        <f t="shared" si="106"/>
        <v>0.372388031823501</v>
      </c>
      <c r="XS53" s="5" t="e">
        <f t="shared" si="106"/>
        <v>#DIV/0!</v>
      </c>
      <c r="XT53" s="5">
        <f t="shared" si="106"/>
        <v>0.15380038562433651</v>
      </c>
      <c r="XU53" s="5">
        <f t="shared" si="106"/>
        <v>1.4794507014214494E-2</v>
      </c>
      <c r="XV53" s="5" t="e">
        <f t="shared" si="106"/>
        <v>#DIV/0!</v>
      </c>
      <c r="XW53" s="5">
        <f t="shared" si="106"/>
        <v>9.9182370575858297E-2</v>
      </c>
      <c r="XX53" s="5">
        <f t="shared" si="106"/>
        <v>4.5928810201347999E-5</v>
      </c>
      <c r="XY53" s="5">
        <f t="shared" si="106"/>
        <v>7.5760093246198923E-2</v>
      </c>
      <c r="XZ53" s="5">
        <f t="shared" si="106"/>
        <v>1.2863915241215102E-2</v>
      </c>
      <c r="YA53" s="5">
        <f t="shared" ref="YA53:AAL53" si="107">TTEST(YA5:YA8,YA13:YA16,2,2)</f>
        <v>0.94922452376263378</v>
      </c>
      <c r="YB53" s="5">
        <f t="shared" si="107"/>
        <v>0.94776853777632586</v>
      </c>
      <c r="YC53" s="5">
        <f t="shared" si="107"/>
        <v>3.2997880681879824E-2</v>
      </c>
      <c r="YD53" s="5">
        <f t="shared" si="107"/>
        <v>1.1433353659915594E-3</v>
      </c>
      <c r="YE53" s="5">
        <f t="shared" si="107"/>
        <v>0.11834582082826318</v>
      </c>
      <c r="YF53" s="5">
        <f t="shared" si="107"/>
        <v>0.11226635598158688</v>
      </c>
      <c r="YG53" s="5">
        <f t="shared" si="107"/>
        <v>2.7559637737810985E-4</v>
      </c>
      <c r="YH53" s="5">
        <f t="shared" si="107"/>
        <v>4.1141328552309252E-2</v>
      </c>
      <c r="YI53" s="5">
        <f t="shared" si="107"/>
        <v>0.7729727242860156</v>
      </c>
      <c r="YJ53" s="5">
        <f t="shared" si="107"/>
        <v>0.86227182934121704</v>
      </c>
      <c r="YK53" s="5" t="e">
        <f t="shared" si="107"/>
        <v>#DIV/0!</v>
      </c>
      <c r="YL53" s="5">
        <f t="shared" si="107"/>
        <v>2.8474839279342087E-4</v>
      </c>
      <c r="YM53" s="5">
        <f t="shared" si="107"/>
        <v>1.7876796062876691E-3</v>
      </c>
      <c r="YN53" s="5">
        <f t="shared" si="107"/>
        <v>0.12014165794727996</v>
      </c>
      <c r="YO53" s="5">
        <f t="shared" si="107"/>
        <v>5.7891375953994351E-2</v>
      </c>
      <c r="YP53" s="5">
        <f t="shared" si="107"/>
        <v>0.20195695657239818</v>
      </c>
      <c r="YQ53" s="5">
        <f t="shared" si="107"/>
        <v>0.35988894915530711</v>
      </c>
      <c r="YR53" s="5">
        <f t="shared" si="107"/>
        <v>3.0818588940104458E-3</v>
      </c>
      <c r="YS53" s="5">
        <f t="shared" si="107"/>
        <v>1.5099683488431985E-2</v>
      </c>
      <c r="YT53" s="5">
        <f t="shared" si="107"/>
        <v>0.94679835202346319</v>
      </c>
      <c r="YU53" s="5">
        <f t="shared" si="107"/>
        <v>9.1102720117766708E-3</v>
      </c>
      <c r="YV53" s="5">
        <f t="shared" si="107"/>
        <v>1.1078995928301257E-5</v>
      </c>
      <c r="YW53" s="5">
        <f t="shared" si="107"/>
        <v>1.8257959875256399E-2</v>
      </c>
      <c r="YX53" s="5">
        <f t="shared" si="107"/>
        <v>0.8655259428900739</v>
      </c>
      <c r="YY53" s="5" t="e">
        <f t="shared" si="107"/>
        <v>#DIV/0!</v>
      </c>
      <c r="YZ53" s="5">
        <f t="shared" si="107"/>
        <v>1.995573997668763E-2</v>
      </c>
      <c r="ZA53" s="5">
        <f t="shared" si="107"/>
        <v>0.3883188828477282</v>
      </c>
      <c r="ZB53" s="5">
        <f t="shared" si="107"/>
        <v>1.3950896139600917E-3</v>
      </c>
      <c r="ZC53" s="5">
        <f t="shared" si="107"/>
        <v>0.46582177603164021</v>
      </c>
      <c r="ZD53" s="5">
        <f t="shared" si="107"/>
        <v>1.3277549062628627E-3</v>
      </c>
      <c r="ZE53" s="5">
        <f t="shared" si="107"/>
        <v>4.9656929291122239E-4</v>
      </c>
      <c r="ZF53" s="5">
        <f t="shared" si="107"/>
        <v>3.1470048269405223E-3</v>
      </c>
      <c r="ZG53" s="5">
        <f t="shared" si="107"/>
        <v>0.30586338909841154</v>
      </c>
      <c r="ZH53" s="5">
        <f t="shared" si="107"/>
        <v>0.11133277328490319</v>
      </c>
      <c r="ZI53" s="5" t="e">
        <f t="shared" si="107"/>
        <v>#DIV/0!</v>
      </c>
      <c r="ZJ53" s="5">
        <f t="shared" si="107"/>
        <v>0.15678343981993031</v>
      </c>
      <c r="ZK53" s="5">
        <f t="shared" si="107"/>
        <v>0.87918025247647058</v>
      </c>
      <c r="ZL53" s="5">
        <f t="shared" si="107"/>
        <v>0.51487169585188353</v>
      </c>
      <c r="ZM53" s="5">
        <f t="shared" si="107"/>
        <v>0.99358410756606541</v>
      </c>
      <c r="ZN53" s="5">
        <f t="shared" si="107"/>
        <v>0.85458466302925118</v>
      </c>
      <c r="ZO53" s="5">
        <f t="shared" si="107"/>
        <v>0.19885356601583404</v>
      </c>
      <c r="ZP53" s="5">
        <f t="shared" si="107"/>
        <v>0.9562385433481837</v>
      </c>
      <c r="ZQ53" s="5">
        <f t="shared" si="107"/>
        <v>0.6093592087967612</v>
      </c>
      <c r="ZR53" s="5">
        <f t="shared" si="107"/>
        <v>0.42042630942696585</v>
      </c>
      <c r="ZS53" s="5">
        <f t="shared" si="107"/>
        <v>0.40266075824643732</v>
      </c>
      <c r="ZT53" s="5">
        <f t="shared" si="107"/>
        <v>4.7144719339952785E-8</v>
      </c>
      <c r="ZU53" s="5">
        <f t="shared" si="107"/>
        <v>6.6023538128721915E-3</v>
      </c>
      <c r="ZV53" s="5">
        <f t="shared" si="107"/>
        <v>1.9851756941664911E-2</v>
      </c>
      <c r="ZW53" s="5">
        <f t="shared" si="107"/>
        <v>1.9299131098912039E-2</v>
      </c>
      <c r="ZX53" s="5">
        <f t="shared" si="107"/>
        <v>0.58877623799938705</v>
      </c>
      <c r="ZY53" s="5">
        <f t="shared" si="107"/>
        <v>8.9006537725483323E-3</v>
      </c>
      <c r="ZZ53" s="5">
        <f t="shared" si="107"/>
        <v>0.4041149393290262</v>
      </c>
      <c r="AAA53" s="5">
        <f t="shared" si="107"/>
        <v>7.4909669628252354E-5</v>
      </c>
      <c r="AAB53" s="5">
        <f t="shared" si="107"/>
        <v>5.5413556679314871E-2</v>
      </c>
      <c r="AAC53" s="5">
        <f t="shared" si="107"/>
        <v>7.9353125878976651E-4</v>
      </c>
      <c r="AAD53" s="5">
        <f t="shared" si="107"/>
        <v>7.7715574709729049E-3</v>
      </c>
      <c r="AAE53" s="5">
        <f t="shared" si="107"/>
        <v>8.459352755005201E-4</v>
      </c>
      <c r="AAF53" s="5">
        <f t="shared" si="107"/>
        <v>0.5715548346202165</v>
      </c>
      <c r="AAG53" s="5">
        <f t="shared" si="107"/>
        <v>0.10974277492126247</v>
      </c>
      <c r="AAH53" s="5">
        <f t="shared" si="107"/>
        <v>1.2587607599624275E-3</v>
      </c>
      <c r="AAI53" s="5">
        <f t="shared" si="107"/>
        <v>0.45163241320851566</v>
      </c>
      <c r="AAJ53" s="5">
        <f t="shared" si="107"/>
        <v>0.66481757392463148</v>
      </c>
      <c r="AAK53" s="5">
        <f t="shared" si="107"/>
        <v>0.18152350518416197</v>
      </c>
      <c r="AAL53" s="5">
        <f t="shared" si="107"/>
        <v>0.25342954339716967</v>
      </c>
      <c r="AAM53" s="5">
        <f t="shared" ref="AAM53:ABY53" si="108">TTEST(AAM5:AAM8,AAM13:AAM16,2,2)</f>
        <v>1.5844996922814036E-4</v>
      </c>
      <c r="AAN53" s="5" t="e">
        <f t="shared" si="108"/>
        <v>#DIV/0!</v>
      </c>
      <c r="AAO53" s="5">
        <f t="shared" si="108"/>
        <v>1.3399196958193416E-6</v>
      </c>
      <c r="AAP53" s="5">
        <f t="shared" si="108"/>
        <v>0.24428065743752492</v>
      </c>
      <c r="AAQ53" s="5">
        <f t="shared" si="108"/>
        <v>1.0869097790999503E-2</v>
      </c>
      <c r="AAR53" s="5" t="e">
        <f t="shared" si="108"/>
        <v>#DIV/0!</v>
      </c>
      <c r="AAS53" s="5">
        <f t="shared" si="108"/>
        <v>0.54179162002393233</v>
      </c>
      <c r="AAT53" s="5">
        <f t="shared" si="108"/>
        <v>0.81292107443305472</v>
      </c>
      <c r="AAU53" s="5">
        <f t="shared" si="108"/>
        <v>1.9806709563362352E-2</v>
      </c>
      <c r="AAV53" s="5">
        <f t="shared" si="108"/>
        <v>1.3489174313491156E-2</v>
      </c>
      <c r="AAW53" s="5">
        <f t="shared" si="108"/>
        <v>0.24452540182138038</v>
      </c>
      <c r="AAX53" s="5" t="e">
        <f t="shared" si="108"/>
        <v>#DIV/0!</v>
      </c>
      <c r="AAY53" s="5">
        <f t="shared" si="108"/>
        <v>0.95161915534761965</v>
      </c>
      <c r="AAZ53" s="5">
        <f t="shared" si="108"/>
        <v>3.382922349977717E-3</v>
      </c>
      <c r="ABA53" s="10">
        <f t="shared" si="108"/>
        <v>3.7865318318860137E-3</v>
      </c>
      <c r="ABB53" s="5" t="e">
        <f t="shared" si="108"/>
        <v>#DIV/0!</v>
      </c>
      <c r="ABC53" s="5" t="e">
        <f t="shared" si="108"/>
        <v>#DIV/0!</v>
      </c>
      <c r="ABD53" s="5">
        <f t="shared" si="108"/>
        <v>7.0665092895187638E-7</v>
      </c>
      <c r="ABE53" s="5">
        <f t="shared" si="108"/>
        <v>0.47956701569751481</v>
      </c>
      <c r="ABF53" s="5" t="e">
        <f t="shared" si="108"/>
        <v>#DIV/0!</v>
      </c>
      <c r="ABG53" s="5">
        <f t="shared" si="108"/>
        <v>0.62076646731441421</v>
      </c>
      <c r="ABH53" s="5">
        <f t="shared" si="108"/>
        <v>0.4025286528730162</v>
      </c>
      <c r="ABI53" s="5">
        <f t="shared" si="108"/>
        <v>0.85802081533351737</v>
      </c>
      <c r="ABJ53" s="5">
        <f t="shared" si="108"/>
        <v>0.56929719705075343</v>
      </c>
      <c r="ABK53" s="5">
        <f t="shared" si="108"/>
        <v>0.25638989593189393</v>
      </c>
      <c r="ABL53" s="5">
        <f t="shared" si="108"/>
        <v>0.32586209573834601</v>
      </c>
      <c r="ABM53" s="5">
        <f t="shared" si="108"/>
        <v>8.494258234363003E-2</v>
      </c>
      <c r="ABN53" s="5">
        <f t="shared" si="108"/>
        <v>0.72369343347811599</v>
      </c>
      <c r="ABO53" s="5" t="e">
        <f t="shared" si="108"/>
        <v>#DIV/0!</v>
      </c>
      <c r="ABP53" s="5">
        <f t="shared" si="108"/>
        <v>0.12163869143292071</v>
      </c>
      <c r="ABQ53" s="5">
        <f t="shared" si="108"/>
        <v>3.4379662374938369E-4</v>
      </c>
      <c r="ABR53" s="5">
        <f t="shared" si="108"/>
        <v>1.2924906320947461E-4</v>
      </c>
      <c r="ABS53" s="5">
        <f t="shared" si="108"/>
        <v>4.5641671754069794E-2</v>
      </c>
      <c r="ABT53" s="5">
        <f t="shared" si="108"/>
        <v>1.5880935783578524E-2</v>
      </c>
      <c r="ABU53" s="5">
        <f t="shared" si="108"/>
        <v>4.4677004593263241E-4</v>
      </c>
      <c r="ABV53" s="5" t="e">
        <f t="shared" si="108"/>
        <v>#DIV/0!</v>
      </c>
      <c r="ABW53" s="5">
        <f t="shared" si="108"/>
        <v>0.69586701433008491</v>
      </c>
      <c r="ABX53" s="5">
        <f t="shared" si="108"/>
        <v>0.91719959234811299</v>
      </c>
      <c r="ABY53" s="5">
        <f t="shared" si="108"/>
        <v>0.1466841354183829</v>
      </c>
    </row>
    <row r="54" spans="1:754" x14ac:dyDescent="0.2">
      <c r="A54" s="2" t="s">
        <v>3382</v>
      </c>
      <c r="B54" s="5">
        <f>TTEST(B5:B8,B21:B24,2,2)</f>
        <v>8.3849262769295392E-3</v>
      </c>
      <c r="C54" s="5">
        <f t="shared" ref="C54:Y54" si="109">TTEST(C5:C8,C21:C24,2,2)</f>
        <v>0.64352166671878908</v>
      </c>
      <c r="D54" s="5">
        <f t="shared" si="109"/>
        <v>1.832781971132963E-7</v>
      </c>
      <c r="E54" s="5">
        <f t="shared" si="109"/>
        <v>0.48617235880233978</v>
      </c>
      <c r="F54" s="5">
        <f t="shared" si="109"/>
        <v>0.36111862308335385</v>
      </c>
      <c r="G54" s="5">
        <f t="shared" si="109"/>
        <v>0.53998049804453974</v>
      </c>
      <c r="H54" s="5">
        <f t="shared" si="109"/>
        <v>2.0579704658789652E-2</v>
      </c>
      <c r="I54" s="5">
        <f t="shared" si="109"/>
        <v>0.19907750204373165</v>
      </c>
      <c r="J54" s="5" t="e">
        <f t="shared" si="109"/>
        <v>#DIV/0!</v>
      </c>
      <c r="K54" s="5">
        <f t="shared" si="109"/>
        <v>0.66735138062837418</v>
      </c>
      <c r="L54" s="5">
        <f t="shared" si="109"/>
        <v>0.77756676490787524</v>
      </c>
      <c r="M54" s="5">
        <f t="shared" si="109"/>
        <v>0.3079922628115852</v>
      </c>
      <c r="N54" s="5">
        <f t="shared" si="109"/>
        <v>0.78491324941768981</v>
      </c>
      <c r="O54" s="5">
        <f t="shared" si="109"/>
        <v>0.2951660236822462</v>
      </c>
      <c r="P54" s="5">
        <f t="shared" si="109"/>
        <v>4.5754449225819498E-4</v>
      </c>
      <c r="Q54" s="5" t="e">
        <f t="shared" si="109"/>
        <v>#DIV/0!</v>
      </c>
      <c r="R54" s="5">
        <f t="shared" si="109"/>
        <v>0.71287521135663034</v>
      </c>
      <c r="S54" s="5">
        <f t="shared" si="109"/>
        <v>0.88090639801782611</v>
      </c>
      <c r="T54" s="5">
        <f t="shared" si="109"/>
        <v>0.20548257256838487</v>
      </c>
      <c r="U54" s="5">
        <f t="shared" si="109"/>
        <v>4.2429555532907922E-3</v>
      </c>
      <c r="V54" s="5" t="e">
        <f t="shared" si="109"/>
        <v>#DIV/0!</v>
      </c>
      <c r="W54" s="5">
        <f t="shared" si="109"/>
        <v>1.1603679695640723E-3</v>
      </c>
      <c r="X54" s="5">
        <f t="shared" si="109"/>
        <v>0.50494323087550264</v>
      </c>
      <c r="Y54" s="5" t="e">
        <f t="shared" si="109"/>
        <v>#DIV/0!</v>
      </c>
      <c r="Z54" s="5">
        <f t="shared" ref="Z54:BV54" si="110">TTEST(Z5:Z8,Z21:Z24,2,2)</f>
        <v>0.16806440162678657</v>
      </c>
      <c r="AA54" s="5">
        <f t="shared" si="110"/>
        <v>0.42539048973590482</v>
      </c>
      <c r="AB54" s="5">
        <f t="shared" si="110"/>
        <v>0.29145268584431949</v>
      </c>
      <c r="AC54" s="5">
        <f t="shared" si="110"/>
        <v>0.2789052479604342</v>
      </c>
      <c r="AD54" s="5">
        <f t="shared" si="110"/>
        <v>3.672952575466417E-2</v>
      </c>
      <c r="AE54" s="5" t="e">
        <f t="shared" si="110"/>
        <v>#DIV/0!</v>
      </c>
      <c r="AF54" s="5">
        <f t="shared" si="110"/>
        <v>0.15575639689692244</v>
      </c>
      <c r="AG54" s="5">
        <f t="shared" si="110"/>
        <v>0.31412750603812156</v>
      </c>
      <c r="AH54" s="5">
        <f t="shared" si="110"/>
        <v>0.71975785796481606</v>
      </c>
      <c r="AI54" s="5">
        <f t="shared" si="110"/>
        <v>0.63437619801596445</v>
      </c>
      <c r="AJ54" s="5">
        <f t="shared" si="110"/>
        <v>0.95135008137271249</v>
      </c>
      <c r="AK54" s="5">
        <f t="shared" si="110"/>
        <v>0.82368463701908823</v>
      </c>
      <c r="AL54" s="5">
        <f t="shared" si="110"/>
        <v>0.55676516300388634</v>
      </c>
      <c r="AM54" s="5">
        <f t="shared" si="110"/>
        <v>0.32203449220221003</v>
      </c>
      <c r="AN54" s="5">
        <f t="shared" si="110"/>
        <v>5.5059890468527539E-4</v>
      </c>
      <c r="AO54" s="5" t="e">
        <f t="shared" si="110"/>
        <v>#DIV/0!</v>
      </c>
      <c r="AP54" s="5">
        <f t="shared" si="110"/>
        <v>0.11157152704574777</v>
      </c>
      <c r="AQ54" s="5">
        <f t="shared" si="110"/>
        <v>0.50366736116168298</v>
      </c>
      <c r="AR54" s="5">
        <f t="shared" si="110"/>
        <v>6.1711989069149965E-5</v>
      </c>
      <c r="AS54" s="5">
        <f t="shared" si="110"/>
        <v>0.91723027463734907</v>
      </c>
      <c r="AT54" s="5">
        <f t="shared" si="110"/>
        <v>1.1352881612429789E-6</v>
      </c>
      <c r="AU54" s="5">
        <f t="shared" si="110"/>
        <v>0.49330641396449748</v>
      </c>
      <c r="AV54" s="5" t="e">
        <f t="shared" si="110"/>
        <v>#DIV/0!</v>
      </c>
      <c r="AW54" s="5">
        <f t="shared" si="110"/>
        <v>0.15986142197572153</v>
      </c>
      <c r="AX54" s="5">
        <f t="shared" si="110"/>
        <v>0.16642979827164631</v>
      </c>
      <c r="AY54" s="5">
        <f t="shared" si="110"/>
        <v>2.8305271655922549E-2</v>
      </c>
      <c r="AZ54" s="5">
        <f t="shared" si="110"/>
        <v>0.21984365994040683</v>
      </c>
      <c r="BA54" s="5" t="e">
        <f t="shared" si="110"/>
        <v>#DIV/0!</v>
      </c>
      <c r="BB54" s="5">
        <f t="shared" si="110"/>
        <v>0.46374521543811975</v>
      </c>
      <c r="BC54" s="5">
        <f t="shared" si="110"/>
        <v>0.55510785221191883</v>
      </c>
      <c r="BD54" s="5">
        <f t="shared" si="110"/>
        <v>0.74141267383735465</v>
      </c>
      <c r="BE54" s="5" t="e">
        <f t="shared" si="110"/>
        <v>#DIV/0!</v>
      </c>
      <c r="BF54" s="5">
        <f t="shared" si="110"/>
        <v>0.13460680892818225</v>
      </c>
      <c r="BG54" s="5">
        <f t="shared" si="110"/>
        <v>5.1158188517357274E-3</v>
      </c>
      <c r="BH54" s="5">
        <f t="shared" si="110"/>
        <v>0.93493332508346461</v>
      </c>
      <c r="BI54" s="5">
        <f t="shared" si="110"/>
        <v>8.5343894697795089E-2</v>
      </c>
      <c r="BJ54" s="5">
        <f t="shared" si="110"/>
        <v>1.5739547353268526E-3</v>
      </c>
      <c r="BK54" s="5">
        <f t="shared" si="110"/>
        <v>0.42427907204067289</v>
      </c>
      <c r="BL54" s="5">
        <f t="shared" si="110"/>
        <v>0.28723972880481935</v>
      </c>
      <c r="BM54" s="5">
        <f t="shared" si="110"/>
        <v>0.43316756195576533</v>
      </c>
      <c r="BN54" s="5" t="e">
        <f t="shared" si="110"/>
        <v>#DIV/0!</v>
      </c>
      <c r="BO54" s="5">
        <f t="shared" si="110"/>
        <v>0.1163544973381898</v>
      </c>
      <c r="BP54" s="5">
        <f t="shared" si="110"/>
        <v>0.44941618751725187</v>
      </c>
      <c r="BQ54" s="5">
        <f t="shared" si="110"/>
        <v>6.8319763450744073E-2</v>
      </c>
      <c r="BR54" s="5">
        <f t="shared" si="110"/>
        <v>0.16081260093225941</v>
      </c>
      <c r="BS54" s="5">
        <f t="shared" si="110"/>
        <v>0.99179506634485837</v>
      </c>
      <c r="BT54" s="5">
        <f t="shared" si="110"/>
        <v>0.57539473897805493</v>
      </c>
      <c r="BU54" s="5">
        <f t="shared" si="110"/>
        <v>2.3877435320486664E-2</v>
      </c>
      <c r="BV54" s="5">
        <f t="shared" si="110"/>
        <v>0.76619669971305238</v>
      </c>
      <c r="BW54" s="5">
        <f t="shared" ref="BW54:EH54" si="111">TTEST(BW5:BW8,BW21:BW24,2,2)</f>
        <v>0.29863775085494831</v>
      </c>
      <c r="BX54" s="5" t="e">
        <f t="shared" si="111"/>
        <v>#DIV/0!</v>
      </c>
      <c r="BY54" s="5">
        <f t="shared" si="111"/>
        <v>0.1499066437148561</v>
      </c>
      <c r="BZ54" s="5">
        <f t="shared" si="111"/>
        <v>0.2882703592753269</v>
      </c>
      <c r="CA54" s="5">
        <f t="shared" si="111"/>
        <v>1.6815693163897378E-2</v>
      </c>
      <c r="CB54" s="5">
        <f t="shared" si="111"/>
        <v>0.26629562598851109</v>
      </c>
      <c r="CC54" s="5">
        <f t="shared" si="111"/>
        <v>9.5852666488612431E-2</v>
      </c>
      <c r="CD54" s="5">
        <f t="shared" si="111"/>
        <v>0.39789227969819224</v>
      </c>
      <c r="CE54" s="5" t="e">
        <f t="shared" si="111"/>
        <v>#DIV/0!</v>
      </c>
      <c r="CF54" s="5">
        <f t="shared" si="111"/>
        <v>0.25962885355609477</v>
      </c>
      <c r="CG54" s="5" t="e">
        <f t="shared" si="111"/>
        <v>#DIV/0!</v>
      </c>
      <c r="CH54" s="5">
        <f t="shared" si="111"/>
        <v>0.26213234402473895</v>
      </c>
      <c r="CI54" s="5">
        <f t="shared" si="111"/>
        <v>0.99750474175003356</v>
      </c>
      <c r="CJ54" s="5">
        <f t="shared" si="111"/>
        <v>9.2411908278985322E-2</v>
      </c>
      <c r="CK54" s="5">
        <f t="shared" si="111"/>
        <v>9.965756808737615E-2</v>
      </c>
      <c r="CL54" s="5">
        <f t="shared" si="111"/>
        <v>0.70249507992287274</v>
      </c>
      <c r="CM54" s="5">
        <f t="shared" si="111"/>
        <v>0.34377827481853346</v>
      </c>
      <c r="CN54" s="5">
        <f t="shared" si="111"/>
        <v>2.4984172823870709E-3</v>
      </c>
      <c r="CO54" s="5">
        <f t="shared" si="111"/>
        <v>0.12021907343239105</v>
      </c>
      <c r="CP54" s="5">
        <f t="shared" si="111"/>
        <v>0.88383503957809895</v>
      </c>
      <c r="CQ54" s="5">
        <f t="shared" si="111"/>
        <v>0.15046615911587222</v>
      </c>
      <c r="CR54" s="5">
        <f t="shared" si="111"/>
        <v>0.21616356961862493</v>
      </c>
      <c r="CS54" s="5">
        <f t="shared" si="111"/>
        <v>0.10011923176054426</v>
      </c>
      <c r="CT54" s="5">
        <f t="shared" si="111"/>
        <v>0.10085068984337504</v>
      </c>
      <c r="CU54" s="5">
        <f t="shared" si="111"/>
        <v>0.12633810705793186</v>
      </c>
      <c r="CV54" s="5">
        <f t="shared" si="111"/>
        <v>3.9248782157816749E-2</v>
      </c>
      <c r="CW54" s="5">
        <f t="shared" si="111"/>
        <v>0.55011120016372494</v>
      </c>
      <c r="CX54" s="5">
        <f t="shared" si="111"/>
        <v>1.0713533577161336E-4</v>
      </c>
      <c r="CY54" s="5">
        <f t="shared" si="111"/>
        <v>6.8554764958739684E-5</v>
      </c>
      <c r="CZ54" s="5">
        <f t="shared" si="111"/>
        <v>3.1368189357494843E-6</v>
      </c>
      <c r="DA54" s="5">
        <f t="shared" si="111"/>
        <v>1.562612583647083E-5</v>
      </c>
      <c r="DB54" s="5">
        <f t="shared" si="111"/>
        <v>3.256162121922191E-2</v>
      </c>
      <c r="DC54" s="5">
        <f t="shared" si="111"/>
        <v>5.5716800454434595E-7</v>
      </c>
      <c r="DD54" s="5">
        <f t="shared" si="111"/>
        <v>0.47509904627089095</v>
      </c>
      <c r="DE54" s="5">
        <f t="shared" si="111"/>
        <v>0.9475053165689683</v>
      </c>
      <c r="DF54" s="5">
        <f t="shared" si="111"/>
        <v>8.6145866682869944E-5</v>
      </c>
      <c r="DG54" s="5">
        <f t="shared" si="111"/>
        <v>7.6488582471376007E-2</v>
      </c>
      <c r="DH54" s="5" t="e">
        <f t="shared" si="111"/>
        <v>#DIV/0!</v>
      </c>
      <c r="DI54" s="5">
        <f t="shared" si="111"/>
        <v>0.86977081834943548</v>
      </c>
      <c r="DJ54" s="5">
        <f t="shared" si="111"/>
        <v>7.4291043594112094E-2</v>
      </c>
      <c r="DK54" s="5">
        <f t="shared" si="111"/>
        <v>0.81456802440060327</v>
      </c>
      <c r="DL54" s="5">
        <f t="shared" si="111"/>
        <v>0.35534910977944884</v>
      </c>
      <c r="DM54" s="5">
        <f t="shared" si="111"/>
        <v>7.2173943826978684E-2</v>
      </c>
      <c r="DN54" s="5">
        <f t="shared" si="111"/>
        <v>0.19438433627687554</v>
      </c>
      <c r="DO54" s="5">
        <f t="shared" si="111"/>
        <v>0.29146960592207044</v>
      </c>
      <c r="DP54" s="5">
        <f t="shared" si="111"/>
        <v>0.85542859841647201</v>
      </c>
      <c r="DQ54" s="5">
        <f t="shared" si="111"/>
        <v>0.66170526602015423</v>
      </c>
      <c r="DR54" s="5">
        <f t="shared" si="111"/>
        <v>0.28984942044826284</v>
      </c>
      <c r="DS54" s="5" t="e">
        <f t="shared" si="111"/>
        <v>#DIV/0!</v>
      </c>
      <c r="DT54" s="5" t="e">
        <f t="shared" si="111"/>
        <v>#DIV/0!</v>
      </c>
      <c r="DU54" s="5" t="e">
        <f t="shared" si="111"/>
        <v>#DIV/0!</v>
      </c>
      <c r="DV54" s="5">
        <f t="shared" si="111"/>
        <v>5.3550770855074002E-2</v>
      </c>
      <c r="DW54" s="5" t="e">
        <f t="shared" si="111"/>
        <v>#DIV/0!</v>
      </c>
      <c r="DX54" s="5">
        <f t="shared" si="111"/>
        <v>0.75968671598933679</v>
      </c>
      <c r="DY54" s="5" t="e">
        <f t="shared" si="111"/>
        <v>#DIV/0!</v>
      </c>
      <c r="DZ54" s="5">
        <f t="shared" si="111"/>
        <v>0.13532789562593162</v>
      </c>
      <c r="EA54" s="5" t="e">
        <f t="shared" si="111"/>
        <v>#DIV/0!</v>
      </c>
      <c r="EB54" s="5" t="e">
        <f t="shared" si="111"/>
        <v>#DIV/0!</v>
      </c>
      <c r="EC54" s="5">
        <f t="shared" si="111"/>
        <v>0.97492935551829463</v>
      </c>
      <c r="ED54" s="5">
        <f t="shared" si="111"/>
        <v>0.29881675481615982</v>
      </c>
      <c r="EE54" s="5">
        <f t="shared" si="111"/>
        <v>9.206055922705892E-3</v>
      </c>
      <c r="EF54" s="5">
        <f t="shared" si="111"/>
        <v>0.94440969742392666</v>
      </c>
      <c r="EG54" s="5" t="e">
        <f t="shared" si="111"/>
        <v>#DIV/0!</v>
      </c>
      <c r="EH54" s="5">
        <f t="shared" si="111"/>
        <v>3.017087455499617E-4</v>
      </c>
      <c r="EI54" s="5" t="e">
        <f t="shared" ref="EI54:GT54" si="112">TTEST(EI5:EI8,EI21:EI24,2,2)</f>
        <v>#DIV/0!</v>
      </c>
      <c r="EJ54" s="5">
        <f t="shared" si="112"/>
        <v>0.50962924466553361</v>
      </c>
      <c r="EK54" s="5">
        <f t="shared" si="112"/>
        <v>0.94822596620718791</v>
      </c>
      <c r="EL54" s="5">
        <f t="shared" si="112"/>
        <v>0.29521373585661043</v>
      </c>
      <c r="EM54" s="5" t="e">
        <f t="shared" si="112"/>
        <v>#DIV/0!</v>
      </c>
      <c r="EN54" s="5">
        <f t="shared" si="112"/>
        <v>0.43724049801637316</v>
      </c>
      <c r="EO54" s="5">
        <f t="shared" si="112"/>
        <v>0.73293752588184868</v>
      </c>
      <c r="EP54" s="5">
        <f t="shared" si="112"/>
        <v>0.76260405094919304</v>
      </c>
      <c r="EQ54" s="5">
        <f t="shared" si="112"/>
        <v>5.9340907834330506E-3</v>
      </c>
      <c r="ER54" s="5">
        <f t="shared" si="112"/>
        <v>8.471845329819401E-2</v>
      </c>
      <c r="ES54" s="5" t="e">
        <f t="shared" si="112"/>
        <v>#DIV/0!</v>
      </c>
      <c r="ET54" s="5">
        <f t="shared" si="112"/>
        <v>0.26734191541027202</v>
      </c>
      <c r="EU54" s="5">
        <f t="shared" si="112"/>
        <v>9.2283692349827071E-2</v>
      </c>
      <c r="EV54" s="5">
        <f t="shared" si="112"/>
        <v>0.82437821540106493</v>
      </c>
      <c r="EW54" s="5">
        <f t="shared" si="112"/>
        <v>0.20904316435895781</v>
      </c>
      <c r="EX54" s="5">
        <f t="shared" si="112"/>
        <v>0.31392081638122915</v>
      </c>
      <c r="EY54" s="5">
        <f t="shared" si="112"/>
        <v>0.15391726658808588</v>
      </c>
      <c r="EZ54" s="5">
        <f t="shared" si="112"/>
        <v>0.59147286958905654</v>
      </c>
      <c r="FA54" s="5">
        <f t="shared" si="112"/>
        <v>3.943036960990149E-2</v>
      </c>
      <c r="FB54" s="5">
        <f t="shared" si="112"/>
        <v>0.37358359712844591</v>
      </c>
      <c r="FC54" s="5">
        <f t="shared" si="112"/>
        <v>0.96273495571794165</v>
      </c>
      <c r="FD54" s="5">
        <f t="shared" si="112"/>
        <v>0.18220243355036439</v>
      </c>
      <c r="FE54" s="5">
        <f t="shared" si="112"/>
        <v>0.9591663777663475</v>
      </c>
      <c r="FF54" s="5">
        <f t="shared" si="112"/>
        <v>0.17150639804336421</v>
      </c>
      <c r="FG54" s="5">
        <f t="shared" si="112"/>
        <v>8.9413718415957152E-6</v>
      </c>
      <c r="FH54" s="5" t="e">
        <f t="shared" si="112"/>
        <v>#DIV/0!</v>
      </c>
      <c r="FI54" s="5">
        <f t="shared" si="112"/>
        <v>0.23038320251806901</v>
      </c>
      <c r="FJ54" s="5">
        <f t="shared" si="112"/>
        <v>6.8684770172011645E-4</v>
      </c>
      <c r="FK54" s="5">
        <f t="shared" si="112"/>
        <v>6.9464968494905424E-2</v>
      </c>
      <c r="FL54" s="5">
        <f t="shared" si="112"/>
        <v>1.0888507424544062E-5</v>
      </c>
      <c r="FM54" s="5">
        <f t="shared" si="112"/>
        <v>0.51460011095100389</v>
      </c>
      <c r="FN54" s="5">
        <f t="shared" si="112"/>
        <v>0.86066652478830652</v>
      </c>
      <c r="FO54" s="5">
        <f t="shared" si="112"/>
        <v>0.55578797848667572</v>
      </c>
      <c r="FP54" s="5">
        <f t="shared" si="112"/>
        <v>0.25402338983045925</v>
      </c>
      <c r="FQ54" s="5" t="e">
        <f t="shared" si="112"/>
        <v>#DIV/0!</v>
      </c>
      <c r="FR54" s="5">
        <f t="shared" si="112"/>
        <v>0.85133840648967052</v>
      </c>
      <c r="FS54" s="5">
        <f t="shared" si="112"/>
        <v>0.31884406351091171</v>
      </c>
      <c r="FT54" s="5">
        <f t="shared" si="112"/>
        <v>1.550043734250344E-3</v>
      </c>
      <c r="FU54" s="5">
        <f t="shared" si="112"/>
        <v>0.85663933253412805</v>
      </c>
      <c r="FV54" s="5">
        <f t="shared" si="112"/>
        <v>0.69480877668542573</v>
      </c>
      <c r="FW54" s="5" t="e">
        <f t="shared" si="112"/>
        <v>#DIV/0!</v>
      </c>
      <c r="FX54" s="5">
        <f t="shared" si="112"/>
        <v>0.38449272146504992</v>
      </c>
      <c r="FY54" s="5">
        <f t="shared" si="112"/>
        <v>1.4697791514404067E-3</v>
      </c>
      <c r="FZ54" s="5">
        <f t="shared" si="112"/>
        <v>3.3045989030639225E-2</v>
      </c>
      <c r="GA54" s="5">
        <f t="shared" si="112"/>
        <v>0.43198346767036988</v>
      </c>
      <c r="GB54" s="5">
        <f t="shared" si="112"/>
        <v>0.16046669440340564</v>
      </c>
      <c r="GC54" s="5">
        <f t="shared" si="112"/>
        <v>9.8732388157959407E-4</v>
      </c>
      <c r="GD54" s="5">
        <f t="shared" si="112"/>
        <v>2.6761253177794389E-2</v>
      </c>
      <c r="GE54" s="5" t="e">
        <f t="shared" si="112"/>
        <v>#DIV/0!</v>
      </c>
      <c r="GF54" s="5" t="e">
        <f t="shared" si="112"/>
        <v>#DIV/0!</v>
      </c>
      <c r="GG54" s="5">
        <f t="shared" si="112"/>
        <v>7.6257719679449734E-2</v>
      </c>
      <c r="GH54" s="5">
        <f t="shared" si="112"/>
        <v>0.30436240257395974</v>
      </c>
      <c r="GI54" s="5">
        <f t="shared" si="112"/>
        <v>0.27646061379243253</v>
      </c>
      <c r="GJ54" s="5">
        <f t="shared" si="112"/>
        <v>3.6455068519043357E-2</v>
      </c>
      <c r="GK54" s="5">
        <f t="shared" si="112"/>
        <v>6.0061668657510156E-4</v>
      </c>
      <c r="GL54" s="5">
        <f t="shared" si="112"/>
        <v>9.7333945381863282E-3</v>
      </c>
      <c r="GM54" s="5">
        <f t="shared" si="112"/>
        <v>9.5682089444989835E-2</v>
      </c>
      <c r="GN54" s="5">
        <f t="shared" si="112"/>
        <v>0.36291738955909442</v>
      </c>
      <c r="GO54" s="5">
        <f t="shared" si="112"/>
        <v>8.8767388532273908E-2</v>
      </c>
      <c r="GP54" s="5">
        <f t="shared" si="112"/>
        <v>8.6013023821087303E-2</v>
      </c>
      <c r="GQ54" s="5">
        <f t="shared" si="112"/>
        <v>8.4889401855643018E-2</v>
      </c>
      <c r="GR54" s="5">
        <f t="shared" si="112"/>
        <v>0.77599067309685466</v>
      </c>
      <c r="GS54" s="5" t="e">
        <f t="shared" si="112"/>
        <v>#DIV/0!</v>
      </c>
      <c r="GT54" s="5">
        <f t="shared" si="112"/>
        <v>0.40767342190447442</v>
      </c>
      <c r="GU54" s="5" t="e">
        <f t="shared" ref="GU54:JF54" si="113">TTEST(GU5:GU8,GU21:GU24,2,2)</f>
        <v>#DIV/0!</v>
      </c>
      <c r="GV54" s="5">
        <f t="shared" si="113"/>
        <v>7.8455863919331316E-8</v>
      </c>
      <c r="GW54" s="5">
        <f t="shared" si="113"/>
        <v>0.39084989247891838</v>
      </c>
      <c r="GX54" s="5" t="e">
        <f t="shared" si="113"/>
        <v>#DIV/0!</v>
      </c>
      <c r="GY54" s="5">
        <f t="shared" si="113"/>
        <v>0.31049931785824769</v>
      </c>
      <c r="GZ54" s="5">
        <f t="shared" si="113"/>
        <v>0.78981187793883545</v>
      </c>
      <c r="HA54" s="5">
        <f t="shared" si="113"/>
        <v>0.95159371107619406</v>
      </c>
      <c r="HB54" s="5">
        <f t="shared" si="113"/>
        <v>0.87185001630090742</v>
      </c>
      <c r="HC54" s="5">
        <f t="shared" si="113"/>
        <v>0.23506251190755501</v>
      </c>
      <c r="HD54" s="5">
        <f t="shared" si="113"/>
        <v>0.34007494260680449</v>
      </c>
      <c r="HE54" s="5">
        <f t="shared" si="113"/>
        <v>0.18621796625642817</v>
      </c>
      <c r="HF54" s="5">
        <f t="shared" si="113"/>
        <v>9.2233670848311237E-5</v>
      </c>
      <c r="HG54" s="5">
        <f t="shared" si="113"/>
        <v>0.72733497560028093</v>
      </c>
      <c r="HH54" s="5">
        <f t="shared" si="113"/>
        <v>0.64622590495649834</v>
      </c>
      <c r="HI54" s="5">
        <f t="shared" si="113"/>
        <v>0.29183374897074688</v>
      </c>
      <c r="HJ54" s="5">
        <f t="shared" si="113"/>
        <v>4.0654960531041021E-2</v>
      </c>
      <c r="HK54" s="5">
        <f t="shared" si="113"/>
        <v>5.5263042106443727E-2</v>
      </c>
      <c r="HL54" s="5">
        <f t="shared" si="113"/>
        <v>0.90949729972057347</v>
      </c>
      <c r="HM54" s="5">
        <f t="shared" si="113"/>
        <v>0.78713413031995749</v>
      </c>
      <c r="HN54" s="5">
        <f t="shared" si="113"/>
        <v>1.8784836110088293E-4</v>
      </c>
      <c r="HO54" s="5">
        <f t="shared" si="113"/>
        <v>2.1882180641483178E-5</v>
      </c>
      <c r="HP54" s="5">
        <f t="shared" si="113"/>
        <v>7.2484443339973545E-2</v>
      </c>
      <c r="HQ54" s="5">
        <f t="shared" si="113"/>
        <v>3.1899481017716107E-2</v>
      </c>
      <c r="HR54" s="5">
        <f t="shared" si="113"/>
        <v>0.53492420151133857</v>
      </c>
      <c r="HS54" s="5">
        <f t="shared" si="113"/>
        <v>0.7272957010360297</v>
      </c>
      <c r="HT54" s="5">
        <f t="shared" si="113"/>
        <v>9.3475690668660252E-2</v>
      </c>
      <c r="HU54" s="5">
        <f t="shared" si="113"/>
        <v>0.10821253427335531</v>
      </c>
      <c r="HV54" s="5" t="e">
        <f t="shared" si="113"/>
        <v>#DIV/0!</v>
      </c>
      <c r="HW54" s="5">
        <f t="shared" si="113"/>
        <v>0.26597433815314864</v>
      </c>
      <c r="HX54" s="5">
        <f t="shared" si="113"/>
        <v>0.58864735288902881</v>
      </c>
      <c r="HY54" s="5">
        <f t="shared" si="113"/>
        <v>3.7010033440254368E-4</v>
      </c>
      <c r="HZ54" s="5">
        <f t="shared" si="113"/>
        <v>0.3329580150144803</v>
      </c>
      <c r="IA54" s="5">
        <f t="shared" si="113"/>
        <v>0.11864335964544294</v>
      </c>
      <c r="IB54" s="5">
        <f t="shared" si="113"/>
        <v>0.54135130097147255</v>
      </c>
      <c r="IC54" s="5">
        <f t="shared" si="113"/>
        <v>0.41460912300618702</v>
      </c>
      <c r="ID54" s="5">
        <f t="shared" si="113"/>
        <v>4.581298031756114E-2</v>
      </c>
      <c r="IE54" s="5" t="e">
        <f t="shared" si="113"/>
        <v>#DIV/0!</v>
      </c>
      <c r="IF54" s="5">
        <f t="shared" si="113"/>
        <v>0.21691415672678638</v>
      </c>
      <c r="IG54" s="5">
        <f t="shared" si="113"/>
        <v>0.5341195104964378</v>
      </c>
      <c r="IH54" s="5">
        <f t="shared" si="113"/>
        <v>0.28721516776215517</v>
      </c>
      <c r="II54" s="5">
        <f t="shared" si="113"/>
        <v>4.8549712630662822E-2</v>
      </c>
      <c r="IJ54" s="5">
        <f t="shared" si="113"/>
        <v>1.6605362619243506E-2</v>
      </c>
      <c r="IK54" s="5">
        <f t="shared" si="113"/>
        <v>5.6307096398702065E-3</v>
      </c>
      <c r="IL54" s="5" t="e">
        <f t="shared" si="113"/>
        <v>#DIV/0!</v>
      </c>
      <c r="IM54" s="5" t="e">
        <f t="shared" si="113"/>
        <v>#DIV/0!</v>
      </c>
      <c r="IN54" s="5">
        <f t="shared" si="113"/>
        <v>0.37809882162369252</v>
      </c>
      <c r="IO54" s="5">
        <f t="shared" si="113"/>
        <v>0.44523667515401655</v>
      </c>
      <c r="IP54" s="5">
        <f t="shared" si="113"/>
        <v>0.684658209970048</v>
      </c>
      <c r="IQ54" s="5" t="e">
        <f t="shared" si="113"/>
        <v>#DIV/0!</v>
      </c>
      <c r="IR54" s="5" t="e">
        <f t="shared" si="113"/>
        <v>#DIV/0!</v>
      </c>
      <c r="IS54" s="5">
        <f t="shared" si="113"/>
        <v>0.39549172254255072</v>
      </c>
      <c r="IT54" s="5">
        <f t="shared" si="113"/>
        <v>0.98239715248586168</v>
      </c>
      <c r="IU54" s="5">
        <f t="shared" si="113"/>
        <v>0.31827862720805289</v>
      </c>
      <c r="IV54" s="5">
        <f t="shared" si="113"/>
        <v>3.135857982297439E-5</v>
      </c>
      <c r="IW54" s="5">
        <f t="shared" si="113"/>
        <v>1.7099602645241104E-4</v>
      </c>
      <c r="IX54" s="5">
        <f t="shared" si="113"/>
        <v>3.8817781980228692E-3</v>
      </c>
      <c r="IY54" s="5">
        <f t="shared" si="113"/>
        <v>0.55551834184407212</v>
      </c>
      <c r="IZ54" s="5" t="e">
        <f t="shared" si="113"/>
        <v>#DIV/0!</v>
      </c>
      <c r="JA54" s="5" t="e">
        <f t="shared" si="113"/>
        <v>#DIV/0!</v>
      </c>
      <c r="JB54" s="5" t="e">
        <f t="shared" si="113"/>
        <v>#DIV/0!</v>
      </c>
      <c r="JC54" s="5" t="e">
        <f t="shared" si="113"/>
        <v>#DIV/0!</v>
      </c>
      <c r="JD54" s="5">
        <f t="shared" si="113"/>
        <v>0.85907429767793309</v>
      </c>
      <c r="JE54" s="5">
        <f t="shared" si="113"/>
        <v>0.10320445123597249</v>
      </c>
      <c r="JF54" s="5">
        <f t="shared" si="113"/>
        <v>6.2466214355092781E-2</v>
      </c>
      <c r="JG54" s="5">
        <f t="shared" ref="JG54:LR54" si="114">TTEST(JG5:JG8,JG21:JG24,2,2)</f>
        <v>0.19483906124534395</v>
      </c>
      <c r="JH54" s="5">
        <f t="shared" si="114"/>
        <v>1.5218540288334557E-2</v>
      </c>
      <c r="JI54" s="5">
        <f t="shared" si="114"/>
        <v>9.7161173263114381E-2</v>
      </c>
      <c r="JJ54" s="5">
        <f t="shared" si="114"/>
        <v>6.1128689173609785E-7</v>
      </c>
      <c r="JK54" s="5">
        <f t="shared" si="114"/>
        <v>3.5679375156717742E-2</v>
      </c>
      <c r="JL54" s="5">
        <f t="shared" si="114"/>
        <v>2.5505999695489039E-10</v>
      </c>
      <c r="JM54" s="5" t="e">
        <f t="shared" si="114"/>
        <v>#DIV/0!</v>
      </c>
      <c r="JN54" s="5">
        <f t="shared" si="114"/>
        <v>0.68459671263032407</v>
      </c>
      <c r="JO54" s="5">
        <f t="shared" si="114"/>
        <v>7.4094973033512839E-5</v>
      </c>
      <c r="JP54" s="5" t="e">
        <f t="shared" si="114"/>
        <v>#DIV/0!</v>
      </c>
      <c r="JQ54" s="5">
        <f t="shared" si="114"/>
        <v>0.17151393037930576</v>
      </c>
      <c r="JR54" s="5" t="e">
        <f t="shared" si="114"/>
        <v>#DIV/0!</v>
      </c>
      <c r="JS54" s="5" t="e">
        <f t="shared" si="114"/>
        <v>#DIV/0!</v>
      </c>
      <c r="JT54" s="5">
        <f t="shared" si="114"/>
        <v>0.17515993762379298</v>
      </c>
      <c r="JU54" s="5" t="e">
        <f t="shared" si="114"/>
        <v>#DIV/0!</v>
      </c>
      <c r="JV54" s="5">
        <f t="shared" si="114"/>
        <v>0.5927442388944526</v>
      </c>
      <c r="JW54" s="5">
        <f t="shared" si="114"/>
        <v>5.0433779370378466E-4</v>
      </c>
      <c r="JX54" s="5">
        <f t="shared" si="114"/>
        <v>0.59610013118124294</v>
      </c>
      <c r="JY54" s="5">
        <f t="shared" si="114"/>
        <v>0.71696636967652627</v>
      </c>
      <c r="JZ54" s="5">
        <f t="shared" si="114"/>
        <v>2.0681272256325954E-3</v>
      </c>
      <c r="KA54" s="5">
        <f t="shared" si="114"/>
        <v>0.25169118896064435</v>
      </c>
      <c r="KB54" s="5">
        <f t="shared" si="114"/>
        <v>0.79760063941002324</v>
      </c>
      <c r="KC54" s="5">
        <f t="shared" si="114"/>
        <v>0.74985466106983112</v>
      </c>
      <c r="KD54" s="5">
        <f t="shared" si="114"/>
        <v>8.9179181125622863E-3</v>
      </c>
      <c r="KE54" s="5">
        <f t="shared" si="114"/>
        <v>8.7618993379360036E-2</v>
      </c>
      <c r="KF54" s="5">
        <f t="shared" si="114"/>
        <v>8.3118798763390941E-2</v>
      </c>
      <c r="KG54" s="5">
        <f t="shared" si="114"/>
        <v>0.5448157282138405</v>
      </c>
      <c r="KH54" s="5">
        <f t="shared" si="114"/>
        <v>0.89274548954541699</v>
      </c>
      <c r="KI54" s="5" t="e">
        <f t="shared" si="114"/>
        <v>#DIV/0!</v>
      </c>
      <c r="KJ54" s="5">
        <f t="shared" si="114"/>
        <v>0.85690784524970254</v>
      </c>
      <c r="KK54" s="5">
        <f t="shared" si="114"/>
        <v>0.401225862476289</v>
      </c>
      <c r="KL54" s="5">
        <f t="shared" si="114"/>
        <v>1.9989560226876831E-4</v>
      </c>
      <c r="KM54" s="5">
        <f t="shared" si="114"/>
        <v>9.9768769503315841E-2</v>
      </c>
      <c r="KN54" s="5">
        <f t="shared" si="114"/>
        <v>0.16523479719941686</v>
      </c>
      <c r="KO54" s="5">
        <f t="shared" si="114"/>
        <v>0.14598761900366772</v>
      </c>
      <c r="KP54" s="5">
        <f t="shared" si="114"/>
        <v>0.93718319662256011</v>
      </c>
      <c r="KQ54" s="5">
        <f t="shared" si="114"/>
        <v>5.118076416646989E-2</v>
      </c>
      <c r="KR54" s="5">
        <f t="shared" si="114"/>
        <v>1.9366689200795515E-3</v>
      </c>
      <c r="KS54" s="5">
        <f t="shared" si="114"/>
        <v>0.63547701064586248</v>
      </c>
      <c r="KT54" s="5">
        <f t="shared" si="114"/>
        <v>4.339213028788929E-2</v>
      </c>
      <c r="KU54" s="5">
        <f t="shared" si="114"/>
        <v>0.85908905153700543</v>
      </c>
      <c r="KV54" s="5" t="e">
        <f t="shared" si="114"/>
        <v>#DIV/0!</v>
      </c>
      <c r="KW54" s="5">
        <f t="shared" si="114"/>
        <v>0.17846677186046231</v>
      </c>
      <c r="KX54" s="5" t="e">
        <f t="shared" si="114"/>
        <v>#DIV/0!</v>
      </c>
      <c r="KY54" s="5">
        <f t="shared" si="114"/>
        <v>3.5457043044693937E-2</v>
      </c>
      <c r="KZ54" s="5">
        <f t="shared" si="114"/>
        <v>0.91603658494103124</v>
      </c>
      <c r="LA54" s="5">
        <f t="shared" si="114"/>
        <v>0.19325804225763765</v>
      </c>
      <c r="LB54" s="5" t="e">
        <f t="shared" si="114"/>
        <v>#DIV/0!</v>
      </c>
      <c r="LC54" s="5">
        <f t="shared" si="114"/>
        <v>2.9648906581775027E-4</v>
      </c>
      <c r="LD54" s="5">
        <f t="shared" si="114"/>
        <v>0.95603256068541498</v>
      </c>
      <c r="LE54" s="5">
        <f t="shared" si="114"/>
        <v>9.975349264867453E-2</v>
      </c>
      <c r="LF54" s="5" t="e">
        <f t="shared" si="114"/>
        <v>#DIV/0!</v>
      </c>
      <c r="LG54" s="5">
        <f t="shared" si="114"/>
        <v>0.60911996754054587</v>
      </c>
      <c r="LH54" s="5">
        <f t="shared" si="114"/>
        <v>1.3060934609493492E-2</v>
      </c>
      <c r="LI54" s="5">
        <f t="shared" si="114"/>
        <v>1.469136934116224E-2</v>
      </c>
      <c r="LJ54" s="5">
        <f t="shared" si="114"/>
        <v>1.1321076376376126E-4</v>
      </c>
      <c r="LK54" s="5">
        <f t="shared" si="114"/>
        <v>0.32301013212727059</v>
      </c>
      <c r="LL54" s="5">
        <f t="shared" si="114"/>
        <v>9.6886988177287581E-2</v>
      </c>
      <c r="LM54" s="5" t="e">
        <f t="shared" si="114"/>
        <v>#DIV/0!</v>
      </c>
      <c r="LN54" s="5" t="e">
        <f t="shared" si="114"/>
        <v>#DIV/0!</v>
      </c>
      <c r="LO54" s="5">
        <f t="shared" si="114"/>
        <v>0.98751316249618093</v>
      </c>
      <c r="LP54" s="5">
        <f t="shared" si="114"/>
        <v>0.38575933478114122</v>
      </c>
      <c r="LQ54" s="5">
        <f t="shared" si="114"/>
        <v>0.42317417695012444</v>
      </c>
      <c r="LR54" s="5">
        <f t="shared" si="114"/>
        <v>6.6070317673048873E-5</v>
      </c>
      <c r="LS54" s="5">
        <f t="shared" ref="LS54:OD54" si="115">TTEST(LS5:LS8,LS21:LS24,2,2)</f>
        <v>8.1752952555394012E-3</v>
      </c>
      <c r="LT54" s="5">
        <f t="shared" si="115"/>
        <v>0.27020672035132526</v>
      </c>
      <c r="LU54" s="5">
        <f t="shared" si="115"/>
        <v>0.77063448901625087</v>
      </c>
      <c r="LV54" s="5">
        <f t="shared" si="115"/>
        <v>0.25339128809119671</v>
      </c>
      <c r="LW54" s="5">
        <f t="shared" si="115"/>
        <v>0.66192365535799891</v>
      </c>
      <c r="LX54" s="5">
        <f t="shared" si="115"/>
        <v>0.23721660693005786</v>
      </c>
      <c r="LY54" s="5">
        <f t="shared" si="115"/>
        <v>0.13232327091433921</v>
      </c>
      <c r="LZ54" s="5">
        <f t="shared" si="115"/>
        <v>7.0004187689050923E-2</v>
      </c>
      <c r="MA54" s="5">
        <f t="shared" si="115"/>
        <v>0.13554207119220604</v>
      </c>
      <c r="MB54" s="5">
        <f t="shared" si="115"/>
        <v>4.2002646708968472E-2</v>
      </c>
      <c r="MC54" s="5" t="e">
        <f t="shared" si="115"/>
        <v>#DIV/0!</v>
      </c>
      <c r="MD54" s="5" t="e">
        <f t="shared" si="115"/>
        <v>#DIV/0!</v>
      </c>
      <c r="ME54" s="5">
        <f t="shared" si="115"/>
        <v>1.6081414760463885E-2</v>
      </c>
      <c r="MF54" s="5">
        <f t="shared" si="115"/>
        <v>8.7049800509030703E-2</v>
      </c>
      <c r="MG54" s="5" t="e">
        <f t="shared" si="115"/>
        <v>#DIV/0!</v>
      </c>
      <c r="MH54" s="5" t="e">
        <f t="shared" si="115"/>
        <v>#DIV/0!</v>
      </c>
      <c r="MI54" s="5">
        <f t="shared" si="115"/>
        <v>0.43373701349996191</v>
      </c>
      <c r="MJ54" s="5">
        <f t="shared" si="115"/>
        <v>7.3608101903852002E-2</v>
      </c>
      <c r="MK54" s="5">
        <f t="shared" si="115"/>
        <v>9.543896260211418E-3</v>
      </c>
      <c r="ML54" s="5">
        <f t="shared" si="115"/>
        <v>0.81000271931572154</v>
      </c>
      <c r="MM54" s="5" t="e">
        <f t="shared" si="115"/>
        <v>#DIV/0!</v>
      </c>
      <c r="MN54" s="5">
        <f t="shared" si="115"/>
        <v>0.33385232224751077</v>
      </c>
      <c r="MO54" s="5">
        <f t="shared" si="115"/>
        <v>0.89954913792743429</v>
      </c>
      <c r="MP54" s="5">
        <f t="shared" si="115"/>
        <v>0.23751282136771315</v>
      </c>
      <c r="MQ54" s="5">
        <f t="shared" si="115"/>
        <v>4.3397032372269363E-3</v>
      </c>
      <c r="MR54" s="5">
        <f t="shared" si="115"/>
        <v>9.444484628827822E-2</v>
      </c>
      <c r="MS54" s="5">
        <f t="shared" si="115"/>
        <v>0.54587539910164296</v>
      </c>
      <c r="MT54" s="5">
        <f t="shared" si="115"/>
        <v>7.9424568360804582E-2</v>
      </c>
      <c r="MU54" s="5">
        <f t="shared" si="115"/>
        <v>1.3875053536865037E-8</v>
      </c>
      <c r="MV54" s="5">
        <f t="shared" si="115"/>
        <v>0.52358547762433427</v>
      </c>
      <c r="MW54" s="5">
        <f t="shared" si="115"/>
        <v>8.288311126397099E-3</v>
      </c>
      <c r="MX54" s="5">
        <f t="shared" si="115"/>
        <v>4.6266646061218157E-2</v>
      </c>
      <c r="MY54" s="5">
        <f t="shared" si="115"/>
        <v>0.5150075799076288</v>
      </c>
      <c r="MZ54" s="5">
        <f t="shared" si="115"/>
        <v>3.5813260991401268E-3</v>
      </c>
      <c r="NA54" s="5">
        <f t="shared" si="115"/>
        <v>0.94366753096056144</v>
      </c>
      <c r="NB54" s="5" t="e">
        <f t="shared" si="115"/>
        <v>#DIV/0!</v>
      </c>
      <c r="NC54" s="5">
        <f t="shared" si="115"/>
        <v>1.9142904681814527E-2</v>
      </c>
      <c r="ND54" s="5">
        <f t="shared" si="115"/>
        <v>0.96461047071564132</v>
      </c>
      <c r="NE54" s="5">
        <f t="shared" si="115"/>
        <v>0.58181505287697943</v>
      </c>
      <c r="NF54" s="5">
        <f t="shared" si="115"/>
        <v>0.12814702220303098</v>
      </c>
      <c r="NG54" s="5">
        <f t="shared" si="115"/>
        <v>0.81618513934190018</v>
      </c>
      <c r="NH54" s="5">
        <f t="shared" si="115"/>
        <v>4.6566049165471038E-3</v>
      </c>
      <c r="NI54" s="5">
        <f t="shared" si="115"/>
        <v>6.1652686185384699E-2</v>
      </c>
      <c r="NJ54" s="5">
        <f t="shared" si="115"/>
        <v>9.5023550755447994E-2</v>
      </c>
      <c r="NK54" s="5">
        <f t="shared" si="115"/>
        <v>0.74646145623456683</v>
      </c>
      <c r="NL54" s="5">
        <f t="shared" si="115"/>
        <v>4.9581417443366152E-2</v>
      </c>
      <c r="NM54" s="5">
        <f t="shared" si="115"/>
        <v>9.2527670622285452E-2</v>
      </c>
      <c r="NN54" s="5">
        <f t="shared" si="115"/>
        <v>0.22883193832430629</v>
      </c>
      <c r="NO54" s="5">
        <f t="shared" si="115"/>
        <v>0.46398989488637699</v>
      </c>
      <c r="NP54" s="5">
        <f t="shared" si="115"/>
        <v>0.15629685736519966</v>
      </c>
      <c r="NQ54" s="5">
        <f t="shared" si="115"/>
        <v>0.33756480585243703</v>
      </c>
      <c r="NR54" s="5">
        <f t="shared" si="115"/>
        <v>0.34885876124462023</v>
      </c>
      <c r="NS54" s="5">
        <f t="shared" si="115"/>
        <v>1.3989356798321648E-2</v>
      </c>
      <c r="NT54" s="5">
        <f t="shared" si="115"/>
        <v>8.3919685387833898E-2</v>
      </c>
      <c r="NU54" s="5">
        <f t="shared" si="115"/>
        <v>8.2626578925376531E-2</v>
      </c>
      <c r="NV54" s="5">
        <f t="shared" si="115"/>
        <v>2.7236325244132602E-2</v>
      </c>
      <c r="NW54" s="5">
        <f t="shared" si="115"/>
        <v>4.1750078623564073E-4</v>
      </c>
      <c r="NX54" s="5">
        <f t="shared" si="115"/>
        <v>0.11453291145518418</v>
      </c>
      <c r="NY54" s="5">
        <f t="shared" si="115"/>
        <v>0.46651845095831024</v>
      </c>
      <c r="NZ54" s="5">
        <f t="shared" si="115"/>
        <v>0.40446272128794658</v>
      </c>
      <c r="OA54" s="5">
        <f t="shared" si="115"/>
        <v>0.58276248203769776</v>
      </c>
      <c r="OB54" s="5">
        <f t="shared" si="115"/>
        <v>1.7764882390192985E-2</v>
      </c>
      <c r="OC54" s="5">
        <f t="shared" si="115"/>
        <v>0.82225566472848421</v>
      </c>
      <c r="OD54" s="5">
        <f t="shared" si="115"/>
        <v>4.3891010872932311E-2</v>
      </c>
      <c r="OE54" s="5">
        <f t="shared" ref="OE54:QP54" si="116">TTEST(OE5:OE8,OE21:OE24,2,2)</f>
        <v>0.37535774885084716</v>
      </c>
      <c r="OF54" s="5" t="e">
        <f t="shared" si="116"/>
        <v>#DIV/0!</v>
      </c>
      <c r="OG54" s="5">
        <f t="shared" si="116"/>
        <v>0.23522998152459262</v>
      </c>
      <c r="OH54" s="5">
        <f t="shared" si="116"/>
        <v>0.69184294571206917</v>
      </c>
      <c r="OI54" s="5">
        <f t="shared" si="116"/>
        <v>0.66489849568290227</v>
      </c>
      <c r="OJ54" s="5">
        <f t="shared" si="116"/>
        <v>0.49934906650791433</v>
      </c>
      <c r="OK54" s="5">
        <f t="shared" si="116"/>
        <v>4.3563016880745951E-2</v>
      </c>
      <c r="OL54" s="5">
        <f t="shared" si="116"/>
        <v>6.5833929928653181E-2</v>
      </c>
      <c r="OM54" s="5">
        <f t="shared" si="116"/>
        <v>1.2306692085742041E-2</v>
      </c>
      <c r="ON54" s="5">
        <f t="shared" si="116"/>
        <v>0.77518400461948112</v>
      </c>
      <c r="OO54" s="5">
        <f t="shared" si="116"/>
        <v>0.69184903158266975</v>
      </c>
      <c r="OP54" s="5">
        <f t="shared" si="116"/>
        <v>8.9163200393322269E-3</v>
      </c>
      <c r="OQ54" s="5" t="e">
        <f t="shared" si="116"/>
        <v>#DIV/0!</v>
      </c>
      <c r="OR54" s="5">
        <f t="shared" si="116"/>
        <v>0.66614072787749334</v>
      </c>
      <c r="OS54" s="5">
        <f t="shared" si="116"/>
        <v>0.81111033955127321</v>
      </c>
      <c r="OT54" s="5">
        <f t="shared" si="116"/>
        <v>0.36729909848601844</v>
      </c>
      <c r="OU54" s="5">
        <f t="shared" si="116"/>
        <v>0.24443233898959349</v>
      </c>
      <c r="OV54" s="5">
        <f t="shared" si="116"/>
        <v>5.5040382009315776E-2</v>
      </c>
      <c r="OW54" s="5">
        <f t="shared" si="116"/>
        <v>0.28272972489508119</v>
      </c>
      <c r="OX54" s="5">
        <f t="shared" si="116"/>
        <v>0.16234225761270873</v>
      </c>
      <c r="OY54" s="5">
        <f t="shared" si="116"/>
        <v>0.90955768326491981</v>
      </c>
      <c r="OZ54" s="5">
        <f t="shared" si="116"/>
        <v>2.1624777771387847E-2</v>
      </c>
      <c r="PA54" s="5">
        <f t="shared" si="116"/>
        <v>0.61136198990771895</v>
      </c>
      <c r="PB54" s="5">
        <f t="shared" si="116"/>
        <v>5.5962070070013801E-3</v>
      </c>
      <c r="PC54" s="5" t="e">
        <f t="shared" si="116"/>
        <v>#DIV/0!</v>
      </c>
      <c r="PD54" s="5">
        <f t="shared" si="116"/>
        <v>0.71777586155130257</v>
      </c>
      <c r="PE54" s="5">
        <f t="shared" si="116"/>
        <v>0.27027841510378031</v>
      </c>
      <c r="PF54" s="5" t="e">
        <f t="shared" si="116"/>
        <v>#DIV/0!</v>
      </c>
      <c r="PG54" s="5">
        <f t="shared" si="116"/>
        <v>0.30974286921587468</v>
      </c>
      <c r="PH54" s="5">
        <f t="shared" si="116"/>
        <v>0.14330839692385575</v>
      </c>
      <c r="PI54" s="5">
        <f t="shared" si="116"/>
        <v>0.16327915916684058</v>
      </c>
      <c r="PJ54" s="5">
        <f t="shared" si="116"/>
        <v>0.14289098082199839</v>
      </c>
      <c r="PK54" s="5">
        <f t="shared" si="116"/>
        <v>9.5945530891329317E-2</v>
      </c>
      <c r="PL54" s="5">
        <f t="shared" si="116"/>
        <v>0.52807812473644111</v>
      </c>
      <c r="PM54" s="5" t="e">
        <f t="shared" si="116"/>
        <v>#DIV/0!</v>
      </c>
      <c r="PN54" s="5" t="e">
        <f t="shared" si="116"/>
        <v>#DIV/0!</v>
      </c>
      <c r="PO54" s="5">
        <f t="shared" si="116"/>
        <v>0.59519234577245328</v>
      </c>
      <c r="PP54" s="5">
        <f t="shared" si="116"/>
        <v>0.37848248991475425</v>
      </c>
      <c r="PQ54" s="5">
        <f t="shared" si="116"/>
        <v>8.1161581790437469E-3</v>
      </c>
      <c r="PR54" s="5">
        <f t="shared" si="116"/>
        <v>4.2348080678813974E-2</v>
      </c>
      <c r="PS54" s="5" t="e">
        <f t="shared" si="116"/>
        <v>#DIV/0!</v>
      </c>
      <c r="PT54" s="5">
        <f t="shared" si="116"/>
        <v>0.56859400586708508</v>
      </c>
      <c r="PU54" s="5">
        <f t="shared" si="116"/>
        <v>1.7078921340887118E-2</v>
      </c>
      <c r="PV54" s="5">
        <f t="shared" si="116"/>
        <v>5.8068878090679933E-2</v>
      </c>
      <c r="PW54" s="5">
        <f t="shared" si="116"/>
        <v>0.40642331709511648</v>
      </c>
      <c r="PX54" s="5">
        <f t="shared" si="116"/>
        <v>3.6529173135146873E-5</v>
      </c>
      <c r="PY54" s="5">
        <f t="shared" si="116"/>
        <v>0.27849271664859659</v>
      </c>
      <c r="PZ54" s="5">
        <f t="shared" si="116"/>
        <v>9.5380098927708046E-2</v>
      </c>
      <c r="QA54" s="5">
        <f t="shared" si="116"/>
        <v>0.86669320407748851</v>
      </c>
      <c r="QB54" s="5">
        <f t="shared" si="116"/>
        <v>0.56411010908776626</v>
      </c>
      <c r="QC54" s="5">
        <f t="shared" si="116"/>
        <v>6.8833539842962158E-3</v>
      </c>
      <c r="QD54" s="5">
        <f t="shared" si="116"/>
        <v>6.5116449944203084E-2</v>
      </c>
      <c r="QE54" s="5">
        <f t="shared" si="116"/>
        <v>3.5747686886967223E-2</v>
      </c>
      <c r="QF54" s="5">
        <f t="shared" si="116"/>
        <v>3.6628669492830689E-2</v>
      </c>
      <c r="QG54" s="5">
        <f t="shared" si="116"/>
        <v>0.45515083812139856</v>
      </c>
      <c r="QH54" s="5">
        <f t="shared" si="116"/>
        <v>0.68092745592895954</v>
      </c>
      <c r="QI54" s="5">
        <f t="shared" si="116"/>
        <v>6.7200367540023679E-3</v>
      </c>
      <c r="QJ54" s="5">
        <f t="shared" si="116"/>
        <v>7.8752360582545059E-5</v>
      </c>
      <c r="QK54" s="5" t="e">
        <f t="shared" si="116"/>
        <v>#DIV/0!</v>
      </c>
      <c r="QL54" s="5" t="e">
        <f t="shared" si="116"/>
        <v>#DIV/0!</v>
      </c>
      <c r="QM54" s="5">
        <f t="shared" si="116"/>
        <v>1.3325742980972109E-2</v>
      </c>
      <c r="QN54" s="5">
        <f t="shared" si="116"/>
        <v>0.12977895538113532</v>
      </c>
      <c r="QO54" s="5">
        <f t="shared" si="116"/>
        <v>0.70202636710329025</v>
      </c>
      <c r="QP54" s="5">
        <f t="shared" si="116"/>
        <v>0.98498931825087388</v>
      </c>
      <c r="QQ54" s="5" t="e">
        <f t="shared" ref="QQ54:TB54" si="117">TTEST(QQ5:QQ8,QQ21:QQ24,2,2)</f>
        <v>#DIV/0!</v>
      </c>
      <c r="QR54" s="5">
        <f t="shared" si="117"/>
        <v>8.8104319411740864E-2</v>
      </c>
      <c r="QS54" s="5">
        <f t="shared" si="117"/>
        <v>6.9213762844556369E-3</v>
      </c>
      <c r="QT54" s="5">
        <f t="shared" si="117"/>
        <v>0.9986612162047751</v>
      </c>
      <c r="QU54" s="5" t="e">
        <f t="shared" si="117"/>
        <v>#DIV/0!</v>
      </c>
      <c r="QV54" s="5">
        <f t="shared" si="117"/>
        <v>0.83841054050050545</v>
      </c>
      <c r="QW54" s="5">
        <f t="shared" si="117"/>
        <v>0.70963336997012216</v>
      </c>
      <c r="QX54" s="5">
        <f t="shared" si="117"/>
        <v>0.23654955132002406</v>
      </c>
      <c r="QY54" s="5">
        <f t="shared" si="117"/>
        <v>0.10154198725615843</v>
      </c>
      <c r="QZ54" s="5">
        <f t="shared" si="117"/>
        <v>0.7701981365338697</v>
      </c>
      <c r="RA54" s="5">
        <f t="shared" si="117"/>
        <v>0.13365210943802958</v>
      </c>
      <c r="RB54" s="5">
        <f t="shared" si="117"/>
        <v>2.5172778366545148E-2</v>
      </c>
      <c r="RC54" s="5">
        <f t="shared" si="117"/>
        <v>0.21024555586148466</v>
      </c>
      <c r="RD54" s="5" t="e">
        <f t="shared" si="117"/>
        <v>#DIV/0!</v>
      </c>
      <c r="RE54" s="5">
        <f t="shared" si="117"/>
        <v>0.16608291401876052</v>
      </c>
      <c r="RF54" s="5">
        <f t="shared" si="117"/>
        <v>3.5337708908401239E-2</v>
      </c>
      <c r="RG54" s="5">
        <f t="shared" si="117"/>
        <v>0.74014488694553426</v>
      </c>
      <c r="RH54" s="5">
        <f t="shared" si="117"/>
        <v>0.57357388983303803</v>
      </c>
      <c r="RI54" s="5">
        <f t="shared" si="117"/>
        <v>0.17812081039016275</v>
      </c>
      <c r="RJ54" s="5" t="e">
        <f t="shared" si="117"/>
        <v>#DIV/0!</v>
      </c>
      <c r="RK54" s="5">
        <f t="shared" si="117"/>
        <v>2.309373878904647E-2</v>
      </c>
      <c r="RL54" s="5">
        <f t="shared" si="117"/>
        <v>0.72781237677847699</v>
      </c>
      <c r="RM54" s="5">
        <f t="shared" si="117"/>
        <v>0.86967553931884578</v>
      </c>
      <c r="RN54" s="5">
        <f t="shared" si="117"/>
        <v>0.38421189390769417</v>
      </c>
      <c r="RO54" s="5" t="e">
        <f t="shared" si="117"/>
        <v>#DIV/0!</v>
      </c>
      <c r="RP54" s="5">
        <f t="shared" si="117"/>
        <v>0.86632181752915072</v>
      </c>
      <c r="RQ54" s="5" t="e">
        <f t="shared" si="117"/>
        <v>#DIV/0!</v>
      </c>
      <c r="RR54" s="5" t="e">
        <f t="shared" si="117"/>
        <v>#DIV/0!</v>
      </c>
      <c r="RS54" s="5">
        <f t="shared" si="117"/>
        <v>0.16098175582584184</v>
      </c>
      <c r="RT54" s="5">
        <f t="shared" si="117"/>
        <v>7.6652064342644113E-2</v>
      </c>
      <c r="RU54" s="5">
        <f t="shared" si="117"/>
        <v>0.12379712853573555</v>
      </c>
      <c r="RV54" s="5">
        <f t="shared" si="117"/>
        <v>0.41454707884899061</v>
      </c>
      <c r="RW54" s="5">
        <f t="shared" si="117"/>
        <v>0.90887794640912167</v>
      </c>
      <c r="RX54" s="5">
        <f t="shared" si="117"/>
        <v>4.6326879660663484E-3</v>
      </c>
      <c r="RY54" s="5">
        <f t="shared" si="117"/>
        <v>0.14509581025644985</v>
      </c>
      <c r="RZ54" s="5">
        <f t="shared" si="117"/>
        <v>1.4864947087149646E-3</v>
      </c>
      <c r="SA54" s="5">
        <f t="shared" si="117"/>
        <v>0.77669706520635939</v>
      </c>
      <c r="SB54" s="5">
        <f t="shared" si="117"/>
        <v>3.3349230338396721E-2</v>
      </c>
      <c r="SC54" s="5">
        <f t="shared" si="117"/>
        <v>3.2195320184275546E-2</v>
      </c>
      <c r="SD54" s="5">
        <f t="shared" si="117"/>
        <v>0.29002368814270096</v>
      </c>
      <c r="SE54" s="5">
        <f t="shared" si="117"/>
        <v>0.41059036898622492</v>
      </c>
      <c r="SF54" s="5">
        <f t="shared" si="117"/>
        <v>0.99269293982418472</v>
      </c>
      <c r="SG54" s="5">
        <f t="shared" si="117"/>
        <v>0.87633616320378571</v>
      </c>
      <c r="SH54" s="5">
        <f t="shared" si="117"/>
        <v>0.11688686925583613</v>
      </c>
      <c r="SI54" s="5">
        <f t="shared" si="117"/>
        <v>0.2744672023012204</v>
      </c>
      <c r="SJ54" s="5">
        <f t="shared" si="117"/>
        <v>1.2786888219302088E-7</v>
      </c>
      <c r="SK54" s="5">
        <f t="shared" si="117"/>
        <v>1.4173369473571727E-5</v>
      </c>
      <c r="SL54" s="5" t="e">
        <f t="shared" si="117"/>
        <v>#DIV/0!</v>
      </c>
      <c r="SM54" s="5">
        <f t="shared" si="117"/>
        <v>1.9494750923350318E-8</v>
      </c>
      <c r="SN54" s="5">
        <f t="shared" si="117"/>
        <v>8.9968045664002738E-2</v>
      </c>
      <c r="SO54" s="5">
        <f t="shared" si="117"/>
        <v>0.53628410498477552</v>
      </c>
      <c r="SP54" s="5">
        <f t="shared" si="117"/>
        <v>1.718245067168931E-2</v>
      </c>
      <c r="SQ54" s="5">
        <f t="shared" si="117"/>
        <v>3.1271861552097831E-2</v>
      </c>
      <c r="SR54" s="5">
        <f t="shared" si="117"/>
        <v>0.85999974121841838</v>
      </c>
      <c r="SS54" s="5">
        <f t="shared" si="117"/>
        <v>3.3943710094907625E-2</v>
      </c>
      <c r="ST54" s="5">
        <f t="shared" si="117"/>
        <v>0.71660599354576859</v>
      </c>
      <c r="SU54" s="5">
        <f t="shared" si="117"/>
        <v>0.17373822139656861</v>
      </c>
      <c r="SV54" s="5">
        <f t="shared" si="117"/>
        <v>0.16347878344178371</v>
      </c>
      <c r="SW54" s="5" t="e">
        <f t="shared" si="117"/>
        <v>#DIV/0!</v>
      </c>
      <c r="SX54" s="5">
        <f t="shared" si="117"/>
        <v>0.17081951349656344</v>
      </c>
      <c r="SY54" s="5">
        <f t="shared" si="117"/>
        <v>0.63342267555747878</v>
      </c>
      <c r="SZ54" s="5">
        <f t="shared" si="117"/>
        <v>3.4626997283246784E-3</v>
      </c>
      <c r="TA54" s="5">
        <f t="shared" si="117"/>
        <v>4.9696817852787799E-5</v>
      </c>
      <c r="TB54" s="5">
        <f t="shared" si="117"/>
        <v>8.9648037417746629E-3</v>
      </c>
      <c r="TC54" s="5">
        <f t="shared" ref="TC54:VN54" si="118">TTEST(TC5:TC8,TC21:TC24,2,2)</f>
        <v>0.53411708878840503</v>
      </c>
      <c r="TD54" s="5" t="e">
        <f t="shared" si="118"/>
        <v>#DIV/0!</v>
      </c>
      <c r="TE54" s="5">
        <f t="shared" si="118"/>
        <v>0.87940267197549149</v>
      </c>
      <c r="TF54" s="5">
        <f t="shared" si="118"/>
        <v>0.49088791900637041</v>
      </c>
      <c r="TG54" s="5" t="e">
        <f t="shared" si="118"/>
        <v>#DIV/0!</v>
      </c>
      <c r="TH54" s="5">
        <f t="shared" si="118"/>
        <v>0.12485593764424804</v>
      </c>
      <c r="TI54" s="5">
        <f t="shared" si="118"/>
        <v>7.0140193947479763E-3</v>
      </c>
      <c r="TJ54" s="5">
        <f t="shared" si="118"/>
        <v>2.7416494201650623E-2</v>
      </c>
      <c r="TK54" s="5" t="e">
        <f t="shared" si="118"/>
        <v>#DIV/0!</v>
      </c>
      <c r="TL54" s="5" t="e">
        <f t="shared" si="118"/>
        <v>#DIV/0!</v>
      </c>
      <c r="TM54" s="5">
        <f t="shared" si="118"/>
        <v>1.7142728152667976E-3</v>
      </c>
      <c r="TN54" s="5" t="e">
        <f t="shared" si="118"/>
        <v>#DIV/0!</v>
      </c>
      <c r="TO54" s="5" t="e">
        <f t="shared" si="118"/>
        <v>#DIV/0!</v>
      </c>
      <c r="TP54" s="5" t="e">
        <f t="shared" si="118"/>
        <v>#DIV/0!</v>
      </c>
      <c r="TQ54" s="5">
        <f t="shared" si="118"/>
        <v>0.66889787869328776</v>
      </c>
      <c r="TR54" s="5">
        <f t="shared" si="118"/>
        <v>5.699309894281776E-2</v>
      </c>
      <c r="TS54" s="5">
        <f t="shared" si="118"/>
        <v>0.587156422153712</v>
      </c>
      <c r="TT54" s="5">
        <f t="shared" si="118"/>
        <v>1.7230386261742168E-5</v>
      </c>
      <c r="TU54" s="5">
        <f t="shared" si="118"/>
        <v>0.56357858779525571</v>
      </c>
      <c r="TV54" s="5">
        <f t="shared" si="118"/>
        <v>0.22331076838541727</v>
      </c>
      <c r="TW54" s="5">
        <f t="shared" si="118"/>
        <v>0.72548035206129746</v>
      </c>
      <c r="TX54" s="5">
        <f t="shared" si="118"/>
        <v>4.5385725031054182E-2</v>
      </c>
      <c r="TY54" s="5">
        <f t="shared" si="118"/>
        <v>6.4846776414679399E-3</v>
      </c>
      <c r="TZ54" s="5" t="e">
        <f t="shared" si="118"/>
        <v>#DIV/0!</v>
      </c>
      <c r="UA54" s="5">
        <f t="shared" si="118"/>
        <v>1.7717980910990434E-8</v>
      </c>
      <c r="UB54" s="5">
        <f t="shared" si="118"/>
        <v>0.11441785231969868</v>
      </c>
      <c r="UC54" s="5" t="e">
        <f t="shared" si="118"/>
        <v>#DIV/0!</v>
      </c>
      <c r="UD54" s="5">
        <f t="shared" si="118"/>
        <v>9.8160049237572891E-2</v>
      </c>
      <c r="UE54" s="5" t="e">
        <f t="shared" si="118"/>
        <v>#DIV/0!</v>
      </c>
      <c r="UF54" s="5">
        <f t="shared" si="118"/>
        <v>4.2622939193744554E-2</v>
      </c>
      <c r="UG54" s="5">
        <f t="shared" si="118"/>
        <v>2.9616742030489928E-2</v>
      </c>
      <c r="UH54" s="5">
        <f t="shared" si="118"/>
        <v>0.2645236802711769</v>
      </c>
      <c r="UI54" s="5">
        <f t="shared" si="118"/>
        <v>0.85783325323991488</v>
      </c>
      <c r="UJ54" s="5">
        <f t="shared" si="118"/>
        <v>3.0049314911198478E-6</v>
      </c>
      <c r="UK54" s="5">
        <f t="shared" si="118"/>
        <v>0.12916731611945245</v>
      </c>
      <c r="UL54" s="5">
        <f t="shared" si="118"/>
        <v>0.24387701154794475</v>
      </c>
      <c r="UM54" s="5">
        <f t="shared" si="118"/>
        <v>0.33272831320984197</v>
      </c>
      <c r="UN54" s="5" t="e">
        <f t="shared" si="118"/>
        <v>#DIV/0!</v>
      </c>
      <c r="UO54" s="5">
        <f t="shared" si="118"/>
        <v>0.51140073301555811</v>
      </c>
      <c r="UP54" s="5">
        <f t="shared" si="118"/>
        <v>1.9049285872609605E-2</v>
      </c>
      <c r="UQ54" s="5">
        <f t="shared" si="118"/>
        <v>4.9458042443249063E-2</v>
      </c>
      <c r="UR54" s="5">
        <f t="shared" si="118"/>
        <v>0.15976702267723572</v>
      </c>
      <c r="US54" s="5">
        <f t="shared" si="118"/>
        <v>0.27545307827940091</v>
      </c>
      <c r="UT54" s="5">
        <f t="shared" si="118"/>
        <v>0.12228178667092805</v>
      </c>
      <c r="UU54" s="5">
        <f t="shared" si="118"/>
        <v>0.21656109285819966</v>
      </c>
      <c r="UV54" s="5">
        <f t="shared" si="118"/>
        <v>0.11772662211459652</v>
      </c>
      <c r="UW54" s="5">
        <f t="shared" si="118"/>
        <v>1.8887442495460785E-6</v>
      </c>
      <c r="UX54" s="5">
        <f t="shared" si="118"/>
        <v>0.96059921809710136</v>
      </c>
      <c r="UY54" s="5">
        <f t="shared" si="118"/>
        <v>0.36778259941689134</v>
      </c>
      <c r="UZ54" s="5">
        <f t="shared" si="118"/>
        <v>0.22076198570216321</v>
      </c>
      <c r="VA54" s="5">
        <f t="shared" si="118"/>
        <v>3.5422270202295674E-3</v>
      </c>
      <c r="VB54" s="5" t="e">
        <f t="shared" si="118"/>
        <v>#DIV/0!</v>
      </c>
      <c r="VC54" s="5">
        <f t="shared" si="118"/>
        <v>0.74682087690044541</v>
      </c>
      <c r="VD54" s="5">
        <f t="shared" si="118"/>
        <v>0.73138351330323936</v>
      </c>
      <c r="VE54" s="5">
        <f t="shared" si="118"/>
        <v>0.59121035278961998</v>
      </c>
      <c r="VF54" s="5" t="e">
        <f t="shared" si="118"/>
        <v>#DIV/0!</v>
      </c>
      <c r="VG54" s="5">
        <f t="shared" si="118"/>
        <v>0.21459791531731559</v>
      </c>
      <c r="VH54" s="5" t="e">
        <f t="shared" si="118"/>
        <v>#DIV/0!</v>
      </c>
      <c r="VI54" s="5">
        <f t="shared" si="118"/>
        <v>0.54310643481456933</v>
      </c>
      <c r="VJ54" s="5">
        <f t="shared" si="118"/>
        <v>0.62765241512221015</v>
      </c>
      <c r="VK54" s="5">
        <f t="shared" si="118"/>
        <v>9.5869015619986207E-4</v>
      </c>
      <c r="VL54" s="5">
        <f t="shared" si="118"/>
        <v>0.27289139796000283</v>
      </c>
      <c r="VM54" s="5">
        <f t="shared" si="118"/>
        <v>0.48133359048058089</v>
      </c>
      <c r="VN54" s="5">
        <f t="shared" si="118"/>
        <v>0.74434544755103826</v>
      </c>
      <c r="VO54" s="5">
        <f t="shared" ref="VO54:XZ54" si="119">TTEST(VO5:VO8,VO21:VO24,2,2)</f>
        <v>0.62577065562138068</v>
      </c>
      <c r="VP54" s="5" t="e">
        <f t="shared" si="119"/>
        <v>#DIV/0!</v>
      </c>
      <c r="VQ54" s="5" t="e">
        <f t="shared" si="119"/>
        <v>#DIV/0!</v>
      </c>
      <c r="VR54" s="5">
        <f t="shared" si="119"/>
        <v>0.83759912270921999</v>
      </c>
      <c r="VS54" s="5">
        <f t="shared" si="119"/>
        <v>7.4370948301178866E-2</v>
      </c>
      <c r="VT54" s="5">
        <f t="shared" si="119"/>
        <v>1.5329100127176665E-2</v>
      </c>
      <c r="VU54" s="5">
        <f t="shared" si="119"/>
        <v>1.7425330993664293E-2</v>
      </c>
      <c r="VV54" s="5">
        <f t="shared" si="119"/>
        <v>0.1266173015720751</v>
      </c>
      <c r="VW54" s="5">
        <f t="shared" si="119"/>
        <v>0.18794858935907813</v>
      </c>
      <c r="VX54" s="5">
        <f t="shared" si="119"/>
        <v>1.6141517645374224E-3</v>
      </c>
      <c r="VY54" s="5">
        <f t="shared" si="119"/>
        <v>1.5718433066062893E-3</v>
      </c>
      <c r="VZ54" s="5">
        <f t="shared" si="119"/>
        <v>0.36718498429790619</v>
      </c>
      <c r="WA54" s="5" t="e">
        <f t="shared" si="119"/>
        <v>#DIV/0!</v>
      </c>
      <c r="WB54" s="5">
        <f t="shared" si="119"/>
        <v>0.64895583404364299</v>
      </c>
      <c r="WC54" s="5">
        <f t="shared" si="119"/>
        <v>0.48704167983997881</v>
      </c>
      <c r="WD54" s="5">
        <f t="shared" si="119"/>
        <v>0.29826189393121028</v>
      </c>
      <c r="WE54" s="5">
        <f t="shared" si="119"/>
        <v>0.61618579887162817</v>
      </c>
      <c r="WF54" s="5" t="e">
        <f t="shared" si="119"/>
        <v>#DIV/0!</v>
      </c>
      <c r="WG54" s="5">
        <f t="shared" si="119"/>
        <v>0.35844059396565592</v>
      </c>
      <c r="WH54" s="5">
        <f t="shared" si="119"/>
        <v>0.17525691869760118</v>
      </c>
      <c r="WI54" s="5">
        <f t="shared" si="119"/>
        <v>0.90539791114066126</v>
      </c>
      <c r="WJ54" s="5">
        <f t="shared" si="119"/>
        <v>0.70366338567060671</v>
      </c>
      <c r="WK54" s="5">
        <f t="shared" si="119"/>
        <v>2.8505712155220511E-6</v>
      </c>
      <c r="WL54" s="5">
        <f t="shared" si="119"/>
        <v>0.33475837002468606</v>
      </c>
      <c r="WM54" s="5">
        <f t="shared" si="119"/>
        <v>9.8044125019257659E-4</v>
      </c>
      <c r="WN54" s="5" t="e">
        <f t="shared" si="119"/>
        <v>#DIV/0!</v>
      </c>
      <c r="WO54" s="5">
        <f t="shared" si="119"/>
        <v>0.89723340231459958</v>
      </c>
      <c r="WP54" s="5">
        <f t="shared" si="119"/>
        <v>0.18810461984254023</v>
      </c>
      <c r="WQ54" s="5">
        <f t="shared" si="119"/>
        <v>0.39466778605434627</v>
      </c>
      <c r="WR54" s="5">
        <f t="shared" si="119"/>
        <v>0.15464250049578529</v>
      </c>
      <c r="WS54" s="5">
        <f t="shared" si="119"/>
        <v>0.67464280197651383</v>
      </c>
      <c r="WT54" s="5">
        <f t="shared" si="119"/>
        <v>0.61808832422943227</v>
      </c>
      <c r="WU54" s="5">
        <f t="shared" si="119"/>
        <v>9.6595594042603469E-2</v>
      </c>
      <c r="WV54" s="5">
        <f t="shared" si="119"/>
        <v>0.11849498667123949</v>
      </c>
      <c r="WW54" s="5">
        <f t="shared" si="119"/>
        <v>8.317367183717421E-2</v>
      </c>
      <c r="WX54" s="5">
        <f t="shared" si="119"/>
        <v>0.84553046726234049</v>
      </c>
      <c r="WY54" s="5" t="e">
        <f t="shared" si="119"/>
        <v>#DIV/0!</v>
      </c>
      <c r="WZ54" s="5">
        <f t="shared" si="119"/>
        <v>0.14384106741294042</v>
      </c>
      <c r="XA54" s="5">
        <f t="shared" si="119"/>
        <v>6.5757519148224305E-9</v>
      </c>
      <c r="XB54" s="5">
        <f t="shared" si="119"/>
        <v>0.24223846669760493</v>
      </c>
      <c r="XC54" s="5" t="e">
        <f t="shared" si="119"/>
        <v>#DIV/0!</v>
      </c>
      <c r="XD54" s="5">
        <f t="shared" si="119"/>
        <v>0.39732345106648809</v>
      </c>
      <c r="XE54" s="5">
        <f t="shared" si="119"/>
        <v>2.4697354829459998E-2</v>
      </c>
      <c r="XF54" s="5">
        <f t="shared" si="119"/>
        <v>4.5675038063811312E-2</v>
      </c>
      <c r="XG54" s="5">
        <f t="shared" si="119"/>
        <v>0.22724132890746843</v>
      </c>
      <c r="XH54" s="5">
        <f t="shared" si="119"/>
        <v>3.7774029696332659E-2</v>
      </c>
      <c r="XI54" s="5">
        <f t="shared" si="119"/>
        <v>0.19832947093160022</v>
      </c>
      <c r="XJ54" s="5">
        <f t="shared" si="119"/>
        <v>0.35875750233955311</v>
      </c>
      <c r="XK54" s="5">
        <f t="shared" si="119"/>
        <v>0.41745330815066511</v>
      </c>
      <c r="XL54" s="5">
        <f t="shared" si="119"/>
        <v>0.83837868064003385</v>
      </c>
      <c r="XM54" s="5">
        <f t="shared" si="119"/>
        <v>3.4421449845108728E-3</v>
      </c>
      <c r="XN54" s="5">
        <f t="shared" si="119"/>
        <v>0.14926020533013984</v>
      </c>
      <c r="XO54" s="5" t="e">
        <f t="shared" si="119"/>
        <v>#DIV/0!</v>
      </c>
      <c r="XP54" s="5">
        <f t="shared" si="119"/>
        <v>0.4341967263011336</v>
      </c>
      <c r="XQ54" s="5">
        <f t="shared" si="119"/>
        <v>1.0577170427962276E-9</v>
      </c>
      <c r="XR54" s="5">
        <f t="shared" si="119"/>
        <v>0.22400422196220715</v>
      </c>
      <c r="XS54" s="5" t="e">
        <f t="shared" si="119"/>
        <v>#DIV/0!</v>
      </c>
      <c r="XT54" s="5">
        <f t="shared" si="119"/>
        <v>7.6339928876571511E-2</v>
      </c>
      <c r="XU54" s="5">
        <f t="shared" si="119"/>
        <v>5.3279410209496565E-2</v>
      </c>
      <c r="XV54" s="5" t="e">
        <f t="shared" si="119"/>
        <v>#DIV/0!</v>
      </c>
      <c r="XW54" s="5">
        <f t="shared" si="119"/>
        <v>0.40260491167423279</v>
      </c>
      <c r="XX54" s="5">
        <f t="shared" si="119"/>
        <v>3.1554996737030161E-2</v>
      </c>
      <c r="XY54" s="5">
        <f t="shared" si="119"/>
        <v>8.8359966796084377E-2</v>
      </c>
      <c r="XZ54" s="5">
        <f t="shared" si="119"/>
        <v>4.6075185829021296E-4</v>
      </c>
      <c r="YA54" s="5">
        <f t="shared" ref="YA54:AAL54" si="120">TTEST(YA5:YA8,YA21:YA24,2,2)</f>
        <v>0.45819963861051094</v>
      </c>
      <c r="YB54" s="5">
        <f t="shared" si="120"/>
        <v>0.28161363969711367</v>
      </c>
      <c r="YC54" s="5">
        <f t="shared" si="120"/>
        <v>3.0385040037744544E-5</v>
      </c>
      <c r="YD54" s="5">
        <f t="shared" si="120"/>
        <v>7.4870728209260017E-3</v>
      </c>
      <c r="YE54" s="5">
        <f t="shared" si="120"/>
        <v>4.7475192620626418E-2</v>
      </c>
      <c r="YF54" s="5">
        <f t="shared" si="120"/>
        <v>2.2605173138269926E-2</v>
      </c>
      <c r="YG54" s="5">
        <f t="shared" si="120"/>
        <v>3.5353447072611582E-4</v>
      </c>
      <c r="YH54" s="5">
        <f t="shared" si="120"/>
        <v>1.2699123118300424E-11</v>
      </c>
      <c r="YI54" s="5">
        <f t="shared" si="120"/>
        <v>0.79877656391457608</v>
      </c>
      <c r="YJ54" s="5">
        <f t="shared" si="120"/>
        <v>0.79337417477173555</v>
      </c>
      <c r="YK54" s="5" t="e">
        <f t="shared" si="120"/>
        <v>#DIV/0!</v>
      </c>
      <c r="YL54" s="5">
        <f t="shared" si="120"/>
        <v>5.5480607391974373E-4</v>
      </c>
      <c r="YM54" s="5">
        <f t="shared" si="120"/>
        <v>0.41198531388947235</v>
      </c>
      <c r="YN54" s="5">
        <f t="shared" si="120"/>
        <v>5.4232321327036696E-2</v>
      </c>
      <c r="YO54" s="5">
        <f t="shared" si="120"/>
        <v>0.85501491468559643</v>
      </c>
      <c r="YP54" s="5">
        <f t="shared" si="120"/>
        <v>0.36802131590357678</v>
      </c>
      <c r="YQ54" s="5">
        <f t="shared" si="120"/>
        <v>0.30639598550292535</v>
      </c>
      <c r="YR54" s="5">
        <f t="shared" si="120"/>
        <v>0.21104234750659331</v>
      </c>
      <c r="YS54" s="5">
        <f t="shared" si="120"/>
        <v>4.9597580577943499E-4</v>
      </c>
      <c r="YT54" s="5">
        <f t="shared" si="120"/>
        <v>8.9572856148240731E-2</v>
      </c>
      <c r="YU54" s="5">
        <f t="shared" si="120"/>
        <v>5.5467338715270632E-2</v>
      </c>
      <c r="YV54" s="5">
        <f t="shared" si="120"/>
        <v>6.4087899909545523E-11</v>
      </c>
      <c r="YW54" s="5">
        <f t="shared" si="120"/>
        <v>7.3883008161457528E-2</v>
      </c>
      <c r="YX54" s="5">
        <f t="shared" si="120"/>
        <v>5.6178698727552608E-2</v>
      </c>
      <c r="YY54" s="5" t="e">
        <f t="shared" si="120"/>
        <v>#DIV/0!</v>
      </c>
      <c r="YZ54" s="5">
        <f t="shared" si="120"/>
        <v>2.0253165118756567E-2</v>
      </c>
      <c r="ZA54" s="5">
        <f t="shared" si="120"/>
        <v>0.98796055347145773</v>
      </c>
      <c r="ZB54" s="5">
        <f t="shared" si="120"/>
        <v>1.3290647208643609E-2</v>
      </c>
      <c r="ZC54" s="5">
        <f t="shared" si="120"/>
        <v>0.4135929310044435</v>
      </c>
      <c r="ZD54" s="5">
        <f t="shared" si="120"/>
        <v>0.71139112692696016</v>
      </c>
      <c r="ZE54" s="5">
        <f t="shared" si="120"/>
        <v>2.0678028795836179E-4</v>
      </c>
      <c r="ZF54" s="5">
        <f t="shared" si="120"/>
        <v>0.97073272231416108</v>
      </c>
      <c r="ZG54" s="5">
        <f t="shared" si="120"/>
        <v>0.95436386077993518</v>
      </c>
      <c r="ZH54" s="5">
        <f t="shared" si="120"/>
        <v>0.25507171014082658</v>
      </c>
      <c r="ZI54" s="5" t="e">
        <f t="shared" si="120"/>
        <v>#DIV/0!</v>
      </c>
      <c r="ZJ54" s="5">
        <f t="shared" si="120"/>
        <v>0.64478583924580368</v>
      </c>
      <c r="ZK54" s="5">
        <f t="shared" si="120"/>
        <v>0.41917474244707847</v>
      </c>
      <c r="ZL54" s="5">
        <f t="shared" si="120"/>
        <v>5.0622065866985015E-4</v>
      </c>
      <c r="ZM54" s="5">
        <f t="shared" si="120"/>
        <v>1.1728881139292015E-2</v>
      </c>
      <c r="ZN54" s="5">
        <f t="shared" si="120"/>
        <v>0.36533511497624438</v>
      </c>
      <c r="ZO54" s="5">
        <f t="shared" si="120"/>
        <v>7.4054254227345115E-2</v>
      </c>
      <c r="ZP54" s="5">
        <f t="shared" si="120"/>
        <v>2.7542426110650168E-2</v>
      </c>
      <c r="ZQ54" s="5">
        <f t="shared" si="120"/>
        <v>0.22471969985967949</v>
      </c>
      <c r="ZR54" s="5">
        <f t="shared" si="120"/>
        <v>0.6857552431430729</v>
      </c>
      <c r="ZS54" s="5">
        <f t="shared" si="120"/>
        <v>0.34754870883655564</v>
      </c>
      <c r="ZT54" s="5">
        <f t="shared" si="120"/>
        <v>1.2886943821471478E-4</v>
      </c>
      <c r="ZU54" s="5">
        <f t="shared" si="120"/>
        <v>0.30768663607322283</v>
      </c>
      <c r="ZV54" s="5">
        <f t="shared" si="120"/>
        <v>6.3203107390313193E-2</v>
      </c>
      <c r="ZW54" s="5">
        <f t="shared" si="120"/>
        <v>4.0026321781807938E-3</v>
      </c>
      <c r="ZX54" s="5">
        <f t="shared" si="120"/>
        <v>0.69937852661617694</v>
      </c>
      <c r="ZY54" s="5">
        <f t="shared" si="120"/>
        <v>6.5124319094666511E-2</v>
      </c>
      <c r="ZZ54" s="5">
        <f t="shared" si="120"/>
        <v>0.30765754264005912</v>
      </c>
      <c r="AAA54" s="5">
        <f t="shared" si="120"/>
        <v>1.7751484265909365E-3</v>
      </c>
      <c r="AAB54" s="5">
        <f t="shared" si="120"/>
        <v>1.2965925613023581E-2</v>
      </c>
      <c r="AAC54" s="5">
        <f t="shared" si="120"/>
        <v>7.5468879004952298E-4</v>
      </c>
      <c r="AAD54" s="5">
        <f t="shared" si="120"/>
        <v>1.1468709213929961E-2</v>
      </c>
      <c r="AAE54" s="5">
        <f t="shared" si="120"/>
        <v>3.1463211753666738E-2</v>
      </c>
      <c r="AAF54" s="5">
        <f t="shared" si="120"/>
        <v>0.15633332148626983</v>
      </c>
      <c r="AAG54" s="5">
        <f t="shared" si="120"/>
        <v>0.6202143308852095</v>
      </c>
      <c r="AAH54" s="5">
        <f t="shared" si="120"/>
        <v>2.7773986286507889E-3</v>
      </c>
      <c r="AAI54" s="5">
        <f t="shared" si="120"/>
        <v>0.17725119717760127</v>
      </c>
      <c r="AAJ54" s="5">
        <f t="shared" si="120"/>
        <v>0.46680900092212374</v>
      </c>
      <c r="AAK54" s="5">
        <f t="shared" si="120"/>
        <v>0.71383601481645531</v>
      </c>
      <c r="AAL54" s="5">
        <f t="shared" si="120"/>
        <v>8.8698438611638813E-5</v>
      </c>
      <c r="AAM54" s="5" t="e">
        <f t="shared" ref="AAM54:ABY54" si="121">TTEST(AAM5:AAM8,AAM21:AAM24,2,2)</f>
        <v>#DIV/0!</v>
      </c>
      <c r="AAN54" s="5" t="e">
        <f t="shared" si="121"/>
        <v>#DIV/0!</v>
      </c>
      <c r="AAO54" s="5">
        <f t="shared" si="121"/>
        <v>1.7939429525994373E-4</v>
      </c>
      <c r="AAP54" s="5">
        <f t="shared" si="121"/>
        <v>0.33519194700639598</v>
      </c>
      <c r="AAQ54" s="5">
        <f t="shared" si="121"/>
        <v>1.5629386081287187E-2</v>
      </c>
      <c r="AAR54" s="5" t="e">
        <f t="shared" si="121"/>
        <v>#DIV/0!</v>
      </c>
      <c r="AAS54" s="5">
        <f t="shared" si="121"/>
        <v>0.24914040348344674</v>
      </c>
      <c r="AAT54" s="5">
        <f t="shared" si="121"/>
        <v>0.35326427608494315</v>
      </c>
      <c r="AAU54" s="5">
        <f t="shared" si="121"/>
        <v>5.6481983304083348E-2</v>
      </c>
      <c r="AAV54" s="5">
        <f t="shared" si="121"/>
        <v>2.0952443785374593E-2</v>
      </c>
      <c r="AAW54" s="5">
        <f t="shared" si="121"/>
        <v>4.5026887278041973E-2</v>
      </c>
      <c r="AAX54" s="5" t="e">
        <f t="shared" si="121"/>
        <v>#DIV/0!</v>
      </c>
      <c r="AAY54" s="5">
        <f t="shared" si="121"/>
        <v>0.98852789636260541</v>
      </c>
      <c r="AAZ54" s="5">
        <f t="shared" si="121"/>
        <v>1.4146374203071672E-3</v>
      </c>
      <c r="ABA54" s="10">
        <f t="shared" si="121"/>
        <v>0.27868516592180514</v>
      </c>
      <c r="ABB54" s="5" t="e">
        <f t="shared" si="121"/>
        <v>#DIV/0!</v>
      </c>
      <c r="ABC54" s="5" t="e">
        <f t="shared" si="121"/>
        <v>#DIV/0!</v>
      </c>
      <c r="ABD54" s="5" t="e">
        <f t="shared" si="121"/>
        <v>#DIV/0!</v>
      </c>
      <c r="ABE54" s="5">
        <f t="shared" si="121"/>
        <v>0.78959095526411738</v>
      </c>
      <c r="ABF54" s="5" t="e">
        <f t="shared" si="121"/>
        <v>#DIV/0!</v>
      </c>
      <c r="ABG54" s="5">
        <f t="shared" si="121"/>
        <v>0.83020289075238718</v>
      </c>
      <c r="ABH54" s="5">
        <f t="shared" si="121"/>
        <v>0.15772640472513222</v>
      </c>
      <c r="ABI54" s="5">
        <f t="shared" si="121"/>
        <v>6.5156553121136385E-2</v>
      </c>
      <c r="ABJ54" s="5">
        <f t="shared" si="121"/>
        <v>0.47797520662617232</v>
      </c>
      <c r="ABK54" s="5">
        <f t="shared" si="121"/>
        <v>0.37364942922217254</v>
      </c>
      <c r="ABL54" s="5">
        <f t="shared" si="121"/>
        <v>1.441755279917473E-2</v>
      </c>
      <c r="ABM54" s="5">
        <f t="shared" si="121"/>
        <v>4.0109563256061076E-3</v>
      </c>
      <c r="ABN54" s="5">
        <f t="shared" si="121"/>
        <v>0.57820580452576631</v>
      </c>
      <c r="ABO54" s="5" t="e">
        <f t="shared" si="121"/>
        <v>#DIV/0!</v>
      </c>
      <c r="ABP54" s="5">
        <f t="shared" si="121"/>
        <v>8.7451753453977373E-3</v>
      </c>
      <c r="ABQ54" s="5">
        <f t="shared" si="121"/>
        <v>8.2845122407883948E-4</v>
      </c>
      <c r="ABR54" s="5">
        <f t="shared" si="121"/>
        <v>2.8506241564930954E-2</v>
      </c>
      <c r="ABS54" s="5">
        <f t="shared" si="121"/>
        <v>0.17804331432659268</v>
      </c>
      <c r="ABT54" s="5">
        <f t="shared" si="121"/>
        <v>7.7564262458186789E-2</v>
      </c>
      <c r="ABU54" s="5">
        <f t="shared" si="121"/>
        <v>3.117058570057302E-2</v>
      </c>
      <c r="ABV54" s="5" t="e">
        <f t="shared" si="121"/>
        <v>#DIV/0!</v>
      </c>
      <c r="ABW54" s="5">
        <f t="shared" si="121"/>
        <v>1.8592868210030204E-2</v>
      </c>
      <c r="ABX54" s="5">
        <f t="shared" si="121"/>
        <v>0.63397991159307021</v>
      </c>
      <c r="ABY54" s="5">
        <f t="shared" si="121"/>
        <v>1.5749853083490848E-4</v>
      </c>
    </row>
    <row r="55" spans="1:754" x14ac:dyDescent="0.2">
      <c r="A55" s="2" t="s">
        <v>3383</v>
      </c>
      <c r="B55" s="5">
        <f>TTEST(B5:B8,B29:B32,2,2)</f>
        <v>2.2768346864911407E-4</v>
      </c>
      <c r="C55" s="5">
        <f t="shared" ref="C55:Y55" si="122">TTEST(C5:C8,C29:C32,2,2)</f>
        <v>0.86028570046652897</v>
      </c>
      <c r="D55" s="5">
        <f t="shared" si="122"/>
        <v>1.2493132657949747E-5</v>
      </c>
      <c r="E55" s="5">
        <f t="shared" si="122"/>
        <v>0.24230978382888643</v>
      </c>
      <c r="F55" s="5">
        <f t="shared" si="122"/>
        <v>0.28437161047842485</v>
      </c>
      <c r="G55" s="5">
        <f t="shared" si="122"/>
        <v>0.94346313316370733</v>
      </c>
      <c r="H55" s="5">
        <f t="shared" si="122"/>
        <v>0.20607081831074806</v>
      </c>
      <c r="I55" s="5">
        <f t="shared" si="122"/>
        <v>6.8993724118816671E-2</v>
      </c>
      <c r="J55" s="5" t="e">
        <f t="shared" si="122"/>
        <v>#DIV/0!</v>
      </c>
      <c r="K55" s="5">
        <f t="shared" si="122"/>
        <v>0.97295195566771553</v>
      </c>
      <c r="L55" s="5">
        <f t="shared" si="122"/>
        <v>4.2795835354256954E-2</v>
      </c>
      <c r="M55" s="5">
        <f t="shared" si="122"/>
        <v>0.96813321728678248</v>
      </c>
      <c r="N55" s="5">
        <f t="shared" si="122"/>
        <v>7.0509900755441987E-2</v>
      </c>
      <c r="O55" s="5">
        <f t="shared" si="122"/>
        <v>0.89181455873545779</v>
      </c>
      <c r="P55" s="5">
        <f t="shared" si="122"/>
        <v>1.6057296588971903E-11</v>
      </c>
      <c r="Q55" s="5">
        <f t="shared" si="122"/>
        <v>6.393769733558093E-5</v>
      </c>
      <c r="R55" s="5">
        <f t="shared" si="122"/>
        <v>0.31867322369247997</v>
      </c>
      <c r="S55" s="5">
        <f t="shared" si="122"/>
        <v>0.61226738863378161</v>
      </c>
      <c r="T55" s="5">
        <f t="shared" si="122"/>
        <v>0.39829494380336317</v>
      </c>
      <c r="U55" s="5">
        <f t="shared" si="122"/>
        <v>0.69011927315793464</v>
      </c>
      <c r="V55" s="5" t="e">
        <f t="shared" si="122"/>
        <v>#DIV/0!</v>
      </c>
      <c r="W55" s="5">
        <f t="shared" si="122"/>
        <v>1.2856913748208437E-5</v>
      </c>
      <c r="X55" s="5">
        <f t="shared" si="122"/>
        <v>1.8509771538687325E-2</v>
      </c>
      <c r="Y55" s="5" t="e">
        <f t="shared" si="122"/>
        <v>#DIV/0!</v>
      </c>
      <c r="Z55" s="5">
        <f t="shared" ref="Z55:BV55" si="123">TTEST(Z5:Z8,Z29:Z32,2,2)</f>
        <v>0.41432473217497173</v>
      </c>
      <c r="AA55" s="5">
        <f t="shared" si="123"/>
        <v>0.13888159375451245</v>
      </c>
      <c r="AB55" s="5">
        <f t="shared" si="123"/>
        <v>0.31576888727069879</v>
      </c>
      <c r="AC55" s="5">
        <f t="shared" si="123"/>
        <v>8.3434273913628759E-2</v>
      </c>
      <c r="AD55" s="5">
        <f t="shared" si="123"/>
        <v>8.3769139375224119E-3</v>
      </c>
      <c r="AE55" s="5" t="e">
        <f t="shared" si="123"/>
        <v>#DIV/0!</v>
      </c>
      <c r="AF55" s="5">
        <f t="shared" si="123"/>
        <v>2.5860517932984516E-2</v>
      </c>
      <c r="AG55" s="5">
        <f t="shared" si="123"/>
        <v>0.35103991460003547</v>
      </c>
      <c r="AH55" s="5">
        <f t="shared" si="123"/>
        <v>0.72445130777581568</v>
      </c>
      <c r="AI55" s="5">
        <f t="shared" si="123"/>
        <v>0.64234226596894417</v>
      </c>
      <c r="AJ55" s="5">
        <f t="shared" si="123"/>
        <v>0.96834109763994114</v>
      </c>
      <c r="AK55" s="5">
        <f t="shared" si="123"/>
        <v>0.8426599388452678</v>
      </c>
      <c r="AL55" s="5">
        <f t="shared" si="123"/>
        <v>0.21400923441963587</v>
      </c>
      <c r="AM55" s="5">
        <f t="shared" si="123"/>
        <v>2.0353436162824725E-2</v>
      </c>
      <c r="AN55" s="5">
        <f t="shared" si="123"/>
        <v>2.3338806345552091E-2</v>
      </c>
      <c r="AO55" s="5" t="e">
        <f t="shared" si="123"/>
        <v>#DIV/0!</v>
      </c>
      <c r="AP55" s="5">
        <f t="shared" si="123"/>
        <v>2.6314525427346021E-2</v>
      </c>
      <c r="AQ55" s="5">
        <f t="shared" si="123"/>
        <v>0.28028248718181936</v>
      </c>
      <c r="AR55" s="5">
        <f t="shared" si="123"/>
        <v>1.9072958471759487E-4</v>
      </c>
      <c r="AS55" s="5">
        <f t="shared" si="123"/>
        <v>3.5907583044599935E-2</v>
      </c>
      <c r="AT55" s="5" t="e">
        <f t="shared" si="123"/>
        <v>#DIV/0!</v>
      </c>
      <c r="AU55" s="5">
        <f t="shared" si="123"/>
        <v>6.0422874463307519E-2</v>
      </c>
      <c r="AV55" s="5" t="e">
        <f t="shared" si="123"/>
        <v>#DIV/0!</v>
      </c>
      <c r="AW55" s="5">
        <f t="shared" si="123"/>
        <v>0.24294595104883757</v>
      </c>
      <c r="AX55" s="5">
        <f t="shared" si="123"/>
        <v>0.42124230665790974</v>
      </c>
      <c r="AY55" s="5">
        <f t="shared" si="123"/>
        <v>0.38179010525187335</v>
      </c>
      <c r="AZ55" s="5">
        <f t="shared" si="123"/>
        <v>0.82126726865804223</v>
      </c>
      <c r="BA55" s="5" t="e">
        <f t="shared" si="123"/>
        <v>#DIV/0!</v>
      </c>
      <c r="BB55" s="5">
        <f t="shared" si="123"/>
        <v>7.9689247706843061E-2</v>
      </c>
      <c r="BC55" s="5">
        <f t="shared" si="123"/>
        <v>1.3993930344071294E-2</v>
      </c>
      <c r="BD55" s="5">
        <f t="shared" si="123"/>
        <v>0.56403295758214833</v>
      </c>
      <c r="BE55" s="5" t="e">
        <f t="shared" si="123"/>
        <v>#DIV/0!</v>
      </c>
      <c r="BF55" s="5">
        <f t="shared" si="123"/>
        <v>6.4505662060319715E-3</v>
      </c>
      <c r="BG55" s="5">
        <f t="shared" si="123"/>
        <v>0.16035568567438147</v>
      </c>
      <c r="BH55" s="5">
        <f t="shared" si="123"/>
        <v>0.90033853318872126</v>
      </c>
      <c r="BI55" s="5">
        <f t="shared" si="123"/>
        <v>1.2233895613968615E-2</v>
      </c>
      <c r="BJ55" s="5">
        <f t="shared" si="123"/>
        <v>1.8687347770161664E-3</v>
      </c>
      <c r="BK55" s="5">
        <f t="shared" si="123"/>
        <v>0.66576293777751538</v>
      </c>
      <c r="BL55" s="5">
        <f t="shared" si="123"/>
        <v>0.2701237144955464</v>
      </c>
      <c r="BM55" s="5">
        <f t="shared" si="123"/>
        <v>0.16995281729909195</v>
      </c>
      <c r="BN55" s="5" t="e">
        <f t="shared" si="123"/>
        <v>#DIV/0!</v>
      </c>
      <c r="BO55" s="5">
        <f t="shared" si="123"/>
        <v>5.585351808930291E-2</v>
      </c>
      <c r="BP55" s="5">
        <f t="shared" si="123"/>
        <v>0.21864643768656264</v>
      </c>
      <c r="BQ55" s="5">
        <f t="shared" si="123"/>
        <v>0.96541531530624969</v>
      </c>
      <c r="BR55" s="5">
        <f t="shared" si="123"/>
        <v>4.3002209978883647E-2</v>
      </c>
      <c r="BS55" s="5">
        <f t="shared" si="123"/>
        <v>2.9424299941235809E-2</v>
      </c>
      <c r="BT55" s="5">
        <f t="shared" si="123"/>
        <v>0.97640341351867987</v>
      </c>
      <c r="BU55" s="5">
        <f t="shared" si="123"/>
        <v>0.40156756299645913</v>
      </c>
      <c r="BV55" s="5">
        <f t="shared" si="123"/>
        <v>0.41777527599540393</v>
      </c>
      <c r="BW55" s="5">
        <f t="shared" ref="BW55:EH55" si="124">TTEST(BW5:BW8,BW29:BW32,2,2)</f>
        <v>0.57293682288368197</v>
      </c>
      <c r="BX55" s="5" t="e">
        <f t="shared" si="124"/>
        <v>#DIV/0!</v>
      </c>
      <c r="BY55" s="5">
        <f t="shared" si="124"/>
        <v>8.7440549801288368E-3</v>
      </c>
      <c r="BZ55" s="5">
        <f t="shared" si="124"/>
        <v>4.1388181503698565E-2</v>
      </c>
      <c r="CA55" s="5">
        <f t="shared" si="124"/>
        <v>1.1300704988515666E-3</v>
      </c>
      <c r="CB55" s="5">
        <f t="shared" si="124"/>
        <v>0.37727996901738925</v>
      </c>
      <c r="CC55" s="5">
        <f t="shared" si="124"/>
        <v>0.1499436076196535</v>
      </c>
      <c r="CD55" s="5">
        <f t="shared" si="124"/>
        <v>0.40054636035552571</v>
      </c>
      <c r="CE55" s="5" t="e">
        <f t="shared" si="124"/>
        <v>#DIV/0!</v>
      </c>
      <c r="CF55" s="5">
        <f t="shared" si="124"/>
        <v>4.5455652258892864E-5</v>
      </c>
      <c r="CG55" s="5" t="e">
        <f t="shared" si="124"/>
        <v>#DIV/0!</v>
      </c>
      <c r="CH55" s="5">
        <f t="shared" si="124"/>
        <v>4.5315589605024412E-3</v>
      </c>
      <c r="CI55" s="5">
        <f t="shared" si="124"/>
        <v>0.36581991187857404</v>
      </c>
      <c r="CJ55" s="5">
        <f t="shared" si="124"/>
        <v>4.3892871522205341E-2</v>
      </c>
      <c r="CK55" s="5">
        <f t="shared" si="124"/>
        <v>0.67022087532244279</v>
      </c>
      <c r="CL55" s="5">
        <f t="shared" si="124"/>
        <v>0.9854764842156859</v>
      </c>
      <c r="CM55" s="5">
        <f t="shared" si="124"/>
        <v>0.69544960495050434</v>
      </c>
      <c r="CN55" s="5">
        <f t="shared" si="124"/>
        <v>1.4601869421654524E-2</v>
      </c>
      <c r="CO55" s="5">
        <f t="shared" si="124"/>
        <v>4.4374473603414892E-2</v>
      </c>
      <c r="CP55" s="5">
        <f t="shared" si="124"/>
        <v>0.38532790545279971</v>
      </c>
      <c r="CQ55" s="5">
        <f t="shared" si="124"/>
        <v>0.94461073124605055</v>
      </c>
      <c r="CR55" s="5">
        <f t="shared" si="124"/>
        <v>0.49665237196648515</v>
      </c>
      <c r="CS55" s="5">
        <f t="shared" si="124"/>
        <v>2.4902232655209123E-2</v>
      </c>
      <c r="CT55" s="5">
        <f t="shared" si="124"/>
        <v>0.32126333444519251</v>
      </c>
      <c r="CU55" s="5">
        <f t="shared" si="124"/>
        <v>0.94655853459219863</v>
      </c>
      <c r="CV55" s="5">
        <f t="shared" si="124"/>
        <v>4.212930730224735E-6</v>
      </c>
      <c r="CW55" s="5">
        <f t="shared" si="124"/>
        <v>0.10836739521161827</v>
      </c>
      <c r="CX55" s="5">
        <f t="shared" si="124"/>
        <v>1.3794145548782977E-7</v>
      </c>
      <c r="CY55" s="5">
        <f t="shared" si="124"/>
        <v>1.9738038921245011E-8</v>
      </c>
      <c r="CZ55" s="5">
        <f t="shared" si="124"/>
        <v>3.1368189357494843E-6</v>
      </c>
      <c r="DA55" s="5">
        <f t="shared" si="124"/>
        <v>1.562612583647083E-5</v>
      </c>
      <c r="DB55" s="5">
        <f t="shared" si="124"/>
        <v>0.14719387178468216</v>
      </c>
      <c r="DC55" s="5">
        <f t="shared" si="124"/>
        <v>2.3974272621343894E-5</v>
      </c>
      <c r="DD55" s="5">
        <f t="shared" si="124"/>
        <v>0.92016432556650241</v>
      </c>
      <c r="DE55" s="5">
        <f t="shared" si="124"/>
        <v>0.21104290645050175</v>
      </c>
      <c r="DF55" s="5">
        <f t="shared" si="124"/>
        <v>1.0633626259740547E-8</v>
      </c>
      <c r="DG55" s="5">
        <f t="shared" si="124"/>
        <v>0.17736318301167811</v>
      </c>
      <c r="DH55" s="5" t="e">
        <f t="shared" si="124"/>
        <v>#DIV/0!</v>
      </c>
      <c r="DI55" s="5">
        <f t="shared" si="124"/>
        <v>0.75901478626347485</v>
      </c>
      <c r="DJ55" s="5">
        <f t="shared" si="124"/>
        <v>0.51420797800303741</v>
      </c>
      <c r="DK55" s="5">
        <f t="shared" si="124"/>
        <v>0.16466718915611803</v>
      </c>
      <c r="DL55" s="5">
        <f t="shared" si="124"/>
        <v>0.45818438801803785</v>
      </c>
      <c r="DM55" s="5">
        <f t="shared" si="124"/>
        <v>0.38167346068728258</v>
      </c>
      <c r="DN55" s="5">
        <f t="shared" si="124"/>
        <v>4.0346603804636318E-3</v>
      </c>
      <c r="DO55" s="5">
        <f t="shared" si="124"/>
        <v>0.39220729950644423</v>
      </c>
      <c r="DP55" s="5">
        <f t="shared" si="124"/>
        <v>0.43368218449117935</v>
      </c>
      <c r="DQ55" s="5">
        <f t="shared" si="124"/>
        <v>0.19539322288389285</v>
      </c>
      <c r="DR55" s="5">
        <f t="shared" si="124"/>
        <v>0.38799840461074381</v>
      </c>
      <c r="DS55" s="5" t="e">
        <f t="shared" si="124"/>
        <v>#DIV/0!</v>
      </c>
      <c r="DT55" s="5" t="e">
        <f t="shared" si="124"/>
        <v>#DIV/0!</v>
      </c>
      <c r="DU55" s="5" t="e">
        <f t="shared" si="124"/>
        <v>#DIV/0!</v>
      </c>
      <c r="DV55" s="5">
        <f t="shared" si="124"/>
        <v>9.2903419615829194E-2</v>
      </c>
      <c r="DW55" s="5" t="e">
        <f t="shared" si="124"/>
        <v>#DIV/0!</v>
      </c>
      <c r="DX55" s="5">
        <f t="shared" si="124"/>
        <v>5.7751974568577724E-2</v>
      </c>
      <c r="DY55" s="5" t="e">
        <f t="shared" si="124"/>
        <v>#DIV/0!</v>
      </c>
      <c r="DZ55" s="5">
        <f t="shared" si="124"/>
        <v>0.32321197338234431</v>
      </c>
      <c r="EA55" s="5" t="e">
        <f t="shared" si="124"/>
        <v>#DIV/0!</v>
      </c>
      <c r="EB55" s="5" t="e">
        <f t="shared" si="124"/>
        <v>#DIV/0!</v>
      </c>
      <c r="EC55" s="5">
        <f t="shared" si="124"/>
        <v>0.92819927846565708</v>
      </c>
      <c r="ED55" s="5">
        <f t="shared" si="124"/>
        <v>3.503203391674611E-3</v>
      </c>
      <c r="EE55" s="5">
        <f t="shared" si="124"/>
        <v>0.27287829655125895</v>
      </c>
      <c r="EF55" s="5">
        <f t="shared" si="124"/>
        <v>0.5402203250208204</v>
      </c>
      <c r="EG55" s="5" t="e">
        <f t="shared" si="124"/>
        <v>#DIV/0!</v>
      </c>
      <c r="EH55" s="5">
        <f t="shared" si="124"/>
        <v>2.3362838369006688E-7</v>
      </c>
      <c r="EI55" s="5" t="e">
        <f t="shared" ref="EI55:GT55" si="125">TTEST(EI5:EI8,EI29:EI32,2,2)</f>
        <v>#DIV/0!</v>
      </c>
      <c r="EJ55" s="5">
        <f t="shared" si="125"/>
        <v>7.0249691559587518E-2</v>
      </c>
      <c r="EK55" s="5">
        <f t="shared" si="125"/>
        <v>8.1424720371618658E-2</v>
      </c>
      <c r="EL55" s="5">
        <f t="shared" si="125"/>
        <v>0.77809291231659472</v>
      </c>
      <c r="EM55" s="5" t="e">
        <f t="shared" si="125"/>
        <v>#DIV/0!</v>
      </c>
      <c r="EN55" s="5">
        <f t="shared" si="125"/>
        <v>0.71936662194759871</v>
      </c>
      <c r="EO55" s="5">
        <f t="shared" si="125"/>
        <v>0.81624842858494784</v>
      </c>
      <c r="EP55" s="5">
        <f t="shared" si="125"/>
        <v>1.47544377852226E-3</v>
      </c>
      <c r="EQ55" s="5">
        <f t="shared" si="125"/>
        <v>4.1116217096346013E-3</v>
      </c>
      <c r="ER55" s="5">
        <f t="shared" si="125"/>
        <v>8.0311152398916785E-2</v>
      </c>
      <c r="ES55" s="5" t="e">
        <f t="shared" si="125"/>
        <v>#DIV/0!</v>
      </c>
      <c r="ET55" s="5">
        <f t="shared" si="125"/>
        <v>0.28051450131469624</v>
      </c>
      <c r="EU55" s="5">
        <f t="shared" si="125"/>
        <v>0.16278668165954568</v>
      </c>
      <c r="EV55" s="5">
        <f t="shared" si="125"/>
        <v>0.73862282620617481</v>
      </c>
      <c r="EW55" s="5">
        <f t="shared" si="125"/>
        <v>3.1817295829598517E-2</v>
      </c>
      <c r="EX55" s="5">
        <f t="shared" si="125"/>
        <v>0.9551056868067701</v>
      </c>
      <c r="EY55" s="5">
        <f t="shared" si="125"/>
        <v>0.96240237568556219</v>
      </c>
      <c r="EZ55" s="5">
        <f t="shared" si="125"/>
        <v>0.15212232755142735</v>
      </c>
      <c r="FA55" s="5">
        <f t="shared" si="125"/>
        <v>3.1059324105038914E-2</v>
      </c>
      <c r="FB55" s="5">
        <f t="shared" si="125"/>
        <v>7.572334654840078E-2</v>
      </c>
      <c r="FC55" s="5">
        <f t="shared" si="125"/>
        <v>0.74483522329498864</v>
      </c>
      <c r="FD55" s="5">
        <f t="shared" si="125"/>
        <v>2.6186482477063715E-2</v>
      </c>
      <c r="FE55" s="5">
        <f t="shared" si="125"/>
        <v>0.49817946224768905</v>
      </c>
      <c r="FF55" s="5">
        <f t="shared" si="125"/>
        <v>0.3627750285793222</v>
      </c>
      <c r="FG55" s="5">
        <f t="shared" si="125"/>
        <v>0.12180496157311529</v>
      </c>
      <c r="FH55" s="5" t="e">
        <f t="shared" si="125"/>
        <v>#DIV/0!</v>
      </c>
      <c r="FI55" s="5">
        <f t="shared" si="125"/>
        <v>0.89018550058253221</v>
      </c>
      <c r="FJ55" s="5">
        <f t="shared" si="125"/>
        <v>0.49558779194024305</v>
      </c>
      <c r="FK55" s="5">
        <f t="shared" si="125"/>
        <v>0.22893110279658466</v>
      </c>
      <c r="FL55" s="5">
        <f t="shared" si="125"/>
        <v>1.0888507424544062E-5</v>
      </c>
      <c r="FM55" s="5">
        <f t="shared" si="125"/>
        <v>0.14335442282104333</v>
      </c>
      <c r="FN55" s="5">
        <f t="shared" si="125"/>
        <v>0.27231166449931943</v>
      </c>
      <c r="FO55" s="5">
        <f t="shared" si="125"/>
        <v>0.10900115878651748</v>
      </c>
      <c r="FP55" s="5">
        <f t="shared" si="125"/>
        <v>0.99924441449396295</v>
      </c>
      <c r="FQ55" s="5" t="e">
        <f t="shared" si="125"/>
        <v>#DIV/0!</v>
      </c>
      <c r="FR55" s="5">
        <f t="shared" si="125"/>
        <v>0.44107567261662772</v>
      </c>
      <c r="FS55" s="5">
        <f t="shared" si="125"/>
        <v>0.15966895144708554</v>
      </c>
      <c r="FT55" s="5">
        <f t="shared" si="125"/>
        <v>0.13650048291438116</v>
      </c>
      <c r="FU55" s="5">
        <f t="shared" si="125"/>
        <v>0.60375163524200082</v>
      </c>
      <c r="FV55" s="5">
        <f t="shared" si="125"/>
        <v>0.55166354487543279</v>
      </c>
      <c r="FW55" s="5" t="e">
        <f t="shared" si="125"/>
        <v>#DIV/0!</v>
      </c>
      <c r="FX55" s="5">
        <f t="shared" si="125"/>
        <v>2.4532996618682312E-2</v>
      </c>
      <c r="FY55" s="5">
        <f t="shared" si="125"/>
        <v>4.8057841018101864E-2</v>
      </c>
      <c r="FZ55" s="5">
        <f t="shared" si="125"/>
        <v>0.54921041982366114</v>
      </c>
      <c r="GA55" s="5">
        <f t="shared" si="125"/>
        <v>0.33626937274797292</v>
      </c>
      <c r="GB55" s="5">
        <f t="shared" si="125"/>
        <v>1.2551204288769967E-4</v>
      </c>
      <c r="GC55" s="5">
        <f t="shared" si="125"/>
        <v>1.843838478088694E-4</v>
      </c>
      <c r="GD55" s="5">
        <f t="shared" si="125"/>
        <v>4.1241132984087322E-3</v>
      </c>
      <c r="GE55" s="5" t="e">
        <f t="shared" si="125"/>
        <v>#DIV/0!</v>
      </c>
      <c r="GF55" s="5" t="e">
        <f t="shared" si="125"/>
        <v>#DIV/0!</v>
      </c>
      <c r="GG55" s="5">
        <f t="shared" si="125"/>
        <v>6.2667384766203066E-2</v>
      </c>
      <c r="GH55" s="5">
        <f t="shared" si="125"/>
        <v>0.28650665210011816</v>
      </c>
      <c r="GI55" s="5">
        <f t="shared" si="125"/>
        <v>4.365495463476287E-2</v>
      </c>
      <c r="GJ55" s="5">
        <f t="shared" si="125"/>
        <v>2.1787318602573352E-2</v>
      </c>
      <c r="GK55" s="5">
        <f t="shared" si="125"/>
        <v>3.3903658316514798E-4</v>
      </c>
      <c r="GL55" s="5">
        <f t="shared" si="125"/>
        <v>2.6625354574481867E-3</v>
      </c>
      <c r="GM55" s="5">
        <f t="shared" si="125"/>
        <v>4.6737698677712852E-4</v>
      </c>
      <c r="GN55" s="5">
        <f t="shared" si="125"/>
        <v>4.4874781570042988E-2</v>
      </c>
      <c r="GO55" s="5">
        <f t="shared" si="125"/>
        <v>8.3290811334273004E-2</v>
      </c>
      <c r="GP55" s="5">
        <f t="shared" si="125"/>
        <v>1.6691927786161988E-2</v>
      </c>
      <c r="GQ55" s="5">
        <f t="shared" si="125"/>
        <v>0.78961004435304238</v>
      </c>
      <c r="GR55" s="5">
        <f t="shared" si="125"/>
        <v>0.15991679539078943</v>
      </c>
      <c r="GS55" s="5" t="e">
        <f t="shared" si="125"/>
        <v>#DIV/0!</v>
      </c>
      <c r="GT55" s="5">
        <f t="shared" si="125"/>
        <v>0.69685322924627946</v>
      </c>
      <c r="GU55" s="5" t="e">
        <f t="shared" ref="GU55:JF55" si="126">TTEST(GU5:GU8,GU29:GU32,2,2)</f>
        <v>#DIV/0!</v>
      </c>
      <c r="GV55" s="5">
        <f t="shared" si="126"/>
        <v>3.2060185156385911E-6</v>
      </c>
      <c r="GW55" s="5">
        <f t="shared" si="126"/>
        <v>7.5871597375990252E-2</v>
      </c>
      <c r="GX55" s="5" t="e">
        <f t="shared" si="126"/>
        <v>#DIV/0!</v>
      </c>
      <c r="GY55" s="5">
        <f t="shared" si="126"/>
        <v>5.8519410193302739E-5</v>
      </c>
      <c r="GZ55" s="5">
        <f t="shared" si="126"/>
        <v>0.19696596325833168</v>
      </c>
      <c r="HA55" s="5">
        <f t="shared" si="126"/>
        <v>0.80155160385581892</v>
      </c>
      <c r="HB55" s="5">
        <f t="shared" si="126"/>
        <v>0.88729168872178232</v>
      </c>
      <c r="HC55" s="5">
        <f t="shared" si="126"/>
        <v>0.6462547565024942</v>
      </c>
      <c r="HD55" s="5">
        <f t="shared" si="126"/>
        <v>8.0007054292849135E-3</v>
      </c>
      <c r="HE55" s="5">
        <f t="shared" si="126"/>
        <v>0.18443093043321621</v>
      </c>
      <c r="HF55" s="5">
        <f t="shared" si="126"/>
        <v>0.11901552356225463</v>
      </c>
      <c r="HG55" s="5">
        <f t="shared" si="126"/>
        <v>0.41330665081978141</v>
      </c>
      <c r="HH55" s="5">
        <f t="shared" si="126"/>
        <v>0.19158714007136776</v>
      </c>
      <c r="HI55" s="5">
        <f t="shared" si="126"/>
        <v>0.99897388916543206</v>
      </c>
      <c r="HJ55" s="5">
        <f t="shared" si="126"/>
        <v>0.79075525565038074</v>
      </c>
      <c r="HK55" s="5">
        <f t="shared" si="126"/>
        <v>0.45922186861224523</v>
      </c>
      <c r="HL55" s="5">
        <f t="shared" si="126"/>
        <v>0.58739943463099564</v>
      </c>
      <c r="HM55" s="5">
        <f t="shared" si="126"/>
        <v>3.6740882402865369E-2</v>
      </c>
      <c r="HN55" s="5">
        <f t="shared" si="126"/>
        <v>1.8784836110088293E-4</v>
      </c>
      <c r="HO55" s="5" t="e">
        <f t="shared" si="126"/>
        <v>#DIV/0!</v>
      </c>
      <c r="HP55" s="5">
        <f t="shared" si="126"/>
        <v>0.25785511223884161</v>
      </c>
      <c r="HQ55" s="5">
        <f t="shared" si="126"/>
        <v>5.5402134808776739E-2</v>
      </c>
      <c r="HR55" s="5">
        <f t="shared" si="126"/>
        <v>0.60384309793308799</v>
      </c>
      <c r="HS55" s="5">
        <f t="shared" si="126"/>
        <v>0.10185775260324428</v>
      </c>
      <c r="HT55" s="5">
        <f t="shared" si="126"/>
        <v>0.82664767817105456</v>
      </c>
      <c r="HU55" s="5">
        <f t="shared" si="126"/>
        <v>1.3108462339098076E-2</v>
      </c>
      <c r="HV55" s="5" t="e">
        <f t="shared" si="126"/>
        <v>#DIV/0!</v>
      </c>
      <c r="HW55" s="5">
        <f t="shared" si="126"/>
        <v>0.25044367655931959</v>
      </c>
      <c r="HX55" s="5">
        <f t="shared" si="126"/>
        <v>0.14402531999374529</v>
      </c>
      <c r="HY55" s="5">
        <f t="shared" si="126"/>
        <v>3.9331806906285099E-2</v>
      </c>
      <c r="HZ55" s="5">
        <f t="shared" si="126"/>
        <v>8.9471235369133185E-4</v>
      </c>
      <c r="IA55" s="5">
        <f t="shared" si="126"/>
        <v>0.14187786624400253</v>
      </c>
      <c r="IB55" s="5">
        <f t="shared" si="126"/>
        <v>0.75336939411824899</v>
      </c>
      <c r="IC55" s="5">
        <f t="shared" si="126"/>
        <v>0.44734144318528568</v>
      </c>
      <c r="ID55" s="5">
        <f t="shared" si="126"/>
        <v>0.22930868532656956</v>
      </c>
      <c r="IE55" s="5" t="e">
        <f t="shared" si="126"/>
        <v>#DIV/0!</v>
      </c>
      <c r="IF55" s="5">
        <f t="shared" si="126"/>
        <v>9.4653195632492554E-2</v>
      </c>
      <c r="IG55" s="5">
        <f t="shared" si="126"/>
        <v>8.4695600784629052E-2</v>
      </c>
      <c r="IH55" s="5">
        <f t="shared" si="126"/>
        <v>0.39648204664688075</v>
      </c>
      <c r="II55" s="5">
        <f t="shared" si="126"/>
        <v>4.6283517618383403E-2</v>
      </c>
      <c r="IJ55" s="5">
        <f t="shared" si="126"/>
        <v>2.9604590282417337E-4</v>
      </c>
      <c r="IK55" s="5">
        <f t="shared" si="126"/>
        <v>8.743290123189413E-4</v>
      </c>
      <c r="IL55" s="5" t="e">
        <f t="shared" si="126"/>
        <v>#DIV/0!</v>
      </c>
      <c r="IM55" s="5">
        <f t="shared" si="126"/>
        <v>2.3060291539671865E-3</v>
      </c>
      <c r="IN55" s="5">
        <f t="shared" si="126"/>
        <v>3.5921635656060015E-3</v>
      </c>
      <c r="IO55" s="5">
        <f t="shared" si="126"/>
        <v>0.99697722528795052</v>
      </c>
      <c r="IP55" s="5">
        <f t="shared" si="126"/>
        <v>0.20669042458740217</v>
      </c>
      <c r="IQ55" s="5" t="e">
        <f t="shared" si="126"/>
        <v>#DIV/0!</v>
      </c>
      <c r="IR55" s="5">
        <f t="shared" si="126"/>
        <v>7.6372907744345481E-9</v>
      </c>
      <c r="IS55" s="5">
        <f t="shared" si="126"/>
        <v>0.13433753662632972</v>
      </c>
      <c r="IT55" s="5">
        <f t="shared" si="126"/>
        <v>0.4769065299996017</v>
      </c>
      <c r="IU55" s="5">
        <f t="shared" si="126"/>
        <v>0.91425885207244773</v>
      </c>
      <c r="IV55" s="5">
        <f t="shared" si="126"/>
        <v>1.3601470463608818E-8</v>
      </c>
      <c r="IW55" s="5">
        <f t="shared" si="126"/>
        <v>1.0538686653790181E-3</v>
      </c>
      <c r="IX55" s="5">
        <f t="shared" si="126"/>
        <v>1.1527855896084132E-2</v>
      </c>
      <c r="IY55" s="5">
        <f t="shared" si="126"/>
        <v>0.56213573668885786</v>
      </c>
      <c r="IZ55" s="5" t="e">
        <f t="shared" si="126"/>
        <v>#DIV/0!</v>
      </c>
      <c r="JA55" s="5" t="e">
        <f t="shared" si="126"/>
        <v>#DIV/0!</v>
      </c>
      <c r="JB55" s="5" t="e">
        <f t="shared" si="126"/>
        <v>#DIV/0!</v>
      </c>
      <c r="JC55" s="5" t="e">
        <f t="shared" si="126"/>
        <v>#DIV/0!</v>
      </c>
      <c r="JD55" s="5">
        <f t="shared" si="126"/>
        <v>0.48066137964874567</v>
      </c>
      <c r="JE55" s="5">
        <f t="shared" si="126"/>
        <v>0.283830653426979</v>
      </c>
      <c r="JF55" s="5">
        <f t="shared" si="126"/>
        <v>0.43644655111204494</v>
      </c>
      <c r="JG55" s="5">
        <f t="shared" ref="JG55:LR55" si="127">TTEST(JG5:JG8,JG29:JG32,2,2)</f>
        <v>0.25405780673278106</v>
      </c>
      <c r="JH55" s="5">
        <f t="shared" si="127"/>
        <v>0.40153164154571458</v>
      </c>
      <c r="JI55" s="5">
        <f t="shared" si="127"/>
        <v>0.29868937858143213</v>
      </c>
      <c r="JJ55" s="5">
        <f t="shared" si="127"/>
        <v>6.1128689173609785E-7</v>
      </c>
      <c r="JK55" s="5">
        <f t="shared" si="127"/>
        <v>0.80575616584542176</v>
      </c>
      <c r="JL55" s="5">
        <f t="shared" si="127"/>
        <v>1.5920577655912708E-4</v>
      </c>
      <c r="JM55" s="5" t="e">
        <f t="shared" si="127"/>
        <v>#DIV/0!</v>
      </c>
      <c r="JN55" s="5">
        <f t="shared" si="127"/>
        <v>0.52940769685783629</v>
      </c>
      <c r="JO55" s="5">
        <f t="shared" si="127"/>
        <v>5.8317576027269961E-5</v>
      </c>
      <c r="JP55" s="5" t="e">
        <f t="shared" si="127"/>
        <v>#DIV/0!</v>
      </c>
      <c r="JQ55" s="5">
        <f t="shared" si="127"/>
        <v>2.6028000860638861E-2</v>
      </c>
      <c r="JR55" s="5" t="e">
        <f t="shared" si="127"/>
        <v>#DIV/0!</v>
      </c>
      <c r="JS55" s="5" t="e">
        <f t="shared" si="127"/>
        <v>#DIV/0!</v>
      </c>
      <c r="JT55" s="5">
        <f t="shared" si="127"/>
        <v>5.7472511353022983E-2</v>
      </c>
      <c r="JU55" s="5" t="e">
        <f t="shared" si="127"/>
        <v>#DIV/0!</v>
      </c>
      <c r="JV55" s="5">
        <f t="shared" si="127"/>
        <v>2.2937777188569979E-2</v>
      </c>
      <c r="JW55" s="5">
        <f t="shared" si="127"/>
        <v>0.27188678360921148</v>
      </c>
      <c r="JX55" s="5">
        <f t="shared" si="127"/>
        <v>0.54614638751140754</v>
      </c>
      <c r="JY55" s="5">
        <f t="shared" si="127"/>
        <v>0.36896034910339187</v>
      </c>
      <c r="JZ55" s="5">
        <f t="shared" si="127"/>
        <v>0.41483931179420108</v>
      </c>
      <c r="KA55" s="5">
        <f t="shared" si="127"/>
        <v>0.58911690656440707</v>
      </c>
      <c r="KB55" s="5">
        <f t="shared" si="127"/>
        <v>0.1310396442015527</v>
      </c>
      <c r="KC55" s="5">
        <f t="shared" si="127"/>
        <v>7.8979592245980845E-5</v>
      </c>
      <c r="KD55" s="5">
        <f t="shared" si="127"/>
        <v>3.9005165113785746E-5</v>
      </c>
      <c r="KE55" s="5">
        <f t="shared" si="127"/>
        <v>0.23076618244918415</v>
      </c>
      <c r="KF55" s="5">
        <f t="shared" si="127"/>
        <v>1.8272184857776343E-2</v>
      </c>
      <c r="KG55" s="5">
        <f t="shared" si="127"/>
        <v>0.41568071912799731</v>
      </c>
      <c r="KH55" s="5">
        <f t="shared" si="127"/>
        <v>0.23070435557895527</v>
      </c>
      <c r="KI55" s="5" t="e">
        <f t="shared" si="127"/>
        <v>#DIV/0!</v>
      </c>
      <c r="KJ55" s="5">
        <f t="shared" si="127"/>
        <v>0.69671382804854609</v>
      </c>
      <c r="KK55" s="5">
        <f t="shared" si="127"/>
        <v>7.9278595769068053E-2</v>
      </c>
      <c r="KL55" s="5">
        <f t="shared" si="127"/>
        <v>0.66796469402355862</v>
      </c>
      <c r="KM55" s="5">
        <f t="shared" si="127"/>
        <v>0.86629725644178646</v>
      </c>
      <c r="KN55" s="5">
        <f t="shared" si="127"/>
        <v>0.67819314388627316</v>
      </c>
      <c r="KO55" s="5">
        <f t="shared" si="127"/>
        <v>0.14712396155358543</v>
      </c>
      <c r="KP55" s="5">
        <f t="shared" si="127"/>
        <v>3.781054223666383E-4</v>
      </c>
      <c r="KQ55" s="5">
        <f t="shared" si="127"/>
        <v>0.68990910837869834</v>
      </c>
      <c r="KR55" s="5">
        <f t="shared" si="127"/>
        <v>1.5050816092244897E-2</v>
      </c>
      <c r="KS55" s="5">
        <f t="shared" si="127"/>
        <v>6.8178487945920477E-2</v>
      </c>
      <c r="KT55" s="5">
        <f t="shared" si="127"/>
        <v>7.0169459652192892E-3</v>
      </c>
      <c r="KU55" s="5">
        <f t="shared" si="127"/>
        <v>6.2876760692028882E-2</v>
      </c>
      <c r="KV55" s="5" t="e">
        <f t="shared" si="127"/>
        <v>#DIV/0!</v>
      </c>
      <c r="KW55" s="5">
        <f t="shared" si="127"/>
        <v>0.93594041747883283</v>
      </c>
      <c r="KX55" s="5" t="e">
        <f t="shared" si="127"/>
        <v>#DIV/0!</v>
      </c>
      <c r="KY55" s="5">
        <f t="shared" si="127"/>
        <v>0.39973975289363489</v>
      </c>
      <c r="KZ55" s="5">
        <f t="shared" si="127"/>
        <v>0.97523144577212273</v>
      </c>
      <c r="LA55" s="5">
        <f t="shared" si="127"/>
        <v>0.94793079901147548</v>
      </c>
      <c r="LB55" s="5" t="e">
        <f t="shared" si="127"/>
        <v>#DIV/0!</v>
      </c>
      <c r="LC55" s="5">
        <f t="shared" si="127"/>
        <v>1.7118704850025918E-3</v>
      </c>
      <c r="LD55" s="5">
        <f t="shared" si="127"/>
        <v>0.17669570911608945</v>
      </c>
      <c r="LE55" s="5">
        <f t="shared" si="127"/>
        <v>6.4685297178515525E-2</v>
      </c>
      <c r="LF55" s="5" t="e">
        <f t="shared" si="127"/>
        <v>#DIV/0!</v>
      </c>
      <c r="LG55" s="5">
        <f t="shared" si="127"/>
        <v>2.8969237105413983E-3</v>
      </c>
      <c r="LH55" s="5">
        <f t="shared" si="127"/>
        <v>6.5432742241118558E-2</v>
      </c>
      <c r="LI55" s="5">
        <f t="shared" si="127"/>
        <v>0.89525393415899657</v>
      </c>
      <c r="LJ55" s="5">
        <f t="shared" si="127"/>
        <v>1.1321076376376126E-4</v>
      </c>
      <c r="LK55" s="5">
        <f t="shared" si="127"/>
        <v>0.15301585821426977</v>
      </c>
      <c r="LL55" s="5">
        <f t="shared" si="127"/>
        <v>0.11818998050862371</v>
      </c>
      <c r="LM55" s="5" t="e">
        <f t="shared" si="127"/>
        <v>#DIV/0!</v>
      </c>
      <c r="LN55" s="5" t="e">
        <f t="shared" si="127"/>
        <v>#DIV/0!</v>
      </c>
      <c r="LO55" s="5">
        <f t="shared" si="127"/>
        <v>1.1121755158011887E-5</v>
      </c>
      <c r="LP55" s="5">
        <f t="shared" si="127"/>
        <v>0.84901391659386238</v>
      </c>
      <c r="LQ55" s="5">
        <f t="shared" si="127"/>
        <v>0.30973876620532259</v>
      </c>
      <c r="LR55" s="5">
        <f t="shared" si="127"/>
        <v>1.0993807017021613E-4</v>
      </c>
      <c r="LS55" s="5">
        <f t="shared" ref="LS55:OD55" si="128">TTEST(LS5:LS8,LS29:LS32,2,2)</f>
        <v>0.24433804408320303</v>
      </c>
      <c r="LT55" s="5">
        <f t="shared" si="128"/>
        <v>3.0243710946110916E-3</v>
      </c>
      <c r="LU55" s="5">
        <f t="shared" si="128"/>
        <v>0.58787455906952846</v>
      </c>
      <c r="LV55" s="5">
        <f t="shared" si="128"/>
        <v>0.887941415224617</v>
      </c>
      <c r="LW55" s="5">
        <f t="shared" si="128"/>
        <v>0.63997144593435229</v>
      </c>
      <c r="LX55" s="5">
        <f t="shared" si="128"/>
        <v>4.2663288389625617E-2</v>
      </c>
      <c r="LY55" s="5">
        <f t="shared" si="128"/>
        <v>9.3277681606247137E-2</v>
      </c>
      <c r="LZ55" s="5">
        <f t="shared" si="128"/>
        <v>0.49032868365835514</v>
      </c>
      <c r="MA55" s="5">
        <f t="shared" si="128"/>
        <v>3.2422729378907666E-2</v>
      </c>
      <c r="MB55" s="5">
        <f t="shared" si="128"/>
        <v>0.19795424711203832</v>
      </c>
      <c r="MC55" s="5" t="e">
        <f t="shared" si="128"/>
        <v>#DIV/0!</v>
      </c>
      <c r="MD55" s="5" t="e">
        <f t="shared" si="128"/>
        <v>#DIV/0!</v>
      </c>
      <c r="ME55" s="5">
        <f t="shared" si="128"/>
        <v>1.0862033944899159E-2</v>
      </c>
      <c r="MF55" s="5">
        <f t="shared" si="128"/>
        <v>0.37025394245698756</v>
      </c>
      <c r="MG55" s="5" t="e">
        <f t="shared" si="128"/>
        <v>#DIV/0!</v>
      </c>
      <c r="MH55" s="5" t="e">
        <f t="shared" si="128"/>
        <v>#DIV/0!</v>
      </c>
      <c r="MI55" s="5">
        <f t="shared" si="128"/>
        <v>0.2218743710600023</v>
      </c>
      <c r="MJ55" s="5">
        <f t="shared" si="128"/>
        <v>0.10742231938480779</v>
      </c>
      <c r="MK55" s="5">
        <f t="shared" si="128"/>
        <v>6.5114376817573483E-2</v>
      </c>
      <c r="ML55" s="5">
        <f t="shared" si="128"/>
        <v>0.34508091999933194</v>
      </c>
      <c r="MM55" s="5" t="e">
        <f t="shared" si="128"/>
        <v>#DIV/0!</v>
      </c>
      <c r="MN55" s="5">
        <f t="shared" si="128"/>
        <v>0.89526104005646656</v>
      </c>
      <c r="MO55" s="5">
        <f t="shared" si="128"/>
        <v>0.21158674196527505</v>
      </c>
      <c r="MP55" s="5">
        <f t="shared" si="128"/>
        <v>0.97727615750985863</v>
      </c>
      <c r="MQ55" s="5">
        <f t="shared" si="128"/>
        <v>4.1584111392631316E-2</v>
      </c>
      <c r="MR55" s="5">
        <f t="shared" si="128"/>
        <v>4.2203256061866638E-2</v>
      </c>
      <c r="MS55" s="5">
        <f t="shared" si="128"/>
        <v>0.75160646848984247</v>
      </c>
      <c r="MT55" s="5">
        <f t="shared" si="128"/>
        <v>0.7192676452807707</v>
      </c>
      <c r="MU55" s="5">
        <f t="shared" si="128"/>
        <v>0.13410837860441455</v>
      </c>
      <c r="MV55" s="5">
        <f t="shared" si="128"/>
        <v>0.22248914746125359</v>
      </c>
      <c r="MW55" s="5">
        <f t="shared" si="128"/>
        <v>2.2804080256733355E-5</v>
      </c>
      <c r="MX55" s="5">
        <f t="shared" si="128"/>
        <v>1.1465991888815094E-2</v>
      </c>
      <c r="MY55" s="5">
        <f t="shared" si="128"/>
        <v>0.50134208807536174</v>
      </c>
      <c r="MZ55" s="5">
        <f t="shared" si="128"/>
        <v>1.8527738736292827E-2</v>
      </c>
      <c r="NA55" s="5">
        <f t="shared" si="128"/>
        <v>1.7652521807741229E-2</v>
      </c>
      <c r="NB55" s="5">
        <f t="shared" si="128"/>
        <v>1.0492782552906008E-3</v>
      </c>
      <c r="NC55" s="5">
        <f t="shared" si="128"/>
        <v>0.10335939901628402</v>
      </c>
      <c r="ND55" s="5">
        <f t="shared" si="128"/>
        <v>0.46725028007109171</v>
      </c>
      <c r="NE55" s="5">
        <f t="shared" si="128"/>
        <v>0.13124741073556204</v>
      </c>
      <c r="NF55" s="5">
        <f t="shared" si="128"/>
        <v>9.7544505658175282E-2</v>
      </c>
      <c r="NG55" s="5">
        <f t="shared" si="128"/>
        <v>0.17803537552802973</v>
      </c>
      <c r="NH55" s="5">
        <f t="shared" si="128"/>
        <v>0.8668659903176964</v>
      </c>
      <c r="NI55" s="5">
        <f t="shared" si="128"/>
        <v>8.4750740089824521E-4</v>
      </c>
      <c r="NJ55" s="5">
        <f t="shared" si="128"/>
        <v>0.40788324324911496</v>
      </c>
      <c r="NK55" s="5">
        <f t="shared" si="128"/>
        <v>1.677272683096756E-2</v>
      </c>
      <c r="NL55" s="5">
        <f t="shared" si="128"/>
        <v>0.67214144343174287</v>
      </c>
      <c r="NM55" s="5">
        <f t="shared" si="128"/>
        <v>0.22088393147968971</v>
      </c>
      <c r="NN55" s="5">
        <f t="shared" si="128"/>
        <v>2.5301707554199717E-2</v>
      </c>
      <c r="NO55" s="5">
        <f t="shared" si="128"/>
        <v>0.98428389466063015</v>
      </c>
      <c r="NP55" s="5">
        <f t="shared" si="128"/>
        <v>0.33807223747030229</v>
      </c>
      <c r="NQ55" s="5">
        <f t="shared" si="128"/>
        <v>0.78126223679031304</v>
      </c>
      <c r="NR55" s="5">
        <f t="shared" si="128"/>
        <v>4.3690265691528091E-2</v>
      </c>
      <c r="NS55" s="5">
        <f t="shared" si="128"/>
        <v>0.40687265137011197</v>
      </c>
      <c r="NT55" s="5">
        <f t="shared" si="128"/>
        <v>0.45702836455661799</v>
      </c>
      <c r="NU55" s="5">
        <f t="shared" si="128"/>
        <v>0.36240905781165772</v>
      </c>
      <c r="NV55" s="5">
        <f t="shared" si="128"/>
        <v>2.8580656467930786E-3</v>
      </c>
      <c r="NW55" s="5">
        <f t="shared" si="128"/>
        <v>0.89609756785677241</v>
      </c>
      <c r="NX55" s="5">
        <f t="shared" si="128"/>
        <v>0.1758858870485393</v>
      </c>
      <c r="NY55" s="5">
        <f t="shared" si="128"/>
        <v>0.82393210544949902</v>
      </c>
      <c r="NZ55" s="5">
        <f t="shared" si="128"/>
        <v>0.86833275126356324</v>
      </c>
      <c r="OA55" s="5">
        <f t="shared" si="128"/>
        <v>2.8705024212822887E-2</v>
      </c>
      <c r="OB55" s="5">
        <f t="shared" si="128"/>
        <v>2.0417075071684804E-2</v>
      </c>
      <c r="OC55" s="5">
        <f t="shared" si="128"/>
        <v>0.20140934890702275</v>
      </c>
      <c r="OD55" s="5">
        <f t="shared" si="128"/>
        <v>1.6685709933628508E-2</v>
      </c>
      <c r="OE55" s="5">
        <f t="shared" ref="OE55:QP55" si="129">TTEST(OE5:OE8,OE29:OE32,2,2)</f>
        <v>0.80299412170745088</v>
      </c>
      <c r="OF55" s="5">
        <f t="shared" si="129"/>
        <v>1.199957374594748E-3</v>
      </c>
      <c r="OG55" s="5">
        <f t="shared" si="129"/>
        <v>0.1825994652418757</v>
      </c>
      <c r="OH55" s="5">
        <f t="shared" si="129"/>
        <v>8.5112478364916311E-2</v>
      </c>
      <c r="OI55" s="5">
        <f t="shared" si="129"/>
        <v>0.15499250542153115</v>
      </c>
      <c r="OJ55" s="5">
        <f t="shared" si="129"/>
        <v>0.59230184014508414</v>
      </c>
      <c r="OK55" s="5">
        <f t="shared" si="129"/>
        <v>1.9120258669992838E-4</v>
      </c>
      <c r="OL55" s="5">
        <f t="shared" si="129"/>
        <v>0.53227348915508355</v>
      </c>
      <c r="OM55" s="5">
        <f t="shared" si="129"/>
        <v>0.85840870748340858</v>
      </c>
      <c r="ON55" s="5">
        <f t="shared" si="129"/>
        <v>0.30178913428269111</v>
      </c>
      <c r="OO55" s="5">
        <f t="shared" si="129"/>
        <v>0.42895788748079999</v>
      </c>
      <c r="OP55" s="5">
        <f t="shared" si="129"/>
        <v>1.4869613241544892E-3</v>
      </c>
      <c r="OQ55" s="5" t="e">
        <f t="shared" si="129"/>
        <v>#DIV/0!</v>
      </c>
      <c r="OR55" s="5">
        <f t="shared" si="129"/>
        <v>0.55360797255174687</v>
      </c>
      <c r="OS55" s="5">
        <f t="shared" si="129"/>
        <v>3.2428010370593743E-2</v>
      </c>
      <c r="OT55" s="5">
        <f t="shared" si="129"/>
        <v>7.810578950685608E-2</v>
      </c>
      <c r="OU55" s="5">
        <f t="shared" si="129"/>
        <v>0.80102402729289446</v>
      </c>
      <c r="OV55" s="5">
        <f t="shared" si="129"/>
        <v>0.75563831662531022</v>
      </c>
      <c r="OW55" s="5">
        <f t="shared" si="129"/>
        <v>0.16172301254708726</v>
      </c>
      <c r="OX55" s="5">
        <f t="shared" si="129"/>
        <v>3.4158839007250974E-2</v>
      </c>
      <c r="OY55" s="5">
        <f t="shared" si="129"/>
        <v>0.13170541883623435</v>
      </c>
      <c r="OZ55" s="5">
        <f t="shared" si="129"/>
        <v>0.46362043962170707</v>
      </c>
      <c r="PA55" s="5">
        <f t="shared" si="129"/>
        <v>0.87994199471432166</v>
      </c>
      <c r="PB55" s="5">
        <f t="shared" si="129"/>
        <v>3.3067294114309989E-2</v>
      </c>
      <c r="PC55" s="5" t="e">
        <f t="shared" si="129"/>
        <v>#DIV/0!</v>
      </c>
      <c r="PD55" s="5">
        <f t="shared" si="129"/>
        <v>0.12175558614151702</v>
      </c>
      <c r="PE55" s="5">
        <f t="shared" si="129"/>
        <v>0.53590493830475205</v>
      </c>
      <c r="PF55" s="5" t="e">
        <f t="shared" si="129"/>
        <v>#DIV/0!</v>
      </c>
      <c r="PG55" s="5">
        <f t="shared" si="129"/>
        <v>8.2384310845667649E-2</v>
      </c>
      <c r="PH55" s="5">
        <f t="shared" si="129"/>
        <v>0.58484873285801997</v>
      </c>
      <c r="PI55" s="5">
        <f t="shared" si="129"/>
        <v>0.85278527672681981</v>
      </c>
      <c r="PJ55" s="5">
        <f t="shared" si="129"/>
        <v>0.7871184945244063</v>
      </c>
      <c r="PK55" s="5">
        <f t="shared" si="129"/>
        <v>0.71699212147532398</v>
      </c>
      <c r="PL55" s="5">
        <f t="shared" si="129"/>
        <v>7.3124388621208453E-3</v>
      </c>
      <c r="PM55" s="5" t="e">
        <f t="shared" si="129"/>
        <v>#DIV/0!</v>
      </c>
      <c r="PN55" s="5">
        <f t="shared" si="129"/>
        <v>1.7184330011534702E-6</v>
      </c>
      <c r="PO55" s="5">
        <f t="shared" si="129"/>
        <v>0.89640769346088567</v>
      </c>
      <c r="PP55" s="5">
        <f t="shared" si="129"/>
        <v>0.50630405006067158</v>
      </c>
      <c r="PQ55" s="5">
        <f t="shared" si="129"/>
        <v>7.6616245971176555E-2</v>
      </c>
      <c r="PR55" s="5">
        <f t="shared" si="129"/>
        <v>8.2477064382974487E-5</v>
      </c>
      <c r="PS55" s="5" t="e">
        <f t="shared" si="129"/>
        <v>#DIV/0!</v>
      </c>
      <c r="PT55" s="5">
        <f t="shared" si="129"/>
        <v>1.0567559695314093E-2</v>
      </c>
      <c r="PU55" s="5">
        <f t="shared" si="129"/>
        <v>3.1415844216972537E-3</v>
      </c>
      <c r="PV55" s="5">
        <f t="shared" si="129"/>
        <v>5.0471754144365479E-2</v>
      </c>
      <c r="PW55" s="5">
        <f t="shared" si="129"/>
        <v>0.5590498977890237</v>
      </c>
      <c r="PX55" s="5">
        <f t="shared" si="129"/>
        <v>6.9463460100396309E-5</v>
      </c>
      <c r="PY55" s="5">
        <f t="shared" si="129"/>
        <v>8.1530015205844215E-4</v>
      </c>
      <c r="PZ55" s="5">
        <f t="shared" si="129"/>
        <v>0.37683687833094848</v>
      </c>
      <c r="QA55" s="5">
        <f t="shared" si="129"/>
        <v>0.50763979149965199</v>
      </c>
      <c r="QB55" s="5">
        <f t="shared" si="129"/>
        <v>0.27349263833404602</v>
      </c>
      <c r="QC55" s="5">
        <f t="shared" si="129"/>
        <v>0.12633752171386017</v>
      </c>
      <c r="QD55" s="5">
        <f t="shared" si="129"/>
        <v>4.4400608568427417E-3</v>
      </c>
      <c r="QE55" s="5">
        <f t="shared" si="129"/>
        <v>0.64426369896486124</v>
      </c>
      <c r="QF55" s="5">
        <f t="shared" si="129"/>
        <v>8.5871578734712697E-2</v>
      </c>
      <c r="QG55" s="5">
        <f t="shared" si="129"/>
        <v>1.2935221599304202E-2</v>
      </c>
      <c r="QH55" s="5">
        <f t="shared" si="129"/>
        <v>0.12439644904616477</v>
      </c>
      <c r="QI55" s="5">
        <f t="shared" si="129"/>
        <v>0.1475255714150836</v>
      </c>
      <c r="QJ55" s="5">
        <f t="shared" si="129"/>
        <v>3.0613602056730919E-5</v>
      </c>
      <c r="QK55" s="5" t="e">
        <f t="shared" si="129"/>
        <v>#DIV/0!</v>
      </c>
      <c r="QL55" s="5" t="e">
        <f t="shared" si="129"/>
        <v>#DIV/0!</v>
      </c>
      <c r="QM55" s="5">
        <f t="shared" si="129"/>
        <v>3.1379801836876817E-3</v>
      </c>
      <c r="QN55" s="5">
        <f t="shared" si="129"/>
        <v>0.13316480159471147</v>
      </c>
      <c r="QO55" s="5">
        <f t="shared" si="129"/>
        <v>0.25732397129541068</v>
      </c>
      <c r="QP55" s="5">
        <f t="shared" si="129"/>
        <v>0.39294169702988274</v>
      </c>
      <c r="QQ55" s="5" t="e">
        <f t="shared" ref="QQ55:TB55" si="130">TTEST(QQ5:QQ8,QQ29:QQ32,2,2)</f>
        <v>#DIV/0!</v>
      </c>
      <c r="QR55" s="5">
        <f t="shared" si="130"/>
        <v>0.75190953753972234</v>
      </c>
      <c r="QS55" s="5">
        <f t="shared" si="130"/>
        <v>1.1333104345904192E-7</v>
      </c>
      <c r="QT55" s="5">
        <f t="shared" si="130"/>
        <v>0.20899668353253939</v>
      </c>
      <c r="QU55" s="5" t="e">
        <f t="shared" si="130"/>
        <v>#DIV/0!</v>
      </c>
      <c r="QV55" s="5">
        <f t="shared" si="130"/>
        <v>3.9763306201654067E-2</v>
      </c>
      <c r="QW55" s="5">
        <f t="shared" si="130"/>
        <v>0.26211494366269938</v>
      </c>
      <c r="QX55" s="5">
        <f t="shared" si="130"/>
        <v>0.80788041201274496</v>
      </c>
      <c r="QY55" s="5">
        <f t="shared" si="130"/>
        <v>0.18810335897197078</v>
      </c>
      <c r="QZ55" s="5">
        <f t="shared" si="130"/>
        <v>6.053216146332413E-2</v>
      </c>
      <c r="RA55" s="5">
        <f t="shared" si="130"/>
        <v>7.7586094583034423E-7</v>
      </c>
      <c r="RB55" s="5">
        <f t="shared" si="130"/>
        <v>0.20918557291230461</v>
      </c>
      <c r="RC55" s="5">
        <f t="shared" si="130"/>
        <v>0.68395477095496449</v>
      </c>
      <c r="RD55" s="5" t="e">
        <f t="shared" si="130"/>
        <v>#DIV/0!</v>
      </c>
      <c r="RE55" s="5">
        <f t="shared" si="130"/>
        <v>1.0868142741621073E-3</v>
      </c>
      <c r="RF55" s="5">
        <f t="shared" si="130"/>
        <v>1.9835840434665512E-2</v>
      </c>
      <c r="RG55" s="5">
        <f t="shared" si="130"/>
        <v>0.15416577832853151</v>
      </c>
      <c r="RH55" s="5">
        <f t="shared" si="130"/>
        <v>6.6595189794953866E-2</v>
      </c>
      <c r="RI55" s="5">
        <f t="shared" si="130"/>
        <v>6.4421050172640562E-2</v>
      </c>
      <c r="RJ55" s="5" t="e">
        <f t="shared" si="130"/>
        <v>#DIV/0!</v>
      </c>
      <c r="RK55" s="5">
        <f t="shared" si="130"/>
        <v>3.9397801297715923E-3</v>
      </c>
      <c r="RL55" s="5">
        <f t="shared" si="130"/>
        <v>0.48826693186553149</v>
      </c>
      <c r="RM55" s="5">
        <f t="shared" si="130"/>
        <v>0.24419042468646018</v>
      </c>
      <c r="RN55" s="5">
        <f t="shared" si="130"/>
        <v>5.7117976851418478E-2</v>
      </c>
      <c r="RO55" s="5" t="e">
        <f t="shared" si="130"/>
        <v>#DIV/0!</v>
      </c>
      <c r="RP55" s="5">
        <f t="shared" si="130"/>
        <v>0.4657861250948313</v>
      </c>
      <c r="RQ55" s="5" t="e">
        <f t="shared" si="130"/>
        <v>#DIV/0!</v>
      </c>
      <c r="RR55" s="5" t="e">
        <f t="shared" si="130"/>
        <v>#DIV/0!</v>
      </c>
      <c r="RS55" s="5">
        <f t="shared" si="130"/>
        <v>0.59298523001283587</v>
      </c>
      <c r="RT55" s="5">
        <f t="shared" si="130"/>
        <v>0.79254704746399862</v>
      </c>
      <c r="RU55" s="5">
        <f t="shared" si="130"/>
        <v>0.34834757083991974</v>
      </c>
      <c r="RV55" s="5">
        <f t="shared" si="130"/>
        <v>0.30673149209632145</v>
      </c>
      <c r="RW55" s="5">
        <f t="shared" si="130"/>
        <v>3.3702769172628388E-3</v>
      </c>
      <c r="RX55" s="5">
        <f t="shared" si="130"/>
        <v>6.2797694147836688E-2</v>
      </c>
      <c r="RY55" s="5">
        <f t="shared" si="130"/>
        <v>0.62577638374802147</v>
      </c>
      <c r="RZ55" s="5">
        <f t="shared" si="130"/>
        <v>9.7100419865859561E-3</v>
      </c>
      <c r="SA55" s="5">
        <f t="shared" si="130"/>
        <v>0.9842285628313272</v>
      </c>
      <c r="SB55" s="5">
        <f t="shared" si="130"/>
        <v>3.7900713931794623E-2</v>
      </c>
      <c r="SC55" s="5">
        <f t="shared" si="130"/>
        <v>5.2610523631447685E-2</v>
      </c>
      <c r="SD55" s="5">
        <f t="shared" si="130"/>
        <v>0.29640782339046645</v>
      </c>
      <c r="SE55" s="5">
        <f t="shared" si="130"/>
        <v>0.30741983853891114</v>
      </c>
      <c r="SF55" s="5">
        <f t="shared" si="130"/>
        <v>0.99371794460813634</v>
      </c>
      <c r="SG55" s="5">
        <f t="shared" si="130"/>
        <v>0.19415607705792845</v>
      </c>
      <c r="SH55" s="5">
        <f t="shared" si="130"/>
        <v>6.5571506389269757E-2</v>
      </c>
      <c r="SI55" s="5">
        <f t="shared" si="130"/>
        <v>0.47318970016539852</v>
      </c>
      <c r="SJ55" s="5">
        <f t="shared" si="130"/>
        <v>1.0562156503663384E-4</v>
      </c>
      <c r="SK55" s="5">
        <f t="shared" si="130"/>
        <v>8.1501596619565158E-5</v>
      </c>
      <c r="SL55" s="5" t="e">
        <f t="shared" si="130"/>
        <v>#DIV/0!</v>
      </c>
      <c r="SM55" s="5">
        <f t="shared" si="130"/>
        <v>5.7789757733696377E-5</v>
      </c>
      <c r="SN55" s="5">
        <f t="shared" si="130"/>
        <v>2.1209417244877076E-3</v>
      </c>
      <c r="SO55" s="5">
        <f t="shared" si="130"/>
        <v>0.45429524761788753</v>
      </c>
      <c r="SP55" s="5">
        <f t="shared" si="130"/>
        <v>0.5508960770480561</v>
      </c>
      <c r="SQ55" s="5">
        <f t="shared" si="130"/>
        <v>4.349422576162542E-2</v>
      </c>
      <c r="SR55" s="5">
        <f t="shared" si="130"/>
        <v>0.35540541470472281</v>
      </c>
      <c r="SS55" s="5">
        <f t="shared" si="130"/>
        <v>3.2140218773416837E-3</v>
      </c>
      <c r="ST55" s="5">
        <f t="shared" si="130"/>
        <v>1.6738351230691173E-2</v>
      </c>
      <c r="SU55" s="5">
        <f t="shared" si="130"/>
        <v>0.86441420260312174</v>
      </c>
      <c r="SV55" s="5">
        <f t="shared" si="130"/>
        <v>3.4325646601882451E-6</v>
      </c>
      <c r="SW55" s="5" t="e">
        <f t="shared" si="130"/>
        <v>#DIV/0!</v>
      </c>
      <c r="SX55" s="5">
        <f t="shared" si="130"/>
        <v>6.9824446135804616E-2</v>
      </c>
      <c r="SY55" s="5">
        <f t="shared" si="130"/>
        <v>0.30081434833681681</v>
      </c>
      <c r="SZ55" s="5">
        <f t="shared" si="130"/>
        <v>2.6684332097953994E-2</v>
      </c>
      <c r="TA55" s="5">
        <f t="shared" si="130"/>
        <v>1.5571409200960758E-4</v>
      </c>
      <c r="TB55" s="5">
        <f t="shared" si="130"/>
        <v>5.6372046167960741E-3</v>
      </c>
      <c r="TC55" s="5">
        <f t="shared" ref="TC55:VN55" si="131">TTEST(TC5:TC8,TC29:TC32,2,2)</f>
        <v>0.55157619257909263</v>
      </c>
      <c r="TD55" s="5" t="e">
        <f t="shared" si="131"/>
        <v>#DIV/0!</v>
      </c>
      <c r="TE55" s="5">
        <f t="shared" si="131"/>
        <v>0.30671018266784977</v>
      </c>
      <c r="TF55" s="5">
        <f t="shared" si="131"/>
        <v>0.69867580869166657</v>
      </c>
      <c r="TG55" s="5" t="e">
        <f t="shared" si="131"/>
        <v>#DIV/0!</v>
      </c>
      <c r="TH55" s="5">
        <f t="shared" si="131"/>
        <v>0.15991950742285035</v>
      </c>
      <c r="TI55" s="5">
        <f t="shared" si="131"/>
        <v>4.1426108569676004E-4</v>
      </c>
      <c r="TJ55" s="5">
        <f t="shared" si="131"/>
        <v>3.4892813134977621E-2</v>
      </c>
      <c r="TK55" s="5" t="e">
        <f t="shared" si="131"/>
        <v>#DIV/0!</v>
      </c>
      <c r="TL55" s="5" t="e">
        <f t="shared" si="131"/>
        <v>#DIV/0!</v>
      </c>
      <c r="TM55" s="5">
        <f t="shared" si="131"/>
        <v>1.3621410621646226E-2</v>
      </c>
      <c r="TN55" s="5" t="e">
        <f t="shared" si="131"/>
        <v>#DIV/0!</v>
      </c>
      <c r="TO55" s="5" t="e">
        <f t="shared" si="131"/>
        <v>#DIV/0!</v>
      </c>
      <c r="TP55" s="5">
        <f t="shared" si="131"/>
        <v>5.3988690913584544E-4</v>
      </c>
      <c r="TQ55" s="5">
        <f t="shared" si="131"/>
        <v>0.77665893113777984</v>
      </c>
      <c r="TR55" s="5">
        <f t="shared" si="131"/>
        <v>0.8858693235695082</v>
      </c>
      <c r="TS55" s="5">
        <f t="shared" si="131"/>
        <v>0.11609834913936572</v>
      </c>
      <c r="TT55" s="5">
        <f t="shared" si="131"/>
        <v>6.8195711848250934E-2</v>
      </c>
      <c r="TU55" s="5">
        <f t="shared" si="131"/>
        <v>0.5201612333509017</v>
      </c>
      <c r="TV55" s="5">
        <f t="shared" si="131"/>
        <v>0.53868891748937142</v>
      </c>
      <c r="TW55" s="5">
        <f t="shared" si="131"/>
        <v>0.55577169089183287</v>
      </c>
      <c r="TX55" s="5">
        <f t="shared" si="131"/>
        <v>2.0584723773666182E-2</v>
      </c>
      <c r="TY55" s="5">
        <f t="shared" si="131"/>
        <v>0.32140411391590118</v>
      </c>
      <c r="TZ55" s="5">
        <f t="shared" si="131"/>
        <v>6.1962078813196109E-5</v>
      </c>
      <c r="UA55" s="5">
        <f t="shared" si="131"/>
        <v>5.8019065362040841E-5</v>
      </c>
      <c r="UB55" s="5">
        <f t="shared" si="131"/>
        <v>0.30849775280741937</v>
      </c>
      <c r="UC55" s="5" t="e">
        <f t="shared" si="131"/>
        <v>#DIV/0!</v>
      </c>
      <c r="UD55" s="5">
        <f t="shared" si="131"/>
        <v>2.6554309729171485E-2</v>
      </c>
      <c r="UE55" s="5" t="e">
        <f t="shared" si="131"/>
        <v>#DIV/0!</v>
      </c>
      <c r="UF55" s="5">
        <f t="shared" si="131"/>
        <v>2.8210953090093124E-2</v>
      </c>
      <c r="UG55" s="5">
        <f t="shared" si="131"/>
        <v>0.38541061882599187</v>
      </c>
      <c r="UH55" s="5">
        <f t="shared" si="131"/>
        <v>0.2083388983754195</v>
      </c>
      <c r="UI55" s="5">
        <f t="shared" si="131"/>
        <v>7.3168963191749051E-2</v>
      </c>
      <c r="UJ55" s="5">
        <f t="shared" si="131"/>
        <v>5.5509570821002116E-3</v>
      </c>
      <c r="UK55" s="5">
        <f t="shared" si="131"/>
        <v>5.0165551778965839E-2</v>
      </c>
      <c r="UL55" s="5">
        <f t="shared" si="131"/>
        <v>0.33956774695997899</v>
      </c>
      <c r="UM55" s="5">
        <f t="shared" si="131"/>
        <v>0.44037393185374785</v>
      </c>
      <c r="UN55" s="5" t="e">
        <f t="shared" si="131"/>
        <v>#DIV/0!</v>
      </c>
      <c r="UO55" s="5">
        <f t="shared" si="131"/>
        <v>0.78428845758977728</v>
      </c>
      <c r="UP55" s="5">
        <f t="shared" si="131"/>
        <v>2.1373469567498443E-2</v>
      </c>
      <c r="UQ55" s="5">
        <f t="shared" si="131"/>
        <v>8.2178489358571541E-2</v>
      </c>
      <c r="UR55" s="5">
        <f t="shared" si="131"/>
        <v>9.1796442444854187E-2</v>
      </c>
      <c r="US55" s="5">
        <f t="shared" si="131"/>
        <v>0.64306172867698208</v>
      </c>
      <c r="UT55" s="5">
        <f t="shared" si="131"/>
        <v>6.4250083096672184E-3</v>
      </c>
      <c r="UU55" s="5">
        <f t="shared" si="131"/>
        <v>0.61144709506757811</v>
      </c>
      <c r="UV55" s="5">
        <f t="shared" si="131"/>
        <v>0.2043424932452256</v>
      </c>
      <c r="UW55" s="5">
        <f t="shared" si="131"/>
        <v>0.83464871591720202</v>
      </c>
      <c r="UX55" s="5">
        <f t="shared" si="131"/>
        <v>0.12984408586656476</v>
      </c>
      <c r="UY55" s="5">
        <f t="shared" si="131"/>
        <v>0.46071490068126431</v>
      </c>
      <c r="UZ55" s="5">
        <f t="shared" si="131"/>
        <v>1.1459594868674493E-2</v>
      </c>
      <c r="VA55" s="5">
        <f t="shared" si="131"/>
        <v>0.419209198840508</v>
      </c>
      <c r="VB55" s="5">
        <f t="shared" si="131"/>
        <v>3.6377260625710707E-2</v>
      </c>
      <c r="VC55" s="5">
        <f t="shared" si="131"/>
        <v>0.17434166831076564</v>
      </c>
      <c r="VD55" s="5">
        <f t="shared" si="131"/>
        <v>0.27407177914318626</v>
      </c>
      <c r="VE55" s="5">
        <f t="shared" si="131"/>
        <v>6.6322242775071191E-2</v>
      </c>
      <c r="VF55" s="5" t="e">
        <f t="shared" si="131"/>
        <v>#DIV/0!</v>
      </c>
      <c r="VG55" s="5">
        <f t="shared" si="131"/>
        <v>1.6685498559151687E-4</v>
      </c>
      <c r="VH55" s="5" t="e">
        <f t="shared" si="131"/>
        <v>#DIV/0!</v>
      </c>
      <c r="VI55" s="5">
        <f t="shared" si="131"/>
        <v>6.466423722316845E-4</v>
      </c>
      <c r="VJ55" s="5">
        <f t="shared" si="131"/>
        <v>0.42495119436592499</v>
      </c>
      <c r="VK55" s="5">
        <f t="shared" si="131"/>
        <v>2.4580326029056249E-3</v>
      </c>
      <c r="VL55" s="5">
        <f t="shared" si="131"/>
        <v>0.18998114192502691</v>
      </c>
      <c r="VM55" s="5">
        <f t="shared" si="131"/>
        <v>0.23853841543464327</v>
      </c>
      <c r="VN55" s="5">
        <f t="shared" si="131"/>
        <v>0.46141631900006286</v>
      </c>
      <c r="VO55" s="5">
        <f t="shared" ref="VO55:XZ55" si="132">TTEST(VO5:VO8,VO29:VO32,2,2)</f>
        <v>0.26314391792861525</v>
      </c>
      <c r="VP55" s="5" t="e">
        <f t="shared" si="132"/>
        <v>#DIV/0!</v>
      </c>
      <c r="VQ55" s="5" t="e">
        <f t="shared" si="132"/>
        <v>#DIV/0!</v>
      </c>
      <c r="VR55" s="5">
        <f t="shared" si="132"/>
        <v>0.71331333466733937</v>
      </c>
      <c r="VS55" s="5">
        <f t="shared" si="132"/>
        <v>0.60914273556996956</v>
      </c>
      <c r="VT55" s="5">
        <f t="shared" si="132"/>
        <v>2.1729075463120247E-4</v>
      </c>
      <c r="VU55" s="5">
        <f t="shared" si="132"/>
        <v>2.8309794349972776E-2</v>
      </c>
      <c r="VV55" s="5">
        <f t="shared" si="132"/>
        <v>0.63162591637929788</v>
      </c>
      <c r="VW55" s="5">
        <f t="shared" si="132"/>
        <v>8.6337823001092079E-2</v>
      </c>
      <c r="VX55" s="5">
        <f t="shared" si="132"/>
        <v>3.0896518398853402E-3</v>
      </c>
      <c r="VY55" s="5">
        <f t="shared" si="132"/>
        <v>2.2670151650888599E-2</v>
      </c>
      <c r="VZ55" s="5">
        <f t="shared" si="132"/>
        <v>0.86397205792902154</v>
      </c>
      <c r="WA55" s="5" t="e">
        <f t="shared" si="132"/>
        <v>#DIV/0!</v>
      </c>
      <c r="WB55" s="5">
        <f t="shared" si="132"/>
        <v>0.79430185367924944</v>
      </c>
      <c r="WC55" s="5">
        <f t="shared" si="132"/>
        <v>0.51482088119822622</v>
      </c>
      <c r="WD55" s="5">
        <f t="shared" si="132"/>
        <v>1.4003236922548755E-2</v>
      </c>
      <c r="WE55" s="5">
        <f t="shared" si="132"/>
        <v>0.47579425608553838</v>
      </c>
      <c r="WF55" s="5" t="e">
        <f t="shared" si="132"/>
        <v>#DIV/0!</v>
      </c>
      <c r="WG55" s="5">
        <f t="shared" si="132"/>
        <v>0.51632111931669999</v>
      </c>
      <c r="WH55" s="5">
        <f t="shared" si="132"/>
        <v>0.17785039178423184</v>
      </c>
      <c r="WI55" s="5">
        <f t="shared" si="132"/>
        <v>7.9299095478542247E-2</v>
      </c>
      <c r="WJ55" s="5">
        <f t="shared" si="132"/>
        <v>0.25726333290484044</v>
      </c>
      <c r="WK55" s="5">
        <f t="shared" si="132"/>
        <v>4.8916817373992699E-2</v>
      </c>
      <c r="WL55" s="5">
        <f t="shared" si="132"/>
        <v>0.20922412885022687</v>
      </c>
      <c r="WM55" s="5">
        <f t="shared" si="132"/>
        <v>3.016376538134361E-5</v>
      </c>
      <c r="WN55" s="5" t="e">
        <f t="shared" si="132"/>
        <v>#DIV/0!</v>
      </c>
      <c r="WO55" s="5">
        <f t="shared" si="132"/>
        <v>0.18503535198153384</v>
      </c>
      <c r="WP55" s="5">
        <f t="shared" si="132"/>
        <v>0.76223748011764469</v>
      </c>
      <c r="WQ55" s="5">
        <f t="shared" si="132"/>
        <v>0.20701609251953229</v>
      </c>
      <c r="WR55" s="5">
        <f t="shared" si="132"/>
        <v>0.16130817964999691</v>
      </c>
      <c r="WS55" s="5">
        <f t="shared" si="132"/>
        <v>0.45539925701442874</v>
      </c>
      <c r="WT55" s="5">
        <f t="shared" si="132"/>
        <v>5.620803948810099E-4</v>
      </c>
      <c r="WU55" s="5">
        <f t="shared" si="132"/>
        <v>0.24623682747069758</v>
      </c>
      <c r="WV55" s="5">
        <f t="shared" si="132"/>
        <v>0.59346836670060177</v>
      </c>
      <c r="WW55" s="5">
        <f t="shared" si="132"/>
        <v>1.93923224114338E-2</v>
      </c>
      <c r="WX55" s="5">
        <f t="shared" si="132"/>
        <v>0.47661339266027369</v>
      </c>
      <c r="WY55" s="5" t="e">
        <f t="shared" si="132"/>
        <v>#DIV/0!</v>
      </c>
      <c r="WZ55" s="5">
        <f t="shared" si="132"/>
        <v>0.56066224900066497</v>
      </c>
      <c r="XA55" s="5">
        <f t="shared" si="132"/>
        <v>9.2846914954107512E-6</v>
      </c>
      <c r="XB55" s="5">
        <f t="shared" si="132"/>
        <v>0.98781358889126669</v>
      </c>
      <c r="XC55" s="5" t="e">
        <f t="shared" si="132"/>
        <v>#DIV/0!</v>
      </c>
      <c r="XD55" s="5">
        <f t="shared" si="132"/>
        <v>0.69883747111163563</v>
      </c>
      <c r="XE55" s="5">
        <f t="shared" si="132"/>
        <v>0.19210242840479649</v>
      </c>
      <c r="XF55" s="5">
        <f t="shared" si="132"/>
        <v>0.15878202949829362</v>
      </c>
      <c r="XG55" s="5">
        <f t="shared" si="132"/>
        <v>7.348133034525417E-2</v>
      </c>
      <c r="XH55" s="5">
        <f t="shared" si="132"/>
        <v>0.49074790789732714</v>
      </c>
      <c r="XI55" s="5">
        <f t="shared" si="132"/>
        <v>7.3261860311595761E-2</v>
      </c>
      <c r="XJ55" s="5">
        <f t="shared" si="132"/>
        <v>0.71071470849494278</v>
      </c>
      <c r="XK55" s="5">
        <f t="shared" si="132"/>
        <v>0.27871481949897881</v>
      </c>
      <c r="XL55" s="5">
        <f t="shared" si="132"/>
        <v>0.5592583281102167</v>
      </c>
      <c r="XM55" s="5">
        <f t="shared" si="132"/>
        <v>0.4460661296238918</v>
      </c>
      <c r="XN55" s="5">
        <f t="shared" si="132"/>
        <v>0.47624281343107511</v>
      </c>
      <c r="XO55" s="5" t="e">
        <f t="shared" si="132"/>
        <v>#DIV/0!</v>
      </c>
      <c r="XP55" s="5">
        <f t="shared" si="132"/>
        <v>0.16511168792302075</v>
      </c>
      <c r="XQ55" s="5">
        <f t="shared" si="132"/>
        <v>7.819264227133975E-5</v>
      </c>
      <c r="XR55" s="5">
        <f t="shared" si="132"/>
        <v>0.74466367850715531</v>
      </c>
      <c r="XS55" s="5" t="e">
        <f t="shared" si="132"/>
        <v>#DIV/0!</v>
      </c>
      <c r="XT55" s="5">
        <f t="shared" si="132"/>
        <v>0.10714806026982283</v>
      </c>
      <c r="XU55" s="5">
        <f t="shared" si="132"/>
        <v>0.46948741387499704</v>
      </c>
      <c r="XV55" s="5" t="e">
        <f t="shared" si="132"/>
        <v>#DIV/0!</v>
      </c>
      <c r="XW55" s="5">
        <f t="shared" si="132"/>
        <v>0.56383095030686381</v>
      </c>
      <c r="XX55" s="5">
        <f t="shared" si="132"/>
        <v>5.7544156036414167E-5</v>
      </c>
      <c r="XY55" s="5">
        <f t="shared" si="132"/>
        <v>9.2762085720360432E-2</v>
      </c>
      <c r="XZ55" s="5">
        <f t="shared" si="132"/>
        <v>9.5804951240690281E-5</v>
      </c>
      <c r="YA55" s="5">
        <f t="shared" ref="YA55:AAL55" si="133">TTEST(YA5:YA8,YA29:YA32,2,2)</f>
        <v>0.65539694936406956</v>
      </c>
      <c r="YB55" s="5">
        <f t="shared" si="133"/>
        <v>0.41400978423707852</v>
      </c>
      <c r="YC55" s="5">
        <f t="shared" si="133"/>
        <v>0.44321822361707214</v>
      </c>
      <c r="YD55" s="5">
        <f t="shared" si="133"/>
        <v>2.5381391548094011E-4</v>
      </c>
      <c r="YE55" s="5">
        <f t="shared" si="133"/>
        <v>0.65575608900269855</v>
      </c>
      <c r="YF55" s="5">
        <f t="shared" si="133"/>
        <v>9.2501234304742445E-7</v>
      </c>
      <c r="YG55" s="5">
        <f t="shared" si="133"/>
        <v>0.23779401075959986</v>
      </c>
      <c r="YH55" s="5">
        <f t="shared" si="133"/>
        <v>1.2699123118300424E-11</v>
      </c>
      <c r="YI55" s="5">
        <f t="shared" si="133"/>
        <v>0.16815284234567338</v>
      </c>
      <c r="YJ55" s="5">
        <f t="shared" si="133"/>
        <v>0.45601243616288234</v>
      </c>
      <c r="YK55" s="5">
        <f t="shared" si="133"/>
        <v>2.4326969309622255E-7</v>
      </c>
      <c r="YL55" s="5">
        <f t="shared" si="133"/>
        <v>2.2054635603009657E-3</v>
      </c>
      <c r="YM55" s="5">
        <f t="shared" si="133"/>
        <v>4.8980146744478315E-2</v>
      </c>
      <c r="YN55" s="5">
        <f t="shared" si="133"/>
        <v>0.15627195560023699</v>
      </c>
      <c r="YO55" s="5">
        <f t="shared" si="133"/>
        <v>0.20978177682872953</v>
      </c>
      <c r="YP55" s="5">
        <f t="shared" si="133"/>
        <v>0.21065114186660228</v>
      </c>
      <c r="YQ55" s="5">
        <f t="shared" si="133"/>
        <v>0.24315137747515611</v>
      </c>
      <c r="YR55" s="5">
        <f t="shared" si="133"/>
        <v>8.3234405028669342E-2</v>
      </c>
      <c r="YS55" s="5">
        <f t="shared" si="133"/>
        <v>1.6303561682387807E-4</v>
      </c>
      <c r="YT55" s="5">
        <f t="shared" si="133"/>
        <v>0.63699194305214923</v>
      </c>
      <c r="YU55" s="5">
        <f t="shared" si="133"/>
        <v>0.49022150904497608</v>
      </c>
      <c r="YV55" s="5" t="e">
        <f t="shared" si="133"/>
        <v>#DIV/0!</v>
      </c>
      <c r="YW55" s="5">
        <f t="shared" si="133"/>
        <v>3.3979911808074276E-2</v>
      </c>
      <c r="YX55" s="5">
        <f t="shared" si="133"/>
        <v>1.1420340697633039E-2</v>
      </c>
      <c r="YY55" s="5" t="e">
        <f t="shared" si="133"/>
        <v>#DIV/0!</v>
      </c>
      <c r="YZ55" s="5">
        <f t="shared" si="133"/>
        <v>7.7950004938772979E-2</v>
      </c>
      <c r="ZA55" s="5">
        <f t="shared" si="133"/>
        <v>4.2977032336152014E-2</v>
      </c>
      <c r="ZB55" s="5">
        <f t="shared" si="133"/>
        <v>2.5180944201957312E-2</v>
      </c>
      <c r="ZC55" s="5">
        <f t="shared" si="133"/>
        <v>5.8529459716822836E-2</v>
      </c>
      <c r="ZD55" s="5">
        <f t="shared" si="133"/>
        <v>2.1219746044863906E-3</v>
      </c>
      <c r="ZE55" s="5">
        <f t="shared" si="133"/>
        <v>1.4141964304729829E-3</v>
      </c>
      <c r="ZF55" s="5">
        <f t="shared" si="133"/>
        <v>0.32472274432397574</v>
      </c>
      <c r="ZG55" s="5">
        <f t="shared" si="133"/>
        <v>0.72021609987997182</v>
      </c>
      <c r="ZH55" s="5">
        <f t="shared" si="133"/>
        <v>8.8130306829504734E-2</v>
      </c>
      <c r="ZI55" s="5" t="e">
        <f t="shared" si="133"/>
        <v>#DIV/0!</v>
      </c>
      <c r="ZJ55" s="5">
        <f t="shared" si="133"/>
        <v>0.1351328742838929</v>
      </c>
      <c r="ZK55" s="5">
        <f t="shared" si="133"/>
        <v>0.9482585872500493</v>
      </c>
      <c r="ZL55" s="5">
        <f t="shared" si="133"/>
        <v>1.973760275184483E-3</v>
      </c>
      <c r="ZM55" s="5">
        <f t="shared" si="133"/>
        <v>0.68225907871932001</v>
      </c>
      <c r="ZN55" s="5">
        <f t="shared" si="133"/>
        <v>0.87511825705536361</v>
      </c>
      <c r="ZO55" s="5">
        <f t="shared" si="133"/>
        <v>0.49398963785536121</v>
      </c>
      <c r="ZP55" s="5">
        <f t="shared" si="133"/>
        <v>0.23958448123052795</v>
      </c>
      <c r="ZQ55" s="5">
        <f t="shared" si="133"/>
        <v>3.2639517517876707E-2</v>
      </c>
      <c r="ZR55" s="5">
        <f t="shared" si="133"/>
        <v>0.21086907150407705</v>
      </c>
      <c r="ZS55" s="5">
        <f t="shared" si="133"/>
        <v>0.45528374348067713</v>
      </c>
      <c r="ZT55" s="5">
        <f t="shared" si="133"/>
        <v>6.1637740197495808E-4</v>
      </c>
      <c r="ZU55" s="5">
        <f t="shared" si="133"/>
        <v>0.40199460779970353</v>
      </c>
      <c r="ZV55" s="5">
        <f t="shared" si="133"/>
        <v>1.1917699869298018E-2</v>
      </c>
      <c r="ZW55" s="5">
        <f t="shared" si="133"/>
        <v>6.4522189025883192E-2</v>
      </c>
      <c r="ZX55" s="5">
        <f t="shared" si="133"/>
        <v>0.55474388967216581</v>
      </c>
      <c r="ZY55" s="5">
        <f t="shared" si="133"/>
        <v>0.71152567843233161</v>
      </c>
      <c r="ZZ55" s="5">
        <f t="shared" si="133"/>
        <v>0.34166852096290956</v>
      </c>
      <c r="AAA55" s="5">
        <f t="shared" si="133"/>
        <v>6.6311129413740316E-2</v>
      </c>
      <c r="AAB55" s="5">
        <f t="shared" si="133"/>
        <v>0.78387484790367146</v>
      </c>
      <c r="AAC55" s="5">
        <f t="shared" si="133"/>
        <v>1.3954225078561633E-4</v>
      </c>
      <c r="AAD55" s="5">
        <f t="shared" si="133"/>
        <v>7.2048561944347903E-2</v>
      </c>
      <c r="AAE55" s="5">
        <f t="shared" si="133"/>
        <v>2.0895380525312472E-2</v>
      </c>
      <c r="AAF55" s="5">
        <f t="shared" si="133"/>
        <v>0.1147238726922397</v>
      </c>
      <c r="AAG55" s="5">
        <f t="shared" si="133"/>
        <v>0.15896588796937219</v>
      </c>
      <c r="AAH55" s="5">
        <f t="shared" si="133"/>
        <v>1.8658268763095107E-2</v>
      </c>
      <c r="AAI55" s="5">
        <f t="shared" si="133"/>
        <v>0.57704484626016328</v>
      </c>
      <c r="AAJ55" s="5">
        <f t="shared" si="133"/>
        <v>0.15660303856824848</v>
      </c>
      <c r="AAK55" s="5">
        <f t="shared" si="133"/>
        <v>0.33874917019728923</v>
      </c>
      <c r="AAL55" s="5">
        <f t="shared" si="133"/>
        <v>1.6065878799281276E-5</v>
      </c>
      <c r="AAM55" s="5" t="e">
        <f t="shared" ref="AAM55:ABY55" si="134">TTEST(AAM5:AAM8,AAM29:AAM32,2,2)</f>
        <v>#DIV/0!</v>
      </c>
      <c r="AAN55" s="5">
        <f t="shared" si="134"/>
        <v>2.8284160613400782E-4</v>
      </c>
      <c r="AAO55" s="5" t="e">
        <f t="shared" si="134"/>
        <v>#DIV/0!</v>
      </c>
      <c r="AAP55" s="5">
        <f t="shared" si="134"/>
        <v>0.20704231210429749</v>
      </c>
      <c r="AAQ55" s="5">
        <f t="shared" si="134"/>
        <v>3.0844317224186936E-2</v>
      </c>
      <c r="AAR55" s="5" t="e">
        <f t="shared" si="134"/>
        <v>#DIV/0!</v>
      </c>
      <c r="AAS55" s="5">
        <f t="shared" si="134"/>
        <v>0.15408143498559945</v>
      </c>
      <c r="AAT55" s="5">
        <f t="shared" si="134"/>
        <v>3.0158913916966887E-2</v>
      </c>
      <c r="AAU55" s="5">
        <f t="shared" si="134"/>
        <v>0.66123118916534296</v>
      </c>
      <c r="AAV55" s="5">
        <f t="shared" si="134"/>
        <v>1.1701659107768747E-2</v>
      </c>
      <c r="AAW55" s="5">
        <f t="shared" si="134"/>
        <v>2.1789415699059594E-2</v>
      </c>
      <c r="AAX55" s="5" t="e">
        <f t="shared" si="134"/>
        <v>#DIV/0!</v>
      </c>
      <c r="AAY55" s="5">
        <f t="shared" si="134"/>
        <v>0.61149152219918557</v>
      </c>
      <c r="AAZ55" s="5">
        <f t="shared" si="134"/>
        <v>5.8483143229268184E-3</v>
      </c>
      <c r="ABA55" s="10">
        <f t="shared" si="134"/>
        <v>4.0407951760432215E-2</v>
      </c>
      <c r="ABB55" s="5" t="e">
        <f t="shared" si="134"/>
        <v>#DIV/0!</v>
      </c>
      <c r="ABC55" s="5" t="e">
        <f t="shared" si="134"/>
        <v>#DIV/0!</v>
      </c>
      <c r="ABD55" s="5" t="e">
        <f t="shared" si="134"/>
        <v>#DIV/0!</v>
      </c>
      <c r="ABE55" s="5">
        <f t="shared" si="134"/>
        <v>5.7918339437014278E-2</v>
      </c>
      <c r="ABF55" s="5">
        <f t="shared" si="134"/>
        <v>4.4877989342297171E-5</v>
      </c>
      <c r="ABG55" s="5">
        <f t="shared" si="134"/>
        <v>0.89826717727637162</v>
      </c>
      <c r="ABH55" s="5">
        <f t="shared" si="134"/>
        <v>0.7212686652932514</v>
      </c>
      <c r="ABI55" s="5">
        <f t="shared" si="134"/>
        <v>0.78734963364174537</v>
      </c>
      <c r="ABJ55" s="5">
        <f t="shared" si="134"/>
        <v>0.60727951449553363</v>
      </c>
      <c r="ABK55" s="5">
        <f t="shared" si="134"/>
        <v>0.30771874791658999</v>
      </c>
      <c r="ABL55" s="5">
        <f t="shared" si="134"/>
        <v>0.25600095178500126</v>
      </c>
      <c r="ABM55" s="5">
        <f t="shared" si="134"/>
        <v>0.69395773914270698</v>
      </c>
      <c r="ABN55" s="5">
        <f t="shared" si="134"/>
        <v>0.14182223125745755</v>
      </c>
      <c r="ABO55" s="5" t="e">
        <f t="shared" si="134"/>
        <v>#DIV/0!</v>
      </c>
      <c r="ABP55" s="5">
        <f t="shared" si="134"/>
        <v>5.245541298594493E-2</v>
      </c>
      <c r="ABQ55" s="5">
        <f t="shared" si="134"/>
        <v>1.4817813383602204E-3</v>
      </c>
      <c r="ABR55" s="5">
        <f t="shared" si="134"/>
        <v>3.2520871103010241E-5</v>
      </c>
      <c r="ABS55" s="5">
        <f t="shared" si="134"/>
        <v>2.4251360539498263E-4</v>
      </c>
      <c r="ABT55" s="5">
        <f t="shared" si="134"/>
        <v>0.73596744055312735</v>
      </c>
      <c r="ABU55" s="5">
        <f t="shared" si="134"/>
        <v>1.6731566642525196E-2</v>
      </c>
      <c r="ABV55" s="5" t="e">
        <f t="shared" si="134"/>
        <v>#DIV/0!</v>
      </c>
      <c r="ABW55" s="5">
        <f t="shared" si="134"/>
        <v>0.83905599660562513</v>
      </c>
      <c r="ABX55" s="5">
        <f t="shared" si="134"/>
        <v>0.92545410637649739</v>
      </c>
      <c r="ABY55" s="5">
        <f t="shared" si="134"/>
        <v>1.8783224092101668E-2</v>
      </c>
    </row>
    <row r="56" spans="1:754" x14ac:dyDescent="0.2">
      <c r="A56" s="2" t="s">
        <v>3384</v>
      </c>
      <c r="B56" s="5">
        <f>TTEST(B5:B8,B37:B40,2,2)</f>
        <v>2.2768346864911407E-4</v>
      </c>
      <c r="C56" s="5">
        <f t="shared" ref="C56:Y56" si="135">TTEST(C5:C8,C37:C40,2,2)</f>
        <v>3.9050374974319693E-2</v>
      </c>
      <c r="D56" s="5">
        <f t="shared" si="135"/>
        <v>7.4024306908065619E-3</v>
      </c>
      <c r="E56" s="5">
        <f t="shared" si="135"/>
        <v>2.5024982869362437E-2</v>
      </c>
      <c r="F56" s="5">
        <f t="shared" si="135"/>
        <v>0.20413113036312117</v>
      </c>
      <c r="G56" s="5">
        <f t="shared" si="135"/>
        <v>0.49057682996077212</v>
      </c>
      <c r="H56" s="5">
        <f t="shared" si="135"/>
        <v>2.1974945107804632E-2</v>
      </c>
      <c r="I56" s="5">
        <f t="shared" si="135"/>
        <v>4.950662487825732E-2</v>
      </c>
      <c r="J56" s="5">
        <f t="shared" si="135"/>
        <v>4.7543439124576459E-5</v>
      </c>
      <c r="K56" s="5">
        <f t="shared" si="135"/>
        <v>6.0254658692854325E-2</v>
      </c>
      <c r="L56" s="5">
        <f t="shared" si="135"/>
        <v>1.9384145723659661E-3</v>
      </c>
      <c r="M56" s="5">
        <f t="shared" si="135"/>
        <v>0.22905760483530002</v>
      </c>
      <c r="N56" s="5">
        <f t="shared" si="135"/>
        <v>8.5131152625648757E-2</v>
      </c>
      <c r="O56" s="5">
        <f t="shared" si="135"/>
        <v>9.8219490256530152E-6</v>
      </c>
      <c r="P56" s="5">
        <f t="shared" si="135"/>
        <v>6.6922415276069614E-6</v>
      </c>
      <c r="Q56" s="5">
        <f t="shared" si="135"/>
        <v>8.2632842425711343E-3</v>
      </c>
      <c r="R56" s="5">
        <f t="shared" si="135"/>
        <v>0.33497621987102744</v>
      </c>
      <c r="S56" s="5">
        <f t="shared" si="135"/>
        <v>0.71672906632176225</v>
      </c>
      <c r="T56" s="5">
        <f t="shared" si="135"/>
        <v>5.5445920760147024E-2</v>
      </c>
      <c r="U56" s="5">
        <f t="shared" si="135"/>
        <v>0.48624530294708534</v>
      </c>
      <c r="V56" s="5">
        <f t="shared" si="135"/>
        <v>5.0425630064757701E-9</v>
      </c>
      <c r="W56" s="5">
        <f t="shared" si="135"/>
        <v>5.3970594256525305E-6</v>
      </c>
      <c r="X56" s="5">
        <f t="shared" si="135"/>
        <v>1.0280973224094358E-4</v>
      </c>
      <c r="Y56" s="5">
        <f t="shared" si="135"/>
        <v>7.8705924778830473E-12</v>
      </c>
      <c r="Z56" s="5">
        <f t="shared" ref="Z56:BV56" si="136">TTEST(Z5:Z8,Z37:Z40,2,2)</f>
        <v>0.654030313736369</v>
      </c>
      <c r="AA56" s="5">
        <f t="shared" si="136"/>
        <v>0.72069923938826896</v>
      </c>
      <c r="AB56" s="5">
        <f t="shared" si="136"/>
        <v>2.7760614621081129E-3</v>
      </c>
      <c r="AC56" s="5">
        <f t="shared" si="136"/>
        <v>3.0646736937836712E-2</v>
      </c>
      <c r="AD56" s="5">
        <f t="shared" si="136"/>
        <v>2.6359547530815155E-4</v>
      </c>
      <c r="AE56" s="5">
        <f t="shared" si="136"/>
        <v>5.0762924092683073E-9</v>
      </c>
      <c r="AF56" s="5">
        <f t="shared" si="136"/>
        <v>1.1596157654605596E-3</v>
      </c>
      <c r="AG56" s="5">
        <f t="shared" si="136"/>
        <v>0.40115920301545871</v>
      </c>
      <c r="AH56" s="5">
        <f t="shared" si="136"/>
        <v>7.2180421877934761E-2</v>
      </c>
      <c r="AI56" s="5">
        <f t="shared" si="136"/>
        <v>0.85944412802982395</v>
      </c>
      <c r="AJ56" s="5">
        <f t="shared" si="136"/>
        <v>0.66528032492920186</v>
      </c>
      <c r="AK56" s="5">
        <f t="shared" si="136"/>
        <v>0.82086671857815163</v>
      </c>
      <c r="AL56" s="5">
        <f t="shared" si="136"/>
        <v>4.2230607350684957E-2</v>
      </c>
      <c r="AM56" s="5">
        <f t="shared" si="136"/>
        <v>1.6567415707429206E-3</v>
      </c>
      <c r="AN56" s="5">
        <f t="shared" si="136"/>
        <v>0.72508037440021167</v>
      </c>
      <c r="AO56" s="5">
        <f t="shared" si="136"/>
        <v>4.083402854129536E-5</v>
      </c>
      <c r="AP56" s="5">
        <f t="shared" si="136"/>
        <v>4.3259747779772838E-2</v>
      </c>
      <c r="AQ56" s="5">
        <f t="shared" si="136"/>
        <v>7.4433061773519843E-9</v>
      </c>
      <c r="AR56" s="5">
        <f t="shared" si="136"/>
        <v>5.4465320559318423E-5</v>
      </c>
      <c r="AS56" s="5">
        <f t="shared" si="136"/>
        <v>0.19088978524590586</v>
      </c>
      <c r="AT56" s="5" t="e">
        <f t="shared" si="136"/>
        <v>#DIV/0!</v>
      </c>
      <c r="AU56" s="5">
        <f t="shared" si="136"/>
        <v>9.177834909137322E-3</v>
      </c>
      <c r="AV56" s="5" t="e">
        <f t="shared" si="136"/>
        <v>#DIV/0!</v>
      </c>
      <c r="AW56" s="5">
        <f t="shared" si="136"/>
        <v>0.59141842774827402</v>
      </c>
      <c r="AX56" s="5">
        <f t="shared" si="136"/>
        <v>4.202687490717643E-2</v>
      </c>
      <c r="AY56" s="5">
        <f t="shared" si="136"/>
        <v>5.3225665163914568E-2</v>
      </c>
      <c r="AZ56" s="5">
        <f t="shared" si="136"/>
        <v>0.37004955930834199</v>
      </c>
      <c r="BA56" s="5">
        <f t="shared" si="136"/>
        <v>1.6652080585660908E-8</v>
      </c>
      <c r="BB56" s="5">
        <f t="shared" si="136"/>
        <v>8.092590820203642E-2</v>
      </c>
      <c r="BC56" s="5">
        <f t="shared" si="136"/>
        <v>5.5203134177477867E-2</v>
      </c>
      <c r="BD56" s="5">
        <f t="shared" si="136"/>
        <v>2.7227603952240709E-2</v>
      </c>
      <c r="BE56" s="5">
        <f t="shared" si="136"/>
        <v>8.8351810766162109E-3</v>
      </c>
      <c r="BF56" s="5">
        <f t="shared" si="136"/>
        <v>3.1899032510325427E-4</v>
      </c>
      <c r="BG56" s="5">
        <f t="shared" si="136"/>
        <v>1.3971756802385335E-4</v>
      </c>
      <c r="BH56" s="5">
        <f t="shared" si="136"/>
        <v>0.2417506008095964</v>
      </c>
      <c r="BI56" s="5">
        <f t="shared" si="136"/>
        <v>9.8478755256429964E-4</v>
      </c>
      <c r="BJ56" s="5">
        <f t="shared" si="136"/>
        <v>4.3916325008757648E-3</v>
      </c>
      <c r="BK56" s="5">
        <f t="shared" si="136"/>
        <v>0.18081466127410883</v>
      </c>
      <c r="BL56" s="5">
        <f t="shared" si="136"/>
        <v>1.2127702283998789E-2</v>
      </c>
      <c r="BM56" s="5">
        <f t="shared" si="136"/>
        <v>0.14157043959286586</v>
      </c>
      <c r="BN56" s="5">
        <f t="shared" si="136"/>
        <v>2.2605235791292811E-4</v>
      </c>
      <c r="BO56" s="5">
        <f t="shared" si="136"/>
        <v>0.68373144756858362</v>
      </c>
      <c r="BP56" s="5">
        <f t="shared" si="136"/>
        <v>2.5451194975383288E-2</v>
      </c>
      <c r="BQ56" s="5">
        <f t="shared" si="136"/>
        <v>0.2592611491531428</v>
      </c>
      <c r="BR56" s="5">
        <f t="shared" si="136"/>
        <v>6.9000370436845399E-4</v>
      </c>
      <c r="BS56" s="5">
        <f t="shared" si="136"/>
        <v>0.89969432952570561</v>
      </c>
      <c r="BT56" s="5">
        <f t="shared" si="136"/>
        <v>2.4172518549458205E-2</v>
      </c>
      <c r="BU56" s="5">
        <f t="shared" si="136"/>
        <v>3.3090423974249203E-2</v>
      </c>
      <c r="BV56" s="5">
        <f t="shared" si="136"/>
        <v>0.10064176591411599</v>
      </c>
      <c r="BW56" s="5">
        <f t="shared" ref="BW56:EH56" si="137">TTEST(BW5:BW8,BW37:BW40,2,2)</f>
        <v>7.3593826306650838E-3</v>
      </c>
      <c r="BX56" s="5">
        <f t="shared" si="137"/>
        <v>8.7696797469094379E-9</v>
      </c>
      <c r="BY56" s="5">
        <f t="shared" si="137"/>
        <v>1.0549978996228531E-7</v>
      </c>
      <c r="BZ56" s="5">
        <f t="shared" si="137"/>
        <v>0.29652531906518553</v>
      </c>
      <c r="CA56" s="5">
        <f t="shared" si="137"/>
        <v>6.7029693307244821E-3</v>
      </c>
      <c r="CB56" s="5">
        <f t="shared" si="137"/>
        <v>0.50776937412888701</v>
      </c>
      <c r="CC56" s="5">
        <f t="shared" si="137"/>
        <v>0.22543022826506731</v>
      </c>
      <c r="CD56" s="5">
        <f t="shared" si="137"/>
        <v>0.52712122867225419</v>
      </c>
      <c r="CE56" s="5">
        <f t="shared" si="137"/>
        <v>4.1473619374603308E-6</v>
      </c>
      <c r="CF56" s="5">
        <f t="shared" si="137"/>
        <v>1.4758154675813864E-8</v>
      </c>
      <c r="CG56" s="5">
        <f t="shared" si="137"/>
        <v>1.9806588967208127E-6</v>
      </c>
      <c r="CH56" s="5">
        <f t="shared" si="137"/>
        <v>4.6590113805078392E-4</v>
      </c>
      <c r="CI56" s="5">
        <f t="shared" si="137"/>
        <v>0.36832996240027388</v>
      </c>
      <c r="CJ56" s="5">
        <f t="shared" si="137"/>
        <v>1.1458765420381441E-2</v>
      </c>
      <c r="CK56" s="5">
        <f t="shared" si="137"/>
        <v>0.23455687108783932</v>
      </c>
      <c r="CL56" s="5">
        <f t="shared" si="137"/>
        <v>3.2776586730086106E-2</v>
      </c>
      <c r="CM56" s="5">
        <f t="shared" si="137"/>
        <v>0.80165493944520605</v>
      </c>
      <c r="CN56" s="5">
        <f t="shared" si="137"/>
        <v>1.7709879221941924E-2</v>
      </c>
      <c r="CO56" s="5">
        <f t="shared" si="137"/>
        <v>5.0161527811072748E-2</v>
      </c>
      <c r="CP56" s="5">
        <f t="shared" si="137"/>
        <v>6.8990267390725418E-2</v>
      </c>
      <c r="CQ56" s="5">
        <f t="shared" si="137"/>
        <v>0.27317124601957299</v>
      </c>
      <c r="CR56" s="5">
        <f t="shared" si="137"/>
        <v>7.0924586992295834E-3</v>
      </c>
      <c r="CS56" s="5">
        <f t="shared" si="137"/>
        <v>2.0565008367825978E-4</v>
      </c>
      <c r="CT56" s="5">
        <f t="shared" si="137"/>
        <v>4.1079622843970751E-2</v>
      </c>
      <c r="CU56" s="5">
        <f t="shared" si="137"/>
        <v>1.4962835718591749E-2</v>
      </c>
      <c r="CV56" s="5">
        <f t="shared" si="137"/>
        <v>5.058811611562752E-9</v>
      </c>
      <c r="CW56" s="5">
        <f t="shared" si="137"/>
        <v>5.4849242053234513E-2</v>
      </c>
      <c r="CX56" s="5">
        <f t="shared" si="137"/>
        <v>7.4372770797681825E-4</v>
      </c>
      <c r="CY56" s="5">
        <f t="shared" si="137"/>
        <v>4.00604401013342E-6</v>
      </c>
      <c r="CZ56" s="5">
        <f t="shared" si="137"/>
        <v>3.1368189357494843E-6</v>
      </c>
      <c r="DA56" s="5">
        <f t="shared" si="137"/>
        <v>1.562612583647083E-5</v>
      </c>
      <c r="DB56" s="5">
        <f t="shared" si="137"/>
        <v>2.5344138109175584E-4</v>
      </c>
      <c r="DC56" s="5" t="e">
        <f t="shared" si="137"/>
        <v>#DIV/0!</v>
      </c>
      <c r="DD56" s="5">
        <f t="shared" si="137"/>
        <v>0.35167052490061113</v>
      </c>
      <c r="DE56" s="5">
        <f t="shared" si="137"/>
        <v>0.17578656894097819</v>
      </c>
      <c r="DF56" s="5">
        <f t="shared" si="137"/>
        <v>9.174444486024308E-2</v>
      </c>
      <c r="DG56" s="5">
        <f t="shared" si="137"/>
        <v>4.0478450846980998E-2</v>
      </c>
      <c r="DH56" s="5">
        <f t="shared" si="137"/>
        <v>1.768429693627799E-5</v>
      </c>
      <c r="DI56" s="5">
        <f t="shared" si="137"/>
        <v>0.82547750946645704</v>
      </c>
      <c r="DJ56" s="5">
        <f t="shared" si="137"/>
        <v>1.8815091175770085E-2</v>
      </c>
      <c r="DK56" s="5">
        <f t="shared" si="137"/>
        <v>3.2771372449747975E-2</v>
      </c>
      <c r="DL56" s="5">
        <f t="shared" si="137"/>
        <v>2.0975242114826365E-6</v>
      </c>
      <c r="DM56" s="5">
        <f t="shared" si="137"/>
        <v>1.4962184501305278E-2</v>
      </c>
      <c r="DN56" s="5">
        <f t="shared" si="137"/>
        <v>2.5692875892986441E-3</v>
      </c>
      <c r="DO56" s="5">
        <f t="shared" si="137"/>
        <v>0.71914593072765598</v>
      </c>
      <c r="DP56" s="5">
        <f t="shared" si="137"/>
        <v>0.33818272604234934</v>
      </c>
      <c r="DQ56" s="5">
        <f t="shared" si="137"/>
        <v>0.75404779982444847</v>
      </c>
      <c r="DR56" s="5">
        <f t="shared" si="137"/>
        <v>0.20015358020772528</v>
      </c>
      <c r="DS56" s="5">
        <f t="shared" si="137"/>
        <v>1.7133131532818738E-4</v>
      </c>
      <c r="DT56" s="5">
        <f t="shared" si="137"/>
        <v>8.6123215283520965E-5</v>
      </c>
      <c r="DU56" s="5">
        <f t="shared" si="137"/>
        <v>1.2973080527484338E-4</v>
      </c>
      <c r="DV56" s="5">
        <f t="shared" si="137"/>
        <v>2.546823505902145E-3</v>
      </c>
      <c r="DW56" s="5">
        <f t="shared" si="137"/>
        <v>2.3951310892649854E-9</v>
      </c>
      <c r="DX56" s="5">
        <f t="shared" si="137"/>
        <v>0.35878328059661041</v>
      </c>
      <c r="DY56" s="5">
        <f t="shared" si="137"/>
        <v>9.3124289460541588E-4</v>
      </c>
      <c r="DZ56" s="5">
        <f t="shared" si="137"/>
        <v>5.7078939902565455E-2</v>
      </c>
      <c r="EA56" s="5">
        <f t="shared" si="137"/>
        <v>1.5413271531065607E-5</v>
      </c>
      <c r="EB56" s="5" t="e">
        <f t="shared" si="137"/>
        <v>#DIV/0!</v>
      </c>
      <c r="EC56" s="5">
        <f t="shared" si="137"/>
        <v>4.4425668534700076E-3</v>
      </c>
      <c r="ED56" s="5">
        <f t="shared" si="137"/>
        <v>6.5271083392921592E-2</v>
      </c>
      <c r="EE56" s="5">
        <f t="shared" si="137"/>
        <v>7.0620668687097946E-2</v>
      </c>
      <c r="EF56" s="5">
        <f t="shared" si="137"/>
        <v>0.25595816727596726</v>
      </c>
      <c r="EG56" s="5">
        <f t="shared" si="137"/>
        <v>2.8154870248958204E-5</v>
      </c>
      <c r="EH56" s="5">
        <f t="shared" si="137"/>
        <v>2.3362838369006688E-7</v>
      </c>
      <c r="EI56" s="5" t="e">
        <f t="shared" ref="EI56:GT56" si="138">TTEST(EI5:EI8,EI37:EI40,2,2)</f>
        <v>#DIV/0!</v>
      </c>
      <c r="EJ56" s="5">
        <f t="shared" si="138"/>
        <v>9.7833082496909425E-3</v>
      </c>
      <c r="EK56" s="5">
        <f t="shared" si="138"/>
        <v>1.0194864401655568E-2</v>
      </c>
      <c r="EL56" s="5">
        <f t="shared" si="138"/>
        <v>2.8238418956096139E-3</v>
      </c>
      <c r="EM56" s="5">
        <f t="shared" si="138"/>
        <v>9.0371099350687566E-3</v>
      </c>
      <c r="EN56" s="5">
        <f t="shared" si="138"/>
        <v>0.20176808656700765</v>
      </c>
      <c r="EO56" s="5">
        <f t="shared" si="138"/>
        <v>0.62330211264122304</v>
      </c>
      <c r="EP56" s="5">
        <f t="shared" si="138"/>
        <v>1.702039399318668E-3</v>
      </c>
      <c r="EQ56" s="5">
        <f t="shared" si="138"/>
        <v>2.6103813683077772E-3</v>
      </c>
      <c r="ER56" s="5">
        <f t="shared" si="138"/>
        <v>8.8380641246740901E-3</v>
      </c>
      <c r="ES56" s="5">
        <f t="shared" si="138"/>
        <v>6.9212377634609286E-9</v>
      </c>
      <c r="ET56" s="5">
        <f t="shared" si="138"/>
        <v>1.4386501803865536E-2</v>
      </c>
      <c r="EU56" s="5">
        <f t="shared" si="138"/>
        <v>1.509645588166146E-3</v>
      </c>
      <c r="EV56" s="5">
        <f t="shared" si="138"/>
        <v>1.5651182325438377E-2</v>
      </c>
      <c r="EW56" s="5">
        <f t="shared" si="138"/>
        <v>1.1957844276961451E-3</v>
      </c>
      <c r="EX56" s="5">
        <f t="shared" si="138"/>
        <v>0.96640517192982966</v>
      </c>
      <c r="EY56" s="5">
        <f t="shared" si="138"/>
        <v>0.50048162558854181</v>
      </c>
      <c r="EZ56" s="5">
        <f t="shared" si="138"/>
        <v>0.22618554662943149</v>
      </c>
      <c r="FA56" s="5">
        <f t="shared" si="138"/>
        <v>7.9693936755528355E-5</v>
      </c>
      <c r="FB56" s="5">
        <f t="shared" si="138"/>
        <v>0.21820787949223558</v>
      </c>
      <c r="FC56" s="5">
        <f t="shared" si="138"/>
        <v>0.17653997881122988</v>
      </c>
      <c r="FD56" s="5">
        <f t="shared" si="138"/>
        <v>1.672883399861038E-2</v>
      </c>
      <c r="FE56" s="5">
        <f t="shared" si="138"/>
        <v>0.13878470257990996</v>
      </c>
      <c r="FF56" s="5">
        <f t="shared" si="138"/>
        <v>0.15127980527821061</v>
      </c>
      <c r="FG56" s="5">
        <f t="shared" si="138"/>
        <v>8.9413718415957152E-6</v>
      </c>
      <c r="FH56" s="5">
        <f t="shared" si="138"/>
        <v>7.9396236462095588E-5</v>
      </c>
      <c r="FI56" s="5">
        <f t="shared" si="138"/>
        <v>7.3049099368840999E-3</v>
      </c>
      <c r="FJ56" s="5">
        <f t="shared" si="138"/>
        <v>1.6948887906869786E-3</v>
      </c>
      <c r="FK56" s="5">
        <f t="shared" si="138"/>
        <v>1.6556491870651446E-2</v>
      </c>
      <c r="FL56" s="5">
        <f t="shared" si="138"/>
        <v>1.0888507424544062E-5</v>
      </c>
      <c r="FM56" s="5">
        <f t="shared" si="138"/>
        <v>0.45453731251871099</v>
      </c>
      <c r="FN56" s="5">
        <f t="shared" si="138"/>
        <v>4.7276953039513099E-3</v>
      </c>
      <c r="FO56" s="5">
        <f t="shared" si="138"/>
        <v>2.8228776954456027E-3</v>
      </c>
      <c r="FP56" s="5">
        <f t="shared" si="138"/>
        <v>3.2968432476461603E-4</v>
      </c>
      <c r="FQ56" s="5">
        <f t="shared" si="138"/>
        <v>4.3332524394029342E-7</v>
      </c>
      <c r="FR56" s="5">
        <f t="shared" si="138"/>
        <v>0.43995106397946304</v>
      </c>
      <c r="FS56" s="5">
        <f t="shared" si="138"/>
        <v>0.22204820561344812</v>
      </c>
      <c r="FT56" s="5">
        <f t="shared" si="138"/>
        <v>2.0240272120319931E-2</v>
      </c>
      <c r="FU56" s="5">
        <f t="shared" si="138"/>
        <v>0.18805828222262083</v>
      </c>
      <c r="FV56" s="5">
        <f t="shared" si="138"/>
        <v>0.97343916512105566</v>
      </c>
      <c r="FW56" s="5">
        <f t="shared" si="138"/>
        <v>3.2465109407478839E-3</v>
      </c>
      <c r="FX56" s="5">
        <f t="shared" si="138"/>
        <v>3.8338288360315813E-4</v>
      </c>
      <c r="FY56" s="5">
        <f t="shared" si="138"/>
        <v>7.7900325017295153E-3</v>
      </c>
      <c r="FZ56" s="5">
        <f t="shared" si="138"/>
        <v>0.7305159883459964</v>
      </c>
      <c r="GA56" s="5">
        <f t="shared" si="138"/>
        <v>0.53112734909636605</v>
      </c>
      <c r="GB56" s="5">
        <f t="shared" si="138"/>
        <v>8.5249369939333144E-2</v>
      </c>
      <c r="GC56" s="5">
        <f t="shared" si="138"/>
        <v>1.7240985257001799E-3</v>
      </c>
      <c r="GD56" s="5">
        <f t="shared" si="138"/>
        <v>0.31330669279509066</v>
      </c>
      <c r="GE56" s="5">
        <f t="shared" si="138"/>
        <v>7.7462208455215552E-4</v>
      </c>
      <c r="GF56" s="5">
        <f t="shared" si="138"/>
        <v>3.0260622069888312E-8</v>
      </c>
      <c r="GG56" s="5">
        <f t="shared" si="138"/>
        <v>0.2743157574284828</v>
      </c>
      <c r="GH56" s="5">
        <f t="shared" si="138"/>
        <v>1.3645650596163383E-5</v>
      </c>
      <c r="GI56" s="5">
        <f t="shared" si="138"/>
        <v>9.991266643730172E-2</v>
      </c>
      <c r="GJ56" s="5">
        <f t="shared" si="138"/>
        <v>5.8675613438193366E-4</v>
      </c>
      <c r="GK56" s="5">
        <f t="shared" si="138"/>
        <v>2.4552335370433095E-4</v>
      </c>
      <c r="GL56" s="5">
        <f t="shared" si="138"/>
        <v>1.0952404708601505E-2</v>
      </c>
      <c r="GM56" s="5">
        <f t="shared" si="138"/>
        <v>1.1124221089143901E-2</v>
      </c>
      <c r="GN56" s="5">
        <f t="shared" si="138"/>
        <v>2.9105376058884379E-3</v>
      </c>
      <c r="GO56" s="5">
        <f t="shared" si="138"/>
        <v>2.1778837239681645E-2</v>
      </c>
      <c r="GP56" s="5">
        <f t="shared" si="138"/>
        <v>0.14918967422068927</v>
      </c>
      <c r="GQ56" s="5">
        <f t="shared" si="138"/>
        <v>7.9264080494058646E-4</v>
      </c>
      <c r="GR56" s="5">
        <f t="shared" si="138"/>
        <v>1.3727521173470212E-2</v>
      </c>
      <c r="GS56" s="5" t="e">
        <f t="shared" si="138"/>
        <v>#DIV/0!</v>
      </c>
      <c r="GT56" s="5">
        <f t="shared" si="138"/>
        <v>3.910839617762539E-2</v>
      </c>
      <c r="GU56" s="5">
        <f t="shared" ref="GU56:JF56" si="139">TTEST(GU5:GU8,GU37:GU40,2,2)</f>
        <v>1.3343766806001182E-6</v>
      </c>
      <c r="GV56" s="5">
        <f t="shared" si="139"/>
        <v>1.8370931952373822E-9</v>
      </c>
      <c r="GW56" s="5">
        <f t="shared" si="139"/>
        <v>3.4543432393885319E-3</v>
      </c>
      <c r="GX56" s="5">
        <f t="shared" si="139"/>
        <v>5.5820861128048794E-6</v>
      </c>
      <c r="GY56" s="5">
        <f t="shared" si="139"/>
        <v>9.6391782899481432E-4</v>
      </c>
      <c r="GZ56" s="5">
        <f t="shared" si="139"/>
        <v>1.6589654012446216E-3</v>
      </c>
      <c r="HA56" s="5">
        <f t="shared" si="139"/>
        <v>0.21641048927849454</v>
      </c>
      <c r="HB56" s="5">
        <f t="shared" si="139"/>
        <v>0.15838470889358397</v>
      </c>
      <c r="HC56" s="5">
        <f t="shared" si="139"/>
        <v>6.0229747101141325E-2</v>
      </c>
      <c r="HD56" s="5">
        <f t="shared" si="139"/>
        <v>5.2145477016653466E-7</v>
      </c>
      <c r="HE56" s="5">
        <f t="shared" si="139"/>
        <v>5.0931160175556559E-2</v>
      </c>
      <c r="HF56" s="5">
        <f t="shared" si="139"/>
        <v>0.13068052694996404</v>
      </c>
      <c r="HG56" s="5">
        <f t="shared" si="139"/>
        <v>1.7038204532996773E-3</v>
      </c>
      <c r="HH56" s="5">
        <f t="shared" si="139"/>
        <v>7.0153896186968837E-2</v>
      </c>
      <c r="HI56" s="5">
        <f t="shared" si="139"/>
        <v>0.30916890270108732</v>
      </c>
      <c r="HJ56" s="5">
        <f t="shared" si="139"/>
        <v>4.8668766738915753E-4</v>
      </c>
      <c r="HK56" s="5">
        <f t="shared" si="139"/>
        <v>9.4562791318109976E-2</v>
      </c>
      <c r="HL56" s="5">
        <f t="shared" si="139"/>
        <v>1.2032574590604486E-2</v>
      </c>
      <c r="HM56" s="5">
        <f t="shared" si="139"/>
        <v>6.5014582779831996E-8</v>
      </c>
      <c r="HN56" s="5">
        <f t="shared" si="139"/>
        <v>1.8784836110088293E-4</v>
      </c>
      <c r="HO56" s="5" t="e">
        <f t="shared" si="139"/>
        <v>#DIV/0!</v>
      </c>
      <c r="HP56" s="5">
        <f t="shared" si="139"/>
        <v>0.84554063414305436</v>
      </c>
      <c r="HQ56" s="5">
        <f t="shared" si="139"/>
        <v>8.7511819506024668E-3</v>
      </c>
      <c r="HR56" s="5">
        <f t="shared" si="139"/>
        <v>1.494520760989E-2</v>
      </c>
      <c r="HS56" s="5">
        <f t="shared" si="139"/>
        <v>1.3701440801304378E-2</v>
      </c>
      <c r="HT56" s="5">
        <f t="shared" si="139"/>
        <v>9.2202134683081593E-3</v>
      </c>
      <c r="HU56" s="5">
        <f t="shared" si="139"/>
        <v>1.314889349864358E-3</v>
      </c>
      <c r="HV56" s="5">
        <f t="shared" si="139"/>
        <v>1.279910982402837E-7</v>
      </c>
      <c r="HW56" s="5">
        <f t="shared" si="139"/>
        <v>1.9860640101299881E-3</v>
      </c>
      <c r="HX56" s="5">
        <f t="shared" si="139"/>
        <v>3.3376268042186173E-3</v>
      </c>
      <c r="HY56" s="5">
        <f t="shared" si="139"/>
        <v>1.2920323080347771E-2</v>
      </c>
      <c r="HZ56" s="5">
        <f t="shared" si="139"/>
        <v>3.201708041889138E-4</v>
      </c>
      <c r="IA56" s="5">
        <f t="shared" si="139"/>
        <v>4.7491764693680473E-2</v>
      </c>
      <c r="IB56" s="5">
        <f t="shared" si="139"/>
        <v>3.7492818819507126E-2</v>
      </c>
      <c r="IC56" s="5">
        <f t="shared" si="139"/>
        <v>3.550877477667326E-2</v>
      </c>
      <c r="ID56" s="5">
        <f t="shared" si="139"/>
        <v>2.2566271389310639E-3</v>
      </c>
      <c r="IE56" s="5">
        <f t="shared" si="139"/>
        <v>2.1575971697244842E-4</v>
      </c>
      <c r="IF56" s="5">
        <f t="shared" si="139"/>
        <v>7.0941514984168581E-3</v>
      </c>
      <c r="IG56" s="5">
        <f t="shared" si="139"/>
        <v>1.2850356785663791E-2</v>
      </c>
      <c r="IH56" s="5">
        <f t="shared" si="139"/>
        <v>0.20688426080992681</v>
      </c>
      <c r="II56" s="5">
        <f t="shared" si="139"/>
        <v>2.3502850394096282E-2</v>
      </c>
      <c r="IJ56" s="5">
        <f t="shared" si="139"/>
        <v>1.9135295135725143E-3</v>
      </c>
      <c r="IK56" s="5">
        <f t="shared" si="139"/>
        <v>1.4623594351150029E-5</v>
      </c>
      <c r="IL56" s="5">
        <f t="shared" si="139"/>
        <v>7.266072511393411E-8</v>
      </c>
      <c r="IM56" s="5">
        <f t="shared" si="139"/>
        <v>1.7660235784105075E-3</v>
      </c>
      <c r="IN56" s="5">
        <f t="shared" si="139"/>
        <v>1.7309620344342035E-2</v>
      </c>
      <c r="IO56" s="5">
        <f t="shared" si="139"/>
        <v>0.55441767685416865</v>
      </c>
      <c r="IP56" s="5">
        <f t="shared" si="139"/>
        <v>4.0423708021930245E-2</v>
      </c>
      <c r="IQ56" s="5">
        <f t="shared" si="139"/>
        <v>4.8628636296423298E-3</v>
      </c>
      <c r="IR56" s="5">
        <f t="shared" si="139"/>
        <v>5.1336373196097492E-3</v>
      </c>
      <c r="IS56" s="5">
        <f t="shared" si="139"/>
        <v>1.9800936052390947E-2</v>
      </c>
      <c r="IT56" s="5">
        <f t="shared" si="139"/>
        <v>4.2236408180248382E-2</v>
      </c>
      <c r="IU56" s="5">
        <f t="shared" si="139"/>
        <v>7.9388683653891373E-2</v>
      </c>
      <c r="IV56" s="5" t="e">
        <f t="shared" si="139"/>
        <v>#DIV/0!</v>
      </c>
      <c r="IW56" s="5">
        <f t="shared" si="139"/>
        <v>0.15533869779756665</v>
      </c>
      <c r="IX56" s="5">
        <f t="shared" si="139"/>
        <v>6.2671645391809737E-3</v>
      </c>
      <c r="IY56" s="5">
        <f t="shared" si="139"/>
        <v>0.20264395740913593</v>
      </c>
      <c r="IZ56" s="5">
        <f t="shared" si="139"/>
        <v>5.4641875429510393E-8</v>
      </c>
      <c r="JA56" s="5">
        <f t="shared" si="139"/>
        <v>4.1211115278819249E-8</v>
      </c>
      <c r="JB56" s="5">
        <f t="shared" si="139"/>
        <v>1.3878713033839659E-4</v>
      </c>
      <c r="JC56" s="5">
        <f t="shared" si="139"/>
        <v>8.6259060076311665E-12</v>
      </c>
      <c r="JD56" s="5">
        <f t="shared" si="139"/>
        <v>9.7839675496333878E-2</v>
      </c>
      <c r="JE56" s="5">
        <f t="shared" si="139"/>
        <v>0.1074562896324483</v>
      </c>
      <c r="JF56" s="5">
        <f t="shared" si="139"/>
        <v>1.80352131456041E-3</v>
      </c>
      <c r="JG56" s="5">
        <f t="shared" ref="JG56:LR56" si="140">TTEST(JG5:JG8,JG37:JG40,2,2)</f>
        <v>7.7517872029174498E-3</v>
      </c>
      <c r="JH56" s="5">
        <f t="shared" si="140"/>
        <v>3.1523984251960922E-2</v>
      </c>
      <c r="JI56" s="5">
        <f t="shared" si="140"/>
        <v>2.1205707717612727E-2</v>
      </c>
      <c r="JJ56" s="5">
        <f t="shared" si="140"/>
        <v>6.1128689173609785E-7</v>
      </c>
      <c r="JK56" s="5">
        <f t="shared" si="140"/>
        <v>0.31935458085949614</v>
      </c>
      <c r="JL56" s="5" t="e">
        <f t="shared" si="140"/>
        <v>#DIV/0!</v>
      </c>
      <c r="JM56" s="5">
        <f t="shared" si="140"/>
        <v>5.842135551426387E-5</v>
      </c>
      <c r="JN56" s="5">
        <f t="shared" si="140"/>
        <v>3.9355980569244345E-2</v>
      </c>
      <c r="JO56" s="5" t="e">
        <f t="shared" si="140"/>
        <v>#DIV/0!</v>
      </c>
      <c r="JP56" s="5">
        <f t="shared" si="140"/>
        <v>2.2694188252675401E-3</v>
      </c>
      <c r="JQ56" s="5">
        <f t="shared" si="140"/>
        <v>1.447672007462592E-2</v>
      </c>
      <c r="JR56" s="5">
        <f t="shared" si="140"/>
        <v>2.2754664106690897E-7</v>
      </c>
      <c r="JS56" s="5">
        <f t="shared" si="140"/>
        <v>3.4507712997091332E-4</v>
      </c>
      <c r="JT56" s="5">
        <f t="shared" si="140"/>
        <v>3.000548075841851E-2</v>
      </c>
      <c r="JU56" s="5" t="e">
        <f t="shared" si="140"/>
        <v>#DIV/0!</v>
      </c>
      <c r="JV56" s="5">
        <f t="shared" si="140"/>
        <v>3.7187626261793395E-4</v>
      </c>
      <c r="JW56" s="5">
        <f t="shared" si="140"/>
        <v>0.31700091510407696</v>
      </c>
      <c r="JX56" s="5">
        <f t="shared" si="140"/>
        <v>1.9420786350498064E-2</v>
      </c>
      <c r="JY56" s="5">
        <f t="shared" si="140"/>
        <v>0.17342482699881351</v>
      </c>
      <c r="JZ56" s="5">
        <f t="shared" si="140"/>
        <v>9.0161136117748689E-2</v>
      </c>
      <c r="KA56" s="5">
        <f t="shared" si="140"/>
        <v>9.3254164095501829E-2</v>
      </c>
      <c r="KB56" s="5">
        <f t="shared" si="140"/>
        <v>3.9338636078336479E-2</v>
      </c>
      <c r="KC56" s="5">
        <f t="shared" si="140"/>
        <v>5.8183623135449304E-4</v>
      </c>
      <c r="KD56" s="5">
        <f t="shared" si="140"/>
        <v>9.1834993397218843E-5</v>
      </c>
      <c r="KE56" s="5">
        <f t="shared" si="140"/>
        <v>3.145537363682082E-5</v>
      </c>
      <c r="KF56" s="5">
        <f t="shared" si="140"/>
        <v>1.9559771677445196E-4</v>
      </c>
      <c r="KG56" s="5">
        <f t="shared" si="140"/>
        <v>0.35514376530534125</v>
      </c>
      <c r="KH56" s="5">
        <f t="shared" si="140"/>
        <v>0.45492140820188021</v>
      </c>
      <c r="KI56" s="5" t="e">
        <f t="shared" si="140"/>
        <v>#DIV/0!</v>
      </c>
      <c r="KJ56" s="5">
        <f t="shared" si="140"/>
        <v>0.4298521295346987</v>
      </c>
      <c r="KK56" s="5">
        <f t="shared" si="140"/>
        <v>5.4800137245535506E-3</v>
      </c>
      <c r="KL56" s="5">
        <f t="shared" si="140"/>
        <v>0.34216349462800694</v>
      </c>
      <c r="KM56" s="5">
        <f t="shared" si="140"/>
        <v>1.75375982372445E-2</v>
      </c>
      <c r="KN56" s="5">
        <f t="shared" si="140"/>
        <v>0.55975362901471803</v>
      </c>
      <c r="KO56" s="5">
        <f t="shared" si="140"/>
        <v>0.11666318213465861</v>
      </c>
      <c r="KP56" s="5">
        <f t="shared" si="140"/>
        <v>4.7268806986339278E-3</v>
      </c>
      <c r="KQ56" s="5">
        <f t="shared" si="140"/>
        <v>7.1623592885544131E-3</v>
      </c>
      <c r="KR56" s="5">
        <f t="shared" si="140"/>
        <v>4.1960758079276439E-7</v>
      </c>
      <c r="KS56" s="5">
        <f t="shared" si="140"/>
        <v>3.8089854153574732E-3</v>
      </c>
      <c r="KT56" s="5">
        <f t="shared" si="140"/>
        <v>4.9330523937324504E-2</v>
      </c>
      <c r="KU56" s="5">
        <f t="shared" si="140"/>
        <v>3.5922698555280241E-2</v>
      </c>
      <c r="KV56" s="5" t="e">
        <f t="shared" si="140"/>
        <v>#DIV/0!</v>
      </c>
      <c r="KW56" s="5">
        <f t="shared" si="140"/>
        <v>4.852702745486339E-2</v>
      </c>
      <c r="KX56" s="5" t="e">
        <f t="shared" si="140"/>
        <v>#DIV/0!</v>
      </c>
      <c r="KY56" s="5">
        <f t="shared" si="140"/>
        <v>1.106853573452958E-2</v>
      </c>
      <c r="KZ56" s="5">
        <f t="shared" si="140"/>
        <v>6.6402150080992754E-6</v>
      </c>
      <c r="LA56" s="5">
        <f t="shared" si="140"/>
        <v>4.5554494994302856E-2</v>
      </c>
      <c r="LB56" s="5">
        <f t="shared" si="140"/>
        <v>2.7640999640869152E-2</v>
      </c>
      <c r="LC56" s="5">
        <f t="shared" si="140"/>
        <v>1.9579667080834147E-2</v>
      </c>
      <c r="LD56" s="5">
        <f t="shared" si="140"/>
        <v>0.85496528216091816</v>
      </c>
      <c r="LE56" s="5">
        <f t="shared" si="140"/>
        <v>7.4716196367417859E-2</v>
      </c>
      <c r="LF56" s="5">
        <f t="shared" si="140"/>
        <v>2.0126721305064111E-7</v>
      </c>
      <c r="LG56" s="5">
        <f t="shared" si="140"/>
        <v>5.4378289178321146E-3</v>
      </c>
      <c r="LH56" s="5">
        <f t="shared" si="140"/>
        <v>0.35203338478232038</v>
      </c>
      <c r="LI56" s="5">
        <f t="shared" si="140"/>
        <v>6.1109442707801701E-3</v>
      </c>
      <c r="LJ56" s="5">
        <f t="shared" si="140"/>
        <v>1.1321076376376126E-4</v>
      </c>
      <c r="LK56" s="5">
        <f t="shared" si="140"/>
        <v>2.2170013369176658E-3</v>
      </c>
      <c r="LL56" s="5">
        <f t="shared" si="140"/>
        <v>0.60712997467029073</v>
      </c>
      <c r="LM56" s="5">
        <f t="shared" si="140"/>
        <v>1.4982975239192904E-4</v>
      </c>
      <c r="LN56" s="5">
        <f t="shared" si="140"/>
        <v>6.0706043160716882E-4</v>
      </c>
      <c r="LO56" s="5">
        <f t="shared" si="140"/>
        <v>3.5531554740848972E-2</v>
      </c>
      <c r="LP56" s="5">
        <f t="shared" si="140"/>
        <v>1.6799860512127639E-2</v>
      </c>
      <c r="LQ56" s="5">
        <f t="shared" si="140"/>
        <v>8.9803373101407361E-2</v>
      </c>
      <c r="LR56" s="5">
        <f t="shared" si="140"/>
        <v>6.430909954040305E-2</v>
      </c>
      <c r="LS56" s="5">
        <f t="shared" ref="LS56:OD56" si="141">TTEST(LS5:LS8,LS37:LS40,2,2)</f>
        <v>6.9343984413955367E-2</v>
      </c>
      <c r="LT56" s="5">
        <f t="shared" si="141"/>
        <v>6.7777701031295932E-3</v>
      </c>
      <c r="LU56" s="5">
        <f t="shared" si="141"/>
        <v>4.4347835150999604E-2</v>
      </c>
      <c r="LV56" s="5">
        <f t="shared" si="141"/>
        <v>2.8563823622540872E-3</v>
      </c>
      <c r="LW56" s="5">
        <f t="shared" si="141"/>
        <v>3.945659206614284E-2</v>
      </c>
      <c r="LX56" s="5">
        <f t="shared" si="141"/>
        <v>1.2364894895237306E-2</v>
      </c>
      <c r="LY56" s="5">
        <f t="shared" si="141"/>
        <v>2.4759142007935657E-2</v>
      </c>
      <c r="LZ56" s="5">
        <f t="shared" si="141"/>
        <v>3.080024866068656E-2</v>
      </c>
      <c r="MA56" s="5">
        <f t="shared" si="141"/>
        <v>5.2644428520591622E-3</v>
      </c>
      <c r="MB56" s="5">
        <f t="shared" si="141"/>
        <v>0.15259319288455225</v>
      </c>
      <c r="MC56" s="5">
        <f t="shared" si="141"/>
        <v>8.6805579827437235E-8</v>
      </c>
      <c r="MD56" s="5">
        <f t="shared" si="141"/>
        <v>5.2671181695009771E-5</v>
      </c>
      <c r="ME56" s="5">
        <f t="shared" si="141"/>
        <v>0.14281065075981628</v>
      </c>
      <c r="MF56" s="5">
        <f t="shared" si="141"/>
        <v>0.35332041250206686</v>
      </c>
      <c r="MG56" s="5">
        <f t="shared" si="141"/>
        <v>1.5740015823527559E-5</v>
      </c>
      <c r="MH56" s="5">
        <f t="shared" si="141"/>
        <v>6.1724754792492276E-11</v>
      </c>
      <c r="MI56" s="5">
        <f t="shared" si="141"/>
        <v>5.6561738238788462E-2</v>
      </c>
      <c r="MJ56" s="5">
        <f t="shared" si="141"/>
        <v>9.9815253450801597E-2</v>
      </c>
      <c r="MK56" s="5">
        <f t="shared" si="141"/>
        <v>2.6213250219944356E-6</v>
      </c>
      <c r="ML56" s="5">
        <f t="shared" si="141"/>
        <v>0.65350387691843714</v>
      </c>
      <c r="MM56" s="5" t="e">
        <f t="shared" si="141"/>
        <v>#DIV/0!</v>
      </c>
      <c r="MN56" s="5">
        <f t="shared" si="141"/>
        <v>1.5940662809316979E-2</v>
      </c>
      <c r="MO56" s="5">
        <f t="shared" si="141"/>
        <v>3.8460632465499591E-3</v>
      </c>
      <c r="MP56" s="5">
        <f t="shared" si="141"/>
        <v>0.14251918770820698</v>
      </c>
      <c r="MQ56" s="5">
        <f t="shared" si="141"/>
        <v>3.491066371770904E-4</v>
      </c>
      <c r="MR56" s="5">
        <f t="shared" si="141"/>
        <v>1.4330129642593477E-2</v>
      </c>
      <c r="MS56" s="5">
        <f t="shared" si="141"/>
        <v>0.46722479116995241</v>
      </c>
      <c r="MT56" s="5">
        <f t="shared" si="141"/>
        <v>5.789123518779455E-2</v>
      </c>
      <c r="MU56" s="5">
        <f t="shared" si="141"/>
        <v>2.3542121888023597E-3</v>
      </c>
      <c r="MV56" s="5">
        <f t="shared" si="141"/>
        <v>0.73335828036391537</v>
      </c>
      <c r="MW56" s="5">
        <f t="shared" si="141"/>
        <v>6.8089477857220541E-5</v>
      </c>
      <c r="MX56" s="5">
        <f t="shared" si="141"/>
        <v>4.3555376726441804E-3</v>
      </c>
      <c r="MY56" s="5">
        <f t="shared" si="141"/>
        <v>0.10970218960213671</v>
      </c>
      <c r="MZ56" s="5">
        <f t="shared" si="141"/>
        <v>5.809918823957907E-3</v>
      </c>
      <c r="NA56" s="5">
        <f t="shared" si="141"/>
        <v>1.2406327911575538E-4</v>
      </c>
      <c r="NB56" s="5" t="e">
        <f t="shared" si="141"/>
        <v>#DIV/0!</v>
      </c>
      <c r="NC56" s="5">
        <f t="shared" si="141"/>
        <v>8.3641451554395535E-3</v>
      </c>
      <c r="ND56" s="5">
        <f t="shared" si="141"/>
        <v>0.84098153898620587</v>
      </c>
      <c r="NE56" s="5">
        <f t="shared" si="141"/>
        <v>5.7379296880775962E-2</v>
      </c>
      <c r="NF56" s="5">
        <f t="shared" si="141"/>
        <v>7.1240514817035333E-2</v>
      </c>
      <c r="NG56" s="5">
        <f t="shared" si="141"/>
        <v>0.31970897594231462</v>
      </c>
      <c r="NH56" s="5">
        <f t="shared" si="141"/>
        <v>0.36858985366592145</v>
      </c>
      <c r="NI56" s="5">
        <f t="shared" si="141"/>
        <v>3.7836949463593323E-3</v>
      </c>
      <c r="NJ56" s="5">
        <f t="shared" si="141"/>
        <v>3.0789190528078315E-2</v>
      </c>
      <c r="NK56" s="5">
        <f t="shared" si="141"/>
        <v>4.4210639164550321E-2</v>
      </c>
      <c r="NL56" s="5">
        <f t="shared" si="141"/>
        <v>0.29108909601026095</v>
      </c>
      <c r="NM56" s="5">
        <f t="shared" si="141"/>
        <v>1.7448843070101208E-2</v>
      </c>
      <c r="NN56" s="5">
        <f t="shared" si="141"/>
        <v>0.13928696393046314</v>
      </c>
      <c r="NO56" s="5">
        <f t="shared" si="141"/>
        <v>9.9461003222419034E-2</v>
      </c>
      <c r="NP56" s="5">
        <f t="shared" si="141"/>
        <v>0.18757268428468096</v>
      </c>
      <c r="NQ56" s="5">
        <f t="shared" si="141"/>
        <v>0.79727247318003525</v>
      </c>
      <c r="NR56" s="5">
        <f t="shared" si="141"/>
        <v>0.88082270319153289</v>
      </c>
      <c r="NS56" s="5">
        <f t="shared" si="141"/>
        <v>2.8964885625882749E-10</v>
      </c>
      <c r="NT56" s="5">
        <f t="shared" si="141"/>
        <v>0.10808192778312978</v>
      </c>
      <c r="NU56" s="5">
        <f t="shared" si="141"/>
        <v>0.5405935214224622</v>
      </c>
      <c r="NV56" s="5">
        <f t="shared" si="141"/>
        <v>1.08076734017643E-3</v>
      </c>
      <c r="NW56" s="5">
        <f t="shared" si="141"/>
        <v>0.25415929250275604</v>
      </c>
      <c r="NX56" s="5">
        <f t="shared" si="141"/>
        <v>0.17769999655878971</v>
      </c>
      <c r="NY56" s="5">
        <f t="shared" si="141"/>
        <v>0.10865152718805531</v>
      </c>
      <c r="NZ56" s="5">
        <f t="shared" si="141"/>
        <v>0.53005045827120234</v>
      </c>
      <c r="OA56" s="5">
        <f t="shared" si="141"/>
        <v>1.4265785829032958E-2</v>
      </c>
      <c r="OB56" s="5">
        <f t="shared" si="141"/>
        <v>1.6198604505547464E-3</v>
      </c>
      <c r="OC56" s="5">
        <f t="shared" si="141"/>
        <v>0.31633101424196969</v>
      </c>
      <c r="OD56" s="5">
        <f t="shared" si="141"/>
        <v>3.6491719174429381E-3</v>
      </c>
      <c r="OE56" s="5">
        <f t="shared" ref="OE56:QP56" si="142">TTEST(OE5:OE8,OE37:OE40,2,2)</f>
        <v>5.7148922132534349E-2</v>
      </c>
      <c r="OF56" s="5">
        <f t="shared" si="142"/>
        <v>6.8694227115203444E-3</v>
      </c>
      <c r="OG56" s="5">
        <f t="shared" si="142"/>
        <v>1.9073182307351156E-2</v>
      </c>
      <c r="OH56" s="5">
        <f t="shared" si="142"/>
        <v>8.0241396562270542E-2</v>
      </c>
      <c r="OI56" s="5">
        <f t="shared" si="142"/>
        <v>0.68219981650273387</v>
      </c>
      <c r="OJ56" s="5">
        <f t="shared" si="142"/>
        <v>1.8754501927814797E-2</v>
      </c>
      <c r="OK56" s="5">
        <f t="shared" si="142"/>
        <v>1.9120258669992838E-4</v>
      </c>
      <c r="OL56" s="5">
        <f t="shared" si="142"/>
        <v>6.1063416422274197E-2</v>
      </c>
      <c r="OM56" s="5">
        <f t="shared" si="142"/>
        <v>4.6091756894761551E-3</v>
      </c>
      <c r="ON56" s="5">
        <f t="shared" si="142"/>
        <v>3.7695893903180225E-8</v>
      </c>
      <c r="OO56" s="5">
        <f t="shared" si="142"/>
        <v>0.69222836909018337</v>
      </c>
      <c r="OP56" s="5">
        <f t="shared" si="142"/>
        <v>1.0547769109542708E-4</v>
      </c>
      <c r="OQ56" s="5" t="e">
        <f t="shared" si="142"/>
        <v>#DIV/0!</v>
      </c>
      <c r="OR56" s="5">
        <f t="shared" si="142"/>
        <v>0.23997362295650668</v>
      </c>
      <c r="OS56" s="5">
        <f t="shared" si="142"/>
        <v>8.4407327903723904E-4</v>
      </c>
      <c r="OT56" s="5">
        <f t="shared" si="142"/>
        <v>6.2036694721129739E-3</v>
      </c>
      <c r="OU56" s="5">
        <f t="shared" si="142"/>
        <v>1.9111199323951458E-2</v>
      </c>
      <c r="OV56" s="5">
        <f t="shared" si="142"/>
        <v>3.3447519975196341E-3</v>
      </c>
      <c r="OW56" s="5">
        <f t="shared" si="142"/>
        <v>0.25791999875348437</v>
      </c>
      <c r="OX56" s="5">
        <f t="shared" si="142"/>
        <v>1.3502538122611834E-6</v>
      </c>
      <c r="OY56" s="5">
        <f t="shared" si="142"/>
        <v>0.33432900334339283</v>
      </c>
      <c r="OZ56" s="5">
        <f t="shared" si="142"/>
        <v>6.5274664585492304E-2</v>
      </c>
      <c r="PA56" s="5">
        <f t="shared" si="142"/>
        <v>4.5357539575352671E-2</v>
      </c>
      <c r="PB56" s="5">
        <f t="shared" si="142"/>
        <v>4.821537624726091E-3</v>
      </c>
      <c r="PC56" s="5">
        <f t="shared" si="142"/>
        <v>6.1008772761676639E-6</v>
      </c>
      <c r="PD56" s="5">
        <f t="shared" si="142"/>
        <v>1.8508528653161778E-2</v>
      </c>
      <c r="PE56" s="5">
        <f t="shared" si="142"/>
        <v>6.6401828434314608E-2</v>
      </c>
      <c r="PF56" s="5">
        <f t="shared" si="142"/>
        <v>4.5847164890420197E-4</v>
      </c>
      <c r="PG56" s="5">
        <f t="shared" si="142"/>
        <v>8.7776982415541994E-4</v>
      </c>
      <c r="PH56" s="5">
        <f t="shared" si="142"/>
        <v>0.29595084742104</v>
      </c>
      <c r="PI56" s="5">
        <f t="shared" si="142"/>
        <v>4.3046687867697171E-2</v>
      </c>
      <c r="PJ56" s="5">
        <f t="shared" si="142"/>
        <v>0.35022117629733518</v>
      </c>
      <c r="PK56" s="5">
        <f t="shared" si="142"/>
        <v>0.32345634444729399</v>
      </c>
      <c r="PL56" s="5">
        <f t="shared" si="142"/>
        <v>0.75501342348933087</v>
      </c>
      <c r="PM56" s="5">
        <f t="shared" si="142"/>
        <v>2.0993015556042043E-7</v>
      </c>
      <c r="PN56" s="5" t="e">
        <f t="shared" si="142"/>
        <v>#DIV/0!</v>
      </c>
      <c r="PO56" s="5">
        <f t="shared" si="142"/>
        <v>1.1744712596521308E-3</v>
      </c>
      <c r="PP56" s="5">
        <f t="shared" si="142"/>
        <v>0.2384398070032743</v>
      </c>
      <c r="PQ56" s="5">
        <f t="shared" si="142"/>
        <v>3.7863862749838724E-2</v>
      </c>
      <c r="PR56" s="5">
        <f t="shared" si="142"/>
        <v>9.1631413196688552E-5</v>
      </c>
      <c r="PS56" s="5">
        <f t="shared" si="142"/>
        <v>3.6802356723125835E-5</v>
      </c>
      <c r="PT56" s="5">
        <f t="shared" si="142"/>
        <v>0.58834773114291672</v>
      </c>
      <c r="PU56" s="5">
        <f t="shared" si="142"/>
        <v>1.2410525473293098E-3</v>
      </c>
      <c r="PV56" s="5">
        <f t="shared" si="142"/>
        <v>5.7218500628914756E-6</v>
      </c>
      <c r="PW56" s="5">
        <f t="shared" si="142"/>
        <v>0.81920498424427235</v>
      </c>
      <c r="PX56" s="5">
        <f t="shared" si="142"/>
        <v>8.9064889425389555E-3</v>
      </c>
      <c r="PY56" s="5">
        <f t="shared" si="142"/>
        <v>1.1050203822527826E-5</v>
      </c>
      <c r="PZ56" s="5">
        <f t="shared" si="142"/>
        <v>0.9997923730478715</v>
      </c>
      <c r="QA56" s="5">
        <f t="shared" si="142"/>
        <v>3.6080012762615007E-2</v>
      </c>
      <c r="QB56" s="5">
        <f t="shared" si="142"/>
        <v>0.20297371496908836</v>
      </c>
      <c r="QC56" s="5">
        <f t="shared" si="142"/>
        <v>1.2631035705984951E-3</v>
      </c>
      <c r="QD56" s="5">
        <f t="shared" si="142"/>
        <v>7.8004194111744793E-2</v>
      </c>
      <c r="QE56" s="5">
        <f t="shared" si="142"/>
        <v>3.6172491585629006E-3</v>
      </c>
      <c r="QF56" s="5">
        <f t="shared" si="142"/>
        <v>2.2956715322558264E-2</v>
      </c>
      <c r="QG56" s="5">
        <f t="shared" si="142"/>
        <v>3.0622867478023475E-6</v>
      </c>
      <c r="QH56" s="5">
        <f t="shared" si="142"/>
        <v>0.83387691699109368</v>
      </c>
      <c r="QI56" s="5">
        <f t="shared" si="142"/>
        <v>1.1169876557936536E-2</v>
      </c>
      <c r="QJ56" s="5">
        <f t="shared" si="142"/>
        <v>1.4816095245177387E-6</v>
      </c>
      <c r="QK56" s="5" t="e">
        <f t="shared" si="142"/>
        <v>#DIV/0!</v>
      </c>
      <c r="QL56" s="5">
        <f t="shared" si="142"/>
        <v>6.8731831345682334E-4</v>
      </c>
      <c r="QM56" s="5">
        <f t="shared" si="142"/>
        <v>0.66918664083595458</v>
      </c>
      <c r="QN56" s="5">
        <f t="shared" si="142"/>
        <v>6.0574927046764114E-2</v>
      </c>
      <c r="QO56" s="5">
        <f t="shared" si="142"/>
        <v>0.62772754018155985</v>
      </c>
      <c r="QP56" s="5">
        <f t="shared" si="142"/>
        <v>1.9564004187277513E-3</v>
      </c>
      <c r="QQ56" s="5">
        <f t="shared" ref="QQ56:TB56" si="143">TTEST(QQ5:QQ8,QQ37:QQ40,2,2)</f>
        <v>4.4202018523511714E-6</v>
      </c>
      <c r="QR56" s="5">
        <f t="shared" si="143"/>
        <v>0.3361386080348035</v>
      </c>
      <c r="QS56" s="5">
        <f t="shared" si="143"/>
        <v>1.652059474084164E-4</v>
      </c>
      <c r="QT56" s="5">
        <f t="shared" si="143"/>
        <v>5.5638478972445012E-3</v>
      </c>
      <c r="QU56" s="5" t="e">
        <f t="shared" si="143"/>
        <v>#DIV/0!</v>
      </c>
      <c r="QV56" s="5">
        <f t="shared" si="143"/>
        <v>3.509788616461066E-3</v>
      </c>
      <c r="QW56" s="5">
        <f t="shared" si="143"/>
        <v>7.908797456830191E-4</v>
      </c>
      <c r="QX56" s="5">
        <f t="shared" si="143"/>
        <v>0.13651094295495994</v>
      </c>
      <c r="QY56" s="5">
        <f t="shared" si="143"/>
        <v>4.1520519582951762E-2</v>
      </c>
      <c r="QZ56" s="5">
        <f t="shared" si="143"/>
        <v>0.66921803204221764</v>
      </c>
      <c r="RA56" s="5">
        <f t="shared" si="143"/>
        <v>4.1220608985289219E-4</v>
      </c>
      <c r="RB56" s="5">
        <f t="shared" si="143"/>
        <v>0.94086662681390709</v>
      </c>
      <c r="RC56" s="5">
        <f t="shared" si="143"/>
        <v>0.34522381731806862</v>
      </c>
      <c r="RD56" s="5">
        <f t="shared" si="143"/>
        <v>2.5405181454546955E-6</v>
      </c>
      <c r="RE56" s="5">
        <f t="shared" si="143"/>
        <v>6.7870183415536843E-3</v>
      </c>
      <c r="RF56" s="5">
        <f t="shared" si="143"/>
        <v>2.8627661015105301E-3</v>
      </c>
      <c r="RG56" s="5">
        <f t="shared" si="143"/>
        <v>2.7713764344044823E-3</v>
      </c>
      <c r="RH56" s="5">
        <f t="shared" si="143"/>
        <v>9.6013627525109307E-3</v>
      </c>
      <c r="RI56" s="5">
        <f t="shared" si="143"/>
        <v>4.1892217409916235E-2</v>
      </c>
      <c r="RJ56" s="5">
        <f t="shared" si="143"/>
        <v>2.5002501021031724E-8</v>
      </c>
      <c r="RK56" s="5">
        <f t="shared" si="143"/>
        <v>1.59178723189548E-7</v>
      </c>
      <c r="RL56" s="5">
        <f t="shared" si="143"/>
        <v>0.51316724738315744</v>
      </c>
      <c r="RM56" s="5">
        <f t="shared" si="143"/>
        <v>7.0238020131449888E-4</v>
      </c>
      <c r="RN56" s="5">
        <f t="shared" si="143"/>
        <v>0.7969407223138476</v>
      </c>
      <c r="RO56" s="5">
        <f t="shared" si="143"/>
        <v>3.5942913405593054E-9</v>
      </c>
      <c r="RP56" s="5">
        <f t="shared" si="143"/>
        <v>1.215322200949824E-4</v>
      </c>
      <c r="RQ56" s="5">
        <f t="shared" si="143"/>
        <v>1.4598520811554341E-10</v>
      </c>
      <c r="RR56" s="5" t="e">
        <f t="shared" si="143"/>
        <v>#DIV/0!</v>
      </c>
      <c r="RS56" s="5">
        <f t="shared" si="143"/>
        <v>3.9425388859713167E-2</v>
      </c>
      <c r="RT56" s="5">
        <f t="shared" si="143"/>
        <v>3.2434848959078132E-2</v>
      </c>
      <c r="RU56" s="5">
        <f t="shared" si="143"/>
        <v>3.94811578628109E-3</v>
      </c>
      <c r="RV56" s="5">
        <f t="shared" si="143"/>
        <v>0.10413392640728535</v>
      </c>
      <c r="RW56" s="5">
        <f t="shared" si="143"/>
        <v>1.7116569274474885E-2</v>
      </c>
      <c r="RX56" s="5">
        <f t="shared" si="143"/>
        <v>2.9425848762244382E-4</v>
      </c>
      <c r="RY56" s="5">
        <f t="shared" si="143"/>
        <v>0.69223214205480565</v>
      </c>
      <c r="RZ56" s="5">
        <f t="shared" si="143"/>
        <v>4.3514928038418353E-3</v>
      </c>
      <c r="SA56" s="5">
        <f t="shared" si="143"/>
        <v>0.20953797210517813</v>
      </c>
      <c r="SB56" s="5">
        <f t="shared" si="143"/>
        <v>3.2052180301850884E-2</v>
      </c>
      <c r="SC56" s="5">
        <f t="shared" si="143"/>
        <v>2.4985335634114224E-3</v>
      </c>
      <c r="SD56" s="5">
        <f t="shared" si="143"/>
        <v>2.4790771850667571E-2</v>
      </c>
      <c r="SE56" s="5">
        <f t="shared" si="143"/>
        <v>4.4907690309296366E-2</v>
      </c>
      <c r="SF56" s="5">
        <f t="shared" si="143"/>
        <v>0.68452733882030481</v>
      </c>
      <c r="SG56" s="5">
        <f t="shared" si="143"/>
        <v>5.197671801490123E-5</v>
      </c>
      <c r="SH56" s="5">
        <f t="shared" si="143"/>
        <v>2.9672441220525411E-2</v>
      </c>
      <c r="SI56" s="5">
        <f t="shared" si="143"/>
        <v>6.7219060006274631E-2</v>
      </c>
      <c r="SJ56" s="5">
        <f t="shared" si="143"/>
        <v>8.6344859838364804E-6</v>
      </c>
      <c r="SK56" s="5">
        <f t="shared" si="143"/>
        <v>1.0802842584313069E-5</v>
      </c>
      <c r="SL56" s="5">
        <f t="shared" si="143"/>
        <v>1.2652633243840085E-2</v>
      </c>
      <c r="SM56" s="5">
        <f t="shared" si="143"/>
        <v>2.5976362437223396E-3</v>
      </c>
      <c r="SN56" s="5">
        <f t="shared" si="143"/>
        <v>9.4814865965686008E-3</v>
      </c>
      <c r="SO56" s="5">
        <f t="shared" si="143"/>
        <v>9.3665267618886924E-2</v>
      </c>
      <c r="SP56" s="5">
        <f t="shared" si="143"/>
        <v>1.6190719959124366E-2</v>
      </c>
      <c r="SQ56" s="5">
        <f t="shared" si="143"/>
        <v>0.10491085051294727</v>
      </c>
      <c r="SR56" s="5">
        <f t="shared" si="143"/>
        <v>0.3162771982434156</v>
      </c>
      <c r="SS56" s="5">
        <f t="shared" si="143"/>
        <v>1.0721086888233265E-4</v>
      </c>
      <c r="ST56" s="5">
        <f t="shared" si="143"/>
        <v>0.15007511724725867</v>
      </c>
      <c r="SU56" s="5">
        <f t="shared" si="143"/>
        <v>0.31580725324155828</v>
      </c>
      <c r="SV56" s="5">
        <f t="shared" si="143"/>
        <v>4.6221355738408312E-4</v>
      </c>
      <c r="SW56" s="5">
        <f t="shared" si="143"/>
        <v>1.3507212004327786E-4</v>
      </c>
      <c r="SX56" s="5">
        <f t="shared" si="143"/>
        <v>1.0968573213106587E-2</v>
      </c>
      <c r="SY56" s="5">
        <f t="shared" si="143"/>
        <v>3.2684920343276102E-3</v>
      </c>
      <c r="SZ56" s="5">
        <f t="shared" si="143"/>
        <v>0.58474992343059218</v>
      </c>
      <c r="TA56" s="5">
        <f t="shared" si="143"/>
        <v>9.8787182347574096E-3</v>
      </c>
      <c r="TB56" s="5">
        <f t="shared" si="143"/>
        <v>0.83184221865134589</v>
      </c>
      <c r="TC56" s="5">
        <f t="shared" ref="TC56:VN56" si="144">TTEST(TC5:TC8,TC37:TC40,2,2)</f>
        <v>0.42274325967731136</v>
      </c>
      <c r="TD56" s="5">
        <f t="shared" si="144"/>
        <v>1.1557332806424903E-2</v>
      </c>
      <c r="TE56" s="5">
        <f t="shared" si="144"/>
        <v>1.3941651442702995E-5</v>
      </c>
      <c r="TF56" s="5">
        <f t="shared" si="144"/>
        <v>0.26521728590876997</v>
      </c>
      <c r="TG56" s="5">
        <f t="shared" si="144"/>
        <v>5.7431869328876995E-8</v>
      </c>
      <c r="TH56" s="5">
        <f t="shared" si="144"/>
        <v>7.5191622192509674E-3</v>
      </c>
      <c r="TI56" s="5">
        <f t="shared" si="144"/>
        <v>0.34590086781377699</v>
      </c>
      <c r="TJ56" s="5">
        <f t="shared" si="144"/>
        <v>3.2822021324361238E-3</v>
      </c>
      <c r="TK56" s="5">
        <f t="shared" si="144"/>
        <v>2.8509340396714124E-2</v>
      </c>
      <c r="TL56" s="5" t="e">
        <f t="shared" si="144"/>
        <v>#DIV/0!</v>
      </c>
      <c r="TM56" s="5">
        <f t="shared" si="144"/>
        <v>7.5054416126635664E-3</v>
      </c>
      <c r="TN56" s="5">
        <f t="shared" si="144"/>
        <v>9.6244344826388565E-7</v>
      </c>
      <c r="TO56" s="5">
        <f t="shared" si="144"/>
        <v>1.7326024390950366E-3</v>
      </c>
      <c r="TP56" s="5">
        <f t="shared" si="144"/>
        <v>5.9618155728493613E-9</v>
      </c>
      <c r="TQ56" s="5">
        <f t="shared" si="144"/>
        <v>0.8498387136022405</v>
      </c>
      <c r="TR56" s="5">
        <f t="shared" si="144"/>
        <v>6.4999761468893805E-5</v>
      </c>
      <c r="TS56" s="5">
        <f t="shared" si="144"/>
        <v>0.13447231682586186</v>
      </c>
      <c r="TT56" s="5">
        <f t="shared" si="144"/>
        <v>3.9932919905695571E-2</v>
      </c>
      <c r="TU56" s="5">
        <f t="shared" si="144"/>
        <v>0.67528542403383762</v>
      </c>
      <c r="TV56" s="5">
        <f t="shared" si="144"/>
        <v>7.3818570074303059E-3</v>
      </c>
      <c r="TW56" s="5">
        <f t="shared" si="144"/>
        <v>4.9235662167223873E-3</v>
      </c>
      <c r="TX56" s="5">
        <f t="shared" si="144"/>
        <v>0.1061135528386353</v>
      </c>
      <c r="TY56" s="5">
        <f t="shared" si="144"/>
        <v>3.0327617453870644E-2</v>
      </c>
      <c r="TZ56" s="5">
        <f t="shared" si="144"/>
        <v>3.038170670898035E-6</v>
      </c>
      <c r="UA56" s="5">
        <f t="shared" si="144"/>
        <v>3.4605429781054114E-5</v>
      </c>
      <c r="UB56" s="5">
        <f t="shared" si="144"/>
        <v>0.43101027257817531</v>
      </c>
      <c r="UC56" s="5">
        <f t="shared" si="144"/>
        <v>2.9698903728282364E-4</v>
      </c>
      <c r="UD56" s="5">
        <f t="shared" si="144"/>
        <v>3.6816732408348008E-4</v>
      </c>
      <c r="UE56" s="5">
        <f t="shared" si="144"/>
        <v>3.6770395140158285E-8</v>
      </c>
      <c r="UF56" s="5">
        <f t="shared" si="144"/>
        <v>0.80863478473238293</v>
      </c>
      <c r="UG56" s="5">
        <f t="shared" si="144"/>
        <v>7.2030752776134355E-2</v>
      </c>
      <c r="UH56" s="5">
        <f t="shared" si="144"/>
        <v>8.057555256307837E-3</v>
      </c>
      <c r="UI56" s="5">
        <f t="shared" si="144"/>
        <v>0.137928401572016</v>
      </c>
      <c r="UJ56" s="5">
        <f t="shared" si="144"/>
        <v>0.38037953965608717</v>
      </c>
      <c r="UK56" s="5">
        <f t="shared" si="144"/>
        <v>2.6424673426302878E-2</v>
      </c>
      <c r="UL56" s="5">
        <f t="shared" si="144"/>
        <v>0.75147446877623147</v>
      </c>
      <c r="UM56" s="5">
        <f t="shared" si="144"/>
        <v>0.66001610841251712</v>
      </c>
      <c r="UN56" s="5">
        <f t="shared" si="144"/>
        <v>5.9510391794403398E-9</v>
      </c>
      <c r="UO56" s="5">
        <f t="shared" si="144"/>
        <v>0.74623558440287374</v>
      </c>
      <c r="UP56" s="5">
        <f t="shared" si="144"/>
        <v>5.191679854598066E-4</v>
      </c>
      <c r="UQ56" s="5">
        <f t="shared" si="144"/>
        <v>4.8688729487457588E-3</v>
      </c>
      <c r="UR56" s="5">
        <f t="shared" si="144"/>
        <v>3.1315851603878272E-3</v>
      </c>
      <c r="US56" s="5">
        <f t="shared" si="144"/>
        <v>0.88104729421211481</v>
      </c>
      <c r="UT56" s="5">
        <f t="shared" si="144"/>
        <v>8.5653718362300554E-2</v>
      </c>
      <c r="UU56" s="5">
        <f t="shared" si="144"/>
        <v>0.33143817268096898</v>
      </c>
      <c r="UV56" s="5">
        <f t="shared" si="144"/>
        <v>3.5302715984029884E-3</v>
      </c>
      <c r="UW56" s="5">
        <f t="shared" si="144"/>
        <v>4.0348673644699977E-3</v>
      </c>
      <c r="UX56" s="5">
        <f t="shared" si="144"/>
        <v>1.6261793115572751E-5</v>
      </c>
      <c r="UY56" s="5">
        <f t="shared" si="144"/>
        <v>2.1228545068421125E-3</v>
      </c>
      <c r="UZ56" s="5">
        <f t="shared" si="144"/>
        <v>9.4879001911386627E-3</v>
      </c>
      <c r="VA56" s="5">
        <f t="shared" si="144"/>
        <v>1.9455166996635458E-4</v>
      </c>
      <c r="VB56" s="5">
        <f t="shared" si="144"/>
        <v>8.9931979711206039E-10</v>
      </c>
      <c r="VC56" s="5">
        <f t="shared" si="144"/>
        <v>2.194727594893173E-3</v>
      </c>
      <c r="VD56" s="5">
        <f t="shared" si="144"/>
        <v>0.11059320883103714</v>
      </c>
      <c r="VE56" s="5">
        <f t="shared" si="144"/>
        <v>0.49191959364705928</v>
      </c>
      <c r="VF56" s="5">
        <f t="shared" si="144"/>
        <v>5.6779366551546902E-9</v>
      </c>
      <c r="VG56" s="5">
        <f t="shared" si="144"/>
        <v>0.21165666932021307</v>
      </c>
      <c r="VH56" s="5">
        <f t="shared" si="144"/>
        <v>3.082944611441826E-5</v>
      </c>
      <c r="VI56" s="5">
        <f t="shared" si="144"/>
        <v>6.466423722316845E-4</v>
      </c>
      <c r="VJ56" s="5">
        <f t="shared" si="144"/>
        <v>3.8713735169362048E-3</v>
      </c>
      <c r="VK56" s="5">
        <f t="shared" si="144"/>
        <v>2.5862788674316891E-5</v>
      </c>
      <c r="VL56" s="5">
        <f t="shared" si="144"/>
        <v>0.18706715846313773</v>
      </c>
      <c r="VM56" s="5">
        <f t="shared" si="144"/>
        <v>2.1682441673003889E-2</v>
      </c>
      <c r="VN56" s="5">
        <f t="shared" si="144"/>
        <v>0.1599104487924454</v>
      </c>
      <c r="VO56" s="5">
        <f t="shared" ref="VO56:XZ56" si="145">TTEST(VO5:VO8,VO37:VO40,2,2)</f>
        <v>0.28809932223887535</v>
      </c>
      <c r="VP56" s="5">
        <f t="shared" si="145"/>
        <v>2.3729765408491393E-2</v>
      </c>
      <c r="VQ56" s="5">
        <f t="shared" si="145"/>
        <v>2.014691977986648E-2</v>
      </c>
      <c r="VR56" s="5">
        <f t="shared" si="145"/>
        <v>0.43559262196120729</v>
      </c>
      <c r="VS56" s="5">
        <f t="shared" si="145"/>
        <v>1.1396281525934906E-2</v>
      </c>
      <c r="VT56" s="5">
        <f t="shared" si="145"/>
        <v>1.0115854342104027E-5</v>
      </c>
      <c r="VU56" s="5">
        <f t="shared" si="145"/>
        <v>2.5755203809183731E-2</v>
      </c>
      <c r="VV56" s="5">
        <f t="shared" si="145"/>
        <v>0.84560786504436958</v>
      </c>
      <c r="VW56" s="5">
        <f t="shared" si="145"/>
        <v>3.5350415270756609E-3</v>
      </c>
      <c r="VX56" s="5">
        <f t="shared" si="145"/>
        <v>5.5845868891917004E-4</v>
      </c>
      <c r="VY56" s="5">
        <f t="shared" si="145"/>
        <v>1.8574012233646805E-3</v>
      </c>
      <c r="VZ56" s="5">
        <f t="shared" si="145"/>
        <v>6.5597286790159789E-2</v>
      </c>
      <c r="WA56" s="5">
        <f t="shared" si="145"/>
        <v>2.9300643475863117E-7</v>
      </c>
      <c r="WB56" s="5">
        <f t="shared" si="145"/>
        <v>0.97586424266042449</v>
      </c>
      <c r="WC56" s="5">
        <f t="shared" si="145"/>
        <v>0.24984714718574619</v>
      </c>
      <c r="WD56" s="5">
        <f t="shared" si="145"/>
        <v>6.2241826606274704E-9</v>
      </c>
      <c r="WE56" s="5">
        <f t="shared" si="145"/>
        <v>8.608693670996484E-2</v>
      </c>
      <c r="WF56" s="5">
        <f t="shared" si="145"/>
        <v>1.3646452328787133E-4</v>
      </c>
      <c r="WG56" s="5">
        <f t="shared" si="145"/>
        <v>0.16873515480769788</v>
      </c>
      <c r="WH56" s="5">
        <f t="shared" si="145"/>
        <v>4.5991077808137507E-2</v>
      </c>
      <c r="WI56" s="5">
        <f t="shared" si="145"/>
        <v>6.5119859605094477E-2</v>
      </c>
      <c r="WJ56" s="5">
        <f t="shared" si="145"/>
        <v>0.48601984593121395</v>
      </c>
      <c r="WK56" s="5">
        <f t="shared" si="145"/>
        <v>1.7815854115264377E-2</v>
      </c>
      <c r="WL56" s="5">
        <f t="shared" si="145"/>
        <v>0.24496578522518989</v>
      </c>
      <c r="WM56" s="5">
        <f t="shared" si="145"/>
        <v>4.3448553696888364E-8</v>
      </c>
      <c r="WN56" s="5" t="e">
        <f t="shared" si="145"/>
        <v>#DIV/0!</v>
      </c>
      <c r="WO56" s="5">
        <f t="shared" si="145"/>
        <v>1.3903824463667187E-3</v>
      </c>
      <c r="WP56" s="5">
        <f t="shared" si="145"/>
        <v>0.68664421588765356</v>
      </c>
      <c r="WQ56" s="5">
        <f t="shared" si="145"/>
        <v>4.9032165221880898E-2</v>
      </c>
      <c r="WR56" s="5">
        <f t="shared" si="145"/>
        <v>0.8422107617555169</v>
      </c>
      <c r="WS56" s="5">
        <f t="shared" si="145"/>
        <v>1.5327934188185082E-2</v>
      </c>
      <c r="WT56" s="5">
        <f t="shared" si="145"/>
        <v>1.3507148635237427E-2</v>
      </c>
      <c r="WU56" s="5">
        <f t="shared" si="145"/>
        <v>0.54311340899156257</v>
      </c>
      <c r="WV56" s="5">
        <f t="shared" si="145"/>
        <v>1.85996910061223E-7</v>
      </c>
      <c r="WW56" s="5">
        <f t="shared" si="145"/>
        <v>0.37062161426049856</v>
      </c>
      <c r="WX56" s="5">
        <f t="shared" si="145"/>
        <v>1.7139444432736559E-2</v>
      </c>
      <c r="WY56" s="5">
        <f t="shared" si="145"/>
        <v>1.2629089789043273E-6</v>
      </c>
      <c r="WZ56" s="5">
        <f t="shared" si="145"/>
        <v>2.660396344471971E-2</v>
      </c>
      <c r="XA56" s="5">
        <f t="shared" si="145"/>
        <v>1.8980255438928378E-10</v>
      </c>
      <c r="XB56" s="5">
        <f t="shared" si="145"/>
        <v>9.4129781710740504E-2</v>
      </c>
      <c r="XC56" s="5">
        <f t="shared" si="145"/>
        <v>1.4573002891575204E-8</v>
      </c>
      <c r="XD56" s="5">
        <f t="shared" si="145"/>
        <v>0.14969451612026616</v>
      </c>
      <c r="XE56" s="5">
        <f t="shared" si="145"/>
        <v>0.10288739906634561</v>
      </c>
      <c r="XF56" s="5">
        <f t="shared" si="145"/>
        <v>0.25720091731551142</v>
      </c>
      <c r="XG56" s="5">
        <f t="shared" si="145"/>
        <v>2.7385066823144566E-3</v>
      </c>
      <c r="XH56" s="5">
        <f t="shared" si="145"/>
        <v>1.2247467314396797E-2</v>
      </c>
      <c r="XI56" s="5">
        <f t="shared" si="145"/>
        <v>1.3456147481421326E-2</v>
      </c>
      <c r="XJ56" s="5">
        <f t="shared" si="145"/>
        <v>0.41052406083283793</v>
      </c>
      <c r="XK56" s="5">
        <f t="shared" si="145"/>
        <v>0.43067701231996158</v>
      </c>
      <c r="XL56" s="5">
        <f t="shared" si="145"/>
        <v>2.1329915456288094E-3</v>
      </c>
      <c r="XM56" s="5">
        <f t="shared" si="145"/>
        <v>7.0263073196986034E-2</v>
      </c>
      <c r="XN56" s="5">
        <f t="shared" si="145"/>
        <v>9.7509494546612508E-6</v>
      </c>
      <c r="XO56" s="5">
        <f t="shared" si="145"/>
        <v>1.0135046399817769E-7</v>
      </c>
      <c r="XP56" s="5">
        <f t="shared" si="145"/>
        <v>7.532883511385069E-2</v>
      </c>
      <c r="XQ56" s="5" t="e">
        <f t="shared" si="145"/>
        <v>#DIV/0!</v>
      </c>
      <c r="XR56" s="5">
        <f t="shared" si="145"/>
        <v>2.2367320922156236E-2</v>
      </c>
      <c r="XS56" s="5">
        <f t="shared" si="145"/>
        <v>2.4215259504224673E-6</v>
      </c>
      <c r="XT56" s="5">
        <f t="shared" si="145"/>
        <v>0.46791543287731907</v>
      </c>
      <c r="XU56" s="5">
        <f t="shared" si="145"/>
        <v>0.39639742076726525</v>
      </c>
      <c r="XV56" s="5">
        <f t="shared" si="145"/>
        <v>7.7886023385246881E-8</v>
      </c>
      <c r="XW56" s="5">
        <f t="shared" si="145"/>
        <v>0.31449222343353694</v>
      </c>
      <c r="XX56" s="5">
        <f t="shared" si="145"/>
        <v>2.0863382995689488E-4</v>
      </c>
      <c r="XY56" s="5">
        <f t="shared" si="145"/>
        <v>3.0891376199283459E-2</v>
      </c>
      <c r="XZ56" s="5">
        <f t="shared" si="145"/>
        <v>1.4981445917025457E-8</v>
      </c>
      <c r="YA56" s="5">
        <f t="shared" ref="YA56:AAL56" si="146">TTEST(YA5:YA8,YA37:YA40,2,2)</f>
        <v>3.9101395487837191E-2</v>
      </c>
      <c r="YB56" s="5">
        <f t="shared" si="146"/>
        <v>1.3021613696051018E-3</v>
      </c>
      <c r="YC56" s="5">
        <f t="shared" si="146"/>
        <v>9.8644248472082459E-4</v>
      </c>
      <c r="YD56" s="5">
        <f t="shared" si="146"/>
        <v>4.044774848573649E-3</v>
      </c>
      <c r="YE56" s="5">
        <f t="shared" si="146"/>
        <v>1.6491328825320142E-2</v>
      </c>
      <c r="YF56" s="5">
        <f t="shared" si="146"/>
        <v>4.2972890668665112E-9</v>
      </c>
      <c r="YG56" s="5">
        <f t="shared" si="146"/>
        <v>0.12077575151209786</v>
      </c>
      <c r="YH56" s="5">
        <f t="shared" si="146"/>
        <v>1.2699123118300424E-11</v>
      </c>
      <c r="YI56" s="5">
        <f t="shared" si="146"/>
        <v>0.55283697554796218</v>
      </c>
      <c r="YJ56" s="5">
        <f t="shared" si="146"/>
        <v>5.6164119270528841E-2</v>
      </c>
      <c r="YK56" s="5" t="e">
        <f t="shared" si="146"/>
        <v>#DIV/0!</v>
      </c>
      <c r="YL56" s="5">
        <f t="shared" si="146"/>
        <v>5.6795511354969044E-6</v>
      </c>
      <c r="YM56" s="5">
        <f t="shared" si="146"/>
        <v>7.3408265934696473E-2</v>
      </c>
      <c r="YN56" s="5">
        <f t="shared" si="146"/>
        <v>0.17606069027666105</v>
      </c>
      <c r="YO56" s="5">
        <f t="shared" si="146"/>
        <v>1.8655256575529256E-4</v>
      </c>
      <c r="YP56" s="5">
        <f t="shared" si="146"/>
        <v>0.55072705416625123</v>
      </c>
      <c r="YQ56" s="5">
        <f t="shared" si="146"/>
        <v>5.7187447546020322E-2</v>
      </c>
      <c r="YR56" s="5">
        <f t="shared" si="146"/>
        <v>3.2877227806185942E-4</v>
      </c>
      <c r="YS56" s="5">
        <f t="shared" si="146"/>
        <v>4.1936215204014223E-3</v>
      </c>
      <c r="YT56" s="5">
        <f t="shared" si="146"/>
        <v>7.54385822442407E-10</v>
      </c>
      <c r="YU56" s="5">
        <f t="shared" si="146"/>
        <v>7.8708504051035386E-5</v>
      </c>
      <c r="YV56" s="5" t="e">
        <f t="shared" si="146"/>
        <v>#DIV/0!</v>
      </c>
      <c r="YW56" s="5">
        <f t="shared" si="146"/>
        <v>1.0898182492352612E-7</v>
      </c>
      <c r="YX56" s="5">
        <f t="shared" si="146"/>
        <v>1.5000448748370952E-2</v>
      </c>
      <c r="YY56" s="5" t="e">
        <f t="shared" si="146"/>
        <v>#DIV/0!</v>
      </c>
      <c r="YZ56" s="5">
        <f t="shared" si="146"/>
        <v>7.0301150081897678E-5</v>
      </c>
      <c r="ZA56" s="5">
        <f t="shared" si="146"/>
        <v>1.5757992764079375E-2</v>
      </c>
      <c r="ZB56" s="5">
        <f t="shared" si="146"/>
        <v>1.808839495128036E-3</v>
      </c>
      <c r="ZC56" s="5">
        <f t="shared" si="146"/>
        <v>0.84952805125636</v>
      </c>
      <c r="ZD56" s="5">
        <f t="shared" si="146"/>
        <v>0.46744428503179547</v>
      </c>
      <c r="ZE56" s="5">
        <f t="shared" si="146"/>
        <v>5.6637232727075053E-4</v>
      </c>
      <c r="ZF56" s="5">
        <f t="shared" si="146"/>
        <v>0.56195125542515501</v>
      </c>
      <c r="ZG56" s="5">
        <f t="shared" si="146"/>
        <v>0.1096298359969623</v>
      </c>
      <c r="ZH56" s="5">
        <f t="shared" si="146"/>
        <v>0.14179277315427835</v>
      </c>
      <c r="ZI56" s="5">
        <f t="shared" si="146"/>
        <v>5.7915600368123562E-8</v>
      </c>
      <c r="ZJ56" s="5">
        <f t="shared" si="146"/>
        <v>6.5468184897139877E-4</v>
      </c>
      <c r="ZK56" s="5">
        <f t="shared" si="146"/>
        <v>0.3167834355442315</v>
      </c>
      <c r="ZL56" s="5">
        <f t="shared" si="146"/>
        <v>2.9094674420073193E-5</v>
      </c>
      <c r="ZM56" s="5">
        <f t="shared" si="146"/>
        <v>9.3363425363356713E-3</v>
      </c>
      <c r="ZN56" s="5">
        <f t="shared" si="146"/>
        <v>1.7381594079061916E-5</v>
      </c>
      <c r="ZO56" s="5">
        <f t="shared" si="146"/>
        <v>0.18766551949092872</v>
      </c>
      <c r="ZP56" s="5">
        <f t="shared" si="146"/>
        <v>8.0112154840779361E-3</v>
      </c>
      <c r="ZQ56" s="5">
        <f t="shared" si="146"/>
        <v>1.5651832116310728E-4</v>
      </c>
      <c r="ZR56" s="5">
        <f t="shared" si="146"/>
        <v>1.8549299542496785E-2</v>
      </c>
      <c r="ZS56" s="5">
        <f t="shared" si="146"/>
        <v>3.4999817771340758E-2</v>
      </c>
      <c r="ZT56" s="5">
        <f t="shared" si="146"/>
        <v>2.9536421709155442E-4</v>
      </c>
      <c r="ZU56" s="5">
        <f t="shared" si="146"/>
        <v>0.18024166789600071</v>
      </c>
      <c r="ZV56" s="5">
        <f t="shared" si="146"/>
        <v>5.3929668461833141E-4</v>
      </c>
      <c r="ZW56" s="5">
        <f t="shared" si="146"/>
        <v>1.4000871873016482E-2</v>
      </c>
      <c r="ZX56" s="5">
        <f t="shared" si="146"/>
        <v>0.6879028864673371</v>
      </c>
      <c r="ZY56" s="5">
        <f t="shared" si="146"/>
        <v>1.792056594347819E-3</v>
      </c>
      <c r="ZZ56" s="5">
        <f t="shared" si="146"/>
        <v>3.3363806116110485E-2</v>
      </c>
      <c r="AAA56" s="5">
        <f t="shared" si="146"/>
        <v>1.2390673239664751E-3</v>
      </c>
      <c r="AAB56" s="5">
        <f t="shared" si="146"/>
        <v>9.0816992464829733E-3</v>
      </c>
      <c r="AAC56" s="5">
        <f t="shared" si="146"/>
        <v>6.7966088839219367E-5</v>
      </c>
      <c r="AAD56" s="5">
        <f t="shared" si="146"/>
        <v>1.0189185235828383E-2</v>
      </c>
      <c r="AAE56" s="5">
        <f t="shared" si="146"/>
        <v>2.025596494715767E-2</v>
      </c>
      <c r="AAF56" s="5">
        <f t="shared" si="146"/>
        <v>8.2281437073346356E-2</v>
      </c>
      <c r="AAG56" s="5">
        <f t="shared" si="146"/>
        <v>1.1269209917946795E-2</v>
      </c>
      <c r="AAH56" s="5">
        <f t="shared" si="146"/>
        <v>7.1276991356037891E-6</v>
      </c>
      <c r="AAI56" s="5">
        <f t="shared" si="146"/>
        <v>8.3193447008326482E-2</v>
      </c>
      <c r="AAJ56" s="5">
        <f t="shared" si="146"/>
        <v>7.3179986091981017E-3</v>
      </c>
      <c r="AAK56" s="5">
        <f t="shared" si="146"/>
        <v>1.0276569419152475E-3</v>
      </c>
      <c r="AAL56" s="5">
        <f t="shared" si="146"/>
        <v>4.6137491623929215E-3</v>
      </c>
      <c r="AAM56" s="5" t="e">
        <f t="shared" ref="AAM56:ABY56" si="147">TTEST(AAM5:AAM8,AAM37:AAM40,2,2)</f>
        <v>#DIV/0!</v>
      </c>
      <c r="AAN56" s="5" t="e">
        <f t="shared" si="147"/>
        <v>#DIV/0!</v>
      </c>
      <c r="AAO56" s="5" t="e">
        <f t="shared" si="147"/>
        <v>#DIV/0!</v>
      </c>
      <c r="AAP56" s="5">
        <f t="shared" si="147"/>
        <v>9.2972516839459583E-3</v>
      </c>
      <c r="AAQ56" s="5">
        <f t="shared" si="147"/>
        <v>2.6614288019080162E-6</v>
      </c>
      <c r="AAR56" s="5">
        <f t="shared" si="147"/>
        <v>4.1087167300020213E-7</v>
      </c>
      <c r="AAS56" s="5">
        <f t="shared" si="147"/>
        <v>0.52420219016280545</v>
      </c>
      <c r="AAT56" s="5">
        <f t="shared" si="147"/>
        <v>2.589160593974019E-2</v>
      </c>
      <c r="AAU56" s="5">
        <f t="shared" si="147"/>
        <v>0.96398292391067419</v>
      </c>
      <c r="AAV56" s="5">
        <f t="shared" si="147"/>
        <v>5.3251053789100892E-3</v>
      </c>
      <c r="AAW56" s="5">
        <f t="shared" si="147"/>
        <v>3.1738538975792769E-3</v>
      </c>
      <c r="AAX56" s="5">
        <f t="shared" si="147"/>
        <v>1.370311774721477E-3</v>
      </c>
      <c r="AAY56" s="5">
        <f t="shared" si="147"/>
        <v>0.37103876327997332</v>
      </c>
      <c r="AAZ56" s="5">
        <f t="shared" si="147"/>
        <v>1.872656357469522E-4</v>
      </c>
      <c r="ABA56" s="10">
        <f t="shared" si="147"/>
        <v>3.4769145767608658E-2</v>
      </c>
      <c r="ABB56" s="5">
        <f t="shared" si="147"/>
        <v>2.1327439177667802E-5</v>
      </c>
      <c r="ABC56" s="5">
        <f t="shared" si="147"/>
        <v>3.3153291116426171E-5</v>
      </c>
      <c r="ABD56" s="5" t="e">
        <f t="shared" si="147"/>
        <v>#DIV/0!</v>
      </c>
      <c r="ABE56" s="5">
        <f t="shared" si="147"/>
        <v>6.8721525526897476E-3</v>
      </c>
      <c r="ABF56" s="5">
        <f t="shared" si="147"/>
        <v>2.4056736611857034E-7</v>
      </c>
      <c r="ABG56" s="5">
        <f t="shared" si="147"/>
        <v>0.85843076242067462</v>
      </c>
      <c r="ABH56" s="5">
        <f t="shared" si="147"/>
        <v>1.5803470237896286E-2</v>
      </c>
      <c r="ABI56" s="5">
        <f t="shared" si="147"/>
        <v>0.12129368707597658</v>
      </c>
      <c r="ABJ56" s="5">
        <f t="shared" si="147"/>
        <v>0.35972909396152331</v>
      </c>
      <c r="ABK56" s="5">
        <f t="shared" si="147"/>
        <v>0.54174882381509359</v>
      </c>
      <c r="ABL56" s="5">
        <f t="shared" si="147"/>
        <v>0.64710634495741992</v>
      </c>
      <c r="ABM56" s="5">
        <f t="shared" si="147"/>
        <v>5.9143365294107061E-2</v>
      </c>
      <c r="ABN56" s="5">
        <f t="shared" si="147"/>
        <v>0.37613063936327457</v>
      </c>
      <c r="ABO56" s="5">
        <f t="shared" si="147"/>
        <v>3.4522969820114033E-5</v>
      </c>
      <c r="ABP56" s="5">
        <f t="shared" si="147"/>
        <v>0.46894662346378191</v>
      </c>
      <c r="ABQ56" s="5">
        <f t="shared" si="147"/>
        <v>2.1132481600390881E-7</v>
      </c>
      <c r="ABR56" s="5">
        <f t="shared" si="147"/>
        <v>3.0142053390153419E-2</v>
      </c>
      <c r="ABS56" s="5">
        <f t="shared" si="147"/>
        <v>4.2257934127117258E-4</v>
      </c>
      <c r="ABT56" s="5">
        <f t="shared" si="147"/>
        <v>3.6918344350695157E-3</v>
      </c>
      <c r="ABU56" s="5">
        <f t="shared" si="147"/>
        <v>6.5180118675682852E-3</v>
      </c>
      <c r="ABV56" s="5">
        <f t="shared" si="147"/>
        <v>2.9950813693356733E-4</v>
      </c>
      <c r="ABW56" s="5">
        <f t="shared" si="147"/>
        <v>2.3952223455015617E-2</v>
      </c>
      <c r="ABX56" s="5">
        <f t="shared" si="147"/>
        <v>0.12985681481726058</v>
      </c>
      <c r="ABY56" s="5">
        <f t="shared" si="147"/>
        <v>0.33719964913374867</v>
      </c>
    </row>
    <row r="57" spans="1:754" x14ac:dyDescent="0.2">
      <c r="A57" s="2"/>
      <c r="ABA57" s="10"/>
    </row>
    <row r="58" spans="1:754" x14ac:dyDescent="0.2">
      <c r="A58" s="2" t="s">
        <v>3381</v>
      </c>
      <c r="B58" s="5">
        <f>TTEST(B5:B8,B13:B16,2,2)</f>
        <v>5.4181496560941882E-3</v>
      </c>
      <c r="C58" s="5">
        <f t="shared" ref="C58:BN58" si="148">TTEST(C5:C8,C13:C16,2,2)</f>
        <v>0.91617581610643573</v>
      </c>
      <c r="D58" s="5">
        <f t="shared" si="148"/>
        <v>7.143090386897126E-2</v>
      </c>
      <c r="E58" s="5">
        <f t="shared" si="148"/>
        <v>0.10193376772178717</v>
      </c>
      <c r="F58" s="5">
        <f t="shared" si="148"/>
        <v>3.8745198409271243E-2</v>
      </c>
      <c r="G58" s="5">
        <f t="shared" si="148"/>
        <v>0.22056968255127257</v>
      </c>
      <c r="H58" s="5">
        <f t="shared" si="148"/>
        <v>0.27195443559879867</v>
      </c>
      <c r="I58" s="5">
        <f t="shared" si="148"/>
        <v>0.823700333456444</v>
      </c>
      <c r="J58" s="5" t="e">
        <f t="shared" si="148"/>
        <v>#DIV/0!</v>
      </c>
      <c r="K58" s="5">
        <f t="shared" si="148"/>
        <v>5.1731204028405413E-2</v>
      </c>
      <c r="L58" s="5">
        <f t="shared" si="148"/>
        <v>0.22629090434252691</v>
      </c>
      <c r="M58" s="5">
        <f t="shared" si="148"/>
        <v>0.84532302378694624</v>
      </c>
      <c r="N58" s="5">
        <f t="shared" si="148"/>
        <v>0.30115014930731115</v>
      </c>
      <c r="O58" s="5">
        <f t="shared" si="148"/>
        <v>0.31633339409336292</v>
      </c>
      <c r="P58" s="5">
        <f t="shared" si="148"/>
        <v>5.674682580680142E-6</v>
      </c>
      <c r="Q58" s="5" t="e">
        <f t="shared" si="148"/>
        <v>#DIV/0!</v>
      </c>
      <c r="R58" s="5">
        <f t="shared" si="148"/>
        <v>0.75333986311743717</v>
      </c>
      <c r="S58" s="5">
        <f t="shared" si="148"/>
        <v>0.59383082859681846</v>
      </c>
      <c r="T58" s="5">
        <f t="shared" si="148"/>
        <v>0.48115609618268806</v>
      </c>
      <c r="U58" s="5">
        <f t="shared" si="148"/>
        <v>5.4548299463836073E-3</v>
      </c>
      <c r="V58" s="5">
        <f t="shared" si="148"/>
        <v>3.2523635122386504E-9</v>
      </c>
      <c r="W58" s="5">
        <f t="shared" si="148"/>
        <v>4.7604317478798974E-4</v>
      </c>
      <c r="X58" s="5">
        <f t="shared" si="148"/>
        <v>0.15149915284490839</v>
      </c>
      <c r="Y58" s="5" t="e">
        <f t="shared" si="148"/>
        <v>#DIV/0!</v>
      </c>
      <c r="Z58" s="5">
        <f t="shared" si="148"/>
        <v>0.3507331385527534</v>
      </c>
      <c r="AA58" s="5">
        <f t="shared" si="148"/>
        <v>6.3338749369326833E-2</v>
      </c>
      <c r="AB58" s="5">
        <f t="shared" si="148"/>
        <v>3.6571551117007071E-2</v>
      </c>
      <c r="AC58" s="5">
        <f t="shared" si="148"/>
        <v>0.2158709109188775</v>
      </c>
      <c r="AD58" s="5">
        <f t="shared" si="148"/>
        <v>0.12938167889707869</v>
      </c>
      <c r="AE58" s="5" t="e">
        <f t="shared" si="148"/>
        <v>#DIV/0!</v>
      </c>
      <c r="AF58" s="5">
        <f t="shared" si="148"/>
        <v>5.2390301351989254E-3</v>
      </c>
      <c r="AG58" s="5">
        <f t="shared" si="148"/>
        <v>0.96992875528144495</v>
      </c>
      <c r="AH58" s="5">
        <f t="shared" si="148"/>
        <v>0.32115800632623787</v>
      </c>
      <c r="AI58" s="5">
        <f t="shared" si="148"/>
        <v>0.31969243266863873</v>
      </c>
      <c r="AJ58" s="5">
        <f t="shared" si="148"/>
        <v>0.37782077077936227</v>
      </c>
      <c r="AK58" s="5">
        <f t="shared" si="148"/>
        <v>0.42111365639912773</v>
      </c>
      <c r="AL58" s="5">
        <f t="shared" si="148"/>
        <v>0.30860536561026841</v>
      </c>
      <c r="AM58" s="5">
        <f t="shared" si="148"/>
        <v>7.6886409052768737E-2</v>
      </c>
      <c r="AN58" s="5">
        <f t="shared" si="148"/>
        <v>1.5521238398295136E-2</v>
      </c>
      <c r="AO58" s="5" t="e">
        <f t="shared" si="148"/>
        <v>#DIV/0!</v>
      </c>
      <c r="AP58" s="5">
        <f t="shared" si="148"/>
        <v>0.29932802249288909</v>
      </c>
      <c r="AQ58" s="5">
        <f t="shared" si="148"/>
        <v>0.42013568961782166</v>
      </c>
      <c r="AR58" s="5">
        <f t="shared" si="148"/>
        <v>7.0830535873444341E-4</v>
      </c>
      <c r="AS58" s="5">
        <f t="shared" si="148"/>
        <v>0.54397457899473545</v>
      </c>
      <c r="AT58" s="5">
        <f t="shared" si="148"/>
        <v>9.0743327073311016E-5</v>
      </c>
      <c r="AU58" s="5">
        <f t="shared" si="148"/>
        <v>4.0617604351992059E-3</v>
      </c>
      <c r="AV58" s="5" t="e">
        <f t="shared" si="148"/>
        <v>#DIV/0!</v>
      </c>
      <c r="AW58" s="5">
        <f t="shared" si="148"/>
        <v>0.13774681211962958</v>
      </c>
      <c r="AX58" s="5">
        <f t="shared" si="148"/>
        <v>9.7588448473370837E-2</v>
      </c>
      <c r="AY58" s="5">
        <f t="shared" si="148"/>
        <v>0.36149453516126923</v>
      </c>
      <c r="AZ58" s="5">
        <f t="shared" si="148"/>
        <v>0.50260814745021642</v>
      </c>
      <c r="BA58" s="5" t="e">
        <f t="shared" si="148"/>
        <v>#DIV/0!</v>
      </c>
      <c r="BB58" s="5">
        <f t="shared" si="148"/>
        <v>0.17453400555713344</v>
      </c>
      <c r="BC58" s="5">
        <f t="shared" si="148"/>
        <v>6.8692406151578872E-2</v>
      </c>
      <c r="BD58" s="5">
        <f t="shared" si="148"/>
        <v>0.92015574025010194</v>
      </c>
      <c r="BE58" s="5" t="e">
        <f t="shared" si="148"/>
        <v>#DIV/0!</v>
      </c>
      <c r="BF58" s="5">
        <f t="shared" si="148"/>
        <v>3.8970024547854726E-2</v>
      </c>
      <c r="BG58" s="5">
        <f t="shared" si="148"/>
        <v>2.305495022799554E-2</v>
      </c>
      <c r="BH58" s="5">
        <f t="shared" si="148"/>
        <v>0.90236642582405135</v>
      </c>
      <c r="BI58" s="5">
        <f t="shared" si="148"/>
        <v>5.6155559403935019E-4</v>
      </c>
      <c r="BJ58" s="5">
        <f t="shared" si="148"/>
        <v>1.0259291980987648E-5</v>
      </c>
      <c r="BK58" s="5">
        <f t="shared" si="148"/>
        <v>0.67703523003505017</v>
      </c>
      <c r="BL58" s="5">
        <f t="shared" si="148"/>
        <v>0.15119825632340356</v>
      </c>
      <c r="BM58" s="5">
        <f t="shared" si="148"/>
        <v>0.20834860470248376</v>
      </c>
      <c r="BN58" s="5" t="e">
        <f t="shared" si="148"/>
        <v>#DIV/0!</v>
      </c>
      <c r="BO58" s="5">
        <f t="shared" ref="BO58:DZ58" si="149">TTEST(BO5:BO8,BO13:BO16,2,2)</f>
        <v>1.1170369697213448E-2</v>
      </c>
      <c r="BP58" s="5">
        <f t="shared" si="149"/>
        <v>0.95094171016951989</v>
      </c>
      <c r="BQ58" s="5">
        <f t="shared" si="149"/>
        <v>1.382821639402261E-2</v>
      </c>
      <c r="BR58" s="5">
        <f t="shared" si="149"/>
        <v>2.4997222516328934E-2</v>
      </c>
      <c r="BS58" s="5">
        <f t="shared" si="149"/>
        <v>1.9431825219153195E-2</v>
      </c>
      <c r="BT58" s="5">
        <f t="shared" si="149"/>
        <v>0.33314198500385056</v>
      </c>
      <c r="BU58" s="5">
        <f t="shared" si="149"/>
        <v>0.20798341058467926</v>
      </c>
      <c r="BV58" s="5">
        <f t="shared" si="149"/>
        <v>0.30651115893569825</v>
      </c>
      <c r="BW58" s="5">
        <f t="shared" si="149"/>
        <v>0.27974899976776502</v>
      </c>
      <c r="BX58" s="5" t="e">
        <f t="shared" si="149"/>
        <v>#DIV/0!</v>
      </c>
      <c r="BY58" s="5">
        <f t="shared" si="149"/>
        <v>4.8866905731840193E-4</v>
      </c>
      <c r="BZ58" s="5">
        <f t="shared" si="149"/>
        <v>0.3180919125047435</v>
      </c>
      <c r="CA58" s="5">
        <f t="shared" si="149"/>
        <v>6.2884255319628725E-3</v>
      </c>
      <c r="CB58" s="5">
        <f t="shared" si="149"/>
        <v>0.58090273407431581</v>
      </c>
      <c r="CC58" s="5">
        <f t="shared" si="149"/>
        <v>0.33402852200857902</v>
      </c>
      <c r="CD58" s="5">
        <f t="shared" si="149"/>
        <v>0.22834439271719278</v>
      </c>
      <c r="CE58" s="5" t="e">
        <f t="shared" si="149"/>
        <v>#DIV/0!</v>
      </c>
      <c r="CF58" s="5">
        <f t="shared" si="149"/>
        <v>4.1142316160037815E-2</v>
      </c>
      <c r="CG58" s="5" t="e">
        <f t="shared" si="149"/>
        <v>#DIV/0!</v>
      </c>
      <c r="CH58" s="5">
        <f t="shared" si="149"/>
        <v>6.3320507277103061E-2</v>
      </c>
      <c r="CI58" s="5">
        <f t="shared" si="149"/>
        <v>1.3917798420516729E-2</v>
      </c>
      <c r="CJ58" s="5">
        <f t="shared" si="149"/>
        <v>9.4526541804109035E-2</v>
      </c>
      <c r="CK58" s="5">
        <f t="shared" si="149"/>
        <v>0.11093254921164523</v>
      </c>
      <c r="CL58" s="5">
        <f t="shared" si="149"/>
        <v>0.33852328893475325</v>
      </c>
      <c r="CM58" s="5">
        <f t="shared" si="149"/>
        <v>0.18387752521076864</v>
      </c>
      <c r="CN58" s="5">
        <f t="shared" si="149"/>
        <v>2.8982439670421293E-4</v>
      </c>
      <c r="CO58" s="5">
        <f t="shared" si="149"/>
        <v>3.8786968014915967E-3</v>
      </c>
      <c r="CP58" s="5">
        <f t="shared" si="149"/>
        <v>0.35421765426569096</v>
      </c>
      <c r="CQ58" s="5">
        <f t="shared" si="149"/>
        <v>0.10364653779148185</v>
      </c>
      <c r="CR58" s="5">
        <f t="shared" si="149"/>
        <v>0.75230377126264558</v>
      </c>
      <c r="CS58" s="5">
        <f t="shared" si="149"/>
        <v>4.3579886493647226E-4</v>
      </c>
      <c r="CT58" s="5">
        <f t="shared" si="149"/>
        <v>0.11604460989722802</v>
      </c>
      <c r="CU58" s="5">
        <f t="shared" si="149"/>
        <v>0.10522582580750996</v>
      </c>
      <c r="CV58" s="5">
        <f t="shared" si="149"/>
        <v>2.5548511370407508E-4</v>
      </c>
      <c r="CW58" s="5">
        <f t="shared" si="149"/>
        <v>0.10356661105523507</v>
      </c>
      <c r="CX58" s="5" t="e">
        <f t="shared" si="149"/>
        <v>#DIV/0!</v>
      </c>
      <c r="CY58" s="5">
        <f t="shared" si="149"/>
        <v>1.3249046595376746E-4</v>
      </c>
      <c r="CZ58" s="5">
        <f t="shared" si="149"/>
        <v>3.1368189357494843E-6</v>
      </c>
      <c r="DA58" s="5">
        <f t="shared" si="149"/>
        <v>1.562612583647083E-5</v>
      </c>
      <c r="DB58" s="5">
        <f t="shared" si="149"/>
        <v>3.33772314513682E-3</v>
      </c>
      <c r="DC58" s="5">
        <f t="shared" si="149"/>
        <v>6.8755129969603849E-11</v>
      </c>
      <c r="DD58" s="5">
        <f t="shared" si="149"/>
        <v>0.66643169843555072</v>
      </c>
      <c r="DE58" s="5">
        <f t="shared" si="149"/>
        <v>0.32558227583690835</v>
      </c>
      <c r="DF58" s="5">
        <f t="shared" si="149"/>
        <v>0.52493662591633505</v>
      </c>
      <c r="DG58" s="5">
        <f t="shared" si="149"/>
        <v>9.3324479240655206E-2</v>
      </c>
      <c r="DH58" s="5" t="e">
        <f t="shared" si="149"/>
        <v>#DIV/0!</v>
      </c>
      <c r="DI58" s="5">
        <f t="shared" si="149"/>
        <v>0.45685246928083123</v>
      </c>
      <c r="DJ58" s="5">
        <f t="shared" si="149"/>
        <v>0.72804025716723486</v>
      </c>
      <c r="DK58" s="5">
        <f t="shared" si="149"/>
        <v>0.83723893601357569</v>
      </c>
      <c r="DL58" s="5">
        <f t="shared" si="149"/>
        <v>0.22593456214130514</v>
      </c>
      <c r="DM58" s="5">
        <f t="shared" si="149"/>
        <v>4.8220986623367414E-2</v>
      </c>
      <c r="DN58" s="5">
        <f t="shared" si="149"/>
        <v>7.2885493761677654E-3</v>
      </c>
      <c r="DO58" s="5">
        <f t="shared" si="149"/>
        <v>0.20898245510284544</v>
      </c>
      <c r="DP58" s="5">
        <f t="shared" si="149"/>
        <v>0.72107798119598543</v>
      </c>
      <c r="DQ58" s="5">
        <f t="shared" si="149"/>
        <v>0.43464007463529492</v>
      </c>
      <c r="DR58" s="5">
        <f t="shared" si="149"/>
        <v>0.64052606513983379</v>
      </c>
      <c r="DS58" s="5" t="e">
        <f t="shared" si="149"/>
        <v>#DIV/0!</v>
      </c>
      <c r="DT58" s="5" t="e">
        <f t="shared" si="149"/>
        <v>#DIV/0!</v>
      </c>
      <c r="DU58" s="5" t="e">
        <f t="shared" si="149"/>
        <v>#DIV/0!</v>
      </c>
      <c r="DV58" s="5">
        <f t="shared" si="149"/>
        <v>0.75093160965218686</v>
      </c>
      <c r="DW58" s="5" t="e">
        <f t="shared" si="149"/>
        <v>#DIV/0!</v>
      </c>
      <c r="DX58" s="5">
        <f t="shared" si="149"/>
        <v>6.6540535430111257E-3</v>
      </c>
      <c r="DY58" s="5" t="e">
        <f t="shared" si="149"/>
        <v>#DIV/0!</v>
      </c>
      <c r="DZ58" s="5">
        <f t="shared" si="149"/>
        <v>0.22739757001827646</v>
      </c>
      <c r="EA58" s="5" t="e">
        <f t="shared" ref="EA58:GL58" si="150">TTEST(EA5:EA8,EA13:EA16,2,2)</f>
        <v>#DIV/0!</v>
      </c>
      <c r="EB58" s="5" t="e">
        <f t="shared" si="150"/>
        <v>#DIV/0!</v>
      </c>
      <c r="EC58" s="5">
        <f t="shared" si="150"/>
        <v>2.3840764165361957E-2</v>
      </c>
      <c r="ED58" s="5">
        <f t="shared" si="150"/>
        <v>5.1898165103055414E-2</v>
      </c>
      <c r="EE58" s="5">
        <f t="shared" si="150"/>
        <v>3.6391765336873877E-3</v>
      </c>
      <c r="EF58" s="5">
        <f t="shared" si="150"/>
        <v>0.88999737544295277</v>
      </c>
      <c r="EG58" s="5" t="e">
        <f t="shared" si="150"/>
        <v>#DIV/0!</v>
      </c>
      <c r="EH58" s="5">
        <f t="shared" si="150"/>
        <v>0.11319067230829659</v>
      </c>
      <c r="EI58" s="5">
        <f t="shared" si="150"/>
        <v>1.4560213526169431E-6</v>
      </c>
      <c r="EJ58" s="5">
        <f t="shared" si="150"/>
        <v>0.69114345354968876</v>
      </c>
      <c r="EK58" s="5">
        <f t="shared" si="150"/>
        <v>0.5826261441883922</v>
      </c>
      <c r="EL58" s="5">
        <f t="shared" si="150"/>
        <v>0.10467131689085712</v>
      </c>
      <c r="EM58" s="5" t="e">
        <f t="shared" si="150"/>
        <v>#DIV/0!</v>
      </c>
      <c r="EN58" s="5">
        <f t="shared" si="150"/>
        <v>0.24286208381526292</v>
      </c>
      <c r="EO58" s="5">
        <f t="shared" si="150"/>
        <v>0.27943227845482949</v>
      </c>
      <c r="EP58" s="5">
        <f t="shared" si="150"/>
        <v>1.4871106898411928E-2</v>
      </c>
      <c r="EQ58" s="5">
        <f t="shared" si="150"/>
        <v>5.7786492442337637E-3</v>
      </c>
      <c r="ER58" s="5">
        <f t="shared" si="150"/>
        <v>2.9080820181671543E-2</v>
      </c>
      <c r="ES58" s="5" t="e">
        <f t="shared" si="150"/>
        <v>#DIV/0!</v>
      </c>
      <c r="ET58" s="5">
        <f t="shared" si="150"/>
        <v>5.8649584967556538E-5</v>
      </c>
      <c r="EU58" s="5">
        <f t="shared" si="150"/>
        <v>3.3750592721587175E-2</v>
      </c>
      <c r="EV58" s="5">
        <f t="shared" si="150"/>
        <v>3.0385416974615609E-2</v>
      </c>
      <c r="EW58" s="5">
        <f t="shared" si="150"/>
        <v>9.9907210216108877E-2</v>
      </c>
      <c r="EX58" s="5">
        <f t="shared" si="150"/>
        <v>0.8708154731115636</v>
      </c>
      <c r="EY58" s="5">
        <f t="shared" si="150"/>
        <v>2.3695260006471673E-2</v>
      </c>
      <c r="EZ58" s="5">
        <f t="shared" si="150"/>
        <v>2.8768213897011289E-2</v>
      </c>
      <c r="FA58" s="5">
        <f t="shared" si="150"/>
        <v>3.2463776974911152E-2</v>
      </c>
      <c r="FB58" s="5">
        <f t="shared" si="150"/>
        <v>1.4198501020217497E-2</v>
      </c>
      <c r="FC58" s="5">
        <f t="shared" si="150"/>
        <v>0.54032387375969826</v>
      </c>
      <c r="FD58" s="5">
        <f t="shared" si="150"/>
        <v>5.3606290445566869E-2</v>
      </c>
      <c r="FE58" s="5">
        <f t="shared" si="150"/>
        <v>2.2927531897281517E-2</v>
      </c>
      <c r="FF58" s="5">
        <f t="shared" si="150"/>
        <v>5.3160715596534881E-2</v>
      </c>
      <c r="FG58" s="5">
        <f t="shared" si="150"/>
        <v>8.9413718415957152E-6</v>
      </c>
      <c r="FH58" s="5" t="e">
        <f t="shared" si="150"/>
        <v>#DIV/0!</v>
      </c>
      <c r="FI58" s="5">
        <f t="shared" si="150"/>
        <v>4.6191292163781913E-2</v>
      </c>
      <c r="FJ58" s="5">
        <f t="shared" si="150"/>
        <v>9.6790293735365984E-4</v>
      </c>
      <c r="FK58" s="5">
        <f t="shared" si="150"/>
        <v>0.79561297342447901</v>
      </c>
      <c r="FL58" s="5">
        <f t="shared" si="150"/>
        <v>1.2949336028862841E-3</v>
      </c>
      <c r="FM58" s="5">
        <f t="shared" si="150"/>
        <v>8.7493112237651369E-2</v>
      </c>
      <c r="FN58" s="5">
        <f t="shared" si="150"/>
        <v>0.27039504834010775</v>
      </c>
      <c r="FO58" s="5">
        <f t="shared" si="150"/>
        <v>3.3396502341910279E-2</v>
      </c>
      <c r="FP58" s="5">
        <f t="shared" si="150"/>
        <v>0.13998438231579469</v>
      </c>
      <c r="FQ58" s="5" t="e">
        <f t="shared" si="150"/>
        <v>#DIV/0!</v>
      </c>
      <c r="FR58" s="5">
        <f t="shared" si="150"/>
        <v>0.64743766461334562</v>
      </c>
      <c r="FS58" s="5">
        <f t="shared" si="150"/>
        <v>0.76501298635544701</v>
      </c>
      <c r="FT58" s="5">
        <f t="shared" si="150"/>
        <v>3.847365236788299E-5</v>
      </c>
      <c r="FU58" s="5">
        <f t="shared" si="150"/>
        <v>0.4235481214632757</v>
      </c>
      <c r="FV58" s="5">
        <f t="shared" si="150"/>
        <v>0.45774150285957538</v>
      </c>
      <c r="FW58" s="5" t="e">
        <f t="shared" si="150"/>
        <v>#DIV/0!</v>
      </c>
      <c r="FX58" s="5">
        <f t="shared" si="150"/>
        <v>2.2627146375031777E-2</v>
      </c>
      <c r="FY58" s="5">
        <f t="shared" si="150"/>
        <v>4.3914895687328613E-2</v>
      </c>
      <c r="FZ58" s="5">
        <f t="shared" si="150"/>
        <v>0.604272521724046</v>
      </c>
      <c r="GA58" s="5">
        <f t="shared" si="150"/>
        <v>0.59168875295231271</v>
      </c>
      <c r="GB58" s="5">
        <f t="shared" si="150"/>
        <v>1.4212311892182209E-4</v>
      </c>
      <c r="GC58" s="5">
        <f t="shared" si="150"/>
        <v>1.3004487160610462E-4</v>
      </c>
      <c r="GD58" s="5">
        <f t="shared" si="150"/>
        <v>4.3081183022948095E-3</v>
      </c>
      <c r="GE58" s="5" t="e">
        <f t="shared" si="150"/>
        <v>#DIV/0!</v>
      </c>
      <c r="GF58" s="5" t="e">
        <f t="shared" si="150"/>
        <v>#DIV/0!</v>
      </c>
      <c r="GG58" s="5">
        <f t="shared" si="150"/>
        <v>0.3771112544403547</v>
      </c>
      <c r="GH58" s="5">
        <f t="shared" si="150"/>
        <v>0.93561749476906186</v>
      </c>
      <c r="GI58" s="5">
        <f t="shared" si="150"/>
        <v>3.1417226490329873E-2</v>
      </c>
      <c r="GJ58" s="5">
        <f t="shared" si="150"/>
        <v>1.4645553120173788E-6</v>
      </c>
      <c r="GK58" s="5">
        <f t="shared" si="150"/>
        <v>2.2759445816079586E-4</v>
      </c>
      <c r="GL58" s="5">
        <f t="shared" si="150"/>
        <v>4.6819802689046348E-2</v>
      </c>
      <c r="GM58" s="5">
        <f t="shared" ref="GM58:IX58" si="151">TTEST(GM5:GM8,GM13:GM16,2,2)</f>
        <v>2.9270764187708416E-2</v>
      </c>
      <c r="GN58" s="5">
        <f t="shared" si="151"/>
        <v>3.0882323844738516E-4</v>
      </c>
      <c r="GO58" s="5">
        <f t="shared" si="151"/>
        <v>3.420772385183489E-2</v>
      </c>
      <c r="GP58" s="5">
        <f t="shared" si="151"/>
        <v>4.4464759995838807E-2</v>
      </c>
      <c r="GQ58" s="5">
        <f t="shared" si="151"/>
        <v>8.6009436604322392E-2</v>
      </c>
      <c r="GR58" s="5">
        <f t="shared" si="151"/>
        <v>0.83939577777805219</v>
      </c>
      <c r="GS58" s="5" t="e">
        <f t="shared" si="151"/>
        <v>#DIV/0!</v>
      </c>
      <c r="GT58" s="5">
        <f t="shared" si="151"/>
        <v>0.99304968027916185</v>
      </c>
      <c r="GU58" s="5" t="e">
        <f t="shared" si="151"/>
        <v>#DIV/0!</v>
      </c>
      <c r="GV58" s="5">
        <f t="shared" si="151"/>
        <v>3.2211857352256105E-5</v>
      </c>
      <c r="GW58" s="5">
        <f t="shared" si="151"/>
        <v>0.95750348549921582</v>
      </c>
      <c r="GX58" s="5" t="e">
        <f t="shared" si="151"/>
        <v>#DIV/0!</v>
      </c>
      <c r="GY58" s="5">
        <f t="shared" si="151"/>
        <v>1.1997034607035798E-3</v>
      </c>
      <c r="GZ58" s="5">
        <f t="shared" si="151"/>
        <v>6.561774417107348E-2</v>
      </c>
      <c r="HA58" s="5">
        <f t="shared" si="151"/>
        <v>0.49942290232860165</v>
      </c>
      <c r="HB58" s="5">
        <f t="shared" si="151"/>
        <v>8.7455634031886921E-3</v>
      </c>
      <c r="HC58" s="5">
        <f t="shared" si="151"/>
        <v>2.2499907090976011E-2</v>
      </c>
      <c r="HD58" s="5">
        <f t="shared" si="151"/>
        <v>0.20916914626612856</v>
      </c>
      <c r="HE58" s="5">
        <f t="shared" si="151"/>
        <v>0.17665923398251634</v>
      </c>
      <c r="HF58" s="5">
        <f t="shared" si="151"/>
        <v>1.577134507496615E-2</v>
      </c>
      <c r="HG58" s="5">
        <f t="shared" si="151"/>
        <v>0.17038281802021674</v>
      </c>
      <c r="HH58" s="5">
        <f t="shared" si="151"/>
        <v>4.5468317444965246E-2</v>
      </c>
      <c r="HI58" s="5">
        <f t="shared" si="151"/>
        <v>5.9784321455564615E-2</v>
      </c>
      <c r="HJ58" s="5">
        <f t="shared" si="151"/>
        <v>3.1271424476092949E-2</v>
      </c>
      <c r="HK58" s="5">
        <f t="shared" si="151"/>
        <v>0.7727523872689801</v>
      </c>
      <c r="HL58" s="5">
        <f t="shared" si="151"/>
        <v>2.2138705610433775E-2</v>
      </c>
      <c r="HM58" s="5">
        <f t="shared" si="151"/>
        <v>0.71403294465551737</v>
      </c>
      <c r="HN58" s="5">
        <f t="shared" si="151"/>
        <v>1.8784836110088293E-4</v>
      </c>
      <c r="HO58" s="5">
        <f t="shared" si="151"/>
        <v>1.020998019639638E-8</v>
      </c>
      <c r="HP58" s="5">
        <f t="shared" si="151"/>
        <v>3.5897564915199104E-2</v>
      </c>
      <c r="HQ58" s="5">
        <f t="shared" si="151"/>
        <v>4.0876996551856552E-2</v>
      </c>
      <c r="HR58" s="5">
        <f t="shared" si="151"/>
        <v>0.40150674433031525</v>
      </c>
      <c r="HS58" s="5">
        <f t="shared" si="151"/>
        <v>0.98125967318153839</v>
      </c>
      <c r="HT58" s="5">
        <f t="shared" si="151"/>
        <v>1.907001995289977E-2</v>
      </c>
      <c r="HU58" s="5">
        <f t="shared" si="151"/>
        <v>3.0309127212298004E-2</v>
      </c>
      <c r="HV58" s="5" t="e">
        <f t="shared" si="151"/>
        <v>#DIV/0!</v>
      </c>
      <c r="HW58" s="5">
        <f t="shared" si="151"/>
        <v>0.30083315123286214</v>
      </c>
      <c r="HX58" s="5">
        <f t="shared" si="151"/>
        <v>0.20518814998773555</v>
      </c>
      <c r="HY58" s="5">
        <f t="shared" si="151"/>
        <v>5.6182020300176599E-4</v>
      </c>
      <c r="HZ58" s="5">
        <f t="shared" si="151"/>
        <v>0.81119296375990491</v>
      </c>
      <c r="IA58" s="5">
        <f t="shared" si="151"/>
        <v>0.15433018702947232</v>
      </c>
      <c r="IB58" s="5">
        <f t="shared" si="151"/>
        <v>0.19034702624036015</v>
      </c>
      <c r="IC58" s="5">
        <f t="shared" si="151"/>
        <v>0.30730623227818055</v>
      </c>
      <c r="ID58" s="5">
        <f t="shared" si="151"/>
        <v>0.20935031837111109</v>
      </c>
      <c r="IE58" s="5" t="e">
        <f t="shared" si="151"/>
        <v>#DIV/0!</v>
      </c>
      <c r="IF58" s="5">
        <f t="shared" si="151"/>
        <v>2.3229321071135952E-2</v>
      </c>
      <c r="IG58" s="5">
        <f t="shared" si="151"/>
        <v>2.845667280487536E-2</v>
      </c>
      <c r="IH58" s="5">
        <f t="shared" si="151"/>
        <v>2.4153598394243497E-2</v>
      </c>
      <c r="II58" s="5">
        <f t="shared" si="151"/>
        <v>5.6037909137229225E-2</v>
      </c>
      <c r="IJ58" s="5">
        <f t="shared" si="151"/>
        <v>0.47492000110284704</v>
      </c>
      <c r="IK58" s="5">
        <f t="shared" si="151"/>
        <v>1.8853346982773719E-3</v>
      </c>
      <c r="IL58" s="5" t="e">
        <f t="shared" si="151"/>
        <v>#DIV/0!</v>
      </c>
      <c r="IM58" s="5" t="e">
        <f t="shared" si="151"/>
        <v>#DIV/0!</v>
      </c>
      <c r="IN58" s="5">
        <f t="shared" si="151"/>
        <v>6.4952758673021443E-2</v>
      </c>
      <c r="IO58" s="5">
        <f t="shared" si="151"/>
        <v>0.66831914076401655</v>
      </c>
      <c r="IP58" s="5">
        <f t="shared" si="151"/>
        <v>0.42630201921272198</v>
      </c>
      <c r="IQ58" s="5" t="e">
        <f t="shared" si="151"/>
        <v>#DIV/0!</v>
      </c>
      <c r="IR58" s="5" t="e">
        <f t="shared" si="151"/>
        <v>#DIV/0!</v>
      </c>
      <c r="IS58" s="5">
        <f t="shared" si="151"/>
        <v>0.93509982834919003</v>
      </c>
      <c r="IT58" s="5">
        <f t="shared" si="151"/>
        <v>0.3141160449106013</v>
      </c>
      <c r="IU58" s="5">
        <f t="shared" si="151"/>
        <v>0.24536199927444871</v>
      </c>
      <c r="IV58" s="5" t="e">
        <f t="shared" si="151"/>
        <v>#DIV/0!</v>
      </c>
      <c r="IW58" s="5">
        <f t="shared" si="151"/>
        <v>1.7139945287738875E-3</v>
      </c>
      <c r="IX58" s="5">
        <f t="shared" si="151"/>
        <v>3.9368546726261312E-2</v>
      </c>
      <c r="IY58" s="5">
        <f t="shared" ref="IY58:LJ58" si="152">TTEST(IY5:IY8,IY13:IY16,2,2)</f>
        <v>0.12242486247838838</v>
      </c>
      <c r="IZ58" s="5" t="e">
        <f t="shared" si="152"/>
        <v>#DIV/0!</v>
      </c>
      <c r="JA58" s="5" t="e">
        <f t="shared" si="152"/>
        <v>#DIV/0!</v>
      </c>
      <c r="JB58" s="5" t="e">
        <f t="shared" si="152"/>
        <v>#DIV/0!</v>
      </c>
      <c r="JC58" s="5" t="e">
        <f t="shared" si="152"/>
        <v>#DIV/0!</v>
      </c>
      <c r="JD58" s="5">
        <f t="shared" si="152"/>
        <v>0.87995871259066483</v>
      </c>
      <c r="JE58" s="5">
        <f t="shared" si="152"/>
        <v>0.90754359777142846</v>
      </c>
      <c r="JF58" s="5">
        <f t="shared" si="152"/>
        <v>0.59189742137026524</v>
      </c>
      <c r="JG58" s="5">
        <f t="shared" si="152"/>
        <v>0.7437032118413317</v>
      </c>
      <c r="JH58" s="5">
        <f t="shared" si="152"/>
        <v>4.0052256064708408E-3</v>
      </c>
      <c r="JI58" s="5">
        <f t="shared" si="152"/>
        <v>0.39393388470376173</v>
      </c>
      <c r="JJ58" s="5">
        <f t="shared" si="152"/>
        <v>6.1128689173609785E-7</v>
      </c>
      <c r="JK58" s="5">
        <f t="shared" si="152"/>
        <v>5.5794147131040285E-3</v>
      </c>
      <c r="JL58" s="5" t="e">
        <f t="shared" si="152"/>
        <v>#DIV/0!</v>
      </c>
      <c r="JM58" s="5" t="e">
        <f t="shared" si="152"/>
        <v>#DIV/0!</v>
      </c>
      <c r="JN58" s="5">
        <f t="shared" si="152"/>
        <v>0.69365328617305178</v>
      </c>
      <c r="JO58" s="5">
        <f t="shared" si="152"/>
        <v>0.13409283580876946</v>
      </c>
      <c r="JP58" s="5" t="e">
        <f t="shared" si="152"/>
        <v>#DIV/0!</v>
      </c>
      <c r="JQ58" s="5">
        <f t="shared" si="152"/>
        <v>4.113399833659704E-3</v>
      </c>
      <c r="JR58" s="5" t="e">
        <f t="shared" si="152"/>
        <v>#DIV/0!</v>
      </c>
      <c r="JS58" s="5" t="e">
        <f t="shared" si="152"/>
        <v>#DIV/0!</v>
      </c>
      <c r="JT58" s="5">
        <f t="shared" si="152"/>
        <v>6.0494554330021745E-2</v>
      </c>
      <c r="JU58" s="5" t="e">
        <f t="shared" si="152"/>
        <v>#DIV/0!</v>
      </c>
      <c r="JV58" s="5">
        <f t="shared" si="152"/>
        <v>0.17504161048561223</v>
      </c>
      <c r="JW58" s="5">
        <f t="shared" si="152"/>
        <v>3.5014015220419331E-2</v>
      </c>
      <c r="JX58" s="5">
        <f t="shared" si="152"/>
        <v>0.62003274045504919</v>
      </c>
      <c r="JY58" s="5">
        <f t="shared" si="152"/>
        <v>6.0411068607306224E-2</v>
      </c>
      <c r="JZ58" s="5">
        <f t="shared" si="152"/>
        <v>1.9531103438343959E-3</v>
      </c>
      <c r="KA58" s="5">
        <f t="shared" si="152"/>
        <v>0.65498219695075544</v>
      </c>
      <c r="KB58" s="5">
        <f t="shared" si="152"/>
        <v>3.3814356818783931E-3</v>
      </c>
      <c r="KC58" s="5">
        <f t="shared" si="152"/>
        <v>3.0234675903505662E-2</v>
      </c>
      <c r="KD58" s="5">
        <f t="shared" si="152"/>
        <v>1.1918163060709003E-2</v>
      </c>
      <c r="KE58" s="5">
        <f t="shared" si="152"/>
        <v>6.5066763633939639E-4</v>
      </c>
      <c r="KF58" s="5">
        <f t="shared" si="152"/>
        <v>4.0532089382285585E-2</v>
      </c>
      <c r="KG58" s="5">
        <f t="shared" si="152"/>
        <v>2.3063117376558233E-3</v>
      </c>
      <c r="KH58" s="5">
        <f t="shared" si="152"/>
        <v>0.92929850543162462</v>
      </c>
      <c r="KI58" s="5" t="e">
        <f t="shared" si="152"/>
        <v>#DIV/0!</v>
      </c>
      <c r="KJ58" s="5">
        <f t="shared" si="152"/>
        <v>0.36270964253354654</v>
      </c>
      <c r="KK58" s="5">
        <f t="shared" si="152"/>
        <v>0.12359637084283537</v>
      </c>
      <c r="KL58" s="5">
        <f t="shared" si="152"/>
        <v>0.32727952493362178</v>
      </c>
      <c r="KM58" s="5">
        <f t="shared" si="152"/>
        <v>2.3415910348585492E-2</v>
      </c>
      <c r="KN58" s="5">
        <f t="shared" si="152"/>
        <v>0.27320423240768926</v>
      </c>
      <c r="KO58" s="5">
        <f t="shared" si="152"/>
        <v>0.77301408501638447</v>
      </c>
      <c r="KP58" s="5">
        <f t="shared" si="152"/>
        <v>0.40326359695688946</v>
      </c>
      <c r="KQ58" s="5">
        <f t="shared" si="152"/>
        <v>3.5369656806420874E-3</v>
      </c>
      <c r="KR58" s="5">
        <f t="shared" si="152"/>
        <v>4.1465334154179492E-4</v>
      </c>
      <c r="KS58" s="5">
        <f t="shared" si="152"/>
        <v>0.20697305764995308</v>
      </c>
      <c r="KT58" s="5">
        <f t="shared" si="152"/>
        <v>6.1162462644213543E-3</v>
      </c>
      <c r="KU58" s="5">
        <f t="shared" si="152"/>
        <v>0.28255857352358943</v>
      </c>
      <c r="KV58" s="5" t="e">
        <f t="shared" si="152"/>
        <v>#DIV/0!</v>
      </c>
      <c r="KW58" s="5">
        <f t="shared" si="152"/>
        <v>0.21741841116156715</v>
      </c>
      <c r="KX58" s="5" t="e">
        <f t="shared" si="152"/>
        <v>#DIV/0!</v>
      </c>
      <c r="KY58" s="5">
        <f t="shared" si="152"/>
        <v>6.5454237914277708E-2</v>
      </c>
      <c r="KZ58" s="5">
        <f t="shared" si="152"/>
        <v>3.6828071763383687E-2</v>
      </c>
      <c r="LA58" s="5">
        <f t="shared" si="152"/>
        <v>0.1264112254573948</v>
      </c>
      <c r="LB58" s="5" t="e">
        <f t="shared" si="152"/>
        <v>#DIV/0!</v>
      </c>
      <c r="LC58" s="5">
        <f t="shared" si="152"/>
        <v>7.7841526732465693E-2</v>
      </c>
      <c r="LD58" s="5">
        <f t="shared" si="152"/>
        <v>0.4099627405594557</v>
      </c>
      <c r="LE58" s="5">
        <f t="shared" si="152"/>
        <v>0.33966879002855738</v>
      </c>
      <c r="LF58" s="5" t="e">
        <f t="shared" si="152"/>
        <v>#DIV/0!</v>
      </c>
      <c r="LG58" s="5">
        <f t="shared" si="152"/>
        <v>0.7988989352360254</v>
      </c>
      <c r="LH58" s="5">
        <f t="shared" si="152"/>
        <v>0.13002577276056126</v>
      </c>
      <c r="LI58" s="5">
        <f t="shared" si="152"/>
        <v>0.27809246543444166</v>
      </c>
      <c r="LJ58" s="5">
        <f t="shared" si="152"/>
        <v>1.1321076376376126E-4</v>
      </c>
      <c r="LK58" s="5">
        <f t="shared" ref="LK58:NV58" si="153">TTEST(LK5:LK8,LK13:LK16,2,2)</f>
        <v>0.27347140277853849</v>
      </c>
      <c r="LL58" s="5">
        <f t="shared" si="153"/>
        <v>1.1256780305205273E-3</v>
      </c>
      <c r="LM58" s="5" t="e">
        <f t="shared" si="153"/>
        <v>#DIV/0!</v>
      </c>
      <c r="LN58" s="5" t="e">
        <f t="shared" si="153"/>
        <v>#DIV/0!</v>
      </c>
      <c r="LO58" s="5">
        <f t="shared" si="153"/>
        <v>0.79455483532581772</v>
      </c>
      <c r="LP58" s="5">
        <f t="shared" si="153"/>
        <v>5.7616730399981803E-2</v>
      </c>
      <c r="LQ58" s="5">
        <f t="shared" si="153"/>
        <v>0.29879884893386516</v>
      </c>
      <c r="LR58" s="5">
        <f t="shared" si="153"/>
        <v>7.7637232151784067E-4</v>
      </c>
      <c r="LS58" s="5">
        <f t="shared" si="153"/>
        <v>9.0957983071320275E-2</v>
      </c>
      <c r="LT58" s="5">
        <f t="shared" si="153"/>
        <v>0.16022136926762481</v>
      </c>
      <c r="LU58" s="5">
        <f t="shared" si="153"/>
        <v>0.14437416459253044</v>
      </c>
      <c r="LV58" s="5">
        <f t="shared" si="153"/>
        <v>0.64806344079462852</v>
      </c>
      <c r="LW58" s="5">
        <f t="shared" si="153"/>
        <v>0.60604056618662461</v>
      </c>
      <c r="LX58" s="5">
        <f t="shared" si="153"/>
        <v>5.0370892505976705E-2</v>
      </c>
      <c r="LY58" s="5">
        <f t="shared" si="153"/>
        <v>1.0323450204058176E-2</v>
      </c>
      <c r="LZ58" s="5">
        <f t="shared" si="153"/>
        <v>8.3238518077219187E-2</v>
      </c>
      <c r="MA58" s="5">
        <f t="shared" si="153"/>
        <v>4.1363757649033689E-2</v>
      </c>
      <c r="MB58" s="5">
        <f t="shared" si="153"/>
        <v>0.97662983389942826</v>
      </c>
      <c r="MC58" s="5" t="e">
        <f t="shared" si="153"/>
        <v>#DIV/0!</v>
      </c>
      <c r="MD58" s="5" t="e">
        <f t="shared" si="153"/>
        <v>#DIV/0!</v>
      </c>
      <c r="ME58" s="5">
        <f t="shared" si="153"/>
        <v>9.144575778275113E-2</v>
      </c>
      <c r="MF58" s="5">
        <f t="shared" si="153"/>
        <v>0.34927867103556198</v>
      </c>
      <c r="MG58" s="5" t="e">
        <f t="shared" si="153"/>
        <v>#DIV/0!</v>
      </c>
      <c r="MH58" s="5">
        <f t="shared" si="153"/>
        <v>2.6870882640344389E-6</v>
      </c>
      <c r="MI58" s="5">
        <f t="shared" si="153"/>
        <v>0.67617901572065686</v>
      </c>
      <c r="MJ58" s="5">
        <f t="shared" si="153"/>
        <v>0.26945421593781704</v>
      </c>
      <c r="MK58" s="5">
        <f t="shared" si="153"/>
        <v>5.8430073134942348E-2</v>
      </c>
      <c r="ML58" s="5">
        <f t="shared" si="153"/>
        <v>0.97728499866948915</v>
      </c>
      <c r="MM58" s="5" t="e">
        <f t="shared" si="153"/>
        <v>#DIV/0!</v>
      </c>
      <c r="MN58" s="5">
        <f t="shared" si="153"/>
        <v>0.9931528449758259</v>
      </c>
      <c r="MO58" s="5">
        <f t="shared" si="153"/>
        <v>0.2738759686547127</v>
      </c>
      <c r="MP58" s="5">
        <f t="shared" si="153"/>
        <v>0.2112003130252007</v>
      </c>
      <c r="MQ58" s="5">
        <f t="shared" si="153"/>
        <v>8.1347692656242633E-4</v>
      </c>
      <c r="MR58" s="5">
        <f t="shared" si="153"/>
        <v>4.8703674905123777E-2</v>
      </c>
      <c r="MS58" s="5">
        <f t="shared" si="153"/>
        <v>0.87065721770516213</v>
      </c>
      <c r="MT58" s="5">
        <f t="shared" si="153"/>
        <v>0.46287311066830972</v>
      </c>
      <c r="MU58" s="5">
        <f t="shared" si="153"/>
        <v>3.1395991187320935E-2</v>
      </c>
      <c r="MV58" s="5">
        <f t="shared" si="153"/>
        <v>0.51910132522704666</v>
      </c>
      <c r="MW58" s="5">
        <f t="shared" si="153"/>
        <v>2.1719197453447794E-3</v>
      </c>
      <c r="MX58" s="5">
        <f t="shared" si="153"/>
        <v>8.914667021629288E-3</v>
      </c>
      <c r="MY58" s="5">
        <f t="shared" si="153"/>
        <v>0.15333367411692697</v>
      </c>
      <c r="MZ58" s="5">
        <f t="shared" si="153"/>
        <v>0.27305938638920513</v>
      </c>
      <c r="NA58" s="5">
        <f t="shared" si="153"/>
        <v>8.8827133011044737E-2</v>
      </c>
      <c r="NB58" s="5" t="e">
        <f t="shared" si="153"/>
        <v>#DIV/0!</v>
      </c>
      <c r="NC58" s="5">
        <f t="shared" si="153"/>
        <v>3.5788497788451028E-3</v>
      </c>
      <c r="ND58" s="5">
        <f t="shared" si="153"/>
        <v>0.75823854699388549</v>
      </c>
      <c r="NE58" s="5">
        <f t="shared" si="153"/>
        <v>0.9935137050302344</v>
      </c>
      <c r="NF58" s="5">
        <f t="shared" si="153"/>
        <v>0.68513901734776483</v>
      </c>
      <c r="NG58" s="5">
        <f t="shared" si="153"/>
        <v>0.21594837943262743</v>
      </c>
      <c r="NH58" s="5">
        <f t="shared" si="153"/>
        <v>0.91602732313199431</v>
      </c>
      <c r="NI58" s="5">
        <f t="shared" si="153"/>
        <v>0.35415380589813877</v>
      </c>
      <c r="NJ58" s="5">
        <f t="shared" si="153"/>
        <v>0.3233223156058142</v>
      </c>
      <c r="NK58" s="5">
        <f t="shared" si="153"/>
        <v>6.2066326268300824E-2</v>
      </c>
      <c r="NL58" s="5">
        <f t="shared" si="153"/>
        <v>0.99685279885969491</v>
      </c>
      <c r="NM58" s="5">
        <f t="shared" si="153"/>
        <v>4.0800917790255256E-2</v>
      </c>
      <c r="NN58" s="5">
        <f t="shared" si="153"/>
        <v>3.6735012510234772E-3</v>
      </c>
      <c r="NO58" s="5">
        <f t="shared" si="153"/>
        <v>0.41755682376884273</v>
      </c>
      <c r="NP58" s="5">
        <f t="shared" si="153"/>
        <v>3.6850944099733177E-2</v>
      </c>
      <c r="NQ58" s="5">
        <f t="shared" si="153"/>
        <v>0.188928469319492</v>
      </c>
      <c r="NR58" s="5">
        <f t="shared" si="153"/>
        <v>0.16711623021217462</v>
      </c>
      <c r="NS58" s="5">
        <f t="shared" si="153"/>
        <v>0.2549818923105997</v>
      </c>
      <c r="NT58" s="5">
        <f t="shared" si="153"/>
        <v>0.19322890877784807</v>
      </c>
      <c r="NU58" s="5">
        <f t="shared" si="153"/>
        <v>0.10638985623716593</v>
      </c>
      <c r="NV58" s="5">
        <f t="shared" si="153"/>
        <v>4.7657991373865234E-3</v>
      </c>
      <c r="NW58" s="5">
        <f t="shared" ref="NW58:QH58" si="154">TTEST(NW5:NW8,NW13:NW16,2,2)</f>
        <v>0.66898908502718579</v>
      </c>
      <c r="NX58" s="5">
        <f t="shared" si="154"/>
        <v>0.88857875801988617</v>
      </c>
      <c r="NY58" s="5">
        <f t="shared" si="154"/>
        <v>8.5654116032300692E-2</v>
      </c>
      <c r="NZ58" s="5">
        <f t="shared" si="154"/>
        <v>0.52664912756559068</v>
      </c>
      <c r="OA58" s="5">
        <f t="shared" si="154"/>
        <v>0.12502300351363491</v>
      </c>
      <c r="OB58" s="5">
        <f t="shared" si="154"/>
        <v>1.8436605291996491E-2</v>
      </c>
      <c r="OC58" s="5">
        <f t="shared" si="154"/>
        <v>0.65333330721170602</v>
      </c>
      <c r="OD58" s="5">
        <f t="shared" si="154"/>
        <v>0.65647397889568926</v>
      </c>
      <c r="OE58" s="5">
        <f t="shared" si="154"/>
        <v>0.9032020185945826</v>
      </c>
      <c r="OF58" s="5" t="e">
        <f t="shared" si="154"/>
        <v>#DIV/0!</v>
      </c>
      <c r="OG58" s="5">
        <f t="shared" si="154"/>
        <v>3.210089014060228E-2</v>
      </c>
      <c r="OH58" s="5">
        <f t="shared" si="154"/>
        <v>0.21385640912275161</v>
      </c>
      <c r="OI58" s="5">
        <f t="shared" si="154"/>
        <v>0.72327101142490946</v>
      </c>
      <c r="OJ58" s="5">
        <f t="shared" si="154"/>
        <v>0.58305937367699467</v>
      </c>
      <c r="OK58" s="5">
        <f t="shared" si="154"/>
        <v>0.38580832274064814</v>
      </c>
      <c r="OL58" s="5">
        <f t="shared" si="154"/>
        <v>0.58065142566297323</v>
      </c>
      <c r="OM58" s="5">
        <f t="shared" si="154"/>
        <v>5.1921720846755302E-2</v>
      </c>
      <c r="ON58" s="5">
        <f t="shared" si="154"/>
        <v>0.87323347235712467</v>
      </c>
      <c r="OO58" s="5">
        <f t="shared" si="154"/>
        <v>0.21594458950615092</v>
      </c>
      <c r="OP58" s="5">
        <f t="shared" si="154"/>
        <v>0.54391866153424029</v>
      </c>
      <c r="OQ58" s="5" t="e">
        <f t="shared" si="154"/>
        <v>#DIV/0!</v>
      </c>
      <c r="OR58" s="5">
        <f t="shared" si="154"/>
        <v>0.73565334120176595</v>
      </c>
      <c r="OS58" s="5">
        <f t="shared" si="154"/>
        <v>0.17406717242514333</v>
      </c>
      <c r="OT58" s="5">
        <f t="shared" si="154"/>
        <v>2.2010465455351094E-2</v>
      </c>
      <c r="OU58" s="5">
        <f t="shared" si="154"/>
        <v>0.98354609017506744</v>
      </c>
      <c r="OV58" s="5">
        <f t="shared" si="154"/>
        <v>3.0315823746870718E-3</v>
      </c>
      <c r="OW58" s="5">
        <f t="shared" si="154"/>
        <v>0.10720383773901564</v>
      </c>
      <c r="OX58" s="5">
        <f t="shared" si="154"/>
        <v>3.0365739699343935E-3</v>
      </c>
      <c r="OY58" s="5">
        <f t="shared" si="154"/>
        <v>0.4923601055469532</v>
      </c>
      <c r="OZ58" s="5">
        <f t="shared" si="154"/>
        <v>0.61168138262309169</v>
      </c>
      <c r="PA58" s="5">
        <f t="shared" si="154"/>
        <v>2.1777192557454847E-2</v>
      </c>
      <c r="PB58" s="5">
        <f t="shared" si="154"/>
        <v>1.2082610451312943E-3</v>
      </c>
      <c r="PC58" s="5" t="e">
        <f t="shared" si="154"/>
        <v>#DIV/0!</v>
      </c>
      <c r="PD58" s="5">
        <f t="shared" si="154"/>
        <v>0.54791298463804172</v>
      </c>
      <c r="PE58" s="5">
        <f t="shared" si="154"/>
        <v>8.9738333320674893E-2</v>
      </c>
      <c r="PF58" s="5" t="e">
        <f t="shared" si="154"/>
        <v>#DIV/0!</v>
      </c>
      <c r="PG58" s="5">
        <f t="shared" si="154"/>
        <v>0.45846412833981121</v>
      </c>
      <c r="PH58" s="5">
        <f t="shared" si="154"/>
        <v>0.7781373986567619</v>
      </c>
      <c r="PI58" s="5">
        <f t="shared" si="154"/>
        <v>0.48338967515698272</v>
      </c>
      <c r="PJ58" s="5">
        <f t="shared" si="154"/>
        <v>0.44688869207180693</v>
      </c>
      <c r="PK58" s="5">
        <f t="shared" si="154"/>
        <v>0.63910378514594468</v>
      </c>
      <c r="PL58" s="5">
        <f t="shared" si="154"/>
        <v>2.6837022883424376E-3</v>
      </c>
      <c r="PM58" s="5" t="e">
        <f t="shared" si="154"/>
        <v>#DIV/0!</v>
      </c>
      <c r="PN58" s="5">
        <f t="shared" si="154"/>
        <v>1.0904347823551345E-9</v>
      </c>
      <c r="PO58" s="5">
        <f t="shared" si="154"/>
        <v>8.1799172412034757E-2</v>
      </c>
      <c r="PP58" s="5">
        <f t="shared" si="154"/>
        <v>0.4710833436780435</v>
      </c>
      <c r="PQ58" s="5">
        <f t="shared" si="154"/>
        <v>9.2684267436532689E-3</v>
      </c>
      <c r="PR58" s="5">
        <f t="shared" si="154"/>
        <v>5.8632803113151617E-2</v>
      </c>
      <c r="PS58" s="5" t="e">
        <f t="shared" si="154"/>
        <v>#DIV/0!</v>
      </c>
      <c r="PT58" s="5">
        <f t="shared" si="154"/>
        <v>4.2521282575058952E-2</v>
      </c>
      <c r="PU58" s="5">
        <f t="shared" si="154"/>
        <v>0.73516144933420469</v>
      </c>
      <c r="PV58" s="5">
        <f t="shared" si="154"/>
        <v>0.36308547277188835</v>
      </c>
      <c r="PW58" s="5">
        <f t="shared" si="154"/>
        <v>0.97709968357877452</v>
      </c>
      <c r="PX58" s="5">
        <f t="shared" si="154"/>
        <v>1.7176440740253263E-5</v>
      </c>
      <c r="PY58" s="5">
        <f t="shared" si="154"/>
        <v>7.1118442711268987E-3</v>
      </c>
      <c r="PZ58" s="5">
        <f t="shared" si="154"/>
        <v>0.6532834994393163</v>
      </c>
      <c r="QA58" s="5">
        <f t="shared" si="154"/>
        <v>0.38567978467222186</v>
      </c>
      <c r="QB58" s="5">
        <f t="shared" si="154"/>
        <v>0.38764606306391286</v>
      </c>
      <c r="QC58" s="5">
        <f t="shared" si="154"/>
        <v>2.1145000509237683E-3</v>
      </c>
      <c r="QD58" s="5">
        <f t="shared" si="154"/>
        <v>2.1206497500436891E-2</v>
      </c>
      <c r="QE58" s="5">
        <f t="shared" si="154"/>
        <v>0.74965379463908888</v>
      </c>
      <c r="QF58" s="5">
        <f t="shared" si="154"/>
        <v>0.32253512501519938</v>
      </c>
      <c r="QG58" s="5">
        <f t="shared" si="154"/>
        <v>9.2846238866791067E-2</v>
      </c>
      <c r="QH58" s="5">
        <f t="shared" si="154"/>
        <v>0.99449113838542247</v>
      </c>
      <c r="QI58" s="5">
        <f t="shared" ref="QI58:ST58" si="155">TTEST(QI5:QI8,QI13:QI16,2,2)</f>
        <v>2.8462583977393582E-2</v>
      </c>
      <c r="QJ58" s="5">
        <f t="shared" si="155"/>
        <v>4.2994487940483384E-3</v>
      </c>
      <c r="QK58" s="5" t="e">
        <f t="shared" si="155"/>
        <v>#DIV/0!</v>
      </c>
      <c r="QL58" s="5" t="e">
        <f t="shared" si="155"/>
        <v>#DIV/0!</v>
      </c>
      <c r="QM58" s="5">
        <f t="shared" si="155"/>
        <v>2.3731229453497582E-3</v>
      </c>
      <c r="QN58" s="5">
        <f t="shared" si="155"/>
        <v>7.4432058933015938E-2</v>
      </c>
      <c r="QO58" s="5">
        <f t="shared" si="155"/>
        <v>0.22789067214797784</v>
      </c>
      <c r="QP58" s="5">
        <f t="shared" si="155"/>
        <v>0.10114914857125934</v>
      </c>
      <c r="QQ58" s="5" t="e">
        <f t="shared" si="155"/>
        <v>#DIV/0!</v>
      </c>
      <c r="QR58" s="5">
        <f t="shared" si="155"/>
        <v>0.92386861324060854</v>
      </c>
      <c r="QS58" s="5">
        <f t="shared" si="155"/>
        <v>6.0997836995661033E-4</v>
      </c>
      <c r="QT58" s="5">
        <f t="shared" si="155"/>
        <v>0.39211022729081335</v>
      </c>
      <c r="QU58" s="5" t="e">
        <f t="shared" si="155"/>
        <v>#DIV/0!</v>
      </c>
      <c r="QV58" s="5">
        <f t="shared" si="155"/>
        <v>0.82589890089183493</v>
      </c>
      <c r="QW58" s="5">
        <f t="shared" si="155"/>
        <v>0.15241569817463982</v>
      </c>
      <c r="QX58" s="5">
        <f t="shared" si="155"/>
        <v>0.61276657601514062</v>
      </c>
      <c r="QY58" s="5">
        <f t="shared" si="155"/>
        <v>0.99314824474958319</v>
      </c>
      <c r="QZ58" s="5">
        <f t="shared" si="155"/>
        <v>3.888489572789311E-2</v>
      </c>
      <c r="RA58" s="5">
        <f t="shared" si="155"/>
        <v>0.37168344351161797</v>
      </c>
      <c r="RB58" s="5">
        <f t="shared" si="155"/>
        <v>6.8685307034341878E-2</v>
      </c>
      <c r="RC58" s="5">
        <f t="shared" si="155"/>
        <v>0.97449261383231622</v>
      </c>
      <c r="RD58" s="5" t="e">
        <f t="shared" si="155"/>
        <v>#DIV/0!</v>
      </c>
      <c r="RE58" s="5">
        <f t="shared" si="155"/>
        <v>0.17608220208148134</v>
      </c>
      <c r="RF58" s="5">
        <f t="shared" si="155"/>
        <v>3.7418419788646913E-2</v>
      </c>
      <c r="RG58" s="5">
        <f t="shared" si="155"/>
        <v>0.68318876892302016</v>
      </c>
      <c r="RH58" s="5">
        <f t="shared" si="155"/>
        <v>3.7939540682579674E-3</v>
      </c>
      <c r="RI58" s="5">
        <f t="shared" si="155"/>
        <v>4.3259195532143122E-2</v>
      </c>
      <c r="RJ58" s="5" t="e">
        <f t="shared" si="155"/>
        <v>#DIV/0!</v>
      </c>
      <c r="RK58" s="5">
        <f t="shared" si="155"/>
        <v>5.1652915021685848E-2</v>
      </c>
      <c r="RL58" s="5">
        <f t="shared" si="155"/>
        <v>0.30882686138685328</v>
      </c>
      <c r="RM58" s="5">
        <f t="shared" si="155"/>
        <v>0.85858565345010518</v>
      </c>
      <c r="RN58" s="5">
        <f t="shared" si="155"/>
        <v>3.5196056900754281E-3</v>
      </c>
      <c r="RO58" s="5" t="e">
        <f t="shared" si="155"/>
        <v>#DIV/0!</v>
      </c>
      <c r="RP58" s="5">
        <f t="shared" si="155"/>
        <v>0.14062253468146677</v>
      </c>
      <c r="RQ58" s="5" t="e">
        <f t="shared" si="155"/>
        <v>#DIV/0!</v>
      </c>
      <c r="RR58" s="5" t="e">
        <f t="shared" si="155"/>
        <v>#DIV/0!</v>
      </c>
      <c r="RS58" s="5">
        <f t="shared" si="155"/>
        <v>0.15736447814221588</v>
      </c>
      <c r="RT58" s="5">
        <f t="shared" si="155"/>
        <v>0.61839865752466727</v>
      </c>
      <c r="RU58" s="5">
        <f t="shared" si="155"/>
        <v>9.5132220981048888E-3</v>
      </c>
      <c r="RV58" s="5">
        <f t="shared" si="155"/>
        <v>0.10700112715631423</v>
      </c>
      <c r="RW58" s="5">
        <f t="shared" si="155"/>
        <v>2.171678286426169E-3</v>
      </c>
      <c r="RX58" s="5">
        <f t="shared" si="155"/>
        <v>1.9474518614918609E-2</v>
      </c>
      <c r="RY58" s="5">
        <f t="shared" si="155"/>
        <v>0.35942026433893354</v>
      </c>
      <c r="RZ58" s="5">
        <f t="shared" si="155"/>
        <v>9.038169311854324E-3</v>
      </c>
      <c r="SA58" s="5">
        <f t="shared" si="155"/>
        <v>0.43313847240281123</v>
      </c>
      <c r="SB58" s="5">
        <f t="shared" si="155"/>
        <v>5.9496127106288141E-2</v>
      </c>
      <c r="SC58" s="5">
        <f t="shared" si="155"/>
        <v>0.30970272503684781</v>
      </c>
      <c r="SD58" s="5">
        <f t="shared" si="155"/>
        <v>0.92349224377295713</v>
      </c>
      <c r="SE58" s="5">
        <f t="shared" si="155"/>
        <v>0.21182962038529873</v>
      </c>
      <c r="SF58" s="5">
        <f t="shared" si="155"/>
        <v>0.8305249466769542</v>
      </c>
      <c r="SG58" s="5">
        <f t="shared" si="155"/>
        <v>3.5169544029278806E-2</v>
      </c>
      <c r="SH58" s="5">
        <f t="shared" si="155"/>
        <v>0.30424437954973416</v>
      </c>
      <c r="SI58" s="5">
        <f t="shared" si="155"/>
        <v>0.12404882388595938</v>
      </c>
      <c r="SJ58" s="5">
        <f t="shared" si="155"/>
        <v>2.5648015198221068E-5</v>
      </c>
      <c r="SK58" s="5" t="e">
        <f t="shared" si="155"/>
        <v>#DIV/0!</v>
      </c>
      <c r="SL58" s="5" t="e">
        <f t="shared" si="155"/>
        <v>#DIV/0!</v>
      </c>
      <c r="SM58" s="5">
        <f t="shared" si="155"/>
        <v>3.5147203204778647E-2</v>
      </c>
      <c r="SN58" s="5">
        <f t="shared" si="155"/>
        <v>0.73716399379679931</v>
      </c>
      <c r="SO58" s="5">
        <f t="shared" si="155"/>
        <v>0.98218764931737479</v>
      </c>
      <c r="SP58" s="5">
        <f t="shared" si="155"/>
        <v>5.2398030106018421E-2</v>
      </c>
      <c r="SQ58" s="5">
        <f t="shared" si="155"/>
        <v>1.1468968338117258E-2</v>
      </c>
      <c r="SR58" s="5">
        <f t="shared" si="155"/>
        <v>0.28714459819528482</v>
      </c>
      <c r="SS58" s="5">
        <f t="shared" si="155"/>
        <v>1.8010781607070269E-3</v>
      </c>
      <c r="ST58" s="5">
        <f t="shared" si="155"/>
        <v>0.60148620568336142</v>
      </c>
      <c r="SU58" s="5">
        <f t="shared" ref="SU58:VF58" si="156">TTEST(SU5:SU8,SU13:SU16,2,2)</f>
        <v>0.13790573075271395</v>
      </c>
      <c r="SV58" s="5">
        <f t="shared" si="156"/>
        <v>0.23865350918406966</v>
      </c>
      <c r="SW58" s="5" t="e">
        <f t="shared" si="156"/>
        <v>#DIV/0!</v>
      </c>
      <c r="SX58" s="5">
        <f t="shared" si="156"/>
        <v>0.25517538268344531</v>
      </c>
      <c r="SY58" s="5">
        <f t="shared" si="156"/>
        <v>0.14105201585210206</v>
      </c>
      <c r="SZ58" s="5">
        <f t="shared" si="156"/>
        <v>0.38987804966161288</v>
      </c>
      <c r="TA58" s="5">
        <f t="shared" si="156"/>
        <v>4.8678147088571314E-5</v>
      </c>
      <c r="TB58" s="5">
        <f t="shared" si="156"/>
        <v>0.82086530980328942</v>
      </c>
      <c r="TC58" s="5">
        <f t="shared" si="156"/>
        <v>0.4321321240534059</v>
      </c>
      <c r="TD58" s="5" t="e">
        <f t="shared" si="156"/>
        <v>#DIV/0!</v>
      </c>
      <c r="TE58" s="5">
        <f t="shared" si="156"/>
        <v>0.10743957100277916</v>
      </c>
      <c r="TF58" s="5">
        <f t="shared" si="156"/>
        <v>0.84250745217401379</v>
      </c>
      <c r="TG58" s="5" t="e">
        <f t="shared" si="156"/>
        <v>#DIV/0!</v>
      </c>
      <c r="TH58" s="5">
        <f t="shared" si="156"/>
        <v>0.61303831999992431</v>
      </c>
      <c r="TI58" s="5">
        <f t="shared" si="156"/>
        <v>0.62840850393339021</v>
      </c>
      <c r="TJ58" s="5">
        <f t="shared" si="156"/>
        <v>0.75437227221822345</v>
      </c>
      <c r="TK58" s="5" t="e">
        <f t="shared" si="156"/>
        <v>#DIV/0!</v>
      </c>
      <c r="TL58" s="5">
        <f t="shared" si="156"/>
        <v>2.8972750583077231E-5</v>
      </c>
      <c r="TM58" s="5">
        <f t="shared" si="156"/>
        <v>0.5332080727713373</v>
      </c>
      <c r="TN58" s="5" t="e">
        <f t="shared" si="156"/>
        <v>#DIV/0!</v>
      </c>
      <c r="TO58" s="5" t="e">
        <f t="shared" si="156"/>
        <v>#DIV/0!</v>
      </c>
      <c r="TP58" s="5" t="e">
        <f t="shared" si="156"/>
        <v>#DIV/0!</v>
      </c>
      <c r="TQ58" s="5">
        <f t="shared" si="156"/>
        <v>0.16440671148092562</v>
      </c>
      <c r="TR58" s="5">
        <f t="shared" si="156"/>
        <v>0.77487977842269418</v>
      </c>
      <c r="TS58" s="5">
        <f t="shared" si="156"/>
        <v>0.92057142419008198</v>
      </c>
      <c r="TT58" s="5">
        <f t="shared" si="156"/>
        <v>0.22145219314666642</v>
      </c>
      <c r="TU58" s="5">
        <f t="shared" si="156"/>
        <v>0.89318832550840388</v>
      </c>
      <c r="TV58" s="5">
        <f t="shared" si="156"/>
        <v>0.38237129487690258</v>
      </c>
      <c r="TW58" s="5">
        <f t="shared" si="156"/>
        <v>0.5197785076108119</v>
      </c>
      <c r="TX58" s="5">
        <f t="shared" si="156"/>
        <v>3.0550087154499608E-2</v>
      </c>
      <c r="TY58" s="5">
        <f t="shared" si="156"/>
        <v>7.5989264085707438E-5</v>
      </c>
      <c r="TZ58" s="5" t="e">
        <f t="shared" si="156"/>
        <v>#DIV/0!</v>
      </c>
      <c r="UA58" s="5">
        <f t="shared" si="156"/>
        <v>7.8292569439017014E-7</v>
      </c>
      <c r="UB58" s="5">
        <f t="shared" si="156"/>
        <v>0.18628069385884666</v>
      </c>
      <c r="UC58" s="5" t="e">
        <f t="shared" si="156"/>
        <v>#DIV/0!</v>
      </c>
      <c r="UD58" s="5">
        <f t="shared" si="156"/>
        <v>5.1193547881185405E-3</v>
      </c>
      <c r="UE58" s="5" t="e">
        <f t="shared" si="156"/>
        <v>#DIV/0!</v>
      </c>
      <c r="UF58" s="5">
        <f t="shared" si="156"/>
        <v>8.1169060056158811E-3</v>
      </c>
      <c r="UG58" s="5">
        <f t="shared" si="156"/>
        <v>0.53645889965117499</v>
      </c>
      <c r="UH58" s="5">
        <f t="shared" si="156"/>
        <v>0.40369723709624028</v>
      </c>
      <c r="UI58" s="5">
        <f t="shared" si="156"/>
        <v>0.41321600694190086</v>
      </c>
      <c r="UJ58" s="5">
        <f t="shared" si="156"/>
        <v>1.9495969346073845E-2</v>
      </c>
      <c r="UK58" s="5">
        <f t="shared" si="156"/>
        <v>9.9423002357041962E-2</v>
      </c>
      <c r="UL58" s="5">
        <f t="shared" si="156"/>
        <v>0.64141747773290381</v>
      </c>
      <c r="UM58" s="5">
        <f t="shared" si="156"/>
        <v>0.17925633493915855</v>
      </c>
      <c r="UN58" s="5" t="e">
        <f t="shared" si="156"/>
        <v>#DIV/0!</v>
      </c>
      <c r="UO58" s="5">
        <f t="shared" si="156"/>
        <v>0.19022890134758663</v>
      </c>
      <c r="UP58" s="5">
        <f t="shared" si="156"/>
        <v>0.48950626650073203</v>
      </c>
      <c r="UQ58" s="5">
        <f t="shared" si="156"/>
        <v>0.10017605354427746</v>
      </c>
      <c r="UR58" s="5">
        <f t="shared" si="156"/>
        <v>0.16934735779952489</v>
      </c>
      <c r="US58" s="5">
        <f t="shared" si="156"/>
        <v>1.80513797766657E-2</v>
      </c>
      <c r="UT58" s="5">
        <f t="shared" si="156"/>
        <v>3.674174809460088E-2</v>
      </c>
      <c r="UU58" s="5">
        <f t="shared" si="156"/>
        <v>0.27385821382327202</v>
      </c>
      <c r="UV58" s="5">
        <f t="shared" si="156"/>
        <v>2.5677341771767365E-2</v>
      </c>
      <c r="UW58" s="5">
        <f t="shared" si="156"/>
        <v>0.8702670671456868</v>
      </c>
      <c r="UX58" s="5">
        <f t="shared" si="156"/>
        <v>0.33225890841470579</v>
      </c>
      <c r="UY58" s="5">
        <f t="shared" si="156"/>
        <v>0.16944995790032011</v>
      </c>
      <c r="UZ58" s="5">
        <f t="shared" si="156"/>
        <v>6.0845440871253667E-2</v>
      </c>
      <c r="VA58" s="5">
        <f t="shared" si="156"/>
        <v>0.13776951251019232</v>
      </c>
      <c r="VB58" s="5" t="e">
        <f t="shared" si="156"/>
        <v>#DIV/0!</v>
      </c>
      <c r="VC58" s="5">
        <f t="shared" si="156"/>
        <v>0.27138768054898776</v>
      </c>
      <c r="VD58" s="5">
        <f t="shared" si="156"/>
        <v>0.48562184801059705</v>
      </c>
      <c r="VE58" s="5">
        <f t="shared" si="156"/>
        <v>1.7438787426315716E-2</v>
      </c>
      <c r="VF58" s="5" t="e">
        <f t="shared" si="156"/>
        <v>#DIV/0!</v>
      </c>
      <c r="VG58" s="5">
        <f t="shared" ref="VG58:XR58" si="157">TTEST(VG5:VG8,VG13:VG16,2,2)</f>
        <v>1.0066765155459108E-7</v>
      </c>
      <c r="VH58" s="5" t="e">
        <f t="shared" si="157"/>
        <v>#DIV/0!</v>
      </c>
      <c r="VI58" s="5">
        <f t="shared" si="157"/>
        <v>5.9323903896421094E-2</v>
      </c>
      <c r="VJ58" s="5">
        <f t="shared" si="157"/>
        <v>3.284463235206992E-2</v>
      </c>
      <c r="VK58" s="5">
        <f t="shared" si="157"/>
        <v>4.5844947089316371E-2</v>
      </c>
      <c r="VL58" s="5">
        <f t="shared" si="157"/>
        <v>0.42309290350272227</v>
      </c>
      <c r="VM58" s="5">
        <f t="shared" si="157"/>
        <v>5.2182749373304527E-2</v>
      </c>
      <c r="VN58" s="5">
        <f t="shared" si="157"/>
        <v>0.39556479384573751</v>
      </c>
      <c r="VO58" s="5">
        <f t="shared" si="157"/>
        <v>3.249669129738806E-2</v>
      </c>
      <c r="VP58" s="5" t="e">
        <f t="shared" si="157"/>
        <v>#DIV/0!</v>
      </c>
      <c r="VQ58" s="5" t="e">
        <f t="shared" si="157"/>
        <v>#DIV/0!</v>
      </c>
      <c r="VR58" s="5">
        <f t="shared" si="157"/>
        <v>0.41593903243615732</v>
      </c>
      <c r="VS58" s="5">
        <f t="shared" si="157"/>
        <v>6.5324967143309516E-3</v>
      </c>
      <c r="VT58" s="5">
        <f t="shared" si="157"/>
        <v>0.62466411412636336</v>
      </c>
      <c r="VU58" s="5">
        <f t="shared" si="157"/>
        <v>0.17634762951547622</v>
      </c>
      <c r="VV58" s="5">
        <f t="shared" si="157"/>
        <v>0.5008676274453896</v>
      </c>
      <c r="VW58" s="5">
        <f t="shared" si="157"/>
        <v>1.0175584349522773E-2</v>
      </c>
      <c r="VX58" s="5">
        <f t="shared" si="157"/>
        <v>1.8471817146648597E-3</v>
      </c>
      <c r="VY58" s="5">
        <f t="shared" si="157"/>
        <v>6.1068286532455468E-2</v>
      </c>
      <c r="VZ58" s="5">
        <f t="shared" si="157"/>
        <v>9.1778713642859944E-2</v>
      </c>
      <c r="WA58" s="5" t="e">
        <f t="shared" si="157"/>
        <v>#DIV/0!</v>
      </c>
      <c r="WB58" s="5">
        <f t="shared" si="157"/>
        <v>0.74691263385161233</v>
      </c>
      <c r="WC58" s="5">
        <f t="shared" si="157"/>
        <v>0.99234909022833617</v>
      </c>
      <c r="WD58" s="5">
        <f t="shared" si="157"/>
        <v>0.31343566565466285</v>
      </c>
      <c r="WE58" s="5">
        <f t="shared" si="157"/>
        <v>0.1676654605718364</v>
      </c>
      <c r="WF58" s="5" t="e">
        <f t="shared" si="157"/>
        <v>#DIV/0!</v>
      </c>
      <c r="WG58" s="5">
        <f t="shared" si="157"/>
        <v>4.1313234193290389E-4</v>
      </c>
      <c r="WH58" s="5">
        <f t="shared" si="157"/>
        <v>7.3317797530386933E-2</v>
      </c>
      <c r="WI58" s="5">
        <f t="shared" si="157"/>
        <v>0.18252172016906437</v>
      </c>
      <c r="WJ58" s="5">
        <f t="shared" si="157"/>
        <v>0.60747715389388679</v>
      </c>
      <c r="WK58" s="5">
        <f t="shared" si="157"/>
        <v>4.3000837556790945E-3</v>
      </c>
      <c r="WL58" s="5">
        <f t="shared" si="157"/>
        <v>0.15639306275587675</v>
      </c>
      <c r="WM58" s="5">
        <f t="shared" si="157"/>
        <v>3.2333268952233589E-4</v>
      </c>
      <c r="WN58" s="5" t="e">
        <f t="shared" si="157"/>
        <v>#DIV/0!</v>
      </c>
      <c r="WO58" s="5">
        <f t="shared" si="157"/>
        <v>0.97012720962167154</v>
      </c>
      <c r="WP58" s="5">
        <f t="shared" si="157"/>
        <v>0.48357667215571398</v>
      </c>
      <c r="WQ58" s="5">
        <f t="shared" si="157"/>
        <v>0.35832029030236884</v>
      </c>
      <c r="WR58" s="5">
        <f t="shared" si="157"/>
        <v>0.32189896722865008</v>
      </c>
      <c r="WS58" s="5">
        <f t="shared" si="157"/>
        <v>0.20951758975507676</v>
      </c>
      <c r="WT58" s="5">
        <f t="shared" si="157"/>
        <v>0.41200897680302517</v>
      </c>
      <c r="WU58" s="5">
        <f t="shared" si="157"/>
        <v>0.70190537941370246</v>
      </c>
      <c r="WV58" s="5">
        <f t="shared" si="157"/>
        <v>8.3410255496459917E-2</v>
      </c>
      <c r="WW58" s="5">
        <f t="shared" si="157"/>
        <v>0.10207535751604548</v>
      </c>
      <c r="WX58" s="5">
        <f t="shared" si="157"/>
        <v>0.82648474759507806</v>
      </c>
      <c r="WY58" s="5" t="e">
        <f t="shared" si="157"/>
        <v>#DIV/0!</v>
      </c>
      <c r="WZ58" s="5">
        <f t="shared" si="157"/>
        <v>0.57938550587728588</v>
      </c>
      <c r="XA58" s="5">
        <f t="shared" si="157"/>
        <v>5.7145764390192206E-4</v>
      </c>
      <c r="XB58" s="5">
        <f t="shared" si="157"/>
        <v>0.67791466380067467</v>
      </c>
      <c r="XC58" s="5" t="e">
        <f t="shared" si="157"/>
        <v>#DIV/0!</v>
      </c>
      <c r="XD58" s="5">
        <f t="shared" si="157"/>
        <v>0.30652075809757628</v>
      </c>
      <c r="XE58" s="5">
        <f t="shared" si="157"/>
        <v>0.10360401629593223</v>
      </c>
      <c r="XF58" s="5">
        <f t="shared" si="157"/>
        <v>0.15368359341800544</v>
      </c>
      <c r="XG58" s="5">
        <f t="shared" si="157"/>
        <v>0.24870392762676882</v>
      </c>
      <c r="XH58" s="5">
        <f t="shared" si="157"/>
        <v>1.4258336500642745E-4</v>
      </c>
      <c r="XI58" s="5">
        <f t="shared" si="157"/>
        <v>0.11993248860806763</v>
      </c>
      <c r="XJ58" s="5">
        <f t="shared" si="157"/>
        <v>0.54686320774425967</v>
      </c>
      <c r="XK58" s="5">
        <f t="shared" si="157"/>
        <v>0.97329985369522487</v>
      </c>
      <c r="XL58" s="5">
        <f t="shared" si="157"/>
        <v>4.5262284496885323E-3</v>
      </c>
      <c r="XM58" s="5">
        <f t="shared" si="157"/>
        <v>8.2451213684817289E-3</v>
      </c>
      <c r="XN58" s="5">
        <f t="shared" si="157"/>
        <v>1.0348147433349653E-2</v>
      </c>
      <c r="XO58" s="5" t="e">
        <f t="shared" si="157"/>
        <v>#DIV/0!</v>
      </c>
      <c r="XP58" s="5">
        <f t="shared" si="157"/>
        <v>0.62613897304087818</v>
      </c>
      <c r="XQ58" s="5" t="e">
        <f t="shared" si="157"/>
        <v>#DIV/0!</v>
      </c>
      <c r="XR58" s="5">
        <f t="shared" si="157"/>
        <v>0.372388031823501</v>
      </c>
      <c r="XS58" s="5" t="e">
        <f t="shared" ref="XS58:AAD58" si="158">TTEST(XS5:XS8,XS13:XS16,2,2)</f>
        <v>#DIV/0!</v>
      </c>
      <c r="XT58" s="5">
        <f t="shared" si="158"/>
        <v>0.15380038562433651</v>
      </c>
      <c r="XU58" s="5">
        <f t="shared" si="158"/>
        <v>1.4794507014214494E-2</v>
      </c>
      <c r="XV58" s="5" t="e">
        <f t="shared" si="158"/>
        <v>#DIV/0!</v>
      </c>
      <c r="XW58" s="5">
        <f t="shared" si="158"/>
        <v>9.9182370575858297E-2</v>
      </c>
      <c r="XX58" s="5">
        <f t="shared" si="158"/>
        <v>4.5928810201347999E-5</v>
      </c>
      <c r="XY58" s="5">
        <f t="shared" si="158"/>
        <v>7.5760093246198923E-2</v>
      </c>
      <c r="XZ58" s="5">
        <f t="shared" si="158"/>
        <v>1.2863915241215102E-2</v>
      </c>
      <c r="YA58" s="5">
        <f t="shared" si="158"/>
        <v>0.94922452376263378</v>
      </c>
      <c r="YB58" s="5">
        <f t="shared" si="158"/>
        <v>0.94776853777632586</v>
      </c>
      <c r="YC58" s="5">
        <f t="shared" si="158"/>
        <v>3.2997880681879824E-2</v>
      </c>
      <c r="YD58" s="5">
        <f t="shared" si="158"/>
        <v>1.1433353659915594E-3</v>
      </c>
      <c r="YE58" s="5">
        <f t="shared" si="158"/>
        <v>0.11834582082826318</v>
      </c>
      <c r="YF58" s="5">
        <f t="shared" si="158"/>
        <v>0.11226635598158688</v>
      </c>
      <c r="YG58" s="5">
        <f t="shared" si="158"/>
        <v>2.7559637737810985E-4</v>
      </c>
      <c r="YH58" s="5">
        <f t="shared" si="158"/>
        <v>4.1141328552309252E-2</v>
      </c>
      <c r="YI58" s="5">
        <f t="shared" si="158"/>
        <v>0.7729727242860156</v>
      </c>
      <c r="YJ58" s="5">
        <f t="shared" si="158"/>
        <v>0.86227182934121704</v>
      </c>
      <c r="YK58" s="5" t="e">
        <f t="shared" si="158"/>
        <v>#DIV/0!</v>
      </c>
      <c r="YL58" s="5">
        <f t="shared" si="158"/>
        <v>2.8474839279342087E-4</v>
      </c>
      <c r="YM58" s="5">
        <f t="shared" si="158"/>
        <v>1.7876796062876691E-3</v>
      </c>
      <c r="YN58" s="5">
        <f t="shared" si="158"/>
        <v>0.12014165794727996</v>
      </c>
      <c r="YO58" s="5">
        <f t="shared" si="158"/>
        <v>5.7891375953994351E-2</v>
      </c>
      <c r="YP58" s="5">
        <f t="shared" si="158"/>
        <v>0.20195695657239818</v>
      </c>
      <c r="YQ58" s="5">
        <f t="shared" si="158"/>
        <v>0.35988894915530711</v>
      </c>
      <c r="YR58" s="5">
        <f t="shared" si="158"/>
        <v>3.0818588940104458E-3</v>
      </c>
      <c r="YS58" s="5">
        <f t="shared" si="158"/>
        <v>1.5099683488431985E-2</v>
      </c>
      <c r="YT58" s="5">
        <f t="shared" si="158"/>
        <v>0.94679835202346319</v>
      </c>
      <c r="YU58" s="5">
        <f t="shared" si="158"/>
        <v>9.1102720117766708E-3</v>
      </c>
      <c r="YV58" s="5">
        <f t="shared" si="158"/>
        <v>1.1078995928301257E-5</v>
      </c>
      <c r="YW58" s="5">
        <f t="shared" si="158"/>
        <v>1.8257959875256399E-2</v>
      </c>
      <c r="YX58" s="5">
        <f t="shared" si="158"/>
        <v>0.8655259428900739</v>
      </c>
      <c r="YY58" s="5" t="e">
        <f t="shared" si="158"/>
        <v>#DIV/0!</v>
      </c>
      <c r="YZ58" s="5">
        <f t="shared" si="158"/>
        <v>1.995573997668763E-2</v>
      </c>
      <c r="ZA58" s="5">
        <f t="shared" si="158"/>
        <v>0.3883188828477282</v>
      </c>
      <c r="ZB58" s="5">
        <f t="shared" si="158"/>
        <v>1.3950896139600917E-3</v>
      </c>
      <c r="ZC58" s="5">
        <f t="shared" si="158"/>
        <v>0.46582177603164021</v>
      </c>
      <c r="ZD58" s="5">
        <f t="shared" si="158"/>
        <v>1.3277549062628627E-3</v>
      </c>
      <c r="ZE58" s="5">
        <f t="shared" si="158"/>
        <v>4.9656929291122239E-4</v>
      </c>
      <c r="ZF58" s="5">
        <f t="shared" si="158"/>
        <v>3.1470048269405223E-3</v>
      </c>
      <c r="ZG58" s="5">
        <f t="shared" si="158"/>
        <v>0.30586338909841154</v>
      </c>
      <c r="ZH58" s="5">
        <f t="shared" si="158"/>
        <v>0.11133277328490319</v>
      </c>
      <c r="ZI58" s="5" t="e">
        <f t="shared" si="158"/>
        <v>#DIV/0!</v>
      </c>
      <c r="ZJ58" s="5">
        <f t="shared" si="158"/>
        <v>0.15678343981993031</v>
      </c>
      <c r="ZK58" s="5">
        <f t="shared" si="158"/>
        <v>0.87918025247647058</v>
      </c>
      <c r="ZL58" s="5">
        <f t="shared" si="158"/>
        <v>0.51487169585188353</v>
      </c>
      <c r="ZM58" s="5">
        <f t="shared" si="158"/>
        <v>0.99358410756606541</v>
      </c>
      <c r="ZN58" s="5">
        <f t="shared" si="158"/>
        <v>0.85458466302925118</v>
      </c>
      <c r="ZO58" s="5">
        <f t="shared" si="158"/>
        <v>0.19885356601583404</v>
      </c>
      <c r="ZP58" s="5">
        <f t="shared" si="158"/>
        <v>0.9562385433481837</v>
      </c>
      <c r="ZQ58" s="5">
        <f t="shared" si="158"/>
        <v>0.6093592087967612</v>
      </c>
      <c r="ZR58" s="5">
        <f t="shared" si="158"/>
        <v>0.42042630942696585</v>
      </c>
      <c r="ZS58" s="5">
        <f t="shared" si="158"/>
        <v>0.40266075824643732</v>
      </c>
      <c r="ZT58" s="5">
        <f t="shared" si="158"/>
        <v>4.7144719339952785E-8</v>
      </c>
      <c r="ZU58" s="5">
        <f t="shared" si="158"/>
        <v>6.6023538128721915E-3</v>
      </c>
      <c r="ZV58" s="5">
        <f t="shared" si="158"/>
        <v>1.9851756941664911E-2</v>
      </c>
      <c r="ZW58" s="5">
        <f t="shared" si="158"/>
        <v>1.9299131098912039E-2</v>
      </c>
      <c r="ZX58" s="5">
        <f t="shared" si="158"/>
        <v>0.58877623799938705</v>
      </c>
      <c r="ZY58" s="5">
        <f t="shared" si="158"/>
        <v>8.9006537725483323E-3</v>
      </c>
      <c r="ZZ58" s="5">
        <f t="shared" si="158"/>
        <v>0.4041149393290262</v>
      </c>
      <c r="AAA58" s="5">
        <f t="shared" si="158"/>
        <v>7.4909669628252354E-5</v>
      </c>
      <c r="AAB58" s="5">
        <f t="shared" si="158"/>
        <v>5.5413556679314871E-2</v>
      </c>
      <c r="AAC58" s="5">
        <f t="shared" si="158"/>
        <v>7.9353125878976651E-4</v>
      </c>
      <c r="AAD58" s="5">
        <f t="shared" si="158"/>
        <v>7.7715574709729049E-3</v>
      </c>
      <c r="AAE58" s="5">
        <f t="shared" ref="AAE58:ABY58" si="159">TTEST(AAE5:AAE8,AAE13:AAE16,2,2)</f>
        <v>8.459352755005201E-4</v>
      </c>
      <c r="AAF58" s="5">
        <f t="shared" si="159"/>
        <v>0.5715548346202165</v>
      </c>
      <c r="AAG58" s="5">
        <f t="shared" si="159"/>
        <v>0.10974277492126247</v>
      </c>
      <c r="AAH58" s="5">
        <f t="shared" si="159"/>
        <v>1.2587607599624275E-3</v>
      </c>
      <c r="AAI58" s="5">
        <f t="shared" si="159"/>
        <v>0.45163241320851566</v>
      </c>
      <c r="AAJ58" s="5">
        <f t="shared" si="159"/>
        <v>0.66481757392463148</v>
      </c>
      <c r="AAK58" s="5">
        <f t="shared" si="159"/>
        <v>0.18152350518416197</v>
      </c>
      <c r="AAL58" s="5">
        <f t="shared" si="159"/>
        <v>0.25342954339716967</v>
      </c>
      <c r="AAM58" s="5">
        <f t="shared" si="159"/>
        <v>1.5844996922814036E-4</v>
      </c>
      <c r="AAN58" s="5" t="e">
        <f t="shared" si="159"/>
        <v>#DIV/0!</v>
      </c>
      <c r="AAO58" s="5">
        <f t="shared" si="159"/>
        <v>1.3399196958193416E-6</v>
      </c>
      <c r="AAP58" s="5">
        <f t="shared" si="159"/>
        <v>0.24428065743752492</v>
      </c>
      <c r="AAQ58" s="5">
        <f t="shared" si="159"/>
        <v>1.0869097790999503E-2</v>
      </c>
      <c r="AAR58" s="5" t="e">
        <f t="shared" si="159"/>
        <v>#DIV/0!</v>
      </c>
      <c r="AAS58" s="5">
        <f t="shared" si="159"/>
        <v>0.54179162002393233</v>
      </c>
      <c r="AAT58" s="5">
        <f t="shared" si="159"/>
        <v>0.81292107443305472</v>
      </c>
      <c r="AAU58" s="5">
        <f t="shared" si="159"/>
        <v>1.9806709563362352E-2</v>
      </c>
      <c r="AAV58" s="5">
        <f t="shared" si="159"/>
        <v>1.3489174313491156E-2</v>
      </c>
      <c r="AAW58" s="5">
        <f t="shared" si="159"/>
        <v>0.24452540182138038</v>
      </c>
      <c r="AAX58" s="5" t="e">
        <f t="shared" si="159"/>
        <v>#DIV/0!</v>
      </c>
      <c r="AAY58" s="5">
        <f t="shared" si="159"/>
        <v>0.95161915534761965</v>
      </c>
      <c r="AAZ58" s="5">
        <f t="shared" si="159"/>
        <v>3.382922349977717E-3</v>
      </c>
      <c r="ABA58" s="5">
        <f t="shared" si="159"/>
        <v>3.7865318318860137E-3</v>
      </c>
      <c r="ABB58" s="5" t="e">
        <f t="shared" si="159"/>
        <v>#DIV/0!</v>
      </c>
      <c r="ABC58" s="5" t="e">
        <f t="shared" si="159"/>
        <v>#DIV/0!</v>
      </c>
      <c r="ABD58" s="5">
        <f t="shared" si="159"/>
        <v>7.0665092895187638E-7</v>
      </c>
      <c r="ABE58" s="5">
        <f t="shared" si="159"/>
        <v>0.47956701569751481</v>
      </c>
      <c r="ABF58" s="5" t="e">
        <f t="shared" si="159"/>
        <v>#DIV/0!</v>
      </c>
      <c r="ABG58" s="5">
        <f t="shared" si="159"/>
        <v>0.62076646731441421</v>
      </c>
      <c r="ABH58" s="5">
        <f t="shared" si="159"/>
        <v>0.4025286528730162</v>
      </c>
      <c r="ABI58" s="5">
        <f t="shared" si="159"/>
        <v>0.85802081533351737</v>
      </c>
      <c r="ABJ58" s="5">
        <f t="shared" si="159"/>
        <v>0.56929719705075343</v>
      </c>
      <c r="ABK58" s="5">
        <f t="shared" si="159"/>
        <v>0.25638989593189393</v>
      </c>
      <c r="ABL58" s="5">
        <f t="shared" si="159"/>
        <v>0.32586209573834601</v>
      </c>
      <c r="ABM58" s="5">
        <f t="shared" si="159"/>
        <v>8.494258234363003E-2</v>
      </c>
      <c r="ABN58" s="5">
        <f t="shared" si="159"/>
        <v>0.72369343347811599</v>
      </c>
      <c r="ABO58" s="5" t="e">
        <f t="shared" si="159"/>
        <v>#DIV/0!</v>
      </c>
      <c r="ABP58" s="5">
        <f t="shared" si="159"/>
        <v>0.12163869143292071</v>
      </c>
      <c r="ABQ58" s="5">
        <f t="shared" si="159"/>
        <v>3.4379662374938369E-4</v>
      </c>
      <c r="ABR58" s="5">
        <f t="shared" si="159"/>
        <v>1.2924906320947461E-4</v>
      </c>
      <c r="ABS58" s="5">
        <f t="shared" si="159"/>
        <v>4.5641671754069794E-2</v>
      </c>
      <c r="ABT58" s="5">
        <f t="shared" si="159"/>
        <v>1.5880935783578524E-2</v>
      </c>
      <c r="ABU58" s="5">
        <f t="shared" si="159"/>
        <v>4.4677004593263241E-4</v>
      </c>
      <c r="ABV58" s="5" t="e">
        <f t="shared" si="159"/>
        <v>#DIV/0!</v>
      </c>
      <c r="ABW58" s="5">
        <f t="shared" si="159"/>
        <v>0.69586701433008491</v>
      </c>
      <c r="ABX58" s="5">
        <f t="shared" si="159"/>
        <v>0.91719959234811299</v>
      </c>
      <c r="ABY58" s="5">
        <f t="shared" si="159"/>
        <v>0.1466841354183829</v>
      </c>
      <c r="ABZ58" s="6"/>
    </row>
    <row r="59" spans="1:754" x14ac:dyDescent="0.2">
      <c r="A59" s="2" t="s">
        <v>3818</v>
      </c>
      <c r="B59" s="5">
        <f>TTEST(B13:B16,B21:B24,2,2)</f>
        <v>0.9626186199941198</v>
      </c>
      <c r="C59" s="5">
        <f t="shared" ref="C59:BN59" si="160">TTEST(C13:C16,C21:C24,2,2)</f>
        <v>0.75889333469377607</v>
      </c>
      <c r="D59" s="5">
        <f t="shared" si="160"/>
        <v>7.5752759342571918E-4</v>
      </c>
      <c r="E59" s="5">
        <f t="shared" si="160"/>
        <v>2.6875753355894923E-2</v>
      </c>
      <c r="F59" s="5">
        <f t="shared" si="160"/>
        <v>0.34745748796028131</v>
      </c>
      <c r="G59" s="5">
        <f t="shared" si="160"/>
        <v>0.35683752699293503</v>
      </c>
      <c r="H59" s="5">
        <f t="shared" si="160"/>
        <v>5.7387720740438602E-5</v>
      </c>
      <c r="I59" s="5">
        <f t="shared" si="160"/>
        <v>0.13596565506391495</v>
      </c>
      <c r="J59" s="5" t="e">
        <f t="shared" si="160"/>
        <v>#DIV/0!</v>
      </c>
      <c r="K59" s="5">
        <f t="shared" si="160"/>
        <v>0.57923997646161007</v>
      </c>
      <c r="L59" s="5">
        <f t="shared" si="160"/>
        <v>3.595451511003199E-2</v>
      </c>
      <c r="M59" s="5">
        <f t="shared" si="160"/>
        <v>0.22424658991367871</v>
      </c>
      <c r="N59" s="5">
        <f t="shared" si="160"/>
        <v>0.49393412444274143</v>
      </c>
      <c r="O59" s="5">
        <f t="shared" si="160"/>
        <v>0.16848072067331965</v>
      </c>
      <c r="P59" s="5">
        <f t="shared" si="160"/>
        <v>0.56177835290022182</v>
      </c>
      <c r="Q59" s="5" t="e">
        <f t="shared" si="160"/>
        <v>#DIV/0!</v>
      </c>
      <c r="R59" s="5">
        <f t="shared" si="160"/>
        <v>0.59644340687602848</v>
      </c>
      <c r="S59" s="5">
        <f t="shared" si="160"/>
        <v>0.69039029902340265</v>
      </c>
      <c r="T59" s="5">
        <f t="shared" si="160"/>
        <v>0.33527946006550369</v>
      </c>
      <c r="U59" s="5">
        <f t="shared" si="160"/>
        <v>0.66159556332438663</v>
      </c>
      <c r="V59" s="5">
        <f t="shared" si="160"/>
        <v>3.2523635122386504E-9</v>
      </c>
      <c r="W59" s="5">
        <f t="shared" si="160"/>
        <v>0.93793317091635897</v>
      </c>
      <c r="X59" s="5">
        <f t="shared" si="160"/>
        <v>0.89770598393070999</v>
      </c>
      <c r="Y59" s="5" t="e">
        <f t="shared" si="160"/>
        <v>#DIV/0!</v>
      </c>
      <c r="Z59" s="5">
        <f t="shared" si="160"/>
        <v>0.35333457563348908</v>
      </c>
      <c r="AA59" s="5">
        <f t="shared" si="160"/>
        <v>1.9059131552614361E-2</v>
      </c>
      <c r="AB59" s="5">
        <f t="shared" si="160"/>
        <v>7.4143264318464533E-3</v>
      </c>
      <c r="AC59" s="5">
        <f t="shared" si="160"/>
        <v>0.98354818924171317</v>
      </c>
      <c r="AD59" s="5">
        <f t="shared" si="160"/>
        <v>6.4869945363868045E-2</v>
      </c>
      <c r="AE59" s="5" t="e">
        <f t="shared" si="160"/>
        <v>#DIV/0!</v>
      </c>
      <c r="AF59" s="5">
        <f t="shared" si="160"/>
        <v>0.13793941772485105</v>
      </c>
      <c r="AG59" s="5">
        <f t="shared" si="160"/>
        <v>6.7765058290903263E-2</v>
      </c>
      <c r="AH59" s="5">
        <f t="shared" si="160"/>
        <v>0.32147244535233893</v>
      </c>
      <c r="AI59" s="5">
        <f t="shared" si="160"/>
        <v>0.94713831694006734</v>
      </c>
      <c r="AJ59" s="5">
        <f t="shared" si="160"/>
        <v>5.2768045858673118E-2</v>
      </c>
      <c r="AK59" s="5">
        <f t="shared" si="160"/>
        <v>0.42762370559943735</v>
      </c>
      <c r="AL59" s="5">
        <f t="shared" si="160"/>
        <v>0.35275435609802597</v>
      </c>
      <c r="AM59" s="5">
        <f t="shared" si="160"/>
        <v>0.90515940062532696</v>
      </c>
      <c r="AN59" s="5">
        <f t="shared" si="160"/>
        <v>6.2114006326739357E-2</v>
      </c>
      <c r="AO59" s="5" t="e">
        <f t="shared" si="160"/>
        <v>#DIV/0!</v>
      </c>
      <c r="AP59" s="5">
        <f t="shared" si="160"/>
        <v>0.75798954877354929</v>
      </c>
      <c r="AQ59" s="5">
        <f t="shared" si="160"/>
        <v>0.96557448192116824</v>
      </c>
      <c r="AR59" s="5">
        <f t="shared" si="160"/>
        <v>3.4800109736160406E-2</v>
      </c>
      <c r="AS59" s="5">
        <f t="shared" si="160"/>
        <v>0.56187902281090252</v>
      </c>
      <c r="AT59" s="5">
        <f t="shared" si="160"/>
        <v>3.9625548032221191E-3</v>
      </c>
      <c r="AU59" s="5">
        <f t="shared" si="160"/>
        <v>0.19557192661343417</v>
      </c>
      <c r="AV59" s="5" t="e">
        <f t="shared" si="160"/>
        <v>#DIV/0!</v>
      </c>
      <c r="AW59" s="5">
        <f t="shared" si="160"/>
        <v>0.82105924391019813</v>
      </c>
      <c r="AX59" s="5">
        <f t="shared" si="160"/>
        <v>0.19772560814289322</v>
      </c>
      <c r="AY59" s="5">
        <f t="shared" si="160"/>
        <v>1.2603114956552131E-2</v>
      </c>
      <c r="AZ59" s="5">
        <f t="shared" si="160"/>
        <v>0.124991642562355</v>
      </c>
      <c r="BA59" s="5" t="e">
        <f t="shared" si="160"/>
        <v>#DIV/0!</v>
      </c>
      <c r="BB59" s="5">
        <f t="shared" si="160"/>
        <v>0.77078188696070371</v>
      </c>
      <c r="BC59" s="5">
        <f t="shared" si="160"/>
        <v>7.2061717630670277E-2</v>
      </c>
      <c r="BD59" s="5">
        <f t="shared" si="160"/>
        <v>0.62931173631702086</v>
      </c>
      <c r="BE59" s="5" t="e">
        <f t="shared" si="160"/>
        <v>#DIV/0!</v>
      </c>
      <c r="BF59" s="5">
        <f t="shared" si="160"/>
        <v>0.47804803723049716</v>
      </c>
      <c r="BG59" s="5">
        <f t="shared" si="160"/>
        <v>4.6240087498087945E-2</v>
      </c>
      <c r="BH59" s="5">
        <f t="shared" si="160"/>
        <v>0.68619329932413309</v>
      </c>
      <c r="BI59" s="5">
        <f t="shared" si="160"/>
        <v>3.0488786621310313E-2</v>
      </c>
      <c r="BJ59" s="5">
        <f t="shared" si="160"/>
        <v>8.1275537517433577E-2</v>
      </c>
      <c r="BK59" s="5">
        <f t="shared" si="160"/>
        <v>0.48881306124833279</v>
      </c>
      <c r="BL59" s="5">
        <f t="shared" si="160"/>
        <v>0.84483633399374214</v>
      </c>
      <c r="BM59" s="5">
        <f t="shared" si="160"/>
        <v>0.40070953175146351</v>
      </c>
      <c r="BN59" s="5" t="e">
        <f t="shared" si="160"/>
        <v>#DIV/0!</v>
      </c>
      <c r="BO59" s="5">
        <f t="shared" ref="BO59:DZ59" si="161">TTEST(BO13:BO16,BO21:BO24,2,2)</f>
        <v>0.17569250991649651</v>
      </c>
      <c r="BP59" s="5">
        <f t="shared" si="161"/>
        <v>0.46036463083648815</v>
      </c>
      <c r="BQ59" s="5">
        <f t="shared" si="161"/>
        <v>0.43710907870825921</v>
      </c>
      <c r="BR59" s="5">
        <f t="shared" si="161"/>
        <v>0.44651010343041675</v>
      </c>
      <c r="BS59" s="5">
        <f t="shared" si="161"/>
        <v>6.213426622955235E-2</v>
      </c>
      <c r="BT59" s="5">
        <f t="shared" si="161"/>
        <v>0.10926448270129177</v>
      </c>
      <c r="BU59" s="5">
        <f t="shared" si="161"/>
        <v>0.18632170697478648</v>
      </c>
      <c r="BV59" s="5">
        <f t="shared" si="161"/>
        <v>1.8504658612469336E-2</v>
      </c>
      <c r="BW59" s="5">
        <f t="shared" si="161"/>
        <v>0.62563649260870768</v>
      </c>
      <c r="BX59" s="5" t="e">
        <f t="shared" si="161"/>
        <v>#DIV/0!</v>
      </c>
      <c r="BY59" s="5">
        <f t="shared" si="161"/>
        <v>3.7377780527778313E-2</v>
      </c>
      <c r="BZ59" s="5">
        <f t="shared" si="161"/>
        <v>0.99481546363495543</v>
      </c>
      <c r="CA59" s="5">
        <f t="shared" si="161"/>
        <v>0.75067763029389989</v>
      </c>
      <c r="CB59" s="5">
        <f t="shared" si="161"/>
        <v>0.29634214684769333</v>
      </c>
      <c r="CC59" s="5">
        <f t="shared" si="161"/>
        <v>0.24667877173089534</v>
      </c>
      <c r="CD59" s="5">
        <f t="shared" si="161"/>
        <v>0.850623657669625</v>
      </c>
      <c r="CE59" s="5" t="e">
        <f t="shared" si="161"/>
        <v>#DIV/0!</v>
      </c>
      <c r="CF59" s="5">
        <f t="shared" si="161"/>
        <v>0.97910035475023616</v>
      </c>
      <c r="CG59" s="5" t="e">
        <f t="shared" si="161"/>
        <v>#DIV/0!</v>
      </c>
      <c r="CH59" s="5">
        <f t="shared" si="161"/>
        <v>0.18578911667764714</v>
      </c>
      <c r="CI59" s="5">
        <f t="shared" si="161"/>
        <v>1.3685772734941313E-2</v>
      </c>
      <c r="CJ59" s="5">
        <f t="shared" si="161"/>
        <v>0.55192814889079922</v>
      </c>
      <c r="CK59" s="5">
        <f t="shared" si="161"/>
        <v>2.2416746698616145E-3</v>
      </c>
      <c r="CL59" s="5">
        <f t="shared" si="161"/>
        <v>0.1683571330735868</v>
      </c>
      <c r="CM59" s="5">
        <f t="shared" si="161"/>
        <v>0.9817062023278208</v>
      </c>
      <c r="CN59" s="5">
        <f t="shared" si="161"/>
        <v>0.79921114559630624</v>
      </c>
      <c r="CO59" s="5">
        <f t="shared" si="161"/>
        <v>0.14151988068265695</v>
      </c>
      <c r="CP59" s="5">
        <f t="shared" si="161"/>
        <v>0.46622814646142885</v>
      </c>
      <c r="CQ59" s="5">
        <f t="shared" si="161"/>
        <v>0.54859283478728593</v>
      </c>
      <c r="CR59" s="5">
        <f t="shared" si="161"/>
        <v>1.2772045106692565E-2</v>
      </c>
      <c r="CS59" s="5">
        <f t="shared" si="161"/>
        <v>0.47903385589412684</v>
      </c>
      <c r="CT59" s="5">
        <f t="shared" si="161"/>
        <v>0.3971571930899353</v>
      </c>
      <c r="CU59" s="5">
        <f t="shared" si="161"/>
        <v>0.97217887435589312</v>
      </c>
      <c r="CV59" s="5">
        <f t="shared" si="161"/>
        <v>0.13812744617706649</v>
      </c>
      <c r="CW59" s="5">
        <f t="shared" si="161"/>
        <v>0.13496922955366228</v>
      </c>
      <c r="CX59" s="5">
        <f t="shared" si="161"/>
        <v>1.0713533577161336E-4</v>
      </c>
      <c r="CY59" s="5">
        <f t="shared" si="161"/>
        <v>0.41370229981609896</v>
      </c>
      <c r="CZ59" s="5" t="e">
        <f t="shared" si="161"/>
        <v>#DIV/0!</v>
      </c>
      <c r="DA59" s="5" t="e">
        <f t="shared" si="161"/>
        <v>#DIV/0!</v>
      </c>
      <c r="DB59" s="5">
        <f t="shared" si="161"/>
        <v>4.950311015587671E-2</v>
      </c>
      <c r="DC59" s="5">
        <f t="shared" si="161"/>
        <v>3.5533646500821147E-3</v>
      </c>
      <c r="DD59" s="5">
        <f t="shared" si="161"/>
        <v>0.95101266511315496</v>
      </c>
      <c r="DE59" s="5">
        <f t="shared" si="161"/>
        <v>0.12354048822110492</v>
      </c>
      <c r="DF59" s="5">
        <f t="shared" si="161"/>
        <v>1.2169667653793407E-3</v>
      </c>
      <c r="DG59" s="5">
        <f t="shared" si="161"/>
        <v>0.65690035034722682</v>
      </c>
      <c r="DH59" s="5" t="e">
        <f t="shared" si="161"/>
        <v>#DIV/0!</v>
      </c>
      <c r="DI59" s="5">
        <f t="shared" si="161"/>
        <v>0.27255415621697826</v>
      </c>
      <c r="DJ59" s="5">
        <f t="shared" si="161"/>
        <v>1.0351096591866843E-4</v>
      </c>
      <c r="DK59" s="5">
        <f t="shared" si="161"/>
        <v>0.97735816907526107</v>
      </c>
      <c r="DL59" s="5">
        <f t="shared" si="161"/>
        <v>0.88098875309666558</v>
      </c>
      <c r="DM59" s="5">
        <f t="shared" si="161"/>
        <v>0.4487777850336252</v>
      </c>
      <c r="DN59" s="5">
        <f t="shared" si="161"/>
        <v>0.44936391407660881</v>
      </c>
      <c r="DO59" s="5">
        <f t="shared" si="161"/>
        <v>0.8787141726214639</v>
      </c>
      <c r="DP59" s="5">
        <f t="shared" si="161"/>
        <v>0.23442386392131809</v>
      </c>
      <c r="DQ59" s="5">
        <f t="shared" si="161"/>
        <v>0.52033130605255395</v>
      </c>
      <c r="DR59" s="5">
        <f t="shared" si="161"/>
        <v>0.10805731141224577</v>
      </c>
      <c r="DS59" s="5" t="e">
        <f t="shared" si="161"/>
        <v>#DIV/0!</v>
      </c>
      <c r="DT59" s="5" t="e">
        <f t="shared" si="161"/>
        <v>#DIV/0!</v>
      </c>
      <c r="DU59" s="5" t="e">
        <f t="shared" si="161"/>
        <v>#DIV/0!</v>
      </c>
      <c r="DV59" s="5">
        <f t="shared" si="161"/>
        <v>0.13721168173151113</v>
      </c>
      <c r="DW59" s="5" t="e">
        <f t="shared" si="161"/>
        <v>#DIV/0!</v>
      </c>
      <c r="DX59" s="5">
        <f t="shared" si="161"/>
        <v>2.3470349481817233E-2</v>
      </c>
      <c r="DY59" s="5" t="e">
        <f t="shared" si="161"/>
        <v>#DIV/0!</v>
      </c>
      <c r="DZ59" s="5">
        <f t="shared" si="161"/>
        <v>0.84913053654378512</v>
      </c>
      <c r="EA59" s="5" t="e">
        <f t="shared" ref="EA59:GL59" si="162">TTEST(EA13:EA16,EA21:EA24,2,2)</f>
        <v>#DIV/0!</v>
      </c>
      <c r="EB59" s="5" t="e">
        <f t="shared" si="162"/>
        <v>#DIV/0!</v>
      </c>
      <c r="EC59" s="5">
        <f t="shared" si="162"/>
        <v>4.5163808043731608E-2</v>
      </c>
      <c r="ED59" s="5">
        <f t="shared" si="162"/>
        <v>8.7654880603629581E-2</v>
      </c>
      <c r="EE59" s="5">
        <f t="shared" si="162"/>
        <v>0.14939329891662972</v>
      </c>
      <c r="EF59" s="5">
        <f t="shared" si="162"/>
        <v>0.822628542564525</v>
      </c>
      <c r="EG59" s="5" t="e">
        <f t="shared" si="162"/>
        <v>#DIV/0!</v>
      </c>
      <c r="EH59" s="5">
        <f t="shared" si="162"/>
        <v>1.1373062336025822E-2</v>
      </c>
      <c r="EI59" s="5">
        <f t="shared" si="162"/>
        <v>1.4560213526169431E-6</v>
      </c>
      <c r="EJ59" s="5">
        <f t="shared" si="162"/>
        <v>0.66869208236133959</v>
      </c>
      <c r="EK59" s="5">
        <f t="shared" si="162"/>
        <v>0.67091799856495982</v>
      </c>
      <c r="EL59" s="5">
        <f t="shared" si="162"/>
        <v>0.41307269459166279</v>
      </c>
      <c r="EM59" s="5" t="e">
        <f t="shared" si="162"/>
        <v>#DIV/0!</v>
      </c>
      <c r="EN59" s="5">
        <f t="shared" si="162"/>
        <v>0.75071636151169574</v>
      </c>
      <c r="EO59" s="5">
        <f t="shared" si="162"/>
        <v>0.26071540476871613</v>
      </c>
      <c r="EP59" s="5">
        <f t="shared" si="162"/>
        <v>5.734197101803569E-2</v>
      </c>
      <c r="EQ59" s="5">
        <f t="shared" si="162"/>
        <v>0.5457175105761588</v>
      </c>
      <c r="ER59" s="5">
        <f t="shared" si="162"/>
        <v>0.82857554948780665</v>
      </c>
      <c r="ES59" s="5" t="e">
        <f t="shared" si="162"/>
        <v>#DIV/0!</v>
      </c>
      <c r="ET59" s="5">
        <f t="shared" si="162"/>
        <v>0.28895059920359867</v>
      </c>
      <c r="EU59" s="5">
        <f t="shared" si="162"/>
        <v>0.75275480653987148</v>
      </c>
      <c r="EV59" s="5">
        <f t="shared" si="162"/>
        <v>0.42027532333537704</v>
      </c>
      <c r="EW59" s="5">
        <f t="shared" si="162"/>
        <v>0.91306989855104281</v>
      </c>
      <c r="EX59" s="5">
        <f t="shared" si="162"/>
        <v>0.23568073674816939</v>
      </c>
      <c r="EY59" s="5">
        <f t="shared" si="162"/>
        <v>0.10558270923378917</v>
      </c>
      <c r="EZ59" s="5">
        <f t="shared" si="162"/>
        <v>5.701929894142433E-2</v>
      </c>
      <c r="FA59" s="5">
        <f t="shared" si="162"/>
        <v>0.88770828974652216</v>
      </c>
      <c r="FB59" s="5">
        <f t="shared" si="162"/>
        <v>0.44641216967251351</v>
      </c>
      <c r="FC59" s="5">
        <f t="shared" si="162"/>
        <v>0.47804754735441568</v>
      </c>
      <c r="FD59" s="5">
        <f t="shared" si="162"/>
        <v>0.68940791368887067</v>
      </c>
      <c r="FE59" s="5">
        <f t="shared" si="162"/>
        <v>7.9515219497925643E-2</v>
      </c>
      <c r="FF59" s="5">
        <f t="shared" si="162"/>
        <v>0.22254809001059822</v>
      </c>
      <c r="FG59" s="5" t="e">
        <f t="shared" si="162"/>
        <v>#DIV/0!</v>
      </c>
      <c r="FH59" s="5" t="e">
        <f t="shared" si="162"/>
        <v>#DIV/0!</v>
      </c>
      <c r="FI59" s="5">
        <f t="shared" si="162"/>
        <v>0.48177050623521078</v>
      </c>
      <c r="FJ59" s="5">
        <f t="shared" si="162"/>
        <v>0.66699793529312068</v>
      </c>
      <c r="FK59" s="5">
        <f t="shared" si="162"/>
        <v>5.1484075163195933E-2</v>
      </c>
      <c r="FL59" s="5">
        <f t="shared" si="162"/>
        <v>8.5917047262024776E-5</v>
      </c>
      <c r="FM59" s="5">
        <f t="shared" si="162"/>
        <v>0.28450408402216237</v>
      </c>
      <c r="FN59" s="5">
        <f t="shared" si="162"/>
        <v>0.21436611488447485</v>
      </c>
      <c r="FO59" s="5">
        <f t="shared" si="162"/>
        <v>7.3406773851188833E-3</v>
      </c>
      <c r="FP59" s="5">
        <f t="shared" si="162"/>
        <v>0.84852944340799552</v>
      </c>
      <c r="FQ59" s="5" t="e">
        <f t="shared" si="162"/>
        <v>#DIV/0!</v>
      </c>
      <c r="FR59" s="5">
        <f t="shared" si="162"/>
        <v>0.47404929682377472</v>
      </c>
      <c r="FS59" s="5">
        <f t="shared" si="162"/>
        <v>7.2178581911501685E-2</v>
      </c>
      <c r="FT59" s="5">
        <f t="shared" si="162"/>
        <v>2.9040822506653564E-4</v>
      </c>
      <c r="FU59" s="5">
        <f t="shared" si="162"/>
        <v>0.18521616217177442</v>
      </c>
      <c r="FV59" s="5">
        <f t="shared" si="162"/>
        <v>0.53681021374926818</v>
      </c>
      <c r="FW59" s="5" t="e">
        <f t="shared" si="162"/>
        <v>#DIV/0!</v>
      </c>
      <c r="FX59" s="5">
        <f t="shared" si="162"/>
        <v>3.9509651938467926E-3</v>
      </c>
      <c r="FY59" s="5">
        <f t="shared" si="162"/>
        <v>0.74299363346408187</v>
      </c>
      <c r="FZ59" s="5">
        <f t="shared" si="162"/>
        <v>3.423302843542024E-2</v>
      </c>
      <c r="GA59" s="5">
        <f t="shared" si="162"/>
        <v>0.43686153161268115</v>
      </c>
      <c r="GB59" s="5">
        <f t="shared" si="162"/>
        <v>5.4303919599190911E-2</v>
      </c>
      <c r="GC59" s="5">
        <f t="shared" si="162"/>
        <v>9.9629434727095359E-2</v>
      </c>
      <c r="GD59" s="5">
        <f t="shared" si="162"/>
        <v>6.1076018519444941E-2</v>
      </c>
      <c r="GE59" s="5" t="e">
        <f t="shared" si="162"/>
        <v>#DIV/0!</v>
      </c>
      <c r="GF59" s="5" t="e">
        <f t="shared" si="162"/>
        <v>#DIV/0!</v>
      </c>
      <c r="GG59" s="5">
        <f t="shared" si="162"/>
        <v>9.9292231087209734E-2</v>
      </c>
      <c r="GH59" s="5">
        <f t="shared" si="162"/>
        <v>0.25647389782599822</v>
      </c>
      <c r="GI59" s="5">
        <f t="shared" si="162"/>
        <v>4.1390070874081288E-2</v>
      </c>
      <c r="GJ59" s="5">
        <f t="shared" si="162"/>
        <v>1.0197955140488464E-2</v>
      </c>
      <c r="GK59" s="5">
        <f t="shared" si="162"/>
        <v>0.53221049590182257</v>
      </c>
      <c r="GL59" s="5">
        <f t="shared" si="162"/>
        <v>7.5132999996125549E-2</v>
      </c>
      <c r="GM59" s="5">
        <f t="shared" ref="GM59:IX59" si="163">TTEST(GM13:GM16,GM21:GM24,2,2)</f>
        <v>0.60605165239515379</v>
      </c>
      <c r="GN59" s="5">
        <f t="shared" si="163"/>
        <v>0.12899637982802539</v>
      </c>
      <c r="GO59" s="5">
        <f t="shared" si="163"/>
        <v>0.34676123154970662</v>
      </c>
      <c r="GP59" s="5">
        <f t="shared" si="163"/>
        <v>0.39790769434210743</v>
      </c>
      <c r="GQ59" s="5">
        <f t="shared" si="163"/>
        <v>0.44489736652658007</v>
      </c>
      <c r="GR59" s="5">
        <f t="shared" si="163"/>
        <v>0.61452021383477384</v>
      </c>
      <c r="GS59" s="5" t="e">
        <f t="shared" si="163"/>
        <v>#DIV/0!</v>
      </c>
      <c r="GT59" s="5">
        <f t="shared" si="163"/>
        <v>0.37788003908293055</v>
      </c>
      <c r="GU59" s="5" t="e">
        <f t="shared" si="163"/>
        <v>#DIV/0!</v>
      </c>
      <c r="GV59" s="5">
        <f t="shared" si="163"/>
        <v>0.33294616548947731</v>
      </c>
      <c r="GW59" s="5">
        <f t="shared" si="163"/>
        <v>9.3396618555059943E-2</v>
      </c>
      <c r="GX59" s="5" t="e">
        <f t="shared" si="163"/>
        <v>#DIV/0!</v>
      </c>
      <c r="GY59" s="5">
        <f t="shared" si="163"/>
        <v>0.13762790236115929</v>
      </c>
      <c r="GZ59" s="5">
        <f t="shared" si="163"/>
        <v>0.12103758455370786</v>
      </c>
      <c r="HA59" s="5">
        <f t="shared" si="163"/>
        <v>0.50332750432267037</v>
      </c>
      <c r="HB59" s="5">
        <f t="shared" si="163"/>
        <v>1.3162835592704923E-5</v>
      </c>
      <c r="HC59" s="5">
        <f t="shared" si="163"/>
        <v>1.3453988530223511E-2</v>
      </c>
      <c r="HD59" s="5">
        <f t="shared" si="163"/>
        <v>0.83734384447541732</v>
      </c>
      <c r="HE59" s="5">
        <f t="shared" si="163"/>
        <v>6.4376151819353538E-5</v>
      </c>
      <c r="HF59" s="5">
        <f t="shared" si="163"/>
        <v>1.1758934319564434E-3</v>
      </c>
      <c r="HG59" s="5">
        <f t="shared" si="163"/>
        <v>0.52139716336332476</v>
      </c>
      <c r="HH59" s="5">
        <f t="shared" si="163"/>
        <v>0.16561114414643688</v>
      </c>
      <c r="HI59" s="5">
        <f t="shared" si="163"/>
        <v>4.9139951522657911E-3</v>
      </c>
      <c r="HJ59" s="5">
        <f t="shared" si="163"/>
        <v>5.3998837949385866E-3</v>
      </c>
      <c r="HK59" s="5">
        <f t="shared" si="163"/>
        <v>8.7811831909579113E-2</v>
      </c>
      <c r="HL59" s="5">
        <f t="shared" si="163"/>
        <v>0.1042611943589703</v>
      </c>
      <c r="HM59" s="5">
        <f t="shared" si="163"/>
        <v>0.85770951743852686</v>
      </c>
      <c r="HN59" s="5" t="e">
        <f t="shared" si="163"/>
        <v>#DIV/0!</v>
      </c>
      <c r="HO59" s="5">
        <f t="shared" si="163"/>
        <v>0.28491242602322575</v>
      </c>
      <c r="HP59" s="5">
        <f t="shared" si="163"/>
        <v>0.94747739071741144</v>
      </c>
      <c r="HQ59" s="5">
        <f t="shared" si="163"/>
        <v>0.81266924158281728</v>
      </c>
      <c r="HR59" s="5">
        <f t="shared" si="163"/>
        <v>0.19329613498453665</v>
      </c>
      <c r="HS59" s="5">
        <f t="shared" si="163"/>
        <v>0.43694122118224415</v>
      </c>
      <c r="HT59" s="5">
        <f t="shared" si="163"/>
        <v>0.3668789615771425</v>
      </c>
      <c r="HU59" s="5">
        <f t="shared" si="163"/>
        <v>0.54203855797615663</v>
      </c>
      <c r="HV59" s="5" t="e">
        <f t="shared" si="163"/>
        <v>#DIV/0!</v>
      </c>
      <c r="HW59" s="5">
        <f t="shared" si="163"/>
        <v>0.66959609069100634</v>
      </c>
      <c r="HX59" s="5">
        <f t="shared" si="163"/>
        <v>5.0001971636631948E-2</v>
      </c>
      <c r="HY59" s="5">
        <f t="shared" si="163"/>
        <v>3.8647335610182333E-2</v>
      </c>
      <c r="HZ59" s="5">
        <f t="shared" si="163"/>
        <v>0.34439787209831219</v>
      </c>
      <c r="IA59" s="5">
        <f t="shared" si="163"/>
        <v>0.38186257260584372</v>
      </c>
      <c r="IB59" s="5">
        <f t="shared" si="163"/>
        <v>0.15851304593343826</v>
      </c>
      <c r="IC59" s="5">
        <f t="shared" si="163"/>
        <v>0.1547904934230428</v>
      </c>
      <c r="ID59" s="5">
        <f t="shared" si="163"/>
        <v>0.4099378668591328</v>
      </c>
      <c r="IE59" s="5" t="e">
        <f t="shared" si="163"/>
        <v>#DIV/0!</v>
      </c>
      <c r="IF59" s="5">
        <f t="shared" si="163"/>
        <v>2.0945738119992417E-2</v>
      </c>
      <c r="IG59" s="5">
        <f t="shared" si="163"/>
        <v>0.11238346458502244</v>
      </c>
      <c r="IH59" s="5">
        <f t="shared" si="163"/>
        <v>8.4787919162880657E-2</v>
      </c>
      <c r="II59" s="5">
        <f t="shared" si="163"/>
        <v>0.3509568414783294</v>
      </c>
      <c r="IJ59" s="5">
        <f t="shared" si="163"/>
        <v>6.9332718306509708E-2</v>
      </c>
      <c r="IK59" s="5">
        <f t="shared" si="163"/>
        <v>8.2138276082948922E-2</v>
      </c>
      <c r="IL59" s="5" t="e">
        <f t="shared" si="163"/>
        <v>#DIV/0!</v>
      </c>
      <c r="IM59" s="5" t="e">
        <f t="shared" si="163"/>
        <v>#DIV/0!</v>
      </c>
      <c r="IN59" s="5">
        <f t="shared" si="163"/>
        <v>0.65929075115955671</v>
      </c>
      <c r="IO59" s="5">
        <f t="shared" si="163"/>
        <v>0.3841469241634779</v>
      </c>
      <c r="IP59" s="5">
        <f t="shared" si="163"/>
        <v>0.30574441390797297</v>
      </c>
      <c r="IQ59" s="5" t="e">
        <f t="shared" si="163"/>
        <v>#DIV/0!</v>
      </c>
      <c r="IR59" s="5" t="e">
        <f t="shared" si="163"/>
        <v>#DIV/0!</v>
      </c>
      <c r="IS59" s="5">
        <f t="shared" si="163"/>
        <v>0.57590616428276564</v>
      </c>
      <c r="IT59" s="5">
        <f t="shared" si="163"/>
        <v>0.2789636084950054</v>
      </c>
      <c r="IU59" s="5">
        <f t="shared" si="163"/>
        <v>0.13202488170774856</v>
      </c>
      <c r="IV59" s="5">
        <f t="shared" si="163"/>
        <v>3.135857982297439E-5</v>
      </c>
      <c r="IW59" s="5">
        <f t="shared" si="163"/>
        <v>0.20351861242618802</v>
      </c>
      <c r="IX59" s="5">
        <f t="shared" si="163"/>
        <v>0.29274049693135862</v>
      </c>
      <c r="IY59" s="5">
        <f t="shared" ref="IY59:LJ59" si="164">TTEST(IY13:IY16,IY21:IY24,2,2)</f>
        <v>0.14979216638400064</v>
      </c>
      <c r="IZ59" s="5" t="e">
        <f t="shared" si="164"/>
        <v>#DIV/0!</v>
      </c>
      <c r="JA59" s="5" t="e">
        <f t="shared" si="164"/>
        <v>#DIV/0!</v>
      </c>
      <c r="JB59" s="5" t="e">
        <f t="shared" si="164"/>
        <v>#DIV/0!</v>
      </c>
      <c r="JC59" s="5" t="e">
        <f t="shared" si="164"/>
        <v>#DIV/0!</v>
      </c>
      <c r="JD59" s="5">
        <f t="shared" si="164"/>
        <v>0.98991738609492175</v>
      </c>
      <c r="JE59" s="5">
        <f t="shared" si="164"/>
        <v>0.10826844362940242</v>
      </c>
      <c r="JF59" s="5">
        <f t="shared" si="164"/>
        <v>0.38523661798889947</v>
      </c>
      <c r="JG59" s="5">
        <f t="shared" si="164"/>
        <v>0.27429697882455706</v>
      </c>
      <c r="JH59" s="5">
        <f t="shared" si="164"/>
        <v>5.40909262716813E-2</v>
      </c>
      <c r="JI59" s="5">
        <f t="shared" si="164"/>
        <v>6.6708922497010756E-2</v>
      </c>
      <c r="JJ59" s="5" t="e">
        <f t="shared" si="164"/>
        <v>#DIV/0!</v>
      </c>
      <c r="JK59" s="5">
        <f t="shared" si="164"/>
        <v>5.0132162227326367E-2</v>
      </c>
      <c r="JL59" s="5">
        <f t="shared" si="164"/>
        <v>2.5505999695489039E-10</v>
      </c>
      <c r="JM59" s="5" t="e">
        <f t="shared" si="164"/>
        <v>#DIV/0!</v>
      </c>
      <c r="JN59" s="5">
        <f t="shared" si="164"/>
        <v>0.42185848740313769</v>
      </c>
      <c r="JO59" s="5">
        <f t="shared" si="164"/>
        <v>0.24915734572361956</v>
      </c>
      <c r="JP59" s="5" t="e">
        <f t="shared" si="164"/>
        <v>#DIV/0!</v>
      </c>
      <c r="JQ59" s="5">
        <f t="shared" si="164"/>
        <v>0.13909000407753006</v>
      </c>
      <c r="JR59" s="5" t="e">
        <f t="shared" si="164"/>
        <v>#DIV/0!</v>
      </c>
      <c r="JS59" s="5" t="e">
        <f t="shared" si="164"/>
        <v>#DIV/0!</v>
      </c>
      <c r="JT59" s="5">
        <f t="shared" si="164"/>
        <v>0.46315915691205189</v>
      </c>
      <c r="JU59" s="5" t="e">
        <f t="shared" si="164"/>
        <v>#DIV/0!</v>
      </c>
      <c r="JV59" s="5">
        <f t="shared" si="164"/>
        <v>0.19720246340510977</v>
      </c>
      <c r="JW59" s="5">
        <f t="shared" si="164"/>
        <v>5.5618044308878894E-4</v>
      </c>
      <c r="JX59" s="5">
        <f t="shared" si="164"/>
        <v>0.95155858303702834</v>
      </c>
      <c r="JY59" s="5">
        <f t="shared" si="164"/>
        <v>0.1530413031257733</v>
      </c>
      <c r="JZ59" s="5">
        <f t="shared" si="164"/>
        <v>0.64564067982860096</v>
      </c>
      <c r="KA59" s="5">
        <f t="shared" si="164"/>
        <v>0.31833695532173834</v>
      </c>
      <c r="KB59" s="5">
        <f t="shared" si="164"/>
        <v>4.0425460822111521E-3</v>
      </c>
      <c r="KC59" s="5">
        <f t="shared" si="164"/>
        <v>0.28107239147519325</v>
      </c>
      <c r="KD59" s="5">
        <f t="shared" si="164"/>
        <v>6.6529518846448227E-2</v>
      </c>
      <c r="KE59" s="5">
        <f t="shared" si="164"/>
        <v>0.71389226340658418</v>
      </c>
      <c r="KF59" s="5">
        <f t="shared" si="164"/>
        <v>0.37362968898387672</v>
      </c>
      <c r="KG59" s="5">
        <f t="shared" si="164"/>
        <v>6.9052931196009262E-3</v>
      </c>
      <c r="KH59" s="5">
        <f t="shared" si="164"/>
        <v>0.96151407319891791</v>
      </c>
      <c r="KI59" s="5" t="e">
        <f t="shared" si="164"/>
        <v>#DIV/0!</v>
      </c>
      <c r="KJ59" s="5">
        <f t="shared" si="164"/>
        <v>0.40332844644745774</v>
      </c>
      <c r="KK59" s="5">
        <f t="shared" si="164"/>
        <v>0.85483780027421685</v>
      </c>
      <c r="KL59" s="5">
        <f t="shared" si="164"/>
        <v>5.8393338887035347E-4</v>
      </c>
      <c r="KM59" s="5">
        <f t="shared" si="164"/>
        <v>1.0608780455209856E-2</v>
      </c>
      <c r="KN59" s="5">
        <f t="shared" si="164"/>
        <v>0.26286123298658237</v>
      </c>
      <c r="KO59" s="5">
        <f t="shared" si="164"/>
        <v>0.12537614643421086</v>
      </c>
      <c r="KP59" s="5">
        <f t="shared" si="164"/>
        <v>0.73357956885825959</v>
      </c>
      <c r="KQ59" s="5">
        <f t="shared" si="164"/>
        <v>0.44401820930995151</v>
      </c>
      <c r="KR59" s="5">
        <f t="shared" si="164"/>
        <v>0.47539238360445146</v>
      </c>
      <c r="KS59" s="5">
        <f t="shared" si="164"/>
        <v>0.5506723904744244</v>
      </c>
      <c r="KT59" s="5">
        <f t="shared" si="164"/>
        <v>6.037555878153282E-2</v>
      </c>
      <c r="KU59" s="5">
        <f t="shared" si="164"/>
        <v>0.34783651429012891</v>
      </c>
      <c r="KV59" s="5" t="e">
        <f t="shared" si="164"/>
        <v>#DIV/0!</v>
      </c>
      <c r="KW59" s="5">
        <f t="shared" si="164"/>
        <v>0.93883401767722041</v>
      </c>
      <c r="KX59" s="5" t="e">
        <f t="shared" si="164"/>
        <v>#DIV/0!</v>
      </c>
      <c r="KY59" s="5">
        <f t="shared" si="164"/>
        <v>0.99986098177116667</v>
      </c>
      <c r="KZ59" s="5">
        <f t="shared" si="164"/>
        <v>4.9673462496583901E-2</v>
      </c>
      <c r="LA59" s="5">
        <f t="shared" si="164"/>
        <v>0.98273065356746714</v>
      </c>
      <c r="LB59" s="5" t="e">
        <f t="shared" si="164"/>
        <v>#DIV/0!</v>
      </c>
      <c r="LC59" s="5">
        <f t="shared" si="164"/>
        <v>0.10806235945945292</v>
      </c>
      <c r="LD59" s="5">
        <f t="shared" si="164"/>
        <v>9.5878243012757644E-2</v>
      </c>
      <c r="LE59" s="5">
        <f t="shared" si="164"/>
        <v>0.25568106513670635</v>
      </c>
      <c r="LF59" s="5" t="e">
        <f t="shared" si="164"/>
        <v>#DIV/0!</v>
      </c>
      <c r="LG59" s="5">
        <f t="shared" si="164"/>
        <v>0.83411051667265823</v>
      </c>
      <c r="LH59" s="5">
        <f t="shared" si="164"/>
        <v>4.3881483325887767E-2</v>
      </c>
      <c r="LI59" s="5">
        <f t="shared" si="164"/>
        <v>0.23610011117442251</v>
      </c>
      <c r="LJ59" s="5" t="e">
        <f t="shared" si="164"/>
        <v>#DIV/0!</v>
      </c>
      <c r="LK59" s="5">
        <f t="shared" ref="LK59:NV59" si="165">TTEST(LK13:LK16,LK21:LK24,2,2)</f>
        <v>0.12989783202616861</v>
      </c>
      <c r="LL59" s="5">
        <f t="shared" si="165"/>
        <v>2.9575705692946236E-2</v>
      </c>
      <c r="LM59" s="5" t="e">
        <f t="shared" si="165"/>
        <v>#DIV/0!</v>
      </c>
      <c r="LN59" s="5" t="e">
        <f t="shared" si="165"/>
        <v>#DIV/0!</v>
      </c>
      <c r="LO59" s="5">
        <f t="shared" si="165"/>
        <v>0.84748077323232684</v>
      </c>
      <c r="LP59" s="5">
        <f t="shared" si="165"/>
        <v>0.57272538460027178</v>
      </c>
      <c r="LQ59" s="5">
        <f t="shared" si="165"/>
        <v>0.63134891808281146</v>
      </c>
      <c r="LR59" s="5">
        <f t="shared" si="165"/>
        <v>1.6025369413821905E-2</v>
      </c>
      <c r="LS59" s="5">
        <f t="shared" si="165"/>
        <v>3.5882594715288076E-2</v>
      </c>
      <c r="LT59" s="5">
        <f t="shared" si="165"/>
        <v>0.95939380039852129</v>
      </c>
      <c r="LU59" s="5">
        <f t="shared" si="165"/>
        <v>3.1185015583164383E-3</v>
      </c>
      <c r="LV59" s="5">
        <f t="shared" si="165"/>
        <v>0.11067736141029993</v>
      </c>
      <c r="LW59" s="5">
        <f t="shared" si="165"/>
        <v>0.91868489234867534</v>
      </c>
      <c r="LX59" s="5">
        <f t="shared" si="165"/>
        <v>4.9580825646971069E-2</v>
      </c>
      <c r="LY59" s="5">
        <f t="shared" si="165"/>
        <v>0.53827988551534256</v>
      </c>
      <c r="LZ59" s="5">
        <f t="shared" si="165"/>
        <v>0.94693297950260136</v>
      </c>
      <c r="MA59" s="5">
        <f t="shared" si="165"/>
        <v>3.2156975993576316E-2</v>
      </c>
      <c r="MB59" s="5">
        <f t="shared" si="165"/>
        <v>1.4933664964724311E-4</v>
      </c>
      <c r="MC59" s="5" t="e">
        <f t="shared" si="165"/>
        <v>#DIV/0!</v>
      </c>
      <c r="MD59" s="5" t="e">
        <f t="shared" si="165"/>
        <v>#DIV/0!</v>
      </c>
      <c r="ME59" s="5">
        <f t="shared" si="165"/>
        <v>0.94118937254099855</v>
      </c>
      <c r="MF59" s="5">
        <f t="shared" si="165"/>
        <v>1.7350171995688609E-2</v>
      </c>
      <c r="MG59" s="5" t="e">
        <f t="shared" si="165"/>
        <v>#DIV/0!</v>
      </c>
      <c r="MH59" s="5">
        <f t="shared" si="165"/>
        <v>2.6870882640344389E-6</v>
      </c>
      <c r="MI59" s="5">
        <f t="shared" si="165"/>
        <v>0.52914937133876638</v>
      </c>
      <c r="MJ59" s="5">
        <f t="shared" si="165"/>
        <v>0.20216655393266222</v>
      </c>
      <c r="MK59" s="5">
        <f t="shared" si="165"/>
        <v>0.24566036862048837</v>
      </c>
      <c r="ML59" s="5">
        <f t="shared" si="165"/>
        <v>0.82681046414750847</v>
      </c>
      <c r="MM59" s="5" t="e">
        <f t="shared" si="165"/>
        <v>#DIV/0!</v>
      </c>
      <c r="MN59" s="5">
        <f t="shared" si="165"/>
        <v>0.109264103565093</v>
      </c>
      <c r="MO59" s="5">
        <f t="shared" si="165"/>
        <v>0.44131931509939371</v>
      </c>
      <c r="MP59" s="5">
        <f t="shared" si="165"/>
        <v>0.6695433357929429</v>
      </c>
      <c r="MQ59" s="5">
        <f t="shared" si="165"/>
        <v>0.28177151189079735</v>
      </c>
      <c r="MR59" s="5">
        <f t="shared" si="165"/>
        <v>2.4810853966452989E-4</v>
      </c>
      <c r="MS59" s="5">
        <f t="shared" si="165"/>
        <v>4.3180386134542899E-2</v>
      </c>
      <c r="MT59" s="5">
        <f t="shared" si="165"/>
        <v>9.652523971330064E-2</v>
      </c>
      <c r="MU59" s="5">
        <f t="shared" si="165"/>
        <v>7.4877889881294156E-6</v>
      </c>
      <c r="MV59" s="5">
        <f t="shared" si="165"/>
        <v>0.97243725953289328</v>
      </c>
      <c r="MW59" s="5">
        <f t="shared" si="165"/>
        <v>0.18246566126659572</v>
      </c>
      <c r="MX59" s="5">
        <f t="shared" si="165"/>
        <v>0.59610887753369379</v>
      </c>
      <c r="MY59" s="5">
        <f t="shared" si="165"/>
        <v>0.23634634889214678</v>
      </c>
      <c r="MZ59" s="5">
        <f t="shared" si="165"/>
        <v>1.248095638364349E-2</v>
      </c>
      <c r="NA59" s="5">
        <f t="shared" si="165"/>
        <v>0.52691026379609696</v>
      </c>
      <c r="NB59" s="5" t="e">
        <f t="shared" si="165"/>
        <v>#DIV/0!</v>
      </c>
      <c r="NC59" s="5">
        <f t="shared" si="165"/>
        <v>3.9760733126798731E-2</v>
      </c>
      <c r="ND59" s="5">
        <f t="shared" si="165"/>
        <v>0.66511061403115002</v>
      </c>
      <c r="NE59" s="5">
        <f t="shared" si="165"/>
        <v>0.46708860548881048</v>
      </c>
      <c r="NF59" s="5">
        <f t="shared" si="165"/>
        <v>0.18931100884447738</v>
      </c>
      <c r="NG59" s="5">
        <f t="shared" si="165"/>
        <v>0.14500328493043774</v>
      </c>
      <c r="NH59" s="5">
        <f t="shared" si="165"/>
        <v>1.3340681015038562E-2</v>
      </c>
      <c r="NI59" s="5">
        <f t="shared" si="165"/>
        <v>0.64274702656555882</v>
      </c>
      <c r="NJ59" s="5">
        <f t="shared" si="165"/>
        <v>0.46689906292705152</v>
      </c>
      <c r="NK59" s="5">
        <f t="shared" si="165"/>
        <v>0.22909794590644356</v>
      </c>
      <c r="NL59" s="5">
        <f t="shared" si="165"/>
        <v>0.49412491996702912</v>
      </c>
      <c r="NM59" s="5">
        <f t="shared" si="165"/>
        <v>0.77489055738864754</v>
      </c>
      <c r="NN59" s="5">
        <f t="shared" si="165"/>
        <v>0.66548916187778007</v>
      </c>
      <c r="NO59" s="5">
        <f t="shared" si="165"/>
        <v>0.2368551080869897</v>
      </c>
      <c r="NP59" s="5">
        <f t="shared" si="165"/>
        <v>2.1037186268992161E-2</v>
      </c>
      <c r="NQ59" s="5">
        <f t="shared" si="165"/>
        <v>6.9649654058060234E-3</v>
      </c>
      <c r="NR59" s="5">
        <f t="shared" si="165"/>
        <v>0.29253854172764215</v>
      </c>
      <c r="NS59" s="5">
        <f t="shared" si="165"/>
        <v>0.63304378716102483</v>
      </c>
      <c r="NT59" s="5">
        <f t="shared" si="165"/>
        <v>3.5777169275120868E-2</v>
      </c>
      <c r="NU59" s="5">
        <f t="shared" si="165"/>
        <v>0.49380039608287529</v>
      </c>
      <c r="NV59" s="5">
        <f t="shared" si="165"/>
        <v>0.86489283314123877</v>
      </c>
      <c r="NW59" s="5">
        <f t="shared" ref="NW59:QH59" si="166">TTEST(NW13:NW16,NW21:NW24,2,2)</f>
        <v>2.6193893363493467E-2</v>
      </c>
      <c r="NX59" s="5">
        <f t="shared" si="166"/>
        <v>3.4766722033386703E-2</v>
      </c>
      <c r="NY59" s="5">
        <f t="shared" si="166"/>
        <v>3.3515391340233722E-2</v>
      </c>
      <c r="NZ59" s="5">
        <f t="shared" si="166"/>
        <v>0.49966508227725293</v>
      </c>
      <c r="OA59" s="5">
        <f t="shared" si="166"/>
        <v>0.11796309456330507</v>
      </c>
      <c r="OB59" s="5">
        <f t="shared" si="166"/>
        <v>0.43459016114927712</v>
      </c>
      <c r="OC59" s="5">
        <f t="shared" si="166"/>
        <v>0.7491907621407099</v>
      </c>
      <c r="OD59" s="5">
        <f t="shared" si="166"/>
        <v>0.11678079839431039</v>
      </c>
      <c r="OE59" s="5">
        <f t="shared" si="166"/>
        <v>0.16721958967427494</v>
      </c>
      <c r="OF59" s="5" t="e">
        <f t="shared" si="166"/>
        <v>#DIV/0!</v>
      </c>
      <c r="OG59" s="5">
        <f t="shared" si="166"/>
        <v>0.45547226761146864</v>
      </c>
      <c r="OH59" s="5">
        <f t="shared" si="166"/>
        <v>0.26083589801129009</v>
      </c>
      <c r="OI59" s="5">
        <f t="shared" si="166"/>
        <v>0.8321462076953392</v>
      </c>
      <c r="OJ59" s="5">
        <f t="shared" si="166"/>
        <v>0.27900480486301243</v>
      </c>
      <c r="OK59" s="5">
        <f t="shared" si="166"/>
        <v>4.0546084028032919E-2</v>
      </c>
      <c r="OL59" s="5">
        <f t="shared" si="166"/>
        <v>0.30695641026750287</v>
      </c>
      <c r="OM59" s="5">
        <f t="shared" si="166"/>
        <v>0.7544758352361044</v>
      </c>
      <c r="ON59" s="5">
        <f t="shared" si="166"/>
        <v>0.47536460320012264</v>
      </c>
      <c r="OO59" s="5">
        <f t="shared" si="166"/>
        <v>0.26360391971584479</v>
      </c>
      <c r="OP59" s="5">
        <f t="shared" si="166"/>
        <v>2.7633061498777173E-4</v>
      </c>
      <c r="OQ59" s="5" t="e">
        <f t="shared" si="166"/>
        <v>#DIV/0!</v>
      </c>
      <c r="OR59" s="5">
        <f t="shared" si="166"/>
        <v>0.14152641641378366</v>
      </c>
      <c r="OS59" s="5">
        <f t="shared" si="166"/>
        <v>0.27209997689485066</v>
      </c>
      <c r="OT59" s="5">
        <f t="shared" si="166"/>
        <v>0.10343425004546031</v>
      </c>
      <c r="OU59" s="5">
        <f t="shared" si="166"/>
        <v>4.3607369560005771E-2</v>
      </c>
      <c r="OV59" s="5">
        <f t="shared" si="166"/>
        <v>0.17250414689448176</v>
      </c>
      <c r="OW59" s="5">
        <f t="shared" si="166"/>
        <v>0.10064701231629825</v>
      </c>
      <c r="OX59" s="5">
        <f t="shared" si="166"/>
        <v>4.8643033638993187E-2</v>
      </c>
      <c r="OY59" s="5">
        <f t="shared" si="166"/>
        <v>4.1484855049709737E-2</v>
      </c>
      <c r="OZ59" s="5">
        <f t="shared" si="166"/>
        <v>8.25286055417109E-3</v>
      </c>
      <c r="PA59" s="5">
        <f t="shared" si="166"/>
        <v>0.10686224966937442</v>
      </c>
      <c r="PB59" s="5">
        <f t="shared" si="166"/>
        <v>0.10362377231019475</v>
      </c>
      <c r="PC59" s="5" t="e">
        <f t="shared" si="166"/>
        <v>#DIV/0!</v>
      </c>
      <c r="PD59" s="5">
        <f t="shared" si="166"/>
        <v>0.43978029418669584</v>
      </c>
      <c r="PE59" s="5">
        <f t="shared" si="166"/>
        <v>0.1247188805654638</v>
      </c>
      <c r="PF59" s="5" t="e">
        <f t="shared" si="166"/>
        <v>#DIV/0!</v>
      </c>
      <c r="PG59" s="5">
        <f t="shared" si="166"/>
        <v>0.66722800368377999</v>
      </c>
      <c r="PH59" s="5">
        <f t="shared" si="166"/>
        <v>0.25487229482699902</v>
      </c>
      <c r="PI59" s="5">
        <f t="shared" si="166"/>
        <v>0.30092206526968274</v>
      </c>
      <c r="PJ59" s="5">
        <f t="shared" si="166"/>
        <v>9.5547406575898913E-2</v>
      </c>
      <c r="PK59" s="5">
        <f t="shared" si="166"/>
        <v>5.7656718893092738E-3</v>
      </c>
      <c r="PL59" s="5">
        <f t="shared" si="166"/>
        <v>1.7639742441857937E-3</v>
      </c>
      <c r="PM59" s="5" t="e">
        <f t="shared" si="166"/>
        <v>#DIV/0!</v>
      </c>
      <c r="PN59" s="5">
        <f t="shared" si="166"/>
        <v>1.0904347823551345E-9</v>
      </c>
      <c r="PO59" s="5">
        <f t="shared" si="166"/>
        <v>0.11431118783087237</v>
      </c>
      <c r="PP59" s="5">
        <f t="shared" si="166"/>
        <v>0.65960056988626437</v>
      </c>
      <c r="PQ59" s="5">
        <f t="shared" si="166"/>
        <v>0.39245266627497571</v>
      </c>
      <c r="PR59" s="5">
        <f t="shared" si="166"/>
        <v>1.4027520383556497E-2</v>
      </c>
      <c r="PS59" s="5" t="e">
        <f t="shared" si="166"/>
        <v>#DIV/0!</v>
      </c>
      <c r="PT59" s="5">
        <f t="shared" si="166"/>
        <v>0.51917828198367744</v>
      </c>
      <c r="PU59" s="5">
        <f t="shared" si="166"/>
        <v>4.5335468092011617E-2</v>
      </c>
      <c r="PV59" s="5">
        <f t="shared" si="166"/>
        <v>0.22630004187910388</v>
      </c>
      <c r="PW59" s="5">
        <f t="shared" si="166"/>
        <v>0.36941252701224342</v>
      </c>
      <c r="PX59" s="5">
        <f t="shared" si="166"/>
        <v>0.19121986133764468</v>
      </c>
      <c r="PY59" s="5">
        <f t="shared" si="166"/>
        <v>0.20579372980522581</v>
      </c>
      <c r="PZ59" s="5">
        <f t="shared" si="166"/>
        <v>7.9269636721332568E-2</v>
      </c>
      <c r="QA59" s="5">
        <f t="shared" si="166"/>
        <v>0.45184240922114582</v>
      </c>
      <c r="QB59" s="5">
        <f t="shared" si="166"/>
        <v>0.86695802949775236</v>
      </c>
      <c r="QC59" s="5">
        <f t="shared" si="166"/>
        <v>0.30413123407475007</v>
      </c>
      <c r="QD59" s="5">
        <f t="shared" si="166"/>
        <v>0.28432424853591526</v>
      </c>
      <c r="QE59" s="5">
        <f t="shared" si="166"/>
        <v>1.7756320214263495E-2</v>
      </c>
      <c r="QF59" s="5">
        <f t="shared" si="166"/>
        <v>2.7750455024904586E-2</v>
      </c>
      <c r="QG59" s="5">
        <f t="shared" si="166"/>
        <v>0.78121870166914076</v>
      </c>
      <c r="QH59" s="5">
        <f t="shared" si="166"/>
        <v>0.66522288715596734</v>
      </c>
      <c r="QI59" s="5">
        <f t="shared" ref="QI59:ST59" si="167">TTEST(QI13:QI16,QI21:QI24,2,2)</f>
        <v>0.91979767731868101</v>
      </c>
      <c r="QJ59" s="5">
        <f t="shared" si="167"/>
        <v>5.0905711165884909E-4</v>
      </c>
      <c r="QK59" s="5" t="e">
        <f t="shared" si="167"/>
        <v>#DIV/0!</v>
      </c>
      <c r="QL59" s="5" t="e">
        <f t="shared" si="167"/>
        <v>#DIV/0!</v>
      </c>
      <c r="QM59" s="5">
        <f t="shared" si="167"/>
        <v>0.3713851883386301</v>
      </c>
      <c r="QN59" s="5">
        <f t="shared" si="167"/>
        <v>0.41193582229199022</v>
      </c>
      <c r="QO59" s="5">
        <f t="shared" si="167"/>
        <v>0.56988655290834345</v>
      </c>
      <c r="QP59" s="5">
        <f t="shared" si="167"/>
        <v>0.21587942827373735</v>
      </c>
      <c r="QQ59" s="5" t="e">
        <f t="shared" si="167"/>
        <v>#DIV/0!</v>
      </c>
      <c r="QR59" s="5">
        <f t="shared" si="167"/>
        <v>7.7992605219937908E-2</v>
      </c>
      <c r="QS59" s="5">
        <f t="shared" si="167"/>
        <v>0.44237983995914487</v>
      </c>
      <c r="QT59" s="5">
        <f t="shared" si="167"/>
        <v>0.47940198499354503</v>
      </c>
      <c r="QU59" s="5" t="e">
        <f t="shared" si="167"/>
        <v>#DIV/0!</v>
      </c>
      <c r="QV59" s="5">
        <f t="shared" si="167"/>
        <v>0.91253278235166579</v>
      </c>
      <c r="QW59" s="5">
        <f t="shared" si="167"/>
        <v>0.67574183691997958</v>
      </c>
      <c r="QX59" s="5">
        <f t="shared" si="167"/>
        <v>0.41085462453373101</v>
      </c>
      <c r="QY59" s="5">
        <f t="shared" si="167"/>
        <v>1.0509997057625285E-4</v>
      </c>
      <c r="QZ59" s="5">
        <f t="shared" si="167"/>
        <v>1.822992931745631E-2</v>
      </c>
      <c r="RA59" s="5">
        <f t="shared" si="167"/>
        <v>0.24549819949531193</v>
      </c>
      <c r="RB59" s="5">
        <f t="shared" si="167"/>
        <v>0.32484773296394603</v>
      </c>
      <c r="RC59" s="5">
        <f t="shared" si="167"/>
        <v>0.49887000285430771</v>
      </c>
      <c r="RD59" s="5" t="e">
        <f t="shared" si="167"/>
        <v>#DIV/0!</v>
      </c>
      <c r="RE59" s="5">
        <f t="shared" si="167"/>
        <v>0.99464213755489705</v>
      </c>
      <c r="RF59" s="5">
        <f t="shared" si="167"/>
        <v>0.84564451769802718</v>
      </c>
      <c r="RG59" s="5">
        <f t="shared" si="167"/>
        <v>0.30859332799934219</v>
      </c>
      <c r="RH59" s="5">
        <f t="shared" si="167"/>
        <v>1.1097019899020266E-2</v>
      </c>
      <c r="RI59" s="5">
        <f t="shared" si="167"/>
        <v>0.45510723466664804</v>
      </c>
      <c r="RJ59" s="5" t="e">
        <f t="shared" si="167"/>
        <v>#DIV/0!</v>
      </c>
      <c r="RK59" s="5">
        <f t="shared" si="167"/>
        <v>0.59218796601095147</v>
      </c>
      <c r="RL59" s="5">
        <f t="shared" si="167"/>
        <v>0.31039428961453908</v>
      </c>
      <c r="RM59" s="5">
        <f t="shared" si="167"/>
        <v>0.99433902942033214</v>
      </c>
      <c r="RN59" s="5">
        <f t="shared" si="167"/>
        <v>2.3641953101511924E-3</v>
      </c>
      <c r="RO59" s="5" t="e">
        <f t="shared" si="167"/>
        <v>#DIV/0!</v>
      </c>
      <c r="RP59" s="5">
        <f t="shared" si="167"/>
        <v>0.16657029396607834</v>
      </c>
      <c r="RQ59" s="5" t="e">
        <f t="shared" si="167"/>
        <v>#DIV/0!</v>
      </c>
      <c r="RR59" s="5" t="e">
        <f t="shared" si="167"/>
        <v>#DIV/0!</v>
      </c>
      <c r="RS59" s="5">
        <f t="shared" si="167"/>
        <v>0.82432891567785838</v>
      </c>
      <c r="RT59" s="5">
        <f t="shared" si="167"/>
        <v>1.7529027425846353E-3</v>
      </c>
      <c r="RU59" s="5">
        <f t="shared" si="167"/>
        <v>2.9297319416013386E-2</v>
      </c>
      <c r="RV59" s="5">
        <f t="shared" si="167"/>
        <v>0.32039665881714535</v>
      </c>
      <c r="RW59" s="5">
        <f t="shared" si="167"/>
        <v>3.7525578057968586E-3</v>
      </c>
      <c r="RX59" s="5">
        <f t="shared" si="167"/>
        <v>0.48092260988683555</v>
      </c>
      <c r="RY59" s="5">
        <f t="shared" si="167"/>
        <v>0.80966631911712639</v>
      </c>
      <c r="RZ59" s="5">
        <f t="shared" si="167"/>
        <v>2.7853559222232007E-2</v>
      </c>
      <c r="SA59" s="5">
        <f t="shared" si="167"/>
        <v>0.12041009172603011</v>
      </c>
      <c r="SB59" s="5">
        <f t="shared" si="167"/>
        <v>0.31800711074016841</v>
      </c>
      <c r="SC59" s="5">
        <f t="shared" si="167"/>
        <v>5.8084515343741075E-3</v>
      </c>
      <c r="SD59" s="5">
        <f t="shared" si="167"/>
        <v>0.32774728857687424</v>
      </c>
      <c r="SE59" s="5">
        <f t="shared" si="167"/>
        <v>0.92873895139715623</v>
      </c>
      <c r="SF59" s="5">
        <f t="shared" si="167"/>
        <v>0.72423995180476897</v>
      </c>
      <c r="SG59" s="5">
        <f t="shared" si="167"/>
        <v>0.42703394479535028</v>
      </c>
      <c r="SH59" s="5">
        <f t="shared" si="167"/>
        <v>0.58050926132907854</v>
      </c>
      <c r="SI59" s="5">
        <f t="shared" si="167"/>
        <v>0.73780371589472171</v>
      </c>
      <c r="SJ59" s="5">
        <f t="shared" si="167"/>
        <v>3.4813059248359505E-3</v>
      </c>
      <c r="SK59" s="5">
        <f t="shared" si="167"/>
        <v>1.4173369473571727E-5</v>
      </c>
      <c r="SL59" s="5" t="e">
        <f t="shared" si="167"/>
        <v>#DIV/0!</v>
      </c>
      <c r="SM59" s="5">
        <f t="shared" si="167"/>
        <v>7.2950394296510506E-5</v>
      </c>
      <c r="SN59" s="5">
        <f t="shared" si="167"/>
        <v>0.27102454891580469</v>
      </c>
      <c r="SO59" s="5">
        <f t="shared" si="167"/>
        <v>0.52790853090474643</v>
      </c>
      <c r="SP59" s="5">
        <f t="shared" si="167"/>
        <v>0.93317413695159579</v>
      </c>
      <c r="SQ59" s="5">
        <f t="shared" si="167"/>
        <v>3.731104997576306E-2</v>
      </c>
      <c r="SR59" s="5">
        <f t="shared" si="167"/>
        <v>0.15865164354522207</v>
      </c>
      <c r="SS59" s="5">
        <f t="shared" si="167"/>
        <v>0.50473504488605947</v>
      </c>
      <c r="ST59" s="5">
        <f t="shared" si="167"/>
        <v>0.51769021023593509</v>
      </c>
      <c r="SU59" s="5">
        <f t="shared" ref="SU59:VF59" si="168">TTEST(SU13:SU16,SU21:SU24,2,2)</f>
        <v>0.80660075941857878</v>
      </c>
      <c r="SV59" s="5">
        <f t="shared" si="168"/>
        <v>0.37598671301653558</v>
      </c>
      <c r="SW59" s="5" t="e">
        <f t="shared" si="168"/>
        <v>#DIV/0!</v>
      </c>
      <c r="SX59" s="5">
        <f t="shared" si="168"/>
        <v>3.9846176197914779E-2</v>
      </c>
      <c r="SY59" s="5">
        <f t="shared" si="168"/>
        <v>5.8768874081379242E-2</v>
      </c>
      <c r="SZ59" s="5">
        <f t="shared" si="168"/>
        <v>6.0796397956383477E-4</v>
      </c>
      <c r="TA59" s="5">
        <f t="shared" si="168"/>
        <v>0.52019912115816225</v>
      </c>
      <c r="TB59" s="5">
        <f t="shared" si="168"/>
        <v>1.6461287760787924E-2</v>
      </c>
      <c r="TC59" s="5">
        <f t="shared" si="168"/>
        <v>0.18584752834960686</v>
      </c>
      <c r="TD59" s="5" t="e">
        <f t="shared" si="168"/>
        <v>#DIV/0!</v>
      </c>
      <c r="TE59" s="5">
        <f t="shared" si="168"/>
        <v>0.53496150852658686</v>
      </c>
      <c r="TF59" s="5">
        <f t="shared" si="168"/>
        <v>0.43693150052115431</v>
      </c>
      <c r="TG59" s="5" t="e">
        <f t="shared" si="168"/>
        <v>#DIV/0!</v>
      </c>
      <c r="TH59" s="5">
        <f t="shared" si="168"/>
        <v>4.2796159882240739E-2</v>
      </c>
      <c r="TI59" s="5">
        <f t="shared" si="168"/>
        <v>0.15108396557122714</v>
      </c>
      <c r="TJ59" s="5">
        <f t="shared" si="168"/>
        <v>0.1963212672930747</v>
      </c>
      <c r="TK59" s="5" t="e">
        <f t="shared" si="168"/>
        <v>#DIV/0!</v>
      </c>
      <c r="TL59" s="5">
        <f t="shared" si="168"/>
        <v>2.8972750583077231E-5</v>
      </c>
      <c r="TM59" s="5">
        <f t="shared" si="168"/>
        <v>8.182304609531281E-2</v>
      </c>
      <c r="TN59" s="5" t="e">
        <f t="shared" si="168"/>
        <v>#DIV/0!</v>
      </c>
      <c r="TO59" s="5" t="e">
        <f t="shared" si="168"/>
        <v>#DIV/0!</v>
      </c>
      <c r="TP59" s="5" t="e">
        <f t="shared" si="168"/>
        <v>#DIV/0!</v>
      </c>
      <c r="TQ59" s="5">
        <f t="shared" si="168"/>
        <v>7.3435693880806743E-2</v>
      </c>
      <c r="TR59" s="5">
        <f t="shared" si="168"/>
        <v>0.28512149611853288</v>
      </c>
      <c r="TS59" s="5">
        <f t="shared" si="168"/>
        <v>0.57200053073545032</v>
      </c>
      <c r="TT59" s="5">
        <f t="shared" si="168"/>
        <v>3.7481305037479186E-6</v>
      </c>
      <c r="TU59" s="5">
        <f t="shared" si="168"/>
        <v>0.50878979483352493</v>
      </c>
      <c r="TV59" s="5">
        <f t="shared" si="168"/>
        <v>0.43000770264141097</v>
      </c>
      <c r="TW59" s="5">
        <f t="shared" si="168"/>
        <v>0.91954944745628697</v>
      </c>
      <c r="TX59" s="5">
        <f t="shared" si="168"/>
        <v>0.93109128379736472</v>
      </c>
      <c r="TY59" s="5">
        <f t="shared" si="168"/>
        <v>5.8979379000835283E-3</v>
      </c>
      <c r="TZ59" s="5" t="e">
        <f t="shared" si="168"/>
        <v>#DIV/0!</v>
      </c>
      <c r="UA59" s="5">
        <f t="shared" si="168"/>
        <v>1.7163705808168127E-2</v>
      </c>
      <c r="UB59" s="5">
        <f t="shared" si="168"/>
        <v>0.3974328154952782</v>
      </c>
      <c r="UC59" s="5" t="e">
        <f t="shared" si="168"/>
        <v>#DIV/0!</v>
      </c>
      <c r="UD59" s="5">
        <f t="shared" si="168"/>
        <v>0.8100812515282344</v>
      </c>
      <c r="UE59" s="5" t="e">
        <f t="shared" si="168"/>
        <v>#DIV/0!</v>
      </c>
      <c r="UF59" s="5">
        <f t="shared" si="168"/>
        <v>0.31339990338541907</v>
      </c>
      <c r="UG59" s="5">
        <f t="shared" si="168"/>
        <v>8.8374507484647485E-4</v>
      </c>
      <c r="UH59" s="5">
        <f t="shared" si="168"/>
        <v>0.54806189224424773</v>
      </c>
      <c r="UI59" s="5">
        <f t="shared" si="168"/>
        <v>0.41496891473310976</v>
      </c>
      <c r="UJ59" s="5">
        <f t="shared" si="168"/>
        <v>4.9951356260682991E-3</v>
      </c>
      <c r="UK59" s="5">
        <f t="shared" si="168"/>
        <v>0.94607248532544963</v>
      </c>
      <c r="UL59" s="5">
        <f t="shared" si="168"/>
        <v>0.11087835721022844</v>
      </c>
      <c r="UM59" s="5">
        <f t="shared" si="168"/>
        <v>0.44126056522701756</v>
      </c>
      <c r="UN59" s="5" t="e">
        <f t="shared" si="168"/>
        <v>#DIV/0!</v>
      </c>
      <c r="UO59" s="5">
        <f t="shared" si="168"/>
        <v>0.64015238973934241</v>
      </c>
      <c r="UP59" s="5">
        <f t="shared" si="168"/>
        <v>0.16806841669393183</v>
      </c>
      <c r="UQ59" s="5">
        <f t="shared" si="168"/>
        <v>0.61155021067792736</v>
      </c>
      <c r="UR59" s="5">
        <f t="shared" si="168"/>
        <v>2.0580812788648272E-2</v>
      </c>
      <c r="US59" s="5">
        <f t="shared" si="168"/>
        <v>6.2167848441725154E-2</v>
      </c>
      <c r="UT59" s="5">
        <f t="shared" si="168"/>
        <v>0.10651673597537779</v>
      </c>
      <c r="UU59" s="5">
        <f t="shared" si="168"/>
        <v>8.1082561941885442E-2</v>
      </c>
      <c r="UV59" s="5">
        <f t="shared" si="168"/>
        <v>7.2859166624962876E-2</v>
      </c>
      <c r="UW59" s="5">
        <f t="shared" si="168"/>
        <v>1.289407379540244E-5</v>
      </c>
      <c r="UX59" s="5">
        <f t="shared" si="168"/>
        <v>0.43159264065998354</v>
      </c>
      <c r="UY59" s="5">
        <f t="shared" si="168"/>
        <v>0.15196161444026399</v>
      </c>
      <c r="UZ59" s="5">
        <f t="shared" si="168"/>
        <v>0.85884609189760364</v>
      </c>
      <c r="VA59" s="5">
        <f t="shared" si="168"/>
        <v>2.459076697897774E-3</v>
      </c>
      <c r="VB59" s="5" t="e">
        <f t="shared" si="168"/>
        <v>#DIV/0!</v>
      </c>
      <c r="VC59" s="5">
        <f t="shared" si="168"/>
        <v>0.72619155758835008</v>
      </c>
      <c r="VD59" s="5">
        <f t="shared" si="168"/>
        <v>6.161989966680252E-3</v>
      </c>
      <c r="VE59" s="5">
        <f t="shared" si="168"/>
        <v>1.0205750574649232E-2</v>
      </c>
      <c r="VF59" s="5" t="e">
        <f t="shared" si="168"/>
        <v>#DIV/0!</v>
      </c>
      <c r="VG59" s="5">
        <f t="shared" ref="VG59:XR59" si="169">TTEST(VG13:VG16,VG21:VG24,2,2)</f>
        <v>0.27589919174767052</v>
      </c>
      <c r="VH59" s="5" t="e">
        <f t="shared" si="169"/>
        <v>#DIV/0!</v>
      </c>
      <c r="VI59" s="5">
        <f t="shared" si="169"/>
        <v>2.7891807092449584E-2</v>
      </c>
      <c r="VJ59" s="5">
        <f t="shared" si="169"/>
        <v>9.5237295912941222E-2</v>
      </c>
      <c r="VK59" s="5">
        <f t="shared" si="169"/>
        <v>0.16935843991906646</v>
      </c>
      <c r="VL59" s="5">
        <f t="shared" si="169"/>
        <v>0.6182721033539853</v>
      </c>
      <c r="VM59" s="5">
        <f t="shared" si="169"/>
        <v>0.14698059631870591</v>
      </c>
      <c r="VN59" s="5">
        <f t="shared" si="169"/>
        <v>0.20849998893725638</v>
      </c>
      <c r="VO59" s="5">
        <f t="shared" si="169"/>
        <v>0.21104652262992318</v>
      </c>
      <c r="VP59" s="5" t="e">
        <f t="shared" si="169"/>
        <v>#DIV/0!</v>
      </c>
      <c r="VQ59" s="5" t="e">
        <f t="shared" si="169"/>
        <v>#DIV/0!</v>
      </c>
      <c r="VR59" s="5">
        <f t="shared" si="169"/>
        <v>0.20604784023315814</v>
      </c>
      <c r="VS59" s="5">
        <f t="shared" si="169"/>
        <v>0.23177242248303284</v>
      </c>
      <c r="VT59" s="5">
        <f t="shared" si="169"/>
        <v>0.19633017582622631</v>
      </c>
      <c r="VU59" s="5">
        <f t="shared" si="169"/>
        <v>0.300523654321184</v>
      </c>
      <c r="VV59" s="5">
        <f t="shared" si="169"/>
        <v>5.9008169567538377E-2</v>
      </c>
      <c r="VW59" s="5">
        <f t="shared" si="169"/>
        <v>7.6294106539130338E-2</v>
      </c>
      <c r="VX59" s="5">
        <f t="shared" si="169"/>
        <v>0.89927450702112033</v>
      </c>
      <c r="VY59" s="5">
        <f t="shared" si="169"/>
        <v>4.2575289538995019E-3</v>
      </c>
      <c r="VZ59" s="5">
        <f t="shared" si="169"/>
        <v>0.16532547471167755</v>
      </c>
      <c r="WA59" s="5" t="e">
        <f t="shared" si="169"/>
        <v>#DIV/0!</v>
      </c>
      <c r="WB59" s="5">
        <f t="shared" si="169"/>
        <v>0.61225762394176808</v>
      </c>
      <c r="WC59" s="5">
        <f t="shared" si="169"/>
        <v>0.31283969378301046</v>
      </c>
      <c r="WD59" s="5">
        <f t="shared" si="169"/>
        <v>0.67954670671422668</v>
      </c>
      <c r="WE59" s="5">
        <f t="shared" si="169"/>
        <v>0.14297335427544541</v>
      </c>
      <c r="WF59" s="5" t="e">
        <f t="shared" si="169"/>
        <v>#DIV/0!</v>
      </c>
      <c r="WG59" s="5">
        <f t="shared" si="169"/>
        <v>0.43926568073731131</v>
      </c>
      <c r="WH59" s="5">
        <f t="shared" si="169"/>
        <v>3.8682459049125917E-3</v>
      </c>
      <c r="WI59" s="5">
        <f t="shared" si="169"/>
        <v>0.37024090309605617</v>
      </c>
      <c r="WJ59" s="5">
        <f t="shared" si="169"/>
        <v>0.86424655826941921</v>
      </c>
      <c r="WK59" s="5">
        <f t="shared" si="169"/>
        <v>1.2794791542581357E-8</v>
      </c>
      <c r="WL59" s="5">
        <f t="shared" si="169"/>
        <v>0.54187499537298023</v>
      </c>
      <c r="WM59" s="5">
        <f t="shared" si="169"/>
        <v>0.6865889688025677</v>
      </c>
      <c r="WN59" s="5" t="e">
        <f t="shared" si="169"/>
        <v>#DIV/0!</v>
      </c>
      <c r="WO59" s="5">
        <f t="shared" si="169"/>
        <v>0.86064110645439107</v>
      </c>
      <c r="WP59" s="5">
        <f t="shared" si="169"/>
        <v>0.36528690780143996</v>
      </c>
      <c r="WQ59" s="5">
        <f t="shared" si="169"/>
        <v>0.92092915711712364</v>
      </c>
      <c r="WR59" s="5">
        <f t="shared" si="169"/>
        <v>0.47440110010508685</v>
      </c>
      <c r="WS59" s="5">
        <f t="shared" si="169"/>
        <v>0.1115867615128376</v>
      </c>
      <c r="WT59" s="5">
        <f t="shared" si="169"/>
        <v>0.77764453220749985</v>
      </c>
      <c r="WU59" s="5">
        <f t="shared" si="169"/>
        <v>0.37168363051402081</v>
      </c>
      <c r="WV59" s="5">
        <f t="shared" si="169"/>
        <v>0.94125621907477308</v>
      </c>
      <c r="WW59" s="5">
        <f t="shared" si="169"/>
        <v>7.2135656500454852E-3</v>
      </c>
      <c r="WX59" s="5">
        <f t="shared" si="169"/>
        <v>0.69283986470228265</v>
      </c>
      <c r="WY59" s="5" t="e">
        <f t="shared" si="169"/>
        <v>#DIV/0!</v>
      </c>
      <c r="WZ59" s="5">
        <f t="shared" si="169"/>
        <v>0.2045685444167242</v>
      </c>
      <c r="XA59" s="5">
        <f t="shared" si="169"/>
        <v>6.5454564379759934E-6</v>
      </c>
      <c r="XB59" s="5">
        <f t="shared" si="169"/>
        <v>5.0775649808955318E-2</v>
      </c>
      <c r="XC59" s="5" t="e">
        <f t="shared" si="169"/>
        <v>#DIV/0!</v>
      </c>
      <c r="XD59" s="5">
        <f t="shared" si="169"/>
        <v>3.5549795806329876E-3</v>
      </c>
      <c r="XE59" s="5">
        <f t="shared" si="169"/>
        <v>5.9557996843763089E-2</v>
      </c>
      <c r="XF59" s="5">
        <f t="shared" si="169"/>
        <v>0.6457979457133558</v>
      </c>
      <c r="XG59" s="5">
        <f t="shared" si="169"/>
        <v>0.82207161434584608</v>
      </c>
      <c r="XH59" s="5">
        <f t="shared" si="169"/>
        <v>0.95662944922608317</v>
      </c>
      <c r="XI59" s="5">
        <f t="shared" si="169"/>
        <v>0.97036130775923279</v>
      </c>
      <c r="XJ59" s="5">
        <f t="shared" si="169"/>
        <v>0.12490907008409106</v>
      </c>
      <c r="XK59" s="5">
        <f t="shared" si="169"/>
        <v>0.59417002841129929</v>
      </c>
      <c r="XL59" s="5">
        <f t="shared" si="169"/>
        <v>0.11424235177975237</v>
      </c>
      <c r="XM59" s="5">
        <f t="shared" si="169"/>
        <v>0.33451763292937498</v>
      </c>
      <c r="XN59" s="5">
        <f t="shared" si="169"/>
        <v>0.63960613815793332</v>
      </c>
      <c r="XO59" s="5" t="e">
        <f t="shared" si="169"/>
        <v>#DIV/0!</v>
      </c>
      <c r="XP59" s="5">
        <f t="shared" si="169"/>
        <v>2.5889245681106642E-3</v>
      </c>
      <c r="XQ59" s="5">
        <f t="shared" si="169"/>
        <v>1.0577170427962276E-9</v>
      </c>
      <c r="XR59" s="5">
        <f t="shared" si="169"/>
        <v>6.7392900640680245E-3</v>
      </c>
      <c r="XS59" s="5" t="e">
        <f t="shared" ref="XS59:AAD59" si="170">TTEST(XS13:XS16,XS21:XS24,2,2)</f>
        <v>#DIV/0!</v>
      </c>
      <c r="XT59" s="5">
        <f t="shared" si="170"/>
        <v>0.90094269754292433</v>
      </c>
      <c r="XU59" s="5">
        <f t="shared" si="170"/>
        <v>0.89460890319462216</v>
      </c>
      <c r="XV59" s="5" t="e">
        <f t="shared" si="170"/>
        <v>#DIV/0!</v>
      </c>
      <c r="XW59" s="5">
        <f t="shared" si="170"/>
        <v>0.69878644309171012</v>
      </c>
      <c r="XX59" s="5">
        <f t="shared" si="170"/>
        <v>0.11841236242159052</v>
      </c>
      <c r="XY59" s="5">
        <f t="shared" si="170"/>
        <v>0.51894808124518843</v>
      </c>
      <c r="XZ59" s="5">
        <f t="shared" si="170"/>
        <v>6.6101367542704412E-3</v>
      </c>
      <c r="YA59" s="5">
        <f t="shared" si="170"/>
        <v>3.010855399564067E-2</v>
      </c>
      <c r="YB59" s="5">
        <f t="shared" si="170"/>
        <v>0.38783665855713578</v>
      </c>
      <c r="YC59" s="5">
        <f t="shared" si="170"/>
        <v>8.6633545232883745E-4</v>
      </c>
      <c r="YD59" s="5">
        <f t="shared" si="170"/>
        <v>0.24436200309348349</v>
      </c>
      <c r="YE59" s="5">
        <f t="shared" si="170"/>
        <v>3.334750313034527E-2</v>
      </c>
      <c r="YF59" s="5">
        <f t="shared" si="170"/>
        <v>1.1241883228442771E-2</v>
      </c>
      <c r="YG59" s="5">
        <f t="shared" si="170"/>
        <v>0.50013891146466427</v>
      </c>
      <c r="YH59" s="5">
        <f t="shared" si="170"/>
        <v>2.6700670069206964E-5</v>
      </c>
      <c r="YI59" s="5">
        <f t="shared" si="170"/>
        <v>0.37612357789900241</v>
      </c>
      <c r="YJ59" s="5">
        <f t="shared" si="170"/>
        <v>0.78483530971083437</v>
      </c>
      <c r="YK59" s="5" t="e">
        <f t="shared" si="170"/>
        <v>#DIV/0!</v>
      </c>
      <c r="YL59" s="5">
        <f t="shared" si="170"/>
        <v>5.2455601896741405E-7</v>
      </c>
      <c r="YM59" s="5">
        <f t="shared" si="170"/>
        <v>7.3607961235258687E-2</v>
      </c>
      <c r="YN59" s="5">
        <f t="shared" si="170"/>
        <v>0.36879083974225735</v>
      </c>
      <c r="YO59" s="5">
        <f t="shared" si="170"/>
        <v>0.26068449799447735</v>
      </c>
      <c r="YP59" s="5">
        <f t="shared" si="170"/>
        <v>4.4102025772856837E-2</v>
      </c>
      <c r="YQ59" s="5">
        <f t="shared" si="170"/>
        <v>0.80869009896042732</v>
      </c>
      <c r="YR59" s="5">
        <f t="shared" si="170"/>
        <v>5.909247065625093E-2</v>
      </c>
      <c r="YS59" s="5">
        <f t="shared" si="170"/>
        <v>0.63533113248743867</v>
      </c>
      <c r="YT59" s="5">
        <f t="shared" si="170"/>
        <v>0.11664729006594073</v>
      </c>
      <c r="YU59" s="5">
        <f t="shared" si="170"/>
        <v>0.46628798635722679</v>
      </c>
      <c r="YV59" s="5">
        <f t="shared" si="170"/>
        <v>0.31045815809661492</v>
      </c>
      <c r="YW59" s="5">
        <f t="shared" si="170"/>
        <v>0.7752137085804458</v>
      </c>
      <c r="YX59" s="5">
        <f t="shared" si="170"/>
        <v>1.07692218011679E-2</v>
      </c>
      <c r="YY59" s="5" t="e">
        <f t="shared" si="170"/>
        <v>#DIV/0!</v>
      </c>
      <c r="YZ59" s="5">
        <f t="shared" si="170"/>
        <v>0.97127455513278194</v>
      </c>
      <c r="ZA59" s="5">
        <f t="shared" si="170"/>
        <v>2.5063469178076885E-2</v>
      </c>
      <c r="ZB59" s="5">
        <f t="shared" si="170"/>
        <v>0.4875019893472603</v>
      </c>
      <c r="ZC59" s="5">
        <f t="shared" si="170"/>
        <v>0.97940283411651752</v>
      </c>
      <c r="ZD59" s="5">
        <f t="shared" si="170"/>
        <v>2.3916542885412992E-2</v>
      </c>
      <c r="ZE59" s="5">
        <f t="shared" si="170"/>
        <v>0.39216747813556463</v>
      </c>
      <c r="ZF59" s="5">
        <f t="shared" si="170"/>
        <v>3.1130507556077363E-2</v>
      </c>
      <c r="ZG59" s="5">
        <f t="shared" si="170"/>
        <v>3.5853979305452859E-2</v>
      </c>
      <c r="ZH59" s="5">
        <f t="shared" si="170"/>
        <v>0.58940536272161337</v>
      </c>
      <c r="ZI59" s="5" t="e">
        <f t="shared" si="170"/>
        <v>#DIV/0!</v>
      </c>
      <c r="ZJ59" s="5">
        <f t="shared" si="170"/>
        <v>9.8483684578032804E-2</v>
      </c>
      <c r="ZK59" s="5">
        <f t="shared" si="170"/>
        <v>0.31957322972883462</v>
      </c>
      <c r="ZL59" s="5">
        <f t="shared" si="170"/>
        <v>2.592426522482354E-2</v>
      </c>
      <c r="ZM59" s="5">
        <f t="shared" si="170"/>
        <v>0.13087335365084443</v>
      </c>
      <c r="ZN59" s="5">
        <f t="shared" si="170"/>
        <v>8.1470350352849136E-2</v>
      </c>
      <c r="ZO59" s="5">
        <f t="shared" si="170"/>
        <v>0.37058773527550226</v>
      </c>
      <c r="ZP59" s="5">
        <f t="shared" si="170"/>
        <v>0.12157408418785529</v>
      </c>
      <c r="ZQ59" s="5">
        <f t="shared" si="170"/>
        <v>0.10346342407826484</v>
      </c>
      <c r="ZR59" s="5">
        <f t="shared" si="170"/>
        <v>0.36296302827124544</v>
      </c>
      <c r="ZS59" s="5">
        <f t="shared" si="170"/>
        <v>0.50159816669124691</v>
      </c>
      <c r="ZT59" s="5">
        <f t="shared" si="170"/>
        <v>0.94182043892881684</v>
      </c>
      <c r="ZU59" s="5">
        <f t="shared" si="170"/>
        <v>0.81471100841900224</v>
      </c>
      <c r="ZV59" s="5">
        <f t="shared" si="170"/>
        <v>0.88613615201401796</v>
      </c>
      <c r="ZW59" s="5">
        <f t="shared" si="170"/>
        <v>0.15958501428525279</v>
      </c>
      <c r="ZX59" s="5">
        <f t="shared" si="170"/>
        <v>0.21139008439199947</v>
      </c>
      <c r="ZY59" s="5">
        <f t="shared" si="170"/>
        <v>0.499809340301542</v>
      </c>
      <c r="ZZ59" s="5">
        <f t="shared" si="170"/>
        <v>0.56114674222990968</v>
      </c>
      <c r="AAA59" s="5">
        <f t="shared" si="170"/>
        <v>9.4652556863971712E-2</v>
      </c>
      <c r="AAB59" s="5">
        <f t="shared" si="170"/>
        <v>0.1475192420428541</v>
      </c>
      <c r="AAC59" s="5">
        <f t="shared" si="170"/>
        <v>2.5447708001132475E-2</v>
      </c>
      <c r="AAD59" s="5">
        <f t="shared" si="170"/>
        <v>0.98389864122886661</v>
      </c>
      <c r="AAE59" s="5">
        <f t="shared" ref="AAE59:ABY59" si="171">TTEST(AAE13:AAE16,AAE21:AAE24,2,2)</f>
        <v>3.6936058223347944E-3</v>
      </c>
      <c r="AAF59" s="5">
        <f t="shared" si="171"/>
        <v>0.12028447889356592</v>
      </c>
      <c r="AAG59" s="5">
        <f t="shared" si="171"/>
        <v>0.49633528495324541</v>
      </c>
      <c r="AAH59" s="5">
        <f t="shared" si="171"/>
        <v>0.83138844005517076</v>
      </c>
      <c r="AAI59" s="5">
        <f t="shared" si="171"/>
        <v>1.0896440872639955E-2</v>
      </c>
      <c r="AAJ59" s="5">
        <f t="shared" si="171"/>
        <v>0.57986561167818151</v>
      </c>
      <c r="AAK59" s="5">
        <f t="shared" si="171"/>
        <v>0.36830898194994183</v>
      </c>
      <c r="AAL59" s="5">
        <f t="shared" si="171"/>
        <v>1.8799464585965021E-2</v>
      </c>
      <c r="AAM59" s="5">
        <f t="shared" si="171"/>
        <v>1.5844996922814036E-4</v>
      </c>
      <c r="AAN59" s="5" t="e">
        <f t="shared" si="171"/>
        <v>#DIV/0!</v>
      </c>
      <c r="AAO59" s="5">
        <f t="shared" si="171"/>
        <v>9.7001421174183824E-2</v>
      </c>
      <c r="AAP59" s="5">
        <f t="shared" si="171"/>
        <v>0.44540824319088379</v>
      </c>
      <c r="AAQ59" s="5">
        <f t="shared" si="171"/>
        <v>0.27681407866994889</v>
      </c>
      <c r="AAR59" s="5" t="e">
        <f t="shared" si="171"/>
        <v>#DIV/0!</v>
      </c>
      <c r="AAS59" s="5">
        <f t="shared" si="171"/>
        <v>3.262659219159695E-2</v>
      </c>
      <c r="AAT59" s="5">
        <f t="shared" si="171"/>
        <v>0.22192747464476595</v>
      </c>
      <c r="AAU59" s="5">
        <f t="shared" si="171"/>
        <v>0.54634164992636924</v>
      </c>
      <c r="AAV59" s="5">
        <f t="shared" si="171"/>
        <v>0.22107269040049979</v>
      </c>
      <c r="AAW59" s="5">
        <f t="shared" si="171"/>
        <v>9.3209574437845055E-2</v>
      </c>
      <c r="AAX59" s="5" t="e">
        <f t="shared" si="171"/>
        <v>#DIV/0!</v>
      </c>
      <c r="AAY59" s="5">
        <f t="shared" si="171"/>
        <v>0.91575004156509254</v>
      </c>
      <c r="AAZ59" s="5">
        <f t="shared" si="171"/>
        <v>0.80781608262948335</v>
      </c>
      <c r="ABA59" s="5">
        <f t="shared" si="171"/>
        <v>0.26255761046736609</v>
      </c>
      <c r="ABB59" s="5" t="e">
        <f t="shared" si="171"/>
        <v>#DIV/0!</v>
      </c>
      <c r="ABC59" s="5" t="e">
        <f t="shared" si="171"/>
        <v>#DIV/0!</v>
      </c>
      <c r="ABD59" s="5">
        <f t="shared" si="171"/>
        <v>7.0665092895187638E-7</v>
      </c>
      <c r="ABE59" s="5">
        <f t="shared" si="171"/>
        <v>0.49451126347251151</v>
      </c>
      <c r="ABF59" s="5" t="e">
        <f t="shared" si="171"/>
        <v>#DIV/0!</v>
      </c>
      <c r="ABG59" s="5">
        <f t="shared" si="171"/>
        <v>0.1768354847116522</v>
      </c>
      <c r="ABH59" s="5">
        <f t="shared" si="171"/>
        <v>6.4350260575701673E-2</v>
      </c>
      <c r="ABI59" s="5">
        <f t="shared" si="171"/>
        <v>0.29522490669618684</v>
      </c>
      <c r="ABJ59" s="5">
        <f t="shared" si="171"/>
        <v>0.6398037202927862</v>
      </c>
      <c r="ABK59" s="5">
        <f t="shared" si="171"/>
        <v>0.97523201792713698</v>
      </c>
      <c r="ABL59" s="5">
        <f t="shared" si="171"/>
        <v>0.29484524164849085</v>
      </c>
      <c r="ABM59" s="5">
        <f t="shared" si="171"/>
        <v>0.94793875987558252</v>
      </c>
      <c r="ABN59" s="5">
        <f t="shared" si="171"/>
        <v>0.18918685264192706</v>
      </c>
      <c r="ABO59" s="5" t="e">
        <f t="shared" si="171"/>
        <v>#DIV/0!</v>
      </c>
      <c r="ABP59" s="5">
        <f t="shared" si="171"/>
        <v>0.63821055165219986</v>
      </c>
      <c r="ABQ59" s="5">
        <f t="shared" si="171"/>
        <v>0.14020042063634394</v>
      </c>
      <c r="ABR59" s="5">
        <f t="shared" si="171"/>
        <v>0.73315550695265108</v>
      </c>
      <c r="ABS59" s="5">
        <f t="shared" si="171"/>
        <v>0.61601698293872842</v>
      </c>
      <c r="ABT59" s="5">
        <f t="shared" si="171"/>
        <v>0.32312684756061116</v>
      </c>
      <c r="ABU59" s="5">
        <f t="shared" si="171"/>
        <v>0.47086979516846894</v>
      </c>
      <c r="ABV59" s="5" t="e">
        <f t="shared" si="171"/>
        <v>#DIV/0!</v>
      </c>
      <c r="ABW59" s="5">
        <f t="shared" si="171"/>
        <v>2.4191996283882425E-2</v>
      </c>
      <c r="ABX59" s="5">
        <f t="shared" si="171"/>
        <v>0.62729221150569847</v>
      </c>
      <c r="ABY59" s="5">
        <f t="shared" si="171"/>
        <v>5.0631822442615817E-4</v>
      </c>
      <c r="ABZ59" s="6"/>
    </row>
    <row r="60" spans="1:754" x14ac:dyDescent="0.2">
      <c r="A60" s="2" t="s">
        <v>3819</v>
      </c>
      <c r="B60" s="5">
        <f>TTEST(B21:B24,B29:B32,2,2)</f>
        <v>7.2854603699764556E-4</v>
      </c>
      <c r="C60" s="5">
        <f t="shared" ref="C60:BN60" si="172">TTEST(C21:C24,C29:C32,2,2)</f>
        <v>0.73594701249096106</v>
      </c>
      <c r="D60" s="5">
        <f t="shared" si="172"/>
        <v>1.403891243538243E-7</v>
      </c>
      <c r="E60" s="5">
        <f t="shared" si="172"/>
        <v>0.31852511151988988</v>
      </c>
      <c r="F60" s="5">
        <f t="shared" si="172"/>
        <v>0.97691436390774666</v>
      </c>
      <c r="G60" s="5">
        <f t="shared" si="172"/>
        <v>0.50056958615502234</v>
      </c>
      <c r="H60" s="5">
        <f t="shared" si="172"/>
        <v>1.079339706022916E-2</v>
      </c>
      <c r="I60" s="5">
        <f t="shared" si="172"/>
        <v>0.33381304451068289</v>
      </c>
      <c r="J60" s="5" t="e">
        <f t="shared" si="172"/>
        <v>#DIV/0!</v>
      </c>
      <c r="K60" s="5">
        <f t="shared" si="172"/>
        <v>0.75754419555889752</v>
      </c>
      <c r="L60" s="5">
        <f t="shared" si="172"/>
        <v>2.551104704101622E-2</v>
      </c>
      <c r="M60" s="5">
        <f t="shared" si="172"/>
        <v>0.20048555737913035</v>
      </c>
      <c r="N60" s="5">
        <f t="shared" si="172"/>
        <v>0.5780413401979746</v>
      </c>
      <c r="O60" s="5">
        <f t="shared" si="172"/>
        <v>0.3070512591288389</v>
      </c>
      <c r="P60" s="5">
        <f t="shared" si="172"/>
        <v>0.99581570264157948</v>
      </c>
      <c r="Q60" s="5">
        <f t="shared" si="172"/>
        <v>6.393769733558093E-5</v>
      </c>
      <c r="R60" s="5">
        <f t="shared" si="172"/>
        <v>0.35916387585245857</v>
      </c>
      <c r="S60" s="5">
        <f t="shared" si="172"/>
        <v>0.49319017405923615</v>
      </c>
      <c r="T60" s="5">
        <f t="shared" si="172"/>
        <v>0.27134795013152374</v>
      </c>
      <c r="U60" s="5">
        <f t="shared" si="172"/>
        <v>4.9962833791968662E-2</v>
      </c>
      <c r="V60" s="5" t="e">
        <f t="shared" si="172"/>
        <v>#DIV/0!</v>
      </c>
      <c r="W60" s="5">
        <f t="shared" si="172"/>
        <v>0.21877385977542727</v>
      </c>
      <c r="X60" s="5">
        <f t="shared" si="172"/>
        <v>2.08669299170001E-2</v>
      </c>
      <c r="Y60" s="5" t="e">
        <f t="shared" si="172"/>
        <v>#DIV/0!</v>
      </c>
      <c r="Z60" s="5">
        <f t="shared" si="172"/>
        <v>0.67137740544851865</v>
      </c>
      <c r="AA60" s="5">
        <f t="shared" si="172"/>
        <v>6.1685225111847028E-2</v>
      </c>
      <c r="AB60" s="5">
        <f t="shared" si="172"/>
        <v>7.9840650291635312E-2</v>
      </c>
      <c r="AC60" s="5">
        <f t="shared" si="172"/>
        <v>0.89938373092574619</v>
      </c>
      <c r="AD60" s="5">
        <f t="shared" si="172"/>
        <v>2.5512768051875752E-2</v>
      </c>
      <c r="AE60" s="5" t="e">
        <f t="shared" si="172"/>
        <v>#DIV/0!</v>
      </c>
      <c r="AF60" s="5">
        <f t="shared" si="172"/>
        <v>0.60943750362255844</v>
      </c>
      <c r="AG60" s="5">
        <f t="shared" si="172"/>
        <v>0.76771214505466434</v>
      </c>
      <c r="AH60" s="5">
        <f t="shared" si="172"/>
        <v>0.90167401214350851</v>
      </c>
      <c r="AI60" s="5">
        <f t="shared" si="172"/>
        <v>0.93894693388725403</v>
      </c>
      <c r="AJ60" s="5">
        <f t="shared" si="172"/>
        <v>0.9909171658454532</v>
      </c>
      <c r="AK60" s="5">
        <f t="shared" si="172"/>
        <v>0.54776834156124043</v>
      </c>
      <c r="AL60" s="5">
        <f t="shared" si="172"/>
        <v>0.14203423006895027</v>
      </c>
      <c r="AM60" s="5">
        <f t="shared" si="172"/>
        <v>0.51712024493779907</v>
      </c>
      <c r="AN60" s="5">
        <f t="shared" si="172"/>
        <v>4.3683665203733671E-3</v>
      </c>
      <c r="AO60" s="5" t="e">
        <f t="shared" si="172"/>
        <v>#DIV/0!</v>
      </c>
      <c r="AP60" s="5">
        <f t="shared" si="172"/>
        <v>0.54082564656926202</v>
      </c>
      <c r="AQ60" s="5">
        <f t="shared" si="172"/>
        <v>0.5885163469193686</v>
      </c>
      <c r="AR60" s="5">
        <f t="shared" si="172"/>
        <v>0.56600697151272006</v>
      </c>
      <c r="AS60" s="5">
        <f t="shared" si="172"/>
        <v>2.0288909562240623E-2</v>
      </c>
      <c r="AT60" s="5">
        <f t="shared" si="172"/>
        <v>1.1352881612429789E-6</v>
      </c>
      <c r="AU60" s="5">
        <f t="shared" si="172"/>
        <v>0.26144154520748297</v>
      </c>
      <c r="AV60" s="5" t="e">
        <f t="shared" si="172"/>
        <v>#DIV/0!</v>
      </c>
      <c r="AW60" s="5">
        <f t="shared" si="172"/>
        <v>0.53501889505987665</v>
      </c>
      <c r="AX60" s="5">
        <f t="shared" si="172"/>
        <v>0.41517576870882339</v>
      </c>
      <c r="AY60" s="5">
        <f t="shared" si="172"/>
        <v>4.026411337826657E-3</v>
      </c>
      <c r="AZ60" s="5">
        <f t="shared" si="172"/>
        <v>7.1536052901044912E-4</v>
      </c>
      <c r="BA60" s="5" t="e">
        <f t="shared" si="172"/>
        <v>#DIV/0!</v>
      </c>
      <c r="BB60" s="5">
        <f t="shared" si="172"/>
        <v>0.92393758909121648</v>
      </c>
      <c r="BC60" s="5">
        <f t="shared" si="172"/>
        <v>5.9745201503898109E-2</v>
      </c>
      <c r="BD60" s="5">
        <f t="shared" si="172"/>
        <v>9.4110804853281563E-2</v>
      </c>
      <c r="BE60" s="5" t="e">
        <f t="shared" si="172"/>
        <v>#DIV/0!</v>
      </c>
      <c r="BF60" s="5">
        <f t="shared" si="172"/>
        <v>5.6530899052509867E-2</v>
      </c>
      <c r="BG60" s="5">
        <f t="shared" si="172"/>
        <v>0.27459473376208404</v>
      </c>
      <c r="BH60" s="5">
        <f t="shared" si="172"/>
        <v>0.93169106845291416</v>
      </c>
      <c r="BI60" s="5">
        <f t="shared" si="172"/>
        <v>0.79010281732112353</v>
      </c>
      <c r="BJ60" s="5">
        <f t="shared" si="172"/>
        <v>0.93921419597903089</v>
      </c>
      <c r="BK60" s="5">
        <f t="shared" si="172"/>
        <v>0.6954478043061334</v>
      </c>
      <c r="BL60" s="5">
        <f t="shared" si="172"/>
        <v>0.89527451779857992</v>
      </c>
      <c r="BM60" s="5">
        <f t="shared" si="172"/>
        <v>0.2834818081770919</v>
      </c>
      <c r="BN60" s="5" t="e">
        <f t="shared" si="172"/>
        <v>#DIV/0!</v>
      </c>
      <c r="BO60" s="5">
        <f t="shared" ref="BO60:DZ60" si="173">TTEST(BO21:BO24,BO29:BO32,2,2)</f>
        <v>0.29713209884905833</v>
      </c>
      <c r="BP60" s="5">
        <f t="shared" si="173"/>
        <v>0.87742582313321305</v>
      </c>
      <c r="BQ60" s="5">
        <f t="shared" si="173"/>
        <v>0.18076522656245272</v>
      </c>
      <c r="BR60" s="5">
        <f t="shared" si="173"/>
        <v>0.42610024358196297</v>
      </c>
      <c r="BS60" s="5">
        <f t="shared" si="173"/>
        <v>7.2843788179045757E-2</v>
      </c>
      <c r="BT60" s="5">
        <f t="shared" si="173"/>
        <v>0.660984661302218</v>
      </c>
      <c r="BU60" s="5">
        <f t="shared" si="173"/>
        <v>7.3959380701714664E-2</v>
      </c>
      <c r="BV60" s="5">
        <f t="shared" si="173"/>
        <v>4.534722343956555E-2</v>
      </c>
      <c r="BW60" s="5">
        <f t="shared" si="173"/>
        <v>0.58490466672815733</v>
      </c>
      <c r="BX60" s="5" t="e">
        <f t="shared" si="173"/>
        <v>#DIV/0!</v>
      </c>
      <c r="BY60" s="5">
        <f t="shared" si="173"/>
        <v>0.11158282839993741</v>
      </c>
      <c r="BZ60" s="5">
        <f t="shared" si="173"/>
        <v>0.15426525915533204</v>
      </c>
      <c r="CA60" s="5">
        <f t="shared" si="173"/>
        <v>0.25058513245449254</v>
      </c>
      <c r="CB60" s="5">
        <f t="shared" si="173"/>
        <v>0.55550669427268273</v>
      </c>
      <c r="CC60" s="5">
        <f t="shared" si="173"/>
        <v>0.76965770879892881</v>
      </c>
      <c r="CD60" s="5">
        <f t="shared" si="173"/>
        <v>0.84215243712849142</v>
      </c>
      <c r="CE60" s="5" t="e">
        <f t="shared" si="173"/>
        <v>#DIV/0!</v>
      </c>
      <c r="CF60" s="5">
        <f t="shared" si="173"/>
        <v>2.0489415085543167E-2</v>
      </c>
      <c r="CG60" s="5" t="e">
        <f t="shared" si="173"/>
        <v>#DIV/0!</v>
      </c>
      <c r="CH60" s="5">
        <f t="shared" si="173"/>
        <v>7.5386343428099816E-3</v>
      </c>
      <c r="CI60" s="5">
        <f t="shared" si="173"/>
        <v>0.36465229172550101</v>
      </c>
      <c r="CJ60" s="5">
        <f t="shared" si="173"/>
        <v>0.93962339960405294</v>
      </c>
      <c r="CK60" s="5">
        <f t="shared" si="173"/>
        <v>4.01593455240132E-2</v>
      </c>
      <c r="CL60" s="5">
        <f t="shared" si="173"/>
        <v>0.62078270431945259</v>
      </c>
      <c r="CM60" s="5">
        <f t="shared" si="173"/>
        <v>0.42883793322133484</v>
      </c>
      <c r="CN60" s="5">
        <f t="shared" si="173"/>
        <v>0.14948607180583448</v>
      </c>
      <c r="CO60" s="5">
        <f t="shared" si="173"/>
        <v>0.81132548682328509</v>
      </c>
      <c r="CP60" s="5">
        <f t="shared" si="173"/>
        <v>0.40086690536229119</v>
      </c>
      <c r="CQ60" s="5">
        <f t="shared" si="173"/>
        <v>0.38008512212320322</v>
      </c>
      <c r="CR60" s="5">
        <f t="shared" si="173"/>
        <v>0.52590412081340077</v>
      </c>
      <c r="CS60" s="5">
        <f t="shared" si="173"/>
        <v>0.90337061508478256</v>
      </c>
      <c r="CT60" s="5">
        <f t="shared" si="173"/>
        <v>0.26673486035626826</v>
      </c>
      <c r="CU60" s="5">
        <f t="shared" si="173"/>
        <v>0.15370929507978592</v>
      </c>
      <c r="CV60" s="5">
        <f t="shared" si="173"/>
        <v>0.2538400688639012</v>
      </c>
      <c r="CW60" s="5">
        <f t="shared" si="173"/>
        <v>6.99439303199723E-2</v>
      </c>
      <c r="CX60" s="5">
        <f t="shared" si="173"/>
        <v>0.58969912673601155</v>
      </c>
      <c r="CY60" s="5">
        <f t="shared" si="173"/>
        <v>7.9341558733941886E-3</v>
      </c>
      <c r="CZ60" s="5" t="e">
        <f t="shared" si="173"/>
        <v>#DIV/0!</v>
      </c>
      <c r="DA60" s="5" t="e">
        <f t="shared" si="173"/>
        <v>#DIV/0!</v>
      </c>
      <c r="DB60" s="5">
        <f t="shared" si="173"/>
        <v>0.64834607104316877</v>
      </c>
      <c r="DC60" s="5">
        <f t="shared" si="173"/>
        <v>0.46545632411805105</v>
      </c>
      <c r="DD60" s="5">
        <f t="shared" si="173"/>
        <v>0.5659190605137101</v>
      </c>
      <c r="DE60" s="5">
        <f t="shared" si="173"/>
        <v>8.5466281282619558E-2</v>
      </c>
      <c r="DF60" s="5">
        <f t="shared" si="173"/>
        <v>2.5257505865970807E-10</v>
      </c>
      <c r="DG60" s="5">
        <f t="shared" si="173"/>
        <v>0.17990959156508041</v>
      </c>
      <c r="DH60" s="5" t="e">
        <f t="shared" si="173"/>
        <v>#DIV/0!</v>
      </c>
      <c r="DI60" s="5">
        <f t="shared" si="173"/>
        <v>0.65218540169661021</v>
      </c>
      <c r="DJ60" s="5">
        <f t="shared" si="173"/>
        <v>0.30619135594462404</v>
      </c>
      <c r="DK60" s="5">
        <f t="shared" si="173"/>
        <v>0.13604975051181975</v>
      </c>
      <c r="DL60" s="5">
        <f t="shared" si="173"/>
        <v>0.86820959206618797</v>
      </c>
      <c r="DM60" s="5">
        <f t="shared" si="173"/>
        <v>0.48843068016180724</v>
      </c>
      <c r="DN60" s="5">
        <f t="shared" si="173"/>
        <v>0.97108233748180184</v>
      </c>
      <c r="DO60" s="5">
        <f t="shared" si="173"/>
        <v>0.90395448718355942</v>
      </c>
      <c r="DP60" s="5">
        <f t="shared" si="173"/>
        <v>0.2409281123012085</v>
      </c>
      <c r="DQ60" s="5">
        <f t="shared" si="173"/>
        <v>0.50379626274341227</v>
      </c>
      <c r="DR60" s="5">
        <f t="shared" si="173"/>
        <v>0.47552871090061188</v>
      </c>
      <c r="DS60" s="5" t="e">
        <f t="shared" si="173"/>
        <v>#DIV/0!</v>
      </c>
      <c r="DT60" s="5" t="e">
        <f t="shared" si="173"/>
        <v>#DIV/0!</v>
      </c>
      <c r="DU60" s="5" t="e">
        <f t="shared" si="173"/>
        <v>#DIV/0!</v>
      </c>
      <c r="DV60" s="5">
        <f t="shared" si="173"/>
        <v>0.1082029284441056</v>
      </c>
      <c r="DW60" s="5" t="e">
        <f t="shared" si="173"/>
        <v>#DIV/0!</v>
      </c>
      <c r="DX60" s="5">
        <f t="shared" si="173"/>
        <v>0.11899922886744832</v>
      </c>
      <c r="DY60" s="5" t="e">
        <f t="shared" si="173"/>
        <v>#DIV/0!</v>
      </c>
      <c r="DZ60" s="5">
        <f t="shared" si="173"/>
        <v>0.4493248031041277</v>
      </c>
      <c r="EA60" s="5" t="e">
        <f t="shared" ref="EA60:GL60" si="174">TTEST(EA21:EA24,EA29:EA32,2,2)</f>
        <v>#DIV/0!</v>
      </c>
      <c r="EB60" s="5" t="e">
        <f t="shared" si="174"/>
        <v>#DIV/0!</v>
      </c>
      <c r="EC60" s="5">
        <f t="shared" si="174"/>
        <v>0.94552835149542624</v>
      </c>
      <c r="ED60" s="5">
        <f t="shared" si="174"/>
        <v>3.350283707380703E-3</v>
      </c>
      <c r="EE60" s="5">
        <f t="shared" si="174"/>
        <v>0.20862985005456189</v>
      </c>
      <c r="EF60" s="5">
        <f t="shared" si="174"/>
        <v>0.19870155778682366</v>
      </c>
      <c r="EG60" s="5" t="e">
        <f t="shared" si="174"/>
        <v>#DIV/0!</v>
      </c>
      <c r="EH60" s="5">
        <f t="shared" si="174"/>
        <v>2.7598279130503276E-4</v>
      </c>
      <c r="EI60" s="5" t="e">
        <f t="shared" si="174"/>
        <v>#DIV/0!</v>
      </c>
      <c r="EJ60" s="5">
        <f t="shared" si="174"/>
        <v>0.47389739417215793</v>
      </c>
      <c r="EK60" s="5">
        <f t="shared" si="174"/>
        <v>0.61326709980524097</v>
      </c>
      <c r="EL60" s="5">
        <f t="shared" si="174"/>
        <v>0.44868571551054437</v>
      </c>
      <c r="EM60" s="5" t="e">
        <f t="shared" si="174"/>
        <v>#DIV/0!</v>
      </c>
      <c r="EN60" s="5">
        <f t="shared" si="174"/>
        <v>0.66414035492222745</v>
      </c>
      <c r="EO60" s="5">
        <f t="shared" si="174"/>
        <v>0.89586520196338348</v>
      </c>
      <c r="EP60" s="5">
        <f t="shared" si="174"/>
        <v>0.21704806222994596</v>
      </c>
      <c r="EQ60" s="5">
        <f t="shared" si="174"/>
        <v>0.59575254201493055</v>
      </c>
      <c r="ER60" s="5">
        <f t="shared" si="174"/>
        <v>0.68189645975008428</v>
      </c>
      <c r="ES60" s="5" t="e">
        <f t="shared" si="174"/>
        <v>#DIV/0!</v>
      </c>
      <c r="ET60" s="5">
        <f t="shared" si="174"/>
        <v>0.13073824798930481</v>
      </c>
      <c r="EU60" s="5">
        <f t="shared" si="174"/>
        <v>0.35706271635773723</v>
      </c>
      <c r="EV60" s="5">
        <f t="shared" si="174"/>
        <v>0.72182593360624514</v>
      </c>
      <c r="EW60" s="5">
        <f t="shared" si="174"/>
        <v>0.10975234319423105</v>
      </c>
      <c r="EX60" s="5">
        <f t="shared" si="174"/>
        <v>0.14380520941335118</v>
      </c>
      <c r="EY60" s="5">
        <f t="shared" si="174"/>
        <v>0.31867362078723743</v>
      </c>
      <c r="EZ60" s="5">
        <f t="shared" si="174"/>
        <v>0.13222254620353238</v>
      </c>
      <c r="FA60" s="5">
        <f t="shared" si="174"/>
        <v>0.53288002544334967</v>
      </c>
      <c r="FB60" s="5">
        <f t="shared" si="174"/>
        <v>0.27399105557474646</v>
      </c>
      <c r="FC60" s="5">
        <f t="shared" si="174"/>
        <v>0.76209864550443451</v>
      </c>
      <c r="FD60" s="5">
        <f t="shared" si="174"/>
        <v>0.1033116000803959</v>
      </c>
      <c r="FE60" s="5">
        <f t="shared" si="174"/>
        <v>0.53391204219756627</v>
      </c>
      <c r="FF60" s="5">
        <f t="shared" si="174"/>
        <v>0.39169684387493131</v>
      </c>
      <c r="FG60" s="5">
        <f t="shared" si="174"/>
        <v>1.6997428928178166E-7</v>
      </c>
      <c r="FH60" s="5" t="e">
        <f t="shared" si="174"/>
        <v>#DIV/0!</v>
      </c>
      <c r="FI60" s="5">
        <f t="shared" si="174"/>
        <v>0.52646893612234735</v>
      </c>
      <c r="FJ60" s="5">
        <f t="shared" si="174"/>
        <v>0.13910212658220014</v>
      </c>
      <c r="FK60" s="5">
        <f t="shared" si="174"/>
        <v>0.13942404952365298</v>
      </c>
      <c r="FL60" s="5" t="e">
        <f t="shared" si="174"/>
        <v>#DIV/0!</v>
      </c>
      <c r="FM60" s="5">
        <f t="shared" si="174"/>
        <v>0.13237943525049006</v>
      </c>
      <c r="FN60" s="5">
        <f t="shared" si="174"/>
        <v>5.6990712186418123E-2</v>
      </c>
      <c r="FO60" s="5">
        <f t="shared" si="174"/>
        <v>1.6843033760488509E-2</v>
      </c>
      <c r="FP60" s="5">
        <f t="shared" si="174"/>
        <v>0.54986985169809466</v>
      </c>
      <c r="FQ60" s="5" t="e">
        <f t="shared" si="174"/>
        <v>#DIV/0!</v>
      </c>
      <c r="FR60" s="5">
        <f t="shared" si="174"/>
        <v>0.24267419682986405</v>
      </c>
      <c r="FS60" s="5">
        <f t="shared" si="174"/>
        <v>0.52814844210301826</v>
      </c>
      <c r="FT60" s="5">
        <f t="shared" si="174"/>
        <v>0.68193574909163424</v>
      </c>
      <c r="FU60" s="5">
        <f t="shared" si="174"/>
        <v>0.43577244537556314</v>
      </c>
      <c r="FV60" s="5">
        <f t="shared" si="174"/>
        <v>0.69807828775628011</v>
      </c>
      <c r="FW60" s="5" t="e">
        <f t="shared" si="174"/>
        <v>#DIV/0!</v>
      </c>
      <c r="FX60" s="5">
        <f t="shared" si="174"/>
        <v>8.7593389739984324E-3</v>
      </c>
      <c r="FY60" s="5">
        <f t="shared" si="174"/>
        <v>0.73728891134954555</v>
      </c>
      <c r="FZ60" s="5">
        <f t="shared" si="174"/>
        <v>5.1185065222852273E-2</v>
      </c>
      <c r="GA60" s="5">
        <f t="shared" si="174"/>
        <v>0.70424888921011841</v>
      </c>
      <c r="GB60" s="5">
        <f t="shared" si="174"/>
        <v>1.524067841152746E-3</v>
      </c>
      <c r="GC60" s="5">
        <f t="shared" si="174"/>
        <v>0.60498380935083285</v>
      </c>
      <c r="GD60" s="5">
        <f t="shared" si="174"/>
        <v>0.80296375543179777</v>
      </c>
      <c r="GE60" s="5" t="e">
        <f t="shared" si="174"/>
        <v>#DIV/0!</v>
      </c>
      <c r="GF60" s="5" t="e">
        <f t="shared" si="174"/>
        <v>#DIV/0!</v>
      </c>
      <c r="GG60" s="5">
        <f t="shared" si="174"/>
        <v>0.62208881299652175</v>
      </c>
      <c r="GH60" s="5">
        <f t="shared" si="174"/>
        <v>0.75215169470580756</v>
      </c>
      <c r="GI60" s="5">
        <f t="shared" si="174"/>
        <v>0.53141460918703165</v>
      </c>
      <c r="GJ60" s="5">
        <f t="shared" si="174"/>
        <v>0.19944828822942492</v>
      </c>
      <c r="GK60" s="5">
        <f t="shared" si="174"/>
        <v>0.18281889791756845</v>
      </c>
      <c r="GL60" s="5">
        <f t="shared" si="174"/>
        <v>8.2932207749357847E-2</v>
      </c>
      <c r="GM60" s="5">
        <f t="shared" ref="GM60:IX60" si="175">TTEST(GM21:GM24,GM29:GM32,2,2)</f>
        <v>0.62818234826039365</v>
      </c>
      <c r="GN60" s="5">
        <f t="shared" si="175"/>
        <v>0.34930438173298234</v>
      </c>
      <c r="GO60" s="5">
        <f t="shared" si="175"/>
        <v>0.47586480004930642</v>
      </c>
      <c r="GP60" s="5">
        <f t="shared" si="175"/>
        <v>0.30719291955826816</v>
      </c>
      <c r="GQ60" s="5">
        <f t="shared" si="175"/>
        <v>0.10344016351876996</v>
      </c>
      <c r="GR60" s="5">
        <f t="shared" si="175"/>
        <v>0.14041473165131091</v>
      </c>
      <c r="GS60" s="5" t="e">
        <f t="shared" si="175"/>
        <v>#DIV/0!</v>
      </c>
      <c r="GT60" s="5">
        <f t="shared" si="175"/>
        <v>0.95220974759287169</v>
      </c>
      <c r="GU60" s="5" t="e">
        <f t="shared" si="175"/>
        <v>#DIV/0!</v>
      </c>
      <c r="GV60" s="5">
        <f t="shared" si="175"/>
        <v>0.66072558850635121</v>
      </c>
      <c r="GW60" s="5">
        <f t="shared" si="175"/>
        <v>3.0475759657099845E-2</v>
      </c>
      <c r="GX60" s="5" t="e">
        <f t="shared" si="175"/>
        <v>#DIV/0!</v>
      </c>
      <c r="GY60" s="5">
        <f t="shared" si="175"/>
        <v>9.2351923552026399E-2</v>
      </c>
      <c r="GZ60" s="5">
        <f t="shared" si="175"/>
        <v>0.24155361936220271</v>
      </c>
      <c r="HA60" s="5">
        <f t="shared" si="175"/>
        <v>0.71954684490535503</v>
      </c>
      <c r="HB60" s="5">
        <f t="shared" si="175"/>
        <v>0.66663941019991602</v>
      </c>
      <c r="HC60" s="5">
        <f t="shared" si="175"/>
        <v>0.13693789095160414</v>
      </c>
      <c r="HD60" s="5">
        <f t="shared" si="175"/>
        <v>0.26842984368625128</v>
      </c>
      <c r="HE60" s="5">
        <f t="shared" si="175"/>
        <v>1.5701514067370248E-2</v>
      </c>
      <c r="HF60" s="5">
        <f t="shared" si="175"/>
        <v>8.7799885682021787E-3</v>
      </c>
      <c r="HG60" s="5">
        <f t="shared" si="175"/>
        <v>0.51050935339018599</v>
      </c>
      <c r="HH60" s="5">
        <f t="shared" si="175"/>
        <v>0.44335072142076026</v>
      </c>
      <c r="HI60" s="5">
        <f t="shared" si="175"/>
        <v>0.50288068209481596</v>
      </c>
      <c r="HJ60" s="5">
        <f t="shared" si="175"/>
        <v>0.19436636715417252</v>
      </c>
      <c r="HK60" s="5">
        <f t="shared" si="175"/>
        <v>1.9800578912210827E-2</v>
      </c>
      <c r="HL60" s="5">
        <f t="shared" si="175"/>
        <v>0.63609972058591624</v>
      </c>
      <c r="HM60" s="5">
        <f t="shared" si="175"/>
        <v>6.7544208898559457E-2</v>
      </c>
      <c r="HN60" s="5" t="e">
        <f t="shared" si="175"/>
        <v>#DIV/0!</v>
      </c>
      <c r="HO60" s="5">
        <f t="shared" si="175"/>
        <v>2.1882180641483178E-5</v>
      </c>
      <c r="HP60" s="5">
        <f t="shared" si="175"/>
        <v>0.48743525490963091</v>
      </c>
      <c r="HQ60" s="5">
        <f t="shared" si="175"/>
        <v>0.63363782003341562</v>
      </c>
      <c r="HR60" s="5">
        <f t="shared" si="175"/>
        <v>0.30243605321426581</v>
      </c>
      <c r="HS60" s="5">
        <f t="shared" si="175"/>
        <v>1.6103264964572886E-2</v>
      </c>
      <c r="HT60" s="5">
        <f t="shared" si="175"/>
        <v>0.3746738495621692</v>
      </c>
      <c r="HU60" s="5">
        <f t="shared" si="175"/>
        <v>0.31514075551206244</v>
      </c>
      <c r="HV60" s="5" t="e">
        <f t="shared" si="175"/>
        <v>#DIV/0!</v>
      </c>
      <c r="HW60" s="5">
        <f t="shared" si="175"/>
        <v>0.12373092459836374</v>
      </c>
      <c r="HX60" s="5">
        <f t="shared" si="175"/>
        <v>2.5471708246724824E-2</v>
      </c>
      <c r="HY60" s="5">
        <f t="shared" si="175"/>
        <v>0.13657769370746578</v>
      </c>
      <c r="HZ60" s="5">
        <f t="shared" si="175"/>
        <v>7.3391210498944268E-3</v>
      </c>
      <c r="IA60" s="5">
        <f t="shared" si="175"/>
        <v>2.7532651909406448E-2</v>
      </c>
      <c r="IB60" s="5">
        <f t="shared" si="175"/>
        <v>0.56817643836571052</v>
      </c>
      <c r="IC60" s="5">
        <f t="shared" si="175"/>
        <v>0.22236349412169715</v>
      </c>
      <c r="ID60" s="5">
        <f t="shared" si="175"/>
        <v>3.6231554232007031E-2</v>
      </c>
      <c r="IE60" s="5" t="e">
        <f t="shared" si="175"/>
        <v>#DIV/0!</v>
      </c>
      <c r="IF60" s="5">
        <f t="shared" si="175"/>
        <v>0.20352895512669134</v>
      </c>
      <c r="IG60" s="5">
        <f t="shared" si="175"/>
        <v>0.35297482848220446</v>
      </c>
      <c r="IH60" s="5">
        <f t="shared" si="175"/>
        <v>0.15722538996072871</v>
      </c>
      <c r="II60" s="5">
        <f t="shared" si="175"/>
        <v>0.98476099588942156</v>
      </c>
      <c r="IJ60" s="5">
        <f t="shared" si="175"/>
        <v>3.2497215460819528E-3</v>
      </c>
      <c r="IK60" s="5">
        <f t="shared" si="175"/>
        <v>3.6158260649923911E-2</v>
      </c>
      <c r="IL60" s="5" t="e">
        <f t="shared" si="175"/>
        <v>#DIV/0!</v>
      </c>
      <c r="IM60" s="5">
        <f t="shared" si="175"/>
        <v>2.3060291539671865E-3</v>
      </c>
      <c r="IN60" s="5">
        <f t="shared" si="175"/>
        <v>8.4894410635231829E-2</v>
      </c>
      <c r="IO60" s="5">
        <f t="shared" si="175"/>
        <v>0.36439288638651768</v>
      </c>
      <c r="IP60" s="5">
        <f t="shared" si="175"/>
        <v>0.14219742671054059</v>
      </c>
      <c r="IQ60" s="5" t="e">
        <f t="shared" si="175"/>
        <v>#DIV/0!</v>
      </c>
      <c r="IR60" s="5">
        <f t="shared" si="175"/>
        <v>7.6372907744345481E-9</v>
      </c>
      <c r="IS60" s="5">
        <f t="shared" si="175"/>
        <v>0.36566681975577198</v>
      </c>
      <c r="IT60" s="5">
        <f t="shared" si="175"/>
        <v>0.43860676080667699</v>
      </c>
      <c r="IU60" s="5">
        <f t="shared" si="175"/>
        <v>0.30285419034216904</v>
      </c>
      <c r="IV60" s="5">
        <f t="shared" si="175"/>
        <v>1.9916227504497203E-2</v>
      </c>
      <c r="IW60" s="5">
        <f t="shared" si="175"/>
        <v>3.9868659735182933E-4</v>
      </c>
      <c r="IX60" s="5">
        <f t="shared" si="175"/>
        <v>0.12430113931865111</v>
      </c>
      <c r="IY60" s="5">
        <f t="shared" ref="IY60:LJ60" si="176">TTEST(IY21:IY24,IY29:IY32,2,2)</f>
        <v>0.84948742733609139</v>
      </c>
      <c r="IZ60" s="5" t="e">
        <f t="shared" si="176"/>
        <v>#DIV/0!</v>
      </c>
      <c r="JA60" s="5" t="e">
        <f t="shared" si="176"/>
        <v>#DIV/0!</v>
      </c>
      <c r="JB60" s="5" t="e">
        <f t="shared" si="176"/>
        <v>#DIV/0!</v>
      </c>
      <c r="JC60" s="5" t="e">
        <f t="shared" si="176"/>
        <v>#DIV/0!</v>
      </c>
      <c r="JD60" s="5">
        <f t="shared" si="176"/>
        <v>0.46576958687209058</v>
      </c>
      <c r="JE60" s="5">
        <f t="shared" si="176"/>
        <v>0.71680116708496477</v>
      </c>
      <c r="JF60" s="5">
        <f t="shared" si="176"/>
        <v>8.5545755364486248E-2</v>
      </c>
      <c r="JG60" s="5">
        <f t="shared" si="176"/>
        <v>6.4609705089880226E-3</v>
      </c>
      <c r="JH60" s="5">
        <f t="shared" si="176"/>
        <v>2.27780927111737E-2</v>
      </c>
      <c r="JI60" s="5">
        <f t="shared" si="176"/>
        <v>5.7841881264709682E-2</v>
      </c>
      <c r="JJ60" s="5" t="e">
        <f t="shared" si="176"/>
        <v>#DIV/0!</v>
      </c>
      <c r="JK60" s="5">
        <f t="shared" si="176"/>
        <v>0.10200491718612172</v>
      </c>
      <c r="JL60" s="5">
        <f t="shared" si="176"/>
        <v>0.28008731995095443</v>
      </c>
      <c r="JM60" s="5" t="e">
        <f t="shared" si="176"/>
        <v>#DIV/0!</v>
      </c>
      <c r="JN60" s="5">
        <f t="shared" si="176"/>
        <v>0.3350563714656708</v>
      </c>
      <c r="JO60" s="5">
        <f t="shared" si="176"/>
        <v>9.8191543905599435E-2</v>
      </c>
      <c r="JP60" s="5" t="e">
        <f t="shared" si="176"/>
        <v>#DIV/0!</v>
      </c>
      <c r="JQ60" s="5">
        <f t="shared" si="176"/>
        <v>0.42934099119182673</v>
      </c>
      <c r="JR60" s="5" t="e">
        <f t="shared" si="176"/>
        <v>#DIV/0!</v>
      </c>
      <c r="JS60" s="5" t="e">
        <f t="shared" si="176"/>
        <v>#DIV/0!</v>
      </c>
      <c r="JT60" s="5">
        <f t="shared" si="176"/>
        <v>0.24770729969798339</v>
      </c>
      <c r="JU60" s="5" t="e">
        <f t="shared" si="176"/>
        <v>#DIV/0!</v>
      </c>
      <c r="JV60" s="5">
        <f t="shared" si="176"/>
        <v>0.81289750140948691</v>
      </c>
      <c r="JW60" s="5">
        <f t="shared" si="176"/>
        <v>2.0919814373309958E-3</v>
      </c>
      <c r="JX60" s="5">
        <f t="shared" si="176"/>
        <v>0.96142812164149261</v>
      </c>
      <c r="JY60" s="5">
        <f t="shared" si="176"/>
        <v>0.64205096565296449</v>
      </c>
      <c r="JZ60" s="5">
        <f t="shared" si="176"/>
        <v>2.3550445011563323E-2</v>
      </c>
      <c r="KA60" s="5">
        <f t="shared" si="176"/>
        <v>0.22938314900361442</v>
      </c>
      <c r="KB60" s="5">
        <f t="shared" si="176"/>
        <v>0.15366674913397582</v>
      </c>
      <c r="KC60" s="5">
        <f t="shared" si="176"/>
        <v>4.9196381875163805E-3</v>
      </c>
      <c r="KD60" s="5">
        <f t="shared" si="176"/>
        <v>0.62105485257351034</v>
      </c>
      <c r="KE60" s="5">
        <f t="shared" si="176"/>
        <v>0.42393265551365028</v>
      </c>
      <c r="KF60" s="5">
        <f t="shared" si="176"/>
        <v>0.16659735597789538</v>
      </c>
      <c r="KG60" s="5">
        <f t="shared" si="176"/>
        <v>0.31798184467156637</v>
      </c>
      <c r="KH60" s="5">
        <f t="shared" si="176"/>
        <v>0.25916579039574505</v>
      </c>
      <c r="KI60" s="5" t="e">
        <f t="shared" si="176"/>
        <v>#DIV/0!</v>
      </c>
      <c r="KJ60" s="5">
        <f t="shared" si="176"/>
        <v>0.90962467661618218</v>
      </c>
      <c r="KK60" s="5">
        <f t="shared" si="176"/>
        <v>0.50869302756522072</v>
      </c>
      <c r="KL60" s="5">
        <f t="shared" si="176"/>
        <v>0.13029101978602645</v>
      </c>
      <c r="KM60" s="5">
        <f t="shared" si="176"/>
        <v>0.11957813357809334</v>
      </c>
      <c r="KN60" s="5">
        <f t="shared" si="176"/>
        <v>5.1819830844178828E-2</v>
      </c>
      <c r="KO60" s="5">
        <f t="shared" si="176"/>
        <v>0.3922720634470353</v>
      </c>
      <c r="KP60" s="5">
        <f t="shared" si="176"/>
        <v>9.9087929963514232E-2</v>
      </c>
      <c r="KQ60" s="5">
        <f t="shared" si="176"/>
        <v>5.4629055735819443E-2</v>
      </c>
      <c r="KR60" s="5">
        <f t="shared" si="176"/>
        <v>0.94793186071845215</v>
      </c>
      <c r="KS60" s="5">
        <f t="shared" si="176"/>
        <v>0.24720838933911499</v>
      </c>
      <c r="KT60" s="5">
        <f t="shared" si="176"/>
        <v>8.2591058617092455E-2</v>
      </c>
      <c r="KU60" s="5">
        <f t="shared" si="176"/>
        <v>7.1438118520087773E-2</v>
      </c>
      <c r="KV60" s="5" t="e">
        <f t="shared" si="176"/>
        <v>#DIV/0!</v>
      </c>
      <c r="KW60" s="5">
        <f t="shared" si="176"/>
        <v>0.43077581663785564</v>
      </c>
      <c r="KX60" s="5" t="e">
        <f t="shared" si="176"/>
        <v>#DIV/0!</v>
      </c>
      <c r="KY60" s="5">
        <f t="shared" si="176"/>
        <v>0.37630692322157727</v>
      </c>
      <c r="KZ60" s="5">
        <f t="shared" si="176"/>
        <v>0.9498970829326725</v>
      </c>
      <c r="LA60" s="5">
        <f t="shared" si="176"/>
        <v>0.19192639060618052</v>
      </c>
      <c r="LB60" s="5" t="e">
        <f t="shared" si="176"/>
        <v>#DIV/0!</v>
      </c>
      <c r="LC60" s="5">
        <f t="shared" si="176"/>
        <v>0.86014665564548953</v>
      </c>
      <c r="LD60" s="5">
        <f t="shared" si="176"/>
        <v>1.909101660516636E-2</v>
      </c>
      <c r="LE60" s="5">
        <f t="shared" si="176"/>
        <v>0.69306630508624534</v>
      </c>
      <c r="LF60" s="5" t="e">
        <f t="shared" si="176"/>
        <v>#DIV/0!</v>
      </c>
      <c r="LG60" s="5">
        <f t="shared" si="176"/>
        <v>6.9286190840264938E-2</v>
      </c>
      <c r="LH60" s="5">
        <f t="shared" si="176"/>
        <v>0.7844741409683974</v>
      </c>
      <c r="LI60" s="5">
        <f t="shared" si="176"/>
        <v>0.166390102092281</v>
      </c>
      <c r="LJ60" s="5" t="e">
        <f t="shared" si="176"/>
        <v>#DIV/0!</v>
      </c>
      <c r="LK60" s="5">
        <f t="shared" ref="LK60:NV60" si="177">TTEST(LK21:LK24,LK29:LK32,2,2)</f>
        <v>0.41314487733170596</v>
      </c>
      <c r="LL60" s="5">
        <f t="shared" si="177"/>
        <v>0.39100731105106379</v>
      </c>
      <c r="LM60" s="5" t="e">
        <f t="shared" si="177"/>
        <v>#DIV/0!</v>
      </c>
      <c r="LN60" s="5" t="e">
        <f t="shared" si="177"/>
        <v>#DIV/0!</v>
      </c>
      <c r="LO60" s="5">
        <f t="shared" si="177"/>
        <v>0.21258085706933205</v>
      </c>
      <c r="LP60" s="5">
        <f t="shared" si="177"/>
        <v>0.72382202690536779</v>
      </c>
      <c r="LQ60" s="5">
        <f t="shared" si="177"/>
        <v>0.6843894741079477</v>
      </c>
      <c r="LR60" s="5">
        <f t="shared" si="177"/>
        <v>8.025603605886009E-3</v>
      </c>
      <c r="LS60" s="5">
        <f t="shared" si="177"/>
        <v>0.91099382906316695</v>
      </c>
      <c r="LT60" s="5">
        <f t="shared" si="177"/>
        <v>0.59222938240901479</v>
      </c>
      <c r="LU60" s="5">
        <f t="shared" si="177"/>
        <v>0.56492853500661777</v>
      </c>
      <c r="LV60" s="5">
        <f t="shared" si="177"/>
        <v>3.3296286100798454E-3</v>
      </c>
      <c r="LW60" s="5">
        <f t="shared" si="177"/>
        <v>0.98245126316560272</v>
      </c>
      <c r="LX60" s="5">
        <f t="shared" si="177"/>
        <v>5.9239545282265514E-2</v>
      </c>
      <c r="LY60" s="5">
        <f t="shared" si="177"/>
        <v>0.32984410475927922</v>
      </c>
      <c r="LZ60" s="5">
        <f t="shared" si="177"/>
        <v>0.12059521992798927</v>
      </c>
      <c r="MA60" s="5">
        <f t="shared" si="177"/>
        <v>3.5380905163722963E-2</v>
      </c>
      <c r="MB60" s="5">
        <f t="shared" si="177"/>
        <v>2.4433733276709793E-2</v>
      </c>
      <c r="MC60" s="5" t="e">
        <f t="shared" si="177"/>
        <v>#DIV/0!</v>
      </c>
      <c r="MD60" s="5" t="e">
        <f t="shared" si="177"/>
        <v>#DIV/0!</v>
      </c>
      <c r="ME60" s="5">
        <f t="shared" si="177"/>
        <v>5.7430031258020799E-2</v>
      </c>
      <c r="MF60" s="5">
        <f t="shared" si="177"/>
        <v>9.8942561996175141E-2</v>
      </c>
      <c r="MG60" s="5" t="e">
        <f t="shared" si="177"/>
        <v>#DIV/0!</v>
      </c>
      <c r="MH60" s="5" t="e">
        <f t="shared" si="177"/>
        <v>#DIV/0!</v>
      </c>
      <c r="MI60" s="5">
        <f t="shared" si="177"/>
        <v>0.52088006821223665</v>
      </c>
      <c r="MJ60" s="5">
        <f t="shared" si="177"/>
        <v>0.4135004079890211</v>
      </c>
      <c r="MK60" s="5">
        <f t="shared" si="177"/>
        <v>0.41833563771800492</v>
      </c>
      <c r="ML60" s="5">
        <f t="shared" si="177"/>
        <v>7.0114199044288977E-2</v>
      </c>
      <c r="MM60" s="5" t="e">
        <f t="shared" si="177"/>
        <v>#DIV/0!</v>
      </c>
      <c r="MN60" s="5">
        <f t="shared" si="177"/>
        <v>9.7682916882852355E-2</v>
      </c>
      <c r="MO60" s="5">
        <f t="shared" si="177"/>
        <v>0.31410258551723791</v>
      </c>
      <c r="MP60" s="5">
        <f t="shared" si="177"/>
        <v>0.44747841186150361</v>
      </c>
      <c r="MQ60" s="5">
        <f t="shared" si="177"/>
        <v>0.80796630712367956</v>
      </c>
      <c r="MR60" s="5">
        <f t="shared" si="177"/>
        <v>7.1274131217911221E-2</v>
      </c>
      <c r="MS60" s="5">
        <f t="shared" si="177"/>
        <v>0.60050800425769624</v>
      </c>
      <c r="MT60" s="5">
        <f t="shared" si="177"/>
        <v>0.14333938895841222</v>
      </c>
      <c r="MU60" s="5">
        <f t="shared" si="177"/>
        <v>3.305254186935665E-4</v>
      </c>
      <c r="MV60" s="5">
        <f t="shared" si="177"/>
        <v>9.1487657535844563E-2</v>
      </c>
      <c r="MW60" s="5">
        <f t="shared" si="177"/>
        <v>0.75533624868878224</v>
      </c>
      <c r="MX60" s="5">
        <f t="shared" si="177"/>
        <v>0.36730368749079756</v>
      </c>
      <c r="MY60" s="5">
        <f t="shared" si="177"/>
        <v>0.99349583485178683</v>
      </c>
      <c r="MZ60" s="5">
        <f t="shared" si="177"/>
        <v>5.5892010733676167E-2</v>
      </c>
      <c r="NA60" s="5">
        <f t="shared" si="177"/>
        <v>0.1129946266527712</v>
      </c>
      <c r="NB60" s="5">
        <f t="shared" si="177"/>
        <v>1.0492782552906008E-3</v>
      </c>
      <c r="NC60" s="5">
        <f t="shared" si="177"/>
        <v>0.93805401645285125</v>
      </c>
      <c r="ND60" s="5">
        <f t="shared" si="177"/>
        <v>0.34159803731144189</v>
      </c>
      <c r="NE60" s="5">
        <f t="shared" si="177"/>
        <v>6.1021753480222041E-2</v>
      </c>
      <c r="NF60" s="5">
        <f t="shared" si="177"/>
        <v>0.60561396739325757</v>
      </c>
      <c r="NG60" s="5">
        <f t="shared" si="177"/>
        <v>0.13618578346591834</v>
      </c>
      <c r="NH60" s="5">
        <f t="shared" si="177"/>
        <v>7.1522205194032426E-3</v>
      </c>
      <c r="NI60" s="5">
        <f t="shared" si="177"/>
        <v>3.476649151031571E-2</v>
      </c>
      <c r="NJ60" s="5">
        <f t="shared" si="177"/>
        <v>0.10249523218018965</v>
      </c>
      <c r="NK60" s="5">
        <f t="shared" si="177"/>
        <v>8.1902525875512694E-2</v>
      </c>
      <c r="NL60" s="5">
        <f t="shared" si="177"/>
        <v>0.54575872628504851</v>
      </c>
      <c r="NM60" s="5">
        <f t="shared" si="177"/>
        <v>0.33019814294004185</v>
      </c>
      <c r="NN60" s="5">
        <f t="shared" si="177"/>
        <v>0.51748286324755866</v>
      </c>
      <c r="NO60" s="5">
        <f t="shared" si="177"/>
        <v>0.52490125862717807</v>
      </c>
      <c r="NP60" s="5">
        <f t="shared" si="177"/>
        <v>0.56791206976379449</v>
      </c>
      <c r="NQ60" s="5">
        <f t="shared" si="177"/>
        <v>0.21173607962049734</v>
      </c>
      <c r="NR60" s="5">
        <f t="shared" si="177"/>
        <v>4.6994952921557302E-2</v>
      </c>
      <c r="NS60" s="5">
        <f t="shared" si="177"/>
        <v>0.58030149310783874</v>
      </c>
      <c r="NT60" s="5">
        <f t="shared" si="177"/>
        <v>2.0840655326530153E-2</v>
      </c>
      <c r="NU60" s="5">
        <f t="shared" si="177"/>
        <v>0.26206833222357817</v>
      </c>
      <c r="NV60" s="5">
        <f t="shared" si="177"/>
        <v>0.28478136163519541</v>
      </c>
      <c r="NW60" s="5">
        <f t="shared" ref="NW60:QH60" si="178">TTEST(NW21:NW24,NW29:NW32,2,2)</f>
        <v>0.10951077598503599</v>
      </c>
      <c r="NX60" s="5">
        <f t="shared" si="178"/>
        <v>0.49728384591223507</v>
      </c>
      <c r="NY60" s="5">
        <f t="shared" si="178"/>
        <v>0.67649803515394824</v>
      </c>
      <c r="NZ60" s="5">
        <f t="shared" si="178"/>
        <v>0.44910468551565474</v>
      </c>
      <c r="OA60" s="5">
        <f t="shared" si="178"/>
        <v>0.26807406383703031</v>
      </c>
      <c r="OB60" s="5">
        <f t="shared" si="178"/>
        <v>0.25233691949485354</v>
      </c>
      <c r="OC60" s="5">
        <f t="shared" si="178"/>
        <v>0.10531540352946209</v>
      </c>
      <c r="OD60" s="5">
        <f t="shared" si="178"/>
        <v>0.40613327582856817</v>
      </c>
      <c r="OE60" s="5">
        <f t="shared" si="178"/>
        <v>0.35859449154696732</v>
      </c>
      <c r="OF60" s="5">
        <f t="shared" si="178"/>
        <v>1.199957374594748E-3</v>
      </c>
      <c r="OG60" s="5">
        <f t="shared" si="178"/>
        <v>0.49659201869434078</v>
      </c>
      <c r="OH60" s="5">
        <f t="shared" si="178"/>
        <v>0.17177040609335162</v>
      </c>
      <c r="OI60" s="5">
        <f t="shared" si="178"/>
        <v>0.34633973770456805</v>
      </c>
      <c r="OJ60" s="5">
        <f t="shared" si="178"/>
        <v>0.32644154799113251</v>
      </c>
      <c r="OK60" s="5">
        <f t="shared" si="178"/>
        <v>4.8365611928113207E-4</v>
      </c>
      <c r="OL60" s="5">
        <f t="shared" si="178"/>
        <v>6.9984557285275983E-3</v>
      </c>
      <c r="OM60" s="5">
        <f t="shared" si="178"/>
        <v>0.32919149886017168</v>
      </c>
      <c r="ON60" s="5">
        <f t="shared" si="178"/>
        <v>0.244660658928469</v>
      </c>
      <c r="OO60" s="5">
        <f t="shared" si="178"/>
        <v>0.54065155546877497</v>
      </c>
      <c r="OP60" s="5">
        <f t="shared" si="178"/>
        <v>1.5257618659357446E-2</v>
      </c>
      <c r="OQ60" s="5" t="e">
        <f t="shared" si="178"/>
        <v>#DIV/0!</v>
      </c>
      <c r="OR60" s="5">
        <f t="shared" si="178"/>
        <v>0.75383538387993787</v>
      </c>
      <c r="OS60" s="5">
        <f t="shared" si="178"/>
        <v>4.4777150471359661E-2</v>
      </c>
      <c r="OT60" s="5">
        <f t="shared" si="178"/>
        <v>0.31744348867359123</v>
      </c>
      <c r="OU60" s="5">
        <f t="shared" si="178"/>
        <v>3.7038001798315213E-2</v>
      </c>
      <c r="OV60" s="5">
        <f t="shared" si="178"/>
        <v>0.36135380963511166</v>
      </c>
      <c r="OW60" s="5">
        <f t="shared" si="178"/>
        <v>0.8025803879827953</v>
      </c>
      <c r="OX60" s="5">
        <f t="shared" si="178"/>
        <v>0.15231051245628949</v>
      </c>
      <c r="OY60" s="5">
        <f t="shared" si="178"/>
        <v>5.0067650391654101E-4</v>
      </c>
      <c r="OZ60" s="5">
        <f t="shared" si="178"/>
        <v>8.1732074148346961E-2</v>
      </c>
      <c r="PA60" s="5">
        <f t="shared" si="178"/>
        <v>0.62154290219258168</v>
      </c>
      <c r="PB60" s="5">
        <f t="shared" si="178"/>
        <v>0.99726016002875395</v>
      </c>
      <c r="PC60" s="5" t="e">
        <f t="shared" si="178"/>
        <v>#DIV/0!</v>
      </c>
      <c r="PD60" s="5">
        <f t="shared" si="178"/>
        <v>0.13361099373511728</v>
      </c>
      <c r="PE60" s="5">
        <f t="shared" si="178"/>
        <v>0.19470863990679946</v>
      </c>
      <c r="PF60" s="5" t="e">
        <f t="shared" si="178"/>
        <v>#DIV/0!</v>
      </c>
      <c r="PG60" s="5">
        <f t="shared" si="178"/>
        <v>0.17044331902803136</v>
      </c>
      <c r="PH60" s="5">
        <f t="shared" si="178"/>
        <v>0.54341957764881477</v>
      </c>
      <c r="PI60" s="5">
        <f t="shared" si="178"/>
        <v>0.39880436403244002</v>
      </c>
      <c r="PJ60" s="5">
        <f t="shared" si="178"/>
        <v>0.10543162649051485</v>
      </c>
      <c r="PK60" s="5">
        <f t="shared" si="178"/>
        <v>0.14725534139096538</v>
      </c>
      <c r="PL60" s="5">
        <f t="shared" si="178"/>
        <v>1.3766167543561238E-3</v>
      </c>
      <c r="PM60" s="5" t="e">
        <f t="shared" si="178"/>
        <v>#DIV/0!</v>
      </c>
      <c r="PN60" s="5">
        <f t="shared" si="178"/>
        <v>1.7184330011534702E-6</v>
      </c>
      <c r="PO60" s="5">
        <f t="shared" si="178"/>
        <v>0.81560991731000942</v>
      </c>
      <c r="PP60" s="5">
        <f t="shared" si="178"/>
        <v>0.27747521930053703</v>
      </c>
      <c r="PQ60" s="5">
        <f t="shared" si="178"/>
        <v>0.34180828764181387</v>
      </c>
      <c r="PR60" s="5">
        <f t="shared" si="178"/>
        <v>2.0286148420914753E-4</v>
      </c>
      <c r="PS60" s="5" t="e">
        <f t="shared" si="178"/>
        <v>#DIV/0!</v>
      </c>
      <c r="PT60" s="5">
        <f t="shared" si="178"/>
        <v>0.24821535655838953</v>
      </c>
      <c r="PU60" s="5">
        <f t="shared" si="178"/>
        <v>0.41474299782165291</v>
      </c>
      <c r="PV60" s="5">
        <f t="shared" si="178"/>
        <v>0.91457163590350921</v>
      </c>
      <c r="PW60" s="5">
        <f t="shared" si="178"/>
        <v>0.25992861711148579</v>
      </c>
      <c r="PX60" s="5">
        <f t="shared" si="178"/>
        <v>5.9747329715853288E-2</v>
      </c>
      <c r="PY60" s="5">
        <f t="shared" si="178"/>
        <v>1.8566202209481842E-2</v>
      </c>
      <c r="PZ60" s="5">
        <f t="shared" si="178"/>
        <v>0.28232786905248258</v>
      </c>
      <c r="QA60" s="5">
        <f t="shared" si="178"/>
        <v>0.6198098750276182</v>
      </c>
      <c r="QB60" s="5">
        <f t="shared" si="178"/>
        <v>0.7689408458923066</v>
      </c>
      <c r="QC60" s="5">
        <f t="shared" si="178"/>
        <v>0.14716391000952264</v>
      </c>
      <c r="QD60" s="5">
        <f t="shared" si="178"/>
        <v>0.14309676804833063</v>
      </c>
      <c r="QE60" s="5">
        <f t="shared" si="178"/>
        <v>0.21835829290216449</v>
      </c>
      <c r="QF60" s="5">
        <f t="shared" si="178"/>
        <v>0.35580305993315808</v>
      </c>
      <c r="QG60" s="5">
        <f t="shared" si="178"/>
        <v>0.23148130695351582</v>
      </c>
      <c r="QH60" s="5">
        <f t="shared" si="178"/>
        <v>0.65961284347765514</v>
      </c>
      <c r="QI60" s="5">
        <f t="shared" ref="QI60:ST60" si="179">TTEST(QI21:QI24,QI29:QI32,2,2)</f>
        <v>0.15907209592821786</v>
      </c>
      <c r="QJ60" s="5">
        <f t="shared" si="179"/>
        <v>4.461937442163796E-3</v>
      </c>
      <c r="QK60" s="5" t="e">
        <f t="shared" si="179"/>
        <v>#DIV/0!</v>
      </c>
      <c r="QL60" s="5" t="e">
        <f t="shared" si="179"/>
        <v>#DIV/0!</v>
      </c>
      <c r="QM60" s="5">
        <f t="shared" si="179"/>
        <v>0.46250505981882228</v>
      </c>
      <c r="QN60" s="5">
        <f t="shared" si="179"/>
        <v>0.74148192990719863</v>
      </c>
      <c r="QO60" s="5">
        <f t="shared" si="179"/>
        <v>0.53065966580240564</v>
      </c>
      <c r="QP60" s="5">
        <f t="shared" si="179"/>
        <v>0.43952550044377214</v>
      </c>
      <c r="QQ60" s="5" t="e">
        <f t="shared" si="179"/>
        <v>#DIV/0!</v>
      </c>
      <c r="QR60" s="5">
        <f t="shared" si="179"/>
        <v>0.22730747455483216</v>
      </c>
      <c r="QS60" s="5">
        <f t="shared" si="179"/>
        <v>1.1659239377430504E-2</v>
      </c>
      <c r="QT60" s="5">
        <f t="shared" si="179"/>
        <v>0.29831479369070452</v>
      </c>
      <c r="QU60" s="5" t="e">
        <f t="shared" si="179"/>
        <v>#DIV/0!</v>
      </c>
      <c r="QV60" s="5">
        <f t="shared" si="179"/>
        <v>6.048089115822422E-2</v>
      </c>
      <c r="QW60" s="5">
        <f t="shared" si="179"/>
        <v>0.40975891616334797</v>
      </c>
      <c r="QX60" s="5">
        <f t="shared" si="179"/>
        <v>0.13630833304265766</v>
      </c>
      <c r="QY60" s="5">
        <f t="shared" si="179"/>
        <v>0.68458855804370944</v>
      </c>
      <c r="QZ60" s="5">
        <f t="shared" si="179"/>
        <v>4.8508848295051567E-2</v>
      </c>
      <c r="RA60" s="5">
        <f t="shared" si="179"/>
        <v>7.1341797795665421E-2</v>
      </c>
      <c r="RB60" s="5">
        <f t="shared" si="179"/>
        <v>0.50894720536017402</v>
      </c>
      <c r="RC60" s="5">
        <f t="shared" si="179"/>
        <v>0.1838877551495324</v>
      </c>
      <c r="RD60" s="5" t="e">
        <f t="shared" si="179"/>
        <v>#DIV/0!</v>
      </c>
      <c r="RE60" s="5">
        <f t="shared" si="179"/>
        <v>7.8407501877089392E-3</v>
      </c>
      <c r="RF60" s="5">
        <f t="shared" si="179"/>
        <v>0.27260084290557207</v>
      </c>
      <c r="RG60" s="5">
        <f t="shared" si="179"/>
        <v>7.8790580760855544E-2</v>
      </c>
      <c r="RH60" s="5">
        <f t="shared" si="179"/>
        <v>0.14513771749137541</v>
      </c>
      <c r="RI60" s="5">
        <f t="shared" si="179"/>
        <v>0.61197079015684142</v>
      </c>
      <c r="RJ60" s="5" t="e">
        <f t="shared" si="179"/>
        <v>#DIV/0!</v>
      </c>
      <c r="RK60" s="5">
        <f t="shared" si="179"/>
        <v>0.16721307872421953</v>
      </c>
      <c r="RL60" s="5">
        <f t="shared" si="179"/>
        <v>0.56092638653650684</v>
      </c>
      <c r="RM60" s="5">
        <f t="shared" si="179"/>
        <v>0.32334731960173901</v>
      </c>
      <c r="RN60" s="5">
        <f t="shared" si="179"/>
        <v>3.3489039087542319E-2</v>
      </c>
      <c r="RO60" s="5" t="e">
        <f t="shared" si="179"/>
        <v>#DIV/0!</v>
      </c>
      <c r="RP60" s="5">
        <f t="shared" si="179"/>
        <v>0.46609769070943019</v>
      </c>
      <c r="RQ60" s="5" t="e">
        <f t="shared" si="179"/>
        <v>#DIV/0!</v>
      </c>
      <c r="RR60" s="5" t="e">
        <f t="shared" si="179"/>
        <v>#DIV/0!</v>
      </c>
      <c r="RS60" s="5">
        <f t="shared" si="179"/>
        <v>9.3978778888732684E-2</v>
      </c>
      <c r="RT60" s="5">
        <f t="shared" si="179"/>
        <v>0.31877775979171985</v>
      </c>
      <c r="RU60" s="5">
        <f t="shared" si="179"/>
        <v>0.81426604181447537</v>
      </c>
      <c r="RV60" s="5">
        <f t="shared" si="179"/>
        <v>0.75306445653417253</v>
      </c>
      <c r="RW60" s="5">
        <f t="shared" si="179"/>
        <v>6.9968839786801401E-3</v>
      </c>
      <c r="RX60" s="5">
        <f t="shared" si="179"/>
        <v>0.71843645231576447</v>
      </c>
      <c r="RY60" s="5">
        <f t="shared" si="179"/>
        <v>0.26886065766939299</v>
      </c>
      <c r="RZ60" s="5">
        <f t="shared" si="179"/>
        <v>0.56405918960288504</v>
      </c>
      <c r="SA60" s="5">
        <f t="shared" si="179"/>
        <v>0.4478584842850557</v>
      </c>
      <c r="SB60" s="5">
        <f t="shared" si="179"/>
        <v>0.85330825833360335</v>
      </c>
      <c r="SC60" s="5">
        <f t="shared" si="179"/>
        <v>1.4145493665415944E-3</v>
      </c>
      <c r="SD60" s="5">
        <f t="shared" si="179"/>
        <v>0.15103933593618493</v>
      </c>
      <c r="SE60" s="5">
        <f t="shared" si="179"/>
        <v>0.90770268694262768</v>
      </c>
      <c r="SF60" s="5">
        <f t="shared" si="179"/>
        <v>0.98048418733298004</v>
      </c>
      <c r="SG60" s="5">
        <f t="shared" si="179"/>
        <v>0.4365636916686963</v>
      </c>
      <c r="SH60" s="5">
        <f t="shared" si="179"/>
        <v>0.65758681747260972</v>
      </c>
      <c r="SI60" s="5">
        <f t="shared" si="179"/>
        <v>0.44749538155366675</v>
      </c>
      <c r="SJ60" s="5">
        <f t="shared" si="179"/>
        <v>0.13604722448646436</v>
      </c>
      <c r="SK60" s="5">
        <f t="shared" si="179"/>
        <v>1.833749916950396E-2</v>
      </c>
      <c r="SL60" s="5" t="e">
        <f t="shared" si="179"/>
        <v>#DIV/0!</v>
      </c>
      <c r="SM60" s="5">
        <f t="shared" si="179"/>
        <v>3.1270436726779919E-8</v>
      </c>
      <c r="SN60" s="5">
        <f t="shared" si="179"/>
        <v>6.5499082078193244E-2</v>
      </c>
      <c r="SO60" s="5">
        <f t="shared" si="179"/>
        <v>0.31443841383807419</v>
      </c>
      <c r="SP60" s="5">
        <f t="shared" si="179"/>
        <v>4.317426662037617E-2</v>
      </c>
      <c r="SQ60" s="5">
        <f t="shared" si="179"/>
        <v>0.22271592484446454</v>
      </c>
      <c r="SR60" s="5">
        <f t="shared" si="179"/>
        <v>0.19808591225059005</v>
      </c>
      <c r="SS60" s="5">
        <f t="shared" si="179"/>
        <v>0.99731850100186326</v>
      </c>
      <c r="ST60" s="5">
        <f t="shared" si="179"/>
        <v>0.14719393282508358</v>
      </c>
      <c r="SU60" s="5">
        <f t="shared" ref="SU60:VF60" si="180">TTEST(SU21:SU24,SU29:SU32,2,2)</f>
        <v>0.11562078543947189</v>
      </c>
      <c r="SV60" s="5">
        <f t="shared" si="180"/>
        <v>0.16990071088416533</v>
      </c>
      <c r="SW60" s="5" t="e">
        <f t="shared" si="180"/>
        <v>#DIV/0!</v>
      </c>
      <c r="SX60" s="5">
        <f t="shared" si="180"/>
        <v>0.93279137369937049</v>
      </c>
      <c r="SY60" s="5">
        <f t="shared" si="180"/>
        <v>0.36672962500467376</v>
      </c>
      <c r="SZ60" s="5">
        <f t="shared" si="180"/>
        <v>1.4155871046859047E-4</v>
      </c>
      <c r="TA60" s="5">
        <f t="shared" si="180"/>
        <v>2.2369242801190223E-2</v>
      </c>
      <c r="TB60" s="5">
        <f t="shared" si="180"/>
        <v>0.418627982235588</v>
      </c>
      <c r="TC60" s="5">
        <f t="shared" si="180"/>
        <v>0.94769622021981559</v>
      </c>
      <c r="TD60" s="5" t="e">
        <f t="shared" si="180"/>
        <v>#DIV/0!</v>
      </c>
      <c r="TE60" s="5">
        <f t="shared" si="180"/>
        <v>0.90629567599405281</v>
      </c>
      <c r="TF60" s="5">
        <f t="shared" si="180"/>
        <v>0.20825041249544451</v>
      </c>
      <c r="TG60" s="5" t="e">
        <f t="shared" si="180"/>
        <v>#DIV/0!</v>
      </c>
      <c r="TH60" s="5">
        <f t="shared" si="180"/>
        <v>0.44647197585386855</v>
      </c>
      <c r="TI60" s="5">
        <f t="shared" si="180"/>
        <v>0.19144897702486249</v>
      </c>
      <c r="TJ60" s="5">
        <f t="shared" si="180"/>
        <v>0.66335030477087298</v>
      </c>
      <c r="TK60" s="5" t="e">
        <f t="shared" si="180"/>
        <v>#DIV/0!</v>
      </c>
      <c r="TL60" s="5" t="e">
        <f t="shared" si="180"/>
        <v>#DIV/0!</v>
      </c>
      <c r="TM60" s="5">
        <f t="shared" si="180"/>
        <v>0.271868378590224</v>
      </c>
      <c r="TN60" s="5" t="e">
        <f t="shared" si="180"/>
        <v>#DIV/0!</v>
      </c>
      <c r="TO60" s="5" t="e">
        <f t="shared" si="180"/>
        <v>#DIV/0!</v>
      </c>
      <c r="TP60" s="5">
        <f t="shared" si="180"/>
        <v>5.3988690913584544E-4</v>
      </c>
      <c r="TQ60" s="5">
        <f t="shared" si="180"/>
        <v>0.74090740876062999</v>
      </c>
      <c r="TR60" s="5">
        <f t="shared" si="180"/>
        <v>0.4893958804680828</v>
      </c>
      <c r="TS60" s="5">
        <f t="shared" si="180"/>
        <v>0.10129306771995635</v>
      </c>
      <c r="TT60" s="5">
        <f t="shared" si="180"/>
        <v>3.0472959432710477E-5</v>
      </c>
      <c r="TU60" s="5">
        <f t="shared" si="180"/>
        <v>0.97619891997197672</v>
      </c>
      <c r="TV60" s="5">
        <f t="shared" si="180"/>
        <v>0.44453443131836667</v>
      </c>
      <c r="TW60" s="5">
        <f t="shared" si="180"/>
        <v>0.9598392772338441</v>
      </c>
      <c r="TX60" s="5">
        <f t="shared" si="180"/>
        <v>0.43121053939935333</v>
      </c>
      <c r="TY60" s="5">
        <f t="shared" si="180"/>
        <v>0.40222499155000557</v>
      </c>
      <c r="TZ60" s="5">
        <f t="shared" si="180"/>
        <v>6.1962078813196109E-5</v>
      </c>
      <c r="UA60" s="5">
        <f t="shared" si="180"/>
        <v>0.80057983637458618</v>
      </c>
      <c r="UB60" s="5">
        <f t="shared" si="180"/>
        <v>0.22959389456377172</v>
      </c>
      <c r="UC60" s="5" t="e">
        <f t="shared" si="180"/>
        <v>#DIV/0!</v>
      </c>
      <c r="UD60" s="5">
        <f t="shared" si="180"/>
        <v>0.50490281172087348</v>
      </c>
      <c r="UE60" s="5" t="e">
        <f t="shared" si="180"/>
        <v>#DIV/0!</v>
      </c>
      <c r="UF60" s="5">
        <f t="shared" si="180"/>
        <v>0.59956664026720663</v>
      </c>
      <c r="UG60" s="5">
        <f t="shared" si="180"/>
        <v>1.4067578716794619E-3</v>
      </c>
      <c r="UH60" s="5">
        <f t="shared" si="180"/>
        <v>0.61471703942169298</v>
      </c>
      <c r="UI60" s="5">
        <f t="shared" si="180"/>
        <v>0.10926381061975109</v>
      </c>
      <c r="UJ60" s="5">
        <f t="shared" si="180"/>
        <v>3.9882883444692149E-3</v>
      </c>
      <c r="UK60" s="5">
        <f t="shared" si="180"/>
        <v>0.844455614489378</v>
      </c>
      <c r="UL60" s="5">
        <f t="shared" si="180"/>
        <v>8.1595318688754317E-2</v>
      </c>
      <c r="UM60" s="5">
        <f t="shared" si="180"/>
        <v>0.75517218354627147</v>
      </c>
      <c r="UN60" s="5" t="e">
        <f t="shared" si="180"/>
        <v>#DIV/0!</v>
      </c>
      <c r="UO60" s="5">
        <f t="shared" si="180"/>
        <v>0.39586384386132811</v>
      </c>
      <c r="UP60" s="5">
        <f t="shared" si="180"/>
        <v>0.99171806656120653</v>
      </c>
      <c r="UQ60" s="5">
        <f t="shared" si="180"/>
        <v>0.89316315668355295</v>
      </c>
      <c r="UR60" s="5">
        <f t="shared" si="180"/>
        <v>0.5410555050484106</v>
      </c>
      <c r="US60" s="5">
        <f t="shared" si="180"/>
        <v>0.81950520108867053</v>
      </c>
      <c r="UT60" s="5">
        <f t="shared" si="180"/>
        <v>1.5797424514713261E-3</v>
      </c>
      <c r="UU60" s="5">
        <f t="shared" si="180"/>
        <v>0.4764749387799011</v>
      </c>
      <c r="UV60" s="5">
        <f t="shared" si="180"/>
        <v>0.75999624854386116</v>
      </c>
      <c r="UW60" s="5">
        <f t="shared" si="180"/>
        <v>5.1744168230554648E-4</v>
      </c>
      <c r="UX60" s="5">
        <f t="shared" si="180"/>
        <v>0.33437675457474147</v>
      </c>
      <c r="UY60" s="5">
        <f t="shared" si="180"/>
        <v>0.24798764497502512</v>
      </c>
      <c r="UZ60" s="5">
        <f t="shared" si="180"/>
        <v>0.19057213780563917</v>
      </c>
      <c r="VA60" s="5">
        <f t="shared" si="180"/>
        <v>0.58398743895236704</v>
      </c>
      <c r="VB60" s="5">
        <f t="shared" si="180"/>
        <v>3.6377260625710707E-2</v>
      </c>
      <c r="VC60" s="5">
        <f t="shared" si="180"/>
        <v>0.4693836925288104</v>
      </c>
      <c r="VD60" s="5">
        <f t="shared" si="180"/>
        <v>1.0526797130715266E-2</v>
      </c>
      <c r="VE60" s="5">
        <f t="shared" si="180"/>
        <v>8.401946545826286E-2</v>
      </c>
      <c r="VF60" s="5" t="e">
        <f t="shared" si="180"/>
        <v>#DIV/0!</v>
      </c>
      <c r="VG60" s="5">
        <f t="shared" ref="VG60:XR60" si="181">TTEST(VG21:VG24,VG29:VG32,2,2)</f>
        <v>4.476929156402034E-2</v>
      </c>
      <c r="VH60" s="5" t="e">
        <f t="shared" si="181"/>
        <v>#DIV/0!</v>
      </c>
      <c r="VI60" s="5">
        <f t="shared" si="181"/>
        <v>5.2910627090941653E-7</v>
      </c>
      <c r="VJ60" s="5">
        <f t="shared" si="181"/>
        <v>0.52163600854369196</v>
      </c>
      <c r="VK60" s="5">
        <f t="shared" si="181"/>
        <v>0.41870220361357935</v>
      </c>
      <c r="VL60" s="5">
        <f t="shared" si="181"/>
        <v>0.66123900371421007</v>
      </c>
      <c r="VM60" s="5">
        <f t="shared" si="181"/>
        <v>0.50601610672370345</v>
      </c>
      <c r="VN60" s="5">
        <f t="shared" si="181"/>
        <v>0.68650572410021726</v>
      </c>
      <c r="VO60" s="5">
        <f t="shared" si="181"/>
        <v>0.65421689574199815</v>
      </c>
      <c r="VP60" s="5" t="e">
        <f t="shared" si="181"/>
        <v>#DIV/0!</v>
      </c>
      <c r="VQ60" s="5" t="e">
        <f t="shared" si="181"/>
        <v>#DIV/0!</v>
      </c>
      <c r="VR60" s="5">
        <f t="shared" si="181"/>
        <v>0.744062604857476</v>
      </c>
      <c r="VS60" s="5">
        <f t="shared" si="181"/>
        <v>0.19626753103775996</v>
      </c>
      <c r="VT60" s="5">
        <f t="shared" si="181"/>
        <v>5.635013008373122E-4</v>
      </c>
      <c r="VU60" s="5">
        <f t="shared" si="181"/>
        <v>0.36213878434331048</v>
      </c>
      <c r="VV60" s="5">
        <f t="shared" si="181"/>
        <v>0.1025874482350693</v>
      </c>
      <c r="VW60" s="5">
        <f t="shared" si="181"/>
        <v>0.82622229858986374</v>
      </c>
      <c r="VX60" s="5">
        <f t="shared" si="181"/>
        <v>0.48715221322250191</v>
      </c>
      <c r="VY60" s="5">
        <f t="shared" si="181"/>
        <v>0.10358761466569322</v>
      </c>
      <c r="VZ60" s="5">
        <f t="shared" si="181"/>
        <v>0.28024483595769561</v>
      </c>
      <c r="WA60" s="5" t="e">
        <f t="shared" si="181"/>
        <v>#DIV/0!</v>
      </c>
      <c r="WB60" s="5">
        <f t="shared" si="181"/>
        <v>0.26721467406460392</v>
      </c>
      <c r="WC60" s="5">
        <f t="shared" si="181"/>
        <v>0.97458617223203348</v>
      </c>
      <c r="WD60" s="5">
        <f t="shared" si="181"/>
        <v>7.1376131291653122E-3</v>
      </c>
      <c r="WE60" s="5">
        <f t="shared" si="181"/>
        <v>0.76930285756548211</v>
      </c>
      <c r="WF60" s="5" t="e">
        <f t="shared" si="181"/>
        <v>#DIV/0!</v>
      </c>
      <c r="WG60" s="5">
        <f t="shared" si="181"/>
        <v>0.81264411069316322</v>
      </c>
      <c r="WH60" s="5">
        <f t="shared" si="181"/>
        <v>0.7637272301498601</v>
      </c>
      <c r="WI60" s="5">
        <f t="shared" si="181"/>
        <v>0.19120243296670308</v>
      </c>
      <c r="WJ60" s="5">
        <f t="shared" si="181"/>
        <v>0.83159525476899199</v>
      </c>
      <c r="WK60" s="5">
        <f t="shared" si="181"/>
        <v>6.2570257443793855E-5</v>
      </c>
      <c r="WL60" s="5">
        <f t="shared" si="181"/>
        <v>5.1177351468891893E-2</v>
      </c>
      <c r="WM60" s="5">
        <f t="shared" si="181"/>
        <v>0.59467205937646572</v>
      </c>
      <c r="WN60" s="5" t="e">
        <f t="shared" si="181"/>
        <v>#DIV/0!</v>
      </c>
      <c r="WO60" s="5">
        <f t="shared" si="181"/>
        <v>1.6953744931315691E-2</v>
      </c>
      <c r="WP60" s="5">
        <f t="shared" si="181"/>
        <v>0.18373358044015856</v>
      </c>
      <c r="WQ60" s="5">
        <f t="shared" si="181"/>
        <v>0.66135161979792101</v>
      </c>
      <c r="WR60" s="5">
        <f t="shared" si="181"/>
        <v>1.4719859638273594E-2</v>
      </c>
      <c r="WS60" s="5">
        <f t="shared" si="181"/>
        <v>0.52326977427432497</v>
      </c>
      <c r="WT60" s="5">
        <f t="shared" si="181"/>
        <v>0.27753760592304583</v>
      </c>
      <c r="WU60" s="5">
        <f t="shared" si="181"/>
        <v>0.5193092311893881</v>
      </c>
      <c r="WV60" s="5">
        <f t="shared" si="181"/>
        <v>0.90217886716468465</v>
      </c>
      <c r="WW60" s="5">
        <f t="shared" si="181"/>
        <v>2.7160407932287811E-3</v>
      </c>
      <c r="WX60" s="5">
        <f t="shared" si="181"/>
        <v>0.43818406474089117</v>
      </c>
      <c r="WY60" s="5" t="e">
        <f t="shared" si="181"/>
        <v>#DIV/0!</v>
      </c>
      <c r="WZ60" s="5">
        <f t="shared" si="181"/>
        <v>0.41977467784713035</v>
      </c>
      <c r="XA60" s="5">
        <f t="shared" si="181"/>
        <v>9.6926859431033848E-3</v>
      </c>
      <c r="XB60" s="5">
        <f t="shared" si="181"/>
        <v>6.9109930196541158E-2</v>
      </c>
      <c r="XC60" s="5" t="e">
        <f t="shared" si="181"/>
        <v>#DIV/0!</v>
      </c>
      <c r="XD60" s="5">
        <f t="shared" si="181"/>
        <v>7.3763435600353047E-2</v>
      </c>
      <c r="XE60" s="5">
        <f t="shared" si="181"/>
        <v>4.303189702109525E-2</v>
      </c>
      <c r="XF60" s="5">
        <f t="shared" si="181"/>
        <v>5.770308186530234E-2</v>
      </c>
      <c r="XG60" s="5">
        <f t="shared" si="181"/>
        <v>0.50543069280929775</v>
      </c>
      <c r="XH60" s="5">
        <f t="shared" si="181"/>
        <v>8.1730644013465012E-2</v>
      </c>
      <c r="XI60" s="5">
        <f t="shared" si="181"/>
        <v>0.53387625656549254</v>
      </c>
      <c r="XJ60" s="5">
        <f t="shared" si="181"/>
        <v>0.68047949039154254</v>
      </c>
      <c r="XK60" s="5">
        <f t="shared" si="181"/>
        <v>0.19691264067590061</v>
      </c>
      <c r="XL60" s="5">
        <f t="shared" si="181"/>
        <v>0.53893447136599648</v>
      </c>
      <c r="XM60" s="5">
        <f t="shared" si="181"/>
        <v>7.6656621173545089E-2</v>
      </c>
      <c r="XN60" s="5">
        <f t="shared" si="181"/>
        <v>9.0860256692765998E-2</v>
      </c>
      <c r="XO60" s="5" t="e">
        <f t="shared" si="181"/>
        <v>#DIV/0!</v>
      </c>
      <c r="XP60" s="5">
        <f t="shared" si="181"/>
        <v>0.18151436425583628</v>
      </c>
      <c r="XQ60" s="5">
        <f t="shared" si="181"/>
        <v>0.25318065376015231</v>
      </c>
      <c r="XR60" s="5">
        <f t="shared" si="181"/>
        <v>0.45823471762344847</v>
      </c>
      <c r="XS60" s="5" t="e">
        <f t="shared" ref="XS60:AAD60" si="182">TTEST(XS21:XS24,XS29:XS32,2,2)</f>
        <v>#DIV/0!</v>
      </c>
      <c r="XT60" s="5">
        <f t="shared" si="182"/>
        <v>0.5890880906797169</v>
      </c>
      <c r="XU60" s="5">
        <f t="shared" si="182"/>
        <v>0.28734266488592458</v>
      </c>
      <c r="XV60" s="5" t="e">
        <f t="shared" si="182"/>
        <v>#DIV/0!</v>
      </c>
      <c r="XW60" s="5">
        <f t="shared" si="182"/>
        <v>0.23335217361923907</v>
      </c>
      <c r="XX60" s="5">
        <f t="shared" si="182"/>
        <v>1.9910592032711057E-2</v>
      </c>
      <c r="XY60" s="5">
        <f t="shared" si="182"/>
        <v>0.38697842024633561</v>
      </c>
      <c r="XZ60" s="5">
        <f t="shared" si="182"/>
        <v>5.5570506181302501E-3</v>
      </c>
      <c r="YA60" s="5">
        <f t="shared" si="182"/>
        <v>0.11815983262279289</v>
      </c>
      <c r="YB60" s="5">
        <f t="shared" si="182"/>
        <v>0.22091209601088985</v>
      </c>
      <c r="YC60" s="5">
        <f t="shared" si="182"/>
        <v>8.3714910903693249E-3</v>
      </c>
      <c r="YD60" s="5">
        <f t="shared" si="182"/>
        <v>1.4117422195583526E-2</v>
      </c>
      <c r="YE60" s="5">
        <f t="shared" si="182"/>
        <v>4.2302595004674003E-2</v>
      </c>
      <c r="YF60" s="5">
        <f t="shared" si="182"/>
        <v>2.9863205750677649E-2</v>
      </c>
      <c r="YG60" s="5">
        <f t="shared" si="182"/>
        <v>6.5366037905889365E-2</v>
      </c>
      <c r="YH60" s="5" t="e">
        <f t="shared" si="182"/>
        <v>#DIV/0!</v>
      </c>
      <c r="YI60" s="5">
        <f t="shared" si="182"/>
        <v>2.4302978361457492E-2</v>
      </c>
      <c r="YJ60" s="5">
        <f t="shared" si="182"/>
        <v>0.48920404259473105</v>
      </c>
      <c r="YK60" s="5">
        <f t="shared" si="182"/>
        <v>2.4326969309622255E-7</v>
      </c>
      <c r="YL60" s="5">
        <f t="shared" si="182"/>
        <v>0.67349463127979936</v>
      </c>
      <c r="YM60" s="5">
        <f t="shared" si="182"/>
        <v>0.22318473029841054</v>
      </c>
      <c r="YN60" s="5">
        <f t="shared" si="182"/>
        <v>0.19443875517465289</v>
      </c>
      <c r="YO60" s="5">
        <f t="shared" si="182"/>
        <v>0.41455870580678533</v>
      </c>
      <c r="YP60" s="5">
        <f t="shared" si="182"/>
        <v>5.6302244505199855E-2</v>
      </c>
      <c r="YQ60" s="5">
        <f t="shared" si="182"/>
        <v>0.8218349455804006</v>
      </c>
      <c r="YR60" s="5">
        <f t="shared" si="182"/>
        <v>0.29028707528087916</v>
      </c>
      <c r="YS60" s="5">
        <f t="shared" si="182"/>
        <v>0.87928129131419919</v>
      </c>
      <c r="YT60" s="5">
        <f t="shared" si="182"/>
        <v>0.21608973232496309</v>
      </c>
      <c r="YU60" s="5">
        <f t="shared" si="182"/>
        <v>0.32211442426618409</v>
      </c>
      <c r="YV60" s="5">
        <f t="shared" si="182"/>
        <v>6.4087899909545523E-11</v>
      </c>
      <c r="YW60" s="5">
        <f t="shared" si="182"/>
        <v>0.77813998955687902</v>
      </c>
      <c r="YX60" s="5">
        <f t="shared" si="182"/>
        <v>1.2562845444322833E-4</v>
      </c>
      <c r="YY60" s="5" t="e">
        <f t="shared" si="182"/>
        <v>#DIV/0!</v>
      </c>
      <c r="YZ60" s="5">
        <f t="shared" si="182"/>
        <v>0.46552417451400707</v>
      </c>
      <c r="ZA60" s="5">
        <f t="shared" si="182"/>
        <v>3.0006263918377451E-5</v>
      </c>
      <c r="ZB60" s="5">
        <f t="shared" si="182"/>
        <v>0.37352493666062048</v>
      </c>
      <c r="ZC60" s="5">
        <f t="shared" si="182"/>
        <v>2.717687077372072E-5</v>
      </c>
      <c r="ZD60" s="5">
        <f t="shared" si="182"/>
        <v>3.4377196528485164E-2</v>
      </c>
      <c r="ZE60" s="5">
        <f t="shared" si="182"/>
        <v>0.34022247224216456</v>
      </c>
      <c r="ZF60" s="5">
        <f t="shared" si="182"/>
        <v>0.36065577242373026</v>
      </c>
      <c r="ZG60" s="5">
        <f t="shared" si="182"/>
        <v>0.30037893733183546</v>
      </c>
      <c r="ZH60" s="5">
        <f t="shared" si="182"/>
        <v>0.56825315539625554</v>
      </c>
      <c r="ZI60" s="5" t="e">
        <f t="shared" si="182"/>
        <v>#DIV/0!</v>
      </c>
      <c r="ZJ60" s="5">
        <f t="shared" si="182"/>
        <v>8.5490094561618171E-2</v>
      </c>
      <c r="ZK60" s="5">
        <f t="shared" si="182"/>
        <v>5.55093341884677E-2</v>
      </c>
      <c r="ZL60" s="5">
        <f t="shared" si="182"/>
        <v>1.3203116020178519E-2</v>
      </c>
      <c r="ZM60" s="5">
        <f t="shared" si="182"/>
        <v>7.3640434711271146E-3</v>
      </c>
      <c r="ZN60" s="5">
        <f t="shared" si="182"/>
        <v>0.14203630873171624</v>
      </c>
      <c r="ZO60" s="5">
        <f t="shared" si="182"/>
        <v>0.27394555607933352</v>
      </c>
      <c r="ZP60" s="5">
        <f t="shared" si="182"/>
        <v>0.89889243199019075</v>
      </c>
      <c r="ZQ60" s="5">
        <f t="shared" si="182"/>
        <v>5.3147311135001124E-2</v>
      </c>
      <c r="ZR60" s="5">
        <f t="shared" si="182"/>
        <v>0.18982474791114307</v>
      </c>
      <c r="ZS60" s="5">
        <f t="shared" si="182"/>
        <v>0.7819059277751147</v>
      </c>
      <c r="ZT60" s="5">
        <f t="shared" si="182"/>
        <v>9.9399678869420569E-2</v>
      </c>
      <c r="ZU60" s="5">
        <f t="shared" si="182"/>
        <v>0.89027942750489752</v>
      </c>
      <c r="ZV60" s="5">
        <f t="shared" si="182"/>
        <v>0.77344881770869867</v>
      </c>
      <c r="ZW60" s="5">
        <f t="shared" si="182"/>
        <v>4.3106662749043616E-2</v>
      </c>
      <c r="ZX60" s="5">
        <f t="shared" si="182"/>
        <v>0.82186873514256464</v>
      </c>
      <c r="ZY60" s="5">
        <f t="shared" si="182"/>
        <v>0.77067784825724206</v>
      </c>
      <c r="ZZ60" s="5">
        <f t="shared" si="182"/>
        <v>0.79346801590151561</v>
      </c>
      <c r="AAA60" s="5">
        <f t="shared" si="182"/>
        <v>0.69005065668014365</v>
      </c>
      <c r="AAB60" s="5">
        <f t="shared" si="182"/>
        <v>0.12626845422390207</v>
      </c>
      <c r="AAC60" s="5">
        <f t="shared" si="182"/>
        <v>0.3555839481581502</v>
      </c>
      <c r="AAD60" s="5">
        <f t="shared" si="182"/>
        <v>0.2549141461153332</v>
      </c>
      <c r="AAE60" s="5">
        <f t="shared" ref="AAE60:ABY60" si="183">TTEST(AAE21:AAE24,AAE29:AAE32,2,2)</f>
        <v>0.24306558149702923</v>
      </c>
      <c r="AAF60" s="5">
        <f t="shared" si="183"/>
        <v>0.56484452987588551</v>
      </c>
      <c r="AAG60" s="5">
        <f t="shared" si="183"/>
        <v>0.27437115572542703</v>
      </c>
      <c r="AAH60" s="5">
        <f t="shared" si="183"/>
        <v>1.2016662126966362E-3</v>
      </c>
      <c r="AAI60" s="5">
        <f t="shared" si="183"/>
        <v>0.54651243755685897</v>
      </c>
      <c r="AAJ60" s="5">
        <f t="shared" si="183"/>
        <v>0.7320802086657614</v>
      </c>
      <c r="AAK60" s="5">
        <f t="shared" si="183"/>
        <v>0.65286904343285668</v>
      </c>
      <c r="AAL60" s="5">
        <f t="shared" si="183"/>
        <v>5.4161225632152836E-4</v>
      </c>
      <c r="AAM60" s="5" t="e">
        <f t="shared" si="183"/>
        <v>#DIV/0!</v>
      </c>
      <c r="AAN60" s="5">
        <f t="shared" si="183"/>
        <v>2.8284160613400782E-4</v>
      </c>
      <c r="AAO60" s="5">
        <f t="shared" si="183"/>
        <v>1.7939429525994373E-4</v>
      </c>
      <c r="AAP60" s="5">
        <f t="shared" si="183"/>
        <v>0.37846737473479131</v>
      </c>
      <c r="AAQ60" s="5">
        <f t="shared" si="183"/>
        <v>0.82202761849310257</v>
      </c>
      <c r="AAR60" s="5" t="e">
        <f t="shared" si="183"/>
        <v>#DIV/0!</v>
      </c>
      <c r="AAS60" s="5">
        <f t="shared" si="183"/>
        <v>1.7668315627993612E-2</v>
      </c>
      <c r="AAT60" s="5">
        <f t="shared" si="183"/>
        <v>2.8321370337435123E-2</v>
      </c>
      <c r="AAU60" s="5">
        <f t="shared" si="183"/>
        <v>0.46762039687499601</v>
      </c>
      <c r="AAV60" s="5">
        <f t="shared" si="183"/>
        <v>0.29735197961892745</v>
      </c>
      <c r="AAW60" s="5">
        <f t="shared" si="183"/>
        <v>0.94476229082406071</v>
      </c>
      <c r="AAX60" s="5" t="e">
        <f t="shared" si="183"/>
        <v>#DIV/0!</v>
      </c>
      <c r="AAY60" s="5">
        <f t="shared" si="183"/>
        <v>0.46222550493260695</v>
      </c>
      <c r="AAZ60" s="5">
        <f t="shared" si="183"/>
        <v>0.42503727573799194</v>
      </c>
      <c r="ABA60" s="5">
        <f t="shared" si="183"/>
        <v>0.90540452518181458</v>
      </c>
      <c r="ABB60" s="5" t="e">
        <f t="shared" si="183"/>
        <v>#DIV/0!</v>
      </c>
      <c r="ABC60" s="5" t="e">
        <f t="shared" si="183"/>
        <v>#DIV/0!</v>
      </c>
      <c r="ABD60" s="5" t="e">
        <f t="shared" si="183"/>
        <v>#DIV/0!</v>
      </c>
      <c r="ABE60" s="5">
        <f t="shared" si="183"/>
        <v>0.18927523553351427</v>
      </c>
      <c r="ABF60" s="5">
        <f t="shared" si="183"/>
        <v>4.4877989342297171E-5</v>
      </c>
      <c r="ABG60" s="5">
        <f t="shared" si="183"/>
        <v>0.901754054757826</v>
      </c>
      <c r="ABH60" s="5">
        <f t="shared" si="183"/>
        <v>0.10966146816556224</v>
      </c>
      <c r="ABI60" s="5">
        <f t="shared" si="183"/>
        <v>0.36532418968153119</v>
      </c>
      <c r="ABJ60" s="5">
        <f t="shared" si="183"/>
        <v>0.59665470675740573</v>
      </c>
      <c r="ABK60" s="5">
        <f t="shared" si="183"/>
        <v>0.81342626714723532</v>
      </c>
      <c r="ABL60" s="5">
        <f t="shared" si="183"/>
        <v>0.23423415518291357</v>
      </c>
      <c r="ABM60" s="5">
        <f t="shared" si="183"/>
        <v>9.6498465717095042E-2</v>
      </c>
      <c r="ABN60" s="5">
        <f t="shared" si="183"/>
        <v>1.0177579074325135E-2</v>
      </c>
      <c r="ABO60" s="5" t="e">
        <f t="shared" si="183"/>
        <v>#DIV/0!</v>
      </c>
      <c r="ABP60" s="5">
        <f t="shared" si="183"/>
        <v>0.45206422725985906</v>
      </c>
      <c r="ABQ60" s="5">
        <f t="shared" si="183"/>
        <v>0.24537352506201851</v>
      </c>
      <c r="ABR60" s="5">
        <f t="shared" si="183"/>
        <v>0.54897821866487917</v>
      </c>
      <c r="ABS60" s="5">
        <f t="shared" si="183"/>
        <v>1.1830928656720811E-3</v>
      </c>
      <c r="ABT60" s="5">
        <f t="shared" si="183"/>
        <v>0.28385388501121483</v>
      </c>
      <c r="ABU60" s="5">
        <f t="shared" si="183"/>
        <v>0.74384816383557806</v>
      </c>
      <c r="ABV60" s="5" t="e">
        <f t="shared" si="183"/>
        <v>#DIV/0!</v>
      </c>
      <c r="ABW60" s="5">
        <f t="shared" si="183"/>
        <v>0.23334145605208587</v>
      </c>
      <c r="ABX60" s="5">
        <f t="shared" si="183"/>
        <v>0.765699057171771</v>
      </c>
      <c r="ABY60" s="5">
        <f t="shared" si="183"/>
        <v>0.92566269459186956</v>
      </c>
      <c r="ABZ60" s="6"/>
    </row>
    <row r="61" spans="1:754" x14ac:dyDescent="0.2">
      <c r="A61" s="2" t="s">
        <v>3820</v>
      </c>
      <c r="B61" s="5" t="e">
        <f>TTEST(B29:B32,B37:B40,2,2)</f>
        <v>#DIV/0!</v>
      </c>
      <c r="C61" s="5">
        <f t="shared" ref="C61:BN61" si="184">TTEST(C29:C32,C37:C40,2,2)</f>
        <v>0.14463143818741084</v>
      </c>
      <c r="D61" s="5">
        <f t="shared" si="184"/>
        <v>1.1286756841669998E-2</v>
      </c>
      <c r="E61" s="5">
        <f t="shared" si="184"/>
        <v>0.21418294713645278</v>
      </c>
      <c r="F61" s="5">
        <f t="shared" si="184"/>
        <v>0.79836636633919611</v>
      </c>
      <c r="G61" s="5">
        <f t="shared" si="184"/>
        <v>0.57082336851354398</v>
      </c>
      <c r="H61" s="5">
        <f t="shared" si="184"/>
        <v>2.5942779763777783E-2</v>
      </c>
      <c r="I61" s="5">
        <f t="shared" si="184"/>
        <v>0.8604303569583901</v>
      </c>
      <c r="J61" s="5">
        <f t="shared" si="184"/>
        <v>4.7543439124576459E-5</v>
      </c>
      <c r="K61" s="5">
        <f t="shared" si="184"/>
        <v>0.49762071539136399</v>
      </c>
      <c r="L61" s="5">
        <f t="shared" si="184"/>
        <v>0.75317702792076813</v>
      </c>
      <c r="M61" s="5">
        <f t="shared" si="184"/>
        <v>0.12516826991813582</v>
      </c>
      <c r="N61" s="5">
        <f t="shared" si="184"/>
        <v>4.336050348719641E-3</v>
      </c>
      <c r="O61" s="5">
        <f t="shared" si="184"/>
        <v>1.4558178502835544E-3</v>
      </c>
      <c r="P61" s="5">
        <f t="shared" si="184"/>
        <v>2.4691993811750156E-3</v>
      </c>
      <c r="Q61" s="5">
        <f t="shared" si="184"/>
        <v>1.3604680373870592E-2</v>
      </c>
      <c r="R61" s="5">
        <f t="shared" si="184"/>
        <v>0.13412330648865159</v>
      </c>
      <c r="S61" s="5">
        <f t="shared" si="184"/>
        <v>0.7301905842720815</v>
      </c>
      <c r="T61" s="5">
        <f t="shared" si="184"/>
        <v>2.4741667761603147E-3</v>
      </c>
      <c r="U61" s="5">
        <f t="shared" si="184"/>
        <v>0.36514362659395427</v>
      </c>
      <c r="V61" s="5">
        <f t="shared" si="184"/>
        <v>5.0425630064757701E-9</v>
      </c>
      <c r="W61" s="5">
        <f t="shared" si="184"/>
        <v>1.7756136784559374E-3</v>
      </c>
      <c r="X61" s="5">
        <f t="shared" si="184"/>
        <v>3.9194266709462961E-3</v>
      </c>
      <c r="Y61" s="5">
        <f t="shared" si="184"/>
        <v>7.8705924778830473E-12</v>
      </c>
      <c r="Z61" s="5">
        <f t="shared" si="184"/>
        <v>0.28399636450501325</v>
      </c>
      <c r="AA61" s="5">
        <f t="shared" si="184"/>
        <v>0.16202006169853109</v>
      </c>
      <c r="AB61" s="5">
        <f t="shared" si="184"/>
        <v>1.482052836941214E-3</v>
      </c>
      <c r="AC61" s="5">
        <f t="shared" si="184"/>
        <v>4.1588376490027E-3</v>
      </c>
      <c r="AD61" s="5">
        <f t="shared" si="184"/>
        <v>2.3886002660078794E-2</v>
      </c>
      <c r="AE61" s="5">
        <f t="shared" si="184"/>
        <v>5.0762924092683073E-9</v>
      </c>
      <c r="AF61" s="5">
        <f t="shared" si="184"/>
        <v>2.333695398156092E-2</v>
      </c>
      <c r="AG61" s="5">
        <f t="shared" si="184"/>
        <v>0.77268773747281483</v>
      </c>
      <c r="AH61" s="5">
        <f t="shared" si="184"/>
        <v>0.13454436354936072</v>
      </c>
      <c r="AI61" s="5">
        <f t="shared" si="184"/>
        <v>0.57717624083106744</v>
      </c>
      <c r="AJ61" s="5">
        <f t="shared" si="184"/>
        <v>0.59508147602189643</v>
      </c>
      <c r="AK61" s="5">
        <f t="shared" si="184"/>
        <v>0.42829704101875432</v>
      </c>
      <c r="AL61" s="5">
        <f t="shared" si="184"/>
        <v>2.120280505100524E-2</v>
      </c>
      <c r="AM61" s="5">
        <f t="shared" si="184"/>
        <v>0.30666348789760145</v>
      </c>
      <c r="AN61" s="5">
        <f t="shared" si="184"/>
        <v>1.9292659043894045E-2</v>
      </c>
      <c r="AO61" s="5">
        <f t="shared" si="184"/>
        <v>4.083402854129536E-5</v>
      </c>
      <c r="AP61" s="5">
        <f t="shared" si="184"/>
        <v>0.53443353840949825</v>
      </c>
      <c r="AQ61" s="5">
        <f t="shared" si="184"/>
        <v>1.351066348895218E-7</v>
      </c>
      <c r="AR61" s="5">
        <f t="shared" si="184"/>
        <v>0.95972853717095208</v>
      </c>
      <c r="AS61" s="5">
        <f t="shared" si="184"/>
        <v>0.21407878592815727</v>
      </c>
      <c r="AT61" s="5" t="e">
        <f t="shared" si="184"/>
        <v>#DIV/0!</v>
      </c>
      <c r="AU61" s="5">
        <f t="shared" si="184"/>
        <v>0.6224397133121744</v>
      </c>
      <c r="AV61" s="5" t="e">
        <f t="shared" si="184"/>
        <v>#DIV/0!</v>
      </c>
      <c r="AW61" s="5">
        <f t="shared" si="184"/>
        <v>7.1099118948939263E-2</v>
      </c>
      <c r="AX61" s="5">
        <f t="shared" si="184"/>
        <v>5.2376787554635221E-2</v>
      </c>
      <c r="AY61" s="5">
        <f t="shared" si="184"/>
        <v>8.1736473521415182E-3</v>
      </c>
      <c r="AZ61" s="5">
        <f t="shared" si="184"/>
        <v>1.7382117296723223E-3</v>
      </c>
      <c r="BA61" s="5">
        <f t="shared" si="184"/>
        <v>1.6652080585660908E-8</v>
      </c>
      <c r="BB61" s="5">
        <f t="shared" si="184"/>
        <v>0.22547199982918248</v>
      </c>
      <c r="BC61" s="5">
        <f t="shared" si="184"/>
        <v>0.78830272691824177</v>
      </c>
      <c r="BD61" s="5">
        <f t="shared" si="184"/>
        <v>1.4078943184395108E-5</v>
      </c>
      <c r="BE61" s="5">
        <f t="shared" si="184"/>
        <v>8.8351810766162109E-3</v>
      </c>
      <c r="BF61" s="5">
        <f t="shared" si="184"/>
        <v>8.8991488173924081E-3</v>
      </c>
      <c r="BG61" s="5">
        <f t="shared" si="184"/>
        <v>3.4891176421826896E-2</v>
      </c>
      <c r="BH61" s="5">
        <f t="shared" si="184"/>
        <v>0.26735009124398007</v>
      </c>
      <c r="BI61" s="5">
        <f t="shared" si="184"/>
        <v>3.4541177219795005E-3</v>
      </c>
      <c r="BJ61" s="5">
        <f t="shared" si="184"/>
        <v>0.29102662206824625</v>
      </c>
      <c r="BK61" s="5">
        <f t="shared" si="184"/>
        <v>0.15416329765208406</v>
      </c>
      <c r="BL61" s="5">
        <f t="shared" si="184"/>
        <v>0.27262681332856376</v>
      </c>
      <c r="BM61" s="5">
        <f t="shared" si="184"/>
        <v>0.77974924139207857</v>
      </c>
      <c r="BN61" s="5">
        <f t="shared" si="184"/>
        <v>2.2605235791292811E-4</v>
      </c>
      <c r="BO61" s="5">
        <f t="shared" ref="BO61:DZ61" si="185">TTEST(BO29:BO32,BO37:BO40,2,2)</f>
        <v>0.13016426608303838</v>
      </c>
      <c r="BP61" s="5">
        <f t="shared" si="185"/>
        <v>0.39793191470937228</v>
      </c>
      <c r="BQ61" s="5">
        <f t="shared" si="185"/>
        <v>0.37390084554804204</v>
      </c>
      <c r="BR61" s="5">
        <f t="shared" si="185"/>
        <v>0.53442848376767449</v>
      </c>
      <c r="BS61" s="5">
        <f t="shared" si="185"/>
        <v>0.12167942042213899</v>
      </c>
      <c r="BT61" s="5">
        <f t="shared" si="185"/>
        <v>3.6752797339451325E-2</v>
      </c>
      <c r="BU61" s="5">
        <f t="shared" si="185"/>
        <v>0.21578433665186256</v>
      </c>
      <c r="BV61" s="5">
        <f t="shared" si="185"/>
        <v>0.11045699070666459</v>
      </c>
      <c r="BW61" s="5">
        <f t="shared" si="185"/>
        <v>0.18242559171371547</v>
      </c>
      <c r="BX61" s="5">
        <f t="shared" si="185"/>
        <v>8.7696797469094379E-9</v>
      </c>
      <c r="BY61" s="5">
        <f t="shared" si="185"/>
        <v>1.6212097283884399E-4</v>
      </c>
      <c r="BZ61" s="5">
        <f t="shared" si="185"/>
        <v>6.4638285119592315E-3</v>
      </c>
      <c r="CA61" s="5">
        <f t="shared" si="185"/>
        <v>9.7955340022545315E-3</v>
      </c>
      <c r="CB61" s="5">
        <f t="shared" si="185"/>
        <v>0.49656464634255437</v>
      </c>
      <c r="CC61" s="5">
        <f t="shared" si="185"/>
        <v>0.36664472874844428</v>
      </c>
      <c r="CD61" s="5">
        <f t="shared" si="185"/>
        <v>0.51304926240314341</v>
      </c>
      <c r="CE61" s="5">
        <f t="shared" si="185"/>
        <v>4.1473619374603308E-6</v>
      </c>
      <c r="CF61" s="5">
        <f t="shared" si="185"/>
        <v>1.873688843953158E-7</v>
      </c>
      <c r="CG61" s="5">
        <f t="shared" si="185"/>
        <v>1.9806588967208127E-6</v>
      </c>
      <c r="CH61" s="5">
        <f t="shared" si="185"/>
        <v>0.42207054060106536</v>
      </c>
      <c r="CI61" s="5">
        <f t="shared" si="185"/>
        <v>0.8528412371756986</v>
      </c>
      <c r="CJ61" s="5">
        <f t="shared" si="185"/>
        <v>1.1407426243172852E-2</v>
      </c>
      <c r="CK61" s="5">
        <f t="shared" si="185"/>
        <v>0.10841565481401282</v>
      </c>
      <c r="CL61" s="5">
        <f t="shared" si="185"/>
        <v>3.956124780273294E-3</v>
      </c>
      <c r="CM61" s="5">
        <f t="shared" si="185"/>
        <v>0.46035278322261364</v>
      </c>
      <c r="CN61" s="5">
        <f t="shared" si="185"/>
        <v>0.20027121642510551</v>
      </c>
      <c r="CO61" s="5">
        <f t="shared" si="185"/>
        <v>0.89345520479675156</v>
      </c>
      <c r="CP61" s="5">
        <f t="shared" si="185"/>
        <v>0.93595496443167914</v>
      </c>
      <c r="CQ61" s="5">
        <f t="shared" si="185"/>
        <v>0.49061215996789842</v>
      </c>
      <c r="CR61" s="5">
        <f t="shared" si="185"/>
        <v>5.9801244499323438E-3</v>
      </c>
      <c r="CS61" s="5">
        <f t="shared" si="185"/>
        <v>6.9150940574946706E-3</v>
      </c>
      <c r="CT61" s="5">
        <f t="shared" si="185"/>
        <v>0.11068358453014415</v>
      </c>
      <c r="CU61" s="5">
        <f t="shared" si="185"/>
        <v>1.837446100236249E-2</v>
      </c>
      <c r="CV61" s="5">
        <f t="shared" si="185"/>
        <v>1.078247442049499E-6</v>
      </c>
      <c r="CW61" s="5">
        <f t="shared" si="185"/>
        <v>0.62418865011152136</v>
      </c>
      <c r="CX61" s="5">
        <f t="shared" si="185"/>
        <v>3.5718444748199581E-2</v>
      </c>
      <c r="CY61" s="5">
        <f t="shared" si="185"/>
        <v>5.1856924574705341E-3</v>
      </c>
      <c r="CZ61" s="5" t="e">
        <f t="shared" si="185"/>
        <v>#DIV/0!</v>
      </c>
      <c r="DA61" s="5" t="e">
        <f t="shared" si="185"/>
        <v>#DIV/0!</v>
      </c>
      <c r="DB61" s="5">
        <f t="shared" si="185"/>
        <v>7.7094650947561547E-3</v>
      </c>
      <c r="DC61" s="5">
        <f t="shared" si="185"/>
        <v>2.3974272621343894E-5</v>
      </c>
      <c r="DD61" s="5">
        <f t="shared" si="185"/>
        <v>0.3112509289059322</v>
      </c>
      <c r="DE61" s="5">
        <f t="shared" si="185"/>
        <v>0.92553414322115524</v>
      </c>
      <c r="DF61" s="5">
        <f t="shared" si="185"/>
        <v>8.237425145282043E-8</v>
      </c>
      <c r="DG61" s="5">
        <f t="shared" si="185"/>
        <v>4.4926083778550133E-2</v>
      </c>
      <c r="DH61" s="5">
        <f t="shared" si="185"/>
        <v>1.768429693627799E-5</v>
      </c>
      <c r="DI61" s="5">
        <f t="shared" si="185"/>
        <v>0.61569228640559892</v>
      </c>
      <c r="DJ61" s="5">
        <f t="shared" si="185"/>
        <v>6.2869742574481885E-2</v>
      </c>
      <c r="DK61" s="5">
        <f t="shared" si="185"/>
        <v>4.4276685731024112E-2</v>
      </c>
      <c r="DL61" s="5">
        <f t="shared" si="185"/>
        <v>2.0896956270250438E-6</v>
      </c>
      <c r="DM61" s="5">
        <f t="shared" si="185"/>
        <v>2.194768601199755E-2</v>
      </c>
      <c r="DN61" s="5">
        <f t="shared" si="185"/>
        <v>2.4362526220328008E-2</v>
      </c>
      <c r="DO61" s="5">
        <f t="shared" si="185"/>
        <v>0.27513981438054635</v>
      </c>
      <c r="DP61" s="5">
        <f t="shared" si="185"/>
        <v>1.333187703385133E-2</v>
      </c>
      <c r="DQ61" s="5">
        <f t="shared" si="185"/>
        <v>0.25279867799618105</v>
      </c>
      <c r="DR61" s="5">
        <f t="shared" si="185"/>
        <v>0.28820581483211566</v>
      </c>
      <c r="DS61" s="5">
        <f t="shared" si="185"/>
        <v>1.7133131532818738E-4</v>
      </c>
      <c r="DT61" s="5">
        <f t="shared" si="185"/>
        <v>8.6123215283520965E-5</v>
      </c>
      <c r="DU61" s="5">
        <f t="shared" si="185"/>
        <v>1.2973080527484338E-4</v>
      </c>
      <c r="DV61" s="5">
        <f t="shared" si="185"/>
        <v>1.8311519627058836E-3</v>
      </c>
      <c r="DW61" s="5">
        <f t="shared" si="185"/>
        <v>2.3951310892649854E-9</v>
      </c>
      <c r="DX61" s="5">
        <f t="shared" si="185"/>
        <v>2.2945076064536257E-2</v>
      </c>
      <c r="DY61" s="5">
        <f t="shared" si="185"/>
        <v>9.3124289460541588E-4</v>
      </c>
      <c r="DZ61" s="5">
        <f t="shared" si="185"/>
        <v>0.16447211751915672</v>
      </c>
      <c r="EA61" s="5">
        <f t="shared" ref="EA61:GL61" si="186">TTEST(EA29:EA32,EA37:EA40,2,2)</f>
        <v>1.5413271531065607E-5</v>
      </c>
      <c r="EB61" s="5" t="e">
        <f t="shared" si="186"/>
        <v>#DIV/0!</v>
      </c>
      <c r="EC61" s="5">
        <f t="shared" si="186"/>
        <v>0.13547615521999926</v>
      </c>
      <c r="ED61" s="5">
        <f t="shared" si="186"/>
        <v>1.7300878959204392E-2</v>
      </c>
      <c r="EE61" s="5">
        <f t="shared" si="186"/>
        <v>0.31739430463265944</v>
      </c>
      <c r="EF61" s="5">
        <f t="shared" si="186"/>
        <v>5.0651960576050648E-2</v>
      </c>
      <c r="EG61" s="5">
        <f t="shared" si="186"/>
        <v>2.8154870248958204E-5</v>
      </c>
      <c r="EH61" s="5" t="e">
        <f t="shared" si="186"/>
        <v>#DIV/0!</v>
      </c>
      <c r="EI61" s="5" t="e">
        <f t="shared" si="186"/>
        <v>#DIV/0!</v>
      </c>
      <c r="EJ61" s="5">
        <f t="shared" si="186"/>
        <v>0.59336305526839528</v>
      </c>
      <c r="EK61" s="5">
        <f t="shared" si="186"/>
        <v>5.7007793015141587E-3</v>
      </c>
      <c r="EL61" s="5">
        <f t="shared" si="186"/>
        <v>8.8509277243398701E-2</v>
      </c>
      <c r="EM61" s="5">
        <f t="shared" si="186"/>
        <v>9.0371099350687566E-3</v>
      </c>
      <c r="EN61" s="5">
        <f t="shared" si="186"/>
        <v>0.33947473147491436</v>
      </c>
      <c r="EO61" s="5">
        <f t="shared" si="186"/>
        <v>0.74315147162681405</v>
      </c>
      <c r="EP61" s="5">
        <f t="shared" si="186"/>
        <v>9.3792720004090037E-3</v>
      </c>
      <c r="EQ61" s="5">
        <f t="shared" si="186"/>
        <v>0.28787635115889898</v>
      </c>
      <c r="ER61" s="5">
        <f t="shared" si="186"/>
        <v>0.14267000655011328</v>
      </c>
      <c r="ES61" s="5">
        <f t="shared" si="186"/>
        <v>6.9212377634609286E-9</v>
      </c>
      <c r="ET61" s="5">
        <f t="shared" si="186"/>
        <v>0.56667835389673926</v>
      </c>
      <c r="EU61" s="5">
        <f t="shared" si="186"/>
        <v>1.3510729351716038E-3</v>
      </c>
      <c r="EV61" s="5">
        <f t="shared" si="186"/>
        <v>0.11104239810097234</v>
      </c>
      <c r="EW61" s="5">
        <f t="shared" si="186"/>
        <v>0.3584898430160931</v>
      </c>
      <c r="EX61" s="5">
        <f t="shared" si="186"/>
        <v>0.8255724042479522</v>
      </c>
      <c r="EY61" s="5">
        <f t="shared" si="186"/>
        <v>0.61030655564548186</v>
      </c>
      <c r="EZ61" s="5">
        <f t="shared" si="186"/>
        <v>6.1872610727386368E-2</v>
      </c>
      <c r="FA61" s="5">
        <f t="shared" si="186"/>
        <v>2.0324704420869123E-5</v>
      </c>
      <c r="FB61" s="5">
        <f t="shared" si="186"/>
        <v>0.47687791773540555</v>
      </c>
      <c r="FC61" s="5">
        <f t="shared" si="186"/>
        <v>0.18044436348455978</v>
      </c>
      <c r="FD61" s="5">
        <f t="shared" si="186"/>
        <v>0.258664730163361</v>
      </c>
      <c r="FE61" s="5">
        <f t="shared" si="186"/>
        <v>0.33427296853919591</v>
      </c>
      <c r="FF61" s="5">
        <f t="shared" si="186"/>
        <v>0.32593828138985353</v>
      </c>
      <c r="FG61" s="5">
        <f t="shared" si="186"/>
        <v>1.6997428928178166E-7</v>
      </c>
      <c r="FH61" s="5">
        <f t="shared" si="186"/>
        <v>7.9396236462095588E-5</v>
      </c>
      <c r="FI61" s="5">
        <f t="shared" si="186"/>
        <v>7.3811774761897764E-2</v>
      </c>
      <c r="FJ61" s="5">
        <f t="shared" si="186"/>
        <v>5.7711236477683461E-2</v>
      </c>
      <c r="FK61" s="5">
        <f t="shared" si="186"/>
        <v>1.9014128653400322E-2</v>
      </c>
      <c r="FL61" s="5" t="e">
        <f t="shared" si="186"/>
        <v>#DIV/0!</v>
      </c>
      <c r="FM61" s="5">
        <f t="shared" si="186"/>
        <v>3.6282726453305998E-2</v>
      </c>
      <c r="FN61" s="5">
        <f t="shared" si="186"/>
        <v>1.5811359950900485E-5</v>
      </c>
      <c r="FO61" s="5">
        <f t="shared" si="186"/>
        <v>8.858864716769976E-3</v>
      </c>
      <c r="FP61" s="5">
        <f t="shared" si="186"/>
        <v>0.28100987293444357</v>
      </c>
      <c r="FQ61" s="5">
        <f t="shared" si="186"/>
        <v>4.3332524394029342E-7</v>
      </c>
      <c r="FR61" s="5">
        <f t="shared" si="186"/>
        <v>0.86271792138597791</v>
      </c>
      <c r="FS61" s="5">
        <f t="shared" si="186"/>
        <v>0.55442438334156097</v>
      </c>
      <c r="FT61" s="5">
        <f t="shared" si="186"/>
        <v>1.2253284076772928E-2</v>
      </c>
      <c r="FU61" s="5">
        <f t="shared" si="186"/>
        <v>3.4168843340258714E-2</v>
      </c>
      <c r="FV61" s="5">
        <f t="shared" si="186"/>
        <v>0.10799190306334282</v>
      </c>
      <c r="FW61" s="5">
        <f t="shared" si="186"/>
        <v>3.2465109407478839E-3</v>
      </c>
      <c r="FX61" s="5">
        <f t="shared" si="186"/>
        <v>3.3146579548185201E-2</v>
      </c>
      <c r="FY61" s="5">
        <f t="shared" si="186"/>
        <v>2.8204327213164501E-2</v>
      </c>
      <c r="FZ61" s="5">
        <f t="shared" si="186"/>
        <v>0.95884493623948086</v>
      </c>
      <c r="GA61" s="5">
        <f t="shared" si="186"/>
        <v>2.6602207511533457E-3</v>
      </c>
      <c r="GB61" s="5">
        <f t="shared" si="186"/>
        <v>2.2103951383441754E-2</v>
      </c>
      <c r="GC61" s="5">
        <f t="shared" si="186"/>
        <v>0.54327291188452997</v>
      </c>
      <c r="GD61" s="5">
        <f t="shared" si="186"/>
        <v>0.18255328348853117</v>
      </c>
      <c r="GE61" s="5">
        <f t="shared" si="186"/>
        <v>7.7462208455215552E-4</v>
      </c>
      <c r="GF61" s="5">
        <f t="shared" si="186"/>
        <v>3.0260622069888312E-8</v>
      </c>
      <c r="GG61" s="5">
        <f t="shared" si="186"/>
        <v>0.39659194284261723</v>
      </c>
      <c r="GH61" s="5">
        <f t="shared" si="186"/>
        <v>5.2533307473958562E-4</v>
      </c>
      <c r="GI61" s="5">
        <f t="shared" si="186"/>
        <v>0.82329902730823623</v>
      </c>
      <c r="GJ61" s="5">
        <f t="shared" si="186"/>
        <v>0.48517293939174344</v>
      </c>
      <c r="GK61" s="5">
        <f t="shared" si="186"/>
        <v>3.3234509486442229E-2</v>
      </c>
      <c r="GL61" s="5">
        <f t="shared" si="186"/>
        <v>4.4244812359703546E-2</v>
      </c>
      <c r="GM61" s="5">
        <f t="shared" ref="GM61:IX61" si="187">TTEST(GM29:GM32,GM37:GM40,2,2)</f>
        <v>2.0233559409223661E-4</v>
      </c>
      <c r="GN61" s="5">
        <f t="shared" si="187"/>
        <v>0.48158588759575327</v>
      </c>
      <c r="GO61" s="5">
        <f t="shared" si="187"/>
        <v>0.71344848442010955</v>
      </c>
      <c r="GP61" s="5">
        <f t="shared" si="187"/>
        <v>0.1320107439999994</v>
      </c>
      <c r="GQ61" s="5">
        <f t="shared" si="187"/>
        <v>5.5745629011851223E-4</v>
      </c>
      <c r="GR61" s="5">
        <f t="shared" si="187"/>
        <v>0.11384644722593124</v>
      </c>
      <c r="GS61" s="5" t="e">
        <f t="shared" si="187"/>
        <v>#DIV/0!</v>
      </c>
      <c r="GT61" s="5">
        <f t="shared" si="187"/>
        <v>0.61530222921295064</v>
      </c>
      <c r="GU61" s="5">
        <f t="shared" si="187"/>
        <v>1.3343766806001182E-6</v>
      </c>
      <c r="GV61" s="5">
        <f t="shared" si="187"/>
        <v>9.3005742868570616E-4</v>
      </c>
      <c r="GW61" s="5">
        <f t="shared" si="187"/>
        <v>1.1960597678278557E-5</v>
      </c>
      <c r="GX61" s="5">
        <f t="shared" si="187"/>
        <v>5.5820861128048794E-6</v>
      </c>
      <c r="GY61" s="5">
        <f t="shared" si="187"/>
        <v>0.54667211179275488</v>
      </c>
      <c r="GZ61" s="5">
        <f t="shared" si="187"/>
        <v>5.2825645782676061E-4</v>
      </c>
      <c r="HA61" s="5">
        <f t="shared" si="187"/>
        <v>2.0223947651421558E-2</v>
      </c>
      <c r="HB61" s="5">
        <f t="shared" si="187"/>
        <v>0.15246881796136189</v>
      </c>
      <c r="HC61" s="5">
        <f t="shared" si="187"/>
        <v>0.17603241512607715</v>
      </c>
      <c r="HD61" s="5">
        <f t="shared" si="187"/>
        <v>2.4885270478685636E-6</v>
      </c>
      <c r="HE61" s="5">
        <f t="shared" si="187"/>
        <v>0.60944893818355972</v>
      </c>
      <c r="HF61" s="5">
        <f t="shared" si="187"/>
        <v>0.37525114238885265</v>
      </c>
      <c r="HG61" s="5">
        <f t="shared" si="187"/>
        <v>5.2239659959358708E-3</v>
      </c>
      <c r="HH61" s="5">
        <f t="shared" si="187"/>
        <v>0.52289191810935198</v>
      </c>
      <c r="HI61" s="5">
        <f t="shared" si="187"/>
        <v>0.47308191659107868</v>
      </c>
      <c r="HJ61" s="5">
        <f t="shared" si="187"/>
        <v>6.2851475470236387E-3</v>
      </c>
      <c r="HK61" s="5">
        <f t="shared" si="187"/>
        <v>3.5203592946329514E-2</v>
      </c>
      <c r="HL61" s="5">
        <f t="shared" si="187"/>
        <v>0.4133745315483856</v>
      </c>
      <c r="HM61" s="5">
        <f t="shared" si="187"/>
        <v>3.6863227197323179E-5</v>
      </c>
      <c r="HN61" s="5" t="e">
        <f t="shared" si="187"/>
        <v>#DIV/0!</v>
      </c>
      <c r="HO61" s="5" t="e">
        <f t="shared" si="187"/>
        <v>#DIV/0!</v>
      </c>
      <c r="HP61" s="5">
        <f t="shared" si="187"/>
        <v>0.28326656228527647</v>
      </c>
      <c r="HQ61" s="5">
        <f t="shared" si="187"/>
        <v>0.17906874497586786</v>
      </c>
      <c r="HR61" s="5">
        <f t="shared" si="187"/>
        <v>1.4239468540495636E-2</v>
      </c>
      <c r="HS61" s="5">
        <f t="shared" si="187"/>
        <v>3.9608247053821335E-2</v>
      </c>
      <c r="HT61" s="5">
        <f t="shared" si="187"/>
        <v>7.8316097184116681E-2</v>
      </c>
      <c r="HU61" s="5">
        <f t="shared" si="187"/>
        <v>6.8676112324648634E-3</v>
      </c>
      <c r="HV61" s="5">
        <f t="shared" si="187"/>
        <v>1.279910982402837E-7</v>
      </c>
      <c r="HW61" s="5">
        <f t="shared" si="187"/>
        <v>0.16726900114790413</v>
      </c>
      <c r="HX61" s="5">
        <f t="shared" si="187"/>
        <v>4.7180862452295318E-3</v>
      </c>
      <c r="HY61" s="5">
        <f t="shared" si="187"/>
        <v>4.7331364663291117E-2</v>
      </c>
      <c r="HZ61" s="5">
        <f t="shared" si="187"/>
        <v>3.87240527545301E-3</v>
      </c>
      <c r="IA61" s="5">
        <f t="shared" si="187"/>
        <v>1.6392397560028402E-2</v>
      </c>
      <c r="IB61" s="5">
        <f t="shared" si="187"/>
        <v>8.6395068790926496E-2</v>
      </c>
      <c r="IC61" s="5">
        <f t="shared" si="187"/>
        <v>0.44620065020885002</v>
      </c>
      <c r="ID61" s="5">
        <f t="shared" si="187"/>
        <v>0.19701910020094121</v>
      </c>
      <c r="IE61" s="5">
        <f t="shared" si="187"/>
        <v>2.1575971697244842E-4</v>
      </c>
      <c r="IF61" s="5">
        <f t="shared" si="187"/>
        <v>1.7591658579341252E-2</v>
      </c>
      <c r="IG61" s="5">
        <f t="shared" si="187"/>
        <v>2.6421487431091184E-2</v>
      </c>
      <c r="IH61" s="5">
        <f t="shared" si="187"/>
        <v>0.12663845427680306</v>
      </c>
      <c r="II61" s="5">
        <f t="shared" si="187"/>
        <v>0.96679307259639979</v>
      </c>
      <c r="IJ61" s="5">
        <f t="shared" si="187"/>
        <v>0.78924616946216619</v>
      </c>
      <c r="IK61" s="5">
        <f t="shared" si="187"/>
        <v>3.496952677310818E-10</v>
      </c>
      <c r="IL61" s="5">
        <f t="shared" si="187"/>
        <v>7.266072511393411E-8</v>
      </c>
      <c r="IM61" s="5">
        <f t="shared" si="187"/>
        <v>1.0326773712641362E-2</v>
      </c>
      <c r="IN61" s="5">
        <f t="shared" si="187"/>
        <v>0.15698023486155016</v>
      </c>
      <c r="IO61" s="5">
        <f t="shared" si="187"/>
        <v>0.4901445589866521</v>
      </c>
      <c r="IP61" s="5">
        <f t="shared" si="187"/>
        <v>4.704422019038995E-3</v>
      </c>
      <c r="IQ61" s="5">
        <f t="shared" si="187"/>
        <v>4.8628636296423298E-3</v>
      </c>
      <c r="IR61" s="5">
        <f t="shared" si="187"/>
        <v>3.1028285855242511E-2</v>
      </c>
      <c r="IS61" s="5">
        <f t="shared" si="187"/>
        <v>0.39801143898568531</v>
      </c>
      <c r="IT61" s="5">
        <f t="shared" si="187"/>
        <v>4.9571422592930008E-2</v>
      </c>
      <c r="IU61" s="5">
        <f t="shared" si="187"/>
        <v>8.272789859052869E-2</v>
      </c>
      <c r="IV61" s="5">
        <f t="shared" si="187"/>
        <v>1.3601470463608818E-8</v>
      </c>
      <c r="IW61" s="5">
        <f t="shared" si="187"/>
        <v>2.8839248189135693E-3</v>
      </c>
      <c r="IX61" s="5">
        <f t="shared" si="187"/>
        <v>5.2557952872712616E-2</v>
      </c>
      <c r="IY61" s="5">
        <f t="shared" ref="IY61:LJ61" si="188">TTEST(IY29:IY32,IY37:IY40,2,2)</f>
        <v>0.63132157039536407</v>
      </c>
      <c r="IZ61" s="5">
        <f t="shared" si="188"/>
        <v>5.4641875429510393E-8</v>
      </c>
      <c r="JA61" s="5">
        <f t="shared" si="188"/>
        <v>4.1211115278819249E-8</v>
      </c>
      <c r="JB61" s="5">
        <f t="shared" si="188"/>
        <v>1.3878713033839659E-4</v>
      </c>
      <c r="JC61" s="5">
        <f t="shared" si="188"/>
        <v>8.6259060076311665E-12</v>
      </c>
      <c r="JD61" s="5">
        <f t="shared" si="188"/>
        <v>0.51420952576533063</v>
      </c>
      <c r="JE61" s="5">
        <f t="shared" si="188"/>
        <v>0.14554445860811524</v>
      </c>
      <c r="JF61" s="5">
        <f t="shared" si="188"/>
        <v>4.1802355972222621E-2</v>
      </c>
      <c r="JG61" s="5">
        <f t="shared" si="188"/>
        <v>4.6037841385839521E-3</v>
      </c>
      <c r="JH61" s="5">
        <f t="shared" si="188"/>
        <v>5.0704149060662049E-2</v>
      </c>
      <c r="JI61" s="5">
        <f t="shared" si="188"/>
        <v>1.8237525207440812E-2</v>
      </c>
      <c r="JJ61" s="5" t="e">
        <f t="shared" si="188"/>
        <v>#DIV/0!</v>
      </c>
      <c r="JK61" s="5">
        <f t="shared" si="188"/>
        <v>0.70249286310036407</v>
      </c>
      <c r="JL61" s="5">
        <f t="shared" si="188"/>
        <v>1.5920577655912708E-4</v>
      </c>
      <c r="JM61" s="5">
        <f t="shared" si="188"/>
        <v>5.842135551426387E-5</v>
      </c>
      <c r="JN61" s="5">
        <f t="shared" si="188"/>
        <v>4.2236040253316724E-2</v>
      </c>
      <c r="JO61" s="5">
        <f t="shared" si="188"/>
        <v>5.8317576027269961E-5</v>
      </c>
      <c r="JP61" s="5">
        <f t="shared" si="188"/>
        <v>2.2694188252675401E-3</v>
      </c>
      <c r="JQ61" s="5">
        <f t="shared" si="188"/>
        <v>0.90435899614707949</v>
      </c>
      <c r="JR61" s="5">
        <f t="shared" si="188"/>
        <v>2.2754664106690897E-7</v>
      </c>
      <c r="JS61" s="5">
        <f t="shared" si="188"/>
        <v>3.4507712997091332E-4</v>
      </c>
      <c r="JT61" s="5">
        <f t="shared" si="188"/>
        <v>0.60663543564041444</v>
      </c>
      <c r="JU61" s="5" t="e">
        <f t="shared" si="188"/>
        <v>#DIV/0!</v>
      </c>
      <c r="JV61" s="5">
        <f t="shared" si="188"/>
        <v>2.7031893317480738E-3</v>
      </c>
      <c r="JW61" s="5">
        <f t="shared" si="188"/>
        <v>0.1594565546560183</v>
      </c>
      <c r="JX61" s="5">
        <f t="shared" si="188"/>
        <v>5.4109020435317368E-3</v>
      </c>
      <c r="JY61" s="5">
        <f t="shared" si="188"/>
        <v>6.7035392804377064E-2</v>
      </c>
      <c r="JZ61" s="5">
        <f t="shared" si="188"/>
        <v>0.80829758492681492</v>
      </c>
      <c r="KA61" s="5">
        <f t="shared" si="188"/>
        <v>0.18666194814413356</v>
      </c>
      <c r="KB61" s="5">
        <f t="shared" si="188"/>
        <v>1.7115936351095023E-2</v>
      </c>
      <c r="KC61" s="5">
        <f t="shared" si="188"/>
        <v>2.5279802344406969E-2</v>
      </c>
      <c r="KD61" s="5">
        <f t="shared" si="188"/>
        <v>0.91776195726240195</v>
      </c>
      <c r="KE61" s="5">
        <f t="shared" si="188"/>
        <v>6.3136398074515347E-3</v>
      </c>
      <c r="KF61" s="5">
        <f t="shared" si="188"/>
        <v>1.6590912032607593E-3</v>
      </c>
      <c r="KG61" s="5">
        <f t="shared" si="188"/>
        <v>0.28475163891671362</v>
      </c>
      <c r="KH61" s="5">
        <f t="shared" si="188"/>
        <v>2.2398088001976537E-2</v>
      </c>
      <c r="KI61" s="5" t="e">
        <f t="shared" si="188"/>
        <v>#DIV/0!</v>
      </c>
      <c r="KJ61" s="5">
        <f t="shared" si="188"/>
        <v>0.82611200703889809</v>
      </c>
      <c r="KK61" s="5">
        <f t="shared" si="188"/>
        <v>3.9483917149744398E-2</v>
      </c>
      <c r="KL61" s="5">
        <f t="shared" si="188"/>
        <v>0.44815318061168341</v>
      </c>
      <c r="KM61" s="5">
        <f t="shared" si="188"/>
        <v>0.10242575890338193</v>
      </c>
      <c r="KN61" s="5">
        <f t="shared" si="188"/>
        <v>0.91755900581954752</v>
      </c>
      <c r="KO61" s="5">
        <f t="shared" si="188"/>
        <v>1.565866019997339E-2</v>
      </c>
      <c r="KP61" s="5">
        <f t="shared" si="188"/>
        <v>1.2401301246869854E-2</v>
      </c>
      <c r="KQ61" s="5">
        <f t="shared" si="188"/>
        <v>8.2496231281405347E-2</v>
      </c>
      <c r="KR61" s="5">
        <f t="shared" si="188"/>
        <v>1.6668338304973943E-3</v>
      </c>
      <c r="KS61" s="5">
        <f t="shared" si="188"/>
        <v>8.0287570475427281E-7</v>
      </c>
      <c r="KT61" s="5">
        <f t="shared" si="188"/>
        <v>6.8716736455892071E-3</v>
      </c>
      <c r="KU61" s="5">
        <f t="shared" si="188"/>
        <v>0.37167515414161678</v>
      </c>
      <c r="KV61" s="5" t="e">
        <f t="shared" si="188"/>
        <v>#DIV/0!</v>
      </c>
      <c r="KW61" s="5">
        <f t="shared" si="188"/>
        <v>0.25304791731288201</v>
      </c>
      <c r="KX61" s="5" t="e">
        <f t="shared" si="188"/>
        <v>#DIV/0!</v>
      </c>
      <c r="KY61" s="5">
        <f t="shared" si="188"/>
        <v>0.12441300005384665</v>
      </c>
      <c r="KZ61" s="5">
        <f t="shared" si="188"/>
        <v>1.9985209194691777E-2</v>
      </c>
      <c r="LA61" s="5">
        <f t="shared" si="188"/>
        <v>2.8557180745059134E-2</v>
      </c>
      <c r="LB61" s="5">
        <f t="shared" si="188"/>
        <v>2.7640999640869152E-2</v>
      </c>
      <c r="LC61" s="5">
        <f t="shared" si="188"/>
        <v>5.2253796587132272E-2</v>
      </c>
      <c r="LD61" s="5">
        <f t="shared" si="188"/>
        <v>8.1930807898982189E-2</v>
      </c>
      <c r="LE61" s="5">
        <f t="shared" si="188"/>
        <v>0.525266185204466</v>
      </c>
      <c r="LF61" s="5">
        <f t="shared" si="188"/>
        <v>2.0126721305064111E-7</v>
      </c>
      <c r="LG61" s="5">
        <f t="shared" si="188"/>
        <v>1.635231295161749E-2</v>
      </c>
      <c r="LH61" s="5">
        <f t="shared" si="188"/>
        <v>1.9085820037345293E-2</v>
      </c>
      <c r="LI61" s="5">
        <f t="shared" si="188"/>
        <v>7.8711475016122343E-2</v>
      </c>
      <c r="LJ61" s="5" t="e">
        <f t="shared" si="188"/>
        <v>#DIV/0!</v>
      </c>
      <c r="LK61" s="5">
        <f t="shared" ref="LK61:NV61" si="189">TTEST(LK29:LK32,LK37:LK40,2,2)</f>
        <v>8.8376187228452457E-3</v>
      </c>
      <c r="LL61" s="5">
        <f t="shared" si="189"/>
        <v>0.10777018493267453</v>
      </c>
      <c r="LM61" s="5">
        <f t="shared" si="189"/>
        <v>1.4982975239192904E-4</v>
      </c>
      <c r="LN61" s="5">
        <f t="shared" si="189"/>
        <v>6.0706043160716882E-4</v>
      </c>
      <c r="LO61" s="5">
        <f t="shared" si="189"/>
        <v>0.87382098762804428</v>
      </c>
      <c r="LP61" s="5">
        <f t="shared" si="189"/>
        <v>0.15365516884142286</v>
      </c>
      <c r="LQ61" s="5">
        <f t="shared" si="189"/>
        <v>0.17195739366259369</v>
      </c>
      <c r="LR61" s="5">
        <f t="shared" si="189"/>
        <v>7.3630167782365316E-3</v>
      </c>
      <c r="LS61" s="5">
        <f t="shared" si="189"/>
        <v>0.96463522329478968</v>
      </c>
      <c r="LT61" s="5">
        <f t="shared" si="189"/>
        <v>2.2506779498002418E-2</v>
      </c>
      <c r="LU61" s="5">
        <f t="shared" si="189"/>
        <v>1.4837401316080971E-3</v>
      </c>
      <c r="LV61" s="5">
        <f t="shared" si="189"/>
        <v>4.104861559901957E-7</v>
      </c>
      <c r="LW61" s="5">
        <f t="shared" si="189"/>
        <v>0.18403925730047863</v>
      </c>
      <c r="LX61" s="5">
        <f t="shared" si="189"/>
        <v>0.14453716310588413</v>
      </c>
      <c r="LY61" s="5">
        <f t="shared" si="189"/>
        <v>0.53676684166357347</v>
      </c>
      <c r="LZ61" s="5">
        <f t="shared" si="189"/>
        <v>4.1137037927763284E-2</v>
      </c>
      <c r="MA61" s="5">
        <f t="shared" si="189"/>
        <v>3.272509370082978E-2</v>
      </c>
      <c r="MB61" s="5">
        <f t="shared" si="189"/>
        <v>0.60357453699003671</v>
      </c>
      <c r="MC61" s="5">
        <f t="shared" si="189"/>
        <v>8.6805579827437235E-8</v>
      </c>
      <c r="MD61" s="5">
        <f t="shared" si="189"/>
        <v>5.2671181695009771E-5</v>
      </c>
      <c r="ME61" s="5">
        <f t="shared" si="189"/>
        <v>5.972453844398192E-3</v>
      </c>
      <c r="MF61" s="5">
        <f t="shared" si="189"/>
        <v>0.19121868538538736</v>
      </c>
      <c r="MG61" s="5">
        <f t="shared" si="189"/>
        <v>1.5740015823527559E-5</v>
      </c>
      <c r="MH61" s="5">
        <f t="shared" si="189"/>
        <v>6.1724754792492276E-11</v>
      </c>
      <c r="MI61" s="5">
        <f t="shared" si="189"/>
        <v>0.64531661409178021</v>
      </c>
      <c r="MJ61" s="5">
        <f t="shared" si="189"/>
        <v>0.48099817526169619</v>
      </c>
      <c r="MK61" s="5">
        <f t="shared" si="189"/>
        <v>1.5172797187647535E-5</v>
      </c>
      <c r="ML61" s="5">
        <f t="shared" si="189"/>
        <v>0.3280802506903826</v>
      </c>
      <c r="MM61" s="5" t="e">
        <f t="shared" si="189"/>
        <v>#DIV/0!</v>
      </c>
      <c r="MN61" s="5">
        <f t="shared" si="189"/>
        <v>6.6826418829575513E-3</v>
      </c>
      <c r="MO61" s="5">
        <f t="shared" si="189"/>
        <v>4.6540048479009222E-2</v>
      </c>
      <c r="MP61" s="5">
        <f t="shared" si="189"/>
        <v>0.29460211572569328</v>
      </c>
      <c r="MQ61" s="5">
        <f t="shared" si="189"/>
        <v>5.7312196455846287E-2</v>
      </c>
      <c r="MR61" s="5">
        <f t="shared" si="189"/>
        <v>8.9712762006323568E-2</v>
      </c>
      <c r="MS61" s="5">
        <f t="shared" si="189"/>
        <v>0.14177789296753776</v>
      </c>
      <c r="MT61" s="5">
        <f t="shared" si="189"/>
        <v>0.10349888848311711</v>
      </c>
      <c r="MU61" s="5">
        <f t="shared" si="189"/>
        <v>0.39310900279207495</v>
      </c>
      <c r="MV61" s="5">
        <f t="shared" si="189"/>
        <v>2.2588694616691954E-2</v>
      </c>
      <c r="MW61" s="5">
        <f t="shared" si="189"/>
        <v>1.2942155007067309E-2</v>
      </c>
      <c r="MX61" s="5">
        <f t="shared" si="189"/>
        <v>0.9022186950233364</v>
      </c>
      <c r="MY61" s="5">
        <f t="shared" si="189"/>
        <v>0.10327917523755727</v>
      </c>
      <c r="MZ61" s="5">
        <f t="shared" si="189"/>
        <v>0.16797881908011547</v>
      </c>
      <c r="NA61" s="5">
        <f t="shared" si="189"/>
        <v>0.315187161354824</v>
      </c>
      <c r="NB61" s="5">
        <f t="shared" si="189"/>
        <v>1.0492782552906008E-3</v>
      </c>
      <c r="NC61" s="5">
        <f t="shared" si="189"/>
        <v>0.66021521729584598</v>
      </c>
      <c r="ND61" s="5">
        <f t="shared" si="189"/>
        <v>0.26270078643243455</v>
      </c>
      <c r="NE61" s="5">
        <f t="shared" si="189"/>
        <v>0.94403777428323898</v>
      </c>
      <c r="NF61" s="5">
        <f t="shared" si="189"/>
        <v>0.53315121579350966</v>
      </c>
      <c r="NG61" s="5">
        <f t="shared" si="189"/>
        <v>8.3888759338206539E-2</v>
      </c>
      <c r="NH61" s="5">
        <f t="shared" si="189"/>
        <v>0.53581325002366909</v>
      </c>
      <c r="NI61" s="5">
        <f t="shared" si="189"/>
        <v>8.4509285636517814E-2</v>
      </c>
      <c r="NJ61" s="5">
        <f t="shared" si="189"/>
        <v>3.7799373412241771E-7</v>
      </c>
      <c r="NK61" s="5">
        <f t="shared" si="189"/>
        <v>0.58024062553976574</v>
      </c>
      <c r="NL61" s="5">
        <f t="shared" si="189"/>
        <v>0.43176242582866292</v>
      </c>
      <c r="NM61" s="5">
        <f t="shared" si="189"/>
        <v>1.5197982590137693E-2</v>
      </c>
      <c r="NN61" s="5">
        <f t="shared" si="189"/>
        <v>5.602170792911098E-2</v>
      </c>
      <c r="NO61" s="5">
        <f t="shared" si="189"/>
        <v>0.1162290765243212</v>
      </c>
      <c r="NP61" s="5">
        <f t="shared" si="189"/>
        <v>0.8761864988015382</v>
      </c>
      <c r="NQ61" s="5">
        <f t="shared" si="189"/>
        <v>0.54126409878564385</v>
      </c>
      <c r="NR61" s="5">
        <f t="shared" si="189"/>
        <v>5.4918270201903437E-3</v>
      </c>
      <c r="NS61" s="5">
        <f t="shared" si="189"/>
        <v>1.7709928600199029E-6</v>
      </c>
      <c r="NT61" s="5">
        <f t="shared" si="189"/>
        <v>7.0906716450063273E-2</v>
      </c>
      <c r="NU61" s="5">
        <f t="shared" si="189"/>
        <v>7.7009845433349239E-2</v>
      </c>
      <c r="NV61" s="5">
        <f t="shared" si="189"/>
        <v>0.58655136978162747</v>
      </c>
      <c r="NW61" s="5">
        <f t="shared" ref="NW61:QH61" si="190">TTEST(NW29:NW32,NW37:NW40,2,2)</f>
        <v>0.53726915925972873</v>
      </c>
      <c r="NX61" s="5">
        <f t="shared" si="190"/>
        <v>0.95215949631548102</v>
      </c>
      <c r="NY61" s="5">
        <f t="shared" si="190"/>
        <v>8.5356524816815327E-2</v>
      </c>
      <c r="NZ61" s="5">
        <f t="shared" si="190"/>
        <v>0.47313444603423327</v>
      </c>
      <c r="OA61" s="5">
        <f t="shared" si="190"/>
        <v>0.18638458606374858</v>
      </c>
      <c r="OB61" s="5">
        <f t="shared" si="190"/>
        <v>0.17188713082292817</v>
      </c>
      <c r="OC61" s="5">
        <f t="shared" si="190"/>
        <v>6.7518276460683713E-4</v>
      </c>
      <c r="OD61" s="5">
        <f t="shared" si="190"/>
        <v>0.33403270419820624</v>
      </c>
      <c r="OE61" s="5">
        <f t="shared" si="190"/>
        <v>2.3345112005145476E-2</v>
      </c>
      <c r="OF61" s="5">
        <f t="shared" si="190"/>
        <v>1.1715925056614437E-2</v>
      </c>
      <c r="OG61" s="5">
        <f t="shared" si="190"/>
        <v>0.24813619209881674</v>
      </c>
      <c r="OH61" s="5">
        <f t="shared" si="190"/>
        <v>0.35527684853336827</v>
      </c>
      <c r="OI61" s="5">
        <f t="shared" si="190"/>
        <v>9.9181390966773114E-2</v>
      </c>
      <c r="OJ61" s="5">
        <f t="shared" si="190"/>
        <v>2.123774191015379E-2</v>
      </c>
      <c r="OK61" s="5" t="e">
        <f t="shared" si="190"/>
        <v>#DIV/0!</v>
      </c>
      <c r="OL61" s="5">
        <f t="shared" si="190"/>
        <v>3.0395075531579635E-2</v>
      </c>
      <c r="OM61" s="5">
        <f t="shared" si="190"/>
        <v>2.766781965763878E-2</v>
      </c>
      <c r="ON61" s="5">
        <f t="shared" si="190"/>
        <v>2.5719853389370151E-8</v>
      </c>
      <c r="OO61" s="5">
        <f t="shared" si="190"/>
        <v>0.27148945055256996</v>
      </c>
      <c r="OP61" s="5">
        <f t="shared" si="190"/>
        <v>1.5544664724558819E-2</v>
      </c>
      <c r="OQ61" s="5" t="e">
        <f t="shared" si="190"/>
        <v>#DIV/0!</v>
      </c>
      <c r="OR61" s="5">
        <f t="shared" si="190"/>
        <v>0.55482492747850143</v>
      </c>
      <c r="OS61" s="5">
        <f t="shared" si="190"/>
        <v>0.44265217969319182</v>
      </c>
      <c r="OT61" s="5">
        <f t="shared" si="190"/>
        <v>7.2342187651432938E-2</v>
      </c>
      <c r="OU61" s="5">
        <f t="shared" si="190"/>
        <v>8.1616545589912135E-3</v>
      </c>
      <c r="OV61" s="5">
        <f t="shared" si="190"/>
        <v>9.1127933123356819E-2</v>
      </c>
      <c r="OW61" s="5">
        <f t="shared" si="190"/>
        <v>6.480279982085671E-2</v>
      </c>
      <c r="OX61" s="5">
        <f t="shared" si="190"/>
        <v>0.9569183060219475</v>
      </c>
      <c r="OY61" s="5">
        <f t="shared" si="190"/>
        <v>1.8131020317355796E-2</v>
      </c>
      <c r="OZ61" s="5">
        <f t="shared" si="190"/>
        <v>0.20747297905234635</v>
      </c>
      <c r="PA61" s="5">
        <f t="shared" si="190"/>
        <v>0.10792134480156768</v>
      </c>
      <c r="PB61" s="5">
        <f t="shared" si="190"/>
        <v>0.60074574854899332</v>
      </c>
      <c r="PC61" s="5">
        <f t="shared" si="190"/>
        <v>6.1008772761676639E-6</v>
      </c>
      <c r="PD61" s="5">
        <f t="shared" si="190"/>
        <v>2.456599273609901E-2</v>
      </c>
      <c r="PE61" s="5">
        <f t="shared" si="190"/>
        <v>9.3187038678252333E-4</v>
      </c>
      <c r="PF61" s="5">
        <f t="shared" si="190"/>
        <v>4.5847164890420197E-4</v>
      </c>
      <c r="PG61" s="5">
        <f t="shared" si="190"/>
        <v>0.30445055541120714</v>
      </c>
      <c r="PH61" s="5">
        <f t="shared" si="190"/>
        <v>0.80363491935955667</v>
      </c>
      <c r="PI61" s="5">
        <f t="shared" si="190"/>
        <v>0.11632210663920439</v>
      </c>
      <c r="PJ61" s="5">
        <f t="shared" si="190"/>
        <v>9.954502732516321E-2</v>
      </c>
      <c r="PK61" s="5">
        <f t="shared" si="190"/>
        <v>0.51457432859589614</v>
      </c>
      <c r="PL61" s="5">
        <f t="shared" si="190"/>
        <v>0.12373216064037378</v>
      </c>
      <c r="PM61" s="5">
        <f t="shared" si="190"/>
        <v>2.0993015556042043E-7</v>
      </c>
      <c r="PN61" s="5">
        <f t="shared" si="190"/>
        <v>1.7184330011534702E-6</v>
      </c>
      <c r="PO61" s="5">
        <f t="shared" si="190"/>
        <v>1.8370421473251745E-2</v>
      </c>
      <c r="PP61" s="5">
        <f t="shared" si="190"/>
        <v>0.2040422038228622</v>
      </c>
      <c r="PQ61" s="5">
        <f t="shared" si="190"/>
        <v>0.85493517643092343</v>
      </c>
      <c r="PR61" s="5">
        <f t="shared" si="190"/>
        <v>0.11819023724356248</v>
      </c>
      <c r="PS61" s="5">
        <f t="shared" si="190"/>
        <v>3.6802356723125835E-5</v>
      </c>
      <c r="PT61" s="5">
        <f t="shared" si="190"/>
        <v>5.8498640159423574E-3</v>
      </c>
      <c r="PU61" s="5">
        <f t="shared" si="190"/>
        <v>8.0012827266290165E-2</v>
      </c>
      <c r="PV61" s="5">
        <f t="shared" si="190"/>
        <v>0.78735374762353849</v>
      </c>
      <c r="PW61" s="5">
        <f t="shared" si="190"/>
        <v>7.4647719865884643E-2</v>
      </c>
      <c r="PX61" s="5">
        <f t="shared" si="190"/>
        <v>3.6226221161634729E-2</v>
      </c>
      <c r="PY61" s="5">
        <f t="shared" si="190"/>
        <v>8.4849779291033397E-6</v>
      </c>
      <c r="PZ61" s="5">
        <f t="shared" si="190"/>
        <v>0.28408364014598503</v>
      </c>
      <c r="QA61" s="5">
        <f t="shared" si="190"/>
        <v>3.8281767591748949E-4</v>
      </c>
      <c r="QB61" s="5">
        <f t="shared" si="190"/>
        <v>0.87157780870297819</v>
      </c>
      <c r="QC61" s="5">
        <f t="shared" si="190"/>
        <v>0.11984680100462244</v>
      </c>
      <c r="QD61" s="5">
        <f t="shared" si="190"/>
        <v>6.8874509918273707E-2</v>
      </c>
      <c r="QE61" s="5">
        <f t="shared" si="190"/>
        <v>4.5399457730560061E-2</v>
      </c>
      <c r="QF61" s="5">
        <f t="shared" si="190"/>
        <v>2.4048330986744595E-2</v>
      </c>
      <c r="QG61" s="5">
        <f t="shared" si="190"/>
        <v>1.0515064559457122E-4</v>
      </c>
      <c r="QH61" s="5">
        <f t="shared" si="190"/>
        <v>2.5101542099825614E-3</v>
      </c>
      <c r="QI61" s="5">
        <f t="shared" ref="QI61:ST61" si="191">TTEST(QI29:QI32,QI37:QI40,2,2)</f>
        <v>7.1812569508214116E-2</v>
      </c>
      <c r="QJ61" s="5">
        <f t="shared" si="191"/>
        <v>2.3149500496401412E-5</v>
      </c>
      <c r="QK61" s="5" t="e">
        <f t="shared" si="191"/>
        <v>#DIV/0!</v>
      </c>
      <c r="QL61" s="5">
        <f t="shared" si="191"/>
        <v>6.8731831345682334E-4</v>
      </c>
      <c r="QM61" s="5">
        <f t="shared" si="191"/>
        <v>3.2023108590957007E-2</v>
      </c>
      <c r="QN61" s="5">
        <f t="shared" si="191"/>
        <v>3.5000304222143924E-2</v>
      </c>
      <c r="QO61" s="5">
        <f t="shared" si="191"/>
        <v>0.23653005710146702</v>
      </c>
      <c r="QP61" s="5">
        <f t="shared" si="191"/>
        <v>9.9963750603597981E-2</v>
      </c>
      <c r="QQ61" s="5">
        <f t="shared" si="191"/>
        <v>4.4202018523511714E-6</v>
      </c>
      <c r="QR61" s="5">
        <f t="shared" si="191"/>
        <v>0.38832347254716976</v>
      </c>
      <c r="QS61" s="5">
        <f t="shared" si="191"/>
        <v>5.3695525681887006E-2</v>
      </c>
      <c r="QT61" s="5">
        <f t="shared" si="191"/>
        <v>3.5895809619358461E-2</v>
      </c>
      <c r="QU61" s="5" t="e">
        <f t="shared" si="191"/>
        <v>#DIV/0!</v>
      </c>
      <c r="QV61" s="5">
        <f t="shared" si="191"/>
        <v>0.74670722067629658</v>
      </c>
      <c r="QW61" s="5">
        <f t="shared" si="191"/>
        <v>3.0173457973724643E-2</v>
      </c>
      <c r="QX61" s="5">
        <f t="shared" si="191"/>
        <v>5.7665304603501062E-2</v>
      </c>
      <c r="QY61" s="5">
        <f t="shared" si="191"/>
        <v>0.17885868661490112</v>
      </c>
      <c r="QZ61" s="5">
        <f t="shared" si="191"/>
        <v>9.2953830105057769E-2</v>
      </c>
      <c r="RA61" s="5">
        <f t="shared" si="191"/>
        <v>5.0662248373340601E-2</v>
      </c>
      <c r="RB61" s="5">
        <f t="shared" si="191"/>
        <v>0.13507857881433666</v>
      </c>
      <c r="RC61" s="5">
        <f t="shared" si="191"/>
        <v>0.26868898651710765</v>
      </c>
      <c r="RD61" s="5">
        <f t="shared" si="191"/>
        <v>2.5405181454546955E-6</v>
      </c>
      <c r="RE61" s="5">
        <f t="shared" si="191"/>
        <v>2.1044501207021341E-2</v>
      </c>
      <c r="RF61" s="5">
        <f t="shared" si="191"/>
        <v>0.64517356649726132</v>
      </c>
      <c r="RG61" s="5">
        <f t="shared" si="191"/>
        <v>2.7167001596069242E-2</v>
      </c>
      <c r="RH61" s="5">
        <f t="shared" si="191"/>
        <v>2.3375452814462794E-2</v>
      </c>
      <c r="RI61" s="5">
        <f t="shared" si="191"/>
        <v>0.61483398672725409</v>
      </c>
      <c r="RJ61" s="5">
        <f t="shared" si="191"/>
        <v>2.5002501021031724E-8</v>
      </c>
      <c r="RK61" s="5">
        <f t="shared" si="191"/>
        <v>1.1089809518092191E-5</v>
      </c>
      <c r="RL61" s="5">
        <f t="shared" si="191"/>
        <v>0.88087210538768645</v>
      </c>
      <c r="RM61" s="5">
        <f t="shared" si="191"/>
        <v>5.4861906122519793E-5</v>
      </c>
      <c r="RN61" s="5">
        <f t="shared" si="191"/>
        <v>9.5561657654806328E-2</v>
      </c>
      <c r="RO61" s="5">
        <f t="shared" si="191"/>
        <v>3.5942913405593054E-9</v>
      </c>
      <c r="RP61" s="5">
        <f t="shared" si="191"/>
        <v>3.889787126062727E-2</v>
      </c>
      <c r="RQ61" s="5">
        <f t="shared" si="191"/>
        <v>1.4598520811554341E-10</v>
      </c>
      <c r="RR61" s="5" t="e">
        <f t="shared" si="191"/>
        <v>#DIV/0!</v>
      </c>
      <c r="RS61" s="5">
        <f t="shared" si="191"/>
        <v>5.2199033433899663E-3</v>
      </c>
      <c r="RT61" s="5">
        <f t="shared" si="191"/>
        <v>0.10448498781904933</v>
      </c>
      <c r="RU61" s="5">
        <f t="shared" si="191"/>
        <v>0.24999141118642426</v>
      </c>
      <c r="RV61" s="5">
        <f t="shared" si="191"/>
        <v>0.37085295099513998</v>
      </c>
      <c r="RW61" s="5">
        <f t="shared" si="191"/>
        <v>0.86021378434088369</v>
      </c>
      <c r="RX61" s="5">
        <f t="shared" si="191"/>
        <v>4.2941894926141672E-2</v>
      </c>
      <c r="RY61" s="5">
        <f t="shared" si="191"/>
        <v>0.8069749529388196</v>
      </c>
      <c r="RZ61" s="5">
        <f t="shared" si="191"/>
        <v>4.8070365492726023E-2</v>
      </c>
      <c r="SA61" s="5">
        <f t="shared" si="191"/>
        <v>1.9124721817866071E-2</v>
      </c>
      <c r="SB61" s="5">
        <f t="shared" si="191"/>
        <v>0.65492295102170672</v>
      </c>
      <c r="SC61" s="5">
        <f t="shared" si="191"/>
        <v>7.6452825706807947E-5</v>
      </c>
      <c r="SD61" s="5">
        <f t="shared" si="191"/>
        <v>6.5376934754335522E-2</v>
      </c>
      <c r="SE61" s="5">
        <f t="shared" si="191"/>
        <v>7.0206415511536363E-2</v>
      </c>
      <c r="SF61" s="5">
        <f t="shared" si="191"/>
        <v>0.61763528056928474</v>
      </c>
      <c r="SG61" s="5">
        <f t="shared" si="191"/>
        <v>4.3532979873119965E-4</v>
      </c>
      <c r="SH61" s="5">
        <f t="shared" si="191"/>
        <v>8.2929180422338183E-2</v>
      </c>
      <c r="SI61" s="5">
        <f t="shared" si="191"/>
        <v>2.0360115473013116E-2</v>
      </c>
      <c r="SJ61" s="5">
        <f t="shared" si="191"/>
        <v>0.20035707455664922</v>
      </c>
      <c r="SK61" s="5">
        <f t="shared" si="191"/>
        <v>1.6261119254957598E-2</v>
      </c>
      <c r="SL61" s="5">
        <f t="shared" si="191"/>
        <v>1.2652633243840085E-2</v>
      </c>
      <c r="SM61" s="5">
        <f t="shared" si="191"/>
        <v>0.69950797211840676</v>
      </c>
      <c r="SN61" s="5">
        <f t="shared" si="191"/>
        <v>2.4213805273995304E-2</v>
      </c>
      <c r="SO61" s="5">
        <f t="shared" si="191"/>
        <v>0.11858289312323009</v>
      </c>
      <c r="SP61" s="5">
        <f t="shared" si="191"/>
        <v>3.8242687129472486E-2</v>
      </c>
      <c r="SQ61" s="5">
        <f t="shared" si="191"/>
        <v>0.19829390339808672</v>
      </c>
      <c r="SR61" s="5">
        <f t="shared" si="191"/>
        <v>5.705820652739934E-2</v>
      </c>
      <c r="SS61" s="5">
        <f t="shared" si="191"/>
        <v>1.0284640495154715E-2</v>
      </c>
      <c r="ST61" s="5">
        <f t="shared" si="191"/>
        <v>0.82916266483085144</v>
      </c>
      <c r="SU61" s="5">
        <f t="shared" ref="SU61:VF61" si="192">TTEST(SU29:SU32,SU37:SU40,2,2)</f>
        <v>0.24565789539579796</v>
      </c>
      <c r="SV61" s="5">
        <f t="shared" si="192"/>
        <v>1.6286689181585351E-2</v>
      </c>
      <c r="SW61" s="5">
        <f t="shared" si="192"/>
        <v>1.3507212004327786E-4</v>
      </c>
      <c r="SX61" s="5">
        <f t="shared" si="192"/>
        <v>1.9730129862574239E-3</v>
      </c>
      <c r="SY61" s="5">
        <f t="shared" si="192"/>
        <v>4.3595876912009036E-2</v>
      </c>
      <c r="SZ61" s="5">
        <f t="shared" si="192"/>
        <v>3.1672906492731905E-2</v>
      </c>
      <c r="TA61" s="5">
        <f t="shared" si="192"/>
        <v>0.78760148600330537</v>
      </c>
      <c r="TB61" s="5">
        <f t="shared" si="192"/>
        <v>3.8308617680816786E-4</v>
      </c>
      <c r="TC61" s="5">
        <f t="shared" si="192"/>
        <v>0.98168955051373086</v>
      </c>
      <c r="TD61" s="5">
        <f t="shared" si="192"/>
        <v>1.1557332806424903E-2</v>
      </c>
      <c r="TE61" s="5">
        <f t="shared" si="192"/>
        <v>1.7524523010628715E-6</v>
      </c>
      <c r="TF61" s="5">
        <f t="shared" si="192"/>
        <v>5.2475216186758766E-2</v>
      </c>
      <c r="TG61" s="5">
        <f t="shared" si="192"/>
        <v>5.7431869328876995E-8</v>
      </c>
      <c r="TH61" s="5">
        <f t="shared" si="192"/>
        <v>0.55233909057524733</v>
      </c>
      <c r="TI61" s="5">
        <f t="shared" si="192"/>
        <v>9.8085744356484345E-3</v>
      </c>
      <c r="TJ61" s="5">
        <f t="shared" si="192"/>
        <v>0.22162072503328725</v>
      </c>
      <c r="TK61" s="5">
        <f t="shared" si="192"/>
        <v>2.8509340396714124E-2</v>
      </c>
      <c r="TL61" s="5" t="e">
        <f t="shared" si="192"/>
        <v>#DIV/0!</v>
      </c>
      <c r="TM61" s="5">
        <f t="shared" si="192"/>
        <v>1.2242276674677848E-2</v>
      </c>
      <c r="TN61" s="5">
        <f t="shared" si="192"/>
        <v>9.6244344826388565E-7</v>
      </c>
      <c r="TO61" s="5">
        <f t="shared" si="192"/>
        <v>1.7326024390950366E-3</v>
      </c>
      <c r="TP61" s="5">
        <f t="shared" si="192"/>
        <v>9.3333181018779674E-7</v>
      </c>
      <c r="TQ61" s="5">
        <f t="shared" si="192"/>
        <v>0.4483249741453349</v>
      </c>
      <c r="TR61" s="5">
        <f t="shared" si="192"/>
        <v>4.2836194877753635E-2</v>
      </c>
      <c r="TS61" s="5">
        <f t="shared" si="192"/>
        <v>7.6562399601907513E-2</v>
      </c>
      <c r="TT61" s="5">
        <f t="shared" si="192"/>
        <v>0.89459927948776052</v>
      </c>
      <c r="TU61" s="5">
        <f t="shared" si="192"/>
        <v>7.8949796014281648E-2</v>
      </c>
      <c r="TV61" s="5">
        <f t="shared" si="192"/>
        <v>6.4258109616524423E-2</v>
      </c>
      <c r="TW61" s="5">
        <f t="shared" si="192"/>
        <v>1.6558998886861461E-3</v>
      </c>
      <c r="TX61" s="5">
        <f t="shared" si="192"/>
        <v>0.10886406081029229</v>
      </c>
      <c r="TY61" s="5">
        <f t="shared" si="192"/>
        <v>0.11481449549243364</v>
      </c>
      <c r="TZ61" s="5">
        <f t="shared" si="192"/>
        <v>1.8211955293795871E-2</v>
      </c>
      <c r="UA61" s="5">
        <f t="shared" si="192"/>
        <v>0.40658121313371781</v>
      </c>
      <c r="UB61" s="5">
        <f t="shared" si="192"/>
        <v>1.3794536214195279E-2</v>
      </c>
      <c r="UC61" s="5">
        <f t="shared" si="192"/>
        <v>2.9698903728282364E-4</v>
      </c>
      <c r="UD61" s="5">
        <f t="shared" si="192"/>
        <v>0.9348534667664441</v>
      </c>
      <c r="UE61" s="5">
        <f t="shared" si="192"/>
        <v>3.6770395140158285E-8</v>
      </c>
      <c r="UF61" s="5">
        <f t="shared" si="192"/>
        <v>3.671768325814713E-2</v>
      </c>
      <c r="UG61" s="5">
        <f t="shared" si="192"/>
        <v>7.529231283410423E-2</v>
      </c>
      <c r="UH61" s="5">
        <f t="shared" si="192"/>
        <v>2.2204414422343E-3</v>
      </c>
      <c r="UI61" s="5">
        <f t="shared" si="192"/>
        <v>0.17930191174082361</v>
      </c>
      <c r="UJ61" s="5">
        <f t="shared" si="192"/>
        <v>4.1728628151961921E-3</v>
      </c>
      <c r="UK61" s="5">
        <f t="shared" si="192"/>
        <v>0.59928538460758429</v>
      </c>
      <c r="UL61" s="5">
        <f t="shared" si="192"/>
        <v>0.31727523623735954</v>
      </c>
      <c r="UM61" s="5">
        <f t="shared" si="192"/>
        <v>0.40353058925556629</v>
      </c>
      <c r="UN61" s="5">
        <f t="shared" si="192"/>
        <v>5.9510391794403398E-9</v>
      </c>
      <c r="UO61" s="5">
        <f t="shared" si="192"/>
        <v>0.60235776449109335</v>
      </c>
      <c r="UP61" s="5">
        <f t="shared" si="192"/>
        <v>7.8831205771050447E-3</v>
      </c>
      <c r="UQ61" s="5">
        <f t="shared" si="192"/>
        <v>0.69802457900879566</v>
      </c>
      <c r="UR61" s="5">
        <f t="shared" si="192"/>
        <v>0.27799168862860363</v>
      </c>
      <c r="US61" s="5">
        <f t="shared" si="192"/>
        <v>0.60690417648458084</v>
      </c>
      <c r="UT61" s="5">
        <f t="shared" si="192"/>
        <v>1.2242967857817005E-2</v>
      </c>
      <c r="UU61" s="5">
        <f t="shared" si="192"/>
        <v>0.22220970099595402</v>
      </c>
      <c r="UV61" s="5">
        <f t="shared" si="192"/>
        <v>4.997824781359874E-3</v>
      </c>
      <c r="UW61" s="5">
        <f t="shared" si="192"/>
        <v>4.4568097726617267E-2</v>
      </c>
      <c r="UX61" s="5">
        <f t="shared" si="192"/>
        <v>1.2779751221269476E-6</v>
      </c>
      <c r="UY61" s="5">
        <f t="shared" si="192"/>
        <v>2.7244034670994122E-2</v>
      </c>
      <c r="UZ61" s="5">
        <f t="shared" si="192"/>
        <v>0.26724350418476117</v>
      </c>
      <c r="VA61" s="5">
        <f t="shared" si="192"/>
        <v>7.0602250981470091E-2</v>
      </c>
      <c r="VB61" s="5">
        <f t="shared" si="192"/>
        <v>4.8700656734679196E-5</v>
      </c>
      <c r="VC61" s="5">
        <f t="shared" si="192"/>
        <v>6.434044971056771E-2</v>
      </c>
      <c r="VD61" s="5">
        <f t="shared" si="192"/>
        <v>5.7865519611226497E-2</v>
      </c>
      <c r="VE61" s="5">
        <f t="shared" si="192"/>
        <v>0.41187231800931851</v>
      </c>
      <c r="VF61" s="5">
        <f t="shared" si="192"/>
        <v>5.6779366551546902E-9</v>
      </c>
      <c r="VG61" s="5">
        <f t="shared" ref="VG61:XR61" si="193">TTEST(VG29:VG32,VG37:VG40,2,2)</f>
        <v>7.2412414075325119E-3</v>
      </c>
      <c r="VH61" s="5">
        <f t="shared" si="193"/>
        <v>3.082944611441826E-5</v>
      </c>
      <c r="VI61" s="5" t="e">
        <f t="shared" si="193"/>
        <v>#DIV/0!</v>
      </c>
      <c r="VJ61" s="5">
        <f t="shared" si="193"/>
        <v>0.37312796671785603</v>
      </c>
      <c r="VK61" s="5">
        <f t="shared" si="193"/>
        <v>0.50398841086144319</v>
      </c>
      <c r="VL61" s="5">
        <f t="shared" si="193"/>
        <v>0.82991792014887356</v>
      </c>
      <c r="VM61" s="5">
        <f t="shared" si="193"/>
        <v>0.20209805241879905</v>
      </c>
      <c r="VN61" s="5">
        <f t="shared" si="193"/>
        <v>2.2351140244721943E-2</v>
      </c>
      <c r="VO61" s="5">
        <f t="shared" si="193"/>
        <v>0.8435569367479161</v>
      </c>
      <c r="VP61" s="5">
        <f t="shared" si="193"/>
        <v>2.3729765408491393E-2</v>
      </c>
      <c r="VQ61" s="5">
        <f t="shared" si="193"/>
        <v>2.014691977986648E-2</v>
      </c>
      <c r="VR61" s="5">
        <f t="shared" si="193"/>
        <v>0.16162600214414738</v>
      </c>
      <c r="VS61" s="5">
        <f t="shared" si="193"/>
        <v>8.9346202001699352E-3</v>
      </c>
      <c r="VT61" s="5">
        <f t="shared" si="193"/>
        <v>8.4032164938647861E-5</v>
      </c>
      <c r="VU61" s="5">
        <f t="shared" si="193"/>
        <v>0.9743145784936933</v>
      </c>
      <c r="VV61" s="5">
        <f t="shared" si="193"/>
        <v>0.47360364757091722</v>
      </c>
      <c r="VW61" s="5">
        <f t="shared" si="193"/>
        <v>4.4643685381446172E-3</v>
      </c>
      <c r="VX61" s="5">
        <f t="shared" si="193"/>
        <v>0.38710840954201486</v>
      </c>
      <c r="VY61" s="5">
        <f t="shared" si="193"/>
        <v>0.10829831893562647</v>
      </c>
      <c r="VZ61" s="5">
        <f t="shared" si="193"/>
        <v>6.0870113749821909E-2</v>
      </c>
      <c r="WA61" s="5">
        <f t="shared" si="193"/>
        <v>2.9300643475863117E-7</v>
      </c>
      <c r="WB61" s="5">
        <f t="shared" si="193"/>
        <v>0.35462822145218337</v>
      </c>
      <c r="WC61" s="5">
        <f t="shared" si="193"/>
        <v>0.62788818015375014</v>
      </c>
      <c r="WD61" s="5">
        <f t="shared" si="193"/>
        <v>1.1043461049069098E-6</v>
      </c>
      <c r="WE61" s="5">
        <f t="shared" si="193"/>
        <v>9.4386820675599926E-3</v>
      </c>
      <c r="WF61" s="5">
        <f t="shared" si="193"/>
        <v>1.3646452328787133E-4</v>
      </c>
      <c r="WG61" s="5">
        <f t="shared" si="193"/>
        <v>0.62399274558575368</v>
      </c>
      <c r="WH61" s="5">
        <f t="shared" si="193"/>
        <v>0.18217701960354951</v>
      </c>
      <c r="WI61" s="5">
        <f t="shared" si="193"/>
        <v>0.66915675820014497</v>
      </c>
      <c r="WJ61" s="5">
        <f t="shared" si="193"/>
        <v>0.13293937135730255</v>
      </c>
      <c r="WK61" s="5">
        <f t="shared" si="193"/>
        <v>0.2701279922104155</v>
      </c>
      <c r="WL61" s="5">
        <f t="shared" si="193"/>
        <v>1.8826051172126605E-2</v>
      </c>
      <c r="WM61" s="5">
        <f t="shared" si="193"/>
        <v>1.0740023178063428E-6</v>
      </c>
      <c r="WN61" s="5" t="e">
        <f t="shared" si="193"/>
        <v>#DIV/0!</v>
      </c>
      <c r="WO61" s="5">
        <f t="shared" si="193"/>
        <v>4.5266926547541156E-7</v>
      </c>
      <c r="WP61" s="5">
        <f t="shared" si="193"/>
        <v>7.4340510739225776E-2</v>
      </c>
      <c r="WQ61" s="5">
        <f t="shared" si="193"/>
        <v>3.0839689561513797E-2</v>
      </c>
      <c r="WR61" s="5">
        <f t="shared" si="193"/>
        <v>4.0955914509735097E-2</v>
      </c>
      <c r="WS61" s="5">
        <f t="shared" si="193"/>
        <v>6.6662498929074433E-3</v>
      </c>
      <c r="WT61" s="5">
        <f t="shared" si="193"/>
        <v>1.9918930479475124E-2</v>
      </c>
      <c r="WU61" s="5">
        <f t="shared" si="193"/>
        <v>0.20221564549808965</v>
      </c>
      <c r="WV61" s="5">
        <f t="shared" si="193"/>
        <v>2.4888205414107752E-3</v>
      </c>
      <c r="WW61" s="5">
        <f t="shared" si="193"/>
        <v>1.0799101837344435E-2</v>
      </c>
      <c r="WX61" s="5">
        <f t="shared" si="193"/>
        <v>1.2290165565023346E-2</v>
      </c>
      <c r="WY61" s="5">
        <f t="shared" si="193"/>
        <v>1.2629089789043273E-6</v>
      </c>
      <c r="WZ61" s="5">
        <f t="shared" si="193"/>
        <v>0.15305335879862095</v>
      </c>
      <c r="XA61" s="5">
        <f t="shared" si="193"/>
        <v>7.1370094451189475E-3</v>
      </c>
      <c r="XB61" s="5">
        <f t="shared" si="193"/>
        <v>1.8172346015630638E-2</v>
      </c>
      <c r="XC61" s="5">
        <f t="shared" si="193"/>
        <v>1.4573002891575204E-8</v>
      </c>
      <c r="XD61" s="5">
        <f t="shared" si="193"/>
        <v>1.3398517053845167E-2</v>
      </c>
      <c r="XE61" s="5">
        <f t="shared" si="193"/>
        <v>0.45765995085705913</v>
      </c>
      <c r="XF61" s="5">
        <f t="shared" si="193"/>
        <v>0.91752375672699382</v>
      </c>
      <c r="XG61" s="5">
        <f t="shared" si="193"/>
        <v>9.7749084311814713E-2</v>
      </c>
      <c r="XH61" s="5">
        <f t="shared" si="193"/>
        <v>7.0550678743238518E-2</v>
      </c>
      <c r="XI61" s="5">
        <f t="shared" si="193"/>
        <v>0.42964815598176598</v>
      </c>
      <c r="XJ61" s="5">
        <f t="shared" si="193"/>
        <v>0.75911876062149852</v>
      </c>
      <c r="XK61" s="5">
        <f t="shared" si="193"/>
        <v>0.5696097140301819</v>
      </c>
      <c r="XL61" s="5">
        <f t="shared" si="193"/>
        <v>0.224911258528845</v>
      </c>
      <c r="XM61" s="5">
        <f t="shared" si="193"/>
        <v>0.52640220586799535</v>
      </c>
      <c r="XN61" s="5">
        <f t="shared" si="193"/>
        <v>2.1426221003114146E-4</v>
      </c>
      <c r="XO61" s="5">
        <f t="shared" si="193"/>
        <v>1.0135046399817769E-7</v>
      </c>
      <c r="XP61" s="5">
        <f t="shared" si="193"/>
        <v>8.801681055958574E-2</v>
      </c>
      <c r="XQ61" s="5">
        <f t="shared" si="193"/>
        <v>7.819264227133975E-5</v>
      </c>
      <c r="XR61" s="5">
        <f t="shared" si="193"/>
        <v>1.6944866170167664E-2</v>
      </c>
      <c r="XS61" s="5">
        <f t="shared" ref="XS61:AAD61" si="194">TTEST(XS29:XS32,XS37:XS40,2,2)</f>
        <v>2.4215259504224673E-6</v>
      </c>
      <c r="XT61" s="5">
        <f t="shared" si="194"/>
        <v>0.71189129936347439</v>
      </c>
      <c r="XU61" s="5">
        <f t="shared" si="194"/>
        <v>0.1818568822488397</v>
      </c>
      <c r="XV61" s="5">
        <f t="shared" si="194"/>
        <v>7.7886023385246881E-8</v>
      </c>
      <c r="XW61" s="5">
        <f t="shared" si="194"/>
        <v>0.19024374475914838</v>
      </c>
      <c r="XX61" s="5">
        <f t="shared" si="194"/>
        <v>0.96839639417660306</v>
      </c>
      <c r="XY61" s="5">
        <f t="shared" si="194"/>
        <v>2.6139940160263585E-4</v>
      </c>
      <c r="XZ61" s="5">
        <f t="shared" si="194"/>
        <v>1.0260438794290963E-3</v>
      </c>
      <c r="YA61" s="5">
        <f t="shared" si="194"/>
        <v>3.5835565304413432E-2</v>
      </c>
      <c r="YB61" s="5">
        <f t="shared" si="194"/>
        <v>0.18679437835661694</v>
      </c>
      <c r="YC61" s="5">
        <f t="shared" si="194"/>
        <v>1.48286579797441E-3</v>
      </c>
      <c r="YD61" s="5">
        <f t="shared" si="194"/>
        <v>5.2527013531948011E-2</v>
      </c>
      <c r="YE61" s="5">
        <f t="shared" si="194"/>
        <v>1.2592719841789789E-2</v>
      </c>
      <c r="YF61" s="5">
        <f t="shared" si="194"/>
        <v>2.8790123668384111E-8</v>
      </c>
      <c r="YG61" s="5">
        <f t="shared" si="194"/>
        <v>0.85734313474047363</v>
      </c>
      <c r="YH61" s="5" t="e">
        <f t="shared" si="194"/>
        <v>#DIV/0!</v>
      </c>
      <c r="YI61" s="5">
        <f t="shared" si="194"/>
        <v>2.3576168170389104E-2</v>
      </c>
      <c r="YJ61" s="5">
        <f t="shared" si="194"/>
        <v>0.15442677439576391</v>
      </c>
      <c r="YK61" s="5">
        <f t="shared" si="194"/>
        <v>2.4326969309622255E-7</v>
      </c>
      <c r="YL61" s="5">
        <f t="shared" si="194"/>
        <v>2.5903850689742825E-6</v>
      </c>
      <c r="YM61" s="5">
        <f t="shared" si="194"/>
        <v>1.4147741528064944E-2</v>
      </c>
      <c r="YN61" s="5">
        <f t="shared" si="194"/>
        <v>0.93731340888913206</v>
      </c>
      <c r="YO61" s="5">
        <f t="shared" si="194"/>
        <v>0.42782627251514593</v>
      </c>
      <c r="YP61" s="5">
        <f t="shared" si="194"/>
        <v>9.6316955920824898E-3</v>
      </c>
      <c r="YQ61" s="5">
        <f t="shared" si="194"/>
        <v>0.53293952692412883</v>
      </c>
      <c r="YR61" s="5">
        <f t="shared" si="194"/>
        <v>3.1426048657581272E-2</v>
      </c>
      <c r="YS61" s="5">
        <f t="shared" si="194"/>
        <v>3.2919655868597908E-2</v>
      </c>
      <c r="YT61" s="5">
        <f t="shared" si="194"/>
        <v>2.9067851833074906E-3</v>
      </c>
      <c r="YU61" s="5">
        <f t="shared" si="194"/>
        <v>1.5785239346684367E-3</v>
      </c>
      <c r="YV61" s="5" t="e">
        <f t="shared" si="194"/>
        <v>#DIV/0!</v>
      </c>
      <c r="YW61" s="5">
        <f t="shared" si="194"/>
        <v>5.6397263739317357E-3</v>
      </c>
      <c r="YX61" s="5">
        <f t="shared" si="194"/>
        <v>3.0454882828344781E-2</v>
      </c>
      <c r="YY61" s="5" t="e">
        <f t="shared" si="194"/>
        <v>#DIV/0!</v>
      </c>
      <c r="YZ61" s="5">
        <f t="shared" si="194"/>
        <v>2.5662181420350356E-4</v>
      </c>
      <c r="ZA61" s="5">
        <f t="shared" si="194"/>
        <v>7.6002713597223714E-2</v>
      </c>
      <c r="ZB61" s="5">
        <f t="shared" si="194"/>
        <v>3.5206080475361043E-2</v>
      </c>
      <c r="ZC61" s="5">
        <f t="shared" si="194"/>
        <v>4.0684925390470583E-2</v>
      </c>
      <c r="ZD61" s="5">
        <f t="shared" si="194"/>
        <v>2.3272937932802808E-2</v>
      </c>
      <c r="ZE61" s="5">
        <f t="shared" si="194"/>
        <v>2.1831814254436477E-2</v>
      </c>
      <c r="ZF61" s="5">
        <f t="shared" si="194"/>
        <v>0.25532513274889929</v>
      </c>
      <c r="ZG61" s="5">
        <f t="shared" si="194"/>
        <v>2.6644463303744814E-2</v>
      </c>
      <c r="ZH61" s="5">
        <f t="shared" si="194"/>
        <v>0.96792726111671734</v>
      </c>
      <c r="ZI61" s="5">
        <f t="shared" si="194"/>
        <v>5.7915600368123562E-8</v>
      </c>
      <c r="ZJ61" s="5">
        <f t="shared" si="194"/>
        <v>4.3978766829874438E-5</v>
      </c>
      <c r="ZK61" s="5">
        <f t="shared" si="194"/>
        <v>9.1545112969703815E-2</v>
      </c>
      <c r="ZL61" s="5">
        <f t="shared" si="194"/>
        <v>0.88759504423765456</v>
      </c>
      <c r="ZM61" s="5">
        <f t="shared" si="194"/>
        <v>6.4702672964537288E-3</v>
      </c>
      <c r="ZN61" s="5">
        <f t="shared" si="194"/>
        <v>1.1476290145322042E-6</v>
      </c>
      <c r="ZO61" s="5">
        <f t="shared" si="194"/>
        <v>0.68515307315982066</v>
      </c>
      <c r="ZP61" s="5">
        <f t="shared" si="194"/>
        <v>2.1635782381864435E-2</v>
      </c>
      <c r="ZQ61" s="5">
        <f t="shared" si="194"/>
        <v>4.673402204196163E-5</v>
      </c>
      <c r="ZR61" s="5">
        <f t="shared" si="194"/>
        <v>0.86076405978388637</v>
      </c>
      <c r="ZS61" s="5">
        <f t="shared" si="194"/>
        <v>0.32812977069992955</v>
      </c>
      <c r="ZT61" s="5">
        <f t="shared" si="194"/>
        <v>0.19373334875731679</v>
      </c>
      <c r="ZU61" s="5">
        <f t="shared" si="194"/>
        <v>0.83420121903520372</v>
      </c>
      <c r="ZV61" s="5">
        <f t="shared" si="194"/>
        <v>1.3097072229926903E-3</v>
      </c>
      <c r="ZW61" s="5">
        <f t="shared" si="194"/>
        <v>0.24377975958207554</v>
      </c>
      <c r="ZX61" s="5">
        <f t="shared" si="194"/>
        <v>0.65846570642969893</v>
      </c>
      <c r="ZY61" s="5">
        <f t="shared" si="194"/>
        <v>0.13881581403403159</v>
      </c>
      <c r="ZZ61" s="5">
        <f t="shared" si="194"/>
        <v>1.6656918262254038E-2</v>
      </c>
      <c r="AAA61" s="5">
        <f t="shared" si="194"/>
        <v>0.94654992072765354</v>
      </c>
      <c r="AAB61" s="5">
        <f t="shared" si="194"/>
        <v>0.16097351714125266</v>
      </c>
      <c r="AAC61" s="5">
        <f t="shared" si="194"/>
        <v>2.6281357812831484E-2</v>
      </c>
      <c r="AAD61" s="5">
        <f t="shared" si="194"/>
        <v>0.16004587312774438</v>
      </c>
      <c r="AAE61" s="5">
        <f t="shared" ref="AAE61:ABY61" si="195">TTEST(AAE29:AAE32,AAE37:AAE40,2,2)</f>
        <v>0.13896608774140631</v>
      </c>
      <c r="AAF61" s="5">
        <f t="shared" si="195"/>
        <v>0.77727565065300686</v>
      </c>
      <c r="AAG61" s="5">
        <f t="shared" si="195"/>
        <v>0.47714730672348227</v>
      </c>
      <c r="AAH61" s="5">
        <f t="shared" si="195"/>
        <v>1.9951638173585462E-3</v>
      </c>
      <c r="AAI61" s="5">
        <f t="shared" si="195"/>
        <v>4.0832509522841419E-2</v>
      </c>
      <c r="AAJ61" s="5">
        <f t="shared" si="195"/>
        <v>3.6384905721133318E-3</v>
      </c>
      <c r="AAK61" s="5">
        <f t="shared" si="195"/>
        <v>8.2620153523612363E-6</v>
      </c>
      <c r="AAL61" s="5">
        <f t="shared" si="195"/>
        <v>1.9630989272040881E-2</v>
      </c>
      <c r="AAM61" s="5" t="e">
        <f t="shared" si="195"/>
        <v>#DIV/0!</v>
      </c>
      <c r="AAN61" s="5">
        <f t="shared" si="195"/>
        <v>2.8284160613400782E-4</v>
      </c>
      <c r="AAO61" s="5" t="e">
        <f t="shared" si="195"/>
        <v>#DIV/0!</v>
      </c>
      <c r="AAP61" s="5">
        <f t="shared" si="195"/>
        <v>1.218174156648689E-2</v>
      </c>
      <c r="AAQ61" s="5">
        <f t="shared" si="195"/>
        <v>6.5551916554093975E-6</v>
      </c>
      <c r="AAR61" s="5">
        <f t="shared" si="195"/>
        <v>4.1087167300020213E-7</v>
      </c>
      <c r="AAS61" s="5">
        <f t="shared" si="195"/>
        <v>5.1874135229878493E-2</v>
      </c>
      <c r="AAT61" s="5">
        <f t="shared" si="195"/>
        <v>0.51962991617192156</v>
      </c>
      <c r="AAU61" s="5">
        <f t="shared" si="195"/>
        <v>0.66478109938043739</v>
      </c>
      <c r="AAV61" s="5">
        <f t="shared" si="195"/>
        <v>4.5632500640039829E-6</v>
      </c>
      <c r="AAW61" s="5">
        <f t="shared" si="195"/>
        <v>0.48745835855417441</v>
      </c>
      <c r="AAX61" s="5">
        <f t="shared" si="195"/>
        <v>1.370311774721477E-3</v>
      </c>
      <c r="AAY61" s="5">
        <f t="shared" si="195"/>
        <v>0.706767869865774</v>
      </c>
      <c r="AAZ61" s="5">
        <f t="shared" si="195"/>
        <v>5.4121040412643956E-3</v>
      </c>
      <c r="ABA61" s="5">
        <f t="shared" si="195"/>
        <v>0.10390647820719878</v>
      </c>
      <c r="ABB61" s="5">
        <f t="shared" si="195"/>
        <v>2.1327439177667802E-5</v>
      </c>
      <c r="ABC61" s="5">
        <f t="shared" si="195"/>
        <v>3.3153291116426171E-5</v>
      </c>
      <c r="ABD61" s="5" t="e">
        <f t="shared" si="195"/>
        <v>#DIV/0!</v>
      </c>
      <c r="ABE61" s="5">
        <f t="shared" si="195"/>
        <v>1.371734831553008E-2</v>
      </c>
      <c r="ABF61" s="5">
        <f t="shared" si="195"/>
        <v>5.7033710363929609E-7</v>
      </c>
      <c r="ABG61" s="5">
        <f t="shared" si="195"/>
        <v>0.66938057433918807</v>
      </c>
      <c r="ABH61" s="5">
        <f t="shared" si="195"/>
        <v>1.1613391635157271E-2</v>
      </c>
      <c r="ABI61" s="5">
        <f t="shared" si="195"/>
        <v>0.11616460085973387</v>
      </c>
      <c r="ABJ61" s="5">
        <f t="shared" si="195"/>
        <v>6.5578992489183346E-3</v>
      </c>
      <c r="ABK61" s="5">
        <f t="shared" si="195"/>
        <v>0.14336104390782248</v>
      </c>
      <c r="ABL61" s="5">
        <f t="shared" si="195"/>
        <v>0.20183154466886571</v>
      </c>
      <c r="ABM61" s="5">
        <f t="shared" si="195"/>
        <v>0.34507028557453173</v>
      </c>
      <c r="ABN61" s="5">
        <f t="shared" si="195"/>
        <v>2.1972737511825428E-3</v>
      </c>
      <c r="ABO61" s="5">
        <f t="shared" si="195"/>
        <v>3.4522969820114033E-5</v>
      </c>
      <c r="ABP61" s="5">
        <f t="shared" si="195"/>
        <v>7.273304141594486E-2</v>
      </c>
      <c r="ABQ61" s="5">
        <f t="shared" si="195"/>
        <v>0.63680336932018011</v>
      </c>
      <c r="ABR61" s="5">
        <f t="shared" si="195"/>
        <v>7.3782530233763056E-3</v>
      </c>
      <c r="ABS61" s="5">
        <f t="shared" si="195"/>
        <v>0.25663634489350817</v>
      </c>
      <c r="ABT61" s="5">
        <f t="shared" si="195"/>
        <v>0.19364716666588883</v>
      </c>
      <c r="ABU61" s="5">
        <f t="shared" si="195"/>
        <v>1.771769264262639E-2</v>
      </c>
      <c r="ABV61" s="5">
        <f t="shared" si="195"/>
        <v>2.9950813693356733E-4</v>
      </c>
      <c r="ABW61" s="5">
        <f t="shared" si="195"/>
        <v>9.5297850963715777E-2</v>
      </c>
      <c r="ABX61" s="5">
        <f t="shared" si="195"/>
        <v>0.49485459040439728</v>
      </c>
      <c r="ABY61" s="5">
        <f t="shared" si="195"/>
        <v>0.14231132298951044</v>
      </c>
      <c r="ABZ61" s="6"/>
    </row>
    <row r="62" spans="1:754" x14ac:dyDescent="0.2">
      <c r="ABA62" s="10"/>
    </row>
    <row r="63" spans="1:754" x14ac:dyDescent="0.2">
      <c r="A63" s="2" t="s">
        <v>3385</v>
      </c>
      <c r="B63" s="5">
        <f>TTEST(B9:B12,B13:B16,2,2)</f>
        <v>0.30370325131953657</v>
      </c>
      <c r="C63" s="5">
        <f t="shared" ref="C63:BN63" si="196">TTEST(C9:C12,C13:C16,2,2)</f>
        <v>0.39738362983058528</v>
      </c>
      <c r="D63" s="5">
        <f t="shared" si="196"/>
        <v>0.20980947039769682</v>
      </c>
      <c r="E63" s="5">
        <f t="shared" si="196"/>
        <v>0.5148304987509803</v>
      </c>
      <c r="F63" s="5">
        <f t="shared" si="196"/>
        <v>0.26543074612364759</v>
      </c>
      <c r="G63" s="5">
        <f t="shared" si="196"/>
        <v>0.58027735063956709</v>
      </c>
      <c r="H63" s="5">
        <f t="shared" si="196"/>
        <v>0.58811667689750835</v>
      </c>
      <c r="I63" s="5">
        <f t="shared" si="196"/>
        <v>0.82583034139352574</v>
      </c>
      <c r="J63" s="5" t="e">
        <f t="shared" si="196"/>
        <v>#DIV/0!</v>
      </c>
      <c r="K63" s="5">
        <f t="shared" si="196"/>
        <v>0.59267561652366174</v>
      </c>
      <c r="L63" s="5">
        <f t="shared" si="196"/>
        <v>0.34194457426267383</v>
      </c>
      <c r="M63" s="5">
        <f t="shared" si="196"/>
        <v>0.459866524195786</v>
      </c>
      <c r="N63" s="5">
        <f t="shared" si="196"/>
        <v>0.39587214308264479</v>
      </c>
      <c r="O63" s="5">
        <f t="shared" si="196"/>
        <v>0.45200589550630843</v>
      </c>
      <c r="P63" s="5">
        <f t="shared" si="196"/>
        <v>0.92295680346023734</v>
      </c>
      <c r="Q63" s="5" t="e">
        <f t="shared" si="196"/>
        <v>#DIV/0!</v>
      </c>
      <c r="R63" s="5">
        <f t="shared" si="196"/>
        <v>0.50887290123212292</v>
      </c>
      <c r="S63" s="5">
        <f t="shared" si="196"/>
        <v>0.74116807171652732</v>
      </c>
      <c r="T63" s="5">
        <f t="shared" si="196"/>
        <v>0.10943534247985524</v>
      </c>
      <c r="U63" s="5">
        <f t="shared" si="196"/>
        <v>0.66638071407562227</v>
      </c>
      <c r="V63" s="5">
        <f t="shared" si="196"/>
        <v>3.2523635122386504E-9</v>
      </c>
      <c r="W63" s="5">
        <f t="shared" si="196"/>
        <v>0.18231072005243004</v>
      </c>
      <c r="X63" s="5">
        <f t="shared" si="196"/>
        <v>0.43653590268541193</v>
      </c>
      <c r="Y63" s="5" t="e">
        <f t="shared" si="196"/>
        <v>#DIV/0!</v>
      </c>
      <c r="Z63" s="5">
        <f t="shared" si="196"/>
        <v>0.35107605126323194</v>
      </c>
      <c r="AA63" s="5">
        <f t="shared" si="196"/>
        <v>0.70878061476198551</v>
      </c>
      <c r="AB63" s="5">
        <f t="shared" si="196"/>
        <v>1.0799217380312007E-4</v>
      </c>
      <c r="AC63" s="5">
        <f t="shared" si="196"/>
        <v>0.71670751970740754</v>
      </c>
      <c r="AD63" s="5">
        <f t="shared" si="196"/>
        <v>5.648646169983524E-2</v>
      </c>
      <c r="AE63" s="5" t="e">
        <f t="shared" si="196"/>
        <v>#DIV/0!</v>
      </c>
      <c r="AF63" s="5">
        <f t="shared" si="196"/>
        <v>0.93778648674826603</v>
      </c>
      <c r="AG63" s="5">
        <f t="shared" si="196"/>
        <v>0.92591017587302726</v>
      </c>
      <c r="AH63" s="5">
        <f t="shared" si="196"/>
        <v>0.93084589601789214</v>
      </c>
      <c r="AI63" s="5">
        <f t="shared" si="196"/>
        <v>0.99089490440505645</v>
      </c>
      <c r="AJ63" s="5">
        <f t="shared" si="196"/>
        <v>0.4341828219651378</v>
      </c>
      <c r="AK63" s="5">
        <f t="shared" si="196"/>
        <v>0.71300044912692317</v>
      </c>
      <c r="AL63" s="5">
        <f t="shared" si="196"/>
        <v>0.92021920676103841</v>
      </c>
      <c r="AM63" s="5">
        <f t="shared" si="196"/>
        <v>0.62133119508490386</v>
      </c>
      <c r="AN63" s="5">
        <f t="shared" si="196"/>
        <v>0.59384265780758394</v>
      </c>
      <c r="AO63" s="5" t="e">
        <f t="shared" si="196"/>
        <v>#DIV/0!</v>
      </c>
      <c r="AP63" s="5">
        <f t="shared" si="196"/>
        <v>0.47317409609388161</v>
      </c>
      <c r="AQ63" s="5">
        <f t="shared" si="196"/>
        <v>0.67980433651290206</v>
      </c>
      <c r="AR63" s="5">
        <f t="shared" si="196"/>
        <v>0.35004099418169987</v>
      </c>
      <c r="AS63" s="5">
        <f t="shared" si="196"/>
        <v>0.77131415788126834</v>
      </c>
      <c r="AT63" s="5">
        <f t="shared" si="196"/>
        <v>9.0743327073311016E-5</v>
      </c>
      <c r="AU63" s="5">
        <f t="shared" si="196"/>
        <v>0.30472230998023808</v>
      </c>
      <c r="AV63" s="5">
        <f t="shared" si="196"/>
        <v>6.6454811221369205E-4</v>
      </c>
      <c r="AW63" s="5">
        <f t="shared" si="196"/>
        <v>0.67065063356513588</v>
      </c>
      <c r="AX63" s="5">
        <f t="shared" si="196"/>
        <v>0.10653107931114482</v>
      </c>
      <c r="AY63" s="5">
        <f t="shared" si="196"/>
        <v>0.297369426186329</v>
      </c>
      <c r="AZ63" s="5">
        <f t="shared" si="196"/>
        <v>0.96670559297387015</v>
      </c>
      <c r="BA63" s="5" t="e">
        <f t="shared" si="196"/>
        <v>#DIV/0!</v>
      </c>
      <c r="BB63" s="5">
        <f t="shared" si="196"/>
        <v>0.56515946414732943</v>
      </c>
      <c r="BC63" s="5">
        <f t="shared" si="196"/>
        <v>0.17721880780302784</v>
      </c>
      <c r="BD63" s="5">
        <f t="shared" si="196"/>
        <v>5.0832290473708096E-2</v>
      </c>
      <c r="BE63" s="5" t="e">
        <f t="shared" si="196"/>
        <v>#DIV/0!</v>
      </c>
      <c r="BF63" s="5">
        <f t="shared" si="196"/>
        <v>0.26876548062851008</v>
      </c>
      <c r="BG63" s="5">
        <f t="shared" si="196"/>
        <v>0.59160948455845963</v>
      </c>
      <c r="BH63" s="5">
        <f t="shared" si="196"/>
        <v>9.5817298682766196E-3</v>
      </c>
      <c r="BI63" s="5">
        <f t="shared" si="196"/>
        <v>0.77146489819069131</v>
      </c>
      <c r="BJ63" s="5">
        <f t="shared" si="196"/>
        <v>0.92295484341433154</v>
      </c>
      <c r="BK63" s="5">
        <f t="shared" si="196"/>
        <v>0.1225209478628856</v>
      </c>
      <c r="BL63" s="5">
        <f t="shared" si="196"/>
        <v>0.89666438025569861</v>
      </c>
      <c r="BM63" s="5">
        <f t="shared" si="196"/>
        <v>0.57232257199924197</v>
      </c>
      <c r="BN63" s="5" t="e">
        <f t="shared" si="196"/>
        <v>#DIV/0!</v>
      </c>
      <c r="BO63" s="5">
        <f t="shared" ref="BO63:DZ63" si="197">TTEST(BO9:BO12,BO13:BO16,2,2)</f>
        <v>0.94950904217183218</v>
      </c>
      <c r="BP63" s="5">
        <f t="shared" si="197"/>
        <v>0.50005617087125176</v>
      </c>
      <c r="BQ63" s="5">
        <f t="shared" si="197"/>
        <v>0.37049634121503139</v>
      </c>
      <c r="BR63" s="5">
        <f t="shared" si="197"/>
        <v>0.85013785526545083</v>
      </c>
      <c r="BS63" s="5">
        <f t="shared" si="197"/>
        <v>0.32904880505955253</v>
      </c>
      <c r="BT63" s="5">
        <f t="shared" si="197"/>
        <v>0.42037543061555366</v>
      </c>
      <c r="BU63" s="5">
        <f t="shared" si="197"/>
        <v>0.2654607056014705</v>
      </c>
      <c r="BV63" s="5">
        <f t="shared" si="197"/>
        <v>0.11180445754891113</v>
      </c>
      <c r="BW63" s="5">
        <f t="shared" si="197"/>
        <v>0.75650754360055117</v>
      </c>
      <c r="BX63" s="5" t="e">
        <f t="shared" si="197"/>
        <v>#DIV/0!</v>
      </c>
      <c r="BY63" s="5">
        <f t="shared" si="197"/>
        <v>0.91386232612712259</v>
      </c>
      <c r="BZ63" s="5">
        <f t="shared" si="197"/>
        <v>0.29308335639321559</v>
      </c>
      <c r="CA63" s="5">
        <f t="shared" si="197"/>
        <v>0.69935527974505241</v>
      </c>
      <c r="CB63" s="5">
        <f t="shared" si="197"/>
        <v>0.64396662204978372</v>
      </c>
      <c r="CC63" s="5">
        <f t="shared" si="197"/>
        <v>0.70301196525647991</v>
      </c>
      <c r="CD63" s="5">
        <f t="shared" si="197"/>
        <v>0.45678334007270849</v>
      </c>
      <c r="CE63" s="5" t="e">
        <f t="shared" si="197"/>
        <v>#DIV/0!</v>
      </c>
      <c r="CF63" s="5">
        <f t="shared" si="197"/>
        <v>0.32587452536846767</v>
      </c>
      <c r="CG63" s="5" t="e">
        <f t="shared" si="197"/>
        <v>#DIV/0!</v>
      </c>
      <c r="CH63" s="5">
        <f t="shared" si="197"/>
        <v>0.62175302469777438</v>
      </c>
      <c r="CI63" s="5">
        <f t="shared" si="197"/>
        <v>0.85952431449498889</v>
      </c>
      <c r="CJ63" s="5">
        <f t="shared" si="197"/>
        <v>7.5757730834930148E-2</v>
      </c>
      <c r="CK63" s="5">
        <f t="shared" si="197"/>
        <v>0.77358628016910647</v>
      </c>
      <c r="CL63" s="5">
        <f t="shared" si="197"/>
        <v>0.35812402384382114</v>
      </c>
      <c r="CM63" s="5">
        <f t="shared" si="197"/>
        <v>0.3061688395898351</v>
      </c>
      <c r="CN63" s="5">
        <f t="shared" si="197"/>
        <v>0.20364763841000166</v>
      </c>
      <c r="CO63" s="5">
        <f t="shared" si="197"/>
        <v>2.1752657940346743E-2</v>
      </c>
      <c r="CP63" s="5">
        <f t="shared" si="197"/>
        <v>0.71281276733317234</v>
      </c>
      <c r="CQ63" s="5">
        <f t="shared" si="197"/>
        <v>0.15915065124911437</v>
      </c>
      <c r="CR63" s="5">
        <f t="shared" si="197"/>
        <v>0.52662033172469958</v>
      </c>
      <c r="CS63" s="5">
        <f t="shared" si="197"/>
        <v>0.47852118453098003</v>
      </c>
      <c r="CT63" s="5">
        <f t="shared" si="197"/>
        <v>0.76959256038007606</v>
      </c>
      <c r="CU63" s="5">
        <f t="shared" si="197"/>
        <v>0.44164377215833245</v>
      </c>
      <c r="CV63" s="5">
        <f t="shared" si="197"/>
        <v>0.48274213963412493</v>
      </c>
      <c r="CW63" s="5">
        <f t="shared" si="197"/>
        <v>0.10051290410197515</v>
      </c>
      <c r="CX63" s="5">
        <f t="shared" si="197"/>
        <v>9.7961380368357751E-7</v>
      </c>
      <c r="CY63" s="5">
        <f t="shared" si="197"/>
        <v>0.91801041035728492</v>
      </c>
      <c r="CZ63" s="5" t="e">
        <f t="shared" si="197"/>
        <v>#DIV/0!</v>
      </c>
      <c r="DA63" s="5" t="e">
        <f t="shared" si="197"/>
        <v>#DIV/0!</v>
      </c>
      <c r="DB63" s="5">
        <f t="shared" si="197"/>
        <v>0.49574539647084781</v>
      </c>
      <c r="DC63" s="5">
        <f t="shared" si="197"/>
        <v>2.7341657228574651E-3</v>
      </c>
      <c r="DD63" s="5">
        <f t="shared" si="197"/>
        <v>0.55491296439086824</v>
      </c>
      <c r="DE63" s="5">
        <f t="shared" si="197"/>
        <v>0.17504053673004746</v>
      </c>
      <c r="DF63" s="5">
        <f t="shared" si="197"/>
        <v>0.23485706943575779</v>
      </c>
      <c r="DG63" s="5">
        <f t="shared" si="197"/>
        <v>0.73360081633676066</v>
      </c>
      <c r="DH63" s="5" t="e">
        <f t="shared" si="197"/>
        <v>#DIV/0!</v>
      </c>
      <c r="DI63" s="5">
        <f t="shared" si="197"/>
        <v>0.80976385157908859</v>
      </c>
      <c r="DJ63" s="5">
        <f t="shared" si="197"/>
        <v>2.7315036530452766E-2</v>
      </c>
      <c r="DK63" s="5">
        <f t="shared" si="197"/>
        <v>0.86662043212157358</v>
      </c>
      <c r="DL63" s="5">
        <f t="shared" si="197"/>
        <v>3.1775490160062821E-2</v>
      </c>
      <c r="DM63" s="5">
        <f t="shared" si="197"/>
        <v>0.49781035212104308</v>
      </c>
      <c r="DN63" s="5">
        <f t="shared" si="197"/>
        <v>0.27827136957242343</v>
      </c>
      <c r="DO63" s="5">
        <f t="shared" si="197"/>
        <v>6.9227035482338009E-2</v>
      </c>
      <c r="DP63" s="5">
        <f t="shared" si="197"/>
        <v>0.49138984852451306</v>
      </c>
      <c r="DQ63" s="5">
        <f t="shared" si="197"/>
        <v>0.63008675715214602</v>
      </c>
      <c r="DR63" s="5">
        <f t="shared" si="197"/>
        <v>0.27643717886024838</v>
      </c>
      <c r="DS63" s="5" t="e">
        <f t="shared" si="197"/>
        <v>#DIV/0!</v>
      </c>
      <c r="DT63" s="5" t="e">
        <f t="shared" si="197"/>
        <v>#DIV/0!</v>
      </c>
      <c r="DU63" s="5" t="e">
        <f t="shared" si="197"/>
        <v>#DIV/0!</v>
      </c>
      <c r="DV63" s="5">
        <f t="shared" si="197"/>
        <v>0.44447450840679575</v>
      </c>
      <c r="DW63" s="5" t="e">
        <f t="shared" si="197"/>
        <v>#DIV/0!</v>
      </c>
      <c r="DX63" s="5">
        <f t="shared" si="197"/>
        <v>2.7980073947602283E-2</v>
      </c>
      <c r="DY63" s="5" t="e">
        <f t="shared" si="197"/>
        <v>#DIV/0!</v>
      </c>
      <c r="DZ63" s="5">
        <f t="shared" si="197"/>
        <v>0.56313055337846429</v>
      </c>
      <c r="EA63" s="5" t="e">
        <f t="shared" ref="EA63:GL63" si="198">TTEST(EA9:EA12,EA13:EA16,2,2)</f>
        <v>#DIV/0!</v>
      </c>
      <c r="EB63" s="5" t="e">
        <f t="shared" si="198"/>
        <v>#DIV/0!</v>
      </c>
      <c r="EC63" s="5">
        <f t="shared" si="198"/>
        <v>0.5132480855621534</v>
      </c>
      <c r="ED63" s="5">
        <f t="shared" si="198"/>
        <v>0.33470889402540427</v>
      </c>
      <c r="EE63" s="5">
        <f t="shared" si="198"/>
        <v>0.22635018023199219</v>
      </c>
      <c r="EF63" s="5">
        <f t="shared" si="198"/>
        <v>9.0283335264659731E-2</v>
      </c>
      <c r="EG63" s="5" t="e">
        <f t="shared" si="198"/>
        <v>#DIV/0!</v>
      </c>
      <c r="EH63" s="5">
        <f t="shared" si="198"/>
        <v>3.3839025683454677E-2</v>
      </c>
      <c r="EI63" s="5">
        <f t="shared" si="198"/>
        <v>1.4560213526169431E-6</v>
      </c>
      <c r="EJ63" s="5">
        <f t="shared" si="198"/>
        <v>0.6152880871552705</v>
      </c>
      <c r="EK63" s="5">
        <f t="shared" si="198"/>
        <v>0.44163564806702754</v>
      </c>
      <c r="EL63" s="5">
        <f t="shared" si="198"/>
        <v>0.77023063731809027</v>
      </c>
      <c r="EM63" s="5" t="e">
        <f t="shared" si="198"/>
        <v>#DIV/0!</v>
      </c>
      <c r="EN63" s="5">
        <f t="shared" si="198"/>
        <v>0.39763452216284001</v>
      </c>
      <c r="EO63" s="5">
        <f t="shared" si="198"/>
        <v>0.14090188560430708</v>
      </c>
      <c r="EP63" s="5">
        <f t="shared" si="198"/>
        <v>0.57579697305033561</v>
      </c>
      <c r="EQ63" s="5">
        <f t="shared" si="198"/>
        <v>0.63366786419929522</v>
      </c>
      <c r="ER63" s="5">
        <f t="shared" si="198"/>
        <v>0.2017358328747085</v>
      </c>
      <c r="ES63" s="5" t="e">
        <f t="shared" si="198"/>
        <v>#DIV/0!</v>
      </c>
      <c r="ET63" s="5">
        <f t="shared" si="198"/>
        <v>3.9345636687955661E-2</v>
      </c>
      <c r="EU63" s="5">
        <f t="shared" si="198"/>
        <v>0.19162902610714727</v>
      </c>
      <c r="EV63" s="5">
        <f t="shared" si="198"/>
        <v>0.35485010700441805</v>
      </c>
      <c r="EW63" s="5">
        <f t="shared" si="198"/>
        <v>1.4076969836575522E-2</v>
      </c>
      <c r="EX63" s="5">
        <f t="shared" si="198"/>
        <v>0.31858890461835515</v>
      </c>
      <c r="EY63" s="5">
        <f t="shared" si="198"/>
        <v>0.21823004202609264</v>
      </c>
      <c r="EZ63" s="5">
        <f t="shared" si="198"/>
        <v>0.5969462862768552</v>
      </c>
      <c r="FA63" s="5">
        <f t="shared" si="198"/>
        <v>0.14366780306161037</v>
      </c>
      <c r="FB63" s="5">
        <f t="shared" si="198"/>
        <v>0.9989207256481003</v>
      </c>
      <c r="FC63" s="5">
        <f t="shared" si="198"/>
        <v>0.50765906092736957</v>
      </c>
      <c r="FD63" s="5">
        <f t="shared" si="198"/>
        <v>0.70727346670101554</v>
      </c>
      <c r="FE63" s="5">
        <f t="shared" si="198"/>
        <v>0.87974006279749617</v>
      </c>
      <c r="FF63" s="5">
        <f t="shared" si="198"/>
        <v>5.3102571656051582E-2</v>
      </c>
      <c r="FG63" s="5" t="e">
        <f t="shared" si="198"/>
        <v>#DIV/0!</v>
      </c>
      <c r="FH63" s="5" t="e">
        <f t="shared" si="198"/>
        <v>#DIV/0!</v>
      </c>
      <c r="FI63" s="5">
        <f t="shared" si="198"/>
        <v>0.75485473725389807</v>
      </c>
      <c r="FJ63" s="5">
        <f t="shared" si="198"/>
        <v>0.66334205910895139</v>
      </c>
      <c r="FK63" s="5">
        <f t="shared" si="198"/>
        <v>0.42249691916965804</v>
      </c>
      <c r="FL63" s="5">
        <f t="shared" si="198"/>
        <v>8.5917047262024776E-5</v>
      </c>
      <c r="FM63" s="5">
        <f t="shared" si="198"/>
        <v>0.2130027001164124</v>
      </c>
      <c r="FN63" s="5">
        <f t="shared" si="198"/>
        <v>0.43759595510637606</v>
      </c>
      <c r="FO63" s="5">
        <f t="shared" si="198"/>
        <v>0.22443325454479768</v>
      </c>
      <c r="FP63" s="5">
        <f t="shared" si="198"/>
        <v>0.1833377380794553</v>
      </c>
      <c r="FQ63" s="5" t="e">
        <f t="shared" si="198"/>
        <v>#DIV/0!</v>
      </c>
      <c r="FR63" s="5">
        <f t="shared" si="198"/>
        <v>0.56314737957510053</v>
      </c>
      <c r="FS63" s="5">
        <f t="shared" si="198"/>
        <v>0.37260849941591973</v>
      </c>
      <c r="FT63" s="5">
        <f t="shared" si="198"/>
        <v>0.59318143932376943</v>
      </c>
      <c r="FU63" s="5">
        <f t="shared" si="198"/>
        <v>0.20202040982453356</v>
      </c>
      <c r="FV63" s="5">
        <f t="shared" si="198"/>
        <v>8.5969787285368998E-2</v>
      </c>
      <c r="FW63" s="5" t="e">
        <f t="shared" si="198"/>
        <v>#DIV/0!</v>
      </c>
      <c r="FX63" s="5">
        <f t="shared" si="198"/>
        <v>0.46944823788879275</v>
      </c>
      <c r="FY63" s="5">
        <f t="shared" si="198"/>
        <v>0.92853718519896122</v>
      </c>
      <c r="FZ63" s="5">
        <f t="shared" si="198"/>
        <v>0.72393307918856742</v>
      </c>
      <c r="GA63" s="5">
        <f t="shared" si="198"/>
        <v>0.62941939722481433</v>
      </c>
      <c r="GB63" s="5">
        <f t="shared" si="198"/>
        <v>0.79904544922098175</v>
      </c>
      <c r="GC63" s="5">
        <f t="shared" si="198"/>
        <v>1.3624641481209549E-2</v>
      </c>
      <c r="GD63" s="5">
        <f t="shared" si="198"/>
        <v>0.52688733945901656</v>
      </c>
      <c r="GE63" s="5" t="e">
        <f t="shared" si="198"/>
        <v>#DIV/0!</v>
      </c>
      <c r="GF63" s="5" t="e">
        <f t="shared" si="198"/>
        <v>#DIV/0!</v>
      </c>
      <c r="GG63" s="5">
        <f t="shared" si="198"/>
        <v>0.35027308237757526</v>
      </c>
      <c r="GH63" s="5">
        <f t="shared" si="198"/>
        <v>0.23469196041377452</v>
      </c>
      <c r="GI63" s="5">
        <f t="shared" si="198"/>
        <v>0.30845787669346875</v>
      </c>
      <c r="GJ63" s="5">
        <f t="shared" si="198"/>
        <v>3.5706168450332865E-2</v>
      </c>
      <c r="GK63" s="5">
        <f t="shared" si="198"/>
        <v>0.97323147937202825</v>
      </c>
      <c r="GL63" s="5">
        <f t="shared" si="198"/>
        <v>0.35290278787626</v>
      </c>
      <c r="GM63" s="5">
        <f t="shared" ref="GM63:IX63" si="199">TTEST(GM9:GM12,GM13:GM16,2,2)</f>
        <v>0.25241821260029174</v>
      </c>
      <c r="GN63" s="5">
        <f t="shared" si="199"/>
        <v>0.7965218842498063</v>
      </c>
      <c r="GO63" s="5">
        <f t="shared" si="199"/>
        <v>0.57621741933813031</v>
      </c>
      <c r="GP63" s="5">
        <f t="shared" si="199"/>
        <v>0.67875117901374349</v>
      </c>
      <c r="GQ63" s="5">
        <f t="shared" si="199"/>
        <v>9.494628959121898E-2</v>
      </c>
      <c r="GR63" s="5">
        <f t="shared" si="199"/>
        <v>0.23909802173292619</v>
      </c>
      <c r="GS63" s="5" t="e">
        <f t="shared" si="199"/>
        <v>#DIV/0!</v>
      </c>
      <c r="GT63" s="5">
        <f t="shared" si="199"/>
        <v>0.35158528821458068</v>
      </c>
      <c r="GU63" s="5" t="e">
        <f t="shared" si="199"/>
        <v>#DIV/0!</v>
      </c>
      <c r="GV63" s="5">
        <f t="shared" si="199"/>
        <v>0.38462890377322351</v>
      </c>
      <c r="GW63" s="5">
        <f t="shared" si="199"/>
        <v>0.21073262374434146</v>
      </c>
      <c r="GX63" s="5" t="e">
        <f t="shared" si="199"/>
        <v>#DIV/0!</v>
      </c>
      <c r="GY63" s="5">
        <f t="shared" si="199"/>
        <v>0.37169991649097855</v>
      </c>
      <c r="GZ63" s="5">
        <f t="shared" si="199"/>
        <v>0.80231153922316334</v>
      </c>
      <c r="HA63" s="5">
        <f t="shared" si="199"/>
        <v>0.63921270540352859</v>
      </c>
      <c r="HB63" s="5">
        <f t="shared" si="199"/>
        <v>0.28094662259363073</v>
      </c>
      <c r="HC63" s="5">
        <f t="shared" si="199"/>
        <v>0.15159942655072831</v>
      </c>
      <c r="HD63" s="5">
        <f t="shared" si="199"/>
        <v>0.54893081808138144</v>
      </c>
      <c r="HE63" s="5">
        <f t="shared" si="199"/>
        <v>0.49265416639785775</v>
      </c>
      <c r="HF63" s="5">
        <f t="shared" si="199"/>
        <v>0.40580896494825841</v>
      </c>
      <c r="HG63" s="5">
        <f t="shared" si="199"/>
        <v>0.58189607765011675</v>
      </c>
      <c r="HH63" s="5">
        <f t="shared" si="199"/>
        <v>0.87419526558804872</v>
      </c>
      <c r="HI63" s="5">
        <f t="shared" si="199"/>
        <v>2.0091173601603007E-2</v>
      </c>
      <c r="HJ63" s="5">
        <f t="shared" si="199"/>
        <v>2.5457200417694861E-2</v>
      </c>
      <c r="HK63" s="5">
        <f t="shared" si="199"/>
        <v>0.98705816625434584</v>
      </c>
      <c r="HL63" s="5">
        <f t="shared" si="199"/>
        <v>0.14853988548253774</v>
      </c>
      <c r="HM63" s="5">
        <f t="shared" si="199"/>
        <v>0.39820952977934332</v>
      </c>
      <c r="HN63" s="5" t="e">
        <f t="shared" si="199"/>
        <v>#DIV/0!</v>
      </c>
      <c r="HO63" s="5">
        <f t="shared" si="199"/>
        <v>9.2495449965320428E-3</v>
      </c>
      <c r="HP63" s="5">
        <f t="shared" si="199"/>
        <v>0.17144562478708963</v>
      </c>
      <c r="HQ63" s="5">
        <f t="shared" si="199"/>
        <v>0.19825166080514403</v>
      </c>
      <c r="HR63" s="5">
        <f t="shared" si="199"/>
        <v>0.28938202305182914</v>
      </c>
      <c r="HS63" s="5">
        <f t="shared" si="199"/>
        <v>3.8389977898530568E-2</v>
      </c>
      <c r="HT63" s="5">
        <f t="shared" si="199"/>
        <v>0.59747865461668148</v>
      </c>
      <c r="HU63" s="5">
        <f t="shared" si="199"/>
        <v>0.29858323966786043</v>
      </c>
      <c r="HV63" s="5" t="e">
        <f t="shared" si="199"/>
        <v>#DIV/0!</v>
      </c>
      <c r="HW63" s="5">
        <f t="shared" si="199"/>
        <v>1.3995552875661333E-2</v>
      </c>
      <c r="HX63" s="5">
        <f t="shared" si="199"/>
        <v>0.52425638624845861</v>
      </c>
      <c r="HY63" s="5">
        <f t="shared" si="199"/>
        <v>0.7834361953530744</v>
      </c>
      <c r="HZ63" s="5">
        <f t="shared" si="199"/>
        <v>7.2026781834876166E-2</v>
      </c>
      <c r="IA63" s="5">
        <f t="shared" si="199"/>
        <v>0.26916409593543605</v>
      </c>
      <c r="IB63" s="5">
        <f t="shared" si="199"/>
        <v>4.4181865819340534E-2</v>
      </c>
      <c r="IC63" s="5">
        <f t="shared" si="199"/>
        <v>0.11699394465078909</v>
      </c>
      <c r="ID63" s="5">
        <f t="shared" si="199"/>
        <v>0.81046132332257925</v>
      </c>
      <c r="IE63" s="5" t="e">
        <f t="shared" si="199"/>
        <v>#DIV/0!</v>
      </c>
      <c r="IF63" s="5">
        <f t="shared" si="199"/>
        <v>0.40052937127397131</v>
      </c>
      <c r="IG63" s="5">
        <f t="shared" si="199"/>
        <v>0.52577776251497887</v>
      </c>
      <c r="IH63" s="5">
        <f t="shared" si="199"/>
        <v>0.47842211264928625</v>
      </c>
      <c r="II63" s="5">
        <f t="shared" si="199"/>
        <v>0.73579061240017518</v>
      </c>
      <c r="IJ63" s="5">
        <f t="shared" si="199"/>
        <v>0.29531203906107772</v>
      </c>
      <c r="IK63" s="5">
        <f t="shared" si="199"/>
        <v>0.79011177242891384</v>
      </c>
      <c r="IL63" s="5" t="e">
        <f t="shared" si="199"/>
        <v>#DIV/0!</v>
      </c>
      <c r="IM63" s="5" t="e">
        <f t="shared" si="199"/>
        <v>#DIV/0!</v>
      </c>
      <c r="IN63" s="5">
        <f t="shared" si="199"/>
        <v>0.71010414352824913</v>
      </c>
      <c r="IO63" s="5">
        <f t="shared" si="199"/>
        <v>0.10851719676520061</v>
      </c>
      <c r="IP63" s="5">
        <f t="shared" si="199"/>
        <v>6.0635876360612399E-2</v>
      </c>
      <c r="IQ63" s="5" t="e">
        <f t="shared" si="199"/>
        <v>#DIV/0!</v>
      </c>
      <c r="IR63" s="5" t="e">
        <f t="shared" si="199"/>
        <v>#DIV/0!</v>
      </c>
      <c r="IS63" s="5">
        <f t="shared" si="199"/>
        <v>0.18895930357165522</v>
      </c>
      <c r="IT63" s="5">
        <f t="shared" si="199"/>
        <v>6.5837420252511519E-2</v>
      </c>
      <c r="IU63" s="5">
        <f t="shared" si="199"/>
        <v>0.82839007437025869</v>
      </c>
      <c r="IV63" s="5" t="e">
        <f t="shared" si="199"/>
        <v>#DIV/0!</v>
      </c>
      <c r="IW63" s="5">
        <f t="shared" si="199"/>
        <v>0.94631793410574772</v>
      </c>
      <c r="IX63" s="5">
        <f t="shared" si="199"/>
        <v>0.69851799609623932</v>
      </c>
      <c r="IY63" s="5">
        <f t="shared" ref="IY63:LJ63" si="200">TTEST(IY9:IY12,IY13:IY16,2,2)</f>
        <v>0.76603301591247841</v>
      </c>
      <c r="IZ63" s="5" t="e">
        <f t="shared" si="200"/>
        <v>#DIV/0!</v>
      </c>
      <c r="JA63" s="5" t="e">
        <f t="shared" si="200"/>
        <v>#DIV/0!</v>
      </c>
      <c r="JB63" s="5" t="e">
        <f t="shared" si="200"/>
        <v>#DIV/0!</v>
      </c>
      <c r="JC63" s="5" t="e">
        <f t="shared" si="200"/>
        <v>#DIV/0!</v>
      </c>
      <c r="JD63" s="5">
        <f t="shared" si="200"/>
        <v>0.25334406116880676</v>
      </c>
      <c r="JE63" s="5">
        <f t="shared" si="200"/>
        <v>6.936117987041783E-2</v>
      </c>
      <c r="JF63" s="5">
        <f t="shared" si="200"/>
        <v>0.50815313356630643</v>
      </c>
      <c r="JG63" s="5">
        <f t="shared" si="200"/>
        <v>0.95656778583525504</v>
      </c>
      <c r="JH63" s="5">
        <f t="shared" si="200"/>
        <v>0.75652005507438003</v>
      </c>
      <c r="JI63" s="5">
        <f t="shared" si="200"/>
        <v>0.70473165202638088</v>
      </c>
      <c r="JJ63" s="5" t="e">
        <f t="shared" si="200"/>
        <v>#DIV/0!</v>
      </c>
      <c r="JK63" s="5">
        <f t="shared" si="200"/>
        <v>0.38186852810859589</v>
      </c>
      <c r="JL63" s="5">
        <f t="shared" si="200"/>
        <v>2.6807636303396108E-5</v>
      </c>
      <c r="JM63" s="5" t="e">
        <f t="shared" si="200"/>
        <v>#DIV/0!</v>
      </c>
      <c r="JN63" s="5">
        <f t="shared" si="200"/>
        <v>0.3018962976193032</v>
      </c>
      <c r="JO63" s="5">
        <f t="shared" si="200"/>
        <v>0.23070129407398021</v>
      </c>
      <c r="JP63" s="5" t="e">
        <f t="shared" si="200"/>
        <v>#DIV/0!</v>
      </c>
      <c r="JQ63" s="5">
        <f t="shared" si="200"/>
        <v>0.32425066391559737</v>
      </c>
      <c r="JR63" s="5" t="e">
        <f t="shared" si="200"/>
        <v>#DIV/0!</v>
      </c>
      <c r="JS63" s="5" t="e">
        <f t="shared" si="200"/>
        <v>#DIV/0!</v>
      </c>
      <c r="JT63" s="5">
        <f t="shared" si="200"/>
        <v>5.7869376468271993E-3</v>
      </c>
      <c r="JU63" s="5" t="e">
        <f t="shared" si="200"/>
        <v>#DIV/0!</v>
      </c>
      <c r="JV63" s="5">
        <f t="shared" si="200"/>
        <v>0.15357788122288618</v>
      </c>
      <c r="JW63" s="5">
        <f t="shared" si="200"/>
        <v>0.60283032793428459</v>
      </c>
      <c r="JX63" s="5">
        <f t="shared" si="200"/>
        <v>0.59335955562761877</v>
      </c>
      <c r="JY63" s="5">
        <f t="shared" si="200"/>
        <v>0.72431910676391609</v>
      </c>
      <c r="JZ63" s="5">
        <f t="shared" si="200"/>
        <v>0.49956540962839202</v>
      </c>
      <c r="KA63" s="5">
        <f t="shared" si="200"/>
        <v>0.44719693715451492</v>
      </c>
      <c r="KB63" s="5">
        <f t="shared" si="200"/>
        <v>0.37335440764849953</v>
      </c>
      <c r="KC63" s="5">
        <f t="shared" si="200"/>
        <v>0.28113156461747629</v>
      </c>
      <c r="KD63" s="5">
        <f t="shared" si="200"/>
        <v>0.25149580010524136</v>
      </c>
      <c r="KE63" s="5">
        <f t="shared" si="200"/>
        <v>8.9374088745745053E-2</v>
      </c>
      <c r="KF63" s="5">
        <f t="shared" si="200"/>
        <v>0.9184616875302517</v>
      </c>
      <c r="KG63" s="5">
        <f t="shared" si="200"/>
        <v>0.7221180252539553</v>
      </c>
      <c r="KH63" s="5">
        <f t="shared" si="200"/>
        <v>0.59055007566454742</v>
      </c>
      <c r="KI63" s="5" t="e">
        <f t="shared" si="200"/>
        <v>#DIV/0!</v>
      </c>
      <c r="KJ63" s="5">
        <f t="shared" si="200"/>
        <v>0.50961936888807469</v>
      </c>
      <c r="KK63" s="5">
        <f t="shared" si="200"/>
        <v>0.16035748866641805</v>
      </c>
      <c r="KL63" s="5">
        <f t="shared" si="200"/>
        <v>0.29820986102003083</v>
      </c>
      <c r="KM63" s="5">
        <f t="shared" si="200"/>
        <v>0.60180520088004774</v>
      </c>
      <c r="KN63" s="5">
        <f t="shared" si="200"/>
        <v>0.53008606830452698</v>
      </c>
      <c r="KO63" s="5">
        <f t="shared" si="200"/>
        <v>0.72029387973239367</v>
      </c>
      <c r="KP63" s="5">
        <f t="shared" si="200"/>
        <v>0.9836584810290252</v>
      </c>
      <c r="KQ63" s="5">
        <f t="shared" si="200"/>
        <v>0.68559946336730537</v>
      </c>
      <c r="KR63" s="5">
        <f t="shared" si="200"/>
        <v>0.19978953695017501</v>
      </c>
      <c r="KS63" s="5">
        <f t="shared" si="200"/>
        <v>0.12493148272664353</v>
      </c>
      <c r="KT63" s="5">
        <f t="shared" si="200"/>
        <v>0.61336802287948511</v>
      </c>
      <c r="KU63" s="5">
        <f t="shared" si="200"/>
        <v>0.36035109902185347</v>
      </c>
      <c r="KV63" s="5" t="e">
        <f t="shared" si="200"/>
        <v>#DIV/0!</v>
      </c>
      <c r="KW63" s="5">
        <f t="shared" si="200"/>
        <v>0.6338092753879383</v>
      </c>
      <c r="KX63" s="5" t="e">
        <f t="shared" si="200"/>
        <v>#DIV/0!</v>
      </c>
      <c r="KY63" s="5">
        <f t="shared" si="200"/>
        <v>0.44993638608063369</v>
      </c>
      <c r="KZ63" s="5">
        <f t="shared" si="200"/>
        <v>0.18153505742509288</v>
      </c>
      <c r="LA63" s="5">
        <f t="shared" si="200"/>
        <v>0.1792968513160641</v>
      </c>
      <c r="LB63" s="5" t="e">
        <f t="shared" si="200"/>
        <v>#DIV/0!</v>
      </c>
      <c r="LC63" s="5">
        <f t="shared" si="200"/>
        <v>0.27139264512938299</v>
      </c>
      <c r="LD63" s="5">
        <f t="shared" si="200"/>
        <v>0.62367954516347135</v>
      </c>
      <c r="LE63" s="5">
        <f t="shared" si="200"/>
        <v>0.83140338567877836</v>
      </c>
      <c r="LF63" s="5" t="e">
        <f t="shared" si="200"/>
        <v>#DIV/0!</v>
      </c>
      <c r="LG63" s="5">
        <f t="shared" si="200"/>
        <v>0.83332580789990673</v>
      </c>
      <c r="LH63" s="5">
        <f t="shared" si="200"/>
        <v>0.10363068874743354</v>
      </c>
      <c r="LI63" s="5">
        <f t="shared" si="200"/>
        <v>0.63600097348692231</v>
      </c>
      <c r="LJ63" s="5" t="e">
        <f t="shared" si="200"/>
        <v>#DIV/0!</v>
      </c>
      <c r="LK63" s="5">
        <f t="shared" ref="LK63:NV63" si="201">TTEST(LK9:LK12,LK13:LK16,2,2)</f>
        <v>0.84661503054962206</v>
      </c>
      <c r="LL63" s="5">
        <f t="shared" si="201"/>
        <v>0.66184305181397973</v>
      </c>
      <c r="LM63" s="5" t="e">
        <f t="shared" si="201"/>
        <v>#DIV/0!</v>
      </c>
      <c r="LN63" s="5" t="e">
        <f t="shared" si="201"/>
        <v>#DIV/0!</v>
      </c>
      <c r="LO63" s="5">
        <f t="shared" si="201"/>
        <v>0.83961891211474926</v>
      </c>
      <c r="LP63" s="5">
        <f t="shared" si="201"/>
        <v>0.77413268679863112</v>
      </c>
      <c r="LQ63" s="5">
        <f t="shared" si="201"/>
        <v>0.83483388121531221</v>
      </c>
      <c r="LR63" s="5">
        <f t="shared" si="201"/>
        <v>0.57267727521412182</v>
      </c>
      <c r="LS63" s="5">
        <f t="shared" si="201"/>
        <v>0.46024242163866924</v>
      </c>
      <c r="LT63" s="5">
        <f t="shared" si="201"/>
        <v>0.39392670369404209</v>
      </c>
      <c r="LU63" s="5">
        <f t="shared" si="201"/>
        <v>0.30243945206638789</v>
      </c>
      <c r="LV63" s="5">
        <f t="shared" si="201"/>
        <v>2.3718501081652056E-2</v>
      </c>
      <c r="LW63" s="5">
        <f t="shared" si="201"/>
        <v>0.44721958682795737</v>
      </c>
      <c r="LX63" s="5">
        <f t="shared" si="201"/>
        <v>0.52106031421312871</v>
      </c>
      <c r="LY63" s="5">
        <f t="shared" si="201"/>
        <v>0.58305534300255513</v>
      </c>
      <c r="LZ63" s="5">
        <f t="shared" si="201"/>
        <v>0.5698040757138606</v>
      </c>
      <c r="MA63" s="5">
        <f t="shared" si="201"/>
        <v>0.23971958777983707</v>
      </c>
      <c r="MB63" s="5">
        <f t="shared" si="201"/>
        <v>0.13741568084141931</v>
      </c>
      <c r="MC63" s="5" t="e">
        <f t="shared" si="201"/>
        <v>#DIV/0!</v>
      </c>
      <c r="MD63" s="5" t="e">
        <f t="shared" si="201"/>
        <v>#DIV/0!</v>
      </c>
      <c r="ME63" s="5">
        <f t="shared" si="201"/>
        <v>0.69750602643277038</v>
      </c>
      <c r="MF63" s="5">
        <f t="shared" si="201"/>
        <v>0.36482094547651578</v>
      </c>
      <c r="MG63" s="5" t="e">
        <f t="shared" si="201"/>
        <v>#DIV/0!</v>
      </c>
      <c r="MH63" s="5">
        <f t="shared" si="201"/>
        <v>0.16218588152266805</v>
      </c>
      <c r="MI63" s="5">
        <f t="shared" si="201"/>
        <v>0.32481530991262642</v>
      </c>
      <c r="MJ63" s="5">
        <f t="shared" si="201"/>
        <v>0.27426290552411342</v>
      </c>
      <c r="MK63" s="5">
        <f t="shared" si="201"/>
        <v>0.90148585249063828</v>
      </c>
      <c r="ML63" s="5">
        <f t="shared" si="201"/>
        <v>0.79231364759283562</v>
      </c>
      <c r="MM63" s="5">
        <f t="shared" si="201"/>
        <v>6.7499736589049615E-9</v>
      </c>
      <c r="MN63" s="5">
        <f t="shared" si="201"/>
        <v>0.49178079705231437</v>
      </c>
      <c r="MO63" s="5">
        <f t="shared" si="201"/>
        <v>0.10128185506051081</v>
      </c>
      <c r="MP63" s="5">
        <f t="shared" si="201"/>
        <v>0.6735841957603963</v>
      </c>
      <c r="MQ63" s="5">
        <f t="shared" si="201"/>
        <v>0.55391027467821352</v>
      </c>
      <c r="MR63" s="5">
        <f t="shared" si="201"/>
        <v>0.77531000577525178</v>
      </c>
      <c r="MS63" s="5">
        <f t="shared" si="201"/>
        <v>0.78104964067418481</v>
      </c>
      <c r="MT63" s="5">
        <f t="shared" si="201"/>
        <v>0.96523958042961155</v>
      </c>
      <c r="MU63" s="5">
        <f t="shared" si="201"/>
        <v>0.86642765681532885</v>
      </c>
      <c r="MV63" s="5">
        <f t="shared" si="201"/>
        <v>0.88789893995965119</v>
      </c>
      <c r="MW63" s="5">
        <f t="shared" si="201"/>
        <v>0.13880348476014118</v>
      </c>
      <c r="MX63" s="5">
        <f t="shared" si="201"/>
        <v>0.52157910522204054</v>
      </c>
      <c r="MY63" s="5">
        <f t="shared" si="201"/>
        <v>0.82516900874182386</v>
      </c>
      <c r="MZ63" s="5">
        <f t="shared" si="201"/>
        <v>0.63945447243876186</v>
      </c>
      <c r="NA63" s="5">
        <f t="shared" si="201"/>
        <v>0.29479672725011186</v>
      </c>
      <c r="NB63" s="5" t="e">
        <f t="shared" si="201"/>
        <v>#DIV/0!</v>
      </c>
      <c r="NC63" s="5">
        <f t="shared" si="201"/>
        <v>0.15667567923007036</v>
      </c>
      <c r="ND63" s="5">
        <f t="shared" si="201"/>
        <v>0.70648986380195145</v>
      </c>
      <c r="NE63" s="5">
        <f t="shared" si="201"/>
        <v>0.12630160699235421</v>
      </c>
      <c r="NF63" s="5">
        <f t="shared" si="201"/>
        <v>0.2258196461267504</v>
      </c>
      <c r="NG63" s="5">
        <f t="shared" si="201"/>
        <v>0.86343651787178644</v>
      </c>
      <c r="NH63" s="5">
        <f t="shared" si="201"/>
        <v>0.44388872331571377</v>
      </c>
      <c r="NI63" s="5">
        <f t="shared" si="201"/>
        <v>0.29166359693923483</v>
      </c>
      <c r="NJ63" s="5">
        <f t="shared" si="201"/>
        <v>0.92706845850135622</v>
      </c>
      <c r="NK63" s="5">
        <f t="shared" si="201"/>
        <v>0.95177057239263996</v>
      </c>
      <c r="NL63" s="5">
        <f t="shared" si="201"/>
        <v>0.84573498771891653</v>
      </c>
      <c r="NM63" s="5">
        <f t="shared" si="201"/>
        <v>0.83061728201747931</v>
      </c>
      <c r="NN63" s="5">
        <f t="shared" si="201"/>
        <v>0.74456244453343001</v>
      </c>
      <c r="NO63" s="5">
        <f t="shared" si="201"/>
        <v>0.47673660529681672</v>
      </c>
      <c r="NP63" s="5">
        <f t="shared" si="201"/>
        <v>3.5500330298378839E-2</v>
      </c>
      <c r="NQ63" s="5">
        <f t="shared" si="201"/>
        <v>0.81800783297927726</v>
      </c>
      <c r="NR63" s="5">
        <f t="shared" si="201"/>
        <v>8.409014590671951E-2</v>
      </c>
      <c r="NS63" s="5">
        <f t="shared" si="201"/>
        <v>0.20714873442960435</v>
      </c>
      <c r="NT63" s="5">
        <f t="shared" si="201"/>
        <v>0.61853013728123218</v>
      </c>
      <c r="NU63" s="5">
        <f t="shared" si="201"/>
        <v>0.90256565531331379</v>
      </c>
      <c r="NV63" s="5">
        <f t="shared" si="201"/>
        <v>0.70675046455343882</v>
      </c>
      <c r="NW63" s="5">
        <f t="shared" ref="NW63:QH63" si="202">TTEST(NW9:NW12,NW13:NW16,2,2)</f>
        <v>0.75430119857949107</v>
      </c>
      <c r="NX63" s="5">
        <f t="shared" si="202"/>
        <v>0.96409903388517049</v>
      </c>
      <c r="NY63" s="5">
        <f t="shared" si="202"/>
        <v>4.5914273372100328E-3</v>
      </c>
      <c r="NZ63" s="5">
        <f t="shared" si="202"/>
        <v>0.44166023691711842</v>
      </c>
      <c r="OA63" s="5">
        <f t="shared" si="202"/>
        <v>0.88322736726730244</v>
      </c>
      <c r="OB63" s="5">
        <f t="shared" si="202"/>
        <v>0.37944834582172721</v>
      </c>
      <c r="OC63" s="5">
        <f t="shared" si="202"/>
        <v>0.73801229532456192</v>
      </c>
      <c r="OD63" s="5">
        <f t="shared" si="202"/>
        <v>0.27714347332066086</v>
      </c>
      <c r="OE63" s="5">
        <f t="shared" si="202"/>
        <v>0.20832735318117937</v>
      </c>
      <c r="OF63" s="5" t="e">
        <f t="shared" si="202"/>
        <v>#DIV/0!</v>
      </c>
      <c r="OG63" s="5">
        <f t="shared" si="202"/>
        <v>0.54221398259921449</v>
      </c>
      <c r="OH63" s="5">
        <f t="shared" si="202"/>
        <v>0.59368199893431939</v>
      </c>
      <c r="OI63" s="5">
        <f t="shared" si="202"/>
        <v>0.14937820696307069</v>
      </c>
      <c r="OJ63" s="5">
        <f t="shared" si="202"/>
        <v>2.0621546861669494E-2</v>
      </c>
      <c r="OK63" s="5">
        <f t="shared" si="202"/>
        <v>4.1915117829272208E-2</v>
      </c>
      <c r="OL63" s="5">
        <f t="shared" si="202"/>
        <v>0.62352553962812829</v>
      </c>
      <c r="OM63" s="5">
        <f t="shared" si="202"/>
        <v>0.98974228271289011</v>
      </c>
      <c r="ON63" s="5">
        <f t="shared" si="202"/>
        <v>0.23830437277076297</v>
      </c>
      <c r="OO63" s="5">
        <f t="shared" si="202"/>
        <v>0.43058216259079851</v>
      </c>
      <c r="OP63" s="5">
        <f t="shared" si="202"/>
        <v>2.4694289938261079E-3</v>
      </c>
      <c r="OQ63" s="5" t="e">
        <f t="shared" si="202"/>
        <v>#DIV/0!</v>
      </c>
      <c r="OR63" s="5">
        <f t="shared" si="202"/>
        <v>0.15783997211000994</v>
      </c>
      <c r="OS63" s="5">
        <f t="shared" si="202"/>
        <v>0.59524419699294928</v>
      </c>
      <c r="OT63" s="5">
        <f t="shared" si="202"/>
        <v>0.94740957924783487</v>
      </c>
      <c r="OU63" s="5">
        <f t="shared" si="202"/>
        <v>0.66000889974045118</v>
      </c>
      <c r="OV63" s="5">
        <f t="shared" si="202"/>
        <v>0.86790154345685189</v>
      </c>
      <c r="OW63" s="5">
        <f t="shared" si="202"/>
        <v>8.734054372547119E-2</v>
      </c>
      <c r="OX63" s="5">
        <f t="shared" si="202"/>
        <v>0.9306352451288924</v>
      </c>
      <c r="OY63" s="5">
        <f t="shared" si="202"/>
        <v>0.9114248314386576</v>
      </c>
      <c r="OZ63" s="5">
        <f t="shared" si="202"/>
        <v>3.5066232444891858E-3</v>
      </c>
      <c r="PA63" s="5">
        <f t="shared" si="202"/>
        <v>0.68215312633047753</v>
      </c>
      <c r="PB63" s="5">
        <f t="shared" si="202"/>
        <v>0.24149555364774256</v>
      </c>
      <c r="PC63" s="5" t="e">
        <f t="shared" si="202"/>
        <v>#DIV/0!</v>
      </c>
      <c r="PD63" s="5">
        <f t="shared" si="202"/>
        <v>0.4978847855257631</v>
      </c>
      <c r="PE63" s="5">
        <f t="shared" si="202"/>
        <v>0.47096425396040154</v>
      </c>
      <c r="PF63" s="5" t="e">
        <f t="shared" si="202"/>
        <v>#DIV/0!</v>
      </c>
      <c r="PG63" s="5">
        <f t="shared" si="202"/>
        <v>0.47911572287317539</v>
      </c>
      <c r="PH63" s="5">
        <f t="shared" si="202"/>
        <v>0.54789214113577978</v>
      </c>
      <c r="PI63" s="5">
        <f t="shared" si="202"/>
        <v>0.70774744801986678</v>
      </c>
      <c r="PJ63" s="5">
        <f t="shared" si="202"/>
        <v>0.61204109666809892</v>
      </c>
      <c r="PK63" s="5">
        <f t="shared" si="202"/>
        <v>0.4981173912155521</v>
      </c>
      <c r="PL63" s="5">
        <f t="shared" si="202"/>
        <v>0.38510087675720706</v>
      </c>
      <c r="PM63" s="5" t="e">
        <f t="shared" si="202"/>
        <v>#DIV/0!</v>
      </c>
      <c r="PN63" s="5">
        <f t="shared" si="202"/>
        <v>3.6632803860779946E-2</v>
      </c>
      <c r="PO63" s="5">
        <f t="shared" si="202"/>
        <v>0.16985832757130567</v>
      </c>
      <c r="PP63" s="5">
        <f t="shared" si="202"/>
        <v>0.71003030102771247</v>
      </c>
      <c r="PQ63" s="5">
        <f t="shared" si="202"/>
        <v>4.8857365591611539E-3</v>
      </c>
      <c r="PR63" s="5">
        <f t="shared" si="202"/>
        <v>0.48621282024251133</v>
      </c>
      <c r="PS63" s="5" t="e">
        <f t="shared" si="202"/>
        <v>#DIV/0!</v>
      </c>
      <c r="PT63" s="5">
        <f t="shared" si="202"/>
        <v>0.31618891563004553</v>
      </c>
      <c r="PU63" s="5">
        <f t="shared" si="202"/>
        <v>0.51496890219833225</v>
      </c>
      <c r="PV63" s="5">
        <f t="shared" si="202"/>
        <v>0.80981318000010261</v>
      </c>
      <c r="PW63" s="5">
        <f t="shared" si="202"/>
        <v>0.88247011608559867</v>
      </c>
      <c r="PX63" s="5">
        <f t="shared" si="202"/>
        <v>9.3573094345766154E-3</v>
      </c>
      <c r="PY63" s="5">
        <f t="shared" si="202"/>
        <v>0.1034533475345157</v>
      </c>
      <c r="PZ63" s="5">
        <f t="shared" si="202"/>
        <v>0.32332345940449359</v>
      </c>
      <c r="QA63" s="5">
        <f t="shared" si="202"/>
        <v>0.6261953282965167</v>
      </c>
      <c r="QB63" s="5">
        <f t="shared" si="202"/>
        <v>0.86116134610830586</v>
      </c>
      <c r="QC63" s="5">
        <f t="shared" si="202"/>
        <v>0.76877971417912461</v>
      </c>
      <c r="QD63" s="5">
        <f t="shared" si="202"/>
        <v>0.75903481049208599</v>
      </c>
      <c r="QE63" s="5">
        <f t="shared" si="202"/>
        <v>8.7391453914118247E-2</v>
      </c>
      <c r="QF63" s="5">
        <f t="shared" si="202"/>
        <v>0.34826492118382163</v>
      </c>
      <c r="QG63" s="5">
        <f t="shared" si="202"/>
        <v>0.2903687676960448</v>
      </c>
      <c r="QH63" s="5">
        <f t="shared" si="202"/>
        <v>0.46941352773258005</v>
      </c>
      <c r="QI63" s="5">
        <f t="shared" ref="QI63:ST63" si="203">TTEST(QI9:QI12,QI13:QI16,2,2)</f>
        <v>0.33607790868307397</v>
      </c>
      <c r="QJ63" s="5">
        <f t="shared" si="203"/>
        <v>1.9481481460363929E-2</v>
      </c>
      <c r="QK63" s="5" t="e">
        <f t="shared" si="203"/>
        <v>#DIV/0!</v>
      </c>
      <c r="QL63" s="5" t="e">
        <f t="shared" si="203"/>
        <v>#DIV/0!</v>
      </c>
      <c r="QM63" s="5">
        <f t="shared" si="203"/>
        <v>0.18996627744016767</v>
      </c>
      <c r="QN63" s="5">
        <f t="shared" si="203"/>
        <v>0.49117195555752458</v>
      </c>
      <c r="QO63" s="5">
        <f t="shared" si="203"/>
        <v>0.65225260339493407</v>
      </c>
      <c r="QP63" s="5">
        <f t="shared" si="203"/>
        <v>0.32278269585475644</v>
      </c>
      <c r="QQ63" s="5" t="e">
        <f t="shared" si="203"/>
        <v>#DIV/0!</v>
      </c>
      <c r="QR63" s="5">
        <f t="shared" si="203"/>
        <v>0.98892398767110912</v>
      </c>
      <c r="QS63" s="5">
        <f t="shared" si="203"/>
        <v>0.17416653647219879</v>
      </c>
      <c r="QT63" s="5">
        <f t="shared" si="203"/>
        <v>0.76286134950686701</v>
      </c>
      <c r="QU63" s="5" t="e">
        <f t="shared" si="203"/>
        <v>#DIV/0!</v>
      </c>
      <c r="QV63" s="5">
        <f t="shared" si="203"/>
        <v>0.73509889330503353</v>
      </c>
      <c r="QW63" s="5">
        <f t="shared" si="203"/>
        <v>6.7474498227765795E-3</v>
      </c>
      <c r="QX63" s="5">
        <f t="shared" si="203"/>
        <v>0.2583164162750613</v>
      </c>
      <c r="QY63" s="5">
        <f t="shared" si="203"/>
        <v>9.7583728008430362E-2</v>
      </c>
      <c r="QZ63" s="5">
        <f t="shared" si="203"/>
        <v>0.32483869830891537</v>
      </c>
      <c r="RA63" s="5">
        <f t="shared" si="203"/>
        <v>0.1292168372185751</v>
      </c>
      <c r="RB63" s="5">
        <f t="shared" si="203"/>
        <v>0.97843644655328033</v>
      </c>
      <c r="RC63" s="5">
        <f t="shared" si="203"/>
        <v>0.18451021856075198</v>
      </c>
      <c r="RD63" s="5" t="e">
        <f t="shared" si="203"/>
        <v>#DIV/0!</v>
      </c>
      <c r="RE63" s="5">
        <f t="shared" si="203"/>
        <v>0.56139903714586747</v>
      </c>
      <c r="RF63" s="5">
        <f t="shared" si="203"/>
        <v>0.9720932575288711</v>
      </c>
      <c r="RG63" s="5">
        <f t="shared" si="203"/>
        <v>0.63029350506769166</v>
      </c>
      <c r="RH63" s="5">
        <f t="shared" si="203"/>
        <v>0.12315726682824385</v>
      </c>
      <c r="RI63" s="5">
        <f t="shared" si="203"/>
        <v>3.6581181437572406E-2</v>
      </c>
      <c r="RJ63" s="5" t="e">
        <f t="shared" si="203"/>
        <v>#DIV/0!</v>
      </c>
      <c r="RK63" s="5">
        <f t="shared" si="203"/>
        <v>0.9005367372886679</v>
      </c>
      <c r="RL63" s="5">
        <f t="shared" si="203"/>
        <v>0.28569967963120241</v>
      </c>
      <c r="RM63" s="5">
        <f t="shared" si="203"/>
        <v>0.37087613907267619</v>
      </c>
      <c r="RN63" s="5">
        <f t="shared" si="203"/>
        <v>0.79379346190981259</v>
      </c>
      <c r="RO63" s="5" t="e">
        <f t="shared" si="203"/>
        <v>#DIV/0!</v>
      </c>
      <c r="RP63" s="5">
        <f t="shared" si="203"/>
        <v>5.6828526056554772E-2</v>
      </c>
      <c r="RQ63" s="5" t="e">
        <f t="shared" si="203"/>
        <v>#DIV/0!</v>
      </c>
      <c r="RR63" s="5" t="e">
        <f t="shared" si="203"/>
        <v>#DIV/0!</v>
      </c>
      <c r="RS63" s="5">
        <f t="shared" si="203"/>
        <v>7.0192171049685934E-2</v>
      </c>
      <c r="RT63" s="5">
        <f t="shared" si="203"/>
        <v>0.2497937885841599</v>
      </c>
      <c r="RU63" s="5">
        <f t="shared" si="203"/>
        <v>0.72924305019295643</v>
      </c>
      <c r="RV63" s="5">
        <f t="shared" si="203"/>
        <v>0.44007854261608048</v>
      </c>
      <c r="RW63" s="5">
        <f t="shared" si="203"/>
        <v>1.6379268241323401E-2</v>
      </c>
      <c r="RX63" s="5">
        <f t="shared" si="203"/>
        <v>0.11987251719746296</v>
      </c>
      <c r="RY63" s="5">
        <f t="shared" si="203"/>
        <v>0.36585132856828245</v>
      </c>
      <c r="RZ63" s="5">
        <f t="shared" si="203"/>
        <v>0.59416360727374173</v>
      </c>
      <c r="SA63" s="5">
        <f t="shared" si="203"/>
        <v>4.165601890702781E-2</v>
      </c>
      <c r="SB63" s="5">
        <f t="shared" si="203"/>
        <v>0.52135628616445095</v>
      </c>
      <c r="SC63" s="5">
        <f t="shared" si="203"/>
        <v>9.2747268192456253E-2</v>
      </c>
      <c r="SD63" s="5">
        <f t="shared" si="203"/>
        <v>0.29299817512403881</v>
      </c>
      <c r="SE63" s="5">
        <f t="shared" si="203"/>
        <v>0.41321522860617066</v>
      </c>
      <c r="SF63" s="5">
        <f t="shared" si="203"/>
        <v>0.96314265634159102</v>
      </c>
      <c r="SG63" s="5">
        <f t="shared" si="203"/>
        <v>0.6641401801324851</v>
      </c>
      <c r="SH63" s="5">
        <f t="shared" si="203"/>
        <v>0.80706693462858181</v>
      </c>
      <c r="SI63" s="5">
        <f t="shared" si="203"/>
        <v>0.74763247400337196</v>
      </c>
      <c r="SJ63" s="5">
        <f t="shared" si="203"/>
        <v>0.42010392430625065</v>
      </c>
      <c r="SK63" s="5" t="e">
        <f t="shared" si="203"/>
        <v>#DIV/0!</v>
      </c>
      <c r="SL63" s="5" t="e">
        <f t="shared" si="203"/>
        <v>#DIV/0!</v>
      </c>
      <c r="SM63" s="5">
        <f t="shared" si="203"/>
        <v>0.41993507594861579</v>
      </c>
      <c r="SN63" s="5">
        <f t="shared" si="203"/>
        <v>0.12188267236254297</v>
      </c>
      <c r="SO63" s="5">
        <f t="shared" si="203"/>
        <v>0.42091057474917226</v>
      </c>
      <c r="SP63" s="5">
        <f t="shared" si="203"/>
        <v>0.2496067354076186</v>
      </c>
      <c r="SQ63" s="5">
        <f t="shared" si="203"/>
        <v>0.34473349805745079</v>
      </c>
      <c r="SR63" s="5">
        <f t="shared" si="203"/>
        <v>0.16755728594101593</v>
      </c>
      <c r="SS63" s="5">
        <f t="shared" si="203"/>
        <v>0.51618742600970124</v>
      </c>
      <c r="ST63" s="5">
        <f t="shared" si="203"/>
        <v>0.21941544759325893</v>
      </c>
      <c r="SU63" s="5">
        <f t="shared" ref="SU63:VF63" si="204">TTEST(SU9:SU12,SU13:SU16,2,2)</f>
        <v>0.63782837850070195</v>
      </c>
      <c r="SV63" s="5">
        <f t="shared" si="204"/>
        <v>0.68038447259198609</v>
      </c>
      <c r="SW63" s="5" t="e">
        <f t="shared" si="204"/>
        <v>#DIV/0!</v>
      </c>
      <c r="SX63" s="5">
        <f t="shared" si="204"/>
        <v>2.6391099000032908E-3</v>
      </c>
      <c r="SY63" s="5">
        <f t="shared" si="204"/>
        <v>0.31234201304949055</v>
      </c>
      <c r="SZ63" s="5">
        <f t="shared" si="204"/>
        <v>0.45119849225410835</v>
      </c>
      <c r="TA63" s="5">
        <f t="shared" si="204"/>
        <v>0.98057179564227381</v>
      </c>
      <c r="TB63" s="5">
        <f t="shared" si="204"/>
        <v>0.26242830815274626</v>
      </c>
      <c r="TC63" s="5">
        <f t="shared" si="204"/>
        <v>4.4914908335942312E-2</v>
      </c>
      <c r="TD63" s="5" t="e">
        <f t="shared" si="204"/>
        <v>#DIV/0!</v>
      </c>
      <c r="TE63" s="5">
        <f t="shared" si="204"/>
        <v>0.90737737614430081</v>
      </c>
      <c r="TF63" s="5">
        <f t="shared" si="204"/>
        <v>0.40262858390326478</v>
      </c>
      <c r="TG63" s="5" t="e">
        <f t="shared" si="204"/>
        <v>#DIV/0!</v>
      </c>
      <c r="TH63" s="5">
        <f t="shared" si="204"/>
        <v>0.55801244136396855</v>
      </c>
      <c r="TI63" s="5">
        <f t="shared" si="204"/>
        <v>0.24137908223829357</v>
      </c>
      <c r="TJ63" s="5">
        <f t="shared" si="204"/>
        <v>0.21315996864978642</v>
      </c>
      <c r="TK63" s="5" t="e">
        <f t="shared" si="204"/>
        <v>#DIV/0!</v>
      </c>
      <c r="TL63" s="5">
        <f t="shared" si="204"/>
        <v>2.8972750583077231E-5</v>
      </c>
      <c r="TM63" s="5">
        <f t="shared" si="204"/>
        <v>0.37204708793580471</v>
      </c>
      <c r="TN63" s="5" t="e">
        <f t="shared" si="204"/>
        <v>#DIV/0!</v>
      </c>
      <c r="TO63" s="5" t="e">
        <f t="shared" si="204"/>
        <v>#DIV/0!</v>
      </c>
      <c r="TP63" s="5" t="e">
        <f t="shared" si="204"/>
        <v>#DIV/0!</v>
      </c>
      <c r="TQ63" s="5">
        <f t="shared" si="204"/>
        <v>0.7553637355445183</v>
      </c>
      <c r="TR63" s="5">
        <f t="shared" si="204"/>
        <v>0.9653590742446887</v>
      </c>
      <c r="TS63" s="5">
        <f t="shared" si="204"/>
        <v>0.69190803652239352</v>
      </c>
      <c r="TT63" s="5">
        <f t="shared" si="204"/>
        <v>0.29865559318849744</v>
      </c>
      <c r="TU63" s="5">
        <f t="shared" si="204"/>
        <v>0.70365378861801786</v>
      </c>
      <c r="TV63" s="5">
        <f t="shared" si="204"/>
        <v>0.9043875526120646</v>
      </c>
      <c r="TW63" s="5">
        <f t="shared" si="204"/>
        <v>1.4697442586444271E-3</v>
      </c>
      <c r="TX63" s="5">
        <f t="shared" si="204"/>
        <v>0.7413346820293687</v>
      </c>
      <c r="TY63" s="5">
        <f t="shared" si="204"/>
        <v>0.2946431530003939</v>
      </c>
      <c r="TZ63" s="5" t="e">
        <f t="shared" si="204"/>
        <v>#DIV/0!</v>
      </c>
      <c r="UA63" s="5">
        <f t="shared" si="204"/>
        <v>0.33125244736072756</v>
      </c>
      <c r="UB63" s="5">
        <f t="shared" si="204"/>
        <v>0.75211400105384696</v>
      </c>
      <c r="UC63" s="5" t="e">
        <f t="shared" si="204"/>
        <v>#DIV/0!</v>
      </c>
      <c r="UD63" s="5">
        <f t="shared" si="204"/>
        <v>0.53334044556310056</v>
      </c>
      <c r="UE63" s="5" t="e">
        <f t="shared" si="204"/>
        <v>#DIV/0!</v>
      </c>
      <c r="UF63" s="5">
        <f t="shared" si="204"/>
        <v>0.35108934905225231</v>
      </c>
      <c r="UG63" s="5">
        <f t="shared" si="204"/>
        <v>5.7383909610505983E-2</v>
      </c>
      <c r="UH63" s="5">
        <f t="shared" si="204"/>
        <v>0.43839956484521997</v>
      </c>
      <c r="UI63" s="5">
        <f t="shared" si="204"/>
        <v>0.72833322041333992</v>
      </c>
      <c r="UJ63" s="5">
        <f t="shared" si="204"/>
        <v>0.77478469112954995</v>
      </c>
      <c r="UK63" s="5">
        <f t="shared" si="204"/>
        <v>0.37763351092036734</v>
      </c>
      <c r="UL63" s="5">
        <f t="shared" si="204"/>
        <v>0.8875846728131116</v>
      </c>
      <c r="UM63" s="5">
        <f t="shared" si="204"/>
        <v>0.33383638283152589</v>
      </c>
      <c r="UN63" s="5" t="e">
        <f t="shared" si="204"/>
        <v>#DIV/0!</v>
      </c>
      <c r="UO63" s="5">
        <f t="shared" si="204"/>
        <v>0.17709677396222895</v>
      </c>
      <c r="UP63" s="5">
        <f t="shared" si="204"/>
        <v>0.9867911093937527</v>
      </c>
      <c r="UQ63" s="5">
        <f t="shared" si="204"/>
        <v>0.78683831922324721</v>
      </c>
      <c r="UR63" s="5">
        <f t="shared" si="204"/>
        <v>0.51475117610275811</v>
      </c>
      <c r="US63" s="5">
        <f t="shared" si="204"/>
        <v>5.6740545503625305E-2</v>
      </c>
      <c r="UT63" s="5">
        <f t="shared" si="204"/>
        <v>0.32710692345696768</v>
      </c>
      <c r="UU63" s="5">
        <f t="shared" si="204"/>
        <v>0.85221350502329529</v>
      </c>
      <c r="UV63" s="5">
        <f t="shared" si="204"/>
        <v>0.96084607836428737</v>
      </c>
      <c r="UW63" s="5">
        <f t="shared" si="204"/>
        <v>0.43940773461022992</v>
      </c>
      <c r="UX63" s="5">
        <f t="shared" si="204"/>
        <v>1.7075517820465183E-3</v>
      </c>
      <c r="UY63" s="5">
        <f t="shared" si="204"/>
        <v>0.32947905825075841</v>
      </c>
      <c r="UZ63" s="5">
        <f t="shared" si="204"/>
        <v>5.8944091497687992E-2</v>
      </c>
      <c r="VA63" s="5">
        <f t="shared" si="204"/>
        <v>2.6187414345490038E-2</v>
      </c>
      <c r="VB63" s="5" t="e">
        <f t="shared" si="204"/>
        <v>#DIV/0!</v>
      </c>
      <c r="VC63" s="5">
        <f t="shared" si="204"/>
        <v>6.3817848900072929E-2</v>
      </c>
      <c r="VD63" s="5">
        <f t="shared" si="204"/>
        <v>0.90514284433205372</v>
      </c>
      <c r="VE63" s="5">
        <f t="shared" si="204"/>
        <v>0.50245071219997994</v>
      </c>
      <c r="VF63" s="5" t="e">
        <f t="shared" si="204"/>
        <v>#DIV/0!</v>
      </c>
      <c r="VG63" s="5">
        <f t="shared" ref="VG63:XR63" si="205">TTEST(VG9:VG12,VG13:VG16,2,2)</f>
        <v>0.47696574808802683</v>
      </c>
      <c r="VH63" s="5" t="e">
        <f t="shared" si="205"/>
        <v>#DIV/0!</v>
      </c>
      <c r="VI63" s="5">
        <f t="shared" si="205"/>
        <v>0.27662986324724337</v>
      </c>
      <c r="VJ63" s="5">
        <f t="shared" si="205"/>
        <v>0.80572864170845004</v>
      </c>
      <c r="VK63" s="5">
        <f t="shared" si="205"/>
        <v>0.95815005945149367</v>
      </c>
      <c r="VL63" s="5">
        <f t="shared" si="205"/>
        <v>0.71914994687716371</v>
      </c>
      <c r="VM63" s="5">
        <f t="shared" si="205"/>
        <v>0.4094357550230121</v>
      </c>
      <c r="VN63" s="5">
        <f t="shared" si="205"/>
        <v>3.5368135303476871E-2</v>
      </c>
      <c r="VO63" s="5">
        <f t="shared" si="205"/>
        <v>0.85313543776287115</v>
      </c>
      <c r="VP63" s="5" t="e">
        <f t="shared" si="205"/>
        <v>#DIV/0!</v>
      </c>
      <c r="VQ63" s="5" t="e">
        <f t="shared" si="205"/>
        <v>#DIV/0!</v>
      </c>
      <c r="VR63" s="5">
        <f t="shared" si="205"/>
        <v>0.99562131846303648</v>
      </c>
      <c r="VS63" s="5">
        <f t="shared" si="205"/>
        <v>0.67569322625766404</v>
      </c>
      <c r="VT63" s="5">
        <f t="shared" si="205"/>
        <v>0.46181106793007132</v>
      </c>
      <c r="VU63" s="5">
        <f t="shared" si="205"/>
        <v>0.31568042952914499</v>
      </c>
      <c r="VV63" s="5">
        <f t="shared" si="205"/>
        <v>0.18399799184795945</v>
      </c>
      <c r="VW63" s="5">
        <f t="shared" si="205"/>
        <v>0.34392813064952071</v>
      </c>
      <c r="VX63" s="5">
        <f t="shared" si="205"/>
        <v>0.15294616013114504</v>
      </c>
      <c r="VY63" s="5">
        <f t="shared" si="205"/>
        <v>0.67694411835492452</v>
      </c>
      <c r="VZ63" s="5">
        <f t="shared" si="205"/>
        <v>0.66170646913138209</v>
      </c>
      <c r="WA63" s="5" t="e">
        <f t="shared" si="205"/>
        <v>#DIV/0!</v>
      </c>
      <c r="WB63" s="5">
        <f t="shared" si="205"/>
        <v>9.2276405956065854E-3</v>
      </c>
      <c r="WC63" s="5">
        <f t="shared" si="205"/>
        <v>0.18697301742752945</v>
      </c>
      <c r="WD63" s="5">
        <f t="shared" si="205"/>
        <v>0.27374576453343763</v>
      </c>
      <c r="WE63" s="5">
        <f t="shared" si="205"/>
        <v>0.28641023995577908</v>
      </c>
      <c r="WF63" s="5" t="e">
        <f t="shared" si="205"/>
        <v>#DIV/0!</v>
      </c>
      <c r="WG63" s="5">
        <f t="shared" si="205"/>
        <v>0.8895662409812507</v>
      </c>
      <c r="WH63" s="5">
        <f t="shared" si="205"/>
        <v>0.48047960324171413</v>
      </c>
      <c r="WI63" s="5">
        <f t="shared" si="205"/>
        <v>0.77651783192190993</v>
      </c>
      <c r="WJ63" s="5">
        <f t="shared" si="205"/>
        <v>0.91681750278350838</v>
      </c>
      <c r="WK63" s="5">
        <f t="shared" si="205"/>
        <v>0.80312504108682958</v>
      </c>
      <c r="WL63" s="5">
        <f t="shared" si="205"/>
        <v>0.75754915486057051</v>
      </c>
      <c r="WM63" s="5">
        <f t="shared" si="205"/>
        <v>0.58261048861868048</v>
      </c>
      <c r="WN63" s="5" t="e">
        <f t="shared" si="205"/>
        <v>#DIV/0!</v>
      </c>
      <c r="WO63" s="5">
        <f t="shared" si="205"/>
        <v>0.16223096193136646</v>
      </c>
      <c r="WP63" s="5">
        <f t="shared" si="205"/>
        <v>0.30037071412509114</v>
      </c>
      <c r="WQ63" s="5">
        <f t="shared" si="205"/>
        <v>0.87786976156309793</v>
      </c>
      <c r="WR63" s="5">
        <f t="shared" si="205"/>
        <v>0.31435443322572892</v>
      </c>
      <c r="WS63" s="5">
        <f t="shared" si="205"/>
        <v>0.34752514445220206</v>
      </c>
      <c r="WT63" s="5">
        <f t="shared" si="205"/>
        <v>0.28193353957975059</v>
      </c>
      <c r="WU63" s="5">
        <f t="shared" si="205"/>
        <v>0.58631174828000077</v>
      </c>
      <c r="WV63" s="5">
        <f t="shared" si="205"/>
        <v>6.1246259681526576E-2</v>
      </c>
      <c r="WW63" s="5">
        <f t="shared" si="205"/>
        <v>5.1712475743008489E-2</v>
      </c>
      <c r="WX63" s="5">
        <f t="shared" si="205"/>
        <v>0.54221052079307164</v>
      </c>
      <c r="WY63" s="5" t="e">
        <f t="shared" si="205"/>
        <v>#DIV/0!</v>
      </c>
      <c r="WZ63" s="5">
        <f t="shared" si="205"/>
        <v>0.36244235412057546</v>
      </c>
      <c r="XA63" s="5">
        <f t="shared" si="205"/>
        <v>2.2676373424783914E-5</v>
      </c>
      <c r="XB63" s="5">
        <f t="shared" si="205"/>
        <v>0.89477097268203798</v>
      </c>
      <c r="XC63" s="5" t="e">
        <f t="shared" si="205"/>
        <v>#DIV/0!</v>
      </c>
      <c r="XD63" s="5">
        <f t="shared" si="205"/>
        <v>5.8827335833618391E-2</v>
      </c>
      <c r="XE63" s="5">
        <f t="shared" si="205"/>
        <v>9.8509664458197352E-2</v>
      </c>
      <c r="XF63" s="5">
        <f t="shared" si="205"/>
        <v>0.97939385698718584</v>
      </c>
      <c r="XG63" s="5">
        <f t="shared" si="205"/>
        <v>0.18017473871886913</v>
      </c>
      <c r="XH63" s="5">
        <f t="shared" si="205"/>
        <v>1.6391961105071594E-2</v>
      </c>
      <c r="XI63" s="5">
        <f t="shared" si="205"/>
        <v>0.88355887336477201</v>
      </c>
      <c r="XJ63" s="5">
        <f t="shared" si="205"/>
        <v>4.4981416505406203E-3</v>
      </c>
      <c r="XK63" s="5">
        <f t="shared" si="205"/>
        <v>0.98209527969744093</v>
      </c>
      <c r="XL63" s="5">
        <f t="shared" si="205"/>
        <v>0.85169283940857055</v>
      </c>
      <c r="XM63" s="5">
        <f t="shared" si="205"/>
        <v>0.35546397551473891</v>
      </c>
      <c r="XN63" s="5">
        <f t="shared" si="205"/>
        <v>0.14076129223467843</v>
      </c>
      <c r="XO63" s="5" t="e">
        <f t="shared" si="205"/>
        <v>#DIV/0!</v>
      </c>
      <c r="XP63" s="5">
        <f t="shared" si="205"/>
        <v>0.4878835713188765</v>
      </c>
      <c r="XQ63" s="5" t="e">
        <f t="shared" si="205"/>
        <v>#DIV/0!</v>
      </c>
      <c r="XR63" s="5">
        <f t="shared" si="205"/>
        <v>0.124458082210384</v>
      </c>
      <c r="XS63" s="5" t="e">
        <f t="shared" ref="XS63:AAD63" si="206">TTEST(XS9:XS12,XS13:XS16,2,2)</f>
        <v>#DIV/0!</v>
      </c>
      <c r="XT63" s="5">
        <f t="shared" si="206"/>
        <v>0.27677179077193809</v>
      </c>
      <c r="XU63" s="5">
        <f t="shared" si="206"/>
        <v>0.18987646548650475</v>
      </c>
      <c r="XV63" s="5" t="e">
        <f t="shared" si="206"/>
        <v>#DIV/0!</v>
      </c>
      <c r="XW63" s="5">
        <f t="shared" si="206"/>
        <v>0.81704938834802376</v>
      </c>
      <c r="XX63" s="5">
        <f t="shared" si="206"/>
        <v>0.5050971553513206</v>
      </c>
      <c r="XY63" s="5">
        <f t="shared" si="206"/>
        <v>0.51145855605145396</v>
      </c>
      <c r="XZ63" s="5">
        <f t="shared" si="206"/>
        <v>1.6980322952804539E-2</v>
      </c>
      <c r="YA63" s="5">
        <f t="shared" si="206"/>
        <v>0.8716124836413992</v>
      </c>
      <c r="YB63" s="5">
        <f t="shared" si="206"/>
        <v>0.68080243084456804</v>
      </c>
      <c r="YC63" s="5">
        <f t="shared" si="206"/>
        <v>0.21808192658839323</v>
      </c>
      <c r="YD63" s="5">
        <f t="shared" si="206"/>
        <v>0.21652989345168613</v>
      </c>
      <c r="YE63" s="5">
        <f t="shared" si="206"/>
        <v>0.20973754645422324</v>
      </c>
      <c r="YF63" s="5">
        <f t="shared" si="206"/>
        <v>9.9753321400747982E-2</v>
      </c>
      <c r="YG63" s="5">
        <f t="shared" si="206"/>
        <v>0.54926297725090145</v>
      </c>
      <c r="YH63" s="5">
        <f t="shared" si="206"/>
        <v>0.95079012410024921</v>
      </c>
      <c r="YI63" s="5">
        <f t="shared" si="206"/>
        <v>0.88715282904113657</v>
      </c>
      <c r="YJ63" s="5">
        <f t="shared" si="206"/>
        <v>0.23286885076291447</v>
      </c>
      <c r="YK63" s="5" t="e">
        <f t="shared" si="206"/>
        <v>#DIV/0!</v>
      </c>
      <c r="YL63" s="5">
        <f t="shared" si="206"/>
        <v>0.52758406572207761</v>
      </c>
      <c r="YM63" s="5">
        <f t="shared" si="206"/>
        <v>0.75877627491323485</v>
      </c>
      <c r="YN63" s="5">
        <f t="shared" si="206"/>
        <v>0.68514572337021717</v>
      </c>
      <c r="YO63" s="5">
        <f t="shared" si="206"/>
        <v>0.42155573767006732</v>
      </c>
      <c r="YP63" s="5">
        <f t="shared" si="206"/>
        <v>2.0623603609006551E-2</v>
      </c>
      <c r="YQ63" s="5">
        <f t="shared" si="206"/>
        <v>0.15264859747600776</v>
      </c>
      <c r="YR63" s="5">
        <f t="shared" si="206"/>
        <v>0.75248949149050426</v>
      </c>
      <c r="YS63" s="5">
        <f t="shared" si="206"/>
        <v>0.48560363261320405</v>
      </c>
      <c r="YT63" s="5">
        <f t="shared" si="206"/>
        <v>0.82218529246778105</v>
      </c>
      <c r="YU63" s="5">
        <f t="shared" si="206"/>
        <v>0.91859371071829543</v>
      </c>
      <c r="YV63" s="5">
        <f t="shared" si="206"/>
        <v>0.17622994936048472</v>
      </c>
      <c r="YW63" s="5">
        <f t="shared" si="206"/>
        <v>0.53048033686098583</v>
      </c>
      <c r="YX63" s="5">
        <f t="shared" si="206"/>
        <v>2.2596246313683517E-2</v>
      </c>
      <c r="YY63" s="5">
        <f t="shared" si="206"/>
        <v>8.1910188335497274E-8</v>
      </c>
      <c r="YZ63" s="5">
        <f t="shared" si="206"/>
        <v>0.33515357287458902</v>
      </c>
      <c r="ZA63" s="5">
        <f t="shared" si="206"/>
        <v>0.93936488992271994</v>
      </c>
      <c r="ZB63" s="5">
        <f t="shared" si="206"/>
        <v>0.41082499222219743</v>
      </c>
      <c r="ZC63" s="5">
        <f t="shared" si="206"/>
        <v>0.96359710372891461</v>
      </c>
      <c r="ZD63" s="5">
        <f t="shared" si="206"/>
        <v>0.94454351527725211</v>
      </c>
      <c r="ZE63" s="5">
        <f t="shared" si="206"/>
        <v>0.92642764975569392</v>
      </c>
      <c r="ZF63" s="5">
        <f t="shared" si="206"/>
        <v>0.70181654554277118</v>
      </c>
      <c r="ZG63" s="5">
        <f t="shared" si="206"/>
        <v>0.66843791930569108</v>
      </c>
      <c r="ZH63" s="5">
        <f t="shared" si="206"/>
        <v>0.64492689909973322</v>
      </c>
      <c r="ZI63" s="5" t="e">
        <f t="shared" si="206"/>
        <v>#DIV/0!</v>
      </c>
      <c r="ZJ63" s="5">
        <f t="shared" si="206"/>
        <v>0.62807654645603295</v>
      </c>
      <c r="ZK63" s="5">
        <f t="shared" si="206"/>
        <v>0.4896402665078734</v>
      </c>
      <c r="ZL63" s="5">
        <f t="shared" si="206"/>
        <v>0.23232833887278628</v>
      </c>
      <c r="ZM63" s="5">
        <f t="shared" si="206"/>
        <v>0.30960325200555822</v>
      </c>
      <c r="ZN63" s="5">
        <f t="shared" si="206"/>
        <v>0.44323721570024871</v>
      </c>
      <c r="ZO63" s="5">
        <f t="shared" si="206"/>
        <v>0.87299544044601651</v>
      </c>
      <c r="ZP63" s="5">
        <f t="shared" si="206"/>
        <v>0.92417820513495408</v>
      </c>
      <c r="ZQ63" s="5">
        <f t="shared" si="206"/>
        <v>1.9040308093276136E-2</v>
      </c>
      <c r="ZR63" s="5">
        <f t="shared" si="206"/>
        <v>0.51071233567413032</v>
      </c>
      <c r="ZS63" s="5">
        <f t="shared" si="206"/>
        <v>4.4909861275354516E-3</v>
      </c>
      <c r="ZT63" s="5">
        <f t="shared" si="206"/>
        <v>0.20365557048135516</v>
      </c>
      <c r="ZU63" s="5">
        <f t="shared" si="206"/>
        <v>0.74193748098001344</v>
      </c>
      <c r="ZV63" s="5">
        <f t="shared" si="206"/>
        <v>0.99925043718861406</v>
      </c>
      <c r="ZW63" s="5">
        <f t="shared" si="206"/>
        <v>0.22557044209858529</v>
      </c>
      <c r="ZX63" s="5">
        <f t="shared" si="206"/>
        <v>0.77673947284110578</v>
      </c>
      <c r="ZY63" s="5">
        <f t="shared" si="206"/>
        <v>0.33135099375065685</v>
      </c>
      <c r="ZZ63" s="5">
        <f t="shared" si="206"/>
        <v>0.10507972019048865</v>
      </c>
      <c r="AAA63" s="5">
        <f t="shared" si="206"/>
        <v>0.25457491653722436</v>
      </c>
      <c r="AAB63" s="5">
        <f t="shared" si="206"/>
        <v>0.49795319130092897</v>
      </c>
      <c r="AAC63" s="5">
        <f t="shared" si="206"/>
        <v>0.15486823578477238</v>
      </c>
      <c r="AAD63" s="5">
        <f t="shared" si="206"/>
        <v>7.0192598860493824E-2</v>
      </c>
      <c r="AAE63" s="5">
        <f t="shared" ref="AAE63:ABY63" si="207">TTEST(AAE9:AAE12,AAE13:AAE16,2,2)</f>
        <v>0.88169928839047451</v>
      </c>
      <c r="AAF63" s="5">
        <f t="shared" si="207"/>
        <v>0.17822194825655158</v>
      </c>
      <c r="AAG63" s="5">
        <f t="shared" si="207"/>
        <v>0.92761588141915907</v>
      </c>
      <c r="AAH63" s="5">
        <f t="shared" si="207"/>
        <v>0.24144531203096156</v>
      </c>
      <c r="AAI63" s="5">
        <f t="shared" si="207"/>
        <v>0.61134348551084394</v>
      </c>
      <c r="AAJ63" s="5">
        <f t="shared" si="207"/>
        <v>0.24287790268436896</v>
      </c>
      <c r="AAK63" s="5">
        <f t="shared" si="207"/>
        <v>0.78049806490386964</v>
      </c>
      <c r="AAL63" s="5">
        <f t="shared" si="207"/>
        <v>0.63777526310948285</v>
      </c>
      <c r="AAM63" s="5">
        <f t="shared" si="207"/>
        <v>1.5844996922814036E-4</v>
      </c>
      <c r="AAN63" s="5" t="e">
        <f t="shared" si="207"/>
        <v>#DIV/0!</v>
      </c>
      <c r="AAO63" s="5">
        <f t="shared" si="207"/>
        <v>1.5902642068172396E-2</v>
      </c>
      <c r="AAP63" s="5">
        <f t="shared" si="207"/>
        <v>0.54601449601333574</v>
      </c>
      <c r="AAQ63" s="5">
        <f t="shared" si="207"/>
        <v>0.65261095218978915</v>
      </c>
      <c r="AAR63" s="5" t="e">
        <f t="shared" si="207"/>
        <v>#DIV/0!</v>
      </c>
      <c r="AAS63" s="5">
        <f t="shared" si="207"/>
        <v>0.39072129734640226</v>
      </c>
      <c r="AAT63" s="5">
        <f t="shared" si="207"/>
        <v>8.918247671925849E-3</v>
      </c>
      <c r="AAU63" s="5">
        <f t="shared" si="207"/>
        <v>0.58835530882826215</v>
      </c>
      <c r="AAV63" s="5">
        <f t="shared" si="207"/>
        <v>0.94295601793493178</v>
      </c>
      <c r="AAW63" s="5">
        <f t="shared" si="207"/>
        <v>0.3060843158075367</v>
      </c>
      <c r="AAX63" s="5" t="e">
        <f t="shared" si="207"/>
        <v>#DIV/0!</v>
      </c>
      <c r="AAY63" s="5">
        <f t="shared" si="207"/>
        <v>0.6535137441112342</v>
      </c>
      <c r="AAZ63" s="5">
        <f t="shared" si="207"/>
        <v>0.20143785717593832</v>
      </c>
      <c r="ABA63" s="10">
        <f t="shared" si="207"/>
        <v>1.2206012008981137E-3</v>
      </c>
      <c r="ABB63" s="5" t="e">
        <f t="shared" si="207"/>
        <v>#DIV/0!</v>
      </c>
      <c r="ABC63" s="5" t="e">
        <f t="shared" si="207"/>
        <v>#DIV/0!</v>
      </c>
      <c r="ABD63" s="5">
        <f t="shared" si="207"/>
        <v>7.0665092895187638E-7</v>
      </c>
      <c r="ABE63" s="5">
        <f t="shared" si="207"/>
        <v>0.14683366408429974</v>
      </c>
      <c r="ABF63" s="5" t="e">
        <f t="shared" si="207"/>
        <v>#DIV/0!</v>
      </c>
      <c r="ABG63" s="5">
        <f t="shared" si="207"/>
        <v>0.95096808177129111</v>
      </c>
      <c r="ABH63" s="5">
        <f t="shared" si="207"/>
        <v>0.30974403231215086</v>
      </c>
      <c r="ABI63" s="5">
        <f t="shared" si="207"/>
        <v>0.48640006547769721</v>
      </c>
      <c r="ABJ63" s="5">
        <f t="shared" si="207"/>
        <v>0.1457023487658117</v>
      </c>
      <c r="ABK63" s="5">
        <f t="shared" si="207"/>
        <v>0.10917264270828504</v>
      </c>
      <c r="ABL63" s="5">
        <f t="shared" si="207"/>
        <v>0.4233531200968163</v>
      </c>
      <c r="ABM63" s="5">
        <f t="shared" si="207"/>
        <v>0.99907216202810323</v>
      </c>
      <c r="ABN63" s="5">
        <f t="shared" si="207"/>
        <v>0.24140788269320823</v>
      </c>
      <c r="ABO63" s="5" t="e">
        <f t="shared" si="207"/>
        <v>#DIV/0!</v>
      </c>
      <c r="ABP63" s="5">
        <f t="shared" si="207"/>
        <v>0.95230078619790715</v>
      </c>
      <c r="ABQ63" s="5">
        <f t="shared" si="207"/>
        <v>0.78647888567034407</v>
      </c>
      <c r="ABR63" s="5">
        <f t="shared" si="207"/>
        <v>0.68234512943901504</v>
      </c>
      <c r="ABS63" s="5">
        <f t="shared" si="207"/>
        <v>0.49961459095210681</v>
      </c>
      <c r="ABT63" s="5">
        <f t="shared" si="207"/>
        <v>0.248785378375805</v>
      </c>
      <c r="ABU63" s="5">
        <f t="shared" si="207"/>
        <v>0.54738295116622571</v>
      </c>
      <c r="ABV63" s="5" t="e">
        <f t="shared" si="207"/>
        <v>#DIV/0!</v>
      </c>
      <c r="ABW63" s="5">
        <f t="shared" si="207"/>
        <v>0.85033739024452271</v>
      </c>
      <c r="ABX63" s="5">
        <f t="shared" si="207"/>
        <v>0.98344595116568212</v>
      </c>
      <c r="ABY63" s="5">
        <f t="shared" si="207"/>
        <v>0.60489849293142273</v>
      </c>
    </row>
    <row r="64" spans="1:754" x14ac:dyDescent="0.2">
      <c r="A64" s="2" t="s">
        <v>3386</v>
      </c>
      <c r="B64" s="5">
        <f>TTEST(B17:B20,B21:B24,2,2)</f>
        <v>7.2854603699764556E-4</v>
      </c>
      <c r="C64" s="5">
        <f t="shared" ref="C64:BN64" si="208">TTEST(C17:C20,C21:C24,2,2)</f>
        <v>0.97823856178455437</v>
      </c>
      <c r="D64" s="5">
        <f t="shared" si="208"/>
        <v>1.1042112808144319E-2</v>
      </c>
      <c r="E64" s="5">
        <f t="shared" si="208"/>
        <v>0.61853338199667407</v>
      </c>
      <c r="F64" s="5">
        <f t="shared" si="208"/>
        <v>0.74136989918612484</v>
      </c>
      <c r="G64" s="5">
        <f t="shared" si="208"/>
        <v>0.33057446077915131</v>
      </c>
      <c r="H64" s="5">
        <f t="shared" si="208"/>
        <v>2.2629849341012503E-3</v>
      </c>
      <c r="I64" s="5">
        <f t="shared" si="208"/>
        <v>0.6636365426587767</v>
      </c>
      <c r="J64" s="5" t="e">
        <f t="shared" si="208"/>
        <v>#DIV/0!</v>
      </c>
      <c r="K64" s="5">
        <f t="shared" si="208"/>
        <v>0.81842147554663114</v>
      </c>
      <c r="L64" s="5">
        <f t="shared" si="208"/>
        <v>6.4586706845727614E-4</v>
      </c>
      <c r="M64" s="5">
        <f t="shared" si="208"/>
        <v>0.11276017145877212</v>
      </c>
      <c r="N64" s="5">
        <f t="shared" si="208"/>
        <v>0.54560317182621321</v>
      </c>
      <c r="O64" s="5">
        <f t="shared" si="208"/>
        <v>0.2139039878049778</v>
      </c>
      <c r="P64" s="5">
        <f t="shared" si="208"/>
        <v>0.17026941326919293</v>
      </c>
      <c r="Q64" s="5">
        <f t="shared" si="208"/>
        <v>3.5945434729184371E-2</v>
      </c>
      <c r="R64" s="5">
        <f t="shared" si="208"/>
        <v>0.35224833985513826</v>
      </c>
      <c r="S64" s="5">
        <f t="shared" si="208"/>
        <v>9.340599361391165E-2</v>
      </c>
      <c r="T64" s="5">
        <f t="shared" si="208"/>
        <v>0.94722056007694666</v>
      </c>
      <c r="U64" s="5">
        <f t="shared" si="208"/>
        <v>0.90478411707540818</v>
      </c>
      <c r="V64" s="5" t="e">
        <f t="shared" si="208"/>
        <v>#DIV/0!</v>
      </c>
      <c r="W64" s="5">
        <f t="shared" si="208"/>
        <v>3.5718553459590102E-2</v>
      </c>
      <c r="X64" s="5">
        <f t="shared" si="208"/>
        <v>2.175411673317531E-3</v>
      </c>
      <c r="Y64" s="5" t="e">
        <f t="shared" si="208"/>
        <v>#DIV/0!</v>
      </c>
      <c r="Z64" s="5">
        <f t="shared" si="208"/>
        <v>0.12371248689558148</v>
      </c>
      <c r="AA64" s="5">
        <f t="shared" si="208"/>
        <v>4.6142608847394614E-2</v>
      </c>
      <c r="AB64" s="5">
        <f t="shared" si="208"/>
        <v>9.43770522219518E-3</v>
      </c>
      <c r="AC64" s="5">
        <f t="shared" si="208"/>
        <v>0.17373367735059103</v>
      </c>
      <c r="AD64" s="5">
        <f t="shared" si="208"/>
        <v>1.3531536016271168E-3</v>
      </c>
      <c r="AE64" s="5" t="e">
        <f t="shared" si="208"/>
        <v>#DIV/0!</v>
      </c>
      <c r="AF64" s="5">
        <f t="shared" si="208"/>
        <v>0.4612873443585378</v>
      </c>
      <c r="AG64" s="5">
        <f t="shared" si="208"/>
        <v>0.46128049441057495</v>
      </c>
      <c r="AH64" s="5">
        <f t="shared" si="208"/>
        <v>3.5978895603239081E-2</v>
      </c>
      <c r="AI64" s="5">
        <f t="shared" si="208"/>
        <v>0.3985262517987172</v>
      </c>
      <c r="AJ64" s="5">
        <f t="shared" si="208"/>
        <v>0.87410812497923407</v>
      </c>
      <c r="AK64" s="5">
        <f t="shared" si="208"/>
        <v>0.22659344877470344</v>
      </c>
      <c r="AL64" s="5">
        <f t="shared" si="208"/>
        <v>5.20853920992988E-2</v>
      </c>
      <c r="AM64" s="5">
        <f t="shared" si="208"/>
        <v>0.3599316962812924</v>
      </c>
      <c r="AN64" s="5">
        <f t="shared" si="208"/>
        <v>1.4905799742758529E-2</v>
      </c>
      <c r="AO64" s="5">
        <f t="shared" si="208"/>
        <v>2.9537449637121752E-7</v>
      </c>
      <c r="AP64" s="5">
        <f t="shared" si="208"/>
        <v>0.86072813389110081</v>
      </c>
      <c r="AQ64" s="5">
        <f t="shared" si="208"/>
        <v>0.20275150996391295</v>
      </c>
      <c r="AR64" s="5">
        <f t="shared" si="208"/>
        <v>2.8982462296115206E-2</v>
      </c>
      <c r="AS64" s="5">
        <f t="shared" si="208"/>
        <v>1.8562911302621825E-2</v>
      </c>
      <c r="AT64" s="5">
        <f t="shared" si="208"/>
        <v>0.15634041320641814</v>
      </c>
      <c r="AU64" s="5">
        <f t="shared" si="208"/>
        <v>0.81806756840518291</v>
      </c>
      <c r="AV64" s="5" t="e">
        <f t="shared" si="208"/>
        <v>#DIV/0!</v>
      </c>
      <c r="AW64" s="5">
        <f t="shared" si="208"/>
        <v>0.52499424183787213</v>
      </c>
      <c r="AX64" s="5">
        <f t="shared" si="208"/>
        <v>0.40753231369538329</v>
      </c>
      <c r="AY64" s="5">
        <f t="shared" si="208"/>
        <v>1.1085167924916216E-2</v>
      </c>
      <c r="AZ64" s="5">
        <f t="shared" si="208"/>
        <v>6.2321110448197999E-2</v>
      </c>
      <c r="BA64" s="5" t="e">
        <f t="shared" si="208"/>
        <v>#DIV/0!</v>
      </c>
      <c r="BB64" s="5">
        <f t="shared" si="208"/>
        <v>0.18376134646355574</v>
      </c>
      <c r="BC64" s="5">
        <f t="shared" si="208"/>
        <v>6.0978948635981051E-2</v>
      </c>
      <c r="BD64" s="5">
        <f t="shared" si="208"/>
        <v>8.10666785310739E-3</v>
      </c>
      <c r="BE64" s="5" t="e">
        <f t="shared" si="208"/>
        <v>#DIV/0!</v>
      </c>
      <c r="BF64" s="5">
        <f t="shared" si="208"/>
        <v>9.6505297947965928E-3</v>
      </c>
      <c r="BG64" s="5">
        <f t="shared" si="208"/>
        <v>2.0831353660496852E-2</v>
      </c>
      <c r="BH64" s="5">
        <f t="shared" si="208"/>
        <v>0.65237779097012938</v>
      </c>
      <c r="BI64" s="5">
        <f t="shared" si="208"/>
        <v>2.975772318836932E-2</v>
      </c>
      <c r="BJ64" s="5">
        <f t="shared" si="208"/>
        <v>0.20798439520552339</v>
      </c>
      <c r="BK64" s="5">
        <f t="shared" si="208"/>
        <v>0.3338512878906218</v>
      </c>
      <c r="BL64" s="5">
        <f t="shared" si="208"/>
        <v>0.64842708791688841</v>
      </c>
      <c r="BM64" s="5">
        <f t="shared" si="208"/>
        <v>5.9378253727000015E-2</v>
      </c>
      <c r="BN64" s="5" t="e">
        <f t="shared" si="208"/>
        <v>#DIV/0!</v>
      </c>
      <c r="BO64" s="5">
        <f t="shared" ref="BO64:DZ64" si="209">TTEST(BO17:BO20,BO21:BO24,2,2)</f>
        <v>0.14521477878634764</v>
      </c>
      <c r="BP64" s="5">
        <f t="shared" si="209"/>
        <v>0.25930550104702538</v>
      </c>
      <c r="BQ64" s="5">
        <f t="shared" si="209"/>
        <v>0.98229453159464897</v>
      </c>
      <c r="BR64" s="5">
        <f t="shared" si="209"/>
        <v>0.26953295175271219</v>
      </c>
      <c r="BS64" s="5">
        <f t="shared" si="209"/>
        <v>0.10276282717622819</v>
      </c>
      <c r="BT64" s="5">
        <f t="shared" si="209"/>
        <v>0.82727234625582458</v>
      </c>
      <c r="BU64" s="5">
        <f t="shared" si="209"/>
        <v>0.48010153921421728</v>
      </c>
      <c r="BV64" s="5">
        <f t="shared" si="209"/>
        <v>0.10872898611468108</v>
      </c>
      <c r="BW64" s="5">
        <f t="shared" si="209"/>
        <v>0.91667081726902266</v>
      </c>
      <c r="BX64" s="5" t="e">
        <f t="shared" si="209"/>
        <v>#DIV/0!</v>
      </c>
      <c r="BY64" s="5">
        <f t="shared" si="209"/>
        <v>5.2071971147109625E-2</v>
      </c>
      <c r="BZ64" s="5">
        <f t="shared" si="209"/>
        <v>0.26988002989002519</v>
      </c>
      <c r="CA64" s="5">
        <f t="shared" si="209"/>
        <v>0.67205674188279696</v>
      </c>
      <c r="CB64" s="5">
        <f t="shared" si="209"/>
        <v>0.5449321680527861</v>
      </c>
      <c r="CC64" s="5">
        <f t="shared" si="209"/>
        <v>0.83130588752124401</v>
      </c>
      <c r="CD64" s="5">
        <f t="shared" si="209"/>
        <v>0.2726248869181061</v>
      </c>
      <c r="CE64" s="5" t="e">
        <f t="shared" si="209"/>
        <v>#DIV/0!</v>
      </c>
      <c r="CF64" s="5">
        <f t="shared" si="209"/>
        <v>1.1468371842022005E-3</v>
      </c>
      <c r="CG64" s="5" t="e">
        <f t="shared" si="209"/>
        <v>#DIV/0!</v>
      </c>
      <c r="CH64" s="5">
        <f t="shared" si="209"/>
        <v>7.4010519740542888E-2</v>
      </c>
      <c r="CI64" s="5">
        <f t="shared" si="209"/>
        <v>0.11631459615048828</v>
      </c>
      <c r="CJ64" s="5">
        <f t="shared" si="209"/>
        <v>0.8980665303675176</v>
      </c>
      <c r="CK64" s="5">
        <f t="shared" si="209"/>
        <v>1.7724229101866829E-2</v>
      </c>
      <c r="CL64" s="5">
        <f t="shared" si="209"/>
        <v>0.22650567390250301</v>
      </c>
      <c r="CM64" s="5">
        <f t="shared" si="209"/>
        <v>0.60650342035308569</v>
      </c>
      <c r="CN64" s="5">
        <f t="shared" si="209"/>
        <v>0.74471902858069994</v>
      </c>
      <c r="CO64" s="5">
        <f t="shared" si="209"/>
        <v>0.80136996094255197</v>
      </c>
      <c r="CP64" s="5">
        <f t="shared" si="209"/>
        <v>0.12874132326582943</v>
      </c>
      <c r="CQ64" s="5">
        <f t="shared" si="209"/>
        <v>0.85646758566285786</v>
      </c>
      <c r="CR64" s="5">
        <f t="shared" si="209"/>
        <v>0.44865623945048649</v>
      </c>
      <c r="CS64" s="5">
        <f t="shared" si="209"/>
        <v>0.16728543038938046</v>
      </c>
      <c r="CT64" s="5">
        <f t="shared" si="209"/>
        <v>0.25719748152294591</v>
      </c>
      <c r="CU64" s="5">
        <f t="shared" si="209"/>
        <v>2.1292516215687937E-2</v>
      </c>
      <c r="CV64" s="5">
        <f t="shared" si="209"/>
        <v>0.30253147663494023</v>
      </c>
      <c r="CW64" s="5">
        <f t="shared" si="209"/>
        <v>0.17317196394596984</v>
      </c>
      <c r="CX64" s="5">
        <f t="shared" si="209"/>
        <v>0.53859939692149694</v>
      </c>
      <c r="CY64" s="5">
        <f t="shared" si="209"/>
        <v>0.18037316547936613</v>
      </c>
      <c r="CZ64" s="5" t="e">
        <f t="shared" si="209"/>
        <v>#DIV/0!</v>
      </c>
      <c r="DA64" s="5" t="e">
        <f t="shared" si="209"/>
        <v>#DIV/0!</v>
      </c>
      <c r="DB64" s="5">
        <f t="shared" si="209"/>
        <v>0.7041288398579213</v>
      </c>
      <c r="DC64" s="5">
        <f t="shared" si="209"/>
        <v>0.15480989639849932</v>
      </c>
      <c r="DD64" s="5">
        <f t="shared" si="209"/>
        <v>0.1560523926254464</v>
      </c>
      <c r="DE64" s="5">
        <f t="shared" si="209"/>
        <v>0.10087749333252369</v>
      </c>
      <c r="DF64" s="5">
        <f t="shared" si="209"/>
        <v>7.891073631612873E-2</v>
      </c>
      <c r="DG64" s="5">
        <f t="shared" si="209"/>
        <v>0.5071212694849192</v>
      </c>
      <c r="DH64" s="5" t="e">
        <f t="shared" si="209"/>
        <v>#DIV/0!</v>
      </c>
      <c r="DI64" s="5">
        <f t="shared" si="209"/>
        <v>0.92296130295947232</v>
      </c>
      <c r="DJ64" s="5">
        <f t="shared" si="209"/>
        <v>6.0622308502234969E-2</v>
      </c>
      <c r="DK64" s="5">
        <f t="shared" si="209"/>
        <v>0.77397668871543301</v>
      </c>
      <c r="DL64" s="5">
        <f t="shared" si="209"/>
        <v>0.86359345299666668</v>
      </c>
      <c r="DM64" s="5">
        <f t="shared" si="209"/>
        <v>0.30176079793074645</v>
      </c>
      <c r="DN64" s="5">
        <f t="shared" si="209"/>
        <v>0.92856049359172221</v>
      </c>
      <c r="DO64" s="5">
        <f t="shared" si="209"/>
        <v>7.4947561063498508E-2</v>
      </c>
      <c r="DP64" s="5">
        <f t="shared" si="209"/>
        <v>1.5422911046211685E-2</v>
      </c>
      <c r="DQ64" s="5">
        <f t="shared" si="209"/>
        <v>4.1666211344350897E-2</v>
      </c>
      <c r="DR64" s="5">
        <f t="shared" si="209"/>
        <v>0.30024694299187837</v>
      </c>
      <c r="DS64" s="5" t="e">
        <f t="shared" si="209"/>
        <v>#DIV/0!</v>
      </c>
      <c r="DT64" s="5" t="e">
        <f t="shared" si="209"/>
        <v>#DIV/0!</v>
      </c>
      <c r="DU64" s="5">
        <f t="shared" si="209"/>
        <v>4.2009538532713727E-5</v>
      </c>
      <c r="DV64" s="5">
        <f t="shared" si="209"/>
        <v>0.18852742749393414</v>
      </c>
      <c r="DW64" s="5" t="e">
        <f t="shared" si="209"/>
        <v>#DIV/0!</v>
      </c>
      <c r="DX64" s="5">
        <f t="shared" si="209"/>
        <v>2.6420078837626225E-2</v>
      </c>
      <c r="DY64" s="5">
        <f t="shared" si="209"/>
        <v>3.0567863141174443E-6</v>
      </c>
      <c r="DZ64" s="5">
        <f t="shared" si="209"/>
        <v>0.46017887452713069</v>
      </c>
      <c r="EA64" s="5" t="e">
        <f t="shared" ref="EA64:GL64" si="210">TTEST(EA17:EA20,EA21:EA24,2,2)</f>
        <v>#DIV/0!</v>
      </c>
      <c r="EB64" s="5" t="e">
        <f t="shared" si="210"/>
        <v>#DIV/0!</v>
      </c>
      <c r="EC64" s="5">
        <f t="shared" si="210"/>
        <v>0.74086169806108604</v>
      </c>
      <c r="ED64" s="5">
        <f t="shared" si="210"/>
        <v>1.2130272563939669E-2</v>
      </c>
      <c r="EE64" s="5">
        <f t="shared" si="210"/>
        <v>0.64805680761184936</v>
      </c>
      <c r="EF64" s="5">
        <f t="shared" si="210"/>
        <v>6.6168846420988577E-5</v>
      </c>
      <c r="EG64" s="5" t="e">
        <f t="shared" si="210"/>
        <v>#DIV/0!</v>
      </c>
      <c r="EH64" s="5">
        <f t="shared" si="210"/>
        <v>2.7598279130503276E-4</v>
      </c>
      <c r="EI64" s="5" t="e">
        <f t="shared" si="210"/>
        <v>#DIV/0!</v>
      </c>
      <c r="EJ64" s="5">
        <f t="shared" si="210"/>
        <v>0.88458655438598932</v>
      </c>
      <c r="EK64" s="5">
        <f t="shared" si="210"/>
        <v>0.71603221760828362</v>
      </c>
      <c r="EL64" s="5">
        <f t="shared" si="210"/>
        <v>0.85966607365931014</v>
      </c>
      <c r="EM64" s="5" t="e">
        <f t="shared" si="210"/>
        <v>#DIV/0!</v>
      </c>
      <c r="EN64" s="5">
        <f t="shared" si="210"/>
        <v>0.64803328878076005</v>
      </c>
      <c r="EO64" s="5">
        <f t="shared" si="210"/>
        <v>5.9373120891826968E-2</v>
      </c>
      <c r="EP64" s="5">
        <f t="shared" si="210"/>
        <v>0.85645183473440412</v>
      </c>
      <c r="EQ64" s="5">
        <f t="shared" si="210"/>
        <v>0.28205109303209791</v>
      </c>
      <c r="ER64" s="5">
        <f t="shared" si="210"/>
        <v>2.3123707564627023E-2</v>
      </c>
      <c r="ES64" s="5" t="e">
        <f t="shared" si="210"/>
        <v>#DIV/0!</v>
      </c>
      <c r="ET64" s="5">
        <f t="shared" si="210"/>
        <v>0.86669854359188847</v>
      </c>
      <c r="EU64" s="5">
        <f t="shared" si="210"/>
        <v>0.31203946133156768</v>
      </c>
      <c r="EV64" s="5">
        <f t="shared" si="210"/>
        <v>0.99277604435272093</v>
      </c>
      <c r="EW64" s="5">
        <f t="shared" si="210"/>
        <v>0.11112458593680757</v>
      </c>
      <c r="EX64" s="5">
        <f t="shared" si="210"/>
        <v>0.62482084096121771</v>
      </c>
      <c r="EY64" s="5">
        <f t="shared" si="210"/>
        <v>0.5772871103329158</v>
      </c>
      <c r="EZ64" s="5">
        <f t="shared" si="210"/>
        <v>1.4472031851741589E-2</v>
      </c>
      <c r="FA64" s="5">
        <f t="shared" si="210"/>
        <v>0.57570825618510635</v>
      </c>
      <c r="FB64" s="5">
        <f t="shared" si="210"/>
        <v>0.19814690927267239</v>
      </c>
      <c r="FC64" s="5">
        <f t="shared" si="210"/>
        <v>0.49069655009772184</v>
      </c>
      <c r="FD64" s="5">
        <f t="shared" si="210"/>
        <v>1.4223017689477528E-2</v>
      </c>
      <c r="FE64" s="5">
        <f t="shared" si="210"/>
        <v>0.50428033219367685</v>
      </c>
      <c r="FF64" s="5">
        <f t="shared" si="210"/>
        <v>0.19095448253186256</v>
      </c>
      <c r="FG64" s="5" t="e">
        <f t="shared" si="210"/>
        <v>#DIV/0!</v>
      </c>
      <c r="FH64" s="5" t="e">
        <f t="shared" si="210"/>
        <v>#DIV/0!</v>
      </c>
      <c r="FI64" s="5">
        <f t="shared" si="210"/>
        <v>6.2596224589964236E-2</v>
      </c>
      <c r="FJ64" s="5">
        <f t="shared" si="210"/>
        <v>2.4536689197487766E-2</v>
      </c>
      <c r="FK64" s="5">
        <f t="shared" si="210"/>
        <v>0.23850931541496359</v>
      </c>
      <c r="FL64" s="5" t="e">
        <f t="shared" si="210"/>
        <v>#DIV/0!</v>
      </c>
      <c r="FM64" s="5">
        <f t="shared" si="210"/>
        <v>0.99106368909744447</v>
      </c>
      <c r="FN64" s="5">
        <f t="shared" si="210"/>
        <v>4.8857723379872589E-3</v>
      </c>
      <c r="FO64" s="5">
        <f t="shared" si="210"/>
        <v>1.9904419891757289E-2</v>
      </c>
      <c r="FP64" s="5">
        <f t="shared" si="210"/>
        <v>0.65716200850559958</v>
      </c>
      <c r="FQ64" s="5" t="e">
        <f t="shared" si="210"/>
        <v>#DIV/0!</v>
      </c>
      <c r="FR64" s="5">
        <f t="shared" si="210"/>
        <v>0.54325178038239796</v>
      </c>
      <c r="FS64" s="5">
        <f t="shared" si="210"/>
        <v>0.48036687763444685</v>
      </c>
      <c r="FT64" s="5">
        <f t="shared" si="210"/>
        <v>0.10015450582957983</v>
      </c>
      <c r="FU64" s="5">
        <f t="shared" si="210"/>
        <v>0.68401812326973122</v>
      </c>
      <c r="FV64" s="5">
        <f t="shared" si="210"/>
        <v>1.7005990053094638E-2</v>
      </c>
      <c r="FW64" s="5" t="e">
        <f t="shared" si="210"/>
        <v>#DIV/0!</v>
      </c>
      <c r="FX64" s="5">
        <f t="shared" si="210"/>
        <v>1.2447375244948652E-3</v>
      </c>
      <c r="FY64" s="5">
        <f t="shared" si="210"/>
        <v>0.42515247624214353</v>
      </c>
      <c r="FZ64" s="5">
        <f t="shared" si="210"/>
        <v>2.1163437003528129E-2</v>
      </c>
      <c r="GA64" s="5">
        <f t="shared" si="210"/>
        <v>0.47306952312300932</v>
      </c>
      <c r="GB64" s="5">
        <f t="shared" si="210"/>
        <v>2.197700425691956E-2</v>
      </c>
      <c r="GC64" s="5">
        <f t="shared" si="210"/>
        <v>0.34958703732794055</v>
      </c>
      <c r="GD64" s="5">
        <f t="shared" si="210"/>
        <v>0.46750530308310811</v>
      </c>
      <c r="GE64" s="5" t="e">
        <f t="shared" si="210"/>
        <v>#DIV/0!</v>
      </c>
      <c r="GF64" s="5" t="e">
        <f t="shared" si="210"/>
        <v>#DIV/0!</v>
      </c>
      <c r="GG64" s="5">
        <f t="shared" si="210"/>
        <v>9.5206524449733668E-2</v>
      </c>
      <c r="GH64" s="5">
        <f t="shared" si="210"/>
        <v>0.75131810286885037</v>
      </c>
      <c r="GI64" s="5">
        <f t="shared" si="210"/>
        <v>0.18076724132580513</v>
      </c>
      <c r="GJ64" s="5">
        <f t="shared" si="210"/>
        <v>0.11913128569754926</v>
      </c>
      <c r="GK64" s="5">
        <f t="shared" si="210"/>
        <v>0.1462367443550126</v>
      </c>
      <c r="GL64" s="5">
        <f t="shared" si="210"/>
        <v>0.88378973438614628</v>
      </c>
      <c r="GM64" s="5">
        <f t="shared" ref="GM64:IX64" si="211">TTEST(GM17:GM20,GM21:GM24,2,2)</f>
        <v>0.29183540041809247</v>
      </c>
      <c r="GN64" s="5">
        <f t="shared" si="211"/>
        <v>0.2826159828161664</v>
      </c>
      <c r="GO64" s="5">
        <f t="shared" si="211"/>
        <v>0.56771846103705992</v>
      </c>
      <c r="GP64" s="5">
        <f t="shared" si="211"/>
        <v>0.44911909935711136</v>
      </c>
      <c r="GQ64" s="5">
        <f t="shared" si="211"/>
        <v>2.117700084571657E-6</v>
      </c>
      <c r="GR64" s="5">
        <f t="shared" si="211"/>
        <v>9.5381293443100992E-2</v>
      </c>
      <c r="GS64" s="5" t="e">
        <f t="shared" si="211"/>
        <v>#DIV/0!</v>
      </c>
      <c r="GT64" s="5">
        <f t="shared" si="211"/>
        <v>0.28097980141273704</v>
      </c>
      <c r="GU64" s="5" t="e">
        <f t="shared" si="211"/>
        <v>#DIV/0!</v>
      </c>
      <c r="GV64" s="5">
        <f t="shared" si="211"/>
        <v>1.4354831286080486E-2</v>
      </c>
      <c r="GW64" s="5">
        <f t="shared" si="211"/>
        <v>5.183763204995858E-3</v>
      </c>
      <c r="GX64" s="5" t="e">
        <f t="shared" si="211"/>
        <v>#DIV/0!</v>
      </c>
      <c r="GY64" s="5">
        <f t="shared" si="211"/>
        <v>0.11044826168831141</v>
      </c>
      <c r="GZ64" s="5">
        <f t="shared" si="211"/>
        <v>0.16833666973179087</v>
      </c>
      <c r="HA64" s="5">
        <f t="shared" si="211"/>
        <v>0.82703644265542031</v>
      </c>
      <c r="HB64" s="5">
        <f t="shared" si="211"/>
        <v>2.7336415412473697E-2</v>
      </c>
      <c r="HC64" s="5">
        <f t="shared" si="211"/>
        <v>0.42114231376823003</v>
      </c>
      <c r="HD64" s="5">
        <f t="shared" si="211"/>
        <v>1.3301061396016231E-2</v>
      </c>
      <c r="HE64" s="5">
        <f t="shared" si="211"/>
        <v>1.0919908057205117E-3</v>
      </c>
      <c r="HF64" s="5">
        <f t="shared" si="211"/>
        <v>1.0693914696299093E-7</v>
      </c>
      <c r="HG64" s="5">
        <f t="shared" si="211"/>
        <v>0.25891218178167696</v>
      </c>
      <c r="HH64" s="5">
        <f t="shared" si="211"/>
        <v>0.58234938198037001</v>
      </c>
      <c r="HI64" s="5">
        <f t="shared" si="211"/>
        <v>5.755675253822827E-2</v>
      </c>
      <c r="HJ64" s="5">
        <f t="shared" si="211"/>
        <v>0.10871329269072878</v>
      </c>
      <c r="HK64" s="5">
        <f t="shared" si="211"/>
        <v>1.0204153833987496E-2</v>
      </c>
      <c r="HL64" s="5">
        <f t="shared" si="211"/>
        <v>9.4339225048214598E-2</v>
      </c>
      <c r="HM64" s="5">
        <f t="shared" si="211"/>
        <v>2.6650776160277799E-2</v>
      </c>
      <c r="HN64" s="5" t="e">
        <f t="shared" si="211"/>
        <v>#DIV/0!</v>
      </c>
      <c r="HO64" s="5">
        <f t="shared" si="211"/>
        <v>2.1882180641483178E-5</v>
      </c>
      <c r="HP64" s="5">
        <f t="shared" si="211"/>
        <v>0.37061711747437226</v>
      </c>
      <c r="HQ64" s="5">
        <f t="shared" si="211"/>
        <v>0.54568405426243249</v>
      </c>
      <c r="HR64" s="5">
        <f t="shared" si="211"/>
        <v>0.7713236207637405</v>
      </c>
      <c r="HS64" s="5">
        <f t="shared" si="211"/>
        <v>2.0245416933290842E-4</v>
      </c>
      <c r="HT64" s="5">
        <f t="shared" si="211"/>
        <v>0.77617068033879777</v>
      </c>
      <c r="HU64" s="5">
        <f t="shared" si="211"/>
        <v>8.9503133764053347E-2</v>
      </c>
      <c r="HV64" s="5" t="e">
        <f t="shared" si="211"/>
        <v>#DIV/0!</v>
      </c>
      <c r="HW64" s="5">
        <f t="shared" si="211"/>
        <v>0.16955331359483611</v>
      </c>
      <c r="HX64" s="5">
        <f t="shared" si="211"/>
        <v>2.5703543611040328E-2</v>
      </c>
      <c r="HY64" s="5">
        <f t="shared" si="211"/>
        <v>5.0567402969964818E-3</v>
      </c>
      <c r="HZ64" s="5">
        <f t="shared" si="211"/>
        <v>6.6066808632220678E-3</v>
      </c>
      <c r="IA64" s="5">
        <f t="shared" si="211"/>
        <v>7.105797465364376E-2</v>
      </c>
      <c r="IB64" s="5">
        <f t="shared" si="211"/>
        <v>0.47494191877726466</v>
      </c>
      <c r="IC64" s="5">
        <f t="shared" si="211"/>
        <v>5.481471374857972E-2</v>
      </c>
      <c r="ID64" s="5">
        <f t="shared" si="211"/>
        <v>7.6458027806258246E-4</v>
      </c>
      <c r="IE64" s="5" t="e">
        <f t="shared" si="211"/>
        <v>#DIV/0!</v>
      </c>
      <c r="IF64" s="5">
        <f t="shared" si="211"/>
        <v>3.5088767091499581E-3</v>
      </c>
      <c r="IG64" s="5">
        <f t="shared" si="211"/>
        <v>0.2791848286496133</v>
      </c>
      <c r="IH64" s="5">
        <f t="shared" si="211"/>
        <v>0.1172506566949805</v>
      </c>
      <c r="II64" s="5">
        <f t="shared" si="211"/>
        <v>0.24787003385484843</v>
      </c>
      <c r="IJ64" s="5">
        <f t="shared" si="211"/>
        <v>3.2472859171941551E-2</v>
      </c>
      <c r="IK64" s="5">
        <f t="shared" si="211"/>
        <v>0.33728356039025187</v>
      </c>
      <c r="IL64" s="5" t="e">
        <f t="shared" si="211"/>
        <v>#DIV/0!</v>
      </c>
      <c r="IM64" s="5" t="e">
        <f t="shared" si="211"/>
        <v>#DIV/0!</v>
      </c>
      <c r="IN64" s="5">
        <f t="shared" si="211"/>
        <v>0.36218001259338994</v>
      </c>
      <c r="IO64" s="5">
        <f t="shared" si="211"/>
        <v>3.3237578414737956E-2</v>
      </c>
      <c r="IP64" s="5">
        <f t="shared" si="211"/>
        <v>0.43611921588496427</v>
      </c>
      <c r="IQ64" s="5" t="e">
        <f t="shared" si="211"/>
        <v>#DIV/0!</v>
      </c>
      <c r="IR64" s="5">
        <f t="shared" si="211"/>
        <v>3.529883443151319E-4</v>
      </c>
      <c r="IS64" s="5">
        <f t="shared" si="211"/>
        <v>0.77754615052926446</v>
      </c>
      <c r="IT64" s="5">
        <f t="shared" si="211"/>
        <v>0.68770468159664422</v>
      </c>
      <c r="IU64" s="5">
        <f t="shared" si="211"/>
        <v>0.74000918463868026</v>
      </c>
      <c r="IV64" s="5">
        <f t="shared" si="211"/>
        <v>0.57622884326053159</v>
      </c>
      <c r="IW64" s="5">
        <f t="shared" si="211"/>
        <v>2.2291585941302469E-3</v>
      </c>
      <c r="IX64" s="5">
        <f t="shared" si="211"/>
        <v>1.8431959454073596E-2</v>
      </c>
      <c r="IY64" s="5">
        <f t="shared" ref="IY64:LJ64" si="212">TTEST(IY17:IY20,IY21:IY24,2,2)</f>
        <v>0.93713060002536497</v>
      </c>
      <c r="IZ64" s="5" t="e">
        <f t="shared" si="212"/>
        <v>#DIV/0!</v>
      </c>
      <c r="JA64" s="5" t="e">
        <f t="shared" si="212"/>
        <v>#DIV/0!</v>
      </c>
      <c r="JB64" s="5" t="e">
        <f t="shared" si="212"/>
        <v>#DIV/0!</v>
      </c>
      <c r="JC64" s="5" t="e">
        <f t="shared" si="212"/>
        <v>#DIV/0!</v>
      </c>
      <c r="JD64" s="5">
        <f t="shared" si="212"/>
        <v>4.0596968949262319E-2</v>
      </c>
      <c r="JE64" s="5">
        <f t="shared" si="212"/>
        <v>0.29698627169195729</v>
      </c>
      <c r="JF64" s="5">
        <f t="shared" si="212"/>
        <v>0.21645141618121813</v>
      </c>
      <c r="JG64" s="5">
        <f t="shared" si="212"/>
        <v>6.4575603675447865E-3</v>
      </c>
      <c r="JH64" s="5">
        <f t="shared" si="212"/>
        <v>9.9956333872002166E-3</v>
      </c>
      <c r="JI64" s="5">
        <f t="shared" si="212"/>
        <v>0.18204046747991806</v>
      </c>
      <c r="JJ64" s="5" t="e">
        <f t="shared" si="212"/>
        <v>#DIV/0!</v>
      </c>
      <c r="JK64" s="5">
        <f t="shared" si="212"/>
        <v>0.40867880560242925</v>
      </c>
      <c r="JL64" s="5">
        <f t="shared" si="212"/>
        <v>0.10634222739480906</v>
      </c>
      <c r="JM64" s="5" t="e">
        <f t="shared" si="212"/>
        <v>#DIV/0!</v>
      </c>
      <c r="JN64" s="5">
        <f t="shared" si="212"/>
        <v>0.37254026839713794</v>
      </c>
      <c r="JO64" s="5">
        <f t="shared" si="212"/>
        <v>7.4094973033512839E-5</v>
      </c>
      <c r="JP64" s="5">
        <f t="shared" si="212"/>
        <v>1.3386395417927386E-4</v>
      </c>
      <c r="JQ64" s="5">
        <f t="shared" si="212"/>
        <v>0.16447521785131983</v>
      </c>
      <c r="JR64" s="5" t="e">
        <f t="shared" si="212"/>
        <v>#DIV/0!</v>
      </c>
      <c r="JS64" s="5" t="e">
        <f t="shared" si="212"/>
        <v>#DIV/0!</v>
      </c>
      <c r="JT64" s="5">
        <f t="shared" si="212"/>
        <v>0.92381661023850348</v>
      </c>
      <c r="JU64" s="5" t="e">
        <f t="shared" si="212"/>
        <v>#DIV/0!</v>
      </c>
      <c r="JV64" s="5">
        <f t="shared" si="212"/>
        <v>0.19056029368135025</v>
      </c>
      <c r="JW64" s="5">
        <f t="shared" si="212"/>
        <v>9.0315229885055449E-4</v>
      </c>
      <c r="JX64" s="5">
        <f t="shared" si="212"/>
        <v>0.21282985647312833</v>
      </c>
      <c r="JY64" s="5">
        <f t="shared" si="212"/>
        <v>0.15853595673170451</v>
      </c>
      <c r="JZ64" s="5">
        <f t="shared" si="212"/>
        <v>0.53312310398999818</v>
      </c>
      <c r="KA64" s="5">
        <f t="shared" si="212"/>
        <v>9.4386353348313546E-4</v>
      </c>
      <c r="KB64" s="5">
        <f t="shared" si="212"/>
        <v>0.11829102374591982</v>
      </c>
      <c r="KC64" s="5">
        <f t="shared" si="212"/>
        <v>0.23314843333208035</v>
      </c>
      <c r="KD64" s="5">
        <f t="shared" si="212"/>
        <v>0.63849704438645283</v>
      </c>
      <c r="KE64" s="5">
        <f t="shared" si="212"/>
        <v>0.50673452715831435</v>
      </c>
      <c r="KF64" s="5">
        <f t="shared" si="212"/>
        <v>0.12041348856802336</v>
      </c>
      <c r="KG64" s="5">
        <f t="shared" si="212"/>
        <v>0.12026958515838009</v>
      </c>
      <c r="KH64" s="5">
        <f t="shared" si="212"/>
        <v>0.10720188590170944</v>
      </c>
      <c r="KI64" s="5">
        <f t="shared" si="212"/>
        <v>6.463973435804907E-7</v>
      </c>
      <c r="KJ64" s="5">
        <f t="shared" si="212"/>
        <v>0.80367679351961119</v>
      </c>
      <c r="KK64" s="5">
        <f t="shared" si="212"/>
        <v>0.43718893382228297</v>
      </c>
      <c r="KL64" s="5">
        <f t="shared" si="212"/>
        <v>2.6111147746708303E-4</v>
      </c>
      <c r="KM64" s="5">
        <f t="shared" si="212"/>
        <v>6.2886691309697304E-2</v>
      </c>
      <c r="KN64" s="5">
        <f t="shared" si="212"/>
        <v>0.64066912823689215</v>
      </c>
      <c r="KO64" s="5">
        <f t="shared" si="212"/>
        <v>0.20972680010931147</v>
      </c>
      <c r="KP64" s="5">
        <f t="shared" si="212"/>
        <v>0.16406616058507931</v>
      </c>
      <c r="KQ64" s="5">
        <f t="shared" si="212"/>
        <v>8.9687918152751688E-3</v>
      </c>
      <c r="KR64" s="5">
        <f t="shared" si="212"/>
        <v>0.33042025714175349</v>
      </c>
      <c r="KS64" s="5">
        <f t="shared" si="212"/>
        <v>6.9290028827162675E-2</v>
      </c>
      <c r="KT64" s="5">
        <f t="shared" si="212"/>
        <v>0.82314813234974027</v>
      </c>
      <c r="KU64" s="5">
        <f t="shared" si="212"/>
        <v>0.19634039650579058</v>
      </c>
      <c r="KV64" s="5" t="e">
        <f t="shared" si="212"/>
        <v>#DIV/0!</v>
      </c>
      <c r="KW64" s="5">
        <f t="shared" si="212"/>
        <v>0.91685967343394348</v>
      </c>
      <c r="KX64" s="5" t="e">
        <f t="shared" si="212"/>
        <v>#DIV/0!</v>
      </c>
      <c r="KY64" s="5">
        <f t="shared" si="212"/>
        <v>0.62928218369920819</v>
      </c>
      <c r="KZ64" s="5">
        <f t="shared" si="212"/>
        <v>0.53580922281329479</v>
      </c>
      <c r="LA64" s="5">
        <f t="shared" si="212"/>
        <v>0.37467516838710119</v>
      </c>
      <c r="LB64" s="5" t="e">
        <f t="shared" si="212"/>
        <v>#DIV/0!</v>
      </c>
      <c r="LC64" s="5">
        <f t="shared" si="212"/>
        <v>0.11830191722107355</v>
      </c>
      <c r="LD64" s="5">
        <f t="shared" si="212"/>
        <v>0.20671859099016876</v>
      </c>
      <c r="LE64" s="5">
        <f t="shared" si="212"/>
        <v>0.77864566168098814</v>
      </c>
      <c r="LF64" s="5" t="e">
        <f t="shared" si="212"/>
        <v>#DIV/0!</v>
      </c>
      <c r="LG64" s="5">
        <f t="shared" si="212"/>
        <v>0.17542127612222022</v>
      </c>
      <c r="LH64" s="5">
        <f t="shared" si="212"/>
        <v>0.33629593900400095</v>
      </c>
      <c r="LI64" s="5">
        <f t="shared" si="212"/>
        <v>1.4710101255395423E-2</v>
      </c>
      <c r="LJ64" s="5" t="e">
        <f t="shared" si="212"/>
        <v>#DIV/0!</v>
      </c>
      <c r="LK64" s="5">
        <f t="shared" ref="LK64:NV64" si="213">TTEST(LK17:LK20,LK21:LK24,2,2)</f>
        <v>0.19994551670828026</v>
      </c>
      <c r="LL64" s="5">
        <f t="shared" si="213"/>
        <v>1.8347792233338006E-3</v>
      </c>
      <c r="LM64" s="5" t="e">
        <f t="shared" si="213"/>
        <v>#DIV/0!</v>
      </c>
      <c r="LN64" s="5" t="e">
        <f t="shared" si="213"/>
        <v>#DIV/0!</v>
      </c>
      <c r="LO64" s="5">
        <f t="shared" si="213"/>
        <v>0.59806096467665792</v>
      </c>
      <c r="LP64" s="5">
        <f t="shared" si="213"/>
        <v>0.26406801516067097</v>
      </c>
      <c r="LQ64" s="5">
        <f t="shared" si="213"/>
        <v>0.99230203975713693</v>
      </c>
      <c r="LR64" s="5">
        <f t="shared" si="213"/>
        <v>1.2745503299196236E-2</v>
      </c>
      <c r="LS64" s="5">
        <f t="shared" si="213"/>
        <v>0.14136035505249614</v>
      </c>
      <c r="LT64" s="5">
        <f t="shared" si="213"/>
        <v>0.15396061443605738</v>
      </c>
      <c r="LU64" s="5">
        <f t="shared" si="213"/>
        <v>0.77308473562963098</v>
      </c>
      <c r="LV64" s="5">
        <f t="shared" si="213"/>
        <v>1.3779168379562787E-3</v>
      </c>
      <c r="LW64" s="5">
        <f t="shared" si="213"/>
        <v>0.87924109626555658</v>
      </c>
      <c r="LX64" s="5">
        <f t="shared" si="213"/>
        <v>0.19389826512244002</v>
      </c>
      <c r="LY64" s="5">
        <f t="shared" si="213"/>
        <v>0.67814868223690461</v>
      </c>
      <c r="LZ64" s="5">
        <f t="shared" si="213"/>
        <v>1.4654080805686445E-2</v>
      </c>
      <c r="MA64" s="5">
        <f t="shared" si="213"/>
        <v>7.7659037529980738E-3</v>
      </c>
      <c r="MB64" s="5">
        <f t="shared" si="213"/>
        <v>5.7440264143786622E-5</v>
      </c>
      <c r="MC64" s="5" t="e">
        <f t="shared" si="213"/>
        <v>#DIV/0!</v>
      </c>
      <c r="MD64" s="5" t="e">
        <f t="shared" si="213"/>
        <v>#DIV/0!</v>
      </c>
      <c r="ME64" s="5">
        <f t="shared" si="213"/>
        <v>0.1255887152805778</v>
      </c>
      <c r="MF64" s="5">
        <f t="shared" si="213"/>
        <v>0.43231025943797641</v>
      </c>
      <c r="MG64" s="5" t="e">
        <f t="shared" si="213"/>
        <v>#DIV/0!</v>
      </c>
      <c r="MH64" s="5">
        <f t="shared" si="213"/>
        <v>5.4891117936919507E-8</v>
      </c>
      <c r="MI64" s="5">
        <f t="shared" si="213"/>
        <v>0.18444204842682818</v>
      </c>
      <c r="MJ64" s="5">
        <f t="shared" si="213"/>
        <v>0.54707125602533702</v>
      </c>
      <c r="MK64" s="5">
        <f t="shared" si="213"/>
        <v>2.1904894785083062E-2</v>
      </c>
      <c r="ML64" s="5">
        <f t="shared" si="213"/>
        <v>0.38793085164975299</v>
      </c>
      <c r="MM64" s="5" t="e">
        <f t="shared" si="213"/>
        <v>#DIV/0!</v>
      </c>
      <c r="MN64" s="5">
        <f t="shared" si="213"/>
        <v>0.30166371980767276</v>
      </c>
      <c r="MO64" s="5">
        <f t="shared" si="213"/>
        <v>8.4959749844025906E-2</v>
      </c>
      <c r="MP64" s="5">
        <f t="shared" si="213"/>
        <v>0.80613925980634749</v>
      </c>
      <c r="MQ64" s="5">
        <f t="shared" si="213"/>
        <v>0.26364510794298679</v>
      </c>
      <c r="MR64" s="5">
        <f t="shared" si="213"/>
        <v>0.7089982865973381</v>
      </c>
      <c r="MS64" s="5">
        <f t="shared" si="213"/>
        <v>5.9240588114517247E-2</v>
      </c>
      <c r="MT64" s="5">
        <f t="shared" si="213"/>
        <v>0.86692395443514891</v>
      </c>
      <c r="MU64" s="5">
        <f t="shared" si="213"/>
        <v>1.0381643637067412E-5</v>
      </c>
      <c r="MV64" s="5">
        <f t="shared" si="213"/>
        <v>0.35503286563370212</v>
      </c>
      <c r="MW64" s="5">
        <f t="shared" si="213"/>
        <v>0.90859786222540972</v>
      </c>
      <c r="MX64" s="5">
        <f t="shared" si="213"/>
        <v>0.64368397830893143</v>
      </c>
      <c r="MY64" s="5">
        <f t="shared" si="213"/>
        <v>0.10956115247924429</v>
      </c>
      <c r="MZ64" s="5">
        <f t="shared" si="213"/>
        <v>0.19822977711746684</v>
      </c>
      <c r="NA64" s="5">
        <f t="shared" si="213"/>
        <v>0.53930404401658072</v>
      </c>
      <c r="NB64" s="5" t="e">
        <f t="shared" si="213"/>
        <v>#DIV/0!</v>
      </c>
      <c r="NC64" s="5">
        <f t="shared" si="213"/>
        <v>0.25359149404342607</v>
      </c>
      <c r="ND64" s="5">
        <f t="shared" si="213"/>
        <v>7.4924046017759913E-2</v>
      </c>
      <c r="NE64" s="5">
        <f t="shared" si="213"/>
        <v>0.1121965462414283</v>
      </c>
      <c r="NF64" s="5">
        <f t="shared" si="213"/>
        <v>9.2256654125228345E-3</v>
      </c>
      <c r="NG64" s="5">
        <f t="shared" si="213"/>
        <v>0.31394201155513668</v>
      </c>
      <c r="NH64" s="5">
        <f t="shared" si="213"/>
        <v>3.1686772169086254E-2</v>
      </c>
      <c r="NI64" s="5">
        <f t="shared" si="213"/>
        <v>0.69729456308348614</v>
      </c>
      <c r="NJ64" s="5">
        <f t="shared" si="213"/>
        <v>0.10674774135348505</v>
      </c>
      <c r="NK64" s="5">
        <f t="shared" si="213"/>
        <v>3.859847164589994E-2</v>
      </c>
      <c r="NL64" s="5">
        <f t="shared" si="213"/>
        <v>0.84325572584547215</v>
      </c>
      <c r="NM64" s="5">
        <f t="shared" si="213"/>
        <v>0.98918577566697874</v>
      </c>
      <c r="NN64" s="5">
        <f t="shared" si="213"/>
        <v>0.33838722354473616</v>
      </c>
      <c r="NO64" s="5">
        <f t="shared" si="213"/>
        <v>0.25008850297936475</v>
      </c>
      <c r="NP64" s="5">
        <f t="shared" si="213"/>
        <v>7.1607463142957031E-2</v>
      </c>
      <c r="NQ64" s="5">
        <f t="shared" si="213"/>
        <v>4.9423035612955327E-4</v>
      </c>
      <c r="NR64" s="5">
        <f t="shared" si="213"/>
        <v>0.30006295439581071</v>
      </c>
      <c r="NS64" s="5">
        <f t="shared" si="213"/>
        <v>0.4568306790134824</v>
      </c>
      <c r="NT64" s="5">
        <f t="shared" si="213"/>
        <v>7.2470491729816101E-3</v>
      </c>
      <c r="NU64" s="5">
        <f t="shared" si="213"/>
        <v>8.4411236477005666E-4</v>
      </c>
      <c r="NV64" s="5">
        <f t="shared" si="213"/>
        <v>0.91567609111841786</v>
      </c>
      <c r="NW64" s="5">
        <f t="shared" ref="NW64:QH64" si="214">TTEST(NW17:NW20,NW21:NW24,2,2)</f>
        <v>8.5270032696722637E-3</v>
      </c>
      <c r="NX64" s="5">
        <f t="shared" si="214"/>
        <v>6.3280693712206335E-2</v>
      </c>
      <c r="NY64" s="5">
        <f t="shared" si="214"/>
        <v>8.8399252425392406E-3</v>
      </c>
      <c r="NZ64" s="5">
        <f t="shared" si="214"/>
        <v>0.12788055373460117</v>
      </c>
      <c r="OA64" s="5">
        <f t="shared" si="214"/>
        <v>0.41118820778563586</v>
      </c>
      <c r="OB64" s="5">
        <f t="shared" si="214"/>
        <v>1.0014714161345794E-2</v>
      </c>
      <c r="OC64" s="5">
        <f t="shared" si="214"/>
        <v>0.74823371043683129</v>
      </c>
      <c r="OD64" s="5">
        <f t="shared" si="214"/>
        <v>0.26471979755700586</v>
      </c>
      <c r="OE64" s="5">
        <f t="shared" si="214"/>
        <v>8.8122328236975606E-2</v>
      </c>
      <c r="OF64" s="5" t="e">
        <f t="shared" si="214"/>
        <v>#DIV/0!</v>
      </c>
      <c r="OG64" s="5">
        <f t="shared" si="214"/>
        <v>0.88146711851233039</v>
      </c>
      <c r="OH64" s="5">
        <f t="shared" si="214"/>
        <v>0.17904468719833458</v>
      </c>
      <c r="OI64" s="5">
        <f t="shared" si="214"/>
        <v>0.77020819081660274</v>
      </c>
      <c r="OJ64" s="5">
        <f t="shared" si="214"/>
        <v>1.6766539415721989E-2</v>
      </c>
      <c r="OK64" s="5">
        <f t="shared" si="214"/>
        <v>4.8365611928113207E-4</v>
      </c>
      <c r="OL64" s="5">
        <f t="shared" si="214"/>
        <v>0.13916029055011334</v>
      </c>
      <c r="OM64" s="5">
        <f t="shared" si="214"/>
        <v>2.6521029394727776E-2</v>
      </c>
      <c r="ON64" s="5">
        <f t="shared" si="214"/>
        <v>7.3409605436672793E-3</v>
      </c>
      <c r="OO64" s="5">
        <f t="shared" si="214"/>
        <v>9.6715694158145349E-2</v>
      </c>
      <c r="OP64" s="5">
        <f t="shared" si="214"/>
        <v>5.582549030173253E-4</v>
      </c>
      <c r="OQ64" s="5" t="e">
        <f t="shared" si="214"/>
        <v>#DIV/0!</v>
      </c>
      <c r="OR64" s="5">
        <f t="shared" si="214"/>
        <v>0.19025277435232429</v>
      </c>
      <c r="OS64" s="5">
        <f t="shared" si="214"/>
        <v>0.11819501975844598</v>
      </c>
      <c r="OT64" s="5">
        <f t="shared" si="214"/>
        <v>3.6268390022694011E-2</v>
      </c>
      <c r="OU64" s="5">
        <f t="shared" si="214"/>
        <v>0.22424916178545057</v>
      </c>
      <c r="OV64" s="5">
        <f t="shared" si="214"/>
        <v>0.10422175464067014</v>
      </c>
      <c r="OW64" s="5">
        <f t="shared" si="214"/>
        <v>0.2967330419928354</v>
      </c>
      <c r="OX64" s="5">
        <f t="shared" si="214"/>
        <v>0.19266219390614403</v>
      </c>
      <c r="OY64" s="5">
        <f t="shared" si="214"/>
        <v>7.2514483913091052E-2</v>
      </c>
      <c r="OZ64" s="5">
        <f t="shared" si="214"/>
        <v>1.4114938878207757E-2</v>
      </c>
      <c r="PA64" s="5">
        <f t="shared" si="214"/>
        <v>9.3612208951739356E-2</v>
      </c>
      <c r="PB64" s="5">
        <f t="shared" si="214"/>
        <v>0.72997116626323644</v>
      </c>
      <c r="PC64" s="5" t="e">
        <f t="shared" si="214"/>
        <v>#DIV/0!</v>
      </c>
      <c r="PD64" s="5">
        <f t="shared" si="214"/>
        <v>6.0376366000229815E-4</v>
      </c>
      <c r="PE64" s="5">
        <f t="shared" si="214"/>
        <v>0.97546654722435255</v>
      </c>
      <c r="PF64" s="5" t="e">
        <f t="shared" si="214"/>
        <v>#DIV/0!</v>
      </c>
      <c r="PG64" s="5">
        <f t="shared" si="214"/>
        <v>1.285241762680224E-3</v>
      </c>
      <c r="PH64" s="5">
        <f t="shared" si="214"/>
        <v>0.10105610240956912</v>
      </c>
      <c r="PI64" s="5">
        <f t="shared" si="214"/>
        <v>0.29315502278964672</v>
      </c>
      <c r="PJ64" s="5">
        <f t="shared" si="214"/>
        <v>0.19113307399872428</v>
      </c>
      <c r="PK64" s="5">
        <f t="shared" si="214"/>
        <v>0.20964238299497917</v>
      </c>
      <c r="PL64" s="5">
        <f t="shared" si="214"/>
        <v>0.75988298629588491</v>
      </c>
      <c r="PM64" s="5" t="e">
        <f t="shared" si="214"/>
        <v>#DIV/0!</v>
      </c>
      <c r="PN64" s="5">
        <f t="shared" si="214"/>
        <v>3.137640464247607E-7</v>
      </c>
      <c r="PO64" s="5">
        <f t="shared" si="214"/>
        <v>0.50439076860535526</v>
      </c>
      <c r="PP64" s="5">
        <f t="shared" si="214"/>
        <v>0.39305354329647274</v>
      </c>
      <c r="PQ64" s="5">
        <f t="shared" si="214"/>
        <v>3.7488305627895638E-4</v>
      </c>
      <c r="PR64" s="5">
        <f t="shared" si="214"/>
        <v>8.373053217331717E-3</v>
      </c>
      <c r="PS64" s="5" t="e">
        <f t="shared" si="214"/>
        <v>#DIV/0!</v>
      </c>
      <c r="PT64" s="5">
        <f t="shared" si="214"/>
        <v>0.45664566627635828</v>
      </c>
      <c r="PU64" s="5">
        <f t="shared" si="214"/>
        <v>0.21895976284671104</v>
      </c>
      <c r="PV64" s="5">
        <f t="shared" si="214"/>
        <v>0.19152067548839255</v>
      </c>
      <c r="PW64" s="5">
        <f t="shared" si="214"/>
        <v>0.33816199141700343</v>
      </c>
      <c r="PX64" s="5">
        <f t="shared" si="214"/>
        <v>0.93978881941120529</v>
      </c>
      <c r="PY64" s="5">
        <f t="shared" si="214"/>
        <v>6.4528368367920029E-3</v>
      </c>
      <c r="PZ64" s="5">
        <f t="shared" si="214"/>
        <v>0.15787102830187627</v>
      </c>
      <c r="QA64" s="5">
        <f t="shared" si="214"/>
        <v>0.4614750366521907</v>
      </c>
      <c r="QB64" s="5">
        <f t="shared" si="214"/>
        <v>0.46066889115891607</v>
      </c>
      <c r="QC64" s="5">
        <f t="shared" si="214"/>
        <v>0.15740276763856242</v>
      </c>
      <c r="QD64" s="5">
        <f t="shared" si="214"/>
        <v>0.28701663897595964</v>
      </c>
      <c r="QE64" s="5">
        <f t="shared" si="214"/>
        <v>0.26932859891862904</v>
      </c>
      <c r="QF64" s="5">
        <f t="shared" si="214"/>
        <v>0.4048410887811914</v>
      </c>
      <c r="QG64" s="5">
        <f t="shared" si="214"/>
        <v>4.499006288509428E-2</v>
      </c>
      <c r="QH64" s="5">
        <f t="shared" si="214"/>
        <v>0.98497424610143436</v>
      </c>
      <c r="QI64" s="5">
        <f t="shared" ref="QI64:ST64" si="215">TTEST(QI17:QI20,QI21:QI24,2,2)</f>
        <v>0.12431168625334289</v>
      </c>
      <c r="QJ64" s="5">
        <f t="shared" si="215"/>
        <v>1.0180170121274439E-5</v>
      </c>
      <c r="QK64" s="5" t="e">
        <f t="shared" si="215"/>
        <v>#DIV/0!</v>
      </c>
      <c r="QL64" s="5" t="e">
        <f t="shared" si="215"/>
        <v>#DIV/0!</v>
      </c>
      <c r="QM64" s="5">
        <f t="shared" si="215"/>
        <v>0.33872777118749764</v>
      </c>
      <c r="QN64" s="5">
        <f t="shared" si="215"/>
        <v>0.29644953167125448</v>
      </c>
      <c r="QO64" s="5">
        <f t="shared" si="215"/>
        <v>0.69694580803273154</v>
      </c>
      <c r="QP64" s="5">
        <f t="shared" si="215"/>
        <v>0.73655569669183496</v>
      </c>
      <c r="QQ64" s="5" t="e">
        <f t="shared" si="215"/>
        <v>#DIV/0!</v>
      </c>
      <c r="QR64" s="5">
        <f t="shared" si="215"/>
        <v>0.76362910078075696</v>
      </c>
      <c r="QS64" s="5">
        <f t="shared" si="215"/>
        <v>0.45099762646080344</v>
      </c>
      <c r="QT64" s="5">
        <f t="shared" si="215"/>
        <v>0.43990742471532818</v>
      </c>
      <c r="QU64" s="5" t="e">
        <f t="shared" si="215"/>
        <v>#DIV/0!</v>
      </c>
      <c r="QV64" s="5">
        <f t="shared" si="215"/>
        <v>0.88623448933333537</v>
      </c>
      <c r="QW64" s="5">
        <f t="shared" si="215"/>
        <v>7.4411165894336842E-2</v>
      </c>
      <c r="QX64" s="5">
        <f t="shared" si="215"/>
        <v>0.7488598381782281</v>
      </c>
      <c r="QY64" s="5">
        <f t="shared" si="215"/>
        <v>6.4823506121379937E-2</v>
      </c>
      <c r="QZ64" s="5">
        <f t="shared" si="215"/>
        <v>2.8178740236157822E-3</v>
      </c>
      <c r="RA64" s="5">
        <f t="shared" si="215"/>
        <v>0.8886812487259621</v>
      </c>
      <c r="RB64" s="5">
        <f t="shared" si="215"/>
        <v>7.9895457499940509E-2</v>
      </c>
      <c r="RC64" s="5">
        <f t="shared" si="215"/>
        <v>0.57384631038799205</v>
      </c>
      <c r="RD64" s="5" t="e">
        <f t="shared" si="215"/>
        <v>#DIV/0!</v>
      </c>
      <c r="RE64" s="5">
        <f t="shared" si="215"/>
        <v>0.32476430723197103</v>
      </c>
      <c r="RF64" s="5">
        <f t="shared" si="215"/>
        <v>0.15766827154321633</v>
      </c>
      <c r="RG64" s="5">
        <f t="shared" si="215"/>
        <v>3.1794469034267088E-2</v>
      </c>
      <c r="RH64" s="5">
        <f t="shared" si="215"/>
        <v>5.4636866204867698E-2</v>
      </c>
      <c r="RI64" s="5">
        <f t="shared" si="215"/>
        <v>0.15610089828771989</v>
      </c>
      <c r="RJ64" s="5" t="e">
        <f t="shared" si="215"/>
        <v>#DIV/0!</v>
      </c>
      <c r="RK64" s="5">
        <f t="shared" si="215"/>
        <v>9.0731215587321907E-3</v>
      </c>
      <c r="RL64" s="5">
        <f t="shared" si="215"/>
        <v>0.62275269715461667</v>
      </c>
      <c r="RM64" s="5">
        <f t="shared" si="215"/>
        <v>0.58940306739482962</v>
      </c>
      <c r="RN64" s="5">
        <f t="shared" si="215"/>
        <v>2.2129905390377491E-3</v>
      </c>
      <c r="RO64" s="5" t="e">
        <f t="shared" si="215"/>
        <v>#DIV/0!</v>
      </c>
      <c r="RP64" s="5">
        <f t="shared" si="215"/>
        <v>0.4185056915421243</v>
      </c>
      <c r="RQ64" s="5" t="e">
        <f t="shared" si="215"/>
        <v>#DIV/0!</v>
      </c>
      <c r="RR64" s="5" t="e">
        <f t="shared" si="215"/>
        <v>#DIV/0!</v>
      </c>
      <c r="RS64" s="5">
        <f t="shared" si="215"/>
        <v>0.60074856703575186</v>
      </c>
      <c r="RT64" s="5">
        <f t="shared" si="215"/>
        <v>0.88080458511892945</v>
      </c>
      <c r="RU64" s="5">
        <f t="shared" si="215"/>
        <v>0.12804134052529109</v>
      </c>
      <c r="RV64" s="5">
        <f t="shared" si="215"/>
        <v>5.4489311741628646E-2</v>
      </c>
      <c r="RW64" s="5">
        <f t="shared" si="215"/>
        <v>0.4963079828522261</v>
      </c>
      <c r="RX64" s="5">
        <f t="shared" si="215"/>
        <v>0.24562614855570666</v>
      </c>
      <c r="RY64" s="5">
        <f t="shared" si="215"/>
        <v>0.34908477310237762</v>
      </c>
      <c r="RZ64" s="5">
        <f t="shared" si="215"/>
        <v>0.76126420853089694</v>
      </c>
      <c r="SA64" s="5">
        <f t="shared" si="215"/>
        <v>0.77712427243747706</v>
      </c>
      <c r="SB64" s="5">
        <f t="shared" si="215"/>
        <v>0.92770719540634183</v>
      </c>
      <c r="SC64" s="5">
        <f t="shared" si="215"/>
        <v>2.5553116086991772E-3</v>
      </c>
      <c r="SD64" s="5">
        <f t="shared" si="215"/>
        <v>0.57015252931822347</v>
      </c>
      <c r="SE64" s="5">
        <f t="shared" si="215"/>
        <v>0.58387314409008528</v>
      </c>
      <c r="SF64" s="5">
        <f t="shared" si="215"/>
        <v>0.45621913781068679</v>
      </c>
      <c r="SG64" s="5">
        <f t="shared" si="215"/>
        <v>0.73862010102579778</v>
      </c>
      <c r="SH64" s="5">
        <f t="shared" si="215"/>
        <v>7.7833574868607522E-2</v>
      </c>
      <c r="SI64" s="5">
        <f t="shared" si="215"/>
        <v>0.14635577636153665</v>
      </c>
      <c r="SJ64" s="5">
        <f t="shared" si="215"/>
        <v>8.3492081630706042E-3</v>
      </c>
      <c r="SK64" s="5">
        <f t="shared" si="215"/>
        <v>8.150590462991604E-2</v>
      </c>
      <c r="SL64" s="5" t="e">
        <f t="shared" si="215"/>
        <v>#DIV/0!</v>
      </c>
      <c r="SM64" s="5">
        <f t="shared" si="215"/>
        <v>1.1708211280256247E-7</v>
      </c>
      <c r="SN64" s="5">
        <f t="shared" si="215"/>
        <v>0.40589916642140206</v>
      </c>
      <c r="SO64" s="5">
        <f t="shared" si="215"/>
        <v>0.9669692610321694</v>
      </c>
      <c r="SP64" s="5">
        <f t="shared" si="215"/>
        <v>0.78332161798488564</v>
      </c>
      <c r="SQ64" s="5">
        <f t="shared" si="215"/>
        <v>0.33889936625323508</v>
      </c>
      <c r="SR64" s="5">
        <f t="shared" si="215"/>
        <v>8.966827227895463E-2</v>
      </c>
      <c r="SS64" s="5">
        <f t="shared" si="215"/>
        <v>0.25132272243315701</v>
      </c>
      <c r="ST64" s="5">
        <f t="shared" si="215"/>
        <v>0.13804982412506436</v>
      </c>
      <c r="SU64" s="5">
        <f t="shared" ref="SU64:VF64" si="216">TTEST(SU17:SU20,SU21:SU24,2,2)</f>
        <v>0.12835895013533716</v>
      </c>
      <c r="SV64" s="5">
        <f t="shared" si="216"/>
        <v>0.18623449373819947</v>
      </c>
      <c r="SW64" s="5" t="e">
        <f t="shared" si="216"/>
        <v>#DIV/0!</v>
      </c>
      <c r="SX64" s="5">
        <f t="shared" si="216"/>
        <v>0.45407682328586585</v>
      </c>
      <c r="SY64" s="5">
        <f t="shared" si="216"/>
        <v>0.2098714729562853</v>
      </c>
      <c r="SZ64" s="5">
        <f t="shared" si="216"/>
        <v>2.7341126002977534E-6</v>
      </c>
      <c r="TA64" s="5">
        <f t="shared" si="216"/>
        <v>0.11366873426114066</v>
      </c>
      <c r="TB64" s="5">
        <f t="shared" si="216"/>
        <v>4.5256882654718306E-2</v>
      </c>
      <c r="TC64" s="5">
        <f t="shared" si="216"/>
        <v>0.72036224427751716</v>
      </c>
      <c r="TD64" s="5">
        <f t="shared" si="216"/>
        <v>5.4654478388125184E-4</v>
      </c>
      <c r="TE64" s="5">
        <f t="shared" si="216"/>
        <v>0.20891740698453312</v>
      </c>
      <c r="TF64" s="5">
        <f t="shared" si="216"/>
        <v>8.3996550344877963E-2</v>
      </c>
      <c r="TG64" s="5" t="e">
        <f t="shared" si="216"/>
        <v>#DIV/0!</v>
      </c>
      <c r="TH64" s="5">
        <f t="shared" si="216"/>
        <v>2.3013607255521732E-3</v>
      </c>
      <c r="TI64" s="5">
        <f t="shared" si="216"/>
        <v>0.16426847181937757</v>
      </c>
      <c r="TJ64" s="5">
        <f t="shared" si="216"/>
        <v>0.78731351805880956</v>
      </c>
      <c r="TK64" s="5">
        <f t="shared" si="216"/>
        <v>1.5389924640103548E-3</v>
      </c>
      <c r="TL64" s="5" t="e">
        <f t="shared" si="216"/>
        <v>#DIV/0!</v>
      </c>
      <c r="TM64" s="5">
        <f t="shared" si="216"/>
        <v>4.95108687327388E-2</v>
      </c>
      <c r="TN64" s="5" t="e">
        <f t="shared" si="216"/>
        <v>#DIV/0!</v>
      </c>
      <c r="TO64" s="5" t="e">
        <f t="shared" si="216"/>
        <v>#DIV/0!</v>
      </c>
      <c r="TP64" s="5" t="e">
        <f t="shared" si="216"/>
        <v>#DIV/0!</v>
      </c>
      <c r="TQ64" s="5">
        <f t="shared" si="216"/>
        <v>0.16041589785454724</v>
      </c>
      <c r="TR64" s="5">
        <f t="shared" si="216"/>
        <v>0.80664645185774331</v>
      </c>
      <c r="TS64" s="5">
        <f t="shared" si="216"/>
        <v>0.74160416304319843</v>
      </c>
      <c r="TT64" s="5">
        <f t="shared" si="216"/>
        <v>6.2623691642670802E-3</v>
      </c>
      <c r="TU64" s="5">
        <f t="shared" si="216"/>
        <v>0.1938687677975014</v>
      </c>
      <c r="TV64" s="5">
        <f t="shared" si="216"/>
        <v>0.14568028123573717</v>
      </c>
      <c r="TW64" s="5">
        <f t="shared" si="216"/>
        <v>0.67267125040485365</v>
      </c>
      <c r="TX64" s="5">
        <f t="shared" si="216"/>
        <v>3.3789485580505291E-2</v>
      </c>
      <c r="TY64" s="5">
        <f t="shared" si="216"/>
        <v>4.8873362373284143E-2</v>
      </c>
      <c r="TZ64" s="5">
        <f t="shared" si="216"/>
        <v>5.7364269527517154E-3</v>
      </c>
      <c r="UA64" s="5">
        <f t="shared" si="216"/>
        <v>0.13190912265533472</v>
      </c>
      <c r="UB64" s="5">
        <f t="shared" si="216"/>
        <v>6.7664508534808931E-2</v>
      </c>
      <c r="UC64" s="5" t="e">
        <f t="shared" si="216"/>
        <v>#DIV/0!</v>
      </c>
      <c r="UD64" s="5">
        <f t="shared" si="216"/>
        <v>0.37357744191628334</v>
      </c>
      <c r="UE64" s="5" t="e">
        <f t="shared" si="216"/>
        <v>#DIV/0!</v>
      </c>
      <c r="UF64" s="5">
        <f t="shared" si="216"/>
        <v>0.64961031841551631</v>
      </c>
      <c r="UG64" s="5">
        <f t="shared" si="216"/>
        <v>2.8114908199136996E-2</v>
      </c>
      <c r="UH64" s="5">
        <f t="shared" si="216"/>
        <v>0.63345115811010833</v>
      </c>
      <c r="UI64" s="5">
        <f t="shared" si="216"/>
        <v>0.76404249968267135</v>
      </c>
      <c r="UJ64" s="5">
        <f t="shared" si="216"/>
        <v>1.2230333416343429E-4</v>
      </c>
      <c r="UK64" s="5">
        <f t="shared" si="216"/>
        <v>0.98426197725566333</v>
      </c>
      <c r="UL64" s="5">
        <f t="shared" si="216"/>
        <v>0.28449643451666823</v>
      </c>
      <c r="UM64" s="5">
        <f t="shared" si="216"/>
        <v>2.4524882889827408E-2</v>
      </c>
      <c r="UN64" s="5" t="e">
        <f t="shared" si="216"/>
        <v>#DIV/0!</v>
      </c>
      <c r="UO64" s="5">
        <f t="shared" si="216"/>
        <v>0.23319170499720496</v>
      </c>
      <c r="UP64" s="5">
        <f t="shared" si="216"/>
        <v>0.16287428353480085</v>
      </c>
      <c r="UQ64" s="5">
        <f t="shared" si="216"/>
        <v>0.66290071259688732</v>
      </c>
      <c r="UR64" s="5">
        <f t="shared" si="216"/>
        <v>2.6769052214225299E-2</v>
      </c>
      <c r="US64" s="5">
        <f t="shared" si="216"/>
        <v>9.2893575619573177E-2</v>
      </c>
      <c r="UT64" s="5">
        <f t="shared" si="216"/>
        <v>1.7799785872492189E-3</v>
      </c>
      <c r="UU64" s="5">
        <f t="shared" si="216"/>
        <v>0.1068180338587111</v>
      </c>
      <c r="UV64" s="5">
        <f t="shared" si="216"/>
        <v>0.4949625003827528</v>
      </c>
      <c r="UW64" s="5">
        <f t="shared" si="216"/>
        <v>2.595893565184281E-3</v>
      </c>
      <c r="UX64" s="5">
        <f t="shared" si="216"/>
        <v>8.242013153983925E-2</v>
      </c>
      <c r="UY64" s="5">
        <f t="shared" si="216"/>
        <v>0.12449141669605035</v>
      </c>
      <c r="UZ64" s="5">
        <f t="shared" si="216"/>
        <v>0.47419634125606835</v>
      </c>
      <c r="VA64" s="5">
        <f t="shared" si="216"/>
        <v>4.4088306013254981E-4</v>
      </c>
      <c r="VB64" s="5">
        <f t="shared" si="216"/>
        <v>2.0508669099506304E-5</v>
      </c>
      <c r="VC64" s="5">
        <f t="shared" si="216"/>
        <v>0.29167170997462116</v>
      </c>
      <c r="VD64" s="5">
        <f t="shared" si="216"/>
        <v>2.2383757667314024E-6</v>
      </c>
      <c r="VE64" s="5">
        <f t="shared" si="216"/>
        <v>3.1671823502534772E-2</v>
      </c>
      <c r="VF64" s="5">
        <f t="shared" si="216"/>
        <v>2.641110635477955E-6</v>
      </c>
      <c r="VG64" s="5">
        <f t="shared" ref="VG64:XR64" si="217">TTEST(VG17:VG20,VG21:VG24,2,2)</f>
        <v>0.33659577342923191</v>
      </c>
      <c r="VH64" s="5" t="e">
        <f t="shared" si="217"/>
        <v>#DIV/0!</v>
      </c>
      <c r="VI64" s="5">
        <f t="shared" si="217"/>
        <v>4.48070212393249E-4</v>
      </c>
      <c r="VJ64" s="5">
        <f t="shared" si="217"/>
        <v>0.26731326160723756</v>
      </c>
      <c r="VK64" s="5">
        <f t="shared" si="217"/>
        <v>0.42086166234680772</v>
      </c>
      <c r="VL64" s="5">
        <f t="shared" si="217"/>
        <v>0.38516031547429058</v>
      </c>
      <c r="VM64" s="5">
        <f t="shared" si="217"/>
        <v>0.95933098458831156</v>
      </c>
      <c r="VN64" s="5">
        <f t="shared" si="217"/>
        <v>0.73089569828660195</v>
      </c>
      <c r="VO64" s="5">
        <f t="shared" si="217"/>
        <v>0.34069289284600018</v>
      </c>
      <c r="VP64" s="5" t="e">
        <f t="shared" si="217"/>
        <v>#DIV/0!</v>
      </c>
      <c r="VQ64" s="5" t="e">
        <f t="shared" si="217"/>
        <v>#DIV/0!</v>
      </c>
      <c r="VR64" s="5">
        <f t="shared" si="217"/>
        <v>0.76198786199688162</v>
      </c>
      <c r="VS64" s="5">
        <f t="shared" si="217"/>
        <v>0.3191122148648961</v>
      </c>
      <c r="VT64" s="5">
        <f t="shared" si="217"/>
        <v>3.2070032502544109E-5</v>
      </c>
      <c r="VU64" s="5">
        <f t="shared" si="217"/>
        <v>0.11938472738554304</v>
      </c>
      <c r="VV64" s="5">
        <f t="shared" si="217"/>
        <v>0.11959200990241375</v>
      </c>
      <c r="VW64" s="5">
        <f t="shared" si="217"/>
        <v>0.25976918563961054</v>
      </c>
      <c r="VX64" s="5">
        <f t="shared" si="217"/>
        <v>0.23087552644619763</v>
      </c>
      <c r="VY64" s="5">
        <f t="shared" si="217"/>
        <v>2.4922084052454812E-2</v>
      </c>
      <c r="VZ64" s="5">
        <f t="shared" si="217"/>
        <v>9.3560844044775077E-2</v>
      </c>
      <c r="WA64" s="5" t="e">
        <f t="shared" si="217"/>
        <v>#DIV/0!</v>
      </c>
      <c r="WB64" s="5">
        <f t="shared" si="217"/>
        <v>5.0996213770195781E-2</v>
      </c>
      <c r="WC64" s="5">
        <f t="shared" si="217"/>
        <v>0.38676393375715806</v>
      </c>
      <c r="WD64" s="5">
        <f t="shared" si="217"/>
        <v>4.9514916986962222E-6</v>
      </c>
      <c r="WE64" s="5">
        <f t="shared" si="217"/>
        <v>0.15473834614302942</v>
      </c>
      <c r="WF64" s="5" t="e">
        <f t="shared" si="217"/>
        <v>#DIV/0!</v>
      </c>
      <c r="WG64" s="5">
        <f t="shared" si="217"/>
        <v>0.26833273332067209</v>
      </c>
      <c r="WH64" s="5">
        <f t="shared" si="217"/>
        <v>0.73782698359313514</v>
      </c>
      <c r="WI64" s="5">
        <f t="shared" si="217"/>
        <v>0.88987143886305553</v>
      </c>
      <c r="WJ64" s="5">
        <f t="shared" si="217"/>
        <v>0.93790315778302613</v>
      </c>
      <c r="WK64" s="5">
        <f t="shared" si="217"/>
        <v>2.6439692162416121E-6</v>
      </c>
      <c r="WL64" s="5">
        <f t="shared" si="217"/>
        <v>0.43823617524120667</v>
      </c>
      <c r="WM64" s="5">
        <f t="shared" si="217"/>
        <v>0.8720129801569777</v>
      </c>
      <c r="WN64" s="5" t="e">
        <f t="shared" si="217"/>
        <v>#DIV/0!</v>
      </c>
      <c r="WO64" s="5">
        <f t="shared" si="217"/>
        <v>1.9854141473321743E-3</v>
      </c>
      <c r="WP64" s="5">
        <f t="shared" si="217"/>
        <v>0.10424894009397549</v>
      </c>
      <c r="WQ64" s="5">
        <f t="shared" si="217"/>
        <v>0.81808110118178679</v>
      </c>
      <c r="WR64" s="5">
        <f t="shared" si="217"/>
        <v>0.1038387882956108</v>
      </c>
      <c r="WS64" s="5">
        <f t="shared" si="217"/>
        <v>0.71735032463088988</v>
      </c>
      <c r="WT64" s="5">
        <f t="shared" si="217"/>
        <v>0.40630610280340496</v>
      </c>
      <c r="WU64" s="5">
        <f t="shared" si="217"/>
        <v>0.38164801434693135</v>
      </c>
      <c r="WV64" s="5">
        <f t="shared" si="217"/>
        <v>9.5770000537634958E-3</v>
      </c>
      <c r="WW64" s="5">
        <f t="shared" si="217"/>
        <v>1.5578540006190973E-2</v>
      </c>
      <c r="WX64" s="5">
        <f t="shared" si="217"/>
        <v>0.22874388441267179</v>
      </c>
      <c r="WY64" s="5" t="e">
        <f t="shared" si="217"/>
        <v>#DIV/0!</v>
      </c>
      <c r="WZ64" s="5">
        <f t="shared" si="217"/>
        <v>2.3029967605435318E-2</v>
      </c>
      <c r="XA64" s="5">
        <f t="shared" si="217"/>
        <v>7.4754267196252587E-5</v>
      </c>
      <c r="XB64" s="5">
        <f t="shared" si="217"/>
        <v>3.5713538442810548E-2</v>
      </c>
      <c r="XC64" s="5" t="e">
        <f t="shared" si="217"/>
        <v>#DIV/0!</v>
      </c>
      <c r="XD64" s="5">
        <f t="shared" si="217"/>
        <v>4.2039450733117462E-2</v>
      </c>
      <c r="XE64" s="5">
        <f t="shared" si="217"/>
        <v>0.67626053609135739</v>
      </c>
      <c r="XF64" s="5">
        <f t="shared" si="217"/>
        <v>2.0707381344834557E-2</v>
      </c>
      <c r="XG64" s="5">
        <f t="shared" si="217"/>
        <v>0.55533472309192922</v>
      </c>
      <c r="XH64" s="5">
        <f t="shared" si="217"/>
        <v>0.22608025021988482</v>
      </c>
      <c r="XI64" s="5">
        <f t="shared" si="217"/>
        <v>0.81646663263587871</v>
      </c>
      <c r="XJ64" s="5">
        <f t="shared" si="217"/>
        <v>0.47988015534179729</v>
      </c>
      <c r="XK64" s="5">
        <f t="shared" si="217"/>
        <v>0.97977936840612778</v>
      </c>
      <c r="XL64" s="5">
        <f t="shared" si="217"/>
        <v>0.14882451367717162</v>
      </c>
      <c r="XM64" s="5">
        <f t="shared" si="217"/>
        <v>6.6668639820070194E-2</v>
      </c>
      <c r="XN64" s="5">
        <f t="shared" si="217"/>
        <v>0.11378456197565995</v>
      </c>
      <c r="XO64" s="5" t="e">
        <f t="shared" si="217"/>
        <v>#DIV/0!</v>
      </c>
      <c r="XP64" s="5">
        <f t="shared" si="217"/>
        <v>4.3903640061362458E-2</v>
      </c>
      <c r="XQ64" s="5">
        <f t="shared" si="217"/>
        <v>0.40046303988937282</v>
      </c>
      <c r="XR64" s="5">
        <f t="shared" si="217"/>
        <v>0.11272598584088642</v>
      </c>
      <c r="XS64" s="5" t="e">
        <f t="shared" ref="XS64:AAD64" si="218">TTEST(XS17:XS20,XS21:XS24,2,2)</f>
        <v>#DIV/0!</v>
      </c>
      <c r="XT64" s="5">
        <f t="shared" si="218"/>
        <v>0.34881517662749217</v>
      </c>
      <c r="XU64" s="5">
        <f t="shared" si="218"/>
        <v>0.3159404826187408</v>
      </c>
      <c r="XV64" s="5" t="e">
        <f t="shared" si="218"/>
        <v>#DIV/0!</v>
      </c>
      <c r="XW64" s="5">
        <f t="shared" si="218"/>
        <v>9.0411994250168076E-2</v>
      </c>
      <c r="XX64" s="5">
        <f t="shared" si="218"/>
        <v>0.91841631628264586</v>
      </c>
      <c r="XY64" s="5">
        <f t="shared" si="218"/>
        <v>0.27153922173898587</v>
      </c>
      <c r="XZ64" s="5">
        <f t="shared" si="218"/>
        <v>8.857802710134888E-5</v>
      </c>
      <c r="YA64" s="5">
        <f t="shared" si="218"/>
        <v>9.3268879494475716E-3</v>
      </c>
      <c r="YB64" s="5">
        <f t="shared" si="218"/>
        <v>0.41918787175672678</v>
      </c>
      <c r="YC64" s="5">
        <f t="shared" si="218"/>
        <v>1.4120375578259353E-2</v>
      </c>
      <c r="YD64" s="5">
        <f t="shared" si="218"/>
        <v>4.5741474660627154E-2</v>
      </c>
      <c r="YE64" s="5">
        <f t="shared" si="218"/>
        <v>0.11620073796779619</v>
      </c>
      <c r="YF64" s="5">
        <f t="shared" si="218"/>
        <v>5.9060056718071531E-3</v>
      </c>
      <c r="YG64" s="5">
        <f t="shared" si="218"/>
        <v>4.6679001188852876E-2</v>
      </c>
      <c r="YH64" s="5" t="e">
        <f t="shared" si="218"/>
        <v>#DIV/0!</v>
      </c>
      <c r="YI64" s="5">
        <f t="shared" si="218"/>
        <v>0.32503801352560646</v>
      </c>
      <c r="YJ64" s="5">
        <f t="shared" si="218"/>
        <v>0.39644748459029039</v>
      </c>
      <c r="YK64" s="5" t="e">
        <f t="shared" si="218"/>
        <v>#DIV/0!</v>
      </c>
      <c r="YL64" s="5">
        <f t="shared" si="218"/>
        <v>4.0078311102506592E-2</v>
      </c>
      <c r="YM64" s="5">
        <f t="shared" si="218"/>
        <v>0.31441634783328926</v>
      </c>
      <c r="YN64" s="5">
        <f t="shared" si="218"/>
        <v>0.70384167107307305</v>
      </c>
      <c r="YO64" s="5">
        <f t="shared" si="218"/>
        <v>0.14781947761339767</v>
      </c>
      <c r="YP64" s="5">
        <f t="shared" si="218"/>
        <v>0.65862255158197214</v>
      </c>
      <c r="YQ64" s="5">
        <f t="shared" si="218"/>
        <v>0.69354393423678629</v>
      </c>
      <c r="YR64" s="5">
        <f t="shared" si="218"/>
        <v>0.72381061660060764</v>
      </c>
      <c r="YS64" s="5">
        <f t="shared" si="218"/>
        <v>0.36246031208135743</v>
      </c>
      <c r="YT64" s="5">
        <f t="shared" si="218"/>
        <v>0.10604189283378662</v>
      </c>
      <c r="YU64" s="5">
        <f t="shared" si="218"/>
        <v>0.81322996975795903</v>
      </c>
      <c r="YV64" s="5">
        <f t="shared" si="218"/>
        <v>6.4087899909545523E-11</v>
      </c>
      <c r="YW64" s="5">
        <f t="shared" si="218"/>
        <v>0.60550808063840289</v>
      </c>
      <c r="YX64" s="5">
        <f t="shared" si="218"/>
        <v>8.7459856651533434E-3</v>
      </c>
      <c r="YY64" s="5" t="e">
        <f t="shared" si="218"/>
        <v>#DIV/0!</v>
      </c>
      <c r="YZ64" s="5">
        <f t="shared" si="218"/>
        <v>0.36059809909293911</v>
      </c>
      <c r="ZA64" s="5">
        <f t="shared" si="218"/>
        <v>2.5900920150789698E-3</v>
      </c>
      <c r="ZB64" s="5">
        <f t="shared" si="218"/>
        <v>6.1046055572286199E-2</v>
      </c>
      <c r="ZC64" s="5">
        <f t="shared" si="218"/>
        <v>3.4142598919947892E-2</v>
      </c>
      <c r="ZD64" s="5">
        <f t="shared" si="218"/>
        <v>3.2566714556568628E-2</v>
      </c>
      <c r="ZE64" s="5">
        <f t="shared" si="218"/>
        <v>7.6825812037232388E-3</v>
      </c>
      <c r="ZF64" s="5">
        <f t="shared" si="218"/>
        <v>7.1614619518400313E-2</v>
      </c>
      <c r="ZG64" s="5">
        <f t="shared" si="218"/>
        <v>9.3415710359846076E-3</v>
      </c>
      <c r="ZH64" s="5">
        <f t="shared" si="218"/>
        <v>0.55585922241927355</v>
      </c>
      <c r="ZI64" s="5" t="e">
        <f t="shared" si="218"/>
        <v>#DIV/0!</v>
      </c>
      <c r="ZJ64" s="5">
        <f t="shared" si="218"/>
        <v>0.51679109883336649</v>
      </c>
      <c r="ZK64" s="5">
        <f t="shared" si="218"/>
        <v>2.3277706770086668E-3</v>
      </c>
      <c r="ZL64" s="5">
        <f t="shared" si="218"/>
        <v>5.924167735722722E-2</v>
      </c>
      <c r="ZM64" s="5">
        <f t="shared" si="218"/>
        <v>8.9286776658416851E-3</v>
      </c>
      <c r="ZN64" s="5">
        <f t="shared" si="218"/>
        <v>2.7928973413914912E-2</v>
      </c>
      <c r="ZO64" s="5">
        <f t="shared" si="218"/>
        <v>1.7630193515338767E-2</v>
      </c>
      <c r="ZP64" s="5">
        <f t="shared" si="218"/>
        <v>0.14874403343110898</v>
      </c>
      <c r="ZQ64" s="5">
        <f t="shared" si="218"/>
        <v>7.315190723396458E-4</v>
      </c>
      <c r="ZR64" s="5">
        <f t="shared" si="218"/>
        <v>0.13467829923771554</v>
      </c>
      <c r="ZS64" s="5">
        <f t="shared" si="218"/>
        <v>0.18019929844833643</v>
      </c>
      <c r="ZT64" s="5">
        <f t="shared" si="218"/>
        <v>0.49837806162699783</v>
      </c>
      <c r="ZU64" s="5">
        <f t="shared" si="218"/>
        <v>0.99330797622514289</v>
      </c>
      <c r="ZV64" s="5">
        <f t="shared" si="218"/>
        <v>0.42628442392686416</v>
      </c>
      <c r="ZW64" s="5">
        <f t="shared" si="218"/>
        <v>0.33344281488974109</v>
      </c>
      <c r="ZX64" s="5">
        <f t="shared" si="218"/>
        <v>0.76653361211163651</v>
      </c>
      <c r="ZY64" s="5">
        <f t="shared" si="218"/>
        <v>0.37631936430880386</v>
      </c>
      <c r="ZZ64" s="5">
        <f t="shared" si="218"/>
        <v>7.7028743857007115E-2</v>
      </c>
      <c r="AAA64" s="5">
        <f t="shared" si="218"/>
        <v>0.51114230720932063</v>
      </c>
      <c r="AAB64" s="5">
        <f t="shared" si="218"/>
        <v>6.6727591108199516E-3</v>
      </c>
      <c r="AAC64" s="5">
        <f t="shared" si="218"/>
        <v>0.75578901487229688</v>
      </c>
      <c r="AAD64" s="5">
        <f t="shared" si="218"/>
        <v>8.3223482840212859E-2</v>
      </c>
      <c r="AAE64" s="5">
        <f t="shared" ref="AAE64:ABY64" si="219">TTEST(AAE17:AAE20,AAE21:AAE24,2,2)</f>
        <v>2.5980805497396432E-2</v>
      </c>
      <c r="AAF64" s="5">
        <f t="shared" si="219"/>
        <v>0.20912051065309287</v>
      </c>
      <c r="AAG64" s="5">
        <f t="shared" si="219"/>
        <v>1.3522968504153224E-2</v>
      </c>
      <c r="AAH64" s="5">
        <f t="shared" si="219"/>
        <v>3.0526660361202055E-2</v>
      </c>
      <c r="AAI64" s="5">
        <f t="shared" si="219"/>
        <v>1.6205081982756799E-2</v>
      </c>
      <c r="AAJ64" s="5">
        <f t="shared" si="219"/>
        <v>0.85641438694618344</v>
      </c>
      <c r="AAK64" s="5">
        <f t="shared" si="219"/>
        <v>0.11828230214212726</v>
      </c>
      <c r="AAL64" s="5">
        <f t="shared" si="219"/>
        <v>0.91709973060225314</v>
      </c>
      <c r="AAM64" s="5" t="e">
        <f t="shared" si="219"/>
        <v>#DIV/0!</v>
      </c>
      <c r="AAN64" s="5" t="e">
        <f t="shared" si="219"/>
        <v>#DIV/0!</v>
      </c>
      <c r="AAO64" s="5">
        <f t="shared" si="219"/>
        <v>1.7939429525994373E-4</v>
      </c>
      <c r="AAP64" s="5">
        <f t="shared" si="219"/>
        <v>0.47393998956473105</v>
      </c>
      <c r="AAQ64" s="5">
        <f t="shared" si="219"/>
        <v>8.0083456144078705E-2</v>
      </c>
      <c r="AAR64" s="5" t="e">
        <f t="shared" si="219"/>
        <v>#DIV/0!</v>
      </c>
      <c r="AAS64" s="5">
        <f t="shared" si="219"/>
        <v>4.5774694354651611E-2</v>
      </c>
      <c r="AAT64" s="5">
        <f t="shared" si="219"/>
        <v>0.118212082393472</v>
      </c>
      <c r="AAU64" s="5">
        <f t="shared" si="219"/>
        <v>0.14657777515321077</v>
      </c>
      <c r="AAV64" s="5">
        <f t="shared" si="219"/>
        <v>0.12238167110390469</v>
      </c>
      <c r="AAW64" s="5">
        <f t="shared" si="219"/>
        <v>6.5369441987781177E-2</v>
      </c>
      <c r="AAX64" s="5" t="e">
        <f t="shared" si="219"/>
        <v>#DIV/0!</v>
      </c>
      <c r="AAY64" s="5">
        <f t="shared" si="219"/>
        <v>0.86407339041003273</v>
      </c>
      <c r="AAZ64" s="5">
        <f t="shared" si="219"/>
        <v>0.35370329020213737</v>
      </c>
      <c r="ABA64" s="10">
        <f t="shared" si="219"/>
        <v>9.1135944966462573E-2</v>
      </c>
      <c r="ABB64" s="5" t="e">
        <f t="shared" si="219"/>
        <v>#DIV/0!</v>
      </c>
      <c r="ABC64" s="5" t="e">
        <f t="shared" si="219"/>
        <v>#DIV/0!</v>
      </c>
      <c r="ABD64" s="5" t="e">
        <f t="shared" si="219"/>
        <v>#DIV/0!</v>
      </c>
      <c r="ABE64" s="5">
        <f t="shared" si="219"/>
        <v>6.5791894689351191E-2</v>
      </c>
      <c r="ABF64" s="5">
        <f t="shared" si="219"/>
        <v>4.4934169956940872E-3</v>
      </c>
      <c r="ABG64" s="5">
        <f t="shared" si="219"/>
        <v>0.96728756987626019</v>
      </c>
      <c r="ABH64" s="5">
        <f t="shared" si="219"/>
        <v>0.2706079830353621</v>
      </c>
      <c r="ABI64" s="5">
        <f t="shared" si="219"/>
        <v>6.2840802919397393E-5</v>
      </c>
      <c r="ABJ64" s="5">
        <f t="shared" si="219"/>
        <v>8.1931695570907126E-2</v>
      </c>
      <c r="ABK64" s="5">
        <f t="shared" si="219"/>
        <v>0.81492341170459381</v>
      </c>
      <c r="ABL64" s="5">
        <f t="shared" si="219"/>
        <v>0.76236060780231929</v>
      </c>
      <c r="ABM64" s="5">
        <f t="shared" si="219"/>
        <v>3.6290320556036715E-4</v>
      </c>
      <c r="ABN64" s="5">
        <f t="shared" si="219"/>
        <v>1.9660336971612451E-2</v>
      </c>
      <c r="ABO64" s="5" t="e">
        <f t="shared" si="219"/>
        <v>#DIV/0!</v>
      </c>
      <c r="ABP64" s="5">
        <f t="shared" si="219"/>
        <v>0.8095019231024092</v>
      </c>
      <c r="ABQ64" s="5">
        <f t="shared" si="219"/>
        <v>0.47492367953838044</v>
      </c>
      <c r="ABR64" s="5">
        <f t="shared" si="219"/>
        <v>0.17500785517927622</v>
      </c>
      <c r="ABS64" s="5">
        <f t="shared" si="219"/>
        <v>2.6776882875908098E-2</v>
      </c>
      <c r="ABT64" s="5">
        <f t="shared" si="219"/>
        <v>0.50755732632097939</v>
      </c>
      <c r="ABU64" s="5">
        <f t="shared" si="219"/>
        <v>0.38423239347757526</v>
      </c>
      <c r="ABV64" s="5" t="e">
        <f t="shared" si="219"/>
        <v>#DIV/0!</v>
      </c>
      <c r="ABW64" s="5">
        <f t="shared" si="219"/>
        <v>0.39995402812800152</v>
      </c>
      <c r="ABX64" s="5">
        <f t="shared" si="219"/>
        <v>0.89398534915771122</v>
      </c>
      <c r="ABY64" s="5">
        <f t="shared" si="219"/>
        <v>3.7492400047326617E-2</v>
      </c>
    </row>
    <row r="65" spans="1:794" x14ac:dyDescent="0.2">
      <c r="A65" s="2" t="s">
        <v>3387</v>
      </c>
      <c r="B65" s="5" t="e">
        <f>TTEST(B25:B28,B29:B32,2,2)</f>
        <v>#DIV/0!</v>
      </c>
      <c r="C65" s="5">
        <f t="shared" ref="C65:BN65" si="220">TTEST(C25:C28,C29:C32,2,2)</f>
        <v>0.2049067686457923</v>
      </c>
      <c r="D65" s="5">
        <f t="shared" si="220"/>
        <v>0.72740022709271157</v>
      </c>
      <c r="E65" s="5">
        <f t="shared" si="220"/>
        <v>0.52889268296527181</v>
      </c>
      <c r="F65" s="5">
        <f t="shared" si="220"/>
        <v>0.79381579810215541</v>
      </c>
      <c r="G65" s="5">
        <f t="shared" si="220"/>
        <v>0.89555689618358514</v>
      </c>
      <c r="H65" s="5">
        <f t="shared" si="220"/>
        <v>3.5298648901570293E-2</v>
      </c>
      <c r="I65" s="5">
        <f t="shared" si="220"/>
        <v>0.39952306871608517</v>
      </c>
      <c r="J65" s="5" t="e">
        <f t="shared" si="220"/>
        <v>#DIV/0!</v>
      </c>
      <c r="K65" s="5">
        <f t="shared" si="220"/>
        <v>0.29783112713647858</v>
      </c>
      <c r="L65" s="5">
        <f t="shared" si="220"/>
        <v>0.99170423953801112</v>
      </c>
      <c r="M65" s="5">
        <f t="shared" si="220"/>
        <v>3.8692091214283408E-2</v>
      </c>
      <c r="N65" s="5">
        <f t="shared" si="220"/>
        <v>7.1305637889340412E-2</v>
      </c>
      <c r="O65" s="5">
        <f t="shared" si="220"/>
        <v>7.5831973949623491E-3</v>
      </c>
      <c r="P65" s="5">
        <f t="shared" si="220"/>
        <v>0.92012930769487455</v>
      </c>
      <c r="Q65" s="5">
        <f t="shared" si="220"/>
        <v>5.6269860449615359E-4</v>
      </c>
      <c r="R65" s="5">
        <f t="shared" si="220"/>
        <v>0.18857457109834413</v>
      </c>
      <c r="S65" s="5">
        <f t="shared" si="220"/>
        <v>0.82032296479531785</v>
      </c>
      <c r="T65" s="5">
        <f t="shared" si="220"/>
        <v>1.1829342291025493E-2</v>
      </c>
      <c r="U65" s="5">
        <f t="shared" si="220"/>
        <v>0.55688763382170514</v>
      </c>
      <c r="V65" s="5" t="e">
        <f t="shared" si="220"/>
        <v>#DIV/0!</v>
      </c>
      <c r="W65" s="5">
        <f t="shared" si="220"/>
        <v>2.597384079301408E-2</v>
      </c>
      <c r="X65" s="5">
        <f t="shared" si="220"/>
        <v>1.9835522716478374E-2</v>
      </c>
      <c r="Y65" s="5">
        <f t="shared" si="220"/>
        <v>5.5591265111566223E-6</v>
      </c>
      <c r="Z65" s="5">
        <f t="shared" si="220"/>
        <v>0.69904607601776925</v>
      </c>
      <c r="AA65" s="5">
        <f t="shared" si="220"/>
        <v>0.17633544880795385</v>
      </c>
      <c r="AB65" s="5">
        <f t="shared" si="220"/>
        <v>9.4775048058067662E-3</v>
      </c>
      <c r="AC65" s="5">
        <f t="shared" si="220"/>
        <v>6.499230562756475E-6</v>
      </c>
      <c r="AD65" s="5">
        <f t="shared" si="220"/>
        <v>2.1529291444364149E-2</v>
      </c>
      <c r="AE65" s="5">
        <f t="shared" si="220"/>
        <v>3.509928910662253E-5</v>
      </c>
      <c r="AF65" s="5">
        <f t="shared" si="220"/>
        <v>2.291322656264166E-3</v>
      </c>
      <c r="AG65" s="5">
        <f t="shared" si="220"/>
        <v>0.46395099249012894</v>
      </c>
      <c r="AH65" s="5">
        <f t="shared" si="220"/>
        <v>0.46362689256681033</v>
      </c>
      <c r="AI65" s="5">
        <f t="shared" si="220"/>
        <v>0.56559364738419726</v>
      </c>
      <c r="AJ65" s="5">
        <f t="shared" si="220"/>
        <v>0.77248202267906452</v>
      </c>
      <c r="AK65" s="5">
        <f t="shared" si="220"/>
        <v>0.68783633129505561</v>
      </c>
      <c r="AL65" s="5">
        <f t="shared" si="220"/>
        <v>6.7761748228622508E-3</v>
      </c>
      <c r="AM65" s="5">
        <f t="shared" si="220"/>
        <v>0.29485289486454241</v>
      </c>
      <c r="AN65" s="5">
        <f t="shared" si="220"/>
        <v>0.57019794796902046</v>
      </c>
      <c r="AO65" s="5">
        <f t="shared" si="220"/>
        <v>1.073773870178434E-4</v>
      </c>
      <c r="AP65" s="5">
        <f t="shared" si="220"/>
        <v>0.612966834532227</v>
      </c>
      <c r="AQ65" s="5">
        <f t="shared" si="220"/>
        <v>1.7343440776228064E-5</v>
      </c>
      <c r="AR65" s="5">
        <f t="shared" si="220"/>
        <v>0.1651286290376377</v>
      </c>
      <c r="AS65" s="5">
        <f t="shared" si="220"/>
        <v>3.1278394493726297E-3</v>
      </c>
      <c r="AT65" s="5">
        <f t="shared" si="220"/>
        <v>4.2072368698800535E-4</v>
      </c>
      <c r="AU65" s="5">
        <f t="shared" si="220"/>
        <v>0.66918385565112537</v>
      </c>
      <c r="AV65" s="5" t="e">
        <f t="shared" si="220"/>
        <v>#DIV/0!</v>
      </c>
      <c r="AW65" s="5">
        <f t="shared" si="220"/>
        <v>0.12138084722437843</v>
      </c>
      <c r="AX65" s="5">
        <f t="shared" si="220"/>
        <v>6.4255599218735318E-2</v>
      </c>
      <c r="AY65" s="5">
        <f t="shared" si="220"/>
        <v>1.1071334525347894E-2</v>
      </c>
      <c r="AZ65" s="5">
        <f t="shared" si="220"/>
        <v>0.30867244550144934</v>
      </c>
      <c r="BA65" s="5" t="e">
        <f t="shared" si="220"/>
        <v>#DIV/0!</v>
      </c>
      <c r="BB65" s="5">
        <f t="shared" si="220"/>
        <v>0.43068257510065161</v>
      </c>
      <c r="BC65" s="5">
        <f t="shared" si="220"/>
        <v>0.25917189697020432</v>
      </c>
      <c r="BD65" s="5">
        <f t="shared" si="220"/>
        <v>2.4340155544791642E-6</v>
      </c>
      <c r="BE65" s="5">
        <f t="shared" si="220"/>
        <v>4.9896548382764676E-4</v>
      </c>
      <c r="BF65" s="5">
        <f t="shared" si="220"/>
        <v>8.8991488173924081E-3</v>
      </c>
      <c r="BG65" s="5">
        <f t="shared" si="220"/>
        <v>6.3780438137080411E-2</v>
      </c>
      <c r="BH65" s="5">
        <f t="shared" si="220"/>
        <v>0.51998842954905589</v>
      </c>
      <c r="BI65" s="5">
        <f t="shared" si="220"/>
        <v>9.2403978691539624E-5</v>
      </c>
      <c r="BJ65" s="5">
        <f t="shared" si="220"/>
        <v>4.5111586816731788E-2</v>
      </c>
      <c r="BK65" s="5">
        <f t="shared" si="220"/>
        <v>0.15875565723086171</v>
      </c>
      <c r="BL65" s="5">
        <f t="shared" si="220"/>
        <v>0.12356467331190418</v>
      </c>
      <c r="BM65" s="5">
        <f t="shared" si="220"/>
        <v>0.81928366002277231</v>
      </c>
      <c r="BN65" s="5">
        <f t="shared" si="220"/>
        <v>9.7325632930878834E-6</v>
      </c>
      <c r="BO65" s="5">
        <f t="shared" ref="BO65:DZ65" si="221">TTEST(BO25:BO28,BO29:BO32,2,2)</f>
        <v>0.7706819364369516</v>
      </c>
      <c r="BP65" s="5">
        <f t="shared" si="221"/>
        <v>2.3348772329251973E-2</v>
      </c>
      <c r="BQ65" s="5">
        <f t="shared" si="221"/>
        <v>0.15155969562703844</v>
      </c>
      <c r="BR65" s="5">
        <f t="shared" si="221"/>
        <v>0.58395499675717955</v>
      </c>
      <c r="BS65" s="5">
        <f t="shared" si="221"/>
        <v>5.1555490285292091E-2</v>
      </c>
      <c r="BT65" s="5">
        <f t="shared" si="221"/>
        <v>2.9775027438389837E-2</v>
      </c>
      <c r="BU65" s="5">
        <f t="shared" si="221"/>
        <v>0.44956065202422402</v>
      </c>
      <c r="BV65" s="5">
        <f t="shared" si="221"/>
        <v>9.6960340189623753E-2</v>
      </c>
      <c r="BW65" s="5">
        <f t="shared" si="221"/>
        <v>0.46036556294063802</v>
      </c>
      <c r="BX65" s="5">
        <f t="shared" si="221"/>
        <v>3.6621681768142748E-5</v>
      </c>
      <c r="BY65" s="5">
        <f t="shared" si="221"/>
        <v>6.0999325235084733E-4</v>
      </c>
      <c r="BZ65" s="5">
        <f t="shared" si="221"/>
        <v>0.17266053345275265</v>
      </c>
      <c r="CA65" s="5">
        <f t="shared" si="221"/>
        <v>1.0156980270566735E-3</v>
      </c>
      <c r="CB65" s="5">
        <f t="shared" si="221"/>
        <v>0.44318927711519862</v>
      </c>
      <c r="CC65" s="5">
        <f t="shared" si="221"/>
        <v>0.21685459639232546</v>
      </c>
      <c r="CD65" s="5">
        <f t="shared" si="221"/>
        <v>0.89005745546451265</v>
      </c>
      <c r="CE65" s="5" t="e">
        <f t="shared" si="221"/>
        <v>#DIV/0!</v>
      </c>
      <c r="CF65" s="5">
        <f t="shared" si="221"/>
        <v>1.7460711034239867E-5</v>
      </c>
      <c r="CG65" s="5" t="e">
        <f t="shared" si="221"/>
        <v>#DIV/0!</v>
      </c>
      <c r="CH65" s="5">
        <f t="shared" si="221"/>
        <v>0.98183115252254494</v>
      </c>
      <c r="CI65" s="5">
        <f t="shared" si="221"/>
        <v>0.78713315881229828</v>
      </c>
      <c r="CJ65" s="5">
        <f t="shared" si="221"/>
        <v>1.973391419614318E-2</v>
      </c>
      <c r="CK65" s="5">
        <f t="shared" si="221"/>
        <v>0.1673092514147928</v>
      </c>
      <c r="CL65" s="5">
        <f t="shared" si="221"/>
        <v>1.9482393698760671E-2</v>
      </c>
      <c r="CM65" s="5">
        <f t="shared" si="221"/>
        <v>0.25589061953015652</v>
      </c>
      <c r="CN65" s="5">
        <f t="shared" si="221"/>
        <v>0.80950017721646406</v>
      </c>
      <c r="CO65" s="5">
        <f t="shared" si="221"/>
        <v>0.57597631286377915</v>
      </c>
      <c r="CP65" s="5">
        <f t="shared" si="221"/>
        <v>0.78838508943422392</v>
      </c>
      <c r="CQ65" s="5">
        <f t="shared" si="221"/>
        <v>0.37658442428634525</v>
      </c>
      <c r="CR65" s="5">
        <f t="shared" si="221"/>
        <v>2.7931481865368483E-2</v>
      </c>
      <c r="CS65" s="5">
        <f t="shared" si="221"/>
        <v>6.6345057424271048E-2</v>
      </c>
      <c r="CT65" s="5">
        <f t="shared" si="221"/>
        <v>0.50042315768912582</v>
      </c>
      <c r="CU65" s="5">
        <f t="shared" si="221"/>
        <v>1.0486367305326025E-2</v>
      </c>
      <c r="CV65" s="5">
        <f t="shared" si="221"/>
        <v>1.9535004310243526E-5</v>
      </c>
      <c r="CW65" s="5">
        <f t="shared" si="221"/>
        <v>0.25876641852864424</v>
      </c>
      <c r="CX65" s="5">
        <f t="shared" si="221"/>
        <v>3.5505052078817251E-5</v>
      </c>
      <c r="CY65" s="5">
        <f t="shared" si="221"/>
        <v>0.12640121579498048</v>
      </c>
      <c r="CZ65" s="5" t="e">
        <f t="shared" si="221"/>
        <v>#DIV/0!</v>
      </c>
      <c r="DA65" s="5" t="e">
        <f t="shared" si="221"/>
        <v>#DIV/0!</v>
      </c>
      <c r="DB65" s="5">
        <f t="shared" si="221"/>
        <v>0.18845405663691725</v>
      </c>
      <c r="DC65" s="5">
        <f t="shared" si="221"/>
        <v>2.3974272621343894E-5</v>
      </c>
      <c r="DD65" s="5">
        <f t="shared" si="221"/>
        <v>0.1349199283038037</v>
      </c>
      <c r="DE65" s="5">
        <f t="shared" si="221"/>
        <v>0.14850999522500619</v>
      </c>
      <c r="DF65" s="5">
        <f t="shared" si="221"/>
        <v>1.3462082289054952E-4</v>
      </c>
      <c r="DG65" s="5">
        <f t="shared" si="221"/>
        <v>2.4324638485374347E-2</v>
      </c>
      <c r="DH65" s="5">
        <f t="shared" si="221"/>
        <v>1.0522885590626206E-3</v>
      </c>
      <c r="DI65" s="5">
        <f t="shared" si="221"/>
        <v>0.72466308082536113</v>
      </c>
      <c r="DJ65" s="5">
        <f t="shared" si="221"/>
        <v>0.24833277354835001</v>
      </c>
      <c r="DK65" s="5">
        <f t="shared" si="221"/>
        <v>5.6671472931385988E-7</v>
      </c>
      <c r="DL65" s="5">
        <f t="shared" si="221"/>
        <v>9.5035023951077802E-5</v>
      </c>
      <c r="DM65" s="5">
        <f t="shared" si="221"/>
        <v>1.4353414184452502E-3</v>
      </c>
      <c r="DN65" s="5">
        <f t="shared" si="221"/>
        <v>2.2770946149297177E-3</v>
      </c>
      <c r="DO65" s="5">
        <f t="shared" si="221"/>
        <v>0.16135243758701784</v>
      </c>
      <c r="DP65" s="5">
        <f t="shared" si="221"/>
        <v>1.5960960539099855E-2</v>
      </c>
      <c r="DQ65" s="5">
        <f t="shared" si="221"/>
        <v>0.68768246060054949</v>
      </c>
      <c r="DR65" s="5">
        <f t="shared" si="221"/>
        <v>2.4843930569776452E-2</v>
      </c>
      <c r="DS65" s="5">
        <f t="shared" si="221"/>
        <v>1.4288275433507637E-5</v>
      </c>
      <c r="DT65" s="5">
        <f t="shared" si="221"/>
        <v>2.7838721837158827E-6</v>
      </c>
      <c r="DU65" s="5">
        <f t="shared" si="221"/>
        <v>4.5668423094996801E-6</v>
      </c>
      <c r="DV65" s="5">
        <f t="shared" si="221"/>
        <v>6.6847988670006481E-6</v>
      </c>
      <c r="DW65" s="5">
        <f t="shared" si="221"/>
        <v>2.6706302952292704E-6</v>
      </c>
      <c r="DX65" s="5">
        <f t="shared" si="221"/>
        <v>7.6276412942886757E-2</v>
      </c>
      <c r="DY65" s="5">
        <f t="shared" si="221"/>
        <v>6.0435212668992803E-4</v>
      </c>
      <c r="DZ65" s="5">
        <f t="shared" si="221"/>
        <v>0.52420642534326212</v>
      </c>
      <c r="EA65" s="5">
        <f t="shared" ref="EA65:GL65" si="222">TTEST(EA25:EA28,EA29:EA32,2,2)</f>
        <v>1.3055964856230202E-5</v>
      </c>
      <c r="EB65" s="5">
        <f t="shared" si="222"/>
        <v>8.9562623556208886E-5</v>
      </c>
      <c r="EC65" s="5">
        <f t="shared" si="222"/>
        <v>9.2192917319519313E-2</v>
      </c>
      <c r="ED65" s="5">
        <f t="shared" si="222"/>
        <v>1.7559292042978451E-2</v>
      </c>
      <c r="EE65" s="5">
        <f t="shared" si="222"/>
        <v>5.0721554500513376E-2</v>
      </c>
      <c r="EF65" s="5">
        <f t="shared" si="222"/>
        <v>0.59114977558321014</v>
      </c>
      <c r="EG65" s="5" t="e">
        <f t="shared" si="222"/>
        <v>#DIV/0!</v>
      </c>
      <c r="EH65" s="5" t="e">
        <f t="shared" si="222"/>
        <v>#DIV/0!</v>
      </c>
      <c r="EI65" s="5" t="e">
        <f t="shared" si="222"/>
        <v>#DIV/0!</v>
      </c>
      <c r="EJ65" s="5">
        <f t="shared" si="222"/>
        <v>0.92217921991972596</v>
      </c>
      <c r="EK65" s="5">
        <f t="shared" si="222"/>
        <v>6.1903143665432512E-3</v>
      </c>
      <c r="EL65" s="5">
        <f t="shared" si="222"/>
        <v>0.14924440502896652</v>
      </c>
      <c r="EM65" s="5">
        <f t="shared" si="222"/>
        <v>4.5229375637287638E-6</v>
      </c>
      <c r="EN65" s="5">
        <f t="shared" si="222"/>
        <v>0.34952428442988526</v>
      </c>
      <c r="EO65" s="5">
        <f t="shared" si="222"/>
        <v>0.13941574027828993</v>
      </c>
      <c r="EP65" s="5">
        <f t="shared" si="222"/>
        <v>6.9027080525048152E-3</v>
      </c>
      <c r="EQ65" s="5">
        <f t="shared" si="222"/>
        <v>0.1661234289084377</v>
      </c>
      <c r="ER65" s="5">
        <f t="shared" si="222"/>
        <v>6.1435732456323285E-2</v>
      </c>
      <c r="ES65" s="5">
        <f t="shared" si="222"/>
        <v>4.1566538293323315E-7</v>
      </c>
      <c r="ET65" s="5">
        <f t="shared" si="222"/>
        <v>0.29176431788962004</v>
      </c>
      <c r="EU65" s="5">
        <f t="shared" si="222"/>
        <v>1.0139250049251043E-2</v>
      </c>
      <c r="EV65" s="5">
        <f t="shared" si="222"/>
        <v>0.26094829346640286</v>
      </c>
      <c r="EW65" s="5">
        <f t="shared" si="222"/>
        <v>0.19801252421045257</v>
      </c>
      <c r="EX65" s="5">
        <f t="shared" si="222"/>
        <v>1.9587124139174028E-4</v>
      </c>
      <c r="EY65" s="5">
        <f t="shared" si="222"/>
        <v>0.19015494424495408</v>
      </c>
      <c r="EZ65" s="5">
        <f t="shared" si="222"/>
        <v>0.50450529615275386</v>
      </c>
      <c r="FA65" s="5">
        <f t="shared" si="222"/>
        <v>2.0324704420869123E-5</v>
      </c>
      <c r="FB65" s="5">
        <f t="shared" si="222"/>
        <v>0.17720907413387688</v>
      </c>
      <c r="FC65" s="5">
        <f t="shared" si="222"/>
        <v>0.17766385781413466</v>
      </c>
      <c r="FD65" s="5">
        <f t="shared" si="222"/>
        <v>0.38234926236929945</v>
      </c>
      <c r="FE65" s="5">
        <f t="shared" si="222"/>
        <v>0.97073808089085811</v>
      </c>
      <c r="FF65" s="5">
        <f t="shared" si="222"/>
        <v>0.43707740108714865</v>
      </c>
      <c r="FG65" s="5">
        <f t="shared" si="222"/>
        <v>1.6997428928178166E-7</v>
      </c>
      <c r="FH65" s="5" t="e">
        <f t="shared" si="222"/>
        <v>#DIV/0!</v>
      </c>
      <c r="FI65" s="5">
        <f t="shared" si="222"/>
        <v>5.9573436359710165E-2</v>
      </c>
      <c r="FJ65" s="5">
        <f t="shared" si="222"/>
        <v>4.271423984874894E-2</v>
      </c>
      <c r="FK65" s="5">
        <f t="shared" si="222"/>
        <v>1.8070616509160005E-5</v>
      </c>
      <c r="FL65" s="5" t="e">
        <f t="shared" si="222"/>
        <v>#DIV/0!</v>
      </c>
      <c r="FM65" s="5">
        <f t="shared" si="222"/>
        <v>0.50870567220065666</v>
      </c>
      <c r="FN65" s="5">
        <f t="shared" si="222"/>
        <v>1.5811359950900485E-5</v>
      </c>
      <c r="FO65" s="5">
        <f t="shared" si="222"/>
        <v>1.0212265319747395E-3</v>
      </c>
      <c r="FP65" s="5">
        <f t="shared" si="222"/>
        <v>0.31032041678370864</v>
      </c>
      <c r="FQ65" s="5">
        <f t="shared" si="222"/>
        <v>1.2352444716979855E-6</v>
      </c>
      <c r="FR65" s="5">
        <f t="shared" si="222"/>
        <v>0.46934370197105491</v>
      </c>
      <c r="FS65" s="5">
        <f t="shared" si="222"/>
        <v>0.37310017405652313</v>
      </c>
      <c r="FT65" s="5">
        <f t="shared" si="222"/>
        <v>1.0236949620498538E-2</v>
      </c>
      <c r="FU65" s="5">
        <f t="shared" si="222"/>
        <v>1.2541883740767841E-4</v>
      </c>
      <c r="FV65" s="5">
        <f t="shared" si="222"/>
        <v>0.15958719955202999</v>
      </c>
      <c r="FW65" s="5">
        <f t="shared" si="222"/>
        <v>9.784258198973587E-8</v>
      </c>
      <c r="FX65" s="5">
        <f t="shared" si="222"/>
        <v>6.4502032699539844E-2</v>
      </c>
      <c r="FY65" s="5">
        <f t="shared" si="222"/>
        <v>1.2405985013477965E-2</v>
      </c>
      <c r="FZ65" s="5">
        <f t="shared" si="222"/>
        <v>9.3401243127284414E-2</v>
      </c>
      <c r="GA65" s="5">
        <f t="shared" si="222"/>
        <v>4.6435624183132977E-6</v>
      </c>
      <c r="GB65" s="5">
        <f t="shared" si="222"/>
        <v>7.6780853525908153E-3</v>
      </c>
      <c r="GC65" s="5">
        <f t="shared" si="222"/>
        <v>0.36533253726124376</v>
      </c>
      <c r="GD65" s="5">
        <f t="shared" si="222"/>
        <v>0.10185531605234212</v>
      </c>
      <c r="GE65" s="5">
        <f t="shared" si="222"/>
        <v>9.1647753410631241E-4</v>
      </c>
      <c r="GF65" s="5" t="e">
        <f t="shared" si="222"/>
        <v>#DIV/0!</v>
      </c>
      <c r="GG65" s="5">
        <f t="shared" si="222"/>
        <v>0.54061034284964127</v>
      </c>
      <c r="GH65" s="5">
        <f t="shared" si="222"/>
        <v>6.5100905387181583E-3</v>
      </c>
      <c r="GI65" s="5">
        <f t="shared" si="222"/>
        <v>0.45781948108345594</v>
      </c>
      <c r="GJ65" s="5">
        <f t="shared" si="222"/>
        <v>0.8957784939081086</v>
      </c>
      <c r="GK65" s="5">
        <f t="shared" si="222"/>
        <v>1.1893389444032593E-2</v>
      </c>
      <c r="GL65" s="5">
        <f t="shared" si="222"/>
        <v>8.818650796317673E-2</v>
      </c>
      <c r="GM65" s="5">
        <f t="shared" ref="GM65:IX65" si="223">TTEST(GM25:GM28,GM29:GM32,2,2)</f>
        <v>8.8751236909332107E-2</v>
      </c>
      <c r="GN65" s="5">
        <f t="shared" si="223"/>
        <v>0.25218954204689503</v>
      </c>
      <c r="GO65" s="5">
        <f t="shared" si="223"/>
        <v>0.15898866759726343</v>
      </c>
      <c r="GP65" s="5">
        <f t="shared" si="223"/>
        <v>0.14388451898584967</v>
      </c>
      <c r="GQ65" s="5">
        <f t="shared" si="223"/>
        <v>5.9635246901905544E-3</v>
      </c>
      <c r="GR65" s="5">
        <f t="shared" si="223"/>
        <v>0.1879679882694901</v>
      </c>
      <c r="GS65" s="5">
        <f t="shared" si="223"/>
        <v>1.0836159983804745E-8</v>
      </c>
      <c r="GT65" s="5">
        <f t="shared" si="223"/>
        <v>0.6561395272745284</v>
      </c>
      <c r="GU65" s="5">
        <f t="shared" si="223"/>
        <v>4.9975717124112532E-6</v>
      </c>
      <c r="GV65" s="5">
        <f t="shared" si="223"/>
        <v>7.1200449346550971E-3</v>
      </c>
      <c r="GW65" s="5">
        <f t="shared" si="223"/>
        <v>5.939398215128385E-5</v>
      </c>
      <c r="GX65" s="5">
        <f t="shared" si="223"/>
        <v>1.0875621848485745E-5</v>
      </c>
      <c r="GY65" s="5">
        <f t="shared" si="223"/>
        <v>0.34131949410156964</v>
      </c>
      <c r="GZ65" s="5">
        <f t="shared" si="223"/>
        <v>9.314120566083061E-3</v>
      </c>
      <c r="HA65" s="5">
        <f t="shared" si="223"/>
        <v>3.013434878433616E-2</v>
      </c>
      <c r="HB65" s="5">
        <f t="shared" si="223"/>
        <v>4.3103470833555653E-2</v>
      </c>
      <c r="HC65" s="5">
        <f t="shared" si="223"/>
        <v>0.38885816177343696</v>
      </c>
      <c r="HD65" s="5">
        <f t="shared" si="223"/>
        <v>9.7766285919941991E-5</v>
      </c>
      <c r="HE65" s="5">
        <f t="shared" si="223"/>
        <v>0.2476836247228261</v>
      </c>
      <c r="HF65" s="5">
        <f t="shared" si="223"/>
        <v>0.35364792601679174</v>
      </c>
      <c r="HG65" s="5">
        <f t="shared" si="223"/>
        <v>0.32128550933942224</v>
      </c>
      <c r="HH65" s="5">
        <f t="shared" si="223"/>
        <v>0.23124506797217448</v>
      </c>
      <c r="HI65" s="5">
        <f t="shared" si="223"/>
        <v>0.88347935163912306</v>
      </c>
      <c r="HJ65" s="5">
        <f t="shared" si="223"/>
        <v>8.5003525321541221E-3</v>
      </c>
      <c r="HK65" s="5">
        <f t="shared" si="223"/>
        <v>2.2169846025713491E-3</v>
      </c>
      <c r="HL65" s="5">
        <f t="shared" si="223"/>
        <v>0.70152123990078441</v>
      </c>
      <c r="HM65" s="5">
        <f t="shared" si="223"/>
        <v>1.215128440730863E-3</v>
      </c>
      <c r="HN65" s="5" t="e">
        <f t="shared" si="223"/>
        <v>#DIV/0!</v>
      </c>
      <c r="HO65" s="5" t="e">
        <f t="shared" si="223"/>
        <v>#DIV/0!</v>
      </c>
      <c r="HP65" s="5">
        <f t="shared" si="223"/>
        <v>0.50016035116879176</v>
      </c>
      <c r="HQ65" s="5">
        <f t="shared" si="223"/>
        <v>2.153420628082962E-2</v>
      </c>
      <c r="HR65" s="5">
        <f t="shared" si="223"/>
        <v>9.198868304864145E-3</v>
      </c>
      <c r="HS65" s="5">
        <f t="shared" si="223"/>
        <v>2.9508624401631992E-2</v>
      </c>
      <c r="HT65" s="5">
        <f t="shared" si="223"/>
        <v>5.3782326197596389E-2</v>
      </c>
      <c r="HU65" s="5">
        <f t="shared" si="223"/>
        <v>6.3387641525610942E-3</v>
      </c>
      <c r="HV65" s="5">
        <f t="shared" si="223"/>
        <v>2.2332486384956331E-8</v>
      </c>
      <c r="HW65" s="5">
        <f t="shared" si="223"/>
        <v>0.25905037422614652</v>
      </c>
      <c r="HX65" s="5">
        <f t="shared" si="223"/>
        <v>3.9250746860301118E-2</v>
      </c>
      <c r="HY65" s="5">
        <f t="shared" si="223"/>
        <v>1.8638354847375103E-2</v>
      </c>
      <c r="HZ65" s="5">
        <f t="shared" si="223"/>
        <v>1.1401755018578636E-3</v>
      </c>
      <c r="IA65" s="5">
        <f t="shared" si="223"/>
        <v>3.7225519972285882E-2</v>
      </c>
      <c r="IB65" s="5">
        <f t="shared" si="223"/>
        <v>6.968925940304381E-2</v>
      </c>
      <c r="IC65" s="5">
        <f t="shared" si="223"/>
        <v>0.78854367873029263</v>
      </c>
      <c r="ID65" s="5">
        <f t="shared" si="223"/>
        <v>0.48374772694948109</v>
      </c>
      <c r="IE65" s="5" t="e">
        <f t="shared" si="223"/>
        <v>#DIV/0!</v>
      </c>
      <c r="IF65" s="5">
        <f t="shared" si="223"/>
        <v>1.4897053125232371E-3</v>
      </c>
      <c r="IG65" s="5">
        <f t="shared" si="223"/>
        <v>2.0117688630464625E-4</v>
      </c>
      <c r="IH65" s="5">
        <f t="shared" si="223"/>
        <v>5.1639696778152888E-2</v>
      </c>
      <c r="II65" s="5">
        <f t="shared" si="223"/>
        <v>0.38940525323652531</v>
      </c>
      <c r="IJ65" s="5">
        <f t="shared" si="223"/>
        <v>0.5022343641588739</v>
      </c>
      <c r="IK65" s="5">
        <f t="shared" si="223"/>
        <v>3.496952677310818E-10</v>
      </c>
      <c r="IL65" s="5">
        <f t="shared" si="223"/>
        <v>6.6974773439930401E-4</v>
      </c>
      <c r="IM65" s="5">
        <f t="shared" si="223"/>
        <v>8.5764232042338947E-4</v>
      </c>
      <c r="IN65" s="5">
        <f t="shared" si="223"/>
        <v>0.75320403300301175</v>
      </c>
      <c r="IO65" s="5">
        <f t="shared" si="223"/>
        <v>0.78136101308361305</v>
      </c>
      <c r="IP65" s="5">
        <f t="shared" si="223"/>
        <v>5.8711483736522798E-3</v>
      </c>
      <c r="IQ65" s="5">
        <f t="shared" si="223"/>
        <v>9.6037784454340843E-5</v>
      </c>
      <c r="IR65" s="5">
        <f t="shared" si="223"/>
        <v>1.1033762439165589E-3</v>
      </c>
      <c r="IS65" s="5">
        <f t="shared" si="223"/>
        <v>0.2429298189752547</v>
      </c>
      <c r="IT65" s="5">
        <f t="shared" si="223"/>
        <v>0.19039009925416284</v>
      </c>
      <c r="IU65" s="5">
        <f t="shared" si="223"/>
        <v>3.021933397789886E-2</v>
      </c>
      <c r="IV65" s="5">
        <f t="shared" si="223"/>
        <v>1.3601470463608818E-8</v>
      </c>
      <c r="IW65" s="5">
        <f t="shared" si="223"/>
        <v>0.58390151242804222</v>
      </c>
      <c r="IX65" s="5">
        <f t="shared" si="223"/>
        <v>0.24209609356863676</v>
      </c>
      <c r="IY65" s="5">
        <f t="shared" ref="IY65:LJ65" si="224">TTEST(IY25:IY28,IY29:IY32,2,2)</f>
        <v>0.49846880406805372</v>
      </c>
      <c r="IZ65" s="5">
        <f t="shared" si="224"/>
        <v>1.6615196788458234E-4</v>
      </c>
      <c r="JA65" s="5">
        <f t="shared" si="224"/>
        <v>1.0703280767980128E-6</v>
      </c>
      <c r="JB65" s="5">
        <f t="shared" si="224"/>
        <v>2.6918157793994498E-7</v>
      </c>
      <c r="JC65" s="5">
        <f t="shared" si="224"/>
        <v>2.4386571713408603E-6</v>
      </c>
      <c r="JD65" s="5">
        <f t="shared" si="224"/>
        <v>0.8404320489576107</v>
      </c>
      <c r="JE65" s="5">
        <f t="shared" si="224"/>
        <v>0.21064665253331274</v>
      </c>
      <c r="JF65" s="5">
        <f t="shared" si="224"/>
        <v>7.3765834329445362E-2</v>
      </c>
      <c r="JG65" s="5">
        <f t="shared" si="224"/>
        <v>4.9788180548917212E-2</v>
      </c>
      <c r="JH65" s="5">
        <f t="shared" si="224"/>
        <v>0.21338888092860417</v>
      </c>
      <c r="JI65" s="5">
        <f t="shared" si="224"/>
        <v>7.6655575587154107E-2</v>
      </c>
      <c r="JJ65" s="5" t="e">
        <f t="shared" si="224"/>
        <v>#DIV/0!</v>
      </c>
      <c r="JK65" s="5">
        <f t="shared" si="224"/>
        <v>0.22002067862263436</v>
      </c>
      <c r="JL65" s="5">
        <f t="shared" si="224"/>
        <v>3.8273437533290579E-2</v>
      </c>
      <c r="JM65" s="5">
        <f t="shared" si="224"/>
        <v>1.7834442178049013E-4</v>
      </c>
      <c r="JN65" s="5">
        <f t="shared" si="224"/>
        <v>0.1558877274658865</v>
      </c>
      <c r="JO65" s="5">
        <f t="shared" si="224"/>
        <v>0.24399854826303127</v>
      </c>
      <c r="JP65" s="5">
        <f t="shared" si="224"/>
        <v>2.6264584818273492E-3</v>
      </c>
      <c r="JQ65" s="5">
        <f t="shared" si="224"/>
        <v>0.2751754821442069</v>
      </c>
      <c r="JR65" s="5">
        <f t="shared" si="224"/>
        <v>6.82766187710694E-6</v>
      </c>
      <c r="JS65" s="5">
        <f t="shared" si="224"/>
        <v>8.9824728213001651E-6</v>
      </c>
      <c r="JT65" s="5">
        <f t="shared" si="224"/>
        <v>0.40796105091539359</v>
      </c>
      <c r="JU65" s="5">
        <f t="shared" si="224"/>
        <v>4.0699413799728069E-5</v>
      </c>
      <c r="JV65" s="5">
        <f t="shared" si="224"/>
        <v>1.6151488372570212E-3</v>
      </c>
      <c r="JW65" s="5">
        <f t="shared" si="224"/>
        <v>4.2372021329917436E-2</v>
      </c>
      <c r="JX65" s="5">
        <f t="shared" si="224"/>
        <v>1.6783645795258192E-2</v>
      </c>
      <c r="JY65" s="5">
        <f t="shared" si="224"/>
        <v>0.78356948585001485</v>
      </c>
      <c r="JZ65" s="5">
        <f t="shared" si="224"/>
        <v>0.90705228467025789</v>
      </c>
      <c r="KA65" s="5">
        <f t="shared" si="224"/>
        <v>6.1852101393570488E-2</v>
      </c>
      <c r="KB65" s="5">
        <f t="shared" si="224"/>
        <v>3.70389075899792E-2</v>
      </c>
      <c r="KC65" s="5">
        <f t="shared" si="224"/>
        <v>4.9007918996605065E-3</v>
      </c>
      <c r="KD65" s="5">
        <f t="shared" si="224"/>
        <v>0.93795142076220828</v>
      </c>
      <c r="KE65" s="5">
        <f t="shared" si="224"/>
        <v>4.3135047627245182E-2</v>
      </c>
      <c r="KF65" s="5">
        <f t="shared" si="224"/>
        <v>7.2776806566727956E-2</v>
      </c>
      <c r="KG65" s="5">
        <f t="shared" si="224"/>
        <v>0.55805325875433809</v>
      </c>
      <c r="KH65" s="5">
        <f t="shared" si="224"/>
        <v>2.7288227234143442E-3</v>
      </c>
      <c r="KI65" s="5" t="e">
        <f t="shared" si="224"/>
        <v>#DIV/0!</v>
      </c>
      <c r="KJ65" s="5">
        <f t="shared" si="224"/>
        <v>0.80460570683737309</v>
      </c>
      <c r="KK65" s="5">
        <f t="shared" si="224"/>
        <v>2.8931961041797998E-2</v>
      </c>
      <c r="KL65" s="5">
        <f t="shared" si="224"/>
        <v>0.67982211251297964</v>
      </c>
      <c r="KM65" s="5">
        <f t="shared" si="224"/>
        <v>5.4353583986318406E-2</v>
      </c>
      <c r="KN65" s="5">
        <f t="shared" si="224"/>
        <v>0.93704676436370704</v>
      </c>
      <c r="KO65" s="5">
        <f t="shared" si="224"/>
        <v>0.98199378443163232</v>
      </c>
      <c r="KP65" s="5">
        <f t="shared" si="224"/>
        <v>4.2679921564915706E-4</v>
      </c>
      <c r="KQ65" s="5">
        <f t="shared" si="224"/>
        <v>0.46934813099082495</v>
      </c>
      <c r="KR65" s="5">
        <f t="shared" si="224"/>
        <v>5.0104376921442781E-3</v>
      </c>
      <c r="KS65" s="5">
        <f t="shared" si="224"/>
        <v>4.9757199009332019E-6</v>
      </c>
      <c r="KT65" s="5">
        <f t="shared" si="224"/>
        <v>0.64312559923081447</v>
      </c>
      <c r="KU65" s="5">
        <f t="shared" si="224"/>
        <v>0.86532516485805921</v>
      </c>
      <c r="KV65" s="5" t="e">
        <f t="shared" si="224"/>
        <v>#DIV/0!</v>
      </c>
      <c r="KW65" s="5">
        <f t="shared" si="224"/>
        <v>0.12698504799925672</v>
      </c>
      <c r="KX65" s="5">
        <f t="shared" si="224"/>
        <v>1.3176104471469221E-7</v>
      </c>
      <c r="KY65" s="5">
        <f t="shared" si="224"/>
        <v>3.7925066528541551E-2</v>
      </c>
      <c r="KZ65" s="5">
        <f t="shared" si="224"/>
        <v>8.6817952638577306E-2</v>
      </c>
      <c r="LA65" s="5">
        <f t="shared" si="224"/>
        <v>2.7538938725177188E-2</v>
      </c>
      <c r="LB65" s="5">
        <f t="shared" si="224"/>
        <v>1.5424740568641594E-5</v>
      </c>
      <c r="LC65" s="5">
        <f t="shared" si="224"/>
        <v>0.59636525948070251</v>
      </c>
      <c r="LD65" s="5">
        <f t="shared" si="224"/>
        <v>2.973285058946131E-3</v>
      </c>
      <c r="LE65" s="5">
        <f t="shared" si="224"/>
        <v>0.5343125792428276</v>
      </c>
      <c r="LF65" s="5">
        <f t="shared" si="224"/>
        <v>1.4440450001162507E-6</v>
      </c>
      <c r="LG65" s="5">
        <f t="shared" si="224"/>
        <v>6.7082057050706608E-3</v>
      </c>
      <c r="LH65" s="5">
        <f t="shared" si="224"/>
        <v>5.7163665020400906E-2</v>
      </c>
      <c r="LI65" s="5">
        <f t="shared" si="224"/>
        <v>0.1545702712995691</v>
      </c>
      <c r="LJ65" s="5" t="e">
        <f t="shared" si="224"/>
        <v>#DIV/0!</v>
      </c>
      <c r="LK65" s="5">
        <f t="shared" ref="LK65:NV65" si="225">TTEST(LK25:LK28,LK29:LK32,2,2)</f>
        <v>6.2844801383618948E-2</v>
      </c>
      <c r="LL65" s="5">
        <f t="shared" si="225"/>
        <v>0.12616045624924013</v>
      </c>
      <c r="LM65" s="5" t="e">
        <f t="shared" si="225"/>
        <v>#DIV/0!</v>
      </c>
      <c r="LN65" s="5">
        <f t="shared" si="225"/>
        <v>9.552941920997225E-4</v>
      </c>
      <c r="LO65" s="5">
        <f t="shared" si="225"/>
        <v>5.9555081173546024E-6</v>
      </c>
      <c r="LP65" s="5">
        <f t="shared" si="225"/>
        <v>6.5510961522270858E-2</v>
      </c>
      <c r="LQ65" s="5">
        <f t="shared" si="225"/>
        <v>8.0212750477124561E-2</v>
      </c>
      <c r="LR65" s="5">
        <f t="shared" si="225"/>
        <v>1.3704406140270547E-2</v>
      </c>
      <c r="LS65" s="5">
        <f t="shared" si="225"/>
        <v>0.53418226991079909</v>
      </c>
      <c r="LT65" s="5">
        <f t="shared" si="225"/>
        <v>4.2571778081995538E-5</v>
      </c>
      <c r="LU65" s="5">
        <f t="shared" si="225"/>
        <v>1.2196112525144791E-5</v>
      </c>
      <c r="LV65" s="5">
        <f t="shared" si="225"/>
        <v>1.4612948702717955E-5</v>
      </c>
      <c r="LW65" s="5">
        <f t="shared" si="225"/>
        <v>9.9382986035864471E-2</v>
      </c>
      <c r="LX65" s="5">
        <f t="shared" si="225"/>
        <v>0.10101352008770548</v>
      </c>
      <c r="LY65" s="5">
        <f t="shared" si="225"/>
        <v>0.84172924786908065</v>
      </c>
      <c r="LZ65" s="5">
        <f t="shared" si="225"/>
        <v>4.2750468798163063E-2</v>
      </c>
      <c r="MA65" s="5">
        <f t="shared" si="225"/>
        <v>4.7195378007972265E-3</v>
      </c>
      <c r="MB65" s="5">
        <f t="shared" si="225"/>
        <v>0.3098391754462434</v>
      </c>
      <c r="MC65" s="5">
        <f t="shared" si="225"/>
        <v>2.355941298286064E-5</v>
      </c>
      <c r="MD65" s="5">
        <f t="shared" si="225"/>
        <v>4.483159075433184E-4</v>
      </c>
      <c r="ME65" s="5">
        <f t="shared" si="225"/>
        <v>2.1788674482059504E-2</v>
      </c>
      <c r="MF65" s="5">
        <f t="shared" si="225"/>
        <v>0.39669601126326698</v>
      </c>
      <c r="MG65" s="5">
        <f t="shared" si="225"/>
        <v>2.6247660926629907E-5</v>
      </c>
      <c r="MH65" s="5">
        <f t="shared" si="225"/>
        <v>4.2462112064114694E-6</v>
      </c>
      <c r="MI65" s="5">
        <f t="shared" si="225"/>
        <v>0.88721157034973874</v>
      </c>
      <c r="MJ65" s="5">
        <f t="shared" si="225"/>
        <v>0.42391624849884579</v>
      </c>
      <c r="MK65" s="5">
        <f t="shared" si="225"/>
        <v>4.6813689832069438E-3</v>
      </c>
      <c r="ML65" s="5">
        <f t="shared" si="225"/>
        <v>0.57435915372513768</v>
      </c>
      <c r="MM65" s="5" t="e">
        <f t="shared" si="225"/>
        <v>#DIV/0!</v>
      </c>
      <c r="MN65" s="5">
        <f t="shared" si="225"/>
        <v>2.0841603548294643E-3</v>
      </c>
      <c r="MO65" s="5">
        <f t="shared" si="225"/>
        <v>5.8181449666221872E-2</v>
      </c>
      <c r="MP65" s="5">
        <f t="shared" si="225"/>
        <v>0.16175322381149501</v>
      </c>
      <c r="MQ65" s="5">
        <f t="shared" si="225"/>
        <v>6.5041071253081201E-2</v>
      </c>
      <c r="MR65" s="5">
        <f t="shared" si="225"/>
        <v>0.39096297536069402</v>
      </c>
      <c r="MS65" s="5">
        <f t="shared" si="225"/>
        <v>3.6625860457388089E-2</v>
      </c>
      <c r="MT65" s="5">
        <f t="shared" si="225"/>
        <v>5.5431607851138327E-2</v>
      </c>
      <c r="MU65" s="5">
        <f t="shared" si="225"/>
        <v>0.50215568863656579</v>
      </c>
      <c r="MV65" s="5">
        <f t="shared" si="225"/>
        <v>1.0336263817430193E-3</v>
      </c>
      <c r="MW65" s="5">
        <f t="shared" si="225"/>
        <v>0.3470000228295636</v>
      </c>
      <c r="MX65" s="5">
        <f t="shared" si="225"/>
        <v>0.63723172629671643</v>
      </c>
      <c r="MY65" s="5">
        <f t="shared" si="225"/>
        <v>0.41935108352148243</v>
      </c>
      <c r="MZ65" s="5">
        <f t="shared" si="225"/>
        <v>0.1636500215789285</v>
      </c>
      <c r="NA65" s="5">
        <f t="shared" si="225"/>
        <v>0.68255615015995685</v>
      </c>
      <c r="NB65" s="5">
        <f t="shared" si="225"/>
        <v>1.0492782552906008E-3</v>
      </c>
      <c r="NC65" s="5">
        <f t="shared" si="225"/>
        <v>0.94063691735649735</v>
      </c>
      <c r="ND65" s="5">
        <f t="shared" si="225"/>
        <v>0.57701232946972658</v>
      </c>
      <c r="NE65" s="5">
        <f t="shared" si="225"/>
        <v>0.93094813764360118</v>
      </c>
      <c r="NF65" s="5">
        <f t="shared" si="225"/>
        <v>0.10716185015271336</v>
      </c>
      <c r="NG65" s="5">
        <f t="shared" si="225"/>
        <v>0.21212702326594171</v>
      </c>
      <c r="NH65" s="5">
        <f t="shared" si="225"/>
        <v>0.67487316946372722</v>
      </c>
      <c r="NI65" s="5">
        <f t="shared" si="225"/>
        <v>0.5251374361156933</v>
      </c>
      <c r="NJ65" s="5">
        <f t="shared" si="225"/>
        <v>9.0867020029022944E-8</v>
      </c>
      <c r="NK65" s="5">
        <f t="shared" si="225"/>
        <v>0.66784883878392487</v>
      </c>
      <c r="NL65" s="5">
        <f t="shared" si="225"/>
        <v>0.43803341426697895</v>
      </c>
      <c r="NM65" s="5">
        <f t="shared" si="225"/>
        <v>9.882439446714629E-2</v>
      </c>
      <c r="NN65" s="5">
        <f t="shared" si="225"/>
        <v>0.38656163863497328</v>
      </c>
      <c r="NO65" s="5">
        <f t="shared" si="225"/>
        <v>2.5894444985692107E-2</v>
      </c>
      <c r="NP65" s="5">
        <f t="shared" si="225"/>
        <v>0.1153978047653717</v>
      </c>
      <c r="NQ65" s="5">
        <f t="shared" si="225"/>
        <v>0.40970797487666938</v>
      </c>
      <c r="NR65" s="5">
        <f t="shared" si="225"/>
        <v>1.5238025189569309E-2</v>
      </c>
      <c r="NS65" s="5">
        <f t="shared" si="225"/>
        <v>4.1897643525752228E-3</v>
      </c>
      <c r="NT65" s="5">
        <f t="shared" si="225"/>
        <v>2.2644716765499274E-2</v>
      </c>
      <c r="NU65" s="5">
        <f t="shared" si="225"/>
        <v>0.22972501399078255</v>
      </c>
      <c r="NV65" s="5">
        <f t="shared" si="225"/>
        <v>0.95360374154695982</v>
      </c>
      <c r="NW65" s="5">
        <f t="shared" ref="NW65:QH65" si="226">TTEST(NW25:NW28,NW29:NW32,2,2)</f>
        <v>0.28235787275067359</v>
      </c>
      <c r="NX65" s="5">
        <f t="shared" si="226"/>
        <v>0.23323997317406461</v>
      </c>
      <c r="NY65" s="5">
        <f t="shared" si="226"/>
        <v>2.803959995031571E-2</v>
      </c>
      <c r="NZ65" s="5">
        <f t="shared" si="226"/>
        <v>0.827755905008839</v>
      </c>
      <c r="OA65" s="5">
        <f t="shared" si="226"/>
        <v>2.5392242483482385E-2</v>
      </c>
      <c r="OB65" s="5">
        <f t="shared" si="226"/>
        <v>0.15239347311665125</v>
      </c>
      <c r="OC65" s="5">
        <f t="shared" si="226"/>
        <v>3.3807150346290095E-2</v>
      </c>
      <c r="OD65" s="5">
        <f t="shared" si="226"/>
        <v>0.70022156469246843</v>
      </c>
      <c r="OE65" s="5">
        <f t="shared" si="226"/>
        <v>5.7699748277839989E-2</v>
      </c>
      <c r="OF65" s="5">
        <f t="shared" si="226"/>
        <v>2.7507080170455998E-4</v>
      </c>
      <c r="OG65" s="5">
        <f t="shared" si="226"/>
        <v>0.621381405603876</v>
      </c>
      <c r="OH65" s="5">
        <f t="shared" si="226"/>
        <v>5.1226353556163645E-2</v>
      </c>
      <c r="OI65" s="5">
        <f t="shared" si="226"/>
        <v>2.7216183783223033E-2</v>
      </c>
      <c r="OJ65" s="5">
        <f t="shared" si="226"/>
        <v>8.1473079441812853E-5</v>
      </c>
      <c r="OK65" s="5" t="e">
        <f t="shared" si="226"/>
        <v>#DIV/0!</v>
      </c>
      <c r="OL65" s="5">
        <f t="shared" si="226"/>
        <v>1.1118801206289771E-2</v>
      </c>
      <c r="OM65" s="5">
        <f t="shared" si="226"/>
        <v>1.3130732556012039E-2</v>
      </c>
      <c r="ON65" s="5">
        <f t="shared" si="226"/>
        <v>1.7713235593774296E-3</v>
      </c>
      <c r="OO65" s="5">
        <f t="shared" si="226"/>
        <v>0.80767232809676304</v>
      </c>
      <c r="OP65" s="5">
        <f t="shared" si="226"/>
        <v>5.4201148358992542E-2</v>
      </c>
      <c r="OQ65" s="5">
        <f t="shared" si="226"/>
        <v>2.0859220376385812E-5</v>
      </c>
      <c r="OR65" s="5">
        <f t="shared" si="226"/>
        <v>0.46408781044898983</v>
      </c>
      <c r="OS65" s="5">
        <f t="shared" si="226"/>
        <v>0.40981171622402268</v>
      </c>
      <c r="OT65" s="5">
        <f t="shared" si="226"/>
        <v>0.21892846467732865</v>
      </c>
      <c r="OU65" s="5">
        <f t="shared" si="226"/>
        <v>7.5911299853964913E-7</v>
      </c>
      <c r="OV65" s="5">
        <f t="shared" si="226"/>
        <v>2.3716540807621086E-2</v>
      </c>
      <c r="OW65" s="5">
        <f t="shared" si="226"/>
        <v>0.40501294848563979</v>
      </c>
      <c r="OX65" s="5">
        <f t="shared" si="226"/>
        <v>0.90018772428074456</v>
      </c>
      <c r="OY65" s="5">
        <f t="shared" si="226"/>
        <v>0.92926855454568635</v>
      </c>
      <c r="OZ65" s="5">
        <f t="shared" si="226"/>
        <v>0.22755755352683787</v>
      </c>
      <c r="PA65" s="5">
        <f t="shared" si="226"/>
        <v>7.4001568327862815E-3</v>
      </c>
      <c r="PB65" s="5">
        <f t="shared" si="226"/>
        <v>0.16118735219814401</v>
      </c>
      <c r="PC65" s="5" t="e">
        <f t="shared" si="226"/>
        <v>#DIV/0!</v>
      </c>
      <c r="PD65" s="5">
        <f t="shared" si="226"/>
        <v>5.8130150019218771E-3</v>
      </c>
      <c r="PE65" s="5">
        <f t="shared" si="226"/>
        <v>6.0643720641780511E-3</v>
      </c>
      <c r="PF65" s="5">
        <f t="shared" si="226"/>
        <v>6.7806711045357665E-6</v>
      </c>
      <c r="PG65" s="5">
        <f t="shared" si="226"/>
        <v>0.6350204333935483</v>
      </c>
      <c r="PH65" s="5">
        <f t="shared" si="226"/>
        <v>0.32263743864561545</v>
      </c>
      <c r="PI65" s="5">
        <f t="shared" si="226"/>
        <v>0.1635095295345409</v>
      </c>
      <c r="PJ65" s="5">
        <f t="shared" si="226"/>
        <v>0.67726966873727013</v>
      </c>
      <c r="PK65" s="5">
        <f t="shared" si="226"/>
        <v>0.52809511036621548</v>
      </c>
      <c r="PL65" s="5">
        <f t="shared" si="226"/>
        <v>0.68085875214817659</v>
      </c>
      <c r="PM65" s="5" t="e">
        <f t="shared" si="226"/>
        <v>#DIV/0!</v>
      </c>
      <c r="PN65" s="5">
        <f t="shared" si="226"/>
        <v>1.7184330011534702E-6</v>
      </c>
      <c r="PO65" s="5">
        <f t="shared" si="226"/>
        <v>1.4186701658782684E-2</v>
      </c>
      <c r="PP65" s="5">
        <f t="shared" si="226"/>
        <v>7.1566394569754152E-2</v>
      </c>
      <c r="PQ65" s="5">
        <f t="shared" si="226"/>
        <v>0.5774965949747024</v>
      </c>
      <c r="PR65" s="5">
        <f t="shared" si="226"/>
        <v>0.19392096869443085</v>
      </c>
      <c r="PS65" s="5">
        <f t="shared" si="226"/>
        <v>2.310371913245059E-7</v>
      </c>
      <c r="PT65" s="5">
        <f t="shared" si="226"/>
        <v>0.16744319913461284</v>
      </c>
      <c r="PU65" s="5">
        <f t="shared" si="226"/>
        <v>5.0008718160448426E-2</v>
      </c>
      <c r="PV65" s="5">
        <f t="shared" si="226"/>
        <v>0.8730644765744151</v>
      </c>
      <c r="PW65" s="5">
        <f t="shared" si="226"/>
        <v>0.95654798170106736</v>
      </c>
      <c r="PX65" s="5">
        <f t="shared" si="226"/>
        <v>7.5311603295305109E-5</v>
      </c>
      <c r="PY65" s="5">
        <f t="shared" si="226"/>
        <v>8.4849779291033397E-6</v>
      </c>
      <c r="PZ65" s="5">
        <f t="shared" si="226"/>
        <v>0.76683094954101039</v>
      </c>
      <c r="QA65" s="5">
        <f t="shared" si="226"/>
        <v>5.7012982229574479E-4</v>
      </c>
      <c r="QB65" s="5">
        <f t="shared" si="226"/>
        <v>0.23947108079086324</v>
      </c>
      <c r="QC65" s="5">
        <f t="shared" si="226"/>
        <v>5.4440657367470155E-2</v>
      </c>
      <c r="QD65" s="5">
        <f t="shared" si="226"/>
        <v>2.8661921240186971E-2</v>
      </c>
      <c r="QE65" s="5">
        <f t="shared" si="226"/>
        <v>6.3559120810989064E-2</v>
      </c>
      <c r="QF65" s="5">
        <f t="shared" si="226"/>
        <v>2.5269915216438951E-2</v>
      </c>
      <c r="QG65" s="5">
        <f t="shared" si="226"/>
        <v>1.0515064559457122E-4</v>
      </c>
      <c r="QH65" s="5">
        <f t="shared" si="226"/>
        <v>0.59198555428051802</v>
      </c>
      <c r="QI65" s="5">
        <f t="shared" ref="QI65:ST65" si="227">TTEST(QI25:QI28,QI29:QI32,2,2)</f>
        <v>4.5519255460448075E-3</v>
      </c>
      <c r="QJ65" s="5">
        <f t="shared" si="227"/>
        <v>2.3149500496401412E-5</v>
      </c>
      <c r="QK65" s="5" t="e">
        <f t="shared" si="227"/>
        <v>#DIV/0!</v>
      </c>
      <c r="QL65" s="5" t="e">
        <f t="shared" si="227"/>
        <v>#DIV/0!</v>
      </c>
      <c r="QM65" s="5">
        <f t="shared" si="227"/>
        <v>3.0377640048534844E-2</v>
      </c>
      <c r="QN65" s="5">
        <f t="shared" si="227"/>
        <v>1.0205619781397739E-2</v>
      </c>
      <c r="QO65" s="5">
        <f t="shared" si="227"/>
        <v>0.34316278812085571</v>
      </c>
      <c r="QP65" s="5">
        <f t="shared" si="227"/>
        <v>0.1428878804806038</v>
      </c>
      <c r="QQ65" s="5">
        <f t="shared" si="227"/>
        <v>7.1816787257710524E-5</v>
      </c>
      <c r="QR65" s="5">
        <f t="shared" si="227"/>
        <v>0.7755862275946166</v>
      </c>
      <c r="QS65" s="5">
        <f t="shared" si="227"/>
        <v>0.16195473998918242</v>
      </c>
      <c r="QT65" s="5">
        <f t="shared" si="227"/>
        <v>7.7513547115876283E-2</v>
      </c>
      <c r="QU65" s="5" t="e">
        <f t="shared" si="227"/>
        <v>#DIV/0!</v>
      </c>
      <c r="QV65" s="5">
        <f t="shared" si="227"/>
        <v>0.80848340978734812</v>
      </c>
      <c r="QW65" s="5">
        <f t="shared" si="227"/>
        <v>3.4973075862471115E-2</v>
      </c>
      <c r="QX65" s="5">
        <f t="shared" si="227"/>
        <v>8.6134494454414123E-2</v>
      </c>
      <c r="QY65" s="5">
        <f t="shared" si="227"/>
        <v>0.3370220976333001</v>
      </c>
      <c r="QZ65" s="5">
        <f t="shared" si="227"/>
        <v>8.4544273319009447E-2</v>
      </c>
      <c r="RA65" s="5">
        <f t="shared" si="227"/>
        <v>1.9326555805049422E-2</v>
      </c>
      <c r="RB65" s="5">
        <f t="shared" si="227"/>
        <v>8.247640898045927E-2</v>
      </c>
      <c r="RC65" s="5">
        <f t="shared" si="227"/>
        <v>0.195391340040422</v>
      </c>
      <c r="RD65" s="5" t="e">
        <f t="shared" si="227"/>
        <v>#DIV/0!</v>
      </c>
      <c r="RE65" s="5">
        <f t="shared" si="227"/>
        <v>3.5410013112674664E-5</v>
      </c>
      <c r="RF65" s="5">
        <f t="shared" si="227"/>
        <v>0.74841226459536614</v>
      </c>
      <c r="RG65" s="5">
        <f t="shared" si="227"/>
        <v>3.3674934153206534E-2</v>
      </c>
      <c r="RH65" s="5">
        <f t="shared" si="227"/>
        <v>1.2167267414339921E-3</v>
      </c>
      <c r="RI65" s="5">
        <f t="shared" si="227"/>
        <v>0.3022003615127567</v>
      </c>
      <c r="RJ65" s="5">
        <f t="shared" si="227"/>
        <v>1.5878452603018157E-8</v>
      </c>
      <c r="RK65" s="5">
        <f t="shared" si="227"/>
        <v>8.8837517977110968E-5</v>
      </c>
      <c r="RL65" s="5">
        <f t="shared" si="227"/>
        <v>0.43565635372515782</v>
      </c>
      <c r="RM65" s="5">
        <f t="shared" si="227"/>
        <v>1.1009040348078043E-2</v>
      </c>
      <c r="RN65" s="5">
        <f t="shared" si="227"/>
        <v>0.69804100111577894</v>
      </c>
      <c r="RO65" s="5">
        <f t="shared" si="227"/>
        <v>7.0754804251484007E-8</v>
      </c>
      <c r="RP65" s="5">
        <f t="shared" si="227"/>
        <v>6.9717335354183882E-2</v>
      </c>
      <c r="RQ65" s="5">
        <f t="shared" si="227"/>
        <v>5.4611091272059915E-6</v>
      </c>
      <c r="RR65" s="5">
        <f t="shared" si="227"/>
        <v>7.4750607349811143E-9</v>
      </c>
      <c r="RS65" s="5">
        <f t="shared" si="227"/>
        <v>2.7691026132467302E-3</v>
      </c>
      <c r="RT65" s="5">
        <f t="shared" si="227"/>
        <v>7.632121378549811E-2</v>
      </c>
      <c r="RU65" s="5">
        <f t="shared" si="227"/>
        <v>0.877916974160869</v>
      </c>
      <c r="RV65" s="5">
        <f t="shared" si="227"/>
        <v>2.8860873460074816E-3</v>
      </c>
      <c r="RW65" s="5">
        <f t="shared" si="227"/>
        <v>0.99338815338710207</v>
      </c>
      <c r="RX65" s="5">
        <f t="shared" si="227"/>
        <v>2.7630455837121384E-2</v>
      </c>
      <c r="RY65" s="5">
        <f t="shared" si="227"/>
        <v>0.26794117587501343</v>
      </c>
      <c r="RZ65" s="5">
        <f t="shared" si="227"/>
        <v>7.4099701144634163E-3</v>
      </c>
      <c r="SA65" s="5">
        <f t="shared" si="227"/>
        <v>3.7477940838926229E-3</v>
      </c>
      <c r="SB65" s="5">
        <f t="shared" si="227"/>
        <v>0.29063189276351664</v>
      </c>
      <c r="SC65" s="5">
        <f t="shared" si="227"/>
        <v>7.601958461443773E-4</v>
      </c>
      <c r="SD65" s="5">
        <f t="shared" si="227"/>
        <v>0.26728232471975549</v>
      </c>
      <c r="SE65" s="5">
        <f t="shared" si="227"/>
        <v>0.89127471808811243</v>
      </c>
      <c r="SF65" s="5">
        <f t="shared" si="227"/>
        <v>0.40432256961979335</v>
      </c>
      <c r="SG65" s="5">
        <f t="shared" si="227"/>
        <v>1.3845421145429963E-3</v>
      </c>
      <c r="SH65" s="5">
        <f t="shared" si="227"/>
        <v>2.8026865045576621E-3</v>
      </c>
      <c r="SI65" s="5">
        <f t="shared" si="227"/>
        <v>7.0663871191369965E-2</v>
      </c>
      <c r="SJ65" s="5">
        <f t="shared" si="227"/>
        <v>0.26644685158058756</v>
      </c>
      <c r="SK65" s="5">
        <f t="shared" si="227"/>
        <v>0.16999438225270122</v>
      </c>
      <c r="SL65" s="5" t="e">
        <f t="shared" si="227"/>
        <v>#DIV/0!</v>
      </c>
      <c r="SM65" s="5">
        <f t="shared" si="227"/>
        <v>0.80192653887194587</v>
      </c>
      <c r="SN65" s="5">
        <f t="shared" si="227"/>
        <v>1.4084909701517941E-4</v>
      </c>
      <c r="SO65" s="5">
        <f t="shared" si="227"/>
        <v>1.3710723433229113E-2</v>
      </c>
      <c r="SP65" s="5">
        <f t="shared" si="227"/>
        <v>0.12114214432219948</v>
      </c>
      <c r="SQ65" s="5">
        <f t="shared" si="227"/>
        <v>0.47611338962393113</v>
      </c>
      <c r="SR65" s="5">
        <f t="shared" si="227"/>
        <v>0.14458662233578609</v>
      </c>
      <c r="SS65" s="5">
        <f t="shared" si="227"/>
        <v>2.6621352144799441E-2</v>
      </c>
      <c r="ST65" s="5">
        <f t="shared" si="227"/>
        <v>0.32752490975405207</v>
      </c>
      <c r="SU65" s="5">
        <f t="shared" ref="SU65:VF65" si="228">TTEST(SU25:SU28,SU29:SU32,2,2)</f>
        <v>0.48379480365003891</v>
      </c>
      <c r="SV65" s="5">
        <f t="shared" si="228"/>
        <v>2.3349649913991275E-4</v>
      </c>
      <c r="SW65" s="5" t="e">
        <f t="shared" si="228"/>
        <v>#DIV/0!</v>
      </c>
      <c r="SX65" s="5">
        <f t="shared" si="228"/>
        <v>1.217396798856857E-2</v>
      </c>
      <c r="SY65" s="5">
        <f t="shared" si="228"/>
        <v>1.6356741177518865E-2</v>
      </c>
      <c r="SZ65" s="5">
        <f t="shared" si="228"/>
        <v>6.0101605575077635E-3</v>
      </c>
      <c r="TA65" s="5">
        <f t="shared" si="228"/>
        <v>0.45092612834493717</v>
      </c>
      <c r="TB65" s="5">
        <f t="shared" si="228"/>
        <v>3.6986970344819308E-4</v>
      </c>
      <c r="TC65" s="5">
        <f t="shared" si="228"/>
        <v>0.63808036859706063</v>
      </c>
      <c r="TD65" s="5">
        <f t="shared" si="228"/>
        <v>2.6198536004648377E-7</v>
      </c>
      <c r="TE65" s="5">
        <f t="shared" si="228"/>
        <v>4.0967601307182369E-2</v>
      </c>
      <c r="TF65" s="5">
        <f t="shared" si="228"/>
        <v>3.7007808437027681E-3</v>
      </c>
      <c r="TG65" s="5" t="e">
        <f t="shared" si="228"/>
        <v>#DIV/0!</v>
      </c>
      <c r="TH65" s="5">
        <f t="shared" si="228"/>
        <v>0.5120712802650973</v>
      </c>
      <c r="TI65" s="5">
        <f t="shared" si="228"/>
        <v>4.7114226369269468E-3</v>
      </c>
      <c r="TJ65" s="5">
        <f t="shared" si="228"/>
        <v>0.19440638079450251</v>
      </c>
      <c r="TK65" s="5">
        <f t="shared" si="228"/>
        <v>2.3613993588745066E-3</v>
      </c>
      <c r="TL65" s="5" t="e">
        <f t="shared" si="228"/>
        <v>#DIV/0!</v>
      </c>
      <c r="TM65" s="5">
        <f t="shared" si="228"/>
        <v>4.4872023569981626E-5</v>
      </c>
      <c r="TN65" s="5">
        <f t="shared" si="228"/>
        <v>5.1369712364891318E-3</v>
      </c>
      <c r="TO65" s="5">
        <f t="shared" si="228"/>
        <v>6.099555282669113E-5</v>
      </c>
      <c r="TP65" s="5">
        <f t="shared" si="228"/>
        <v>2.3868784082573501E-4</v>
      </c>
      <c r="TQ65" s="5">
        <f t="shared" si="228"/>
        <v>6.1217224667139769E-3</v>
      </c>
      <c r="TR65" s="5">
        <f t="shared" si="228"/>
        <v>0.16804494398657771</v>
      </c>
      <c r="TS65" s="5">
        <f t="shared" si="228"/>
        <v>0.18768607302252963</v>
      </c>
      <c r="TT65" s="5">
        <f t="shared" si="228"/>
        <v>0.98869220858089069</v>
      </c>
      <c r="TU65" s="5">
        <f t="shared" si="228"/>
        <v>9.885237546032212E-2</v>
      </c>
      <c r="TV65" s="5">
        <f t="shared" si="228"/>
        <v>9.6337154851941931E-3</v>
      </c>
      <c r="TW65" s="5">
        <f t="shared" si="228"/>
        <v>3.0518369243748692E-3</v>
      </c>
      <c r="TX65" s="5">
        <f t="shared" si="228"/>
        <v>4.8736652929774478E-2</v>
      </c>
      <c r="TY65" s="5">
        <f t="shared" si="228"/>
        <v>3.8966794395438833E-2</v>
      </c>
      <c r="TZ65" s="5">
        <f t="shared" si="228"/>
        <v>0.66537297650381277</v>
      </c>
      <c r="UA65" s="5">
        <f t="shared" si="228"/>
        <v>0.24213736183803464</v>
      </c>
      <c r="UB65" s="5">
        <f t="shared" si="228"/>
        <v>1.3958693304671031E-2</v>
      </c>
      <c r="UC65" s="5">
        <f t="shared" si="228"/>
        <v>3.4261911884266992E-5</v>
      </c>
      <c r="UD65" s="5">
        <f t="shared" si="228"/>
        <v>0.88226480428598686</v>
      </c>
      <c r="UE65" s="5">
        <f t="shared" si="228"/>
        <v>1.2010799974247296E-6</v>
      </c>
      <c r="UF65" s="5">
        <f t="shared" si="228"/>
        <v>0.15738503177486565</v>
      </c>
      <c r="UG65" s="5">
        <f t="shared" si="228"/>
        <v>2.343436798884933E-3</v>
      </c>
      <c r="UH65" s="5">
        <f t="shared" si="228"/>
        <v>5.8348949389183301E-2</v>
      </c>
      <c r="UI65" s="5">
        <f t="shared" si="228"/>
        <v>0.1361908380157108</v>
      </c>
      <c r="UJ65" s="5">
        <f t="shared" si="228"/>
        <v>2.0834854542342001E-2</v>
      </c>
      <c r="UK65" s="5">
        <f t="shared" si="228"/>
        <v>0.79506776057329809</v>
      </c>
      <c r="UL65" s="5">
        <f t="shared" si="228"/>
        <v>0.33589621125617275</v>
      </c>
      <c r="UM65" s="5">
        <f t="shared" si="228"/>
        <v>0.40831315823100006</v>
      </c>
      <c r="UN65" s="5">
        <f t="shared" si="228"/>
        <v>4.4687671873110932E-4</v>
      </c>
      <c r="UO65" s="5">
        <f t="shared" si="228"/>
        <v>0.11027832605022213</v>
      </c>
      <c r="UP65" s="5">
        <f t="shared" si="228"/>
        <v>7.6173646794846272E-3</v>
      </c>
      <c r="UQ65" s="5">
        <f t="shared" si="228"/>
        <v>0.80113457337762117</v>
      </c>
      <c r="UR65" s="5">
        <f t="shared" si="228"/>
        <v>0.57486784109060252</v>
      </c>
      <c r="US65" s="5">
        <f t="shared" si="228"/>
        <v>0.4664248859338761</v>
      </c>
      <c r="UT65" s="5">
        <f t="shared" si="228"/>
        <v>1.1937064106028988E-2</v>
      </c>
      <c r="UU65" s="5">
        <f t="shared" si="228"/>
        <v>2.7887534729970104E-2</v>
      </c>
      <c r="UV65" s="5">
        <f t="shared" si="228"/>
        <v>1.2271012948150454E-2</v>
      </c>
      <c r="UW65" s="5">
        <f t="shared" si="228"/>
        <v>2.1573714029723773E-2</v>
      </c>
      <c r="UX65" s="5">
        <f t="shared" si="228"/>
        <v>1.2779751221269476E-6</v>
      </c>
      <c r="UY65" s="5">
        <f t="shared" si="228"/>
        <v>2.9777666970575982E-2</v>
      </c>
      <c r="UZ65" s="5">
        <f t="shared" si="228"/>
        <v>6.2983147509143564E-2</v>
      </c>
      <c r="VA65" s="5">
        <f t="shared" si="228"/>
        <v>0.16827895231599302</v>
      </c>
      <c r="VB65" s="5">
        <f t="shared" si="228"/>
        <v>8.385966190090924E-4</v>
      </c>
      <c r="VC65" s="5">
        <f t="shared" si="228"/>
        <v>0.10532533813934045</v>
      </c>
      <c r="VD65" s="5">
        <f t="shared" si="228"/>
        <v>5.1243079154517368E-2</v>
      </c>
      <c r="VE65" s="5">
        <f t="shared" si="228"/>
        <v>9.8367584843133699E-3</v>
      </c>
      <c r="VF65" s="5">
        <f t="shared" si="228"/>
        <v>2.4861701213073454E-5</v>
      </c>
      <c r="VG65" s="5">
        <f t="shared" ref="VG65:XR65" si="229">TTEST(VG25:VG28,VG29:VG32,2,2)</f>
        <v>5.9151251067187348E-5</v>
      </c>
      <c r="VH65" s="5">
        <f t="shared" si="229"/>
        <v>7.8599822888135136E-6</v>
      </c>
      <c r="VI65" s="5" t="e">
        <f t="shared" si="229"/>
        <v>#DIV/0!</v>
      </c>
      <c r="VJ65" s="5">
        <f t="shared" si="229"/>
        <v>0.70237091280388442</v>
      </c>
      <c r="VK65" s="5">
        <f t="shared" si="229"/>
        <v>0.45508273469910321</v>
      </c>
      <c r="VL65" s="5">
        <f t="shared" si="229"/>
        <v>0.74565963368888788</v>
      </c>
      <c r="VM65" s="5">
        <f t="shared" si="229"/>
        <v>4.4719437784909846E-2</v>
      </c>
      <c r="VN65" s="5">
        <f t="shared" si="229"/>
        <v>8.8619054354692039E-3</v>
      </c>
      <c r="VO65" s="5">
        <f t="shared" si="229"/>
        <v>0.4369840100051533</v>
      </c>
      <c r="VP65" s="5">
        <f t="shared" si="229"/>
        <v>4.0492154342467298E-3</v>
      </c>
      <c r="VQ65" s="5">
        <f t="shared" si="229"/>
        <v>4.5662561492385997E-6</v>
      </c>
      <c r="VR65" s="5">
        <f t="shared" si="229"/>
        <v>2.2952891490438478E-3</v>
      </c>
      <c r="VS65" s="5">
        <f t="shared" si="229"/>
        <v>0.32743712557072396</v>
      </c>
      <c r="VT65" s="5">
        <f t="shared" si="229"/>
        <v>1.1631836522466544E-2</v>
      </c>
      <c r="VU65" s="5">
        <f t="shared" si="229"/>
        <v>0.44949869216707783</v>
      </c>
      <c r="VV65" s="5">
        <f t="shared" si="229"/>
        <v>0.45377864119760203</v>
      </c>
      <c r="VW65" s="5">
        <f t="shared" si="229"/>
        <v>4.9985243002932805E-3</v>
      </c>
      <c r="VX65" s="5">
        <f t="shared" si="229"/>
        <v>0.3582343278807178</v>
      </c>
      <c r="VY65" s="5">
        <f t="shared" si="229"/>
        <v>4.4136360834156861E-2</v>
      </c>
      <c r="VZ65" s="5">
        <f t="shared" si="229"/>
        <v>1.4049781572958142E-2</v>
      </c>
      <c r="WA65" s="5" t="e">
        <f t="shared" si="229"/>
        <v>#DIV/0!</v>
      </c>
      <c r="WB65" s="5">
        <f t="shared" si="229"/>
        <v>2.7641420427723839E-2</v>
      </c>
      <c r="WC65" s="5">
        <f t="shared" si="229"/>
        <v>0.30369606354170747</v>
      </c>
      <c r="WD65" s="5">
        <f t="shared" si="229"/>
        <v>2.7708329936120281E-3</v>
      </c>
      <c r="WE65" s="5">
        <f t="shared" si="229"/>
        <v>4.0297220099190179E-2</v>
      </c>
      <c r="WF65" s="5">
        <f t="shared" si="229"/>
        <v>1.1585266633630739E-5</v>
      </c>
      <c r="WG65" s="5">
        <f t="shared" si="229"/>
        <v>1.2185109246961055E-2</v>
      </c>
      <c r="WH65" s="5">
        <f t="shared" si="229"/>
        <v>0.19119884522357181</v>
      </c>
      <c r="WI65" s="5">
        <f t="shared" si="229"/>
        <v>0.99229759149963981</v>
      </c>
      <c r="WJ65" s="5">
        <f t="shared" si="229"/>
        <v>0.95509079861482715</v>
      </c>
      <c r="WK65" s="5">
        <f t="shared" si="229"/>
        <v>0.27574644305968216</v>
      </c>
      <c r="WL65" s="5">
        <f t="shared" si="229"/>
        <v>9.9947418847609235E-4</v>
      </c>
      <c r="WM65" s="5">
        <f t="shared" si="229"/>
        <v>1.7816343476021791E-5</v>
      </c>
      <c r="WN65" s="5">
        <f t="shared" si="229"/>
        <v>7.3280621063395177E-6</v>
      </c>
      <c r="WO65" s="5">
        <f t="shared" si="229"/>
        <v>4.3583524270327869E-6</v>
      </c>
      <c r="WP65" s="5">
        <f t="shared" si="229"/>
        <v>0.79441639343915949</v>
      </c>
      <c r="WQ65" s="5">
        <f t="shared" si="229"/>
        <v>4.4957325707325069E-3</v>
      </c>
      <c r="WR65" s="5">
        <f t="shared" si="229"/>
        <v>0.1407481748567061</v>
      </c>
      <c r="WS65" s="5">
        <f t="shared" si="229"/>
        <v>1.3516303284433788E-2</v>
      </c>
      <c r="WT65" s="5">
        <f t="shared" si="229"/>
        <v>3.6370350860062371E-3</v>
      </c>
      <c r="WU65" s="5">
        <f t="shared" si="229"/>
        <v>0.44147191410271702</v>
      </c>
      <c r="WV65" s="5">
        <f t="shared" si="229"/>
        <v>9.0410491839131218E-2</v>
      </c>
      <c r="WW65" s="5">
        <f t="shared" si="229"/>
        <v>1.1307400835014561E-3</v>
      </c>
      <c r="WX65" s="5">
        <f t="shared" si="229"/>
        <v>1.0180036085769325E-3</v>
      </c>
      <c r="WY65" s="5">
        <f t="shared" si="229"/>
        <v>2.6976263130856258E-7</v>
      </c>
      <c r="WZ65" s="5">
        <f t="shared" si="229"/>
        <v>0.33982642430723242</v>
      </c>
      <c r="XA65" s="5">
        <f t="shared" si="229"/>
        <v>3.2010765236780481E-2</v>
      </c>
      <c r="XB65" s="5">
        <f t="shared" si="229"/>
        <v>1.1132754685622812E-2</v>
      </c>
      <c r="XC65" s="5">
        <f t="shared" si="229"/>
        <v>1.6359798553134807E-2</v>
      </c>
      <c r="XD65" s="5">
        <f t="shared" si="229"/>
        <v>5.4109727770155443E-2</v>
      </c>
      <c r="XE65" s="5">
        <f t="shared" si="229"/>
        <v>0.28965532989527415</v>
      </c>
      <c r="XF65" s="5">
        <f t="shared" si="229"/>
        <v>2.0172584653828825E-2</v>
      </c>
      <c r="XG65" s="5">
        <f t="shared" si="229"/>
        <v>0.55443847819298386</v>
      </c>
      <c r="XH65" s="5">
        <f t="shared" si="229"/>
        <v>7.0523547518022742E-2</v>
      </c>
      <c r="XI65" s="5">
        <f t="shared" si="229"/>
        <v>0.53019379382815002</v>
      </c>
      <c r="XJ65" s="5">
        <f t="shared" si="229"/>
        <v>0.92985978716721407</v>
      </c>
      <c r="XK65" s="5">
        <f t="shared" si="229"/>
        <v>0.39596613339094494</v>
      </c>
      <c r="XL65" s="5">
        <f t="shared" si="229"/>
        <v>0.79216203453640777</v>
      </c>
      <c r="XM65" s="5">
        <f t="shared" si="229"/>
        <v>0.7048230132515052</v>
      </c>
      <c r="XN65" s="5">
        <f t="shared" si="229"/>
        <v>2.0084900705961202E-2</v>
      </c>
      <c r="XO65" s="5">
        <f t="shared" si="229"/>
        <v>2.9039129776210575E-5</v>
      </c>
      <c r="XP65" s="5">
        <f t="shared" si="229"/>
        <v>1.8463170001162087E-6</v>
      </c>
      <c r="XQ65" s="5">
        <f t="shared" si="229"/>
        <v>7.819264227133975E-5</v>
      </c>
      <c r="XR65" s="5">
        <f t="shared" si="229"/>
        <v>3.4473707956368366E-2</v>
      </c>
      <c r="XS65" s="5" t="e">
        <f t="shared" ref="XS65:AAD65" si="230">TTEST(XS25:XS28,XS29:XS32,2,2)</f>
        <v>#DIV/0!</v>
      </c>
      <c r="XT65" s="5">
        <f t="shared" si="230"/>
        <v>0.45158740695120125</v>
      </c>
      <c r="XU65" s="5">
        <f t="shared" si="230"/>
        <v>0.20842479084178459</v>
      </c>
      <c r="XV65" s="5">
        <f t="shared" si="230"/>
        <v>4.8692059959748592E-11</v>
      </c>
      <c r="XW65" s="5">
        <f t="shared" si="230"/>
        <v>0.75979623424396836</v>
      </c>
      <c r="XX65" s="5">
        <f t="shared" si="230"/>
        <v>0.69837777755627373</v>
      </c>
      <c r="XY65" s="5">
        <f t="shared" si="230"/>
        <v>1.363811211603491E-4</v>
      </c>
      <c r="XZ65" s="5">
        <f t="shared" si="230"/>
        <v>1.0260438794290963E-3</v>
      </c>
      <c r="YA65" s="5">
        <f t="shared" si="230"/>
        <v>5.0525263044430106E-2</v>
      </c>
      <c r="YB65" s="5">
        <f t="shared" si="230"/>
        <v>0.38990492136272725</v>
      </c>
      <c r="YC65" s="5">
        <f t="shared" si="230"/>
        <v>1.0826119950833477E-2</v>
      </c>
      <c r="YD65" s="5">
        <f t="shared" si="230"/>
        <v>4.9413134521028718E-5</v>
      </c>
      <c r="YE65" s="5">
        <f t="shared" si="230"/>
        <v>2.7218530270902968E-3</v>
      </c>
      <c r="YF65" s="5">
        <f t="shared" si="230"/>
        <v>4.203341857321968E-5</v>
      </c>
      <c r="YG65" s="5">
        <f t="shared" si="230"/>
        <v>0.11827329543522634</v>
      </c>
      <c r="YH65" s="5" t="e">
        <f t="shared" si="230"/>
        <v>#DIV/0!</v>
      </c>
      <c r="YI65" s="5">
        <f t="shared" si="230"/>
        <v>5.3093274525422264E-2</v>
      </c>
      <c r="YJ65" s="5">
        <f t="shared" si="230"/>
        <v>0.27202196669617013</v>
      </c>
      <c r="YK65" s="5">
        <f t="shared" si="230"/>
        <v>2.4326969309622255E-7</v>
      </c>
      <c r="YL65" s="5">
        <f t="shared" si="230"/>
        <v>7.2059348441997487E-6</v>
      </c>
      <c r="YM65" s="5">
        <f t="shared" si="230"/>
        <v>1.1963197270822989E-2</v>
      </c>
      <c r="YN65" s="5">
        <f t="shared" si="230"/>
        <v>0.74315694847162517</v>
      </c>
      <c r="YO65" s="5">
        <f t="shared" si="230"/>
        <v>0.37128866102329644</v>
      </c>
      <c r="YP65" s="5">
        <f t="shared" si="230"/>
        <v>5.3113234809033319E-5</v>
      </c>
      <c r="YQ65" s="5">
        <f t="shared" si="230"/>
        <v>0.75147301817914036</v>
      </c>
      <c r="YR65" s="5">
        <f t="shared" si="230"/>
        <v>3.26627767265791E-2</v>
      </c>
      <c r="YS65" s="5">
        <f t="shared" si="230"/>
        <v>3.8163855243017329E-3</v>
      </c>
      <c r="YT65" s="5">
        <f t="shared" si="230"/>
        <v>2.9067851833074906E-3</v>
      </c>
      <c r="YU65" s="5">
        <f t="shared" si="230"/>
        <v>2.003094115554895E-3</v>
      </c>
      <c r="YV65" s="5">
        <f t="shared" si="230"/>
        <v>1.2372373700818113E-5</v>
      </c>
      <c r="YW65" s="5">
        <f t="shared" si="230"/>
        <v>2.6547617197617272E-2</v>
      </c>
      <c r="YX65" s="5">
        <f t="shared" si="230"/>
        <v>1.1635945083335538E-2</v>
      </c>
      <c r="YY65" s="5" t="e">
        <f t="shared" si="230"/>
        <v>#DIV/0!</v>
      </c>
      <c r="YZ65" s="5">
        <f t="shared" si="230"/>
        <v>2.5662181420350356E-4</v>
      </c>
      <c r="ZA65" s="5">
        <f t="shared" si="230"/>
        <v>0.76385290683925766</v>
      </c>
      <c r="ZB65" s="5">
        <f t="shared" si="230"/>
        <v>2.6574844004107999E-2</v>
      </c>
      <c r="ZC65" s="5">
        <f t="shared" si="230"/>
        <v>4.2817702008921286E-2</v>
      </c>
      <c r="ZD65" s="5">
        <f t="shared" si="230"/>
        <v>2.9314810982429542E-3</v>
      </c>
      <c r="ZE65" s="5">
        <f t="shared" si="230"/>
        <v>5.644255189053085E-4</v>
      </c>
      <c r="ZF65" s="5">
        <f t="shared" si="230"/>
        <v>0.5263097460272641</v>
      </c>
      <c r="ZG65" s="5">
        <f t="shared" si="230"/>
        <v>0.20331618551761885</v>
      </c>
      <c r="ZH65" s="5">
        <f t="shared" si="230"/>
        <v>0.53491082848404836</v>
      </c>
      <c r="ZI65" s="5">
        <f t="shared" si="230"/>
        <v>1.5952571882443862E-5</v>
      </c>
      <c r="ZJ65" s="5">
        <f t="shared" si="230"/>
        <v>5.1452947894305883E-4</v>
      </c>
      <c r="ZK65" s="5">
        <f t="shared" si="230"/>
        <v>1.1586692544007827E-3</v>
      </c>
      <c r="ZL65" s="5">
        <f t="shared" si="230"/>
        <v>0.77682981475351276</v>
      </c>
      <c r="ZM65" s="5">
        <f t="shared" si="230"/>
        <v>2.0267285589897007E-3</v>
      </c>
      <c r="ZN65" s="5">
        <f t="shared" si="230"/>
        <v>7.7392037249980339E-3</v>
      </c>
      <c r="ZO65" s="5">
        <f t="shared" si="230"/>
        <v>0.63738222436705205</v>
      </c>
      <c r="ZP65" s="5">
        <f t="shared" si="230"/>
        <v>2.7663164578299673E-2</v>
      </c>
      <c r="ZQ65" s="5">
        <f t="shared" si="230"/>
        <v>4.0616166810591802E-4</v>
      </c>
      <c r="ZR65" s="5">
        <f t="shared" si="230"/>
        <v>0.63405291261220464</v>
      </c>
      <c r="ZS65" s="5">
        <f t="shared" si="230"/>
        <v>0.3403579711496949</v>
      </c>
      <c r="ZT65" s="5">
        <f t="shared" si="230"/>
        <v>0.42804085483921317</v>
      </c>
      <c r="ZU65" s="5">
        <f t="shared" si="230"/>
        <v>0.69870277586844187</v>
      </c>
      <c r="ZV65" s="5">
        <f t="shared" si="230"/>
        <v>2.7626159905422198E-3</v>
      </c>
      <c r="ZW65" s="5">
        <f t="shared" si="230"/>
        <v>8.3248827787966592E-2</v>
      </c>
      <c r="ZX65" s="5">
        <f t="shared" si="230"/>
        <v>0.77990901340341812</v>
      </c>
      <c r="ZY65" s="5">
        <f t="shared" si="230"/>
        <v>0.14837345985085704</v>
      </c>
      <c r="ZZ65" s="5">
        <f t="shared" si="230"/>
        <v>9.1330856717553542E-4</v>
      </c>
      <c r="AAA65" s="5">
        <f t="shared" si="230"/>
        <v>0.57179393056710026</v>
      </c>
      <c r="AAB65" s="5">
        <f t="shared" si="230"/>
        <v>0.45487635114639835</v>
      </c>
      <c r="AAC65" s="5">
        <f t="shared" si="230"/>
        <v>0.16267349848812926</v>
      </c>
      <c r="AAD65" s="5">
        <f t="shared" si="230"/>
        <v>3.312310280456434E-2</v>
      </c>
      <c r="AAE65" s="5">
        <f t="shared" ref="AAE65:ABY65" si="231">TTEST(AAE25:AAE28,AAE29:AAE32,2,2)</f>
        <v>0.46281875157028707</v>
      </c>
      <c r="AAF65" s="5">
        <f t="shared" si="231"/>
        <v>0.81027146299474961</v>
      </c>
      <c r="AAG65" s="5">
        <f t="shared" si="231"/>
        <v>0.40618895211460221</v>
      </c>
      <c r="AAH65" s="5">
        <f t="shared" si="231"/>
        <v>2.2998110138302438E-2</v>
      </c>
      <c r="AAI65" s="5">
        <f t="shared" si="231"/>
        <v>6.3994339616479559E-2</v>
      </c>
      <c r="AAJ65" s="5">
        <f t="shared" si="231"/>
        <v>1.5325587969264394E-2</v>
      </c>
      <c r="AAK65" s="5">
        <f t="shared" si="231"/>
        <v>1.8877690083114629E-4</v>
      </c>
      <c r="AAL65" s="5">
        <f t="shared" si="231"/>
        <v>3.6832268617522637E-4</v>
      </c>
      <c r="AAM65" s="5" t="e">
        <f t="shared" si="231"/>
        <v>#DIV/0!</v>
      </c>
      <c r="AAN65" s="5">
        <f t="shared" si="231"/>
        <v>2.8284160613400782E-4</v>
      </c>
      <c r="AAO65" s="5" t="e">
        <f t="shared" si="231"/>
        <v>#DIV/0!</v>
      </c>
      <c r="AAP65" s="5">
        <f t="shared" si="231"/>
        <v>6.0423274051815403E-3</v>
      </c>
      <c r="AAQ65" s="5">
        <f t="shared" si="231"/>
        <v>7.6281399335373769E-4</v>
      </c>
      <c r="AAR65" s="5" t="e">
        <f t="shared" si="231"/>
        <v>#DIV/0!</v>
      </c>
      <c r="AAS65" s="5">
        <f t="shared" si="231"/>
        <v>1.1848393392736504E-2</v>
      </c>
      <c r="AAT65" s="5">
        <f t="shared" si="231"/>
        <v>0.55588080896044556</v>
      </c>
      <c r="AAU65" s="5">
        <f t="shared" si="231"/>
        <v>0.49517869291282834</v>
      </c>
      <c r="AAV65" s="5">
        <f t="shared" si="231"/>
        <v>8.7344051987791622E-3</v>
      </c>
      <c r="AAW65" s="5">
        <f t="shared" si="231"/>
        <v>0.36746234164325231</v>
      </c>
      <c r="AAX65" s="5" t="e">
        <f t="shared" si="231"/>
        <v>#DIV/0!</v>
      </c>
      <c r="AAY65" s="5">
        <f t="shared" si="231"/>
        <v>0.86467746245095034</v>
      </c>
      <c r="AAZ65" s="5">
        <f t="shared" si="231"/>
        <v>1.9331765268055304E-2</v>
      </c>
      <c r="ABA65" s="10">
        <f t="shared" si="231"/>
        <v>1.3104712866659337E-2</v>
      </c>
      <c r="ABB65" s="5">
        <f t="shared" si="231"/>
        <v>2.6439881617937703E-5</v>
      </c>
      <c r="ABC65" s="5">
        <f t="shared" si="231"/>
        <v>1.8400751594395594E-6</v>
      </c>
      <c r="ABD65" s="5" t="e">
        <f t="shared" si="231"/>
        <v>#DIV/0!</v>
      </c>
      <c r="ABE65" s="5">
        <f t="shared" si="231"/>
        <v>9.3227106412209981E-4</v>
      </c>
      <c r="ABF65" s="5">
        <f t="shared" si="231"/>
        <v>1.228356738751957E-4</v>
      </c>
      <c r="ABG65" s="5">
        <f t="shared" si="231"/>
        <v>0.56644186016692644</v>
      </c>
      <c r="ABH65" s="5">
        <f t="shared" si="231"/>
        <v>4.8732418688569416E-3</v>
      </c>
      <c r="ABI65" s="5">
        <f t="shared" si="231"/>
        <v>0.39901502467521482</v>
      </c>
      <c r="ABJ65" s="5">
        <f t="shared" si="231"/>
        <v>2.8170314368187858E-4</v>
      </c>
      <c r="ABK65" s="5">
        <f t="shared" si="231"/>
        <v>0.12221168189165152</v>
      </c>
      <c r="ABL65" s="5">
        <f t="shared" si="231"/>
        <v>0.32689909372486642</v>
      </c>
      <c r="ABM65" s="5">
        <f t="shared" si="231"/>
        <v>0.76408794423059312</v>
      </c>
      <c r="ABN65" s="5">
        <f t="shared" si="231"/>
        <v>3.6294544654822682E-4</v>
      </c>
      <c r="ABO65" s="5">
        <f t="shared" si="231"/>
        <v>1.2387143801905378E-11</v>
      </c>
      <c r="ABP65" s="5">
        <f t="shared" si="231"/>
        <v>3.6193361155999672E-2</v>
      </c>
      <c r="ABQ65" s="5">
        <f t="shared" si="231"/>
        <v>0.98023677198406256</v>
      </c>
      <c r="ABR65" s="5">
        <f t="shared" si="231"/>
        <v>0.76724851649590797</v>
      </c>
      <c r="ABS65" s="5">
        <f t="shared" si="231"/>
        <v>0.21403249913705588</v>
      </c>
      <c r="ABT65" s="5">
        <f t="shared" si="231"/>
        <v>0.24122833616575673</v>
      </c>
      <c r="ABU65" s="5">
        <f t="shared" si="231"/>
        <v>1.2655483226901364E-3</v>
      </c>
      <c r="ABV65" s="5">
        <f t="shared" si="231"/>
        <v>5.4182999010756543E-6</v>
      </c>
      <c r="ABW65" s="5">
        <f t="shared" si="231"/>
        <v>0.13554916178297666</v>
      </c>
      <c r="ABX65" s="5">
        <f t="shared" si="231"/>
        <v>0.72263835116923802</v>
      </c>
      <c r="ABY65" s="5">
        <f t="shared" si="231"/>
        <v>0.19673243406521895</v>
      </c>
    </row>
    <row r="66" spans="1:794" x14ac:dyDescent="0.2">
      <c r="A66" s="2" t="s">
        <v>3388</v>
      </c>
      <c r="B66" s="5" t="e">
        <f>TTEST(B33:B36,B37:B40,2,2)</f>
        <v>#DIV/0!</v>
      </c>
      <c r="C66" s="5">
        <f t="shared" ref="C66:BN66" si="232">TTEST(C33:C36,C37:C40,2,2)</f>
        <v>0.50830941333208068</v>
      </c>
      <c r="D66" s="5">
        <f t="shared" si="232"/>
        <v>8.5506704717467005E-2</v>
      </c>
      <c r="E66" s="5">
        <f t="shared" si="232"/>
        <v>0.20984876501755367</v>
      </c>
      <c r="F66" s="5">
        <f t="shared" si="232"/>
        <v>0.93803869087184855</v>
      </c>
      <c r="G66" s="5">
        <f t="shared" si="232"/>
        <v>0.10144750138563195</v>
      </c>
      <c r="H66" s="5">
        <f t="shared" si="232"/>
        <v>0.4103772168789942</v>
      </c>
      <c r="I66" s="5">
        <f t="shared" si="232"/>
        <v>0.15131578603372667</v>
      </c>
      <c r="J66" s="5">
        <f t="shared" si="232"/>
        <v>4.7543439124576459E-5</v>
      </c>
      <c r="K66" s="5">
        <f t="shared" si="232"/>
        <v>0.97218306031438106</v>
      </c>
      <c r="L66" s="5">
        <f t="shared" si="232"/>
        <v>0.83159014450106961</v>
      </c>
      <c r="M66" s="5">
        <f t="shared" si="232"/>
        <v>0.16426105347857528</v>
      </c>
      <c r="N66" s="5">
        <f t="shared" si="232"/>
        <v>0.13358806933084627</v>
      </c>
      <c r="O66" s="5">
        <f t="shared" si="232"/>
        <v>0.22108351704580198</v>
      </c>
      <c r="P66" s="5">
        <f t="shared" si="232"/>
        <v>0.11700752754196141</v>
      </c>
      <c r="Q66" s="5">
        <f t="shared" si="232"/>
        <v>3.7858245947322865E-2</v>
      </c>
      <c r="R66" s="5">
        <f t="shared" si="232"/>
        <v>0.2077524849258657</v>
      </c>
      <c r="S66" s="5">
        <f t="shared" si="232"/>
        <v>0.55635003941222627</v>
      </c>
      <c r="T66" s="5">
        <f t="shared" si="232"/>
        <v>0.38331135239071307</v>
      </c>
      <c r="U66" s="5">
        <f t="shared" si="232"/>
        <v>5.0792106146481081E-2</v>
      </c>
      <c r="V66" s="5">
        <f t="shared" si="232"/>
        <v>0.92538945669725114</v>
      </c>
      <c r="W66" s="5">
        <f t="shared" si="232"/>
        <v>1.6490028287804478E-2</v>
      </c>
      <c r="X66" s="5">
        <f t="shared" si="232"/>
        <v>0.8681052398243746</v>
      </c>
      <c r="Y66" s="5">
        <f t="shared" si="232"/>
        <v>7.8705924778830473E-12</v>
      </c>
      <c r="Z66" s="5">
        <f t="shared" si="232"/>
        <v>0.1115007812552829</v>
      </c>
      <c r="AA66" s="5">
        <f t="shared" si="232"/>
        <v>0.39947505853919529</v>
      </c>
      <c r="AB66" s="5">
        <f t="shared" si="232"/>
        <v>0.51214468062624408</v>
      </c>
      <c r="AC66" s="5">
        <f t="shared" si="232"/>
        <v>0.30358176218145255</v>
      </c>
      <c r="AD66" s="5">
        <f t="shared" si="232"/>
        <v>5.0578387776101512E-2</v>
      </c>
      <c r="AE66" s="5">
        <f t="shared" si="232"/>
        <v>5.0762924092683073E-9</v>
      </c>
      <c r="AF66" s="5">
        <f t="shared" si="232"/>
        <v>0.11785810072393138</v>
      </c>
      <c r="AG66" s="5">
        <f t="shared" si="232"/>
        <v>0.54764242710056821</v>
      </c>
      <c r="AH66" s="5">
        <f t="shared" si="232"/>
        <v>0.22602731752913488</v>
      </c>
      <c r="AI66" s="5">
        <f t="shared" si="232"/>
        <v>0.85432879622572433</v>
      </c>
      <c r="AJ66" s="5">
        <f t="shared" si="232"/>
        <v>0.42956982537434485</v>
      </c>
      <c r="AK66" s="5">
        <f t="shared" si="232"/>
        <v>0.73153577245545609</v>
      </c>
      <c r="AL66" s="5">
        <f t="shared" si="232"/>
        <v>0.23644448713141378</v>
      </c>
      <c r="AM66" s="5">
        <f t="shared" si="232"/>
        <v>0.62948831854541021</v>
      </c>
      <c r="AN66" s="5">
        <f t="shared" si="232"/>
        <v>0.13432724986175354</v>
      </c>
      <c r="AO66" s="5">
        <f t="shared" si="232"/>
        <v>4.083402854129536E-5</v>
      </c>
      <c r="AP66" s="5">
        <f t="shared" si="232"/>
        <v>0.69202139295482779</v>
      </c>
      <c r="AQ66" s="5">
        <f t="shared" si="232"/>
        <v>3.9423445502566182E-8</v>
      </c>
      <c r="AR66" s="5">
        <f t="shared" si="232"/>
        <v>0.67332271825431411</v>
      </c>
      <c r="AS66" s="5">
        <f t="shared" si="232"/>
        <v>0.76538461159932225</v>
      </c>
      <c r="AT66" s="5" t="e">
        <f t="shared" si="232"/>
        <v>#DIV/0!</v>
      </c>
      <c r="AU66" s="5">
        <f t="shared" si="232"/>
        <v>0.13736094875404245</v>
      </c>
      <c r="AV66" s="5" t="e">
        <f t="shared" si="232"/>
        <v>#DIV/0!</v>
      </c>
      <c r="AW66" s="5">
        <f t="shared" si="232"/>
        <v>0.27967066454310974</v>
      </c>
      <c r="AX66" s="5">
        <f t="shared" si="232"/>
        <v>0.21794914525074807</v>
      </c>
      <c r="AY66" s="5">
        <f t="shared" si="232"/>
        <v>9.2073470356573862E-3</v>
      </c>
      <c r="AZ66" s="5">
        <f t="shared" si="232"/>
        <v>0.29550768086524598</v>
      </c>
      <c r="BA66" s="5">
        <f t="shared" si="232"/>
        <v>1.6652080585660908E-8</v>
      </c>
      <c r="BB66" s="5">
        <f t="shared" si="232"/>
        <v>0.67072442837193336</v>
      </c>
      <c r="BC66" s="5">
        <f t="shared" si="232"/>
        <v>9.0366518503416524E-2</v>
      </c>
      <c r="BD66" s="5">
        <f t="shared" si="232"/>
        <v>3.113093570947284E-2</v>
      </c>
      <c r="BE66" s="5">
        <f t="shared" si="232"/>
        <v>1.8671584989475309E-2</v>
      </c>
      <c r="BF66" s="5">
        <f t="shared" si="232"/>
        <v>8.0704258752296111E-5</v>
      </c>
      <c r="BG66" s="5">
        <f t="shared" si="232"/>
        <v>5.3048942234031546E-2</v>
      </c>
      <c r="BH66" s="5">
        <f t="shared" si="232"/>
        <v>0.71316631551015586</v>
      </c>
      <c r="BI66" s="5">
        <f t="shared" si="232"/>
        <v>0.78266661997263776</v>
      </c>
      <c r="BJ66" s="5">
        <f t="shared" si="232"/>
        <v>0.38001475018673608</v>
      </c>
      <c r="BK66" s="5">
        <f t="shared" si="232"/>
        <v>0.35116895718822005</v>
      </c>
      <c r="BL66" s="5">
        <f t="shared" si="232"/>
        <v>8.5585668982615826E-2</v>
      </c>
      <c r="BM66" s="5">
        <f t="shared" si="232"/>
        <v>0.65540193306790617</v>
      </c>
      <c r="BN66" s="5">
        <f t="shared" si="232"/>
        <v>2.2605235791292811E-4</v>
      </c>
      <c r="BO66" s="5">
        <f t="shared" ref="BO66:DZ66" si="233">TTEST(BO33:BO36,BO37:BO40,2,2)</f>
        <v>0.38503174966438702</v>
      </c>
      <c r="BP66" s="5">
        <f t="shared" si="233"/>
        <v>0.92969427401250804</v>
      </c>
      <c r="BQ66" s="5">
        <f t="shared" si="233"/>
        <v>0.45015216433810468</v>
      </c>
      <c r="BR66" s="5">
        <f t="shared" si="233"/>
        <v>0.15989046947636543</v>
      </c>
      <c r="BS66" s="5">
        <f t="shared" si="233"/>
        <v>0.56660748306522246</v>
      </c>
      <c r="BT66" s="5">
        <f t="shared" si="233"/>
        <v>0.23376333199263116</v>
      </c>
      <c r="BU66" s="5">
        <f t="shared" si="233"/>
        <v>0.59230450680089475</v>
      </c>
      <c r="BV66" s="5">
        <f t="shared" si="233"/>
        <v>0.26057071775624546</v>
      </c>
      <c r="BW66" s="5">
        <f t="shared" si="233"/>
        <v>1.4797499225577928E-2</v>
      </c>
      <c r="BX66" s="5">
        <f t="shared" si="233"/>
        <v>8.7696797469094379E-9</v>
      </c>
      <c r="BY66" s="5">
        <f t="shared" si="233"/>
        <v>4.469624703570582E-7</v>
      </c>
      <c r="BZ66" s="5">
        <f t="shared" si="233"/>
        <v>0.14408486410626531</v>
      </c>
      <c r="CA66" s="5">
        <f t="shared" si="233"/>
        <v>0.15546274878496569</v>
      </c>
      <c r="CB66" s="5">
        <f t="shared" si="233"/>
        <v>0.23114719215062687</v>
      </c>
      <c r="CC66" s="5">
        <f t="shared" si="233"/>
        <v>0.34696967392763428</v>
      </c>
      <c r="CD66" s="5">
        <f t="shared" si="233"/>
        <v>0.13078559810632931</v>
      </c>
      <c r="CE66" s="5">
        <f t="shared" si="233"/>
        <v>4.1473619374603308E-6</v>
      </c>
      <c r="CF66" s="5">
        <f t="shared" si="233"/>
        <v>1.2180445300690948E-7</v>
      </c>
      <c r="CG66" s="5">
        <f t="shared" si="233"/>
        <v>1.9806588967208127E-6</v>
      </c>
      <c r="CH66" s="5">
        <f t="shared" si="233"/>
        <v>0.10522265119346724</v>
      </c>
      <c r="CI66" s="5">
        <f t="shared" si="233"/>
        <v>0.43020007518166259</v>
      </c>
      <c r="CJ66" s="5">
        <f t="shared" si="233"/>
        <v>0.17235226321113942</v>
      </c>
      <c r="CK66" s="5">
        <f t="shared" si="233"/>
        <v>0.2235959473452345</v>
      </c>
      <c r="CL66" s="5">
        <f t="shared" si="233"/>
        <v>8.6008894882947055E-3</v>
      </c>
      <c r="CM66" s="5">
        <f t="shared" si="233"/>
        <v>0.2011872691870511</v>
      </c>
      <c r="CN66" s="5">
        <f t="shared" si="233"/>
        <v>0.11115660677163826</v>
      </c>
      <c r="CO66" s="5">
        <f t="shared" si="233"/>
        <v>0.35900457626958582</v>
      </c>
      <c r="CP66" s="5">
        <f t="shared" si="233"/>
        <v>0.88463537134281278</v>
      </c>
      <c r="CQ66" s="5">
        <f t="shared" si="233"/>
        <v>0.87309905173978697</v>
      </c>
      <c r="CR66" s="5">
        <f t="shared" si="233"/>
        <v>2.7037021752267698E-3</v>
      </c>
      <c r="CS66" s="5">
        <f t="shared" si="233"/>
        <v>5.6146960786179721E-2</v>
      </c>
      <c r="CT66" s="5">
        <f t="shared" si="233"/>
        <v>0.76756886879074182</v>
      </c>
      <c r="CU66" s="5">
        <f t="shared" si="233"/>
        <v>0.24955141121049881</v>
      </c>
      <c r="CV66" s="5">
        <f t="shared" si="233"/>
        <v>3.5383891024282546E-7</v>
      </c>
      <c r="CW66" s="5">
        <f t="shared" si="233"/>
        <v>0.9775795256972154</v>
      </c>
      <c r="CX66" s="5">
        <f t="shared" si="233"/>
        <v>0.26914683389171301</v>
      </c>
      <c r="CY66" s="5">
        <f t="shared" si="233"/>
        <v>0.81779067373194092</v>
      </c>
      <c r="CZ66" s="5" t="e">
        <f t="shared" si="233"/>
        <v>#DIV/0!</v>
      </c>
      <c r="DA66" s="5" t="e">
        <f t="shared" si="233"/>
        <v>#DIV/0!</v>
      </c>
      <c r="DB66" s="5">
        <f t="shared" si="233"/>
        <v>0.15011496065533189</v>
      </c>
      <c r="DC66" s="5" t="e">
        <f t="shared" si="233"/>
        <v>#DIV/0!</v>
      </c>
      <c r="DD66" s="5">
        <f t="shared" si="233"/>
        <v>0.22265580002837934</v>
      </c>
      <c r="DE66" s="5">
        <f t="shared" si="233"/>
        <v>0.98622129730459429</v>
      </c>
      <c r="DF66" s="5">
        <f t="shared" si="233"/>
        <v>0.23804854757476684</v>
      </c>
      <c r="DG66" s="5">
        <f t="shared" si="233"/>
        <v>0.43288401401223842</v>
      </c>
      <c r="DH66" s="5">
        <f t="shared" si="233"/>
        <v>1.768429693627799E-5</v>
      </c>
      <c r="DI66" s="5">
        <f t="shared" si="233"/>
        <v>0.24613874496503718</v>
      </c>
      <c r="DJ66" s="5">
        <f t="shared" si="233"/>
        <v>2.7400592357352122E-2</v>
      </c>
      <c r="DK66" s="5">
        <f t="shared" si="233"/>
        <v>4.9192369110927156E-2</v>
      </c>
      <c r="DL66" s="5">
        <f t="shared" si="233"/>
        <v>1.5164488190019356E-6</v>
      </c>
      <c r="DM66" s="5">
        <f t="shared" si="233"/>
        <v>2.8912062369113548E-2</v>
      </c>
      <c r="DN66" s="5">
        <f t="shared" si="233"/>
        <v>1.4553552046094183E-2</v>
      </c>
      <c r="DO66" s="5">
        <f t="shared" si="233"/>
        <v>0.31255954718024442</v>
      </c>
      <c r="DP66" s="5">
        <f t="shared" si="233"/>
        <v>0.22956390412746144</v>
      </c>
      <c r="DQ66" s="5">
        <f t="shared" si="233"/>
        <v>0.98951662732133783</v>
      </c>
      <c r="DR66" s="5">
        <f t="shared" si="233"/>
        <v>0.21830619982169336</v>
      </c>
      <c r="DS66" s="5">
        <f t="shared" si="233"/>
        <v>1.7133131532818738E-4</v>
      </c>
      <c r="DT66" s="5">
        <f t="shared" si="233"/>
        <v>8.6123215283520965E-5</v>
      </c>
      <c r="DU66" s="5">
        <f t="shared" si="233"/>
        <v>1.2973080527484338E-4</v>
      </c>
      <c r="DV66" s="5">
        <f t="shared" si="233"/>
        <v>0.10991484031716343</v>
      </c>
      <c r="DW66" s="5">
        <f t="shared" si="233"/>
        <v>2.3951310892649854E-9</v>
      </c>
      <c r="DX66" s="5">
        <f t="shared" si="233"/>
        <v>5.5966849777600129E-2</v>
      </c>
      <c r="DY66" s="5">
        <f t="shared" si="233"/>
        <v>0.31127695779245201</v>
      </c>
      <c r="DZ66" s="5">
        <f t="shared" si="233"/>
        <v>9.7002675061805724E-2</v>
      </c>
      <c r="EA66" s="5">
        <f t="shared" ref="EA66:GL66" si="234">TTEST(EA33:EA36,EA37:EA40,2,2)</f>
        <v>1.5413271531065607E-5</v>
      </c>
      <c r="EB66" s="5" t="e">
        <f t="shared" si="234"/>
        <v>#DIV/0!</v>
      </c>
      <c r="EC66" s="5">
        <f t="shared" si="234"/>
        <v>0.29811718377307445</v>
      </c>
      <c r="ED66" s="5">
        <f t="shared" si="234"/>
        <v>0.54651061790293287</v>
      </c>
      <c r="EE66" s="5">
        <f t="shared" si="234"/>
        <v>0.41947316782425836</v>
      </c>
      <c r="EF66" s="5">
        <f t="shared" si="234"/>
        <v>1.5897657135169746E-2</v>
      </c>
      <c r="EG66" s="5">
        <f t="shared" si="234"/>
        <v>2.8154870248958204E-5</v>
      </c>
      <c r="EH66" s="5" t="e">
        <f t="shared" si="234"/>
        <v>#DIV/0!</v>
      </c>
      <c r="EI66" s="5" t="e">
        <f t="shared" si="234"/>
        <v>#DIV/0!</v>
      </c>
      <c r="EJ66" s="5">
        <f t="shared" si="234"/>
        <v>1.0672730781957794E-2</v>
      </c>
      <c r="EK66" s="5">
        <f t="shared" si="234"/>
        <v>0.38841871097208142</v>
      </c>
      <c r="EL66" s="5">
        <f t="shared" si="234"/>
        <v>0.20027275572799549</v>
      </c>
      <c r="EM66" s="5">
        <f t="shared" si="234"/>
        <v>9.0371099350687566E-3</v>
      </c>
      <c r="EN66" s="5">
        <f t="shared" si="234"/>
        <v>0.96885391957043843</v>
      </c>
      <c r="EO66" s="5">
        <f t="shared" si="234"/>
        <v>0.15433798287885139</v>
      </c>
      <c r="EP66" s="5">
        <f t="shared" si="234"/>
        <v>2.9262551968633286E-2</v>
      </c>
      <c r="EQ66" s="5">
        <f t="shared" si="234"/>
        <v>0.69173180577461701</v>
      </c>
      <c r="ER66" s="5">
        <f t="shared" si="234"/>
        <v>0.42894101298859993</v>
      </c>
      <c r="ES66" s="5">
        <f t="shared" si="234"/>
        <v>6.9212377634609286E-9</v>
      </c>
      <c r="ET66" s="5">
        <f t="shared" si="234"/>
        <v>0.35917431162297814</v>
      </c>
      <c r="EU66" s="5">
        <f t="shared" si="234"/>
        <v>0.10473675883517769</v>
      </c>
      <c r="EV66" s="5">
        <f t="shared" si="234"/>
        <v>0.5310446322656438</v>
      </c>
      <c r="EW66" s="5">
        <f t="shared" si="234"/>
        <v>0.22506006607680912</v>
      </c>
      <c r="EX66" s="5">
        <f t="shared" si="234"/>
        <v>0.13347436265719564</v>
      </c>
      <c r="EY66" s="5">
        <f t="shared" si="234"/>
        <v>0.34291361109873997</v>
      </c>
      <c r="EZ66" s="5">
        <f t="shared" si="234"/>
        <v>0.99369160164883608</v>
      </c>
      <c r="FA66" s="5">
        <f t="shared" si="234"/>
        <v>3.5334754375290816E-7</v>
      </c>
      <c r="FB66" s="5">
        <f t="shared" si="234"/>
        <v>0.99655605052674656</v>
      </c>
      <c r="FC66" s="5">
        <f t="shared" si="234"/>
        <v>0.15871800756430607</v>
      </c>
      <c r="FD66" s="5">
        <f t="shared" si="234"/>
        <v>0.15998498781590001</v>
      </c>
      <c r="FE66" s="5">
        <f t="shared" si="234"/>
        <v>1.0329564074076952E-2</v>
      </c>
      <c r="FF66" s="5">
        <f t="shared" si="234"/>
        <v>0.22887422568327584</v>
      </c>
      <c r="FG66" s="5" t="e">
        <f t="shared" si="234"/>
        <v>#DIV/0!</v>
      </c>
      <c r="FH66" s="5">
        <f t="shared" si="234"/>
        <v>5.7095432664398579E-2</v>
      </c>
      <c r="FI66" s="5">
        <f t="shared" si="234"/>
        <v>0.21561110558085295</v>
      </c>
      <c r="FJ66" s="5">
        <f t="shared" si="234"/>
        <v>0.69164931495199822</v>
      </c>
      <c r="FK66" s="5">
        <f t="shared" si="234"/>
        <v>2.0470681036595276E-2</v>
      </c>
      <c r="FL66" s="5" t="e">
        <f t="shared" si="234"/>
        <v>#DIV/0!</v>
      </c>
      <c r="FM66" s="5">
        <f t="shared" si="234"/>
        <v>8.1294213604286583E-2</v>
      </c>
      <c r="FN66" s="5">
        <f t="shared" si="234"/>
        <v>5.7095161508411023E-5</v>
      </c>
      <c r="FO66" s="5">
        <f t="shared" si="234"/>
        <v>0.57270111970944704</v>
      </c>
      <c r="FP66" s="5">
        <f t="shared" si="234"/>
        <v>0.78714660000540948</v>
      </c>
      <c r="FQ66" s="5">
        <f t="shared" si="234"/>
        <v>4.3332524394029342E-7</v>
      </c>
      <c r="FR66" s="5">
        <f t="shared" si="234"/>
        <v>4.3968045543892546E-2</v>
      </c>
      <c r="FS66" s="5">
        <f t="shared" si="234"/>
        <v>0.51776141062032988</v>
      </c>
      <c r="FT66" s="5">
        <f t="shared" si="234"/>
        <v>0.28264221793428096</v>
      </c>
      <c r="FU66" s="5">
        <f t="shared" si="234"/>
        <v>0.34880523360651405</v>
      </c>
      <c r="FV66" s="5">
        <f t="shared" si="234"/>
        <v>0.63678278774730712</v>
      </c>
      <c r="FW66" s="5">
        <f t="shared" si="234"/>
        <v>3.2465109407478839E-3</v>
      </c>
      <c r="FX66" s="5">
        <f t="shared" si="234"/>
        <v>3.9398029950035189E-3</v>
      </c>
      <c r="FY66" s="5">
        <f t="shared" si="234"/>
        <v>0.20117631550246207</v>
      </c>
      <c r="FZ66" s="5">
        <f t="shared" si="234"/>
        <v>0.7701894170911</v>
      </c>
      <c r="GA66" s="5">
        <f t="shared" si="234"/>
        <v>1.6711514130559584E-2</v>
      </c>
      <c r="GB66" s="5">
        <f t="shared" si="234"/>
        <v>0.39355387298539668</v>
      </c>
      <c r="GC66" s="5">
        <f t="shared" si="234"/>
        <v>0.88695996451613945</v>
      </c>
      <c r="GD66" s="5">
        <f t="shared" si="234"/>
        <v>0.85521657280788899</v>
      </c>
      <c r="GE66" s="5">
        <f t="shared" si="234"/>
        <v>7.7462208455215552E-4</v>
      </c>
      <c r="GF66" s="5">
        <f t="shared" si="234"/>
        <v>3.0260622069888312E-8</v>
      </c>
      <c r="GG66" s="5">
        <f t="shared" si="234"/>
        <v>0.16571590404680103</v>
      </c>
      <c r="GH66" s="5">
        <f t="shared" si="234"/>
        <v>7.5922476571970762E-3</v>
      </c>
      <c r="GI66" s="5">
        <f t="shared" si="234"/>
        <v>0.17706417693447365</v>
      </c>
      <c r="GJ66" s="5">
        <f t="shared" si="234"/>
        <v>0.40020466718064435</v>
      </c>
      <c r="GK66" s="5">
        <f t="shared" si="234"/>
        <v>0.14497627904857735</v>
      </c>
      <c r="GL66" s="5">
        <f t="shared" si="234"/>
        <v>0.40007847505518734</v>
      </c>
      <c r="GM66" s="5">
        <f t="shared" ref="GM66:IX66" si="235">TTEST(GM33:GM36,GM37:GM40,2,2)</f>
        <v>5.9651465177885402E-2</v>
      </c>
      <c r="GN66" s="5">
        <f t="shared" si="235"/>
        <v>0.31463847752036761</v>
      </c>
      <c r="GO66" s="5">
        <f t="shared" si="235"/>
        <v>0.99304707923110258</v>
      </c>
      <c r="GP66" s="5">
        <f t="shared" si="235"/>
        <v>0.51400231376214145</v>
      </c>
      <c r="GQ66" s="5">
        <f t="shared" si="235"/>
        <v>0.18962682929722219</v>
      </c>
      <c r="GR66" s="5">
        <f t="shared" si="235"/>
        <v>8.016368192957464E-2</v>
      </c>
      <c r="GS66" s="5">
        <f t="shared" si="235"/>
        <v>2.7919404475942717E-6</v>
      </c>
      <c r="GT66" s="5">
        <f t="shared" si="235"/>
        <v>1.2649479552677948E-2</v>
      </c>
      <c r="GU66" s="5">
        <f t="shared" si="235"/>
        <v>1.3343766806001182E-6</v>
      </c>
      <c r="GV66" s="5">
        <f t="shared" si="235"/>
        <v>8.1556629221248202E-3</v>
      </c>
      <c r="GW66" s="5">
        <f t="shared" si="235"/>
        <v>9.0681951179013626E-5</v>
      </c>
      <c r="GX66" s="5">
        <f t="shared" si="235"/>
        <v>5.5820861128048794E-6</v>
      </c>
      <c r="GY66" s="5">
        <f t="shared" si="235"/>
        <v>0.12758789779548141</v>
      </c>
      <c r="GZ66" s="5">
        <f t="shared" si="235"/>
        <v>9.2762807631843441E-2</v>
      </c>
      <c r="HA66" s="5">
        <f t="shared" si="235"/>
        <v>5.7201427873609816E-2</v>
      </c>
      <c r="HB66" s="5">
        <f t="shared" si="235"/>
        <v>0.45805827415322209</v>
      </c>
      <c r="HC66" s="5">
        <f t="shared" si="235"/>
        <v>4.7586287399693061E-2</v>
      </c>
      <c r="HD66" s="5">
        <f t="shared" si="235"/>
        <v>1.4011354022642572E-2</v>
      </c>
      <c r="HE66" s="5">
        <f t="shared" si="235"/>
        <v>0.13618050442653518</v>
      </c>
      <c r="HF66" s="5">
        <f t="shared" si="235"/>
        <v>0.2187220274786438</v>
      </c>
      <c r="HG66" s="5">
        <f t="shared" si="235"/>
        <v>5.3178567253162933E-3</v>
      </c>
      <c r="HH66" s="5">
        <f t="shared" si="235"/>
        <v>0.57616367473403629</v>
      </c>
      <c r="HI66" s="5">
        <f t="shared" si="235"/>
        <v>0.81308498013213659</v>
      </c>
      <c r="HJ66" s="5">
        <f t="shared" si="235"/>
        <v>5.7545723433844613E-2</v>
      </c>
      <c r="HK66" s="5">
        <f t="shared" si="235"/>
        <v>0.25765632713597403</v>
      </c>
      <c r="HL66" s="5">
        <f t="shared" si="235"/>
        <v>0.18697466039892827</v>
      </c>
      <c r="HM66" s="5">
        <f t="shared" si="235"/>
        <v>5.0086915888424573E-7</v>
      </c>
      <c r="HN66" s="5" t="e">
        <f t="shared" si="235"/>
        <v>#DIV/0!</v>
      </c>
      <c r="HO66" s="5" t="e">
        <f t="shared" si="235"/>
        <v>#DIV/0!</v>
      </c>
      <c r="HP66" s="5">
        <f t="shared" si="235"/>
        <v>0.20706175742592423</v>
      </c>
      <c r="HQ66" s="5">
        <f t="shared" si="235"/>
        <v>0.53503542207869581</v>
      </c>
      <c r="HR66" s="5">
        <f t="shared" si="235"/>
        <v>0.12194810935184065</v>
      </c>
      <c r="HS66" s="5">
        <f t="shared" si="235"/>
        <v>6.8375056079930538E-2</v>
      </c>
      <c r="HT66" s="5">
        <f t="shared" si="235"/>
        <v>0.31364656245280403</v>
      </c>
      <c r="HU66" s="5">
        <f t="shared" si="235"/>
        <v>0.19260030292425223</v>
      </c>
      <c r="HV66" s="5">
        <f t="shared" si="235"/>
        <v>1.279910982402837E-7</v>
      </c>
      <c r="HW66" s="5">
        <f t="shared" si="235"/>
        <v>0.27652484343822642</v>
      </c>
      <c r="HX66" s="5">
        <f t="shared" si="235"/>
        <v>4.6215401835928236E-3</v>
      </c>
      <c r="HY66" s="5">
        <f t="shared" si="235"/>
        <v>3.2403856923972997E-2</v>
      </c>
      <c r="HZ66" s="5">
        <f t="shared" si="235"/>
        <v>0.14896128822207083</v>
      </c>
      <c r="IA66" s="5">
        <f t="shared" si="235"/>
        <v>0.53926604339322548</v>
      </c>
      <c r="IB66" s="5">
        <f t="shared" si="235"/>
        <v>0.15049812042858327</v>
      </c>
      <c r="IC66" s="5">
        <f t="shared" si="235"/>
        <v>0.24035876894457509</v>
      </c>
      <c r="ID66" s="5">
        <f t="shared" si="235"/>
        <v>1.4580738283299994E-2</v>
      </c>
      <c r="IE66" s="5">
        <f t="shared" si="235"/>
        <v>2.1575971697244842E-4</v>
      </c>
      <c r="IF66" s="5">
        <f t="shared" si="235"/>
        <v>2.2524219866436629E-2</v>
      </c>
      <c r="IG66" s="5">
        <f t="shared" si="235"/>
        <v>3.5271456033580839E-2</v>
      </c>
      <c r="IH66" s="5">
        <f t="shared" si="235"/>
        <v>0.30003878130393408</v>
      </c>
      <c r="II66" s="5">
        <f t="shared" si="235"/>
        <v>0.2514257114561339</v>
      </c>
      <c r="IJ66" s="5">
        <f t="shared" si="235"/>
        <v>0.47029594835452071</v>
      </c>
      <c r="IK66" s="5">
        <f t="shared" si="235"/>
        <v>3.4285392275950573E-2</v>
      </c>
      <c r="IL66" s="5">
        <f t="shared" si="235"/>
        <v>2.1857444461448424E-6</v>
      </c>
      <c r="IM66" s="5">
        <f t="shared" si="235"/>
        <v>1.6015451425692235E-2</v>
      </c>
      <c r="IN66" s="5">
        <f t="shared" si="235"/>
        <v>0.81876895103346448</v>
      </c>
      <c r="IO66" s="5">
        <f t="shared" si="235"/>
        <v>0.30004147199595715</v>
      </c>
      <c r="IP66" s="5">
        <f t="shared" si="235"/>
        <v>0.4215180914332653</v>
      </c>
      <c r="IQ66" s="5">
        <f t="shared" si="235"/>
        <v>3.0107608335999372E-2</v>
      </c>
      <c r="IR66" s="5">
        <f t="shared" si="235"/>
        <v>0.35676033331919133</v>
      </c>
      <c r="IS66" s="5">
        <f t="shared" si="235"/>
        <v>0.25850618324073693</v>
      </c>
      <c r="IT66" s="5">
        <f t="shared" si="235"/>
        <v>0.18277641932579611</v>
      </c>
      <c r="IU66" s="5">
        <f t="shared" si="235"/>
        <v>0.10029466426480019</v>
      </c>
      <c r="IV66" s="5" t="e">
        <f t="shared" si="235"/>
        <v>#DIV/0!</v>
      </c>
      <c r="IW66" s="5">
        <f t="shared" si="235"/>
        <v>9.9674939948894231E-2</v>
      </c>
      <c r="IX66" s="5">
        <f t="shared" si="235"/>
        <v>0.10759847294625396</v>
      </c>
      <c r="IY66" s="5">
        <f t="shared" ref="IY66:LJ66" si="236">TTEST(IY33:IY36,IY37:IY40,2,2)</f>
        <v>0.19728237155874878</v>
      </c>
      <c r="IZ66" s="5">
        <f t="shared" si="236"/>
        <v>5.2271239471108327E-3</v>
      </c>
      <c r="JA66" s="5">
        <f t="shared" si="236"/>
        <v>4.1211115278819249E-8</v>
      </c>
      <c r="JB66" s="5">
        <f t="shared" si="236"/>
        <v>1.3878713033839659E-4</v>
      </c>
      <c r="JC66" s="5">
        <f t="shared" si="236"/>
        <v>8.6259060076311665E-12</v>
      </c>
      <c r="JD66" s="5">
        <f t="shared" si="236"/>
        <v>0.13945261652237792</v>
      </c>
      <c r="JE66" s="5">
        <f t="shared" si="236"/>
        <v>0.31386487852785272</v>
      </c>
      <c r="JF66" s="5">
        <f t="shared" si="236"/>
        <v>0.14789984230180345</v>
      </c>
      <c r="JG66" s="5">
        <f t="shared" si="236"/>
        <v>5.4104652198292986E-3</v>
      </c>
      <c r="JH66" s="5">
        <f t="shared" si="236"/>
        <v>0.26236704630798136</v>
      </c>
      <c r="JI66" s="5">
        <f t="shared" si="236"/>
        <v>0.16977858235043961</v>
      </c>
      <c r="JJ66" s="5" t="e">
        <f t="shared" si="236"/>
        <v>#DIV/0!</v>
      </c>
      <c r="JK66" s="5">
        <f t="shared" si="236"/>
        <v>0.74091584041655367</v>
      </c>
      <c r="JL66" s="5" t="e">
        <f t="shared" si="236"/>
        <v>#DIV/0!</v>
      </c>
      <c r="JM66" s="5">
        <f t="shared" si="236"/>
        <v>5.842135551426387E-5</v>
      </c>
      <c r="JN66" s="5">
        <f t="shared" si="236"/>
        <v>0.41473840487345381</v>
      </c>
      <c r="JO66" s="5">
        <f t="shared" si="236"/>
        <v>0.11608217644317598</v>
      </c>
      <c r="JP66" s="5">
        <f t="shared" si="236"/>
        <v>0.2964803976388336</v>
      </c>
      <c r="JQ66" s="5">
        <f t="shared" si="236"/>
        <v>0.83697766918937455</v>
      </c>
      <c r="JR66" s="5">
        <f t="shared" si="236"/>
        <v>2.2754664106690897E-7</v>
      </c>
      <c r="JS66" s="5">
        <f t="shared" si="236"/>
        <v>3.4507712997091332E-4</v>
      </c>
      <c r="JT66" s="5">
        <f t="shared" si="236"/>
        <v>0.27423582843304656</v>
      </c>
      <c r="JU66" s="5" t="e">
        <f t="shared" si="236"/>
        <v>#DIV/0!</v>
      </c>
      <c r="JV66" s="5">
        <f t="shared" si="236"/>
        <v>0.3068072592852254</v>
      </c>
      <c r="JW66" s="5">
        <f t="shared" si="236"/>
        <v>0.21921666172343648</v>
      </c>
      <c r="JX66" s="5">
        <f t="shared" si="236"/>
        <v>0.19435959017148882</v>
      </c>
      <c r="JY66" s="5">
        <f t="shared" si="236"/>
        <v>0.10530811492081348</v>
      </c>
      <c r="JZ66" s="5">
        <f t="shared" si="236"/>
        <v>0.10016488689058081</v>
      </c>
      <c r="KA66" s="5">
        <f t="shared" si="236"/>
        <v>0.23396665630696128</v>
      </c>
      <c r="KB66" s="5">
        <f t="shared" si="236"/>
        <v>0.33939570533158064</v>
      </c>
      <c r="KC66" s="5">
        <f t="shared" si="236"/>
        <v>7.2212945463401942E-2</v>
      </c>
      <c r="KD66" s="5">
        <f t="shared" si="236"/>
        <v>0.83543590142583712</v>
      </c>
      <c r="KE66" s="5">
        <f t="shared" si="236"/>
        <v>7.2800029743726848E-3</v>
      </c>
      <c r="KF66" s="5">
        <f t="shared" si="236"/>
        <v>4.2358253948163178E-2</v>
      </c>
      <c r="KG66" s="5">
        <f t="shared" si="236"/>
        <v>0.21996222754296635</v>
      </c>
      <c r="KH66" s="5">
        <f t="shared" si="236"/>
        <v>4.8276617509691047E-2</v>
      </c>
      <c r="KI66" s="5" t="e">
        <f t="shared" si="236"/>
        <v>#DIV/0!</v>
      </c>
      <c r="KJ66" s="5">
        <f t="shared" si="236"/>
        <v>0.33982893043774781</v>
      </c>
      <c r="KK66" s="5">
        <f t="shared" si="236"/>
        <v>0.12229014355648636</v>
      </c>
      <c r="KL66" s="5">
        <f t="shared" si="236"/>
        <v>0.35003978978777189</v>
      </c>
      <c r="KM66" s="5">
        <f t="shared" si="236"/>
        <v>0.68798956449583248</v>
      </c>
      <c r="KN66" s="5">
        <f t="shared" si="236"/>
        <v>0.23212271664532111</v>
      </c>
      <c r="KO66" s="5">
        <f t="shared" si="236"/>
        <v>6.6914802419707044E-3</v>
      </c>
      <c r="KP66" s="5">
        <f t="shared" si="236"/>
        <v>0.2042361318609954</v>
      </c>
      <c r="KQ66" s="5">
        <f t="shared" si="236"/>
        <v>0.10565726763440889</v>
      </c>
      <c r="KR66" s="5">
        <f t="shared" si="236"/>
        <v>9.188759091303532E-8</v>
      </c>
      <c r="KS66" s="5">
        <f t="shared" si="236"/>
        <v>2.1953601403903129E-2</v>
      </c>
      <c r="KT66" s="5">
        <f t="shared" si="236"/>
        <v>0.38539370857980165</v>
      </c>
      <c r="KU66" s="5">
        <f t="shared" si="236"/>
        <v>5.9372541542781244E-2</v>
      </c>
      <c r="KV66" s="5">
        <f t="shared" si="236"/>
        <v>7.4221590304710154E-7</v>
      </c>
      <c r="KW66" s="5">
        <f t="shared" si="236"/>
        <v>8.803802135448166E-3</v>
      </c>
      <c r="KX66" s="5" t="e">
        <f t="shared" si="236"/>
        <v>#DIV/0!</v>
      </c>
      <c r="KY66" s="5">
        <f t="shared" si="236"/>
        <v>0.14829240570648133</v>
      </c>
      <c r="KZ66" s="5">
        <f t="shared" si="236"/>
        <v>1.8567076582375053E-2</v>
      </c>
      <c r="LA66" s="5">
        <f t="shared" si="236"/>
        <v>0.42003491466145476</v>
      </c>
      <c r="LB66" s="5">
        <f t="shared" si="236"/>
        <v>4.9380457824145033E-2</v>
      </c>
      <c r="LC66" s="5">
        <f t="shared" si="236"/>
        <v>5.8494397649865061E-2</v>
      </c>
      <c r="LD66" s="5">
        <f t="shared" si="236"/>
        <v>0.30832060192896033</v>
      </c>
      <c r="LE66" s="5">
        <f t="shared" si="236"/>
        <v>0.5171063003961327</v>
      </c>
      <c r="LF66" s="5">
        <f t="shared" si="236"/>
        <v>2.0126721305064111E-7</v>
      </c>
      <c r="LG66" s="5">
        <f t="shared" si="236"/>
        <v>2.4548542930328463E-2</v>
      </c>
      <c r="LH66" s="5">
        <f t="shared" si="236"/>
        <v>0.2170251140272082</v>
      </c>
      <c r="LI66" s="5">
        <f t="shared" si="236"/>
        <v>0.12451335081767838</v>
      </c>
      <c r="LJ66" s="5" t="e">
        <f t="shared" si="236"/>
        <v>#DIV/0!</v>
      </c>
      <c r="LK66" s="5">
        <f t="shared" ref="LK66:NV66" si="237">TTEST(LK33:LK36,LK37:LK40,2,2)</f>
        <v>6.9334454396808923E-3</v>
      </c>
      <c r="LL66" s="5">
        <f t="shared" si="237"/>
        <v>0.40291000100339769</v>
      </c>
      <c r="LM66" s="5">
        <f t="shared" si="237"/>
        <v>1.4982975239192904E-4</v>
      </c>
      <c r="LN66" s="5">
        <f t="shared" si="237"/>
        <v>9.4504826495691696E-2</v>
      </c>
      <c r="LO66" s="5">
        <f t="shared" si="237"/>
        <v>0.68082231849368746</v>
      </c>
      <c r="LP66" s="5">
        <f t="shared" si="237"/>
        <v>0.53830396734928587</v>
      </c>
      <c r="LQ66" s="5">
        <f t="shared" si="237"/>
        <v>0.77356620207827353</v>
      </c>
      <c r="LR66" s="5">
        <f t="shared" si="237"/>
        <v>0.22643007887878125</v>
      </c>
      <c r="LS66" s="5">
        <f t="shared" si="237"/>
        <v>0.44665127209768385</v>
      </c>
      <c r="LT66" s="5">
        <f t="shared" si="237"/>
        <v>4.7325081024835444E-2</v>
      </c>
      <c r="LU66" s="5">
        <f t="shared" si="237"/>
        <v>0.11419767266288312</v>
      </c>
      <c r="LV66" s="5">
        <f t="shared" si="237"/>
        <v>2.1601863657621359E-2</v>
      </c>
      <c r="LW66" s="5">
        <f t="shared" si="237"/>
        <v>0.97546939680849554</v>
      </c>
      <c r="LX66" s="5">
        <f t="shared" si="237"/>
        <v>0.17746113764008561</v>
      </c>
      <c r="LY66" s="5">
        <f t="shared" si="237"/>
        <v>0.44702745220751816</v>
      </c>
      <c r="LZ66" s="5">
        <f t="shared" si="237"/>
        <v>0.29088917037128792</v>
      </c>
      <c r="MA66" s="5">
        <f t="shared" si="237"/>
        <v>0.35411398382853726</v>
      </c>
      <c r="MB66" s="5">
        <f t="shared" si="237"/>
        <v>0.55826083061710685</v>
      </c>
      <c r="MC66" s="5">
        <f t="shared" si="237"/>
        <v>8.6805579827437235E-8</v>
      </c>
      <c r="MD66" s="5">
        <f t="shared" si="237"/>
        <v>0.15607914204685794</v>
      </c>
      <c r="ME66" s="5">
        <f t="shared" si="237"/>
        <v>0.32108751868272933</v>
      </c>
      <c r="MF66" s="5">
        <f t="shared" si="237"/>
        <v>0.12895817708085755</v>
      </c>
      <c r="MG66" s="5">
        <f t="shared" si="237"/>
        <v>1.5740015823527559E-5</v>
      </c>
      <c r="MH66" s="5">
        <f t="shared" si="237"/>
        <v>2.0690021583568564E-2</v>
      </c>
      <c r="MI66" s="5">
        <f t="shared" si="237"/>
        <v>0.78011580778739353</v>
      </c>
      <c r="MJ66" s="5">
        <f t="shared" si="237"/>
        <v>0.35094135717311842</v>
      </c>
      <c r="MK66" s="5">
        <f t="shared" si="237"/>
        <v>7.1899801433285728E-7</v>
      </c>
      <c r="ML66" s="5">
        <f t="shared" si="237"/>
        <v>0.66518850009065089</v>
      </c>
      <c r="MM66" s="5" t="e">
        <f t="shared" si="237"/>
        <v>#DIV/0!</v>
      </c>
      <c r="MN66" s="5">
        <f t="shared" si="237"/>
        <v>1.0379280749792309E-2</v>
      </c>
      <c r="MO66" s="5">
        <f t="shared" si="237"/>
        <v>3.835595156114522E-2</v>
      </c>
      <c r="MP66" s="5">
        <f t="shared" si="237"/>
        <v>0.39465911534452575</v>
      </c>
      <c r="MQ66" s="5">
        <f t="shared" si="237"/>
        <v>2.0658890316947797E-2</v>
      </c>
      <c r="MR66" s="5">
        <f t="shared" si="237"/>
        <v>0.16451437236480251</v>
      </c>
      <c r="MS66" s="5">
        <f t="shared" si="237"/>
        <v>0.55256335944693458</v>
      </c>
      <c r="MT66" s="5">
        <f t="shared" si="237"/>
        <v>0.12890784135608485</v>
      </c>
      <c r="MU66" s="5">
        <f t="shared" si="237"/>
        <v>9.6578642238766249E-2</v>
      </c>
      <c r="MV66" s="5">
        <f t="shared" si="237"/>
        <v>0.18489961456114762</v>
      </c>
      <c r="MW66" s="5">
        <f t="shared" si="237"/>
        <v>0.21633197220063954</v>
      </c>
      <c r="MX66" s="5">
        <f t="shared" si="237"/>
        <v>5.3109885727811647E-2</v>
      </c>
      <c r="MY66" s="5">
        <f t="shared" si="237"/>
        <v>0.19260379366196098</v>
      </c>
      <c r="MZ66" s="5">
        <f t="shared" si="237"/>
        <v>0.21215180584184268</v>
      </c>
      <c r="NA66" s="5">
        <f t="shared" si="237"/>
        <v>0.30810101657379113</v>
      </c>
      <c r="NB66" s="5" t="e">
        <f t="shared" si="237"/>
        <v>#DIV/0!</v>
      </c>
      <c r="NC66" s="5">
        <f t="shared" si="237"/>
        <v>8.2051410942814165E-2</v>
      </c>
      <c r="ND66" s="5">
        <f t="shared" si="237"/>
        <v>0.28066609808913007</v>
      </c>
      <c r="NE66" s="5">
        <f t="shared" si="237"/>
        <v>0.96311451982632346</v>
      </c>
      <c r="NF66" s="5">
        <f t="shared" si="237"/>
        <v>0.44046932650785831</v>
      </c>
      <c r="NG66" s="5">
        <f t="shared" si="237"/>
        <v>0.14060711258279765</v>
      </c>
      <c r="NH66" s="5">
        <f t="shared" si="237"/>
        <v>0.7232057462740602</v>
      </c>
      <c r="NI66" s="5">
        <f t="shared" si="237"/>
        <v>2.8670755759571918E-2</v>
      </c>
      <c r="NJ66" s="5">
        <f t="shared" si="237"/>
        <v>0.17301805707126236</v>
      </c>
      <c r="NK66" s="5">
        <f t="shared" si="237"/>
        <v>0.4535646664807047</v>
      </c>
      <c r="NL66" s="5">
        <f t="shared" si="237"/>
        <v>0.86627939907249973</v>
      </c>
      <c r="NM66" s="5">
        <f t="shared" si="237"/>
        <v>0.74589393150143346</v>
      </c>
      <c r="NN66" s="5">
        <f t="shared" si="237"/>
        <v>0.28287926582138645</v>
      </c>
      <c r="NO66" s="5">
        <f t="shared" si="237"/>
        <v>0.45598753117994917</v>
      </c>
      <c r="NP66" s="5">
        <f t="shared" si="237"/>
        <v>0.45767263076136766</v>
      </c>
      <c r="NQ66" s="5">
        <f t="shared" si="237"/>
        <v>0.15656362501858601</v>
      </c>
      <c r="NR66" s="5">
        <f t="shared" si="237"/>
        <v>4.915446527322135E-2</v>
      </c>
      <c r="NS66" s="5">
        <f t="shared" si="237"/>
        <v>1.7371667380823111E-4</v>
      </c>
      <c r="NT66" s="5">
        <f t="shared" si="237"/>
        <v>0.94999693245951256</v>
      </c>
      <c r="NU66" s="5">
        <f t="shared" si="237"/>
        <v>0.15769702144957079</v>
      </c>
      <c r="NV66" s="5">
        <f t="shared" si="237"/>
        <v>0.53623919414897259</v>
      </c>
      <c r="NW66" s="5">
        <f t="shared" ref="NW66:QH66" si="238">TTEST(NW33:NW36,NW37:NW40,2,2)</f>
        <v>0.70603233973262247</v>
      </c>
      <c r="NX66" s="5">
        <f t="shared" si="238"/>
        <v>0.51363056896247428</v>
      </c>
      <c r="NY66" s="5">
        <f t="shared" si="238"/>
        <v>0.86364478157013036</v>
      </c>
      <c r="NZ66" s="5">
        <f t="shared" si="238"/>
        <v>0.87176768911091873</v>
      </c>
      <c r="OA66" s="5">
        <f t="shared" si="238"/>
        <v>3.0853446790728677E-2</v>
      </c>
      <c r="OB66" s="5">
        <f t="shared" si="238"/>
        <v>0.21318693661765661</v>
      </c>
      <c r="OC66" s="5">
        <f t="shared" si="238"/>
        <v>0.1560252556813575</v>
      </c>
      <c r="OD66" s="5">
        <f t="shared" si="238"/>
        <v>2.1153018100512896E-2</v>
      </c>
      <c r="OE66" s="5">
        <f t="shared" si="238"/>
        <v>6.1093189655600427E-2</v>
      </c>
      <c r="OF66" s="5">
        <f t="shared" si="238"/>
        <v>0.13404595331729155</v>
      </c>
      <c r="OG66" s="5">
        <f t="shared" si="238"/>
        <v>7.8213055678155799E-2</v>
      </c>
      <c r="OH66" s="5">
        <f t="shared" si="238"/>
        <v>7.2978520575427058E-2</v>
      </c>
      <c r="OI66" s="5">
        <f t="shared" si="238"/>
        <v>0.43788601088071527</v>
      </c>
      <c r="OJ66" s="5">
        <f t="shared" si="238"/>
        <v>2.4877383750105082E-2</v>
      </c>
      <c r="OK66" s="5" t="e">
        <f t="shared" si="238"/>
        <v>#DIV/0!</v>
      </c>
      <c r="OL66" s="5">
        <f t="shared" si="238"/>
        <v>0.9248797547350307</v>
      </c>
      <c r="OM66" s="5">
        <f t="shared" si="238"/>
        <v>0.42358789705001543</v>
      </c>
      <c r="ON66" s="5">
        <f t="shared" si="238"/>
        <v>5.9680143181426217E-8</v>
      </c>
      <c r="OO66" s="5">
        <f t="shared" si="238"/>
        <v>0.41772531759836029</v>
      </c>
      <c r="OP66" s="5">
        <f t="shared" si="238"/>
        <v>4.0606004416297191E-3</v>
      </c>
      <c r="OQ66" s="5" t="e">
        <f t="shared" si="238"/>
        <v>#DIV/0!</v>
      </c>
      <c r="OR66" s="5">
        <f t="shared" si="238"/>
        <v>0.702708910923729</v>
      </c>
      <c r="OS66" s="5">
        <f t="shared" si="238"/>
        <v>2.3601456994150428E-2</v>
      </c>
      <c r="OT66" s="5">
        <f t="shared" si="238"/>
        <v>0.18914797676908368</v>
      </c>
      <c r="OU66" s="5">
        <f t="shared" si="238"/>
        <v>3.3826173386713419E-2</v>
      </c>
      <c r="OV66" s="5">
        <f t="shared" si="238"/>
        <v>0.98385647668194487</v>
      </c>
      <c r="OW66" s="5">
        <f t="shared" si="238"/>
        <v>0.44276429453663135</v>
      </c>
      <c r="OX66" s="5">
        <f t="shared" si="238"/>
        <v>0.15830346766270573</v>
      </c>
      <c r="OY66" s="5">
        <f t="shared" si="238"/>
        <v>8.042657727224974E-4</v>
      </c>
      <c r="OZ66" s="5">
        <f t="shared" si="238"/>
        <v>0.14171552530527068</v>
      </c>
      <c r="PA66" s="5">
        <f t="shared" si="238"/>
        <v>0.84634399633679092</v>
      </c>
      <c r="PB66" s="5">
        <f t="shared" si="238"/>
        <v>0.53412168677003924</v>
      </c>
      <c r="PC66" s="5">
        <f t="shared" si="238"/>
        <v>6.1008772761676639E-6</v>
      </c>
      <c r="PD66" s="5">
        <f t="shared" si="238"/>
        <v>4.9365719364609963E-2</v>
      </c>
      <c r="PE66" s="5">
        <f t="shared" si="238"/>
        <v>0.2605441875744523</v>
      </c>
      <c r="PF66" s="5">
        <f t="shared" si="238"/>
        <v>4.5847164890420197E-4</v>
      </c>
      <c r="PG66" s="5">
        <f t="shared" si="238"/>
        <v>5.10485045152353E-2</v>
      </c>
      <c r="PH66" s="5">
        <f t="shared" si="238"/>
        <v>0.78073717982859381</v>
      </c>
      <c r="PI66" s="5">
        <f t="shared" si="238"/>
        <v>0.33874189675921829</v>
      </c>
      <c r="PJ66" s="5">
        <f t="shared" si="238"/>
        <v>0.47467687955606019</v>
      </c>
      <c r="PK66" s="5">
        <f t="shared" si="238"/>
        <v>0.78029915088176749</v>
      </c>
      <c r="PL66" s="5">
        <f t="shared" si="238"/>
        <v>0.62116076894152594</v>
      </c>
      <c r="PM66" s="5">
        <f t="shared" si="238"/>
        <v>2.0993015556042043E-7</v>
      </c>
      <c r="PN66" s="5" t="e">
        <f t="shared" si="238"/>
        <v>#DIV/0!</v>
      </c>
      <c r="PO66" s="5">
        <f t="shared" si="238"/>
        <v>7.2453869594174838E-2</v>
      </c>
      <c r="PP66" s="5">
        <f t="shared" si="238"/>
        <v>0.46884111294433817</v>
      </c>
      <c r="PQ66" s="5">
        <f t="shared" si="238"/>
        <v>5.9170202275231211E-2</v>
      </c>
      <c r="PR66" s="5">
        <f t="shared" si="238"/>
        <v>0.60644847204969055</v>
      </c>
      <c r="PS66" s="5">
        <f t="shared" si="238"/>
        <v>3.6802356723125835E-5</v>
      </c>
      <c r="PT66" s="5">
        <f t="shared" si="238"/>
        <v>0.18673062603456056</v>
      </c>
      <c r="PU66" s="5">
        <f t="shared" si="238"/>
        <v>0.16681338459825137</v>
      </c>
      <c r="PV66" s="5">
        <f t="shared" si="238"/>
        <v>0.49698350798147362</v>
      </c>
      <c r="PW66" s="5">
        <f t="shared" si="238"/>
        <v>0.99678642357983926</v>
      </c>
      <c r="PX66" s="5">
        <f t="shared" si="238"/>
        <v>6.1194509598687594E-2</v>
      </c>
      <c r="PY66" s="5">
        <f t="shared" si="238"/>
        <v>1.0593570824091968E-7</v>
      </c>
      <c r="PZ66" s="5">
        <f t="shared" si="238"/>
        <v>0.40198569454742122</v>
      </c>
      <c r="QA66" s="5">
        <f t="shared" si="238"/>
        <v>4.0160288638260058E-2</v>
      </c>
      <c r="QB66" s="5">
        <f t="shared" si="238"/>
        <v>0.98767317108876362</v>
      </c>
      <c r="QC66" s="5">
        <f t="shared" si="238"/>
        <v>0.3153446125566442</v>
      </c>
      <c r="QD66" s="5">
        <f t="shared" si="238"/>
        <v>0.25291325688866478</v>
      </c>
      <c r="QE66" s="5">
        <f t="shared" si="238"/>
        <v>0.52095268058137667</v>
      </c>
      <c r="QF66" s="5">
        <f t="shared" si="238"/>
        <v>0.50222825603212373</v>
      </c>
      <c r="QG66" s="5">
        <f t="shared" si="238"/>
        <v>1.2533376132007893E-6</v>
      </c>
      <c r="QH66" s="5">
        <f t="shared" si="238"/>
        <v>3.9428331582467904E-2</v>
      </c>
      <c r="QI66" s="5">
        <f t="shared" ref="QI66:ST66" si="239">TTEST(QI33:QI36,QI37:QI40,2,2)</f>
        <v>0.3541603203084992</v>
      </c>
      <c r="QJ66" s="5">
        <f t="shared" si="239"/>
        <v>9.0773300648310981E-15</v>
      </c>
      <c r="QK66" s="5">
        <f t="shared" si="239"/>
        <v>1.1957843712891911E-7</v>
      </c>
      <c r="QL66" s="5">
        <f t="shared" si="239"/>
        <v>6.8731831345682334E-4</v>
      </c>
      <c r="QM66" s="5">
        <f t="shared" si="239"/>
        <v>0.74327114710532149</v>
      </c>
      <c r="QN66" s="5">
        <f t="shared" si="239"/>
        <v>0.87352452576451511</v>
      </c>
      <c r="QO66" s="5">
        <f t="shared" si="239"/>
        <v>0.43791679916250309</v>
      </c>
      <c r="QP66" s="5">
        <f t="shared" si="239"/>
        <v>0.82148555823755176</v>
      </c>
      <c r="QQ66" s="5">
        <f t="shared" si="239"/>
        <v>4.4202018523511714E-6</v>
      </c>
      <c r="QR66" s="5">
        <f t="shared" si="239"/>
        <v>0.58244179709114086</v>
      </c>
      <c r="QS66" s="5">
        <f t="shared" si="239"/>
        <v>0.6326943160488121</v>
      </c>
      <c r="QT66" s="5">
        <f t="shared" si="239"/>
        <v>0.28587743696300932</v>
      </c>
      <c r="QU66" s="5">
        <f t="shared" si="239"/>
        <v>1.0642474894065511E-8</v>
      </c>
      <c r="QV66" s="5">
        <f t="shared" si="239"/>
        <v>0.28562532135784097</v>
      </c>
      <c r="QW66" s="5">
        <f t="shared" si="239"/>
        <v>9.6246993856749799E-2</v>
      </c>
      <c r="QX66" s="5">
        <f t="shared" si="239"/>
        <v>0.49281331119041372</v>
      </c>
      <c r="QY66" s="5">
        <f t="shared" si="239"/>
        <v>2.1905063250297348E-2</v>
      </c>
      <c r="QZ66" s="5">
        <f t="shared" si="239"/>
        <v>0.38359167556500406</v>
      </c>
      <c r="RA66" s="5">
        <f t="shared" si="239"/>
        <v>0.15059648423933075</v>
      </c>
      <c r="RB66" s="5">
        <f t="shared" si="239"/>
        <v>0.29613461925841889</v>
      </c>
      <c r="RC66" s="5">
        <f t="shared" si="239"/>
        <v>0.67907043071747863</v>
      </c>
      <c r="RD66" s="5">
        <f t="shared" si="239"/>
        <v>2.5405181454546955E-6</v>
      </c>
      <c r="RE66" s="5">
        <f t="shared" si="239"/>
        <v>2.089033723969717E-2</v>
      </c>
      <c r="RF66" s="5">
        <f t="shared" si="239"/>
        <v>0.16235306573926178</v>
      </c>
      <c r="RG66" s="5">
        <f t="shared" si="239"/>
        <v>0.43285756316321611</v>
      </c>
      <c r="RH66" s="5">
        <f t="shared" si="239"/>
        <v>2.2671513188707644E-2</v>
      </c>
      <c r="RI66" s="5">
        <f t="shared" si="239"/>
        <v>0.3493818352467335</v>
      </c>
      <c r="RJ66" s="5">
        <f t="shared" si="239"/>
        <v>2.5002501021031724E-8</v>
      </c>
      <c r="RK66" s="5">
        <f t="shared" si="239"/>
        <v>2.8411467458911752E-2</v>
      </c>
      <c r="RL66" s="5">
        <f t="shared" si="239"/>
        <v>5.2351114073661428E-2</v>
      </c>
      <c r="RM66" s="5">
        <f t="shared" si="239"/>
        <v>2.7489098283902478E-3</v>
      </c>
      <c r="RN66" s="5">
        <f t="shared" si="239"/>
        <v>0.25602269973154351</v>
      </c>
      <c r="RO66" s="5">
        <f t="shared" si="239"/>
        <v>3.5942913405593054E-9</v>
      </c>
      <c r="RP66" s="5">
        <f t="shared" si="239"/>
        <v>9.380013179064968E-2</v>
      </c>
      <c r="RQ66" s="5">
        <f t="shared" si="239"/>
        <v>1.4598520811554341E-10</v>
      </c>
      <c r="RR66" s="5" t="e">
        <f t="shared" si="239"/>
        <v>#DIV/0!</v>
      </c>
      <c r="RS66" s="5">
        <f t="shared" si="239"/>
        <v>0.53022742063068296</v>
      </c>
      <c r="RT66" s="5">
        <f t="shared" si="239"/>
        <v>1.6478407155913078E-2</v>
      </c>
      <c r="RU66" s="5">
        <f t="shared" si="239"/>
        <v>0.38785879651971689</v>
      </c>
      <c r="RV66" s="5">
        <f t="shared" si="239"/>
        <v>0.29706168465232313</v>
      </c>
      <c r="RW66" s="5">
        <f t="shared" si="239"/>
        <v>0.46484408348208117</v>
      </c>
      <c r="RX66" s="5">
        <f t="shared" si="239"/>
        <v>0.84722489476748009</v>
      </c>
      <c r="RY66" s="5">
        <f t="shared" si="239"/>
        <v>5.9441678756998913E-2</v>
      </c>
      <c r="RZ66" s="5">
        <f t="shared" si="239"/>
        <v>9.8429906810273429E-2</v>
      </c>
      <c r="SA66" s="5">
        <f t="shared" si="239"/>
        <v>0.19681277068269967</v>
      </c>
      <c r="SB66" s="5">
        <f t="shared" si="239"/>
        <v>0.69396812781134443</v>
      </c>
      <c r="SC66" s="5">
        <f t="shared" si="239"/>
        <v>8.3142839743116492E-3</v>
      </c>
      <c r="SD66" s="5">
        <f t="shared" si="239"/>
        <v>0.28393036911493746</v>
      </c>
      <c r="SE66" s="5">
        <f t="shared" si="239"/>
        <v>1.1341384727910808E-2</v>
      </c>
      <c r="SF66" s="5">
        <f t="shared" si="239"/>
        <v>0.3443575269819692</v>
      </c>
      <c r="SG66" s="5">
        <f t="shared" si="239"/>
        <v>1.4793848975678012E-7</v>
      </c>
      <c r="SH66" s="5">
        <f t="shared" si="239"/>
        <v>0.30111165119849159</v>
      </c>
      <c r="SI66" s="5">
        <f t="shared" si="239"/>
        <v>0.1933659841046452</v>
      </c>
      <c r="SJ66" s="5">
        <f t="shared" si="239"/>
        <v>0.56507798848842528</v>
      </c>
      <c r="SK66" s="5">
        <f t="shared" si="239"/>
        <v>0.3246841830497485</v>
      </c>
      <c r="SL66" s="5">
        <f t="shared" si="239"/>
        <v>1.2652633243840085E-2</v>
      </c>
      <c r="SM66" s="5">
        <f t="shared" si="239"/>
        <v>0.41994739849459245</v>
      </c>
      <c r="SN66" s="5">
        <f t="shared" si="239"/>
        <v>2.3620736469878029E-2</v>
      </c>
      <c r="SO66" s="5">
        <f t="shared" si="239"/>
        <v>0.12362828916248383</v>
      </c>
      <c r="SP66" s="5">
        <f t="shared" si="239"/>
        <v>0.99071461520818183</v>
      </c>
      <c r="SQ66" s="5">
        <f t="shared" si="239"/>
        <v>0.18997849445129852</v>
      </c>
      <c r="SR66" s="5">
        <f t="shared" si="239"/>
        <v>0.86528727518124193</v>
      </c>
      <c r="SS66" s="5">
        <f t="shared" si="239"/>
        <v>0.22998905851834503</v>
      </c>
      <c r="ST66" s="5">
        <f t="shared" si="239"/>
        <v>6.4051197902282198E-2</v>
      </c>
      <c r="SU66" s="5">
        <f t="shared" ref="SU66:VF66" si="240">TTEST(SU33:SU36,SU37:SU40,2,2)</f>
        <v>0.5683585649040509</v>
      </c>
      <c r="SV66" s="5">
        <f t="shared" si="240"/>
        <v>0.11948404466144827</v>
      </c>
      <c r="SW66" s="5">
        <f t="shared" si="240"/>
        <v>1.3507212004327786E-4</v>
      </c>
      <c r="SX66" s="5">
        <f t="shared" si="240"/>
        <v>8.8488452380814805E-2</v>
      </c>
      <c r="SY66" s="5">
        <f t="shared" si="240"/>
        <v>0.14411014397343413</v>
      </c>
      <c r="SZ66" s="5">
        <f t="shared" si="240"/>
        <v>0.51628452727750651</v>
      </c>
      <c r="TA66" s="5">
        <f t="shared" si="240"/>
        <v>0.37332932393563922</v>
      </c>
      <c r="TB66" s="5">
        <f t="shared" si="240"/>
        <v>0.56152816639004055</v>
      </c>
      <c r="TC66" s="5">
        <f t="shared" si="240"/>
        <v>3.4543131710405149E-2</v>
      </c>
      <c r="TD66" s="5">
        <f t="shared" si="240"/>
        <v>4.6457128100699317E-2</v>
      </c>
      <c r="TE66" s="5">
        <f t="shared" si="240"/>
        <v>0.67164978298766387</v>
      </c>
      <c r="TF66" s="5">
        <f t="shared" si="240"/>
        <v>0.79693264108300599</v>
      </c>
      <c r="TG66" s="5">
        <f t="shared" si="240"/>
        <v>5.7431869328876995E-8</v>
      </c>
      <c r="TH66" s="5">
        <f t="shared" si="240"/>
        <v>1.4901315612164467E-4</v>
      </c>
      <c r="TI66" s="5">
        <f t="shared" si="240"/>
        <v>0.38208373782580435</v>
      </c>
      <c r="TJ66" s="5">
        <f t="shared" si="240"/>
        <v>6.4272243399531248E-2</v>
      </c>
      <c r="TK66" s="5">
        <f t="shared" si="240"/>
        <v>2.8509340396714124E-2</v>
      </c>
      <c r="TL66" s="5" t="e">
        <f t="shared" si="240"/>
        <v>#DIV/0!</v>
      </c>
      <c r="TM66" s="5">
        <f t="shared" si="240"/>
        <v>2.4009945082535282E-2</v>
      </c>
      <c r="TN66" s="5">
        <f t="shared" si="240"/>
        <v>1.1306314531940786E-3</v>
      </c>
      <c r="TO66" s="5">
        <f t="shared" si="240"/>
        <v>1.7326024390950366E-3</v>
      </c>
      <c r="TP66" s="5">
        <f t="shared" si="240"/>
        <v>6.5714638802584005E-3</v>
      </c>
      <c r="TQ66" s="5">
        <f t="shared" si="240"/>
        <v>0.79630044027213398</v>
      </c>
      <c r="TR66" s="5">
        <f t="shared" si="240"/>
        <v>1.9430700037488896E-2</v>
      </c>
      <c r="TS66" s="5">
        <f t="shared" si="240"/>
        <v>0.1461355759531584</v>
      </c>
      <c r="TT66" s="5">
        <f t="shared" si="240"/>
        <v>0.11997561917582451</v>
      </c>
      <c r="TU66" s="5">
        <f t="shared" si="240"/>
        <v>0.39753704848529736</v>
      </c>
      <c r="TV66" s="5">
        <f t="shared" si="240"/>
        <v>0.73213168157809749</v>
      </c>
      <c r="TW66" s="5">
        <f t="shared" si="240"/>
        <v>6.9126322744750363E-2</v>
      </c>
      <c r="TX66" s="5">
        <f t="shared" si="240"/>
        <v>0.76876949023330288</v>
      </c>
      <c r="TY66" s="5">
        <f t="shared" si="240"/>
        <v>0.5469905997333171</v>
      </c>
      <c r="TZ66" s="5">
        <f t="shared" si="240"/>
        <v>9.2792943596358535E-2</v>
      </c>
      <c r="UA66" s="5">
        <f t="shared" si="240"/>
        <v>0.45442295891872053</v>
      </c>
      <c r="UB66" s="5">
        <f t="shared" si="240"/>
        <v>8.5604623864842203E-2</v>
      </c>
      <c r="UC66" s="5">
        <f t="shared" si="240"/>
        <v>2.9698903728282364E-4</v>
      </c>
      <c r="UD66" s="5">
        <f t="shared" si="240"/>
        <v>0.35574885161628905</v>
      </c>
      <c r="UE66" s="5">
        <f t="shared" si="240"/>
        <v>3.6770395140158285E-8</v>
      </c>
      <c r="UF66" s="5">
        <f t="shared" si="240"/>
        <v>0.21345196185530724</v>
      </c>
      <c r="UG66" s="5">
        <f t="shared" si="240"/>
        <v>0.51009303283855068</v>
      </c>
      <c r="UH66" s="5">
        <f t="shared" si="240"/>
        <v>0.41107581670549148</v>
      </c>
      <c r="UI66" s="5">
        <f t="shared" si="240"/>
        <v>0.76267177951310772</v>
      </c>
      <c r="UJ66" s="5">
        <f t="shared" si="240"/>
        <v>0.1148653095769263</v>
      </c>
      <c r="UK66" s="5">
        <f t="shared" si="240"/>
        <v>8.8654062450093427E-2</v>
      </c>
      <c r="UL66" s="5">
        <f t="shared" si="240"/>
        <v>0.21169806455814713</v>
      </c>
      <c r="UM66" s="5">
        <f t="shared" si="240"/>
        <v>0.81499223332075565</v>
      </c>
      <c r="UN66" s="5">
        <f t="shared" si="240"/>
        <v>5.9510391794403398E-9</v>
      </c>
      <c r="UO66" s="5">
        <f t="shared" si="240"/>
        <v>9.5334240725284611E-2</v>
      </c>
      <c r="UP66" s="5">
        <f t="shared" si="240"/>
        <v>7.9105692242028444E-2</v>
      </c>
      <c r="UQ66" s="5">
        <f t="shared" si="240"/>
        <v>0.69048434296438099</v>
      </c>
      <c r="UR66" s="5">
        <f t="shared" si="240"/>
        <v>0.24853454600061045</v>
      </c>
      <c r="US66" s="5">
        <f t="shared" si="240"/>
        <v>0.80957628335126419</v>
      </c>
      <c r="UT66" s="5">
        <f t="shared" si="240"/>
        <v>0.57807344295588781</v>
      </c>
      <c r="UU66" s="5">
        <f t="shared" si="240"/>
        <v>0.99550588079754765</v>
      </c>
      <c r="UV66" s="5">
        <f t="shared" si="240"/>
        <v>3.1475592063032617E-2</v>
      </c>
      <c r="UW66" s="5">
        <f t="shared" si="240"/>
        <v>0.16006820771140079</v>
      </c>
      <c r="UX66" s="5" t="e">
        <f t="shared" si="240"/>
        <v>#DIV/0!</v>
      </c>
      <c r="UY66" s="5">
        <f t="shared" si="240"/>
        <v>0.29495321192910295</v>
      </c>
      <c r="UZ66" s="5">
        <f t="shared" si="240"/>
        <v>1.7325505176792357E-2</v>
      </c>
      <c r="VA66" s="5">
        <f t="shared" si="240"/>
        <v>6.4780511178007427E-2</v>
      </c>
      <c r="VB66" s="5">
        <f t="shared" si="240"/>
        <v>1.5410794445353053E-7</v>
      </c>
      <c r="VC66" s="5">
        <f t="shared" si="240"/>
        <v>0.23388673585281072</v>
      </c>
      <c r="VD66" s="5">
        <f t="shared" si="240"/>
        <v>4.7891712457349273E-3</v>
      </c>
      <c r="VE66" s="5">
        <f t="shared" si="240"/>
        <v>0.13102650571839919</v>
      </c>
      <c r="VF66" s="5">
        <f t="shared" si="240"/>
        <v>0.36729029784066886</v>
      </c>
      <c r="VG66" s="5">
        <f t="shared" ref="VG66:XR66" si="241">TTEST(VG33:VG36,VG37:VG40,2,2)</f>
        <v>0.14182502123204657</v>
      </c>
      <c r="VH66" s="5">
        <f t="shared" si="241"/>
        <v>3.082944611441826E-5</v>
      </c>
      <c r="VI66" s="5">
        <f t="shared" si="241"/>
        <v>5.6939168351062222E-5</v>
      </c>
      <c r="VJ66" s="5">
        <f t="shared" si="241"/>
        <v>2.0819075479991185E-2</v>
      </c>
      <c r="VK66" s="5">
        <f t="shared" si="241"/>
        <v>0.77330146814022838</v>
      </c>
      <c r="VL66" s="5">
        <f t="shared" si="241"/>
        <v>0.55603347716076734</v>
      </c>
      <c r="VM66" s="5">
        <f t="shared" si="241"/>
        <v>0.2726265598700533</v>
      </c>
      <c r="VN66" s="5">
        <f t="shared" si="241"/>
        <v>0.69625418848308707</v>
      </c>
      <c r="VO66" s="5">
        <f t="shared" si="241"/>
        <v>0.9259230957005562</v>
      </c>
      <c r="VP66" s="5">
        <f t="shared" si="241"/>
        <v>0.19632170150949399</v>
      </c>
      <c r="VQ66" s="5">
        <f t="shared" si="241"/>
        <v>0.28033871564528273</v>
      </c>
      <c r="VR66" s="5">
        <f t="shared" si="241"/>
        <v>0.92634031473133438</v>
      </c>
      <c r="VS66" s="5">
        <f t="shared" si="241"/>
        <v>0.19818851170084448</v>
      </c>
      <c r="VT66" s="5">
        <f t="shared" si="241"/>
        <v>3.5287619653007363E-2</v>
      </c>
      <c r="VU66" s="5">
        <f t="shared" si="241"/>
        <v>0.168635110180725</v>
      </c>
      <c r="VV66" s="5">
        <f t="shared" si="241"/>
        <v>0.37518030682526321</v>
      </c>
      <c r="VW66" s="5">
        <f t="shared" si="241"/>
        <v>0.4571744689573739</v>
      </c>
      <c r="VX66" s="5">
        <f t="shared" si="241"/>
        <v>0.21164680686632936</v>
      </c>
      <c r="VY66" s="5">
        <f t="shared" si="241"/>
        <v>0.19534097687199911</v>
      </c>
      <c r="VZ66" s="5">
        <f t="shared" si="241"/>
        <v>0.37792906473329541</v>
      </c>
      <c r="WA66" s="5">
        <f t="shared" si="241"/>
        <v>2.9300643475863117E-7</v>
      </c>
      <c r="WB66" s="5">
        <f t="shared" si="241"/>
        <v>0.52421804312194897</v>
      </c>
      <c r="WC66" s="5">
        <f t="shared" si="241"/>
        <v>0.877953740758324</v>
      </c>
      <c r="WD66" s="5">
        <f t="shared" si="241"/>
        <v>1.1941238191569904E-8</v>
      </c>
      <c r="WE66" s="5">
        <f t="shared" si="241"/>
        <v>0.47244411475757397</v>
      </c>
      <c r="WF66" s="5">
        <f t="shared" si="241"/>
        <v>1.3646452328787133E-4</v>
      </c>
      <c r="WG66" s="5">
        <f t="shared" si="241"/>
        <v>0.61142858893692154</v>
      </c>
      <c r="WH66" s="5">
        <f t="shared" si="241"/>
        <v>0.32677393703218083</v>
      </c>
      <c r="WI66" s="5">
        <f t="shared" si="241"/>
        <v>0.15669105316134724</v>
      </c>
      <c r="WJ66" s="5">
        <f t="shared" si="241"/>
        <v>0.50854467646706558</v>
      </c>
      <c r="WK66" s="5">
        <f t="shared" si="241"/>
        <v>0.11591008873748675</v>
      </c>
      <c r="WL66" s="5">
        <f t="shared" si="241"/>
        <v>0.10967858539504893</v>
      </c>
      <c r="WM66" s="5">
        <f t="shared" si="241"/>
        <v>1.1897840834881163E-6</v>
      </c>
      <c r="WN66" s="5" t="e">
        <f t="shared" si="241"/>
        <v>#DIV/0!</v>
      </c>
      <c r="WO66" s="5">
        <f t="shared" si="241"/>
        <v>2.1385276948760697E-7</v>
      </c>
      <c r="WP66" s="5">
        <f t="shared" si="241"/>
        <v>0.46214967156146869</v>
      </c>
      <c r="WQ66" s="5">
        <f t="shared" si="241"/>
        <v>0.3199087153268339</v>
      </c>
      <c r="WR66" s="5">
        <f t="shared" si="241"/>
        <v>1.6599430817075003E-2</v>
      </c>
      <c r="WS66" s="5">
        <f t="shared" si="241"/>
        <v>0.11433519794166795</v>
      </c>
      <c r="WT66" s="5">
        <f t="shared" si="241"/>
        <v>3.9885300239157262E-2</v>
      </c>
      <c r="WU66" s="5">
        <f t="shared" si="241"/>
        <v>0.21560492053012686</v>
      </c>
      <c r="WV66" s="5">
        <f t="shared" si="241"/>
        <v>1.2658904953532004E-2</v>
      </c>
      <c r="WW66" s="5">
        <f t="shared" si="241"/>
        <v>0.59912759121322468</v>
      </c>
      <c r="WX66" s="5">
        <f t="shared" si="241"/>
        <v>0.38837944885869247</v>
      </c>
      <c r="WY66" s="5">
        <f t="shared" si="241"/>
        <v>1.2629089789043273E-6</v>
      </c>
      <c r="WZ66" s="5">
        <f t="shared" si="241"/>
        <v>0.81194664782941373</v>
      </c>
      <c r="XA66" s="5">
        <f t="shared" si="241"/>
        <v>5.1242921254950587E-3</v>
      </c>
      <c r="XB66" s="5">
        <f t="shared" si="241"/>
        <v>0.27064377190991606</v>
      </c>
      <c r="XC66" s="5">
        <f t="shared" si="241"/>
        <v>1.4573002891575204E-8</v>
      </c>
      <c r="XD66" s="5">
        <f t="shared" si="241"/>
        <v>9.7860287725928042E-6</v>
      </c>
      <c r="XE66" s="5">
        <f t="shared" si="241"/>
        <v>0.25211554021196875</v>
      </c>
      <c r="XF66" s="5">
        <f t="shared" si="241"/>
        <v>0.48517546061972794</v>
      </c>
      <c r="XG66" s="5">
        <f t="shared" si="241"/>
        <v>0.19015136333359714</v>
      </c>
      <c r="XH66" s="5">
        <f t="shared" si="241"/>
        <v>0.48171238924966331</v>
      </c>
      <c r="XI66" s="5">
        <f t="shared" si="241"/>
        <v>0.26079947797630687</v>
      </c>
      <c r="XJ66" s="5">
        <f t="shared" si="241"/>
        <v>0.88091276683740505</v>
      </c>
      <c r="XK66" s="5">
        <f t="shared" si="241"/>
        <v>0.74723402488843615</v>
      </c>
      <c r="XL66" s="5">
        <f t="shared" si="241"/>
        <v>0.15139682613212946</v>
      </c>
      <c r="XM66" s="5">
        <f t="shared" si="241"/>
        <v>9.1720238915725616E-2</v>
      </c>
      <c r="XN66" s="5">
        <f t="shared" si="241"/>
        <v>3.8509653237120314E-2</v>
      </c>
      <c r="XO66" s="5">
        <f t="shared" si="241"/>
        <v>1.0135046399817769E-7</v>
      </c>
      <c r="XP66" s="5">
        <f t="shared" si="241"/>
        <v>9.1431162723936504E-2</v>
      </c>
      <c r="XQ66" s="5" t="e">
        <f t="shared" si="241"/>
        <v>#DIV/0!</v>
      </c>
      <c r="XR66" s="5">
        <f t="shared" si="241"/>
        <v>0.23110377515196229</v>
      </c>
      <c r="XS66" s="5">
        <f t="shared" ref="XS66:AAD66" si="242">TTEST(XS33:XS36,XS37:XS40,2,2)</f>
        <v>2.4215259504224673E-6</v>
      </c>
      <c r="XT66" s="5">
        <f t="shared" si="242"/>
        <v>0.2272778261529069</v>
      </c>
      <c r="XU66" s="5">
        <f t="shared" si="242"/>
        <v>1.8175095324876635E-2</v>
      </c>
      <c r="XV66" s="5">
        <f t="shared" si="242"/>
        <v>7.7886023385246881E-8</v>
      </c>
      <c r="XW66" s="5">
        <f t="shared" si="242"/>
        <v>0.19961525323875326</v>
      </c>
      <c r="XX66" s="5">
        <f t="shared" si="242"/>
        <v>0.30827100302747096</v>
      </c>
      <c r="XY66" s="5">
        <f t="shared" si="242"/>
        <v>5.7355732397062112E-2</v>
      </c>
      <c r="XZ66" s="5">
        <f t="shared" si="242"/>
        <v>3.5377979931450413E-6</v>
      </c>
      <c r="YA66" s="5">
        <f t="shared" si="242"/>
        <v>0.29150513016723012</v>
      </c>
      <c r="YB66" s="5">
        <f t="shared" si="242"/>
        <v>9.5211027443677543E-2</v>
      </c>
      <c r="YC66" s="5">
        <f t="shared" si="242"/>
        <v>4.3230950504483605E-2</v>
      </c>
      <c r="YD66" s="5">
        <f t="shared" si="242"/>
        <v>6.0636738043438734E-2</v>
      </c>
      <c r="YE66" s="5">
        <f t="shared" si="242"/>
        <v>1.7930290320228026E-2</v>
      </c>
      <c r="YF66" s="5">
        <f t="shared" si="242"/>
        <v>1.4085106535130518E-2</v>
      </c>
      <c r="YG66" s="5">
        <f t="shared" si="242"/>
        <v>2.0313006835293974E-2</v>
      </c>
      <c r="YH66" s="5" t="e">
        <f t="shared" si="242"/>
        <v>#DIV/0!</v>
      </c>
      <c r="YI66" s="5">
        <f t="shared" si="242"/>
        <v>0.71808521287303517</v>
      </c>
      <c r="YJ66" s="5">
        <f t="shared" si="242"/>
        <v>6.3976026140766598E-4</v>
      </c>
      <c r="YK66" s="5" t="e">
        <f t="shared" si="242"/>
        <v>#DIV/0!</v>
      </c>
      <c r="YL66" s="5">
        <f t="shared" si="242"/>
        <v>6.3759303980320092E-2</v>
      </c>
      <c r="YM66" s="5">
        <f t="shared" si="242"/>
        <v>0.1296221084329516</v>
      </c>
      <c r="YN66" s="5">
        <f t="shared" si="242"/>
        <v>0.47373913723449035</v>
      </c>
      <c r="YO66" s="5">
        <f t="shared" si="242"/>
        <v>0.14348850339827385</v>
      </c>
      <c r="YP66" s="5">
        <f t="shared" si="242"/>
        <v>1.0768152617545301E-2</v>
      </c>
      <c r="YQ66" s="5">
        <f t="shared" si="242"/>
        <v>0.20103146398525862</v>
      </c>
      <c r="YR66" s="5">
        <f t="shared" si="242"/>
        <v>0.30484389585944138</v>
      </c>
      <c r="YS66" s="5">
        <f t="shared" si="242"/>
        <v>0.34508600974579667</v>
      </c>
      <c r="YT66" s="5">
        <f t="shared" si="242"/>
        <v>2.9709870875106585E-4</v>
      </c>
      <c r="YU66" s="5">
        <f t="shared" si="242"/>
        <v>2.4665001820694665E-6</v>
      </c>
      <c r="YV66" s="5" t="e">
        <f t="shared" si="242"/>
        <v>#DIV/0!</v>
      </c>
      <c r="YW66" s="5">
        <f t="shared" si="242"/>
        <v>1.3260858724671611E-2</v>
      </c>
      <c r="YX66" s="5">
        <f t="shared" si="242"/>
        <v>2.0233448939562398E-2</v>
      </c>
      <c r="YY66" s="5" t="e">
        <f t="shared" si="242"/>
        <v>#DIV/0!</v>
      </c>
      <c r="YZ66" s="5">
        <f t="shared" si="242"/>
        <v>4.9354560543318053E-6</v>
      </c>
      <c r="ZA66" s="5">
        <f t="shared" si="242"/>
        <v>8.6924556346358206E-2</v>
      </c>
      <c r="ZB66" s="5">
        <f t="shared" si="242"/>
        <v>0.51425909508369883</v>
      </c>
      <c r="ZC66" s="5">
        <f t="shared" si="242"/>
        <v>0.13725732690008843</v>
      </c>
      <c r="ZD66" s="5">
        <f t="shared" si="242"/>
        <v>0.76624832690910527</v>
      </c>
      <c r="ZE66" s="5">
        <f t="shared" si="242"/>
        <v>5.3664895636755753E-3</v>
      </c>
      <c r="ZF66" s="5">
        <f t="shared" si="242"/>
        <v>0.24203178504066</v>
      </c>
      <c r="ZG66" s="5">
        <f t="shared" si="242"/>
        <v>0.83365623780275555</v>
      </c>
      <c r="ZH66" s="5">
        <f t="shared" si="242"/>
        <v>0.64531873772803983</v>
      </c>
      <c r="ZI66" s="5">
        <f t="shared" si="242"/>
        <v>5.7915600368123562E-8</v>
      </c>
      <c r="ZJ66" s="5">
        <f t="shared" si="242"/>
        <v>2.1936259371274514E-2</v>
      </c>
      <c r="ZK66" s="5">
        <f t="shared" si="242"/>
        <v>0.22293411097148827</v>
      </c>
      <c r="ZL66" s="5">
        <f t="shared" si="242"/>
        <v>0.42685514139412428</v>
      </c>
      <c r="ZM66" s="5">
        <f t="shared" si="242"/>
        <v>0.55172931773563061</v>
      </c>
      <c r="ZN66" s="5">
        <f t="shared" si="242"/>
        <v>1.6778301127222009E-6</v>
      </c>
      <c r="ZO66" s="5">
        <f t="shared" si="242"/>
        <v>0.6640265677319459</v>
      </c>
      <c r="ZP66" s="5">
        <f t="shared" si="242"/>
        <v>0.19725179404128629</v>
      </c>
      <c r="ZQ66" s="5">
        <f t="shared" si="242"/>
        <v>3.5292405814704455E-8</v>
      </c>
      <c r="ZR66" s="5">
        <f t="shared" si="242"/>
        <v>5.0435381547442273E-2</v>
      </c>
      <c r="ZS66" s="5">
        <f t="shared" si="242"/>
        <v>0.22955105640878232</v>
      </c>
      <c r="ZT66" s="5">
        <f t="shared" si="242"/>
        <v>0.49727186301350068</v>
      </c>
      <c r="ZU66" s="5">
        <f t="shared" si="242"/>
        <v>0.64106582893601471</v>
      </c>
      <c r="ZV66" s="5">
        <f t="shared" si="242"/>
        <v>0.84873916753699796</v>
      </c>
      <c r="ZW66" s="5">
        <f t="shared" si="242"/>
        <v>7.8658221697465003E-2</v>
      </c>
      <c r="ZX66" s="5">
        <f t="shared" si="242"/>
        <v>0.13530726020210873</v>
      </c>
      <c r="ZY66" s="5">
        <f t="shared" si="242"/>
        <v>0.28699703768756807</v>
      </c>
      <c r="ZZ66" s="5">
        <f t="shared" si="242"/>
        <v>0.10816792437586464</v>
      </c>
      <c r="AAA66" s="5">
        <f t="shared" si="242"/>
        <v>0.28137651493936872</v>
      </c>
      <c r="AAB66" s="5">
        <f t="shared" si="242"/>
        <v>0.11289394960422033</v>
      </c>
      <c r="AAC66" s="5">
        <f t="shared" si="242"/>
        <v>4.8066306397909347E-2</v>
      </c>
      <c r="AAD66" s="5">
        <f t="shared" si="242"/>
        <v>5.6553958846601249E-2</v>
      </c>
      <c r="AAE66" s="5">
        <f t="shared" ref="AAE66:ABY66" si="243">TTEST(AAE33:AAE36,AAE37:AAE40,2,2)</f>
        <v>0.52240129769715726</v>
      </c>
      <c r="AAF66" s="5">
        <f t="shared" si="243"/>
        <v>0.77092811175868281</v>
      </c>
      <c r="AAG66" s="5">
        <f t="shared" si="243"/>
        <v>0.59033181521013689</v>
      </c>
      <c r="AAH66" s="5">
        <f t="shared" si="243"/>
        <v>2.6816663680535452E-2</v>
      </c>
      <c r="AAI66" s="5">
        <f t="shared" si="243"/>
        <v>0.30093250421153378</v>
      </c>
      <c r="AAJ66" s="5">
        <f t="shared" si="243"/>
        <v>0.12197591018687538</v>
      </c>
      <c r="AAK66" s="5">
        <f t="shared" si="243"/>
        <v>1.8926240592108992E-6</v>
      </c>
      <c r="AAL66" s="5">
        <f t="shared" si="243"/>
        <v>2.4732809537040136E-2</v>
      </c>
      <c r="AAM66" s="5">
        <f t="shared" si="243"/>
        <v>1.581251870841747E-5</v>
      </c>
      <c r="AAN66" s="5" t="e">
        <f t="shared" si="243"/>
        <v>#DIV/0!</v>
      </c>
      <c r="AAO66" s="5" t="e">
        <f t="shared" si="243"/>
        <v>#DIV/0!</v>
      </c>
      <c r="AAP66" s="5">
        <f t="shared" si="243"/>
        <v>1.4073329994136399E-2</v>
      </c>
      <c r="AAQ66" s="5">
        <f t="shared" si="243"/>
        <v>2.9319488986717803E-4</v>
      </c>
      <c r="AAR66" s="5">
        <f t="shared" si="243"/>
        <v>4.1087167300020213E-7</v>
      </c>
      <c r="AAS66" s="5">
        <f t="shared" si="243"/>
        <v>0.58406916149536869</v>
      </c>
      <c r="AAT66" s="5">
        <f t="shared" si="243"/>
        <v>0.15512006930272146</v>
      </c>
      <c r="AAU66" s="5">
        <f t="shared" si="243"/>
        <v>0.99087470519815124</v>
      </c>
      <c r="AAV66" s="5">
        <f t="shared" si="243"/>
        <v>1.5323767493902544E-2</v>
      </c>
      <c r="AAW66" s="5">
        <f t="shared" si="243"/>
        <v>0.24913924139345897</v>
      </c>
      <c r="AAX66" s="5">
        <f t="shared" si="243"/>
        <v>1.370311774721477E-3</v>
      </c>
      <c r="AAY66" s="5">
        <f t="shared" si="243"/>
        <v>0.99780130685580115</v>
      </c>
      <c r="AAZ66" s="5">
        <f t="shared" si="243"/>
        <v>3.51314091458792E-2</v>
      </c>
      <c r="ABA66" s="10">
        <f t="shared" si="243"/>
        <v>0.35181879304845254</v>
      </c>
      <c r="ABB66" s="5">
        <f t="shared" si="243"/>
        <v>2.1327439177667802E-5</v>
      </c>
      <c r="ABC66" s="5">
        <f t="shared" si="243"/>
        <v>0.41199302422642187</v>
      </c>
      <c r="ABD66" s="5" t="e">
        <f t="shared" si="243"/>
        <v>#DIV/0!</v>
      </c>
      <c r="ABE66" s="5">
        <f t="shared" si="243"/>
        <v>3.3827103076039221E-2</v>
      </c>
      <c r="ABF66" s="5">
        <f t="shared" si="243"/>
        <v>2.0916640445186127E-6</v>
      </c>
      <c r="ABG66" s="5">
        <f t="shared" si="243"/>
        <v>0.93190818983474988</v>
      </c>
      <c r="ABH66" s="5">
        <f t="shared" si="243"/>
        <v>0.21891645507203664</v>
      </c>
      <c r="ABI66" s="5">
        <f t="shared" si="243"/>
        <v>0.14876289274631435</v>
      </c>
      <c r="ABJ66" s="5">
        <f t="shared" si="243"/>
        <v>0.23087973843890897</v>
      </c>
      <c r="ABK66" s="5">
        <f t="shared" si="243"/>
        <v>0.24712810005014901</v>
      </c>
      <c r="ABL66" s="5">
        <f t="shared" si="243"/>
        <v>1.3441766529623869E-3</v>
      </c>
      <c r="ABM66" s="5">
        <f t="shared" si="243"/>
        <v>0.35202084966847702</v>
      </c>
      <c r="ABN66" s="5">
        <f t="shared" si="243"/>
        <v>0.2163920326594331</v>
      </c>
      <c r="ABO66" s="5">
        <f t="shared" si="243"/>
        <v>3.4522969820114033E-5</v>
      </c>
      <c r="ABP66" s="5">
        <f t="shared" si="243"/>
        <v>0.21300720402407528</v>
      </c>
      <c r="ABQ66" s="5">
        <f t="shared" si="243"/>
        <v>2.237492142207434E-2</v>
      </c>
      <c r="ABR66" s="5">
        <f t="shared" si="243"/>
        <v>0.79689070778339433</v>
      </c>
      <c r="ABS66" s="5">
        <f t="shared" si="243"/>
        <v>0.43540474123680928</v>
      </c>
      <c r="ABT66" s="5">
        <f t="shared" si="243"/>
        <v>0.10089990248256744</v>
      </c>
      <c r="ABU66" s="5">
        <f t="shared" si="243"/>
        <v>2.9318409280070339E-2</v>
      </c>
      <c r="ABV66" s="5">
        <f t="shared" si="243"/>
        <v>2.9950813693356733E-4</v>
      </c>
      <c r="ABW66" s="5">
        <f t="shared" si="243"/>
        <v>0.15044406150066111</v>
      </c>
      <c r="ABX66" s="5">
        <f t="shared" si="243"/>
        <v>5.7385785332411392E-2</v>
      </c>
      <c r="ABY66" s="5">
        <f t="shared" si="243"/>
        <v>0.84630147720115401</v>
      </c>
    </row>
    <row r="68" spans="1:794" x14ac:dyDescent="0.2">
      <c r="A68" s="2"/>
      <c r="ABZ68" s="6"/>
      <c r="ACA68" s="6"/>
      <c r="ACB68" s="6"/>
      <c r="ACC68" s="23"/>
      <c r="ACD68" s="23"/>
      <c r="ACE68" s="6"/>
      <c r="ACF68" s="6"/>
      <c r="ACG68" s="6"/>
      <c r="ACH68" s="6"/>
      <c r="ACI68" s="6"/>
      <c r="ACJ68" s="6"/>
      <c r="ACK68" s="6"/>
      <c r="ACL68" s="6"/>
      <c r="ACM68" s="6"/>
      <c r="ACN68" s="6"/>
    </row>
    <row r="73" spans="1:794" x14ac:dyDescent="0.2">
      <c r="ACD73" s="17"/>
    </row>
    <row r="75" spans="1:794" x14ac:dyDescent="0.2">
      <c r="ABW75" s="9"/>
      <c r="ABX75" s="9"/>
      <c r="ABY75" s="9"/>
      <c r="ABZ75" s="9"/>
      <c r="ACA75" s="9"/>
      <c r="ACB75" s="9"/>
      <c r="ACC75" s="9"/>
      <c r="ACD75" s="9"/>
      <c r="ACE75" s="9"/>
      <c r="ACF75" s="9"/>
      <c r="ACG75" s="9"/>
      <c r="ACH75" s="9"/>
      <c r="ACI75" s="9"/>
      <c r="ACJ75" s="9"/>
      <c r="ACK75" s="9"/>
      <c r="ACL75" s="9"/>
      <c r="ACM75" s="9"/>
      <c r="ACN75" s="9"/>
      <c r="ACO75" s="9"/>
      <c r="ACP75" s="9"/>
      <c r="ACQ75" s="9"/>
      <c r="ACR75" s="9"/>
      <c r="ACS75" s="9"/>
      <c r="ACT75" s="9"/>
      <c r="ACU75" s="9"/>
      <c r="ACV75" s="9"/>
      <c r="ACW75" s="9"/>
      <c r="ACX75" s="9"/>
      <c r="ACY75" s="9"/>
      <c r="ACZ75" s="9"/>
      <c r="ADA75" s="9"/>
      <c r="ADB75" s="9"/>
      <c r="ADC75" s="9"/>
      <c r="ADD75" s="9"/>
      <c r="ADE75" s="9"/>
      <c r="ADF75" s="9"/>
      <c r="ADG75" s="9"/>
      <c r="ADH75" s="9"/>
      <c r="ADI75" s="9"/>
      <c r="ADJ75" s="9"/>
      <c r="ADK75" s="9"/>
      <c r="ADL75" s="9"/>
      <c r="ADM75" s="9"/>
      <c r="ADN75" s="9"/>
    </row>
    <row r="76" spans="1:794" x14ac:dyDescent="0.2">
      <c r="ABW76" s="9"/>
      <c r="ABX76" s="9"/>
      <c r="ABY76" s="9"/>
      <c r="ABZ76" s="9"/>
      <c r="ACA76" s="9"/>
      <c r="ACB76" s="9"/>
      <c r="ACC76" s="9"/>
      <c r="ACD76" s="9"/>
      <c r="ACE76" s="9"/>
      <c r="ACF76" s="9"/>
      <c r="ACG76" s="9"/>
      <c r="ACH76" s="9"/>
      <c r="ACI76" s="9"/>
      <c r="ACJ76" s="9"/>
      <c r="ACK76" s="9"/>
      <c r="ACL76" s="9"/>
      <c r="ACM76" s="9"/>
      <c r="ACN76" s="9"/>
      <c r="ACO76" s="9"/>
      <c r="ACP76" s="9"/>
      <c r="ACQ76" s="9"/>
      <c r="ACR76" s="9"/>
      <c r="ACS76" s="9"/>
      <c r="ACT76" s="9"/>
      <c r="ACU76" s="9"/>
      <c r="ACV76" s="9"/>
      <c r="ACW76" s="9"/>
      <c r="ACX76" s="9"/>
      <c r="ACY76" s="9"/>
      <c r="ACZ76" s="9"/>
      <c r="ADA76" s="9"/>
      <c r="ADB76" s="9"/>
      <c r="ADC76" s="9"/>
      <c r="ADD76" s="9"/>
      <c r="ADE76" s="9"/>
      <c r="ADF76" s="9"/>
      <c r="ADG76" s="9"/>
      <c r="ADH76" s="9"/>
      <c r="ADI76" s="9"/>
      <c r="ADJ76" s="9"/>
      <c r="ADK76" s="9"/>
      <c r="ADL76" s="9"/>
      <c r="ADM76" s="9"/>
      <c r="ADN76" s="9"/>
    </row>
    <row r="77" spans="1:794" x14ac:dyDescent="0.2">
      <c r="ABW77" s="9"/>
      <c r="ABX77" s="9"/>
      <c r="ABY77" s="9"/>
      <c r="ABZ77" s="9"/>
      <c r="ACA77" s="9"/>
      <c r="ACB77" s="9"/>
      <c r="ACC77" s="9"/>
      <c r="ACD77" s="9"/>
      <c r="ACE77" s="9"/>
      <c r="ACF77" s="9"/>
      <c r="ACG77" s="9"/>
      <c r="ACH77" s="9"/>
      <c r="ACI77" s="9"/>
      <c r="ACJ77" s="9"/>
      <c r="ACK77" s="9"/>
      <c r="ACL77" s="9"/>
      <c r="ACM77" s="9"/>
      <c r="ACN77" s="9"/>
      <c r="ACO77" s="9"/>
      <c r="ACP77" s="9"/>
      <c r="ACQ77" s="9"/>
      <c r="ACR77" s="9"/>
      <c r="ACS77" s="9"/>
      <c r="ACT77" s="9"/>
      <c r="ACU77" s="9"/>
      <c r="ACV77" s="9"/>
      <c r="ACW77" s="9"/>
      <c r="ACX77" s="9"/>
      <c r="ACY77" s="9"/>
      <c r="ACZ77" s="9"/>
      <c r="ADA77" s="9"/>
      <c r="ADB77" s="9"/>
      <c r="ADC77" s="9"/>
      <c r="ADD77" s="9"/>
      <c r="ADE77" s="9"/>
      <c r="ADF77" s="9"/>
      <c r="ADG77" s="9"/>
      <c r="ADH77" s="9"/>
      <c r="ADI77" s="9"/>
      <c r="ADJ77" s="9"/>
      <c r="ADK77" s="9"/>
      <c r="ADL77" s="9"/>
      <c r="ADM77" s="9"/>
      <c r="ADN77" s="9"/>
    </row>
    <row r="78" spans="1:794" x14ac:dyDescent="0.2">
      <c r="ABW78" s="9"/>
      <c r="ABX78" s="9"/>
      <c r="ABY78" s="2"/>
      <c r="ABZ78" s="2"/>
      <c r="ACA78" s="2"/>
      <c r="ACB78" s="2"/>
      <c r="ACC78" s="2"/>
      <c r="ACD78" s="2"/>
      <c r="ACE78" s="9"/>
      <c r="ACF78" s="9"/>
      <c r="ACG78" s="2"/>
      <c r="ACH78" s="2"/>
      <c r="ACI78" s="2"/>
      <c r="ACJ78" s="2"/>
      <c r="ACK78" s="2"/>
      <c r="ACL78" s="2"/>
      <c r="ACM78" s="9"/>
      <c r="ACN78" s="9"/>
      <c r="ACO78" s="9"/>
      <c r="ACP78" s="9"/>
      <c r="ACQ78" s="9"/>
      <c r="ACR78" s="9"/>
      <c r="ACS78" s="9"/>
      <c r="ACT78" s="9"/>
      <c r="ACU78" s="9"/>
      <c r="ACV78" s="9"/>
      <c r="ACW78" s="9"/>
      <c r="ACX78" s="9"/>
      <c r="ACY78" s="9"/>
      <c r="ACZ78" s="9"/>
      <c r="ADA78" s="9"/>
      <c r="ADB78" s="9"/>
      <c r="ADC78" s="9"/>
      <c r="ADD78" s="9"/>
      <c r="ADE78" s="9"/>
      <c r="ADF78" s="9"/>
      <c r="ADG78" s="9"/>
      <c r="ADH78" s="9"/>
      <c r="ADI78" s="9"/>
      <c r="ADJ78" s="9"/>
      <c r="ADK78" s="9"/>
      <c r="ADL78" s="9"/>
      <c r="ADM78" s="9"/>
      <c r="ADN78" s="9"/>
    </row>
    <row r="79" spans="1:794" x14ac:dyDescent="0.2">
      <c r="ABW79" s="9"/>
      <c r="ABX79" s="9"/>
      <c r="ABY79" s="9"/>
      <c r="ABZ79" s="9"/>
      <c r="ACA79" s="9"/>
      <c r="ACB79" s="9"/>
      <c r="ACC79" s="9"/>
      <c r="ACD79" s="9"/>
      <c r="ACE79" s="9"/>
      <c r="ACF79" s="9"/>
      <c r="ACG79" s="9"/>
      <c r="ACH79" s="9"/>
      <c r="ACI79" s="9"/>
      <c r="ACJ79" s="9"/>
      <c r="ACK79" s="9"/>
      <c r="ACL79" s="9"/>
      <c r="ACM79" s="9"/>
      <c r="ACN79" s="9"/>
      <c r="ACO79" s="9"/>
      <c r="ACP79" s="9"/>
      <c r="ACQ79" s="33"/>
      <c r="ACR79" s="33"/>
      <c r="ACS79" s="33"/>
      <c r="ACT79" s="33"/>
      <c r="ACU79" s="33"/>
      <c r="ACV79" s="33"/>
      <c r="ACW79" s="33"/>
      <c r="ACX79" s="33"/>
      <c r="ACY79" s="9"/>
      <c r="ACZ79" s="9"/>
      <c r="ADA79" s="9"/>
      <c r="ADB79" s="9"/>
      <c r="ADC79" s="9"/>
      <c r="ADD79" s="9"/>
      <c r="ADE79" s="33"/>
      <c r="ADF79" s="33"/>
      <c r="ADG79" s="33"/>
      <c r="ADH79" s="33"/>
      <c r="ADI79" s="33"/>
      <c r="ADJ79" s="33"/>
      <c r="ADK79" s="33"/>
      <c r="ADL79" s="33"/>
      <c r="ADM79" s="9"/>
      <c r="ADN79" s="9"/>
    </row>
    <row r="80" spans="1:794" x14ac:dyDescent="0.2">
      <c r="ABW80" s="9"/>
      <c r="ABX80" s="9"/>
      <c r="ABY80" s="9"/>
      <c r="ABZ80" s="9"/>
      <c r="ACA80" s="9"/>
      <c r="ACB80" s="9"/>
      <c r="ACC80" s="9"/>
      <c r="ACD80" s="9"/>
      <c r="ACE80" s="9"/>
      <c r="ACF80" s="9"/>
      <c r="ACG80" s="9"/>
      <c r="ACH80" s="9"/>
      <c r="ACI80" s="9"/>
      <c r="ACJ80" s="9"/>
      <c r="ACK80" s="9"/>
      <c r="ACL80" s="9"/>
      <c r="ACM80" s="9"/>
      <c r="ACN80" s="9"/>
      <c r="ACO80" s="9"/>
      <c r="ACP80" s="9"/>
      <c r="ACQ80" s="18"/>
      <c r="ACR80" s="18"/>
      <c r="ACS80" s="18"/>
      <c r="ACT80" s="18"/>
      <c r="ACU80" s="18"/>
      <c r="ACV80" s="18"/>
      <c r="ACW80" s="18"/>
      <c r="ACX80" s="18"/>
      <c r="ACY80" s="9"/>
      <c r="ACZ80" s="9"/>
      <c r="ADA80" s="9"/>
      <c r="ADB80" s="9"/>
      <c r="ADC80" s="9"/>
      <c r="ADD80" s="9"/>
      <c r="ADE80" s="18"/>
      <c r="ADF80" s="18"/>
      <c r="ADG80" s="18"/>
      <c r="ADH80" s="18"/>
      <c r="ADI80" s="18"/>
      <c r="ADJ80" s="18"/>
      <c r="ADK80" s="18"/>
      <c r="ADL80" s="18"/>
      <c r="ADM80" s="9"/>
      <c r="ADN80" s="9"/>
    </row>
    <row r="81" spans="751:796" x14ac:dyDescent="0.2">
      <c r="ABW81" s="9"/>
      <c r="ABX81" s="9"/>
      <c r="ABY81" s="9"/>
      <c r="ABZ81" s="9"/>
      <c r="ACA81" s="9"/>
      <c r="ACB81" s="9"/>
      <c r="ACC81" s="9"/>
      <c r="ACD81" s="9"/>
      <c r="ACE81" s="9"/>
      <c r="ACF81" s="9"/>
      <c r="ACG81" s="9"/>
      <c r="ACH81" s="9"/>
      <c r="ACI81" s="9"/>
      <c r="ACJ81" s="9"/>
      <c r="ACK81" s="9"/>
      <c r="ACL81" s="9"/>
      <c r="ACM81" s="9"/>
      <c r="ACN81" s="9"/>
      <c r="ACO81" s="9"/>
      <c r="ACP81" s="18"/>
      <c r="ACQ81" s="21"/>
      <c r="ACR81" s="21"/>
      <c r="ACS81" s="21"/>
      <c r="ACT81" s="21"/>
      <c r="ACU81" s="21"/>
      <c r="ACV81" s="21"/>
      <c r="ACW81" s="21"/>
      <c r="ACX81" s="21"/>
      <c r="ACY81" s="21"/>
      <c r="ACZ81" s="21"/>
      <c r="ADA81" s="9"/>
      <c r="ADB81" s="9"/>
      <c r="ADC81" s="9"/>
      <c r="ADD81" s="25"/>
      <c r="ADE81" s="21"/>
      <c r="ADF81" s="21"/>
      <c r="ADG81" s="21"/>
      <c r="ADH81" s="21"/>
      <c r="ADI81" s="21"/>
      <c r="ADJ81" s="21"/>
      <c r="ADK81" s="21"/>
      <c r="ADL81" s="21"/>
      <c r="ADM81" s="9"/>
      <c r="ADN81" s="21"/>
      <c r="ADP81" s="11"/>
    </row>
    <row r="82" spans="751:796" x14ac:dyDescent="0.2">
      <c r="ABW82" s="9"/>
      <c r="ABX82" s="9"/>
      <c r="ABY82" s="9"/>
      <c r="ABZ82" s="9"/>
      <c r="ACA82" s="9"/>
      <c r="ACB82" s="9"/>
      <c r="ACC82" s="9"/>
      <c r="ACD82" s="9"/>
      <c r="ACE82" s="9"/>
      <c r="ACF82" s="9"/>
      <c r="ACG82" s="9"/>
      <c r="ACH82" s="9"/>
      <c r="ACI82" s="9"/>
      <c r="ACJ82" s="9"/>
      <c r="ACK82" s="9"/>
      <c r="ACL82" s="9"/>
      <c r="ACM82" s="9"/>
      <c r="ACN82" s="9"/>
      <c r="ACO82" s="9"/>
      <c r="ACP82" s="18"/>
      <c r="ACQ82" s="21"/>
      <c r="ACR82" s="21"/>
      <c r="ACS82" s="21"/>
      <c r="ACT82" s="21"/>
      <c r="ACU82" s="21"/>
      <c r="ACV82" s="21"/>
      <c r="ACW82" s="21"/>
      <c r="ACX82" s="21"/>
      <c r="ACY82" s="21"/>
      <c r="ACZ82" s="21"/>
      <c r="ADA82" s="9"/>
      <c r="ADB82" s="9"/>
      <c r="ADC82" s="9"/>
      <c r="ADD82" s="25"/>
      <c r="ADE82" s="21"/>
      <c r="ADF82" s="21"/>
      <c r="ADG82" s="21"/>
      <c r="ADH82" s="21"/>
      <c r="ADI82" s="21"/>
      <c r="ADJ82" s="21"/>
      <c r="ADK82" s="21"/>
      <c r="ADL82" s="21"/>
      <c r="ADM82" s="21"/>
      <c r="ADN82" s="21"/>
    </row>
    <row r="83" spans="751:796" x14ac:dyDescent="0.2">
      <c r="ABW83" s="9"/>
      <c r="ABX83" s="9"/>
      <c r="ABY83" s="9"/>
      <c r="ABZ83" s="9"/>
      <c r="ACA83" s="9"/>
      <c r="ACB83" s="9"/>
      <c r="ACC83" s="9"/>
      <c r="ACD83" s="9"/>
      <c r="ACE83" s="9"/>
      <c r="ACF83" s="9"/>
      <c r="ACG83" s="9"/>
      <c r="ACH83" s="9"/>
      <c r="ACI83" s="9"/>
      <c r="ACJ83" s="9"/>
      <c r="ACK83" s="9"/>
      <c r="ACL83" s="9"/>
      <c r="ACM83" s="9"/>
      <c r="ACN83" s="9"/>
      <c r="ACO83" s="9"/>
      <c r="ACP83" s="18"/>
      <c r="ACQ83" s="21"/>
      <c r="ACR83" s="21"/>
      <c r="ACS83" s="21"/>
      <c r="ACT83" s="21"/>
      <c r="ACU83" s="21"/>
      <c r="ACV83" s="21"/>
      <c r="ACW83" s="21"/>
      <c r="ACX83" s="21"/>
      <c r="ACY83" s="21"/>
      <c r="ACZ83" s="21"/>
      <c r="ADA83" s="9"/>
      <c r="ADB83" s="9"/>
      <c r="ADC83" s="9"/>
      <c r="ADD83" s="25"/>
      <c r="ADE83" s="21"/>
      <c r="ADF83" s="21"/>
      <c r="ADG83" s="21"/>
      <c r="ADH83" s="21"/>
      <c r="ADI83" s="21"/>
      <c r="ADJ83" s="21"/>
      <c r="ADK83" s="21"/>
      <c r="ADL83" s="21"/>
      <c r="ADM83" s="21"/>
      <c r="ADN83" s="21"/>
    </row>
    <row r="84" spans="751:796" x14ac:dyDescent="0.2">
      <c r="ABW84" s="9"/>
      <c r="ABX84" s="9"/>
      <c r="ABY84" s="9"/>
      <c r="ABZ84" s="9"/>
      <c r="ACA84" s="9"/>
      <c r="ACB84" s="9"/>
      <c r="ACC84" s="9"/>
      <c r="ACD84" s="9"/>
      <c r="ACE84" s="9"/>
      <c r="ACF84" s="9"/>
      <c r="ACG84" s="9"/>
      <c r="ACH84" s="9"/>
      <c r="ACI84" s="9"/>
      <c r="ACJ84" s="9"/>
      <c r="ACK84" s="9"/>
      <c r="ACL84" s="9"/>
      <c r="ACM84" s="9"/>
      <c r="ACN84" s="9"/>
      <c r="ACO84" s="9"/>
      <c r="ACP84" s="9"/>
      <c r="ACQ84" s="21"/>
      <c r="ACR84" s="21"/>
      <c r="ACS84" s="21"/>
      <c r="ACT84" s="21"/>
      <c r="ACU84" s="21"/>
      <c r="ACV84" s="21"/>
      <c r="ACW84" s="21"/>
      <c r="ACX84" s="21"/>
      <c r="ACY84" s="21"/>
      <c r="ACZ84" s="21"/>
      <c r="ADA84" s="9"/>
      <c r="ADB84" s="9"/>
      <c r="ADC84" s="9"/>
      <c r="ADD84" s="9"/>
      <c r="ADE84" s="21"/>
      <c r="ADF84" s="21"/>
      <c r="ADG84" s="21"/>
      <c r="ADH84" s="21"/>
      <c r="ADI84" s="21"/>
      <c r="ADJ84" s="21"/>
      <c r="ADK84" s="21"/>
      <c r="ADL84" s="21"/>
      <c r="ADM84" s="21"/>
      <c r="ADN84" s="21"/>
    </row>
    <row r="85" spans="751:796" x14ac:dyDescent="0.2">
      <c r="ABW85" s="9"/>
      <c r="ABX85" s="9"/>
      <c r="ABY85" s="9"/>
      <c r="ABZ85" s="9"/>
      <c r="ACA85" s="9"/>
      <c r="ACB85" s="9"/>
      <c r="ACC85" s="9"/>
      <c r="ACD85" s="9"/>
      <c r="ACE85" s="9"/>
      <c r="ACF85" s="9"/>
      <c r="ACG85" s="9"/>
      <c r="ACH85" s="9"/>
      <c r="ACI85" s="9"/>
      <c r="ACJ85" s="9"/>
      <c r="ACK85" s="9"/>
      <c r="ACL85" s="9"/>
      <c r="ACM85" s="9"/>
      <c r="ACN85" s="9"/>
      <c r="ACO85" s="9"/>
      <c r="ACP85" s="9"/>
      <c r="ACQ85" s="21"/>
      <c r="ACR85" s="21"/>
      <c r="ACS85" s="21"/>
      <c r="ACT85" s="21"/>
      <c r="ACU85" s="21"/>
      <c r="ACV85" s="21"/>
      <c r="ACW85" s="21"/>
      <c r="ACX85" s="21"/>
      <c r="ACY85" s="21"/>
      <c r="ACZ85" s="21"/>
      <c r="ADA85" s="9"/>
      <c r="ADB85" s="9"/>
      <c r="ADC85" s="9"/>
      <c r="ADD85" s="9"/>
      <c r="ADE85" s="21"/>
      <c r="ADF85" s="21"/>
      <c r="ADG85" s="21"/>
      <c r="ADH85" s="21"/>
      <c r="ADI85" s="21"/>
      <c r="ADJ85" s="21"/>
      <c r="ADK85" s="21"/>
      <c r="ADL85" s="21"/>
      <c r="ADM85" s="21"/>
      <c r="ADN85" s="21"/>
    </row>
    <row r="86" spans="751:796" x14ac:dyDescent="0.2">
      <c r="ABW86" s="9"/>
      <c r="ABX86" s="9"/>
      <c r="ABY86" s="9"/>
      <c r="ABZ86" s="9"/>
      <c r="ACA86" s="9"/>
      <c r="ACB86" s="9"/>
      <c r="ACC86" s="9"/>
      <c r="ACD86" s="9"/>
      <c r="ACE86" s="9"/>
      <c r="ACF86" s="9"/>
      <c r="ACG86" s="9"/>
      <c r="ACH86" s="9"/>
      <c r="ACI86" s="9"/>
      <c r="ACJ86" s="9"/>
      <c r="ACK86" s="9"/>
      <c r="ACL86" s="9"/>
      <c r="ACM86" s="9"/>
      <c r="ACN86" s="9"/>
      <c r="ACO86" s="9"/>
      <c r="ACP86" s="9"/>
      <c r="ACQ86" s="21"/>
      <c r="ACR86" s="21"/>
      <c r="ACS86" s="21"/>
      <c r="ACT86" s="21"/>
      <c r="ACU86" s="21"/>
      <c r="ACV86" s="21"/>
      <c r="ACW86" s="21"/>
      <c r="ACX86" s="21"/>
      <c r="ACY86" s="21"/>
      <c r="ACZ86" s="21"/>
      <c r="ADA86" s="9"/>
      <c r="ADB86" s="9"/>
      <c r="ADC86" s="9"/>
      <c r="ADD86" s="9"/>
      <c r="ADE86" s="9"/>
      <c r="ADF86" s="9"/>
      <c r="ADG86" s="9"/>
      <c r="ADH86" s="9"/>
      <c r="ADI86" s="9"/>
      <c r="ADJ86" s="9"/>
      <c r="ADK86" s="9"/>
      <c r="ADL86" s="9"/>
      <c r="ADM86" s="9"/>
      <c r="ADN86" s="9"/>
    </row>
    <row r="87" spans="751:796" x14ac:dyDescent="0.2">
      <c r="ABW87" s="9"/>
      <c r="ABX87" s="9"/>
      <c r="ABY87" s="9"/>
      <c r="ABZ87" s="9"/>
      <c r="ACA87" s="9"/>
      <c r="ACB87" s="9"/>
      <c r="ACC87" s="9"/>
      <c r="ACD87" s="9"/>
      <c r="ACE87" s="9"/>
      <c r="ACF87" s="9"/>
      <c r="ACG87" s="9"/>
      <c r="ACH87" s="9"/>
      <c r="ACI87" s="9"/>
      <c r="ACJ87" s="9"/>
      <c r="ACK87" s="9"/>
      <c r="ACL87" s="9"/>
      <c r="ACM87" s="9"/>
      <c r="ACN87" s="9"/>
      <c r="ACO87" s="9"/>
      <c r="ACP87" s="9"/>
      <c r="ACQ87" s="26"/>
      <c r="ACR87" s="26"/>
      <c r="ACS87" s="26"/>
      <c r="ACT87" s="26"/>
      <c r="ACU87" s="26"/>
      <c r="ACV87" s="26"/>
      <c r="ACW87" s="26"/>
      <c r="ACX87" s="26"/>
      <c r="ACY87" s="9"/>
      <c r="ACZ87" s="9"/>
      <c r="ADA87" s="9"/>
      <c r="ADB87" s="9"/>
      <c r="ADC87" s="9"/>
      <c r="ADD87" s="9"/>
      <c r="ADE87" s="9"/>
      <c r="ADF87" s="33"/>
      <c r="ADG87" s="33"/>
      <c r="ADH87" s="9"/>
      <c r="ADI87" s="9"/>
      <c r="ADJ87" s="9"/>
      <c r="ADK87" s="9"/>
      <c r="ADL87" s="9"/>
      <c r="ADM87" s="9"/>
      <c r="ADN87" s="9"/>
    </row>
    <row r="88" spans="751:796" x14ac:dyDescent="0.2">
      <c r="ABW88" s="9"/>
      <c r="ABX88" s="9"/>
      <c r="ABY88" s="9"/>
      <c r="ABZ88" s="9"/>
      <c r="ACA88" s="9"/>
      <c r="ACB88" s="9"/>
      <c r="ACC88" s="9"/>
      <c r="ACD88" s="9"/>
      <c r="ACE88" s="9"/>
      <c r="ACF88" s="9"/>
      <c r="ACG88" s="9"/>
      <c r="ACH88" s="9"/>
      <c r="ACI88" s="9"/>
      <c r="ACJ88" s="9"/>
      <c r="ACK88" s="9"/>
      <c r="ACL88" s="9"/>
      <c r="ACM88" s="9"/>
      <c r="ACN88" s="9"/>
      <c r="ACO88" s="9"/>
      <c r="ACP88" s="9"/>
      <c r="ACQ88" s="26"/>
      <c r="ACR88" s="26"/>
      <c r="ACS88" s="26"/>
      <c r="ACT88" s="26"/>
      <c r="ACU88" s="26"/>
      <c r="ACV88" s="26"/>
      <c r="ACW88" s="26"/>
      <c r="ACX88" s="26"/>
      <c r="ACY88" s="9"/>
      <c r="ACZ88" s="9"/>
      <c r="ADA88" s="9"/>
      <c r="ADB88" s="9"/>
      <c r="ADC88" s="9"/>
      <c r="ADD88" s="2"/>
      <c r="ADE88" s="2"/>
      <c r="ADF88" s="2"/>
      <c r="ADG88" s="2"/>
      <c r="ADH88" s="9"/>
      <c r="ADI88" s="9"/>
      <c r="ADJ88" s="9"/>
      <c r="ADK88" s="9"/>
      <c r="ADL88" s="9"/>
      <c r="ADM88" s="9"/>
      <c r="ADN88" s="9"/>
    </row>
    <row r="89" spans="751:796" x14ac:dyDescent="0.2">
      <c r="ABW89" s="9"/>
      <c r="ABX89" s="9"/>
      <c r="ABY89" s="9"/>
      <c r="ABZ89" s="9"/>
      <c r="ACA89" s="9"/>
      <c r="ACB89" s="9"/>
      <c r="ACC89" s="9"/>
      <c r="ACD89" s="9"/>
      <c r="ACE89" s="9"/>
      <c r="ACF89" s="9"/>
      <c r="ACG89" s="9"/>
      <c r="ACH89" s="9"/>
      <c r="ACI89" s="9"/>
      <c r="ACJ89" s="9"/>
      <c r="ACK89" s="9"/>
      <c r="ACL89" s="9"/>
      <c r="ACM89" s="9"/>
      <c r="ACN89" s="9"/>
      <c r="ACO89" s="9"/>
      <c r="ACP89" s="9"/>
      <c r="ACQ89" s="26"/>
      <c r="ACR89" s="26"/>
      <c r="ACS89" s="26"/>
      <c r="ACT89" s="26"/>
      <c r="ACU89" s="26"/>
      <c r="ACV89" s="26"/>
      <c r="ACW89" s="26"/>
      <c r="ACX89" s="26"/>
      <c r="ACY89" s="9"/>
      <c r="ACZ89" s="9"/>
      <c r="ADA89" s="9"/>
      <c r="ADB89" s="9"/>
      <c r="ADC89" s="9"/>
      <c r="ADD89" s="18"/>
      <c r="ADE89" s="21"/>
      <c r="ADF89" s="21"/>
      <c r="ADG89" s="21"/>
      <c r="ADH89" s="9"/>
      <c r="ADI89" s="9"/>
      <c r="ADJ89" s="9"/>
      <c r="ADK89" s="9"/>
      <c r="ADL89" s="9"/>
      <c r="ADM89" s="9"/>
      <c r="ADN89" s="9"/>
    </row>
    <row r="90" spans="751:796" x14ac:dyDescent="0.2">
      <c r="ABW90" s="9"/>
      <c r="ABX90" s="9"/>
      <c r="ABY90" s="9"/>
      <c r="ABZ90" s="21"/>
      <c r="ACA90" s="21"/>
      <c r="ACB90" s="21"/>
      <c r="ACC90" s="21"/>
      <c r="ACD90" s="21"/>
      <c r="ACE90" s="21"/>
      <c r="ACF90" s="9"/>
      <c r="ACG90" s="21"/>
      <c r="ACH90" s="21"/>
      <c r="ACI90" s="21"/>
      <c r="ACJ90" s="21"/>
      <c r="ACK90" s="21"/>
      <c r="ACL90" s="9"/>
      <c r="ACM90" s="9"/>
      <c r="ACN90" s="9"/>
      <c r="ACO90" s="9"/>
      <c r="ACP90" s="9"/>
      <c r="ACQ90" s="26"/>
      <c r="ACR90" s="26"/>
      <c r="ACS90" s="26"/>
      <c r="ACT90" s="26"/>
      <c r="ACU90" s="26"/>
      <c r="ACV90" s="26"/>
      <c r="ACW90" s="26"/>
      <c r="ACX90" s="26"/>
      <c r="ACY90" s="9"/>
      <c r="ACZ90" s="9"/>
      <c r="ADA90" s="9"/>
      <c r="ADB90" s="9"/>
      <c r="ADC90" s="9"/>
      <c r="ADD90" s="18"/>
      <c r="ADE90" s="21"/>
      <c r="ADF90" s="21"/>
      <c r="ADG90" s="21"/>
      <c r="ADH90" s="9"/>
      <c r="ADI90" s="9"/>
      <c r="ADJ90" s="9"/>
      <c r="ADK90" s="9"/>
      <c r="ADL90" s="9"/>
      <c r="ADM90" s="9"/>
      <c r="ADN90" s="9"/>
    </row>
    <row r="91" spans="751:796" x14ac:dyDescent="0.2">
      <c r="ABW91" s="9"/>
      <c r="ABX91" s="9"/>
      <c r="ABY91" s="9"/>
      <c r="ABZ91" s="21"/>
      <c r="ACA91" s="21"/>
      <c r="ACB91" s="21"/>
      <c r="ACC91" s="21"/>
      <c r="ACD91" s="21"/>
      <c r="ACE91" s="21"/>
      <c r="ACF91" s="9"/>
      <c r="ACG91" s="21"/>
      <c r="ACH91" s="21"/>
      <c r="ACI91" s="21"/>
      <c r="ACJ91" s="21"/>
      <c r="ACK91" s="21"/>
      <c r="ACL91" s="9"/>
      <c r="ACM91" s="9"/>
      <c r="ACN91" s="9"/>
      <c r="ACO91" s="9"/>
      <c r="ACP91" s="9"/>
      <c r="ACQ91" s="26"/>
      <c r="ACR91" s="26"/>
      <c r="ACS91" s="26"/>
      <c r="ACT91" s="26"/>
      <c r="ACU91" s="26"/>
      <c r="ACV91" s="26"/>
      <c r="ACW91" s="26"/>
      <c r="ACX91" s="26"/>
      <c r="ACY91" s="9"/>
      <c r="ACZ91" s="9"/>
      <c r="ADA91" s="9"/>
      <c r="ADB91" s="9"/>
      <c r="ADC91" s="9"/>
      <c r="ADD91" s="18"/>
      <c r="ADE91" s="21"/>
      <c r="ADF91" s="21"/>
      <c r="ADG91" s="21"/>
      <c r="ADH91" s="9"/>
      <c r="ADI91" s="9"/>
      <c r="ADJ91" s="9"/>
      <c r="ADK91" s="9"/>
      <c r="ADL91" s="9"/>
      <c r="ADM91" s="9"/>
      <c r="ADN91" s="9"/>
    </row>
    <row r="92" spans="751:796" x14ac:dyDescent="0.2">
      <c r="ABW92" s="9"/>
      <c r="ABX92" s="9"/>
      <c r="ABY92" s="9"/>
      <c r="ABZ92" s="21"/>
      <c r="ACA92" s="21"/>
      <c r="ACB92" s="21"/>
      <c r="ACC92" s="21"/>
      <c r="ACD92" s="21"/>
      <c r="ACE92" s="21"/>
      <c r="ACF92" s="9"/>
      <c r="ACG92" s="21"/>
      <c r="ACH92" s="21"/>
      <c r="ACI92" s="21"/>
      <c r="ACJ92" s="21"/>
      <c r="ACK92" s="21"/>
      <c r="ACL92" s="9"/>
      <c r="ACM92" s="9"/>
      <c r="ACN92" s="9"/>
      <c r="ACO92" s="9"/>
      <c r="ACP92" s="9"/>
      <c r="ACQ92" s="26"/>
      <c r="ACR92" s="26"/>
      <c r="ACS92" s="26"/>
      <c r="ACT92" s="26"/>
      <c r="ACU92" s="26"/>
      <c r="ACV92" s="26"/>
      <c r="ACW92" s="26"/>
      <c r="ACX92" s="26"/>
      <c r="ACY92" s="9"/>
      <c r="ACZ92" s="9"/>
      <c r="ADA92" s="9"/>
      <c r="ADB92" s="9"/>
      <c r="ADC92" s="9"/>
      <c r="ADD92" s="18"/>
      <c r="ADE92" s="21"/>
      <c r="ADF92" s="21"/>
      <c r="ADG92" s="21"/>
      <c r="ADH92" s="9"/>
      <c r="ADI92" s="9"/>
      <c r="ADJ92" s="9"/>
      <c r="ADK92" s="9"/>
      <c r="ADL92" s="9"/>
      <c r="ADM92" s="9"/>
      <c r="ADN92" s="9"/>
    </row>
    <row r="93" spans="751:796" x14ac:dyDescent="0.2">
      <c r="ABW93" s="9"/>
      <c r="ABX93" s="9"/>
      <c r="ABY93" s="9"/>
      <c r="ABZ93" s="21"/>
      <c r="ACA93" s="21"/>
      <c r="ACB93" s="21"/>
      <c r="ACC93" s="21"/>
      <c r="ACD93" s="21"/>
      <c r="ACE93" s="21"/>
      <c r="ACF93" s="9"/>
      <c r="ACG93" s="21"/>
      <c r="ACH93" s="21"/>
      <c r="ACI93" s="21"/>
      <c r="ACJ93" s="21"/>
      <c r="ACK93" s="21"/>
      <c r="ACL93" s="9"/>
      <c r="ACM93" s="9"/>
      <c r="ACN93" s="9"/>
      <c r="ACO93" s="9"/>
      <c r="ACP93" s="9"/>
      <c r="ACQ93" s="26"/>
      <c r="ACR93" s="26"/>
      <c r="ACS93" s="26"/>
      <c r="ACT93" s="26"/>
      <c r="ACU93" s="26"/>
      <c r="ACV93" s="26"/>
      <c r="ACW93" s="26"/>
      <c r="ACX93" s="26"/>
      <c r="ACY93" s="9"/>
      <c r="ACZ93" s="9"/>
      <c r="ADA93" s="9"/>
      <c r="ADB93" s="9"/>
      <c r="ADC93" s="9"/>
      <c r="ADD93" s="18"/>
      <c r="ADE93" s="21"/>
      <c r="ADF93" s="21"/>
      <c r="ADG93" s="21"/>
      <c r="ADH93" s="9"/>
      <c r="ADI93" s="9"/>
      <c r="ADJ93" s="9"/>
      <c r="ADK93" s="9"/>
      <c r="ADL93" s="9"/>
      <c r="ADM93" s="9"/>
      <c r="ADN93" s="9"/>
    </row>
    <row r="94" spans="751:796" x14ac:dyDescent="0.2">
      <c r="ABW94" s="9"/>
      <c r="ABX94" s="9"/>
      <c r="ABY94" s="9"/>
      <c r="ABZ94" s="21"/>
      <c r="ACA94" s="21"/>
      <c r="ACB94" s="21"/>
      <c r="ACC94" s="21"/>
      <c r="ACD94" s="21"/>
      <c r="ACE94" s="21"/>
      <c r="ACF94" s="9"/>
      <c r="ACG94" s="21"/>
      <c r="ACH94" s="21"/>
      <c r="ACI94" s="21"/>
      <c r="ACJ94" s="21"/>
      <c r="ACK94" s="21"/>
      <c r="ACL94" s="9"/>
      <c r="ACM94" s="9"/>
      <c r="ACN94" s="9"/>
      <c r="ACO94" s="9"/>
      <c r="ACP94" s="9"/>
      <c r="ACQ94" s="9"/>
      <c r="ACR94" s="9"/>
      <c r="ACS94" s="33"/>
      <c r="ACT94" s="33"/>
      <c r="ACU94" s="9"/>
      <c r="ACV94" s="26"/>
      <c r="ACW94" s="26"/>
      <c r="ACX94" s="26"/>
      <c r="ACY94" s="9"/>
      <c r="ACZ94" s="9"/>
      <c r="ADA94" s="9"/>
      <c r="ADB94" s="9"/>
      <c r="ADC94" s="9"/>
      <c r="ADD94" s="18"/>
      <c r="ADE94" s="21"/>
      <c r="ADF94" s="21"/>
      <c r="ADG94" s="21"/>
      <c r="ADH94" s="9"/>
      <c r="ADI94" s="9"/>
      <c r="ADJ94" s="9"/>
      <c r="ADK94" s="9"/>
      <c r="ADL94" s="9"/>
      <c r="ADM94" s="9"/>
      <c r="ADN94" s="9"/>
    </row>
    <row r="95" spans="751:796" x14ac:dyDescent="0.2">
      <c r="ABW95" s="9"/>
      <c r="ABX95" s="9"/>
      <c r="ABY95" s="9"/>
      <c r="ABZ95" s="21"/>
      <c r="ACA95" s="21"/>
      <c r="ACB95" s="21"/>
      <c r="ACC95" s="21"/>
      <c r="ACD95" s="21"/>
      <c r="ACE95" s="21"/>
      <c r="ACF95" s="9"/>
      <c r="ACG95" s="21"/>
      <c r="ACH95" s="21"/>
      <c r="ACI95" s="21"/>
      <c r="ACJ95" s="21"/>
      <c r="ACK95" s="21"/>
      <c r="ACL95" s="9"/>
      <c r="ACM95" s="9"/>
      <c r="ACN95" s="9"/>
      <c r="ACO95" s="9"/>
      <c r="ACP95" s="9"/>
      <c r="ACQ95" s="2"/>
      <c r="ACR95" s="2"/>
      <c r="ACS95" s="2"/>
      <c r="ACT95" s="2"/>
      <c r="ACU95" s="2"/>
      <c r="ACV95" s="2"/>
      <c r="ACW95" s="2"/>
      <c r="ACX95" s="2"/>
      <c r="ACY95" s="2"/>
      <c r="ACZ95" s="2"/>
      <c r="ADA95" s="9"/>
      <c r="ADB95" s="9"/>
      <c r="ADC95" s="9"/>
      <c r="ADD95" s="18"/>
      <c r="ADE95" s="21"/>
      <c r="ADF95" s="21"/>
      <c r="ADG95" s="21"/>
      <c r="ADH95" s="9"/>
      <c r="ADI95" s="9"/>
      <c r="ADJ95" s="9"/>
      <c r="ADK95" s="9"/>
      <c r="ADL95" s="9"/>
      <c r="ADM95" s="9"/>
      <c r="ADN95" s="9"/>
    </row>
    <row r="96" spans="751:796" x14ac:dyDescent="0.2">
      <c r="ABW96" s="9"/>
      <c r="ABX96" s="9"/>
      <c r="ABY96" s="9"/>
      <c r="ABZ96" s="21"/>
      <c r="ACA96" s="21"/>
      <c r="ACB96" s="21"/>
      <c r="ACC96" s="21"/>
      <c r="ACD96" s="21"/>
      <c r="ACE96" s="21"/>
      <c r="ACF96" s="9"/>
      <c r="ACG96" s="21"/>
      <c r="ACH96" s="21"/>
      <c r="ACI96" s="21"/>
      <c r="ACJ96" s="21"/>
      <c r="ACK96" s="21"/>
      <c r="ACL96" s="9"/>
      <c r="ACM96" s="9"/>
      <c r="ACN96" s="9"/>
      <c r="ACO96" s="9"/>
      <c r="ACP96" s="9"/>
      <c r="ACQ96" s="25"/>
      <c r="ACR96" s="21"/>
      <c r="ACS96" s="21"/>
      <c r="ACT96" s="21"/>
      <c r="ACU96" s="21"/>
      <c r="ACV96" s="21"/>
      <c r="ACW96" s="21"/>
      <c r="ACX96" s="21"/>
      <c r="ACY96" s="21"/>
      <c r="ACZ96" s="9"/>
      <c r="ADA96" s="9"/>
      <c r="ADB96" s="9"/>
      <c r="ADC96" s="9"/>
      <c r="ADD96" s="18"/>
      <c r="ADE96" s="21"/>
      <c r="ADF96" s="21"/>
      <c r="ADG96" s="21"/>
      <c r="ADH96" s="9"/>
      <c r="ADI96" s="9"/>
      <c r="ADJ96" s="9"/>
      <c r="ADK96" s="9"/>
      <c r="ADL96" s="9"/>
      <c r="ADM96" s="9"/>
      <c r="ADN96" s="9"/>
    </row>
    <row r="97" spans="751:794" x14ac:dyDescent="0.2">
      <c r="ABW97" s="9"/>
      <c r="ABX97" s="9"/>
      <c r="ABY97" s="9"/>
      <c r="ABZ97" s="21"/>
      <c r="ACA97" s="21"/>
      <c r="ACB97" s="21"/>
      <c r="ACC97" s="21"/>
      <c r="ACD97" s="21"/>
      <c r="ACE97" s="21"/>
      <c r="ACF97" s="9"/>
      <c r="ACG97" s="21"/>
      <c r="ACH97" s="21"/>
      <c r="ACI97" s="21"/>
      <c r="ACJ97" s="21"/>
      <c r="ACK97" s="21"/>
      <c r="ACL97" s="9"/>
      <c r="ACM97" s="9"/>
      <c r="ACN97" s="9"/>
      <c r="ACO97" s="9"/>
      <c r="ACP97" s="9"/>
      <c r="ACQ97" s="25"/>
      <c r="ACR97" s="21"/>
      <c r="ACS97" s="21"/>
      <c r="ACT97" s="21"/>
      <c r="ACU97" s="21"/>
      <c r="ACV97" s="21"/>
      <c r="ACW97" s="21"/>
      <c r="ACX97" s="21"/>
      <c r="ACY97" s="21"/>
      <c r="ACZ97" s="9"/>
      <c r="ADA97" s="9"/>
      <c r="ADB97" s="9"/>
      <c r="ADC97" s="9"/>
      <c r="ADD97" s="18"/>
      <c r="ADE97" s="21"/>
      <c r="ADF97" s="21"/>
      <c r="ADG97" s="9"/>
      <c r="ADH97" s="9"/>
      <c r="ADI97" s="9"/>
      <c r="ADJ97" s="9"/>
      <c r="ADK97" s="9"/>
      <c r="ADL97" s="9"/>
      <c r="ADM97" s="9"/>
      <c r="ADN97" s="9"/>
    </row>
    <row r="98" spans="751:794" x14ac:dyDescent="0.2">
      <c r="ABW98" s="9"/>
      <c r="ABX98" s="9"/>
      <c r="ABY98" s="9"/>
      <c r="ABZ98" s="9"/>
      <c r="ACA98" s="9"/>
      <c r="ACB98" s="9"/>
      <c r="ACC98" s="9"/>
      <c r="ACD98" s="9"/>
      <c r="ACE98" s="9"/>
      <c r="ACF98" s="9"/>
      <c r="ACG98" s="9"/>
      <c r="ACH98" s="21"/>
      <c r="ACI98" s="21"/>
      <c r="ACJ98" s="21"/>
      <c r="ACK98" s="21"/>
      <c r="ACL98" s="9"/>
      <c r="ACM98" s="9"/>
      <c r="ACN98" s="9"/>
      <c r="ACO98" s="9"/>
      <c r="ACP98" s="9"/>
      <c r="ACQ98" s="25"/>
      <c r="ACR98" s="21"/>
      <c r="ACS98" s="21"/>
      <c r="ACT98" s="21"/>
      <c r="ACU98" s="21"/>
      <c r="ACV98" s="21"/>
      <c r="ACW98" s="21"/>
      <c r="ACX98" s="21"/>
      <c r="ACY98" s="21"/>
      <c r="ACZ98" s="9"/>
      <c r="ADA98" s="9"/>
      <c r="ADB98" s="9"/>
      <c r="ADC98" s="9"/>
      <c r="ADD98" s="9"/>
      <c r="ADE98" s="9"/>
      <c r="ADF98" s="9"/>
      <c r="ADG98" s="9"/>
      <c r="ADH98" s="9"/>
      <c r="ADI98" s="9"/>
      <c r="ADJ98" s="9"/>
      <c r="ADK98" s="9"/>
      <c r="ADL98" s="9"/>
      <c r="ADM98" s="9"/>
      <c r="ADN98" s="9"/>
    </row>
    <row r="99" spans="751:794" x14ac:dyDescent="0.2">
      <c r="ABW99" s="9"/>
      <c r="ABX99" s="9"/>
      <c r="ABY99" s="9"/>
      <c r="ABZ99" s="9"/>
      <c r="ACA99" s="9"/>
      <c r="ACB99" s="9"/>
      <c r="ACC99" s="9"/>
      <c r="ACD99" s="9"/>
      <c r="ACE99" s="9"/>
      <c r="ACF99" s="9"/>
      <c r="ACG99" s="9"/>
      <c r="ACH99" s="9"/>
      <c r="ACI99" s="9"/>
      <c r="ACJ99" s="9"/>
      <c r="ACK99" s="9"/>
      <c r="ACL99" s="9"/>
      <c r="ACM99" s="9"/>
      <c r="ACN99" s="9"/>
      <c r="ACO99" s="9"/>
      <c r="ACP99" s="9"/>
      <c r="ACQ99" s="25"/>
      <c r="ACR99" s="21"/>
      <c r="ACS99" s="21"/>
      <c r="ACT99" s="21"/>
      <c r="ACU99" s="21"/>
      <c r="ACV99" s="21"/>
      <c r="ACW99" s="21"/>
      <c r="ACX99" s="21"/>
      <c r="ACY99" s="21"/>
      <c r="ACZ99" s="9"/>
      <c r="ADA99" s="9"/>
      <c r="ADB99" s="9"/>
      <c r="ADC99" s="9"/>
      <c r="ADD99" s="9"/>
      <c r="ADE99" s="9"/>
      <c r="ADF99" s="9"/>
      <c r="ADG99" s="9"/>
      <c r="ADH99" s="9"/>
      <c r="ADI99" s="9"/>
      <c r="ADJ99" s="9"/>
      <c r="ADK99" s="9"/>
      <c r="ADL99" s="9"/>
      <c r="ADM99" s="9"/>
      <c r="ADN99" s="9"/>
    </row>
    <row r="100" spans="751:794" x14ac:dyDescent="0.2">
      <c r="ABW100" s="9"/>
      <c r="ABX100" s="9"/>
      <c r="ABY100" s="9"/>
      <c r="ABZ100" s="9"/>
      <c r="ACA100" s="9"/>
      <c r="ACB100" s="9"/>
      <c r="ACC100" s="9"/>
      <c r="ACD100" s="9"/>
      <c r="ACE100" s="9"/>
      <c r="ACF100" s="9"/>
      <c r="ACG100" s="9"/>
      <c r="ACH100" s="9"/>
      <c r="ACI100" s="9"/>
      <c r="ACJ100" s="9"/>
      <c r="ACK100" s="9"/>
      <c r="ACL100" s="9"/>
      <c r="ACM100" s="9"/>
      <c r="ACN100" s="9"/>
      <c r="ACO100" s="9"/>
      <c r="ACP100" s="9"/>
      <c r="ACQ100" s="25"/>
      <c r="ACR100" s="21"/>
      <c r="ACS100" s="21"/>
      <c r="ACT100" s="21"/>
      <c r="ACU100" s="21"/>
      <c r="ACV100" s="21"/>
      <c r="ACW100" s="21"/>
      <c r="ACX100" s="21"/>
      <c r="ACY100" s="21"/>
      <c r="ACZ100" s="9"/>
      <c r="ADA100" s="9"/>
      <c r="ADB100" s="9"/>
      <c r="ADC100" s="9"/>
      <c r="ADD100" s="9"/>
      <c r="ADE100" s="9"/>
      <c r="ADF100" s="9"/>
      <c r="ADG100" s="9"/>
      <c r="ADH100" s="9"/>
      <c r="ADI100" s="9"/>
      <c r="ADJ100" s="9"/>
      <c r="ADK100" s="9"/>
      <c r="ADL100" s="9"/>
      <c r="ADM100" s="9"/>
      <c r="ADN100" s="9"/>
    </row>
    <row r="101" spans="751:794" x14ac:dyDescent="0.2">
      <c r="ABW101" s="9"/>
      <c r="ABX101" s="9"/>
      <c r="ABY101" s="9"/>
      <c r="ABZ101" s="9"/>
      <c r="ACA101" s="9"/>
      <c r="ACB101" s="9"/>
      <c r="ACC101" s="9"/>
      <c r="ACD101" s="9"/>
      <c r="ACE101" s="9"/>
      <c r="ACF101" s="9"/>
      <c r="ACG101" s="9"/>
      <c r="ACH101" s="9"/>
      <c r="ACI101" s="9"/>
      <c r="ACJ101" s="9"/>
      <c r="ACK101" s="9"/>
      <c r="ACL101" s="9"/>
      <c r="ACM101" s="9"/>
      <c r="ACN101" s="9"/>
      <c r="ACO101" s="9"/>
      <c r="ACP101" s="9"/>
      <c r="ACQ101" s="25"/>
      <c r="ACR101" s="21"/>
      <c r="ACS101" s="21"/>
      <c r="ACT101" s="21"/>
      <c r="ACU101" s="21"/>
      <c r="ACV101" s="21"/>
      <c r="ACW101" s="21"/>
      <c r="ACX101" s="21"/>
      <c r="ACY101" s="21"/>
      <c r="ACZ101" s="9"/>
      <c r="ADA101" s="9"/>
      <c r="ADB101" s="9"/>
      <c r="ADC101" s="9"/>
      <c r="ADD101" s="9"/>
      <c r="ADE101" s="9"/>
      <c r="ADF101" s="9"/>
      <c r="ADG101" s="9"/>
      <c r="ADH101" s="9"/>
      <c r="ADI101" s="9"/>
      <c r="ADJ101" s="9"/>
      <c r="ADK101" s="9"/>
      <c r="ADL101" s="9"/>
      <c r="ADM101" s="9"/>
      <c r="ADN101" s="9"/>
    </row>
    <row r="102" spans="751:794" x14ac:dyDescent="0.2">
      <c r="ABW102" s="9"/>
      <c r="ABX102" s="9"/>
      <c r="ABY102" s="9"/>
      <c r="ABZ102" s="9"/>
      <c r="ACA102" s="9"/>
      <c r="ACB102" s="9"/>
      <c r="ACC102" s="9"/>
      <c r="ACD102" s="9"/>
      <c r="ACE102" s="9"/>
      <c r="ACF102" s="9"/>
      <c r="ACG102" s="9"/>
      <c r="ACH102" s="9"/>
      <c r="ACI102" s="9"/>
      <c r="ACJ102" s="9"/>
      <c r="ACK102" s="9"/>
      <c r="ACL102" s="9"/>
      <c r="ACM102" s="9"/>
      <c r="ACN102" s="9"/>
      <c r="ACO102" s="9"/>
      <c r="ACP102" s="9"/>
      <c r="ACQ102" s="25"/>
      <c r="ACR102" s="21"/>
      <c r="ACS102" s="21"/>
      <c r="ACT102" s="21"/>
      <c r="ACU102" s="21"/>
      <c r="ACV102" s="21"/>
      <c r="ACW102" s="21"/>
      <c r="ACX102" s="21"/>
      <c r="ACY102" s="21"/>
      <c r="ACZ102" s="9"/>
      <c r="ADA102" s="9"/>
      <c r="ADB102" s="9"/>
      <c r="ADC102" s="9"/>
      <c r="ADD102" s="9"/>
      <c r="ADE102" s="9"/>
      <c r="ADF102" s="9"/>
      <c r="ADG102" s="9"/>
      <c r="ADH102" s="9"/>
      <c r="ADI102" s="9"/>
      <c r="ADJ102" s="9"/>
      <c r="ADK102" s="9"/>
      <c r="ADL102" s="9"/>
      <c r="ADM102" s="9"/>
      <c r="ADN102" s="9"/>
    </row>
    <row r="103" spans="751:794" x14ac:dyDescent="0.2">
      <c r="ABW103" s="9"/>
      <c r="ABX103" s="9"/>
      <c r="ABY103" s="9"/>
      <c r="ABZ103" s="9"/>
      <c r="ACA103" s="9"/>
      <c r="ACB103" s="9"/>
      <c r="ACC103" s="9"/>
      <c r="ACD103" s="9"/>
      <c r="ACE103" s="9"/>
      <c r="ACF103" s="9"/>
      <c r="ACG103" s="9"/>
      <c r="ACH103" s="9"/>
      <c r="ACI103" s="9"/>
      <c r="ACJ103" s="9"/>
      <c r="ACK103" s="9"/>
      <c r="ACL103" s="9"/>
      <c r="ACM103" s="9"/>
      <c r="ACN103" s="9"/>
      <c r="ACO103" s="9"/>
      <c r="ACP103" s="9"/>
      <c r="ACQ103" s="25"/>
      <c r="ACR103" s="21"/>
      <c r="ACS103" s="21"/>
      <c r="ACT103" s="21"/>
      <c r="ACU103" s="21"/>
      <c r="ACV103" s="21"/>
      <c r="ACW103" s="21"/>
      <c r="ACX103" s="21"/>
      <c r="ACY103" s="21"/>
      <c r="ACZ103" s="9"/>
      <c r="ADA103" s="9"/>
      <c r="ADB103" s="9"/>
      <c r="ADC103" s="9"/>
      <c r="ADD103" s="9"/>
      <c r="ADE103" s="9"/>
      <c r="ADF103" s="9"/>
      <c r="ADG103" s="9"/>
      <c r="ADH103" s="9"/>
      <c r="ADI103" s="9"/>
      <c r="ADJ103" s="9"/>
      <c r="ADK103" s="9"/>
      <c r="ADL103" s="9"/>
      <c r="ADM103" s="9"/>
      <c r="ADN103" s="9"/>
    </row>
    <row r="104" spans="751:794" x14ac:dyDescent="0.2">
      <c r="ABW104" s="9"/>
      <c r="ABX104" s="9"/>
      <c r="ABY104" s="9"/>
      <c r="ABZ104" s="9"/>
      <c r="ACA104" s="9"/>
      <c r="ACB104" s="9"/>
      <c r="ACC104" s="9"/>
      <c r="ACD104" s="9"/>
      <c r="ACE104" s="9"/>
      <c r="ACF104" s="9"/>
      <c r="ACG104" s="9"/>
      <c r="ACH104" s="9"/>
      <c r="ACI104" s="9"/>
      <c r="ACJ104" s="9"/>
      <c r="ACK104" s="9"/>
      <c r="ACL104" s="9"/>
      <c r="ACM104" s="9"/>
      <c r="ACN104" s="9"/>
      <c r="ACO104" s="9"/>
      <c r="ACP104" s="9"/>
      <c r="ACQ104" s="25"/>
      <c r="ACR104" s="21"/>
      <c r="ACS104" s="21"/>
      <c r="ACT104" s="9"/>
      <c r="ACU104" s="9"/>
      <c r="ACV104" s="9"/>
      <c r="ACW104" s="9"/>
      <c r="ACX104" s="9"/>
      <c r="ACY104" s="9"/>
      <c r="ACZ104" s="9"/>
      <c r="ADA104" s="9"/>
      <c r="ADB104" s="9"/>
      <c r="ADC104" s="9"/>
      <c r="ADD104" s="9"/>
      <c r="ADE104" s="9"/>
      <c r="ADF104" s="9"/>
      <c r="ADG104" s="9"/>
      <c r="ADH104" s="9"/>
      <c r="ADI104" s="9"/>
      <c r="ADJ104" s="9"/>
      <c r="ADK104" s="9"/>
      <c r="ADL104" s="9"/>
      <c r="ADM104" s="9"/>
      <c r="ADN104" s="9"/>
    </row>
    <row r="105" spans="751:794" x14ac:dyDescent="0.2">
      <c r="ABW105" s="9"/>
      <c r="ABX105" s="9"/>
      <c r="ABY105" s="9"/>
      <c r="ABZ105" s="9"/>
      <c r="ACA105" s="9"/>
      <c r="ACB105" s="9"/>
      <c r="ACC105" s="9"/>
      <c r="ACD105" s="9"/>
      <c r="ACE105" s="9"/>
      <c r="ACF105" s="9"/>
      <c r="ACG105" s="9"/>
      <c r="ACH105" s="9"/>
      <c r="ACI105" s="9"/>
      <c r="ACJ105" s="9"/>
      <c r="ACK105" s="9"/>
      <c r="ACL105" s="9"/>
      <c r="ACM105" s="9"/>
      <c r="ACN105" s="9"/>
      <c r="ACO105" s="9"/>
      <c r="ACP105" s="9"/>
      <c r="ACQ105" s="9"/>
      <c r="ACR105" s="9"/>
      <c r="ACS105" s="9"/>
      <c r="ACT105" s="9"/>
      <c r="ACU105" s="9"/>
      <c r="ACV105" s="9"/>
      <c r="ACW105" s="9"/>
      <c r="ACX105" s="9"/>
      <c r="ACY105" s="9"/>
      <c r="ACZ105" s="9"/>
      <c r="ADA105" s="9"/>
      <c r="ADB105" s="9"/>
      <c r="ADC105" s="9"/>
      <c r="ADD105" s="9"/>
      <c r="ADE105" s="9"/>
      <c r="ADF105" s="9"/>
      <c r="ADG105" s="9"/>
      <c r="ADH105" s="9"/>
      <c r="ADI105" s="9"/>
      <c r="ADJ105" s="9"/>
      <c r="ADK105" s="9"/>
      <c r="ADL105" s="9"/>
      <c r="ADM105" s="9"/>
      <c r="ADN105" s="9"/>
    </row>
  </sheetData>
  <mergeCells count="5">
    <mergeCell ref="ACS94:ACT94"/>
    <mergeCell ref="ACP1:ACQ1"/>
    <mergeCell ref="ACQ79:ACX79"/>
    <mergeCell ref="ADE79:ADL79"/>
    <mergeCell ref="ADF87:ADG87"/>
  </mergeCells>
  <pageMargins left="0.7" right="0.7" top="0.78740157499999996" bottom="0.78740157499999996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F469B16-AB19-4A4B-9706-698E9DB4F359}">
  <dimension ref="A1:DA106"/>
  <sheetViews>
    <sheetView zoomScale="58" zoomScaleNormal="58" workbookViewId="0">
      <selection activeCell="G3" sqref="G3"/>
    </sheetView>
  </sheetViews>
  <sheetFormatPr baseColWidth="10" defaultRowHeight="15" x14ac:dyDescent="0.2"/>
  <cols>
    <col min="1" max="1" width="18.33203125" style="5" bestFit="1" customWidth="1"/>
    <col min="2" max="57" width="10.83203125" style="5"/>
    <col min="58" max="58" width="12.83203125" style="5" customWidth="1"/>
    <col min="59" max="69" width="10.83203125" style="5"/>
    <col min="70" max="70" width="19" style="5" customWidth="1"/>
    <col min="71" max="79" width="10.83203125" style="5"/>
    <col min="80" max="80" width="23.6640625" style="5" bestFit="1" customWidth="1"/>
    <col min="81" max="82" width="10.83203125" style="5"/>
    <col min="83" max="83" width="8.1640625" style="5" customWidth="1"/>
    <col min="84" max="84" width="7" style="5" customWidth="1"/>
    <col min="85" max="92" width="10.83203125" style="5"/>
    <col min="93" max="93" width="7.6640625" style="5" customWidth="1"/>
    <col min="94" max="97" width="9.83203125" style="5" customWidth="1"/>
    <col min="98" max="16384" width="10.83203125" style="5"/>
  </cols>
  <sheetData>
    <row r="1" spans="1:102" x14ac:dyDescent="0.2">
      <c r="A1" s="6" t="s">
        <v>0</v>
      </c>
      <c r="B1" s="5" t="s">
        <v>114</v>
      </c>
      <c r="C1" s="5" t="s">
        <v>135</v>
      </c>
      <c r="D1" s="5" t="s">
        <v>176</v>
      </c>
      <c r="E1" s="5" t="s">
        <v>185</v>
      </c>
      <c r="F1" s="5" t="s">
        <v>255</v>
      </c>
      <c r="G1" s="5" t="s">
        <v>359</v>
      </c>
      <c r="H1" s="5" t="s">
        <v>386</v>
      </c>
      <c r="I1" s="5" t="s">
        <v>403</v>
      </c>
      <c r="J1" s="5" t="s">
        <v>419</v>
      </c>
      <c r="K1" s="5" t="s">
        <v>422</v>
      </c>
      <c r="L1" s="5" t="s">
        <v>459</v>
      </c>
      <c r="M1" s="5" t="s">
        <v>507</v>
      </c>
      <c r="N1" s="5" t="s">
        <v>510</v>
      </c>
      <c r="O1" s="5" t="s">
        <v>550</v>
      </c>
      <c r="P1" s="5" t="s">
        <v>560</v>
      </c>
      <c r="Q1" s="5" t="s">
        <v>631</v>
      </c>
      <c r="R1" s="5" t="s">
        <v>694</v>
      </c>
      <c r="S1" s="5" t="s">
        <v>728</v>
      </c>
      <c r="T1" s="5" t="s">
        <v>846</v>
      </c>
      <c r="U1" s="5" t="s">
        <v>848</v>
      </c>
      <c r="V1" s="5" t="s">
        <v>872</v>
      </c>
      <c r="W1" s="5" t="s">
        <v>883</v>
      </c>
      <c r="X1" s="5" t="s">
        <v>895</v>
      </c>
      <c r="Y1" s="5" t="s">
        <v>914</v>
      </c>
      <c r="Z1" s="5" t="s">
        <v>1051</v>
      </c>
      <c r="AA1" s="5" t="s">
        <v>1066</v>
      </c>
      <c r="AB1" s="5" t="s">
        <v>1252</v>
      </c>
      <c r="AC1" s="5" t="s">
        <v>1321</v>
      </c>
      <c r="AD1" s="5" t="s">
        <v>1447</v>
      </c>
      <c r="AE1" s="5" t="s">
        <v>1476</v>
      </c>
      <c r="AF1" s="5" t="s">
        <v>1508</v>
      </c>
      <c r="AG1" s="5" t="s">
        <v>1516</v>
      </c>
      <c r="AH1" s="5" t="s">
        <v>1530</v>
      </c>
      <c r="AI1" s="5" t="s">
        <v>1577</v>
      </c>
      <c r="AJ1" s="5" t="s">
        <v>1619</v>
      </c>
      <c r="AK1" s="5" t="s">
        <v>1636</v>
      </c>
      <c r="AL1" s="5" t="s">
        <v>1655</v>
      </c>
      <c r="AM1" s="5" t="s">
        <v>1694</v>
      </c>
      <c r="AN1" s="5" t="s">
        <v>1736</v>
      </c>
      <c r="AO1" s="5" t="s">
        <v>1777</v>
      </c>
      <c r="AP1" s="5" t="s">
        <v>1846</v>
      </c>
      <c r="AQ1" s="5" t="s">
        <v>1855</v>
      </c>
      <c r="AR1" s="5" t="s">
        <v>1950</v>
      </c>
      <c r="AS1" s="5" t="s">
        <v>1969</v>
      </c>
      <c r="AT1" s="5" t="s">
        <v>1994</v>
      </c>
      <c r="AU1" s="5" t="s">
        <v>2030</v>
      </c>
      <c r="AV1" s="5" t="s">
        <v>2163</v>
      </c>
      <c r="AW1" s="5" t="s">
        <v>2168</v>
      </c>
      <c r="AX1" s="5" t="s">
        <v>2202</v>
      </c>
      <c r="AY1" s="5" t="s">
        <v>2230</v>
      </c>
      <c r="AZ1" s="5" t="s">
        <v>2290</v>
      </c>
      <c r="BA1" s="5" t="s">
        <v>2303</v>
      </c>
      <c r="BB1" s="5" t="s">
        <v>2308</v>
      </c>
      <c r="BC1" s="5" t="s">
        <v>2352</v>
      </c>
      <c r="BD1" s="5" t="s">
        <v>2387</v>
      </c>
      <c r="BE1" s="5" t="s">
        <v>2408</v>
      </c>
      <c r="BF1" s="5" t="s">
        <v>2409</v>
      </c>
      <c r="BG1" s="5" t="s">
        <v>2446</v>
      </c>
      <c r="BH1" s="5" t="s">
        <v>2451</v>
      </c>
      <c r="BI1" s="5" t="s">
        <v>2491</v>
      </c>
      <c r="BJ1" s="5" t="s">
        <v>2495</v>
      </c>
      <c r="BK1" s="5" t="s">
        <v>2502</v>
      </c>
      <c r="BL1" s="10" t="s">
        <v>2510</v>
      </c>
      <c r="BM1" s="5" t="s">
        <v>2519</v>
      </c>
      <c r="BP1" s="9"/>
      <c r="BQ1" s="9"/>
      <c r="BR1" s="9"/>
      <c r="BS1" s="9"/>
      <c r="BT1" s="9"/>
      <c r="BU1" s="9"/>
      <c r="BV1" s="9"/>
      <c r="BW1" s="9"/>
      <c r="BX1" s="9"/>
      <c r="BY1" s="9"/>
      <c r="BZ1" s="9"/>
      <c r="CA1" s="9"/>
      <c r="CB1" s="9"/>
      <c r="CC1" s="9"/>
      <c r="CD1" s="9"/>
      <c r="CE1" s="9"/>
      <c r="CF1" s="9"/>
      <c r="CG1" s="28"/>
      <c r="CH1" s="28"/>
      <c r="CI1" s="28"/>
      <c r="CJ1" s="28"/>
      <c r="CK1" s="9"/>
      <c r="CL1" s="9"/>
      <c r="CM1" s="9"/>
      <c r="CN1" s="9"/>
      <c r="CO1" s="9"/>
      <c r="CP1" s="9"/>
      <c r="CQ1" s="9"/>
      <c r="CR1" s="9"/>
      <c r="CS1" s="9"/>
      <c r="CT1" s="9"/>
      <c r="CU1" s="9"/>
      <c r="CV1" s="9"/>
      <c r="CW1" s="9"/>
      <c r="CX1" s="9"/>
    </row>
    <row r="2" spans="1:102" x14ac:dyDescent="0.2">
      <c r="A2" s="6" t="s">
        <v>3391</v>
      </c>
      <c r="B2" s="5" t="s">
        <v>2633</v>
      </c>
      <c r="C2" s="5" t="s">
        <v>2642</v>
      </c>
      <c r="D2" s="5" t="s">
        <v>3586</v>
      </c>
      <c r="E2" s="5" t="s">
        <v>3400</v>
      </c>
      <c r="F2" s="5" t="s">
        <v>2691</v>
      </c>
      <c r="G2" s="5" t="s">
        <v>3450</v>
      </c>
      <c r="H2" s="5" t="s">
        <v>3399</v>
      </c>
      <c r="I2" s="5" t="s">
        <v>2765</v>
      </c>
      <c r="J2" s="5" t="s">
        <v>2775</v>
      </c>
      <c r="K2" s="5" t="s">
        <v>3673</v>
      </c>
      <c r="L2" s="5" t="s">
        <v>2789</v>
      </c>
      <c r="M2" s="5" t="s">
        <v>2806</v>
      </c>
      <c r="N2" s="5" t="s">
        <v>3732</v>
      </c>
      <c r="O2" s="5" t="s">
        <v>3399</v>
      </c>
      <c r="P2" s="5" t="s">
        <v>3512</v>
      </c>
      <c r="Q2" s="5" t="s">
        <v>2856</v>
      </c>
      <c r="R2" s="5" t="s">
        <v>3399</v>
      </c>
      <c r="S2" s="5" t="s">
        <v>2895</v>
      </c>
      <c r="T2" s="5" t="s">
        <v>3405</v>
      </c>
      <c r="U2" s="5" t="s">
        <v>2593</v>
      </c>
      <c r="V2" s="5" t="s">
        <v>2609</v>
      </c>
      <c r="W2" s="5" t="s">
        <v>3399</v>
      </c>
      <c r="X2" s="5" t="s">
        <v>2945</v>
      </c>
      <c r="Y2" s="5" t="s">
        <v>3322</v>
      </c>
      <c r="Z2" s="5" t="s">
        <v>3399</v>
      </c>
      <c r="AA2" s="5" t="s">
        <v>3582</v>
      </c>
      <c r="AB2" s="5" t="s">
        <v>3871</v>
      </c>
      <c r="AC2" s="5" t="s">
        <v>3399</v>
      </c>
      <c r="AD2" s="5" t="s">
        <v>3440</v>
      </c>
      <c r="AE2" s="5" t="s">
        <v>2998</v>
      </c>
      <c r="AF2" s="5" t="s">
        <v>3111</v>
      </c>
      <c r="AG2" s="5" t="s">
        <v>3527</v>
      </c>
      <c r="AH2" s="5" t="s">
        <v>3399</v>
      </c>
      <c r="AI2" s="5" t="s">
        <v>3747</v>
      </c>
      <c r="AJ2" s="5" t="s">
        <v>3425</v>
      </c>
      <c r="AK2" s="5" t="s">
        <v>3458</v>
      </c>
      <c r="AL2" s="5" t="s">
        <v>3149</v>
      </c>
      <c r="AM2" s="5" t="s">
        <v>3399</v>
      </c>
      <c r="AN2" s="5" t="s">
        <v>3862</v>
      </c>
      <c r="AO2" s="5" t="s">
        <v>3506</v>
      </c>
      <c r="AP2" s="14" t="s">
        <v>3397</v>
      </c>
      <c r="AQ2" s="9" t="s">
        <v>3827</v>
      </c>
      <c r="AR2" s="5" t="s">
        <v>2755</v>
      </c>
      <c r="AS2" s="5" t="s">
        <v>3227</v>
      </c>
      <c r="AT2" s="5" t="s">
        <v>3735</v>
      </c>
      <c r="AU2" s="5" t="s">
        <v>3237</v>
      </c>
      <c r="AV2" s="5" t="s">
        <v>3506</v>
      </c>
      <c r="AW2" s="5" t="s">
        <v>3880</v>
      </c>
      <c r="AX2" s="5" t="s">
        <v>3809</v>
      </c>
      <c r="AY2" s="5" t="s">
        <v>3322</v>
      </c>
      <c r="AZ2" s="5" t="s">
        <v>3399</v>
      </c>
      <c r="BA2" s="5" t="s">
        <v>3452</v>
      </c>
      <c r="BB2" s="5" t="s">
        <v>3087</v>
      </c>
      <c r="BC2" s="5" t="s">
        <v>3399</v>
      </c>
      <c r="BD2" s="5" t="s">
        <v>3843</v>
      </c>
      <c r="BE2" s="5" t="s">
        <v>3722</v>
      </c>
      <c r="BF2" s="5" t="s">
        <v>3296</v>
      </c>
      <c r="BG2" s="5" t="s">
        <v>3550</v>
      </c>
      <c r="BH2" s="5" t="s">
        <v>3877</v>
      </c>
      <c r="BI2" s="5" t="s">
        <v>2771</v>
      </c>
      <c r="BJ2" s="5" t="s">
        <v>2593</v>
      </c>
      <c r="BK2" s="5" t="s">
        <v>3399</v>
      </c>
      <c r="BL2" s="10" t="s">
        <v>3308</v>
      </c>
      <c r="BM2" s="5" t="s">
        <v>3399</v>
      </c>
      <c r="BP2" s="9"/>
      <c r="BQ2" s="9"/>
      <c r="BR2" s="9"/>
      <c r="BS2" s="9"/>
      <c r="BT2" s="9"/>
      <c r="BU2" s="9"/>
      <c r="BV2" s="9"/>
      <c r="BW2" s="9"/>
      <c r="BX2" s="9"/>
      <c r="BY2" s="9"/>
      <c r="BZ2" s="9"/>
      <c r="CA2" s="9"/>
      <c r="CB2" s="2"/>
      <c r="CC2" s="2"/>
      <c r="CD2" s="2"/>
      <c r="CE2" s="2"/>
      <c r="CF2" s="2"/>
      <c r="CG2" s="2"/>
      <c r="CH2" s="2"/>
      <c r="CI2" s="2"/>
      <c r="CJ2" s="2"/>
      <c r="CK2" s="9"/>
      <c r="CL2" s="9"/>
      <c r="CM2" s="29"/>
      <c r="CN2" s="29"/>
      <c r="CO2" s="29"/>
      <c r="CP2" s="29"/>
      <c r="CQ2" s="29"/>
      <c r="CR2" s="29"/>
      <c r="CS2" s="29"/>
      <c r="CT2" s="29"/>
      <c r="CU2" s="9"/>
      <c r="CV2" s="9"/>
      <c r="CW2" s="9"/>
      <c r="CX2" s="9"/>
    </row>
    <row r="3" spans="1:102" x14ac:dyDescent="0.2">
      <c r="A3" s="6" t="s">
        <v>3392</v>
      </c>
      <c r="B3" s="5" t="s">
        <v>3731</v>
      </c>
      <c r="C3" s="5" t="s">
        <v>3822</v>
      </c>
      <c r="D3" s="5" t="s">
        <v>3587</v>
      </c>
      <c r="E3" s="5" t="s">
        <v>3401</v>
      </c>
      <c r="F3" s="5" t="s">
        <v>3875</v>
      </c>
      <c r="G3" s="5" t="s">
        <v>3451</v>
      </c>
      <c r="H3" s="5" t="s">
        <v>3399</v>
      </c>
      <c r="I3" s="5" t="s">
        <v>3855</v>
      </c>
      <c r="J3" s="5" t="s">
        <v>3468</v>
      </c>
      <c r="K3" s="5" t="s">
        <v>3399</v>
      </c>
      <c r="L3" s="5" t="s">
        <v>3420</v>
      </c>
      <c r="M3" s="5" t="s">
        <v>3552</v>
      </c>
      <c r="N3" s="5" t="s">
        <v>3733</v>
      </c>
      <c r="O3" s="5" t="s">
        <v>3399</v>
      </c>
      <c r="P3" s="5" t="s">
        <v>3399</v>
      </c>
      <c r="Q3" s="5" t="s">
        <v>3416</v>
      </c>
      <c r="R3" s="5" t="s">
        <v>3399</v>
      </c>
      <c r="T3" s="5" t="s">
        <v>3404</v>
      </c>
      <c r="U3" s="5" t="s">
        <v>3502</v>
      </c>
      <c r="V3" s="5" t="s">
        <v>3876</v>
      </c>
      <c r="W3" s="5" t="s">
        <v>3399</v>
      </c>
      <c r="X3" s="5" t="s">
        <v>3422</v>
      </c>
      <c r="Y3" s="5" t="s">
        <v>3633</v>
      </c>
      <c r="Z3" s="5" t="s">
        <v>3399</v>
      </c>
      <c r="AA3" s="5" t="s">
        <v>3583</v>
      </c>
      <c r="AB3" s="5" t="s">
        <v>3399</v>
      </c>
      <c r="AC3" s="5" t="s">
        <v>3399</v>
      </c>
      <c r="AD3" s="5" t="s">
        <v>3398</v>
      </c>
      <c r="AE3" s="5" t="s">
        <v>3869</v>
      </c>
      <c r="AF3" s="5" t="s">
        <v>3707</v>
      </c>
      <c r="AG3" s="5" t="s">
        <v>3526</v>
      </c>
      <c r="AH3" s="5" t="s">
        <v>3399</v>
      </c>
      <c r="AI3" s="5" t="s">
        <v>3422</v>
      </c>
      <c r="AJ3" s="5" t="s">
        <v>3424</v>
      </c>
      <c r="AK3" s="5" t="s">
        <v>3457</v>
      </c>
      <c r="AL3" s="5" t="s">
        <v>3576</v>
      </c>
      <c r="AM3" s="5" t="s">
        <v>3399</v>
      </c>
      <c r="AN3" s="5" t="s">
        <v>3863</v>
      </c>
      <c r="AO3" s="5" t="s">
        <v>3420</v>
      </c>
      <c r="AP3" s="5" t="s">
        <v>3390</v>
      </c>
      <c r="AQ3" s="5" t="s">
        <v>3415</v>
      </c>
      <c r="AR3" s="5" t="s">
        <v>3573</v>
      </c>
      <c r="AS3" s="5" t="s">
        <v>3881</v>
      </c>
      <c r="AT3" s="5" t="s">
        <v>3736</v>
      </c>
      <c r="AU3" s="5" t="s">
        <v>3419</v>
      </c>
      <c r="AV3" s="5" t="s">
        <v>3420</v>
      </c>
      <c r="AW3" s="5" t="s">
        <v>3879</v>
      </c>
      <c r="AX3" s="5" t="s">
        <v>3461</v>
      </c>
      <c r="AY3" s="5" t="s">
        <v>3633</v>
      </c>
      <c r="AZ3" s="5" t="s">
        <v>3399</v>
      </c>
      <c r="BA3" s="5" t="s">
        <v>3453</v>
      </c>
      <c r="BB3" s="5" t="s">
        <v>3806</v>
      </c>
      <c r="BC3" s="5" t="s">
        <v>3399</v>
      </c>
      <c r="BD3" s="5" t="s">
        <v>3656</v>
      </c>
      <c r="BE3" s="5" t="s">
        <v>3723</v>
      </c>
      <c r="BF3" s="5" t="s">
        <v>3394</v>
      </c>
      <c r="BG3" s="5" t="s">
        <v>3551</v>
      </c>
      <c r="BH3" s="5" t="s">
        <v>3878</v>
      </c>
      <c r="BI3" s="5" t="s">
        <v>3734</v>
      </c>
      <c r="BJ3" s="5" t="s">
        <v>3502</v>
      </c>
      <c r="BK3" s="5" t="s">
        <v>3399</v>
      </c>
      <c r="BL3" s="10" t="s">
        <v>3761</v>
      </c>
      <c r="BM3" s="5" t="s">
        <v>3399</v>
      </c>
      <c r="BP3" s="18"/>
      <c r="BQ3" s="18"/>
      <c r="BR3" s="18"/>
      <c r="BS3" s="18"/>
      <c r="BT3" s="18"/>
      <c r="BU3" s="18"/>
      <c r="BV3" s="18"/>
      <c r="BW3" s="18"/>
      <c r="BX3" s="18"/>
      <c r="BY3" s="9"/>
      <c r="BZ3" s="9"/>
      <c r="CA3" s="9"/>
      <c r="CB3" s="18"/>
      <c r="CC3" s="9"/>
      <c r="CD3" s="26"/>
      <c r="CE3" s="9"/>
      <c r="CF3" s="26"/>
      <c r="CG3" s="9"/>
      <c r="CH3" s="26"/>
      <c r="CI3" s="9"/>
      <c r="CJ3" s="26"/>
      <c r="CK3" s="9"/>
      <c r="CL3" s="9"/>
      <c r="CM3" s="18"/>
      <c r="CN3" s="18"/>
      <c r="CO3" s="18"/>
      <c r="CP3" s="18"/>
      <c r="CQ3" s="18"/>
      <c r="CR3" s="18"/>
      <c r="CS3" s="18"/>
      <c r="CT3" s="18"/>
      <c r="CU3" s="9"/>
      <c r="CV3" s="9"/>
      <c r="CW3" s="9"/>
      <c r="CX3" s="9"/>
    </row>
    <row r="4" spans="1:102" x14ac:dyDescent="0.2">
      <c r="A4" s="6" t="s">
        <v>3915</v>
      </c>
      <c r="B4" s="5" t="s">
        <v>3393</v>
      </c>
      <c r="C4" s="5" t="s">
        <v>3394</v>
      </c>
      <c r="D4" s="5" t="s">
        <v>3394</v>
      </c>
      <c r="E4" s="5" t="s">
        <v>3393</v>
      </c>
      <c r="F4" s="5" t="s">
        <v>3531</v>
      </c>
      <c r="G4" s="5" t="s">
        <v>3393</v>
      </c>
      <c r="H4" s="5" t="s">
        <v>3399</v>
      </c>
      <c r="I4" s="5" t="s">
        <v>3393</v>
      </c>
      <c r="J4" s="5" t="s">
        <v>3393</v>
      </c>
      <c r="K4" s="5" t="s">
        <v>3399</v>
      </c>
      <c r="L4" s="5" t="s">
        <v>3394</v>
      </c>
      <c r="M4" s="5" t="s">
        <v>3408</v>
      </c>
      <c r="N4" s="5" t="s">
        <v>3408</v>
      </c>
      <c r="O4" s="5" t="s">
        <v>3399</v>
      </c>
      <c r="P4" s="5" t="s">
        <v>3399</v>
      </c>
      <c r="Q4" s="5" t="s">
        <v>3394</v>
      </c>
      <c r="R4" s="5" t="s">
        <v>3399</v>
      </c>
      <c r="S4" s="5" t="s">
        <v>3484</v>
      </c>
      <c r="T4" s="5" t="s">
        <v>3394</v>
      </c>
      <c r="U4" s="5" t="s">
        <v>3410</v>
      </c>
      <c r="V4" s="5" t="s">
        <v>3393</v>
      </c>
      <c r="W4" s="5" t="s">
        <v>3399</v>
      </c>
      <c r="X4" s="5" t="s">
        <v>3394</v>
      </c>
      <c r="Y4" s="5" t="s">
        <v>3393</v>
      </c>
      <c r="Z4" s="5" t="s">
        <v>3399</v>
      </c>
      <c r="AA4" s="5" t="s">
        <v>3393</v>
      </c>
      <c r="AB4" s="5" t="s">
        <v>3399</v>
      </c>
      <c r="AC4" s="5" t="s">
        <v>3399</v>
      </c>
      <c r="AD4" s="5" t="s">
        <v>3394</v>
      </c>
      <c r="AE4" s="5" t="s">
        <v>3393</v>
      </c>
      <c r="AF4" s="5" t="s">
        <v>3393</v>
      </c>
      <c r="AG4" s="5" t="s">
        <v>3484</v>
      </c>
      <c r="AH4" s="5" t="s">
        <v>3399</v>
      </c>
      <c r="AI4" s="5" t="s">
        <v>3394</v>
      </c>
      <c r="AJ4" s="5" t="s">
        <v>3393</v>
      </c>
      <c r="AK4" s="5" t="s">
        <v>3394</v>
      </c>
      <c r="AL4" s="5" t="s">
        <v>3394</v>
      </c>
      <c r="AM4" s="5" t="s">
        <v>3399</v>
      </c>
      <c r="AN4" s="5" t="s">
        <v>3394</v>
      </c>
      <c r="AO4" s="5" t="s">
        <v>3394</v>
      </c>
      <c r="AP4" s="5" t="s">
        <v>3394</v>
      </c>
      <c r="AQ4" s="5" t="s">
        <v>3394</v>
      </c>
      <c r="AR4" s="5" t="s">
        <v>3393</v>
      </c>
      <c r="AS4" s="5" t="s">
        <v>3408</v>
      </c>
      <c r="AT4" s="5" t="s">
        <v>3394</v>
      </c>
      <c r="AU4" s="5" t="s">
        <v>3394</v>
      </c>
      <c r="AV4" s="5" t="s">
        <v>3394</v>
      </c>
      <c r="AW4" s="5" t="s">
        <v>3408</v>
      </c>
      <c r="AX4" s="5" t="s">
        <v>3408</v>
      </c>
      <c r="AY4" s="5" t="s">
        <v>3393</v>
      </c>
      <c r="AZ4" s="5" t="s">
        <v>3399</v>
      </c>
      <c r="BA4" s="5" t="s">
        <v>3394</v>
      </c>
      <c r="BB4" s="5" t="s">
        <v>3394</v>
      </c>
      <c r="BC4" s="5" t="s">
        <v>3399</v>
      </c>
      <c r="BD4" s="5" t="s">
        <v>3408</v>
      </c>
      <c r="BE4" s="5" t="s">
        <v>3517</v>
      </c>
      <c r="BF4" s="5" t="s">
        <v>3394</v>
      </c>
      <c r="BG4" s="5" t="s">
        <v>3484</v>
      </c>
      <c r="BH4" s="5" t="s">
        <v>3408</v>
      </c>
      <c r="BI4" s="5" t="s">
        <v>3394</v>
      </c>
      <c r="BJ4" s="5" t="s">
        <v>3410</v>
      </c>
      <c r="BK4" s="5" t="s">
        <v>3399</v>
      </c>
      <c r="BL4" s="10" t="s">
        <v>3531</v>
      </c>
      <c r="BM4" s="5" t="s">
        <v>3399</v>
      </c>
      <c r="BP4" s="9"/>
      <c r="BQ4" s="9"/>
      <c r="BR4" s="9"/>
      <c r="BS4" s="9"/>
      <c r="BT4" s="9"/>
      <c r="BU4" s="9"/>
      <c r="BV4" s="9"/>
      <c r="BW4" s="9"/>
      <c r="BX4" s="9"/>
      <c r="BY4" s="9"/>
      <c r="BZ4" s="9"/>
      <c r="CA4" s="9"/>
      <c r="CB4" s="18"/>
      <c r="CC4" s="9"/>
      <c r="CD4" s="26"/>
      <c r="CE4" s="9"/>
      <c r="CF4" s="26"/>
      <c r="CG4" s="9"/>
      <c r="CH4" s="26"/>
      <c r="CI4" s="9"/>
      <c r="CJ4" s="26"/>
      <c r="CK4" s="9"/>
      <c r="CL4" s="18"/>
      <c r="CM4" s="30"/>
      <c r="CN4" s="30"/>
      <c r="CO4" s="30"/>
      <c r="CP4" s="30"/>
      <c r="CQ4" s="30"/>
      <c r="CR4" s="30"/>
      <c r="CS4" s="30"/>
      <c r="CT4" s="30"/>
      <c r="CU4" s="21"/>
      <c r="CV4" s="21"/>
      <c r="CW4" s="9"/>
      <c r="CX4" s="9"/>
    </row>
    <row r="5" spans="1:102" ht="16" x14ac:dyDescent="0.2">
      <c r="A5" s="6" t="s">
        <v>3367</v>
      </c>
      <c r="B5" s="7">
        <v>0</v>
      </c>
      <c r="C5" s="7">
        <v>1459700</v>
      </c>
      <c r="D5" s="7">
        <v>0</v>
      </c>
      <c r="E5" s="7">
        <v>0</v>
      </c>
      <c r="F5" s="7">
        <v>605810</v>
      </c>
      <c r="G5" s="7">
        <v>6385800</v>
      </c>
      <c r="H5" s="7">
        <v>0</v>
      </c>
      <c r="I5" s="7">
        <v>0</v>
      </c>
      <c r="J5" s="7">
        <v>5401700</v>
      </c>
      <c r="K5" s="7">
        <v>1643700</v>
      </c>
      <c r="L5" s="7">
        <v>935826.66700000002</v>
      </c>
      <c r="M5" s="7">
        <v>2536266.67</v>
      </c>
      <c r="N5" s="7">
        <v>0</v>
      </c>
      <c r="O5" s="7">
        <v>1793600</v>
      </c>
      <c r="P5" s="7">
        <v>5392600</v>
      </c>
      <c r="Q5" s="7">
        <v>538150</v>
      </c>
      <c r="R5" s="7">
        <v>0</v>
      </c>
      <c r="S5" s="7">
        <f>AVERAGE(S6:S8)</f>
        <v>158916666.66666666</v>
      </c>
      <c r="T5" s="7">
        <v>2606500</v>
      </c>
      <c r="U5" s="7">
        <f>AVERAGE(U6:U8)</f>
        <v>6540466.666666667</v>
      </c>
      <c r="V5" s="7">
        <v>0</v>
      </c>
      <c r="W5" s="7">
        <v>36008000</v>
      </c>
      <c r="X5" s="7">
        <v>2600000</v>
      </c>
      <c r="Y5" s="7">
        <f>AVERAGE(Y6:Y8)</f>
        <v>6934100</v>
      </c>
      <c r="Z5" s="7">
        <v>0</v>
      </c>
      <c r="AA5" s="7">
        <v>1653000</v>
      </c>
      <c r="AB5" s="7">
        <v>9525300</v>
      </c>
      <c r="AC5" s="7">
        <v>0</v>
      </c>
      <c r="AD5" s="7">
        <f>AVERAGE(AD6:AD8)</f>
        <v>2385366.6666666665</v>
      </c>
      <c r="AE5" s="7">
        <v>763670</v>
      </c>
      <c r="AF5" s="7">
        <v>37438000</v>
      </c>
      <c r="AG5" s="7">
        <v>1988300</v>
      </c>
      <c r="AH5" s="7">
        <v>37377000</v>
      </c>
      <c r="AI5" s="7">
        <v>9302200</v>
      </c>
      <c r="AJ5" s="7">
        <v>0</v>
      </c>
      <c r="AK5" s="7">
        <v>3999300</v>
      </c>
      <c r="AL5" s="7">
        <v>4324800</v>
      </c>
      <c r="AM5" s="7">
        <v>22135000</v>
      </c>
      <c r="AN5" s="7">
        <v>2581433.33</v>
      </c>
      <c r="AO5" s="7">
        <v>6018600</v>
      </c>
      <c r="AP5" s="7">
        <v>3136800</v>
      </c>
      <c r="AQ5" s="7">
        <v>1841700</v>
      </c>
      <c r="AR5" s="7">
        <v>2977900</v>
      </c>
      <c r="AS5" s="7">
        <v>1058000</v>
      </c>
      <c r="AT5" s="7">
        <v>0</v>
      </c>
      <c r="AU5" s="7">
        <f>AVERAGE(AU6:AU8)</f>
        <v>3778966.6666666665</v>
      </c>
      <c r="AV5" s="7">
        <v>1588766.67</v>
      </c>
      <c r="AW5" s="7">
        <f>AVERAGE(AW6:AW8)</f>
        <v>22297000</v>
      </c>
      <c r="AX5" s="7">
        <v>8834500</v>
      </c>
      <c r="AY5" s="7">
        <v>2041500</v>
      </c>
      <c r="AZ5" s="7">
        <f>AVERAGE(AZ6:AZ8)</f>
        <v>48990666.666666664</v>
      </c>
      <c r="BA5" s="7">
        <v>2800300</v>
      </c>
      <c r="BB5" s="7">
        <v>2619500</v>
      </c>
      <c r="BC5" s="7">
        <f>AVERAGE(BC6:BC8)</f>
        <v>43420000</v>
      </c>
      <c r="BD5" s="7">
        <v>34545000</v>
      </c>
      <c r="BE5" s="7">
        <v>1526100</v>
      </c>
      <c r="BF5" s="7">
        <v>0</v>
      </c>
      <c r="BG5" s="7">
        <v>139870000</v>
      </c>
      <c r="BH5" s="7">
        <v>1634700</v>
      </c>
      <c r="BI5" s="7">
        <v>0</v>
      </c>
      <c r="BJ5" s="7">
        <v>0</v>
      </c>
      <c r="BK5" s="7">
        <v>3485600</v>
      </c>
      <c r="BL5" s="19">
        <v>1057800</v>
      </c>
      <c r="BM5" s="7">
        <v>0</v>
      </c>
      <c r="BP5" s="9"/>
      <c r="BQ5" s="9"/>
      <c r="BR5" s="9"/>
      <c r="BS5" s="9"/>
      <c r="BT5" s="9"/>
      <c r="BU5" s="9"/>
      <c r="BV5" s="9"/>
      <c r="BW5" s="9"/>
      <c r="BX5" s="9"/>
      <c r="BY5" s="9"/>
      <c r="BZ5" s="9"/>
      <c r="CA5" s="9"/>
      <c r="CB5" s="18"/>
      <c r="CC5" s="9"/>
      <c r="CD5" s="26"/>
      <c r="CE5" s="9"/>
      <c r="CF5" s="26"/>
      <c r="CG5" s="9"/>
      <c r="CH5" s="26"/>
      <c r="CI5" s="9"/>
      <c r="CJ5" s="26"/>
      <c r="CK5" s="9"/>
      <c r="CL5" s="18"/>
      <c r="CM5" s="30"/>
      <c r="CN5" s="30"/>
      <c r="CO5" s="30"/>
      <c r="CP5" s="30"/>
      <c r="CQ5" s="30"/>
      <c r="CR5" s="30"/>
      <c r="CS5" s="30"/>
      <c r="CT5" s="30"/>
      <c r="CU5" s="21"/>
      <c r="CV5" s="21"/>
      <c r="CW5" s="9"/>
      <c r="CX5" s="9"/>
    </row>
    <row r="6" spans="1:102" ht="16" x14ac:dyDescent="0.2">
      <c r="A6" s="6" t="s">
        <v>3367</v>
      </c>
      <c r="B6" s="7">
        <v>0</v>
      </c>
      <c r="C6" s="7">
        <v>1213300</v>
      </c>
      <c r="D6" s="7">
        <v>0</v>
      </c>
      <c r="E6" s="7">
        <v>0</v>
      </c>
      <c r="F6" s="7">
        <v>943850</v>
      </c>
      <c r="G6" s="7">
        <v>7837800</v>
      </c>
      <c r="H6" s="7">
        <v>0</v>
      </c>
      <c r="I6" s="7">
        <v>0</v>
      </c>
      <c r="J6" s="7">
        <v>3877300</v>
      </c>
      <c r="K6" s="7">
        <v>3563300</v>
      </c>
      <c r="L6" s="7">
        <v>833750</v>
      </c>
      <c r="M6" s="7">
        <v>2776300</v>
      </c>
      <c r="N6" s="7">
        <v>0</v>
      </c>
      <c r="O6" s="7">
        <v>1668600</v>
      </c>
      <c r="P6" s="7">
        <v>6403800</v>
      </c>
      <c r="Q6" s="7">
        <v>530490</v>
      </c>
      <c r="R6" s="7">
        <v>0</v>
      </c>
      <c r="S6" s="7">
        <v>152710000</v>
      </c>
      <c r="T6" s="7">
        <v>1952700</v>
      </c>
      <c r="U6" s="7">
        <v>7094500</v>
      </c>
      <c r="V6" s="7">
        <v>0</v>
      </c>
      <c r="W6" s="7">
        <v>13616000</v>
      </c>
      <c r="X6" s="7">
        <v>2607000</v>
      </c>
      <c r="Y6" s="7">
        <v>6721600</v>
      </c>
      <c r="Z6" s="7">
        <v>0</v>
      </c>
      <c r="AA6" s="7">
        <v>4937300</v>
      </c>
      <c r="AB6" s="7">
        <v>20120000</v>
      </c>
      <c r="AC6" s="7">
        <v>0</v>
      </c>
      <c r="AD6" s="7">
        <v>2329000</v>
      </c>
      <c r="AE6" s="7">
        <v>1082200</v>
      </c>
      <c r="AF6" s="7">
        <v>38952000</v>
      </c>
      <c r="AG6" s="7">
        <v>1219400</v>
      </c>
      <c r="AH6" s="7">
        <v>59615000</v>
      </c>
      <c r="AI6" s="7">
        <v>8382500</v>
      </c>
      <c r="AJ6" s="7">
        <v>0</v>
      </c>
      <c r="AK6" s="7">
        <v>4755100</v>
      </c>
      <c r="AL6" s="7">
        <v>6112800</v>
      </c>
      <c r="AM6" s="7">
        <v>28346000</v>
      </c>
      <c r="AN6" s="7">
        <v>2453200</v>
      </c>
      <c r="AO6" s="7">
        <v>2891900</v>
      </c>
      <c r="AP6" s="7">
        <v>3227200</v>
      </c>
      <c r="AQ6" s="7">
        <v>10078000</v>
      </c>
      <c r="AR6" s="7">
        <v>2635300</v>
      </c>
      <c r="AS6" s="7">
        <v>1504600</v>
      </c>
      <c r="AT6" s="7">
        <v>0</v>
      </c>
      <c r="AU6" s="7">
        <v>4510700</v>
      </c>
      <c r="AV6" s="7">
        <v>1894900</v>
      </c>
      <c r="AW6" s="7">
        <v>22802000</v>
      </c>
      <c r="AX6" s="7">
        <v>15592000</v>
      </c>
      <c r="AY6" s="7">
        <v>13430000</v>
      </c>
      <c r="AZ6" s="7">
        <v>47397000</v>
      </c>
      <c r="BA6" s="7">
        <v>2937900</v>
      </c>
      <c r="BB6" s="7">
        <v>6771200</v>
      </c>
      <c r="BC6" s="7">
        <v>42435000</v>
      </c>
      <c r="BD6" s="7">
        <v>12056773.300000001</v>
      </c>
      <c r="BE6" s="7">
        <v>1694300</v>
      </c>
      <c r="BF6" s="7">
        <v>0</v>
      </c>
      <c r="BG6" s="7">
        <v>87422000</v>
      </c>
      <c r="BH6" s="7">
        <v>2547000</v>
      </c>
      <c r="BI6" s="7">
        <v>0</v>
      </c>
      <c r="BJ6" s="7">
        <v>0</v>
      </c>
      <c r="BK6" s="7">
        <v>2290700</v>
      </c>
      <c r="BL6" s="19">
        <v>923400</v>
      </c>
      <c r="BM6" s="7">
        <v>0</v>
      </c>
      <c r="BP6" s="9"/>
      <c r="BQ6" s="9"/>
      <c r="BR6" s="9"/>
      <c r="BS6" s="9"/>
      <c r="BT6" s="9"/>
      <c r="BU6" s="9"/>
      <c r="BV6" s="9"/>
      <c r="BW6" s="9"/>
      <c r="BX6" s="9"/>
      <c r="BY6" s="9"/>
      <c r="BZ6" s="9"/>
      <c r="CA6" s="9"/>
      <c r="CB6" s="18"/>
      <c r="CC6" s="9"/>
      <c r="CD6" s="26"/>
      <c r="CE6" s="9"/>
      <c r="CF6" s="26"/>
      <c r="CG6" s="9"/>
      <c r="CH6" s="26"/>
      <c r="CI6" s="9"/>
      <c r="CJ6" s="26"/>
      <c r="CK6" s="9"/>
      <c r="CL6" s="18"/>
      <c r="CM6" s="30"/>
      <c r="CN6" s="30"/>
      <c r="CO6" s="30"/>
      <c r="CP6" s="30"/>
      <c r="CQ6" s="30"/>
      <c r="CR6" s="30"/>
      <c r="CS6" s="30"/>
      <c r="CT6" s="30"/>
      <c r="CU6" s="21"/>
      <c r="CV6" s="21"/>
      <c r="CW6" s="9"/>
      <c r="CX6" s="9"/>
    </row>
    <row r="7" spans="1:102" ht="16" x14ac:dyDescent="0.2">
      <c r="A7" s="6" t="s">
        <v>3367</v>
      </c>
      <c r="B7" s="7">
        <v>0</v>
      </c>
      <c r="C7" s="7">
        <v>1177200</v>
      </c>
      <c r="D7" s="7">
        <v>0</v>
      </c>
      <c r="E7" s="7">
        <v>0</v>
      </c>
      <c r="F7" s="7">
        <v>1156600</v>
      </c>
      <c r="G7" s="7">
        <v>7134500</v>
      </c>
      <c r="H7" s="7">
        <v>0</v>
      </c>
      <c r="I7" s="7">
        <v>0</v>
      </c>
      <c r="J7" s="7">
        <v>3401200</v>
      </c>
      <c r="K7" s="7">
        <v>3181300</v>
      </c>
      <c r="L7" s="7">
        <v>823330</v>
      </c>
      <c r="M7" s="7">
        <v>2291200</v>
      </c>
      <c r="N7" s="7">
        <v>0</v>
      </c>
      <c r="O7" s="7">
        <v>1834800</v>
      </c>
      <c r="P7" s="7">
        <v>5258600</v>
      </c>
      <c r="Q7" s="7">
        <v>483213.33299999998</v>
      </c>
      <c r="R7" s="7">
        <v>0</v>
      </c>
      <c r="S7" s="7">
        <v>165090000</v>
      </c>
      <c r="T7" s="7">
        <v>2470000</v>
      </c>
      <c r="U7" s="7">
        <v>6134700</v>
      </c>
      <c r="V7" s="7">
        <v>0</v>
      </c>
      <c r="W7" s="7">
        <v>12828000</v>
      </c>
      <c r="X7" s="7">
        <v>2517900</v>
      </c>
      <c r="Y7" s="7">
        <v>6779800</v>
      </c>
      <c r="Z7" s="7">
        <v>0</v>
      </c>
      <c r="AA7" s="7">
        <v>3806000</v>
      </c>
      <c r="AB7" s="7">
        <v>21453000</v>
      </c>
      <c r="AC7" s="7">
        <v>0</v>
      </c>
      <c r="AD7" s="7">
        <v>2366900</v>
      </c>
      <c r="AE7" s="7">
        <v>1126300</v>
      </c>
      <c r="AF7" s="7">
        <v>41988000</v>
      </c>
      <c r="AG7" s="7">
        <v>1767700</v>
      </c>
      <c r="AH7" s="7">
        <v>65477000</v>
      </c>
      <c r="AI7" s="7">
        <v>6939100</v>
      </c>
      <c r="AJ7" s="7">
        <v>0</v>
      </c>
      <c r="AK7" s="7">
        <v>4753800</v>
      </c>
      <c r="AL7" s="7">
        <v>5490700</v>
      </c>
      <c r="AM7" s="7">
        <v>27655000</v>
      </c>
      <c r="AN7" s="7">
        <v>2448900</v>
      </c>
      <c r="AO7" s="7">
        <v>3687200</v>
      </c>
      <c r="AP7" s="7">
        <v>2809800</v>
      </c>
      <c r="AQ7" s="7">
        <v>8497000</v>
      </c>
      <c r="AR7" s="7">
        <v>3217500</v>
      </c>
      <c r="AS7" s="7">
        <v>1527400</v>
      </c>
      <c r="AT7" s="7">
        <v>0</v>
      </c>
      <c r="AU7" s="7">
        <v>3575600</v>
      </c>
      <c r="AV7" s="7">
        <v>1600400</v>
      </c>
      <c r="AW7" s="7">
        <v>22142000</v>
      </c>
      <c r="AX7" s="7">
        <v>12941000</v>
      </c>
      <c r="AY7" s="7">
        <v>11442000</v>
      </c>
      <c r="AZ7" s="7">
        <v>49428000</v>
      </c>
      <c r="BA7" s="7">
        <v>2775700</v>
      </c>
      <c r="BB7" s="7">
        <v>8946200</v>
      </c>
      <c r="BC7" s="7">
        <v>41434000</v>
      </c>
      <c r="BD7" s="7">
        <v>670570</v>
      </c>
      <c r="BE7" s="7">
        <v>2203600</v>
      </c>
      <c r="BF7" s="7">
        <v>0</v>
      </c>
      <c r="BG7" s="7">
        <v>102160000</v>
      </c>
      <c r="BH7" s="7">
        <v>2139500</v>
      </c>
      <c r="BI7" s="7">
        <v>0</v>
      </c>
      <c r="BJ7" s="7">
        <v>0</v>
      </c>
      <c r="BK7" s="7">
        <v>2020300</v>
      </c>
      <c r="BL7" s="19">
        <v>1079100</v>
      </c>
      <c r="BM7" s="7">
        <v>0</v>
      </c>
      <c r="BP7" s="9"/>
      <c r="BQ7" s="9"/>
      <c r="BR7" s="9"/>
      <c r="BS7" s="9"/>
      <c r="BT7" s="9"/>
      <c r="BU7" s="9"/>
      <c r="BV7" s="9"/>
      <c r="BW7" s="9"/>
      <c r="BX7" s="9"/>
      <c r="BY7" s="9"/>
      <c r="BZ7" s="9"/>
      <c r="CA7" s="9"/>
      <c r="CB7" s="18"/>
      <c r="CC7" s="9"/>
      <c r="CD7" s="26"/>
      <c r="CE7" s="9"/>
      <c r="CF7" s="26"/>
      <c r="CG7" s="26"/>
      <c r="CH7" s="26"/>
      <c r="CI7" s="9"/>
      <c r="CJ7" s="26"/>
      <c r="CK7" s="9"/>
      <c r="CL7" s="18"/>
      <c r="CM7" s="30"/>
      <c r="CN7" s="30"/>
      <c r="CO7" s="30"/>
      <c r="CP7" s="30"/>
      <c r="CQ7" s="30"/>
      <c r="CR7" s="30"/>
      <c r="CS7" s="30"/>
      <c r="CT7" s="30"/>
      <c r="CU7" s="21"/>
      <c r="CV7" s="21"/>
      <c r="CW7" s="9"/>
      <c r="CX7" s="9"/>
    </row>
    <row r="8" spans="1:102" ht="16" x14ac:dyDescent="0.2">
      <c r="A8" s="6" t="s">
        <v>3367</v>
      </c>
      <c r="B8" s="7">
        <v>0</v>
      </c>
      <c r="C8" s="7">
        <v>1139200</v>
      </c>
      <c r="D8" s="7">
        <v>0</v>
      </c>
      <c r="E8" s="7">
        <v>0</v>
      </c>
      <c r="F8" s="7">
        <v>824030</v>
      </c>
      <c r="G8" s="7">
        <v>7582100</v>
      </c>
      <c r="H8" s="7">
        <v>0</v>
      </c>
      <c r="I8" s="7">
        <v>0</v>
      </c>
      <c r="J8" s="7">
        <v>4083700</v>
      </c>
      <c r="K8" s="7">
        <v>2873700</v>
      </c>
      <c r="L8" s="7">
        <v>1150400</v>
      </c>
      <c r="M8" s="7">
        <v>2541300</v>
      </c>
      <c r="N8" s="7">
        <v>0</v>
      </c>
      <c r="O8" s="7">
        <v>1852000</v>
      </c>
      <c r="P8" s="7">
        <v>6520900</v>
      </c>
      <c r="Q8" s="7">
        <v>381000</v>
      </c>
      <c r="R8" s="7">
        <v>0</v>
      </c>
      <c r="S8" s="7">
        <v>158950000</v>
      </c>
      <c r="T8" s="7">
        <v>2044900</v>
      </c>
      <c r="U8" s="7">
        <v>6392200</v>
      </c>
      <c r="V8" s="7">
        <v>0</v>
      </c>
      <c r="W8" s="7">
        <v>23628000</v>
      </c>
      <c r="X8" s="7">
        <v>2846000</v>
      </c>
      <c r="Y8" s="7">
        <v>7300900</v>
      </c>
      <c r="Z8" s="7">
        <v>0</v>
      </c>
      <c r="AA8" s="7">
        <v>3892200</v>
      </c>
      <c r="AB8" s="7">
        <v>19004000</v>
      </c>
      <c r="AC8" s="7">
        <v>0</v>
      </c>
      <c r="AD8" s="7">
        <v>2460200</v>
      </c>
      <c r="AE8" s="7">
        <v>990723.33299999998</v>
      </c>
      <c r="AF8" s="7">
        <v>39764000</v>
      </c>
      <c r="AG8" s="7">
        <v>2280000</v>
      </c>
      <c r="AH8" s="7">
        <v>57869000</v>
      </c>
      <c r="AI8" s="7">
        <v>6952500</v>
      </c>
      <c r="AJ8" s="7">
        <v>0</v>
      </c>
      <c r="AK8" s="7">
        <v>2977700</v>
      </c>
      <c r="AL8" s="7">
        <v>4952600</v>
      </c>
      <c r="AM8" s="7">
        <v>26167000</v>
      </c>
      <c r="AN8" s="7">
        <v>2842200</v>
      </c>
      <c r="AO8" s="7">
        <v>3031700</v>
      </c>
      <c r="AP8" s="7">
        <v>3096600</v>
      </c>
      <c r="AQ8" s="7">
        <v>7606900</v>
      </c>
      <c r="AR8" s="7">
        <v>3080900</v>
      </c>
      <c r="AS8" s="7">
        <v>1654500</v>
      </c>
      <c r="AT8" s="7">
        <v>0</v>
      </c>
      <c r="AU8" s="7">
        <v>3250600</v>
      </c>
      <c r="AV8" s="7">
        <v>1271000</v>
      </c>
      <c r="AW8" s="7">
        <v>21947000</v>
      </c>
      <c r="AX8" s="7">
        <v>14544000</v>
      </c>
      <c r="AY8" s="7">
        <v>14717000</v>
      </c>
      <c r="AZ8" s="7">
        <v>50147000</v>
      </c>
      <c r="BA8" s="7">
        <v>2622800</v>
      </c>
      <c r="BB8" s="7">
        <v>5662200</v>
      </c>
      <c r="BC8" s="7">
        <v>46391000</v>
      </c>
      <c r="BD8" s="7">
        <v>954750</v>
      </c>
      <c r="BE8" s="7">
        <v>1599200</v>
      </c>
      <c r="BF8" s="7">
        <v>0</v>
      </c>
      <c r="BG8" s="7">
        <v>92551000</v>
      </c>
      <c r="BH8" s="7">
        <v>1870700</v>
      </c>
      <c r="BI8" s="7">
        <v>0</v>
      </c>
      <c r="BJ8" s="7">
        <v>0</v>
      </c>
      <c r="BK8" s="7">
        <v>2350400</v>
      </c>
      <c r="BL8" s="19">
        <v>1170900</v>
      </c>
      <c r="BM8" s="7">
        <v>0</v>
      </c>
      <c r="BP8" s="9"/>
      <c r="BQ8" s="9"/>
      <c r="BR8" s="9"/>
      <c r="BS8" s="9"/>
      <c r="BT8" s="9"/>
      <c r="BU8" s="9"/>
      <c r="BV8" s="9"/>
      <c r="BW8" s="9"/>
      <c r="BX8" s="9"/>
      <c r="BY8" s="9"/>
      <c r="BZ8" s="9"/>
      <c r="CA8" s="9"/>
      <c r="CB8" s="18"/>
      <c r="CC8" s="9"/>
      <c r="CD8" s="26"/>
      <c r="CE8" s="9"/>
      <c r="CF8" s="26"/>
      <c r="CG8" s="9"/>
      <c r="CH8" s="26"/>
      <c r="CI8" s="9"/>
      <c r="CJ8" s="26"/>
      <c r="CK8" s="9"/>
      <c r="CL8" s="9"/>
      <c r="CM8" s="9"/>
      <c r="CN8" s="9"/>
      <c r="CO8" s="9"/>
      <c r="CP8" s="9"/>
      <c r="CQ8" s="9"/>
      <c r="CR8" s="9"/>
      <c r="CS8" s="9"/>
      <c r="CT8" s="9"/>
      <c r="CU8" s="9"/>
      <c r="CV8" s="9"/>
      <c r="CW8" s="9"/>
      <c r="CX8" s="9"/>
    </row>
    <row r="9" spans="1:102" ht="16" x14ac:dyDescent="0.2">
      <c r="A9" s="12" t="s">
        <v>3368</v>
      </c>
      <c r="B9" s="8">
        <v>0</v>
      </c>
      <c r="C9" s="8">
        <v>1280900</v>
      </c>
      <c r="D9" s="8">
        <v>0</v>
      </c>
      <c r="E9" s="8">
        <v>190990</v>
      </c>
      <c r="F9" s="8">
        <v>683190</v>
      </c>
      <c r="G9" s="8">
        <v>5961800</v>
      </c>
      <c r="H9" s="8">
        <v>706820</v>
      </c>
      <c r="I9" s="8">
        <v>469050</v>
      </c>
      <c r="J9" s="8">
        <v>3804300</v>
      </c>
      <c r="K9" s="8">
        <v>3022600</v>
      </c>
      <c r="L9" s="8">
        <v>1885200</v>
      </c>
      <c r="M9" s="8">
        <v>1430200</v>
      </c>
      <c r="N9" s="8">
        <v>0</v>
      </c>
      <c r="O9" s="8">
        <v>1646800</v>
      </c>
      <c r="P9" s="8">
        <v>4201200</v>
      </c>
      <c r="Q9" s="8">
        <v>0</v>
      </c>
      <c r="R9" s="8">
        <v>2130500</v>
      </c>
      <c r="S9" s="8">
        <v>111110000</v>
      </c>
      <c r="T9" s="8">
        <f>AVERAGE(T10:T12)</f>
        <v>2374966.6666666665</v>
      </c>
      <c r="U9" s="8">
        <v>6648600</v>
      </c>
      <c r="V9" s="8">
        <v>321970</v>
      </c>
      <c r="W9" s="8">
        <v>16124000</v>
      </c>
      <c r="X9" s="8">
        <v>2077700</v>
      </c>
      <c r="Y9" s="8">
        <v>5131900</v>
      </c>
      <c r="Z9" s="8">
        <v>508960</v>
      </c>
      <c r="AA9" s="8">
        <f>AVERAGE(AA10:AA12)</f>
        <v>4411533.333333333</v>
      </c>
      <c r="AB9" s="8">
        <v>15789000</v>
      </c>
      <c r="AC9" s="8">
        <v>459780</v>
      </c>
      <c r="AD9" s="8">
        <v>2575200</v>
      </c>
      <c r="AE9" s="8">
        <v>890440</v>
      </c>
      <c r="AF9" s="8">
        <f>AVERAGE(AF10:AF12)</f>
        <v>41723333.333333336</v>
      </c>
      <c r="AG9" s="8">
        <v>812990</v>
      </c>
      <c r="AH9" s="8">
        <v>41730000</v>
      </c>
      <c r="AI9" s="8">
        <v>6684200</v>
      </c>
      <c r="AJ9" s="8">
        <v>1749100</v>
      </c>
      <c r="AK9" s="8">
        <v>2853100</v>
      </c>
      <c r="AL9" s="8">
        <v>9822700</v>
      </c>
      <c r="AM9" s="8">
        <v>14919000</v>
      </c>
      <c r="AN9" s="8">
        <v>2423300</v>
      </c>
      <c r="AO9" s="8">
        <v>2372933.33</v>
      </c>
      <c r="AP9" s="8">
        <v>4303000</v>
      </c>
      <c r="AQ9" s="8">
        <v>6011900</v>
      </c>
      <c r="AR9" s="8">
        <v>2957900</v>
      </c>
      <c r="AS9" s="8">
        <f>AVERAGE(AS10:AS12)</f>
        <v>1589800</v>
      </c>
      <c r="AT9" s="8">
        <v>0</v>
      </c>
      <c r="AU9" s="8">
        <v>2410900</v>
      </c>
      <c r="AV9" s="8">
        <v>0</v>
      </c>
      <c r="AW9" s="8">
        <v>22038000</v>
      </c>
      <c r="AX9" s="8">
        <v>15581000</v>
      </c>
      <c r="AY9" s="8">
        <v>13485000</v>
      </c>
      <c r="AZ9" s="8">
        <v>24520000</v>
      </c>
      <c r="BA9" s="8">
        <v>2609700</v>
      </c>
      <c r="BB9" s="8">
        <v>5900700</v>
      </c>
      <c r="BC9" s="8">
        <v>32612000</v>
      </c>
      <c r="BD9" s="8">
        <v>1457196.67</v>
      </c>
      <c r="BE9" s="8">
        <v>1289900</v>
      </c>
      <c r="BF9" s="8">
        <v>579660</v>
      </c>
      <c r="BG9" s="8">
        <v>88450000</v>
      </c>
      <c r="BH9" s="8">
        <v>2803400</v>
      </c>
      <c r="BI9" s="8">
        <v>0</v>
      </c>
      <c r="BJ9" s="8">
        <v>385530</v>
      </c>
      <c r="BK9" s="8">
        <v>3262800</v>
      </c>
      <c r="BL9" s="20">
        <v>1540400</v>
      </c>
      <c r="BM9" s="8">
        <v>0</v>
      </c>
      <c r="BP9" s="9"/>
      <c r="BQ9" s="9"/>
      <c r="BR9" s="9"/>
      <c r="BS9" s="9"/>
      <c r="BT9" s="9"/>
      <c r="BU9" s="9"/>
      <c r="BV9" s="9"/>
      <c r="BW9" s="9"/>
      <c r="BX9" s="9"/>
      <c r="BY9" s="9"/>
      <c r="BZ9" s="9"/>
      <c r="CA9" s="9"/>
      <c r="CB9" s="18"/>
      <c r="CC9" s="9"/>
      <c r="CD9" s="26"/>
      <c r="CE9" s="9"/>
      <c r="CF9" s="26"/>
      <c r="CG9" s="9"/>
      <c r="CH9" s="26"/>
      <c r="CI9" s="9"/>
      <c r="CJ9" s="26"/>
      <c r="CK9" s="9"/>
      <c r="CL9" s="9"/>
      <c r="CM9" s="9"/>
      <c r="CN9" s="9"/>
      <c r="CO9" s="9"/>
      <c r="CP9" s="9"/>
      <c r="CQ9" s="9"/>
      <c r="CR9" s="9"/>
      <c r="CS9" s="9"/>
      <c r="CT9" s="9"/>
      <c r="CU9" s="9"/>
      <c r="CV9" s="9"/>
      <c r="CW9" s="9"/>
      <c r="CX9" s="9"/>
    </row>
    <row r="10" spans="1:102" ht="16" x14ac:dyDescent="0.2">
      <c r="A10" s="12" t="s">
        <v>3368</v>
      </c>
      <c r="B10" s="7">
        <v>0</v>
      </c>
      <c r="C10" s="7">
        <f>AVERAGE(C9,C11:C12)</f>
        <v>1232266.6666666667</v>
      </c>
      <c r="D10" s="7">
        <v>0</v>
      </c>
      <c r="E10" s="7">
        <v>253860</v>
      </c>
      <c r="F10" s="7">
        <v>598980</v>
      </c>
      <c r="G10" s="7">
        <v>6049200</v>
      </c>
      <c r="H10" s="7">
        <v>623240</v>
      </c>
      <c r="I10" s="7">
        <v>529773.33299999998</v>
      </c>
      <c r="J10" s="7">
        <v>3937900</v>
      </c>
      <c r="K10" s="7">
        <v>2895600</v>
      </c>
      <c r="L10" s="7">
        <v>1615900</v>
      </c>
      <c r="M10" s="7">
        <v>1313200</v>
      </c>
      <c r="N10" s="7">
        <v>0</v>
      </c>
      <c r="O10" s="7">
        <v>2003700</v>
      </c>
      <c r="P10" s="7">
        <v>4346500</v>
      </c>
      <c r="Q10" s="7">
        <v>0</v>
      </c>
      <c r="R10" s="7">
        <v>2023933.33</v>
      </c>
      <c r="S10" s="7">
        <v>115510000</v>
      </c>
      <c r="T10" s="7">
        <v>2406500</v>
      </c>
      <c r="U10" s="7">
        <v>6877400</v>
      </c>
      <c r="V10" s="7">
        <v>304620</v>
      </c>
      <c r="W10" s="7">
        <v>16768000</v>
      </c>
      <c r="X10" s="7">
        <v>2291500</v>
      </c>
      <c r="Y10" s="7">
        <v>6481000</v>
      </c>
      <c r="Z10" s="7">
        <v>522730</v>
      </c>
      <c r="AA10" s="7">
        <v>4498300</v>
      </c>
      <c r="AB10" s="7">
        <v>15048000</v>
      </c>
      <c r="AC10" s="7">
        <v>470840</v>
      </c>
      <c r="AD10" s="7">
        <v>2092200</v>
      </c>
      <c r="AE10" s="7">
        <v>1004100</v>
      </c>
      <c r="AF10" s="7">
        <v>42097000</v>
      </c>
      <c r="AG10" s="7">
        <v>901320</v>
      </c>
      <c r="AH10" s="7">
        <v>27143000</v>
      </c>
      <c r="AI10" s="7">
        <f>AVERAGE(AI9,AI11:AI12)</f>
        <v>6622466.666666667</v>
      </c>
      <c r="AJ10" s="7">
        <v>2062700</v>
      </c>
      <c r="AK10" s="7">
        <v>3056300</v>
      </c>
      <c r="AL10" s="7">
        <f>AVERAGE(AL9,AL11:AL12)</f>
        <v>9957466.666666666</v>
      </c>
      <c r="AM10" s="7">
        <v>13544000</v>
      </c>
      <c r="AN10" s="7">
        <v>2462300</v>
      </c>
      <c r="AO10" s="7">
        <v>2335200</v>
      </c>
      <c r="AP10" s="7">
        <v>4088900</v>
      </c>
      <c r="AQ10" s="7">
        <v>7084900</v>
      </c>
      <c r="AR10" s="7">
        <v>2914000</v>
      </c>
      <c r="AS10" s="7">
        <v>1601900</v>
      </c>
      <c r="AT10" s="7">
        <v>0</v>
      </c>
      <c r="AU10" s="7">
        <v>2883500</v>
      </c>
      <c r="AV10" s="7">
        <v>0</v>
      </c>
      <c r="AW10" s="7">
        <v>23216000</v>
      </c>
      <c r="AX10" s="7">
        <v>16076000</v>
      </c>
      <c r="AY10" s="7">
        <f>AVERAGE(AY9,AY11:AY12)</f>
        <v>13576000</v>
      </c>
      <c r="AZ10" s="7">
        <f>AVERAGE(AZ9,AZ11:AZ12)</f>
        <v>24665333.333333332</v>
      </c>
      <c r="BA10" s="7">
        <v>2393400</v>
      </c>
      <c r="BB10" s="7">
        <v>5970800</v>
      </c>
      <c r="BC10" s="7">
        <v>24982000</v>
      </c>
      <c r="BD10" s="7">
        <v>1729700</v>
      </c>
      <c r="BE10" s="7">
        <v>1487300</v>
      </c>
      <c r="BF10" s="7">
        <v>523580</v>
      </c>
      <c r="BG10" s="7">
        <v>74594000</v>
      </c>
      <c r="BH10" s="7">
        <v>2582400</v>
      </c>
      <c r="BI10" s="7">
        <v>0</v>
      </c>
      <c r="BJ10" s="7">
        <v>372933.33299999998</v>
      </c>
      <c r="BK10" s="7">
        <v>4004700</v>
      </c>
      <c r="BL10" s="19">
        <v>1638400</v>
      </c>
      <c r="BM10" s="7">
        <v>0</v>
      </c>
      <c r="BP10" s="9"/>
      <c r="BQ10" s="9"/>
      <c r="BR10" s="9"/>
      <c r="BS10" s="9"/>
      <c r="BT10" s="9"/>
      <c r="BU10" s="9"/>
      <c r="BV10" s="9"/>
      <c r="BW10" s="9"/>
      <c r="BX10" s="9"/>
      <c r="BY10" s="9"/>
      <c r="BZ10" s="9"/>
      <c r="CA10" s="9"/>
      <c r="CB10" s="18"/>
      <c r="CC10" s="9"/>
      <c r="CD10" s="26"/>
      <c r="CE10" s="9"/>
      <c r="CF10" s="26"/>
      <c r="CG10" s="9"/>
      <c r="CH10" s="26"/>
      <c r="CI10" s="9"/>
      <c r="CJ10" s="26"/>
      <c r="CK10" s="9"/>
      <c r="CL10" s="9"/>
      <c r="CM10" s="9"/>
      <c r="CN10" s="9"/>
      <c r="CO10" s="9"/>
      <c r="CP10" s="9"/>
      <c r="CQ10" s="9"/>
      <c r="CR10" s="9"/>
      <c r="CS10" s="9"/>
      <c r="CT10" s="9"/>
      <c r="CU10" s="21"/>
      <c r="CV10" s="9"/>
      <c r="CW10" s="9"/>
      <c r="CX10" s="9"/>
    </row>
    <row r="11" spans="1:102" ht="16" x14ac:dyDescent="0.2">
      <c r="A11" s="12" t="s">
        <v>3368</v>
      </c>
      <c r="B11" s="7">
        <v>0</v>
      </c>
      <c r="C11" s="7">
        <v>1196900</v>
      </c>
      <c r="D11" s="7">
        <v>0</v>
      </c>
      <c r="E11" s="7">
        <v>399810</v>
      </c>
      <c r="F11" s="7">
        <v>701560</v>
      </c>
      <c r="G11" s="7">
        <v>5945400</v>
      </c>
      <c r="H11" s="7">
        <v>708610</v>
      </c>
      <c r="I11" s="7">
        <v>511930</v>
      </c>
      <c r="J11" s="7">
        <f>AVERAGE(J9:J10,J12)</f>
        <v>3850966.6666666665</v>
      </c>
      <c r="K11" s="7">
        <v>3204300</v>
      </c>
      <c r="L11" s="7">
        <v>1781600</v>
      </c>
      <c r="M11" s="7">
        <v>1751400</v>
      </c>
      <c r="N11" s="7">
        <v>0</v>
      </c>
      <c r="O11" s="7">
        <v>1901300</v>
      </c>
      <c r="P11" s="7">
        <v>4485800</v>
      </c>
      <c r="Q11" s="7">
        <v>0</v>
      </c>
      <c r="R11" s="7">
        <v>1720300</v>
      </c>
      <c r="S11" s="7">
        <v>119930000</v>
      </c>
      <c r="T11" s="7">
        <v>2366300</v>
      </c>
      <c r="U11" s="7">
        <v>5982100</v>
      </c>
      <c r="V11" s="7">
        <v>326230</v>
      </c>
      <c r="W11" s="7">
        <v>15975000</v>
      </c>
      <c r="X11" s="7">
        <v>1841300</v>
      </c>
      <c r="Y11" s="7">
        <v>6051700</v>
      </c>
      <c r="Z11" s="7">
        <v>733196.66700000002</v>
      </c>
      <c r="AA11" s="7">
        <v>4490100</v>
      </c>
      <c r="AB11" s="7">
        <v>14939000</v>
      </c>
      <c r="AC11" s="7">
        <v>499330</v>
      </c>
      <c r="AD11" s="7">
        <v>2297400</v>
      </c>
      <c r="AE11" s="7">
        <v>935030</v>
      </c>
      <c r="AF11" s="7">
        <v>41645000</v>
      </c>
      <c r="AG11" s="7">
        <v>1536800</v>
      </c>
      <c r="AH11" s="7">
        <v>35180000</v>
      </c>
      <c r="AI11" s="7">
        <v>6482000</v>
      </c>
      <c r="AJ11" s="7">
        <v>1701400</v>
      </c>
      <c r="AK11" s="7">
        <v>3467500</v>
      </c>
      <c r="AL11" s="7">
        <v>10174000</v>
      </c>
      <c r="AM11" s="7">
        <v>15064000</v>
      </c>
      <c r="AN11" s="7">
        <f>AVERAGE(AN9:AN10,AN12)</f>
        <v>2423366.6666666665</v>
      </c>
      <c r="AO11" s="7">
        <v>2337200</v>
      </c>
      <c r="AP11" s="7">
        <v>3939300</v>
      </c>
      <c r="AQ11" s="7">
        <v>6514100</v>
      </c>
      <c r="AR11" s="7">
        <v>3039300</v>
      </c>
      <c r="AS11" s="7">
        <v>1577800</v>
      </c>
      <c r="AT11" s="7">
        <v>0</v>
      </c>
      <c r="AU11" s="7">
        <v>2475200</v>
      </c>
      <c r="AV11" s="7">
        <v>0</v>
      </c>
      <c r="AW11" s="7">
        <v>23862000</v>
      </c>
      <c r="AX11" s="7">
        <v>17062000</v>
      </c>
      <c r="AY11" s="7">
        <v>13557000</v>
      </c>
      <c r="AZ11" s="7">
        <v>24940000</v>
      </c>
      <c r="BA11" s="7">
        <v>2205500</v>
      </c>
      <c r="BB11" s="7">
        <v>6063200</v>
      </c>
      <c r="BC11" s="7">
        <v>34362000</v>
      </c>
      <c r="BD11" s="7">
        <v>1881200</v>
      </c>
      <c r="BE11" s="7">
        <v>1446400</v>
      </c>
      <c r="BF11" s="7">
        <v>495710</v>
      </c>
      <c r="BG11" s="7">
        <v>86864000</v>
      </c>
      <c r="BH11" s="7">
        <v>3037000</v>
      </c>
      <c r="BI11" s="7">
        <v>0</v>
      </c>
      <c r="BJ11" s="7">
        <v>313430</v>
      </c>
      <c r="BK11" s="7">
        <v>3075800</v>
      </c>
      <c r="BL11" s="19">
        <v>1428000</v>
      </c>
      <c r="BM11" s="7">
        <v>0</v>
      </c>
      <c r="BP11" s="9"/>
      <c r="BQ11" s="9"/>
      <c r="BR11" s="9"/>
      <c r="BS11" s="9"/>
      <c r="BT11" s="9"/>
      <c r="BU11" s="9"/>
      <c r="BV11" s="9"/>
      <c r="BW11" s="9"/>
      <c r="BX11" s="9"/>
      <c r="BY11" s="9"/>
      <c r="BZ11" s="9"/>
      <c r="CA11" s="9"/>
      <c r="CB11" s="18"/>
      <c r="CC11" s="21"/>
      <c r="CD11" s="21"/>
      <c r="CE11" s="21"/>
      <c r="CF11" s="26"/>
      <c r="CG11" s="21"/>
      <c r="CH11" s="26"/>
      <c r="CI11" s="21"/>
      <c r="CJ11" s="26"/>
      <c r="CK11" s="9"/>
      <c r="CL11" s="9"/>
      <c r="CM11" s="9"/>
      <c r="CN11" s="9"/>
      <c r="CO11" s="9"/>
      <c r="CP11" s="9"/>
      <c r="CQ11" s="9"/>
      <c r="CR11" s="9"/>
      <c r="CS11" s="9"/>
      <c r="CT11" s="9"/>
      <c r="CU11" s="9"/>
      <c r="CV11" s="9"/>
      <c r="CW11" s="9"/>
      <c r="CX11" s="9"/>
    </row>
    <row r="12" spans="1:102" ht="16" x14ac:dyDescent="0.2">
      <c r="A12" s="12" t="s">
        <v>3368</v>
      </c>
      <c r="B12" s="7">
        <v>0</v>
      </c>
      <c r="C12" s="7">
        <v>1219000</v>
      </c>
      <c r="D12" s="7">
        <v>0</v>
      </c>
      <c r="E12" s="7">
        <v>281553.33299999998</v>
      </c>
      <c r="F12" s="7">
        <v>749030</v>
      </c>
      <c r="G12" s="7">
        <f>AVERAGE(G9:G11)</f>
        <v>5985466.666666667</v>
      </c>
      <c r="H12" s="7">
        <v>795770</v>
      </c>
      <c r="I12" s="7">
        <v>608340</v>
      </c>
      <c r="J12" s="7">
        <v>3810700</v>
      </c>
      <c r="K12" s="7">
        <v>3317900</v>
      </c>
      <c r="L12" s="7">
        <v>1675900</v>
      </c>
      <c r="M12" s="7">
        <v>1411100</v>
      </c>
      <c r="N12" s="7">
        <v>0</v>
      </c>
      <c r="O12" s="7">
        <v>2165000</v>
      </c>
      <c r="P12" s="7">
        <v>4557000</v>
      </c>
      <c r="Q12" s="7">
        <v>0</v>
      </c>
      <c r="R12" s="7">
        <v>2221000</v>
      </c>
      <c r="S12" s="7">
        <v>99710000</v>
      </c>
      <c r="T12" s="7">
        <v>2352100</v>
      </c>
      <c r="U12" s="7">
        <v>6834600</v>
      </c>
      <c r="V12" s="7">
        <v>335060</v>
      </c>
      <c r="W12" s="7">
        <f>AVERAGE(W9:W11)</f>
        <v>16289000</v>
      </c>
      <c r="X12" s="7">
        <v>2450100</v>
      </c>
      <c r="Y12" s="7">
        <v>6326200</v>
      </c>
      <c r="Z12" s="7">
        <v>583090</v>
      </c>
      <c r="AA12" s="7">
        <v>4246200</v>
      </c>
      <c r="AB12" s="7">
        <v>16515000</v>
      </c>
      <c r="AC12" s="7">
        <v>453410</v>
      </c>
      <c r="AD12" s="7">
        <v>2178000</v>
      </c>
      <c r="AE12" s="7">
        <v>1029300</v>
      </c>
      <c r="AF12" s="7">
        <v>41428000</v>
      </c>
      <c r="AG12" s="7">
        <v>1190600</v>
      </c>
      <c r="AH12" s="7">
        <v>32255000</v>
      </c>
      <c r="AI12" s="7">
        <v>6701200</v>
      </c>
      <c r="AJ12" s="7">
        <v>1232000</v>
      </c>
      <c r="AK12" s="7">
        <v>3046000</v>
      </c>
      <c r="AL12" s="7">
        <v>9875700</v>
      </c>
      <c r="AM12" s="7">
        <v>17190000</v>
      </c>
      <c r="AN12" s="7">
        <v>2384500</v>
      </c>
      <c r="AO12" s="7">
        <v>2446400</v>
      </c>
      <c r="AP12" s="7">
        <v>3860000</v>
      </c>
      <c r="AQ12" s="7">
        <v>7174600</v>
      </c>
      <c r="AR12" s="7">
        <v>3041800</v>
      </c>
      <c r="AS12" s="7">
        <v>1589700</v>
      </c>
      <c r="AT12" s="7">
        <v>0</v>
      </c>
      <c r="AU12" s="7">
        <v>2831300</v>
      </c>
      <c r="AV12" s="7">
        <v>0</v>
      </c>
      <c r="AW12" s="7">
        <v>23427000</v>
      </c>
      <c r="AX12" s="7">
        <v>16246000</v>
      </c>
      <c r="AY12" s="7">
        <v>13686000</v>
      </c>
      <c r="AZ12" s="7">
        <v>24536000</v>
      </c>
      <c r="BA12" s="7">
        <v>2407800</v>
      </c>
      <c r="BB12" s="7">
        <f>AVERAGE(BB9:BB11)</f>
        <v>5978233.333333333</v>
      </c>
      <c r="BC12" s="7">
        <v>29231000</v>
      </c>
      <c r="BD12" s="7">
        <v>760690</v>
      </c>
      <c r="BE12" s="7">
        <v>1553700</v>
      </c>
      <c r="BF12" s="7">
        <v>532983.33299999998</v>
      </c>
      <c r="BG12" s="7">
        <v>91058000</v>
      </c>
      <c r="BH12" s="7">
        <v>2575800</v>
      </c>
      <c r="BI12" s="7">
        <v>0</v>
      </c>
      <c r="BJ12" s="7">
        <v>419840</v>
      </c>
      <c r="BK12" s="7">
        <v>3173300</v>
      </c>
      <c r="BL12" s="19">
        <v>1550900</v>
      </c>
      <c r="BM12" s="7">
        <v>0</v>
      </c>
      <c r="BP12" s="9"/>
      <c r="BQ12" s="9"/>
      <c r="BR12" s="9"/>
      <c r="BS12" s="9"/>
      <c r="BT12" s="9"/>
      <c r="BU12" s="9"/>
      <c r="BV12" s="9"/>
      <c r="BW12" s="9"/>
      <c r="BX12" s="9"/>
      <c r="BY12" s="9"/>
      <c r="BZ12" s="9"/>
      <c r="CA12" s="9"/>
      <c r="CB12" s="9"/>
      <c r="CC12" s="9"/>
      <c r="CD12" s="9"/>
      <c r="CE12" s="9"/>
      <c r="CF12" s="9"/>
      <c r="CG12" s="9"/>
      <c r="CH12" s="9"/>
      <c r="CI12" s="9"/>
      <c r="CJ12" s="9"/>
      <c r="CK12" s="9"/>
      <c r="CL12" s="9"/>
      <c r="CM12" s="9"/>
      <c r="CN12" s="9"/>
      <c r="CO12" s="9"/>
      <c r="CP12" s="9"/>
      <c r="CQ12" s="9"/>
      <c r="CR12" s="9"/>
      <c r="CS12" s="9"/>
      <c r="CT12" s="9"/>
      <c r="CU12" s="9"/>
      <c r="CV12" s="9"/>
      <c r="CW12" s="9"/>
      <c r="CX12" s="9"/>
    </row>
    <row r="13" spans="1:102" ht="16" x14ac:dyDescent="0.2">
      <c r="A13" s="12" t="s">
        <v>3369</v>
      </c>
      <c r="B13" s="8">
        <v>259960</v>
      </c>
      <c r="C13" s="8">
        <v>1405000</v>
      </c>
      <c r="D13" s="8">
        <v>846880</v>
      </c>
      <c r="E13" s="8">
        <v>0</v>
      </c>
      <c r="F13" s="8">
        <v>762180</v>
      </c>
      <c r="G13" s="8">
        <v>5954500</v>
      </c>
      <c r="H13" s="8">
        <v>0</v>
      </c>
      <c r="I13" s="8">
        <v>689400</v>
      </c>
      <c r="J13" s="8">
        <v>4149100</v>
      </c>
      <c r="K13" s="8">
        <v>3379400</v>
      </c>
      <c r="L13" s="8">
        <v>1588000</v>
      </c>
      <c r="M13" s="8">
        <v>2483800</v>
      </c>
      <c r="N13" s="8">
        <v>312920</v>
      </c>
      <c r="O13" s="8">
        <v>2232200</v>
      </c>
      <c r="P13" s="8">
        <v>5199500</v>
      </c>
      <c r="Q13" s="8">
        <v>294160</v>
      </c>
      <c r="R13" s="8">
        <v>1169400</v>
      </c>
      <c r="S13" s="8">
        <v>102520000</v>
      </c>
      <c r="T13" s="8">
        <v>2401900</v>
      </c>
      <c r="U13" s="8">
        <v>6047700</v>
      </c>
      <c r="V13" s="8">
        <v>366500</v>
      </c>
      <c r="W13" s="8">
        <v>20720000</v>
      </c>
      <c r="X13" s="8">
        <v>2440100</v>
      </c>
      <c r="Y13" s="8">
        <v>6836800</v>
      </c>
      <c r="Z13" s="8">
        <v>0</v>
      </c>
      <c r="AA13" s="8">
        <v>5513700</v>
      </c>
      <c r="AB13" s="8">
        <v>16850000</v>
      </c>
      <c r="AC13" s="8">
        <v>0</v>
      </c>
      <c r="AD13" s="8">
        <v>2976100</v>
      </c>
      <c r="AE13" s="8">
        <v>828610</v>
      </c>
      <c r="AF13" s="8">
        <v>40429000</v>
      </c>
      <c r="AG13" s="8">
        <v>1684700</v>
      </c>
      <c r="AH13" s="8">
        <v>54622000</v>
      </c>
      <c r="AI13" s="8">
        <v>7195300</v>
      </c>
      <c r="AJ13" s="8">
        <v>1275300</v>
      </c>
      <c r="AK13" s="8">
        <v>2613700</v>
      </c>
      <c r="AL13" s="8">
        <v>10820000</v>
      </c>
      <c r="AM13" s="8">
        <v>17108000</v>
      </c>
      <c r="AN13" s="8">
        <v>2777600</v>
      </c>
      <c r="AO13" s="8">
        <v>2028566.67</v>
      </c>
      <c r="AP13" s="8">
        <v>3688100</v>
      </c>
      <c r="AQ13" s="8">
        <v>5242400</v>
      </c>
      <c r="AR13" s="8">
        <v>2828500</v>
      </c>
      <c r="AS13" s="8">
        <v>1551300</v>
      </c>
      <c r="AT13" s="8">
        <v>389673.33299999998</v>
      </c>
      <c r="AU13" s="8">
        <v>3427800</v>
      </c>
      <c r="AV13" s="8">
        <v>1936100</v>
      </c>
      <c r="AW13" s="8">
        <v>22333000</v>
      </c>
      <c r="AX13" s="8">
        <v>14085000</v>
      </c>
      <c r="AY13" s="8">
        <v>12864000</v>
      </c>
      <c r="AZ13" s="8">
        <v>43316000</v>
      </c>
      <c r="BA13" s="8">
        <v>2080000</v>
      </c>
      <c r="BB13" s="8">
        <v>6383900</v>
      </c>
      <c r="BC13" s="8">
        <v>40088000</v>
      </c>
      <c r="BD13" s="8">
        <v>520930</v>
      </c>
      <c r="BE13" s="8">
        <v>1601800</v>
      </c>
      <c r="BF13" s="8">
        <v>0</v>
      </c>
      <c r="BG13" s="8">
        <v>93781000</v>
      </c>
      <c r="BH13" s="8">
        <v>2287900</v>
      </c>
      <c r="BI13" s="8">
        <v>1523000</v>
      </c>
      <c r="BJ13" s="8">
        <v>263090</v>
      </c>
      <c r="BK13" s="8">
        <v>2149200</v>
      </c>
      <c r="BL13" s="20">
        <v>1287800</v>
      </c>
      <c r="BM13" s="8">
        <v>709600</v>
      </c>
      <c r="BP13" s="9"/>
      <c r="BQ13" s="9"/>
      <c r="BR13" s="9"/>
      <c r="BS13" s="9"/>
      <c r="BT13" s="9"/>
      <c r="BU13" s="9"/>
      <c r="BV13" s="9"/>
      <c r="BW13" s="9"/>
      <c r="BX13" s="9"/>
      <c r="BY13" s="9"/>
      <c r="BZ13" s="9"/>
      <c r="CA13" s="9"/>
      <c r="CB13" s="9"/>
      <c r="CC13" s="9"/>
      <c r="CD13" s="9"/>
      <c r="CE13" s="9"/>
      <c r="CF13" s="9"/>
      <c r="CG13" s="9"/>
      <c r="CH13" s="9"/>
      <c r="CI13" s="9"/>
      <c r="CJ13" s="9"/>
      <c r="CK13" s="9"/>
      <c r="CL13" s="9"/>
      <c r="CM13" s="9"/>
      <c r="CN13" s="9"/>
      <c r="CO13" s="9"/>
      <c r="CP13" s="9"/>
      <c r="CQ13" s="9"/>
      <c r="CR13" s="9"/>
      <c r="CS13" s="9"/>
      <c r="CT13" s="9"/>
      <c r="CU13" s="9"/>
      <c r="CV13" s="9"/>
      <c r="CW13" s="9"/>
      <c r="CX13" s="9"/>
    </row>
    <row r="14" spans="1:102" ht="16" x14ac:dyDescent="0.2">
      <c r="A14" s="6" t="s">
        <v>3369</v>
      </c>
      <c r="B14" s="7">
        <v>264006.66700000002</v>
      </c>
      <c r="C14" s="7">
        <f>AVERAGE(C13,C15:C16)</f>
        <v>1445900</v>
      </c>
      <c r="D14" s="7">
        <v>650346.66700000002</v>
      </c>
      <c r="E14" s="7">
        <v>0</v>
      </c>
      <c r="F14" s="7">
        <v>913530</v>
      </c>
      <c r="G14" s="7">
        <v>5618900</v>
      </c>
      <c r="H14" s="7">
        <v>0</v>
      </c>
      <c r="I14" s="7">
        <v>657440</v>
      </c>
      <c r="J14" s="7">
        <v>4020900</v>
      </c>
      <c r="K14" s="7">
        <v>3330500</v>
      </c>
      <c r="L14" s="7">
        <v>1315500</v>
      </c>
      <c r="M14" s="7">
        <v>1677300</v>
      </c>
      <c r="N14" s="7">
        <v>332870</v>
      </c>
      <c r="O14" s="7">
        <v>2183500</v>
      </c>
      <c r="P14" s="7">
        <v>4779100</v>
      </c>
      <c r="Q14" s="7">
        <v>233726.66699999999</v>
      </c>
      <c r="R14" s="7">
        <v>1023100</v>
      </c>
      <c r="S14" s="7">
        <v>101490000</v>
      </c>
      <c r="T14" s="7">
        <v>2817600</v>
      </c>
      <c r="U14" s="7">
        <v>5960900</v>
      </c>
      <c r="V14" s="7">
        <v>379330</v>
      </c>
      <c r="W14" s="7">
        <v>18512000</v>
      </c>
      <c r="X14" s="7">
        <v>2814600</v>
      </c>
      <c r="Y14" s="7">
        <v>6879400</v>
      </c>
      <c r="Z14" s="7">
        <v>0</v>
      </c>
      <c r="AA14" s="7">
        <v>5555300</v>
      </c>
      <c r="AB14" s="7">
        <v>17491000</v>
      </c>
      <c r="AC14" s="7">
        <v>0</v>
      </c>
      <c r="AD14" s="7">
        <v>2452800</v>
      </c>
      <c r="AE14" s="7">
        <v>818170</v>
      </c>
      <c r="AF14" s="7">
        <v>41289000</v>
      </c>
      <c r="AG14" s="7">
        <v>1788000</v>
      </c>
      <c r="AH14" s="7">
        <v>50363000</v>
      </c>
      <c r="AI14" s="7">
        <v>7361400</v>
      </c>
      <c r="AJ14" s="7">
        <v>1228000</v>
      </c>
      <c r="AK14" s="7">
        <v>2499500</v>
      </c>
      <c r="AL14" s="7">
        <v>11657000</v>
      </c>
      <c r="AM14" s="7">
        <v>20775000</v>
      </c>
      <c r="AN14" s="7">
        <v>2552600</v>
      </c>
      <c r="AO14" s="7">
        <v>2185600</v>
      </c>
      <c r="AP14" s="7">
        <v>3543800</v>
      </c>
      <c r="AQ14" s="7">
        <v>6266800</v>
      </c>
      <c r="AR14" s="7">
        <v>2840900</v>
      </c>
      <c r="AS14" s="7">
        <v>1584200</v>
      </c>
      <c r="AT14" s="7">
        <v>293750</v>
      </c>
      <c r="AU14" s="7">
        <v>4184900</v>
      </c>
      <c r="AV14" s="7">
        <v>1417500</v>
      </c>
      <c r="AW14" s="7">
        <v>21814000</v>
      </c>
      <c r="AX14" s="7">
        <v>14827000</v>
      </c>
      <c r="AY14" s="7">
        <v>11747000</v>
      </c>
      <c r="AZ14" s="7">
        <v>37368000</v>
      </c>
      <c r="BA14" s="7">
        <v>2007500</v>
      </c>
      <c r="BB14" s="7">
        <v>7270700</v>
      </c>
      <c r="BC14" s="7">
        <v>35016000</v>
      </c>
      <c r="BD14" s="7">
        <v>762500</v>
      </c>
      <c r="BE14" s="7">
        <v>1706700</v>
      </c>
      <c r="BF14" s="7">
        <v>0</v>
      </c>
      <c r="BG14" s="7">
        <v>97054000</v>
      </c>
      <c r="BH14" s="7">
        <v>2294200</v>
      </c>
      <c r="BI14" s="7">
        <v>2314900</v>
      </c>
      <c r="BJ14" s="7">
        <v>263040</v>
      </c>
      <c r="BK14" s="7">
        <v>2544900</v>
      </c>
      <c r="BL14" s="19">
        <v>1290400</v>
      </c>
      <c r="BM14" s="7">
        <v>801330</v>
      </c>
      <c r="BP14" s="9"/>
      <c r="BQ14" s="9"/>
      <c r="BR14" s="9"/>
      <c r="BS14" s="9"/>
      <c r="BT14" s="9"/>
      <c r="BU14" s="9"/>
      <c r="BV14" s="9"/>
      <c r="BW14" s="9"/>
      <c r="BX14" s="9"/>
      <c r="BY14" s="9"/>
      <c r="BZ14" s="9"/>
      <c r="CA14" s="9"/>
      <c r="CB14" s="9"/>
      <c r="CC14" s="9"/>
      <c r="CD14" s="9"/>
      <c r="CE14" s="9"/>
      <c r="CF14" s="9"/>
      <c r="CG14" s="9"/>
      <c r="CH14" s="9"/>
      <c r="CI14" s="9"/>
      <c r="CJ14" s="9"/>
      <c r="CK14" s="9"/>
      <c r="CL14" s="9"/>
      <c r="CM14" s="9"/>
      <c r="CN14" s="9"/>
      <c r="CO14" s="9"/>
      <c r="CP14" s="9"/>
      <c r="CQ14" s="9"/>
      <c r="CR14" s="9"/>
      <c r="CS14" s="9"/>
      <c r="CT14" s="9"/>
      <c r="CU14" s="9"/>
      <c r="CV14" s="9"/>
      <c r="CW14" s="9"/>
      <c r="CX14" s="9"/>
    </row>
    <row r="15" spans="1:102" ht="16" x14ac:dyDescent="0.2">
      <c r="A15" s="6" t="s">
        <v>3369</v>
      </c>
      <c r="B15" s="7">
        <v>254190</v>
      </c>
      <c r="C15" s="7">
        <v>1482500</v>
      </c>
      <c r="D15" s="7">
        <v>579560</v>
      </c>
      <c r="E15" s="7">
        <v>0</v>
      </c>
      <c r="F15" s="7">
        <v>988900</v>
      </c>
      <c r="G15" s="7">
        <f>AVERAGE(G13:G14,G16)</f>
        <v>5747666.666666667</v>
      </c>
      <c r="H15" s="7">
        <v>0</v>
      </c>
      <c r="I15" s="7">
        <f>AVERAGE(I13:I14,I16)</f>
        <v>676046.66666666663</v>
      </c>
      <c r="J15" s="7">
        <v>3888800</v>
      </c>
      <c r="K15" s="7">
        <f>AVERAGE(K13:K14,K16)</f>
        <v>3376366.6666666665</v>
      </c>
      <c r="L15" s="7">
        <v>1215900</v>
      </c>
      <c r="M15" s="7">
        <v>2448100</v>
      </c>
      <c r="N15" s="7">
        <v>377940</v>
      </c>
      <c r="O15" s="7">
        <f>AVERAGE(O13:O14,O16)</f>
        <v>2215966.6666666665</v>
      </c>
      <c r="P15" s="7">
        <v>5687400</v>
      </c>
      <c r="Q15" s="7">
        <v>235550</v>
      </c>
      <c r="R15" s="7">
        <v>1641900</v>
      </c>
      <c r="S15" s="7">
        <v>96503000</v>
      </c>
      <c r="T15" s="7">
        <v>2881700</v>
      </c>
      <c r="U15" s="7">
        <f>AVERAGE(U13:U14,U16)</f>
        <v>5965933.333333333</v>
      </c>
      <c r="V15" s="7">
        <v>361686.66700000002</v>
      </c>
      <c r="W15" s="7">
        <v>26969000</v>
      </c>
      <c r="X15" s="7">
        <v>2935200</v>
      </c>
      <c r="Y15" s="7">
        <v>8566300</v>
      </c>
      <c r="Z15" s="7">
        <v>0</v>
      </c>
      <c r="AA15" s="7">
        <v>4950100</v>
      </c>
      <c r="AB15" s="7">
        <v>21296000</v>
      </c>
      <c r="AC15" s="7">
        <v>0</v>
      </c>
      <c r="AD15" s="7">
        <v>2582200</v>
      </c>
      <c r="AE15" s="7">
        <v>824660</v>
      </c>
      <c r="AF15" s="7">
        <v>38975000</v>
      </c>
      <c r="AG15" s="7">
        <v>1448200</v>
      </c>
      <c r="AH15" s="7">
        <v>47385000</v>
      </c>
      <c r="AI15" s="7">
        <v>7611600</v>
      </c>
      <c r="AJ15" s="7">
        <v>1213100</v>
      </c>
      <c r="AK15" s="7">
        <v>2482600</v>
      </c>
      <c r="AL15" s="7">
        <v>10387000</v>
      </c>
      <c r="AM15" s="7">
        <v>17632000</v>
      </c>
      <c r="AN15" s="7">
        <v>2861700</v>
      </c>
      <c r="AO15" s="7">
        <v>2226800</v>
      </c>
      <c r="AP15" s="7">
        <v>3834700</v>
      </c>
      <c r="AQ15" s="7">
        <v>4464000</v>
      </c>
      <c r="AR15" s="7">
        <v>2783200</v>
      </c>
      <c r="AS15" s="7">
        <f>AVERAGE(AS13:AS14,AS16)</f>
        <v>1546666.6666666667</v>
      </c>
      <c r="AT15" s="7">
        <v>421690</v>
      </c>
      <c r="AU15" s="7">
        <v>4001600</v>
      </c>
      <c r="AV15" s="7">
        <v>895720</v>
      </c>
      <c r="AW15" s="7">
        <v>21760000</v>
      </c>
      <c r="AX15" s="7">
        <v>15822000</v>
      </c>
      <c r="AY15" s="7">
        <v>10331000</v>
      </c>
      <c r="AZ15" s="7">
        <v>39412000</v>
      </c>
      <c r="BA15" s="7">
        <v>2020600</v>
      </c>
      <c r="BB15" s="7">
        <v>7043700</v>
      </c>
      <c r="BC15" s="7">
        <v>39299000</v>
      </c>
      <c r="BD15" s="7">
        <v>665330</v>
      </c>
      <c r="BE15" s="7">
        <v>1936500</v>
      </c>
      <c r="BF15" s="7">
        <v>0</v>
      </c>
      <c r="BG15" s="7">
        <v>100620000</v>
      </c>
      <c r="BH15" s="7">
        <v>2103700</v>
      </c>
      <c r="BI15" s="7">
        <v>1367800</v>
      </c>
      <c r="BJ15" s="7">
        <v>284123.33299999998</v>
      </c>
      <c r="BK15" s="7">
        <v>2718000</v>
      </c>
      <c r="BL15" s="19">
        <v>1296900</v>
      </c>
      <c r="BM15" s="7">
        <v>894220</v>
      </c>
      <c r="CG15" s="24"/>
    </row>
    <row r="16" spans="1:102" ht="16" x14ac:dyDescent="0.2">
      <c r="A16" s="2" t="s">
        <v>3369</v>
      </c>
      <c r="B16" s="7">
        <v>277870</v>
      </c>
      <c r="C16" s="7">
        <v>1450200</v>
      </c>
      <c r="D16" s="7">
        <v>524600</v>
      </c>
      <c r="E16" s="7">
        <v>0</v>
      </c>
      <c r="F16" s="7">
        <v>929540</v>
      </c>
      <c r="G16" s="7">
        <v>5669600</v>
      </c>
      <c r="H16" s="7">
        <v>0</v>
      </c>
      <c r="I16" s="7">
        <v>681300</v>
      </c>
      <c r="J16" s="7">
        <v>4075900</v>
      </c>
      <c r="K16" s="7">
        <v>3419200</v>
      </c>
      <c r="L16" s="7">
        <v>1569700</v>
      </c>
      <c r="M16" s="7">
        <v>1817100</v>
      </c>
      <c r="N16" s="7">
        <v>296880</v>
      </c>
      <c r="O16" s="7">
        <v>2232200</v>
      </c>
      <c r="P16" s="7">
        <v>4898800</v>
      </c>
      <c r="Q16" s="7">
        <v>171470</v>
      </c>
      <c r="R16" s="7">
        <v>1620300</v>
      </c>
      <c r="S16" s="7">
        <v>94306000</v>
      </c>
      <c r="T16" s="7">
        <v>2751200</v>
      </c>
      <c r="U16" s="7">
        <v>5889200</v>
      </c>
      <c r="V16" s="7">
        <v>339230</v>
      </c>
      <c r="W16" s="7">
        <v>19316000</v>
      </c>
      <c r="X16" s="7">
        <v>3077400</v>
      </c>
      <c r="Y16" s="7">
        <v>9999800</v>
      </c>
      <c r="Z16" s="7">
        <v>0</v>
      </c>
      <c r="AA16" s="7">
        <v>4854400</v>
      </c>
      <c r="AB16" s="7">
        <v>20055000</v>
      </c>
      <c r="AC16" s="7">
        <v>0</v>
      </c>
      <c r="AD16" s="7">
        <v>2891900</v>
      </c>
      <c r="AE16" s="7">
        <v>827200</v>
      </c>
      <c r="AF16" s="7">
        <v>39920000</v>
      </c>
      <c r="AG16" s="7">
        <v>1433700</v>
      </c>
      <c r="AH16" s="7">
        <v>51749000</v>
      </c>
      <c r="AI16" s="7">
        <v>8098900</v>
      </c>
      <c r="AJ16" s="7">
        <v>1181700</v>
      </c>
      <c r="AK16" s="7">
        <v>2526700</v>
      </c>
      <c r="AL16" s="7">
        <v>11295000</v>
      </c>
      <c r="AM16" s="7">
        <v>19657000</v>
      </c>
      <c r="AN16" s="7">
        <v>2977200</v>
      </c>
      <c r="AO16" s="7">
        <v>1673300</v>
      </c>
      <c r="AP16" s="7">
        <v>3541500</v>
      </c>
      <c r="AQ16" s="7">
        <v>5874200</v>
      </c>
      <c r="AR16" s="7">
        <v>2830300</v>
      </c>
      <c r="AS16" s="7">
        <v>1504500</v>
      </c>
      <c r="AT16" s="7">
        <v>453580</v>
      </c>
      <c r="AU16" s="7">
        <v>4438500</v>
      </c>
      <c r="AV16" s="7">
        <v>952040</v>
      </c>
      <c r="AW16" s="7">
        <v>20921000</v>
      </c>
      <c r="AX16" s="7">
        <v>13025000</v>
      </c>
      <c r="AY16" s="7">
        <v>10644000</v>
      </c>
      <c r="AZ16" s="7">
        <v>38755000</v>
      </c>
      <c r="BA16" s="7">
        <v>2228800</v>
      </c>
      <c r="BB16" s="7">
        <v>6700000</v>
      </c>
      <c r="BC16" s="7">
        <v>37576000</v>
      </c>
      <c r="BD16" s="7">
        <v>716050</v>
      </c>
      <c r="BE16" s="7">
        <v>1658100</v>
      </c>
      <c r="BF16" s="7">
        <v>0</v>
      </c>
      <c r="BG16" s="7">
        <v>104510000</v>
      </c>
      <c r="BH16" s="7">
        <v>2228600</v>
      </c>
      <c r="BI16" s="7">
        <v>1735233.33</v>
      </c>
      <c r="BJ16" s="7">
        <v>326240</v>
      </c>
      <c r="BK16" s="7">
        <v>2392600</v>
      </c>
      <c r="BL16" s="19">
        <f>AVERAGE(BL13:BL15)</f>
        <v>1291700</v>
      </c>
      <c r="BM16" s="7">
        <v>818090</v>
      </c>
      <c r="CG16" s="24"/>
    </row>
    <row r="17" spans="1:85" ht="16" x14ac:dyDescent="0.2">
      <c r="A17" s="12" t="s">
        <v>3370</v>
      </c>
      <c r="B17" s="8">
        <v>0</v>
      </c>
      <c r="C17" s="8">
        <v>1743600</v>
      </c>
      <c r="D17" s="8">
        <v>897080</v>
      </c>
      <c r="E17" s="8">
        <v>0</v>
      </c>
      <c r="F17" s="8">
        <v>793240</v>
      </c>
      <c r="G17" s="8">
        <v>7885400</v>
      </c>
      <c r="H17" s="8">
        <v>1014400</v>
      </c>
      <c r="I17" s="8">
        <v>596800</v>
      </c>
      <c r="J17" s="8">
        <v>3511300</v>
      </c>
      <c r="K17" s="8">
        <v>3590600</v>
      </c>
      <c r="L17" s="8">
        <v>1346400</v>
      </c>
      <c r="M17" s="8">
        <v>0</v>
      </c>
      <c r="N17" s="8">
        <v>0</v>
      </c>
      <c r="O17" s="8">
        <v>1766400</v>
      </c>
      <c r="P17" s="8">
        <v>2572800</v>
      </c>
      <c r="Q17" s="8">
        <v>0</v>
      </c>
      <c r="R17" s="8">
        <v>1817100</v>
      </c>
      <c r="S17" s="8">
        <v>103790000</v>
      </c>
      <c r="T17" s="8">
        <v>3218200</v>
      </c>
      <c r="U17" s="8">
        <v>7253300</v>
      </c>
      <c r="V17" s="8">
        <v>0</v>
      </c>
      <c r="W17" s="8">
        <f>AVERAGE(W18:W20)</f>
        <v>9677266.666666666</v>
      </c>
      <c r="X17" s="8">
        <v>2594600</v>
      </c>
      <c r="Y17" s="8">
        <v>9630200</v>
      </c>
      <c r="Z17" s="8">
        <v>595600</v>
      </c>
      <c r="AA17" s="8">
        <v>4873600</v>
      </c>
      <c r="AB17" s="8">
        <v>17908000</v>
      </c>
      <c r="AC17" s="8">
        <v>0</v>
      </c>
      <c r="AD17" s="8">
        <v>2157200</v>
      </c>
      <c r="AE17" s="8">
        <v>1058900</v>
      </c>
      <c r="AF17" s="8">
        <v>45081000</v>
      </c>
      <c r="AG17" s="8">
        <v>0</v>
      </c>
      <c r="AH17" s="8">
        <v>8986300</v>
      </c>
      <c r="AI17" s="8">
        <v>8085200</v>
      </c>
      <c r="AJ17" s="8">
        <v>1565700</v>
      </c>
      <c r="AK17" s="8">
        <v>2905700</v>
      </c>
      <c r="AL17" s="8">
        <v>10777000</v>
      </c>
      <c r="AM17" s="8">
        <v>6502300</v>
      </c>
      <c r="AN17" s="8">
        <v>3459000</v>
      </c>
      <c r="AO17" s="8">
        <v>1865000</v>
      </c>
      <c r="AP17" s="8">
        <v>3328600</v>
      </c>
      <c r="AQ17" s="8">
        <v>7358000</v>
      </c>
      <c r="AR17" s="8">
        <v>2608000</v>
      </c>
      <c r="AS17" s="8">
        <v>1240700</v>
      </c>
      <c r="AT17" s="8">
        <v>0</v>
      </c>
      <c r="AU17" s="8">
        <v>4044200</v>
      </c>
      <c r="AV17" s="8">
        <v>580660</v>
      </c>
      <c r="AW17" s="8">
        <v>28368000</v>
      </c>
      <c r="AX17" s="8">
        <v>16039000</v>
      </c>
      <c r="AY17" s="8">
        <v>8564600</v>
      </c>
      <c r="AZ17" s="8">
        <v>8390300</v>
      </c>
      <c r="BA17" s="8">
        <v>2854700</v>
      </c>
      <c r="BB17" s="8">
        <v>6484400</v>
      </c>
      <c r="BC17" s="8">
        <v>9965300</v>
      </c>
      <c r="BD17" s="8">
        <v>3419033.33</v>
      </c>
      <c r="BE17" s="8">
        <v>2052700</v>
      </c>
      <c r="BF17" s="8">
        <v>0</v>
      </c>
      <c r="BG17" s="8">
        <v>54364000</v>
      </c>
      <c r="BH17" s="8">
        <v>2576900</v>
      </c>
      <c r="BI17" s="8">
        <v>0</v>
      </c>
      <c r="BJ17" s="8">
        <v>0</v>
      </c>
      <c r="BK17" s="8">
        <v>2823300</v>
      </c>
      <c r="BL17" s="20">
        <v>1508300</v>
      </c>
      <c r="BM17" s="8">
        <v>0</v>
      </c>
      <c r="CG17" s="24"/>
    </row>
    <row r="18" spans="1:85" ht="16" x14ac:dyDescent="0.2">
      <c r="A18" s="12" t="s">
        <v>3370</v>
      </c>
      <c r="B18" s="7">
        <v>0</v>
      </c>
      <c r="C18" s="7">
        <v>1495000</v>
      </c>
      <c r="D18" s="7">
        <v>789870</v>
      </c>
      <c r="E18" s="7">
        <v>0</v>
      </c>
      <c r="F18" s="7">
        <v>897690</v>
      </c>
      <c r="G18" s="7">
        <v>5697100</v>
      </c>
      <c r="H18" s="7">
        <v>731050</v>
      </c>
      <c r="I18" s="7">
        <v>352460</v>
      </c>
      <c r="J18" s="7">
        <v>4003800</v>
      </c>
      <c r="K18" s="7">
        <v>2693900</v>
      </c>
      <c r="L18" s="7">
        <v>1250700</v>
      </c>
      <c r="M18" s="7">
        <v>0</v>
      </c>
      <c r="N18" s="7">
        <v>0</v>
      </c>
      <c r="O18" s="7">
        <v>1873000</v>
      </c>
      <c r="P18" s="7">
        <v>4276200</v>
      </c>
      <c r="Q18" s="7">
        <v>0</v>
      </c>
      <c r="R18" s="7">
        <v>1744300</v>
      </c>
      <c r="S18" s="7">
        <v>116250000</v>
      </c>
      <c r="T18" s="7">
        <v>2270200</v>
      </c>
      <c r="U18" s="7">
        <v>6342900</v>
      </c>
      <c r="V18" s="7">
        <v>0</v>
      </c>
      <c r="W18" s="7">
        <v>9994400</v>
      </c>
      <c r="X18" s="7">
        <v>2347100</v>
      </c>
      <c r="Y18" s="7">
        <v>5185100</v>
      </c>
      <c r="Z18" s="7">
        <v>427270</v>
      </c>
      <c r="AA18" s="7">
        <f>AVERAGE(AA17,AA19:AA20)</f>
        <v>4792133.333333333</v>
      </c>
      <c r="AB18" s="7">
        <v>13620000</v>
      </c>
      <c r="AC18" s="7">
        <v>0</v>
      </c>
      <c r="AD18" s="7">
        <v>2840100</v>
      </c>
      <c r="AE18" s="7">
        <v>1037300</v>
      </c>
      <c r="AF18" s="7">
        <v>43415000</v>
      </c>
      <c r="AG18" s="7">
        <v>0</v>
      </c>
      <c r="AH18" s="7">
        <v>5267100</v>
      </c>
      <c r="AI18" s="7">
        <v>7830200</v>
      </c>
      <c r="AJ18" s="7">
        <v>1298300</v>
      </c>
      <c r="AK18" s="7">
        <v>3033100</v>
      </c>
      <c r="AL18" s="7">
        <v>11137000</v>
      </c>
      <c r="AM18" s="7">
        <f>AVERAGE(AM17,AM19:AM20)</f>
        <v>6420900</v>
      </c>
      <c r="AN18" s="7">
        <v>3034000</v>
      </c>
      <c r="AO18" s="7">
        <v>1004900</v>
      </c>
      <c r="AP18" s="7">
        <v>3352100</v>
      </c>
      <c r="AQ18" s="7">
        <v>5861900</v>
      </c>
      <c r="AR18" s="7">
        <v>3271400</v>
      </c>
      <c r="AS18" s="7">
        <v>1314900</v>
      </c>
      <c r="AT18" s="7">
        <v>0</v>
      </c>
      <c r="AU18" s="7">
        <v>5118800</v>
      </c>
      <c r="AV18" s="7">
        <v>1000453.33</v>
      </c>
      <c r="AW18" s="7">
        <v>25877000</v>
      </c>
      <c r="AX18" s="7">
        <v>9774400</v>
      </c>
      <c r="AY18" s="7">
        <v>9805600</v>
      </c>
      <c r="AZ18" s="7">
        <v>2268300</v>
      </c>
      <c r="BA18" s="7">
        <v>2002500</v>
      </c>
      <c r="BB18" s="7">
        <v>8542400</v>
      </c>
      <c r="BC18" s="7">
        <v>7712400</v>
      </c>
      <c r="BD18" s="7">
        <v>6013600</v>
      </c>
      <c r="BE18" s="7">
        <v>2613100</v>
      </c>
      <c r="BF18" s="7">
        <v>0</v>
      </c>
      <c r="BG18" s="7">
        <v>38750000</v>
      </c>
      <c r="BH18" s="7">
        <v>4883900</v>
      </c>
      <c r="BI18" s="7">
        <v>0</v>
      </c>
      <c r="BJ18" s="7">
        <v>0</v>
      </c>
      <c r="BK18" s="7">
        <v>2288600</v>
      </c>
      <c r="BL18" s="19">
        <v>1637000</v>
      </c>
      <c r="BM18" s="7">
        <v>0</v>
      </c>
      <c r="CG18" s="24"/>
    </row>
    <row r="19" spans="1:85" ht="16" x14ac:dyDescent="0.2">
      <c r="A19" s="12" t="s">
        <v>3370</v>
      </c>
      <c r="B19" s="7">
        <v>0</v>
      </c>
      <c r="C19" s="7">
        <v>1457500</v>
      </c>
      <c r="D19" s="7">
        <v>1105700</v>
      </c>
      <c r="E19" s="7">
        <v>0</v>
      </c>
      <c r="F19" s="7">
        <v>831850</v>
      </c>
      <c r="G19" s="7">
        <v>5479200</v>
      </c>
      <c r="H19" s="7">
        <v>716290</v>
      </c>
      <c r="I19" s="7">
        <v>451360</v>
      </c>
      <c r="J19" s="7">
        <v>5275600</v>
      </c>
      <c r="K19" s="7">
        <v>3420000</v>
      </c>
      <c r="L19" s="7">
        <v>1293500</v>
      </c>
      <c r="M19" s="7">
        <v>0</v>
      </c>
      <c r="N19" s="7">
        <v>0</v>
      </c>
      <c r="O19" s="7">
        <v>2220400</v>
      </c>
      <c r="P19" s="7">
        <v>4099400</v>
      </c>
      <c r="Q19" s="7">
        <v>0</v>
      </c>
      <c r="R19" s="7">
        <v>1950200</v>
      </c>
      <c r="S19" s="7">
        <v>103000000</v>
      </c>
      <c r="T19" s="7">
        <v>2369800</v>
      </c>
      <c r="U19" s="7">
        <v>7234700</v>
      </c>
      <c r="V19" s="7">
        <v>0</v>
      </c>
      <c r="W19" s="7">
        <v>9132900</v>
      </c>
      <c r="X19" s="7">
        <v>2775200</v>
      </c>
      <c r="Y19" s="7">
        <v>6415100</v>
      </c>
      <c r="Z19" s="7">
        <v>568760</v>
      </c>
      <c r="AA19" s="7">
        <v>4580500</v>
      </c>
      <c r="AB19" s="7">
        <v>15121000</v>
      </c>
      <c r="AC19" s="7">
        <v>0</v>
      </c>
      <c r="AD19" s="7">
        <v>2914600</v>
      </c>
      <c r="AE19" s="7">
        <v>1145100</v>
      </c>
      <c r="AF19" s="7">
        <v>46012000</v>
      </c>
      <c r="AG19" s="7">
        <v>0</v>
      </c>
      <c r="AH19" s="7">
        <v>14541000</v>
      </c>
      <c r="AI19" s="7">
        <v>6653300</v>
      </c>
      <c r="AJ19" s="7">
        <v>1540100</v>
      </c>
      <c r="AK19" s="7">
        <v>2888100</v>
      </c>
      <c r="AL19" s="7">
        <v>9974000</v>
      </c>
      <c r="AM19" s="7">
        <v>6355300</v>
      </c>
      <c r="AN19" s="7">
        <v>3833300</v>
      </c>
      <c r="AO19" s="7">
        <v>1119500</v>
      </c>
      <c r="AP19" s="7">
        <v>3040900</v>
      </c>
      <c r="AQ19" s="7">
        <v>5563600</v>
      </c>
      <c r="AR19" s="7">
        <v>3514900</v>
      </c>
      <c r="AS19" s="7">
        <v>1254000</v>
      </c>
      <c r="AT19" s="7">
        <v>0</v>
      </c>
      <c r="AU19" s="7">
        <v>3241000</v>
      </c>
      <c r="AV19" s="7">
        <v>1018800</v>
      </c>
      <c r="AW19" s="7">
        <v>27492000</v>
      </c>
      <c r="AX19" s="7">
        <v>15024000</v>
      </c>
      <c r="AY19" s="7">
        <v>11007000</v>
      </c>
      <c r="AZ19" s="7">
        <v>8928400</v>
      </c>
      <c r="BA19" s="7">
        <v>2292800</v>
      </c>
      <c r="BB19" s="7">
        <v>6435400</v>
      </c>
      <c r="BC19" s="7">
        <v>13995000</v>
      </c>
      <c r="BD19" s="7">
        <v>2709500</v>
      </c>
      <c r="BE19" s="7">
        <v>2627300</v>
      </c>
      <c r="BF19" s="7">
        <v>0</v>
      </c>
      <c r="BG19" s="7">
        <v>51417000</v>
      </c>
      <c r="BH19" s="7">
        <v>3488100</v>
      </c>
      <c r="BI19" s="7">
        <v>0</v>
      </c>
      <c r="BJ19" s="7">
        <v>0</v>
      </c>
      <c r="BK19" s="7">
        <v>2613100</v>
      </c>
      <c r="BL19" s="19">
        <v>1454600</v>
      </c>
      <c r="BM19" s="7">
        <v>0</v>
      </c>
      <c r="CG19" s="24"/>
    </row>
    <row r="20" spans="1:85" ht="16" x14ac:dyDescent="0.2">
      <c r="A20" s="15" t="s">
        <v>3370</v>
      </c>
      <c r="B20" s="7">
        <v>0</v>
      </c>
      <c r="C20" s="7">
        <v>1421300</v>
      </c>
      <c r="D20" s="7">
        <v>421210</v>
      </c>
      <c r="E20" s="7">
        <v>0</v>
      </c>
      <c r="F20" s="7">
        <v>1125000</v>
      </c>
      <c r="G20" s="7">
        <v>7120900</v>
      </c>
      <c r="H20" s="7">
        <v>820580</v>
      </c>
      <c r="I20" s="7">
        <v>455620</v>
      </c>
      <c r="J20" s="7">
        <v>3846200</v>
      </c>
      <c r="K20" s="7">
        <v>3354300</v>
      </c>
      <c r="L20" s="7">
        <v>1454100</v>
      </c>
      <c r="M20" s="7">
        <v>0</v>
      </c>
      <c r="N20" s="7">
        <v>0</v>
      </c>
      <c r="O20" s="7">
        <v>2036300</v>
      </c>
      <c r="P20" s="7">
        <v>5038800</v>
      </c>
      <c r="Q20" s="7">
        <v>0</v>
      </c>
      <c r="R20" s="7">
        <v>1465600</v>
      </c>
      <c r="S20" s="7">
        <v>129630000</v>
      </c>
      <c r="T20" s="7">
        <v>2570800</v>
      </c>
      <c r="U20" s="7">
        <v>6562600</v>
      </c>
      <c r="V20" s="7">
        <v>0</v>
      </c>
      <c r="W20" s="7">
        <v>9904500</v>
      </c>
      <c r="X20" s="7">
        <v>2494100</v>
      </c>
      <c r="Y20" s="7">
        <v>8566100</v>
      </c>
      <c r="Z20" s="7">
        <v>620230</v>
      </c>
      <c r="AA20" s="7">
        <v>4922300</v>
      </c>
      <c r="AB20" s="7">
        <v>15981000</v>
      </c>
      <c r="AC20" s="7">
        <v>0</v>
      </c>
      <c r="AD20" s="7">
        <v>2645400</v>
      </c>
      <c r="AE20" s="7">
        <v>1157300</v>
      </c>
      <c r="AF20" s="7">
        <v>41886000</v>
      </c>
      <c r="AG20" s="7">
        <v>0</v>
      </c>
      <c r="AH20" s="7">
        <v>11446000</v>
      </c>
      <c r="AI20" s="7">
        <v>7531800</v>
      </c>
      <c r="AJ20" s="7">
        <v>1468033.33</v>
      </c>
      <c r="AK20" s="7">
        <f>AVERAGE(AK17:AK19)</f>
        <v>2942300</v>
      </c>
      <c r="AL20" s="7">
        <v>10017000</v>
      </c>
      <c r="AM20" s="7">
        <v>6405100</v>
      </c>
      <c r="AN20" s="7">
        <v>3033200</v>
      </c>
      <c r="AO20" s="7">
        <v>1951900</v>
      </c>
      <c r="AP20" s="7">
        <v>2925000</v>
      </c>
      <c r="AQ20" s="7">
        <v>7868000</v>
      </c>
      <c r="AR20" s="7">
        <v>3093900</v>
      </c>
      <c r="AS20" s="7">
        <v>1119800</v>
      </c>
      <c r="AT20" s="7">
        <v>0</v>
      </c>
      <c r="AU20" s="7">
        <v>4475700</v>
      </c>
      <c r="AV20" s="7">
        <v>1401900</v>
      </c>
      <c r="AW20" s="7">
        <v>26501000</v>
      </c>
      <c r="AX20" s="7">
        <v>11240000</v>
      </c>
      <c r="AY20" s="7">
        <v>10675000</v>
      </c>
      <c r="AZ20" s="7">
        <v>5365000</v>
      </c>
      <c r="BA20" s="7">
        <v>3056600</v>
      </c>
      <c r="BB20" s="7">
        <v>6034200</v>
      </c>
      <c r="BC20" s="7">
        <v>9939300</v>
      </c>
      <c r="BD20" s="7">
        <v>1534000</v>
      </c>
      <c r="BE20" s="7">
        <v>1715800</v>
      </c>
      <c r="BF20" s="7">
        <v>0</v>
      </c>
      <c r="BG20" s="7">
        <v>48587000</v>
      </c>
      <c r="BH20" s="7">
        <v>3366500</v>
      </c>
      <c r="BI20" s="7">
        <v>0</v>
      </c>
      <c r="BJ20" s="7">
        <v>0</v>
      </c>
      <c r="BK20" s="7">
        <v>2437600</v>
      </c>
      <c r="BL20" s="19">
        <v>1180500</v>
      </c>
      <c r="BM20" s="7">
        <v>0</v>
      </c>
      <c r="CG20" s="24"/>
    </row>
    <row r="21" spans="1:85" ht="16" x14ac:dyDescent="0.2">
      <c r="A21" s="2" t="s">
        <v>3371</v>
      </c>
      <c r="B21" s="8">
        <v>0</v>
      </c>
      <c r="C21" s="8">
        <v>1277400</v>
      </c>
      <c r="D21" s="8">
        <v>1051316.67</v>
      </c>
      <c r="E21" s="8">
        <v>0</v>
      </c>
      <c r="F21" s="8">
        <v>820040</v>
      </c>
      <c r="G21" s="8">
        <v>5530800</v>
      </c>
      <c r="H21" s="8">
        <v>718260</v>
      </c>
      <c r="I21" s="8">
        <v>610740</v>
      </c>
      <c r="J21" s="8">
        <v>3138700</v>
      </c>
      <c r="K21" s="8">
        <v>3967200</v>
      </c>
      <c r="L21" s="8">
        <v>979590</v>
      </c>
      <c r="M21" s="8">
        <v>1606300</v>
      </c>
      <c r="N21" s="8">
        <v>0</v>
      </c>
      <c r="O21" s="8">
        <v>2334200</v>
      </c>
      <c r="P21" s="8">
        <v>4744000</v>
      </c>
      <c r="Q21" s="8">
        <v>0</v>
      </c>
      <c r="R21" s="8">
        <v>1642500</v>
      </c>
      <c r="S21" s="8">
        <v>132420000</v>
      </c>
      <c r="T21" s="8">
        <v>1997100</v>
      </c>
      <c r="U21" s="8">
        <v>7078200</v>
      </c>
      <c r="V21" s="8">
        <v>278610</v>
      </c>
      <c r="W21" s="8">
        <v>20774000</v>
      </c>
      <c r="X21" s="8">
        <v>2847900</v>
      </c>
      <c r="Y21" s="8">
        <v>5185900</v>
      </c>
      <c r="Z21" s="8">
        <v>636363.33299999998</v>
      </c>
      <c r="AA21" s="8">
        <v>5191600</v>
      </c>
      <c r="AB21" s="8">
        <v>20987000</v>
      </c>
      <c r="AC21" s="8">
        <v>0</v>
      </c>
      <c r="AD21" s="8">
        <v>1812500</v>
      </c>
      <c r="AE21" s="8">
        <v>924460</v>
      </c>
      <c r="AF21" s="8">
        <v>38524000</v>
      </c>
      <c r="AG21" s="8">
        <v>819830</v>
      </c>
      <c r="AH21" s="8">
        <v>30430000</v>
      </c>
      <c r="AI21" s="8">
        <v>6672600</v>
      </c>
      <c r="AJ21" s="8">
        <v>0</v>
      </c>
      <c r="AK21" s="8">
        <v>2413200</v>
      </c>
      <c r="AL21" s="8">
        <v>10139000</v>
      </c>
      <c r="AM21" s="8">
        <v>13421000</v>
      </c>
      <c r="AN21" s="8">
        <v>3014700</v>
      </c>
      <c r="AO21" s="8">
        <v>912210</v>
      </c>
      <c r="AP21" s="8">
        <v>3145000</v>
      </c>
      <c r="AQ21" s="8">
        <v>5328600</v>
      </c>
      <c r="AR21" s="8">
        <v>3343400</v>
      </c>
      <c r="AS21" s="8">
        <v>1296700</v>
      </c>
      <c r="AT21" s="8">
        <v>0</v>
      </c>
      <c r="AU21" s="8">
        <v>3527900</v>
      </c>
      <c r="AV21" s="8">
        <v>1765100</v>
      </c>
      <c r="AW21" s="8">
        <v>23008000</v>
      </c>
      <c r="AX21" s="8">
        <v>9260800</v>
      </c>
      <c r="AY21" s="8">
        <v>12075000</v>
      </c>
      <c r="AZ21" s="8">
        <v>21417000</v>
      </c>
      <c r="BA21" s="8">
        <v>1360700</v>
      </c>
      <c r="BB21" s="8">
        <v>7511100</v>
      </c>
      <c r="BC21" s="8">
        <v>27246000</v>
      </c>
      <c r="BD21" s="8">
        <v>7364600</v>
      </c>
      <c r="BE21" s="8">
        <v>1161900</v>
      </c>
      <c r="BF21" s="8">
        <v>0</v>
      </c>
      <c r="BG21" s="8">
        <v>99317000</v>
      </c>
      <c r="BH21" s="8">
        <v>3707600</v>
      </c>
      <c r="BI21" s="8">
        <v>0</v>
      </c>
      <c r="BJ21" s="8">
        <v>507520</v>
      </c>
      <c r="BK21" s="8">
        <v>1746200</v>
      </c>
      <c r="BL21" s="20">
        <v>1098200</v>
      </c>
      <c r="BM21" s="8">
        <v>0</v>
      </c>
    </row>
    <row r="22" spans="1:85" ht="16" x14ac:dyDescent="0.2">
      <c r="A22" s="12" t="s">
        <v>3371</v>
      </c>
      <c r="B22" s="7">
        <v>0</v>
      </c>
      <c r="C22" s="7">
        <v>1236400</v>
      </c>
      <c r="D22" s="7">
        <v>1191100</v>
      </c>
      <c r="E22" s="7">
        <v>0</v>
      </c>
      <c r="F22" s="7">
        <v>791270</v>
      </c>
      <c r="G22" s="7">
        <v>6779400</v>
      </c>
      <c r="H22" s="7">
        <v>563070</v>
      </c>
      <c r="I22" s="7">
        <v>566450</v>
      </c>
      <c r="J22" s="7">
        <v>3159200</v>
      </c>
      <c r="K22" s="7">
        <v>3235066.67</v>
      </c>
      <c r="L22" s="7">
        <v>1298900</v>
      </c>
      <c r="M22" s="7">
        <v>944050</v>
      </c>
      <c r="N22" s="7">
        <v>0</v>
      </c>
      <c r="O22" s="7">
        <v>2297700</v>
      </c>
      <c r="P22" s="7">
        <v>4468900</v>
      </c>
      <c r="Q22" s="7">
        <v>0</v>
      </c>
      <c r="R22" s="7">
        <v>3121500</v>
      </c>
      <c r="S22" s="7">
        <v>117550000</v>
      </c>
      <c r="T22" s="7">
        <v>1769600</v>
      </c>
      <c r="U22" s="7">
        <v>8499400</v>
      </c>
      <c r="V22" s="7">
        <v>299590</v>
      </c>
      <c r="W22" s="7">
        <v>22206000</v>
      </c>
      <c r="X22" s="7">
        <v>2684000</v>
      </c>
      <c r="Y22" s="7">
        <v>7126100</v>
      </c>
      <c r="Z22" s="7">
        <v>613900</v>
      </c>
      <c r="AA22" s="7">
        <v>5737700</v>
      </c>
      <c r="AB22" s="7">
        <v>20194000</v>
      </c>
      <c r="AC22" s="7">
        <v>0</v>
      </c>
      <c r="AD22" s="7">
        <v>2356500</v>
      </c>
      <c r="AE22" s="7">
        <v>834210</v>
      </c>
      <c r="AF22" s="7">
        <v>41920000</v>
      </c>
      <c r="AG22" s="7">
        <v>846340</v>
      </c>
      <c r="AH22" s="7">
        <v>28748000</v>
      </c>
      <c r="AI22" s="7">
        <v>6088800</v>
      </c>
      <c r="AJ22" s="7">
        <v>0</v>
      </c>
      <c r="AK22" s="7">
        <v>2458900</v>
      </c>
      <c r="AL22" s="7">
        <v>10657000</v>
      </c>
      <c r="AM22" s="7">
        <v>11880000</v>
      </c>
      <c r="AN22" s="7">
        <v>2724000</v>
      </c>
      <c r="AO22" s="7">
        <v>2497603.33</v>
      </c>
      <c r="AP22" s="7">
        <v>3225500</v>
      </c>
      <c r="AQ22" s="7">
        <v>7072500</v>
      </c>
      <c r="AR22" s="7">
        <v>2801900</v>
      </c>
      <c r="AS22" s="7">
        <v>1581000</v>
      </c>
      <c r="AT22" s="7">
        <v>0</v>
      </c>
      <c r="AU22" s="7">
        <v>4836600</v>
      </c>
      <c r="AV22" s="7">
        <v>1450000</v>
      </c>
      <c r="AW22" s="7">
        <v>23358000</v>
      </c>
      <c r="AX22" s="7">
        <v>15810000</v>
      </c>
      <c r="AY22" s="7">
        <v>11122000</v>
      </c>
      <c r="AZ22" s="7">
        <v>20712000</v>
      </c>
      <c r="BA22" s="7">
        <v>2589200</v>
      </c>
      <c r="BB22" s="7">
        <v>7188400</v>
      </c>
      <c r="BC22" s="7">
        <v>30708000</v>
      </c>
      <c r="BD22" s="7">
        <v>1525900</v>
      </c>
      <c r="BE22" s="7">
        <v>1457600</v>
      </c>
      <c r="BF22" s="7">
        <v>0</v>
      </c>
      <c r="BG22" s="7">
        <v>85415000</v>
      </c>
      <c r="BH22" s="7">
        <v>2042100</v>
      </c>
      <c r="BI22" s="7">
        <v>0</v>
      </c>
      <c r="BJ22" s="7">
        <v>289200</v>
      </c>
      <c r="BK22" s="7">
        <v>2255500</v>
      </c>
      <c r="BL22" s="19">
        <v>1434700</v>
      </c>
      <c r="BM22" s="7">
        <v>0</v>
      </c>
    </row>
    <row r="23" spans="1:85" ht="16" x14ac:dyDescent="0.2">
      <c r="A23" s="12" t="s">
        <v>3371</v>
      </c>
      <c r="B23" s="7">
        <v>0</v>
      </c>
      <c r="C23" s="7">
        <v>1031800</v>
      </c>
      <c r="D23" s="7">
        <v>1032100</v>
      </c>
      <c r="E23" s="7">
        <v>0</v>
      </c>
      <c r="F23" s="7">
        <v>943840</v>
      </c>
      <c r="G23" s="7">
        <v>6039300</v>
      </c>
      <c r="H23" s="7">
        <v>750080</v>
      </c>
      <c r="I23" s="7">
        <v>489230</v>
      </c>
      <c r="J23" s="7">
        <v>3305600</v>
      </c>
      <c r="K23" s="7">
        <v>2544700</v>
      </c>
      <c r="L23" s="7">
        <v>787300</v>
      </c>
      <c r="M23" s="7">
        <v>958020</v>
      </c>
      <c r="N23" s="7">
        <v>0</v>
      </c>
      <c r="O23" s="7">
        <v>1711900</v>
      </c>
      <c r="P23" s="7">
        <v>5387100</v>
      </c>
      <c r="Q23" s="7">
        <v>0</v>
      </c>
      <c r="R23" s="7">
        <v>1592100</v>
      </c>
      <c r="S23" s="7">
        <v>159370000</v>
      </c>
      <c r="T23" s="7">
        <v>2106100</v>
      </c>
      <c r="U23" s="7">
        <v>6974400</v>
      </c>
      <c r="V23" s="7">
        <v>327756.66700000002</v>
      </c>
      <c r="W23" s="7">
        <v>18022000</v>
      </c>
      <c r="X23" s="7">
        <v>3605500</v>
      </c>
      <c r="Y23" s="7">
        <v>6395800</v>
      </c>
      <c r="Z23" s="7">
        <v>647040</v>
      </c>
      <c r="AA23" s="7">
        <v>4805300</v>
      </c>
      <c r="AB23" s="7">
        <f>AVERAGE(AB21:AB22,AB24)</f>
        <v>20976333.333333332</v>
      </c>
      <c r="AC23" s="7">
        <v>0</v>
      </c>
      <c r="AD23" s="7">
        <v>2338000</v>
      </c>
      <c r="AE23" s="7">
        <v>922156.66700000002</v>
      </c>
      <c r="AF23" s="7">
        <v>34419000</v>
      </c>
      <c r="AG23" s="7">
        <v>1462600</v>
      </c>
      <c r="AH23" s="7">
        <v>36313000</v>
      </c>
      <c r="AI23" s="7">
        <v>4711900</v>
      </c>
      <c r="AJ23" s="7">
        <v>0</v>
      </c>
      <c r="AK23" s="7">
        <v>2635900</v>
      </c>
      <c r="AL23" s="7">
        <v>11161000</v>
      </c>
      <c r="AM23" s="7">
        <v>12426000</v>
      </c>
      <c r="AN23" s="7">
        <v>1996900</v>
      </c>
      <c r="AO23" s="7">
        <v>3591800</v>
      </c>
      <c r="AP23" s="7">
        <v>3105700</v>
      </c>
      <c r="AQ23" s="7">
        <v>6668100</v>
      </c>
      <c r="AR23" s="7">
        <v>3477500</v>
      </c>
      <c r="AS23" s="7">
        <v>829300</v>
      </c>
      <c r="AT23" s="7">
        <v>0</v>
      </c>
      <c r="AU23" s="7">
        <v>4486700</v>
      </c>
      <c r="AV23" s="7">
        <v>2055700</v>
      </c>
      <c r="AW23" s="7">
        <f>AVERAGE(AW21:AW22,AW24)</f>
        <v>23213666.666666668</v>
      </c>
      <c r="AX23" s="7">
        <v>10929000</v>
      </c>
      <c r="AY23" s="7">
        <v>10932000</v>
      </c>
      <c r="AZ23" s="7">
        <f>AVERAGE(AZ21:AZ22,AZ24)</f>
        <v>21013333.333333332</v>
      </c>
      <c r="BA23" s="7">
        <v>2040200</v>
      </c>
      <c r="BB23" s="7">
        <v>7696000</v>
      </c>
      <c r="BC23" s="7">
        <v>34218000</v>
      </c>
      <c r="BD23" s="7">
        <v>2234800</v>
      </c>
      <c r="BE23" s="7">
        <v>1371200</v>
      </c>
      <c r="BF23" s="7">
        <v>0</v>
      </c>
      <c r="BG23" s="7">
        <v>92431000</v>
      </c>
      <c r="BH23" s="7">
        <v>1603900</v>
      </c>
      <c r="BI23" s="7">
        <v>0</v>
      </c>
      <c r="BJ23" s="7">
        <v>379940</v>
      </c>
      <c r="BK23" s="7">
        <v>2118800</v>
      </c>
      <c r="BL23" s="19">
        <v>1167900</v>
      </c>
      <c r="BM23" s="7">
        <v>0</v>
      </c>
    </row>
    <row r="24" spans="1:85" ht="16" x14ac:dyDescent="0.2">
      <c r="A24" s="12" t="s">
        <v>3371</v>
      </c>
      <c r="B24" s="7">
        <v>0</v>
      </c>
      <c r="C24" s="7">
        <v>944780</v>
      </c>
      <c r="D24" s="7">
        <v>930750</v>
      </c>
      <c r="E24" s="7">
        <v>0</v>
      </c>
      <c r="F24" s="7">
        <v>933780</v>
      </c>
      <c r="G24" s="7">
        <v>7119300</v>
      </c>
      <c r="H24" s="7">
        <v>968910</v>
      </c>
      <c r="I24" s="7">
        <v>555473.33299999998</v>
      </c>
      <c r="J24" s="7">
        <v>3420900</v>
      </c>
      <c r="K24" s="7">
        <v>3569900</v>
      </c>
      <c r="L24" s="7">
        <v>852570</v>
      </c>
      <c r="M24" s="7">
        <v>1169456.67</v>
      </c>
      <c r="N24" s="7">
        <v>0</v>
      </c>
      <c r="O24" s="7">
        <v>1694500</v>
      </c>
      <c r="P24" s="7">
        <v>6159300</v>
      </c>
      <c r="Q24" s="7">
        <v>0</v>
      </c>
      <c r="R24" s="7">
        <v>2118700</v>
      </c>
      <c r="S24" s="7">
        <v>124150000</v>
      </c>
      <c r="T24" s="7">
        <v>2303200</v>
      </c>
      <c r="U24" s="7">
        <v>8452500</v>
      </c>
      <c r="V24" s="7">
        <v>405070</v>
      </c>
      <c r="W24" s="7">
        <v>16961000</v>
      </c>
      <c r="X24" s="7">
        <v>2607600</v>
      </c>
      <c r="Y24" s="7">
        <v>7618600</v>
      </c>
      <c r="Z24" s="7">
        <v>648150</v>
      </c>
      <c r="AA24" s="7">
        <v>3615900</v>
      </c>
      <c r="AB24" s="7">
        <v>21748000</v>
      </c>
      <c r="AC24" s="7">
        <v>0</v>
      </c>
      <c r="AD24" s="7">
        <v>2196700</v>
      </c>
      <c r="AE24" s="7">
        <v>1007800</v>
      </c>
      <c r="AF24" s="7">
        <v>38093000</v>
      </c>
      <c r="AG24" s="7">
        <v>1304900</v>
      </c>
      <c r="AH24" s="7">
        <v>25272000</v>
      </c>
      <c r="AI24" s="7">
        <v>4925900</v>
      </c>
      <c r="AJ24" s="7">
        <v>0</v>
      </c>
      <c r="AK24" s="7">
        <v>2377600</v>
      </c>
      <c r="AL24" s="7">
        <v>9818300</v>
      </c>
      <c r="AM24" s="7">
        <v>11406000</v>
      </c>
      <c r="AN24" s="7">
        <v>2987700</v>
      </c>
      <c r="AO24" s="7">
        <v>2988800</v>
      </c>
      <c r="AP24" s="7">
        <v>2725900</v>
      </c>
      <c r="AQ24" s="7">
        <v>6774400</v>
      </c>
      <c r="AR24" s="7">
        <v>3751400</v>
      </c>
      <c r="AS24" s="7">
        <v>1479800</v>
      </c>
      <c r="AT24" s="7">
        <v>0</v>
      </c>
      <c r="AU24" s="7">
        <v>3001600</v>
      </c>
      <c r="AV24" s="7">
        <v>1032000</v>
      </c>
      <c r="AW24" s="7">
        <v>23275000</v>
      </c>
      <c r="AX24" s="7">
        <v>13108000</v>
      </c>
      <c r="AY24" s="7">
        <v>13078000</v>
      </c>
      <c r="AZ24" s="7">
        <v>20911000</v>
      </c>
      <c r="BA24" s="7">
        <v>2286400</v>
      </c>
      <c r="BB24" s="7">
        <v>6886500</v>
      </c>
      <c r="BC24" s="7">
        <v>27432000</v>
      </c>
      <c r="BD24" s="7">
        <v>5678900</v>
      </c>
      <c r="BE24" s="7">
        <v>1447100</v>
      </c>
      <c r="BF24" s="7">
        <v>0</v>
      </c>
      <c r="BG24" s="7">
        <v>74585000</v>
      </c>
      <c r="BH24" s="7">
        <v>2901700</v>
      </c>
      <c r="BI24" s="7">
        <v>0</v>
      </c>
      <c r="BJ24" s="7">
        <v>343100</v>
      </c>
      <c r="BK24" s="7">
        <v>2556600</v>
      </c>
      <c r="BL24" s="19">
        <v>1022200</v>
      </c>
      <c r="BM24" s="7">
        <v>0</v>
      </c>
    </row>
    <row r="25" spans="1:85" ht="16" x14ac:dyDescent="0.2">
      <c r="A25" s="12" t="s">
        <v>3372</v>
      </c>
      <c r="B25" s="8">
        <v>0</v>
      </c>
      <c r="C25" s="8">
        <v>1138100</v>
      </c>
      <c r="D25" s="8">
        <v>1544940</v>
      </c>
      <c r="E25" s="8">
        <v>0</v>
      </c>
      <c r="F25" s="8">
        <v>888460</v>
      </c>
      <c r="G25" s="8">
        <v>6541300</v>
      </c>
      <c r="H25" s="8">
        <v>1473400</v>
      </c>
      <c r="I25" s="8">
        <v>0</v>
      </c>
      <c r="J25" s="8">
        <v>3251700</v>
      </c>
      <c r="K25" s="8">
        <v>12223000</v>
      </c>
      <c r="L25" s="8">
        <v>755940</v>
      </c>
      <c r="M25" s="8">
        <v>0</v>
      </c>
      <c r="N25" s="8">
        <v>0</v>
      </c>
      <c r="O25" s="8">
        <v>1514700</v>
      </c>
      <c r="P25" s="8">
        <v>2450300</v>
      </c>
      <c r="Q25" s="8">
        <v>0</v>
      </c>
      <c r="R25" s="8">
        <v>807240</v>
      </c>
      <c r="S25" s="8">
        <v>131740000</v>
      </c>
      <c r="T25" s="8">
        <v>2291200</v>
      </c>
      <c r="U25" s="8">
        <v>3964800</v>
      </c>
      <c r="V25" s="8">
        <v>0</v>
      </c>
      <c r="W25" s="8">
        <v>2354500</v>
      </c>
      <c r="X25" s="8">
        <v>1258800</v>
      </c>
      <c r="Y25" s="8">
        <v>9357500</v>
      </c>
      <c r="Z25" s="8">
        <v>378313.33299999998</v>
      </c>
      <c r="AA25" s="8">
        <v>5400600</v>
      </c>
      <c r="AB25" s="8">
        <v>8551700</v>
      </c>
      <c r="AC25" s="8">
        <v>0</v>
      </c>
      <c r="AD25" s="8">
        <v>2219900</v>
      </c>
      <c r="AE25" s="8">
        <v>1267333.33</v>
      </c>
      <c r="AF25" s="8">
        <v>63604000</v>
      </c>
      <c r="AG25" s="8">
        <v>0</v>
      </c>
      <c r="AH25" s="8">
        <v>7685100</v>
      </c>
      <c r="AI25" s="8">
        <v>6481000</v>
      </c>
      <c r="AJ25" s="8">
        <v>0</v>
      </c>
      <c r="AK25" s="8">
        <v>2442000</v>
      </c>
      <c r="AL25" s="8">
        <v>27120000</v>
      </c>
      <c r="AM25" s="8">
        <v>0</v>
      </c>
      <c r="AN25" s="8">
        <v>1613700</v>
      </c>
      <c r="AO25" s="8">
        <v>1923800</v>
      </c>
      <c r="AP25" s="8">
        <v>3639700</v>
      </c>
      <c r="AQ25" s="8">
        <v>3554900</v>
      </c>
      <c r="AR25" s="8">
        <v>3113000</v>
      </c>
      <c r="AS25" s="8">
        <v>1330600</v>
      </c>
      <c r="AT25" s="8">
        <v>0</v>
      </c>
      <c r="AU25" s="8">
        <v>3117400</v>
      </c>
      <c r="AV25" s="8">
        <v>0</v>
      </c>
      <c r="AW25" s="8">
        <v>27857000</v>
      </c>
      <c r="AX25" s="8">
        <v>14934000</v>
      </c>
      <c r="AY25" s="8">
        <v>10357000</v>
      </c>
      <c r="AZ25" s="8">
        <v>5773700</v>
      </c>
      <c r="BA25" s="8">
        <v>2528500</v>
      </c>
      <c r="BB25" s="8">
        <v>6422200</v>
      </c>
      <c r="BC25" s="8">
        <v>0</v>
      </c>
      <c r="BD25" s="8">
        <v>5076100</v>
      </c>
      <c r="BE25" s="8">
        <v>3031300</v>
      </c>
      <c r="BF25" s="8">
        <v>0</v>
      </c>
      <c r="BG25" s="8">
        <v>29973000</v>
      </c>
      <c r="BH25" s="8">
        <v>2953000</v>
      </c>
      <c r="BI25" s="8">
        <v>0</v>
      </c>
      <c r="BJ25" s="8">
        <v>0</v>
      </c>
      <c r="BK25" s="8">
        <v>1219000</v>
      </c>
      <c r="BL25" s="20">
        <v>1507600</v>
      </c>
      <c r="BM25" s="8">
        <v>0</v>
      </c>
    </row>
    <row r="26" spans="1:85" ht="16" x14ac:dyDescent="0.2">
      <c r="A26" s="12" t="s">
        <v>3372</v>
      </c>
      <c r="B26" s="7">
        <v>0</v>
      </c>
      <c r="C26" s="7">
        <v>937230</v>
      </c>
      <c r="D26" s="7">
        <v>987220</v>
      </c>
      <c r="E26" s="7">
        <v>0</v>
      </c>
      <c r="F26" s="7">
        <v>705840</v>
      </c>
      <c r="G26" s="7">
        <v>5929400</v>
      </c>
      <c r="H26" s="7">
        <v>1276900</v>
      </c>
      <c r="I26" s="7">
        <v>0</v>
      </c>
      <c r="J26" s="7">
        <v>3544300</v>
      </c>
      <c r="K26" s="7">
        <v>13254000</v>
      </c>
      <c r="L26" s="7">
        <v>812660</v>
      </c>
      <c r="M26" s="7">
        <v>0</v>
      </c>
      <c r="N26" s="7">
        <v>0</v>
      </c>
      <c r="O26" s="7">
        <v>1432400</v>
      </c>
      <c r="P26" s="7">
        <v>2688600</v>
      </c>
      <c r="Q26" s="7">
        <v>0</v>
      </c>
      <c r="R26" s="7">
        <v>999180</v>
      </c>
      <c r="S26" s="7">
        <v>104910000</v>
      </c>
      <c r="T26" s="7">
        <v>2361700</v>
      </c>
      <c r="U26" s="7">
        <v>4313600</v>
      </c>
      <c r="V26" s="7">
        <v>0</v>
      </c>
      <c r="W26" s="7">
        <v>1591200</v>
      </c>
      <c r="X26" s="7">
        <v>1378600</v>
      </c>
      <c r="Y26" s="7">
        <v>9328400</v>
      </c>
      <c r="Z26" s="7">
        <v>370440</v>
      </c>
      <c r="AA26" s="7">
        <v>5023800</v>
      </c>
      <c r="AB26" s="7">
        <v>6599900</v>
      </c>
      <c r="AC26" s="7">
        <v>0</v>
      </c>
      <c r="AD26" s="7">
        <v>2692700</v>
      </c>
      <c r="AE26" s="7">
        <v>1401000</v>
      </c>
      <c r="AF26" s="7">
        <v>64485000</v>
      </c>
      <c r="AG26" s="7">
        <v>0</v>
      </c>
      <c r="AH26" s="7">
        <v>3387700</v>
      </c>
      <c r="AI26" s="7">
        <v>6405700</v>
      </c>
      <c r="AJ26" s="7">
        <v>0</v>
      </c>
      <c r="AK26" s="7">
        <v>2013000</v>
      </c>
      <c r="AL26" s="7">
        <v>29359000</v>
      </c>
      <c r="AM26" s="7">
        <v>0</v>
      </c>
      <c r="AN26" s="7">
        <v>1746600</v>
      </c>
      <c r="AO26" s="7">
        <v>1727700</v>
      </c>
      <c r="AP26" s="7">
        <v>3211000</v>
      </c>
      <c r="AQ26" s="7">
        <v>4768500</v>
      </c>
      <c r="AR26" s="7">
        <v>2318000</v>
      </c>
      <c r="AS26" s="7">
        <v>1225600</v>
      </c>
      <c r="AT26" s="7">
        <v>0</v>
      </c>
      <c r="AU26" s="7">
        <v>2569100</v>
      </c>
      <c r="AV26" s="7">
        <v>0</v>
      </c>
      <c r="AW26" s="7">
        <v>30291000</v>
      </c>
      <c r="AX26" s="7">
        <v>19639000</v>
      </c>
      <c r="AY26" s="7">
        <v>9889700</v>
      </c>
      <c r="AZ26" s="7">
        <v>2737933.33</v>
      </c>
      <c r="BA26" s="7">
        <v>2304700</v>
      </c>
      <c r="BB26" s="7">
        <v>6618000</v>
      </c>
      <c r="BC26" s="7">
        <v>0</v>
      </c>
      <c r="BD26" s="7">
        <v>7113800</v>
      </c>
      <c r="BE26" s="7">
        <v>5265400</v>
      </c>
      <c r="BF26" s="7">
        <v>0</v>
      </c>
      <c r="BG26" s="7">
        <v>13518000</v>
      </c>
      <c r="BH26" s="7">
        <v>2490900</v>
      </c>
      <c r="BI26" s="7">
        <v>0</v>
      </c>
      <c r="BJ26" s="7">
        <v>0</v>
      </c>
      <c r="BK26" s="7">
        <v>1180500</v>
      </c>
      <c r="BL26" s="19">
        <v>1673500</v>
      </c>
      <c r="BM26" s="7">
        <v>0</v>
      </c>
    </row>
    <row r="27" spans="1:85" ht="16" x14ac:dyDescent="0.2">
      <c r="A27" s="12" t="s">
        <v>3372</v>
      </c>
      <c r="B27" s="7">
        <v>0</v>
      </c>
      <c r="C27" s="7">
        <v>976790</v>
      </c>
      <c r="D27" s="7">
        <v>1582400</v>
      </c>
      <c r="E27" s="7">
        <v>0</v>
      </c>
      <c r="F27" s="7">
        <v>772080</v>
      </c>
      <c r="G27" s="7">
        <v>6872800</v>
      </c>
      <c r="H27" s="7">
        <v>1404700</v>
      </c>
      <c r="I27" s="7">
        <v>0</v>
      </c>
      <c r="J27" s="7">
        <v>3142500</v>
      </c>
      <c r="K27" s="7">
        <v>9380500</v>
      </c>
      <c r="L27" s="7">
        <v>903690</v>
      </c>
      <c r="M27" s="7">
        <v>0</v>
      </c>
      <c r="N27" s="7">
        <v>0</v>
      </c>
      <c r="O27" s="7">
        <v>1551800</v>
      </c>
      <c r="P27" s="7">
        <v>2444700</v>
      </c>
      <c r="Q27" s="7">
        <v>0</v>
      </c>
      <c r="R27" s="7">
        <v>1449400</v>
      </c>
      <c r="S27" s="7">
        <v>85214000</v>
      </c>
      <c r="T27" s="7">
        <v>2096300</v>
      </c>
      <c r="U27" s="7">
        <v>4998400</v>
      </c>
      <c r="V27" s="7">
        <v>0</v>
      </c>
      <c r="W27" s="7">
        <v>3246300</v>
      </c>
      <c r="X27" s="7">
        <v>2434300</v>
      </c>
      <c r="Y27" s="7">
        <f>AVERAGE(Y25:Y26,Y28)</f>
        <v>9500766.666666666</v>
      </c>
      <c r="Z27" s="7">
        <v>407720</v>
      </c>
      <c r="AA27" s="7">
        <v>5085400</v>
      </c>
      <c r="AB27" s="7">
        <v>8253500</v>
      </c>
      <c r="AC27" s="7">
        <v>0</v>
      </c>
      <c r="AD27" s="7">
        <v>2601000</v>
      </c>
      <c r="AE27" s="7">
        <v>1292400</v>
      </c>
      <c r="AF27" s="7">
        <v>59000000</v>
      </c>
      <c r="AG27" s="7">
        <v>0</v>
      </c>
      <c r="AH27" s="7">
        <v>1120300</v>
      </c>
      <c r="AI27" s="7">
        <v>6775800</v>
      </c>
      <c r="AJ27" s="7">
        <v>0</v>
      </c>
      <c r="AK27" s="7">
        <v>2805700</v>
      </c>
      <c r="AL27" s="7">
        <v>22645000</v>
      </c>
      <c r="AM27" s="7">
        <v>0</v>
      </c>
      <c r="AN27" s="7">
        <v>2376400</v>
      </c>
      <c r="AO27" s="7">
        <v>2057100</v>
      </c>
      <c r="AP27" s="7">
        <v>3402300</v>
      </c>
      <c r="AQ27" s="7">
        <v>4356900</v>
      </c>
      <c r="AR27" s="7">
        <v>2170100</v>
      </c>
      <c r="AS27" s="7">
        <v>899170</v>
      </c>
      <c r="AT27" s="7">
        <v>0</v>
      </c>
      <c r="AU27" s="7">
        <v>2033000</v>
      </c>
      <c r="AV27" s="7">
        <v>0</v>
      </c>
      <c r="AW27" s="7">
        <v>30302000</v>
      </c>
      <c r="AX27" s="7">
        <v>17104000</v>
      </c>
      <c r="AY27" s="7">
        <v>10687000</v>
      </c>
      <c r="AZ27" s="7">
        <v>1054900</v>
      </c>
      <c r="BA27" s="7">
        <v>1442100</v>
      </c>
      <c r="BB27" s="7">
        <v>6682400</v>
      </c>
      <c r="BC27" s="7">
        <v>0</v>
      </c>
      <c r="BD27" s="7">
        <v>5910200</v>
      </c>
      <c r="BE27" s="7">
        <v>4407900</v>
      </c>
      <c r="BF27" s="7">
        <v>0</v>
      </c>
      <c r="BG27" s="7">
        <v>18165000</v>
      </c>
      <c r="BH27" s="7">
        <v>3499600</v>
      </c>
      <c r="BI27" s="7">
        <v>0</v>
      </c>
      <c r="BJ27" s="7">
        <v>0</v>
      </c>
      <c r="BK27" s="7">
        <v>1823700</v>
      </c>
      <c r="BL27" s="19">
        <v>1388000</v>
      </c>
      <c r="BM27" s="7">
        <v>0</v>
      </c>
    </row>
    <row r="28" spans="1:85" ht="16" x14ac:dyDescent="0.2">
      <c r="A28" s="15" t="s">
        <v>3372</v>
      </c>
      <c r="B28" s="7">
        <v>0</v>
      </c>
      <c r="C28" s="7">
        <v>857030</v>
      </c>
      <c r="D28" s="7">
        <v>2065200</v>
      </c>
      <c r="E28" s="7">
        <v>0</v>
      </c>
      <c r="F28" s="7">
        <v>776770</v>
      </c>
      <c r="G28" s="7">
        <v>6394500</v>
      </c>
      <c r="H28" s="7">
        <v>1488100</v>
      </c>
      <c r="I28" s="7">
        <v>0</v>
      </c>
      <c r="J28" s="7">
        <v>2616000</v>
      </c>
      <c r="K28" s="7">
        <v>11146000</v>
      </c>
      <c r="L28" s="7">
        <v>1242200</v>
      </c>
      <c r="M28" s="7">
        <v>0</v>
      </c>
      <c r="N28" s="7">
        <v>0</v>
      </c>
      <c r="O28" s="7">
        <v>1336800</v>
      </c>
      <c r="P28" s="7">
        <v>2573700</v>
      </c>
      <c r="Q28" s="7">
        <v>0</v>
      </c>
      <c r="R28" s="7">
        <v>2531500</v>
      </c>
      <c r="S28" s="7">
        <v>87495000</v>
      </c>
      <c r="T28" s="7">
        <v>2142000</v>
      </c>
      <c r="U28" s="7">
        <v>3790700</v>
      </c>
      <c r="V28" s="7">
        <v>0</v>
      </c>
      <c r="W28" s="7">
        <v>2262800</v>
      </c>
      <c r="X28" s="7">
        <v>1498300</v>
      </c>
      <c r="Y28" s="7">
        <v>9816400</v>
      </c>
      <c r="Z28" s="7">
        <v>356780</v>
      </c>
      <c r="AA28" s="7">
        <v>5602700</v>
      </c>
      <c r="AB28" s="7">
        <v>6062400</v>
      </c>
      <c r="AC28" s="7">
        <v>0</v>
      </c>
      <c r="AD28" s="7">
        <v>3050000</v>
      </c>
      <c r="AE28" s="7">
        <v>1108600</v>
      </c>
      <c r="AF28" s="7">
        <v>68513000</v>
      </c>
      <c r="AG28" s="7">
        <v>0</v>
      </c>
      <c r="AH28" s="7">
        <v>1357700</v>
      </c>
      <c r="AI28" s="7">
        <v>5670100</v>
      </c>
      <c r="AJ28" s="7">
        <v>0</v>
      </c>
      <c r="AK28" s="7">
        <v>3177600</v>
      </c>
      <c r="AL28" s="7">
        <v>27586000</v>
      </c>
      <c r="AM28" s="7">
        <v>0</v>
      </c>
      <c r="AN28" s="7">
        <v>1879400</v>
      </c>
      <c r="AO28" s="7">
        <v>1633200</v>
      </c>
      <c r="AP28" s="7">
        <v>3785700</v>
      </c>
      <c r="AQ28" s="7">
        <v>2580200</v>
      </c>
      <c r="AR28" s="7">
        <v>2444900</v>
      </c>
      <c r="AS28" s="7">
        <v>1422600</v>
      </c>
      <c r="AT28" s="7">
        <v>0</v>
      </c>
      <c r="AU28" s="7">
        <v>2148200</v>
      </c>
      <c r="AV28" s="7">
        <v>0</v>
      </c>
      <c r="AW28" s="7">
        <v>32357000</v>
      </c>
      <c r="AX28" s="7">
        <v>17036000</v>
      </c>
      <c r="AY28" s="7">
        <v>10973000</v>
      </c>
      <c r="AZ28" s="7">
        <v>1385200</v>
      </c>
      <c r="BA28" s="7">
        <v>2089000</v>
      </c>
      <c r="BB28" s="7">
        <v>6712900</v>
      </c>
      <c r="BC28" s="7">
        <v>0</v>
      </c>
      <c r="BD28" s="7">
        <v>5125900</v>
      </c>
      <c r="BE28" s="7">
        <v>5867200</v>
      </c>
      <c r="BF28" s="7">
        <v>0</v>
      </c>
      <c r="BG28" s="7">
        <v>15152000</v>
      </c>
      <c r="BH28" s="7">
        <v>2480200</v>
      </c>
      <c r="BI28" s="7">
        <v>0</v>
      </c>
      <c r="BJ28" s="7">
        <v>0</v>
      </c>
      <c r="BK28" s="7">
        <v>1407733.33</v>
      </c>
      <c r="BL28" s="19">
        <v>1975800</v>
      </c>
      <c r="BM28" s="7">
        <v>0</v>
      </c>
    </row>
    <row r="29" spans="1:85" ht="16" x14ac:dyDescent="0.2">
      <c r="A29" s="2" t="s">
        <v>3373</v>
      </c>
      <c r="B29" s="8">
        <v>0</v>
      </c>
      <c r="C29" s="8">
        <v>1157400</v>
      </c>
      <c r="D29" s="8">
        <v>0</v>
      </c>
      <c r="E29" s="8">
        <v>0</v>
      </c>
      <c r="F29" s="8">
        <v>627120</v>
      </c>
      <c r="G29" s="8">
        <v>6451900</v>
      </c>
      <c r="H29" s="8">
        <v>870610</v>
      </c>
      <c r="I29" s="8">
        <v>468260</v>
      </c>
      <c r="J29" s="8">
        <v>3060000</v>
      </c>
      <c r="K29" s="8">
        <v>4061700</v>
      </c>
      <c r="L29" s="8">
        <v>1304660</v>
      </c>
      <c r="M29" s="8">
        <v>0</v>
      </c>
      <c r="N29" s="8">
        <v>0</v>
      </c>
      <c r="O29" s="8">
        <v>1246100</v>
      </c>
      <c r="P29" s="8">
        <v>4927500</v>
      </c>
      <c r="Q29" s="8">
        <v>0</v>
      </c>
      <c r="R29" s="8">
        <v>2490400</v>
      </c>
      <c r="S29" s="8">
        <v>136060000</v>
      </c>
      <c r="T29" s="8">
        <v>2677100</v>
      </c>
      <c r="U29" s="8">
        <v>5576900</v>
      </c>
      <c r="V29" s="8">
        <v>0</v>
      </c>
      <c r="W29" s="8">
        <v>14032000</v>
      </c>
      <c r="X29" s="8">
        <v>2483300</v>
      </c>
      <c r="Y29" s="8">
        <v>6171500</v>
      </c>
      <c r="Z29" s="8">
        <v>437320</v>
      </c>
      <c r="AA29" s="8">
        <v>5523100</v>
      </c>
      <c r="AB29" s="8">
        <v>19110000</v>
      </c>
      <c r="AC29" s="8">
        <v>0</v>
      </c>
      <c r="AD29" s="8">
        <v>2274800</v>
      </c>
      <c r="AE29" s="8">
        <v>963190</v>
      </c>
      <c r="AF29" s="8">
        <v>43120000</v>
      </c>
      <c r="AG29" s="8">
        <v>0</v>
      </c>
      <c r="AH29" s="8">
        <v>20593000</v>
      </c>
      <c r="AI29" s="8">
        <v>6632200</v>
      </c>
      <c r="AJ29" s="8">
        <v>865530</v>
      </c>
      <c r="AK29" s="8">
        <v>2589500</v>
      </c>
      <c r="AL29" s="8">
        <v>10465000</v>
      </c>
      <c r="AM29" s="8">
        <v>9788900</v>
      </c>
      <c r="AN29" s="8">
        <v>2322300</v>
      </c>
      <c r="AO29" s="8">
        <v>2430900</v>
      </c>
      <c r="AP29" s="8">
        <f>AVERAGE(AP30:AP32)</f>
        <v>3510800</v>
      </c>
      <c r="AQ29" s="8">
        <v>6674800</v>
      </c>
      <c r="AR29" s="8">
        <v>3368500</v>
      </c>
      <c r="AS29" s="8">
        <v>1027800</v>
      </c>
      <c r="AT29" s="8">
        <v>0</v>
      </c>
      <c r="AU29" s="8">
        <v>4394200</v>
      </c>
      <c r="AV29" s="8">
        <v>1535900</v>
      </c>
      <c r="AW29" s="8">
        <v>29582000</v>
      </c>
      <c r="AX29" s="8">
        <v>8841500</v>
      </c>
      <c r="AY29" s="8">
        <v>11271000</v>
      </c>
      <c r="AZ29" s="8">
        <v>16588000</v>
      </c>
      <c r="BA29" s="8">
        <v>2526600</v>
      </c>
      <c r="BB29" s="8">
        <v>8898700</v>
      </c>
      <c r="BC29" s="8">
        <v>21392000</v>
      </c>
      <c r="BD29" s="8">
        <v>921530</v>
      </c>
      <c r="BE29" s="8">
        <v>2244900</v>
      </c>
      <c r="BF29" s="8">
        <v>0</v>
      </c>
      <c r="BG29" s="8">
        <v>80886000</v>
      </c>
      <c r="BH29" s="8">
        <v>3136200</v>
      </c>
      <c r="BI29" s="8">
        <v>0</v>
      </c>
      <c r="BJ29" s="8">
        <v>0</v>
      </c>
      <c r="BK29" s="8">
        <v>1271600</v>
      </c>
      <c r="BL29" s="20">
        <v>1209400</v>
      </c>
      <c r="BM29" s="8">
        <v>0</v>
      </c>
    </row>
    <row r="30" spans="1:85" ht="16" x14ac:dyDescent="0.2">
      <c r="A30" s="12" t="s">
        <v>3373</v>
      </c>
      <c r="B30" s="4">
        <v>0</v>
      </c>
      <c r="C30" s="4">
        <v>1417800</v>
      </c>
      <c r="D30" s="4">
        <v>0</v>
      </c>
      <c r="E30" s="4">
        <v>0</v>
      </c>
      <c r="F30" s="4">
        <v>741890</v>
      </c>
      <c r="G30" s="4">
        <v>5770600</v>
      </c>
      <c r="H30" s="4">
        <v>730460</v>
      </c>
      <c r="I30" s="4">
        <v>502180</v>
      </c>
      <c r="J30" s="4">
        <v>3013300</v>
      </c>
      <c r="K30" s="4">
        <v>2883400</v>
      </c>
      <c r="L30" s="4">
        <v>1375500</v>
      </c>
      <c r="M30" s="4">
        <v>0</v>
      </c>
      <c r="N30" s="4">
        <v>0</v>
      </c>
      <c r="O30" s="4">
        <v>1694100</v>
      </c>
      <c r="P30" s="4">
        <v>4371400</v>
      </c>
      <c r="Q30" s="4">
        <v>0</v>
      </c>
      <c r="R30" s="4">
        <v>1809100</v>
      </c>
      <c r="S30" s="4">
        <v>102180000</v>
      </c>
      <c r="T30" s="4">
        <v>2685900</v>
      </c>
      <c r="U30" s="4">
        <v>6971900</v>
      </c>
      <c r="V30" s="4">
        <v>0</v>
      </c>
      <c r="W30" s="4">
        <v>9615800</v>
      </c>
      <c r="X30" s="4">
        <v>2120600</v>
      </c>
      <c r="Y30" s="4">
        <v>8981200</v>
      </c>
      <c r="Z30" s="4">
        <v>446900</v>
      </c>
      <c r="AA30" s="4">
        <v>6282500</v>
      </c>
      <c r="AB30" s="4">
        <v>18604000</v>
      </c>
      <c r="AC30" s="4">
        <v>0</v>
      </c>
      <c r="AD30" s="4">
        <v>2000900</v>
      </c>
      <c r="AE30" s="4">
        <v>1204200</v>
      </c>
      <c r="AF30" s="4">
        <v>42842000</v>
      </c>
      <c r="AG30" s="4">
        <v>0</v>
      </c>
      <c r="AH30" s="4">
        <v>12854000</v>
      </c>
      <c r="AI30" s="4">
        <v>7901800</v>
      </c>
      <c r="AJ30" s="4">
        <v>966523.33299999998</v>
      </c>
      <c r="AK30" s="4">
        <v>2762900</v>
      </c>
      <c r="AL30" s="4">
        <v>13283000</v>
      </c>
      <c r="AM30" s="4">
        <v>7762300</v>
      </c>
      <c r="AN30" s="4">
        <v>2691400</v>
      </c>
      <c r="AO30" s="4">
        <v>1796800</v>
      </c>
      <c r="AP30" s="4">
        <v>3537900</v>
      </c>
      <c r="AQ30" s="4">
        <v>6057600</v>
      </c>
      <c r="AR30" s="4">
        <v>3042300</v>
      </c>
      <c r="AS30" s="4">
        <v>1536400</v>
      </c>
      <c r="AT30" s="4">
        <v>0</v>
      </c>
      <c r="AU30" s="4">
        <v>4195300</v>
      </c>
      <c r="AV30" s="4">
        <v>1230500</v>
      </c>
      <c r="AW30" s="4">
        <v>29765000</v>
      </c>
      <c r="AX30" s="4">
        <v>10470000</v>
      </c>
      <c r="AY30" s="4">
        <v>11338000</v>
      </c>
      <c r="AZ30" s="4">
        <v>8632500</v>
      </c>
      <c r="BA30" s="4">
        <v>2448900</v>
      </c>
      <c r="BB30" s="4">
        <v>7632300</v>
      </c>
      <c r="BC30" s="4">
        <v>17297000</v>
      </c>
      <c r="BD30" s="4">
        <v>723110</v>
      </c>
      <c r="BE30" s="4">
        <v>2451400</v>
      </c>
      <c r="BF30" s="4">
        <v>0</v>
      </c>
      <c r="BG30" s="4">
        <v>71756000</v>
      </c>
      <c r="BH30" s="4">
        <v>2222200</v>
      </c>
      <c r="BI30" s="4">
        <v>0</v>
      </c>
      <c r="BJ30" s="4">
        <v>0</v>
      </c>
      <c r="BK30" s="4">
        <v>1602100</v>
      </c>
      <c r="BL30" s="22">
        <v>1187600</v>
      </c>
      <c r="BM30" s="4">
        <v>0</v>
      </c>
    </row>
    <row r="31" spans="1:85" ht="16" x14ac:dyDescent="0.2">
      <c r="A31" s="12" t="s">
        <v>3373</v>
      </c>
      <c r="B31" s="4">
        <v>0</v>
      </c>
      <c r="C31" s="4">
        <v>1335000</v>
      </c>
      <c r="D31" s="4">
        <v>0</v>
      </c>
      <c r="E31" s="4">
        <v>0</v>
      </c>
      <c r="F31" s="4">
        <v>1044200</v>
      </c>
      <c r="G31" s="4">
        <v>6750100</v>
      </c>
      <c r="H31" s="4">
        <v>800400</v>
      </c>
      <c r="I31" s="4">
        <v>644330</v>
      </c>
      <c r="J31" s="4">
        <v>4872200</v>
      </c>
      <c r="K31" s="4">
        <v>2468700</v>
      </c>
      <c r="L31" s="4">
        <v>1601800</v>
      </c>
      <c r="M31" s="4">
        <v>0</v>
      </c>
      <c r="N31" s="4">
        <v>0</v>
      </c>
      <c r="O31" s="4">
        <v>1872200</v>
      </c>
      <c r="P31" s="4">
        <v>3668800</v>
      </c>
      <c r="Q31" s="4">
        <v>0</v>
      </c>
      <c r="R31" s="4">
        <v>1887500</v>
      </c>
      <c r="S31" s="4">
        <v>124570000</v>
      </c>
      <c r="T31" s="4">
        <v>2284800</v>
      </c>
      <c r="U31" s="4">
        <v>6083700</v>
      </c>
      <c r="V31" s="4">
        <v>0</v>
      </c>
      <c r="W31" s="4">
        <v>13369000</v>
      </c>
      <c r="X31" s="4">
        <v>1260600</v>
      </c>
      <c r="Y31" s="4">
        <v>8938900</v>
      </c>
      <c r="Z31" s="4">
        <v>688690</v>
      </c>
      <c r="AA31" s="4">
        <v>4217500</v>
      </c>
      <c r="AB31" s="4">
        <v>17385000</v>
      </c>
      <c r="AC31" s="4">
        <v>0</v>
      </c>
      <c r="AD31" s="4">
        <v>2323500</v>
      </c>
      <c r="AE31" s="4">
        <v>881180</v>
      </c>
      <c r="AF31" s="4">
        <v>39610000</v>
      </c>
      <c r="AG31" s="4">
        <v>0</v>
      </c>
      <c r="AH31" s="4">
        <v>20211000</v>
      </c>
      <c r="AI31" s="4">
        <v>5802300</v>
      </c>
      <c r="AJ31" s="4">
        <v>1112400</v>
      </c>
      <c r="AK31" s="4">
        <v>2172300</v>
      </c>
      <c r="AL31" s="4">
        <v>11860000</v>
      </c>
      <c r="AM31" s="4">
        <v>9730400</v>
      </c>
      <c r="AN31" s="4">
        <v>3178100</v>
      </c>
      <c r="AO31" s="4">
        <v>2779400</v>
      </c>
      <c r="AP31" s="4">
        <v>3431600</v>
      </c>
      <c r="AQ31" s="4">
        <v>6781900</v>
      </c>
      <c r="AR31" s="4">
        <v>3416200</v>
      </c>
      <c r="AS31" s="4">
        <v>1595700</v>
      </c>
      <c r="AT31" s="4">
        <v>0</v>
      </c>
      <c r="AU31" s="4">
        <v>3465200</v>
      </c>
      <c r="AV31" s="4">
        <v>1257800</v>
      </c>
      <c r="AW31" s="4">
        <v>24548000</v>
      </c>
      <c r="AX31" s="4">
        <v>13817000</v>
      </c>
      <c r="AY31" s="4">
        <v>10961000</v>
      </c>
      <c r="AZ31" s="4">
        <v>13826000</v>
      </c>
      <c r="BA31" s="4">
        <v>2707700</v>
      </c>
      <c r="BB31" s="4">
        <v>7606300</v>
      </c>
      <c r="BC31" s="4">
        <v>18206000</v>
      </c>
      <c r="BD31" s="4">
        <v>1097200</v>
      </c>
      <c r="BE31" s="4">
        <v>2275800</v>
      </c>
      <c r="BF31" s="4">
        <v>0</v>
      </c>
      <c r="BG31" s="4">
        <v>70205000</v>
      </c>
      <c r="BH31" s="4">
        <v>1398300</v>
      </c>
      <c r="BI31" s="4">
        <v>0</v>
      </c>
      <c r="BJ31" s="4">
        <v>0</v>
      </c>
      <c r="BK31" s="4">
        <v>1909300</v>
      </c>
      <c r="BL31" s="22">
        <f>AVERAGE(BL29:BL30,BL32)</f>
        <v>1191900</v>
      </c>
      <c r="BM31" s="4">
        <v>0</v>
      </c>
    </row>
    <row r="32" spans="1:85" ht="16" x14ac:dyDescent="0.2">
      <c r="A32" s="15" t="s">
        <v>3373</v>
      </c>
      <c r="B32" s="4">
        <v>0</v>
      </c>
      <c r="C32" s="4">
        <v>1573400</v>
      </c>
      <c r="D32" s="4">
        <v>0</v>
      </c>
      <c r="E32" s="4">
        <v>0</v>
      </c>
      <c r="F32" s="4">
        <v>1035600</v>
      </c>
      <c r="G32" s="4">
        <v>6079600</v>
      </c>
      <c r="H32" s="4">
        <v>800130</v>
      </c>
      <c r="I32" s="4">
        <v>448580</v>
      </c>
      <c r="J32" s="4">
        <v>4101900</v>
      </c>
      <c r="K32" s="4">
        <v>3580500</v>
      </c>
      <c r="L32" s="4">
        <v>936680</v>
      </c>
      <c r="M32" s="4">
        <v>0</v>
      </c>
      <c r="N32" s="4">
        <v>0</v>
      </c>
      <c r="O32" s="4">
        <v>1676200</v>
      </c>
      <c r="P32" s="4">
        <v>1521500</v>
      </c>
      <c r="Q32" s="4">
        <v>0</v>
      </c>
      <c r="R32" s="4">
        <v>1363000</v>
      </c>
      <c r="S32" s="4">
        <v>57683000</v>
      </c>
      <c r="T32" s="4">
        <v>1428100</v>
      </c>
      <c r="U32" s="4">
        <v>8207500</v>
      </c>
      <c r="V32" s="4">
        <v>0</v>
      </c>
      <c r="W32" s="4">
        <v>2568300</v>
      </c>
      <c r="X32" s="4">
        <v>2898000</v>
      </c>
      <c r="Y32" s="4">
        <v>4980500</v>
      </c>
      <c r="Z32" s="4">
        <v>654110</v>
      </c>
      <c r="AA32" s="4">
        <v>7782600</v>
      </c>
      <c r="AB32" s="4">
        <v>16633000</v>
      </c>
      <c r="AC32" s="4">
        <v>0</v>
      </c>
      <c r="AD32" s="4">
        <v>2498300</v>
      </c>
      <c r="AE32" s="4">
        <v>804190</v>
      </c>
      <c r="AF32" s="4">
        <v>36639000</v>
      </c>
      <c r="AG32" s="4">
        <v>0</v>
      </c>
      <c r="AH32" s="4">
        <v>2631500</v>
      </c>
      <c r="AI32" s="4">
        <v>8577300</v>
      </c>
      <c r="AJ32" s="4">
        <v>921640</v>
      </c>
      <c r="AK32" s="4">
        <v>4018000</v>
      </c>
      <c r="AL32" s="4">
        <v>12208000</v>
      </c>
      <c r="AM32" s="4">
        <v>6873900</v>
      </c>
      <c r="AN32" s="4">
        <v>4202900</v>
      </c>
      <c r="AO32" s="4">
        <v>1626600</v>
      </c>
      <c r="AP32" s="4">
        <v>3562900</v>
      </c>
      <c r="AQ32" s="4">
        <v>8355900</v>
      </c>
      <c r="AR32" s="4">
        <v>3469300</v>
      </c>
      <c r="AS32" s="4">
        <v>1087800</v>
      </c>
      <c r="AT32" s="4">
        <v>0</v>
      </c>
      <c r="AU32" s="4">
        <v>3896600</v>
      </c>
      <c r="AV32" s="4">
        <v>1312600</v>
      </c>
      <c r="AW32" s="4">
        <v>16278000</v>
      </c>
      <c r="AX32" s="4">
        <v>12902000</v>
      </c>
      <c r="AY32" s="4">
        <f>AVERAGE(AY29:AY31)</f>
        <v>11190000</v>
      </c>
      <c r="AZ32" s="4">
        <v>4383600</v>
      </c>
      <c r="BA32" s="4">
        <v>3029800</v>
      </c>
      <c r="BB32" s="4">
        <v>2793400</v>
      </c>
      <c r="BC32" s="4">
        <v>8508900</v>
      </c>
      <c r="BD32" s="4">
        <v>913946.66700000002</v>
      </c>
      <c r="BE32" s="4">
        <v>2677300</v>
      </c>
      <c r="BF32" s="4">
        <v>0</v>
      </c>
      <c r="BG32" s="4">
        <v>52349000</v>
      </c>
      <c r="BH32" s="4">
        <v>2801000</v>
      </c>
      <c r="BI32" s="4">
        <v>0</v>
      </c>
      <c r="BJ32" s="4">
        <v>0</v>
      </c>
      <c r="BK32" s="4">
        <v>1359600</v>
      </c>
      <c r="BL32" s="22">
        <v>1178700</v>
      </c>
      <c r="BM32" s="4">
        <v>0</v>
      </c>
    </row>
    <row r="33" spans="1:65" ht="16" x14ac:dyDescent="0.2">
      <c r="A33" s="2" t="s">
        <v>3377</v>
      </c>
      <c r="B33" s="8">
        <v>269560</v>
      </c>
      <c r="C33" s="8">
        <v>816250</v>
      </c>
      <c r="D33" s="8">
        <v>0</v>
      </c>
      <c r="E33" s="8">
        <v>0</v>
      </c>
      <c r="F33" s="8">
        <v>722660</v>
      </c>
      <c r="G33" s="8">
        <v>6736600</v>
      </c>
      <c r="H33" s="8">
        <v>1462300</v>
      </c>
      <c r="I33" s="8">
        <v>0</v>
      </c>
      <c r="J33" s="8">
        <v>3017600</v>
      </c>
      <c r="K33" s="8">
        <f>AVERAGE(K34:K36)</f>
        <v>3650900</v>
      </c>
      <c r="L33" s="8">
        <v>1098200</v>
      </c>
      <c r="M33" s="8">
        <v>0</v>
      </c>
      <c r="N33" s="8">
        <v>0</v>
      </c>
      <c r="O33" s="8">
        <v>1523800</v>
      </c>
      <c r="P33" s="8">
        <v>2405200</v>
      </c>
      <c r="Q33" s="8">
        <v>0</v>
      </c>
      <c r="R33" s="8">
        <v>1693066.67</v>
      </c>
      <c r="S33" s="8">
        <v>70174000</v>
      </c>
      <c r="T33" s="8">
        <v>2689600</v>
      </c>
      <c r="U33" s="8">
        <v>4110000</v>
      </c>
      <c r="V33" s="8">
        <v>0</v>
      </c>
      <c r="W33" s="8">
        <v>1835800</v>
      </c>
      <c r="X33" s="8">
        <v>1166900</v>
      </c>
      <c r="Y33" s="8">
        <v>10589000</v>
      </c>
      <c r="Z33" s="8">
        <v>0</v>
      </c>
      <c r="AA33" s="8">
        <v>5790200</v>
      </c>
      <c r="AB33" s="8">
        <v>4653100</v>
      </c>
      <c r="AC33" s="8">
        <v>0</v>
      </c>
      <c r="AD33" s="8">
        <v>2922800</v>
      </c>
      <c r="AE33" s="8">
        <v>1448100</v>
      </c>
      <c r="AF33" s="8">
        <f>AVERAGE(AF34:AF36)</f>
        <v>42295000</v>
      </c>
      <c r="AG33" s="8">
        <v>0</v>
      </c>
      <c r="AH33" s="8">
        <v>2978400</v>
      </c>
      <c r="AI33" s="8">
        <v>5952500</v>
      </c>
      <c r="AJ33" s="8">
        <v>0</v>
      </c>
      <c r="AK33" s="8">
        <v>3860500</v>
      </c>
      <c r="AL33" s="8">
        <f>AVERAGE(AL34:AL36)</f>
        <v>14346333.333333334</v>
      </c>
      <c r="AM33" s="8">
        <v>7872266.6699999999</v>
      </c>
      <c r="AN33" s="8">
        <v>1621500</v>
      </c>
      <c r="AO33" s="8">
        <v>1745700</v>
      </c>
      <c r="AP33" s="8">
        <v>3223100</v>
      </c>
      <c r="AQ33" s="8">
        <v>3417600</v>
      </c>
      <c r="AR33" s="8">
        <v>2011000</v>
      </c>
      <c r="AS33" s="8">
        <f>AVERAGE(AS34:AS36)</f>
        <v>1457366.6666666667</v>
      </c>
      <c r="AT33" s="8">
        <v>0</v>
      </c>
      <c r="AU33" s="8">
        <v>2017100</v>
      </c>
      <c r="AV33" s="8">
        <v>0</v>
      </c>
      <c r="AW33" s="8">
        <v>30461000</v>
      </c>
      <c r="AX33" s="8">
        <v>18516000</v>
      </c>
      <c r="AY33" s="8">
        <v>9545800</v>
      </c>
      <c r="AZ33" s="8">
        <v>2197200</v>
      </c>
      <c r="BA33" s="8">
        <v>2159800</v>
      </c>
      <c r="BB33" s="8">
        <v>6984100</v>
      </c>
      <c r="BC33" s="8">
        <v>12368333.300000001</v>
      </c>
      <c r="BD33" s="8">
        <f>AVERAGE(BD34:BD36)</f>
        <v>1071033.3333333333</v>
      </c>
      <c r="BE33" s="8">
        <f>AVERAGE(BE34:BE36)</f>
        <v>2061433.3333333333</v>
      </c>
      <c r="BF33" s="8">
        <v>0</v>
      </c>
      <c r="BG33" s="8">
        <f>AVERAGE(BG34:BG36)</f>
        <v>55393666.666666664</v>
      </c>
      <c r="BH33" s="8">
        <v>2508000</v>
      </c>
      <c r="BI33" s="8">
        <v>1790700</v>
      </c>
      <c r="BJ33" s="8">
        <v>0</v>
      </c>
      <c r="BK33" s="8">
        <v>1354400</v>
      </c>
      <c r="BL33" s="20">
        <v>1223000</v>
      </c>
      <c r="BM33" s="8">
        <v>0</v>
      </c>
    </row>
    <row r="34" spans="1:65" ht="16" x14ac:dyDescent="0.2">
      <c r="A34" s="2" t="s">
        <v>3377</v>
      </c>
      <c r="B34" s="4">
        <v>199033.33300000001</v>
      </c>
      <c r="C34" s="4">
        <v>954700</v>
      </c>
      <c r="D34" s="4">
        <v>0</v>
      </c>
      <c r="E34" s="4">
        <v>0</v>
      </c>
      <c r="F34" s="4">
        <f>AVERAGE(F33,F35:F36)</f>
        <v>731083.33333333337</v>
      </c>
      <c r="G34" s="4">
        <v>6587400</v>
      </c>
      <c r="H34" s="4">
        <v>947740</v>
      </c>
      <c r="I34" s="4">
        <v>0</v>
      </c>
      <c r="J34" s="4">
        <v>3556000</v>
      </c>
      <c r="K34" s="4">
        <v>3567300</v>
      </c>
      <c r="L34" s="4">
        <v>1790800</v>
      </c>
      <c r="M34" s="4">
        <v>0</v>
      </c>
      <c r="N34" s="4">
        <v>0</v>
      </c>
      <c r="O34" s="4">
        <v>1563500</v>
      </c>
      <c r="P34" s="4">
        <v>4022400</v>
      </c>
      <c r="Q34" s="4">
        <v>0</v>
      </c>
      <c r="R34" s="4">
        <v>1824400</v>
      </c>
      <c r="S34" s="4">
        <v>120160000</v>
      </c>
      <c r="T34" s="4">
        <v>2309300</v>
      </c>
      <c r="U34" s="4">
        <v>7034500</v>
      </c>
      <c r="V34" s="4">
        <v>0</v>
      </c>
      <c r="W34" s="4">
        <v>11562000</v>
      </c>
      <c r="X34" s="4">
        <v>2344800</v>
      </c>
      <c r="Y34" s="4">
        <v>6889100</v>
      </c>
      <c r="Z34" s="4">
        <v>0</v>
      </c>
      <c r="AA34" s="4">
        <v>3712200</v>
      </c>
      <c r="AB34" s="4">
        <v>10084000</v>
      </c>
      <c r="AC34" s="4">
        <v>0</v>
      </c>
      <c r="AD34" s="4">
        <v>2152700</v>
      </c>
      <c r="AE34" s="4">
        <v>993350</v>
      </c>
      <c r="AF34" s="4">
        <v>42345000</v>
      </c>
      <c r="AG34" s="4">
        <v>0</v>
      </c>
      <c r="AH34" s="4">
        <v>8964800</v>
      </c>
      <c r="AI34" s="4">
        <v>8441500</v>
      </c>
      <c r="AJ34" s="4">
        <v>0</v>
      </c>
      <c r="AK34" s="4">
        <v>3358600</v>
      </c>
      <c r="AL34" s="4">
        <v>13519000</v>
      </c>
      <c r="AM34" s="4">
        <v>7862100</v>
      </c>
      <c r="AN34" s="4">
        <v>2859100</v>
      </c>
      <c r="AO34" s="4">
        <v>2075500</v>
      </c>
      <c r="AP34" s="4">
        <v>3660000</v>
      </c>
      <c r="AQ34" s="4">
        <v>6596600</v>
      </c>
      <c r="AR34" s="4">
        <v>2885400</v>
      </c>
      <c r="AS34" s="4">
        <v>1479200</v>
      </c>
      <c r="AT34" s="4">
        <v>0</v>
      </c>
      <c r="AU34" s="4">
        <v>3335500</v>
      </c>
      <c r="AV34" s="4">
        <v>0</v>
      </c>
      <c r="AW34" s="4">
        <v>27563000</v>
      </c>
      <c r="AX34" s="4">
        <v>12667000</v>
      </c>
      <c r="AY34" s="4">
        <v>11417000</v>
      </c>
      <c r="AZ34" s="4">
        <v>7106700</v>
      </c>
      <c r="BA34" s="4">
        <v>2403200</v>
      </c>
      <c r="BB34" s="4">
        <v>6315000</v>
      </c>
      <c r="BC34" s="4">
        <v>10222000</v>
      </c>
      <c r="BD34" s="4">
        <v>1042900</v>
      </c>
      <c r="BE34" s="4">
        <v>2160400</v>
      </c>
      <c r="BF34" s="4">
        <v>0</v>
      </c>
      <c r="BG34" s="4">
        <v>55912000</v>
      </c>
      <c r="BH34" s="4">
        <v>2536900</v>
      </c>
      <c r="BI34" s="4">
        <v>2080700</v>
      </c>
      <c r="BJ34" s="4">
        <v>0</v>
      </c>
      <c r="BK34" s="4">
        <v>2179800</v>
      </c>
      <c r="BL34" s="22">
        <v>1128000</v>
      </c>
      <c r="BM34" s="4">
        <v>0</v>
      </c>
    </row>
    <row r="35" spans="1:65" ht="16" x14ac:dyDescent="0.2">
      <c r="A35" s="2" t="s">
        <v>3377</v>
      </c>
      <c r="B35" s="4">
        <v>163660</v>
      </c>
      <c r="C35" s="4">
        <v>823250</v>
      </c>
      <c r="D35" s="4">
        <v>0</v>
      </c>
      <c r="E35" s="4">
        <v>0</v>
      </c>
      <c r="F35" s="4">
        <v>723230</v>
      </c>
      <c r="G35" s="4">
        <v>6250900</v>
      </c>
      <c r="H35" s="4">
        <v>865270</v>
      </c>
      <c r="I35" s="4">
        <v>0</v>
      </c>
      <c r="J35" s="4">
        <v>3817900</v>
      </c>
      <c r="K35" s="4">
        <v>3565200</v>
      </c>
      <c r="L35" s="4">
        <v>1430800</v>
      </c>
      <c r="M35" s="4">
        <v>0</v>
      </c>
      <c r="N35" s="4">
        <v>0</v>
      </c>
      <c r="O35" s="4">
        <v>1619400</v>
      </c>
      <c r="P35" s="4">
        <v>4222600</v>
      </c>
      <c r="Q35" s="4">
        <v>0</v>
      </c>
      <c r="R35" s="4">
        <v>2058900</v>
      </c>
      <c r="S35" s="4">
        <v>121580000</v>
      </c>
      <c r="T35" s="4">
        <v>2806800</v>
      </c>
      <c r="U35" s="4">
        <v>5309600</v>
      </c>
      <c r="V35" s="4">
        <v>0</v>
      </c>
      <c r="W35" s="4">
        <v>12504000</v>
      </c>
      <c r="X35" s="4">
        <v>2296000</v>
      </c>
      <c r="Y35" s="4">
        <v>7876900</v>
      </c>
      <c r="Z35" s="4">
        <v>0</v>
      </c>
      <c r="AA35" s="4">
        <v>5344700</v>
      </c>
      <c r="AB35" s="4">
        <v>11838000</v>
      </c>
      <c r="AC35" s="4">
        <v>0</v>
      </c>
      <c r="AD35" s="4">
        <v>2408000</v>
      </c>
      <c r="AE35" s="4">
        <v>1131900</v>
      </c>
      <c r="AF35" s="4">
        <v>43901000</v>
      </c>
      <c r="AG35" s="4">
        <v>0</v>
      </c>
      <c r="AH35" s="4">
        <v>11272000</v>
      </c>
      <c r="AI35" s="4">
        <v>6985700</v>
      </c>
      <c r="AJ35" s="4">
        <v>0</v>
      </c>
      <c r="AK35" s="4">
        <v>4120500</v>
      </c>
      <c r="AL35" s="4">
        <v>14274000</v>
      </c>
      <c r="AM35" s="4">
        <v>7834600</v>
      </c>
      <c r="AN35" s="4">
        <v>3124600</v>
      </c>
      <c r="AO35" s="4">
        <v>2611300</v>
      </c>
      <c r="AP35" s="4">
        <v>3736300</v>
      </c>
      <c r="AQ35" s="4">
        <v>6266700</v>
      </c>
      <c r="AR35" s="4">
        <v>2861700</v>
      </c>
      <c r="AS35" s="4">
        <v>1438200</v>
      </c>
      <c r="AT35" s="4">
        <v>0</v>
      </c>
      <c r="AU35" s="4">
        <v>3366600</v>
      </c>
      <c r="AV35" s="4">
        <v>0</v>
      </c>
      <c r="AW35" s="4">
        <v>26873000</v>
      </c>
      <c r="AX35" s="4">
        <v>13360000</v>
      </c>
      <c r="AY35" s="4">
        <v>10881000</v>
      </c>
      <c r="AZ35" s="4">
        <v>9299000</v>
      </c>
      <c r="BA35" s="4">
        <v>2589800</v>
      </c>
      <c r="BB35" s="4">
        <v>8481500</v>
      </c>
      <c r="BC35" s="4">
        <v>13662000</v>
      </c>
      <c r="BD35" s="4">
        <v>1145600</v>
      </c>
      <c r="BE35" s="4">
        <v>1995700</v>
      </c>
      <c r="BF35" s="4">
        <v>0</v>
      </c>
      <c r="BG35" s="4">
        <v>53439000</v>
      </c>
      <c r="BH35" s="4">
        <v>2728800</v>
      </c>
      <c r="BI35" s="4">
        <v>1401800</v>
      </c>
      <c r="BJ35" s="4">
        <v>0</v>
      </c>
      <c r="BK35" s="4">
        <v>1939400</v>
      </c>
      <c r="BL35" s="22">
        <v>1418700</v>
      </c>
      <c r="BM35" s="4">
        <v>0</v>
      </c>
    </row>
    <row r="36" spans="1:65" ht="16" x14ac:dyDescent="0.2">
      <c r="A36" s="2" t="s">
        <v>3377</v>
      </c>
      <c r="B36" s="4">
        <v>163880</v>
      </c>
      <c r="C36" s="4">
        <v>855150</v>
      </c>
      <c r="D36" s="4">
        <v>0</v>
      </c>
      <c r="E36" s="4">
        <v>0</v>
      </c>
      <c r="F36" s="4">
        <v>747360</v>
      </c>
      <c r="G36" s="4">
        <v>6434200</v>
      </c>
      <c r="H36" s="4">
        <v>1091770</v>
      </c>
      <c r="I36" s="4">
        <v>0</v>
      </c>
      <c r="J36" s="4">
        <v>3661100</v>
      </c>
      <c r="K36" s="4">
        <v>3820200</v>
      </c>
      <c r="L36" s="4">
        <v>931130</v>
      </c>
      <c r="M36" s="4">
        <v>0</v>
      </c>
      <c r="N36" s="4">
        <v>0</v>
      </c>
      <c r="O36" s="4">
        <v>1730200</v>
      </c>
      <c r="P36" s="4">
        <v>3620300</v>
      </c>
      <c r="Q36" s="4">
        <v>0</v>
      </c>
      <c r="R36" s="4">
        <v>1195900</v>
      </c>
      <c r="S36" s="4">
        <v>105670000</v>
      </c>
      <c r="T36" s="4">
        <v>2082800</v>
      </c>
      <c r="U36" s="4">
        <v>6159000</v>
      </c>
      <c r="V36" s="4">
        <v>0</v>
      </c>
      <c r="W36" s="4">
        <v>7508400</v>
      </c>
      <c r="X36" s="4">
        <v>2055500</v>
      </c>
      <c r="Y36" s="4">
        <v>7221300</v>
      </c>
      <c r="Z36" s="4">
        <v>0</v>
      </c>
      <c r="AA36" s="4">
        <v>5113300</v>
      </c>
      <c r="AB36" s="4">
        <v>11709000</v>
      </c>
      <c r="AC36" s="4">
        <v>0</v>
      </c>
      <c r="AD36" s="4">
        <v>2160600</v>
      </c>
      <c r="AE36" s="4">
        <v>1248600</v>
      </c>
      <c r="AF36" s="4">
        <v>40639000</v>
      </c>
      <c r="AG36" s="4">
        <v>0</v>
      </c>
      <c r="AH36" s="4">
        <v>10183000</v>
      </c>
      <c r="AI36" s="4">
        <v>8421400</v>
      </c>
      <c r="AJ36" s="4">
        <v>0</v>
      </c>
      <c r="AK36" s="4">
        <v>3031400</v>
      </c>
      <c r="AL36" s="4">
        <v>15246000</v>
      </c>
      <c r="AM36" s="4">
        <v>7920100</v>
      </c>
      <c r="AN36" s="4">
        <v>2822400</v>
      </c>
      <c r="AO36" s="4">
        <v>2639400</v>
      </c>
      <c r="AP36" s="4">
        <v>2667100</v>
      </c>
      <c r="AQ36" s="4">
        <v>7257700</v>
      </c>
      <c r="AR36" s="4">
        <v>3062000</v>
      </c>
      <c r="AS36" s="4">
        <v>1454700</v>
      </c>
      <c r="AT36" s="4">
        <v>0</v>
      </c>
      <c r="AU36" s="4">
        <v>3863000</v>
      </c>
      <c r="AV36" s="4">
        <v>0</v>
      </c>
      <c r="AW36" s="4">
        <v>30733000</v>
      </c>
      <c r="AX36" s="4">
        <v>15516000</v>
      </c>
      <c r="AY36" s="4">
        <v>12207000</v>
      </c>
      <c r="AZ36" s="4">
        <v>7523200</v>
      </c>
      <c r="BA36" s="4">
        <v>2436100</v>
      </c>
      <c r="BB36" s="4">
        <v>6576800</v>
      </c>
      <c r="BC36" s="4">
        <v>13221000</v>
      </c>
      <c r="BD36" s="4">
        <v>1024600</v>
      </c>
      <c r="BE36" s="4">
        <v>2028200</v>
      </c>
      <c r="BF36" s="4">
        <v>0</v>
      </c>
      <c r="BG36" s="4">
        <v>56830000</v>
      </c>
      <c r="BH36" s="4">
        <v>2402300</v>
      </c>
      <c r="BI36" s="4">
        <v>1889600</v>
      </c>
      <c r="BJ36" s="4">
        <v>0</v>
      </c>
      <c r="BK36" s="4">
        <v>1843500</v>
      </c>
      <c r="BL36" s="22">
        <v>1419200</v>
      </c>
      <c r="BM36" s="4">
        <v>0</v>
      </c>
    </row>
    <row r="37" spans="1:65" ht="16" x14ac:dyDescent="0.2">
      <c r="A37" s="2" t="s">
        <v>3375</v>
      </c>
      <c r="B37" s="8">
        <v>186190</v>
      </c>
      <c r="C37" s="8">
        <v>959010</v>
      </c>
      <c r="D37" s="8">
        <v>0</v>
      </c>
      <c r="E37" s="8">
        <v>0</v>
      </c>
      <c r="F37" s="8">
        <v>736230</v>
      </c>
      <c r="G37" s="8">
        <v>6028800</v>
      </c>
      <c r="H37" s="8">
        <v>776800</v>
      </c>
      <c r="I37" s="8">
        <v>0</v>
      </c>
      <c r="J37" s="8">
        <v>3353500</v>
      </c>
      <c r="K37" s="8">
        <f>AVERAGE(K38:K40)</f>
        <v>19403333.333333332</v>
      </c>
      <c r="L37" s="8">
        <v>1032500</v>
      </c>
      <c r="M37" s="8">
        <v>0</v>
      </c>
      <c r="N37" s="8">
        <v>0</v>
      </c>
      <c r="O37" s="8">
        <v>1603200</v>
      </c>
      <c r="P37" s="8">
        <v>3794100</v>
      </c>
      <c r="Q37" s="8">
        <v>0</v>
      </c>
      <c r="R37" s="8">
        <v>2408700</v>
      </c>
      <c r="S37" s="8">
        <v>115250000</v>
      </c>
      <c r="T37" s="8">
        <v>2987100</v>
      </c>
      <c r="U37" s="8">
        <v>4799200</v>
      </c>
      <c r="V37" s="8">
        <v>0</v>
      </c>
      <c r="W37" s="8">
        <v>5283400</v>
      </c>
      <c r="X37" s="8">
        <v>2100900</v>
      </c>
      <c r="Y37" s="8">
        <v>6595000</v>
      </c>
      <c r="Z37" s="8">
        <v>0</v>
      </c>
      <c r="AA37" s="8">
        <v>5631300</v>
      </c>
      <c r="AB37" s="8">
        <f>AVERAGE(AB38:AB40)</f>
        <v>4351500</v>
      </c>
      <c r="AC37" s="8">
        <v>0</v>
      </c>
      <c r="AD37" s="8">
        <v>2292900</v>
      </c>
      <c r="AE37" s="8">
        <v>1168600</v>
      </c>
      <c r="AF37" s="8">
        <v>43771000</v>
      </c>
      <c r="AG37" s="8">
        <v>0</v>
      </c>
      <c r="AH37" s="8">
        <v>0</v>
      </c>
      <c r="AI37" s="8">
        <v>7750400</v>
      </c>
      <c r="AJ37" s="8">
        <v>0</v>
      </c>
      <c r="AK37" s="8">
        <v>2811800</v>
      </c>
      <c r="AL37" s="8">
        <v>12361000</v>
      </c>
      <c r="AM37" s="8">
        <v>0</v>
      </c>
      <c r="AN37" s="8">
        <f>AVERAGE(AN38:AN40)</f>
        <v>1939966.6666666667</v>
      </c>
      <c r="AO37" s="8">
        <v>2446400</v>
      </c>
      <c r="AP37" s="8">
        <v>3752400</v>
      </c>
      <c r="AQ37" s="8">
        <v>6240100</v>
      </c>
      <c r="AR37" s="8">
        <v>2629200</v>
      </c>
      <c r="AS37" s="8">
        <v>1458200</v>
      </c>
      <c r="AT37" s="8">
        <v>0</v>
      </c>
      <c r="AU37" s="8">
        <v>2865300</v>
      </c>
      <c r="AV37" s="8">
        <v>0</v>
      </c>
      <c r="AW37" s="8">
        <v>29659000</v>
      </c>
      <c r="AX37" s="8">
        <v>13645000</v>
      </c>
      <c r="AY37" s="8">
        <v>12743000</v>
      </c>
      <c r="AZ37" s="8">
        <v>0</v>
      </c>
      <c r="BA37" s="8">
        <v>2570000</v>
      </c>
      <c r="BB37" s="8">
        <v>7295400</v>
      </c>
      <c r="BC37" s="8">
        <v>0</v>
      </c>
      <c r="BD37" s="8">
        <v>2505100</v>
      </c>
      <c r="BE37" s="8">
        <v>2764200</v>
      </c>
      <c r="BF37" s="8">
        <v>0</v>
      </c>
      <c r="BG37" s="8">
        <f>AVERAGE(BG38:BG40)</f>
        <v>5544166.666666667</v>
      </c>
      <c r="BH37" s="8">
        <v>2632200</v>
      </c>
      <c r="BI37" s="8">
        <v>0</v>
      </c>
      <c r="BJ37" s="8">
        <v>0</v>
      </c>
      <c r="BK37" s="8">
        <v>2033200</v>
      </c>
      <c r="BL37" s="20">
        <v>1774700</v>
      </c>
      <c r="BM37" s="8">
        <v>0</v>
      </c>
    </row>
    <row r="38" spans="1:65" ht="16" x14ac:dyDescent="0.2">
      <c r="A38" s="12" t="s">
        <v>3375</v>
      </c>
      <c r="B38" s="4">
        <v>197620</v>
      </c>
      <c r="C38" s="4">
        <v>821580</v>
      </c>
      <c r="D38" s="4">
        <v>0</v>
      </c>
      <c r="E38" s="4">
        <v>0</v>
      </c>
      <c r="F38" s="4">
        <v>912020</v>
      </c>
      <c r="G38" s="4">
        <v>6899300</v>
      </c>
      <c r="H38" s="4">
        <v>1595700</v>
      </c>
      <c r="I38" s="4">
        <v>0</v>
      </c>
      <c r="J38" s="4">
        <v>2138200</v>
      </c>
      <c r="K38" s="4">
        <v>21109000</v>
      </c>
      <c r="L38" s="4">
        <v>698300</v>
      </c>
      <c r="M38" s="4">
        <v>0</v>
      </c>
      <c r="N38" s="4">
        <v>0</v>
      </c>
      <c r="O38" s="4">
        <v>1671800</v>
      </c>
      <c r="P38" s="4">
        <v>2593000</v>
      </c>
      <c r="Q38" s="4">
        <v>0</v>
      </c>
      <c r="R38" s="4">
        <v>911800</v>
      </c>
      <c r="S38" s="4">
        <v>66365000</v>
      </c>
      <c r="T38" s="4">
        <v>2145600</v>
      </c>
      <c r="U38" s="4">
        <v>4064300</v>
      </c>
      <c r="V38" s="4">
        <v>0</v>
      </c>
      <c r="W38" s="4">
        <v>717580</v>
      </c>
      <c r="X38" s="4">
        <v>1584900</v>
      </c>
      <c r="Y38" s="4">
        <v>11786000</v>
      </c>
      <c r="Z38" s="4">
        <v>0</v>
      </c>
      <c r="AA38" s="4">
        <v>5336500</v>
      </c>
      <c r="AB38" s="4">
        <v>4761100</v>
      </c>
      <c r="AC38" s="4">
        <v>0</v>
      </c>
      <c r="AD38" s="4">
        <v>2400900</v>
      </c>
      <c r="AE38" s="4">
        <v>1094000</v>
      </c>
      <c r="AF38" s="4">
        <v>84484000</v>
      </c>
      <c r="AG38" s="4">
        <v>0</v>
      </c>
      <c r="AH38" s="4">
        <v>0</v>
      </c>
      <c r="AI38" s="4">
        <v>5271700</v>
      </c>
      <c r="AJ38" s="4">
        <v>0</v>
      </c>
      <c r="AK38" s="4">
        <v>3248800</v>
      </c>
      <c r="AL38" s="4">
        <v>30605000</v>
      </c>
      <c r="AM38" s="4">
        <v>0</v>
      </c>
      <c r="AN38" s="4">
        <v>2052500</v>
      </c>
      <c r="AO38" s="4">
        <v>1778700</v>
      </c>
      <c r="AP38" s="4">
        <v>3676600</v>
      </c>
      <c r="AQ38" s="4">
        <v>3552100</v>
      </c>
      <c r="AR38" s="4">
        <v>1624000</v>
      </c>
      <c r="AS38" s="4">
        <v>1315666.67</v>
      </c>
      <c r="AT38" s="4">
        <v>0</v>
      </c>
      <c r="AU38" s="4">
        <v>1902000</v>
      </c>
      <c r="AV38" s="4">
        <v>0</v>
      </c>
      <c r="AW38" s="4">
        <v>35763000</v>
      </c>
      <c r="AX38" s="4">
        <v>15838000</v>
      </c>
      <c r="AY38" s="4">
        <v>9767500</v>
      </c>
      <c r="AZ38" s="4">
        <v>0</v>
      </c>
      <c r="BA38" s="4">
        <v>2371200</v>
      </c>
      <c r="BB38" s="4">
        <v>7057900</v>
      </c>
      <c r="BC38" s="4">
        <v>0</v>
      </c>
      <c r="BD38" s="4">
        <v>8297600</v>
      </c>
      <c r="BE38" s="4">
        <v>5351300</v>
      </c>
      <c r="BF38" s="4">
        <v>0</v>
      </c>
      <c r="BG38" s="4">
        <v>2498300</v>
      </c>
      <c r="BH38" s="4">
        <v>2418400</v>
      </c>
      <c r="BI38" s="4">
        <v>0</v>
      </c>
      <c r="BJ38" s="4">
        <v>0</v>
      </c>
      <c r="BK38" s="4">
        <v>1342080</v>
      </c>
      <c r="BL38" s="22">
        <v>1223900</v>
      </c>
      <c r="BM38" s="4">
        <v>0</v>
      </c>
    </row>
    <row r="39" spans="1:65" ht="16" x14ac:dyDescent="0.2">
      <c r="A39" s="12" t="s">
        <v>3375</v>
      </c>
      <c r="B39" s="4">
        <v>196566.66699999999</v>
      </c>
      <c r="C39" s="4">
        <v>741000</v>
      </c>
      <c r="D39" s="4">
        <v>0</v>
      </c>
      <c r="E39" s="4">
        <v>0</v>
      </c>
      <c r="F39" s="4">
        <v>604420</v>
      </c>
      <c r="G39" s="4">
        <v>5614000</v>
      </c>
      <c r="H39" s="4">
        <v>1812300</v>
      </c>
      <c r="I39" s="4">
        <v>0</v>
      </c>
      <c r="J39" s="4">
        <v>2201500</v>
      </c>
      <c r="K39" s="4">
        <v>19986000</v>
      </c>
      <c r="L39" s="4">
        <v>831706.66700000002</v>
      </c>
      <c r="M39" s="4">
        <v>0</v>
      </c>
      <c r="N39" s="4">
        <v>0</v>
      </c>
      <c r="O39" s="4">
        <v>1441900</v>
      </c>
      <c r="P39" s="4">
        <v>1712600</v>
      </c>
      <c r="Q39" s="4">
        <v>0</v>
      </c>
      <c r="R39" s="4">
        <v>1600300</v>
      </c>
      <c r="S39" s="4">
        <v>93595000</v>
      </c>
      <c r="T39" s="4">
        <v>2418300</v>
      </c>
      <c r="U39" s="4">
        <v>3296600</v>
      </c>
      <c r="V39" s="4">
        <v>0</v>
      </c>
      <c r="W39" s="4">
        <v>2539660</v>
      </c>
      <c r="X39" s="4">
        <v>1353100</v>
      </c>
      <c r="Y39" s="4">
        <v>13638000</v>
      </c>
      <c r="Z39" s="4">
        <v>0</v>
      </c>
      <c r="AA39" s="4">
        <v>5421800</v>
      </c>
      <c r="AB39" s="4">
        <v>4176600</v>
      </c>
      <c r="AC39" s="4">
        <v>0</v>
      </c>
      <c r="AD39" s="4">
        <v>2308600</v>
      </c>
      <c r="AE39" s="4">
        <v>1106200</v>
      </c>
      <c r="AF39" s="4">
        <v>100780000</v>
      </c>
      <c r="AG39" s="4">
        <v>0</v>
      </c>
      <c r="AH39" s="4">
        <v>0</v>
      </c>
      <c r="AI39" s="4">
        <v>5917100</v>
      </c>
      <c r="AJ39" s="4">
        <v>0</v>
      </c>
      <c r="AK39" s="4">
        <v>3047600</v>
      </c>
      <c r="AL39" s="4">
        <v>41664000</v>
      </c>
      <c r="AM39" s="4">
        <v>0</v>
      </c>
      <c r="AN39" s="4">
        <v>1939400</v>
      </c>
      <c r="AO39" s="4">
        <v>2027300</v>
      </c>
      <c r="AP39" s="4">
        <v>3285300</v>
      </c>
      <c r="AQ39" s="4">
        <v>3204800</v>
      </c>
      <c r="AR39" s="4">
        <v>2155500</v>
      </c>
      <c r="AS39" s="4">
        <v>1268800</v>
      </c>
      <c r="AT39" s="4">
        <v>0</v>
      </c>
      <c r="AU39" s="4">
        <v>1454600</v>
      </c>
      <c r="AV39" s="4">
        <v>0</v>
      </c>
      <c r="AW39" s="4">
        <v>32162000</v>
      </c>
      <c r="AX39" s="4">
        <v>17161000</v>
      </c>
      <c r="AY39" s="4">
        <v>8623800</v>
      </c>
      <c r="AZ39" s="4">
        <v>0</v>
      </c>
      <c r="BA39" s="4">
        <v>2212600</v>
      </c>
      <c r="BB39" s="4">
        <f>AVERAGE(BB37:BB38,BB40)</f>
        <v>7165400</v>
      </c>
      <c r="BC39" s="4">
        <v>0</v>
      </c>
      <c r="BD39" s="4">
        <v>6899500</v>
      </c>
      <c r="BE39" s="4">
        <v>8294600</v>
      </c>
      <c r="BF39" s="4">
        <v>0</v>
      </c>
      <c r="BG39" s="4">
        <v>5642900</v>
      </c>
      <c r="BH39" s="4">
        <v>2927500</v>
      </c>
      <c r="BI39" s="4">
        <v>0</v>
      </c>
      <c r="BJ39" s="4">
        <v>0</v>
      </c>
      <c r="BK39" s="4">
        <v>1011200</v>
      </c>
      <c r="BL39" s="22">
        <v>1230200</v>
      </c>
      <c r="BM39" s="4">
        <v>0</v>
      </c>
    </row>
    <row r="40" spans="1:65" ht="16" x14ac:dyDescent="0.2">
      <c r="A40" s="15" t="s">
        <v>3375</v>
      </c>
      <c r="B40" s="4">
        <v>205890</v>
      </c>
      <c r="C40" s="4">
        <v>765340</v>
      </c>
      <c r="D40" s="4">
        <v>0</v>
      </c>
      <c r="E40" s="4">
        <v>0</v>
      </c>
      <c r="F40" s="4">
        <v>546190</v>
      </c>
      <c r="G40" s="4">
        <v>6317600</v>
      </c>
      <c r="H40" s="4">
        <v>1445800</v>
      </c>
      <c r="I40" s="4">
        <v>0</v>
      </c>
      <c r="J40" s="4">
        <v>2546100</v>
      </c>
      <c r="K40" s="4">
        <v>17115000</v>
      </c>
      <c r="L40" s="4">
        <v>764320</v>
      </c>
      <c r="M40" s="4">
        <v>0</v>
      </c>
      <c r="N40" s="4">
        <v>0</v>
      </c>
      <c r="O40" s="4">
        <v>1416100</v>
      </c>
      <c r="P40" s="4">
        <v>2961600</v>
      </c>
      <c r="Q40" s="4">
        <v>0</v>
      </c>
      <c r="R40" s="4">
        <v>1640266.67</v>
      </c>
      <c r="S40" s="4">
        <v>85652000</v>
      </c>
      <c r="T40" s="4">
        <v>2577700</v>
      </c>
      <c r="U40" s="4">
        <v>3933400</v>
      </c>
      <c r="V40" s="4">
        <v>0</v>
      </c>
      <c r="W40" s="4">
        <v>1618000</v>
      </c>
      <c r="X40" s="4">
        <v>1217200</v>
      </c>
      <c r="Y40" s="4">
        <v>12067000</v>
      </c>
      <c r="Z40" s="4">
        <v>0</v>
      </c>
      <c r="AA40" s="4">
        <v>5783700</v>
      </c>
      <c r="AB40" s="4">
        <v>4116800</v>
      </c>
      <c r="AC40" s="4">
        <v>0</v>
      </c>
      <c r="AD40" s="4">
        <v>2008300</v>
      </c>
      <c r="AE40" s="4">
        <v>1370300</v>
      </c>
      <c r="AF40" s="4">
        <v>85422000</v>
      </c>
      <c r="AG40" s="4">
        <v>0</v>
      </c>
      <c r="AH40" s="4">
        <v>0</v>
      </c>
      <c r="AI40" s="4">
        <v>5021100</v>
      </c>
      <c r="AJ40" s="4">
        <v>0</v>
      </c>
      <c r="AK40" s="4">
        <v>2750100</v>
      </c>
      <c r="AL40" s="4">
        <v>28403000</v>
      </c>
      <c r="AM40" s="4">
        <v>0</v>
      </c>
      <c r="AN40" s="4">
        <v>1828000</v>
      </c>
      <c r="AO40" s="4">
        <v>1708300</v>
      </c>
      <c r="AP40" s="4">
        <v>3412300</v>
      </c>
      <c r="AQ40" s="4">
        <v>4236200</v>
      </c>
      <c r="AR40" s="4">
        <v>1758800</v>
      </c>
      <c r="AS40" s="4">
        <v>1220000</v>
      </c>
      <c r="AT40" s="4">
        <v>0</v>
      </c>
      <c r="AU40" s="4">
        <v>2002000</v>
      </c>
      <c r="AV40" s="4">
        <v>0</v>
      </c>
      <c r="AW40" s="4">
        <v>32448000</v>
      </c>
      <c r="AX40" s="4">
        <v>15880000</v>
      </c>
      <c r="AY40" s="4">
        <v>10118000</v>
      </c>
      <c r="AZ40" s="4">
        <v>0</v>
      </c>
      <c r="BA40" s="4">
        <v>1970800</v>
      </c>
      <c r="BB40" s="4">
        <v>7142900</v>
      </c>
      <c r="BC40" s="4">
        <v>0</v>
      </c>
      <c r="BD40" s="4">
        <v>10020000</v>
      </c>
      <c r="BE40" s="4">
        <v>6171700</v>
      </c>
      <c r="BF40" s="4">
        <v>0</v>
      </c>
      <c r="BG40" s="4">
        <v>8491300</v>
      </c>
      <c r="BH40" s="4">
        <v>3466000</v>
      </c>
      <c r="BI40" s="4">
        <v>0</v>
      </c>
      <c r="BJ40" s="4">
        <v>0</v>
      </c>
      <c r="BK40" s="4">
        <v>981840</v>
      </c>
      <c r="BL40" s="22">
        <v>1583900</v>
      </c>
      <c r="BM40" s="4">
        <v>0</v>
      </c>
    </row>
    <row r="41" spans="1:65" x14ac:dyDescent="0.2">
      <c r="BL41" s="10"/>
    </row>
    <row r="42" spans="1:65" x14ac:dyDescent="0.2">
      <c r="BL42" s="10"/>
    </row>
    <row r="43" spans="1:65" x14ac:dyDescent="0.2">
      <c r="A43" s="2" t="s">
        <v>3376</v>
      </c>
      <c r="B43" s="5" t="e">
        <f>TTEST(B5:B8,B9:B12,2,2)</f>
        <v>#DIV/0!</v>
      </c>
      <c r="C43" s="5">
        <f>TTEST(C5:C8,C9:C12,2,2)</f>
        <v>0.84631339940528671</v>
      </c>
      <c r="D43" s="5" t="e">
        <f>TTEST(D5:D8,D9:D12,2,2)</f>
        <v>#DIV/0!</v>
      </c>
      <c r="E43" s="5">
        <f>TTEST(E5:E8,E9:E12,2,2)</f>
        <v>6.6454811221369205E-4</v>
      </c>
      <c r="F43" s="5">
        <f>TTEST(F5:F8,F9:F12,2,2)</f>
        <v>0.14554915374567987</v>
      </c>
      <c r="G43" s="5">
        <f t="shared" ref="G43:L43" si="0">TTEST(G5:G8,G9:G12,2,2)</f>
        <v>7.829928092010047E-3</v>
      </c>
      <c r="H43" s="5">
        <f t="shared" si="0"/>
        <v>9.7961380368357751E-7</v>
      </c>
      <c r="I43" s="5">
        <f t="shared" si="0"/>
        <v>1.7773387468679609E-6</v>
      </c>
      <c r="J43" s="5">
        <f t="shared" si="0"/>
        <v>0.45844608804907649</v>
      </c>
      <c r="K43" s="5">
        <f t="shared" si="0"/>
        <v>0.51484360397024298</v>
      </c>
      <c r="L43" s="5">
        <f t="shared" si="0"/>
        <v>1.6125597106445423E-4</v>
      </c>
      <c r="M43" s="5">
        <f t="shared" ref="M43:S43" si="1">TTEST(M5:M8,M9:M12,2,2)</f>
        <v>2.4844690711825083E-4</v>
      </c>
      <c r="N43" s="5" t="e">
        <f t="shared" si="1"/>
        <v>#DIV/0!</v>
      </c>
      <c r="O43" s="5">
        <f t="shared" si="1"/>
        <v>0.26796875659472064</v>
      </c>
      <c r="P43" s="5">
        <f t="shared" si="1"/>
        <v>4.5259281915492385E-3</v>
      </c>
      <c r="Q43" s="5">
        <f t="shared" si="1"/>
        <v>1.0888507424544062E-5</v>
      </c>
      <c r="R43" s="5">
        <f t="shared" si="1"/>
        <v>1.5679333754071168E-6</v>
      </c>
      <c r="S43" s="5">
        <f t="shared" si="1"/>
        <v>8.1123029961016729E-5</v>
      </c>
      <c r="T43" s="5">
        <f t="shared" ref="T43:Y43" si="2">TTEST(T5:T8,T9:T12,2,2)</f>
        <v>0.52994019778104551</v>
      </c>
      <c r="U43" s="5">
        <f t="shared" si="2"/>
        <v>0.88121497674395832</v>
      </c>
      <c r="V43" s="5">
        <f t="shared" si="2"/>
        <v>4.1128124474305164E-9</v>
      </c>
      <c r="W43" s="5">
        <f t="shared" si="2"/>
        <v>0.3718838963548724</v>
      </c>
      <c r="X43" s="5">
        <f t="shared" si="2"/>
        <v>1.8939942662053854E-2</v>
      </c>
      <c r="Y43" s="5">
        <f t="shared" si="2"/>
        <v>2.926973084329863E-2</v>
      </c>
      <c r="Z43" s="5">
        <f>TTEST(Z5:Z8,Z9:Z12,2,2)</f>
        <v>2.6807636303396108E-5</v>
      </c>
      <c r="AA43" s="5">
        <f>TTEST(AA5:AA8,AA9:AA12,2,2)</f>
        <v>0.27065405523876862</v>
      </c>
      <c r="AB43" s="5">
        <f>TTEST(AB5:AB8,AB9:AB12,2,2)</f>
        <v>0.50248230820447981</v>
      </c>
      <c r="AC43" s="5">
        <f>TTEST(AC5:AC8,AC9:AC12,2,2)</f>
        <v>6.7499736589049615E-9</v>
      </c>
      <c r="AD43" s="5">
        <f>TTEST(AD5:AD8,AD9:AD12,2,2)</f>
        <v>0.39505476741468776</v>
      </c>
      <c r="AE43" s="5">
        <f t="shared" ref="AE43:AL43" si="3">TTEST(AE5:AE8,AE9:AE12,2,2)</f>
        <v>0.77459936440317689</v>
      </c>
      <c r="AF43" s="5">
        <f t="shared" si="3"/>
        <v>6.271525553985087E-2</v>
      </c>
      <c r="AG43" s="5">
        <f t="shared" si="3"/>
        <v>4.435258098889347E-2</v>
      </c>
      <c r="AH43" s="5">
        <f t="shared" si="3"/>
        <v>2.1875387456226456E-2</v>
      </c>
      <c r="AI43" s="5">
        <f t="shared" si="3"/>
        <v>7.1178198180763222E-2</v>
      </c>
      <c r="AJ43" s="5">
        <f t="shared" si="3"/>
        <v>6.3401320566403173E-5</v>
      </c>
      <c r="AK43" s="5">
        <f t="shared" si="3"/>
        <v>6.0472098824057199E-2</v>
      </c>
      <c r="AL43" s="5">
        <f t="shared" si="3"/>
        <v>1.8621491050512657E-5</v>
      </c>
      <c r="AM43" s="5">
        <f>TTEST(AM5:AM8,AM9:AM12,2,2)</f>
        <v>4.6020225784856986E-4</v>
      </c>
      <c r="AN43" s="5">
        <f>TTEST(AN5:AN8,AN9:AN12,2,2)</f>
        <v>0.14207888854600334</v>
      </c>
      <c r="AO43" s="5">
        <f>TTEST(AO5:AO8,AO9:AO12,2,2)</f>
        <v>7.8749038796014414E-2</v>
      </c>
      <c r="AP43" s="5">
        <f>TTEST(AP5:AP8,AP9:AP12,2,2)</f>
        <v>3.1634142993580748E-4</v>
      </c>
      <c r="AQ43" s="5">
        <f>TTEST(AQ5:AQ8,AQ9:AQ12,2,2)</f>
        <v>0.87026122874768563</v>
      </c>
      <c r="AR43" s="5">
        <f t="shared" ref="AR43:AW43" si="4">TTEST(AR5:AR8,AR9:AR12,2,2)</f>
        <v>0.93829170447609156</v>
      </c>
      <c r="AS43" s="5">
        <f t="shared" si="4"/>
        <v>0.28313887461925802</v>
      </c>
      <c r="AT43" s="5" t="e">
        <f t="shared" si="4"/>
        <v>#DIV/0!</v>
      </c>
      <c r="AU43" s="5">
        <f t="shared" si="4"/>
        <v>8.4531302166808431E-3</v>
      </c>
      <c r="AV43" s="5">
        <f t="shared" si="4"/>
        <v>1.6261793115572751E-5</v>
      </c>
      <c r="AW43" s="5">
        <f t="shared" si="4"/>
        <v>9.9371779717316672E-2</v>
      </c>
      <c r="AX43" s="5">
        <f>TTEST(AX5:AX8,AX9:AX12,2,2)</f>
        <v>7.4887882886760848E-2</v>
      </c>
      <c r="AY43" s="5">
        <f>TTEST(AY5:AY8,AY9:AY12,2,2)</f>
        <v>0.31178230938616364</v>
      </c>
      <c r="AZ43" s="5">
        <f>TTEST(AZ5:AZ8,AZ9:AZ12,2,2)</f>
        <v>1.3657180498915014E-8</v>
      </c>
      <c r="BA43" s="5">
        <f>TTEST(BA5:BA8,BA9:BA12,2,2)</f>
        <v>1.1018013252070975E-2</v>
      </c>
      <c r="BB43" s="5">
        <f>TTEST(BB5:BB8,BB9:BB12,2,2)</f>
        <v>0.98748507745088998</v>
      </c>
      <c r="BC43" s="5">
        <f t="shared" ref="BC43:BH43" si="5">TTEST(BC5:BC8,BC9:BC12,2,2)</f>
        <v>1.3332780781175303E-3</v>
      </c>
      <c r="BD43" s="5">
        <f t="shared" si="5"/>
        <v>0.23107806646409454</v>
      </c>
      <c r="BE43" s="5">
        <f t="shared" si="5"/>
        <v>0.10476388133747799</v>
      </c>
      <c r="BF43" s="5">
        <f t="shared" si="5"/>
        <v>8.1910188335497274E-8</v>
      </c>
      <c r="BG43" s="5">
        <f t="shared" si="5"/>
        <v>0.1535995460688275</v>
      </c>
      <c r="BH43" s="5">
        <f t="shared" si="5"/>
        <v>2.0339055842959444E-2</v>
      </c>
      <c r="BI43" s="5" t="e">
        <f>TTEST(BI5:BI8,BI9:BI12,2,2)</f>
        <v>#DIV/0!</v>
      </c>
      <c r="BJ43" s="5">
        <f>TTEST(BJ5:BJ8,BJ9:BJ12,2,2)</f>
        <v>2.821621013327538E-6</v>
      </c>
      <c r="BK43" s="5">
        <f>TTEST(BK5:BK8,BK9:BK12,2,2)</f>
        <v>7.2646776946901914E-2</v>
      </c>
      <c r="BL43" s="10">
        <f>TTEST(BL5:BL8,BL9:BL12,2,2)</f>
        <v>3.6253655060788237E-4</v>
      </c>
      <c r="BM43" s="5" t="e">
        <f>TTEST(BM5:BM8,BM9:BM12,2,2)</f>
        <v>#DIV/0!</v>
      </c>
    </row>
    <row r="44" spans="1:65" x14ac:dyDescent="0.2">
      <c r="A44" s="2" t="s">
        <v>3378</v>
      </c>
      <c r="B44" s="5" t="e">
        <f>TTEST(B5:B8,B17:B20,2,2)</f>
        <v>#DIV/0!</v>
      </c>
      <c r="C44" s="5">
        <f>TTEST(C5:C8,C17:C20,2,2)</f>
        <v>3.3581565486787771E-2</v>
      </c>
      <c r="D44" s="5">
        <f>TTEST(D5:D8,D17:D20,2,2)</f>
        <v>1.37208927030606E-3</v>
      </c>
      <c r="E44" s="5" t="e">
        <f>TTEST(E5:E8,E17:E20,2,2)</f>
        <v>#DIV/0!</v>
      </c>
      <c r="F44" s="5">
        <f>TTEST(F5:F8,F17:F20,2,2)</f>
        <v>0.83724694947028422</v>
      </c>
      <c r="G44" s="5">
        <f t="shared" ref="G44:L44" si="6">TTEST(G5:G8,G17:G20,2,2)</f>
        <v>0.33524281665303829</v>
      </c>
      <c r="H44" s="5">
        <f t="shared" si="6"/>
        <v>2.0671548428761991E-5</v>
      </c>
      <c r="I44" s="5">
        <f t="shared" si="6"/>
        <v>9.106570015140896E-5</v>
      </c>
      <c r="J44" s="5">
        <f t="shared" si="6"/>
        <v>0.95786524635397452</v>
      </c>
      <c r="K44" s="5">
        <f t="shared" si="6"/>
        <v>0.36603412471649566</v>
      </c>
      <c r="L44" s="5">
        <f t="shared" si="6"/>
        <v>3.8266765219979091E-3</v>
      </c>
      <c r="M44" s="5">
        <f t="shared" ref="M44:S44" si="7">TTEST(M5:M8,M17:M20,2,2)</f>
        <v>2.3362838369006688E-7</v>
      </c>
      <c r="N44" s="5" t="e">
        <f t="shared" si="7"/>
        <v>#DIV/0!</v>
      </c>
      <c r="O44" s="5">
        <f t="shared" si="7"/>
        <v>0.13273763194997665</v>
      </c>
      <c r="P44" s="5">
        <f t="shared" si="7"/>
        <v>2.1263081179877682E-2</v>
      </c>
      <c r="Q44" s="5">
        <f t="shared" si="7"/>
        <v>1.0888507424544062E-5</v>
      </c>
      <c r="R44" s="5">
        <f t="shared" si="7"/>
        <v>2.590253237772113E-6</v>
      </c>
      <c r="S44" s="5">
        <f t="shared" si="7"/>
        <v>5.0854070441662934E-4</v>
      </c>
      <c r="T44" s="5">
        <f t="shared" ref="T44:Y44" si="8">TTEST(T5:T8,T17:T20,2,2)</f>
        <v>0.25000098053545716</v>
      </c>
      <c r="U44" s="5">
        <f t="shared" si="8"/>
        <v>0.35714517366575638</v>
      </c>
      <c r="V44" s="5" t="e">
        <f t="shared" si="8"/>
        <v>#DIV/0!</v>
      </c>
      <c r="W44" s="5">
        <f t="shared" si="8"/>
        <v>7.1657925850553514E-2</v>
      </c>
      <c r="X44" s="5">
        <f t="shared" si="8"/>
        <v>0.4613968229372164</v>
      </c>
      <c r="Y44" s="5">
        <f t="shared" si="8"/>
        <v>0.63051940402752638</v>
      </c>
      <c r="Z44" s="5">
        <f>TTEST(Z5:Z8,Z17:Z20,2,2)</f>
        <v>1.3956722025887229E-5</v>
      </c>
      <c r="AA44" s="5">
        <f>TTEST(AA5:AA8,AA17:AA20,2,2)</f>
        <v>0.12906301633744841</v>
      </c>
      <c r="AB44" s="5">
        <f>TTEST(AB5:AB8,AB17:AB20,2,2)</f>
        <v>0.53745153273292701</v>
      </c>
      <c r="AC44" s="5" t="e">
        <f>TTEST(AC5:AC8,AC17:AC20,2,2)</f>
        <v>#DIV/0!</v>
      </c>
      <c r="AD44" s="5">
        <f>TTEST(AD5:AD8,AD17:AD20,2,2)</f>
        <v>0.19170824229355921</v>
      </c>
      <c r="AE44" s="5">
        <f t="shared" ref="AE44:AL44" si="9">TTEST(AE5:AE8,AE17:AE20,2,2)</f>
        <v>0.25340861438093304</v>
      </c>
      <c r="AF44" s="5">
        <f t="shared" si="9"/>
        <v>1.3366070082774748E-2</v>
      </c>
      <c r="AG44" s="5">
        <f t="shared" si="9"/>
        <v>1.9120258669992838E-4</v>
      </c>
      <c r="AH44" s="5">
        <f t="shared" si="9"/>
        <v>4.223439270711399E-4</v>
      </c>
      <c r="AI44" s="5">
        <f t="shared" si="9"/>
        <v>0.5949913250939145</v>
      </c>
      <c r="AJ44" s="5">
        <f t="shared" si="9"/>
        <v>3.137640464247607E-7</v>
      </c>
      <c r="AK44" s="5">
        <f t="shared" si="9"/>
        <v>3.1400279900210055E-2</v>
      </c>
      <c r="AL44" s="5">
        <f t="shared" si="9"/>
        <v>3.3332815205265968E-5</v>
      </c>
      <c r="AM44" s="5">
        <f>TTEST(AM5:AM8,AM17:AM20,2,2)</f>
        <v>7.8253769483253338E-6</v>
      </c>
      <c r="AN44" s="5">
        <f>TTEST(AN5:AN8,AN17:AN20,2,2)</f>
        <v>1.2050469861859653E-2</v>
      </c>
      <c r="AO44" s="5">
        <f>TTEST(AO5:AO8,AO17:AO20,2,2)</f>
        <v>1.9457464674044727E-2</v>
      </c>
      <c r="AP44" s="5">
        <f>TTEST(AP5:AP8,AP17:AP20,2,2)</f>
        <v>0.52423841324939535</v>
      </c>
      <c r="AQ44" s="5">
        <f>TTEST(AQ5:AQ8,AQ17:AQ20,2,2)</f>
        <v>0.86133376132468664</v>
      </c>
      <c r="AR44" s="5">
        <f t="shared" ref="AR44:AW44" si="10">TTEST(AR5:AR8,AR17:AR20,2,2)</f>
        <v>0.55155436273539449</v>
      </c>
      <c r="AS44" s="5">
        <f t="shared" si="10"/>
        <v>0.18618368623464007</v>
      </c>
      <c r="AT44" s="5" t="e">
        <f t="shared" si="10"/>
        <v>#DIV/0!</v>
      </c>
      <c r="AU44" s="5">
        <f t="shared" si="10"/>
        <v>0.38995762918512072</v>
      </c>
      <c r="AV44" s="5">
        <f t="shared" si="10"/>
        <v>3.1466777339867663E-2</v>
      </c>
      <c r="AW44" s="5">
        <f t="shared" si="10"/>
        <v>1.7290831384405311E-4</v>
      </c>
      <c r="AX44" s="5">
        <f>TTEST(AX5:AX8,AX17:AX20,2,2)</f>
        <v>0.98493548299203015</v>
      </c>
      <c r="AY44" s="5">
        <f>TTEST(AY5:AY8,AY17:AY20,2,2)</f>
        <v>0.89693849462248076</v>
      </c>
      <c r="AZ44" s="5">
        <f>TTEST(AZ5:AZ8,AZ17:AZ20,2,2)</f>
        <v>2.1375903504149447E-7</v>
      </c>
      <c r="BA44" s="5">
        <f>TTEST(BA5:BA8,BA17:BA20,2,2)</f>
        <v>0.3927191244287106</v>
      </c>
      <c r="BB44" s="5">
        <f>TTEST(BB5:BB8,BB17:BB20,2,2)</f>
        <v>0.56421031988783077</v>
      </c>
      <c r="BC44" s="5">
        <f t="shared" ref="BC44:BH44" si="11">TTEST(BC5:BC8,BC17:BC20,2,2)</f>
        <v>1.1668904368408225E-6</v>
      </c>
      <c r="BD44" s="5">
        <f t="shared" si="11"/>
        <v>0.32215397677961821</v>
      </c>
      <c r="BE44" s="5">
        <f t="shared" si="11"/>
        <v>0.11648647327296957</v>
      </c>
      <c r="BF44" s="5" t="e">
        <f t="shared" si="11"/>
        <v>#DIV/0!</v>
      </c>
      <c r="BG44" s="5">
        <f t="shared" si="11"/>
        <v>3.5391950209308345E-3</v>
      </c>
      <c r="BH44" s="5">
        <f t="shared" si="11"/>
        <v>2.5437478923659874E-2</v>
      </c>
      <c r="BI44" s="5" t="e">
        <f>TTEST(BI5:BI8,BI17:BI20,2,2)</f>
        <v>#DIV/0!</v>
      </c>
      <c r="BJ44" s="5" t="e">
        <f>TTEST(BJ5:BJ8,BJ17:BJ20,2,2)</f>
        <v>#DIV/0!</v>
      </c>
      <c r="BK44" s="5">
        <f>TTEST(BK5:BK8,BK17:BK20,2,2)</f>
        <v>0.99132673748390832</v>
      </c>
      <c r="BL44" s="10">
        <f>TTEST(BL5:BL8,BL17:BL20,2,2)</f>
        <v>1.1963831449631082E-2</v>
      </c>
      <c r="BM44" s="5" t="e">
        <f>TTEST(BM5:BM8,BM17:BM20,2,2)</f>
        <v>#DIV/0!</v>
      </c>
    </row>
    <row r="45" spans="1:65" x14ac:dyDescent="0.2">
      <c r="A45" s="2" t="s">
        <v>3379</v>
      </c>
      <c r="B45" s="5" t="e">
        <f>TTEST(B5:B8,B25:B28,2,2)</f>
        <v>#DIV/0!</v>
      </c>
      <c r="C45" s="5">
        <f>TTEST(C5:C8,C25:C28,2,2)</f>
        <v>2.7697609787121706E-2</v>
      </c>
      <c r="D45" s="5">
        <f>TTEST(D5:D8,D25:D28,2,2)</f>
        <v>4.2072368698800535E-4</v>
      </c>
      <c r="E45" s="5" t="e">
        <f>TTEST(E5:E8,E25:E28,2,2)</f>
        <v>#DIV/0!</v>
      </c>
      <c r="F45" s="5">
        <f>TTEST(F5:F8,F25:F28,2,2)</f>
        <v>0.45474220532581611</v>
      </c>
      <c r="G45" s="5">
        <f t="shared" ref="G45:L45" si="12">TTEST(G5:G8,G25:G28,2,2)</f>
        <v>7.5883538458004718E-2</v>
      </c>
      <c r="H45" s="5">
        <f t="shared" si="12"/>
        <v>1.0520264421505685E-7</v>
      </c>
      <c r="I45" s="5" t="e">
        <f t="shared" si="12"/>
        <v>#DIV/0!</v>
      </c>
      <c r="J45" s="5">
        <f t="shared" si="12"/>
        <v>6.6403980733035883E-2</v>
      </c>
      <c r="K45" s="5">
        <f t="shared" si="12"/>
        <v>8.3283618033831356E-5</v>
      </c>
      <c r="L45" s="5">
        <f t="shared" si="12"/>
        <v>0.95846974143713282</v>
      </c>
      <c r="M45" s="5">
        <f t="shared" ref="M45:S45" si="13">TTEST(M5:M8,M25:M28,2,2)</f>
        <v>2.3362838369006688E-7</v>
      </c>
      <c r="N45" s="5" t="e">
        <f t="shared" si="13"/>
        <v>#DIV/0!</v>
      </c>
      <c r="O45" s="5">
        <f t="shared" si="13"/>
        <v>2.0241239285796299E-3</v>
      </c>
      <c r="P45" s="5">
        <f t="shared" si="13"/>
        <v>5.7667968181691721E-5</v>
      </c>
      <c r="Q45" s="5">
        <f t="shared" si="13"/>
        <v>1.0888507424544062E-5</v>
      </c>
      <c r="R45" s="5">
        <f t="shared" si="13"/>
        <v>9.5060579990211575E-3</v>
      </c>
      <c r="S45" s="5">
        <f t="shared" si="13"/>
        <v>2.1633272557202046E-3</v>
      </c>
      <c r="T45" s="5">
        <f t="shared" ref="T45:Y45" si="14">TTEST(T5:T8,T25:T28,2,2)</f>
        <v>0.79816828687563768</v>
      </c>
      <c r="U45" s="5">
        <f t="shared" si="14"/>
        <v>5.0279046544469345E-4</v>
      </c>
      <c r="V45" s="5" t="e">
        <f t="shared" si="14"/>
        <v>#DIV/0!</v>
      </c>
      <c r="W45" s="5">
        <f t="shared" si="14"/>
        <v>1.2395062679214815E-2</v>
      </c>
      <c r="X45" s="5">
        <f t="shared" si="14"/>
        <v>1.1320694295421395E-2</v>
      </c>
      <c r="Y45" s="5">
        <f t="shared" si="14"/>
        <v>5.6239138422185519E-6</v>
      </c>
      <c r="Z45" s="5">
        <f>TTEST(Z5:Z8,Z25:Z28,2,2)</f>
        <v>3.5364624494428046E-8</v>
      </c>
      <c r="AA45" s="5">
        <f>TTEST(AA5:AA8,AA25:AA28,2,2)</f>
        <v>5.1326014523742601E-2</v>
      </c>
      <c r="AB45" s="5">
        <f>TTEST(AB5:AB8,AB25:AB28,2,2)</f>
        <v>1.0673968629722343E-2</v>
      </c>
      <c r="AC45" s="5" t="e">
        <f>TTEST(AC5:AC8,AC25:AC28,2,2)</f>
        <v>#DIV/0!</v>
      </c>
      <c r="AD45" s="5">
        <f>TTEST(AD5:AD8,AD25:AD28,2,2)</f>
        <v>0.18951075012403543</v>
      </c>
      <c r="AE45" s="5">
        <f t="shared" ref="AE45:AL45" si="15">TTEST(AE5:AE8,AE25:AE28,2,2)</f>
        <v>3.3583815031430757E-2</v>
      </c>
      <c r="AF45" s="5">
        <f t="shared" si="15"/>
        <v>2.9844557369544237E-5</v>
      </c>
      <c r="AG45" s="5">
        <f t="shared" si="15"/>
        <v>1.9120258669992838E-4</v>
      </c>
      <c r="AH45" s="5">
        <f t="shared" si="15"/>
        <v>1.7799918841769291E-4</v>
      </c>
      <c r="AI45" s="5">
        <f t="shared" si="15"/>
        <v>4.660491502614756E-2</v>
      </c>
      <c r="AJ45" s="5" t="e">
        <f t="shared" si="15"/>
        <v>#DIV/0!</v>
      </c>
      <c r="AK45" s="5">
        <f t="shared" si="15"/>
        <v>2.1339820356378384E-2</v>
      </c>
      <c r="AL45" s="5">
        <f t="shared" si="15"/>
        <v>6.6987596610784465E-6</v>
      </c>
      <c r="AM45" s="5">
        <f>TTEST(AM5:AM8,AM25:AM28,2,2)</f>
        <v>1.4816095245177387E-6</v>
      </c>
      <c r="AN45" s="5">
        <f>TTEST(AN5:AN8,AN25:AN28,2,2)</f>
        <v>1.194670359601142E-2</v>
      </c>
      <c r="AO45" s="5">
        <f>TTEST(AO5:AO8,AO25:AO28,2,2)</f>
        <v>2.9795062860541691E-2</v>
      </c>
      <c r="AP45" s="5">
        <f>TTEST(AP5:AP8,AP25:AP28,2,2)</f>
        <v>2.9687149170090348E-2</v>
      </c>
      <c r="AQ45" s="5">
        <f>TTEST(AQ5:AQ8,AQ25:AQ28,2,2)</f>
        <v>0.13696740995953618</v>
      </c>
      <c r="AR45" s="5">
        <f t="shared" ref="AR45:AW45" si="16">TTEST(AR5:AR8,AR25:AR28,2,2)</f>
        <v>0.10278532899610315</v>
      </c>
      <c r="AS45" s="5">
        <f t="shared" si="16"/>
        <v>0.25755301133868636</v>
      </c>
      <c r="AT45" s="5" t="e">
        <f t="shared" si="16"/>
        <v>#DIV/0!</v>
      </c>
      <c r="AU45" s="5">
        <f t="shared" si="16"/>
        <v>1.1143331539769159E-2</v>
      </c>
      <c r="AV45" s="5">
        <f t="shared" si="16"/>
        <v>1.6261793115572751E-5</v>
      </c>
      <c r="AW45" s="5">
        <f t="shared" si="16"/>
        <v>1.5245458970398939E-4</v>
      </c>
      <c r="AX45" s="5">
        <f>TTEST(AX5:AX8,AX25:AX28,2,2)</f>
        <v>5.5234867257300826E-2</v>
      </c>
      <c r="AY45" s="5">
        <f>TTEST(AY5:AY8,AY25:AY28,2,2)</f>
        <v>0.98163879018005407</v>
      </c>
      <c r="AZ45" s="5">
        <f>TTEST(AZ5:AZ8,AZ25:AZ28,2,2)</f>
        <v>2.2808856429822084E-8</v>
      </c>
      <c r="BA45" s="5">
        <f>TTEST(BA5:BA8,BA25:BA28,2,2)</f>
        <v>2.9061865891105043E-2</v>
      </c>
      <c r="BB45" s="5">
        <f>TTEST(BB5:BB8,BB25:BB28,2,2)</f>
        <v>0.66043230350969484</v>
      </c>
      <c r="BC45" s="5">
        <f t="shared" ref="BC45:BH45" si="17">TTEST(BC5:BC8,BC25:BC28,2,2)</f>
        <v>1.4981445917025457E-8</v>
      </c>
      <c r="BD45" s="5">
        <f t="shared" si="17"/>
        <v>0.462479928120061</v>
      </c>
      <c r="BE45" s="5">
        <f t="shared" si="17"/>
        <v>3.8701982379132451E-3</v>
      </c>
      <c r="BF45" s="5" t="e">
        <f t="shared" si="17"/>
        <v>#DIV/0!</v>
      </c>
      <c r="BG45" s="5">
        <f t="shared" si="17"/>
        <v>4.4190270684411702E-4</v>
      </c>
      <c r="BH45" s="5">
        <f t="shared" si="17"/>
        <v>4.0600588353017712E-2</v>
      </c>
      <c r="BI45" s="5" t="e">
        <f>TTEST(BI5:BI8,BI25:BI28,2,2)</f>
        <v>#DIV/0!</v>
      </c>
      <c r="BJ45" s="5" t="e">
        <f>TTEST(BJ5:BJ8,BJ25:BJ28,2,2)</f>
        <v>#DIV/0!</v>
      </c>
      <c r="BK45" s="5">
        <f>TTEST(BK5:BK8,BK25:BK28,2,2)</f>
        <v>1.9329367025266855E-2</v>
      </c>
      <c r="BL45" s="10">
        <f>TTEST(BL5:BL8,BL25:BL28,2,2)</f>
        <v>5.6027340810352226E-3</v>
      </c>
      <c r="BM45" s="5" t="e">
        <f>TTEST(BM5:BM8,BM25:BM28,2,2)</f>
        <v>#DIV/0!</v>
      </c>
    </row>
    <row r="46" spans="1:65" x14ac:dyDescent="0.2">
      <c r="A46" s="2" t="s">
        <v>3380</v>
      </c>
      <c r="B46" s="5">
        <f>TTEST(B5:B8,B33:B36,2,2)</f>
        <v>2.0600996826757633E-4</v>
      </c>
      <c r="C46" s="5">
        <f>TTEST(C5:C8,C33:C36,2,2)</f>
        <v>2.8037345102927607E-3</v>
      </c>
      <c r="D46" s="5" t="e">
        <f>TTEST(D5:D8,D33:D36,2,2)</f>
        <v>#DIV/0!</v>
      </c>
      <c r="E46" s="5" t="e">
        <f>TTEST(E5:E8,E33:E36,2,2)</f>
        <v>#DIV/0!</v>
      </c>
      <c r="F46" s="5">
        <f>TTEST(F5:F8,F33:F36,2,2)</f>
        <v>0.23654782883560171</v>
      </c>
      <c r="G46" s="5">
        <f t="shared" ref="G46:L46" si="18">TTEST(G5:G8,G33:G36,2,2)</f>
        <v>7.1200595587688806E-2</v>
      </c>
      <c r="H46" s="5">
        <f t="shared" si="18"/>
        <v>1.6961698638135188E-4</v>
      </c>
      <c r="I46" s="5" t="e">
        <f t="shared" si="18"/>
        <v>#DIV/0!</v>
      </c>
      <c r="J46" s="5">
        <f t="shared" si="18"/>
        <v>0.19272848047766733</v>
      </c>
      <c r="K46" s="5">
        <f t="shared" si="18"/>
        <v>9.3577839260716028E-2</v>
      </c>
      <c r="L46" s="5">
        <f t="shared" si="18"/>
        <v>0.11530109836425671</v>
      </c>
      <c r="M46" s="5">
        <f t="shared" ref="M46:S46" si="19">TTEST(M5:M8,M33:M36,2,2)</f>
        <v>2.3362838369006688E-7</v>
      </c>
      <c r="N46" s="5" t="e">
        <f t="shared" si="19"/>
        <v>#DIV/0!</v>
      </c>
      <c r="O46" s="5">
        <f t="shared" si="19"/>
        <v>2.6738046300662011E-2</v>
      </c>
      <c r="P46" s="5">
        <f t="shared" si="19"/>
        <v>4.3870439308518038E-3</v>
      </c>
      <c r="Q46" s="5">
        <f t="shared" si="19"/>
        <v>1.0888507424544062E-5</v>
      </c>
      <c r="R46" s="5">
        <f t="shared" si="19"/>
        <v>8.7816528388946327E-5</v>
      </c>
      <c r="S46" s="5">
        <f t="shared" si="19"/>
        <v>4.2828680396139358E-3</v>
      </c>
      <c r="T46" s="5">
        <f t="shared" ref="T46:Y46" si="20">TTEST(T5:T8,T33:T36,2,2)</f>
        <v>0.41258121846858975</v>
      </c>
      <c r="U46" s="5">
        <f t="shared" si="20"/>
        <v>0.22470308024347802</v>
      </c>
      <c r="V46" s="5" t="e">
        <f t="shared" si="20"/>
        <v>#DIV/0!</v>
      </c>
      <c r="W46" s="5">
        <f t="shared" si="20"/>
        <v>6.8426017474664536E-2</v>
      </c>
      <c r="X46" s="5">
        <f t="shared" si="20"/>
        <v>5.3689713457821343E-2</v>
      </c>
      <c r="Y46" s="5">
        <f t="shared" si="20"/>
        <v>0.20465376367893756</v>
      </c>
      <c r="Z46" s="5" t="e">
        <f>TTEST(Z5:Z8,Z33:Z36,2,2)</f>
        <v>#DIV/0!</v>
      </c>
      <c r="AA46" s="5">
        <f>TTEST(AA5:AA8,AA33:AA36,2,2)</f>
        <v>0.13547545777956813</v>
      </c>
      <c r="AB46" s="5">
        <f>TTEST(AB5:AB8,AB33:AB36,2,2)</f>
        <v>4.7187922477959353E-2</v>
      </c>
      <c r="AC46" s="5" t="e">
        <f>TTEST(AC5:AC8,AC33:AC36,2,2)</f>
        <v>#DIV/0!</v>
      </c>
      <c r="AD46" s="5">
        <f>TTEST(AD5:AD8,AD33:AD36,2,2)</f>
        <v>0.8928999554635364</v>
      </c>
      <c r="AE46" s="5">
        <f t="shared" ref="AE46:AL46" si="21">TTEST(AE5:AE8,AE33:AE36,2,2)</f>
        <v>0.1382534045122448</v>
      </c>
      <c r="AF46" s="5">
        <f t="shared" si="21"/>
        <v>5.4762742775973983E-2</v>
      </c>
      <c r="AG46" s="5">
        <f t="shared" si="21"/>
        <v>1.9120258669992838E-4</v>
      </c>
      <c r="AH46" s="5">
        <f t="shared" si="21"/>
        <v>3.3533515215187343E-4</v>
      </c>
      <c r="AI46" s="5">
        <f t="shared" si="21"/>
        <v>0.61495066049511804</v>
      </c>
      <c r="AJ46" s="5" t="e">
        <f t="shared" si="21"/>
        <v>#DIV/0!</v>
      </c>
      <c r="AK46" s="5">
        <f t="shared" si="21"/>
        <v>0.31919371788835244</v>
      </c>
      <c r="AL46" s="5">
        <f t="shared" si="21"/>
        <v>2.1910409010794698E-6</v>
      </c>
      <c r="AM46" s="5">
        <f>TTEST(AM5:AM8,AM33:AM36,2,2)</f>
        <v>1.2231894805430847E-5</v>
      </c>
      <c r="AN46" s="5">
        <f>TTEST(AN5:AN8,AN33:AN36,2,2)</f>
        <v>0.94399972527437881</v>
      </c>
      <c r="AO46" s="5">
        <f>TTEST(AO5:AO8,AO33:AO36,2,2)</f>
        <v>7.3389704002066375E-2</v>
      </c>
      <c r="AP46" s="5">
        <f>TTEST(AP5:AP8,AP33:AP36,2,2)</f>
        <v>0.36927531532699465</v>
      </c>
      <c r="AQ46" s="5">
        <f>TTEST(AQ5:AQ8,AQ33:AQ36,2,2)</f>
        <v>0.59276940114579213</v>
      </c>
      <c r="AR46" s="5">
        <f t="shared" ref="AR46:AW46" si="22">TTEST(AR5:AR8,AR33:AR36,2,2)</f>
        <v>0.34518849431029358</v>
      </c>
      <c r="AS46" s="5">
        <f t="shared" si="22"/>
        <v>0.87609446522338308</v>
      </c>
      <c r="AT46" s="5" t="e">
        <f t="shared" si="22"/>
        <v>#DIV/0!</v>
      </c>
      <c r="AU46" s="5">
        <f t="shared" si="22"/>
        <v>0.23238765913137333</v>
      </c>
      <c r="AV46" s="5">
        <f t="shared" si="22"/>
        <v>1.6261793115572751E-5</v>
      </c>
      <c r="AW46" s="5">
        <f t="shared" si="22"/>
        <v>5.8896727957092113E-4</v>
      </c>
      <c r="AX46" s="5">
        <f>TTEST(AX5:AX8,AX33:AX36,2,2)</f>
        <v>0.34408926680908819</v>
      </c>
      <c r="AY46" s="5">
        <f>TTEST(AY5:AY8,AY33:AY36,2,2)</f>
        <v>0.84285205527088491</v>
      </c>
      <c r="AZ46" s="5">
        <f>TTEST(AZ5:AZ8,AZ33:AZ36,2,2)</f>
        <v>2.1005220015069168E-7</v>
      </c>
      <c r="BA46" s="5">
        <f>TTEST(BA5:BA8,BA33:BA36,2,2)</f>
        <v>1.2517679587529871E-2</v>
      </c>
      <c r="BB46" s="5">
        <f>TTEST(BB5:BB8,BB33:BB36,2,2)</f>
        <v>0.46696057816626957</v>
      </c>
      <c r="BC46" s="5">
        <f t="shared" ref="BC46:BH46" si="23">TTEST(BC5:BC8,BC33:BC36,2,2)</f>
        <v>3.7845673728491619E-7</v>
      </c>
      <c r="BD46" s="5">
        <f t="shared" si="23"/>
        <v>0.21631687618450585</v>
      </c>
      <c r="BE46" s="5">
        <f t="shared" si="23"/>
        <v>9.9976939189867428E-2</v>
      </c>
      <c r="BF46" s="5" t="e">
        <f t="shared" si="23"/>
        <v>#DIV/0!</v>
      </c>
      <c r="BG46" s="5">
        <f t="shared" si="23"/>
        <v>5.5710382156687064E-3</v>
      </c>
      <c r="BH46" s="5">
        <f t="shared" si="23"/>
        <v>5.373996461894516E-2</v>
      </c>
      <c r="BI46" s="5">
        <f>TTEST(BI5:BI8,BI33:BI36,2,2)</f>
        <v>1.581251870841747E-5</v>
      </c>
      <c r="BJ46" s="5" t="e">
        <f>TTEST(BJ5:BJ8,BJ33:BJ36,2,2)</f>
        <v>#DIV/0!</v>
      </c>
      <c r="BK46" s="5">
        <f>TTEST(BK5:BK8,BK33:BK36,2,2)</f>
        <v>0.10273514275046855</v>
      </c>
      <c r="BL46" s="10">
        <f>TTEST(BL5:BL8,BL33:BL36,2,2)</f>
        <v>3.6069835041557551E-2</v>
      </c>
      <c r="BM46" s="5" t="e">
        <f>TTEST(BM5:BM8,BM33:BM36,2,2)</f>
        <v>#DIV/0!</v>
      </c>
    </row>
    <row r="47" spans="1:65" x14ac:dyDescent="0.2">
      <c r="BL47" s="10"/>
    </row>
    <row r="48" spans="1:65" x14ac:dyDescent="0.2">
      <c r="A48" s="2" t="s">
        <v>3816</v>
      </c>
      <c r="B48" s="5" t="e">
        <f>TTEST(B5:B8,B9:B12,2,2)</f>
        <v>#DIV/0!</v>
      </c>
      <c r="C48" s="5">
        <f>TTEST(C5:C8,C9:C12,2,2)</f>
        <v>0.84631339940528671</v>
      </c>
      <c r="D48" s="5" t="e">
        <f>TTEST(D5:D8,D9:D12,2,2)</f>
        <v>#DIV/0!</v>
      </c>
      <c r="E48" s="5">
        <f>TTEST(E5:E8,E9:E12,2,2)</f>
        <v>6.6454811221369205E-4</v>
      </c>
      <c r="F48" s="5">
        <f>TTEST(F5:F8,F9:F12,2,2)</f>
        <v>0.14554915374567987</v>
      </c>
      <c r="G48" s="5">
        <f t="shared" ref="G48:L48" si="24">TTEST(G5:G8,G9:G12,2,2)</f>
        <v>7.829928092010047E-3</v>
      </c>
      <c r="H48" s="5">
        <f t="shared" si="24"/>
        <v>9.7961380368357751E-7</v>
      </c>
      <c r="I48" s="5">
        <f t="shared" si="24"/>
        <v>1.7773387468679609E-6</v>
      </c>
      <c r="J48" s="5">
        <f t="shared" si="24"/>
        <v>0.45844608804907649</v>
      </c>
      <c r="K48" s="5">
        <f t="shared" si="24"/>
        <v>0.51484360397024298</v>
      </c>
      <c r="L48" s="5">
        <f t="shared" si="24"/>
        <v>1.6125597106445423E-4</v>
      </c>
      <c r="M48" s="5">
        <f t="shared" ref="M48:S48" si="25">TTEST(M5:M8,M9:M12,2,2)</f>
        <v>2.4844690711825083E-4</v>
      </c>
      <c r="N48" s="5" t="e">
        <f t="shared" si="25"/>
        <v>#DIV/0!</v>
      </c>
      <c r="O48" s="5">
        <f t="shared" si="25"/>
        <v>0.26796875659472064</v>
      </c>
      <c r="P48" s="5">
        <f t="shared" si="25"/>
        <v>4.5259281915492385E-3</v>
      </c>
      <c r="Q48" s="5">
        <f t="shared" si="25"/>
        <v>1.0888507424544062E-5</v>
      </c>
      <c r="R48" s="5">
        <f t="shared" si="25"/>
        <v>1.5679333754071168E-6</v>
      </c>
      <c r="S48" s="5">
        <f t="shared" si="25"/>
        <v>8.1123029961016729E-5</v>
      </c>
      <c r="T48" s="5">
        <f t="shared" ref="T48:Y48" si="26">TTEST(T5:T8,T9:T12,2,2)</f>
        <v>0.52994019778104551</v>
      </c>
      <c r="U48" s="5">
        <f t="shared" si="26"/>
        <v>0.88121497674395832</v>
      </c>
      <c r="V48" s="5">
        <f t="shared" si="26"/>
        <v>4.1128124474305164E-9</v>
      </c>
      <c r="W48" s="5">
        <f t="shared" si="26"/>
        <v>0.3718838963548724</v>
      </c>
      <c r="X48" s="5">
        <f t="shared" si="26"/>
        <v>1.8939942662053854E-2</v>
      </c>
      <c r="Y48" s="5">
        <f t="shared" si="26"/>
        <v>2.926973084329863E-2</v>
      </c>
      <c r="Z48" s="5">
        <f>TTEST(Z5:Z8,Z9:Z12,2,2)</f>
        <v>2.6807636303396108E-5</v>
      </c>
      <c r="AA48" s="5">
        <f>TTEST(AA5:AA8,AA9:AA12,2,2)</f>
        <v>0.27065405523876862</v>
      </c>
      <c r="AB48" s="5">
        <f>TTEST(AB5:AB8,AB9:AB12,2,2)</f>
        <v>0.50248230820447981</v>
      </c>
      <c r="AC48" s="5">
        <f>TTEST(AC5:AC8,AC9:AC12,2,2)</f>
        <v>6.7499736589049615E-9</v>
      </c>
      <c r="AD48" s="5">
        <f>TTEST(AD5:AD8,AD9:AD12,2,2)</f>
        <v>0.39505476741468776</v>
      </c>
      <c r="AE48" s="5">
        <f t="shared" ref="AE48:AL48" si="27">TTEST(AE5:AE8,AE9:AE12,2,2)</f>
        <v>0.77459936440317689</v>
      </c>
      <c r="AF48" s="5">
        <f t="shared" si="27"/>
        <v>6.271525553985087E-2</v>
      </c>
      <c r="AG48" s="5">
        <f t="shared" si="27"/>
        <v>4.435258098889347E-2</v>
      </c>
      <c r="AH48" s="5">
        <f t="shared" si="27"/>
        <v>2.1875387456226456E-2</v>
      </c>
      <c r="AI48" s="5">
        <f t="shared" si="27"/>
        <v>7.1178198180763222E-2</v>
      </c>
      <c r="AJ48" s="5">
        <f t="shared" si="27"/>
        <v>6.3401320566403173E-5</v>
      </c>
      <c r="AK48" s="5">
        <f t="shared" si="27"/>
        <v>6.0472098824057199E-2</v>
      </c>
      <c r="AL48" s="5">
        <f t="shared" si="27"/>
        <v>1.8621491050512657E-5</v>
      </c>
      <c r="AM48" s="5">
        <f>TTEST(AM5:AM8,AM9:AM12,2,2)</f>
        <v>4.6020225784856986E-4</v>
      </c>
      <c r="AN48" s="5">
        <f>TTEST(AN5:AN8,AN9:AN12,2,2)</f>
        <v>0.14207888854600334</v>
      </c>
      <c r="AO48" s="5">
        <f>TTEST(AO5:AO8,AO9:AO12,2,2)</f>
        <v>7.8749038796014414E-2</v>
      </c>
      <c r="AP48" s="5">
        <f>TTEST(AP5:AP8,AP9:AP12,2,2)</f>
        <v>3.1634142993580748E-4</v>
      </c>
      <c r="AQ48" s="5">
        <f>TTEST(AQ5:AQ8,AQ9:AQ12,2,2)</f>
        <v>0.87026122874768563</v>
      </c>
      <c r="AR48" s="5">
        <f t="shared" ref="AR48:AW48" si="28">TTEST(AR5:AR8,AR9:AR12,2,2)</f>
        <v>0.93829170447609156</v>
      </c>
      <c r="AS48" s="5">
        <f t="shared" si="28"/>
        <v>0.28313887461925802</v>
      </c>
      <c r="AT48" s="5" t="e">
        <f t="shared" si="28"/>
        <v>#DIV/0!</v>
      </c>
      <c r="AU48" s="5">
        <f t="shared" si="28"/>
        <v>8.4531302166808431E-3</v>
      </c>
      <c r="AV48" s="5">
        <f t="shared" si="28"/>
        <v>1.6261793115572751E-5</v>
      </c>
      <c r="AW48" s="5">
        <f t="shared" si="28"/>
        <v>9.9371779717316672E-2</v>
      </c>
      <c r="AX48" s="5">
        <f>TTEST(AX5:AX8,AX9:AX12,2,2)</f>
        <v>7.4887882886760848E-2</v>
      </c>
      <c r="AY48" s="5">
        <f>TTEST(AY5:AY8,AY9:AY12,2,2)</f>
        <v>0.31178230938616364</v>
      </c>
      <c r="AZ48" s="5">
        <f>TTEST(AZ5:AZ8,AZ9:AZ12,2,2)</f>
        <v>1.3657180498915014E-8</v>
      </c>
      <c r="BA48" s="5">
        <f>TTEST(BA5:BA8,BA9:BA12,2,2)</f>
        <v>1.1018013252070975E-2</v>
      </c>
      <c r="BB48" s="5">
        <f>TTEST(BB5:BB8,BB9:BB12,2,2)</f>
        <v>0.98748507745088998</v>
      </c>
      <c r="BC48" s="5">
        <f t="shared" ref="BC48:BH48" si="29">TTEST(BC5:BC8,BC9:BC12,2,2)</f>
        <v>1.3332780781175303E-3</v>
      </c>
      <c r="BD48" s="5">
        <f t="shared" si="29"/>
        <v>0.23107806646409454</v>
      </c>
      <c r="BE48" s="5">
        <f t="shared" si="29"/>
        <v>0.10476388133747799</v>
      </c>
      <c r="BF48" s="5">
        <f t="shared" si="29"/>
        <v>8.1910188335497274E-8</v>
      </c>
      <c r="BG48" s="5">
        <f t="shared" si="29"/>
        <v>0.1535995460688275</v>
      </c>
      <c r="BH48" s="5">
        <f t="shared" si="29"/>
        <v>2.0339055842959444E-2</v>
      </c>
      <c r="BI48" s="5" t="e">
        <f>TTEST(BI5:BI8,BI9:BI12,2,2)</f>
        <v>#DIV/0!</v>
      </c>
      <c r="BJ48" s="5">
        <f>TTEST(BJ5:BJ8,BJ9:BJ12,2,2)</f>
        <v>2.821621013327538E-6</v>
      </c>
      <c r="BK48" s="5">
        <f>TTEST(BK5:BK8,BK9:BK12,2,2)</f>
        <v>7.2646776946901914E-2</v>
      </c>
      <c r="BL48" s="5">
        <f>TTEST(BL5:BL8,BL9:BL12,2,2)</f>
        <v>3.6253655060788237E-4</v>
      </c>
      <c r="BM48" s="5" t="e">
        <f>TTEST(BM5:BM8,BM9:BM12,2,2)</f>
        <v>#DIV/0!</v>
      </c>
    </row>
    <row r="49" spans="1:65" x14ac:dyDescent="0.2">
      <c r="A49" s="2" t="s">
        <v>3814</v>
      </c>
      <c r="B49" s="5" t="e">
        <f>TTEST(B9:B12,B17:B20,2,2)</f>
        <v>#DIV/0!</v>
      </c>
      <c r="C49" s="5">
        <f>TTEST(C9:C12,C17:C20,2,2)</f>
        <v>7.4954282904823987E-3</v>
      </c>
      <c r="D49" s="5">
        <f>TTEST(D9:D12,D17:D20,2,2)</f>
        <v>1.37208927030606E-3</v>
      </c>
      <c r="E49" s="5">
        <f>TTEST(E9:E12,E17:E20,2,2)</f>
        <v>6.6454811221369205E-4</v>
      </c>
      <c r="F49" s="5">
        <f>TTEST(F9:F12,F17:F20,2,2)</f>
        <v>2.9574416505478176E-2</v>
      </c>
      <c r="G49" s="5">
        <f t="shared" ref="G49:L49" si="30">TTEST(G9:G12,G17:G20,2,2)</f>
        <v>0.3687949197491967</v>
      </c>
      <c r="H49" s="5">
        <f t="shared" si="30"/>
        <v>0.19667238531609155</v>
      </c>
      <c r="I49" s="5">
        <f t="shared" si="30"/>
        <v>0.30109258456220478</v>
      </c>
      <c r="J49" s="5">
        <f t="shared" si="30"/>
        <v>0.45635689603388463</v>
      </c>
      <c r="K49" s="5">
        <f t="shared" si="30"/>
        <v>0.50468368778888451</v>
      </c>
      <c r="L49" s="5">
        <f t="shared" si="30"/>
        <v>1.5684237387260935E-3</v>
      </c>
      <c r="M49" s="5">
        <f t="shared" ref="M49:S49" si="31">TTEST(M9:M12,M17:M20,2,2)</f>
        <v>4.5343368272873989E-6</v>
      </c>
      <c r="N49" s="5" t="e">
        <f t="shared" si="31"/>
        <v>#DIV/0!</v>
      </c>
      <c r="O49" s="5">
        <f t="shared" si="31"/>
        <v>0.77083168322925166</v>
      </c>
      <c r="P49" s="5">
        <f t="shared" si="31"/>
        <v>0.47212936706159003</v>
      </c>
      <c r="Q49" s="5" t="e">
        <f t="shared" si="31"/>
        <v>#DIV/0!</v>
      </c>
      <c r="R49" s="5">
        <f t="shared" si="31"/>
        <v>0.11036819993676815</v>
      </c>
      <c r="S49" s="5">
        <f t="shared" si="31"/>
        <v>0.84054287294577601</v>
      </c>
      <c r="T49" s="5">
        <f t="shared" ref="T49:Y49" si="32">TTEST(T9:T12,T17:T20,2,2)</f>
        <v>0.31803210622517353</v>
      </c>
      <c r="U49" s="5">
        <f t="shared" si="32"/>
        <v>0.43161751557381989</v>
      </c>
      <c r="V49" s="5">
        <f t="shared" si="32"/>
        <v>4.1128124474305164E-9</v>
      </c>
      <c r="W49" s="5">
        <f t="shared" si="32"/>
        <v>2.3707557606235684E-7</v>
      </c>
      <c r="X49" s="5">
        <f t="shared" si="32"/>
        <v>5.1535746844665789E-2</v>
      </c>
      <c r="Y49" s="5">
        <f t="shared" si="32"/>
        <v>0.21709874620756564</v>
      </c>
      <c r="Z49" s="5">
        <f>TTEST(Z9:Z12,Z17:Z20,2,2)</f>
        <v>0.63006335745688435</v>
      </c>
      <c r="AA49" s="5">
        <f>TTEST(AA9:AA12,AA17:AA20,2,2)</f>
        <v>7.2332769543881938E-3</v>
      </c>
      <c r="AB49" s="5">
        <f>TTEST(AB9:AB12,AB17:AB20,2,2)</f>
        <v>0.93301048800776543</v>
      </c>
      <c r="AC49" s="5">
        <f>TTEST(AC9:AC12,AC17:AC20,2,2)</f>
        <v>6.7499736589049615E-9</v>
      </c>
      <c r="AD49" s="5">
        <f>TTEST(AD9:AD12,AD17:AD20,2,2)</f>
        <v>0.12795981241229629</v>
      </c>
      <c r="AE49" s="5">
        <f t="shared" ref="AE49:AL49" si="33">TTEST(AE9:AE12,AE17:AE20,2,2)</f>
        <v>2.1712469512973741E-2</v>
      </c>
      <c r="AF49" s="5">
        <f t="shared" si="33"/>
        <v>4.2139354195044623E-2</v>
      </c>
      <c r="AG49" s="5">
        <f t="shared" si="33"/>
        <v>4.971512943433619E-4</v>
      </c>
      <c r="AH49" s="5">
        <f t="shared" si="33"/>
        <v>5.6618974271341359E-4</v>
      </c>
      <c r="AI49" s="5">
        <f t="shared" si="33"/>
        <v>2.885886668887943E-2</v>
      </c>
      <c r="AJ49" s="5">
        <f t="shared" si="33"/>
        <v>0.27469951973718465</v>
      </c>
      <c r="AK49" s="5">
        <f t="shared" si="33"/>
        <v>0.26613778674018479</v>
      </c>
      <c r="AL49" s="5">
        <f t="shared" si="33"/>
        <v>0.13179421511183118</v>
      </c>
      <c r="AM49" s="5">
        <f>TTEST(AM9:AM12,AM17:AM20,2,2)</f>
        <v>2.4378536803191544E-5</v>
      </c>
      <c r="AN49" s="5">
        <f>TTEST(AN9:AN12,AN17:AN20,2,2)</f>
        <v>3.1854396203529547E-3</v>
      </c>
      <c r="AO49" s="5">
        <f>TTEST(AO9:AO12,AO17:AO20,2,2)</f>
        <v>1.1538435296839273E-2</v>
      </c>
      <c r="AP49" s="5">
        <f>TTEST(AP9:AP12,AP17:AP20,2,2)</f>
        <v>8.4200779690811369E-4</v>
      </c>
      <c r="AQ49" s="5">
        <f>TTEST(AQ9:AQ12,AQ17:AQ20,2,2)</f>
        <v>0.95890353049116084</v>
      </c>
      <c r="AR49" s="5">
        <f t="shared" ref="AR49:AW49" si="34">TTEST(AR9:AR12,AR17:AR20,2,2)</f>
        <v>0.51703350208292354</v>
      </c>
      <c r="AS49" s="5">
        <f t="shared" si="34"/>
        <v>1.2834520653714728E-4</v>
      </c>
      <c r="AT49" s="5" t="e">
        <f t="shared" si="34"/>
        <v>#DIV/0!</v>
      </c>
      <c r="AU49" s="5">
        <f t="shared" si="34"/>
        <v>8.8714261087099421E-3</v>
      </c>
      <c r="AV49" s="5">
        <f t="shared" si="34"/>
        <v>9.9581720554496166E-4</v>
      </c>
      <c r="AW49" s="5">
        <f t="shared" si="34"/>
        <v>1.1196586725449617E-3</v>
      </c>
      <c r="AX49" s="5">
        <f>TTEST(AX9:AX12,AX17:AX20,2,2)</f>
        <v>7.9331663459800861E-2</v>
      </c>
      <c r="AY49" s="5">
        <f>TTEST(AY9:AY12,AY17:AY20,2,2)</f>
        <v>6.2298904853992144E-4</v>
      </c>
      <c r="AZ49" s="5">
        <f>TTEST(AZ9:AZ12,AZ17:AZ20,2,2)</f>
        <v>2.0741155725376835E-5</v>
      </c>
      <c r="BA49" s="5">
        <f>TTEST(BA9:BA12,BA17:BA20,2,2)</f>
        <v>0.58780778414370194</v>
      </c>
      <c r="BB49" s="5">
        <f>TTEST(BB9:BB12,BB17:BB20,2,2)</f>
        <v>0.16464691222969458</v>
      </c>
      <c r="BC49" s="5">
        <f t="shared" ref="BC49:BH49" si="35">TTEST(BC9:BC12,BC17:BC20,2,2)</f>
        <v>1.8579330895330818E-4</v>
      </c>
      <c r="BD49" s="5">
        <f t="shared" si="35"/>
        <v>9.221902542308473E-2</v>
      </c>
      <c r="BE49" s="5">
        <f t="shared" si="35"/>
        <v>1.2688036268341018E-2</v>
      </c>
      <c r="BF49" s="5">
        <f t="shared" si="35"/>
        <v>8.1910188335497274E-8</v>
      </c>
      <c r="BG49" s="5">
        <f t="shared" si="35"/>
        <v>3.0853787905814122E-4</v>
      </c>
      <c r="BH49" s="5">
        <f t="shared" si="35"/>
        <v>0.14285526060564668</v>
      </c>
      <c r="BI49" s="5" t="e">
        <f>TTEST(BI9:BI12,BI17:BI20,2,2)</f>
        <v>#DIV/0!</v>
      </c>
      <c r="BJ49" s="5">
        <f>TTEST(BJ9:BJ12,BJ17:BJ20,2,2)</f>
        <v>2.821621013327538E-6</v>
      </c>
      <c r="BK49" s="5">
        <f>TTEST(BK9:BK12,BK17:BK20,2,2)</f>
        <v>1.3217063922560215E-2</v>
      </c>
      <c r="BL49" s="5">
        <f>TTEST(BL9:BL12,BL17:BL20,2,2)</f>
        <v>0.40522505421863081</v>
      </c>
      <c r="BM49" s="5" t="e">
        <f>TTEST(BM9:BM12,BM17:BM20,2,2)</f>
        <v>#DIV/0!</v>
      </c>
    </row>
    <row r="50" spans="1:65" x14ac:dyDescent="0.2">
      <c r="A50" s="2" t="s">
        <v>3815</v>
      </c>
      <c r="B50" s="5" t="e">
        <f>TTEST(B17:B20,B25:B28,2,2)</f>
        <v>#DIV/0!</v>
      </c>
      <c r="C50" s="5">
        <f>TTEST(C17:C20,C25:C28,2,2)</f>
        <v>1.0739019317754597E-3</v>
      </c>
      <c r="D50" s="5">
        <f>TTEST(D17:D20,D25:D28,2,2)</f>
        <v>3.0349053340887073E-2</v>
      </c>
      <c r="E50" s="5" t="e">
        <f>TTEST(E17:E20,E25:E28,2,2)</f>
        <v>#DIV/0!</v>
      </c>
      <c r="F50" s="5">
        <f>TTEST(F17:F20,F25:F28,2,2)</f>
        <v>0.18075815717356314</v>
      </c>
      <c r="G50" s="5">
        <f t="shared" ref="G50:L50" si="36">TTEST(G17:G20,G25:G28,2,2)</f>
        <v>0.8610812650300107</v>
      </c>
      <c r="H50" s="5">
        <f t="shared" si="36"/>
        <v>4.103199165856447E-4</v>
      </c>
      <c r="I50" s="5">
        <f t="shared" si="36"/>
        <v>9.106570015140896E-5</v>
      </c>
      <c r="J50" s="5">
        <f t="shared" si="36"/>
        <v>5.606245228930843E-2</v>
      </c>
      <c r="K50" s="5">
        <f t="shared" si="36"/>
        <v>6.955920006870107E-5</v>
      </c>
      <c r="L50" s="5">
        <f t="shared" si="36"/>
        <v>1.3273548064585623E-2</v>
      </c>
      <c r="M50" s="5" t="e">
        <f t="shared" ref="M50:S50" si="37">TTEST(M17:M20,M25:M28,2,2)</f>
        <v>#DIV/0!</v>
      </c>
      <c r="N50" s="5" t="e">
        <f t="shared" si="37"/>
        <v>#DIV/0!</v>
      </c>
      <c r="O50" s="5">
        <f t="shared" si="37"/>
        <v>3.3890268830531543E-3</v>
      </c>
      <c r="P50" s="5">
        <f t="shared" si="37"/>
        <v>3.1006635622077887E-2</v>
      </c>
      <c r="Q50" s="5" t="e">
        <f t="shared" si="37"/>
        <v>#DIV/0!</v>
      </c>
      <c r="R50" s="5">
        <f t="shared" si="37"/>
        <v>0.48422047753295405</v>
      </c>
      <c r="S50" s="5">
        <f t="shared" si="37"/>
        <v>0.41747334791743784</v>
      </c>
      <c r="T50" s="5">
        <f t="shared" ref="T50:Y50" si="38">TTEST(T17:T20,T25:T28,2,2)</f>
        <v>0.13393910231706588</v>
      </c>
      <c r="U50" s="5">
        <f t="shared" si="38"/>
        <v>3.4005469162525881E-4</v>
      </c>
      <c r="V50" s="5" t="e">
        <f t="shared" si="38"/>
        <v>#DIV/0!</v>
      </c>
      <c r="W50" s="5">
        <f t="shared" si="38"/>
        <v>1.5072429171737981E-6</v>
      </c>
      <c r="X50" s="5">
        <f t="shared" si="38"/>
        <v>1.8238391839224682E-2</v>
      </c>
      <c r="Y50" s="5">
        <f t="shared" si="38"/>
        <v>8.9602814910560019E-2</v>
      </c>
      <c r="Z50" s="5">
        <f>TTEST(Z17:Z20,Z25:Z28,2,2)</f>
        <v>7.7730178879059572E-3</v>
      </c>
      <c r="AA50" s="5">
        <f>TTEST(AA17:AA20,AA25:AA28,2,2)</f>
        <v>2.0498377127352686E-2</v>
      </c>
      <c r="AB50" s="5">
        <f>TTEST(AB17:AB20,AB25:AB28,2,2)</f>
        <v>2.6029289956516522E-4</v>
      </c>
      <c r="AC50" s="5" t="e">
        <f>TTEST(AC17:AC20,AC25:AC28,2,2)</f>
        <v>#DIV/0!</v>
      </c>
      <c r="AD50" s="5">
        <f>TTEST(AD17:AD20,AD25:AD28,2,2)</f>
        <v>0.99499922296281229</v>
      </c>
      <c r="AE50" s="5">
        <f t="shared" ref="AE50:AL50" si="39">TTEST(AE17:AE20,AE25:AE28,2,2)</f>
        <v>4.746655359276368E-2</v>
      </c>
      <c r="AF50" s="5">
        <f t="shared" si="39"/>
        <v>9.3534707850575534E-5</v>
      </c>
      <c r="AG50" s="5" t="e">
        <f t="shared" si="39"/>
        <v>#DIV/0!</v>
      </c>
      <c r="AH50" s="5">
        <f t="shared" si="39"/>
        <v>3.6073109385130073E-2</v>
      </c>
      <c r="AI50" s="5">
        <f t="shared" si="39"/>
        <v>2.2434371403692102E-2</v>
      </c>
      <c r="AJ50" s="5">
        <f t="shared" si="39"/>
        <v>3.137640464247607E-7</v>
      </c>
      <c r="AK50" s="5">
        <f t="shared" si="39"/>
        <v>0.23364759128577672</v>
      </c>
      <c r="AL50" s="5">
        <f t="shared" si="39"/>
        <v>3.1489278265383544E-5</v>
      </c>
      <c r="AM50" s="5">
        <f>TTEST(AM17:AM20,AM25:AM28,2,2)</f>
        <v>7.7845633207865393E-13</v>
      </c>
      <c r="AN50" s="5">
        <f>TTEST(AN17:AN20,AN25:AN28,2,2)</f>
        <v>1.332556556853697E-3</v>
      </c>
      <c r="AO50" s="5">
        <f>TTEST(AO17:AO20,AO25:AO28,2,2)</f>
        <v>0.23290693603397958</v>
      </c>
      <c r="AP50" s="5">
        <f>TTEST(AP17:AP20,AP25:AP28,2,2)</f>
        <v>8.0115282102884669E-2</v>
      </c>
      <c r="AQ50" s="5">
        <f>TTEST(AQ17:AQ20,AQ25:AQ28,2,2)</f>
        <v>8.5040033324839844E-3</v>
      </c>
      <c r="AR50" s="5">
        <f t="shared" ref="AR50:AW50" si="40">TTEST(AR17:AR20,AR25:AR28,2,2)</f>
        <v>7.443800668865358E-2</v>
      </c>
      <c r="AS50" s="5">
        <f t="shared" si="40"/>
        <v>0.91897021993328287</v>
      </c>
      <c r="AT50" s="5" t="e">
        <f t="shared" si="40"/>
        <v>#DIV/0!</v>
      </c>
      <c r="AU50" s="5">
        <f t="shared" si="40"/>
        <v>9.2210960389737546E-3</v>
      </c>
      <c r="AV50" s="5">
        <f t="shared" si="40"/>
        <v>9.9581720554496166E-4</v>
      </c>
      <c r="AW50" s="5">
        <f t="shared" si="40"/>
        <v>2.6174269881316967E-2</v>
      </c>
      <c r="AX50" s="5">
        <f>TTEST(AX17:AX20,AX25:AX28,2,2)</f>
        <v>5.7952662202394561E-2</v>
      </c>
      <c r="AY50" s="5">
        <f>TTEST(AY17:AY20,AY25:AY28,2,2)</f>
        <v>0.46387872985271839</v>
      </c>
      <c r="AZ50" s="5">
        <f>TTEST(AZ17:AZ20,AZ25:AZ28,2,2)</f>
        <v>0.1114660705686094</v>
      </c>
      <c r="BA50" s="5">
        <f>TTEST(BA17:BA20,BA25:BA28,2,2)</f>
        <v>0.22230477075838423</v>
      </c>
      <c r="BB50" s="5">
        <f>TTEST(BB17:BB20,BB25:BB28,2,2)</f>
        <v>0.65752773630306938</v>
      </c>
      <c r="BC50" s="5">
        <f t="shared" ref="BC50:BH50" si="41">TTEST(BC17:BC20,BC25:BC28,2,2)</f>
        <v>2.1068250471885833E-4</v>
      </c>
      <c r="BD50" s="5">
        <f t="shared" si="41"/>
        <v>6.5395877257257345E-2</v>
      </c>
      <c r="BE50" s="5">
        <f t="shared" si="41"/>
        <v>1.0657377079403502E-2</v>
      </c>
      <c r="BF50" s="5" t="e">
        <f t="shared" si="41"/>
        <v>#DIV/0!</v>
      </c>
      <c r="BG50" s="5">
        <f t="shared" si="41"/>
        <v>1.1710557249435397E-3</v>
      </c>
      <c r="BH50" s="5">
        <f t="shared" si="41"/>
        <v>0.22674832054546848</v>
      </c>
      <c r="BI50" s="5" t="e">
        <f>TTEST(BI17:BI20,BI25:BI28,2,2)</f>
        <v>#DIV/0!</v>
      </c>
      <c r="BJ50" s="5" t="e">
        <f>TTEST(BJ17:BJ20,BJ25:BJ28,2,2)</f>
        <v>#DIV/0!</v>
      </c>
      <c r="BK50" s="5">
        <f>TTEST(BK17:BK20,BK25:BK28,2,2)</f>
        <v>9.1637893519874009E-4</v>
      </c>
      <c r="BL50" s="5">
        <f>TTEST(BL17:BL20,BL25:BL28,2,2)</f>
        <v>0.2763442645687158</v>
      </c>
      <c r="BM50" s="5" t="e">
        <f>TTEST(BM17:BM20,BM25:BM28,2,2)</f>
        <v>#DIV/0!</v>
      </c>
    </row>
    <row r="51" spans="1:65" x14ac:dyDescent="0.2">
      <c r="A51" s="2" t="s">
        <v>3817</v>
      </c>
      <c r="B51" s="5">
        <f>TTEST(B25:B28,B37:B40,2,2)</f>
        <v>5.0425630064757701E-9</v>
      </c>
      <c r="C51" s="5">
        <f>TTEST(C25:C28,C37:C40,2,2)</f>
        <v>8.8677963383542238E-2</v>
      </c>
      <c r="D51" s="5">
        <f>TTEST(D25:D28,D37:D40,2,2)</f>
        <v>4.2072368698800535E-4</v>
      </c>
      <c r="E51" s="5" t="e">
        <f>TTEST(E25:E28,E37:E40,2,2)</f>
        <v>#DIV/0!</v>
      </c>
      <c r="F51" s="5">
        <f>TTEST(F25:F28,F37:F40,2,2)</f>
        <v>0.37365504973364144</v>
      </c>
      <c r="G51" s="5">
        <f t="shared" ref="G51:L51" si="42">TTEST(G25:G28,G37:G40,2,2)</f>
        <v>0.53475139548229855</v>
      </c>
      <c r="H51" s="5">
        <f t="shared" si="42"/>
        <v>0.98953046533381128</v>
      </c>
      <c r="I51" s="5" t="e">
        <f t="shared" si="42"/>
        <v>#DIV/0!</v>
      </c>
      <c r="J51" s="5">
        <f t="shared" si="42"/>
        <v>0.13953615017083029</v>
      </c>
      <c r="K51" s="5">
        <f t="shared" si="42"/>
        <v>5.3726636630463539E-4</v>
      </c>
      <c r="L51" s="5">
        <f t="shared" si="42"/>
        <v>0.48626431116731184</v>
      </c>
      <c r="M51" s="5" t="e">
        <f t="shared" ref="M51:S51" si="43">TTEST(M25:M28,M37:M40,2,2)</f>
        <v>#DIV/0!</v>
      </c>
      <c r="N51" s="5" t="e">
        <f t="shared" si="43"/>
        <v>#DIV/0!</v>
      </c>
      <c r="O51" s="5">
        <f t="shared" si="43"/>
        <v>0.37897617252453181</v>
      </c>
      <c r="P51" s="5">
        <f t="shared" si="43"/>
        <v>0.62232081138129658</v>
      </c>
      <c r="Q51" s="5" t="e">
        <f t="shared" si="43"/>
        <v>#DIV/0!</v>
      </c>
      <c r="R51" s="5">
        <f t="shared" si="43"/>
        <v>0.70797559865567816</v>
      </c>
      <c r="S51" s="5">
        <f t="shared" si="43"/>
        <v>0.44265952341349202</v>
      </c>
      <c r="T51" s="5">
        <f t="shared" ref="T51:Y51" si="44">TTEST(T25:T28,T37:T40,2,2)</f>
        <v>0.14844252365422408</v>
      </c>
      <c r="U51" s="5">
        <f t="shared" si="44"/>
        <v>0.57222411101458492</v>
      </c>
      <c r="V51" s="5" t="e">
        <f t="shared" si="44"/>
        <v>#DIV/0!</v>
      </c>
      <c r="W51" s="5">
        <f t="shared" si="44"/>
        <v>0.87171435185309754</v>
      </c>
      <c r="X51" s="5">
        <f t="shared" si="44"/>
        <v>0.82070034873934095</v>
      </c>
      <c r="Y51" s="5">
        <f t="shared" si="44"/>
        <v>0.36002696406764317</v>
      </c>
      <c r="Z51" s="5">
        <f>TTEST(Z25:Z28,Z37:Z40,2,2)</f>
        <v>3.5364624494428046E-8</v>
      </c>
      <c r="AA51" s="5">
        <f>TTEST(AA25:AA28,AA37:AA40,2,2)</f>
        <v>0.16896041294087846</v>
      </c>
      <c r="AB51" s="5">
        <f>TTEST(AB25:AB28,AB37:AB40,2,2)</f>
        <v>2.9970084833265465E-3</v>
      </c>
      <c r="AC51" s="5" t="e">
        <f>TTEST(AC25:AC28,AC37:AC40,2,2)</f>
        <v>#DIV/0!</v>
      </c>
      <c r="AD51" s="5">
        <f>TTEST(AD25:AD28,AD37:AD40,2,2)</f>
        <v>8.764795670377179E-2</v>
      </c>
      <c r="AE51" s="5">
        <f t="shared" ref="AE51:AL51" si="45">TTEST(AE25:AE28,AE37:AE40,2,2)</f>
        <v>0.38403393039713751</v>
      </c>
      <c r="AF51" s="5">
        <f t="shared" si="45"/>
        <v>0.27867610399068637</v>
      </c>
      <c r="AG51" s="5" t="e">
        <f t="shared" si="45"/>
        <v>#DIV/0!</v>
      </c>
      <c r="AH51" s="5">
        <f t="shared" si="45"/>
        <v>6.7399764857825492E-2</v>
      </c>
      <c r="AI51" s="5">
        <f t="shared" si="45"/>
        <v>0.62162998201769226</v>
      </c>
      <c r="AJ51" s="5" t="e">
        <f t="shared" si="45"/>
        <v>#DIV/0!</v>
      </c>
      <c r="AK51" s="5">
        <f t="shared" si="45"/>
        <v>0.24299497109864357</v>
      </c>
      <c r="AL51" s="5">
        <f t="shared" si="45"/>
        <v>0.80750376662053891</v>
      </c>
      <c r="AM51" s="5" t="e">
        <f>TTEST(AM25:AM28,AM37:AM40,2,2)</f>
        <v>#DIV/0!</v>
      </c>
      <c r="AN51" s="5">
        <f>TTEST(AN25:AN28,AN37:AN40,2,2)</f>
        <v>0.84204741554455875</v>
      </c>
      <c r="AO51" s="5">
        <f>TTEST(AO25:AO28,AO37:AO40,2,2)</f>
        <v>0.45144977660855046</v>
      </c>
      <c r="AP51" s="5">
        <f>TTEST(AP25:AP28,AP37:AP40,2,2)</f>
        <v>0.9001795911963193</v>
      </c>
      <c r="AQ51" s="5">
        <f>TTEST(AQ25:AQ28,AQ37:AQ40,2,2)</f>
        <v>0.57532539966209673</v>
      </c>
      <c r="AR51" s="5">
        <f t="shared" ref="AR51:AW51" si="46">TTEST(AR25:AR28,AR37:AR40,2,2)</f>
        <v>0.17726042438755124</v>
      </c>
      <c r="AS51" s="5">
        <f t="shared" si="46"/>
        <v>0.4713115192156313</v>
      </c>
      <c r="AT51" s="5" t="e">
        <f t="shared" si="46"/>
        <v>#DIV/0!</v>
      </c>
      <c r="AU51" s="5">
        <f t="shared" si="46"/>
        <v>0.32534077431761316</v>
      </c>
      <c r="AV51" s="5" t="e">
        <f t="shared" si="46"/>
        <v>#DIV/0!</v>
      </c>
      <c r="AW51" s="5">
        <f t="shared" si="46"/>
        <v>0.18843315372018174</v>
      </c>
      <c r="AX51" s="5">
        <f>TTEST(AX25:AX28,AX37:AX40,2,2)</f>
        <v>0.2474874987344487</v>
      </c>
      <c r="AY51" s="5">
        <f>TTEST(AY25:AY28,AY37:AY40,2,2)</f>
        <v>0.86190629688104115</v>
      </c>
      <c r="AZ51" s="5">
        <f>TTEST(AZ25:AZ28,AZ37:AZ40,2,2)</f>
        <v>4.3730596954882475E-2</v>
      </c>
      <c r="BA51" s="5">
        <f>TTEST(BA25:BA28,BA37:BA40,2,2)</f>
        <v>0.50211365913954897</v>
      </c>
      <c r="BB51" s="5">
        <f>TTEST(BB25:BB28,BB37:BB40,2,2)</f>
        <v>4.9113502614248474E-4</v>
      </c>
      <c r="BC51" s="5" t="e">
        <f t="shared" ref="BC51:BH51" si="47">TTEST(BC25:BC28,BC37:BC40,2,2)</f>
        <v>#DIV/0!</v>
      </c>
      <c r="BD51" s="5">
        <f t="shared" si="47"/>
        <v>0.52743271236300582</v>
      </c>
      <c r="BE51" s="5">
        <f t="shared" si="47"/>
        <v>0.469277091685389</v>
      </c>
      <c r="BF51" s="5" t="e">
        <f t="shared" si="47"/>
        <v>#DIV/0!</v>
      </c>
      <c r="BG51" s="5">
        <f t="shared" si="47"/>
        <v>1.2982548509534108E-2</v>
      </c>
      <c r="BH51" s="5">
        <f t="shared" si="47"/>
        <v>0.98821582737614078</v>
      </c>
      <c r="BI51" s="5" t="e">
        <f>TTEST(BI25:BI28,BI37:BI40,2,2)</f>
        <v>#DIV/0!</v>
      </c>
      <c r="BJ51" s="5" t="e">
        <f>TTEST(BJ25:BJ28,BJ37:BJ40,2,2)</f>
        <v>#DIV/0!</v>
      </c>
      <c r="BK51" s="5">
        <f>TTEST(BK25:BK28,BK37:BK40,2,2)</f>
        <v>0.82568097081506653</v>
      </c>
      <c r="BL51" s="5">
        <f>TTEST(BL25:BL28,BL37:BL40,2,2)</f>
        <v>0.36437052789064123</v>
      </c>
      <c r="BM51" s="5" t="e">
        <f>TTEST(BM25:BM28,BM37:BM40,2,2)</f>
        <v>#DIV/0!</v>
      </c>
    </row>
    <row r="52" spans="1:65" x14ac:dyDescent="0.2">
      <c r="A52" s="2"/>
      <c r="BL52" s="10"/>
    </row>
    <row r="53" spans="1:65" x14ac:dyDescent="0.2">
      <c r="A53" s="2" t="s">
        <v>3381</v>
      </c>
      <c r="B53" s="5">
        <f>TTEST(B5:B8,B13:B16,2,2)</f>
        <v>3.2523635122386504E-9</v>
      </c>
      <c r="C53" s="5">
        <f>TTEST(C5:C8,C13:C16,2,2)</f>
        <v>3.6571551117007071E-2</v>
      </c>
      <c r="D53" s="5">
        <f>TTEST(D5:D8,D13:D16,2,2)</f>
        <v>9.0743327073311016E-5</v>
      </c>
      <c r="E53" s="5" t="e">
        <f>TTEST(E5:E8,E13:E16,2,2)</f>
        <v>#DIV/0!</v>
      </c>
      <c r="F53" s="5">
        <f>TTEST(F5:F8,F13:F16,2,2)</f>
        <v>0.90236642582405135</v>
      </c>
      <c r="G53" s="5">
        <f t="shared" ref="G53:L53" si="48">TTEST(G5:G8,G13:G16,2,2)</f>
        <v>3.8786968014915967E-3</v>
      </c>
      <c r="H53" s="5" t="e">
        <f t="shared" si="48"/>
        <v>#DIV/0!</v>
      </c>
      <c r="I53" s="5">
        <f t="shared" si="48"/>
        <v>6.8755129969603849E-11</v>
      </c>
      <c r="J53" s="5">
        <f t="shared" si="48"/>
        <v>0.72804025716723486</v>
      </c>
      <c r="K53" s="5">
        <f t="shared" si="48"/>
        <v>0.22593456214130514</v>
      </c>
      <c r="L53" s="5">
        <f t="shared" si="48"/>
        <v>6.6540535430111257E-3</v>
      </c>
      <c r="M53" s="5">
        <f t="shared" ref="M53:S53" si="49">TTEST(M5:M8,M13:M16,2,2)</f>
        <v>0.11319067230829659</v>
      </c>
      <c r="N53" s="5">
        <f t="shared" si="49"/>
        <v>1.4560213526169431E-6</v>
      </c>
      <c r="O53" s="5">
        <f t="shared" si="49"/>
        <v>5.8649584967556538E-5</v>
      </c>
      <c r="P53" s="5">
        <f t="shared" si="49"/>
        <v>9.9907210216108877E-2</v>
      </c>
      <c r="Q53" s="5">
        <f t="shared" si="49"/>
        <v>1.2949336028862841E-3</v>
      </c>
      <c r="R53" s="5">
        <f t="shared" si="49"/>
        <v>1.3004487160610462E-4</v>
      </c>
      <c r="S53" s="5">
        <f t="shared" si="49"/>
        <v>1.4645553120173788E-6</v>
      </c>
      <c r="T53" s="5">
        <f t="shared" ref="T53:Y53" si="50">TTEST(T5:T8,T13:T16,2,2)</f>
        <v>5.9784321455564615E-2</v>
      </c>
      <c r="U53" s="5">
        <f t="shared" si="50"/>
        <v>3.1271424476092949E-2</v>
      </c>
      <c r="V53" s="5">
        <f t="shared" si="50"/>
        <v>1.020998019639638E-8</v>
      </c>
      <c r="W53" s="5">
        <f t="shared" si="50"/>
        <v>0.98125967318153839</v>
      </c>
      <c r="X53" s="5">
        <f t="shared" si="50"/>
        <v>0.30083315123286214</v>
      </c>
      <c r="Y53" s="5">
        <f t="shared" si="50"/>
        <v>0.19034702624036015</v>
      </c>
      <c r="Z53" s="5" t="e">
        <f>TTEST(Z5:Z8,Z13:Z16,2,2)</f>
        <v>#DIV/0!</v>
      </c>
      <c r="AA53" s="5">
        <f>TTEST(AA5:AA8,AA13:AA16,2,2)</f>
        <v>6.0494554330021745E-2</v>
      </c>
      <c r="AB53" s="5">
        <f>TTEST(AB5:AB8,AB13:AB16,2,2)</f>
        <v>0.64806344079462852</v>
      </c>
      <c r="AC53" s="5" t="e">
        <f>TTEST(AC5:AC8,AC13:AC16,2,2)</f>
        <v>#DIV/0!</v>
      </c>
      <c r="AD53" s="5">
        <f>TTEST(AD5:AD8,AD13:AD16,2,2)</f>
        <v>3.6850944099733177E-2</v>
      </c>
      <c r="AE53" s="5">
        <f t="shared" ref="AE53:AL53" si="51">TTEST(AE5:AE8,AE13:AE16,2,2)</f>
        <v>8.5654116032300692E-2</v>
      </c>
      <c r="AF53" s="5">
        <f t="shared" si="51"/>
        <v>0.58305937367699467</v>
      </c>
      <c r="AG53" s="5">
        <f t="shared" si="51"/>
        <v>0.38580832274064814</v>
      </c>
      <c r="AH53" s="5">
        <f t="shared" si="51"/>
        <v>0.54391866153424029</v>
      </c>
      <c r="AI53" s="5">
        <f t="shared" si="51"/>
        <v>0.61168138262309169</v>
      </c>
      <c r="AJ53" s="5">
        <f t="shared" si="51"/>
        <v>1.0904347823551345E-9</v>
      </c>
      <c r="AK53" s="5">
        <f t="shared" si="51"/>
        <v>9.2684267436532689E-3</v>
      </c>
      <c r="AL53" s="5">
        <f t="shared" si="51"/>
        <v>1.7176440740253263E-5</v>
      </c>
      <c r="AM53" s="5">
        <f>TTEST(AM5:AM8,AM13:AM16,2,2)</f>
        <v>4.2994487940483384E-3</v>
      </c>
      <c r="AN53" s="5">
        <f>TTEST(AN5:AN8,AN13:AN16,2,2)</f>
        <v>0.15241569817463982</v>
      </c>
      <c r="AO53" s="5">
        <f>TTEST(AO5:AO8,AO13:AO16,2,2)</f>
        <v>4.3259195532143122E-2</v>
      </c>
      <c r="AP53" s="5">
        <f>TTEST(AP5:AP8,AP13:AP16,2,2)</f>
        <v>2.171678286426169E-3</v>
      </c>
      <c r="AQ53" s="5">
        <f>TTEST(AQ5:AQ8,AQ13:AQ16,2,2)</f>
        <v>0.43313847240281123</v>
      </c>
      <c r="AR53" s="5">
        <f t="shared" ref="AR53:AW53" si="52">TTEST(AR5:AR8,AR13:AR16,2,2)</f>
        <v>0.25517538268344531</v>
      </c>
      <c r="AS53" s="5">
        <f t="shared" si="52"/>
        <v>0.4321321240534059</v>
      </c>
      <c r="AT53" s="5">
        <f t="shared" si="52"/>
        <v>2.8972750583077231E-5</v>
      </c>
      <c r="AU53" s="5">
        <f t="shared" si="52"/>
        <v>0.5197785076108119</v>
      </c>
      <c r="AV53" s="5">
        <f t="shared" si="52"/>
        <v>0.33225890841470579</v>
      </c>
      <c r="AW53" s="5">
        <f t="shared" si="52"/>
        <v>0.13776951251019232</v>
      </c>
      <c r="AX53" s="5">
        <f>TTEST(AX5:AX8,AX13:AX16,2,2)</f>
        <v>0.39556479384573751</v>
      </c>
      <c r="AY53" s="5">
        <f>TTEST(AY5:AY8,AY13:AY16,2,2)</f>
        <v>0.74691263385161233</v>
      </c>
      <c r="AZ53" s="5">
        <f>TTEST(AZ5:AZ8,AZ13:AZ16,2,2)</f>
        <v>5.7145764390192206E-4</v>
      </c>
      <c r="BA53" s="5">
        <f>TTEST(BA5:BA8,BA13:BA16,2,2)</f>
        <v>1.4258336500642745E-4</v>
      </c>
      <c r="BB53" s="5">
        <f>TTEST(BB5:BB8,BB13:BB16,2,2)</f>
        <v>0.54686320774425967</v>
      </c>
      <c r="BC53" s="5">
        <f t="shared" ref="BC53:BH53" si="53">TTEST(BC5:BC8,BC13:BC16,2,2)</f>
        <v>1.2863915241215102E-2</v>
      </c>
      <c r="BD53" s="5">
        <f t="shared" si="53"/>
        <v>0.20195695657239818</v>
      </c>
      <c r="BE53" s="5">
        <f t="shared" si="53"/>
        <v>0.8655259428900739</v>
      </c>
      <c r="BF53" s="5" t="e">
        <f t="shared" si="53"/>
        <v>#DIV/0!</v>
      </c>
      <c r="BG53" s="5">
        <f t="shared" si="53"/>
        <v>0.6093592087967612</v>
      </c>
      <c r="BH53" s="5">
        <f t="shared" si="53"/>
        <v>0.40266075824643732</v>
      </c>
      <c r="BI53" s="5">
        <f>TTEST(BI5:BI8,BI13:BI16,2,2)</f>
        <v>1.5844996922814036E-4</v>
      </c>
      <c r="BJ53" s="5">
        <f>TTEST(BJ5:BJ8,BJ13:BJ16,2,2)</f>
        <v>1.3399196958193416E-6</v>
      </c>
      <c r="BK53" s="5">
        <f>TTEST(BK5:BK8,BK13:BK16,2,2)</f>
        <v>0.81292107443305472</v>
      </c>
      <c r="BL53" s="10">
        <f>TTEST(BL5:BL8,BL13:BL16,2,2)</f>
        <v>3.7865318318860137E-3</v>
      </c>
      <c r="BM53" s="5">
        <f>TTEST(BM5:BM8,BM13:BM16,2,2)</f>
        <v>7.0665092895187638E-7</v>
      </c>
    </row>
    <row r="54" spans="1:65" x14ac:dyDescent="0.2">
      <c r="A54" s="2" t="s">
        <v>3382</v>
      </c>
      <c r="B54" s="5" t="e">
        <f>TTEST(B5:B8,B21:B24,2,2)</f>
        <v>#DIV/0!</v>
      </c>
      <c r="C54" s="5">
        <f>TTEST(C5:C8,C21:C24,2,2)</f>
        <v>0.29145268584431949</v>
      </c>
      <c r="D54" s="5">
        <f>TTEST(D5:D8,D21:D24,2,2)</f>
        <v>1.1352881612429789E-6</v>
      </c>
      <c r="E54" s="5" t="e">
        <f>TTEST(E5:E8,E21:E24,2,2)</f>
        <v>#DIV/0!</v>
      </c>
      <c r="F54" s="5">
        <f>TTEST(F5:F8,F21:F24,2,2)</f>
        <v>0.93493332508346461</v>
      </c>
      <c r="G54" s="5">
        <f t="shared" ref="G54:L54" si="54">TTEST(G5:G8,G21:G24,2,2)</f>
        <v>0.12021907343239105</v>
      </c>
      <c r="H54" s="5">
        <f t="shared" si="54"/>
        <v>1.0713533577161336E-4</v>
      </c>
      <c r="I54" s="5">
        <f t="shared" si="54"/>
        <v>5.5716800454434595E-7</v>
      </c>
      <c r="J54" s="5">
        <f t="shared" si="54"/>
        <v>7.4291043594112094E-2</v>
      </c>
      <c r="K54" s="5">
        <f t="shared" si="54"/>
        <v>0.35534910977944884</v>
      </c>
      <c r="L54" s="5">
        <f t="shared" si="54"/>
        <v>0.75968671598933679</v>
      </c>
      <c r="M54" s="5">
        <f t="shared" ref="M54:S54" si="55">TTEST(M5:M8,M21:M24,2,2)</f>
        <v>3.017087455499617E-4</v>
      </c>
      <c r="N54" s="5" t="e">
        <f t="shared" si="55"/>
        <v>#DIV/0!</v>
      </c>
      <c r="O54" s="5">
        <f t="shared" si="55"/>
        <v>0.26734191541027202</v>
      </c>
      <c r="P54" s="5">
        <f t="shared" si="55"/>
        <v>0.20904316435895781</v>
      </c>
      <c r="Q54" s="5">
        <f t="shared" si="55"/>
        <v>1.0888507424544062E-5</v>
      </c>
      <c r="R54" s="5">
        <f t="shared" si="55"/>
        <v>9.8732388157959407E-4</v>
      </c>
      <c r="S54" s="5">
        <f t="shared" si="55"/>
        <v>3.6455068519043357E-2</v>
      </c>
      <c r="T54" s="5">
        <f t="shared" ref="T54:Y54" si="56">TTEST(T5:T8,T21:T24,2,2)</f>
        <v>0.29183374897074688</v>
      </c>
      <c r="U54" s="5">
        <f t="shared" si="56"/>
        <v>4.0654960531041021E-2</v>
      </c>
      <c r="V54" s="5">
        <f t="shared" si="56"/>
        <v>2.1882180641483178E-5</v>
      </c>
      <c r="W54" s="5">
        <f t="shared" si="56"/>
        <v>0.7272957010360297</v>
      </c>
      <c r="X54" s="5">
        <f t="shared" si="56"/>
        <v>0.26597433815314864</v>
      </c>
      <c r="Y54" s="5">
        <f t="shared" si="56"/>
        <v>0.54135130097147255</v>
      </c>
      <c r="Z54" s="5">
        <f>TTEST(Z5:Z8,Z21:Z24,2,2)</f>
        <v>2.5505999695489039E-10</v>
      </c>
      <c r="AA54" s="5">
        <f>TTEST(AA5:AA8,AA21:AA24,2,2)</f>
        <v>0.17515993762379298</v>
      </c>
      <c r="AB54" s="5">
        <f>TTEST(AB5:AB8,AB21:AB24,2,2)</f>
        <v>0.25339128809119671</v>
      </c>
      <c r="AC54" s="5" t="e">
        <f>TTEST(AC5:AC8,AC21:AC24,2,2)</f>
        <v>#DIV/0!</v>
      </c>
      <c r="AD54" s="5">
        <f>TTEST(AD5:AD8,AD21:AD24,2,2)</f>
        <v>0.15629685736519966</v>
      </c>
      <c r="AE54" s="5">
        <f t="shared" ref="AE54:AL54" si="57">TTEST(AE5:AE8,AE21:AE24,2,2)</f>
        <v>0.46651845095831024</v>
      </c>
      <c r="AF54" s="5">
        <f t="shared" si="57"/>
        <v>0.49934906650791433</v>
      </c>
      <c r="AG54" s="5">
        <f t="shared" si="57"/>
        <v>4.3563016880745951E-2</v>
      </c>
      <c r="AH54" s="5">
        <f t="shared" si="57"/>
        <v>8.9163200393322269E-3</v>
      </c>
      <c r="AI54" s="5">
        <f t="shared" si="57"/>
        <v>2.1624777771387847E-2</v>
      </c>
      <c r="AJ54" s="5" t="e">
        <f t="shared" si="57"/>
        <v>#DIV/0!</v>
      </c>
      <c r="AK54" s="5">
        <f t="shared" si="57"/>
        <v>8.1161581790437469E-3</v>
      </c>
      <c r="AL54" s="5">
        <f t="shared" si="57"/>
        <v>3.6529173135146873E-5</v>
      </c>
      <c r="AM54" s="5">
        <f>TTEST(AM5:AM8,AM21:AM24,2,2)</f>
        <v>7.8752360582545059E-5</v>
      </c>
      <c r="AN54" s="5">
        <f>TTEST(AN5:AN8,AN21:AN24,2,2)</f>
        <v>0.70963336997012216</v>
      </c>
      <c r="AO54" s="5">
        <f>TTEST(AO5:AO8,AO21:AO24,2,2)</f>
        <v>0.17812081039016275</v>
      </c>
      <c r="AP54" s="5">
        <f>TTEST(AP5:AP8,AP21:AP24,2,2)</f>
        <v>0.90887794640912167</v>
      </c>
      <c r="AQ54" s="5">
        <f>TTEST(AQ5:AQ8,AQ21:AQ24,2,2)</f>
        <v>0.77669706520635939</v>
      </c>
      <c r="AR54" s="5">
        <f t="shared" ref="AR54:AW54" si="58">TTEST(AR5:AR8,AR21:AR24,2,2)</f>
        <v>0.17081951349656344</v>
      </c>
      <c r="AS54" s="5">
        <f t="shared" si="58"/>
        <v>0.53411708878840503</v>
      </c>
      <c r="AT54" s="5" t="e">
        <f t="shared" si="58"/>
        <v>#DIV/0!</v>
      </c>
      <c r="AU54" s="5">
        <f t="shared" si="58"/>
        <v>0.72548035206129746</v>
      </c>
      <c r="AV54" s="5">
        <f t="shared" si="58"/>
        <v>0.96059921809710136</v>
      </c>
      <c r="AW54" s="5">
        <f t="shared" si="58"/>
        <v>3.5422270202295674E-3</v>
      </c>
      <c r="AX54" s="5">
        <f>TTEST(AX5:AX8,AX21:AX24,2,2)</f>
        <v>0.74434544755103826</v>
      </c>
      <c r="AY54" s="5">
        <f>TTEST(AY5:AY8,AY21:AY24,2,2)</f>
        <v>0.64895583404364299</v>
      </c>
      <c r="AZ54" s="5">
        <f>TTEST(AZ5:AZ8,AZ21:AZ24,2,2)</f>
        <v>6.5757519148224305E-9</v>
      </c>
      <c r="BA54" s="5">
        <f>TTEST(BA5:BA8,BA21:BA24,2,2)</f>
        <v>3.7774029696332659E-2</v>
      </c>
      <c r="BB54" s="5">
        <f>TTEST(BB5:BB8,BB21:BB24,2,2)</f>
        <v>0.35875750233955311</v>
      </c>
      <c r="BC54" s="5">
        <f t="shared" ref="BC54:BH54" si="59">TTEST(BC5:BC8,BC21:BC24,2,2)</f>
        <v>4.6075185829021296E-4</v>
      </c>
      <c r="BD54" s="5">
        <f t="shared" si="59"/>
        <v>0.36802131590357678</v>
      </c>
      <c r="BE54" s="5">
        <f t="shared" si="59"/>
        <v>5.6178698727552608E-2</v>
      </c>
      <c r="BF54" s="5" t="e">
        <f t="shared" si="59"/>
        <v>#DIV/0!</v>
      </c>
      <c r="BG54" s="5">
        <f t="shared" si="59"/>
        <v>0.22471969985967949</v>
      </c>
      <c r="BH54" s="5">
        <f t="shared" si="59"/>
        <v>0.34754870883655564</v>
      </c>
      <c r="BI54" s="5" t="e">
        <f>TTEST(BI5:BI8,BI21:BI24,2,2)</f>
        <v>#DIV/0!</v>
      </c>
      <c r="BJ54" s="5">
        <f>TTEST(BJ5:BJ8,BJ21:BJ24,2,2)</f>
        <v>1.7939429525994373E-4</v>
      </c>
      <c r="BK54" s="5">
        <f>TTEST(BK5:BK8,BK21:BK24,2,2)</f>
        <v>0.35326427608494315</v>
      </c>
      <c r="BL54" s="10">
        <f>TTEST(BL5:BL8,BL21:BL24,2,2)</f>
        <v>0.27868516592180514</v>
      </c>
      <c r="BM54" s="5" t="e">
        <f>TTEST(BM5:BM8,BM21:BM24,2,2)</f>
        <v>#DIV/0!</v>
      </c>
    </row>
    <row r="55" spans="1:65" x14ac:dyDescent="0.2">
      <c r="A55" s="2" t="s">
        <v>3383</v>
      </c>
      <c r="B55" s="5" t="e">
        <f>TTEST(B5:B8,B29:B32,2,2)</f>
        <v>#DIV/0!</v>
      </c>
      <c r="C55" s="5">
        <f>TTEST(C5:C8,C29:C32,2,2)</f>
        <v>0.31576888727069879</v>
      </c>
      <c r="D55" s="5" t="e">
        <f>TTEST(D5:D8,D29:D32,2,2)</f>
        <v>#DIV/0!</v>
      </c>
      <c r="E55" s="5" t="e">
        <f>TTEST(E5:E8,E29:E32,2,2)</f>
        <v>#DIV/0!</v>
      </c>
      <c r="F55" s="5">
        <f>TTEST(F5:F8,F29:F32,2,2)</f>
        <v>0.90033853318872126</v>
      </c>
      <c r="G55" s="5">
        <f t="shared" ref="G55:L55" si="60">TTEST(G5:G8,G29:G32,2,2)</f>
        <v>4.4374473603414892E-2</v>
      </c>
      <c r="H55" s="5">
        <f t="shared" si="60"/>
        <v>1.3794145548782977E-7</v>
      </c>
      <c r="I55" s="5">
        <f t="shared" si="60"/>
        <v>2.3974272621343894E-5</v>
      </c>
      <c r="J55" s="5">
        <f t="shared" si="60"/>
        <v>0.51420797800303741</v>
      </c>
      <c r="K55" s="5">
        <f t="shared" si="60"/>
        <v>0.45818438801803785</v>
      </c>
      <c r="L55" s="5">
        <f t="shared" si="60"/>
        <v>5.7751974568577724E-2</v>
      </c>
      <c r="M55" s="5">
        <f t="shared" ref="M55:S55" si="61">TTEST(M5:M8,M29:M32,2,2)</f>
        <v>2.3362838369006688E-7</v>
      </c>
      <c r="N55" s="5" t="e">
        <f t="shared" si="61"/>
        <v>#DIV/0!</v>
      </c>
      <c r="O55" s="5">
        <f t="shared" si="61"/>
        <v>0.28051450131469624</v>
      </c>
      <c r="P55" s="5">
        <f t="shared" si="61"/>
        <v>3.1817295829598517E-2</v>
      </c>
      <c r="Q55" s="5">
        <f t="shared" si="61"/>
        <v>1.0888507424544062E-5</v>
      </c>
      <c r="R55" s="5">
        <f t="shared" si="61"/>
        <v>1.843838478088694E-4</v>
      </c>
      <c r="S55" s="5">
        <f t="shared" si="61"/>
        <v>2.1787318602573352E-2</v>
      </c>
      <c r="T55" s="5">
        <f t="shared" ref="T55:Y55" si="62">TTEST(T5:T8,T29:T32,2,2)</f>
        <v>0.99897388916543206</v>
      </c>
      <c r="U55" s="5">
        <f t="shared" si="62"/>
        <v>0.79075525565038074</v>
      </c>
      <c r="V55" s="5" t="e">
        <f t="shared" si="62"/>
        <v>#DIV/0!</v>
      </c>
      <c r="W55" s="5">
        <f t="shared" si="62"/>
        <v>0.10185775260324428</v>
      </c>
      <c r="X55" s="5">
        <f t="shared" si="62"/>
        <v>0.25044367655931959</v>
      </c>
      <c r="Y55" s="5">
        <f t="shared" si="62"/>
        <v>0.75336939411824899</v>
      </c>
      <c r="Z55" s="5">
        <f>TTEST(Z5:Z8,Z29:Z32,2,2)</f>
        <v>1.5920577655912708E-4</v>
      </c>
      <c r="AA55" s="5">
        <f>TTEST(AA5:AA8,AA29:AA32,2,2)</f>
        <v>5.7472511353022983E-2</v>
      </c>
      <c r="AB55" s="5">
        <f>TTEST(AB5:AB8,AB29:AB32,2,2)</f>
        <v>0.887941415224617</v>
      </c>
      <c r="AC55" s="5" t="e">
        <f>TTEST(AC5:AC8,AC29:AC32,2,2)</f>
        <v>#DIV/0!</v>
      </c>
      <c r="AD55" s="5">
        <f>TTEST(AD5:AD8,AD29:AD32,2,2)</f>
        <v>0.33807223747030229</v>
      </c>
      <c r="AE55" s="5">
        <f t="shared" ref="AE55:AL55" si="63">TTEST(AE5:AE8,AE29:AE32,2,2)</f>
        <v>0.82393210544949902</v>
      </c>
      <c r="AF55" s="5">
        <f t="shared" si="63"/>
        <v>0.59230184014508414</v>
      </c>
      <c r="AG55" s="5">
        <f t="shared" si="63"/>
        <v>1.9120258669992838E-4</v>
      </c>
      <c r="AH55" s="5">
        <f t="shared" si="63"/>
        <v>1.4869613241544892E-3</v>
      </c>
      <c r="AI55" s="5">
        <f t="shared" si="63"/>
        <v>0.46362043962170707</v>
      </c>
      <c r="AJ55" s="5">
        <f t="shared" si="63"/>
        <v>1.7184330011534702E-6</v>
      </c>
      <c r="AK55" s="5">
        <f t="shared" si="63"/>
        <v>7.6616245971176555E-2</v>
      </c>
      <c r="AL55" s="5">
        <f t="shared" si="63"/>
        <v>6.9463460100396309E-5</v>
      </c>
      <c r="AM55" s="5">
        <f>TTEST(AM5:AM8,AM29:AM32,2,2)</f>
        <v>3.0613602056730919E-5</v>
      </c>
      <c r="AN55" s="5">
        <f>TTEST(AN5:AN8,AN29:AN32,2,2)</f>
        <v>0.26211494366269938</v>
      </c>
      <c r="AO55" s="5">
        <f>TTEST(AO5:AO8,AO29:AO32,2,2)</f>
        <v>6.4421050172640562E-2</v>
      </c>
      <c r="AP55" s="5">
        <f>TTEST(AP5:AP8,AP29:AP32,2,2)</f>
        <v>3.3702769172628388E-3</v>
      </c>
      <c r="AQ55" s="5">
        <f>TTEST(AQ5:AQ8,AQ29:AQ32,2,2)</f>
        <v>0.9842285628313272</v>
      </c>
      <c r="AR55" s="5">
        <f t="shared" ref="AR55:AW55" si="64">TTEST(AR5:AR8,AR29:AR32,2,2)</f>
        <v>6.9824446135804616E-2</v>
      </c>
      <c r="AS55" s="5">
        <f t="shared" si="64"/>
        <v>0.55157619257909263</v>
      </c>
      <c r="AT55" s="5" t="e">
        <f t="shared" si="64"/>
        <v>#DIV/0!</v>
      </c>
      <c r="AU55" s="5">
        <f t="shared" si="64"/>
        <v>0.55577169089183287</v>
      </c>
      <c r="AV55" s="5">
        <f t="shared" si="64"/>
        <v>0.12984408586656476</v>
      </c>
      <c r="AW55" s="5">
        <f t="shared" si="64"/>
        <v>0.419209198840508</v>
      </c>
      <c r="AX55" s="5">
        <f>TTEST(AX5:AX8,AX29:AX32,2,2)</f>
        <v>0.46141631900006286</v>
      </c>
      <c r="AY55" s="5">
        <f>TTEST(AY5:AY8,AY29:AY32,2,2)</f>
        <v>0.79430185367924944</v>
      </c>
      <c r="AZ55" s="5">
        <f>TTEST(AZ5:AZ8,AZ29:AZ32,2,2)</f>
        <v>9.2846914954107512E-6</v>
      </c>
      <c r="BA55" s="5">
        <f>TTEST(BA5:BA8,BA29:BA32,2,2)</f>
        <v>0.49074790789732714</v>
      </c>
      <c r="BB55" s="5">
        <f>TTEST(BB5:BB8,BB29:BB32,2,2)</f>
        <v>0.71071470849494278</v>
      </c>
      <c r="BC55" s="5">
        <f t="shared" ref="BC55:BH55" si="65">TTEST(BC5:BC8,BC29:BC32,2,2)</f>
        <v>9.5804951240690281E-5</v>
      </c>
      <c r="BD55" s="5">
        <f t="shared" si="65"/>
        <v>0.21065114186660228</v>
      </c>
      <c r="BE55" s="5">
        <f t="shared" si="65"/>
        <v>1.1420340697633039E-2</v>
      </c>
      <c r="BF55" s="5" t="e">
        <f t="shared" si="65"/>
        <v>#DIV/0!</v>
      </c>
      <c r="BG55" s="5">
        <f t="shared" si="65"/>
        <v>3.2639517517876707E-2</v>
      </c>
      <c r="BH55" s="5">
        <f t="shared" si="65"/>
        <v>0.45528374348067713</v>
      </c>
      <c r="BI55" s="5" t="e">
        <f>TTEST(BI5:BI8,BI29:BI32,2,2)</f>
        <v>#DIV/0!</v>
      </c>
      <c r="BJ55" s="5" t="e">
        <f>TTEST(BJ5:BJ8,BJ29:BJ32,2,2)</f>
        <v>#DIV/0!</v>
      </c>
      <c r="BK55" s="5">
        <f>TTEST(BK5:BK8,BK29:BK32,2,2)</f>
        <v>3.0158913916966887E-2</v>
      </c>
      <c r="BL55" s="10">
        <f>TTEST(BL5:BL8,BL29:BL32,2,2)</f>
        <v>4.0407951760432215E-2</v>
      </c>
      <c r="BM55" s="5" t="e">
        <f>TTEST(BM5:BM8,BM29:BM32,2,2)</f>
        <v>#DIV/0!</v>
      </c>
    </row>
    <row r="56" spans="1:65" x14ac:dyDescent="0.2">
      <c r="A56" s="2" t="s">
        <v>3384</v>
      </c>
      <c r="B56" s="5">
        <f>TTEST(B5:B8,B37:B40,2,2)</f>
        <v>5.0425630064757701E-9</v>
      </c>
      <c r="C56" s="5">
        <f>TTEST(C5:C8,C37:C40,2,2)</f>
        <v>2.7760614621081129E-3</v>
      </c>
      <c r="D56" s="5" t="e">
        <f>TTEST(D5:D8,D37:D40,2,2)</f>
        <v>#DIV/0!</v>
      </c>
      <c r="E56" s="5" t="e">
        <f>TTEST(E5:E8,E37:E40,2,2)</f>
        <v>#DIV/0!</v>
      </c>
      <c r="F56" s="5">
        <f>TTEST(F5:F8,F37:F40,2,2)</f>
        <v>0.2417506008095964</v>
      </c>
      <c r="G56" s="5">
        <f t="shared" ref="G56:L56" si="66">TTEST(G5:G8,G37:G40,2,2)</f>
        <v>5.0161527811072748E-2</v>
      </c>
      <c r="H56" s="5">
        <f t="shared" si="66"/>
        <v>7.4372770797681825E-4</v>
      </c>
      <c r="I56" s="5" t="e">
        <f t="shared" si="66"/>
        <v>#DIV/0!</v>
      </c>
      <c r="J56" s="5">
        <f t="shared" si="66"/>
        <v>1.8815091175770085E-2</v>
      </c>
      <c r="K56" s="5">
        <f t="shared" si="66"/>
        <v>2.0975242114826365E-6</v>
      </c>
      <c r="L56" s="5">
        <f t="shared" si="66"/>
        <v>0.35878328059661041</v>
      </c>
      <c r="M56" s="5">
        <f t="shared" ref="M56:S56" si="67">TTEST(M5:M8,M37:M40,2,2)</f>
        <v>2.3362838369006688E-7</v>
      </c>
      <c r="N56" s="5" t="e">
        <f t="shared" si="67"/>
        <v>#DIV/0!</v>
      </c>
      <c r="O56" s="5">
        <f t="shared" si="67"/>
        <v>1.4386501803865536E-2</v>
      </c>
      <c r="P56" s="5">
        <f t="shared" si="67"/>
        <v>1.1957844276961451E-3</v>
      </c>
      <c r="Q56" s="5">
        <f t="shared" si="67"/>
        <v>1.0888507424544062E-5</v>
      </c>
      <c r="R56" s="5">
        <f t="shared" si="67"/>
        <v>1.7240985257001799E-3</v>
      </c>
      <c r="S56" s="5">
        <f t="shared" si="67"/>
        <v>5.8675613438193366E-4</v>
      </c>
      <c r="T56" s="5">
        <f t="shared" ref="T56:Y56" si="68">TTEST(T5:T8,T37:T40,2,2)</f>
        <v>0.30916890270108732</v>
      </c>
      <c r="U56" s="5">
        <f t="shared" si="68"/>
        <v>4.8668766738915753E-4</v>
      </c>
      <c r="V56" s="5" t="e">
        <f t="shared" si="68"/>
        <v>#DIV/0!</v>
      </c>
      <c r="W56" s="5">
        <f t="shared" si="68"/>
        <v>1.3701440801304378E-2</v>
      </c>
      <c r="X56" s="5">
        <f t="shared" si="68"/>
        <v>1.9860640101299881E-3</v>
      </c>
      <c r="Y56" s="5">
        <f t="shared" si="68"/>
        <v>3.7492818819507126E-2</v>
      </c>
      <c r="Z56" s="5" t="e">
        <f>TTEST(Z5:Z8,Z37:Z40,2,2)</f>
        <v>#DIV/0!</v>
      </c>
      <c r="AA56" s="5">
        <f>TTEST(AA5:AA8,AA37:AA40,2,2)</f>
        <v>3.000548075841851E-2</v>
      </c>
      <c r="AB56" s="5">
        <f>TTEST(AB5:AB8,AB37:AB40,2,2)</f>
        <v>2.8563823622540872E-3</v>
      </c>
      <c r="AC56" s="5" t="e">
        <f>TTEST(AC5:AC8,AC37:AC40,2,2)</f>
        <v>#DIV/0!</v>
      </c>
      <c r="AD56" s="5">
        <f>TTEST(AD5:AD8,AD37:AD40,2,2)</f>
        <v>0.18757268428468096</v>
      </c>
      <c r="AE56" s="5">
        <f t="shared" ref="AE56:AL56" si="69">TTEST(AE5:AE8,AE37:AE40,2,2)</f>
        <v>0.10865152718805531</v>
      </c>
      <c r="AF56" s="5">
        <f t="shared" si="69"/>
        <v>1.8754501927814797E-2</v>
      </c>
      <c r="AG56" s="5">
        <f t="shared" si="69"/>
        <v>1.9120258669992838E-4</v>
      </c>
      <c r="AH56" s="5">
        <f t="shared" si="69"/>
        <v>1.0547769109542708E-4</v>
      </c>
      <c r="AI56" s="5">
        <f t="shared" si="69"/>
        <v>6.5274664585492304E-2</v>
      </c>
      <c r="AJ56" s="5" t="e">
        <f t="shared" si="69"/>
        <v>#DIV/0!</v>
      </c>
      <c r="AK56" s="5">
        <f t="shared" si="69"/>
        <v>3.7863862749838724E-2</v>
      </c>
      <c r="AL56" s="5">
        <f t="shared" si="69"/>
        <v>8.9064889425389555E-3</v>
      </c>
      <c r="AM56" s="5">
        <f>TTEST(AM5:AM8,AM37:AM40,2,2)</f>
        <v>1.4816095245177387E-6</v>
      </c>
      <c r="AN56" s="5">
        <f>TTEST(AN5:AN8,AN37:AN40,2,2)</f>
        <v>7.908797456830191E-4</v>
      </c>
      <c r="AO56" s="5">
        <f>TTEST(AO5:AO8,AO37:AO40,2,2)</f>
        <v>4.1892217409916235E-2</v>
      </c>
      <c r="AP56" s="5">
        <f>TTEST(AP5:AP8,AP37:AP40,2,2)</f>
        <v>1.7116569274474885E-2</v>
      </c>
      <c r="AQ56" s="5">
        <f>TTEST(AQ5:AQ8,AQ37:AQ40,2,2)</f>
        <v>0.20953797210517813</v>
      </c>
      <c r="AR56" s="5">
        <f t="shared" ref="AR56:AW56" si="70">TTEST(AR5:AR8,AR37:AR40,2,2)</f>
        <v>1.0968573213106587E-2</v>
      </c>
      <c r="AS56" s="5">
        <f t="shared" si="70"/>
        <v>0.42274325967731136</v>
      </c>
      <c r="AT56" s="5" t="e">
        <f t="shared" si="70"/>
        <v>#DIV/0!</v>
      </c>
      <c r="AU56" s="5">
        <f t="shared" si="70"/>
        <v>4.9235662167223873E-3</v>
      </c>
      <c r="AV56" s="5">
        <f t="shared" si="70"/>
        <v>1.6261793115572751E-5</v>
      </c>
      <c r="AW56" s="5">
        <f t="shared" si="70"/>
        <v>1.9455166996635458E-4</v>
      </c>
      <c r="AX56" s="5">
        <f>TTEST(AX5:AX8,AX37:AX40,2,2)</f>
        <v>0.1599104487924454</v>
      </c>
      <c r="AY56" s="5">
        <f>TTEST(AY5:AY8,AY37:AY40,2,2)</f>
        <v>0.97586424266042449</v>
      </c>
      <c r="AZ56" s="5">
        <f>TTEST(AZ5:AZ8,AZ37:AZ40,2,2)</f>
        <v>1.8980255438928378E-10</v>
      </c>
      <c r="BA56" s="5">
        <f>TTEST(BA5:BA8,BA37:BA40,2,2)</f>
        <v>1.2247467314396797E-2</v>
      </c>
      <c r="BB56" s="5">
        <f>TTEST(BB5:BB8,BB37:BB40,2,2)</f>
        <v>0.41052406083283793</v>
      </c>
      <c r="BC56" s="5">
        <f t="shared" ref="BC56:BH56" si="71">TTEST(BC5:BC8,BC37:BC40,2,2)</f>
        <v>1.4981445917025457E-8</v>
      </c>
      <c r="BD56" s="5">
        <f t="shared" si="71"/>
        <v>0.55072705416625123</v>
      </c>
      <c r="BE56" s="5">
        <f t="shared" si="71"/>
        <v>1.5000448748370952E-2</v>
      </c>
      <c r="BF56" s="5" t="e">
        <f t="shared" si="71"/>
        <v>#DIV/0!</v>
      </c>
      <c r="BG56" s="5">
        <f t="shared" si="71"/>
        <v>1.5651832116310728E-4</v>
      </c>
      <c r="BH56" s="5">
        <f t="shared" si="71"/>
        <v>3.4999817771340758E-2</v>
      </c>
      <c r="BI56" s="5" t="e">
        <f>TTEST(BI5:BI8,BI37:BI40,2,2)</f>
        <v>#DIV/0!</v>
      </c>
      <c r="BJ56" s="5" t="e">
        <f>TTEST(BJ5:BJ8,BJ37:BJ40,2,2)</f>
        <v>#DIV/0!</v>
      </c>
      <c r="BK56" s="5">
        <f>TTEST(BK5:BK8,BK37:BK40,2,2)</f>
        <v>2.589160593974019E-2</v>
      </c>
      <c r="BL56" s="10">
        <f>TTEST(BL5:BL8,BL37:BL40,2,2)</f>
        <v>3.4769145767608658E-2</v>
      </c>
      <c r="BM56" s="5" t="e">
        <f>TTEST(BM5:BM8,BM37:BM40,2,2)</f>
        <v>#DIV/0!</v>
      </c>
    </row>
    <row r="57" spans="1:65" x14ac:dyDescent="0.2">
      <c r="A57" s="2"/>
      <c r="BL57" s="10"/>
    </row>
    <row r="58" spans="1:65" x14ac:dyDescent="0.2">
      <c r="A58" s="2" t="s">
        <v>3381</v>
      </c>
      <c r="B58" s="5">
        <f>TTEST(B5:B8,B13:B16,2,2)</f>
        <v>3.2523635122386504E-9</v>
      </c>
      <c r="C58" s="5">
        <f>TTEST(C5:C8,C13:C16,2,2)</f>
        <v>3.6571551117007071E-2</v>
      </c>
      <c r="D58" s="5">
        <f>TTEST(D5:D8,D13:D16,2,2)</f>
        <v>9.0743327073311016E-5</v>
      </c>
      <c r="E58" s="5" t="e">
        <f>TTEST(E5:E8,E13:E16,2,2)</f>
        <v>#DIV/0!</v>
      </c>
      <c r="F58" s="5">
        <f>TTEST(F5:F8,F13:F16,2,2)</f>
        <v>0.90236642582405135</v>
      </c>
      <c r="G58" s="5">
        <f t="shared" ref="G58:L58" si="72">TTEST(G5:G8,G13:G16,2,2)</f>
        <v>3.8786968014915967E-3</v>
      </c>
      <c r="H58" s="5" t="e">
        <f t="shared" si="72"/>
        <v>#DIV/0!</v>
      </c>
      <c r="I58" s="5">
        <f t="shared" si="72"/>
        <v>6.8755129969603849E-11</v>
      </c>
      <c r="J58" s="5">
        <f t="shared" si="72"/>
        <v>0.72804025716723486</v>
      </c>
      <c r="K58" s="5">
        <f t="shared" si="72"/>
        <v>0.22593456214130514</v>
      </c>
      <c r="L58" s="5">
        <f t="shared" si="72"/>
        <v>6.6540535430111257E-3</v>
      </c>
      <c r="M58" s="5">
        <f t="shared" ref="M58:S58" si="73">TTEST(M5:M8,M13:M16,2,2)</f>
        <v>0.11319067230829659</v>
      </c>
      <c r="N58" s="5">
        <f t="shared" si="73"/>
        <v>1.4560213526169431E-6</v>
      </c>
      <c r="O58" s="5">
        <f t="shared" si="73"/>
        <v>5.8649584967556538E-5</v>
      </c>
      <c r="P58" s="5">
        <f t="shared" si="73"/>
        <v>9.9907210216108877E-2</v>
      </c>
      <c r="Q58" s="5">
        <f t="shared" si="73"/>
        <v>1.2949336028862841E-3</v>
      </c>
      <c r="R58" s="5">
        <f t="shared" si="73"/>
        <v>1.3004487160610462E-4</v>
      </c>
      <c r="S58" s="5">
        <f t="shared" si="73"/>
        <v>1.4645553120173788E-6</v>
      </c>
      <c r="T58" s="5">
        <f t="shared" ref="T58:Y58" si="74">TTEST(T5:T8,T13:T16,2,2)</f>
        <v>5.9784321455564615E-2</v>
      </c>
      <c r="U58" s="5">
        <f t="shared" si="74"/>
        <v>3.1271424476092949E-2</v>
      </c>
      <c r="V58" s="5">
        <f t="shared" si="74"/>
        <v>1.020998019639638E-8</v>
      </c>
      <c r="W58" s="5">
        <f t="shared" si="74"/>
        <v>0.98125967318153839</v>
      </c>
      <c r="X58" s="5">
        <f t="shared" si="74"/>
        <v>0.30083315123286214</v>
      </c>
      <c r="Y58" s="5">
        <f t="shared" si="74"/>
        <v>0.19034702624036015</v>
      </c>
      <c r="Z58" s="5" t="e">
        <f>TTEST(Z5:Z8,Z13:Z16,2,2)</f>
        <v>#DIV/0!</v>
      </c>
      <c r="AA58" s="5">
        <f>TTEST(AA5:AA8,AA13:AA16,2,2)</f>
        <v>6.0494554330021745E-2</v>
      </c>
      <c r="AB58" s="5">
        <f>TTEST(AB5:AB8,AB13:AB16,2,2)</f>
        <v>0.64806344079462852</v>
      </c>
      <c r="AC58" s="5" t="e">
        <f>TTEST(AC5:AC8,AC13:AC16,2,2)</f>
        <v>#DIV/0!</v>
      </c>
      <c r="AD58" s="5">
        <f>TTEST(AD5:AD8,AD13:AD16,2,2)</f>
        <v>3.6850944099733177E-2</v>
      </c>
      <c r="AE58" s="5">
        <f t="shared" ref="AE58:AL58" si="75">TTEST(AE5:AE8,AE13:AE16,2,2)</f>
        <v>8.5654116032300692E-2</v>
      </c>
      <c r="AF58" s="5">
        <f t="shared" si="75"/>
        <v>0.58305937367699467</v>
      </c>
      <c r="AG58" s="5">
        <f t="shared" si="75"/>
        <v>0.38580832274064814</v>
      </c>
      <c r="AH58" s="5">
        <f t="shared" si="75"/>
        <v>0.54391866153424029</v>
      </c>
      <c r="AI58" s="5">
        <f t="shared" si="75"/>
        <v>0.61168138262309169</v>
      </c>
      <c r="AJ58" s="5">
        <f t="shared" si="75"/>
        <v>1.0904347823551345E-9</v>
      </c>
      <c r="AK58" s="5">
        <f t="shared" si="75"/>
        <v>9.2684267436532689E-3</v>
      </c>
      <c r="AL58" s="5">
        <f t="shared" si="75"/>
        <v>1.7176440740253263E-5</v>
      </c>
      <c r="AM58" s="5">
        <f>TTEST(AM5:AM8,AM13:AM16,2,2)</f>
        <v>4.2994487940483384E-3</v>
      </c>
      <c r="AN58" s="5">
        <f>TTEST(AN5:AN8,AN13:AN16,2,2)</f>
        <v>0.15241569817463982</v>
      </c>
      <c r="AO58" s="5">
        <f>TTEST(AO5:AO8,AO13:AO16,2,2)</f>
        <v>4.3259195532143122E-2</v>
      </c>
      <c r="AP58" s="5">
        <f>TTEST(AP5:AP8,AP13:AP16,2,2)</f>
        <v>2.171678286426169E-3</v>
      </c>
      <c r="AQ58" s="5">
        <f>TTEST(AQ5:AQ8,AQ13:AQ16,2,2)</f>
        <v>0.43313847240281123</v>
      </c>
      <c r="AR58" s="5">
        <f t="shared" ref="AR58:AW58" si="76">TTEST(AR5:AR8,AR13:AR16,2,2)</f>
        <v>0.25517538268344531</v>
      </c>
      <c r="AS58" s="5">
        <f t="shared" si="76"/>
        <v>0.4321321240534059</v>
      </c>
      <c r="AT58" s="5">
        <f t="shared" si="76"/>
        <v>2.8972750583077231E-5</v>
      </c>
      <c r="AU58" s="5">
        <f t="shared" si="76"/>
        <v>0.5197785076108119</v>
      </c>
      <c r="AV58" s="5">
        <f t="shared" si="76"/>
        <v>0.33225890841470579</v>
      </c>
      <c r="AW58" s="5">
        <f t="shared" si="76"/>
        <v>0.13776951251019232</v>
      </c>
      <c r="AX58" s="5">
        <f>TTEST(AX5:AX8,AX13:AX16,2,2)</f>
        <v>0.39556479384573751</v>
      </c>
      <c r="AY58" s="5">
        <f>TTEST(AY5:AY8,AY13:AY16,2,2)</f>
        <v>0.74691263385161233</v>
      </c>
      <c r="AZ58" s="5">
        <f>TTEST(AZ5:AZ8,AZ13:AZ16,2,2)</f>
        <v>5.7145764390192206E-4</v>
      </c>
      <c r="BA58" s="5">
        <f>TTEST(BA5:BA8,BA13:BA16,2,2)</f>
        <v>1.4258336500642745E-4</v>
      </c>
      <c r="BB58" s="5">
        <f>TTEST(BB5:BB8,BB13:BB16,2,2)</f>
        <v>0.54686320774425967</v>
      </c>
      <c r="BC58" s="5">
        <f t="shared" ref="BC58:BH58" si="77">TTEST(BC5:BC8,BC13:BC16,2,2)</f>
        <v>1.2863915241215102E-2</v>
      </c>
      <c r="BD58" s="5">
        <f t="shared" si="77"/>
        <v>0.20195695657239818</v>
      </c>
      <c r="BE58" s="5">
        <f t="shared" si="77"/>
        <v>0.8655259428900739</v>
      </c>
      <c r="BF58" s="5" t="e">
        <f t="shared" si="77"/>
        <v>#DIV/0!</v>
      </c>
      <c r="BG58" s="5">
        <f t="shared" si="77"/>
        <v>0.6093592087967612</v>
      </c>
      <c r="BH58" s="5">
        <f t="shared" si="77"/>
        <v>0.40266075824643732</v>
      </c>
      <c r="BI58" s="5">
        <f>TTEST(BI5:BI8,BI13:BI16,2,2)</f>
        <v>1.5844996922814036E-4</v>
      </c>
      <c r="BJ58" s="5">
        <f>TTEST(BJ5:BJ8,BJ13:BJ16,2,2)</f>
        <v>1.3399196958193416E-6</v>
      </c>
      <c r="BK58" s="5">
        <f>TTEST(BK5:BK8,BK13:BK16,2,2)</f>
        <v>0.81292107443305472</v>
      </c>
      <c r="BL58" s="5">
        <f>TTEST(BL5:BL8,BL13:BL16,2,2)</f>
        <v>3.7865318318860137E-3</v>
      </c>
      <c r="BM58" s="5">
        <f>TTEST(BM5:BM8,BM13:BM16,2,2)</f>
        <v>7.0665092895187638E-7</v>
      </c>
    </row>
    <row r="59" spans="1:65" x14ac:dyDescent="0.2">
      <c r="A59" s="2" t="s">
        <v>3818</v>
      </c>
      <c r="B59" s="5">
        <f>TTEST(B13:B16,B21:B24,2,2)</f>
        <v>3.2523635122386504E-9</v>
      </c>
      <c r="C59" s="5">
        <f>TTEST(C13:C16,C21:C24,2,2)</f>
        <v>7.4143264318464533E-3</v>
      </c>
      <c r="D59" s="5">
        <f>TTEST(D13:D16,D21:D24,2,2)</f>
        <v>3.9625548032221191E-3</v>
      </c>
      <c r="E59" s="5" t="e">
        <f>TTEST(E13:E16,E21:E24,2,2)</f>
        <v>#DIV/0!</v>
      </c>
      <c r="F59" s="5">
        <f>TTEST(F13:F16,F21:F24,2,2)</f>
        <v>0.68619329932413309</v>
      </c>
      <c r="G59" s="5">
        <f t="shared" ref="G59:L59" si="78">TTEST(G13:G16,G21:G24,2,2)</f>
        <v>0.14151988068265695</v>
      </c>
      <c r="H59" s="5">
        <f t="shared" si="78"/>
        <v>1.0713533577161336E-4</v>
      </c>
      <c r="I59" s="5">
        <f t="shared" si="78"/>
        <v>3.5533646500821147E-3</v>
      </c>
      <c r="J59" s="5">
        <f t="shared" si="78"/>
        <v>1.0351096591866843E-4</v>
      </c>
      <c r="K59" s="5">
        <f t="shared" si="78"/>
        <v>0.88098875309666558</v>
      </c>
      <c r="L59" s="5">
        <f t="shared" si="78"/>
        <v>2.3470349481817233E-2</v>
      </c>
      <c r="M59" s="5">
        <f t="shared" ref="M59:S59" si="79">TTEST(M13:M16,M21:M24,2,2)</f>
        <v>1.1373062336025822E-2</v>
      </c>
      <c r="N59" s="5">
        <f t="shared" si="79"/>
        <v>1.4560213526169431E-6</v>
      </c>
      <c r="O59" s="5">
        <f t="shared" si="79"/>
        <v>0.28895059920359867</v>
      </c>
      <c r="P59" s="5">
        <f t="shared" si="79"/>
        <v>0.91306989855104281</v>
      </c>
      <c r="Q59" s="5">
        <f t="shared" si="79"/>
        <v>8.5917047262024776E-5</v>
      </c>
      <c r="R59" s="5">
        <f t="shared" si="79"/>
        <v>9.9629434727095359E-2</v>
      </c>
      <c r="S59" s="5">
        <f t="shared" si="79"/>
        <v>1.0197955140488464E-2</v>
      </c>
      <c r="T59" s="5">
        <f t="shared" ref="T59:Y59" si="80">TTEST(T13:T16,T21:T24,2,2)</f>
        <v>4.9139951522657911E-3</v>
      </c>
      <c r="U59" s="5">
        <f t="shared" si="80"/>
        <v>5.3998837949385866E-3</v>
      </c>
      <c r="V59" s="5">
        <f t="shared" si="80"/>
        <v>0.28491242602322575</v>
      </c>
      <c r="W59" s="5">
        <f t="shared" si="80"/>
        <v>0.43694122118224415</v>
      </c>
      <c r="X59" s="5">
        <f t="shared" si="80"/>
        <v>0.66959609069100634</v>
      </c>
      <c r="Y59" s="5">
        <f t="shared" si="80"/>
        <v>0.15851304593343826</v>
      </c>
      <c r="Z59" s="5">
        <f>TTEST(Z13:Z16,Z21:Z24,2,2)</f>
        <v>2.5505999695489039E-10</v>
      </c>
      <c r="AA59" s="5">
        <f>TTEST(AA13:AA16,AA21:AA24,2,2)</f>
        <v>0.46315915691205189</v>
      </c>
      <c r="AB59" s="5">
        <f>TTEST(AB13:AB16,AB21:AB24,2,2)</f>
        <v>0.11067736141029993</v>
      </c>
      <c r="AC59" s="5" t="e">
        <f>TTEST(AC13:AC16,AC21:AC24,2,2)</f>
        <v>#DIV/0!</v>
      </c>
      <c r="AD59" s="5">
        <f>TTEST(AD13:AD16,AD21:AD24,2,2)</f>
        <v>2.1037186268992161E-2</v>
      </c>
      <c r="AE59" s="5">
        <f t="shared" ref="AE59:AL59" si="81">TTEST(AE13:AE16,AE21:AE24,2,2)</f>
        <v>3.3515391340233722E-2</v>
      </c>
      <c r="AF59" s="5">
        <f t="shared" si="81"/>
        <v>0.27900480486301243</v>
      </c>
      <c r="AG59" s="5">
        <f t="shared" si="81"/>
        <v>4.0546084028032919E-2</v>
      </c>
      <c r="AH59" s="5">
        <f t="shared" si="81"/>
        <v>2.7633061498777173E-4</v>
      </c>
      <c r="AI59" s="5">
        <f t="shared" si="81"/>
        <v>8.25286055417109E-3</v>
      </c>
      <c r="AJ59" s="5">
        <f t="shared" si="81"/>
        <v>1.0904347823551345E-9</v>
      </c>
      <c r="AK59" s="5">
        <f t="shared" si="81"/>
        <v>0.39245266627497571</v>
      </c>
      <c r="AL59" s="5">
        <f t="shared" si="81"/>
        <v>0.19121986133764468</v>
      </c>
      <c r="AM59" s="5">
        <f>TTEST(AM13:AM16,AM21:AM24,2,2)</f>
        <v>5.0905711165884909E-4</v>
      </c>
      <c r="AN59" s="5">
        <f>TTEST(AN13:AN16,AN21:AN24,2,2)</f>
        <v>0.67574183691997958</v>
      </c>
      <c r="AO59" s="5">
        <f>TTEST(AO13:AO16,AO21:AO24,2,2)</f>
        <v>0.45510723466664804</v>
      </c>
      <c r="AP59" s="5">
        <f>TTEST(AP13:AP16,AP21:AP24,2,2)</f>
        <v>3.7525578057968586E-3</v>
      </c>
      <c r="AQ59" s="5">
        <f>TTEST(AQ13:AQ16,AQ21:AQ24,2,2)</f>
        <v>0.12041009172603011</v>
      </c>
      <c r="AR59" s="5">
        <f t="shared" ref="AR59:AW59" si="82">TTEST(AR13:AR16,AR21:AR24,2,2)</f>
        <v>3.9846176197914779E-2</v>
      </c>
      <c r="AS59" s="5">
        <f t="shared" si="82"/>
        <v>0.18584752834960686</v>
      </c>
      <c r="AT59" s="5">
        <f t="shared" si="82"/>
        <v>2.8972750583077231E-5</v>
      </c>
      <c r="AU59" s="5">
        <f t="shared" si="82"/>
        <v>0.91954944745628697</v>
      </c>
      <c r="AV59" s="5">
        <f t="shared" si="82"/>
        <v>0.43159264065998354</v>
      </c>
      <c r="AW59" s="5">
        <f t="shared" si="82"/>
        <v>2.459076697897774E-3</v>
      </c>
      <c r="AX59" s="5">
        <f>TTEST(AX13:AX16,AX21:AX24,2,2)</f>
        <v>0.20849998893725638</v>
      </c>
      <c r="AY59" s="5">
        <f>TTEST(AY13:AY16,AY21:AY24,2,2)</f>
        <v>0.61225762394176808</v>
      </c>
      <c r="AZ59" s="5">
        <f>TTEST(AZ13:AZ16,AZ21:AZ24,2,2)</f>
        <v>6.5454564379759934E-6</v>
      </c>
      <c r="BA59" s="5">
        <f>TTEST(BA13:BA16,BA21:BA24,2,2)</f>
        <v>0.95662944922608317</v>
      </c>
      <c r="BB59" s="5">
        <f>TTEST(BB13:BB16,BB21:BB24,2,2)</f>
        <v>0.12490907008409106</v>
      </c>
      <c r="BC59" s="5">
        <f t="shared" ref="BC59:BH59" si="83">TTEST(BC13:BC16,BC21:BC24,2,2)</f>
        <v>6.6101367542704412E-3</v>
      </c>
      <c r="BD59" s="5">
        <f t="shared" si="83"/>
        <v>4.4102025772856837E-2</v>
      </c>
      <c r="BE59" s="5">
        <f t="shared" si="83"/>
        <v>1.07692218011679E-2</v>
      </c>
      <c r="BF59" s="5" t="e">
        <f t="shared" si="83"/>
        <v>#DIV/0!</v>
      </c>
      <c r="BG59" s="5">
        <f t="shared" si="83"/>
        <v>0.10346342407826484</v>
      </c>
      <c r="BH59" s="5">
        <f t="shared" si="83"/>
        <v>0.50159816669124691</v>
      </c>
      <c r="BI59" s="5">
        <f>TTEST(BI13:BI16,BI21:BI24,2,2)</f>
        <v>1.5844996922814036E-4</v>
      </c>
      <c r="BJ59" s="5">
        <f>TTEST(BJ13:BJ16,BJ21:BJ24,2,2)</f>
        <v>9.7001421174183824E-2</v>
      </c>
      <c r="BK59" s="5">
        <f>TTEST(BK13:BK16,BK21:BK24,2,2)</f>
        <v>0.22192747464476595</v>
      </c>
      <c r="BL59" s="5">
        <f>TTEST(BL13:BL16,BL21:BL24,2,2)</f>
        <v>0.26255761046736609</v>
      </c>
      <c r="BM59" s="5">
        <f>TTEST(BM13:BM16,BM21:BM24,2,2)</f>
        <v>7.0665092895187638E-7</v>
      </c>
    </row>
    <row r="60" spans="1:65" x14ac:dyDescent="0.2">
      <c r="A60" s="2" t="s">
        <v>3819</v>
      </c>
      <c r="B60" s="5" t="e">
        <f>TTEST(B21:B24,B29:B32,2,2)</f>
        <v>#DIV/0!</v>
      </c>
      <c r="C60" s="5">
        <f>TTEST(C21:C24,C29:C32,2,2)</f>
        <v>7.9840650291635312E-2</v>
      </c>
      <c r="D60" s="5">
        <f>TTEST(D21:D24,D29:D32,2,2)</f>
        <v>1.1352881612429789E-6</v>
      </c>
      <c r="E60" s="5" t="e">
        <f>TTEST(E21:E24,E29:E32,2,2)</f>
        <v>#DIV/0!</v>
      </c>
      <c r="F60" s="5">
        <f>TTEST(F21:F24,F29:F32,2,2)</f>
        <v>0.93169106845291416</v>
      </c>
      <c r="G60" s="5">
        <f t="shared" ref="G60:L60" si="84">TTEST(G21:G24,G29:G32,2,2)</f>
        <v>0.81132548682328509</v>
      </c>
      <c r="H60" s="5">
        <f t="shared" si="84"/>
        <v>0.58969912673601155</v>
      </c>
      <c r="I60" s="5">
        <f t="shared" si="84"/>
        <v>0.46545632411805105</v>
      </c>
      <c r="J60" s="5">
        <f t="shared" si="84"/>
        <v>0.30619135594462404</v>
      </c>
      <c r="K60" s="5">
        <f t="shared" si="84"/>
        <v>0.86820959206618797</v>
      </c>
      <c r="L60" s="5">
        <f t="shared" si="84"/>
        <v>0.11899922886744832</v>
      </c>
      <c r="M60" s="5">
        <f t="shared" ref="M60:S60" si="85">TTEST(M21:M24,M29:M32,2,2)</f>
        <v>2.7598279130503276E-4</v>
      </c>
      <c r="N60" s="5" t="e">
        <f t="shared" si="85"/>
        <v>#DIV/0!</v>
      </c>
      <c r="O60" s="5">
        <f t="shared" si="85"/>
        <v>0.13073824798930481</v>
      </c>
      <c r="P60" s="5">
        <f t="shared" si="85"/>
        <v>0.10975234319423105</v>
      </c>
      <c r="Q60" s="5" t="e">
        <f t="shared" si="85"/>
        <v>#DIV/0!</v>
      </c>
      <c r="R60" s="5">
        <f t="shared" si="85"/>
        <v>0.60498380935083285</v>
      </c>
      <c r="S60" s="5">
        <f t="shared" si="85"/>
        <v>0.19944828822942492</v>
      </c>
      <c r="T60" s="5">
        <f t="shared" ref="T60:Y60" si="86">TTEST(T21:T24,T29:T32,2,2)</f>
        <v>0.50288068209481596</v>
      </c>
      <c r="U60" s="5">
        <f t="shared" si="86"/>
        <v>0.19436636715417252</v>
      </c>
      <c r="V60" s="5">
        <f t="shared" si="86"/>
        <v>2.1882180641483178E-5</v>
      </c>
      <c r="W60" s="5">
        <f t="shared" si="86"/>
        <v>1.6103264964572886E-2</v>
      </c>
      <c r="X60" s="5">
        <f t="shared" si="86"/>
        <v>0.12373092459836374</v>
      </c>
      <c r="Y60" s="5">
        <f t="shared" si="86"/>
        <v>0.56817643836571052</v>
      </c>
      <c r="Z60" s="5">
        <f>TTEST(Z21:Z24,Z29:Z32,2,2)</f>
        <v>0.28008731995095443</v>
      </c>
      <c r="AA60" s="5">
        <f>TTEST(AA21:AA24,AA29:AA32,2,2)</f>
        <v>0.24770729969798339</v>
      </c>
      <c r="AB60" s="5">
        <f>TTEST(AB21:AB24,AB29:AB32,2,2)</f>
        <v>3.3296286100798454E-3</v>
      </c>
      <c r="AC60" s="5" t="e">
        <f>TTEST(AC21:AC24,AC29:AC32,2,2)</f>
        <v>#DIV/0!</v>
      </c>
      <c r="AD60" s="5">
        <f>TTEST(AD21:AD24,AD29:AD32,2,2)</f>
        <v>0.56791206976379449</v>
      </c>
      <c r="AE60" s="5">
        <f t="shared" ref="AE60:AL60" si="87">TTEST(AE21:AE24,AE29:AE32,2,2)</f>
        <v>0.67649803515394824</v>
      </c>
      <c r="AF60" s="5">
        <f t="shared" si="87"/>
        <v>0.32644154799113251</v>
      </c>
      <c r="AG60" s="5">
        <f t="shared" si="87"/>
        <v>4.8365611928113207E-4</v>
      </c>
      <c r="AH60" s="5">
        <f t="shared" si="87"/>
        <v>1.5257618659357446E-2</v>
      </c>
      <c r="AI60" s="5">
        <f t="shared" si="87"/>
        <v>8.1732074148346961E-2</v>
      </c>
      <c r="AJ60" s="5">
        <f t="shared" si="87"/>
        <v>1.7184330011534702E-6</v>
      </c>
      <c r="AK60" s="5">
        <f t="shared" si="87"/>
        <v>0.34180828764181387</v>
      </c>
      <c r="AL60" s="5">
        <f t="shared" si="87"/>
        <v>5.9747329715853288E-2</v>
      </c>
      <c r="AM60" s="5">
        <f>TTEST(AM21:AM24,AM29:AM32,2,2)</f>
        <v>4.461937442163796E-3</v>
      </c>
      <c r="AN60" s="5">
        <f>TTEST(AN21:AN24,AN29:AN32,2,2)</f>
        <v>0.40975891616334797</v>
      </c>
      <c r="AO60" s="5">
        <f>TTEST(AO21:AO24,AO29:AO32,2,2)</f>
        <v>0.61197079015684142</v>
      </c>
      <c r="AP60" s="5">
        <f>TTEST(AP21:AP24,AP29:AP32,2,2)</f>
        <v>6.9968839786801401E-3</v>
      </c>
      <c r="AQ60" s="5">
        <f>TTEST(AQ21:AQ24,AQ29:AQ32,2,2)</f>
        <v>0.4478584842850557</v>
      </c>
      <c r="AR60" s="5">
        <f t="shared" ref="AR60:AW60" si="88">TTEST(AR21:AR24,AR29:AR32,2,2)</f>
        <v>0.93279137369937049</v>
      </c>
      <c r="AS60" s="5">
        <f t="shared" si="88"/>
        <v>0.94769622021981559</v>
      </c>
      <c r="AT60" s="5" t="e">
        <f t="shared" si="88"/>
        <v>#DIV/0!</v>
      </c>
      <c r="AU60" s="5">
        <f t="shared" si="88"/>
        <v>0.9598392772338441</v>
      </c>
      <c r="AV60" s="5">
        <f t="shared" si="88"/>
        <v>0.33437675457474147</v>
      </c>
      <c r="AW60" s="5">
        <f t="shared" si="88"/>
        <v>0.58398743895236704</v>
      </c>
      <c r="AX60" s="5">
        <f>TTEST(AX21:AX24,AX29:AX32,2,2)</f>
        <v>0.68650572410021726</v>
      </c>
      <c r="AY60" s="5">
        <f>TTEST(AY21:AY24,AY29:AY32,2,2)</f>
        <v>0.26721467406460392</v>
      </c>
      <c r="AZ60" s="5">
        <f>TTEST(AZ21:AZ24,AZ29:AZ32,2,2)</f>
        <v>9.6926859431033848E-3</v>
      </c>
      <c r="BA60" s="5">
        <f>TTEST(BA21:BA24,BA29:BA32,2,2)</f>
        <v>8.1730644013465012E-2</v>
      </c>
      <c r="BB60" s="5">
        <f>TTEST(BB21:BB24,BB29:BB32,2,2)</f>
        <v>0.68047949039154254</v>
      </c>
      <c r="BC60" s="5">
        <f t="shared" ref="BC60:BH60" si="89">TTEST(BC21:BC24,BC29:BC32,2,2)</f>
        <v>5.5570506181302501E-3</v>
      </c>
      <c r="BD60" s="5">
        <f t="shared" si="89"/>
        <v>5.6302244505199855E-2</v>
      </c>
      <c r="BE60" s="5">
        <f t="shared" si="89"/>
        <v>1.2562845444322833E-4</v>
      </c>
      <c r="BF60" s="5" t="e">
        <f t="shared" si="89"/>
        <v>#DIV/0!</v>
      </c>
      <c r="BG60" s="5">
        <f t="shared" si="89"/>
        <v>5.3147311135001124E-2</v>
      </c>
      <c r="BH60" s="5">
        <f t="shared" si="89"/>
        <v>0.7819059277751147</v>
      </c>
      <c r="BI60" s="5" t="e">
        <f>TTEST(BI21:BI24,BI29:BI32,2,2)</f>
        <v>#DIV/0!</v>
      </c>
      <c r="BJ60" s="5">
        <f>TTEST(BJ21:BJ24,BJ29:BJ32,2,2)</f>
        <v>1.7939429525994373E-4</v>
      </c>
      <c r="BK60" s="5">
        <f>TTEST(BK21:BK24,BK29:BK32,2,2)</f>
        <v>2.8321370337435123E-2</v>
      </c>
      <c r="BL60" s="5">
        <f>TTEST(BL21:BL24,BL29:BL32,2,2)</f>
        <v>0.90540452518181458</v>
      </c>
      <c r="BM60" s="5" t="e">
        <f>TTEST(BM21:BM24,BM29:BM32,2,2)</f>
        <v>#DIV/0!</v>
      </c>
    </row>
    <row r="61" spans="1:65" x14ac:dyDescent="0.2">
      <c r="A61" s="2" t="s">
        <v>3820</v>
      </c>
      <c r="B61" s="5">
        <f>TTEST(B29:B32,B37:B40,2,2)</f>
        <v>5.0425630064757701E-9</v>
      </c>
      <c r="C61" s="5">
        <f>TTEST(C29:C32,C37:C40,2,2)</f>
        <v>1.482052836941214E-3</v>
      </c>
      <c r="D61" s="5" t="e">
        <f>TTEST(D29:D32,D37:D40,2,2)</f>
        <v>#DIV/0!</v>
      </c>
      <c r="E61" s="5" t="e">
        <f>TTEST(E29:E32,E37:E40,2,2)</f>
        <v>#DIV/0!</v>
      </c>
      <c r="F61" s="5">
        <f>TTEST(F29:F32,F37:F40,2,2)</f>
        <v>0.26735009124398007</v>
      </c>
      <c r="G61" s="5">
        <f t="shared" ref="G61:L61" si="90">TTEST(G29:G32,G37:G40,2,2)</f>
        <v>0.89345520479675156</v>
      </c>
      <c r="H61" s="5">
        <f t="shared" si="90"/>
        <v>3.5718444748199581E-2</v>
      </c>
      <c r="I61" s="5">
        <f t="shared" si="90"/>
        <v>2.3974272621343894E-5</v>
      </c>
      <c r="J61" s="5">
        <f t="shared" si="90"/>
        <v>6.2869742574481885E-2</v>
      </c>
      <c r="K61" s="5">
        <f t="shared" si="90"/>
        <v>2.0896956270250438E-6</v>
      </c>
      <c r="L61" s="5">
        <f t="shared" si="90"/>
        <v>2.2945076064536257E-2</v>
      </c>
      <c r="M61" s="5" t="e">
        <f t="shared" ref="M61:S61" si="91">TTEST(M29:M32,M37:M40,2,2)</f>
        <v>#DIV/0!</v>
      </c>
      <c r="N61" s="5" t="e">
        <f t="shared" si="91"/>
        <v>#DIV/0!</v>
      </c>
      <c r="O61" s="5">
        <f t="shared" si="91"/>
        <v>0.56667835389673926</v>
      </c>
      <c r="P61" s="5">
        <f t="shared" si="91"/>
        <v>0.3584898430160931</v>
      </c>
      <c r="Q61" s="5" t="e">
        <f t="shared" si="91"/>
        <v>#DIV/0!</v>
      </c>
      <c r="R61" s="5">
        <f t="shared" si="91"/>
        <v>0.54327291188452997</v>
      </c>
      <c r="S61" s="5">
        <f t="shared" si="91"/>
        <v>0.48517293939174344</v>
      </c>
      <c r="T61" s="5">
        <f t="shared" ref="T61:Y61" si="92">TTEST(T29:T32,T37:T40,2,2)</f>
        <v>0.47308191659107868</v>
      </c>
      <c r="U61" s="5">
        <f t="shared" si="92"/>
        <v>6.2851475470236387E-3</v>
      </c>
      <c r="V61" s="5" t="e">
        <f t="shared" si="92"/>
        <v>#DIV/0!</v>
      </c>
      <c r="W61" s="5">
        <f t="shared" si="92"/>
        <v>3.9608247053821335E-2</v>
      </c>
      <c r="X61" s="5">
        <f t="shared" si="92"/>
        <v>0.16726900114790413</v>
      </c>
      <c r="Y61" s="5">
        <f t="shared" si="92"/>
        <v>8.6395068790926496E-2</v>
      </c>
      <c r="Z61" s="5">
        <f>TTEST(Z29:Z32,Z37:Z40,2,2)</f>
        <v>1.5920577655912708E-4</v>
      </c>
      <c r="AA61" s="5">
        <f>TTEST(AA29:AA32,AA37:AA40,2,2)</f>
        <v>0.60663543564041444</v>
      </c>
      <c r="AB61" s="5">
        <f>TTEST(AB29:AB32,AB37:AB40,2,2)</f>
        <v>4.104861559901957E-7</v>
      </c>
      <c r="AC61" s="5" t="e">
        <f>TTEST(AC29:AC32,AC37:AC40,2,2)</f>
        <v>#DIV/0!</v>
      </c>
      <c r="AD61" s="5">
        <f>TTEST(AD29:AD32,AD37:AD40,2,2)</f>
        <v>0.8761864988015382</v>
      </c>
      <c r="AE61" s="5">
        <f t="shared" ref="AE61:AL61" si="93">TTEST(AE29:AE32,AE37:AE40,2,2)</f>
        <v>8.5356524816815327E-2</v>
      </c>
      <c r="AF61" s="5">
        <f t="shared" si="93"/>
        <v>2.123774191015379E-2</v>
      </c>
      <c r="AG61" s="5" t="e">
        <f t="shared" si="93"/>
        <v>#DIV/0!</v>
      </c>
      <c r="AH61" s="5">
        <f t="shared" si="93"/>
        <v>1.5544664724558819E-2</v>
      </c>
      <c r="AI61" s="5">
        <f t="shared" si="93"/>
        <v>0.20747297905234635</v>
      </c>
      <c r="AJ61" s="5">
        <f t="shared" si="93"/>
        <v>1.7184330011534702E-6</v>
      </c>
      <c r="AK61" s="5">
        <f t="shared" si="93"/>
        <v>0.85493517643092343</v>
      </c>
      <c r="AL61" s="5">
        <f t="shared" si="93"/>
        <v>3.6226221161634729E-2</v>
      </c>
      <c r="AM61" s="5">
        <f>TTEST(AM29:AM32,AM37:AM40,2,2)</f>
        <v>2.3149500496401412E-5</v>
      </c>
      <c r="AN61" s="5">
        <f>TTEST(AN29:AN32,AN37:AN40,2,2)</f>
        <v>3.0173457973724643E-2</v>
      </c>
      <c r="AO61" s="5">
        <f>TTEST(AO29:AO32,AO37:AO40,2,2)</f>
        <v>0.61483398672725409</v>
      </c>
      <c r="AP61" s="5">
        <f>TTEST(AP29:AP32,AP37:AP40,2,2)</f>
        <v>0.86021378434088369</v>
      </c>
      <c r="AQ61" s="5">
        <f>TTEST(AQ29:AQ32,AQ37:AQ40,2,2)</f>
        <v>1.9124721817866071E-2</v>
      </c>
      <c r="AR61" s="5">
        <f t="shared" ref="AR61:AW61" si="94">TTEST(AR29:AR32,AR37:AR40,2,2)</f>
        <v>1.9730129862574239E-3</v>
      </c>
      <c r="AS61" s="5">
        <f t="shared" si="94"/>
        <v>0.98168955051373086</v>
      </c>
      <c r="AT61" s="5" t="e">
        <f t="shared" si="94"/>
        <v>#DIV/0!</v>
      </c>
      <c r="AU61" s="5">
        <f t="shared" si="94"/>
        <v>1.6558998886861461E-3</v>
      </c>
      <c r="AV61" s="5">
        <f t="shared" si="94"/>
        <v>1.2779751221269476E-6</v>
      </c>
      <c r="AW61" s="5">
        <f t="shared" si="94"/>
        <v>7.0602250981470091E-2</v>
      </c>
      <c r="AX61" s="5">
        <f>TTEST(AX29:AX32,AX37:AX40,2,2)</f>
        <v>2.2351140244721943E-2</v>
      </c>
      <c r="AY61" s="5">
        <f>TTEST(AY29:AY32,AY37:AY40,2,2)</f>
        <v>0.35462822145218337</v>
      </c>
      <c r="AZ61" s="5">
        <f>TTEST(AZ29:AZ32,AZ37:AZ40,2,2)</f>
        <v>7.1370094451189475E-3</v>
      </c>
      <c r="BA61" s="5">
        <f>TTEST(BA29:BA32,BA37:BA40,2,2)</f>
        <v>7.0550678743238518E-2</v>
      </c>
      <c r="BB61" s="5">
        <f>TTEST(BB29:BB32,BB37:BB40,2,2)</f>
        <v>0.75911876062149852</v>
      </c>
      <c r="BC61" s="5">
        <f t="shared" ref="BC61:BH61" si="95">TTEST(BC29:BC32,BC37:BC40,2,2)</f>
        <v>1.0260438794290963E-3</v>
      </c>
      <c r="BD61" s="5">
        <f t="shared" si="95"/>
        <v>9.6316955920824898E-3</v>
      </c>
      <c r="BE61" s="5">
        <f t="shared" si="95"/>
        <v>3.0454882828344781E-2</v>
      </c>
      <c r="BF61" s="5" t="e">
        <f t="shared" si="95"/>
        <v>#DIV/0!</v>
      </c>
      <c r="BG61" s="5">
        <f t="shared" si="95"/>
        <v>4.673402204196163E-5</v>
      </c>
      <c r="BH61" s="5">
        <f t="shared" si="95"/>
        <v>0.32812977069992955</v>
      </c>
      <c r="BI61" s="5" t="e">
        <f>TTEST(BI29:BI32,BI37:BI40,2,2)</f>
        <v>#DIV/0!</v>
      </c>
      <c r="BJ61" s="5" t="e">
        <f>TTEST(BJ29:BJ32,BJ37:BJ40,2,2)</f>
        <v>#DIV/0!</v>
      </c>
      <c r="BK61" s="5">
        <f>TTEST(BK29:BK32,BK37:BK40,2,2)</f>
        <v>0.51962991617192156</v>
      </c>
      <c r="BL61" s="5">
        <f>TTEST(BL29:BL32,BL37:BL40,2,2)</f>
        <v>0.10390647820719878</v>
      </c>
      <c r="BM61" s="5" t="e">
        <f>TTEST(BM29:BM32,BM37:BM40,2,2)</f>
        <v>#DIV/0!</v>
      </c>
    </row>
    <row r="62" spans="1:65" x14ac:dyDescent="0.2">
      <c r="BL62" s="10"/>
    </row>
    <row r="63" spans="1:65" x14ac:dyDescent="0.2">
      <c r="A63" s="2" t="s">
        <v>3385</v>
      </c>
      <c r="B63" s="5">
        <f>TTEST(B9:B12,B13:B16,2,2)</f>
        <v>3.2523635122386504E-9</v>
      </c>
      <c r="C63" s="5">
        <f>TTEST(C9:C12,C13:C16,2,2)</f>
        <v>1.0799217380312007E-4</v>
      </c>
      <c r="D63" s="5">
        <f>TTEST(D9:D12,D13:D16,2,2)</f>
        <v>9.0743327073311016E-5</v>
      </c>
      <c r="E63" s="5">
        <f>TTEST(E9:E12,E13:E16,2,2)</f>
        <v>6.6454811221369205E-4</v>
      </c>
      <c r="F63" s="5">
        <f>TTEST(F9:F12,F13:F16,2,2)</f>
        <v>9.5817298682766196E-3</v>
      </c>
      <c r="G63" s="5">
        <f t="shared" ref="G63:L63" si="96">TTEST(G9:G12,G13:G16,2,2)</f>
        <v>2.1752657940346743E-2</v>
      </c>
      <c r="H63" s="5">
        <f t="shared" si="96"/>
        <v>9.7961380368357751E-7</v>
      </c>
      <c r="I63" s="5">
        <f t="shared" si="96"/>
        <v>2.7341657228574651E-3</v>
      </c>
      <c r="J63" s="5">
        <f t="shared" si="96"/>
        <v>2.7315036530452766E-2</v>
      </c>
      <c r="K63" s="5">
        <f t="shared" si="96"/>
        <v>3.1775490160062821E-2</v>
      </c>
      <c r="L63" s="5">
        <f t="shared" si="96"/>
        <v>2.7980073947602283E-2</v>
      </c>
      <c r="M63" s="5">
        <f t="shared" ref="M63:S63" si="97">TTEST(M9:M12,M13:M16,2,2)</f>
        <v>3.3839025683454677E-2</v>
      </c>
      <c r="N63" s="5">
        <f t="shared" si="97"/>
        <v>1.4560213526169431E-6</v>
      </c>
      <c r="O63" s="5">
        <f t="shared" si="97"/>
        <v>3.9345636687955661E-2</v>
      </c>
      <c r="P63" s="5">
        <f t="shared" si="97"/>
        <v>1.4076969836575522E-2</v>
      </c>
      <c r="Q63" s="5">
        <f t="shared" si="97"/>
        <v>8.5917047262024776E-5</v>
      </c>
      <c r="R63" s="5">
        <f t="shared" si="97"/>
        <v>1.3624641481209549E-2</v>
      </c>
      <c r="S63" s="5">
        <f t="shared" si="97"/>
        <v>3.5706168450332865E-2</v>
      </c>
      <c r="T63" s="5">
        <f t="shared" ref="T63:Y63" si="98">TTEST(T9:T12,T13:T16,2,2)</f>
        <v>2.0091173601603007E-2</v>
      </c>
      <c r="U63" s="5">
        <f t="shared" si="98"/>
        <v>2.5457200417694861E-2</v>
      </c>
      <c r="V63" s="5">
        <f t="shared" si="98"/>
        <v>9.2495449965320428E-3</v>
      </c>
      <c r="W63" s="5">
        <f t="shared" si="98"/>
        <v>3.8389977898530568E-2</v>
      </c>
      <c r="X63" s="5">
        <f t="shared" si="98"/>
        <v>1.3995552875661333E-2</v>
      </c>
      <c r="Y63" s="5">
        <f t="shared" si="98"/>
        <v>4.4181865819340534E-2</v>
      </c>
      <c r="Z63" s="5">
        <f>TTEST(Z9:Z12,Z13:Z16,2,2)</f>
        <v>2.6807636303396108E-5</v>
      </c>
      <c r="AA63" s="5">
        <f>TTEST(AA9:AA12,AA13:AA16,2,2)</f>
        <v>5.7869376468271993E-3</v>
      </c>
      <c r="AB63" s="5">
        <f>TTEST(AB9:AB12,AB13:AB16,2,2)</f>
        <v>2.3718501081652056E-2</v>
      </c>
      <c r="AC63" s="5">
        <f>TTEST(AC9:AC12,AC13:AC16,2,2)</f>
        <v>6.7499736589049615E-9</v>
      </c>
      <c r="AD63" s="5">
        <f>TTEST(AD9:AD12,AD13:AD16,2,2)</f>
        <v>3.5500330298378839E-2</v>
      </c>
      <c r="AE63" s="5">
        <f t="shared" ref="AE63:AL63" si="99">TTEST(AE9:AE12,AE13:AE16,2,2)</f>
        <v>4.5914273372100328E-3</v>
      </c>
      <c r="AF63" s="5">
        <f t="shared" si="99"/>
        <v>2.0621546861669494E-2</v>
      </c>
      <c r="AG63" s="5">
        <f t="shared" si="99"/>
        <v>4.1915117829272208E-2</v>
      </c>
      <c r="AH63" s="5">
        <f t="shared" si="99"/>
        <v>2.4694289938261079E-3</v>
      </c>
      <c r="AI63" s="5">
        <f t="shared" si="99"/>
        <v>3.5066232444891858E-3</v>
      </c>
      <c r="AJ63" s="5">
        <f t="shared" si="99"/>
        <v>3.6632803860779946E-2</v>
      </c>
      <c r="AK63" s="5">
        <f t="shared" si="99"/>
        <v>4.8857365591611539E-3</v>
      </c>
      <c r="AL63" s="5">
        <f t="shared" si="99"/>
        <v>9.3573094345766154E-3</v>
      </c>
      <c r="AM63" s="5">
        <f>TTEST(AM9:AM12,AM13:AM16,2,2)</f>
        <v>1.9481481460363929E-2</v>
      </c>
      <c r="AN63" s="5">
        <f>TTEST(AN9:AN12,AN13:AN16,2,2)</f>
        <v>6.7474498227765795E-3</v>
      </c>
      <c r="AO63" s="5">
        <f>TTEST(AO9:AO12,AO13:AO16,2,2)</f>
        <v>3.6581181437572406E-2</v>
      </c>
      <c r="AP63" s="5">
        <f>TTEST(AP9:AP12,AP13:AP16,2,2)</f>
        <v>1.6379268241323401E-2</v>
      </c>
      <c r="AQ63" s="5">
        <f>TTEST(AQ9:AQ12,AQ13:AQ16,2,2)</f>
        <v>4.165601890702781E-2</v>
      </c>
      <c r="AR63" s="5">
        <f t="shared" ref="AR63:AW63" si="100">TTEST(AR9:AR12,AR13:AR16,2,2)</f>
        <v>2.6391099000032908E-3</v>
      </c>
      <c r="AS63" s="5">
        <f t="shared" si="100"/>
        <v>4.4914908335942312E-2</v>
      </c>
      <c r="AT63" s="5">
        <f t="shared" si="100"/>
        <v>2.8972750583077231E-5</v>
      </c>
      <c r="AU63" s="5">
        <f t="shared" si="100"/>
        <v>1.4697442586444271E-3</v>
      </c>
      <c r="AV63" s="5">
        <f t="shared" si="100"/>
        <v>1.7075517820465183E-3</v>
      </c>
      <c r="AW63" s="5">
        <f t="shared" si="100"/>
        <v>2.6187414345490038E-2</v>
      </c>
      <c r="AX63" s="5">
        <f>TTEST(AX9:AX12,AX13:AX16,2,2)</f>
        <v>3.5368135303476871E-2</v>
      </c>
      <c r="AY63" s="5">
        <f>TTEST(AY9:AY12,AY13:AY16,2,2)</f>
        <v>9.2276405956065854E-3</v>
      </c>
      <c r="AZ63" s="5">
        <f>TTEST(AZ9:AZ12,AZ13:AZ16,2,2)</f>
        <v>2.2676373424783914E-5</v>
      </c>
      <c r="BA63" s="5">
        <f>TTEST(BA9:BA12,BA13:BA16,2,2)</f>
        <v>1.6391961105071594E-2</v>
      </c>
      <c r="BB63" s="5">
        <f>TTEST(BB9:BB12,BB13:BB16,2,2)</f>
        <v>4.4981416505406203E-3</v>
      </c>
      <c r="BC63" s="5">
        <f t="shared" ref="BC63:BH63" si="101">TTEST(BC9:BC12,BC13:BC16,2,2)</f>
        <v>1.6980322952804539E-2</v>
      </c>
      <c r="BD63" s="5">
        <f t="shared" si="101"/>
        <v>2.0623603609006551E-2</v>
      </c>
      <c r="BE63" s="5">
        <f t="shared" si="101"/>
        <v>2.2596246313683517E-2</v>
      </c>
      <c r="BF63" s="5">
        <f t="shared" si="101"/>
        <v>8.1910188335497274E-8</v>
      </c>
      <c r="BG63" s="5">
        <f t="shared" si="101"/>
        <v>1.9040308093276136E-2</v>
      </c>
      <c r="BH63" s="5">
        <f t="shared" si="101"/>
        <v>4.4909861275354516E-3</v>
      </c>
      <c r="BI63" s="5">
        <f>TTEST(BI9:BI12,BI13:BI16,2,2)</f>
        <v>1.5844996922814036E-4</v>
      </c>
      <c r="BJ63" s="5">
        <f>TTEST(BJ9:BJ12,BJ13:BJ16,2,2)</f>
        <v>1.5902642068172396E-2</v>
      </c>
      <c r="BK63" s="5">
        <f>TTEST(BK9:BK12,BK13:BK16,2,2)</f>
        <v>8.918247671925849E-3</v>
      </c>
      <c r="BL63" s="10">
        <f>TTEST(BL9:BL12,BL13:BL16,2,2)</f>
        <v>1.2206012008981137E-3</v>
      </c>
      <c r="BM63" s="5">
        <f>TTEST(BM9:BM12,BM13:BM16,2,2)</f>
        <v>7.0665092895187638E-7</v>
      </c>
    </row>
    <row r="64" spans="1:65" x14ac:dyDescent="0.2">
      <c r="A64" s="2" t="s">
        <v>3386</v>
      </c>
      <c r="B64" s="5" t="e">
        <f>TTEST(B17:B20,B21:B24,2,2)</f>
        <v>#DIV/0!</v>
      </c>
      <c r="C64" s="5">
        <f>TTEST(C17:C20,C21:C24,2,2)</f>
        <v>9.43770522219518E-3</v>
      </c>
      <c r="D64" s="5">
        <f>TTEST(D17:D20,D21:D24,2,2)</f>
        <v>0.15634041320641814</v>
      </c>
      <c r="E64" s="5" t="e">
        <f>TTEST(E17:E20,E21:E24,2,2)</f>
        <v>#DIV/0!</v>
      </c>
      <c r="F64" s="5">
        <f>TTEST(F17:F20,F21:F24,2,2)</f>
        <v>0.65237779097012938</v>
      </c>
      <c r="G64" s="5">
        <f t="shared" ref="G64:L64" si="102">TTEST(G17:G20,G21:G24,2,2)</f>
        <v>0.80136996094255197</v>
      </c>
      <c r="H64" s="5">
        <f t="shared" si="102"/>
        <v>0.53859939692149694</v>
      </c>
      <c r="I64" s="5">
        <f t="shared" si="102"/>
        <v>0.15480989639849932</v>
      </c>
      <c r="J64" s="5">
        <f t="shared" si="102"/>
        <v>6.0622308502234969E-2</v>
      </c>
      <c r="K64" s="5">
        <f t="shared" si="102"/>
        <v>0.86359345299666668</v>
      </c>
      <c r="L64" s="5">
        <f t="shared" si="102"/>
        <v>2.6420078837626225E-2</v>
      </c>
      <c r="M64" s="5">
        <f t="shared" ref="M64:S64" si="103">TTEST(M17:M20,M21:M24,2,2)</f>
        <v>2.7598279130503276E-4</v>
      </c>
      <c r="N64" s="5" t="e">
        <f t="shared" si="103"/>
        <v>#DIV/0!</v>
      </c>
      <c r="O64" s="5">
        <f t="shared" si="103"/>
        <v>0.86669854359188847</v>
      </c>
      <c r="P64" s="5">
        <f t="shared" si="103"/>
        <v>0.11112458593680757</v>
      </c>
      <c r="Q64" s="5" t="e">
        <f t="shared" si="103"/>
        <v>#DIV/0!</v>
      </c>
      <c r="R64" s="5">
        <f t="shared" si="103"/>
        <v>0.34958703732794055</v>
      </c>
      <c r="S64" s="5">
        <f t="shared" si="103"/>
        <v>0.11913128569754926</v>
      </c>
      <c r="T64" s="5">
        <f t="shared" ref="T64:Y64" si="104">TTEST(T17:T20,T21:T24,2,2)</f>
        <v>5.755675253822827E-2</v>
      </c>
      <c r="U64" s="5">
        <f t="shared" si="104"/>
        <v>0.10871329269072878</v>
      </c>
      <c r="V64" s="5">
        <f t="shared" si="104"/>
        <v>2.1882180641483178E-5</v>
      </c>
      <c r="W64" s="5">
        <f t="shared" si="104"/>
        <v>2.0245416933290842E-4</v>
      </c>
      <c r="X64" s="5">
        <f t="shared" si="104"/>
        <v>0.16955331359483611</v>
      </c>
      <c r="Y64" s="5">
        <f t="shared" si="104"/>
        <v>0.47494191877726466</v>
      </c>
      <c r="Z64" s="5">
        <f>TTEST(Z17:Z20,Z21:Z24,2,2)</f>
        <v>0.10634222739480906</v>
      </c>
      <c r="AA64" s="5">
        <f>TTEST(AA17:AA20,AA21:AA24,2,2)</f>
        <v>0.92381661023850348</v>
      </c>
      <c r="AB64" s="5">
        <f>TTEST(AB17:AB20,AB21:AB24,2,2)</f>
        <v>1.3779168379562787E-3</v>
      </c>
      <c r="AC64" s="5" t="e">
        <f>TTEST(AC17:AC20,AC21:AC24,2,2)</f>
        <v>#DIV/0!</v>
      </c>
      <c r="AD64" s="5">
        <f>TTEST(AD17:AD20,AD21:AD24,2,2)</f>
        <v>7.1607463142957031E-2</v>
      </c>
      <c r="AE64" s="5">
        <f t="shared" ref="AE64:AL64" si="105">TTEST(AE17:AE20,AE21:AE24,2,2)</f>
        <v>8.8399252425392406E-3</v>
      </c>
      <c r="AF64" s="5">
        <f t="shared" si="105"/>
        <v>1.6766539415721989E-2</v>
      </c>
      <c r="AG64" s="5">
        <f t="shared" si="105"/>
        <v>4.8365611928113207E-4</v>
      </c>
      <c r="AH64" s="5">
        <f t="shared" si="105"/>
        <v>5.582549030173253E-4</v>
      </c>
      <c r="AI64" s="5">
        <f t="shared" si="105"/>
        <v>1.4114938878207757E-2</v>
      </c>
      <c r="AJ64" s="5">
        <f t="shared" si="105"/>
        <v>3.137640464247607E-7</v>
      </c>
      <c r="AK64" s="5">
        <f t="shared" si="105"/>
        <v>3.7488305627895638E-4</v>
      </c>
      <c r="AL64" s="5">
        <f t="shared" si="105"/>
        <v>0.93978881941120529</v>
      </c>
      <c r="AM64" s="5">
        <f>TTEST(AM17:AM20,AM21:AM24,2,2)</f>
        <v>1.0180170121274439E-5</v>
      </c>
      <c r="AN64" s="5">
        <f>TTEST(AN17:AN20,AN21:AN24,2,2)</f>
        <v>7.4411165894336842E-2</v>
      </c>
      <c r="AO64" s="5">
        <f>TTEST(AO17:AO20,AO21:AO24,2,2)</f>
        <v>0.15610089828771989</v>
      </c>
      <c r="AP64" s="5">
        <f>TTEST(AP17:AP20,AP21:AP24,2,2)</f>
        <v>0.4963079828522261</v>
      </c>
      <c r="AQ64" s="5">
        <f>TTEST(AQ17:AQ20,AQ21:AQ24,2,2)</f>
        <v>0.77712427243747706</v>
      </c>
      <c r="AR64" s="5">
        <f t="shared" ref="AR64:AW64" si="106">TTEST(AR17:AR20,AR21:AR24,2,2)</f>
        <v>0.45407682328586585</v>
      </c>
      <c r="AS64" s="5">
        <f t="shared" si="106"/>
        <v>0.72036224427751716</v>
      </c>
      <c r="AT64" s="5" t="e">
        <f t="shared" si="106"/>
        <v>#DIV/0!</v>
      </c>
      <c r="AU64" s="5">
        <f t="shared" si="106"/>
        <v>0.67267125040485365</v>
      </c>
      <c r="AV64" s="5">
        <f t="shared" si="106"/>
        <v>8.242013153983925E-2</v>
      </c>
      <c r="AW64" s="5">
        <f t="shared" si="106"/>
        <v>4.4088306013254981E-4</v>
      </c>
      <c r="AX64" s="5">
        <f>TTEST(AX17:AX20,AX21:AX24,2,2)</f>
        <v>0.73089569828660195</v>
      </c>
      <c r="AY64" s="5">
        <f>TTEST(AY17:AY20,AY21:AY24,2,2)</f>
        <v>5.0996213770195781E-2</v>
      </c>
      <c r="AZ64" s="5">
        <f>TTEST(AZ17:AZ20,AZ21:AZ24,2,2)</f>
        <v>7.4754267196252587E-5</v>
      </c>
      <c r="BA64" s="5">
        <f>TTEST(BA17:BA20,BA21:BA24,2,2)</f>
        <v>0.22608025021988482</v>
      </c>
      <c r="BB64" s="5">
        <f>TTEST(BB17:BB20,BB21:BB24,2,2)</f>
        <v>0.47988015534179729</v>
      </c>
      <c r="BC64" s="5">
        <f t="shared" ref="BC64:BH64" si="107">TTEST(BC17:BC20,BC21:BC24,2,2)</f>
        <v>8.857802710134888E-5</v>
      </c>
      <c r="BD64" s="5">
        <f t="shared" si="107"/>
        <v>0.65862255158197214</v>
      </c>
      <c r="BE64" s="5">
        <f t="shared" si="107"/>
        <v>8.7459856651533434E-3</v>
      </c>
      <c r="BF64" s="5" t="e">
        <f t="shared" si="107"/>
        <v>#DIV/0!</v>
      </c>
      <c r="BG64" s="5">
        <f t="shared" si="107"/>
        <v>7.315190723396458E-4</v>
      </c>
      <c r="BH64" s="5">
        <f t="shared" si="107"/>
        <v>0.18019929844833643</v>
      </c>
      <c r="BI64" s="5" t="e">
        <f>TTEST(BI17:BI20,BI21:BI24,2,2)</f>
        <v>#DIV/0!</v>
      </c>
      <c r="BJ64" s="5">
        <f>TTEST(BJ17:BJ20,BJ21:BJ24,2,2)</f>
        <v>1.7939429525994373E-4</v>
      </c>
      <c r="BK64" s="5">
        <f>TTEST(BK17:BK20,BK21:BK24,2,2)</f>
        <v>0.118212082393472</v>
      </c>
      <c r="BL64" s="10">
        <f>TTEST(BL17:BL20,BL21:BL24,2,2)</f>
        <v>9.1135944966462573E-2</v>
      </c>
      <c r="BM64" s="5" t="e">
        <f>TTEST(BM17:BM20,BM21:BM24,2,2)</f>
        <v>#DIV/0!</v>
      </c>
    </row>
    <row r="65" spans="1:105" x14ac:dyDescent="0.2">
      <c r="A65" s="2" t="s">
        <v>3387</v>
      </c>
      <c r="B65" s="5" t="e">
        <f>TTEST(B25:B28,B29:B32,2,2)</f>
        <v>#DIV/0!</v>
      </c>
      <c r="C65" s="5">
        <f>TTEST(C25:C28,C29:C32,2,2)</f>
        <v>9.4775048058067662E-3</v>
      </c>
      <c r="D65" s="5">
        <f>TTEST(D25:D28,D29:D32,2,2)</f>
        <v>4.2072368698800535E-4</v>
      </c>
      <c r="E65" s="5" t="e">
        <f>TTEST(E25:E28,E29:E32,2,2)</f>
        <v>#DIV/0!</v>
      </c>
      <c r="F65" s="5">
        <f>TTEST(F25:F28,F29:F32,2,2)</f>
        <v>0.51998842954905589</v>
      </c>
      <c r="G65" s="5">
        <f t="shared" ref="G65:L65" si="108">TTEST(G25:G28,G29:G32,2,2)</f>
        <v>0.57597631286377915</v>
      </c>
      <c r="H65" s="5">
        <f t="shared" si="108"/>
        <v>3.5505052078817251E-5</v>
      </c>
      <c r="I65" s="5">
        <f t="shared" si="108"/>
        <v>2.3974272621343894E-5</v>
      </c>
      <c r="J65" s="5">
        <f t="shared" si="108"/>
        <v>0.24833277354835001</v>
      </c>
      <c r="K65" s="5">
        <f t="shared" si="108"/>
        <v>9.5035023951077802E-5</v>
      </c>
      <c r="L65" s="5">
        <f t="shared" si="108"/>
        <v>7.6276412942886757E-2</v>
      </c>
      <c r="M65" s="5" t="e">
        <f t="shared" ref="M65:S65" si="109">TTEST(M25:M28,M29:M32,2,2)</f>
        <v>#DIV/0!</v>
      </c>
      <c r="N65" s="5" t="e">
        <f t="shared" si="109"/>
        <v>#DIV/0!</v>
      </c>
      <c r="O65" s="5">
        <f t="shared" si="109"/>
        <v>0.29176431788962004</v>
      </c>
      <c r="P65" s="5">
        <f t="shared" si="109"/>
        <v>0.19801252421045257</v>
      </c>
      <c r="Q65" s="5" t="e">
        <f t="shared" si="109"/>
        <v>#DIV/0!</v>
      </c>
      <c r="R65" s="5">
        <f t="shared" si="109"/>
        <v>0.36533253726124376</v>
      </c>
      <c r="S65" s="5">
        <f t="shared" si="109"/>
        <v>0.8957784939081086</v>
      </c>
      <c r="T65" s="5">
        <f t="shared" ref="T65:Y65" si="110">TTEST(T25:T28,T29:T32,2,2)</f>
        <v>0.88347935163912306</v>
      </c>
      <c r="U65" s="5">
        <f t="shared" si="110"/>
        <v>8.5003525321541221E-3</v>
      </c>
      <c r="V65" s="5" t="e">
        <f t="shared" si="110"/>
        <v>#DIV/0!</v>
      </c>
      <c r="W65" s="5">
        <f t="shared" si="110"/>
        <v>2.9508624401631992E-2</v>
      </c>
      <c r="X65" s="5">
        <f t="shared" si="110"/>
        <v>0.25905037422614652</v>
      </c>
      <c r="Y65" s="5">
        <f t="shared" si="110"/>
        <v>6.968925940304381E-2</v>
      </c>
      <c r="Z65" s="5">
        <f>TTEST(Z25:Z28,Z29:Z32,2,2)</f>
        <v>3.8273437533290579E-2</v>
      </c>
      <c r="AA65" s="5">
        <f>TTEST(AA25:AA28,AA29:AA32,2,2)</f>
        <v>0.40796105091539359</v>
      </c>
      <c r="AB65" s="5">
        <f>TTEST(AB25:AB28,AB29:AB32,2,2)</f>
        <v>1.4612948702717955E-5</v>
      </c>
      <c r="AC65" s="5" t="e">
        <f>TTEST(AC25:AC28,AC29:AC32,2,2)</f>
        <v>#DIV/0!</v>
      </c>
      <c r="AD65" s="5">
        <f>TTEST(AD25:AD28,AD29:AD32,2,2)</f>
        <v>0.1153978047653717</v>
      </c>
      <c r="AE65" s="5">
        <f t="shared" ref="AE65:AL65" si="111">TTEST(AE25:AE28,AE29:AE32,2,2)</f>
        <v>2.803959995031571E-2</v>
      </c>
      <c r="AF65" s="5">
        <f t="shared" si="111"/>
        <v>8.1473079441812853E-5</v>
      </c>
      <c r="AG65" s="5" t="e">
        <f t="shared" si="111"/>
        <v>#DIV/0!</v>
      </c>
      <c r="AH65" s="5">
        <f t="shared" si="111"/>
        <v>5.4201148358992542E-2</v>
      </c>
      <c r="AI65" s="5">
        <f t="shared" si="111"/>
        <v>0.22755755352683787</v>
      </c>
      <c r="AJ65" s="5">
        <f t="shared" si="111"/>
        <v>1.7184330011534702E-6</v>
      </c>
      <c r="AK65" s="5">
        <f t="shared" si="111"/>
        <v>0.5774965949747024</v>
      </c>
      <c r="AL65" s="5">
        <f t="shared" si="111"/>
        <v>7.5311603295305109E-5</v>
      </c>
      <c r="AM65" s="5">
        <f>TTEST(AM25:AM28,AM29:AM32,2,2)</f>
        <v>2.3149500496401412E-5</v>
      </c>
      <c r="AN65" s="5">
        <f>TTEST(AN25:AN28,AN29:AN32,2,2)</f>
        <v>3.4973075862471115E-2</v>
      </c>
      <c r="AO65" s="5">
        <f>TTEST(AO25:AO28,AO29:AO32,2,2)</f>
        <v>0.3022003615127567</v>
      </c>
      <c r="AP65" s="5">
        <f>TTEST(AP25:AP28,AP29:AP32,2,2)</f>
        <v>0.99338815338710207</v>
      </c>
      <c r="AQ65" s="5">
        <f>TTEST(AQ25:AQ28,AQ29:AQ32,2,2)</f>
        <v>3.7477940838926229E-3</v>
      </c>
      <c r="AR65" s="5">
        <f t="shared" ref="AR65:AW65" si="112">TTEST(AR25:AR28,AR29:AR32,2,2)</f>
        <v>1.217396798856857E-2</v>
      </c>
      <c r="AS65" s="5">
        <f t="shared" si="112"/>
        <v>0.63808036859706063</v>
      </c>
      <c r="AT65" s="5" t="e">
        <f t="shared" si="112"/>
        <v>#DIV/0!</v>
      </c>
      <c r="AU65" s="5">
        <f t="shared" si="112"/>
        <v>3.0518369243748692E-3</v>
      </c>
      <c r="AV65" s="5">
        <f t="shared" si="112"/>
        <v>1.2779751221269476E-6</v>
      </c>
      <c r="AW65" s="5">
        <f t="shared" si="112"/>
        <v>0.16827895231599302</v>
      </c>
      <c r="AX65" s="5">
        <f>TTEST(AX25:AX28,AX29:AX32,2,2)</f>
        <v>8.8619054354692039E-3</v>
      </c>
      <c r="AY65" s="5">
        <f>TTEST(AY25:AY28,AY29:AY32,2,2)</f>
        <v>2.7641420427723839E-2</v>
      </c>
      <c r="AZ65" s="5">
        <f>TTEST(AZ25:AZ28,AZ29:AZ32,2,2)</f>
        <v>3.2010765236780481E-2</v>
      </c>
      <c r="BA65" s="5">
        <f>TTEST(BA25:BA28,BA29:BA32,2,2)</f>
        <v>7.0523547518022742E-2</v>
      </c>
      <c r="BB65" s="5">
        <f>TTEST(BB25:BB28,BB29:BB32,2,2)</f>
        <v>0.92985978716721407</v>
      </c>
      <c r="BC65" s="5">
        <f t="shared" ref="BC65:BH65" si="113">TTEST(BC25:BC28,BC29:BC32,2,2)</f>
        <v>1.0260438794290963E-3</v>
      </c>
      <c r="BD65" s="5">
        <f t="shared" si="113"/>
        <v>5.3113234809033319E-5</v>
      </c>
      <c r="BE65" s="5">
        <f t="shared" si="113"/>
        <v>1.1635945083335538E-2</v>
      </c>
      <c r="BF65" s="5" t="e">
        <f t="shared" si="113"/>
        <v>#DIV/0!</v>
      </c>
      <c r="BG65" s="5">
        <f t="shared" si="113"/>
        <v>4.0616166810591802E-4</v>
      </c>
      <c r="BH65" s="5">
        <f t="shared" si="113"/>
        <v>0.3403579711496949</v>
      </c>
      <c r="BI65" s="5" t="e">
        <f>TTEST(BI25:BI28,BI29:BI32,2,2)</f>
        <v>#DIV/0!</v>
      </c>
      <c r="BJ65" s="5" t="e">
        <f>TTEST(BJ25:BJ28,BJ29:BJ32,2,2)</f>
        <v>#DIV/0!</v>
      </c>
      <c r="BK65" s="5">
        <f>TTEST(BK25:BK28,BK29:BK32,2,2)</f>
        <v>0.55588080896044556</v>
      </c>
      <c r="BL65" s="10">
        <f>TTEST(BL25:BL28,BL29:BL32,2,2)</f>
        <v>1.3104712866659337E-2</v>
      </c>
      <c r="BM65" s="5" t="e">
        <f>TTEST(BM25:BM28,BM29:BM32,2,2)</f>
        <v>#DIV/0!</v>
      </c>
    </row>
    <row r="66" spans="1:105" x14ac:dyDescent="0.2">
      <c r="A66" s="2" t="s">
        <v>3388</v>
      </c>
      <c r="B66" s="5">
        <f>TTEST(B33:B36,B37:B40,2,2)</f>
        <v>0.92538945669725114</v>
      </c>
      <c r="C66" s="5">
        <f>TTEST(C33:C36,C37:C40,2,2)</f>
        <v>0.51214468062624408</v>
      </c>
      <c r="D66" s="5" t="e">
        <f>TTEST(D33:D36,D37:D40,2,2)</f>
        <v>#DIV/0!</v>
      </c>
      <c r="E66" s="5" t="e">
        <f>TTEST(E33:E36,E37:E40,2,2)</f>
        <v>#DIV/0!</v>
      </c>
      <c r="F66" s="5">
        <f>TTEST(F33:F36,F37:F40,2,2)</f>
        <v>0.71316631551015586</v>
      </c>
      <c r="G66" s="5">
        <f t="shared" ref="G66:L66" si="114">TTEST(G33:G36,G37:G40,2,2)</f>
        <v>0.35900457626958582</v>
      </c>
      <c r="H66" s="5">
        <f t="shared" si="114"/>
        <v>0.26914683389171301</v>
      </c>
      <c r="I66" s="5" t="e">
        <f t="shared" si="114"/>
        <v>#DIV/0!</v>
      </c>
      <c r="J66" s="5">
        <f t="shared" si="114"/>
        <v>2.7400592357352122E-2</v>
      </c>
      <c r="K66" s="5">
        <f t="shared" si="114"/>
        <v>1.5164488190019356E-6</v>
      </c>
      <c r="L66" s="5">
        <f t="shared" si="114"/>
        <v>5.5966849777600129E-2</v>
      </c>
      <c r="M66" s="5" t="e">
        <f t="shared" ref="M66:S66" si="115">TTEST(M33:M36,M37:M40,2,2)</f>
        <v>#DIV/0!</v>
      </c>
      <c r="N66" s="5" t="e">
        <f t="shared" si="115"/>
        <v>#DIV/0!</v>
      </c>
      <c r="O66" s="5">
        <f t="shared" si="115"/>
        <v>0.35917431162297814</v>
      </c>
      <c r="P66" s="5">
        <f t="shared" si="115"/>
        <v>0.22506006607680912</v>
      </c>
      <c r="Q66" s="5" t="e">
        <f t="shared" si="115"/>
        <v>#DIV/0!</v>
      </c>
      <c r="R66" s="5">
        <f t="shared" si="115"/>
        <v>0.88695996451613945</v>
      </c>
      <c r="S66" s="5">
        <f t="shared" si="115"/>
        <v>0.40020466718064435</v>
      </c>
      <c r="T66" s="5">
        <f t="shared" ref="T66:Y66" si="116">TTEST(T33:T36,T37:T40,2,2)</f>
        <v>0.81308498013213659</v>
      </c>
      <c r="U66" s="5">
        <f t="shared" si="116"/>
        <v>5.7545723433844613E-2</v>
      </c>
      <c r="V66" s="5" t="e">
        <f t="shared" si="116"/>
        <v>#DIV/0!</v>
      </c>
      <c r="W66" s="5">
        <f t="shared" si="116"/>
        <v>6.8375056079930538E-2</v>
      </c>
      <c r="X66" s="5">
        <f t="shared" si="116"/>
        <v>0.27652484343822642</v>
      </c>
      <c r="Y66" s="5">
        <f t="shared" si="116"/>
        <v>0.15049812042858327</v>
      </c>
      <c r="Z66" s="5" t="e">
        <f>TTEST(Z33:Z36,Z37:Z40,2,2)</f>
        <v>#DIV/0!</v>
      </c>
      <c r="AA66" s="5">
        <f>TTEST(AA33:AA36,AA37:AA40,2,2)</f>
        <v>0.27423582843304656</v>
      </c>
      <c r="AB66" s="5">
        <f>TTEST(AB33:AB36,AB37:AB40,2,2)</f>
        <v>2.1601863657621359E-2</v>
      </c>
      <c r="AC66" s="5" t="e">
        <f>TTEST(AC33:AC36,AC37:AC40,2,2)</f>
        <v>#DIV/0!</v>
      </c>
      <c r="AD66" s="5">
        <f>TTEST(AD33:AD36,AD37:AD40,2,2)</f>
        <v>0.45767263076136766</v>
      </c>
      <c r="AE66" s="5">
        <f t="shared" ref="AE66:AL66" si="117">TTEST(AE33:AE36,AE37:AE40,2,2)</f>
        <v>0.86364478157013036</v>
      </c>
      <c r="AF66" s="5">
        <f t="shared" si="117"/>
        <v>2.4877383750105082E-2</v>
      </c>
      <c r="AG66" s="5" t="e">
        <f t="shared" si="117"/>
        <v>#DIV/0!</v>
      </c>
      <c r="AH66" s="5">
        <f t="shared" si="117"/>
        <v>4.0606004416297191E-3</v>
      </c>
      <c r="AI66" s="5">
        <f t="shared" si="117"/>
        <v>0.14171552530527068</v>
      </c>
      <c r="AJ66" s="5" t="e">
        <f t="shared" si="117"/>
        <v>#DIV/0!</v>
      </c>
      <c r="AK66" s="5">
        <f t="shared" si="117"/>
        <v>5.9170202275231211E-2</v>
      </c>
      <c r="AL66" s="5">
        <f t="shared" si="117"/>
        <v>6.1194509598687594E-2</v>
      </c>
      <c r="AM66" s="5">
        <f>TTEST(AM33:AM36,AM37:AM40,2,2)</f>
        <v>9.0773300648310981E-15</v>
      </c>
      <c r="AN66" s="5">
        <f>TTEST(AN33:AN36,AN37:AN40,2,2)</f>
        <v>9.6246993856749799E-2</v>
      </c>
      <c r="AO66" s="5">
        <f>TTEST(AO33:AO36,AO37:AO40,2,2)</f>
        <v>0.3493818352467335</v>
      </c>
      <c r="AP66" s="5">
        <f>TTEST(AP33:AP36,AP37:AP40,2,2)</f>
        <v>0.46484408348208117</v>
      </c>
      <c r="AQ66" s="5">
        <f>TTEST(AQ33:AQ36,AQ37:AQ40,2,2)</f>
        <v>0.19681277068269967</v>
      </c>
      <c r="AR66" s="5">
        <f t="shared" ref="AR66:AW66" si="118">TTEST(AR33:AR36,AR37:AR40,2,2)</f>
        <v>8.8488452380814805E-2</v>
      </c>
      <c r="AS66" s="5">
        <f t="shared" si="118"/>
        <v>3.4543131710405149E-2</v>
      </c>
      <c r="AT66" s="5" t="e">
        <f t="shared" si="118"/>
        <v>#DIV/0!</v>
      </c>
      <c r="AU66" s="5">
        <f t="shared" si="118"/>
        <v>6.9126322744750363E-2</v>
      </c>
      <c r="AV66" s="5" t="e">
        <f t="shared" si="118"/>
        <v>#DIV/0!</v>
      </c>
      <c r="AW66" s="5">
        <f t="shared" si="118"/>
        <v>6.4780511178007427E-2</v>
      </c>
      <c r="AX66" s="5">
        <f>TTEST(AX33:AX36,AX37:AX40,2,2)</f>
        <v>0.69625418848308707</v>
      </c>
      <c r="AY66" s="5">
        <f>TTEST(AY33:AY36,AY37:AY40,2,2)</f>
        <v>0.52421804312194897</v>
      </c>
      <c r="AZ66" s="5">
        <f>TTEST(AZ33:AZ36,AZ37:AZ40,2,2)</f>
        <v>5.1242921254950587E-3</v>
      </c>
      <c r="BA66" s="5">
        <f>TTEST(BA33:BA36,BA37:BA40,2,2)</f>
        <v>0.48171238924966331</v>
      </c>
      <c r="BB66" s="5">
        <f>TTEST(BB33:BB36,BB37:BB40,2,2)</f>
        <v>0.88091276683740505</v>
      </c>
      <c r="BC66" s="5">
        <f t="shared" ref="BC66:BH66" si="119">TTEST(BC33:BC36,BC37:BC40,2,2)</f>
        <v>3.5377979931450413E-6</v>
      </c>
      <c r="BD66" s="5">
        <f t="shared" si="119"/>
        <v>1.0768152617545301E-2</v>
      </c>
      <c r="BE66" s="5">
        <f t="shared" si="119"/>
        <v>2.0233448939562398E-2</v>
      </c>
      <c r="BF66" s="5" t="e">
        <f t="shared" si="119"/>
        <v>#DIV/0!</v>
      </c>
      <c r="BG66" s="5">
        <f t="shared" si="119"/>
        <v>3.5292405814704455E-8</v>
      </c>
      <c r="BH66" s="5">
        <f t="shared" si="119"/>
        <v>0.22955105640878232</v>
      </c>
      <c r="BI66" s="5">
        <f>TTEST(BI33:BI36,BI37:BI40,2,2)</f>
        <v>1.581251870841747E-5</v>
      </c>
      <c r="BJ66" s="5" t="e">
        <f>TTEST(BJ33:BJ36,BJ37:BJ40,2,2)</f>
        <v>#DIV/0!</v>
      </c>
      <c r="BK66" s="5">
        <f>TTEST(BK33:BK36,BK37:BK40,2,2)</f>
        <v>0.15512006930272146</v>
      </c>
      <c r="BL66" s="10">
        <f>TTEST(BL33:BL36,BL37:BL40,2,2)</f>
        <v>0.35181879304845254</v>
      </c>
      <c r="BM66" s="5" t="e">
        <f>TTEST(BM33:BM36,BM37:BM40,2,2)</f>
        <v>#DIV/0!</v>
      </c>
    </row>
    <row r="68" spans="1:105" x14ac:dyDescent="0.2">
      <c r="A68" s="2"/>
      <c r="BN68" s="6"/>
      <c r="BO68" s="6"/>
      <c r="BP68" s="6"/>
      <c r="BQ68" s="23"/>
      <c r="BR68" s="23"/>
      <c r="BS68" s="6"/>
      <c r="BT68" s="6"/>
      <c r="BU68" s="6"/>
      <c r="BV68" s="6"/>
      <c r="BW68" s="6"/>
      <c r="BX68" s="6"/>
      <c r="BY68" s="6"/>
      <c r="BZ68" s="6"/>
      <c r="CA68" s="6"/>
      <c r="CB68" s="6"/>
    </row>
    <row r="69" spans="1:105" x14ac:dyDescent="0.2">
      <c r="BN69" s="9"/>
      <c r="BO69" s="9"/>
      <c r="BP69" s="9"/>
      <c r="BQ69" s="9"/>
      <c r="BR69" s="9"/>
      <c r="BS69" s="9"/>
      <c r="BT69" s="9"/>
      <c r="BU69" s="9"/>
      <c r="BV69" s="9"/>
      <c r="BW69" s="9"/>
      <c r="BX69" s="9"/>
      <c r="BY69" s="9"/>
      <c r="BZ69" s="9"/>
      <c r="CA69" s="9"/>
      <c r="CB69" s="9"/>
      <c r="CC69" s="9"/>
      <c r="CD69" s="9"/>
      <c r="CE69" s="9"/>
      <c r="CF69" s="9"/>
      <c r="CG69" s="9"/>
      <c r="CH69" s="9"/>
      <c r="CI69" s="9"/>
      <c r="CJ69" s="9"/>
      <c r="CK69" s="9"/>
      <c r="CL69" s="9"/>
      <c r="CM69" s="9"/>
      <c r="CN69" s="9"/>
      <c r="CO69" s="9"/>
      <c r="CP69" s="9"/>
      <c r="CQ69" s="9"/>
      <c r="CR69" s="9"/>
      <c r="CS69" s="9"/>
      <c r="CT69" s="9"/>
      <c r="CU69" s="9"/>
      <c r="CV69" s="9"/>
      <c r="CW69" s="9"/>
      <c r="CX69" s="9"/>
      <c r="CY69" s="9"/>
      <c r="CZ69" s="9"/>
      <c r="DA69" s="9"/>
    </row>
    <row r="70" spans="1:105" x14ac:dyDescent="0.2">
      <c r="BN70" s="9"/>
      <c r="BO70" s="9"/>
      <c r="BP70" s="9"/>
      <c r="BQ70" s="9"/>
      <c r="BR70" s="9"/>
      <c r="BS70" s="9"/>
      <c r="BT70" s="9"/>
      <c r="BU70" s="9"/>
      <c r="BV70" s="9"/>
      <c r="BW70" s="9"/>
      <c r="BX70" s="9"/>
      <c r="BY70" s="9"/>
      <c r="BZ70" s="9"/>
      <c r="CA70" s="9"/>
      <c r="CB70" s="9"/>
      <c r="CC70" s="9"/>
      <c r="CD70" s="9"/>
      <c r="CE70" s="9"/>
      <c r="CF70" s="9"/>
      <c r="CG70" s="9"/>
      <c r="CH70" s="9"/>
      <c r="CI70" s="9"/>
      <c r="CJ70" s="9"/>
      <c r="CK70" s="9"/>
      <c r="CL70" s="9"/>
      <c r="CM70" s="9"/>
      <c r="CN70" s="9"/>
      <c r="CO70" s="9"/>
      <c r="CP70" s="9"/>
      <c r="CQ70" s="9"/>
      <c r="CR70" s="9"/>
      <c r="CS70" s="9"/>
      <c r="CT70" s="9"/>
      <c r="CU70" s="9"/>
      <c r="CV70" s="9"/>
      <c r="CW70" s="9"/>
      <c r="CX70" s="9"/>
      <c r="CY70" s="9"/>
      <c r="CZ70" s="9"/>
      <c r="DA70" s="9"/>
    </row>
    <row r="71" spans="1:105" x14ac:dyDescent="0.2">
      <c r="BN71" s="9"/>
      <c r="BO71" s="9"/>
      <c r="BP71" s="9"/>
      <c r="BQ71" s="9"/>
      <c r="BR71" s="9"/>
      <c r="BS71" s="9"/>
      <c r="BT71" s="9"/>
      <c r="BU71" s="9"/>
      <c r="BV71" s="9"/>
      <c r="BW71" s="9"/>
      <c r="BX71" s="9"/>
      <c r="BY71" s="9"/>
      <c r="BZ71" s="9"/>
      <c r="CA71" s="9"/>
      <c r="CB71" s="9"/>
      <c r="CC71" s="9"/>
      <c r="CD71" s="9"/>
      <c r="CE71" s="9"/>
      <c r="CF71" s="9"/>
      <c r="CG71" s="9"/>
      <c r="CH71" s="9"/>
      <c r="CI71" s="9"/>
      <c r="CJ71" s="9"/>
      <c r="CK71" s="9"/>
      <c r="CL71" s="9"/>
      <c r="CM71" s="9"/>
      <c r="CN71" s="9"/>
      <c r="CO71" s="9"/>
      <c r="CP71" s="9"/>
      <c r="CQ71" s="9"/>
      <c r="CR71" s="9"/>
      <c r="CS71" s="9"/>
      <c r="CT71" s="9"/>
      <c r="CU71" s="9"/>
      <c r="CV71" s="9"/>
      <c r="CW71" s="9"/>
      <c r="CX71" s="9"/>
      <c r="CY71" s="9"/>
      <c r="CZ71" s="9"/>
      <c r="DA71" s="9"/>
    </row>
    <row r="72" spans="1:105" x14ac:dyDescent="0.2">
      <c r="BN72" s="9"/>
      <c r="BO72" s="9"/>
      <c r="BP72" s="9"/>
      <c r="BQ72" s="9"/>
      <c r="BR72" s="9"/>
      <c r="BS72" s="9"/>
      <c r="BT72" s="9"/>
      <c r="BU72" s="9"/>
      <c r="BV72" s="9"/>
      <c r="BW72" s="9"/>
      <c r="BX72" s="9"/>
      <c r="BY72" s="9"/>
      <c r="BZ72" s="9"/>
      <c r="CA72" s="9"/>
      <c r="CB72" s="9"/>
      <c r="CC72" s="9"/>
      <c r="CD72" s="9"/>
      <c r="CE72" s="9"/>
      <c r="CF72" s="9"/>
      <c r="CG72" s="9"/>
      <c r="CH72" s="9"/>
      <c r="CI72" s="9"/>
      <c r="CJ72" s="9"/>
      <c r="CK72" s="9"/>
      <c r="CL72" s="9"/>
      <c r="CM72" s="9"/>
      <c r="CN72" s="9"/>
      <c r="CO72" s="9"/>
      <c r="CP72" s="9"/>
      <c r="CQ72" s="9"/>
      <c r="CR72" s="9"/>
      <c r="CS72" s="9"/>
      <c r="CT72" s="9"/>
      <c r="CU72" s="9"/>
      <c r="CV72" s="9"/>
      <c r="CW72" s="9"/>
      <c r="CX72" s="9"/>
      <c r="CY72" s="9"/>
      <c r="CZ72" s="9"/>
      <c r="DA72" s="9"/>
    </row>
    <row r="73" spans="1:105" x14ac:dyDescent="0.2">
      <c r="BN73" s="9"/>
      <c r="BO73" s="9"/>
      <c r="BP73" s="9"/>
      <c r="BQ73" s="9"/>
      <c r="BR73" s="27"/>
      <c r="BS73" s="9"/>
      <c r="BT73" s="9"/>
      <c r="BU73" s="9"/>
      <c r="BV73" s="9"/>
      <c r="BW73" s="9"/>
      <c r="BX73" s="9"/>
      <c r="BY73" s="9"/>
      <c r="BZ73" s="9"/>
      <c r="CA73" s="9"/>
      <c r="CB73" s="9"/>
      <c r="CC73" s="9"/>
      <c r="CD73" s="9"/>
      <c r="CE73" s="9"/>
      <c r="CF73" s="9"/>
      <c r="CG73" s="9"/>
      <c r="CH73" s="9"/>
      <c r="CI73" s="9"/>
      <c r="CJ73" s="9"/>
      <c r="CK73" s="9"/>
      <c r="CL73" s="9"/>
      <c r="CM73" s="9"/>
      <c r="CN73" s="9"/>
      <c r="CO73" s="9"/>
      <c r="CP73" s="9"/>
      <c r="CQ73" s="9"/>
      <c r="CR73" s="9"/>
      <c r="CS73" s="9"/>
      <c r="CT73" s="9"/>
      <c r="CU73" s="9"/>
      <c r="CV73" s="9"/>
      <c r="CW73" s="9"/>
      <c r="CX73" s="9"/>
      <c r="CY73" s="9"/>
      <c r="CZ73" s="9"/>
      <c r="DA73" s="9"/>
    </row>
    <row r="74" spans="1:105" x14ac:dyDescent="0.2">
      <c r="BN74" s="9"/>
      <c r="BO74" s="9"/>
      <c r="BP74" s="9"/>
      <c r="BQ74" s="9"/>
      <c r="BR74" s="9"/>
      <c r="BS74" s="9"/>
      <c r="BT74" s="9"/>
      <c r="BU74" s="9"/>
      <c r="BV74" s="9"/>
      <c r="BW74" s="9"/>
      <c r="BX74" s="9"/>
      <c r="BY74" s="9"/>
      <c r="BZ74" s="9"/>
      <c r="CA74" s="9"/>
      <c r="CB74" s="9"/>
      <c r="CC74" s="9"/>
      <c r="CD74" s="9"/>
      <c r="CE74" s="9"/>
      <c r="CF74" s="9"/>
      <c r="CG74" s="9"/>
      <c r="CH74" s="9"/>
      <c r="CI74" s="9"/>
      <c r="CJ74" s="9"/>
      <c r="CK74" s="9"/>
      <c r="CL74" s="9"/>
      <c r="CM74" s="9"/>
      <c r="CN74" s="9"/>
      <c r="CO74" s="9"/>
      <c r="CP74" s="9"/>
      <c r="CQ74" s="9"/>
      <c r="CR74" s="9"/>
      <c r="CS74" s="9"/>
      <c r="CT74" s="9"/>
      <c r="CU74" s="9"/>
      <c r="CV74" s="9"/>
      <c r="CW74" s="9"/>
      <c r="CX74" s="9"/>
      <c r="CY74" s="9"/>
      <c r="CZ74" s="9"/>
      <c r="DA74" s="9"/>
    </row>
    <row r="75" spans="1:105" x14ac:dyDescent="0.2">
      <c r="BN75" s="9"/>
      <c r="BO75" s="9"/>
      <c r="BP75" s="9"/>
      <c r="BQ75" s="9"/>
      <c r="BR75" s="9"/>
      <c r="BS75" s="9"/>
      <c r="BT75" s="9"/>
      <c r="BU75" s="9"/>
      <c r="BV75" s="9"/>
      <c r="BW75" s="9"/>
      <c r="BX75" s="9"/>
      <c r="BY75" s="9"/>
      <c r="BZ75" s="9"/>
      <c r="CA75" s="9"/>
      <c r="CB75" s="9"/>
      <c r="CC75" s="9"/>
      <c r="CD75" s="9"/>
      <c r="CE75" s="9"/>
      <c r="CF75" s="9"/>
      <c r="CG75" s="9"/>
      <c r="CH75" s="9"/>
      <c r="CI75" s="9"/>
      <c r="CJ75" s="9"/>
      <c r="CK75" s="9"/>
      <c r="CL75" s="9"/>
      <c r="CM75" s="9"/>
      <c r="CN75" s="9"/>
      <c r="CO75" s="9"/>
      <c r="CP75" s="9"/>
      <c r="CQ75" s="9"/>
      <c r="CR75" s="9"/>
      <c r="CS75" s="9"/>
      <c r="CT75" s="9"/>
      <c r="CU75" s="9"/>
      <c r="CV75" s="9"/>
      <c r="CW75" s="9"/>
      <c r="CX75" s="9"/>
      <c r="CY75" s="9"/>
      <c r="CZ75" s="9"/>
      <c r="DA75" s="9"/>
    </row>
    <row r="76" spans="1:105" x14ac:dyDescent="0.2">
      <c r="BN76" s="9"/>
      <c r="BO76" s="9"/>
      <c r="BP76" s="9"/>
      <c r="BQ76" s="9"/>
      <c r="BR76" s="9"/>
      <c r="BS76" s="9"/>
      <c r="BT76" s="9"/>
      <c r="BU76" s="9"/>
      <c r="BV76" s="9"/>
      <c r="BW76" s="9"/>
      <c r="BX76" s="9"/>
      <c r="BY76" s="9"/>
      <c r="BZ76" s="9"/>
      <c r="CA76" s="9"/>
      <c r="CB76" s="9"/>
      <c r="CC76" s="9"/>
      <c r="CD76" s="9"/>
      <c r="CE76" s="9"/>
      <c r="CF76" s="9"/>
      <c r="CG76" s="9"/>
      <c r="CH76" s="9"/>
      <c r="CI76" s="9"/>
      <c r="CJ76" s="9"/>
      <c r="CK76" s="9"/>
      <c r="CL76" s="9"/>
      <c r="CM76" s="9"/>
      <c r="CN76" s="9"/>
      <c r="CO76" s="9"/>
      <c r="CP76" s="9"/>
      <c r="CQ76" s="9"/>
      <c r="CR76" s="9"/>
      <c r="CS76" s="9"/>
      <c r="CT76" s="9"/>
      <c r="CU76" s="9"/>
      <c r="CV76" s="9"/>
      <c r="CW76" s="9"/>
      <c r="CX76" s="9"/>
      <c r="CY76" s="9"/>
      <c r="CZ76" s="9"/>
      <c r="DA76" s="9"/>
    </row>
    <row r="77" spans="1:105" x14ac:dyDescent="0.2">
      <c r="BN77" s="9"/>
      <c r="BO77" s="9"/>
      <c r="BP77" s="9"/>
      <c r="BQ77" s="9"/>
      <c r="BR77" s="9"/>
      <c r="BS77" s="9"/>
      <c r="BT77" s="9"/>
      <c r="BU77" s="9"/>
      <c r="BV77" s="9"/>
      <c r="BW77" s="9"/>
      <c r="BX77" s="9"/>
      <c r="BY77" s="9"/>
      <c r="BZ77" s="9"/>
      <c r="CA77" s="9"/>
      <c r="CB77" s="9"/>
      <c r="CC77" s="9"/>
      <c r="CD77" s="9"/>
      <c r="CE77" s="9"/>
      <c r="CF77" s="9"/>
      <c r="CG77" s="9"/>
      <c r="CH77" s="9"/>
      <c r="CI77" s="9"/>
      <c r="CJ77" s="9"/>
      <c r="CK77" s="9"/>
      <c r="CL77" s="9"/>
      <c r="CM77" s="9"/>
      <c r="CN77" s="9"/>
      <c r="CO77" s="9"/>
      <c r="CP77" s="9"/>
      <c r="CQ77" s="9"/>
      <c r="CR77" s="9"/>
      <c r="CS77" s="9"/>
      <c r="CT77" s="9"/>
      <c r="CU77" s="9"/>
      <c r="CV77" s="9"/>
      <c r="CW77" s="9"/>
      <c r="CX77" s="9"/>
      <c r="CY77" s="9"/>
      <c r="CZ77" s="9"/>
      <c r="DA77" s="9"/>
    </row>
    <row r="78" spans="1:105" x14ac:dyDescent="0.2">
      <c r="BN78" s="2"/>
      <c r="BO78" s="2"/>
      <c r="BP78" s="2"/>
      <c r="BQ78" s="2"/>
      <c r="BR78" s="2"/>
      <c r="BS78" s="9"/>
      <c r="BT78" s="9"/>
      <c r="BU78" s="2"/>
      <c r="BV78" s="2"/>
      <c r="BW78" s="2"/>
      <c r="BX78" s="2"/>
      <c r="BY78" s="2"/>
      <c r="BZ78" s="2"/>
      <c r="CA78" s="9"/>
      <c r="CB78" s="9"/>
      <c r="CC78" s="9"/>
      <c r="CD78" s="9"/>
      <c r="CE78" s="9"/>
      <c r="CF78" s="9"/>
      <c r="CG78" s="9"/>
      <c r="CH78" s="9"/>
      <c r="CI78" s="9"/>
      <c r="CJ78" s="9"/>
      <c r="CK78" s="9"/>
      <c r="CL78" s="9"/>
      <c r="CM78" s="9"/>
      <c r="CN78" s="9"/>
      <c r="CO78" s="9"/>
      <c r="CP78" s="9"/>
      <c r="CQ78" s="9"/>
      <c r="CR78" s="9"/>
      <c r="CS78" s="9"/>
      <c r="CT78" s="9"/>
      <c r="CU78" s="9"/>
      <c r="CV78" s="9"/>
      <c r="CW78" s="9"/>
      <c r="CX78" s="9"/>
      <c r="CY78" s="9"/>
      <c r="CZ78" s="9"/>
      <c r="DA78" s="9"/>
    </row>
    <row r="79" spans="1:105" x14ac:dyDescent="0.2">
      <c r="BN79" s="9"/>
      <c r="BO79" s="9"/>
      <c r="BP79" s="9"/>
      <c r="BQ79" s="9"/>
      <c r="BR79" s="9"/>
      <c r="BS79" s="9"/>
      <c r="BT79" s="9"/>
      <c r="BU79" s="9"/>
      <c r="BV79" s="9"/>
      <c r="BW79" s="9"/>
      <c r="BX79" s="9"/>
      <c r="BY79" s="9"/>
      <c r="BZ79" s="9"/>
      <c r="CA79" s="9"/>
      <c r="CB79" s="9"/>
      <c r="CC79" s="9"/>
      <c r="CD79" s="9"/>
      <c r="CE79" s="33"/>
      <c r="CF79" s="33"/>
      <c r="CG79" s="33"/>
      <c r="CH79" s="33"/>
      <c r="CI79" s="33"/>
      <c r="CJ79" s="9"/>
      <c r="CK79" s="9"/>
      <c r="CL79" s="9"/>
      <c r="CM79" s="9"/>
      <c r="CN79" s="9"/>
      <c r="CO79" s="9"/>
      <c r="CP79" s="33"/>
      <c r="CQ79" s="33"/>
      <c r="CR79" s="33"/>
      <c r="CS79" s="33"/>
      <c r="CT79" s="33"/>
      <c r="CU79" s="33"/>
      <c r="CV79" s="33"/>
      <c r="CW79" s="33"/>
      <c r="CX79" s="9"/>
      <c r="CY79" s="9"/>
      <c r="CZ79" s="9"/>
      <c r="DA79" s="9"/>
    </row>
    <row r="80" spans="1:105" x14ac:dyDescent="0.2">
      <c r="BN80" s="9"/>
      <c r="BO80" s="9"/>
      <c r="BP80" s="9"/>
      <c r="BQ80" s="9"/>
      <c r="BR80" s="9"/>
      <c r="BS80" s="9"/>
      <c r="BT80" s="9"/>
      <c r="BU80" s="9"/>
      <c r="BV80" s="9"/>
      <c r="BW80" s="9"/>
      <c r="BX80" s="9"/>
      <c r="BY80" s="9"/>
      <c r="BZ80" s="9"/>
      <c r="CA80" s="9"/>
      <c r="CB80" s="9"/>
      <c r="CC80" s="9"/>
      <c r="CD80" s="9"/>
      <c r="CE80" s="18"/>
      <c r="CF80" s="18"/>
      <c r="CG80" s="18"/>
      <c r="CH80" s="18"/>
      <c r="CI80" s="18"/>
      <c r="CJ80" s="9"/>
      <c r="CK80" s="9"/>
      <c r="CL80" s="9"/>
      <c r="CM80" s="9"/>
      <c r="CN80" s="9"/>
      <c r="CO80" s="9"/>
      <c r="CP80" s="18"/>
      <c r="CQ80" s="18"/>
      <c r="CR80" s="18"/>
      <c r="CS80" s="18"/>
      <c r="CT80" s="18"/>
      <c r="CU80" s="18"/>
      <c r="CV80" s="18"/>
      <c r="CW80" s="18"/>
      <c r="CX80" s="9"/>
      <c r="CY80" s="9"/>
      <c r="CZ80" s="9"/>
      <c r="DA80" s="9"/>
    </row>
    <row r="81" spans="66:105" x14ac:dyDescent="0.2">
      <c r="BN81" s="9"/>
      <c r="BO81" s="9"/>
      <c r="BP81" s="9"/>
      <c r="BQ81" s="9"/>
      <c r="BR81" s="9"/>
      <c r="BS81" s="9"/>
      <c r="BT81" s="9"/>
      <c r="BU81" s="9"/>
      <c r="BV81" s="9"/>
      <c r="BW81" s="9"/>
      <c r="BX81" s="9"/>
      <c r="BY81" s="9"/>
      <c r="BZ81" s="9"/>
      <c r="CA81" s="9"/>
      <c r="CB81" s="9"/>
      <c r="CC81" s="9"/>
      <c r="CD81" s="18"/>
      <c r="CE81" s="21"/>
      <c r="CF81" s="21"/>
      <c r="CG81" s="21"/>
      <c r="CH81" s="21"/>
      <c r="CI81" s="21"/>
      <c r="CJ81" s="21"/>
      <c r="CK81" s="21"/>
      <c r="CL81" s="9"/>
      <c r="CM81" s="9"/>
      <c r="CN81" s="9"/>
      <c r="CO81" s="25"/>
      <c r="CP81" s="21"/>
      <c r="CQ81" s="21"/>
      <c r="CR81" s="21"/>
      <c r="CS81" s="21"/>
      <c r="CT81" s="21"/>
      <c r="CU81" s="21"/>
      <c r="CV81" s="21"/>
      <c r="CW81" s="21"/>
      <c r="CX81" s="9"/>
      <c r="CY81" s="21"/>
      <c r="CZ81" s="9"/>
      <c r="DA81" s="21"/>
    </row>
    <row r="82" spans="66:105" x14ac:dyDescent="0.2">
      <c r="BN82" s="9"/>
      <c r="BO82" s="9"/>
      <c r="BP82" s="9"/>
      <c r="BQ82" s="9"/>
      <c r="BR82" s="9"/>
      <c r="BS82" s="9"/>
      <c r="BT82" s="9"/>
      <c r="BU82" s="9"/>
      <c r="BV82" s="9"/>
      <c r="BW82" s="9"/>
      <c r="BX82" s="9"/>
      <c r="BY82" s="9"/>
      <c r="BZ82" s="9"/>
      <c r="CA82" s="9"/>
      <c r="CB82" s="9"/>
      <c r="CC82" s="9"/>
      <c r="CD82" s="18"/>
      <c r="CE82" s="21"/>
      <c r="CF82" s="21"/>
      <c r="CG82" s="21"/>
      <c r="CH82" s="21"/>
      <c r="CI82" s="21"/>
      <c r="CJ82" s="21"/>
      <c r="CK82" s="21"/>
      <c r="CL82" s="9"/>
      <c r="CM82" s="9"/>
      <c r="CN82" s="9"/>
      <c r="CO82" s="25"/>
      <c r="CP82" s="21"/>
      <c r="CQ82" s="21"/>
      <c r="CR82" s="21"/>
      <c r="CS82" s="21"/>
      <c r="CT82" s="21"/>
      <c r="CU82" s="21"/>
      <c r="CV82" s="21"/>
      <c r="CW82" s="21"/>
      <c r="CX82" s="21"/>
      <c r="CY82" s="21"/>
      <c r="CZ82" s="9"/>
      <c r="DA82" s="9"/>
    </row>
    <row r="83" spans="66:105" x14ac:dyDescent="0.2">
      <c r="BN83" s="9"/>
      <c r="BO83" s="9"/>
      <c r="BP83" s="9"/>
      <c r="BQ83" s="9"/>
      <c r="BR83" s="9"/>
      <c r="BS83" s="9"/>
      <c r="BT83" s="9"/>
      <c r="BU83" s="9"/>
      <c r="BV83" s="9"/>
      <c r="BW83" s="9"/>
      <c r="BX83" s="9"/>
      <c r="BY83" s="9"/>
      <c r="BZ83" s="9"/>
      <c r="CA83" s="9"/>
      <c r="CB83" s="9"/>
      <c r="CC83" s="9"/>
      <c r="CD83" s="18"/>
      <c r="CE83" s="21"/>
      <c r="CF83" s="21"/>
      <c r="CG83" s="21"/>
      <c r="CH83" s="21"/>
      <c r="CI83" s="21"/>
      <c r="CJ83" s="21"/>
      <c r="CK83" s="21"/>
      <c r="CL83" s="9"/>
      <c r="CM83" s="9"/>
      <c r="CN83" s="9"/>
      <c r="CO83" s="25"/>
      <c r="CP83" s="21"/>
      <c r="CQ83" s="21"/>
      <c r="CR83" s="21"/>
      <c r="CS83" s="21"/>
      <c r="CT83" s="21"/>
      <c r="CU83" s="21"/>
      <c r="CV83" s="21"/>
      <c r="CW83" s="21"/>
      <c r="CX83" s="21"/>
      <c r="CY83" s="21"/>
      <c r="CZ83" s="9"/>
      <c r="DA83" s="9"/>
    </row>
    <row r="84" spans="66:105" x14ac:dyDescent="0.2">
      <c r="BN84" s="9"/>
      <c r="BO84" s="9"/>
      <c r="BP84" s="9"/>
      <c r="BQ84" s="9"/>
      <c r="BR84" s="9"/>
      <c r="BS84" s="9"/>
      <c r="BT84" s="9"/>
      <c r="BU84" s="9"/>
      <c r="BV84" s="9"/>
      <c r="BW84" s="9"/>
      <c r="BX84" s="9"/>
      <c r="BY84" s="9"/>
      <c r="BZ84" s="9"/>
      <c r="CA84" s="9"/>
      <c r="CB84" s="9"/>
      <c r="CC84" s="9"/>
      <c r="CD84" s="9"/>
      <c r="CE84" s="21"/>
      <c r="CF84" s="21"/>
      <c r="CG84" s="21"/>
      <c r="CH84" s="21"/>
      <c r="CI84" s="21"/>
      <c r="CJ84" s="21"/>
      <c r="CK84" s="21"/>
      <c r="CL84" s="9"/>
      <c r="CM84" s="9"/>
      <c r="CN84" s="9"/>
      <c r="CO84" s="9"/>
      <c r="CP84" s="21"/>
      <c r="CQ84" s="21"/>
      <c r="CR84" s="21"/>
      <c r="CS84" s="21"/>
      <c r="CT84" s="21"/>
      <c r="CU84" s="21"/>
      <c r="CV84" s="21"/>
      <c r="CW84" s="21"/>
      <c r="CX84" s="21"/>
      <c r="CY84" s="21"/>
      <c r="CZ84" s="9"/>
      <c r="DA84" s="9"/>
    </row>
    <row r="85" spans="66:105" x14ac:dyDescent="0.2">
      <c r="BN85" s="9"/>
      <c r="BO85" s="9"/>
      <c r="BP85" s="9"/>
      <c r="BQ85" s="9"/>
      <c r="BR85" s="9"/>
      <c r="BS85" s="9"/>
      <c r="BT85" s="9"/>
      <c r="BU85" s="9"/>
      <c r="BV85" s="9"/>
      <c r="BW85" s="9"/>
      <c r="BX85" s="9"/>
      <c r="BY85" s="9"/>
      <c r="BZ85" s="9"/>
      <c r="CA85" s="9"/>
      <c r="CB85" s="9"/>
      <c r="CC85" s="9"/>
      <c r="CD85" s="9"/>
      <c r="CE85" s="21"/>
      <c r="CF85" s="21"/>
      <c r="CG85" s="21"/>
      <c r="CH85" s="21"/>
      <c r="CI85" s="21"/>
      <c r="CJ85" s="21"/>
      <c r="CK85" s="21"/>
      <c r="CL85" s="9"/>
      <c r="CM85" s="9"/>
      <c r="CN85" s="9"/>
      <c r="CO85" s="9"/>
      <c r="CP85" s="21"/>
      <c r="CQ85" s="21"/>
      <c r="CR85" s="21"/>
      <c r="CS85" s="21"/>
      <c r="CT85" s="21"/>
      <c r="CU85" s="21"/>
      <c r="CV85" s="21"/>
      <c r="CW85" s="21"/>
      <c r="CX85" s="21"/>
      <c r="CY85" s="21"/>
      <c r="CZ85" s="9"/>
      <c r="DA85" s="9"/>
    </row>
    <row r="86" spans="66:105" x14ac:dyDescent="0.2">
      <c r="BN86" s="9"/>
      <c r="BO86" s="9"/>
      <c r="BP86" s="9"/>
      <c r="BQ86" s="9"/>
      <c r="BR86" s="9"/>
      <c r="BS86" s="9"/>
      <c r="BT86" s="9"/>
      <c r="BU86" s="9"/>
      <c r="BV86" s="9"/>
      <c r="BW86" s="9"/>
      <c r="BX86" s="9"/>
      <c r="BY86" s="9"/>
      <c r="BZ86" s="9"/>
      <c r="CA86" s="9"/>
      <c r="CB86" s="9"/>
      <c r="CC86" s="9"/>
      <c r="CD86" s="9"/>
      <c r="CE86" s="21"/>
      <c r="CF86" s="21"/>
      <c r="CG86" s="21"/>
      <c r="CH86" s="21"/>
      <c r="CI86" s="21"/>
      <c r="CJ86" s="21"/>
      <c r="CK86" s="21"/>
      <c r="CL86" s="9"/>
      <c r="CM86" s="9"/>
      <c r="CN86" s="9"/>
      <c r="CO86" s="9"/>
      <c r="CP86" s="9"/>
      <c r="CQ86" s="9"/>
      <c r="CR86" s="9"/>
      <c r="CS86" s="9"/>
      <c r="CT86" s="9"/>
      <c r="CU86" s="9"/>
      <c r="CV86" s="9"/>
      <c r="CW86" s="9"/>
      <c r="CX86" s="9"/>
      <c r="CY86" s="9"/>
      <c r="CZ86" s="9"/>
      <c r="DA86" s="9"/>
    </row>
    <row r="87" spans="66:105" x14ac:dyDescent="0.2">
      <c r="BN87" s="9"/>
      <c r="BO87" s="9"/>
      <c r="BP87" s="9"/>
      <c r="BQ87" s="9"/>
      <c r="BR87" s="9"/>
      <c r="BS87" s="9"/>
      <c r="BT87" s="9"/>
      <c r="BU87" s="9"/>
      <c r="BV87" s="9"/>
      <c r="BW87" s="9"/>
      <c r="BX87" s="9"/>
      <c r="BY87" s="9"/>
      <c r="BZ87" s="9"/>
      <c r="CA87" s="9"/>
      <c r="CB87" s="9"/>
      <c r="CC87" s="9"/>
      <c r="CD87" s="9"/>
      <c r="CE87" s="26"/>
      <c r="CF87" s="26"/>
      <c r="CG87" s="26"/>
      <c r="CH87" s="26"/>
      <c r="CI87" s="26"/>
      <c r="CJ87" s="9"/>
      <c r="CK87" s="9"/>
      <c r="CL87" s="9"/>
      <c r="CM87" s="9"/>
      <c r="CN87" s="9"/>
      <c r="CO87" s="9"/>
      <c r="CP87" s="9"/>
      <c r="CQ87" s="33"/>
      <c r="CR87" s="33"/>
      <c r="CS87" s="9"/>
      <c r="CT87" s="9"/>
      <c r="CU87" s="9"/>
      <c r="CV87" s="9"/>
      <c r="CW87" s="9"/>
      <c r="CX87" s="9"/>
      <c r="CY87" s="9"/>
      <c r="CZ87" s="9"/>
      <c r="DA87" s="9"/>
    </row>
    <row r="88" spans="66:105" x14ac:dyDescent="0.2">
      <c r="BN88" s="9"/>
      <c r="BO88" s="9"/>
      <c r="BP88" s="9"/>
      <c r="BQ88" s="9"/>
      <c r="BR88" s="9"/>
      <c r="BS88" s="9"/>
      <c r="BT88" s="9"/>
      <c r="BU88" s="9"/>
      <c r="BV88" s="9"/>
      <c r="BW88" s="9"/>
      <c r="BX88" s="9"/>
      <c r="BY88" s="9"/>
      <c r="BZ88" s="9"/>
      <c r="CA88" s="9"/>
      <c r="CB88" s="9"/>
      <c r="CC88" s="9"/>
      <c r="CD88" s="9"/>
      <c r="CE88" s="26"/>
      <c r="CF88" s="26"/>
      <c r="CG88" s="26"/>
      <c r="CH88" s="26"/>
      <c r="CI88" s="26"/>
      <c r="CJ88" s="9"/>
      <c r="CK88" s="9"/>
      <c r="CL88" s="9"/>
      <c r="CM88" s="9"/>
      <c r="CN88" s="9"/>
      <c r="CO88" s="2"/>
      <c r="CP88" s="2"/>
      <c r="CQ88" s="2"/>
      <c r="CR88" s="2"/>
      <c r="CS88" s="9"/>
      <c r="CT88" s="9"/>
      <c r="CU88" s="9"/>
      <c r="CV88" s="9"/>
      <c r="CW88" s="9"/>
      <c r="CX88" s="9"/>
      <c r="CY88" s="9"/>
      <c r="CZ88" s="9"/>
      <c r="DA88" s="9"/>
    </row>
    <row r="89" spans="66:105" x14ac:dyDescent="0.2">
      <c r="BN89" s="9"/>
      <c r="BO89" s="9"/>
      <c r="BP89" s="9"/>
      <c r="BQ89" s="9"/>
      <c r="BR89" s="9"/>
      <c r="BS89" s="9"/>
      <c r="BT89" s="9"/>
      <c r="BU89" s="9"/>
      <c r="BV89" s="9"/>
      <c r="BW89" s="9"/>
      <c r="BX89" s="9"/>
      <c r="BY89" s="9"/>
      <c r="BZ89" s="9"/>
      <c r="CA89" s="9"/>
      <c r="CB89" s="9"/>
      <c r="CC89" s="9"/>
      <c r="CD89" s="9"/>
      <c r="CE89" s="26"/>
      <c r="CF89" s="26"/>
      <c r="CG89" s="26"/>
      <c r="CH89" s="26"/>
      <c r="CI89" s="26"/>
      <c r="CJ89" s="9"/>
      <c r="CK89" s="9"/>
      <c r="CL89" s="9"/>
      <c r="CM89" s="9"/>
      <c r="CN89" s="9"/>
      <c r="CO89" s="18"/>
      <c r="CP89" s="21"/>
      <c r="CQ89" s="21"/>
      <c r="CR89" s="21"/>
      <c r="CS89" s="9"/>
      <c r="CT89" s="9"/>
      <c r="CU89" s="9"/>
      <c r="CV89" s="9"/>
      <c r="CW89" s="9"/>
      <c r="CX89" s="9"/>
      <c r="CY89" s="9"/>
      <c r="CZ89" s="9"/>
      <c r="DA89" s="9"/>
    </row>
    <row r="90" spans="66:105" x14ac:dyDescent="0.2">
      <c r="BN90" s="21"/>
      <c r="BO90" s="21"/>
      <c r="BP90" s="21"/>
      <c r="BQ90" s="21"/>
      <c r="BR90" s="21"/>
      <c r="BS90" s="21"/>
      <c r="BT90" s="9"/>
      <c r="BU90" s="21"/>
      <c r="BV90" s="21"/>
      <c r="BW90" s="21"/>
      <c r="BX90" s="21"/>
      <c r="BY90" s="21"/>
      <c r="BZ90" s="9"/>
      <c r="CA90" s="9"/>
      <c r="CB90" s="9"/>
      <c r="CC90" s="9"/>
      <c r="CD90" s="9"/>
      <c r="CE90" s="26"/>
      <c r="CF90" s="26"/>
      <c r="CG90" s="26"/>
      <c r="CH90" s="26"/>
      <c r="CI90" s="26"/>
      <c r="CJ90" s="9"/>
      <c r="CK90" s="9"/>
      <c r="CL90" s="9"/>
      <c r="CM90" s="9"/>
      <c r="CN90" s="9"/>
      <c r="CO90" s="18"/>
      <c r="CP90" s="21"/>
      <c r="CQ90" s="21"/>
      <c r="CR90" s="21"/>
      <c r="CS90" s="9"/>
      <c r="CT90" s="9"/>
      <c r="CU90" s="9"/>
      <c r="CV90" s="9"/>
      <c r="CW90" s="9"/>
      <c r="CX90" s="9"/>
      <c r="CY90" s="9"/>
      <c r="CZ90" s="9"/>
      <c r="DA90" s="9"/>
    </row>
    <row r="91" spans="66:105" x14ac:dyDescent="0.2">
      <c r="BN91" s="21"/>
      <c r="BO91" s="21"/>
      <c r="BP91" s="21"/>
      <c r="BQ91" s="21"/>
      <c r="BR91" s="21"/>
      <c r="BS91" s="21"/>
      <c r="BT91" s="9"/>
      <c r="BU91" s="21"/>
      <c r="BV91" s="21"/>
      <c r="BW91" s="21"/>
      <c r="BX91" s="21"/>
      <c r="BY91" s="21"/>
      <c r="BZ91" s="9"/>
      <c r="CA91" s="9"/>
      <c r="CB91" s="9"/>
      <c r="CC91" s="9"/>
      <c r="CD91" s="9"/>
      <c r="CE91" s="26"/>
      <c r="CF91" s="26"/>
      <c r="CG91" s="26"/>
      <c r="CH91" s="26"/>
      <c r="CI91" s="26"/>
      <c r="CJ91" s="9"/>
      <c r="CK91" s="9"/>
      <c r="CL91" s="9"/>
      <c r="CM91" s="9"/>
      <c r="CN91" s="9"/>
      <c r="CO91" s="18"/>
      <c r="CP91" s="21"/>
      <c r="CQ91" s="21"/>
      <c r="CR91" s="21"/>
      <c r="CS91" s="9"/>
      <c r="CT91" s="9"/>
      <c r="CU91" s="9"/>
      <c r="CV91" s="9"/>
      <c r="CW91" s="9"/>
      <c r="CX91" s="9"/>
      <c r="CY91" s="9"/>
      <c r="CZ91" s="9"/>
      <c r="DA91" s="9"/>
    </row>
    <row r="92" spans="66:105" x14ac:dyDescent="0.2">
      <c r="BN92" s="21"/>
      <c r="BO92" s="21"/>
      <c r="BP92" s="21"/>
      <c r="BQ92" s="21"/>
      <c r="BR92" s="21"/>
      <c r="BS92" s="21"/>
      <c r="BT92" s="9"/>
      <c r="BU92" s="21"/>
      <c r="BV92" s="21"/>
      <c r="BW92" s="21"/>
      <c r="BX92" s="21"/>
      <c r="BY92" s="21"/>
      <c r="BZ92" s="9"/>
      <c r="CA92" s="9"/>
      <c r="CB92" s="9"/>
      <c r="CC92" s="9"/>
      <c r="CD92" s="9"/>
      <c r="CE92" s="26"/>
      <c r="CF92" s="26"/>
      <c r="CG92" s="26"/>
      <c r="CH92" s="26"/>
      <c r="CI92" s="26"/>
      <c r="CJ92" s="9"/>
      <c r="CK92" s="9"/>
      <c r="CL92" s="9"/>
      <c r="CM92" s="9"/>
      <c r="CN92" s="9"/>
      <c r="CO92" s="18"/>
      <c r="CP92" s="21"/>
      <c r="CQ92" s="21"/>
      <c r="CR92" s="21"/>
      <c r="CS92" s="9"/>
      <c r="CT92" s="9"/>
      <c r="CU92" s="9"/>
      <c r="CV92" s="9"/>
      <c r="CW92" s="9"/>
      <c r="CX92" s="9"/>
      <c r="CY92" s="9"/>
      <c r="CZ92" s="9"/>
      <c r="DA92" s="9"/>
    </row>
    <row r="93" spans="66:105" x14ac:dyDescent="0.2">
      <c r="BN93" s="21"/>
      <c r="BO93" s="21"/>
      <c r="BP93" s="21"/>
      <c r="BQ93" s="21"/>
      <c r="BR93" s="21"/>
      <c r="BS93" s="21"/>
      <c r="BT93" s="9"/>
      <c r="BU93" s="21"/>
      <c r="BV93" s="21"/>
      <c r="BW93" s="21"/>
      <c r="BX93" s="21"/>
      <c r="BY93" s="21"/>
      <c r="BZ93" s="9"/>
      <c r="CA93" s="9"/>
      <c r="CB93" s="9"/>
      <c r="CC93" s="9"/>
      <c r="CD93" s="9"/>
      <c r="CE93" s="26"/>
      <c r="CF93" s="26"/>
      <c r="CG93" s="26"/>
      <c r="CH93" s="26"/>
      <c r="CI93" s="26"/>
      <c r="CJ93" s="9"/>
      <c r="CK93" s="9"/>
      <c r="CL93" s="9"/>
      <c r="CM93" s="9"/>
      <c r="CN93" s="9"/>
      <c r="CO93" s="18"/>
      <c r="CP93" s="21"/>
      <c r="CQ93" s="21"/>
      <c r="CR93" s="21"/>
      <c r="CS93" s="9"/>
      <c r="CT93" s="9"/>
      <c r="CU93" s="9"/>
      <c r="CV93" s="9"/>
      <c r="CW93" s="9"/>
      <c r="CX93" s="9"/>
      <c r="CY93" s="9"/>
      <c r="CZ93" s="9"/>
      <c r="DA93" s="9"/>
    </row>
    <row r="94" spans="66:105" x14ac:dyDescent="0.2">
      <c r="BN94" s="21"/>
      <c r="BO94" s="21"/>
      <c r="BP94" s="21"/>
      <c r="BQ94" s="21"/>
      <c r="BR94" s="21"/>
      <c r="BS94" s="21"/>
      <c r="BT94" s="9"/>
      <c r="BU94" s="21"/>
      <c r="BV94" s="21"/>
      <c r="BW94" s="21"/>
      <c r="BX94" s="21"/>
      <c r="BY94" s="21"/>
      <c r="BZ94" s="9"/>
      <c r="CA94" s="9"/>
      <c r="CB94" s="9"/>
      <c r="CC94" s="9"/>
      <c r="CD94" s="9"/>
      <c r="CE94" s="9"/>
      <c r="CF94" s="9"/>
      <c r="CG94" s="9"/>
      <c r="CH94" s="26"/>
      <c r="CI94" s="26"/>
      <c r="CJ94" s="9"/>
      <c r="CK94" s="9"/>
      <c r="CL94" s="9"/>
      <c r="CM94" s="9"/>
      <c r="CN94" s="9"/>
      <c r="CO94" s="18"/>
      <c r="CP94" s="21"/>
      <c r="CQ94" s="21"/>
      <c r="CR94" s="21"/>
      <c r="CS94" s="9"/>
      <c r="CT94" s="9"/>
      <c r="CU94" s="9"/>
      <c r="CV94" s="9"/>
      <c r="CW94" s="9"/>
      <c r="CX94" s="9"/>
      <c r="CY94" s="9"/>
      <c r="CZ94" s="9"/>
      <c r="DA94" s="9"/>
    </row>
    <row r="95" spans="66:105" x14ac:dyDescent="0.2">
      <c r="BN95" s="21"/>
      <c r="BO95" s="21"/>
      <c r="BP95" s="21"/>
      <c r="BQ95" s="21"/>
      <c r="BR95" s="21"/>
      <c r="BS95" s="21"/>
      <c r="BT95" s="9"/>
      <c r="BU95" s="21"/>
      <c r="BV95" s="21"/>
      <c r="BW95" s="21"/>
      <c r="BX95" s="21"/>
      <c r="BY95" s="21"/>
      <c r="BZ95" s="9"/>
      <c r="CA95" s="9"/>
      <c r="CB95" s="9"/>
      <c r="CC95" s="9"/>
      <c r="CD95" s="9"/>
      <c r="CE95" s="2"/>
      <c r="CF95" s="2"/>
      <c r="CG95" s="2"/>
      <c r="CH95" s="2"/>
      <c r="CI95" s="2"/>
      <c r="CJ95" s="2"/>
      <c r="CK95" s="2"/>
      <c r="CL95" s="9"/>
      <c r="CM95" s="9"/>
      <c r="CN95" s="9"/>
      <c r="CO95" s="18"/>
      <c r="CP95" s="21"/>
      <c r="CQ95" s="21"/>
      <c r="CR95" s="21"/>
      <c r="CS95" s="9"/>
      <c r="CT95" s="9"/>
      <c r="CU95" s="9"/>
      <c r="CV95" s="9"/>
      <c r="CW95" s="9"/>
      <c r="CX95" s="9"/>
      <c r="CY95" s="9"/>
      <c r="CZ95" s="9"/>
      <c r="DA95" s="9"/>
    </row>
    <row r="96" spans="66:105" x14ac:dyDescent="0.2">
      <c r="BN96" s="21"/>
      <c r="BO96" s="21"/>
      <c r="BP96" s="21"/>
      <c r="BQ96" s="21"/>
      <c r="BR96" s="21"/>
      <c r="BS96" s="21"/>
      <c r="BT96" s="9"/>
      <c r="BU96" s="21"/>
      <c r="BV96" s="21"/>
      <c r="BW96" s="21"/>
      <c r="BX96" s="21"/>
      <c r="BY96" s="21"/>
      <c r="BZ96" s="9"/>
      <c r="CA96" s="9"/>
      <c r="CB96" s="9"/>
      <c r="CC96" s="9"/>
      <c r="CD96" s="9"/>
      <c r="CE96" s="25"/>
      <c r="CF96" s="21"/>
      <c r="CG96" s="21"/>
      <c r="CH96" s="21"/>
      <c r="CI96" s="21"/>
      <c r="CJ96" s="21"/>
      <c r="CK96" s="9"/>
      <c r="CL96" s="9"/>
      <c r="CM96" s="9"/>
      <c r="CN96" s="9"/>
      <c r="CO96" s="18"/>
      <c r="CP96" s="21"/>
      <c r="CQ96" s="21"/>
      <c r="CR96" s="21"/>
      <c r="CS96" s="9"/>
      <c r="CT96" s="9"/>
      <c r="CU96" s="9"/>
      <c r="CV96" s="9"/>
      <c r="CW96" s="9"/>
      <c r="CX96" s="9"/>
      <c r="CY96" s="9"/>
      <c r="CZ96" s="9"/>
      <c r="DA96" s="9"/>
    </row>
    <row r="97" spans="66:105" x14ac:dyDescent="0.2">
      <c r="BN97" s="21"/>
      <c r="BO97" s="21"/>
      <c r="BP97" s="21"/>
      <c r="BQ97" s="21"/>
      <c r="BR97" s="21"/>
      <c r="BS97" s="21"/>
      <c r="BT97" s="9"/>
      <c r="BU97" s="21"/>
      <c r="BV97" s="21"/>
      <c r="BW97" s="21"/>
      <c r="BX97" s="21"/>
      <c r="BY97" s="21"/>
      <c r="BZ97" s="9"/>
      <c r="CA97" s="9"/>
      <c r="CB97" s="9"/>
      <c r="CC97" s="9"/>
      <c r="CD97" s="9"/>
      <c r="CE97" s="25"/>
      <c r="CF97" s="21"/>
      <c r="CG97" s="21"/>
      <c r="CH97" s="21"/>
      <c r="CI97" s="21"/>
      <c r="CJ97" s="21"/>
      <c r="CK97" s="9"/>
      <c r="CL97" s="9"/>
      <c r="CM97" s="9"/>
      <c r="CN97" s="9"/>
      <c r="CO97" s="18"/>
      <c r="CP97" s="21"/>
      <c r="CQ97" s="21"/>
      <c r="CR97" s="9"/>
      <c r="CS97" s="9"/>
      <c r="CT97" s="9"/>
      <c r="CU97" s="9"/>
      <c r="CV97" s="9"/>
      <c r="CW97" s="9"/>
      <c r="CX97" s="9"/>
      <c r="CY97" s="9"/>
      <c r="CZ97" s="9"/>
      <c r="DA97" s="9"/>
    </row>
    <row r="98" spans="66:105" x14ac:dyDescent="0.2">
      <c r="BN98" s="9"/>
      <c r="BO98" s="9"/>
      <c r="BP98" s="9"/>
      <c r="BQ98" s="9"/>
      <c r="BR98" s="9"/>
      <c r="BS98" s="9"/>
      <c r="BT98" s="9"/>
      <c r="BU98" s="9"/>
      <c r="BV98" s="21"/>
      <c r="BW98" s="21"/>
      <c r="BX98" s="21"/>
      <c r="BY98" s="21"/>
      <c r="BZ98" s="9"/>
      <c r="CA98" s="9"/>
      <c r="CB98" s="9"/>
      <c r="CC98" s="9"/>
      <c r="CD98" s="9"/>
      <c r="CE98" s="25"/>
      <c r="CF98" s="21"/>
      <c r="CG98" s="21"/>
      <c r="CH98" s="21"/>
      <c r="CI98" s="21"/>
      <c r="CJ98" s="21"/>
      <c r="CK98" s="9"/>
      <c r="CL98" s="9"/>
      <c r="CM98" s="9"/>
      <c r="CN98" s="9"/>
      <c r="CO98" s="9"/>
      <c r="CP98" s="9"/>
      <c r="CQ98" s="9"/>
      <c r="CR98" s="9"/>
      <c r="CS98" s="9"/>
      <c r="CT98" s="9"/>
      <c r="CU98" s="9"/>
      <c r="CV98" s="9"/>
      <c r="CW98" s="9"/>
      <c r="CX98" s="9"/>
      <c r="CY98" s="9"/>
      <c r="CZ98" s="9"/>
      <c r="DA98" s="9"/>
    </row>
    <row r="99" spans="66:105" x14ac:dyDescent="0.2">
      <c r="BN99" s="9"/>
      <c r="BO99" s="9"/>
      <c r="BP99" s="9"/>
      <c r="BQ99" s="9"/>
      <c r="BR99" s="9"/>
      <c r="BS99" s="9"/>
      <c r="BT99" s="9"/>
      <c r="BU99" s="9"/>
      <c r="BV99" s="9"/>
      <c r="BW99" s="9"/>
      <c r="BX99" s="9"/>
      <c r="BY99" s="9"/>
      <c r="BZ99" s="9"/>
      <c r="CA99" s="9"/>
      <c r="CB99" s="9"/>
      <c r="CC99" s="9"/>
      <c r="CD99" s="9"/>
      <c r="CE99" s="25"/>
      <c r="CF99" s="21"/>
      <c r="CG99" s="21"/>
      <c r="CH99" s="21"/>
      <c r="CI99" s="21"/>
      <c r="CJ99" s="21"/>
      <c r="CK99" s="9"/>
      <c r="CL99" s="9"/>
      <c r="CM99" s="9"/>
      <c r="CN99" s="9"/>
      <c r="CO99" s="9"/>
      <c r="CP99" s="9"/>
      <c r="CQ99" s="9"/>
      <c r="CR99" s="9"/>
      <c r="CS99" s="9"/>
      <c r="CT99" s="9"/>
      <c r="CU99" s="9"/>
      <c r="CV99" s="9"/>
      <c r="CW99" s="9"/>
      <c r="CX99" s="9"/>
      <c r="CY99" s="9"/>
      <c r="CZ99" s="9"/>
      <c r="DA99" s="9"/>
    </row>
    <row r="100" spans="66:105" x14ac:dyDescent="0.2">
      <c r="BN100" s="9"/>
      <c r="BO100" s="9"/>
      <c r="BP100" s="9"/>
      <c r="BQ100" s="9"/>
      <c r="BR100" s="9"/>
      <c r="BS100" s="9"/>
      <c r="BT100" s="9"/>
      <c r="BU100" s="9"/>
      <c r="BV100" s="9"/>
      <c r="BW100" s="9"/>
      <c r="BX100" s="9"/>
      <c r="BY100" s="9"/>
      <c r="BZ100" s="9"/>
      <c r="CA100" s="9"/>
      <c r="CB100" s="9"/>
      <c r="CC100" s="9"/>
      <c r="CD100" s="9"/>
      <c r="CE100" s="25"/>
      <c r="CF100" s="21"/>
      <c r="CG100" s="21"/>
      <c r="CH100" s="21"/>
      <c r="CI100" s="21"/>
      <c r="CJ100" s="21"/>
      <c r="CK100" s="9"/>
      <c r="CL100" s="9"/>
      <c r="CM100" s="9"/>
      <c r="CN100" s="9"/>
      <c r="CO100" s="9"/>
      <c r="CP100" s="9"/>
      <c r="CQ100" s="9"/>
      <c r="CR100" s="9"/>
      <c r="CS100" s="9"/>
      <c r="CT100" s="9"/>
      <c r="CU100" s="9"/>
      <c r="CV100" s="9"/>
      <c r="CW100" s="9"/>
      <c r="CX100" s="9"/>
      <c r="CY100" s="9"/>
      <c r="CZ100" s="9"/>
      <c r="DA100" s="9"/>
    </row>
    <row r="101" spans="66:105" x14ac:dyDescent="0.2">
      <c r="BN101" s="9"/>
      <c r="BO101" s="9"/>
      <c r="BP101" s="9"/>
      <c r="BQ101" s="9"/>
      <c r="BR101" s="9"/>
      <c r="BS101" s="9"/>
      <c r="BT101" s="9"/>
      <c r="BU101" s="9"/>
      <c r="BV101" s="9"/>
      <c r="BW101" s="9"/>
      <c r="BX101" s="9"/>
      <c r="BY101" s="9"/>
      <c r="BZ101" s="9"/>
      <c r="CA101" s="9"/>
      <c r="CB101" s="9"/>
      <c r="CC101" s="9"/>
      <c r="CD101" s="9"/>
      <c r="CE101" s="25"/>
      <c r="CF101" s="21"/>
      <c r="CG101" s="21"/>
      <c r="CH101" s="21"/>
      <c r="CI101" s="21"/>
      <c r="CJ101" s="21"/>
      <c r="CK101" s="9"/>
      <c r="CL101" s="9"/>
      <c r="CM101" s="9"/>
      <c r="CN101" s="9"/>
      <c r="CO101" s="9"/>
      <c r="CP101" s="9"/>
      <c r="CQ101" s="9"/>
      <c r="CR101" s="9"/>
      <c r="CS101" s="9"/>
      <c r="CT101" s="9"/>
      <c r="CU101" s="9"/>
      <c r="CV101" s="9"/>
      <c r="CW101" s="9"/>
      <c r="CX101" s="9"/>
      <c r="CY101" s="9"/>
      <c r="CZ101" s="9"/>
      <c r="DA101" s="9"/>
    </row>
    <row r="102" spans="66:105" x14ac:dyDescent="0.2">
      <c r="BN102" s="9"/>
      <c r="BO102" s="9"/>
      <c r="BP102" s="9"/>
      <c r="BQ102" s="9"/>
      <c r="BR102" s="9"/>
      <c r="BS102" s="9"/>
      <c r="BT102" s="9"/>
      <c r="BU102" s="9"/>
      <c r="BV102" s="9"/>
      <c r="BW102" s="9"/>
      <c r="BX102" s="9"/>
      <c r="BY102" s="9"/>
      <c r="BZ102" s="9"/>
      <c r="CA102" s="9"/>
      <c r="CB102" s="9"/>
      <c r="CC102" s="9"/>
      <c r="CD102" s="9"/>
      <c r="CE102" s="25"/>
      <c r="CF102" s="21"/>
      <c r="CG102" s="21"/>
      <c r="CH102" s="21"/>
      <c r="CI102" s="21"/>
      <c r="CJ102" s="21"/>
      <c r="CK102" s="9"/>
      <c r="CL102" s="9"/>
      <c r="CM102" s="9"/>
      <c r="CN102" s="9"/>
      <c r="CO102" s="9"/>
      <c r="CP102" s="9"/>
      <c r="CQ102" s="9"/>
      <c r="CR102" s="9"/>
      <c r="CS102" s="9"/>
      <c r="CT102" s="9"/>
      <c r="CU102" s="9"/>
      <c r="CV102" s="9"/>
      <c r="CW102" s="9"/>
      <c r="CX102" s="9"/>
      <c r="CY102" s="9"/>
      <c r="CZ102" s="9"/>
      <c r="DA102" s="9"/>
    </row>
    <row r="103" spans="66:105" x14ac:dyDescent="0.2">
      <c r="BN103" s="9"/>
      <c r="BO103" s="9"/>
      <c r="BP103" s="9"/>
      <c r="BQ103" s="9"/>
      <c r="BR103" s="9"/>
      <c r="BS103" s="9"/>
      <c r="BT103" s="9"/>
      <c r="BU103" s="9"/>
      <c r="BV103" s="9"/>
      <c r="BW103" s="9"/>
      <c r="BX103" s="9"/>
      <c r="BY103" s="9"/>
      <c r="BZ103" s="9"/>
      <c r="CA103" s="9"/>
      <c r="CB103" s="9"/>
      <c r="CC103" s="9"/>
      <c r="CD103" s="9"/>
      <c r="CE103" s="25"/>
      <c r="CF103" s="21"/>
      <c r="CG103" s="21"/>
      <c r="CH103" s="21"/>
      <c r="CI103" s="21"/>
      <c r="CJ103" s="21"/>
      <c r="CK103" s="9"/>
      <c r="CL103" s="9"/>
      <c r="CM103" s="9"/>
      <c r="CN103" s="9"/>
      <c r="CO103" s="9"/>
      <c r="CP103" s="9"/>
      <c r="CQ103" s="9"/>
      <c r="CR103" s="9"/>
      <c r="CS103" s="9"/>
      <c r="CT103" s="9"/>
      <c r="CU103" s="9"/>
      <c r="CV103" s="9"/>
      <c r="CW103" s="9"/>
      <c r="CX103" s="9"/>
      <c r="CY103" s="9"/>
      <c r="CZ103" s="9"/>
      <c r="DA103" s="9"/>
    </row>
    <row r="104" spans="66:105" x14ac:dyDescent="0.2">
      <c r="BN104" s="9"/>
      <c r="BO104" s="9"/>
      <c r="BP104" s="9"/>
      <c r="BQ104" s="9"/>
      <c r="BR104" s="9"/>
      <c r="BS104" s="9"/>
      <c r="BT104" s="9"/>
      <c r="BU104" s="9"/>
      <c r="BV104" s="9"/>
      <c r="BW104" s="9"/>
      <c r="BX104" s="9"/>
      <c r="BY104" s="9"/>
      <c r="BZ104" s="9"/>
      <c r="CA104" s="9"/>
      <c r="CB104" s="9"/>
      <c r="CC104" s="9"/>
      <c r="CD104" s="9"/>
      <c r="CE104" s="25"/>
      <c r="CF104" s="21"/>
      <c r="CG104" s="9"/>
      <c r="CH104" s="9"/>
      <c r="CI104" s="9"/>
      <c r="CJ104" s="9"/>
      <c r="CK104" s="9"/>
      <c r="CL104" s="9"/>
      <c r="CM104" s="9"/>
      <c r="CN104" s="9"/>
      <c r="CO104" s="9"/>
      <c r="CP104" s="9"/>
      <c r="CQ104" s="9"/>
      <c r="CR104" s="9"/>
      <c r="CS104" s="9"/>
      <c r="CT104" s="9"/>
      <c r="CU104" s="9"/>
      <c r="CV104" s="9"/>
      <c r="CW104" s="9"/>
      <c r="CX104" s="9"/>
      <c r="CY104" s="9"/>
      <c r="CZ104" s="9"/>
      <c r="DA104" s="9"/>
    </row>
    <row r="105" spans="66:105" x14ac:dyDescent="0.2">
      <c r="BN105" s="9"/>
      <c r="BO105" s="9"/>
      <c r="BP105" s="9"/>
      <c r="BQ105" s="9"/>
      <c r="BR105" s="9"/>
      <c r="BS105" s="9"/>
      <c r="BT105" s="9"/>
      <c r="BU105" s="9"/>
      <c r="BV105" s="9"/>
      <c r="BW105" s="9"/>
      <c r="BX105" s="9"/>
      <c r="BY105" s="9"/>
      <c r="BZ105" s="9"/>
      <c r="CA105" s="9"/>
      <c r="CB105" s="9"/>
      <c r="CC105" s="9"/>
      <c r="CD105" s="9"/>
      <c r="CE105" s="9"/>
      <c r="CF105" s="9"/>
      <c r="CG105" s="9"/>
      <c r="CH105" s="9"/>
      <c r="CI105" s="9"/>
      <c r="CJ105" s="9"/>
      <c r="CK105" s="9"/>
      <c r="CL105" s="9"/>
      <c r="CM105" s="9"/>
      <c r="CN105" s="9"/>
      <c r="CO105" s="9"/>
      <c r="CP105" s="9"/>
      <c r="CQ105" s="9"/>
      <c r="CR105" s="9"/>
      <c r="CS105" s="9"/>
      <c r="CT105" s="9"/>
      <c r="CU105" s="9"/>
      <c r="CV105" s="9"/>
      <c r="CW105" s="9"/>
      <c r="CX105" s="9"/>
      <c r="CY105" s="9"/>
      <c r="CZ105" s="9"/>
      <c r="DA105" s="9"/>
    </row>
    <row r="106" spans="66:105" x14ac:dyDescent="0.2">
      <c r="BN106" s="9"/>
      <c r="BO106" s="9"/>
      <c r="BP106" s="9"/>
      <c r="BQ106" s="9"/>
      <c r="BR106" s="9"/>
      <c r="BS106" s="9"/>
      <c r="BT106" s="9"/>
      <c r="BU106" s="9"/>
      <c r="BV106" s="9"/>
      <c r="BW106" s="9"/>
      <c r="BX106" s="9"/>
      <c r="BY106" s="9"/>
      <c r="BZ106" s="9"/>
      <c r="CA106" s="9"/>
      <c r="CB106" s="9"/>
      <c r="CC106" s="9"/>
      <c r="CD106" s="9"/>
      <c r="CE106" s="9"/>
      <c r="CF106" s="9"/>
      <c r="CG106" s="9"/>
      <c r="CH106" s="9"/>
      <c r="CI106" s="9"/>
      <c r="CJ106" s="9"/>
      <c r="CK106" s="9"/>
      <c r="CL106" s="9"/>
      <c r="CM106" s="9"/>
      <c r="CN106" s="9"/>
      <c r="CO106" s="9"/>
      <c r="CP106" s="9"/>
      <c r="CQ106" s="9"/>
      <c r="CR106" s="9"/>
      <c r="CS106" s="9"/>
      <c r="CT106" s="9"/>
      <c r="CU106" s="9"/>
      <c r="CV106" s="9"/>
      <c r="CW106" s="9"/>
      <c r="CX106" s="9"/>
      <c r="CY106" s="9"/>
      <c r="CZ106" s="9"/>
      <c r="DA106" s="9"/>
    </row>
  </sheetData>
  <mergeCells count="3">
    <mergeCell ref="CP79:CW79"/>
    <mergeCell ref="CQ87:CR87"/>
    <mergeCell ref="CE79:CI79"/>
  </mergeCells>
  <pageMargins left="0.7" right="0.7" top="0.78740157499999996" bottom="0.78740157499999996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4DBDACC-4C2F-A44D-B940-F86B0160B606}">
  <dimension ref="A1:HP108"/>
  <sheetViews>
    <sheetView zoomScale="63" zoomScaleNormal="63" workbookViewId="0">
      <selection activeCell="AN3" sqref="AN3"/>
    </sheetView>
  </sheetViews>
  <sheetFormatPr baseColWidth="10" defaultRowHeight="15" x14ac:dyDescent="0.2"/>
  <cols>
    <col min="1" max="1" width="18.33203125" style="5" bestFit="1" customWidth="1"/>
    <col min="2" max="2" width="12.83203125" style="5" bestFit="1" customWidth="1"/>
    <col min="3" max="3" width="13.1640625" style="5" customWidth="1"/>
    <col min="4" max="198" width="10.83203125" style="5"/>
    <col min="199" max="199" width="22.5" style="5" bestFit="1" customWidth="1"/>
    <col min="200" max="200" width="11.5" style="5" bestFit="1" customWidth="1"/>
    <col min="201" max="211" width="10.83203125" style="5"/>
    <col min="212" max="212" width="22.5" style="5" bestFit="1" customWidth="1"/>
    <col min="213" max="216" width="9.83203125" style="5" customWidth="1"/>
    <col min="217" max="16384" width="10.83203125" style="5"/>
  </cols>
  <sheetData>
    <row r="1" spans="1:217" x14ac:dyDescent="0.2">
      <c r="A1" s="6" t="s">
        <v>0</v>
      </c>
      <c r="B1" s="5" t="s">
        <v>7</v>
      </c>
      <c r="C1" s="5" t="s">
        <v>19</v>
      </c>
      <c r="D1" s="5" t="s">
        <v>27</v>
      </c>
      <c r="E1" s="5" t="s">
        <v>44</v>
      </c>
      <c r="F1" s="5" t="s">
        <v>79</v>
      </c>
      <c r="G1" s="5" t="s">
        <v>115</v>
      </c>
      <c r="H1" s="5" t="s">
        <v>118</v>
      </c>
      <c r="I1" s="5" t="s">
        <v>134</v>
      </c>
      <c r="J1" s="5" t="s">
        <v>135</v>
      </c>
      <c r="K1" s="5" t="s">
        <v>137</v>
      </c>
      <c r="L1" s="5" t="s">
        <v>150</v>
      </c>
      <c r="M1" s="5" t="s">
        <v>164</v>
      </c>
      <c r="N1" s="5" t="s">
        <v>165</v>
      </c>
      <c r="O1" s="5" t="s">
        <v>168</v>
      </c>
      <c r="P1" s="5" t="s">
        <v>170</v>
      </c>
      <c r="Q1" s="5" t="s">
        <v>192</v>
      </c>
      <c r="R1" s="5" t="s">
        <v>242</v>
      </c>
      <c r="S1" s="5" t="s">
        <v>252</v>
      </c>
      <c r="T1" s="5" t="s">
        <v>253</v>
      </c>
      <c r="U1" s="5" t="s">
        <v>262</v>
      </c>
      <c r="V1" s="5" t="s">
        <v>334</v>
      </c>
      <c r="W1" s="5" t="s">
        <v>342</v>
      </c>
      <c r="X1" s="5" t="s">
        <v>375</v>
      </c>
      <c r="Y1" s="5" t="s">
        <v>435</v>
      </c>
      <c r="Z1" s="5" t="s">
        <v>436</v>
      </c>
      <c r="AA1" s="5" t="s">
        <v>451</v>
      </c>
      <c r="AB1" s="5" t="s">
        <v>459</v>
      </c>
      <c r="AC1" s="5" t="s">
        <v>463</v>
      </c>
      <c r="AD1" s="5" t="s">
        <v>491</v>
      </c>
      <c r="AE1" s="5" t="s">
        <v>500</v>
      </c>
      <c r="AF1" s="5" t="s">
        <v>507</v>
      </c>
      <c r="AG1" s="5" t="s">
        <v>545</v>
      </c>
      <c r="AH1" s="5" t="s">
        <v>574</v>
      </c>
      <c r="AI1" s="5" t="s">
        <v>586</v>
      </c>
      <c r="AJ1" s="5" t="s">
        <v>618</v>
      </c>
      <c r="AK1" s="5" t="s">
        <v>642</v>
      </c>
      <c r="AL1" s="5" t="s">
        <v>644</v>
      </c>
      <c r="AM1" s="5" t="s">
        <v>667</v>
      </c>
      <c r="AN1" s="5" t="s">
        <v>678</v>
      </c>
      <c r="AO1" s="5" t="s">
        <v>686</v>
      </c>
      <c r="AP1" s="5" t="s">
        <v>690</v>
      </c>
      <c r="AQ1" s="5" t="s">
        <v>754</v>
      </c>
      <c r="AR1" s="5" t="s">
        <v>789</v>
      </c>
      <c r="AS1" s="5" t="s">
        <v>790</v>
      </c>
      <c r="AT1" s="5" t="s">
        <v>814</v>
      </c>
      <c r="AU1" s="5" t="s">
        <v>822</v>
      </c>
      <c r="AV1" s="5" t="s">
        <v>827</v>
      </c>
      <c r="AW1" s="5" t="s">
        <v>829</v>
      </c>
      <c r="AX1" s="5" t="s">
        <v>854</v>
      </c>
      <c r="AY1" s="5" t="s">
        <v>866</v>
      </c>
      <c r="AZ1" s="5" t="s">
        <v>872</v>
      </c>
      <c r="BA1" s="5" t="s">
        <v>883</v>
      </c>
      <c r="BB1" s="5" t="s">
        <v>898</v>
      </c>
      <c r="BC1" s="5" t="s">
        <v>901</v>
      </c>
      <c r="BD1" s="5" t="s">
        <v>909</v>
      </c>
      <c r="BE1" s="5" t="s">
        <v>924</v>
      </c>
      <c r="BF1" s="5" t="s">
        <v>941</v>
      </c>
      <c r="BG1" s="5" t="s">
        <v>954</v>
      </c>
      <c r="BH1" s="5" t="s">
        <v>972</v>
      </c>
      <c r="BI1" s="5" t="s">
        <v>986</v>
      </c>
      <c r="BJ1" s="5" t="s">
        <v>1012</v>
      </c>
      <c r="BK1" s="5" t="s">
        <v>1014</v>
      </c>
      <c r="BL1" s="5" t="s">
        <v>1034</v>
      </c>
      <c r="BM1" s="5" t="s">
        <v>1041</v>
      </c>
      <c r="BN1" s="5" t="s">
        <v>1042</v>
      </c>
      <c r="BO1" s="5" t="s">
        <v>1056</v>
      </c>
      <c r="BP1" s="5" t="s">
        <v>1057</v>
      </c>
      <c r="BQ1" s="5" t="s">
        <v>1073</v>
      </c>
      <c r="BR1" s="5" t="s">
        <v>1091</v>
      </c>
      <c r="BS1" s="5" t="s">
        <v>1119</v>
      </c>
      <c r="BT1" s="5" t="s">
        <v>1135</v>
      </c>
      <c r="BU1" s="5" t="s">
        <v>1158</v>
      </c>
      <c r="BV1" s="5" t="s">
        <v>1208</v>
      </c>
      <c r="BW1" s="5" t="s">
        <v>1220</v>
      </c>
      <c r="BX1" s="5" t="s">
        <v>1239</v>
      </c>
      <c r="BY1" s="5" t="s">
        <v>1252</v>
      </c>
      <c r="BZ1" s="5" t="s">
        <v>1262</v>
      </c>
      <c r="CA1" s="5" t="s">
        <v>1265</v>
      </c>
      <c r="CB1" s="5" t="s">
        <v>1278</v>
      </c>
      <c r="CC1" s="5" t="s">
        <v>1303</v>
      </c>
      <c r="CD1" s="5" t="s">
        <v>1311</v>
      </c>
      <c r="CE1" s="5" t="s">
        <v>1366</v>
      </c>
      <c r="CF1" s="5" t="s">
        <v>1417</v>
      </c>
      <c r="CG1" s="5" t="s">
        <v>1421</v>
      </c>
      <c r="CH1" s="5" t="s">
        <v>1439</v>
      </c>
      <c r="CI1" s="5" t="s">
        <v>1448</v>
      </c>
      <c r="CJ1" s="5" t="s">
        <v>1456</v>
      </c>
      <c r="CK1" s="5" t="s">
        <v>1459</v>
      </c>
      <c r="CL1" s="5" t="s">
        <v>1472</v>
      </c>
      <c r="CM1" s="5" t="s">
        <v>1476</v>
      </c>
      <c r="CN1" s="5" t="s">
        <v>1481</v>
      </c>
      <c r="CO1" s="5" t="s">
        <v>1508</v>
      </c>
      <c r="CP1" s="5" t="s">
        <v>1516</v>
      </c>
      <c r="CQ1" s="5" t="s">
        <v>1519</v>
      </c>
      <c r="CR1" s="5" t="s">
        <v>1523</v>
      </c>
      <c r="CS1" s="5" t="s">
        <v>1530</v>
      </c>
      <c r="CT1" s="5" t="s">
        <v>1551</v>
      </c>
      <c r="CU1" s="5" t="s">
        <v>1577</v>
      </c>
      <c r="CV1" s="5" t="s">
        <v>1587</v>
      </c>
      <c r="CW1" s="5" t="s">
        <v>1595</v>
      </c>
      <c r="CX1" s="5" t="s">
        <v>1619</v>
      </c>
      <c r="CY1" s="5" t="s">
        <v>1636</v>
      </c>
      <c r="CZ1" s="5" t="s">
        <v>1638</v>
      </c>
      <c r="DA1" s="5" t="s">
        <v>1657</v>
      </c>
      <c r="DB1" s="5" t="s">
        <v>1680</v>
      </c>
      <c r="DC1" s="5" t="s">
        <v>1694</v>
      </c>
      <c r="DD1" s="5" t="s">
        <v>1740</v>
      </c>
      <c r="DE1" s="5" t="s">
        <v>1774</v>
      </c>
      <c r="DF1" s="5" t="s">
        <v>1790</v>
      </c>
      <c r="DG1" s="5" t="s">
        <v>1797</v>
      </c>
      <c r="DH1" s="5" t="s">
        <v>1857</v>
      </c>
      <c r="DI1" s="5" t="s">
        <v>1885</v>
      </c>
      <c r="DJ1" s="5" t="s">
        <v>1890</v>
      </c>
      <c r="DK1" s="5" t="s">
        <v>1959</v>
      </c>
      <c r="DL1" s="5" t="s">
        <v>1968</v>
      </c>
      <c r="DM1" s="5" t="s">
        <v>1972</v>
      </c>
      <c r="DN1" s="5" t="s">
        <v>1985</v>
      </c>
      <c r="DO1" s="5" t="s">
        <v>1990</v>
      </c>
      <c r="DP1" s="5" t="s">
        <v>1996</v>
      </c>
      <c r="DQ1" s="5" t="s">
        <v>2022</v>
      </c>
      <c r="DR1" s="5" t="s">
        <v>2031</v>
      </c>
      <c r="DS1" s="5" t="s">
        <v>2032</v>
      </c>
      <c r="DT1" s="5" t="s">
        <v>2036</v>
      </c>
      <c r="DU1" s="5" t="s">
        <v>2069</v>
      </c>
      <c r="DV1" s="5" t="s">
        <v>2089</v>
      </c>
      <c r="DW1" s="5" t="s">
        <v>2131</v>
      </c>
      <c r="DX1" s="5" t="s">
        <v>2150</v>
      </c>
      <c r="DY1" s="5" t="s">
        <v>2155</v>
      </c>
      <c r="DZ1" s="5" t="s">
        <v>2162</v>
      </c>
      <c r="EA1" s="5" t="s">
        <v>2168</v>
      </c>
      <c r="EB1" s="5" t="s">
        <v>2169</v>
      </c>
      <c r="EC1" s="5" t="s">
        <v>2177</v>
      </c>
      <c r="ED1" s="5" t="s">
        <v>2178</v>
      </c>
      <c r="EE1" s="5" t="s">
        <v>2182</v>
      </c>
      <c r="EF1" s="5" t="s">
        <v>2190</v>
      </c>
      <c r="EG1" s="5" t="s">
        <v>2216</v>
      </c>
      <c r="EH1" s="5" t="s">
        <v>2225</v>
      </c>
      <c r="EI1" s="5" t="s">
        <v>2234</v>
      </c>
      <c r="EJ1" s="5" t="s">
        <v>2249</v>
      </c>
      <c r="EK1" s="5" t="s">
        <v>2255</v>
      </c>
      <c r="EL1" s="5" t="s">
        <v>2278</v>
      </c>
      <c r="EM1" s="5" t="s">
        <v>2280</v>
      </c>
      <c r="EN1" s="5" t="s">
        <v>2289</v>
      </c>
      <c r="EO1" s="5" t="s">
        <v>2290</v>
      </c>
      <c r="EP1" s="5" t="s">
        <v>2291</v>
      </c>
      <c r="EQ1" s="5" t="s">
        <v>2293</v>
      </c>
      <c r="ER1" s="5" t="s">
        <v>2300</v>
      </c>
      <c r="ES1" s="5" t="s">
        <v>2326</v>
      </c>
      <c r="ET1" s="5" t="s">
        <v>2352</v>
      </c>
      <c r="EU1" s="5" t="s">
        <v>2357</v>
      </c>
      <c r="EV1" s="5" t="s">
        <v>2360</v>
      </c>
      <c r="EW1" s="5" t="s">
        <v>2362</v>
      </c>
      <c r="EX1" s="5" t="s">
        <v>2370</v>
      </c>
      <c r="EY1" s="5" t="s">
        <v>2372</v>
      </c>
      <c r="EZ1" s="5" t="s">
        <v>2383</v>
      </c>
      <c r="FA1" s="5" t="s">
        <v>2402</v>
      </c>
      <c r="FB1" s="5" t="s">
        <v>2408</v>
      </c>
      <c r="FC1" s="5" t="s">
        <v>2412</v>
      </c>
      <c r="FD1" s="5" t="s">
        <v>2417</v>
      </c>
      <c r="FE1" s="5" t="s">
        <v>2418</v>
      </c>
      <c r="FF1" s="5" t="s">
        <v>2420</v>
      </c>
      <c r="FG1" s="5" t="s">
        <v>2427</v>
      </c>
      <c r="FH1" s="5" t="s">
        <v>2434</v>
      </c>
      <c r="FI1" s="5" t="s">
        <v>2437</v>
      </c>
      <c r="FJ1" s="5" t="s">
        <v>2438</v>
      </c>
      <c r="FK1" s="5" t="s">
        <v>2442</v>
      </c>
      <c r="FL1" s="5" t="s">
        <v>2446</v>
      </c>
      <c r="FM1" s="5" t="s">
        <v>2467</v>
      </c>
      <c r="FN1" s="5" t="s">
        <v>2470</v>
      </c>
      <c r="FO1" s="5" t="s">
        <v>2480</v>
      </c>
      <c r="FP1" s="5" t="s">
        <v>2481</v>
      </c>
      <c r="FQ1" s="5" t="s">
        <v>2482</v>
      </c>
      <c r="FR1" s="5" t="s">
        <v>2495</v>
      </c>
      <c r="FS1" s="5" t="s">
        <v>2501</v>
      </c>
      <c r="FT1" s="5" t="s">
        <v>2522</v>
      </c>
      <c r="FU1" s="5" t="s">
        <v>2531</v>
      </c>
      <c r="FV1" s="5" t="s">
        <v>2538</v>
      </c>
      <c r="FW1" s="5" t="s">
        <v>2545</v>
      </c>
      <c r="FX1" s="5" t="s">
        <v>2561</v>
      </c>
      <c r="FY1" s="5" t="s">
        <v>2578</v>
      </c>
      <c r="GH1" s="9"/>
      <c r="GI1" s="9"/>
      <c r="GJ1" s="9"/>
      <c r="GK1" s="9"/>
      <c r="GL1" s="9"/>
      <c r="GM1" s="9"/>
      <c r="GN1" s="9"/>
      <c r="GO1" s="9"/>
      <c r="GP1" s="9"/>
      <c r="GQ1" s="9"/>
      <c r="GR1" s="9"/>
      <c r="GS1" s="33"/>
      <c r="GT1" s="33"/>
      <c r="GU1" s="28"/>
      <c r="GV1" s="9"/>
      <c r="GW1" s="9"/>
      <c r="GX1" s="9"/>
      <c r="GY1" s="9"/>
      <c r="GZ1" s="9"/>
      <c r="HA1" s="9"/>
      <c r="HB1" s="9"/>
      <c r="HC1" s="9"/>
      <c r="HD1" s="9"/>
      <c r="HE1" s="9"/>
      <c r="HF1" s="9"/>
      <c r="HG1" s="9"/>
      <c r="HH1" s="9"/>
      <c r="HI1" s="9"/>
    </row>
    <row r="2" spans="1:217" x14ac:dyDescent="0.2">
      <c r="A2" s="6" t="s">
        <v>3391</v>
      </c>
      <c r="B2" s="5" t="s">
        <v>2580</v>
      </c>
      <c r="C2" s="5" t="s">
        <v>2589</v>
      </c>
      <c r="D2" s="5" t="s">
        <v>3777</v>
      </c>
      <c r="E2" s="5" t="s">
        <v>2603</v>
      </c>
      <c r="F2" s="5" t="s">
        <v>2620</v>
      </c>
      <c r="G2" s="5" t="s">
        <v>2634</v>
      </c>
      <c r="H2" s="5" t="s">
        <v>2635</v>
      </c>
      <c r="I2" s="5" t="s">
        <v>2618</v>
      </c>
      <c r="J2" s="5" t="s">
        <v>2642</v>
      </c>
      <c r="K2" s="5" t="s">
        <v>2643</v>
      </c>
      <c r="L2" s="5" t="s">
        <v>2651</v>
      </c>
      <c r="M2" s="5" t="s">
        <v>3596</v>
      </c>
      <c r="N2" s="5" t="s">
        <v>2658</v>
      </c>
      <c r="O2" s="5" t="s">
        <v>3544</v>
      </c>
      <c r="P2" s="5" t="s">
        <v>2660</v>
      </c>
      <c r="Q2" s="5" t="s">
        <v>2671</v>
      </c>
      <c r="R2" s="5" t="s">
        <v>3399</v>
      </c>
      <c r="S2" s="5" t="s">
        <v>3518</v>
      </c>
      <c r="T2" s="5" t="s">
        <v>2690</v>
      </c>
      <c r="U2" s="5" t="s">
        <v>3464</v>
      </c>
      <c r="V2" s="5" t="s">
        <v>3524</v>
      </c>
      <c r="W2" s="5" t="s">
        <v>3399</v>
      </c>
      <c r="X2" s="5" t="s">
        <v>3785</v>
      </c>
      <c r="Y2" s="5" t="s">
        <v>3399</v>
      </c>
      <c r="Z2" s="5" t="s">
        <v>2780</v>
      </c>
      <c r="AA2" s="5" t="s">
        <v>3647</v>
      </c>
      <c r="AB2" s="5" t="s">
        <v>2789</v>
      </c>
      <c r="AC2" s="5" t="s">
        <v>2791</v>
      </c>
      <c r="AD2" s="5" t="s">
        <v>2683</v>
      </c>
      <c r="AE2" s="5" t="s">
        <v>2639</v>
      </c>
      <c r="AF2" s="5" t="s">
        <v>2806</v>
      </c>
      <c r="AG2" s="5" t="s">
        <v>2824</v>
      </c>
      <c r="AH2" s="5" t="s">
        <v>2759</v>
      </c>
      <c r="AI2" s="5" t="s">
        <v>3609</v>
      </c>
      <c r="AJ2" s="5" t="s">
        <v>3851</v>
      </c>
      <c r="AK2" s="5" t="s">
        <v>2862</v>
      </c>
      <c r="AL2" s="5" t="s">
        <v>2863</v>
      </c>
      <c r="AM2" s="5" t="s">
        <v>2871</v>
      </c>
      <c r="AN2" s="5" t="s">
        <v>2876</v>
      </c>
      <c r="AO2" s="5" t="s">
        <v>2879</v>
      </c>
      <c r="AP2" s="5" t="s">
        <v>2683</v>
      </c>
      <c r="AQ2" s="5" t="s">
        <v>2642</v>
      </c>
      <c r="AR2" s="5" t="s">
        <v>2913</v>
      </c>
      <c r="AS2" s="5" t="s">
        <v>3509</v>
      </c>
      <c r="AT2" s="5" t="s">
        <v>3433</v>
      </c>
      <c r="AU2" s="5" t="s">
        <v>3522</v>
      </c>
      <c r="AV2" s="5" t="s">
        <v>3868</v>
      </c>
      <c r="AW2" s="5" t="s">
        <v>2799</v>
      </c>
      <c r="AX2" s="5" t="s">
        <v>3874</v>
      </c>
      <c r="AY2" s="5" t="s">
        <v>2851</v>
      </c>
      <c r="AZ2" s="5" t="s">
        <v>2609</v>
      </c>
      <c r="BA2" s="5" t="s">
        <v>3399</v>
      </c>
      <c r="BB2" s="5" t="s">
        <v>3528</v>
      </c>
      <c r="BC2" s="5" t="s">
        <v>2588</v>
      </c>
      <c r="BD2" s="5" t="s">
        <v>2611</v>
      </c>
      <c r="BE2" s="5" t="s">
        <v>2952</v>
      </c>
      <c r="BF2" s="5" t="s">
        <v>2957</v>
      </c>
      <c r="BG2" s="5" t="s">
        <v>2891</v>
      </c>
      <c r="BH2" s="5" t="s">
        <v>2898</v>
      </c>
      <c r="BI2" s="5" t="s">
        <v>2644</v>
      </c>
      <c r="BJ2" s="5" t="s">
        <v>3577</v>
      </c>
      <c r="BK2" s="5" t="s">
        <v>2981</v>
      </c>
      <c r="BL2" s="5" t="s">
        <v>2983</v>
      </c>
      <c r="BM2" s="5" t="s">
        <v>3515</v>
      </c>
      <c r="BN2" s="5" t="s">
        <v>2642</v>
      </c>
      <c r="BO2" s="5" t="s">
        <v>2993</v>
      </c>
      <c r="BP2" s="5" t="s">
        <v>2878</v>
      </c>
      <c r="BQ2" s="5" t="s">
        <v>2997</v>
      </c>
      <c r="BR2" s="5" t="s">
        <v>3001</v>
      </c>
      <c r="BS2" s="5" t="s">
        <v>3399</v>
      </c>
      <c r="BT2" s="5" t="s">
        <v>2795</v>
      </c>
      <c r="BU2" s="5" t="s">
        <v>3026</v>
      </c>
      <c r="BV2" s="5" t="s">
        <v>2986</v>
      </c>
      <c r="BW2" s="5" t="s">
        <v>3421</v>
      </c>
      <c r="BX2" s="5" t="s">
        <v>3722</v>
      </c>
      <c r="BY2" s="5" t="s">
        <v>3871</v>
      </c>
      <c r="BZ2" s="5" t="s">
        <v>3787</v>
      </c>
      <c r="CA2" s="5" t="s">
        <v>3056</v>
      </c>
      <c r="CB2" s="5" t="s">
        <v>3788</v>
      </c>
      <c r="CC2" s="5" t="s">
        <v>3789</v>
      </c>
      <c r="CD2" s="5" t="s">
        <v>3671</v>
      </c>
      <c r="CE2" s="5" t="s">
        <v>3077</v>
      </c>
      <c r="CF2" s="5" t="s">
        <v>3893</v>
      </c>
      <c r="CG2" s="5" t="s">
        <v>2836</v>
      </c>
      <c r="CH2" s="5" t="s">
        <v>3894</v>
      </c>
      <c r="CI2" s="5" t="s">
        <v>3900</v>
      </c>
      <c r="CJ2" s="5" t="s">
        <v>3079</v>
      </c>
      <c r="CK2" s="5" t="s">
        <v>3079</v>
      </c>
      <c r="CL2" s="5" t="s">
        <v>3102</v>
      </c>
      <c r="CM2" s="5" t="s">
        <v>2998</v>
      </c>
      <c r="CN2" s="5" t="s">
        <v>3513</v>
      </c>
      <c r="CO2" s="5" t="s">
        <v>3111</v>
      </c>
      <c r="CP2" s="5" t="s">
        <v>3527</v>
      </c>
      <c r="CQ2" s="17" t="s">
        <v>2622</v>
      </c>
      <c r="CR2" s="5" t="s">
        <v>2878</v>
      </c>
      <c r="CS2" s="5" t="s">
        <v>3399</v>
      </c>
      <c r="CT2" s="5" t="s">
        <v>2767</v>
      </c>
      <c r="CU2" s="5" t="s">
        <v>3747</v>
      </c>
      <c r="CV2" s="5" t="s">
        <v>3133</v>
      </c>
      <c r="CW2" s="5" t="s">
        <v>3748</v>
      </c>
      <c r="CX2" s="5" t="s">
        <v>3425</v>
      </c>
      <c r="CY2" s="5" t="s">
        <v>3458</v>
      </c>
      <c r="CZ2" s="5" t="s">
        <v>3749</v>
      </c>
      <c r="DA2" s="5" t="s">
        <v>3525</v>
      </c>
      <c r="DB2" s="5" t="s">
        <v>3399</v>
      </c>
      <c r="DC2" s="5" t="s">
        <v>3399</v>
      </c>
      <c r="DD2" s="5" t="s">
        <v>3173</v>
      </c>
      <c r="DE2" s="5" t="s">
        <v>3186</v>
      </c>
      <c r="DF2" s="5" t="s">
        <v>2873</v>
      </c>
      <c r="DG2" s="5" t="s">
        <v>2708</v>
      </c>
      <c r="DH2" s="5" t="s">
        <v>3774</v>
      </c>
      <c r="DI2" s="5" t="s">
        <v>2593</v>
      </c>
      <c r="DJ2" s="5" t="s">
        <v>3886</v>
      </c>
      <c r="DK2" s="5" t="s">
        <v>3412</v>
      </c>
      <c r="DL2" s="5" t="s">
        <v>3226</v>
      </c>
      <c r="DM2" s="5" t="s">
        <v>3713</v>
      </c>
      <c r="DN2" s="5" t="s">
        <v>3812</v>
      </c>
      <c r="DO2" s="5" t="s">
        <v>3062</v>
      </c>
      <c r="DP2" s="5" t="s">
        <v>2600</v>
      </c>
      <c r="DQ2" s="5" t="s">
        <v>3896</v>
      </c>
      <c r="DR2" s="5" t="s">
        <v>3174</v>
      </c>
      <c r="DS2" s="5" t="s">
        <v>3238</v>
      </c>
      <c r="DT2" s="5" t="s">
        <v>2998</v>
      </c>
      <c r="DU2" s="5" t="s">
        <v>3858</v>
      </c>
      <c r="DV2" s="17" t="s">
        <v>2917</v>
      </c>
      <c r="DW2" s="5" t="s">
        <v>3079</v>
      </c>
      <c r="DX2" s="5" t="s">
        <v>2952</v>
      </c>
      <c r="DY2" s="5" t="s">
        <v>3264</v>
      </c>
      <c r="DZ2" s="5" t="s">
        <v>3265</v>
      </c>
      <c r="EA2" s="5" t="s">
        <v>3880</v>
      </c>
      <c r="EB2" s="5" t="s">
        <v>3179</v>
      </c>
      <c r="EC2" s="5" t="s">
        <v>3264</v>
      </c>
      <c r="ED2" s="5" t="s">
        <v>2795</v>
      </c>
      <c r="EE2" s="5" t="s">
        <v>2639</v>
      </c>
      <c r="EF2" s="5" t="s">
        <v>3399</v>
      </c>
      <c r="EG2" s="5" t="s">
        <v>3005</v>
      </c>
      <c r="EH2" s="5" t="s">
        <v>3507</v>
      </c>
      <c r="EI2" s="5" t="s">
        <v>3399</v>
      </c>
      <c r="EJ2" s="5" t="s">
        <v>3752</v>
      </c>
      <c r="EK2" s="5" t="s">
        <v>3549</v>
      </c>
      <c r="EL2" s="5" t="s">
        <v>3553</v>
      </c>
      <c r="EM2" s="5" t="s">
        <v>2734</v>
      </c>
      <c r="EN2" s="5" t="s">
        <v>2987</v>
      </c>
      <c r="EO2" s="5" t="s">
        <v>3399</v>
      </c>
      <c r="EP2" s="5" t="s">
        <v>3859</v>
      </c>
      <c r="EQ2" s="5" t="s">
        <v>3277</v>
      </c>
      <c r="ER2" s="5" t="s">
        <v>3766</v>
      </c>
      <c r="ES2" s="5" t="s">
        <v>3399</v>
      </c>
      <c r="ET2" s="5" t="s">
        <v>3399</v>
      </c>
      <c r="EU2" s="5" t="s">
        <v>3285</v>
      </c>
      <c r="EV2" s="5" t="s">
        <v>3032</v>
      </c>
      <c r="EW2" s="5" t="s">
        <v>3724</v>
      </c>
      <c r="EX2" s="5" t="s">
        <v>3399</v>
      </c>
      <c r="EY2" s="5" t="s">
        <v>2658</v>
      </c>
      <c r="EZ2" s="5" t="s">
        <v>3765</v>
      </c>
      <c r="FA2" s="5" t="s">
        <v>2688</v>
      </c>
      <c r="FB2" s="5" t="s">
        <v>3722</v>
      </c>
      <c r="FC2" s="5" t="s">
        <v>3087</v>
      </c>
      <c r="FD2" s="5" t="s">
        <v>3797</v>
      </c>
      <c r="FE2" s="5" t="s">
        <v>2586</v>
      </c>
      <c r="FF2" s="5" t="s">
        <v>3540</v>
      </c>
      <c r="FG2" s="5" t="s">
        <v>2625</v>
      </c>
      <c r="FH2" s="5" t="s">
        <v>2642</v>
      </c>
      <c r="FI2" s="5" t="s">
        <v>2945</v>
      </c>
      <c r="FJ2" s="5" t="s">
        <v>3694</v>
      </c>
      <c r="FK2" s="5" t="s">
        <v>3795</v>
      </c>
      <c r="FL2" s="5" t="s">
        <v>3550</v>
      </c>
      <c r="FM2" s="5" t="s">
        <v>3888</v>
      </c>
      <c r="FN2" s="5" t="s">
        <v>3306</v>
      </c>
      <c r="FO2" s="5" t="s">
        <v>3613</v>
      </c>
      <c r="FP2" s="5" t="s">
        <v>3722</v>
      </c>
      <c r="FQ2" s="5" t="s">
        <v>3889</v>
      </c>
      <c r="FR2" s="5" t="s">
        <v>2593</v>
      </c>
      <c r="FS2" s="5" t="s">
        <v>3418</v>
      </c>
      <c r="FT2" s="5" t="s">
        <v>3310</v>
      </c>
      <c r="FU2" s="5" t="s">
        <v>3890</v>
      </c>
      <c r="FV2" s="5" t="s">
        <v>2798</v>
      </c>
      <c r="FW2" s="5" t="s">
        <v>3760</v>
      </c>
      <c r="FX2" s="5" t="s">
        <v>2669</v>
      </c>
      <c r="FY2" s="5" t="s">
        <v>3323</v>
      </c>
      <c r="GH2" s="9"/>
      <c r="GI2" s="9"/>
      <c r="GJ2" s="9"/>
      <c r="GK2" s="9"/>
      <c r="GL2" s="9"/>
      <c r="GM2" s="9"/>
      <c r="GN2" s="9"/>
      <c r="GO2" s="2"/>
      <c r="GP2" s="2"/>
      <c r="GQ2" s="2"/>
      <c r="GR2" s="2"/>
      <c r="GS2" s="2"/>
      <c r="GT2" s="2"/>
      <c r="GU2" s="2"/>
      <c r="GV2" s="9"/>
      <c r="GW2" s="9"/>
      <c r="GX2" s="29"/>
      <c r="GY2" s="29"/>
      <c r="GZ2" s="29"/>
      <c r="HA2" s="29"/>
      <c r="HB2" s="29"/>
      <c r="HC2" s="29"/>
      <c r="HD2" s="29"/>
      <c r="HE2" s="29"/>
      <c r="HF2" s="9"/>
      <c r="HG2" s="9"/>
      <c r="HH2" s="9"/>
      <c r="HI2" s="9"/>
    </row>
    <row r="3" spans="1:217" x14ac:dyDescent="0.2">
      <c r="A3" s="6" t="s">
        <v>3392</v>
      </c>
      <c r="B3" s="5" t="s">
        <v>3519</v>
      </c>
      <c r="C3" s="5" t="s">
        <v>3411</v>
      </c>
      <c r="D3" s="5" t="s">
        <v>3422</v>
      </c>
      <c r="E3" s="5" t="s">
        <v>3604</v>
      </c>
      <c r="F3" s="5" t="s">
        <v>3588</v>
      </c>
      <c r="G3" s="5" t="s">
        <v>3399</v>
      </c>
      <c r="H3" s="5" t="s">
        <v>3426</v>
      </c>
      <c r="I3" s="5" t="s">
        <v>3416</v>
      </c>
      <c r="J3" s="5" t="s">
        <v>3822</v>
      </c>
      <c r="K3" s="5" t="s">
        <v>3468</v>
      </c>
      <c r="L3" s="5" t="s">
        <v>3884</v>
      </c>
      <c r="M3" s="5" t="s">
        <v>3428</v>
      </c>
      <c r="N3" s="5" t="s">
        <v>3551</v>
      </c>
      <c r="O3" s="5" t="s">
        <v>3420</v>
      </c>
      <c r="P3" s="5" t="s">
        <v>3825</v>
      </c>
      <c r="Q3" s="5" t="s">
        <v>3399</v>
      </c>
      <c r="R3" s="5" t="s">
        <v>3399</v>
      </c>
      <c r="S3" s="5" t="s">
        <v>3519</v>
      </c>
      <c r="U3" s="5" t="s">
        <v>3463</v>
      </c>
      <c r="V3" s="5" t="s">
        <v>3523</v>
      </c>
      <c r="W3" s="5" t="s">
        <v>3399</v>
      </c>
      <c r="X3" s="5" t="s">
        <v>3422</v>
      </c>
      <c r="Y3" s="5" t="s">
        <v>3399</v>
      </c>
      <c r="Z3" s="5" t="s">
        <v>3663</v>
      </c>
      <c r="AA3" s="5" t="s">
        <v>3629</v>
      </c>
      <c r="AB3" s="5" t="s">
        <v>3420</v>
      </c>
      <c r="AC3" s="5" t="s">
        <v>3640</v>
      </c>
      <c r="AD3" s="5" t="s">
        <v>3849</v>
      </c>
      <c r="AE3" s="5" t="s">
        <v>3576</v>
      </c>
      <c r="AF3" s="5" t="s">
        <v>3552</v>
      </c>
      <c r="AG3" s="5" t="s">
        <v>3469</v>
      </c>
      <c r="AH3" s="5" t="s">
        <v>3426</v>
      </c>
      <c r="AI3" s="5" t="s">
        <v>3610</v>
      </c>
      <c r="AJ3" s="5" t="s">
        <v>3420</v>
      </c>
      <c r="AK3" s="5" t="s">
        <v>3508</v>
      </c>
      <c r="AL3" s="5" t="s">
        <v>3420</v>
      </c>
      <c r="AM3" s="5" t="s">
        <v>3885</v>
      </c>
      <c r="AN3" s="5" t="s">
        <v>3638</v>
      </c>
      <c r="AP3" s="5" t="s">
        <v>3849</v>
      </c>
      <c r="AQ3" s="5" t="s">
        <v>3422</v>
      </c>
      <c r="AR3" s="5" t="s">
        <v>3565</v>
      </c>
      <c r="AS3" s="5" t="s">
        <v>3471</v>
      </c>
      <c r="AT3" s="5" t="s">
        <v>3449</v>
      </c>
      <c r="AU3" s="5" t="s">
        <v>3523</v>
      </c>
      <c r="AV3" s="5" t="s">
        <v>3897</v>
      </c>
      <c r="AW3" s="5" t="s">
        <v>3849</v>
      </c>
      <c r="AX3" s="5" t="s">
        <v>3422</v>
      </c>
      <c r="AY3" s="5" t="s">
        <v>3693</v>
      </c>
      <c r="AZ3" s="5" t="s">
        <v>3876</v>
      </c>
      <c r="BA3" s="5" t="s">
        <v>3399</v>
      </c>
      <c r="BB3" s="5" t="s">
        <v>3399</v>
      </c>
      <c r="BC3" s="5" t="s">
        <v>3709</v>
      </c>
      <c r="BD3" s="5" t="s">
        <v>3468</v>
      </c>
      <c r="BE3" s="5" t="s">
        <v>3898</v>
      </c>
      <c r="BF3" s="5" t="s">
        <v>3588</v>
      </c>
      <c r="BG3" s="5" t="s">
        <v>3573</v>
      </c>
      <c r="BH3" s="5" t="s">
        <v>3899</v>
      </c>
      <c r="BI3" s="5" t="s">
        <v>3503</v>
      </c>
      <c r="BJ3" s="5" t="s">
        <v>3576</v>
      </c>
      <c r="BL3" s="5" t="s">
        <v>3420</v>
      </c>
      <c r="BM3" s="5" t="s">
        <v>3516</v>
      </c>
      <c r="BN3" s="5" t="s">
        <v>3422</v>
      </c>
      <c r="BO3" s="5" t="s">
        <v>3892</v>
      </c>
      <c r="BP3" s="5" t="s">
        <v>3643</v>
      </c>
      <c r="BQ3" s="5" t="s">
        <v>3432</v>
      </c>
      <c r="BR3" s="5" t="s">
        <v>3463</v>
      </c>
      <c r="BS3" s="5" t="s">
        <v>3399</v>
      </c>
      <c r="BT3" s="5" t="s">
        <v>3409</v>
      </c>
      <c r="BU3" s="5" t="s">
        <v>3786</v>
      </c>
      <c r="BV3" s="5" t="s">
        <v>3399</v>
      </c>
      <c r="BW3" s="5" t="s">
        <v>3422</v>
      </c>
      <c r="BX3" s="5" t="s">
        <v>3517</v>
      </c>
      <c r="BY3" s="5" t="s">
        <v>3399</v>
      </c>
      <c r="BZ3" s="5" t="s">
        <v>3457</v>
      </c>
      <c r="CA3" s="5" t="s">
        <v>3574</v>
      </c>
      <c r="CB3" s="5" t="s">
        <v>3420</v>
      </c>
      <c r="CC3" s="5" t="s">
        <v>3700</v>
      </c>
      <c r="CD3" s="5" t="s">
        <v>3581</v>
      </c>
      <c r="CE3" s="5" t="s">
        <v>3637</v>
      </c>
      <c r="CF3" s="5" t="s">
        <v>3420</v>
      </c>
      <c r="CG3" s="5" t="s">
        <v>3419</v>
      </c>
      <c r="CH3" s="5" t="s">
        <v>3895</v>
      </c>
      <c r="CI3" s="5" t="s">
        <v>3399</v>
      </c>
      <c r="CJ3" s="5" t="s">
        <v>3419</v>
      </c>
      <c r="CK3" s="5" t="s">
        <v>3419</v>
      </c>
      <c r="CL3" s="5" t="s">
        <v>3475</v>
      </c>
      <c r="CM3" s="5" t="s">
        <v>3869</v>
      </c>
      <c r="CN3" s="5" t="s">
        <v>3514</v>
      </c>
      <c r="CO3" s="5" t="s">
        <v>3707</v>
      </c>
      <c r="CP3" s="5" t="s">
        <v>3526</v>
      </c>
      <c r="CQ3" s="17" t="s">
        <v>3773</v>
      </c>
      <c r="CR3" s="5" t="s">
        <v>3678</v>
      </c>
      <c r="CS3" s="5" t="s">
        <v>3399</v>
      </c>
      <c r="CT3" s="5" t="s">
        <v>3545</v>
      </c>
      <c r="CU3" s="5" t="s">
        <v>3422</v>
      </c>
      <c r="CV3" s="5" t="s">
        <v>3623</v>
      </c>
      <c r="CW3" s="5" t="s">
        <v>3428</v>
      </c>
      <c r="CX3" s="5" t="s">
        <v>3424</v>
      </c>
      <c r="CY3" s="5" t="s">
        <v>3457</v>
      </c>
      <c r="DA3" s="5" t="s">
        <v>3526</v>
      </c>
      <c r="DB3" s="5" t="s">
        <v>3399</v>
      </c>
      <c r="DC3" s="5" t="s">
        <v>3399</v>
      </c>
      <c r="DD3" s="5" t="s">
        <v>3417</v>
      </c>
      <c r="DE3" s="5" t="s">
        <v>3646</v>
      </c>
      <c r="DF3" s="5" t="s">
        <v>3644</v>
      </c>
      <c r="DG3" s="5" t="s">
        <v>3428</v>
      </c>
      <c r="DH3" s="5" t="s">
        <v>3419</v>
      </c>
      <c r="DJ3" s="5" t="s">
        <v>3399</v>
      </c>
      <c r="DK3" s="5" t="s">
        <v>3413</v>
      </c>
      <c r="DL3" s="5" t="s">
        <v>3399</v>
      </c>
      <c r="DM3" s="5" t="s">
        <v>3588</v>
      </c>
      <c r="DN3" s="5" t="s">
        <v>3813</v>
      </c>
      <c r="DO3" s="5" t="s">
        <v>3717</v>
      </c>
      <c r="DP3" s="5" t="s">
        <v>3461</v>
      </c>
      <c r="DQ3" s="5" t="s">
        <v>3428</v>
      </c>
      <c r="DR3" s="5" t="s">
        <v>3572</v>
      </c>
      <c r="DS3" s="5" t="s">
        <v>3420</v>
      </c>
      <c r="DT3" s="5" t="s">
        <v>3606</v>
      </c>
      <c r="DU3" s="5" t="s">
        <v>3419</v>
      </c>
      <c r="DV3" s="17" t="s">
        <v>3398</v>
      </c>
      <c r="DW3" s="5" t="s">
        <v>3419</v>
      </c>
      <c r="DX3" s="5" t="s">
        <v>3810</v>
      </c>
      <c r="DY3" s="5" t="s">
        <v>3410</v>
      </c>
      <c r="DZ3" s="5" t="s">
        <v>3415</v>
      </c>
      <c r="EA3" s="5" t="s">
        <v>3879</v>
      </c>
      <c r="EB3" s="5" t="s">
        <v>3696</v>
      </c>
      <c r="EC3" s="5" t="s">
        <v>3891</v>
      </c>
      <c r="ED3" s="5" t="s">
        <v>3472</v>
      </c>
      <c r="EE3" s="17" t="s">
        <v>3576</v>
      </c>
      <c r="EF3" s="5" t="s">
        <v>3399</v>
      </c>
      <c r="EG3" s="5" t="s">
        <v>3772</v>
      </c>
      <c r="EH3" s="5" t="s">
        <v>3420</v>
      </c>
      <c r="EI3" s="5" t="s">
        <v>3399</v>
      </c>
      <c r="EJ3" s="5" t="s">
        <v>3753</v>
      </c>
      <c r="EK3" s="5" t="s">
        <v>3399</v>
      </c>
      <c r="EL3" s="5" t="s">
        <v>3399</v>
      </c>
      <c r="EM3" s="5" t="s">
        <v>3429</v>
      </c>
      <c r="EN3" s="5" t="s">
        <v>3887</v>
      </c>
      <c r="EO3" s="5" t="s">
        <v>3399</v>
      </c>
      <c r="EP3" s="5" t="s">
        <v>3422</v>
      </c>
      <c r="EQ3" s="5" t="s">
        <v>3419</v>
      </c>
      <c r="ER3" s="5" t="s">
        <v>3398</v>
      </c>
      <c r="ES3" s="5" t="s">
        <v>3399</v>
      </c>
      <c r="ET3" s="5" t="s">
        <v>3399</v>
      </c>
      <c r="EU3" s="5" t="s">
        <v>3420</v>
      </c>
      <c r="EV3" s="5" t="s">
        <v>3420</v>
      </c>
      <c r="EW3" s="5" t="s">
        <v>3650</v>
      </c>
      <c r="EX3" s="5" t="s">
        <v>3399</v>
      </c>
      <c r="EY3" s="5" t="s">
        <v>3581</v>
      </c>
      <c r="EZ3" s="5" t="s">
        <v>3399</v>
      </c>
      <c r="FA3" s="5" t="s">
        <v>3399</v>
      </c>
      <c r="FB3" s="5" t="s">
        <v>3723</v>
      </c>
      <c r="FC3" s="5" t="s">
        <v>3798</v>
      </c>
      <c r="FE3" s="5" t="s">
        <v>3656</v>
      </c>
      <c r="FF3" s="5" t="s">
        <v>3419</v>
      </c>
      <c r="FH3" s="5" t="s">
        <v>3422</v>
      </c>
      <c r="FI3" s="5" t="s">
        <v>3422</v>
      </c>
      <c r="FJ3" s="5" t="s">
        <v>3623</v>
      </c>
      <c r="FK3" s="5" t="s">
        <v>3457</v>
      </c>
      <c r="FL3" s="5" t="s">
        <v>3551</v>
      </c>
      <c r="FM3" s="5" t="s">
        <v>3914</v>
      </c>
      <c r="FN3" s="5" t="s">
        <v>3756</v>
      </c>
      <c r="FO3" s="5" t="s">
        <v>3614</v>
      </c>
      <c r="FP3" s="5" t="s">
        <v>3517</v>
      </c>
      <c r="FQ3" s="5" t="s">
        <v>3420</v>
      </c>
      <c r="FR3" s="5" t="s">
        <v>3502</v>
      </c>
      <c r="FS3" s="5" t="s">
        <v>3419</v>
      </c>
      <c r="FT3" s="5" t="s">
        <v>3588</v>
      </c>
      <c r="FU3" s="5" t="s">
        <v>3399</v>
      </c>
      <c r="FV3" s="5" t="s">
        <v>3780</v>
      </c>
      <c r="FW3" s="5" t="s">
        <v>3758</v>
      </c>
      <c r="FX3" s="5" t="s">
        <v>3588</v>
      </c>
      <c r="FY3" s="5" t="s">
        <v>3759</v>
      </c>
      <c r="GC3" s="18"/>
      <c r="GD3" s="18"/>
      <c r="GE3" s="18"/>
      <c r="GF3" s="18"/>
      <c r="GG3" s="18"/>
      <c r="GH3" s="18"/>
      <c r="GI3" s="18"/>
      <c r="GJ3" s="18"/>
      <c r="GK3" s="18"/>
      <c r="GL3" s="9"/>
      <c r="GM3" s="9"/>
      <c r="GN3" s="9"/>
      <c r="GO3" s="18"/>
      <c r="GP3" s="9"/>
      <c r="GQ3" s="26"/>
      <c r="GR3" s="9"/>
      <c r="GS3" s="9"/>
      <c r="GT3" s="21"/>
      <c r="GU3" s="26"/>
      <c r="GV3" s="9"/>
      <c r="GW3" s="9"/>
      <c r="GX3" s="18"/>
      <c r="GY3" s="18"/>
      <c r="GZ3" s="18"/>
      <c r="HA3" s="18"/>
      <c r="HB3" s="18"/>
      <c r="HC3" s="18"/>
      <c r="HD3" s="18"/>
      <c r="HE3" s="18"/>
      <c r="HF3" s="9"/>
      <c r="HG3" s="9"/>
      <c r="HH3" s="9"/>
      <c r="HI3" s="9"/>
    </row>
    <row r="4" spans="1:217" x14ac:dyDescent="0.2">
      <c r="A4" s="6"/>
      <c r="B4" s="5" t="s">
        <v>3394</v>
      </c>
      <c r="C4" s="5" t="s">
        <v>3408</v>
      </c>
      <c r="D4" s="5" t="s">
        <v>3394</v>
      </c>
      <c r="E4" s="5" t="s">
        <v>3393</v>
      </c>
      <c r="F4" s="5" t="s">
        <v>3393</v>
      </c>
      <c r="G4" s="5" t="s">
        <v>3399</v>
      </c>
      <c r="H4" s="5" t="s">
        <v>3410</v>
      </c>
      <c r="I4" s="5" t="s">
        <v>3394</v>
      </c>
      <c r="J4" s="5" t="s">
        <v>3394</v>
      </c>
      <c r="K4" s="5" t="s">
        <v>3393</v>
      </c>
      <c r="L4" s="5" t="s">
        <v>3531</v>
      </c>
      <c r="M4" s="5" t="s">
        <v>3394</v>
      </c>
      <c r="N4" s="5" t="s">
        <v>3393</v>
      </c>
      <c r="O4" s="5" t="s">
        <v>3394</v>
      </c>
      <c r="P4" s="5" t="s">
        <v>3399</v>
      </c>
      <c r="Q4" s="5" t="s">
        <v>3399</v>
      </c>
      <c r="R4" s="5" t="s">
        <v>3399</v>
      </c>
      <c r="S4" s="5" t="s">
        <v>3394</v>
      </c>
      <c r="T4" s="5" t="s">
        <v>3410</v>
      </c>
      <c r="U4" s="5" t="s">
        <v>3393</v>
      </c>
      <c r="V4" s="5" t="s">
        <v>3484</v>
      </c>
      <c r="W4" s="5" t="s">
        <v>3399</v>
      </c>
      <c r="X4" s="5" t="s">
        <v>3394</v>
      </c>
      <c r="Y4" s="5" t="s">
        <v>3399</v>
      </c>
      <c r="Z4" s="5" t="s">
        <v>3393</v>
      </c>
      <c r="AA4" s="5" t="s">
        <v>3410</v>
      </c>
      <c r="AB4" s="5" t="s">
        <v>3394</v>
      </c>
      <c r="AC4" s="5" t="s">
        <v>3393</v>
      </c>
      <c r="AD4" s="5" t="s">
        <v>3393</v>
      </c>
      <c r="AE4" s="5" t="s">
        <v>3408</v>
      </c>
      <c r="AF4" s="5" t="s">
        <v>3408</v>
      </c>
      <c r="AG4" s="5" t="s">
        <v>3393</v>
      </c>
      <c r="AH4" s="5" t="s">
        <v>3410</v>
      </c>
      <c r="AI4" s="5" t="s">
        <v>3399</v>
      </c>
      <c r="AJ4" s="5" t="s">
        <v>3394</v>
      </c>
      <c r="AK4" s="5" t="s">
        <v>3399</v>
      </c>
      <c r="AL4" s="5" t="s">
        <v>3394</v>
      </c>
      <c r="AM4" s="5" t="s">
        <v>3410</v>
      </c>
      <c r="AN4" s="5" t="s">
        <v>3393</v>
      </c>
      <c r="AO4" s="5" t="s">
        <v>3408</v>
      </c>
      <c r="AP4" s="5" t="s">
        <v>3393</v>
      </c>
      <c r="AQ4" s="5" t="s">
        <v>3394</v>
      </c>
      <c r="AR4" s="5" t="s">
        <v>3393</v>
      </c>
      <c r="AS4" s="5" t="s">
        <v>3408</v>
      </c>
      <c r="AT4" s="5" t="s">
        <v>3394</v>
      </c>
      <c r="AU4" s="5" t="s">
        <v>3484</v>
      </c>
      <c r="AV4" s="5" t="s">
        <v>3393</v>
      </c>
      <c r="AW4" s="5" t="s">
        <v>3393</v>
      </c>
      <c r="AX4" s="5" t="s">
        <v>3394</v>
      </c>
      <c r="AY4" s="5" t="s">
        <v>3393</v>
      </c>
      <c r="AZ4" s="5" t="s">
        <v>3393</v>
      </c>
      <c r="BA4" s="5" t="s">
        <v>3399</v>
      </c>
      <c r="BB4" s="5" t="s">
        <v>3399</v>
      </c>
      <c r="BC4" s="5" t="s">
        <v>3393</v>
      </c>
      <c r="BD4" s="5" t="s">
        <v>3393</v>
      </c>
      <c r="BE4" s="5" t="s">
        <v>3394</v>
      </c>
      <c r="BF4" s="5" t="s">
        <v>3393</v>
      </c>
      <c r="BG4" s="5" t="s">
        <v>3393</v>
      </c>
      <c r="BH4" s="5" t="s">
        <v>3393</v>
      </c>
      <c r="BI4" s="5" t="s">
        <v>3410</v>
      </c>
      <c r="BJ4" s="5" t="s">
        <v>3394</v>
      </c>
      <c r="BK4" s="5" t="s">
        <v>3484</v>
      </c>
      <c r="BL4" s="5" t="s">
        <v>3394</v>
      </c>
      <c r="BM4" s="5" t="s">
        <v>3517</v>
      </c>
      <c r="BN4" s="5" t="s">
        <v>3394</v>
      </c>
      <c r="BO4" s="5" t="s">
        <v>3394</v>
      </c>
      <c r="BP4" s="5" t="s">
        <v>3393</v>
      </c>
      <c r="BQ4" s="5" t="s">
        <v>3394</v>
      </c>
      <c r="BR4" s="5" t="s">
        <v>3393</v>
      </c>
      <c r="BS4" s="5" t="s">
        <v>3399</v>
      </c>
      <c r="BT4" s="5" t="s">
        <v>3410</v>
      </c>
      <c r="BU4" s="5" t="s">
        <v>3393</v>
      </c>
      <c r="BV4" s="5" t="s">
        <v>3399</v>
      </c>
      <c r="BW4" s="5" t="s">
        <v>3394</v>
      </c>
      <c r="BX4" s="5" t="s">
        <v>3517</v>
      </c>
      <c r="BY4" s="5" t="s">
        <v>3399</v>
      </c>
      <c r="BZ4" s="5" t="s">
        <v>3394</v>
      </c>
      <c r="CA4" s="5" t="s">
        <v>3393</v>
      </c>
      <c r="CB4" s="5" t="s">
        <v>3394</v>
      </c>
      <c r="CC4" s="5" t="s">
        <v>3393</v>
      </c>
      <c r="CD4" s="5" t="s">
        <v>3393</v>
      </c>
      <c r="CE4" s="5" t="s">
        <v>3393</v>
      </c>
      <c r="CF4" s="5" t="s">
        <v>3394</v>
      </c>
      <c r="CG4" s="5" t="s">
        <v>3394</v>
      </c>
      <c r="CH4" s="5" t="s">
        <v>3394</v>
      </c>
      <c r="CI4" s="5" t="s">
        <v>3399</v>
      </c>
      <c r="CJ4" s="5" t="s">
        <v>3394</v>
      </c>
      <c r="CK4" s="5" t="s">
        <v>3394</v>
      </c>
      <c r="CL4" s="5" t="s">
        <v>3410</v>
      </c>
      <c r="CM4" s="5" t="s">
        <v>3393</v>
      </c>
      <c r="CN4" s="5" t="s">
        <v>3393</v>
      </c>
      <c r="CO4" s="5" t="s">
        <v>3393</v>
      </c>
      <c r="CP4" s="5" t="s">
        <v>3484</v>
      </c>
      <c r="CQ4" s="17" t="s">
        <v>3394</v>
      </c>
      <c r="CR4" s="5" t="s">
        <v>3393</v>
      </c>
      <c r="CS4" s="5" t="s">
        <v>3399</v>
      </c>
      <c r="CT4" s="5" t="s">
        <v>3394</v>
      </c>
      <c r="CU4" s="5" t="s">
        <v>3394</v>
      </c>
      <c r="CV4" s="5" t="s">
        <v>3393</v>
      </c>
      <c r="CW4" s="5" t="s">
        <v>3394</v>
      </c>
      <c r="CX4" s="5" t="s">
        <v>3393</v>
      </c>
      <c r="CY4" s="5" t="s">
        <v>3394</v>
      </c>
      <c r="CZ4" s="5" t="s">
        <v>3394</v>
      </c>
      <c r="DA4" s="5" t="s">
        <v>3484</v>
      </c>
      <c r="DB4" s="5" t="s">
        <v>3399</v>
      </c>
      <c r="DC4" s="5" t="s">
        <v>3399</v>
      </c>
      <c r="DD4" s="5" t="s">
        <v>3408</v>
      </c>
      <c r="DE4" s="5" t="s">
        <v>3394</v>
      </c>
      <c r="DF4" s="5" t="s">
        <v>3393</v>
      </c>
      <c r="DG4" s="5" t="s">
        <v>3408</v>
      </c>
      <c r="DH4" s="5" t="s">
        <v>3394</v>
      </c>
      <c r="DI4" s="5" t="s">
        <v>3410</v>
      </c>
      <c r="DJ4" s="5" t="s">
        <v>3399</v>
      </c>
      <c r="DK4" s="5" t="s">
        <v>3394</v>
      </c>
      <c r="DL4" s="5" t="s">
        <v>3399</v>
      </c>
      <c r="DM4" s="5" t="s">
        <v>3393</v>
      </c>
      <c r="DN4" s="5" t="s">
        <v>3393</v>
      </c>
      <c r="DO4" s="5" t="s">
        <v>3484</v>
      </c>
      <c r="DP4" s="5" t="s">
        <v>3394</v>
      </c>
      <c r="DQ4" s="5" t="s">
        <v>3394</v>
      </c>
      <c r="DR4" s="5" t="s">
        <v>3393</v>
      </c>
      <c r="DS4" s="5" t="s">
        <v>3394</v>
      </c>
      <c r="DT4" s="5" t="s">
        <v>3393</v>
      </c>
      <c r="DU4" s="5" t="s">
        <v>3394</v>
      </c>
      <c r="DV4" s="17" t="s">
        <v>3394</v>
      </c>
      <c r="DW4" s="5" t="s">
        <v>3394</v>
      </c>
      <c r="DX4" s="5" t="s">
        <v>3394</v>
      </c>
      <c r="DY4" s="5" t="s">
        <v>3484</v>
      </c>
      <c r="DZ4" s="5" t="s">
        <v>3394</v>
      </c>
      <c r="EA4" s="5" t="s">
        <v>3408</v>
      </c>
      <c r="EB4" s="5" t="s">
        <v>3393</v>
      </c>
      <c r="EC4" s="5" t="s">
        <v>3484</v>
      </c>
      <c r="ED4" s="5" t="s">
        <v>3410</v>
      </c>
      <c r="EE4" s="17" t="s">
        <v>3394</v>
      </c>
      <c r="EF4" s="5" t="s">
        <v>3399</v>
      </c>
      <c r="EG4" s="5" t="s">
        <v>3393</v>
      </c>
      <c r="EH4" s="5" t="s">
        <v>3394</v>
      </c>
      <c r="EI4" s="5" t="s">
        <v>3399</v>
      </c>
      <c r="EJ4" s="5" t="s">
        <v>3394</v>
      </c>
      <c r="EK4" s="5" t="s">
        <v>3399</v>
      </c>
      <c r="EL4" s="5" t="s">
        <v>3399</v>
      </c>
      <c r="EM4" s="5" t="s">
        <v>3394</v>
      </c>
      <c r="EN4" s="5" t="s">
        <v>3410</v>
      </c>
      <c r="EO4" s="5" t="s">
        <v>3399</v>
      </c>
      <c r="EP4" s="5" t="s">
        <v>3394</v>
      </c>
      <c r="EQ4" s="5" t="s">
        <v>3394</v>
      </c>
      <c r="ER4" s="5" t="s">
        <v>3394</v>
      </c>
      <c r="ES4" s="5" t="s">
        <v>3399</v>
      </c>
      <c r="ET4" s="5" t="s">
        <v>3399</v>
      </c>
      <c r="EU4" s="5" t="s">
        <v>3394</v>
      </c>
      <c r="EV4" s="5" t="s">
        <v>3394</v>
      </c>
      <c r="EW4" s="5" t="s">
        <v>3394</v>
      </c>
      <c r="EX4" s="5" t="s">
        <v>3399</v>
      </c>
      <c r="EY4" s="5" t="s">
        <v>3393</v>
      </c>
      <c r="EZ4" s="5" t="s">
        <v>3399</v>
      </c>
      <c r="FA4" s="5" t="s">
        <v>3399</v>
      </c>
      <c r="FB4" s="5" t="s">
        <v>3517</v>
      </c>
      <c r="FC4" s="5" t="s">
        <v>3394</v>
      </c>
      <c r="FD4" s="5" t="s">
        <v>3484</v>
      </c>
      <c r="FE4" s="5" t="s">
        <v>3408</v>
      </c>
      <c r="FF4" s="5" t="s">
        <v>3394</v>
      </c>
      <c r="FG4" s="5" t="s">
        <v>3484</v>
      </c>
      <c r="FH4" s="5" t="s">
        <v>3394</v>
      </c>
      <c r="FI4" s="5" t="s">
        <v>3394</v>
      </c>
      <c r="FJ4" s="5" t="s">
        <v>3393</v>
      </c>
      <c r="FK4" s="5" t="s">
        <v>3394</v>
      </c>
      <c r="FL4" s="5" t="s">
        <v>3484</v>
      </c>
      <c r="FM4" s="5" t="s">
        <v>3394</v>
      </c>
      <c r="FN4" s="5" t="s">
        <v>3394</v>
      </c>
      <c r="FO4" s="5" t="s">
        <v>3394</v>
      </c>
      <c r="FP4" s="5" t="s">
        <v>3517</v>
      </c>
      <c r="FQ4" s="5" t="s">
        <v>3394</v>
      </c>
      <c r="FR4" s="5" t="s">
        <v>3410</v>
      </c>
      <c r="FS4" s="5" t="s">
        <v>3394</v>
      </c>
      <c r="FT4" s="5" t="s">
        <v>3393</v>
      </c>
      <c r="FU4" s="5" t="s">
        <v>3399</v>
      </c>
      <c r="FV4" s="5" t="s">
        <v>3394</v>
      </c>
      <c r="FW4" s="5" t="s">
        <v>3393</v>
      </c>
      <c r="FX4" s="5" t="s">
        <v>3393</v>
      </c>
      <c r="FY4" s="5" t="s">
        <v>3393</v>
      </c>
      <c r="GH4" s="9"/>
      <c r="GI4" s="9"/>
      <c r="GJ4" s="9"/>
      <c r="GK4" s="9"/>
      <c r="GL4" s="9"/>
      <c r="GM4" s="9"/>
      <c r="GN4" s="9"/>
      <c r="GO4" s="18"/>
      <c r="GP4" s="9"/>
      <c r="GQ4" s="26"/>
      <c r="GR4" s="9"/>
      <c r="GS4" s="9"/>
      <c r="GT4" s="21"/>
      <c r="GU4" s="26"/>
      <c r="GV4" s="9"/>
      <c r="GW4" s="18"/>
      <c r="GX4" s="26"/>
      <c r="GY4" s="26"/>
      <c r="GZ4" s="26"/>
      <c r="HA4" s="26"/>
      <c r="HB4" s="26"/>
      <c r="HC4" s="26"/>
      <c r="HD4" s="26"/>
      <c r="HE4" s="26"/>
      <c r="HF4" s="21"/>
      <c r="HG4" s="21"/>
      <c r="HH4" s="9"/>
      <c r="HI4" s="9"/>
    </row>
    <row r="5" spans="1:217" ht="16" x14ac:dyDescent="0.2">
      <c r="A5" s="6" t="s">
        <v>3367</v>
      </c>
      <c r="B5" s="7">
        <v>5433900</v>
      </c>
      <c r="C5" s="7">
        <v>1065900</v>
      </c>
      <c r="D5" s="7">
        <v>8874100</v>
      </c>
      <c r="E5" s="7">
        <v>10323000</v>
      </c>
      <c r="F5" s="7">
        <v>0</v>
      </c>
      <c r="G5" s="7">
        <v>3246100</v>
      </c>
      <c r="H5" s="7">
        <v>2036633.33</v>
      </c>
      <c r="I5" s="7">
        <v>39908000</v>
      </c>
      <c r="J5" s="7">
        <v>1459700</v>
      </c>
      <c r="K5" s="7">
        <v>9570400</v>
      </c>
      <c r="L5" s="7">
        <v>2054900</v>
      </c>
      <c r="M5" s="7">
        <v>5940900</v>
      </c>
      <c r="N5" s="7">
        <v>0</v>
      </c>
      <c r="O5" s="7">
        <f>AVERAGE(O6:O8)</f>
        <v>17262000</v>
      </c>
      <c r="P5" s="7">
        <v>4350700</v>
      </c>
      <c r="Q5" s="7">
        <v>6418500</v>
      </c>
      <c r="R5" s="7">
        <v>20335000</v>
      </c>
      <c r="S5" s="7">
        <v>8592000</v>
      </c>
      <c r="T5" s="7">
        <v>7806600</v>
      </c>
      <c r="U5" s="7">
        <v>3861700</v>
      </c>
      <c r="V5" s="7">
        <f>AVERAGE(V6:V8)</f>
        <v>146410000</v>
      </c>
      <c r="W5" s="7">
        <v>1009300</v>
      </c>
      <c r="X5" s="7">
        <v>4010300</v>
      </c>
      <c r="Y5" s="7">
        <v>3571400</v>
      </c>
      <c r="Z5" s="7">
        <f>AVERAGE(Z6:Z8)</f>
        <v>8573100</v>
      </c>
      <c r="AA5" s="7">
        <v>0</v>
      </c>
      <c r="AB5" s="7">
        <v>935826.66700000002</v>
      </c>
      <c r="AC5" s="7">
        <v>0</v>
      </c>
      <c r="AD5" s="7">
        <v>2395200</v>
      </c>
      <c r="AE5" s="7">
        <v>2146500</v>
      </c>
      <c r="AF5" s="7">
        <v>2536266.67</v>
      </c>
      <c r="AG5" s="7">
        <f>AVERAGE(AG6:AG8)</f>
        <v>2716033.3333333335</v>
      </c>
      <c r="AH5" s="7">
        <v>1374100</v>
      </c>
      <c r="AI5" s="7">
        <v>470556.66700000002</v>
      </c>
      <c r="AJ5" s="7">
        <v>10965000</v>
      </c>
      <c r="AK5" s="7">
        <v>762300</v>
      </c>
      <c r="AL5" s="7">
        <v>9771600</v>
      </c>
      <c r="AM5" s="7">
        <v>2352800</v>
      </c>
      <c r="AN5" s="7">
        <v>2132400</v>
      </c>
      <c r="AO5" s="7">
        <v>437060</v>
      </c>
      <c r="AP5" s="7">
        <v>2016500</v>
      </c>
      <c r="AQ5" s="7">
        <v>715680</v>
      </c>
      <c r="AR5" s="7">
        <v>0</v>
      </c>
      <c r="AS5" s="7">
        <v>3168000</v>
      </c>
      <c r="AT5" s="7">
        <v>1209000</v>
      </c>
      <c r="AU5" s="7">
        <v>21337000</v>
      </c>
      <c r="AV5" s="7">
        <v>830460</v>
      </c>
      <c r="AW5" s="7">
        <v>88272</v>
      </c>
      <c r="AX5" s="7">
        <v>1506700</v>
      </c>
      <c r="AY5" s="7">
        <f>AVERAGE(AY6:AY8)</f>
        <v>6246433.333333333</v>
      </c>
      <c r="AZ5" s="7">
        <v>0</v>
      </c>
      <c r="BA5" s="7">
        <v>36008000</v>
      </c>
      <c r="BB5" s="7">
        <v>20971000</v>
      </c>
      <c r="BC5" s="7">
        <v>0</v>
      </c>
      <c r="BD5" s="7">
        <f>AVERAGE(BD6:BD8)</f>
        <v>11445333.333333334</v>
      </c>
      <c r="BE5" s="7">
        <v>4537400</v>
      </c>
      <c r="BF5" s="7">
        <v>1900100</v>
      </c>
      <c r="BG5" s="7">
        <f>AVERAGE(BG6:BG8)</f>
        <v>72887666.666666672</v>
      </c>
      <c r="BH5" s="7">
        <v>1760200</v>
      </c>
      <c r="BI5" s="7">
        <v>0</v>
      </c>
      <c r="BJ5" s="7">
        <v>18689000</v>
      </c>
      <c r="BK5" s="7">
        <v>2581600</v>
      </c>
      <c r="BL5" s="7">
        <v>13128000</v>
      </c>
      <c r="BM5" s="7">
        <v>136350000</v>
      </c>
      <c r="BN5" s="7">
        <f>AVERAGE(BN6:BN8)</f>
        <v>2831333.3333333335</v>
      </c>
      <c r="BO5" s="7">
        <v>0</v>
      </c>
      <c r="BP5" s="7">
        <v>0</v>
      </c>
      <c r="BQ5" s="7">
        <v>1454400</v>
      </c>
      <c r="BR5" s="7">
        <v>1209583.33</v>
      </c>
      <c r="BS5" s="7">
        <v>0</v>
      </c>
      <c r="BT5" s="7">
        <v>6390700</v>
      </c>
      <c r="BU5" s="7">
        <f>AVERAGE(BU6:BU8)</f>
        <v>1055700</v>
      </c>
      <c r="BV5" s="7">
        <f>AVERAGE(BV6:BV8)</f>
        <v>65903000</v>
      </c>
      <c r="BW5" s="7">
        <v>2616166.67</v>
      </c>
      <c r="BX5" s="7">
        <v>156150000</v>
      </c>
      <c r="BY5" s="7">
        <v>9525300</v>
      </c>
      <c r="BZ5" s="7">
        <v>14893000</v>
      </c>
      <c r="CA5" s="7">
        <v>3865500</v>
      </c>
      <c r="CB5" s="7">
        <v>1293100</v>
      </c>
      <c r="CC5" s="7">
        <v>0</v>
      </c>
      <c r="CD5" s="7">
        <v>1033900</v>
      </c>
      <c r="CE5" s="7">
        <v>676700</v>
      </c>
      <c r="CF5" s="7">
        <v>5461400</v>
      </c>
      <c r="CG5" s="7">
        <v>1400500</v>
      </c>
      <c r="CH5" s="7">
        <v>2001866.67</v>
      </c>
      <c r="CI5" s="7">
        <v>6227900</v>
      </c>
      <c r="CJ5" s="7">
        <v>2772500</v>
      </c>
      <c r="CK5" s="7">
        <v>24798000</v>
      </c>
      <c r="CL5" s="7">
        <v>4471300</v>
      </c>
      <c r="CM5" s="7">
        <v>763670</v>
      </c>
      <c r="CN5" s="7">
        <v>2240466.67</v>
      </c>
      <c r="CO5" s="7">
        <v>37438000</v>
      </c>
      <c r="CP5" s="7">
        <v>1988300</v>
      </c>
      <c r="CQ5" s="7">
        <v>5045700</v>
      </c>
      <c r="CR5" s="7">
        <v>1808200</v>
      </c>
      <c r="CS5" s="7">
        <v>37377000</v>
      </c>
      <c r="CT5" s="7">
        <v>135580000</v>
      </c>
      <c r="CU5" s="7">
        <v>9302200</v>
      </c>
      <c r="CV5" s="7">
        <v>1162500</v>
      </c>
      <c r="CW5" s="7">
        <v>1626733.33</v>
      </c>
      <c r="CX5" s="7">
        <v>0</v>
      </c>
      <c r="CY5" s="7">
        <v>3999300</v>
      </c>
      <c r="CZ5" s="7">
        <v>244296.66699999999</v>
      </c>
      <c r="DA5" s="7">
        <v>2034000</v>
      </c>
      <c r="DB5" s="7">
        <v>4579500</v>
      </c>
      <c r="DC5" s="7">
        <v>22135000</v>
      </c>
      <c r="DD5" s="7">
        <v>832250</v>
      </c>
      <c r="DE5" s="7">
        <v>1451700</v>
      </c>
      <c r="DF5" s="7">
        <v>2662466.67</v>
      </c>
      <c r="DG5" s="7">
        <v>93586</v>
      </c>
      <c r="DH5" s="7">
        <v>3596600</v>
      </c>
      <c r="DI5" s="7">
        <f>AVERAGE(DI6:DI8)</f>
        <v>1098800</v>
      </c>
      <c r="DJ5" s="7">
        <v>923146.66700000002</v>
      </c>
      <c r="DK5" s="7">
        <v>663490</v>
      </c>
      <c r="DL5" s="7">
        <v>752980</v>
      </c>
      <c r="DM5" s="7">
        <v>0</v>
      </c>
      <c r="DN5" s="7">
        <v>927420</v>
      </c>
      <c r="DO5" s="7">
        <v>0</v>
      </c>
      <c r="DP5" s="7">
        <v>1213933.33</v>
      </c>
      <c r="DQ5" s="7">
        <v>1167600</v>
      </c>
      <c r="DR5" s="7">
        <v>24695000</v>
      </c>
      <c r="DS5" s="7">
        <f>AVERAGE(DS6:DS8)</f>
        <v>14391333.333333334</v>
      </c>
      <c r="DT5" s="7">
        <v>0</v>
      </c>
      <c r="DU5" s="7">
        <v>5528500</v>
      </c>
      <c r="DV5" s="7">
        <v>3480000</v>
      </c>
      <c r="DW5" s="7">
        <v>6598900</v>
      </c>
      <c r="DX5" s="7">
        <v>9868200</v>
      </c>
      <c r="DY5" s="7">
        <v>13778000</v>
      </c>
      <c r="DZ5" s="7">
        <v>1518500</v>
      </c>
      <c r="EA5" s="7">
        <f>AVERAGE(EA6:EA8)</f>
        <v>22297000</v>
      </c>
      <c r="EB5" s="7">
        <v>0</v>
      </c>
      <c r="EC5" s="7">
        <v>2048800</v>
      </c>
      <c r="ED5" s="7">
        <f>AVERAGE(ED6:ED8)</f>
        <v>3376933.3333333335</v>
      </c>
      <c r="EE5" s="7">
        <v>0</v>
      </c>
      <c r="EF5" s="7">
        <v>1077173.33</v>
      </c>
      <c r="EG5" s="7">
        <v>9138900</v>
      </c>
      <c r="EH5" s="7">
        <v>9999200</v>
      </c>
      <c r="EI5" s="7">
        <v>2817900</v>
      </c>
      <c r="EJ5" s="7">
        <v>1524200</v>
      </c>
      <c r="EK5" s="7">
        <v>31206000</v>
      </c>
      <c r="EL5" s="7">
        <f>AVERAGE(EL6:EL8)</f>
        <v>14522000</v>
      </c>
      <c r="EM5" s="7">
        <v>2457300</v>
      </c>
      <c r="EN5" s="7">
        <v>1808400</v>
      </c>
      <c r="EO5" s="7">
        <f>AVERAGE(EO6:EO8)</f>
        <v>48990666.666666664</v>
      </c>
      <c r="EP5" s="7">
        <v>2432900</v>
      </c>
      <c r="EQ5" s="7">
        <v>3142500</v>
      </c>
      <c r="ER5" s="7">
        <v>1993400</v>
      </c>
      <c r="ES5" s="7">
        <v>505060</v>
      </c>
      <c r="ET5" s="7">
        <f>AVERAGE(ET6:ET8)</f>
        <v>43420000</v>
      </c>
      <c r="EU5" s="7">
        <v>5685300</v>
      </c>
      <c r="EV5" s="7">
        <f>AVERAGE(EV6:EV8)</f>
        <v>11081666.666666666</v>
      </c>
      <c r="EW5" s="7">
        <v>1733100</v>
      </c>
      <c r="EX5" s="7">
        <f>AVERAGE(EX6:EX8)</f>
        <v>7871733.333333333</v>
      </c>
      <c r="EY5" s="7">
        <f>AVERAGE(EY6:EY8)</f>
        <v>6149166.666666667</v>
      </c>
      <c r="EZ5" s="7">
        <f>AVERAGE(EZ6:EZ8)</f>
        <v>6859600</v>
      </c>
      <c r="FA5" s="7">
        <v>0</v>
      </c>
      <c r="FB5" s="7">
        <v>1526100</v>
      </c>
      <c r="FC5" s="7">
        <v>182280</v>
      </c>
      <c r="FD5" s="7">
        <v>6645600</v>
      </c>
      <c r="FE5" s="7">
        <f>AVERAGE(FE6:FE8)</f>
        <v>2756500</v>
      </c>
      <c r="FF5" s="7">
        <f>AVERAGE(FF6:FF8)</f>
        <v>7760333.333333333</v>
      </c>
      <c r="FG5" s="7">
        <v>9602800</v>
      </c>
      <c r="FH5" s="7">
        <v>12694000</v>
      </c>
      <c r="FI5" s="7">
        <v>802270</v>
      </c>
      <c r="FJ5" s="7">
        <v>13845000</v>
      </c>
      <c r="FK5" s="7">
        <v>27261000</v>
      </c>
      <c r="FL5" s="7">
        <v>139870000</v>
      </c>
      <c r="FM5" s="7">
        <v>48893000</v>
      </c>
      <c r="FN5" s="7">
        <v>950393.33299999998</v>
      </c>
      <c r="FO5" s="7">
        <v>6339200</v>
      </c>
      <c r="FP5" s="7">
        <v>174710000</v>
      </c>
      <c r="FQ5" s="7">
        <v>6247400</v>
      </c>
      <c r="FR5" s="7">
        <v>0</v>
      </c>
      <c r="FS5" s="7">
        <v>2832500</v>
      </c>
      <c r="FT5" s="7">
        <v>0</v>
      </c>
      <c r="FU5" s="7">
        <v>1094316.67</v>
      </c>
      <c r="FV5" s="7">
        <f>AVERAGE(FV6:FV8)</f>
        <v>22447000</v>
      </c>
      <c r="FW5" s="7">
        <v>4888800</v>
      </c>
      <c r="FX5" s="7">
        <v>8523700</v>
      </c>
      <c r="FY5" s="7">
        <f>AVERAGE(FY6:FY8)</f>
        <v>20312333.333333332</v>
      </c>
      <c r="GH5" s="9"/>
      <c r="GI5" s="9"/>
      <c r="GJ5" s="9"/>
      <c r="GK5" s="9"/>
      <c r="GL5" s="9"/>
      <c r="GM5" s="9"/>
      <c r="GN5" s="9"/>
      <c r="GO5" s="18"/>
      <c r="GP5" s="9"/>
      <c r="GQ5" s="26"/>
      <c r="GR5" s="9"/>
      <c r="GS5" s="9"/>
      <c r="GT5" s="21"/>
      <c r="GU5" s="26"/>
      <c r="GV5" s="9"/>
      <c r="GW5" s="18"/>
      <c r="GX5" s="21"/>
      <c r="GY5" s="21"/>
      <c r="GZ5" s="21"/>
      <c r="HA5" s="21"/>
      <c r="HB5" s="21"/>
      <c r="HC5" s="21"/>
      <c r="HD5" s="21"/>
      <c r="HE5" s="21"/>
      <c r="HF5" s="21"/>
      <c r="HG5" s="21"/>
      <c r="HH5" s="9"/>
      <c r="HI5" s="9"/>
    </row>
    <row r="6" spans="1:217" ht="16" x14ac:dyDescent="0.2">
      <c r="A6" s="6" t="s">
        <v>3367</v>
      </c>
      <c r="B6" s="7">
        <v>3554200</v>
      </c>
      <c r="C6" s="7">
        <v>987800</v>
      </c>
      <c r="D6" s="7">
        <v>13781000</v>
      </c>
      <c r="E6" s="7">
        <v>7557200</v>
      </c>
      <c r="F6" s="7">
        <v>0</v>
      </c>
      <c r="G6" s="7">
        <v>2869000</v>
      </c>
      <c r="H6" s="7">
        <v>1719600</v>
      </c>
      <c r="I6" s="7">
        <v>29855000</v>
      </c>
      <c r="J6" s="7">
        <v>1213300</v>
      </c>
      <c r="K6" s="7">
        <v>6833600</v>
      </c>
      <c r="L6" s="7">
        <v>5108400</v>
      </c>
      <c r="M6" s="7">
        <v>6030900</v>
      </c>
      <c r="N6" s="7">
        <v>0</v>
      </c>
      <c r="O6" s="7">
        <v>17348000</v>
      </c>
      <c r="P6" s="7">
        <v>8413100</v>
      </c>
      <c r="Q6" s="7">
        <v>4608300</v>
      </c>
      <c r="R6" s="7">
        <v>5231100</v>
      </c>
      <c r="S6" s="7">
        <v>5252300</v>
      </c>
      <c r="T6" s="7">
        <v>7004100</v>
      </c>
      <c r="U6" s="7">
        <v>4097200</v>
      </c>
      <c r="V6" s="7">
        <v>138170000</v>
      </c>
      <c r="W6" s="7">
        <v>2239400</v>
      </c>
      <c r="X6" s="7">
        <v>3192300</v>
      </c>
      <c r="Y6" s="7">
        <v>2194700</v>
      </c>
      <c r="Z6" s="7">
        <v>8403100</v>
      </c>
      <c r="AA6" s="7">
        <v>0</v>
      </c>
      <c r="AB6" s="7">
        <v>833750</v>
      </c>
      <c r="AC6" s="7">
        <v>0</v>
      </c>
      <c r="AD6" s="7">
        <v>3975600</v>
      </c>
      <c r="AE6" s="7">
        <v>8243900</v>
      </c>
      <c r="AF6" s="7">
        <v>2776300</v>
      </c>
      <c r="AG6" s="7">
        <v>2841500</v>
      </c>
      <c r="AH6" s="7">
        <v>1465500</v>
      </c>
      <c r="AI6" s="7">
        <v>416710</v>
      </c>
      <c r="AJ6" s="7">
        <v>10368000</v>
      </c>
      <c r="AK6" s="7">
        <v>3129300</v>
      </c>
      <c r="AL6" s="7">
        <v>7439000</v>
      </c>
      <c r="AM6" s="7">
        <v>1011900</v>
      </c>
      <c r="AN6" s="7">
        <v>3129600</v>
      </c>
      <c r="AO6" s="7">
        <v>389580</v>
      </c>
      <c r="AP6" s="7">
        <v>2093100</v>
      </c>
      <c r="AQ6" s="7">
        <v>572580</v>
      </c>
      <c r="AR6" s="7">
        <v>0</v>
      </c>
      <c r="AS6" s="7">
        <v>8919600</v>
      </c>
      <c r="AT6" s="7">
        <v>1572700</v>
      </c>
      <c r="AU6" s="7">
        <v>24400000</v>
      </c>
      <c r="AV6" s="7">
        <v>2100900</v>
      </c>
      <c r="AW6" s="7">
        <v>95332</v>
      </c>
      <c r="AX6" s="7">
        <v>1617000</v>
      </c>
      <c r="AY6" s="7">
        <v>5972100</v>
      </c>
      <c r="AZ6" s="7">
        <v>0</v>
      </c>
      <c r="BA6" s="7">
        <v>13616000</v>
      </c>
      <c r="BB6" s="7">
        <v>10976000</v>
      </c>
      <c r="BC6" s="7">
        <v>0</v>
      </c>
      <c r="BD6" s="7">
        <v>12628000</v>
      </c>
      <c r="BE6" s="7">
        <v>3421800</v>
      </c>
      <c r="BF6" s="7">
        <v>2901300</v>
      </c>
      <c r="BG6" s="7">
        <v>76959000</v>
      </c>
      <c r="BH6" s="7">
        <v>3720900</v>
      </c>
      <c r="BI6" s="7">
        <v>0</v>
      </c>
      <c r="BJ6" s="7">
        <v>34626000</v>
      </c>
      <c r="BK6" s="7">
        <v>12200000</v>
      </c>
      <c r="BL6" s="7">
        <v>8457500</v>
      </c>
      <c r="BM6" s="7">
        <v>72656000</v>
      </c>
      <c r="BN6" s="7">
        <v>2860100</v>
      </c>
      <c r="BO6" s="7">
        <v>0</v>
      </c>
      <c r="BP6" s="7">
        <v>0</v>
      </c>
      <c r="BQ6" s="7">
        <v>1431900</v>
      </c>
      <c r="BR6" s="7">
        <v>980880</v>
      </c>
      <c r="BS6" s="7">
        <v>0</v>
      </c>
      <c r="BT6" s="7">
        <v>6651400</v>
      </c>
      <c r="BU6" s="7">
        <v>1029800</v>
      </c>
      <c r="BV6" s="7">
        <v>69302000</v>
      </c>
      <c r="BW6" s="7">
        <v>1964400</v>
      </c>
      <c r="BX6" s="7">
        <v>153840000</v>
      </c>
      <c r="BY6" s="7">
        <v>20120000</v>
      </c>
      <c r="BZ6" s="7">
        <v>11420000</v>
      </c>
      <c r="CA6" s="7">
        <v>8500600</v>
      </c>
      <c r="CB6" s="7">
        <v>2172400</v>
      </c>
      <c r="CC6" s="7">
        <v>0</v>
      </c>
      <c r="CD6" s="7">
        <v>2299300</v>
      </c>
      <c r="CE6" s="7">
        <v>639810</v>
      </c>
      <c r="CF6" s="7">
        <v>11020000</v>
      </c>
      <c r="CG6" s="7">
        <v>1546300</v>
      </c>
      <c r="CH6" s="7">
        <v>2111900</v>
      </c>
      <c r="CI6" s="7">
        <v>4516466.67</v>
      </c>
      <c r="CJ6" s="7">
        <v>1912800</v>
      </c>
      <c r="CK6" s="7">
        <v>19391000</v>
      </c>
      <c r="CL6" s="7">
        <v>3816300</v>
      </c>
      <c r="CM6" s="7">
        <v>1082200</v>
      </c>
      <c r="CN6" s="7">
        <v>2665800</v>
      </c>
      <c r="CO6" s="7">
        <v>38952000</v>
      </c>
      <c r="CP6" s="7">
        <v>1219400</v>
      </c>
      <c r="CQ6" s="7">
        <v>5565300</v>
      </c>
      <c r="CR6" s="7">
        <v>5250500</v>
      </c>
      <c r="CS6" s="7">
        <v>59615000</v>
      </c>
      <c r="CT6" s="7">
        <v>96123000</v>
      </c>
      <c r="CU6" s="7">
        <v>8382500</v>
      </c>
      <c r="CV6" s="7">
        <v>644760</v>
      </c>
      <c r="CW6" s="7">
        <v>1590700</v>
      </c>
      <c r="CX6" s="7">
        <v>0</v>
      </c>
      <c r="CY6" s="7">
        <v>4755100</v>
      </c>
      <c r="CZ6" s="7">
        <v>236260</v>
      </c>
      <c r="DA6" s="7">
        <v>1664300</v>
      </c>
      <c r="DB6" s="7">
        <v>3449800</v>
      </c>
      <c r="DC6" s="7">
        <v>28346000</v>
      </c>
      <c r="DD6" s="7">
        <v>1295400</v>
      </c>
      <c r="DE6" s="7">
        <v>2193000</v>
      </c>
      <c r="DF6" s="7">
        <v>2845600</v>
      </c>
      <c r="DG6" s="7">
        <v>77058</v>
      </c>
      <c r="DH6" s="7">
        <v>4655000</v>
      </c>
      <c r="DI6" s="7">
        <v>1098800</v>
      </c>
      <c r="DJ6" s="7">
        <v>861160</v>
      </c>
      <c r="DK6" s="7">
        <v>613530</v>
      </c>
      <c r="DL6" s="7">
        <v>1011300</v>
      </c>
      <c r="DM6" s="7">
        <v>0</v>
      </c>
      <c r="DN6" s="7">
        <v>1366700</v>
      </c>
      <c r="DO6" s="7">
        <v>0</v>
      </c>
      <c r="DP6" s="7">
        <v>1272100</v>
      </c>
      <c r="DQ6" s="7">
        <v>837330</v>
      </c>
      <c r="DR6" s="7">
        <v>47077000</v>
      </c>
      <c r="DS6" s="7">
        <v>14678000</v>
      </c>
      <c r="DT6" s="7">
        <v>0</v>
      </c>
      <c r="DU6" s="7">
        <v>4315700</v>
      </c>
      <c r="DV6" s="7">
        <v>3874300</v>
      </c>
      <c r="DW6" s="7">
        <v>4866800</v>
      </c>
      <c r="DX6" s="7">
        <v>10266000</v>
      </c>
      <c r="DY6" s="7">
        <v>8815000</v>
      </c>
      <c r="DZ6" s="7">
        <v>1312933.33</v>
      </c>
      <c r="EA6" s="7">
        <v>22802000</v>
      </c>
      <c r="EB6" s="7">
        <v>0</v>
      </c>
      <c r="EC6" s="7">
        <v>42425000</v>
      </c>
      <c r="ED6" s="7">
        <v>3459600</v>
      </c>
      <c r="EE6" s="7">
        <v>0</v>
      </c>
      <c r="EF6" s="7">
        <v>772500</v>
      </c>
      <c r="EG6" s="7">
        <v>8914200</v>
      </c>
      <c r="EH6" s="7">
        <v>9359000</v>
      </c>
      <c r="EI6" s="7">
        <v>3343300</v>
      </c>
      <c r="EJ6" s="7">
        <v>1360700</v>
      </c>
      <c r="EK6" s="7">
        <v>63299000</v>
      </c>
      <c r="EL6" s="7">
        <v>13798000</v>
      </c>
      <c r="EM6" s="7">
        <v>2126700</v>
      </c>
      <c r="EN6" s="7">
        <v>2006100</v>
      </c>
      <c r="EO6" s="7">
        <v>47397000</v>
      </c>
      <c r="EP6" s="7">
        <v>6176500</v>
      </c>
      <c r="EQ6" s="7">
        <v>8953400</v>
      </c>
      <c r="ER6" s="7">
        <v>2994900</v>
      </c>
      <c r="ES6" s="7">
        <v>1546700</v>
      </c>
      <c r="ET6" s="7">
        <v>42435000</v>
      </c>
      <c r="EU6" s="7">
        <v>12282000</v>
      </c>
      <c r="EV6" s="7">
        <v>10625000</v>
      </c>
      <c r="EW6" s="7">
        <v>2106000</v>
      </c>
      <c r="EX6" s="7">
        <v>7549500</v>
      </c>
      <c r="EY6" s="7">
        <v>6124300</v>
      </c>
      <c r="EZ6" s="7">
        <v>7353800</v>
      </c>
      <c r="FA6" s="7">
        <v>0</v>
      </c>
      <c r="FB6" s="7">
        <v>1694300</v>
      </c>
      <c r="FC6" s="7">
        <v>791560</v>
      </c>
      <c r="FD6" s="7">
        <v>4604800</v>
      </c>
      <c r="FE6" s="7">
        <v>3209000</v>
      </c>
      <c r="FF6" s="7">
        <v>7874000</v>
      </c>
      <c r="FG6" s="7">
        <v>5377300</v>
      </c>
      <c r="FH6" s="7">
        <v>18891000</v>
      </c>
      <c r="FI6" s="7">
        <v>832440</v>
      </c>
      <c r="FJ6" s="7">
        <v>25309000</v>
      </c>
      <c r="FK6" s="7">
        <v>20118000</v>
      </c>
      <c r="FL6" s="7">
        <v>87422000</v>
      </c>
      <c r="FM6" s="7">
        <v>39787000</v>
      </c>
      <c r="FN6" s="7">
        <v>562980</v>
      </c>
      <c r="FO6" s="7">
        <v>7674500</v>
      </c>
      <c r="FP6" s="7">
        <v>168250000</v>
      </c>
      <c r="FQ6" s="7">
        <v>3318400</v>
      </c>
      <c r="FR6" s="7">
        <v>0</v>
      </c>
      <c r="FS6" s="7">
        <v>4448100</v>
      </c>
      <c r="FT6" s="7">
        <v>0</v>
      </c>
      <c r="FU6" s="7">
        <v>1328400</v>
      </c>
      <c r="FV6" s="7">
        <v>21800000</v>
      </c>
      <c r="FW6" s="7">
        <v>3102600</v>
      </c>
      <c r="FX6" s="7">
        <v>9247900</v>
      </c>
      <c r="FY6" s="7">
        <v>21939000</v>
      </c>
      <c r="GH6" s="9"/>
      <c r="GI6" s="9"/>
      <c r="GJ6" s="9"/>
      <c r="GK6" s="9"/>
      <c r="GL6" s="9"/>
      <c r="GM6" s="9"/>
      <c r="GN6" s="9"/>
      <c r="GO6" s="18"/>
      <c r="GP6" s="9"/>
      <c r="GQ6" s="26"/>
      <c r="GR6" s="9"/>
      <c r="GS6" s="9"/>
      <c r="GT6" s="21"/>
      <c r="GU6" s="26"/>
      <c r="GV6" s="9"/>
      <c r="GW6" s="18"/>
      <c r="GX6" s="26"/>
      <c r="GY6" s="26"/>
      <c r="GZ6" s="26"/>
      <c r="HA6" s="26"/>
      <c r="HB6" s="26"/>
      <c r="HC6" s="26"/>
      <c r="HD6" s="26"/>
      <c r="HE6" s="26"/>
      <c r="HF6" s="21"/>
      <c r="HG6" s="21"/>
      <c r="HH6" s="9"/>
      <c r="HI6" s="9"/>
    </row>
    <row r="7" spans="1:217" ht="16" x14ac:dyDescent="0.2">
      <c r="A7" s="6" t="s">
        <v>3367</v>
      </c>
      <c r="B7" s="7">
        <v>4259000</v>
      </c>
      <c r="C7" s="7">
        <v>1034200</v>
      </c>
      <c r="D7" s="7">
        <v>11847000</v>
      </c>
      <c r="E7" s="7">
        <v>8524300</v>
      </c>
      <c r="F7" s="7">
        <v>0</v>
      </c>
      <c r="G7" s="7">
        <v>2809400</v>
      </c>
      <c r="H7" s="7">
        <v>2122100</v>
      </c>
      <c r="I7" s="7">
        <v>54852000</v>
      </c>
      <c r="J7" s="7">
        <v>1177200</v>
      </c>
      <c r="K7" s="7">
        <v>5665300</v>
      </c>
      <c r="L7" s="7">
        <v>6213800</v>
      </c>
      <c r="M7" s="7">
        <v>5450500</v>
      </c>
      <c r="N7" s="7">
        <v>0</v>
      </c>
      <c r="O7" s="7">
        <v>17193000</v>
      </c>
      <c r="P7" s="7">
        <v>7525900</v>
      </c>
      <c r="Q7" s="7">
        <v>4973000</v>
      </c>
      <c r="R7" s="7">
        <v>7270800</v>
      </c>
      <c r="S7" s="7">
        <v>6060500</v>
      </c>
      <c r="T7" s="7">
        <v>6072200</v>
      </c>
      <c r="U7" s="7">
        <v>3551300</v>
      </c>
      <c r="V7" s="7">
        <v>146850000</v>
      </c>
      <c r="W7" s="7">
        <v>2460800</v>
      </c>
      <c r="X7" s="7">
        <v>2988300</v>
      </c>
      <c r="Y7" s="7">
        <v>1836000</v>
      </c>
      <c r="Z7" s="7">
        <v>8894900</v>
      </c>
      <c r="AA7" s="7">
        <v>0</v>
      </c>
      <c r="AB7" s="7">
        <v>823330</v>
      </c>
      <c r="AC7" s="7">
        <v>0</v>
      </c>
      <c r="AD7" s="7">
        <v>4180000</v>
      </c>
      <c r="AE7" s="7">
        <v>7084200</v>
      </c>
      <c r="AF7" s="7">
        <v>2291200</v>
      </c>
      <c r="AG7" s="7">
        <v>2600500</v>
      </c>
      <c r="AH7" s="7">
        <v>1492300</v>
      </c>
      <c r="AI7" s="7">
        <v>614070</v>
      </c>
      <c r="AJ7" s="7">
        <v>10443000</v>
      </c>
      <c r="AK7" s="7">
        <v>2471900</v>
      </c>
      <c r="AL7" s="7">
        <v>8175200</v>
      </c>
      <c r="AM7" s="7">
        <v>1886800</v>
      </c>
      <c r="AN7" s="7">
        <v>3598400</v>
      </c>
      <c r="AO7" s="7">
        <v>545240</v>
      </c>
      <c r="AP7" s="7">
        <v>2086500</v>
      </c>
      <c r="AQ7" s="7">
        <v>501720</v>
      </c>
      <c r="AR7" s="7">
        <v>0</v>
      </c>
      <c r="AS7" s="7">
        <v>10928000</v>
      </c>
      <c r="AT7" s="7">
        <v>1511900</v>
      </c>
      <c r="AU7" s="7">
        <v>26045000</v>
      </c>
      <c r="AV7" s="7">
        <v>2004200</v>
      </c>
      <c r="AW7" s="7">
        <v>62084</v>
      </c>
      <c r="AX7" s="7">
        <v>1666200</v>
      </c>
      <c r="AY7" s="7">
        <v>6583200</v>
      </c>
      <c r="AZ7" s="7">
        <v>0</v>
      </c>
      <c r="BA7" s="7">
        <v>12828000</v>
      </c>
      <c r="BB7" s="7">
        <v>18126000</v>
      </c>
      <c r="BC7" s="7">
        <v>0</v>
      </c>
      <c r="BD7" s="7">
        <v>10789000</v>
      </c>
      <c r="BE7" s="7">
        <v>3715100</v>
      </c>
      <c r="BF7" s="7">
        <v>3882700</v>
      </c>
      <c r="BG7" s="7">
        <v>71187000</v>
      </c>
      <c r="BH7" s="7">
        <v>3152800</v>
      </c>
      <c r="BI7" s="7">
        <v>0</v>
      </c>
      <c r="BJ7" s="7">
        <v>36615000</v>
      </c>
      <c r="BK7" s="7">
        <v>12151000</v>
      </c>
      <c r="BL7" s="7">
        <v>17096000</v>
      </c>
      <c r="BM7" s="7">
        <v>49763000</v>
      </c>
      <c r="BN7" s="7">
        <v>2881800</v>
      </c>
      <c r="BO7" s="7">
        <v>0</v>
      </c>
      <c r="BP7" s="7">
        <v>0</v>
      </c>
      <c r="BQ7" s="7">
        <v>1573300</v>
      </c>
      <c r="BR7" s="7">
        <v>1667100</v>
      </c>
      <c r="BS7" s="7">
        <v>0</v>
      </c>
      <c r="BT7" s="7">
        <v>6209700</v>
      </c>
      <c r="BU7" s="7">
        <v>1025900</v>
      </c>
      <c r="BV7" s="7">
        <v>63956000</v>
      </c>
      <c r="BW7" s="7">
        <v>3039900</v>
      </c>
      <c r="BX7" s="7">
        <v>152420000</v>
      </c>
      <c r="BY7" s="7">
        <v>21453000</v>
      </c>
      <c r="BZ7" s="7">
        <v>9779400</v>
      </c>
      <c r="CA7" s="7">
        <v>7177700</v>
      </c>
      <c r="CB7" s="7">
        <v>2552500</v>
      </c>
      <c r="CC7" s="7">
        <v>0</v>
      </c>
      <c r="CD7" s="7">
        <v>2649000</v>
      </c>
      <c r="CE7" s="7">
        <v>719760</v>
      </c>
      <c r="CF7" s="7">
        <v>9505700</v>
      </c>
      <c r="CG7" s="7">
        <v>1142900</v>
      </c>
      <c r="CH7" s="7">
        <v>2240300</v>
      </c>
      <c r="CI7" s="7">
        <v>3034900</v>
      </c>
      <c r="CJ7" s="7">
        <v>1629100</v>
      </c>
      <c r="CK7" s="7">
        <v>17437000</v>
      </c>
      <c r="CL7" s="7">
        <v>3904800</v>
      </c>
      <c r="CM7" s="7">
        <v>1126300</v>
      </c>
      <c r="CN7" s="7">
        <v>1742900</v>
      </c>
      <c r="CO7" s="7">
        <v>41988000</v>
      </c>
      <c r="CP7" s="7">
        <v>1767700</v>
      </c>
      <c r="CQ7" s="7">
        <v>5173100</v>
      </c>
      <c r="CR7" s="7">
        <v>3582300</v>
      </c>
      <c r="CS7" s="7">
        <v>65477000</v>
      </c>
      <c r="CT7" s="7">
        <v>100370000</v>
      </c>
      <c r="CU7" s="7">
        <v>6939100</v>
      </c>
      <c r="CV7" s="7">
        <v>766470</v>
      </c>
      <c r="CW7" s="7">
        <v>1659000</v>
      </c>
      <c r="CX7" s="7">
        <v>0</v>
      </c>
      <c r="CY7" s="7">
        <v>4753800</v>
      </c>
      <c r="CZ7" s="7">
        <v>236330</v>
      </c>
      <c r="DA7" s="7">
        <v>2282700</v>
      </c>
      <c r="DB7" s="7">
        <v>4156500</v>
      </c>
      <c r="DC7" s="7">
        <v>27655000</v>
      </c>
      <c r="DD7" s="7">
        <v>1369800</v>
      </c>
      <c r="DE7" s="7">
        <v>1982400</v>
      </c>
      <c r="DF7" s="7">
        <v>3178500</v>
      </c>
      <c r="DG7" s="7">
        <v>103120</v>
      </c>
      <c r="DH7" s="7">
        <v>4668800</v>
      </c>
      <c r="DI7" s="7">
        <v>1238100</v>
      </c>
      <c r="DJ7" s="7">
        <v>931560</v>
      </c>
      <c r="DK7" s="7">
        <v>790210</v>
      </c>
      <c r="DL7" s="7">
        <v>1015200</v>
      </c>
      <c r="DM7" s="7">
        <v>0</v>
      </c>
      <c r="DN7" s="7">
        <v>1112400</v>
      </c>
      <c r="DO7" s="7">
        <v>0</v>
      </c>
      <c r="DP7" s="7">
        <v>1202100</v>
      </c>
      <c r="DQ7" s="7">
        <v>845040</v>
      </c>
      <c r="DR7" s="7">
        <v>58241000</v>
      </c>
      <c r="DS7" s="7">
        <v>15250000</v>
      </c>
      <c r="DT7" s="7">
        <v>0</v>
      </c>
      <c r="DU7" s="7">
        <v>4429600</v>
      </c>
      <c r="DV7" s="7">
        <v>3600600</v>
      </c>
      <c r="DW7" s="7">
        <v>3814100</v>
      </c>
      <c r="DX7" s="7">
        <v>10440000</v>
      </c>
      <c r="DY7" s="7">
        <v>8344400</v>
      </c>
      <c r="DZ7" s="7">
        <v>1195500</v>
      </c>
      <c r="EA7" s="7">
        <v>22142000</v>
      </c>
      <c r="EB7" s="7">
        <v>0</v>
      </c>
      <c r="EC7" s="7">
        <v>30574000</v>
      </c>
      <c r="ED7" s="7">
        <v>3248100</v>
      </c>
      <c r="EE7" s="7">
        <v>0</v>
      </c>
      <c r="EF7" s="7">
        <v>918620</v>
      </c>
      <c r="EG7" s="7">
        <v>9255600</v>
      </c>
      <c r="EH7" s="7">
        <v>10824000</v>
      </c>
      <c r="EI7" s="7">
        <v>1774900</v>
      </c>
      <c r="EJ7" s="7">
        <v>1434500</v>
      </c>
      <c r="EK7" s="7">
        <v>61643000</v>
      </c>
      <c r="EL7" s="7">
        <v>15058000</v>
      </c>
      <c r="EM7" s="7">
        <v>2302000</v>
      </c>
      <c r="EN7" s="7">
        <v>1783800</v>
      </c>
      <c r="EO7" s="7">
        <v>49428000</v>
      </c>
      <c r="EP7" s="7">
        <v>4588900</v>
      </c>
      <c r="EQ7" s="7">
        <v>9811400</v>
      </c>
      <c r="ER7" s="7">
        <v>2909400</v>
      </c>
      <c r="ES7" s="7">
        <v>1364600</v>
      </c>
      <c r="ET7" s="7">
        <v>41434000</v>
      </c>
      <c r="EU7" s="7">
        <v>9254500</v>
      </c>
      <c r="EV7" s="7">
        <v>11435000</v>
      </c>
      <c r="EW7" s="7">
        <v>1872800</v>
      </c>
      <c r="EX7" s="7">
        <v>8299100</v>
      </c>
      <c r="EY7" s="7">
        <v>6409100</v>
      </c>
      <c r="EZ7" s="7">
        <v>6955100</v>
      </c>
      <c r="FA7" s="7">
        <v>0</v>
      </c>
      <c r="FB7" s="7">
        <v>2203600</v>
      </c>
      <c r="FC7" s="7">
        <v>739210</v>
      </c>
      <c r="FD7" s="7">
        <v>3919100</v>
      </c>
      <c r="FE7" s="7">
        <v>2420900</v>
      </c>
      <c r="FF7" s="7">
        <v>7412500</v>
      </c>
      <c r="FG7" s="7">
        <v>5340600</v>
      </c>
      <c r="FH7" s="7">
        <v>17444000</v>
      </c>
      <c r="FI7" s="7">
        <v>896150</v>
      </c>
      <c r="FJ7" s="7">
        <v>23404000</v>
      </c>
      <c r="FK7" s="7">
        <v>18517000</v>
      </c>
      <c r="FL7" s="7">
        <v>102160000</v>
      </c>
      <c r="FM7" s="7">
        <v>41917000</v>
      </c>
      <c r="FN7" s="7">
        <v>967100</v>
      </c>
      <c r="FO7" s="7">
        <v>8651000</v>
      </c>
      <c r="FP7" s="7">
        <f>AVERAGE(FP5:FP6,FP8)</f>
        <v>173020000</v>
      </c>
      <c r="FQ7" s="7">
        <v>4174600</v>
      </c>
      <c r="FR7" s="7">
        <v>0</v>
      </c>
      <c r="FS7" s="7">
        <v>5066400</v>
      </c>
      <c r="FT7" s="7">
        <v>0</v>
      </c>
      <c r="FU7" s="7">
        <v>1160100</v>
      </c>
      <c r="FV7" s="7">
        <v>23096000</v>
      </c>
      <c r="FW7" s="7">
        <v>3675800</v>
      </c>
      <c r="FX7" s="7">
        <v>8127800</v>
      </c>
      <c r="FY7" s="7">
        <v>19460000</v>
      </c>
      <c r="GH7" s="9"/>
      <c r="GI7" s="9"/>
      <c r="GJ7" s="9"/>
      <c r="GK7" s="9"/>
      <c r="GL7" s="9"/>
      <c r="GM7" s="9"/>
      <c r="GN7" s="9"/>
      <c r="GO7" s="18"/>
      <c r="GP7" s="9"/>
      <c r="GQ7" s="26"/>
      <c r="GR7" s="9"/>
      <c r="GS7" s="9"/>
      <c r="GT7" s="21"/>
      <c r="GU7" s="26"/>
      <c r="GV7" s="9"/>
      <c r="GW7" s="9"/>
      <c r="GX7" s="9"/>
      <c r="GY7" s="9"/>
      <c r="GZ7" s="9"/>
      <c r="HA7" s="9"/>
      <c r="HB7" s="9"/>
      <c r="HC7" s="9"/>
      <c r="HD7" s="9"/>
      <c r="HE7" s="9"/>
      <c r="HF7" s="9"/>
      <c r="HG7" s="9"/>
      <c r="HH7" s="9"/>
      <c r="HI7" s="9"/>
    </row>
    <row r="8" spans="1:217" ht="16" x14ac:dyDescent="0.2">
      <c r="A8" s="6" t="s">
        <v>3367</v>
      </c>
      <c r="B8" s="7">
        <v>3034100</v>
      </c>
      <c r="C8" s="7">
        <v>1175700</v>
      </c>
      <c r="D8" s="7">
        <v>11644000</v>
      </c>
      <c r="E8" s="7">
        <v>10615000</v>
      </c>
      <c r="F8" s="7">
        <v>0</v>
      </c>
      <c r="G8" s="7">
        <v>2739400</v>
      </c>
      <c r="H8" s="7">
        <v>2268200</v>
      </c>
      <c r="I8" s="7">
        <v>46589000</v>
      </c>
      <c r="J8" s="7">
        <v>1139200</v>
      </c>
      <c r="K8" s="7">
        <v>6743200</v>
      </c>
      <c r="L8" s="7">
        <v>4809300</v>
      </c>
      <c r="M8" s="7">
        <v>5546500</v>
      </c>
      <c r="N8" s="7">
        <v>0</v>
      </c>
      <c r="O8" s="7">
        <v>17245000</v>
      </c>
      <c r="P8" s="7">
        <v>8723500</v>
      </c>
      <c r="Q8" s="7">
        <v>5822200</v>
      </c>
      <c r="R8" s="7">
        <v>12353000</v>
      </c>
      <c r="S8" s="7">
        <v>4852300</v>
      </c>
      <c r="T8" s="7">
        <v>6399100</v>
      </c>
      <c r="U8" s="7">
        <v>3957900</v>
      </c>
      <c r="V8" s="7">
        <v>154210000</v>
      </c>
      <c r="W8" s="7">
        <v>2228600</v>
      </c>
      <c r="X8" s="7">
        <v>3516700</v>
      </c>
      <c r="Y8" s="7">
        <v>1730600</v>
      </c>
      <c r="Z8" s="7">
        <v>8421300</v>
      </c>
      <c r="AA8" s="7">
        <v>0</v>
      </c>
      <c r="AB8" s="7">
        <v>1150400</v>
      </c>
      <c r="AC8" s="7">
        <v>0</v>
      </c>
      <c r="AD8" s="7">
        <v>3844800</v>
      </c>
      <c r="AE8" s="7">
        <v>5900300</v>
      </c>
      <c r="AF8" s="7">
        <v>2541300</v>
      </c>
      <c r="AG8" s="7">
        <v>2706100</v>
      </c>
      <c r="AH8" s="7">
        <v>1164500</v>
      </c>
      <c r="AI8" s="7">
        <v>380890</v>
      </c>
      <c r="AJ8" s="7">
        <v>9953300</v>
      </c>
      <c r="AK8" s="7">
        <v>2579900</v>
      </c>
      <c r="AL8" s="7">
        <v>8269300</v>
      </c>
      <c r="AM8" s="7">
        <v>1969700</v>
      </c>
      <c r="AN8" s="7">
        <v>2904800</v>
      </c>
      <c r="AO8" s="7">
        <v>376360</v>
      </c>
      <c r="AP8" s="7">
        <v>1869900</v>
      </c>
      <c r="AQ8" s="7">
        <v>672900</v>
      </c>
      <c r="AR8" s="7">
        <v>0</v>
      </c>
      <c r="AS8" s="7">
        <v>10644000</v>
      </c>
      <c r="AT8" s="7">
        <v>1338200</v>
      </c>
      <c r="AU8" s="7">
        <v>23859000</v>
      </c>
      <c r="AV8" s="7">
        <v>1688800</v>
      </c>
      <c r="AW8" s="7">
        <v>107400</v>
      </c>
      <c r="AX8" s="7">
        <v>1236900</v>
      </c>
      <c r="AY8" s="7">
        <v>6184000</v>
      </c>
      <c r="AZ8" s="7">
        <v>0</v>
      </c>
      <c r="BA8" s="7">
        <v>23628000</v>
      </c>
      <c r="BB8" s="7">
        <v>13103000</v>
      </c>
      <c r="BC8" s="7">
        <v>0</v>
      </c>
      <c r="BD8" s="7">
        <v>10919000</v>
      </c>
      <c r="BE8" s="7">
        <v>3575900</v>
      </c>
      <c r="BF8" s="7">
        <v>3711900</v>
      </c>
      <c r="BG8" s="7">
        <v>70517000</v>
      </c>
      <c r="BH8" s="7">
        <v>2783500</v>
      </c>
      <c r="BI8" s="7">
        <v>0</v>
      </c>
      <c r="BJ8" s="7">
        <v>32021000</v>
      </c>
      <c r="BK8" s="7">
        <v>9551000</v>
      </c>
      <c r="BL8" s="7">
        <v>17481000</v>
      </c>
      <c r="BM8" s="7">
        <v>58951000</v>
      </c>
      <c r="BN8" s="7">
        <v>2752100</v>
      </c>
      <c r="BO8" s="7">
        <v>0</v>
      </c>
      <c r="BP8" s="7">
        <v>0</v>
      </c>
      <c r="BQ8" s="7">
        <v>1358000</v>
      </c>
      <c r="BR8" s="7">
        <v>980770</v>
      </c>
      <c r="BS8" s="7">
        <v>0</v>
      </c>
      <c r="BT8" s="7">
        <v>6311000</v>
      </c>
      <c r="BU8" s="7">
        <v>1111400</v>
      </c>
      <c r="BV8" s="7">
        <v>64451000</v>
      </c>
      <c r="BW8" s="7">
        <v>2844200</v>
      </c>
      <c r="BX8" s="7">
        <v>154270000</v>
      </c>
      <c r="BY8" s="7">
        <v>19004000</v>
      </c>
      <c r="BZ8" s="7">
        <v>11241000</v>
      </c>
      <c r="CA8" s="7">
        <v>7100200</v>
      </c>
      <c r="CB8" s="7">
        <v>2120100</v>
      </c>
      <c r="CC8" s="7">
        <v>0</v>
      </c>
      <c r="CD8" s="7">
        <v>2229700</v>
      </c>
      <c r="CE8" s="7">
        <v>670530</v>
      </c>
      <c r="CF8" s="7">
        <v>8319400</v>
      </c>
      <c r="CG8" s="7">
        <v>1813100</v>
      </c>
      <c r="CH8" s="7">
        <v>1653400</v>
      </c>
      <c r="CI8" s="7">
        <v>4286600</v>
      </c>
      <c r="CJ8" s="7">
        <v>1500500</v>
      </c>
      <c r="CK8" s="7">
        <v>19111000</v>
      </c>
      <c r="CL8" s="7">
        <v>3677400</v>
      </c>
      <c r="CM8" s="7">
        <v>990723.33299999998</v>
      </c>
      <c r="CN8" s="7">
        <v>2312700</v>
      </c>
      <c r="CO8" s="7">
        <v>39764000</v>
      </c>
      <c r="CP8" s="7">
        <v>2280000</v>
      </c>
      <c r="CQ8" s="7">
        <v>5518100</v>
      </c>
      <c r="CR8" s="7">
        <v>5793000</v>
      </c>
      <c r="CS8" s="7">
        <v>57869000</v>
      </c>
      <c r="CT8" s="7">
        <v>108480000</v>
      </c>
      <c r="CU8" s="7">
        <v>6952500</v>
      </c>
      <c r="CV8" s="7">
        <v>965020</v>
      </c>
      <c r="CW8" s="7">
        <v>1630500</v>
      </c>
      <c r="CX8" s="7">
        <v>0</v>
      </c>
      <c r="CY8" s="7">
        <v>2977700</v>
      </c>
      <c r="CZ8" s="7">
        <v>260300</v>
      </c>
      <c r="DA8" s="7">
        <v>2359100</v>
      </c>
      <c r="DB8" s="7">
        <v>4428800</v>
      </c>
      <c r="DC8" s="7">
        <v>26167000</v>
      </c>
      <c r="DD8" s="7">
        <v>1252200</v>
      </c>
      <c r="DE8" s="7">
        <v>2056900</v>
      </c>
      <c r="DF8" s="7">
        <v>1963300</v>
      </c>
      <c r="DG8" s="7">
        <v>100580</v>
      </c>
      <c r="DH8" s="7">
        <v>5003600</v>
      </c>
      <c r="DI8" s="7">
        <v>959500</v>
      </c>
      <c r="DJ8" s="7">
        <v>976720</v>
      </c>
      <c r="DK8" s="7">
        <v>586730</v>
      </c>
      <c r="DL8" s="7">
        <v>1085000</v>
      </c>
      <c r="DM8" s="7">
        <v>0</v>
      </c>
      <c r="DN8" s="7">
        <v>1259700</v>
      </c>
      <c r="DO8" s="7">
        <v>0</v>
      </c>
      <c r="DP8" s="7">
        <v>1167600</v>
      </c>
      <c r="DQ8" s="7">
        <v>949990</v>
      </c>
      <c r="DR8" s="7">
        <v>52156000</v>
      </c>
      <c r="DS8" s="7">
        <v>13246000</v>
      </c>
      <c r="DT8" s="7">
        <v>0</v>
      </c>
      <c r="DU8" s="7">
        <v>3128100</v>
      </c>
      <c r="DV8" s="7">
        <v>3523000</v>
      </c>
      <c r="DW8" s="7">
        <v>4706000</v>
      </c>
      <c r="DX8" s="7">
        <v>12139000</v>
      </c>
      <c r="DY8" s="7">
        <v>6776100</v>
      </c>
      <c r="DZ8" s="7">
        <v>1224800</v>
      </c>
      <c r="EA8" s="7">
        <v>21947000</v>
      </c>
      <c r="EB8" s="7">
        <v>0</v>
      </c>
      <c r="EC8" s="7">
        <v>27172000</v>
      </c>
      <c r="ED8" s="7">
        <v>3423100</v>
      </c>
      <c r="EE8" s="7">
        <v>0</v>
      </c>
      <c r="EF8" s="7">
        <v>1540400</v>
      </c>
      <c r="EG8" s="7">
        <v>8910700</v>
      </c>
      <c r="EH8" s="7">
        <v>11491000</v>
      </c>
      <c r="EI8" s="7">
        <v>3335500</v>
      </c>
      <c r="EJ8" s="7">
        <v>1777400</v>
      </c>
      <c r="EK8" s="7">
        <v>74405000</v>
      </c>
      <c r="EL8" s="7">
        <v>14710000</v>
      </c>
      <c r="EM8" s="7">
        <v>1895100</v>
      </c>
      <c r="EN8" s="7">
        <v>1635300</v>
      </c>
      <c r="EO8" s="7">
        <v>50147000</v>
      </c>
      <c r="EP8" s="7">
        <v>4367300</v>
      </c>
      <c r="EQ8" s="7">
        <v>8421800</v>
      </c>
      <c r="ER8" s="7">
        <v>3284600</v>
      </c>
      <c r="ES8" s="7">
        <v>1040000</v>
      </c>
      <c r="ET8" s="7">
        <v>46391000</v>
      </c>
      <c r="EU8" s="7">
        <v>10608000</v>
      </c>
      <c r="EV8" s="7">
        <v>11185000</v>
      </c>
      <c r="EW8" s="7">
        <v>450790</v>
      </c>
      <c r="EX8" s="7">
        <v>7766600</v>
      </c>
      <c r="EY8" s="7">
        <v>5914100</v>
      </c>
      <c r="EZ8" s="7">
        <v>6269900</v>
      </c>
      <c r="FA8" s="7">
        <v>0</v>
      </c>
      <c r="FB8" s="7">
        <v>1599200</v>
      </c>
      <c r="FC8" s="7">
        <v>655340</v>
      </c>
      <c r="FD8" s="7">
        <v>3466100</v>
      </c>
      <c r="FE8" s="7">
        <v>2639600</v>
      </c>
      <c r="FF8" s="7">
        <v>7994500</v>
      </c>
      <c r="FG8" s="7">
        <v>4548100</v>
      </c>
      <c r="FH8" s="7">
        <v>22056000</v>
      </c>
      <c r="FI8" s="7">
        <v>678220</v>
      </c>
      <c r="FJ8" s="7">
        <v>22522000</v>
      </c>
      <c r="FK8" s="7">
        <v>21627000</v>
      </c>
      <c r="FL8" s="7">
        <v>92551000</v>
      </c>
      <c r="FM8" s="7">
        <v>38152000</v>
      </c>
      <c r="FN8" s="7">
        <v>1321100</v>
      </c>
      <c r="FO8" s="7">
        <v>8319300</v>
      </c>
      <c r="FP8" s="7">
        <v>176100000</v>
      </c>
      <c r="FQ8" s="7">
        <v>4744400</v>
      </c>
      <c r="FR8" s="7">
        <v>0</v>
      </c>
      <c r="FS8" s="7">
        <v>5019400</v>
      </c>
      <c r="FT8" s="7">
        <v>0</v>
      </c>
      <c r="FU8" s="7">
        <v>794450</v>
      </c>
      <c r="FV8" s="7">
        <v>22445000</v>
      </c>
      <c r="FW8" s="7">
        <v>3031100</v>
      </c>
      <c r="FX8" s="7">
        <v>10605000</v>
      </c>
      <c r="FY8" s="7">
        <v>19538000</v>
      </c>
      <c r="GH8" s="9"/>
      <c r="GI8" s="9"/>
      <c r="GJ8" s="9"/>
      <c r="GK8" s="9"/>
      <c r="GL8" s="9"/>
      <c r="GM8" s="9"/>
      <c r="GN8" s="9"/>
      <c r="GO8" s="18"/>
      <c r="GP8" s="9"/>
      <c r="GQ8" s="26"/>
      <c r="GR8" s="9"/>
      <c r="GS8" s="9"/>
      <c r="GT8" s="21"/>
      <c r="GU8" s="26"/>
      <c r="GV8" s="9"/>
      <c r="GW8" s="9"/>
      <c r="GX8" s="9"/>
      <c r="GY8" s="9"/>
      <c r="GZ8" s="9"/>
      <c r="HA8" s="9"/>
      <c r="HB8" s="9"/>
      <c r="HC8" s="9"/>
      <c r="HD8" s="9"/>
      <c r="HE8" s="9"/>
      <c r="HF8" s="9"/>
      <c r="HG8" s="9"/>
      <c r="HH8" s="9"/>
      <c r="HI8" s="9"/>
    </row>
    <row r="9" spans="1:217" ht="16" x14ac:dyDescent="0.2">
      <c r="A9" s="12" t="s">
        <v>3368</v>
      </c>
      <c r="B9" s="8">
        <v>1813100</v>
      </c>
      <c r="C9" s="8">
        <v>1974800</v>
      </c>
      <c r="D9" s="8">
        <v>11126000</v>
      </c>
      <c r="E9" s="8">
        <v>10378000</v>
      </c>
      <c r="F9" s="8">
        <v>0</v>
      </c>
      <c r="G9" s="8">
        <v>1239800</v>
      </c>
      <c r="H9" s="8">
        <v>755500</v>
      </c>
      <c r="I9" s="8">
        <v>54905000</v>
      </c>
      <c r="J9" s="8">
        <v>1280900</v>
      </c>
      <c r="K9" s="8">
        <v>9107400</v>
      </c>
      <c r="L9" s="8">
        <v>4968000</v>
      </c>
      <c r="M9" s="8">
        <v>4990900</v>
      </c>
      <c r="N9" s="8">
        <v>0</v>
      </c>
      <c r="O9" s="8">
        <v>13645000</v>
      </c>
      <c r="P9" s="8">
        <v>8119800</v>
      </c>
      <c r="Q9" s="8">
        <v>4989200</v>
      </c>
      <c r="R9" s="8">
        <f>AVERAGE(R10:R12)</f>
        <v>9675166.666666666</v>
      </c>
      <c r="S9" s="8">
        <v>3233500</v>
      </c>
      <c r="T9" s="8">
        <v>4935900</v>
      </c>
      <c r="U9" s="8">
        <v>2758800</v>
      </c>
      <c r="V9" s="8">
        <v>137030000</v>
      </c>
      <c r="W9" s="8">
        <v>2769600</v>
      </c>
      <c r="X9" s="8">
        <v>3109800</v>
      </c>
      <c r="Y9" s="8">
        <v>1711700</v>
      </c>
      <c r="Z9" s="8">
        <v>8745600</v>
      </c>
      <c r="AA9" s="8">
        <v>0</v>
      </c>
      <c r="AB9" s="8">
        <v>1885200</v>
      </c>
      <c r="AC9" s="8">
        <v>0</v>
      </c>
      <c r="AD9" s="8">
        <v>4910200</v>
      </c>
      <c r="AE9" s="8">
        <v>4166200</v>
      </c>
      <c r="AF9" s="8">
        <v>1430200</v>
      </c>
      <c r="AG9" s="8">
        <v>2772700</v>
      </c>
      <c r="AH9" s="8">
        <v>1358200</v>
      </c>
      <c r="AI9" s="8">
        <v>442020</v>
      </c>
      <c r="AJ9" s="8">
        <v>7854500</v>
      </c>
      <c r="AK9" s="8">
        <v>2404600</v>
      </c>
      <c r="AL9" s="8">
        <v>5690800</v>
      </c>
      <c r="AM9" s="8">
        <v>1410100</v>
      </c>
      <c r="AN9" s="8">
        <v>3965500</v>
      </c>
      <c r="AO9" s="8">
        <v>646810</v>
      </c>
      <c r="AP9" s="8">
        <v>2512600</v>
      </c>
      <c r="AQ9" s="8">
        <v>379203.33299999998</v>
      </c>
      <c r="AR9" s="8">
        <v>738500</v>
      </c>
      <c r="AS9" s="8">
        <v>7983500</v>
      </c>
      <c r="AT9" s="8">
        <v>1520500</v>
      </c>
      <c r="AU9" s="8">
        <v>20266000</v>
      </c>
      <c r="AV9" s="8">
        <v>1993600</v>
      </c>
      <c r="AW9" s="8">
        <v>153450</v>
      </c>
      <c r="AX9" s="8">
        <v>1406400</v>
      </c>
      <c r="AY9" s="8">
        <v>6330000</v>
      </c>
      <c r="AZ9" s="8">
        <v>321970</v>
      </c>
      <c r="BA9" s="8">
        <v>16124000</v>
      </c>
      <c r="BB9" s="8">
        <v>12020000</v>
      </c>
      <c r="BC9" s="8">
        <v>473260</v>
      </c>
      <c r="BD9" s="8">
        <v>11663000</v>
      </c>
      <c r="BE9" s="8">
        <v>3653100</v>
      </c>
      <c r="BF9" s="8">
        <v>4445300</v>
      </c>
      <c r="BG9" s="8">
        <v>75108000</v>
      </c>
      <c r="BH9" s="8">
        <v>3201100</v>
      </c>
      <c r="BI9" s="8">
        <v>0</v>
      </c>
      <c r="BJ9" s="8">
        <v>57838000</v>
      </c>
      <c r="BK9" s="8">
        <v>13048000</v>
      </c>
      <c r="BL9" s="8">
        <v>9987000</v>
      </c>
      <c r="BM9" s="8">
        <v>126700000</v>
      </c>
      <c r="BN9" s="8">
        <v>1913100</v>
      </c>
      <c r="BO9" s="8">
        <v>241060</v>
      </c>
      <c r="BP9" s="8">
        <v>0</v>
      </c>
      <c r="BQ9" s="8">
        <v>1931600</v>
      </c>
      <c r="BR9" s="8">
        <v>1012700</v>
      </c>
      <c r="BS9" s="8">
        <v>0</v>
      </c>
      <c r="BT9" s="8">
        <v>7574900</v>
      </c>
      <c r="BU9" s="8">
        <v>1934500</v>
      </c>
      <c r="BV9" s="8">
        <v>71234000</v>
      </c>
      <c r="BW9" s="8">
        <v>5000900</v>
      </c>
      <c r="BX9" s="8">
        <v>200700000</v>
      </c>
      <c r="BY9" s="8">
        <v>15789000</v>
      </c>
      <c r="BZ9" s="8">
        <v>9718000</v>
      </c>
      <c r="CA9" s="8">
        <v>9960200</v>
      </c>
      <c r="CB9" s="8">
        <v>2060100</v>
      </c>
      <c r="CC9" s="8">
        <v>963370</v>
      </c>
      <c r="CD9" s="8">
        <v>2400400</v>
      </c>
      <c r="CE9" s="8">
        <v>960790</v>
      </c>
      <c r="CF9" s="8">
        <v>6961900</v>
      </c>
      <c r="CG9" s="8">
        <v>1645900</v>
      </c>
      <c r="CH9" s="8">
        <v>2293400</v>
      </c>
      <c r="CI9" s="8">
        <v>2891700</v>
      </c>
      <c r="CJ9" s="8">
        <v>1592000</v>
      </c>
      <c r="CK9" s="8">
        <v>16618000</v>
      </c>
      <c r="CL9" s="8">
        <v>4123700</v>
      </c>
      <c r="CM9" s="8">
        <v>890440</v>
      </c>
      <c r="CN9" s="8">
        <v>1624800</v>
      </c>
      <c r="CO9" s="8">
        <f>AVERAGE(CO10:CO12)</f>
        <v>41723333.333333336</v>
      </c>
      <c r="CP9" s="8">
        <v>812990</v>
      </c>
      <c r="CQ9" s="8">
        <v>4952100</v>
      </c>
      <c r="CR9" s="8">
        <v>4350800</v>
      </c>
      <c r="CS9" s="8">
        <v>41730000</v>
      </c>
      <c r="CT9" s="8">
        <v>78960000</v>
      </c>
      <c r="CU9" s="8">
        <v>6684200</v>
      </c>
      <c r="CV9" s="8">
        <v>742220</v>
      </c>
      <c r="CW9" s="8">
        <v>1684000</v>
      </c>
      <c r="CX9" s="8">
        <v>1749100</v>
      </c>
      <c r="CY9" s="8">
        <v>2853100</v>
      </c>
      <c r="CZ9" s="8">
        <v>309860</v>
      </c>
      <c r="DA9" s="8">
        <v>1200400</v>
      </c>
      <c r="DB9" s="8">
        <v>3620300</v>
      </c>
      <c r="DC9" s="8">
        <v>14919000</v>
      </c>
      <c r="DD9" s="8">
        <v>1745100</v>
      </c>
      <c r="DE9" s="8">
        <v>1907600</v>
      </c>
      <c r="DF9" s="8">
        <v>3800500</v>
      </c>
      <c r="DG9" s="8">
        <v>117790</v>
      </c>
      <c r="DH9" s="8">
        <v>4554200</v>
      </c>
      <c r="DI9" s="8">
        <v>6675600</v>
      </c>
      <c r="DJ9" s="8">
        <v>984670</v>
      </c>
      <c r="DK9" s="8">
        <v>646420</v>
      </c>
      <c r="DL9" s="8">
        <v>1098633.33</v>
      </c>
      <c r="DM9" s="8">
        <v>0</v>
      </c>
      <c r="DN9" s="8">
        <v>1245000</v>
      </c>
      <c r="DO9" s="8">
        <v>0</v>
      </c>
      <c r="DP9" s="8">
        <v>1406900</v>
      </c>
      <c r="DQ9" s="8">
        <v>765810</v>
      </c>
      <c r="DR9" s="8">
        <v>69421000</v>
      </c>
      <c r="DS9" s="8">
        <v>12659000</v>
      </c>
      <c r="DT9" s="8">
        <v>0</v>
      </c>
      <c r="DU9" s="8">
        <v>3489600</v>
      </c>
      <c r="DV9" s="8">
        <v>4160200</v>
      </c>
      <c r="DW9" s="8">
        <v>4068300</v>
      </c>
      <c r="DX9" s="8">
        <v>8815400</v>
      </c>
      <c r="DY9" s="8">
        <v>4215200</v>
      </c>
      <c r="DZ9" s="8">
        <v>914200</v>
      </c>
      <c r="EA9" s="8">
        <v>22038000</v>
      </c>
      <c r="EB9" s="8">
        <v>0</v>
      </c>
      <c r="EC9" s="8">
        <v>18015000</v>
      </c>
      <c r="ED9" s="8">
        <v>3232200</v>
      </c>
      <c r="EE9" s="8">
        <v>0</v>
      </c>
      <c r="EF9" s="8">
        <v>1369900</v>
      </c>
      <c r="EG9" s="8">
        <v>7926300</v>
      </c>
      <c r="EH9" s="8">
        <v>8484400</v>
      </c>
      <c r="EI9" s="8">
        <v>2640800</v>
      </c>
      <c r="EJ9" s="8">
        <v>1769300</v>
      </c>
      <c r="EK9" s="8">
        <v>55398000</v>
      </c>
      <c r="EL9" s="8">
        <v>12908000</v>
      </c>
      <c r="EM9" s="8">
        <v>2641100</v>
      </c>
      <c r="EN9" s="8">
        <v>1924200</v>
      </c>
      <c r="EO9" s="8">
        <v>24520000</v>
      </c>
      <c r="EP9" s="8">
        <v>4549600</v>
      </c>
      <c r="EQ9" s="8">
        <v>8469800</v>
      </c>
      <c r="ER9" s="8">
        <v>3111500</v>
      </c>
      <c r="ES9" s="8">
        <v>888020</v>
      </c>
      <c r="ET9" s="8">
        <v>32612000</v>
      </c>
      <c r="EU9" s="8">
        <v>8435200</v>
      </c>
      <c r="EV9" s="8">
        <v>10646000</v>
      </c>
      <c r="EW9" s="8">
        <v>4043900</v>
      </c>
      <c r="EX9" s="8">
        <v>8809400</v>
      </c>
      <c r="EY9" s="8">
        <v>8784100</v>
      </c>
      <c r="EZ9" s="8">
        <v>5137700</v>
      </c>
      <c r="FA9" s="8">
        <v>216760</v>
      </c>
      <c r="FB9" s="8">
        <v>1289900</v>
      </c>
      <c r="FC9" s="8">
        <v>579130</v>
      </c>
      <c r="FD9" s="8">
        <v>3101900</v>
      </c>
      <c r="FE9" s="8">
        <v>1555300</v>
      </c>
      <c r="FF9" s="8">
        <v>5919700</v>
      </c>
      <c r="FG9" s="8">
        <v>4416400</v>
      </c>
      <c r="FH9" s="8">
        <v>14863000</v>
      </c>
      <c r="FI9" s="8">
        <v>686200</v>
      </c>
      <c r="FJ9" s="8">
        <v>21963000</v>
      </c>
      <c r="FK9" s="8">
        <v>18556000</v>
      </c>
      <c r="FL9" s="8">
        <v>88450000</v>
      </c>
      <c r="FM9" s="8">
        <v>35180000</v>
      </c>
      <c r="FN9" s="8">
        <v>2382200</v>
      </c>
      <c r="FO9" s="8">
        <v>8431500</v>
      </c>
      <c r="FP9" s="8">
        <v>393740000</v>
      </c>
      <c r="FQ9" s="8">
        <v>3263800</v>
      </c>
      <c r="FR9" s="8">
        <v>385530</v>
      </c>
      <c r="FS9" s="8">
        <v>4249400</v>
      </c>
      <c r="FT9" s="8">
        <v>0</v>
      </c>
      <c r="FU9" s="8">
        <v>559420</v>
      </c>
      <c r="FV9" s="8">
        <v>19481000</v>
      </c>
      <c r="FW9" s="8">
        <v>3279500</v>
      </c>
      <c r="FX9" s="8">
        <v>10855000</v>
      </c>
      <c r="FY9" s="8">
        <v>21852000</v>
      </c>
      <c r="GH9" s="9"/>
      <c r="GI9" s="9"/>
      <c r="GJ9" s="9"/>
      <c r="GK9" s="9"/>
      <c r="GL9" s="9"/>
      <c r="GM9" s="9"/>
      <c r="GN9" s="9"/>
      <c r="GO9" s="18"/>
      <c r="GP9" s="9"/>
      <c r="GQ9" s="26"/>
      <c r="GR9" s="9"/>
      <c r="GS9" s="9"/>
      <c r="GT9" s="21"/>
      <c r="GU9" s="26"/>
      <c r="GV9" s="9"/>
      <c r="GW9" s="9"/>
      <c r="GX9" s="9"/>
      <c r="GY9" s="9"/>
      <c r="GZ9" s="9"/>
      <c r="HA9" s="9"/>
      <c r="HB9" s="9"/>
      <c r="HC9" s="9"/>
      <c r="HD9" s="9"/>
      <c r="HE9" s="9"/>
      <c r="HF9" s="9"/>
      <c r="HG9" s="9"/>
      <c r="HH9" s="9"/>
      <c r="HI9" s="9"/>
    </row>
    <row r="10" spans="1:217" ht="16" x14ac:dyDescent="0.2">
      <c r="A10" s="12" t="s">
        <v>3368</v>
      </c>
      <c r="B10" s="7">
        <v>1530866.67</v>
      </c>
      <c r="C10" s="7">
        <v>1904200</v>
      </c>
      <c r="D10" s="7">
        <v>11055000</v>
      </c>
      <c r="E10" s="7">
        <v>10760000</v>
      </c>
      <c r="F10" s="7">
        <v>0</v>
      </c>
      <c r="G10" s="7">
        <v>1315400</v>
      </c>
      <c r="H10" s="7">
        <v>2048500</v>
      </c>
      <c r="I10" s="7">
        <v>67494000</v>
      </c>
      <c r="J10" s="7">
        <f>AVERAGE(J9,J11:J12)</f>
        <v>1232266.6666666667</v>
      </c>
      <c r="K10" s="7">
        <v>10262000</v>
      </c>
      <c r="L10" s="7">
        <v>7001900</v>
      </c>
      <c r="M10" s="7">
        <v>4512800</v>
      </c>
      <c r="N10" s="7">
        <v>0</v>
      </c>
      <c r="O10" s="7">
        <v>13656000</v>
      </c>
      <c r="P10" s="7">
        <v>7271300</v>
      </c>
      <c r="Q10" s="7">
        <v>6785800</v>
      </c>
      <c r="R10" s="7">
        <v>9585900</v>
      </c>
      <c r="S10" s="7">
        <v>2265300</v>
      </c>
      <c r="T10" s="7">
        <v>5546200</v>
      </c>
      <c r="U10" s="7">
        <v>2922800</v>
      </c>
      <c r="V10" s="7">
        <v>111150000</v>
      </c>
      <c r="W10" s="7">
        <v>2314000</v>
      </c>
      <c r="X10" s="7">
        <v>2976000</v>
      </c>
      <c r="Y10" s="7">
        <v>2050000</v>
      </c>
      <c r="Z10" s="7">
        <v>8009300</v>
      </c>
      <c r="AA10" s="7">
        <v>0</v>
      </c>
      <c r="AB10" s="7">
        <v>1615900</v>
      </c>
      <c r="AC10" s="7">
        <v>0</v>
      </c>
      <c r="AD10" s="7">
        <v>5457300</v>
      </c>
      <c r="AE10" s="7">
        <v>4066300</v>
      </c>
      <c r="AF10" s="7">
        <v>1313200</v>
      </c>
      <c r="AG10" s="7">
        <v>2180500</v>
      </c>
      <c r="AH10" s="7">
        <v>1480900</v>
      </c>
      <c r="AI10" s="7">
        <v>611540</v>
      </c>
      <c r="AJ10" s="7">
        <v>8331700</v>
      </c>
      <c r="AK10" s="7">
        <v>1902700</v>
      </c>
      <c r="AL10" s="7">
        <v>5951100</v>
      </c>
      <c r="AM10" s="7">
        <v>1604700</v>
      </c>
      <c r="AN10" s="7">
        <v>3800900</v>
      </c>
      <c r="AO10" s="7">
        <v>270370</v>
      </c>
      <c r="AP10" s="7">
        <v>2949500</v>
      </c>
      <c r="AQ10" s="7">
        <v>399940</v>
      </c>
      <c r="AR10" s="7">
        <v>612360</v>
      </c>
      <c r="AS10" s="7">
        <v>6697200</v>
      </c>
      <c r="AT10" s="7">
        <v>1157700</v>
      </c>
      <c r="AU10" s="7">
        <v>18781000</v>
      </c>
      <c r="AV10" s="7">
        <v>2309400</v>
      </c>
      <c r="AW10" s="7">
        <v>181520</v>
      </c>
      <c r="AX10" s="7">
        <v>1668400</v>
      </c>
      <c r="AY10" s="7">
        <v>7276800</v>
      </c>
      <c r="AZ10" s="7">
        <v>304620</v>
      </c>
      <c r="BA10" s="7">
        <v>16768000</v>
      </c>
      <c r="BB10" s="7">
        <v>11559000</v>
      </c>
      <c r="BC10" s="7">
        <v>1001800</v>
      </c>
      <c r="BD10" s="7">
        <v>13644000</v>
      </c>
      <c r="BE10" s="7">
        <v>3224300</v>
      </c>
      <c r="BF10" s="7">
        <v>4242600</v>
      </c>
      <c r="BG10" s="7">
        <v>79236000</v>
      </c>
      <c r="BH10" s="7">
        <v>2661100</v>
      </c>
      <c r="BI10" s="7">
        <v>0</v>
      </c>
      <c r="BJ10" s="7">
        <v>52530000</v>
      </c>
      <c r="BK10" s="7">
        <v>19905000</v>
      </c>
      <c r="BL10" s="7">
        <v>12694000</v>
      </c>
      <c r="BM10" s="7">
        <v>68213000</v>
      </c>
      <c r="BN10" s="7">
        <v>2711400</v>
      </c>
      <c r="BO10" s="7">
        <f>AVERAGE(BO9,BO11:BO12)</f>
        <v>203713.33333333334</v>
      </c>
      <c r="BP10" s="7">
        <v>0</v>
      </c>
      <c r="BQ10" s="7">
        <v>1617300</v>
      </c>
      <c r="BR10" s="7">
        <f>AVERAGE(BR9,BR11:BR12)</f>
        <v>1036966.6666666666</v>
      </c>
      <c r="BS10" s="7">
        <v>0</v>
      </c>
      <c r="BT10" s="7">
        <v>6511000</v>
      </c>
      <c r="BU10" s="7">
        <v>1511400</v>
      </c>
      <c r="BV10" s="7">
        <v>63722000</v>
      </c>
      <c r="BW10" s="7">
        <v>5298900</v>
      </c>
      <c r="BX10" s="7">
        <v>197600000</v>
      </c>
      <c r="BY10" s="7">
        <v>15048000</v>
      </c>
      <c r="BZ10" s="7">
        <v>9709000</v>
      </c>
      <c r="CA10" s="7">
        <v>10236000</v>
      </c>
      <c r="CB10" s="7">
        <v>1897200</v>
      </c>
      <c r="CC10" s="7">
        <v>1023456.67</v>
      </c>
      <c r="CD10" s="7">
        <v>2749500</v>
      </c>
      <c r="CE10" s="7">
        <v>785030</v>
      </c>
      <c r="CF10" s="7">
        <v>6516500</v>
      </c>
      <c r="CG10" s="7">
        <v>1488100</v>
      </c>
      <c r="CH10" s="7">
        <v>2368100</v>
      </c>
      <c r="CI10" s="7">
        <v>3748600</v>
      </c>
      <c r="CJ10" s="7">
        <v>1535300</v>
      </c>
      <c r="CK10" s="7">
        <v>17194000</v>
      </c>
      <c r="CL10" s="7">
        <v>3928800</v>
      </c>
      <c r="CM10" s="7">
        <v>1004100</v>
      </c>
      <c r="CN10" s="7">
        <v>2203500</v>
      </c>
      <c r="CO10" s="7">
        <v>42097000</v>
      </c>
      <c r="CP10" s="7">
        <v>901320</v>
      </c>
      <c r="CQ10" s="7">
        <v>4212200</v>
      </c>
      <c r="CR10" s="7">
        <v>6302300</v>
      </c>
      <c r="CS10" s="7">
        <v>27143000</v>
      </c>
      <c r="CT10" s="7">
        <v>81548000</v>
      </c>
      <c r="CU10" s="7">
        <f>AVERAGE(CU9,CU11:CU12)</f>
        <v>6622466.666666667</v>
      </c>
      <c r="CV10" s="7">
        <v>1348300</v>
      </c>
      <c r="CW10" s="7">
        <v>2354500</v>
      </c>
      <c r="CX10" s="7">
        <v>2062700</v>
      </c>
      <c r="CY10" s="7">
        <v>3056300</v>
      </c>
      <c r="CZ10" s="7">
        <v>319400</v>
      </c>
      <c r="DA10" s="7">
        <v>1081500</v>
      </c>
      <c r="DB10" s="7">
        <v>2596900</v>
      </c>
      <c r="DC10" s="7">
        <v>13544000</v>
      </c>
      <c r="DD10" s="7">
        <v>1819900</v>
      </c>
      <c r="DE10" s="7">
        <f>AVERAGE(DE9,DE11:DE12)</f>
        <v>1958466.6666666667</v>
      </c>
      <c r="DF10" s="7">
        <v>3673200</v>
      </c>
      <c r="DG10" s="7">
        <v>138110</v>
      </c>
      <c r="DH10" s="7">
        <v>4302000</v>
      </c>
      <c r="DI10" s="7">
        <v>6196300</v>
      </c>
      <c r="DJ10" s="7">
        <v>933280</v>
      </c>
      <c r="DK10" s="7">
        <v>608620</v>
      </c>
      <c r="DL10" s="7">
        <v>1045200</v>
      </c>
      <c r="DM10" s="7">
        <v>0</v>
      </c>
      <c r="DN10" s="7">
        <v>1225700</v>
      </c>
      <c r="DO10" s="7">
        <v>0</v>
      </c>
      <c r="DP10" s="7">
        <v>1406800</v>
      </c>
      <c r="DQ10" s="7">
        <v>906050</v>
      </c>
      <c r="DR10" s="7">
        <v>61067000</v>
      </c>
      <c r="DS10" s="7">
        <v>9233500</v>
      </c>
      <c r="DT10" s="7">
        <v>0</v>
      </c>
      <c r="DU10" s="7">
        <v>3702700</v>
      </c>
      <c r="DV10" s="7">
        <v>5070100</v>
      </c>
      <c r="DW10" s="7">
        <v>3857600</v>
      </c>
      <c r="DX10" s="7">
        <v>10375000</v>
      </c>
      <c r="DY10" s="7">
        <v>4846700</v>
      </c>
      <c r="DZ10" s="7">
        <v>1140300</v>
      </c>
      <c r="EA10" s="7">
        <v>23216000</v>
      </c>
      <c r="EB10" s="7">
        <v>0</v>
      </c>
      <c r="EC10" s="7">
        <v>20349000</v>
      </c>
      <c r="ED10" s="7">
        <v>3543100</v>
      </c>
      <c r="EE10" s="7">
        <v>0</v>
      </c>
      <c r="EF10" s="7">
        <v>1057800</v>
      </c>
      <c r="EG10" s="7">
        <v>8966600</v>
      </c>
      <c r="EH10" s="7">
        <v>7782500</v>
      </c>
      <c r="EI10" s="7">
        <f>AVERAGE(EI9,EI11:EI12)</f>
        <v>2537233.3333333335</v>
      </c>
      <c r="EJ10" s="7">
        <v>1817700</v>
      </c>
      <c r="EK10" s="7">
        <v>48325000</v>
      </c>
      <c r="EL10" s="7">
        <v>11521000</v>
      </c>
      <c r="EM10" s="7">
        <v>2705400</v>
      </c>
      <c r="EN10" s="7">
        <v>2651100</v>
      </c>
      <c r="EO10" s="7">
        <f>AVERAGE(EO9,EO11:EO12)</f>
        <v>24665333.333333332</v>
      </c>
      <c r="EP10" s="7">
        <v>3258000</v>
      </c>
      <c r="EQ10" s="7">
        <v>8179000</v>
      </c>
      <c r="ER10" s="7">
        <v>3713500</v>
      </c>
      <c r="ES10" s="7">
        <v>1017800</v>
      </c>
      <c r="ET10" s="7">
        <v>24982000</v>
      </c>
      <c r="EU10" s="7">
        <v>8159400</v>
      </c>
      <c r="EV10" s="7">
        <v>8199300</v>
      </c>
      <c r="EW10" s="7">
        <v>3717300</v>
      </c>
      <c r="EX10" s="7">
        <v>4836500</v>
      </c>
      <c r="EY10" s="7">
        <v>10864000</v>
      </c>
      <c r="EZ10" s="7">
        <v>4856700</v>
      </c>
      <c r="FA10" s="7">
        <v>204920</v>
      </c>
      <c r="FB10" s="7">
        <v>1487300</v>
      </c>
      <c r="FC10" s="7">
        <v>759940</v>
      </c>
      <c r="FD10" s="7">
        <v>5051800</v>
      </c>
      <c r="FE10" s="7">
        <v>1371800</v>
      </c>
      <c r="FF10" s="7">
        <v>6644100</v>
      </c>
      <c r="FG10" s="7">
        <v>4006700</v>
      </c>
      <c r="FH10" s="7">
        <v>18353000</v>
      </c>
      <c r="FI10" s="7">
        <v>826150</v>
      </c>
      <c r="FJ10" s="7">
        <v>22821000</v>
      </c>
      <c r="FK10" s="7">
        <v>17951000</v>
      </c>
      <c r="FL10" s="7">
        <v>74594000</v>
      </c>
      <c r="FM10" s="7">
        <v>35150000</v>
      </c>
      <c r="FN10" s="7">
        <v>1990700</v>
      </c>
      <c r="FO10" s="7">
        <v>9069700</v>
      </c>
      <c r="FP10" s="7">
        <f>AVERAGE(FP9,FP11:FP12)</f>
        <v>391876666.66666669</v>
      </c>
      <c r="FQ10" s="7">
        <v>3606500</v>
      </c>
      <c r="FR10" s="7">
        <v>372933.33299999998</v>
      </c>
      <c r="FS10" s="7">
        <v>4682900</v>
      </c>
      <c r="FT10" s="7">
        <v>0</v>
      </c>
      <c r="FU10" s="7">
        <v>1226100</v>
      </c>
      <c r="FV10" s="7">
        <v>17688000</v>
      </c>
      <c r="FW10" s="7">
        <v>3634800</v>
      </c>
      <c r="FX10" s="7">
        <v>10097000</v>
      </c>
      <c r="FY10" s="7">
        <v>19001000</v>
      </c>
      <c r="GH10" s="9"/>
      <c r="GI10" s="9"/>
      <c r="GJ10" s="9"/>
      <c r="GK10" s="9"/>
      <c r="GL10" s="9"/>
      <c r="GM10" s="9"/>
      <c r="GN10" s="9"/>
      <c r="GO10" s="18"/>
      <c r="GP10" s="9"/>
      <c r="GQ10" s="26"/>
      <c r="GR10" s="9"/>
      <c r="GS10" s="21"/>
      <c r="GT10" s="21"/>
      <c r="GU10" s="26"/>
      <c r="GV10" s="9"/>
      <c r="GW10" s="9"/>
      <c r="GX10" s="9"/>
      <c r="GY10" s="9"/>
      <c r="GZ10" s="9"/>
      <c r="HA10" s="9"/>
      <c r="HB10" s="9"/>
      <c r="HC10" s="9"/>
      <c r="HD10" s="9"/>
      <c r="HE10" s="9"/>
      <c r="HF10" s="9"/>
      <c r="HG10" s="9"/>
      <c r="HH10" s="9"/>
      <c r="HI10" s="9"/>
    </row>
    <row r="11" spans="1:217" ht="16" x14ac:dyDescent="0.2">
      <c r="A11" s="12" t="s">
        <v>3368</v>
      </c>
      <c r="B11" s="7">
        <v>1106100</v>
      </c>
      <c r="C11" s="7">
        <v>2233900</v>
      </c>
      <c r="D11" s="7">
        <v>9828900</v>
      </c>
      <c r="E11" s="7">
        <v>11220000</v>
      </c>
      <c r="F11" s="7">
        <v>0</v>
      </c>
      <c r="G11" s="7">
        <v>1570700</v>
      </c>
      <c r="H11" s="7">
        <v>1086400</v>
      </c>
      <c r="I11" s="7">
        <v>48269000</v>
      </c>
      <c r="J11" s="7">
        <v>1196900</v>
      </c>
      <c r="K11" s="7">
        <v>9855100</v>
      </c>
      <c r="L11" s="7">
        <v>5178400</v>
      </c>
      <c r="M11" s="7">
        <v>3766900</v>
      </c>
      <c r="N11" s="7">
        <v>0</v>
      </c>
      <c r="O11" s="7">
        <v>13312000</v>
      </c>
      <c r="P11" s="7">
        <v>8440100</v>
      </c>
      <c r="Q11" s="7">
        <v>4700700</v>
      </c>
      <c r="R11" s="7">
        <v>9825100</v>
      </c>
      <c r="S11" s="7">
        <v>2993200</v>
      </c>
      <c r="T11" s="7">
        <v>5040200</v>
      </c>
      <c r="U11" s="7">
        <v>2409300</v>
      </c>
      <c r="V11" s="7">
        <v>126720000</v>
      </c>
      <c r="W11" s="7">
        <v>3050200</v>
      </c>
      <c r="X11" s="7">
        <v>2265300</v>
      </c>
      <c r="Y11" s="7">
        <v>1796700</v>
      </c>
      <c r="Z11" s="7">
        <v>7529700</v>
      </c>
      <c r="AA11" s="7">
        <v>0</v>
      </c>
      <c r="AB11" s="7">
        <v>1781600</v>
      </c>
      <c r="AC11" s="7">
        <v>0</v>
      </c>
      <c r="AD11" s="7">
        <v>4793900</v>
      </c>
      <c r="AE11" s="7">
        <v>3818100</v>
      </c>
      <c r="AF11" s="7">
        <v>1751400</v>
      </c>
      <c r="AG11" s="7">
        <v>2573700</v>
      </c>
      <c r="AH11" s="7">
        <v>1962400</v>
      </c>
      <c r="AI11" s="7">
        <v>1036700</v>
      </c>
      <c r="AJ11" s="7">
        <v>7394400</v>
      </c>
      <c r="AK11" s="7">
        <v>3299700</v>
      </c>
      <c r="AL11" s="7">
        <v>4544400</v>
      </c>
      <c r="AM11" s="7">
        <v>1989200</v>
      </c>
      <c r="AN11" s="7">
        <v>3157300</v>
      </c>
      <c r="AO11" s="7">
        <v>469540</v>
      </c>
      <c r="AP11" s="7">
        <v>2580500</v>
      </c>
      <c r="AQ11" s="7">
        <v>359360</v>
      </c>
      <c r="AR11" s="7">
        <v>673920</v>
      </c>
      <c r="AS11" s="7">
        <v>8339700</v>
      </c>
      <c r="AT11" s="7">
        <v>1140400</v>
      </c>
      <c r="AU11" s="7">
        <v>23614000</v>
      </c>
      <c r="AV11" s="7">
        <v>2171100</v>
      </c>
      <c r="AW11" s="7">
        <v>223230</v>
      </c>
      <c r="AX11" s="7">
        <v>1303200</v>
      </c>
      <c r="AY11" s="7">
        <v>6863000</v>
      </c>
      <c r="AZ11" s="7">
        <v>326230</v>
      </c>
      <c r="BA11" s="7">
        <v>15975000</v>
      </c>
      <c r="BB11" s="7">
        <v>15124000</v>
      </c>
      <c r="BC11" s="7">
        <v>695933.33299999998</v>
      </c>
      <c r="BD11" s="7">
        <v>12092000</v>
      </c>
      <c r="BE11" s="7">
        <v>2316000</v>
      </c>
      <c r="BF11" s="7">
        <v>5187700</v>
      </c>
      <c r="BG11" s="7">
        <v>78035000</v>
      </c>
      <c r="BH11" s="7">
        <v>3184100</v>
      </c>
      <c r="BI11" s="7">
        <v>0</v>
      </c>
      <c r="BJ11" s="7">
        <v>61043000</v>
      </c>
      <c r="BK11" s="7">
        <v>14651000</v>
      </c>
      <c r="BL11" s="7">
        <v>11707000</v>
      </c>
      <c r="BM11" s="7">
        <v>90866000</v>
      </c>
      <c r="BN11" s="7">
        <v>1856600</v>
      </c>
      <c r="BO11" s="7">
        <v>236160</v>
      </c>
      <c r="BP11" s="7">
        <v>0</v>
      </c>
      <c r="BQ11" s="7">
        <v>1619400</v>
      </c>
      <c r="BR11" s="7">
        <v>1022700</v>
      </c>
      <c r="BS11" s="7">
        <v>0</v>
      </c>
      <c r="BT11" s="7">
        <v>6832500</v>
      </c>
      <c r="BU11" s="7">
        <v>1488500</v>
      </c>
      <c r="BV11" s="7">
        <v>67590000</v>
      </c>
      <c r="BW11" s="7">
        <v>5909700</v>
      </c>
      <c r="BX11" s="7">
        <v>191060000</v>
      </c>
      <c r="BY11" s="7">
        <v>14939000</v>
      </c>
      <c r="BZ11" s="7">
        <v>9238200</v>
      </c>
      <c r="CA11" s="7">
        <v>10002000</v>
      </c>
      <c r="CB11" s="7">
        <v>1693700</v>
      </c>
      <c r="CC11" s="7">
        <v>1096600</v>
      </c>
      <c r="CD11" s="7">
        <v>3934300</v>
      </c>
      <c r="CE11" s="7">
        <v>871610</v>
      </c>
      <c r="CF11" s="7">
        <v>6562700</v>
      </c>
      <c r="CG11" s="7">
        <v>1721100</v>
      </c>
      <c r="CH11" s="7">
        <v>2405600</v>
      </c>
      <c r="CI11" s="7">
        <v>3252000</v>
      </c>
      <c r="CJ11" s="7">
        <v>1471000</v>
      </c>
      <c r="CK11" s="7">
        <v>16731000</v>
      </c>
      <c r="CL11" s="7">
        <v>3913300</v>
      </c>
      <c r="CM11" s="7">
        <v>935030</v>
      </c>
      <c r="CN11" s="7">
        <v>1580600</v>
      </c>
      <c r="CO11" s="7">
        <v>41645000</v>
      </c>
      <c r="CP11" s="7">
        <v>1536800</v>
      </c>
      <c r="CQ11" s="7">
        <v>3621600</v>
      </c>
      <c r="CR11" s="7">
        <v>4780300</v>
      </c>
      <c r="CS11" s="7">
        <v>35180000</v>
      </c>
      <c r="CT11" s="7">
        <v>79110000</v>
      </c>
      <c r="CU11" s="7">
        <v>6482000</v>
      </c>
      <c r="CV11" s="7">
        <v>749630</v>
      </c>
      <c r="CW11" s="7">
        <v>1025000</v>
      </c>
      <c r="CX11" s="7">
        <v>1701400</v>
      </c>
      <c r="CY11" s="7">
        <v>3467500</v>
      </c>
      <c r="CZ11" s="7">
        <v>278470</v>
      </c>
      <c r="DA11" s="7">
        <v>1262100</v>
      </c>
      <c r="DB11" s="7">
        <v>2787400</v>
      </c>
      <c r="DC11" s="7">
        <v>15064000</v>
      </c>
      <c r="DD11" s="7">
        <v>1753200</v>
      </c>
      <c r="DE11" s="7">
        <v>1942300</v>
      </c>
      <c r="DF11" s="7">
        <f>AVERAGE(DF9:DF10,DF12)</f>
        <v>3728066.6666666665</v>
      </c>
      <c r="DG11" s="7">
        <v>139946.66699999999</v>
      </c>
      <c r="DH11" s="7">
        <v>4482600</v>
      </c>
      <c r="DI11" s="7">
        <v>7336400</v>
      </c>
      <c r="DJ11" s="7">
        <v>1269100</v>
      </c>
      <c r="DK11" s="7">
        <v>565340</v>
      </c>
      <c r="DL11" s="7">
        <v>1095500</v>
      </c>
      <c r="DM11" s="7">
        <v>0</v>
      </c>
      <c r="DN11" s="7">
        <v>1282500</v>
      </c>
      <c r="DO11" s="7">
        <v>0</v>
      </c>
      <c r="DP11" s="7">
        <v>1499600</v>
      </c>
      <c r="DQ11" s="7">
        <v>1085600</v>
      </c>
      <c r="DR11" s="7">
        <v>67652000</v>
      </c>
      <c r="DS11" s="7">
        <v>10407000</v>
      </c>
      <c r="DT11" s="7">
        <v>0</v>
      </c>
      <c r="DU11" s="7">
        <v>3469600</v>
      </c>
      <c r="DV11" s="7">
        <v>3822300</v>
      </c>
      <c r="DW11" s="7">
        <v>4797400</v>
      </c>
      <c r="DX11" s="7">
        <v>10605000</v>
      </c>
      <c r="DY11" s="7">
        <v>4997200</v>
      </c>
      <c r="DZ11" s="7">
        <v>1182700</v>
      </c>
      <c r="EA11" s="7">
        <v>23862000</v>
      </c>
      <c r="EB11" s="7">
        <v>0</v>
      </c>
      <c r="EC11" s="7">
        <v>22064000</v>
      </c>
      <c r="ED11" s="7">
        <v>2796400</v>
      </c>
      <c r="EE11" s="7">
        <v>0</v>
      </c>
      <c r="EF11" s="7">
        <v>1310200</v>
      </c>
      <c r="EG11" s="7">
        <v>7254000</v>
      </c>
      <c r="EH11" s="7">
        <v>9440600</v>
      </c>
      <c r="EI11" s="7">
        <v>2271200</v>
      </c>
      <c r="EJ11" s="7">
        <v>2294200</v>
      </c>
      <c r="EK11" s="7">
        <v>52733000</v>
      </c>
      <c r="EL11" s="7">
        <v>12564000</v>
      </c>
      <c r="EM11" s="7">
        <v>2550600</v>
      </c>
      <c r="EN11" s="7">
        <v>2349500</v>
      </c>
      <c r="EO11" s="7">
        <v>24940000</v>
      </c>
      <c r="EP11" s="7">
        <v>4245600</v>
      </c>
      <c r="EQ11" s="7">
        <v>7330200</v>
      </c>
      <c r="ER11" s="7">
        <v>2943600</v>
      </c>
      <c r="ES11" s="7">
        <v>1125000</v>
      </c>
      <c r="ET11" s="7">
        <v>34362000</v>
      </c>
      <c r="EU11" s="7">
        <v>9890100</v>
      </c>
      <c r="EV11" s="7">
        <v>13343000</v>
      </c>
      <c r="EW11" s="7">
        <v>3941200</v>
      </c>
      <c r="EX11" s="7">
        <v>6731100</v>
      </c>
      <c r="EY11" s="7">
        <v>9175800</v>
      </c>
      <c r="EZ11" s="7">
        <v>4885700</v>
      </c>
      <c r="FA11" s="7">
        <v>224300</v>
      </c>
      <c r="FB11" s="7">
        <v>1446400</v>
      </c>
      <c r="FC11" s="7">
        <v>727380</v>
      </c>
      <c r="FD11" s="7">
        <v>3827700</v>
      </c>
      <c r="FE11" s="7">
        <v>2041200</v>
      </c>
      <c r="FF11" s="7">
        <v>6531800</v>
      </c>
      <c r="FG11" s="7">
        <v>4053400</v>
      </c>
      <c r="FH11" s="7">
        <v>13067000</v>
      </c>
      <c r="FI11" s="7">
        <v>373150</v>
      </c>
      <c r="FJ11" s="7">
        <v>24108000</v>
      </c>
      <c r="FK11" s="7">
        <v>19399000</v>
      </c>
      <c r="FL11" s="7">
        <v>86864000</v>
      </c>
      <c r="FM11" s="7">
        <v>39295000</v>
      </c>
      <c r="FN11" s="7">
        <v>1661800</v>
      </c>
      <c r="FO11" s="7">
        <v>8918000</v>
      </c>
      <c r="FP11" s="7">
        <v>383590000</v>
      </c>
      <c r="FQ11" s="7">
        <v>3933000</v>
      </c>
      <c r="FR11" s="7">
        <v>313430</v>
      </c>
      <c r="FS11" s="7">
        <v>4025200</v>
      </c>
      <c r="FT11" s="7">
        <v>0</v>
      </c>
      <c r="FU11" s="7">
        <v>903003.33299999998</v>
      </c>
      <c r="FV11" s="7">
        <v>16603000</v>
      </c>
      <c r="FW11" s="7">
        <v>3541500</v>
      </c>
      <c r="FX11" s="7">
        <v>11495000</v>
      </c>
      <c r="FY11" s="7">
        <v>25039000</v>
      </c>
      <c r="GH11" s="9"/>
      <c r="GI11" s="9"/>
      <c r="GJ11" s="9"/>
      <c r="GK11" s="9"/>
      <c r="GL11" s="9"/>
      <c r="GM11" s="9"/>
      <c r="GN11" s="9"/>
      <c r="GO11" s="18"/>
      <c r="GP11" s="21"/>
      <c r="GQ11" s="21"/>
      <c r="GR11" s="21"/>
      <c r="GS11" s="21"/>
      <c r="GT11" s="9"/>
      <c r="GU11" s="21"/>
      <c r="GV11" s="9"/>
      <c r="GW11" s="9"/>
      <c r="GX11" s="9"/>
      <c r="GY11" s="9"/>
      <c r="GZ11" s="9"/>
      <c r="HA11" s="9"/>
      <c r="HB11" s="9"/>
      <c r="HC11" s="9"/>
      <c r="HD11" s="9"/>
      <c r="HE11" s="9"/>
      <c r="HF11" s="9"/>
      <c r="HG11" s="9"/>
      <c r="HH11" s="9"/>
      <c r="HI11" s="9"/>
    </row>
    <row r="12" spans="1:217" ht="16" x14ac:dyDescent="0.2">
      <c r="A12" s="12" t="s">
        <v>3368</v>
      </c>
      <c r="B12" s="7">
        <v>1673400</v>
      </c>
      <c r="C12" s="7">
        <v>1993400</v>
      </c>
      <c r="D12" s="7">
        <v>10034000</v>
      </c>
      <c r="E12" s="7">
        <v>11953000</v>
      </c>
      <c r="F12" s="7">
        <v>0</v>
      </c>
      <c r="G12" s="7">
        <v>1548200</v>
      </c>
      <c r="H12" s="7">
        <v>1454600</v>
      </c>
      <c r="I12" s="7">
        <v>53405000</v>
      </c>
      <c r="J12" s="7">
        <v>1219000</v>
      </c>
      <c r="K12" s="7">
        <v>11754000</v>
      </c>
      <c r="L12" s="7">
        <v>6188700</v>
      </c>
      <c r="M12" s="7">
        <v>5861000</v>
      </c>
      <c r="N12" s="7">
        <v>0</v>
      </c>
      <c r="O12" s="7">
        <f>AVERAGE(O9:O11)</f>
        <v>13537666.666666666</v>
      </c>
      <c r="P12" s="7">
        <v>9443400</v>
      </c>
      <c r="Q12" s="7">
        <v>5881700</v>
      </c>
      <c r="R12" s="7">
        <v>9614500</v>
      </c>
      <c r="S12" s="7">
        <v>2970500</v>
      </c>
      <c r="T12" s="7">
        <v>6018300</v>
      </c>
      <c r="U12" s="7">
        <v>2566000</v>
      </c>
      <c r="V12" s="7">
        <v>125430000</v>
      </c>
      <c r="W12" s="7">
        <v>2669900</v>
      </c>
      <c r="X12" s="7">
        <v>2572200</v>
      </c>
      <c r="Y12" s="7">
        <v>2392800</v>
      </c>
      <c r="Z12" s="7">
        <v>10374000</v>
      </c>
      <c r="AA12" s="7">
        <v>0</v>
      </c>
      <c r="AB12" s="7">
        <v>1675900</v>
      </c>
      <c r="AC12" s="7">
        <v>0</v>
      </c>
      <c r="AD12" s="7">
        <v>4658100</v>
      </c>
      <c r="AE12" s="7">
        <v>5696000</v>
      </c>
      <c r="AF12" s="7">
        <v>1411100</v>
      </c>
      <c r="AG12" s="7">
        <v>2851200</v>
      </c>
      <c r="AH12" s="7">
        <v>1746300</v>
      </c>
      <c r="AI12" s="7">
        <v>584390</v>
      </c>
      <c r="AJ12" s="7">
        <v>9316500</v>
      </c>
      <c r="AK12" s="7">
        <v>2827500</v>
      </c>
      <c r="AL12" s="7">
        <v>6596500</v>
      </c>
      <c r="AM12" s="7">
        <v>1598000</v>
      </c>
      <c r="AN12" s="7">
        <v>4020900</v>
      </c>
      <c r="AO12" s="7">
        <v>384100</v>
      </c>
      <c r="AP12" s="7">
        <v>2809900</v>
      </c>
      <c r="AQ12" s="7">
        <v>378310</v>
      </c>
      <c r="AR12" s="7">
        <v>929220</v>
      </c>
      <c r="AS12" s="7">
        <v>6345200</v>
      </c>
      <c r="AT12" s="7">
        <v>1023900</v>
      </c>
      <c r="AU12" s="7">
        <v>21574000</v>
      </c>
      <c r="AV12" s="7">
        <v>2295600</v>
      </c>
      <c r="AW12" s="7">
        <v>168600</v>
      </c>
      <c r="AX12" s="7">
        <v>1490600</v>
      </c>
      <c r="AY12" s="7">
        <v>5882400</v>
      </c>
      <c r="AZ12" s="7">
        <v>335060</v>
      </c>
      <c r="BA12" s="7">
        <f>AVERAGE(BA9:BA11)</f>
        <v>16289000</v>
      </c>
      <c r="BB12" s="7">
        <v>13287000</v>
      </c>
      <c r="BC12" s="7">
        <v>612740</v>
      </c>
      <c r="BD12" s="7">
        <v>13824000</v>
      </c>
      <c r="BE12" s="7">
        <v>4143300</v>
      </c>
      <c r="BF12" s="7">
        <v>3932900</v>
      </c>
      <c r="BG12" s="7">
        <v>85846000</v>
      </c>
      <c r="BH12" s="7">
        <v>3046300</v>
      </c>
      <c r="BI12" s="7">
        <v>0</v>
      </c>
      <c r="BJ12" s="7">
        <v>65711000</v>
      </c>
      <c r="BK12" s="7">
        <v>17381000</v>
      </c>
      <c r="BL12" s="7">
        <v>10846000</v>
      </c>
      <c r="BM12" s="7">
        <v>62004000</v>
      </c>
      <c r="BN12" s="7">
        <v>2993300</v>
      </c>
      <c r="BO12" s="7">
        <v>133920</v>
      </c>
      <c r="BP12" s="7">
        <v>0</v>
      </c>
      <c r="BQ12" s="7">
        <v>1424300</v>
      </c>
      <c r="BR12" s="7">
        <v>1075500</v>
      </c>
      <c r="BS12" s="7">
        <v>0</v>
      </c>
      <c r="BT12" s="7">
        <v>6769700</v>
      </c>
      <c r="BU12" s="7">
        <v>1090600</v>
      </c>
      <c r="BV12" s="7">
        <v>76012000</v>
      </c>
      <c r="BW12" s="7">
        <v>4394800</v>
      </c>
      <c r="BX12" s="7">
        <v>218810000</v>
      </c>
      <c r="BY12" s="7">
        <v>16515000</v>
      </c>
      <c r="BZ12" s="7">
        <v>10026000</v>
      </c>
      <c r="CA12" s="7">
        <v>9198600</v>
      </c>
      <c r="CB12" s="7">
        <v>1784200</v>
      </c>
      <c r="CC12" s="7">
        <v>1010400</v>
      </c>
      <c r="CD12" s="7">
        <v>3364700</v>
      </c>
      <c r="CE12" s="7">
        <v>830460</v>
      </c>
      <c r="CF12" s="7">
        <v>6433800</v>
      </c>
      <c r="CG12" s="7">
        <v>1829600</v>
      </c>
      <c r="CH12" s="7">
        <v>2462900</v>
      </c>
      <c r="CI12" s="7">
        <v>4263000</v>
      </c>
      <c r="CJ12" s="7">
        <v>1633400</v>
      </c>
      <c r="CK12" s="7">
        <v>17477000</v>
      </c>
      <c r="CL12" s="7">
        <v>3673000</v>
      </c>
      <c r="CM12" s="7">
        <v>1029300</v>
      </c>
      <c r="CN12" s="7">
        <v>1447700</v>
      </c>
      <c r="CO12" s="7">
        <v>41428000</v>
      </c>
      <c r="CP12" s="7">
        <v>1190600</v>
      </c>
      <c r="CQ12" s="7">
        <v>5691200</v>
      </c>
      <c r="CR12" s="7">
        <v>3942000</v>
      </c>
      <c r="CS12" s="7">
        <v>32255000</v>
      </c>
      <c r="CT12" s="7">
        <v>87715000</v>
      </c>
      <c r="CU12" s="7">
        <v>6701200</v>
      </c>
      <c r="CV12" s="7">
        <v>509720</v>
      </c>
      <c r="CW12" s="7">
        <v>1410100</v>
      </c>
      <c r="CX12" s="7">
        <v>1232000</v>
      </c>
      <c r="CY12" s="7">
        <v>3046000</v>
      </c>
      <c r="CZ12" s="7">
        <v>279530</v>
      </c>
      <c r="DA12" s="7">
        <v>1503000</v>
      </c>
      <c r="DB12" s="7">
        <v>3299500</v>
      </c>
      <c r="DC12" s="7">
        <v>17190000</v>
      </c>
      <c r="DD12" s="7">
        <v>1418700</v>
      </c>
      <c r="DE12" s="7">
        <v>2025500</v>
      </c>
      <c r="DF12" s="7">
        <v>3710500</v>
      </c>
      <c r="DG12" s="7">
        <v>163940</v>
      </c>
      <c r="DH12" s="7">
        <v>4179700</v>
      </c>
      <c r="DI12" s="7">
        <v>8568300</v>
      </c>
      <c r="DJ12" s="7">
        <v>1386600</v>
      </c>
      <c r="DK12" s="7">
        <v>828720</v>
      </c>
      <c r="DL12" s="7">
        <v>1155200</v>
      </c>
      <c r="DM12" s="7">
        <v>0</v>
      </c>
      <c r="DN12" s="7">
        <v>1250900</v>
      </c>
      <c r="DO12" s="7">
        <v>0</v>
      </c>
      <c r="DP12" s="7">
        <v>1720700</v>
      </c>
      <c r="DQ12" s="7">
        <v>916200</v>
      </c>
      <c r="DR12" s="7">
        <v>65425000</v>
      </c>
      <c r="DS12" s="7">
        <v>14637000</v>
      </c>
      <c r="DT12" s="7">
        <v>0</v>
      </c>
      <c r="DU12" s="7">
        <v>3722300</v>
      </c>
      <c r="DV12" s="7">
        <v>4129900</v>
      </c>
      <c r="DW12" s="7">
        <v>4773800</v>
      </c>
      <c r="DX12" s="7">
        <v>11177000</v>
      </c>
      <c r="DY12" s="7">
        <v>4211400</v>
      </c>
      <c r="DZ12" s="7">
        <v>1443000</v>
      </c>
      <c r="EA12" s="7">
        <v>23427000</v>
      </c>
      <c r="EB12" s="7">
        <v>0</v>
      </c>
      <c r="EC12" s="7">
        <v>15763000</v>
      </c>
      <c r="ED12" s="7">
        <v>3193200</v>
      </c>
      <c r="EE12" s="7">
        <v>0</v>
      </c>
      <c r="EF12" s="7">
        <v>1642000</v>
      </c>
      <c r="EG12" s="7">
        <v>8562100</v>
      </c>
      <c r="EH12" s="7">
        <v>10007000</v>
      </c>
      <c r="EI12" s="7">
        <v>2699700</v>
      </c>
      <c r="EJ12" s="7">
        <v>2187900</v>
      </c>
      <c r="EK12" s="7">
        <v>53469000</v>
      </c>
      <c r="EL12" s="7">
        <v>13999000</v>
      </c>
      <c r="EM12" s="7">
        <v>2476900</v>
      </c>
      <c r="EN12" s="7">
        <v>1257600</v>
      </c>
      <c r="EO12" s="7">
        <v>24536000</v>
      </c>
      <c r="EP12" s="7">
        <v>4326000</v>
      </c>
      <c r="EQ12" s="7">
        <v>7371500</v>
      </c>
      <c r="ER12" s="7">
        <v>3865500</v>
      </c>
      <c r="ES12" s="7">
        <v>1183500</v>
      </c>
      <c r="ET12" s="7">
        <v>29231000</v>
      </c>
      <c r="EU12" s="7">
        <v>10536000</v>
      </c>
      <c r="EV12" s="7">
        <v>11358000</v>
      </c>
      <c r="EW12" s="7">
        <v>4197900</v>
      </c>
      <c r="EX12" s="7">
        <v>7679200</v>
      </c>
      <c r="EY12" s="7">
        <v>7613000</v>
      </c>
      <c r="EZ12" s="7">
        <v>5415500</v>
      </c>
      <c r="FA12" s="7">
        <v>221060</v>
      </c>
      <c r="FB12" s="7">
        <v>1553700</v>
      </c>
      <c r="FC12" s="7">
        <v>816960</v>
      </c>
      <c r="FD12" s="7">
        <v>4115300</v>
      </c>
      <c r="FE12" s="7">
        <v>1984600</v>
      </c>
      <c r="FF12" s="7">
        <v>7136500</v>
      </c>
      <c r="FG12" s="7">
        <v>5735300</v>
      </c>
      <c r="FH12" s="7">
        <v>18345000</v>
      </c>
      <c r="FI12" s="7">
        <v>719730</v>
      </c>
      <c r="FJ12" s="7">
        <v>21788000</v>
      </c>
      <c r="FK12" s="7">
        <v>19612000</v>
      </c>
      <c r="FL12" s="7">
        <v>91058000</v>
      </c>
      <c r="FM12" s="7">
        <v>37933000</v>
      </c>
      <c r="FN12" s="7">
        <v>2496300</v>
      </c>
      <c r="FO12" s="7">
        <v>9254200</v>
      </c>
      <c r="FP12" s="7">
        <v>398300000</v>
      </c>
      <c r="FQ12" s="7">
        <v>4460500</v>
      </c>
      <c r="FR12" s="7">
        <v>419840</v>
      </c>
      <c r="FS12" s="7">
        <v>4970900</v>
      </c>
      <c r="FT12" s="7">
        <v>0</v>
      </c>
      <c r="FU12" s="7">
        <v>923490</v>
      </c>
      <c r="FV12" s="7">
        <v>20367000</v>
      </c>
      <c r="FW12" s="7">
        <v>3836900</v>
      </c>
      <c r="FX12" s="7">
        <v>11165000</v>
      </c>
      <c r="FY12" s="7">
        <v>24377000</v>
      </c>
      <c r="GH12" s="9"/>
      <c r="GI12" s="9"/>
      <c r="GJ12" s="9"/>
      <c r="GK12" s="9"/>
      <c r="GL12" s="9"/>
      <c r="GM12" s="9"/>
      <c r="GN12" s="9"/>
      <c r="GO12" s="9"/>
      <c r="GP12" s="9"/>
      <c r="GQ12" s="9"/>
      <c r="GR12" s="9"/>
      <c r="GS12" s="9"/>
      <c r="GT12" s="9"/>
      <c r="GU12" s="9"/>
      <c r="GV12" s="9"/>
      <c r="GW12" s="9"/>
      <c r="GX12" s="9"/>
      <c r="GY12" s="9"/>
      <c r="GZ12" s="9"/>
      <c r="HA12" s="9"/>
      <c r="HB12" s="9"/>
      <c r="HC12" s="9"/>
      <c r="HD12" s="9"/>
      <c r="HE12" s="9"/>
      <c r="HF12" s="9"/>
      <c r="HG12" s="9"/>
      <c r="HH12" s="9"/>
      <c r="HI12" s="9"/>
    </row>
    <row r="13" spans="1:217" ht="16" x14ac:dyDescent="0.2">
      <c r="A13" s="12" t="s">
        <v>3369</v>
      </c>
      <c r="B13" s="8">
        <v>1366500</v>
      </c>
      <c r="C13" s="8">
        <v>2219400</v>
      </c>
      <c r="D13" s="8">
        <v>10283000</v>
      </c>
      <c r="E13" s="8">
        <v>9649800</v>
      </c>
      <c r="F13" s="8">
        <v>0</v>
      </c>
      <c r="G13" s="8">
        <v>1396300</v>
      </c>
      <c r="H13" s="8">
        <v>1898400</v>
      </c>
      <c r="I13" s="8">
        <v>54026000</v>
      </c>
      <c r="J13" s="8">
        <v>1405000</v>
      </c>
      <c r="K13" s="8">
        <v>9290100</v>
      </c>
      <c r="L13" s="8">
        <v>5256500</v>
      </c>
      <c r="M13" s="8">
        <v>4717700</v>
      </c>
      <c r="N13" s="8">
        <v>0</v>
      </c>
      <c r="O13" s="8">
        <v>13524000</v>
      </c>
      <c r="P13" s="8">
        <v>9294600</v>
      </c>
      <c r="Q13" s="8">
        <v>4547600</v>
      </c>
      <c r="R13" s="8">
        <v>10184000</v>
      </c>
      <c r="S13" s="8">
        <v>3850800</v>
      </c>
      <c r="T13" s="8">
        <v>5909400</v>
      </c>
      <c r="U13" s="8">
        <v>2937600</v>
      </c>
      <c r="V13" s="8">
        <v>122090000</v>
      </c>
      <c r="W13" s="8">
        <v>2521900</v>
      </c>
      <c r="X13" s="8">
        <v>3137900</v>
      </c>
      <c r="Y13" s="8">
        <v>1660200</v>
      </c>
      <c r="Z13" s="8">
        <v>8714400</v>
      </c>
      <c r="AA13" s="8">
        <v>0</v>
      </c>
      <c r="AB13" s="8">
        <v>1588000</v>
      </c>
      <c r="AC13" s="8">
        <v>0</v>
      </c>
      <c r="AD13" s="8">
        <v>4895600</v>
      </c>
      <c r="AE13" s="8">
        <v>4838100</v>
      </c>
      <c r="AF13" s="8">
        <v>2483800</v>
      </c>
      <c r="AG13" s="8">
        <v>2488200</v>
      </c>
      <c r="AH13" s="8">
        <v>1582800</v>
      </c>
      <c r="AI13" s="8">
        <v>539250</v>
      </c>
      <c r="AJ13" s="8">
        <v>8145600</v>
      </c>
      <c r="AK13" s="8">
        <v>3498100</v>
      </c>
      <c r="AL13" s="8">
        <v>6246100</v>
      </c>
      <c r="AM13" s="8">
        <v>2479400</v>
      </c>
      <c r="AN13" s="8">
        <v>3777700</v>
      </c>
      <c r="AO13" s="8">
        <v>411840</v>
      </c>
      <c r="AP13" s="8">
        <v>2711900</v>
      </c>
      <c r="AQ13" s="8">
        <v>421570</v>
      </c>
      <c r="AR13" s="8">
        <v>833910</v>
      </c>
      <c r="AS13" s="8">
        <v>8060600</v>
      </c>
      <c r="AT13" s="8">
        <v>1116800</v>
      </c>
      <c r="AU13" s="8">
        <v>20181000</v>
      </c>
      <c r="AV13" s="8">
        <v>1897500</v>
      </c>
      <c r="AW13" s="8">
        <v>237990</v>
      </c>
      <c r="AX13" s="8">
        <v>1217600</v>
      </c>
      <c r="AY13" s="8">
        <f>AVERAGE(AY14:AY16)</f>
        <v>6302833.333333333</v>
      </c>
      <c r="AZ13" s="8">
        <v>366500</v>
      </c>
      <c r="BA13" s="8">
        <v>20720000</v>
      </c>
      <c r="BB13" s="8">
        <v>15528000</v>
      </c>
      <c r="BC13" s="8">
        <v>741346.66700000002</v>
      </c>
      <c r="BD13" s="8">
        <v>11096000</v>
      </c>
      <c r="BE13" s="8">
        <v>3090600</v>
      </c>
      <c r="BF13" s="8">
        <v>4740800</v>
      </c>
      <c r="BG13" s="8">
        <v>74701000</v>
      </c>
      <c r="BH13" s="8">
        <v>3079600</v>
      </c>
      <c r="BI13" s="8">
        <v>0</v>
      </c>
      <c r="BJ13" s="8">
        <v>62513000</v>
      </c>
      <c r="BK13" s="8">
        <v>13304000</v>
      </c>
      <c r="BL13" s="8">
        <v>9423800</v>
      </c>
      <c r="BM13" s="8">
        <v>87983000</v>
      </c>
      <c r="BN13" s="8">
        <v>1975300</v>
      </c>
      <c r="BO13" s="8">
        <v>62508</v>
      </c>
      <c r="BP13" s="8">
        <v>0</v>
      </c>
      <c r="BQ13" s="8">
        <v>1693100</v>
      </c>
      <c r="BR13" s="8">
        <v>881350</v>
      </c>
      <c r="BS13" s="8">
        <v>0</v>
      </c>
      <c r="BT13" s="8">
        <v>6668500</v>
      </c>
      <c r="BU13" s="8">
        <v>1445400</v>
      </c>
      <c r="BV13" s="8">
        <v>85224000</v>
      </c>
      <c r="BW13" s="8">
        <v>4443500</v>
      </c>
      <c r="BX13" s="8">
        <v>208710000</v>
      </c>
      <c r="BY13" s="8">
        <v>16850000</v>
      </c>
      <c r="BZ13" s="8">
        <v>9309300</v>
      </c>
      <c r="CA13" s="8">
        <v>8721400</v>
      </c>
      <c r="CB13" s="8">
        <v>2169100</v>
      </c>
      <c r="CC13" s="8">
        <v>1051600</v>
      </c>
      <c r="CD13" s="8">
        <v>2563100</v>
      </c>
      <c r="CE13" s="8">
        <v>674460</v>
      </c>
      <c r="CF13" s="8">
        <v>5885900</v>
      </c>
      <c r="CG13" s="8">
        <v>1811000</v>
      </c>
      <c r="CH13" s="8">
        <v>2202300</v>
      </c>
      <c r="CI13" s="8">
        <v>2579000</v>
      </c>
      <c r="CJ13" s="8">
        <v>1617000</v>
      </c>
      <c r="CK13" s="8">
        <v>15996000</v>
      </c>
      <c r="CL13" s="8">
        <v>4503900</v>
      </c>
      <c r="CM13" s="8">
        <v>828610</v>
      </c>
      <c r="CN13" s="8">
        <v>1698200</v>
      </c>
      <c r="CO13" s="8">
        <v>40429000</v>
      </c>
      <c r="CP13" s="8">
        <v>1684700</v>
      </c>
      <c r="CQ13" s="8">
        <v>5350000</v>
      </c>
      <c r="CR13" s="8">
        <v>3375700</v>
      </c>
      <c r="CS13" s="8">
        <v>54622000</v>
      </c>
      <c r="CT13" s="8">
        <v>76652000</v>
      </c>
      <c r="CU13" s="8">
        <v>7195300</v>
      </c>
      <c r="CV13" s="8">
        <v>1856500</v>
      </c>
      <c r="CW13" s="8">
        <v>2235300</v>
      </c>
      <c r="CX13" s="8">
        <v>1275300</v>
      </c>
      <c r="CY13" s="8">
        <v>2613700</v>
      </c>
      <c r="CZ13" s="8">
        <v>351510</v>
      </c>
      <c r="DA13" s="8">
        <v>1451200</v>
      </c>
      <c r="DB13" s="8">
        <v>2987700</v>
      </c>
      <c r="DC13" s="8">
        <v>17108000</v>
      </c>
      <c r="DD13" s="8">
        <v>1771600</v>
      </c>
      <c r="DE13" s="8">
        <v>2053700</v>
      </c>
      <c r="DF13" s="8">
        <v>3092500</v>
      </c>
      <c r="DG13" s="8">
        <v>168610</v>
      </c>
      <c r="DH13" s="8">
        <v>4267000</v>
      </c>
      <c r="DI13" s="8">
        <v>5592700</v>
      </c>
      <c r="DJ13" s="8">
        <v>1551700</v>
      </c>
      <c r="DK13" s="8">
        <v>690090</v>
      </c>
      <c r="DL13" s="8">
        <v>763430</v>
      </c>
      <c r="DM13" s="8">
        <v>0</v>
      </c>
      <c r="DN13" s="8">
        <v>1157100</v>
      </c>
      <c r="DO13" s="8">
        <v>0</v>
      </c>
      <c r="DP13" s="8">
        <v>1795800</v>
      </c>
      <c r="DQ13" s="8">
        <v>765060</v>
      </c>
      <c r="DR13" s="8">
        <v>68084000</v>
      </c>
      <c r="DS13" s="8">
        <v>10355000</v>
      </c>
      <c r="DT13" s="8">
        <v>0</v>
      </c>
      <c r="DU13" s="8">
        <v>4155900</v>
      </c>
      <c r="DV13" s="8">
        <v>4409500</v>
      </c>
      <c r="DW13" s="8">
        <v>4337200</v>
      </c>
      <c r="DX13" s="8">
        <v>9956100</v>
      </c>
      <c r="DY13" s="8">
        <v>5013800</v>
      </c>
      <c r="DZ13" s="8">
        <v>1169700</v>
      </c>
      <c r="EA13" s="8">
        <v>22333000</v>
      </c>
      <c r="EB13" s="8">
        <v>0</v>
      </c>
      <c r="EC13" s="8">
        <v>18965000</v>
      </c>
      <c r="ED13" s="8">
        <v>3083600</v>
      </c>
      <c r="EE13" s="8">
        <v>0</v>
      </c>
      <c r="EF13" s="8">
        <v>1569800</v>
      </c>
      <c r="EG13" s="8">
        <v>7825400</v>
      </c>
      <c r="EH13" s="8">
        <v>8586700</v>
      </c>
      <c r="EI13" s="8">
        <f>AVERAGE(EI14:EI16)</f>
        <v>2408633.3333333335</v>
      </c>
      <c r="EJ13" s="8">
        <v>1882800</v>
      </c>
      <c r="EK13" s="8">
        <v>63132000</v>
      </c>
      <c r="EL13" s="8">
        <f>AVERAGE(EL14:EL16)</f>
        <v>13940000</v>
      </c>
      <c r="EM13" s="8">
        <v>2502500</v>
      </c>
      <c r="EN13" s="8">
        <v>1587000</v>
      </c>
      <c r="EO13" s="8">
        <v>43316000</v>
      </c>
      <c r="EP13" s="8">
        <v>4246300</v>
      </c>
      <c r="EQ13" s="8">
        <v>8268100</v>
      </c>
      <c r="ER13" s="8">
        <v>4118500</v>
      </c>
      <c r="ES13" s="8">
        <v>930960</v>
      </c>
      <c r="ET13" s="8">
        <v>40088000</v>
      </c>
      <c r="EU13" s="8">
        <v>9258700</v>
      </c>
      <c r="EV13" s="8">
        <v>7923600</v>
      </c>
      <c r="EW13" s="8">
        <v>5146000</v>
      </c>
      <c r="EX13" s="8">
        <v>7390400</v>
      </c>
      <c r="EY13" s="8">
        <v>8683600</v>
      </c>
      <c r="EZ13" s="8">
        <v>5234300</v>
      </c>
      <c r="FA13" s="8">
        <v>295120</v>
      </c>
      <c r="FB13" s="8">
        <v>1601800</v>
      </c>
      <c r="FC13" s="8">
        <v>816850</v>
      </c>
      <c r="FD13" s="8">
        <v>3768200</v>
      </c>
      <c r="FE13" s="8">
        <v>1749200</v>
      </c>
      <c r="FF13" s="8">
        <v>6390300</v>
      </c>
      <c r="FG13" s="8">
        <v>5872100</v>
      </c>
      <c r="FH13" s="8">
        <v>14816000</v>
      </c>
      <c r="FI13" s="8">
        <v>534450</v>
      </c>
      <c r="FJ13" s="8">
        <v>21667000</v>
      </c>
      <c r="FK13" s="8">
        <v>20581000</v>
      </c>
      <c r="FL13" s="8">
        <v>93781000</v>
      </c>
      <c r="FM13" s="8">
        <v>34837000</v>
      </c>
      <c r="FN13" s="8">
        <v>1907700</v>
      </c>
      <c r="FO13" s="8">
        <v>9499600</v>
      </c>
      <c r="FP13" s="8">
        <v>427070000</v>
      </c>
      <c r="FQ13" s="8">
        <v>4904000</v>
      </c>
      <c r="FR13" s="8">
        <v>263090</v>
      </c>
      <c r="FS13" s="8">
        <v>4721200</v>
      </c>
      <c r="FT13" s="8">
        <v>0</v>
      </c>
      <c r="FU13" s="8">
        <v>701460</v>
      </c>
      <c r="FV13" s="8">
        <v>23873000</v>
      </c>
      <c r="FW13" s="8">
        <v>3451400</v>
      </c>
      <c r="FX13" s="8">
        <v>10156000</v>
      </c>
      <c r="FY13" s="8">
        <v>21227000</v>
      </c>
      <c r="GH13" s="9"/>
      <c r="GI13" s="9"/>
      <c r="GJ13" s="9"/>
      <c r="GK13" s="9"/>
      <c r="GL13" s="9"/>
      <c r="GM13" s="9"/>
      <c r="GN13" s="9"/>
      <c r="GO13" s="9"/>
      <c r="GP13" s="9"/>
      <c r="GQ13" s="9"/>
      <c r="GR13" s="9"/>
      <c r="GS13" s="9"/>
      <c r="GT13" s="9"/>
      <c r="GU13" s="9"/>
      <c r="GV13" s="26"/>
      <c r="GW13" s="9"/>
      <c r="GX13" s="9"/>
      <c r="GY13" s="9"/>
      <c r="GZ13" s="9"/>
      <c r="HA13" s="9"/>
      <c r="HB13" s="9"/>
      <c r="HC13" s="9"/>
      <c r="HD13" s="9"/>
      <c r="HE13" s="9"/>
      <c r="HF13" s="9"/>
      <c r="HG13" s="9"/>
      <c r="HH13" s="9"/>
      <c r="HI13" s="9"/>
    </row>
    <row r="14" spans="1:217" ht="16" x14ac:dyDescent="0.2">
      <c r="A14" s="6" t="s">
        <v>3369</v>
      </c>
      <c r="B14" s="7">
        <v>1773766.67</v>
      </c>
      <c r="C14" s="7">
        <v>1763500</v>
      </c>
      <c r="D14" s="7">
        <v>10584000</v>
      </c>
      <c r="E14" s="7">
        <v>9828600</v>
      </c>
      <c r="F14" s="7">
        <v>0</v>
      </c>
      <c r="G14" s="7">
        <v>1461300</v>
      </c>
      <c r="H14" s="7">
        <v>1499600</v>
      </c>
      <c r="I14" s="7">
        <v>59942000</v>
      </c>
      <c r="J14" s="7">
        <f>AVERAGE(J13,J15:J16)</f>
        <v>1445900</v>
      </c>
      <c r="K14" s="7">
        <v>9132800</v>
      </c>
      <c r="L14" s="7">
        <v>4614700</v>
      </c>
      <c r="M14" s="7">
        <v>4889100</v>
      </c>
      <c r="N14" s="7">
        <v>0</v>
      </c>
      <c r="O14" s="7">
        <v>13296000</v>
      </c>
      <c r="P14" s="7">
        <v>6272900</v>
      </c>
      <c r="Q14" s="7">
        <v>5138900</v>
      </c>
      <c r="R14" s="7">
        <v>10513000</v>
      </c>
      <c r="S14" s="7">
        <v>2119900</v>
      </c>
      <c r="T14" s="7">
        <v>5294200</v>
      </c>
      <c r="U14" s="7">
        <v>2557300</v>
      </c>
      <c r="V14" s="7">
        <v>132720000</v>
      </c>
      <c r="W14" s="7">
        <v>2290400</v>
      </c>
      <c r="X14" s="7">
        <v>2823400</v>
      </c>
      <c r="Y14" s="7">
        <v>2435600</v>
      </c>
      <c r="Z14" s="7">
        <v>8376900</v>
      </c>
      <c r="AA14" s="7">
        <v>0</v>
      </c>
      <c r="AB14" s="7">
        <v>1315500</v>
      </c>
      <c r="AC14" s="7">
        <v>0</v>
      </c>
      <c r="AD14" s="7">
        <v>5105500</v>
      </c>
      <c r="AE14" s="7">
        <v>5002600</v>
      </c>
      <c r="AF14" s="7">
        <v>1677300</v>
      </c>
      <c r="AG14" s="7">
        <v>2167200</v>
      </c>
      <c r="AH14" s="7">
        <v>1612300</v>
      </c>
      <c r="AI14" s="7">
        <v>651230</v>
      </c>
      <c r="AJ14" s="7">
        <v>7973700</v>
      </c>
      <c r="AK14" s="7">
        <v>2054900</v>
      </c>
      <c r="AL14" s="7">
        <v>5391300</v>
      </c>
      <c r="AM14" s="7">
        <v>1696500</v>
      </c>
      <c r="AN14" s="7">
        <v>3861300</v>
      </c>
      <c r="AO14" s="7">
        <v>393060</v>
      </c>
      <c r="AP14" s="7">
        <v>2910100</v>
      </c>
      <c r="AQ14" s="7">
        <v>369100</v>
      </c>
      <c r="AR14" s="7">
        <v>999490</v>
      </c>
      <c r="AS14" s="7">
        <v>9760500</v>
      </c>
      <c r="AT14" s="7">
        <v>1105300</v>
      </c>
      <c r="AU14" s="7">
        <v>21413000</v>
      </c>
      <c r="AV14" s="7">
        <v>2195400</v>
      </c>
      <c r="AW14" s="7">
        <v>171620</v>
      </c>
      <c r="AX14" s="7">
        <v>1425200</v>
      </c>
      <c r="AY14" s="7">
        <v>6153600</v>
      </c>
      <c r="AZ14" s="7">
        <v>379330</v>
      </c>
      <c r="BA14" s="7">
        <v>18512000</v>
      </c>
      <c r="BB14" s="7">
        <v>13799000</v>
      </c>
      <c r="BC14" s="7">
        <v>715070</v>
      </c>
      <c r="BD14" s="7">
        <v>11555000</v>
      </c>
      <c r="BE14" s="7">
        <v>2276200</v>
      </c>
      <c r="BF14" s="7">
        <v>4900600</v>
      </c>
      <c r="BG14" s="7">
        <v>78043000</v>
      </c>
      <c r="BH14" s="7">
        <v>2554200</v>
      </c>
      <c r="BI14" s="7">
        <v>0</v>
      </c>
      <c r="BJ14" s="7">
        <v>66218000</v>
      </c>
      <c r="BK14" s="7">
        <v>19323000</v>
      </c>
      <c r="BL14" s="7">
        <v>17874000</v>
      </c>
      <c r="BM14" s="7">
        <v>50988000</v>
      </c>
      <c r="BN14" s="7">
        <v>2455200</v>
      </c>
      <c r="BO14" s="7">
        <v>890256</v>
      </c>
      <c r="BP14" s="7">
        <v>0</v>
      </c>
      <c r="BQ14" s="7">
        <v>1520400</v>
      </c>
      <c r="BR14" s="7">
        <v>1215900</v>
      </c>
      <c r="BS14" s="7">
        <v>0</v>
      </c>
      <c r="BT14" s="7">
        <v>6140200</v>
      </c>
      <c r="BU14" s="7">
        <v>1362800</v>
      </c>
      <c r="BV14" s="7">
        <v>78362000</v>
      </c>
      <c r="BW14" s="7">
        <v>4955500</v>
      </c>
      <c r="BX14" s="7">
        <v>206380000</v>
      </c>
      <c r="BY14" s="7">
        <v>17491000</v>
      </c>
      <c r="BZ14" s="7">
        <v>10776000</v>
      </c>
      <c r="CA14" s="7">
        <v>9956200</v>
      </c>
      <c r="CB14" s="7">
        <v>2087400</v>
      </c>
      <c r="CC14" s="7">
        <v>785380</v>
      </c>
      <c r="CD14" s="7">
        <v>2707400</v>
      </c>
      <c r="CE14" s="7">
        <v>937890</v>
      </c>
      <c r="CF14" s="7">
        <v>8975300</v>
      </c>
      <c r="CG14" s="7">
        <v>1852300</v>
      </c>
      <c r="CH14" s="7">
        <v>2362400</v>
      </c>
      <c r="CI14" s="7">
        <v>3563100</v>
      </c>
      <c r="CJ14" s="7">
        <v>1467800</v>
      </c>
      <c r="CK14" s="7">
        <v>16802000</v>
      </c>
      <c r="CL14" s="7">
        <v>4174000</v>
      </c>
      <c r="CM14" s="7">
        <v>818170</v>
      </c>
      <c r="CN14" s="7">
        <v>1325300</v>
      </c>
      <c r="CO14" s="7">
        <v>41289000</v>
      </c>
      <c r="CP14" s="7">
        <v>1788000</v>
      </c>
      <c r="CQ14" s="7">
        <v>4623500</v>
      </c>
      <c r="CR14" s="7">
        <v>3810200</v>
      </c>
      <c r="CS14" s="7">
        <v>50363000</v>
      </c>
      <c r="CT14" s="7">
        <v>87473000</v>
      </c>
      <c r="CU14" s="7">
        <v>7361400</v>
      </c>
      <c r="CV14" s="7">
        <v>966220</v>
      </c>
      <c r="CW14" s="7">
        <v>1240400</v>
      </c>
      <c r="CX14" s="7">
        <v>1228000</v>
      </c>
      <c r="CY14" s="7">
        <v>2499500</v>
      </c>
      <c r="CZ14" s="7">
        <v>236880</v>
      </c>
      <c r="DA14" s="7">
        <v>1357100</v>
      </c>
      <c r="DB14" s="7">
        <v>3907200</v>
      </c>
      <c r="DC14" s="7">
        <v>20775000</v>
      </c>
      <c r="DD14" s="7">
        <v>1511700</v>
      </c>
      <c r="DE14" s="7">
        <v>2157800</v>
      </c>
      <c r="DF14" s="7">
        <v>4525100</v>
      </c>
      <c r="DG14" s="7">
        <v>125900</v>
      </c>
      <c r="DH14" s="7">
        <v>4925300</v>
      </c>
      <c r="DI14" s="7">
        <v>6210800</v>
      </c>
      <c r="DJ14" s="7">
        <v>1217800</v>
      </c>
      <c r="DK14" s="7">
        <v>789710</v>
      </c>
      <c r="DL14" s="7">
        <v>1152200</v>
      </c>
      <c r="DM14" s="7">
        <v>0</v>
      </c>
      <c r="DN14" s="7">
        <v>1351000</v>
      </c>
      <c r="DO14" s="7">
        <v>0</v>
      </c>
      <c r="DP14" s="7">
        <v>1373000</v>
      </c>
      <c r="DQ14" s="7">
        <v>874440</v>
      </c>
      <c r="DR14" s="7">
        <v>71134000</v>
      </c>
      <c r="DS14" s="7">
        <v>10256000</v>
      </c>
      <c r="DT14" s="7">
        <v>0</v>
      </c>
      <c r="DU14" s="7">
        <v>3628600</v>
      </c>
      <c r="DV14" s="7">
        <v>4927600</v>
      </c>
      <c r="DW14" s="7">
        <v>4220400</v>
      </c>
      <c r="DX14" s="7">
        <v>9947400</v>
      </c>
      <c r="DY14" s="7">
        <v>6624900</v>
      </c>
      <c r="DZ14" s="7">
        <v>1291900</v>
      </c>
      <c r="EA14" s="7">
        <v>21814000</v>
      </c>
      <c r="EB14" s="7">
        <v>0</v>
      </c>
      <c r="EC14" s="7">
        <v>17709000</v>
      </c>
      <c r="ED14" s="7">
        <v>3269600</v>
      </c>
      <c r="EE14" s="7">
        <v>0</v>
      </c>
      <c r="EF14" s="7">
        <v>1319800</v>
      </c>
      <c r="EG14" s="7">
        <v>9780200</v>
      </c>
      <c r="EH14" s="7">
        <v>9859600</v>
      </c>
      <c r="EI14" s="7">
        <v>2294000</v>
      </c>
      <c r="EJ14" s="7">
        <v>1950200</v>
      </c>
      <c r="EK14" s="7">
        <v>62638000</v>
      </c>
      <c r="EL14" s="7">
        <v>13838000</v>
      </c>
      <c r="EM14" s="7">
        <v>2495400</v>
      </c>
      <c r="EN14" s="7">
        <v>1684600</v>
      </c>
      <c r="EO14" s="7">
        <v>37368000</v>
      </c>
      <c r="EP14" s="7">
        <v>4020300</v>
      </c>
      <c r="EQ14" s="7">
        <v>8932500</v>
      </c>
      <c r="ER14" s="7">
        <v>3256000</v>
      </c>
      <c r="ES14" s="7">
        <v>1126800</v>
      </c>
      <c r="ET14" s="7">
        <v>35016000</v>
      </c>
      <c r="EU14" s="7">
        <v>10144000</v>
      </c>
      <c r="EV14" s="7">
        <v>9288800</v>
      </c>
      <c r="EW14" s="7">
        <v>4608800</v>
      </c>
      <c r="EX14" s="7">
        <v>9707700</v>
      </c>
      <c r="EY14" s="7">
        <v>9365400</v>
      </c>
      <c r="EZ14" s="7">
        <v>5148000</v>
      </c>
      <c r="FA14" s="7">
        <v>235850</v>
      </c>
      <c r="FB14" s="7">
        <v>1706700</v>
      </c>
      <c r="FC14" s="7">
        <v>670410</v>
      </c>
      <c r="FD14" s="7">
        <v>4435200</v>
      </c>
      <c r="FE14" s="7">
        <v>1545400</v>
      </c>
      <c r="FF14" s="7">
        <v>6248300</v>
      </c>
      <c r="FG14" s="7">
        <v>3898500</v>
      </c>
      <c r="FH14" s="7">
        <v>17496000</v>
      </c>
      <c r="FI14" s="7">
        <v>934520</v>
      </c>
      <c r="FJ14" s="7">
        <v>23024000</v>
      </c>
      <c r="FK14" s="7">
        <v>20589000</v>
      </c>
      <c r="FL14" s="7">
        <v>97054000</v>
      </c>
      <c r="FM14" s="7">
        <v>31811000</v>
      </c>
      <c r="FN14" s="7">
        <v>1939100</v>
      </c>
      <c r="FO14" s="7">
        <v>9169600</v>
      </c>
      <c r="FP14" s="7">
        <v>377040000</v>
      </c>
      <c r="FQ14" s="7">
        <v>3632600</v>
      </c>
      <c r="FR14" s="7">
        <v>263040</v>
      </c>
      <c r="FS14" s="7">
        <f>AVERAGE(FS13,FS15:FS16)</f>
        <v>4679600</v>
      </c>
      <c r="FT14" s="7">
        <v>0</v>
      </c>
      <c r="FU14" s="7">
        <v>949150</v>
      </c>
      <c r="FV14" s="7">
        <v>18410000</v>
      </c>
      <c r="FW14" s="7">
        <v>3745400</v>
      </c>
      <c r="FX14" s="7">
        <v>10749000</v>
      </c>
      <c r="FY14" s="7">
        <v>22220000</v>
      </c>
      <c r="GH14" s="9"/>
      <c r="GI14" s="9"/>
      <c r="GJ14" s="9"/>
      <c r="GK14" s="9"/>
      <c r="GL14" s="9"/>
      <c r="GM14" s="9"/>
      <c r="GN14" s="9"/>
      <c r="GO14" s="9"/>
      <c r="GP14" s="9"/>
      <c r="GQ14" s="9"/>
      <c r="GR14" s="9"/>
      <c r="GS14" s="9"/>
      <c r="GT14" s="9"/>
      <c r="GU14" s="9"/>
      <c r="GV14" s="26"/>
      <c r="GW14" s="9"/>
      <c r="GX14" s="9"/>
      <c r="GY14" s="9"/>
      <c r="GZ14" s="9"/>
      <c r="HA14" s="9"/>
      <c r="HB14" s="9"/>
      <c r="HC14" s="9"/>
      <c r="HD14" s="9"/>
      <c r="HE14" s="9"/>
      <c r="HF14" s="9"/>
      <c r="HG14" s="9"/>
      <c r="HH14" s="9"/>
      <c r="HI14" s="9"/>
    </row>
    <row r="15" spans="1:217" ht="16" x14ac:dyDescent="0.2">
      <c r="A15" s="6" t="s">
        <v>3369</v>
      </c>
      <c r="B15" s="7">
        <v>1853800</v>
      </c>
      <c r="C15" s="7">
        <v>952690</v>
      </c>
      <c r="D15" s="7">
        <f>AVERAGE(D13:D14,D16)</f>
        <v>10308333.333333334</v>
      </c>
      <c r="E15" s="7">
        <v>11871000</v>
      </c>
      <c r="F15" s="7">
        <v>0</v>
      </c>
      <c r="G15" s="7">
        <v>1991900</v>
      </c>
      <c r="H15" s="7">
        <v>2048500</v>
      </c>
      <c r="I15" s="7">
        <v>49700000</v>
      </c>
      <c r="J15" s="7">
        <v>1482500</v>
      </c>
      <c r="K15" s="7">
        <v>8631800</v>
      </c>
      <c r="L15" s="7">
        <v>5177900</v>
      </c>
      <c r="M15" s="7">
        <v>5163900</v>
      </c>
      <c r="N15" s="7">
        <v>0</v>
      </c>
      <c r="O15" s="7">
        <v>13875000</v>
      </c>
      <c r="P15" s="7">
        <v>9266200</v>
      </c>
      <c r="Q15" s="7">
        <v>5075900</v>
      </c>
      <c r="R15" s="7">
        <v>13680000</v>
      </c>
      <c r="S15" s="7">
        <v>3599900</v>
      </c>
      <c r="T15" s="7">
        <v>5781000</v>
      </c>
      <c r="U15" s="7">
        <v>2436800</v>
      </c>
      <c r="V15" s="7">
        <v>143120000</v>
      </c>
      <c r="W15" s="7">
        <v>3597200</v>
      </c>
      <c r="X15" s="7">
        <v>3163700</v>
      </c>
      <c r="Y15" s="7">
        <v>2139600</v>
      </c>
      <c r="Z15" s="7">
        <v>7500800</v>
      </c>
      <c r="AA15" s="7">
        <v>0</v>
      </c>
      <c r="AB15" s="7">
        <v>1215900</v>
      </c>
      <c r="AC15" s="7">
        <v>0</v>
      </c>
      <c r="AD15" s="7">
        <v>4310200</v>
      </c>
      <c r="AE15" s="7">
        <v>6288300</v>
      </c>
      <c r="AF15" s="7">
        <v>2448100</v>
      </c>
      <c r="AG15" s="7">
        <v>2570800</v>
      </c>
      <c r="AH15" s="7">
        <v>1708100</v>
      </c>
      <c r="AI15" s="7">
        <v>687480</v>
      </c>
      <c r="AJ15" s="7">
        <v>8528600</v>
      </c>
      <c r="AK15" s="7">
        <v>2742000</v>
      </c>
      <c r="AL15" s="7">
        <v>7505300</v>
      </c>
      <c r="AM15" s="7">
        <v>2039700</v>
      </c>
      <c r="AN15" s="7">
        <v>3846200</v>
      </c>
      <c r="AO15" s="7">
        <v>481900</v>
      </c>
      <c r="AP15" s="7">
        <v>2776600</v>
      </c>
      <c r="AQ15" s="7">
        <v>541270</v>
      </c>
      <c r="AR15" s="7">
        <v>867330</v>
      </c>
      <c r="AS15" s="7">
        <v>7865600</v>
      </c>
      <c r="AT15" s="7">
        <f>AVERAGE(AT13:AT14,AT16)</f>
        <v>1080766.6666666667</v>
      </c>
      <c r="AU15" s="7">
        <v>24775000</v>
      </c>
      <c r="AV15" s="7">
        <v>2110400</v>
      </c>
      <c r="AW15" s="7">
        <v>146950</v>
      </c>
      <c r="AX15" s="7">
        <v>1525400</v>
      </c>
      <c r="AY15" s="7">
        <v>6249900</v>
      </c>
      <c r="AZ15" s="7">
        <v>361686.66700000002</v>
      </c>
      <c r="BA15" s="7">
        <v>26969000</v>
      </c>
      <c r="BB15" s="7">
        <v>8086200</v>
      </c>
      <c r="BC15" s="7">
        <v>1026900</v>
      </c>
      <c r="BD15" s="7">
        <v>11946000</v>
      </c>
      <c r="BE15" s="7">
        <v>3488300</v>
      </c>
      <c r="BF15" s="7">
        <v>5794200</v>
      </c>
      <c r="BG15" s="7">
        <v>81039000</v>
      </c>
      <c r="BH15" s="7">
        <v>2605900</v>
      </c>
      <c r="BI15" s="7">
        <v>0</v>
      </c>
      <c r="BJ15" s="7">
        <v>50554000</v>
      </c>
      <c r="BK15" s="7">
        <v>22392000</v>
      </c>
      <c r="BL15" s="7">
        <v>13319000</v>
      </c>
      <c r="BM15" s="7">
        <v>131410000</v>
      </c>
      <c r="BN15" s="7">
        <v>2479200</v>
      </c>
      <c r="BO15" s="7">
        <v>268560</v>
      </c>
      <c r="BP15" s="7">
        <v>0</v>
      </c>
      <c r="BQ15" s="7">
        <v>1951700</v>
      </c>
      <c r="BR15" s="7">
        <v>1343500</v>
      </c>
      <c r="BS15" s="7">
        <v>0</v>
      </c>
      <c r="BT15" s="7">
        <v>6959500</v>
      </c>
      <c r="BU15" s="7">
        <v>1630000</v>
      </c>
      <c r="BV15" s="7">
        <v>60441000</v>
      </c>
      <c r="BW15" s="7">
        <v>6191300</v>
      </c>
      <c r="BX15" s="7">
        <v>179790000</v>
      </c>
      <c r="BY15" s="7">
        <v>21296000</v>
      </c>
      <c r="BZ15" s="7">
        <v>8717700</v>
      </c>
      <c r="CA15" s="7">
        <v>9817600</v>
      </c>
      <c r="CB15" s="7">
        <v>1832600</v>
      </c>
      <c r="CC15" s="7">
        <v>940980</v>
      </c>
      <c r="CD15" s="7">
        <v>3472200</v>
      </c>
      <c r="CE15" s="7">
        <v>878050</v>
      </c>
      <c r="CF15" s="7">
        <v>6787500</v>
      </c>
      <c r="CG15" s="7">
        <v>1087600</v>
      </c>
      <c r="CH15" s="7">
        <v>2671300</v>
      </c>
      <c r="CI15" s="7">
        <v>4130500</v>
      </c>
      <c r="CJ15" s="7">
        <v>1466300</v>
      </c>
      <c r="CK15" s="7">
        <v>18755000</v>
      </c>
      <c r="CL15" s="7">
        <v>2871000</v>
      </c>
      <c r="CM15" s="7">
        <v>824660</v>
      </c>
      <c r="CN15" s="7">
        <v>1754100</v>
      </c>
      <c r="CO15" s="7">
        <v>38975000</v>
      </c>
      <c r="CP15" s="7">
        <v>1448200</v>
      </c>
      <c r="CQ15" s="7">
        <v>4158800</v>
      </c>
      <c r="CR15" s="7">
        <v>5274800</v>
      </c>
      <c r="CS15" s="7">
        <v>47385000</v>
      </c>
      <c r="CT15" s="7">
        <v>83756000</v>
      </c>
      <c r="CU15" s="7">
        <v>7611600</v>
      </c>
      <c r="CV15" s="7">
        <v>635820</v>
      </c>
      <c r="CW15" s="7">
        <v>4405500</v>
      </c>
      <c r="CX15" s="7">
        <v>1213100</v>
      </c>
      <c r="CY15" s="7">
        <v>2482600</v>
      </c>
      <c r="CZ15" s="7">
        <v>309930</v>
      </c>
      <c r="DA15" s="7">
        <v>1524300</v>
      </c>
      <c r="DB15" s="7">
        <v>3838300</v>
      </c>
      <c r="DC15" s="7">
        <v>17632000</v>
      </c>
      <c r="DD15" s="7">
        <v>1433600</v>
      </c>
      <c r="DE15" s="7">
        <v>1817700</v>
      </c>
      <c r="DF15" s="7">
        <v>3918400</v>
      </c>
      <c r="DG15" s="7">
        <v>138210</v>
      </c>
      <c r="DH15" s="7">
        <v>4974300</v>
      </c>
      <c r="DI15" s="7">
        <v>6728900</v>
      </c>
      <c r="DJ15" s="7">
        <v>948870</v>
      </c>
      <c r="DK15" s="7">
        <v>766000</v>
      </c>
      <c r="DL15" s="7">
        <v>992276.66700000002</v>
      </c>
      <c r="DM15" s="7">
        <v>0</v>
      </c>
      <c r="DN15" s="7">
        <v>1211500</v>
      </c>
      <c r="DO15" s="7">
        <v>0</v>
      </c>
      <c r="DP15" s="7">
        <v>1099600</v>
      </c>
      <c r="DQ15" s="7">
        <v>714490</v>
      </c>
      <c r="DR15" s="7">
        <v>65536000</v>
      </c>
      <c r="DS15" s="7">
        <f>AVERAGE(DS13:DS14,DS16)</f>
        <v>10355000</v>
      </c>
      <c r="DT15" s="7">
        <v>0</v>
      </c>
      <c r="DU15" s="7">
        <v>3879800</v>
      </c>
      <c r="DV15" s="7">
        <v>4467700</v>
      </c>
      <c r="DW15" s="7">
        <v>3939400</v>
      </c>
      <c r="DX15" s="7">
        <f>AVERAGE(DX13:DX14,DX16)</f>
        <v>9892466.666666666</v>
      </c>
      <c r="DY15" s="7">
        <v>4336900</v>
      </c>
      <c r="DZ15" s="7">
        <v>1572700</v>
      </c>
      <c r="EA15" s="7">
        <v>21760000</v>
      </c>
      <c r="EB15" s="7">
        <v>0</v>
      </c>
      <c r="EC15" s="7">
        <v>19930000</v>
      </c>
      <c r="ED15" s="7">
        <v>3052200</v>
      </c>
      <c r="EE15" s="7">
        <v>0</v>
      </c>
      <c r="EF15" s="7">
        <v>1438600</v>
      </c>
      <c r="EG15" s="7">
        <v>9793400</v>
      </c>
      <c r="EH15" s="7">
        <v>8942200</v>
      </c>
      <c r="EI15" s="7">
        <v>2533700</v>
      </c>
      <c r="EJ15" s="7">
        <v>1980866.67</v>
      </c>
      <c r="EK15" s="7">
        <v>56575000</v>
      </c>
      <c r="EL15" s="7">
        <v>14194000</v>
      </c>
      <c r="EM15" s="7">
        <v>2425800</v>
      </c>
      <c r="EN15" s="7">
        <v>2072400</v>
      </c>
      <c r="EO15" s="7">
        <v>39412000</v>
      </c>
      <c r="EP15" s="7">
        <v>4320100</v>
      </c>
      <c r="EQ15" s="7">
        <v>9290500</v>
      </c>
      <c r="ER15" s="7">
        <v>3417766.67</v>
      </c>
      <c r="ES15" s="7">
        <v>994403.33299999998</v>
      </c>
      <c r="ET15" s="7">
        <v>39299000</v>
      </c>
      <c r="EU15" s="7">
        <v>8804200</v>
      </c>
      <c r="EV15" s="7">
        <v>8393600</v>
      </c>
      <c r="EW15" s="7">
        <v>4582100</v>
      </c>
      <c r="EX15" s="7">
        <v>10085000</v>
      </c>
      <c r="EY15" s="7">
        <v>8668800</v>
      </c>
      <c r="EZ15" s="7">
        <f>AVERAGE(EZ13:EZ14,EZ16)</f>
        <v>5162966.666666667</v>
      </c>
      <c r="FA15" s="7">
        <v>206370</v>
      </c>
      <c r="FB15" s="7">
        <v>1936500</v>
      </c>
      <c r="FC15" s="7">
        <v>672880</v>
      </c>
      <c r="FD15" s="7">
        <v>4771700</v>
      </c>
      <c r="FE15" s="7">
        <v>1914400</v>
      </c>
      <c r="FF15" s="7">
        <v>6656600</v>
      </c>
      <c r="FG15" s="7">
        <v>5369200</v>
      </c>
      <c r="FH15" s="7">
        <v>17193000</v>
      </c>
      <c r="FI15" s="7">
        <v>930460</v>
      </c>
      <c r="FJ15" s="7">
        <v>19191000</v>
      </c>
      <c r="FK15" s="7">
        <v>16055000</v>
      </c>
      <c r="FL15" s="7">
        <v>100620000</v>
      </c>
      <c r="FM15" s="7">
        <v>38153000</v>
      </c>
      <c r="FN15" s="7">
        <v>2332700</v>
      </c>
      <c r="FO15" s="7">
        <v>7980300</v>
      </c>
      <c r="FP15" s="7">
        <v>294890000</v>
      </c>
      <c r="FQ15" s="7">
        <v>3330300</v>
      </c>
      <c r="FR15" s="7">
        <v>284123.33299999998</v>
      </c>
      <c r="FS15" s="7">
        <v>4623600</v>
      </c>
      <c r="FT15" s="7">
        <v>0</v>
      </c>
      <c r="FU15" s="7">
        <v>2083300</v>
      </c>
      <c r="FV15" s="7">
        <v>15549000</v>
      </c>
      <c r="FW15" s="7">
        <v>4295900</v>
      </c>
      <c r="FX15" s="7">
        <v>10345000</v>
      </c>
      <c r="FY15" s="7">
        <v>23236000</v>
      </c>
      <c r="GH15" s="9"/>
      <c r="GI15" s="9"/>
      <c r="GJ15" s="9"/>
      <c r="GK15" s="9"/>
      <c r="GL15" s="9"/>
      <c r="GM15" s="9"/>
      <c r="GN15" s="9"/>
      <c r="GO15" s="9"/>
      <c r="GP15" s="9"/>
      <c r="GQ15" s="9"/>
      <c r="GR15" s="9"/>
      <c r="GS15" s="9"/>
      <c r="GT15" s="9"/>
      <c r="GU15" s="9"/>
      <c r="GV15" s="26"/>
      <c r="GW15" s="9"/>
      <c r="GX15" s="9"/>
      <c r="GY15" s="9"/>
      <c r="GZ15" s="9"/>
      <c r="HA15" s="9"/>
      <c r="HB15" s="9"/>
      <c r="HC15" s="9"/>
      <c r="HD15" s="9"/>
      <c r="HE15" s="9"/>
      <c r="HF15" s="9"/>
      <c r="HG15" s="9"/>
      <c r="HH15" s="9"/>
      <c r="HI15" s="9"/>
    </row>
    <row r="16" spans="1:217" ht="16" x14ac:dyDescent="0.2">
      <c r="A16" s="2" t="s">
        <v>3369</v>
      </c>
      <c r="B16" s="7">
        <v>2101000</v>
      </c>
      <c r="C16" s="7">
        <v>1645196.67</v>
      </c>
      <c r="D16" s="7">
        <v>10058000</v>
      </c>
      <c r="E16" s="7">
        <v>10456000</v>
      </c>
      <c r="F16" s="7">
        <v>0</v>
      </c>
      <c r="G16" s="7">
        <v>1820800</v>
      </c>
      <c r="H16" s="7">
        <v>1074600</v>
      </c>
      <c r="I16" s="7">
        <v>69736000</v>
      </c>
      <c r="J16" s="7">
        <v>1450200</v>
      </c>
      <c r="K16" s="7">
        <v>7971000</v>
      </c>
      <c r="L16" s="7">
        <v>8663000</v>
      </c>
      <c r="M16" s="7">
        <v>5406500</v>
      </c>
      <c r="N16" s="7">
        <v>0</v>
      </c>
      <c r="O16" s="7">
        <v>15521000</v>
      </c>
      <c r="P16" s="7">
        <v>7384800</v>
      </c>
      <c r="Q16" s="7">
        <v>5315200</v>
      </c>
      <c r="R16" s="7">
        <v>12260000</v>
      </c>
      <c r="S16" s="7">
        <v>4698600</v>
      </c>
      <c r="T16" s="7">
        <v>5239500</v>
      </c>
      <c r="U16" s="7">
        <v>2932700</v>
      </c>
      <c r="V16" s="7">
        <v>131670000</v>
      </c>
      <c r="W16" s="7">
        <v>2782800</v>
      </c>
      <c r="X16" s="7">
        <v>2580700</v>
      </c>
      <c r="Y16" s="7">
        <v>2407200</v>
      </c>
      <c r="Z16" s="7">
        <v>8679800</v>
      </c>
      <c r="AA16" s="7">
        <v>0</v>
      </c>
      <c r="AB16" s="7">
        <v>1569700</v>
      </c>
      <c r="AC16" s="7">
        <v>0</v>
      </c>
      <c r="AD16" s="7">
        <v>4427600</v>
      </c>
      <c r="AE16" s="7">
        <v>6445300</v>
      </c>
      <c r="AF16" s="7">
        <v>1817100</v>
      </c>
      <c r="AG16" s="7">
        <v>1994100</v>
      </c>
      <c r="AH16" s="7">
        <v>2020600</v>
      </c>
      <c r="AI16" s="7">
        <v>588160</v>
      </c>
      <c r="AJ16" s="7">
        <v>9137900</v>
      </c>
      <c r="AK16" s="7">
        <v>3760300</v>
      </c>
      <c r="AL16" s="7">
        <v>7075200</v>
      </c>
      <c r="AM16" s="7">
        <v>2038800</v>
      </c>
      <c r="AN16" s="7">
        <v>4113000</v>
      </c>
      <c r="AO16" s="7">
        <v>360560</v>
      </c>
      <c r="AP16" s="7">
        <v>2583700</v>
      </c>
      <c r="AQ16" s="7">
        <v>571140</v>
      </c>
      <c r="AR16" s="7">
        <v>635230</v>
      </c>
      <c r="AS16" s="7">
        <v>7557200</v>
      </c>
      <c r="AT16" s="7">
        <v>1020200</v>
      </c>
      <c r="AU16" s="7">
        <v>21475000</v>
      </c>
      <c r="AV16" s="7">
        <v>2253800</v>
      </c>
      <c r="AW16" s="7">
        <v>315420</v>
      </c>
      <c r="AX16" s="7">
        <v>1691900</v>
      </c>
      <c r="AY16" s="7">
        <v>6505000</v>
      </c>
      <c r="AZ16" s="7">
        <v>339230</v>
      </c>
      <c r="BA16" s="7">
        <v>19316000</v>
      </c>
      <c r="BB16" s="7">
        <v>9315800</v>
      </c>
      <c r="BC16" s="7">
        <v>482070</v>
      </c>
      <c r="BD16" s="7">
        <v>11638000</v>
      </c>
      <c r="BE16" s="7">
        <v>3954100</v>
      </c>
      <c r="BF16" s="7">
        <v>4012000</v>
      </c>
      <c r="BG16" s="7">
        <v>67608000</v>
      </c>
      <c r="BH16" s="7">
        <v>2388100</v>
      </c>
      <c r="BI16" s="7">
        <v>0</v>
      </c>
      <c r="BJ16" s="7">
        <v>56598000</v>
      </c>
      <c r="BK16" s="7">
        <v>14237000</v>
      </c>
      <c r="BL16" s="7">
        <v>13829000</v>
      </c>
      <c r="BM16" s="7">
        <v>82418000</v>
      </c>
      <c r="BN16" s="7">
        <v>2162100</v>
      </c>
      <c r="BO16" s="7">
        <v>2339700</v>
      </c>
      <c r="BP16" s="7">
        <v>0</v>
      </c>
      <c r="BQ16" s="7">
        <v>1729100</v>
      </c>
      <c r="BR16" s="7">
        <v>1039000</v>
      </c>
      <c r="BS16" s="7">
        <v>0</v>
      </c>
      <c r="BT16" s="7">
        <v>6623300</v>
      </c>
      <c r="BU16" s="7">
        <v>1265600</v>
      </c>
      <c r="BV16" s="7">
        <v>66820000</v>
      </c>
      <c r="BW16" s="7">
        <v>5972300</v>
      </c>
      <c r="BX16" s="7">
        <v>191830000</v>
      </c>
      <c r="BY16" s="7">
        <v>20055000</v>
      </c>
      <c r="BZ16" s="7">
        <v>8634400</v>
      </c>
      <c r="CA16" s="7">
        <v>8867500</v>
      </c>
      <c r="CB16" s="7">
        <v>2082600</v>
      </c>
      <c r="CC16" s="7">
        <v>925986.66700000002</v>
      </c>
      <c r="CD16" s="7">
        <v>3949300</v>
      </c>
      <c r="CE16" s="7">
        <v>908060</v>
      </c>
      <c r="CF16" s="7">
        <v>10068000</v>
      </c>
      <c r="CG16" s="7">
        <v>1257000</v>
      </c>
      <c r="CH16" s="7">
        <v>2266300</v>
      </c>
      <c r="CI16" s="7">
        <v>3461400</v>
      </c>
      <c r="CJ16" s="7">
        <v>1571900</v>
      </c>
      <c r="CK16" s="7">
        <v>16126000</v>
      </c>
      <c r="CL16" s="7">
        <v>3605700</v>
      </c>
      <c r="CM16" s="7">
        <v>827200</v>
      </c>
      <c r="CN16" s="7">
        <v>1296100</v>
      </c>
      <c r="CO16" s="7">
        <v>39920000</v>
      </c>
      <c r="CP16" s="7">
        <v>1433700</v>
      </c>
      <c r="CQ16" s="7">
        <v>4372600</v>
      </c>
      <c r="CR16" s="7">
        <v>3300800</v>
      </c>
      <c r="CS16" s="7">
        <v>51749000</v>
      </c>
      <c r="CT16" s="7">
        <v>80303000</v>
      </c>
      <c r="CU16" s="7">
        <v>8098900</v>
      </c>
      <c r="CV16" s="7">
        <v>826950</v>
      </c>
      <c r="CW16" s="7">
        <v>1060000</v>
      </c>
      <c r="CX16" s="7">
        <v>1181700</v>
      </c>
      <c r="CY16" s="7">
        <v>2526700</v>
      </c>
      <c r="CZ16" s="7">
        <v>392000</v>
      </c>
      <c r="DA16" s="7">
        <v>1444200</v>
      </c>
      <c r="DB16" s="7">
        <v>3120700</v>
      </c>
      <c r="DC16" s="7">
        <v>19657000</v>
      </c>
      <c r="DD16" s="7">
        <v>1521800</v>
      </c>
      <c r="DE16" s="7">
        <v>1959500</v>
      </c>
      <c r="DF16" s="7">
        <v>3201100</v>
      </c>
      <c r="DG16" s="7">
        <v>141330</v>
      </c>
      <c r="DH16" s="7">
        <v>5538200</v>
      </c>
      <c r="DI16" s="7">
        <v>7825800</v>
      </c>
      <c r="DJ16" s="7">
        <v>1456800</v>
      </c>
      <c r="DK16" s="7">
        <v>625440</v>
      </c>
      <c r="DL16" s="7">
        <v>1061200</v>
      </c>
      <c r="DM16" s="7">
        <v>0</v>
      </c>
      <c r="DN16" s="7">
        <v>1170700</v>
      </c>
      <c r="DO16" s="7">
        <v>0</v>
      </c>
      <c r="DP16" s="7">
        <v>1044600</v>
      </c>
      <c r="DQ16" s="7">
        <v>941000</v>
      </c>
      <c r="DR16" s="7">
        <v>62393000</v>
      </c>
      <c r="DS16" s="7">
        <v>10454000</v>
      </c>
      <c r="DT16" s="7">
        <v>0</v>
      </c>
      <c r="DU16" s="7">
        <v>4381300</v>
      </c>
      <c r="DV16" s="7">
        <v>3802400</v>
      </c>
      <c r="DW16" s="7">
        <v>3887500</v>
      </c>
      <c r="DX16" s="7">
        <v>9773900</v>
      </c>
      <c r="DY16" s="7">
        <v>4641000</v>
      </c>
      <c r="DZ16" s="7">
        <v>1133300</v>
      </c>
      <c r="EA16" s="7">
        <v>20921000</v>
      </c>
      <c r="EB16" s="7">
        <v>0</v>
      </c>
      <c r="EC16" s="7">
        <v>20329000</v>
      </c>
      <c r="ED16" s="7">
        <v>2861900</v>
      </c>
      <c r="EE16" s="7">
        <v>0</v>
      </c>
      <c r="EF16" s="7">
        <v>1825500</v>
      </c>
      <c r="EG16" s="7">
        <v>7554900</v>
      </c>
      <c r="EH16" s="7">
        <v>9314300</v>
      </c>
      <c r="EI16" s="7">
        <v>2398200</v>
      </c>
      <c r="EJ16" s="7">
        <v>2109600</v>
      </c>
      <c r="EK16" s="7">
        <v>49734000</v>
      </c>
      <c r="EL16" s="7">
        <v>13788000</v>
      </c>
      <c r="EM16" s="7">
        <v>2335500</v>
      </c>
      <c r="EN16" s="7">
        <v>1559300</v>
      </c>
      <c r="EO16" s="7">
        <v>38755000</v>
      </c>
      <c r="EP16" s="7">
        <v>3611700</v>
      </c>
      <c r="EQ16" s="7">
        <v>11099000</v>
      </c>
      <c r="ER16" s="7">
        <v>2878800</v>
      </c>
      <c r="ES16" s="7">
        <v>925450</v>
      </c>
      <c r="ET16" s="7">
        <v>37576000</v>
      </c>
      <c r="EU16" s="7">
        <v>9243300</v>
      </c>
      <c r="EV16" s="7">
        <v>11004000</v>
      </c>
      <c r="EW16" s="7">
        <v>3522200</v>
      </c>
      <c r="EX16" s="7">
        <v>8897200</v>
      </c>
      <c r="EY16" s="7">
        <v>7837100</v>
      </c>
      <c r="EZ16" s="7">
        <v>5106600</v>
      </c>
      <c r="FA16" s="7">
        <v>245780</v>
      </c>
      <c r="FB16" s="7">
        <v>1658100</v>
      </c>
      <c r="FC16" s="7">
        <v>742770</v>
      </c>
      <c r="FD16" s="7">
        <v>3222700</v>
      </c>
      <c r="FE16" s="7">
        <v>1691600</v>
      </c>
      <c r="FF16" s="7">
        <v>6828300</v>
      </c>
      <c r="FG16" s="7">
        <v>4189100</v>
      </c>
      <c r="FH16" s="7">
        <v>20163000</v>
      </c>
      <c r="FI16" s="7">
        <v>806150</v>
      </c>
      <c r="FJ16" s="7">
        <v>23271000</v>
      </c>
      <c r="FK16" s="7">
        <v>17491000</v>
      </c>
      <c r="FL16" s="7">
        <v>104510000</v>
      </c>
      <c r="FM16" s="7">
        <v>37604000</v>
      </c>
      <c r="FN16" s="7">
        <v>2216500</v>
      </c>
      <c r="FO16" s="7">
        <v>8883400</v>
      </c>
      <c r="FP16" s="7">
        <v>305560000</v>
      </c>
      <c r="FQ16" s="7">
        <v>4330800</v>
      </c>
      <c r="FR16" s="7">
        <v>326240</v>
      </c>
      <c r="FS16" s="7">
        <v>4694000</v>
      </c>
      <c r="FT16" s="7">
        <v>0</v>
      </c>
      <c r="FU16" s="7">
        <v>891850</v>
      </c>
      <c r="FV16" s="7">
        <v>16317000</v>
      </c>
      <c r="FW16" s="7">
        <v>3893700</v>
      </c>
      <c r="FX16" s="7">
        <v>11255000</v>
      </c>
      <c r="FY16" s="7">
        <v>20283000</v>
      </c>
      <c r="GH16" s="9"/>
      <c r="GI16" s="9"/>
      <c r="GJ16" s="9"/>
      <c r="GK16" s="9"/>
      <c r="GL16" s="9"/>
      <c r="GM16" s="9"/>
      <c r="GN16" s="9"/>
      <c r="GO16" s="9"/>
      <c r="GP16" s="9"/>
      <c r="GQ16" s="9"/>
      <c r="GR16" s="9"/>
      <c r="GS16" s="9"/>
      <c r="GT16" s="9"/>
      <c r="GU16" s="9"/>
      <c r="GV16" s="26"/>
      <c r="GW16" s="9"/>
      <c r="GX16" s="9"/>
      <c r="GY16" s="9"/>
      <c r="GZ16" s="9"/>
      <c r="HA16" s="9"/>
      <c r="HB16" s="9"/>
      <c r="HC16" s="9"/>
      <c r="HD16" s="9"/>
      <c r="HE16" s="9"/>
      <c r="HF16" s="9"/>
      <c r="HG16" s="9"/>
      <c r="HH16" s="9"/>
      <c r="HI16" s="9"/>
    </row>
    <row r="17" spans="1:181" ht="16" x14ac:dyDescent="0.2">
      <c r="A17" s="12" t="s">
        <v>3370</v>
      </c>
      <c r="B17" s="8">
        <v>0</v>
      </c>
      <c r="C17" s="8">
        <v>1351400</v>
      </c>
      <c r="D17" s="8">
        <v>12806000</v>
      </c>
      <c r="E17" s="8">
        <v>10152000</v>
      </c>
      <c r="F17" s="8">
        <v>517650</v>
      </c>
      <c r="G17" s="8">
        <v>1308900</v>
      </c>
      <c r="H17" s="8">
        <v>5598600</v>
      </c>
      <c r="I17" s="8">
        <v>59287000</v>
      </c>
      <c r="J17" s="8">
        <v>1743600</v>
      </c>
      <c r="K17" s="8">
        <v>11517000</v>
      </c>
      <c r="L17" s="8">
        <v>10100000</v>
      </c>
      <c r="M17" s="8">
        <v>5974900</v>
      </c>
      <c r="N17" s="8">
        <v>452460</v>
      </c>
      <c r="O17" s="8">
        <v>14325000</v>
      </c>
      <c r="P17" s="8">
        <v>9928500</v>
      </c>
      <c r="Q17" s="8">
        <v>4918900</v>
      </c>
      <c r="R17" s="8">
        <v>1744000</v>
      </c>
      <c r="S17" s="8">
        <v>1580000</v>
      </c>
      <c r="T17" s="8">
        <v>5592600</v>
      </c>
      <c r="U17" s="8">
        <v>2786300</v>
      </c>
      <c r="V17" s="8">
        <v>73657000</v>
      </c>
      <c r="W17" s="8">
        <v>2943800</v>
      </c>
      <c r="X17" s="8">
        <v>3692900</v>
      </c>
      <c r="Y17" s="8">
        <v>2147600</v>
      </c>
      <c r="Z17" s="8">
        <v>11441000</v>
      </c>
      <c r="AA17" s="8">
        <v>387180</v>
      </c>
      <c r="AB17" s="8">
        <v>1346400</v>
      </c>
      <c r="AC17" s="8">
        <v>944660</v>
      </c>
      <c r="AD17" s="8">
        <v>5358700</v>
      </c>
      <c r="AE17" s="8">
        <v>3838700</v>
      </c>
      <c r="AF17" s="8">
        <v>0</v>
      </c>
      <c r="AG17" s="8">
        <f>AVERAGE(AG18:AG20)</f>
        <v>1830233.3333333333</v>
      </c>
      <c r="AH17" s="8">
        <v>1761300</v>
      </c>
      <c r="AI17" s="8">
        <v>992073.33299999998</v>
      </c>
      <c r="AJ17" s="8">
        <v>9856800</v>
      </c>
      <c r="AK17" s="8">
        <v>1078700</v>
      </c>
      <c r="AL17" s="8">
        <v>7924400</v>
      </c>
      <c r="AM17" s="8">
        <v>2232200</v>
      </c>
      <c r="AN17" s="8">
        <v>4314200</v>
      </c>
      <c r="AO17" s="8">
        <v>409810</v>
      </c>
      <c r="AP17" s="8">
        <v>3091800</v>
      </c>
      <c r="AQ17" s="8">
        <v>398330</v>
      </c>
      <c r="AR17" s="8">
        <v>867260</v>
      </c>
      <c r="AS17" s="8">
        <v>3708700</v>
      </c>
      <c r="AT17" s="8">
        <v>1312900</v>
      </c>
      <c r="AU17" s="8">
        <v>11685000</v>
      </c>
      <c r="AV17" s="8">
        <v>3394900</v>
      </c>
      <c r="AW17" s="8">
        <v>180420</v>
      </c>
      <c r="AX17" s="8">
        <v>1769100</v>
      </c>
      <c r="AY17" s="8">
        <v>9673600</v>
      </c>
      <c r="AZ17" s="8">
        <v>0</v>
      </c>
      <c r="BA17" s="8">
        <f>AVERAGE(BA18:BA20)</f>
        <v>9677266.666666666</v>
      </c>
      <c r="BB17" s="8">
        <v>12077000</v>
      </c>
      <c r="BC17" s="8">
        <v>666340</v>
      </c>
      <c r="BD17" s="8">
        <v>16326000</v>
      </c>
      <c r="BE17" s="8">
        <v>6529900</v>
      </c>
      <c r="BF17" s="8">
        <v>4726700</v>
      </c>
      <c r="BG17" s="8">
        <v>96352000</v>
      </c>
      <c r="BH17" s="8">
        <v>3328200</v>
      </c>
      <c r="BI17" s="8">
        <v>992260</v>
      </c>
      <c r="BJ17" s="8">
        <v>48459000</v>
      </c>
      <c r="BK17" s="8">
        <v>10698000</v>
      </c>
      <c r="BL17" s="8">
        <v>9553600</v>
      </c>
      <c r="BM17" s="8">
        <v>70387000</v>
      </c>
      <c r="BN17" s="8">
        <v>4291000</v>
      </c>
      <c r="BO17" s="8">
        <v>0</v>
      </c>
      <c r="BP17" s="8">
        <v>1281200</v>
      </c>
      <c r="BQ17" s="8">
        <v>1552400</v>
      </c>
      <c r="BR17" s="8">
        <v>1403400</v>
      </c>
      <c r="BS17" s="8">
        <v>372880</v>
      </c>
      <c r="BT17" s="8">
        <v>7366900</v>
      </c>
      <c r="BU17" s="8">
        <v>737760</v>
      </c>
      <c r="BV17" s="8">
        <v>63307000</v>
      </c>
      <c r="BW17" s="8">
        <f>AVERAGE(BW18:BW20)</f>
        <v>6076566.666666667</v>
      </c>
      <c r="BX17" s="8">
        <v>199460000</v>
      </c>
      <c r="BY17" s="8">
        <v>17908000</v>
      </c>
      <c r="BZ17" s="8">
        <v>11977000</v>
      </c>
      <c r="CA17" s="8">
        <v>10898000</v>
      </c>
      <c r="CB17" s="8">
        <f>AVERAGE(CB18:CB20)</f>
        <v>1735600</v>
      </c>
      <c r="CC17" s="8">
        <v>1100300</v>
      </c>
      <c r="CD17" s="8">
        <v>2596900</v>
      </c>
      <c r="CE17" s="8">
        <v>790270</v>
      </c>
      <c r="CF17" s="8">
        <v>7494000</v>
      </c>
      <c r="CG17" s="8">
        <v>1842000</v>
      </c>
      <c r="CH17" s="8">
        <v>3331700</v>
      </c>
      <c r="CI17" s="8">
        <v>3150700</v>
      </c>
      <c r="CJ17" s="8">
        <v>1954400</v>
      </c>
      <c r="CK17" s="8">
        <v>24221000</v>
      </c>
      <c r="CL17" s="8">
        <v>3473900</v>
      </c>
      <c r="CM17" s="8">
        <v>1058900</v>
      </c>
      <c r="CN17" s="8">
        <v>1218300</v>
      </c>
      <c r="CO17" s="8">
        <v>45081000</v>
      </c>
      <c r="CP17" s="8">
        <v>0</v>
      </c>
      <c r="CQ17" s="8">
        <v>5006600</v>
      </c>
      <c r="CR17" s="8">
        <v>8923700</v>
      </c>
      <c r="CS17" s="8">
        <v>8986300</v>
      </c>
      <c r="CT17" s="8">
        <v>80021000</v>
      </c>
      <c r="CU17" s="8">
        <v>8085200</v>
      </c>
      <c r="CV17" s="8">
        <v>1910800</v>
      </c>
      <c r="CW17" s="8">
        <v>4151000</v>
      </c>
      <c r="CX17" s="8">
        <v>1565700</v>
      </c>
      <c r="CY17" s="8">
        <v>2905700</v>
      </c>
      <c r="CZ17" s="8">
        <v>471530</v>
      </c>
      <c r="DA17" s="8">
        <v>617090</v>
      </c>
      <c r="DB17" s="8">
        <v>2532200</v>
      </c>
      <c r="DC17" s="8">
        <v>6502300</v>
      </c>
      <c r="DD17" s="8">
        <v>2057900</v>
      </c>
      <c r="DE17" s="8">
        <v>2596900</v>
      </c>
      <c r="DF17" s="8">
        <v>5090100</v>
      </c>
      <c r="DG17" s="8">
        <v>125770</v>
      </c>
      <c r="DH17" s="8">
        <v>4749300</v>
      </c>
      <c r="DI17" s="8">
        <v>8322400</v>
      </c>
      <c r="DJ17" s="8">
        <v>1690200</v>
      </c>
      <c r="DK17" s="8">
        <v>844320</v>
      </c>
      <c r="DL17" s="8">
        <v>883840</v>
      </c>
      <c r="DM17" s="8">
        <v>701670</v>
      </c>
      <c r="DN17" s="8">
        <v>1454800</v>
      </c>
      <c r="DO17" s="8">
        <v>455930</v>
      </c>
      <c r="DP17" s="8">
        <v>1232600</v>
      </c>
      <c r="DQ17" s="8">
        <v>1667000</v>
      </c>
      <c r="DR17" s="8">
        <v>54982000</v>
      </c>
      <c r="DS17" s="8">
        <v>13323000</v>
      </c>
      <c r="DT17" s="8">
        <v>1693200</v>
      </c>
      <c r="DU17" s="8">
        <v>3843900</v>
      </c>
      <c r="DV17" s="8">
        <v>3865000</v>
      </c>
      <c r="DW17" s="8">
        <v>5084700</v>
      </c>
      <c r="DX17" s="8">
        <v>16085000</v>
      </c>
      <c r="DY17" s="8">
        <v>3462800</v>
      </c>
      <c r="DZ17" s="8">
        <v>538280</v>
      </c>
      <c r="EA17" s="8">
        <v>28368000</v>
      </c>
      <c r="EB17" s="8">
        <v>3948400</v>
      </c>
      <c r="EC17" s="8">
        <v>12269000</v>
      </c>
      <c r="ED17" s="8">
        <v>4133800</v>
      </c>
      <c r="EE17" s="8">
        <v>770530</v>
      </c>
      <c r="EF17" s="8">
        <v>812990</v>
      </c>
      <c r="EG17" s="8">
        <v>16700000</v>
      </c>
      <c r="EH17" s="8">
        <v>8371900</v>
      </c>
      <c r="EI17" s="8">
        <v>6878200</v>
      </c>
      <c r="EJ17" s="8">
        <v>2137900</v>
      </c>
      <c r="EK17" s="8">
        <v>32524000</v>
      </c>
      <c r="EL17" s="8">
        <v>13116000</v>
      </c>
      <c r="EM17" s="8">
        <v>2447000</v>
      </c>
      <c r="EN17" s="8">
        <v>2401000</v>
      </c>
      <c r="EO17" s="8">
        <v>8390300</v>
      </c>
      <c r="EP17" s="8">
        <v>3724900</v>
      </c>
      <c r="EQ17" s="8">
        <v>7957900</v>
      </c>
      <c r="ER17" s="8">
        <v>4394200</v>
      </c>
      <c r="ES17" s="8">
        <v>1438800</v>
      </c>
      <c r="ET17" s="8">
        <v>9965300</v>
      </c>
      <c r="EU17" s="8">
        <v>8129300</v>
      </c>
      <c r="EV17" s="8">
        <v>12630000</v>
      </c>
      <c r="EW17" s="8">
        <v>4879600</v>
      </c>
      <c r="EX17" s="8">
        <v>2478700</v>
      </c>
      <c r="EY17" s="8">
        <v>7225100</v>
      </c>
      <c r="EZ17" s="8">
        <v>8823300</v>
      </c>
      <c r="FA17" s="8">
        <v>0</v>
      </c>
      <c r="FB17" s="8">
        <v>2052700</v>
      </c>
      <c r="FC17" s="8">
        <v>936760</v>
      </c>
      <c r="FD17" s="8">
        <v>2310600</v>
      </c>
      <c r="FE17" s="8">
        <v>1216900</v>
      </c>
      <c r="FF17" s="8">
        <v>7758400</v>
      </c>
      <c r="FG17" s="8">
        <v>5233400</v>
      </c>
      <c r="FH17" s="8">
        <v>20012000</v>
      </c>
      <c r="FI17" s="8">
        <v>680870</v>
      </c>
      <c r="FJ17" s="8">
        <v>33897000</v>
      </c>
      <c r="FK17" s="8">
        <v>23070000</v>
      </c>
      <c r="FL17" s="8">
        <v>54364000</v>
      </c>
      <c r="FM17" s="8">
        <v>43210000</v>
      </c>
      <c r="FN17" s="8">
        <v>1929133.33</v>
      </c>
      <c r="FO17" s="8">
        <f>AVERAGE(FO18:FO20)</f>
        <v>11084333.333333334</v>
      </c>
      <c r="FP17" s="8">
        <v>255870000</v>
      </c>
      <c r="FQ17" s="8">
        <v>3975100</v>
      </c>
      <c r="FR17" s="8">
        <v>0</v>
      </c>
      <c r="FS17" s="8">
        <v>4909700</v>
      </c>
      <c r="FT17" s="8">
        <v>1349800</v>
      </c>
      <c r="FU17" s="8">
        <v>0</v>
      </c>
      <c r="FV17" s="8">
        <v>25566000</v>
      </c>
      <c r="FW17" s="8">
        <v>5066000</v>
      </c>
      <c r="FX17" s="8">
        <v>14782000</v>
      </c>
      <c r="FY17" s="8">
        <v>25842000</v>
      </c>
    </row>
    <row r="18" spans="1:181" ht="16" x14ac:dyDescent="0.2">
      <c r="A18" s="12" t="s">
        <v>3370</v>
      </c>
      <c r="B18" s="7">
        <v>0</v>
      </c>
      <c r="C18" s="7">
        <v>4478400</v>
      </c>
      <c r="D18" s="7">
        <v>11645000</v>
      </c>
      <c r="E18" s="7">
        <f>AVERAGE(E17,E19:E20)</f>
        <v>10059833.333333334</v>
      </c>
      <c r="F18" s="7">
        <v>2165500</v>
      </c>
      <c r="G18" s="7">
        <v>1059400</v>
      </c>
      <c r="H18" s="7">
        <v>7126500</v>
      </c>
      <c r="I18" s="7">
        <v>53031000</v>
      </c>
      <c r="J18" s="7">
        <v>1495000</v>
      </c>
      <c r="K18" s="7">
        <v>14214000</v>
      </c>
      <c r="L18" s="7">
        <v>7260900</v>
      </c>
      <c r="M18" s="7">
        <v>4935200</v>
      </c>
      <c r="N18" s="7">
        <v>504550</v>
      </c>
      <c r="O18" s="7">
        <v>13464000</v>
      </c>
      <c r="P18" s="7">
        <v>10086000</v>
      </c>
      <c r="Q18" s="7">
        <v>6891500</v>
      </c>
      <c r="R18" s="7">
        <v>5307600</v>
      </c>
      <c r="S18" s="7">
        <v>1205300</v>
      </c>
      <c r="T18" s="7">
        <f>AVERAGE(T17,T19:T20)</f>
        <v>5695533.333333333</v>
      </c>
      <c r="U18" s="7">
        <v>2618300</v>
      </c>
      <c r="V18" s="7">
        <v>55556000</v>
      </c>
      <c r="W18" s="7">
        <v>1528300</v>
      </c>
      <c r="X18" s="7">
        <v>3279800</v>
      </c>
      <c r="Y18" s="7">
        <v>2067100</v>
      </c>
      <c r="Z18" s="7">
        <v>12896000</v>
      </c>
      <c r="AA18" s="7">
        <v>521106.66700000002</v>
      </c>
      <c r="AB18" s="7">
        <v>1250700</v>
      </c>
      <c r="AC18" s="7">
        <v>873350</v>
      </c>
      <c r="AD18" s="7">
        <v>5277600</v>
      </c>
      <c r="AE18" s="7">
        <v>4155700</v>
      </c>
      <c r="AF18" s="7">
        <v>0</v>
      </c>
      <c r="AG18" s="7">
        <v>1748900</v>
      </c>
      <c r="AH18" s="7">
        <v>1951800</v>
      </c>
      <c r="AI18" s="7">
        <v>1115300</v>
      </c>
      <c r="AJ18" s="7">
        <v>9385900</v>
      </c>
      <c r="AK18" s="7">
        <v>1081366.67</v>
      </c>
      <c r="AL18" s="7">
        <v>7916100</v>
      </c>
      <c r="AM18" s="7">
        <v>2475500</v>
      </c>
      <c r="AN18" s="7">
        <v>4283600</v>
      </c>
      <c r="AO18" s="7">
        <v>365770</v>
      </c>
      <c r="AP18" s="7">
        <v>3490300</v>
      </c>
      <c r="AQ18" s="7">
        <v>409960</v>
      </c>
      <c r="AR18" s="7">
        <v>680160</v>
      </c>
      <c r="AS18" s="7">
        <f>AVERAGE(AS17,AS19:AS20)</f>
        <v>3696033.3333333335</v>
      </c>
      <c r="AT18" s="7">
        <v>1202000</v>
      </c>
      <c r="AU18" s="7">
        <v>12863000</v>
      </c>
      <c r="AV18" s="7">
        <v>2730100</v>
      </c>
      <c r="AW18" s="7">
        <v>211730</v>
      </c>
      <c r="AX18" s="7">
        <v>1611400</v>
      </c>
      <c r="AY18" s="7">
        <v>8781700</v>
      </c>
      <c r="AZ18" s="7">
        <v>0</v>
      </c>
      <c r="BA18" s="7">
        <v>9994400</v>
      </c>
      <c r="BB18" s="7">
        <v>14344000</v>
      </c>
      <c r="BC18" s="7">
        <v>710090</v>
      </c>
      <c r="BD18" s="7">
        <v>14620000</v>
      </c>
      <c r="BE18" s="7">
        <v>6138700</v>
      </c>
      <c r="BF18" s="7">
        <v>4249700</v>
      </c>
      <c r="BG18" s="7">
        <v>104390000</v>
      </c>
      <c r="BH18" s="7">
        <v>2510200</v>
      </c>
      <c r="BI18" s="7">
        <v>1147400</v>
      </c>
      <c r="BJ18" s="7">
        <v>56625000</v>
      </c>
      <c r="BK18" s="7">
        <v>18807000</v>
      </c>
      <c r="BL18" s="7">
        <v>11304000</v>
      </c>
      <c r="BM18" s="7">
        <v>43340000</v>
      </c>
      <c r="BN18" s="7">
        <v>3589100</v>
      </c>
      <c r="BO18" s="7">
        <v>0</v>
      </c>
      <c r="BP18" s="7">
        <v>713230</v>
      </c>
      <c r="BQ18" s="7">
        <v>1768600</v>
      </c>
      <c r="BR18" s="7">
        <v>1482700</v>
      </c>
      <c r="BS18" s="7">
        <v>323260</v>
      </c>
      <c r="BT18" s="7">
        <v>6613500</v>
      </c>
      <c r="BU18" s="7">
        <v>906820</v>
      </c>
      <c r="BV18" s="7">
        <v>67730000</v>
      </c>
      <c r="BW18" s="7">
        <v>6067900</v>
      </c>
      <c r="BX18" s="7">
        <v>190850000</v>
      </c>
      <c r="BY18" s="7">
        <v>13620000</v>
      </c>
      <c r="BZ18" s="7">
        <v>10429000</v>
      </c>
      <c r="CA18" s="7">
        <v>9399000</v>
      </c>
      <c r="CB18" s="7">
        <v>1733600</v>
      </c>
      <c r="CC18" s="7">
        <v>958830</v>
      </c>
      <c r="CD18" s="7">
        <v>2822400</v>
      </c>
      <c r="CE18" s="7">
        <v>651530</v>
      </c>
      <c r="CF18" s="7">
        <v>7810000</v>
      </c>
      <c r="CG18" s="7">
        <v>1769700</v>
      </c>
      <c r="CH18" s="7">
        <v>3634800</v>
      </c>
      <c r="CI18" s="7">
        <f>AVERAGE(CI17,CI19:CI20)</f>
        <v>2996266.6666666665</v>
      </c>
      <c r="CJ18" s="7">
        <v>1544600</v>
      </c>
      <c r="CK18" s="7">
        <f>AVERAGE(CK17,CK19:CK20)</f>
        <v>24142000</v>
      </c>
      <c r="CL18" s="7">
        <v>4043400</v>
      </c>
      <c r="CM18" s="7">
        <v>1037300</v>
      </c>
      <c r="CN18" s="7">
        <v>1025300</v>
      </c>
      <c r="CO18" s="7">
        <v>43415000</v>
      </c>
      <c r="CP18" s="7">
        <v>0</v>
      </c>
      <c r="CQ18" s="7">
        <v>5844100</v>
      </c>
      <c r="CR18" s="7">
        <v>5972200</v>
      </c>
      <c r="CS18" s="7">
        <v>5267100</v>
      </c>
      <c r="CT18" s="7">
        <v>71726000</v>
      </c>
      <c r="CU18" s="7">
        <v>7830200</v>
      </c>
      <c r="CV18" s="7">
        <v>1903300</v>
      </c>
      <c r="CW18" s="7">
        <v>3546500</v>
      </c>
      <c r="CX18" s="7">
        <v>1298300</v>
      </c>
      <c r="CY18" s="7">
        <v>3033100</v>
      </c>
      <c r="CZ18" s="7">
        <v>359560</v>
      </c>
      <c r="DA18" s="7">
        <v>822480</v>
      </c>
      <c r="DB18" s="7">
        <v>1753300</v>
      </c>
      <c r="DC18" s="7">
        <f>AVERAGE(DC17,DC19:DC20)</f>
        <v>6420900</v>
      </c>
      <c r="DD18" s="7">
        <v>1674300</v>
      </c>
      <c r="DE18" s="7">
        <v>2005200</v>
      </c>
      <c r="DF18" s="7">
        <v>5279700</v>
      </c>
      <c r="DG18" s="7">
        <v>136630</v>
      </c>
      <c r="DH18" s="7">
        <v>4554500</v>
      </c>
      <c r="DI18" s="7">
        <v>7108900</v>
      </c>
      <c r="DJ18" s="7">
        <v>1493400</v>
      </c>
      <c r="DK18" s="7">
        <f>AVERAGE(DK17,DK19:DK20)</f>
        <v>860650</v>
      </c>
      <c r="DL18" s="7">
        <v>1201700</v>
      </c>
      <c r="DM18" s="7">
        <v>1002400</v>
      </c>
      <c r="DN18" s="7">
        <v>1639500</v>
      </c>
      <c r="DO18" s="7">
        <v>693380</v>
      </c>
      <c r="DP18" s="7">
        <v>1008800</v>
      </c>
      <c r="DQ18" s="7">
        <v>459110</v>
      </c>
      <c r="DR18" s="7">
        <v>55660000</v>
      </c>
      <c r="DS18" s="7">
        <v>13896000</v>
      </c>
      <c r="DT18" s="7">
        <v>3114900</v>
      </c>
      <c r="DU18" s="7">
        <v>3189100</v>
      </c>
      <c r="DV18" s="7">
        <v>4177300</v>
      </c>
      <c r="DW18" s="7">
        <f>AVERAGE(DW17,DW19:DW20)</f>
        <v>5094833.333333333</v>
      </c>
      <c r="DX18" s="7">
        <v>13155000</v>
      </c>
      <c r="DY18" s="7">
        <v>4072400</v>
      </c>
      <c r="DZ18" s="7">
        <v>1285000</v>
      </c>
      <c r="EA18" s="7">
        <v>25877000</v>
      </c>
      <c r="EB18" s="7">
        <v>4848100</v>
      </c>
      <c r="EC18" s="7">
        <v>11132000</v>
      </c>
      <c r="ED18" s="7">
        <v>3430200</v>
      </c>
      <c r="EE18" s="7">
        <v>803000</v>
      </c>
      <c r="EF18" s="7">
        <v>819830</v>
      </c>
      <c r="EG18" s="7">
        <v>14992000</v>
      </c>
      <c r="EH18" s="7">
        <v>8029500</v>
      </c>
      <c r="EI18" s="7">
        <f>AVERAGE(EI17,EI19:EI20)</f>
        <v>6864866.666666667</v>
      </c>
      <c r="EJ18" s="7">
        <v>2095100</v>
      </c>
      <c r="EK18" s="7">
        <v>31844000</v>
      </c>
      <c r="EL18" s="7">
        <v>13292000</v>
      </c>
      <c r="EM18" s="7">
        <v>2182100</v>
      </c>
      <c r="EN18" s="7">
        <f>AVERAGE(EN17,EN19:EN20)</f>
        <v>2303600</v>
      </c>
      <c r="EO18" s="7">
        <v>2268300</v>
      </c>
      <c r="EP18" s="7">
        <v>4655000</v>
      </c>
      <c r="EQ18" s="7">
        <v>6284700</v>
      </c>
      <c r="ER18" s="7">
        <v>3816400</v>
      </c>
      <c r="ES18" s="7">
        <v>1844500</v>
      </c>
      <c r="ET18" s="7">
        <v>7712400</v>
      </c>
      <c r="EU18" s="7">
        <v>9489100</v>
      </c>
      <c r="EV18" s="7">
        <v>11695000</v>
      </c>
      <c r="EW18" s="7">
        <v>5165900</v>
      </c>
      <c r="EX18" s="7">
        <v>1708300</v>
      </c>
      <c r="EY18" s="7">
        <v>6304400</v>
      </c>
      <c r="EZ18" s="7">
        <v>6611900</v>
      </c>
      <c r="FA18" s="7">
        <v>0</v>
      </c>
      <c r="FB18" s="7">
        <v>2613100</v>
      </c>
      <c r="FC18" s="7">
        <v>923670</v>
      </c>
      <c r="FD18" s="7">
        <v>4092100</v>
      </c>
      <c r="FE18" s="7">
        <v>1752600</v>
      </c>
      <c r="FF18" s="7">
        <v>6810100</v>
      </c>
      <c r="FG18" s="7">
        <v>5061900</v>
      </c>
      <c r="FH18" s="7">
        <v>20664000</v>
      </c>
      <c r="FI18" s="7">
        <v>771170</v>
      </c>
      <c r="FJ18" s="7">
        <v>22647000</v>
      </c>
      <c r="FK18" s="7">
        <v>19654000</v>
      </c>
      <c r="FL18" s="7">
        <v>38750000</v>
      </c>
      <c r="FM18" s="7">
        <v>37466000</v>
      </c>
      <c r="FN18" s="7">
        <v>2281000</v>
      </c>
      <c r="FO18" s="7">
        <v>11124000</v>
      </c>
      <c r="FP18" s="7">
        <f>AVERAGE(FP17,FP19:FP20)</f>
        <v>252480000</v>
      </c>
      <c r="FQ18" s="7">
        <v>5031200</v>
      </c>
      <c r="FR18" s="7">
        <v>0</v>
      </c>
      <c r="FS18" s="7">
        <v>4350700</v>
      </c>
      <c r="FT18" s="7">
        <v>455260</v>
      </c>
      <c r="FU18" s="7">
        <v>0</v>
      </c>
      <c r="FV18" s="7">
        <v>23877000</v>
      </c>
      <c r="FW18" s="7">
        <v>4517500</v>
      </c>
      <c r="FX18" s="7">
        <v>17538000</v>
      </c>
      <c r="FY18" s="7">
        <v>26003000</v>
      </c>
    </row>
    <row r="19" spans="1:181" ht="16" x14ac:dyDescent="0.2">
      <c r="A19" s="12" t="s">
        <v>3370</v>
      </c>
      <c r="B19" s="7">
        <v>0</v>
      </c>
      <c r="C19" s="7">
        <v>1637100</v>
      </c>
      <c r="D19" s="7">
        <v>16318000</v>
      </c>
      <c r="E19" s="7">
        <v>9945500</v>
      </c>
      <c r="F19" s="7">
        <v>485200</v>
      </c>
      <c r="G19" s="7">
        <v>1077500</v>
      </c>
      <c r="H19" s="7">
        <v>5423800</v>
      </c>
      <c r="I19" s="7">
        <v>53208000</v>
      </c>
      <c r="J19" s="7">
        <v>1457500</v>
      </c>
      <c r="K19" s="7">
        <v>14549000</v>
      </c>
      <c r="L19" s="7">
        <v>7602700</v>
      </c>
      <c r="M19" s="7">
        <v>5303100</v>
      </c>
      <c r="N19" s="7">
        <v>503190</v>
      </c>
      <c r="O19" s="7">
        <v>14510000</v>
      </c>
      <c r="P19" s="7">
        <v>9523000</v>
      </c>
      <c r="Q19" s="7">
        <v>5470800</v>
      </c>
      <c r="R19" s="7">
        <v>5937400</v>
      </c>
      <c r="S19" s="7">
        <v>1440900</v>
      </c>
      <c r="T19" s="7">
        <v>5771300</v>
      </c>
      <c r="U19" s="7">
        <v>3011700</v>
      </c>
      <c r="V19" s="7">
        <v>73067000</v>
      </c>
      <c r="W19" s="7">
        <v>2829000</v>
      </c>
      <c r="X19" s="7">
        <v>3556000</v>
      </c>
      <c r="Y19" s="7">
        <v>2102200</v>
      </c>
      <c r="Z19" s="7">
        <v>11035000</v>
      </c>
      <c r="AA19" s="7">
        <v>554760</v>
      </c>
      <c r="AB19" s="7">
        <v>1293500</v>
      </c>
      <c r="AC19" s="7">
        <v>754000</v>
      </c>
      <c r="AD19" s="7">
        <v>4696100</v>
      </c>
      <c r="AE19" s="7">
        <v>3615000</v>
      </c>
      <c r="AF19" s="7">
        <v>0</v>
      </c>
      <c r="AG19" s="7">
        <v>1935200</v>
      </c>
      <c r="AH19" s="7">
        <v>1871600</v>
      </c>
      <c r="AI19" s="7">
        <v>1157900</v>
      </c>
      <c r="AJ19" s="7">
        <v>9542500</v>
      </c>
      <c r="AK19" s="7">
        <v>1031400</v>
      </c>
      <c r="AL19" s="7">
        <v>7705300</v>
      </c>
      <c r="AM19" s="7">
        <v>2871300</v>
      </c>
      <c r="AN19" s="7">
        <v>4666400</v>
      </c>
      <c r="AO19" s="7">
        <v>445040</v>
      </c>
      <c r="AP19" s="7">
        <v>2744300</v>
      </c>
      <c r="AQ19" s="7">
        <v>410930</v>
      </c>
      <c r="AR19" s="7">
        <v>656790</v>
      </c>
      <c r="AS19" s="7">
        <v>3563000</v>
      </c>
      <c r="AT19" s="7">
        <v>1198900</v>
      </c>
      <c r="AU19" s="7">
        <v>12975000</v>
      </c>
      <c r="AV19" s="7">
        <v>2804400</v>
      </c>
      <c r="AW19" s="7">
        <v>195000</v>
      </c>
      <c r="AX19" s="7">
        <v>1584300</v>
      </c>
      <c r="AY19" s="7">
        <v>7807700</v>
      </c>
      <c r="AZ19" s="7">
        <v>0</v>
      </c>
      <c r="BA19" s="7">
        <v>9132900</v>
      </c>
      <c r="BB19" s="7">
        <v>7640200</v>
      </c>
      <c r="BC19" s="7">
        <v>788070</v>
      </c>
      <c r="BD19" s="7">
        <v>17375000</v>
      </c>
      <c r="BE19" s="7">
        <v>7482600</v>
      </c>
      <c r="BF19" s="7">
        <v>4606200</v>
      </c>
      <c r="BG19" s="7">
        <v>105570000</v>
      </c>
      <c r="BH19" s="7">
        <v>3645700</v>
      </c>
      <c r="BI19" s="7">
        <v>899820</v>
      </c>
      <c r="BJ19" s="7">
        <v>53560000</v>
      </c>
      <c r="BK19" s="7">
        <v>10040000</v>
      </c>
      <c r="BL19" s="7">
        <v>12517000</v>
      </c>
      <c r="BM19" s="7">
        <v>75519000</v>
      </c>
      <c r="BN19" s="7">
        <v>3017200</v>
      </c>
      <c r="BO19" s="7">
        <v>0</v>
      </c>
      <c r="BP19" s="7">
        <v>999910</v>
      </c>
      <c r="BQ19" s="7">
        <v>1615100</v>
      </c>
      <c r="BR19" s="7">
        <f>AVERAGE(BR17:BR18,BR20)</f>
        <v>1427866.6666666667</v>
      </c>
      <c r="BS19" s="7">
        <v>366890</v>
      </c>
      <c r="BT19" s="7">
        <v>7205500</v>
      </c>
      <c r="BU19" s="7">
        <v>303250</v>
      </c>
      <c r="BV19" s="7">
        <v>67960000</v>
      </c>
      <c r="BW19" s="7">
        <v>5991300</v>
      </c>
      <c r="BX19" s="7">
        <v>195650000</v>
      </c>
      <c r="BY19" s="7">
        <v>15121000</v>
      </c>
      <c r="BZ19" s="7">
        <v>10636000</v>
      </c>
      <c r="CA19" s="7">
        <v>10131000</v>
      </c>
      <c r="CB19" s="7">
        <v>1730700</v>
      </c>
      <c r="CC19" s="7">
        <v>981280</v>
      </c>
      <c r="CD19" s="7">
        <v>3075600</v>
      </c>
      <c r="CE19" s="7">
        <v>888020</v>
      </c>
      <c r="CF19" s="7">
        <v>7483800</v>
      </c>
      <c r="CG19" s="7">
        <v>1431300</v>
      </c>
      <c r="CH19" s="7">
        <v>2708400</v>
      </c>
      <c r="CI19" s="7">
        <v>3001800</v>
      </c>
      <c r="CJ19" s="7">
        <v>1891400</v>
      </c>
      <c r="CK19" s="7">
        <v>24032000</v>
      </c>
      <c r="CL19" s="7">
        <v>3195400</v>
      </c>
      <c r="CM19" s="7">
        <v>1145100</v>
      </c>
      <c r="CN19" s="7">
        <v>1502600</v>
      </c>
      <c r="CO19" s="7">
        <v>46012000</v>
      </c>
      <c r="CP19" s="7">
        <v>0</v>
      </c>
      <c r="CQ19" s="7">
        <v>5400600</v>
      </c>
      <c r="CR19" s="7">
        <v>8226800</v>
      </c>
      <c r="CS19" s="7">
        <v>14541000</v>
      </c>
      <c r="CT19" s="7">
        <v>78347000</v>
      </c>
      <c r="CU19" s="7">
        <v>6653300</v>
      </c>
      <c r="CV19" s="7">
        <v>1967000</v>
      </c>
      <c r="CW19" s="7">
        <v>3192300</v>
      </c>
      <c r="CX19" s="7">
        <v>1540100</v>
      </c>
      <c r="CY19" s="7">
        <v>2888100</v>
      </c>
      <c r="CZ19" s="7">
        <v>365880</v>
      </c>
      <c r="DA19" s="7">
        <v>930300</v>
      </c>
      <c r="DB19" s="7">
        <v>1939900</v>
      </c>
      <c r="DC19" s="7">
        <v>6355300</v>
      </c>
      <c r="DD19" s="7">
        <v>1694500</v>
      </c>
      <c r="DE19" s="7">
        <v>2685800</v>
      </c>
      <c r="DF19" s="7">
        <v>5903800</v>
      </c>
      <c r="DG19" s="7">
        <v>147740</v>
      </c>
      <c r="DH19" s="7">
        <v>4883700</v>
      </c>
      <c r="DI19" s="7">
        <v>7246300</v>
      </c>
      <c r="DJ19" s="7">
        <v>1670300</v>
      </c>
      <c r="DK19" s="7">
        <v>865470</v>
      </c>
      <c r="DL19" s="7">
        <v>1142700</v>
      </c>
      <c r="DM19" s="7">
        <v>1195300</v>
      </c>
      <c r="DN19" s="7">
        <v>1521800</v>
      </c>
      <c r="DO19" s="7">
        <v>266050</v>
      </c>
      <c r="DP19" s="7">
        <v>1372000</v>
      </c>
      <c r="DQ19" s="7">
        <v>873380</v>
      </c>
      <c r="DR19" s="7">
        <v>53693000</v>
      </c>
      <c r="DS19" s="7">
        <v>12819000</v>
      </c>
      <c r="DT19" s="7">
        <v>928380</v>
      </c>
      <c r="DU19" s="7">
        <v>3573700</v>
      </c>
      <c r="DV19" s="7">
        <v>3491700</v>
      </c>
      <c r="DW19" s="7">
        <v>5055100</v>
      </c>
      <c r="DX19" s="7">
        <v>14639000</v>
      </c>
      <c r="DY19" s="7">
        <v>2719700</v>
      </c>
      <c r="DZ19" s="7">
        <v>1370100</v>
      </c>
      <c r="EA19" s="7">
        <v>27492000</v>
      </c>
      <c r="EB19" s="7">
        <v>3899100</v>
      </c>
      <c r="EC19" s="7">
        <v>11270000</v>
      </c>
      <c r="ED19" s="7">
        <v>3981700</v>
      </c>
      <c r="EE19" s="7">
        <v>857436.66700000002</v>
      </c>
      <c r="EF19" s="7">
        <v>835420</v>
      </c>
      <c r="EG19" s="7">
        <v>15561000</v>
      </c>
      <c r="EH19" s="7">
        <v>8417400</v>
      </c>
      <c r="EI19" s="7">
        <v>6813200</v>
      </c>
      <c r="EJ19" s="7">
        <v>1700900</v>
      </c>
      <c r="EK19" s="7">
        <v>34757000</v>
      </c>
      <c r="EL19" s="7">
        <v>13352000</v>
      </c>
      <c r="EM19" s="7">
        <v>2578600</v>
      </c>
      <c r="EN19" s="7">
        <v>2274300</v>
      </c>
      <c r="EO19" s="7">
        <v>8928400</v>
      </c>
      <c r="EP19" s="7">
        <v>4394300</v>
      </c>
      <c r="EQ19" s="7">
        <v>8738300</v>
      </c>
      <c r="ER19" s="7">
        <v>4030500</v>
      </c>
      <c r="ES19" s="7">
        <v>1410400</v>
      </c>
      <c r="ET19" s="7">
        <v>13995000</v>
      </c>
      <c r="EU19" s="7">
        <v>7041900</v>
      </c>
      <c r="EV19" s="7">
        <v>9728400</v>
      </c>
      <c r="EW19" s="7">
        <v>4643300</v>
      </c>
      <c r="EX19" s="7">
        <v>3646900</v>
      </c>
      <c r="EY19" s="7">
        <v>8847400</v>
      </c>
      <c r="EZ19" s="7">
        <v>5697600</v>
      </c>
      <c r="FA19" s="7">
        <v>0</v>
      </c>
      <c r="FB19" s="7">
        <v>2627300</v>
      </c>
      <c r="FC19" s="7">
        <v>838120</v>
      </c>
      <c r="FD19" s="7">
        <v>2601500</v>
      </c>
      <c r="FE19" s="7">
        <v>1706400</v>
      </c>
      <c r="FF19" s="7">
        <v>7512400</v>
      </c>
      <c r="FG19" s="7">
        <v>4771700</v>
      </c>
      <c r="FH19" s="7">
        <v>19697000</v>
      </c>
      <c r="FI19" s="7">
        <v>754620</v>
      </c>
      <c r="FJ19" s="7">
        <v>30008000</v>
      </c>
      <c r="FK19" s="7">
        <v>21136000</v>
      </c>
      <c r="FL19" s="7">
        <v>51417000</v>
      </c>
      <c r="FM19" s="7">
        <v>42425000</v>
      </c>
      <c r="FN19" s="7">
        <v>1857500</v>
      </c>
      <c r="FO19" s="7">
        <v>11307000</v>
      </c>
      <c r="FP19" s="7">
        <v>260180000</v>
      </c>
      <c r="FQ19" s="7">
        <v>4679300</v>
      </c>
      <c r="FR19" s="7">
        <v>0</v>
      </c>
      <c r="FS19" s="7">
        <v>5087500</v>
      </c>
      <c r="FT19" s="7">
        <v>787790</v>
      </c>
      <c r="FU19" s="7">
        <v>0</v>
      </c>
      <c r="FV19" s="7">
        <v>25240000</v>
      </c>
      <c r="FW19" s="7">
        <v>5154300</v>
      </c>
      <c r="FX19" s="7">
        <v>12716000</v>
      </c>
      <c r="FY19" s="7">
        <v>27867000</v>
      </c>
    </row>
    <row r="20" spans="1:181" ht="16" x14ac:dyDescent="0.2">
      <c r="A20" s="15" t="s">
        <v>3370</v>
      </c>
      <c r="B20" s="7">
        <v>0</v>
      </c>
      <c r="C20" s="7">
        <v>3772700</v>
      </c>
      <c r="D20" s="7">
        <v>13178000</v>
      </c>
      <c r="E20" s="7">
        <v>10082000</v>
      </c>
      <c r="F20" s="7">
        <v>1056116.67</v>
      </c>
      <c r="G20" s="7">
        <v>997170</v>
      </c>
      <c r="H20" s="7">
        <v>4190700</v>
      </c>
      <c r="I20" s="7">
        <v>43275000</v>
      </c>
      <c r="J20" s="7">
        <v>1421300</v>
      </c>
      <c r="K20" s="7">
        <v>12967000</v>
      </c>
      <c r="L20" s="7">
        <v>5391600</v>
      </c>
      <c r="M20" s="7">
        <v>5865900</v>
      </c>
      <c r="N20" s="7">
        <v>552560</v>
      </c>
      <c r="O20" s="7">
        <v>13120000</v>
      </c>
      <c r="P20" s="7">
        <v>11520000</v>
      </c>
      <c r="Q20" s="7">
        <v>6015100</v>
      </c>
      <c r="R20" s="7">
        <v>6678600</v>
      </c>
      <c r="S20" s="7">
        <v>1669800</v>
      </c>
      <c r="T20" s="7">
        <v>5722700</v>
      </c>
      <c r="U20" s="7">
        <v>2634700</v>
      </c>
      <c r="V20" s="7">
        <v>65663000</v>
      </c>
      <c r="W20" s="7">
        <v>3518000</v>
      </c>
      <c r="X20" s="7">
        <v>3911600</v>
      </c>
      <c r="Y20" s="7">
        <v>2260600</v>
      </c>
      <c r="Z20" s="7">
        <v>12564000</v>
      </c>
      <c r="AA20" s="7">
        <v>621380</v>
      </c>
      <c r="AB20" s="7">
        <v>1454100</v>
      </c>
      <c r="AC20" s="7">
        <v>734960</v>
      </c>
      <c r="AD20" s="7">
        <v>4840800</v>
      </c>
      <c r="AE20" s="7">
        <v>3476200</v>
      </c>
      <c r="AF20" s="7">
        <v>0</v>
      </c>
      <c r="AG20" s="7">
        <v>1806600</v>
      </c>
      <c r="AH20" s="7">
        <v>1851000</v>
      </c>
      <c r="AI20" s="7">
        <v>703020</v>
      </c>
      <c r="AJ20" s="7">
        <v>8675800</v>
      </c>
      <c r="AK20" s="7">
        <v>1134000</v>
      </c>
      <c r="AL20" s="7">
        <v>7369800</v>
      </c>
      <c r="AM20" s="7">
        <v>2490300</v>
      </c>
      <c r="AN20" s="7">
        <v>4084600</v>
      </c>
      <c r="AO20" s="7">
        <v>435780</v>
      </c>
      <c r="AP20" s="7">
        <v>2834500</v>
      </c>
      <c r="AQ20" s="7">
        <f>AVERAGE(AQ17:AQ19)</f>
        <v>406406.66666666669</v>
      </c>
      <c r="AR20" s="7">
        <v>624040</v>
      </c>
      <c r="AS20" s="7">
        <v>3816400</v>
      </c>
      <c r="AT20" s="7">
        <v>881280</v>
      </c>
      <c r="AU20" s="7">
        <v>15846000</v>
      </c>
      <c r="AV20" s="7">
        <v>2126400</v>
      </c>
      <c r="AW20" s="7">
        <v>188560</v>
      </c>
      <c r="AX20" s="7">
        <v>1471000</v>
      </c>
      <c r="AY20" s="7">
        <v>7777600</v>
      </c>
      <c r="AZ20" s="7">
        <v>0</v>
      </c>
      <c r="BA20" s="7">
        <v>9904500</v>
      </c>
      <c r="BB20" s="7">
        <v>11310000</v>
      </c>
      <c r="BC20" s="7">
        <v>627650</v>
      </c>
      <c r="BD20" s="7">
        <v>16683000</v>
      </c>
      <c r="BE20" s="7">
        <v>5242000</v>
      </c>
      <c r="BF20" s="7">
        <v>4090500</v>
      </c>
      <c r="BG20" s="7">
        <v>90519000</v>
      </c>
      <c r="BH20" s="7">
        <v>3226400</v>
      </c>
      <c r="BI20" s="7">
        <v>559800</v>
      </c>
      <c r="BJ20" s="7">
        <v>45360000</v>
      </c>
      <c r="BK20" s="7">
        <v>13017000</v>
      </c>
      <c r="BL20" s="7">
        <v>12041000</v>
      </c>
      <c r="BM20" s="7">
        <v>57515000</v>
      </c>
      <c r="BN20" s="7">
        <v>4419500</v>
      </c>
      <c r="BO20" s="7">
        <v>0</v>
      </c>
      <c r="BP20" s="7">
        <v>1005300</v>
      </c>
      <c r="BQ20" s="7">
        <v>1410200</v>
      </c>
      <c r="BR20" s="7">
        <v>1397500</v>
      </c>
      <c r="BS20" s="7">
        <v>406100</v>
      </c>
      <c r="BT20" s="7">
        <v>7722800</v>
      </c>
      <c r="BU20" s="7">
        <v>353230</v>
      </c>
      <c r="BV20" s="7">
        <v>64883000</v>
      </c>
      <c r="BW20" s="7">
        <v>6170500</v>
      </c>
      <c r="BX20" s="7">
        <v>211710000</v>
      </c>
      <c r="BY20" s="7">
        <v>15981000</v>
      </c>
      <c r="BZ20" s="7">
        <v>12315000</v>
      </c>
      <c r="CA20" s="7">
        <v>9302200</v>
      </c>
      <c r="CB20" s="7">
        <v>1742500</v>
      </c>
      <c r="CC20" s="7">
        <v>1013470</v>
      </c>
      <c r="CD20" s="7">
        <v>2830800</v>
      </c>
      <c r="CE20" s="7">
        <v>667650</v>
      </c>
      <c r="CF20" s="7">
        <v>7794900</v>
      </c>
      <c r="CG20" s="7">
        <v>2095200</v>
      </c>
      <c r="CH20" s="7">
        <v>2519900</v>
      </c>
      <c r="CI20" s="7">
        <v>2836300</v>
      </c>
      <c r="CJ20" s="7">
        <v>1721200</v>
      </c>
      <c r="CK20" s="7">
        <v>24173000</v>
      </c>
      <c r="CL20" s="7">
        <v>3242900</v>
      </c>
      <c r="CM20" s="7">
        <v>1157300</v>
      </c>
      <c r="CN20" s="7">
        <v>1248733.33</v>
      </c>
      <c r="CO20" s="7">
        <v>41886000</v>
      </c>
      <c r="CP20" s="7">
        <v>0</v>
      </c>
      <c r="CQ20" s="7">
        <v>5152700</v>
      </c>
      <c r="CR20" s="7">
        <v>6826700</v>
      </c>
      <c r="CS20" s="7">
        <v>11446000</v>
      </c>
      <c r="CT20" s="7">
        <v>72743000</v>
      </c>
      <c r="CU20" s="7">
        <v>7531800</v>
      </c>
      <c r="CV20" s="7">
        <f>AVERAGE(CV17:CV19)</f>
        <v>1927033.3333333333</v>
      </c>
      <c r="CW20" s="7">
        <v>3446900</v>
      </c>
      <c r="CX20" s="7">
        <v>1468033.33</v>
      </c>
      <c r="CY20" s="7">
        <f>AVERAGE(CY17:CY19)</f>
        <v>2942300</v>
      </c>
      <c r="CZ20" s="7">
        <v>269960</v>
      </c>
      <c r="DA20" s="7">
        <v>886000</v>
      </c>
      <c r="DB20" s="7">
        <v>2220900</v>
      </c>
      <c r="DC20" s="7">
        <v>6405100</v>
      </c>
      <c r="DD20" s="7">
        <v>1857100</v>
      </c>
      <c r="DE20" s="7">
        <v>2249000</v>
      </c>
      <c r="DF20" s="7">
        <v>5349500</v>
      </c>
      <c r="DG20" s="7">
        <v>168320</v>
      </c>
      <c r="DH20" s="7">
        <v>5058700</v>
      </c>
      <c r="DI20" s="7">
        <v>7817200</v>
      </c>
      <c r="DJ20" s="7">
        <v>1765200</v>
      </c>
      <c r="DK20" s="7">
        <v>872160</v>
      </c>
      <c r="DL20" s="7">
        <v>1159300</v>
      </c>
      <c r="DM20" s="7">
        <v>628600</v>
      </c>
      <c r="DN20" s="7">
        <v>1628100</v>
      </c>
      <c r="DO20" s="7">
        <v>554040</v>
      </c>
      <c r="DP20" s="7">
        <v>1677400</v>
      </c>
      <c r="DQ20" s="7">
        <v>1245300</v>
      </c>
      <c r="DR20" s="7">
        <v>57720000</v>
      </c>
      <c r="DS20" s="7">
        <v>12765000</v>
      </c>
      <c r="DT20" s="7">
        <v>1862100</v>
      </c>
      <c r="DU20" s="7">
        <v>3172800</v>
      </c>
      <c r="DV20" s="7">
        <v>4157400</v>
      </c>
      <c r="DW20" s="7">
        <v>5144700</v>
      </c>
      <c r="DX20" s="7">
        <v>14991000</v>
      </c>
      <c r="DY20" s="7">
        <v>2767600</v>
      </c>
      <c r="DZ20" s="7">
        <v>1719700</v>
      </c>
      <c r="EA20" s="7">
        <v>26501000</v>
      </c>
      <c r="EB20" s="7">
        <v>3228900</v>
      </c>
      <c r="EC20" s="7">
        <v>10575000</v>
      </c>
      <c r="ED20" s="7">
        <v>4357000</v>
      </c>
      <c r="EE20" s="7">
        <v>998780</v>
      </c>
      <c r="EF20" s="7">
        <v>783720</v>
      </c>
      <c r="EG20" s="7">
        <v>14017000</v>
      </c>
      <c r="EH20" s="7">
        <v>8784700</v>
      </c>
      <c r="EI20" s="7">
        <v>6903200</v>
      </c>
      <c r="EJ20" s="7">
        <v>1755100</v>
      </c>
      <c r="EK20" s="7">
        <v>38340000</v>
      </c>
      <c r="EL20" s="7">
        <v>13423000</v>
      </c>
      <c r="EM20" s="7">
        <v>2334800</v>
      </c>
      <c r="EN20" s="7">
        <v>2235500</v>
      </c>
      <c r="EO20" s="7">
        <v>5365000</v>
      </c>
      <c r="EP20" s="7">
        <v>4020700</v>
      </c>
      <c r="EQ20" s="7">
        <v>9219400</v>
      </c>
      <c r="ER20" s="7">
        <v>4051000</v>
      </c>
      <c r="ES20" s="7">
        <v>1678900</v>
      </c>
      <c r="ET20" s="7">
        <v>9939300</v>
      </c>
      <c r="EU20" s="7">
        <v>8565600</v>
      </c>
      <c r="EV20" s="7">
        <v>10773000</v>
      </c>
      <c r="EW20" s="7">
        <v>4762400</v>
      </c>
      <c r="EX20" s="7">
        <v>2816400</v>
      </c>
      <c r="EY20" s="7">
        <v>7020000</v>
      </c>
      <c r="EZ20" s="7">
        <v>6036800</v>
      </c>
      <c r="FA20" s="7">
        <v>0</v>
      </c>
      <c r="FB20" s="7">
        <v>1715800</v>
      </c>
      <c r="FC20" s="7">
        <v>737970</v>
      </c>
      <c r="FD20" s="7">
        <v>2820600</v>
      </c>
      <c r="FE20" s="7">
        <v>2071200</v>
      </c>
      <c r="FF20" s="7">
        <v>8108000</v>
      </c>
      <c r="FG20" s="7">
        <v>5487900</v>
      </c>
      <c r="FH20" s="7">
        <f>AVERAGE(FH17:FH19)</f>
        <v>20124333.333333332</v>
      </c>
      <c r="FI20" s="7">
        <v>694530</v>
      </c>
      <c r="FJ20" s="7">
        <v>22742000</v>
      </c>
      <c r="FK20" s="7">
        <v>21360000</v>
      </c>
      <c r="FL20" s="7">
        <v>48587000</v>
      </c>
      <c r="FM20" s="7">
        <v>40364000</v>
      </c>
      <c r="FN20" s="7">
        <v>1648900</v>
      </c>
      <c r="FO20" s="7">
        <v>10822000</v>
      </c>
      <c r="FP20" s="7">
        <v>241390000</v>
      </c>
      <c r="FQ20" s="7">
        <v>4318500</v>
      </c>
      <c r="FR20" s="7">
        <v>0</v>
      </c>
      <c r="FS20" s="7">
        <v>4334100</v>
      </c>
      <c r="FT20" s="7">
        <v>724860</v>
      </c>
      <c r="FU20" s="7">
        <v>0</v>
      </c>
      <c r="FV20" s="7">
        <v>25264000</v>
      </c>
      <c r="FW20" s="7">
        <v>3839500</v>
      </c>
      <c r="FX20" s="7">
        <v>12016000</v>
      </c>
      <c r="FY20" s="7">
        <v>24367000</v>
      </c>
    </row>
    <row r="21" spans="1:181" ht="16" x14ac:dyDescent="0.2">
      <c r="A21" s="2" t="s">
        <v>3371</v>
      </c>
      <c r="B21" s="8">
        <v>2316000</v>
      </c>
      <c r="C21" s="8">
        <v>0</v>
      </c>
      <c r="D21" s="8">
        <v>8181000</v>
      </c>
      <c r="E21" s="8">
        <v>9033900</v>
      </c>
      <c r="F21" s="8">
        <v>0</v>
      </c>
      <c r="G21" s="8">
        <v>1450100</v>
      </c>
      <c r="H21" s="8">
        <v>1404300</v>
      </c>
      <c r="I21" s="8">
        <v>41661000</v>
      </c>
      <c r="J21" s="8">
        <v>1277400</v>
      </c>
      <c r="K21" s="8">
        <v>9512500</v>
      </c>
      <c r="L21" s="8">
        <v>4458100</v>
      </c>
      <c r="M21" s="8">
        <v>4808300</v>
      </c>
      <c r="N21" s="8">
        <v>0</v>
      </c>
      <c r="O21" s="8">
        <v>12257000</v>
      </c>
      <c r="P21" s="8">
        <v>9291900</v>
      </c>
      <c r="Q21" s="8">
        <v>4545300</v>
      </c>
      <c r="R21" s="8">
        <v>11483000</v>
      </c>
      <c r="S21" s="8">
        <v>3278800</v>
      </c>
      <c r="T21" s="8">
        <v>5007000</v>
      </c>
      <c r="U21" s="8">
        <v>3708300</v>
      </c>
      <c r="V21" s="8">
        <v>114390000</v>
      </c>
      <c r="W21" s="8">
        <v>1320400</v>
      </c>
      <c r="X21" s="8">
        <v>2756400</v>
      </c>
      <c r="Y21" s="8">
        <v>2423900</v>
      </c>
      <c r="Z21" s="8">
        <v>10678000</v>
      </c>
      <c r="AA21" s="8">
        <v>0</v>
      </c>
      <c r="AB21" s="8">
        <v>979590</v>
      </c>
      <c r="AC21" s="8">
        <v>0</v>
      </c>
      <c r="AD21" s="8">
        <v>4369300</v>
      </c>
      <c r="AE21" s="8">
        <v>5568400</v>
      </c>
      <c r="AF21" s="8">
        <v>1606300</v>
      </c>
      <c r="AG21" s="8">
        <v>2586000</v>
      </c>
      <c r="AH21" s="8">
        <v>1223000</v>
      </c>
      <c r="AI21" s="8">
        <v>705570</v>
      </c>
      <c r="AJ21" s="8">
        <v>8663600</v>
      </c>
      <c r="AK21" s="8">
        <v>2334600</v>
      </c>
      <c r="AL21" s="8">
        <v>8408400</v>
      </c>
      <c r="AM21" s="8">
        <v>2273400</v>
      </c>
      <c r="AN21" s="8">
        <v>3262900</v>
      </c>
      <c r="AO21" s="8">
        <v>361970</v>
      </c>
      <c r="AP21" s="8">
        <v>2475900</v>
      </c>
      <c r="AQ21" s="8">
        <v>530740</v>
      </c>
      <c r="AR21" s="8">
        <v>973300</v>
      </c>
      <c r="AS21" s="8">
        <v>5407300</v>
      </c>
      <c r="AT21" s="8">
        <v>1379000</v>
      </c>
      <c r="AU21" s="8">
        <v>20455000</v>
      </c>
      <c r="AV21" s="8">
        <v>1336300</v>
      </c>
      <c r="AW21" s="8">
        <v>0</v>
      </c>
      <c r="AX21" s="8">
        <v>1431200</v>
      </c>
      <c r="AY21" s="8">
        <v>6040800</v>
      </c>
      <c r="AZ21" s="8">
        <v>278610</v>
      </c>
      <c r="BA21" s="8">
        <v>20774000</v>
      </c>
      <c r="BB21" s="8">
        <v>20185000</v>
      </c>
      <c r="BC21" s="8">
        <v>410523.33299999998</v>
      </c>
      <c r="BD21" s="8">
        <v>12294000</v>
      </c>
      <c r="BE21" s="8">
        <v>2889900</v>
      </c>
      <c r="BF21" s="8">
        <v>3744800</v>
      </c>
      <c r="BG21" s="8">
        <v>76779000</v>
      </c>
      <c r="BH21" s="8">
        <v>2533900</v>
      </c>
      <c r="BI21" s="8">
        <v>0</v>
      </c>
      <c r="BJ21" s="8">
        <v>63999000</v>
      </c>
      <c r="BK21" s="8">
        <v>21124000</v>
      </c>
      <c r="BL21" s="8">
        <v>14575000</v>
      </c>
      <c r="BM21" s="8">
        <v>95486000</v>
      </c>
      <c r="BN21" s="8">
        <v>2601400</v>
      </c>
      <c r="BO21" s="8">
        <v>233480</v>
      </c>
      <c r="BP21" s="8">
        <v>0</v>
      </c>
      <c r="BQ21" s="8">
        <v>1055700</v>
      </c>
      <c r="BR21" s="8">
        <v>1025500</v>
      </c>
      <c r="BS21" s="8">
        <v>0</v>
      </c>
      <c r="BT21" s="8">
        <v>5538900</v>
      </c>
      <c r="BU21" s="8">
        <v>1628550</v>
      </c>
      <c r="BV21" s="8">
        <v>84888000</v>
      </c>
      <c r="BW21" s="8">
        <v>4504500</v>
      </c>
      <c r="BX21" s="8">
        <v>241350000</v>
      </c>
      <c r="BY21" s="8">
        <v>20987000</v>
      </c>
      <c r="BZ21" s="8">
        <v>9403100</v>
      </c>
      <c r="CA21" s="8">
        <v>8112200</v>
      </c>
      <c r="CB21" s="8">
        <v>1288700</v>
      </c>
      <c r="CC21" s="8">
        <v>0</v>
      </c>
      <c r="CD21" s="8">
        <v>4149500</v>
      </c>
      <c r="CE21" s="8">
        <v>0</v>
      </c>
      <c r="CF21" s="8">
        <v>7315200</v>
      </c>
      <c r="CG21" s="8">
        <v>2646600</v>
      </c>
      <c r="CH21" s="8">
        <v>2232100</v>
      </c>
      <c r="CI21" s="8">
        <v>5128300</v>
      </c>
      <c r="CJ21" s="8">
        <v>1362200</v>
      </c>
      <c r="CK21" s="8">
        <v>13810000</v>
      </c>
      <c r="CL21" s="8">
        <v>2716600</v>
      </c>
      <c r="CM21" s="8">
        <v>924460</v>
      </c>
      <c r="CN21" s="8">
        <v>1605000</v>
      </c>
      <c r="CO21" s="8">
        <v>38524000</v>
      </c>
      <c r="CP21" s="8">
        <v>819830</v>
      </c>
      <c r="CQ21" s="8">
        <v>4903400</v>
      </c>
      <c r="CR21" s="8">
        <v>3598200</v>
      </c>
      <c r="CS21" s="8">
        <v>30430000</v>
      </c>
      <c r="CT21" s="8">
        <v>77146000</v>
      </c>
      <c r="CU21" s="8">
        <v>6672600</v>
      </c>
      <c r="CV21" s="8">
        <v>1116500</v>
      </c>
      <c r="CW21" s="8">
        <v>2337900</v>
      </c>
      <c r="CX21" s="8">
        <v>0</v>
      </c>
      <c r="CY21" s="8">
        <v>2413200</v>
      </c>
      <c r="CZ21" s="8">
        <v>215270</v>
      </c>
      <c r="DA21" s="8">
        <v>1686000</v>
      </c>
      <c r="DB21" s="8">
        <v>2585600</v>
      </c>
      <c r="DC21" s="8">
        <v>13421000</v>
      </c>
      <c r="DD21" s="8">
        <v>1293100</v>
      </c>
      <c r="DE21" s="8">
        <v>1594500</v>
      </c>
      <c r="DF21" s="8">
        <v>4538500</v>
      </c>
      <c r="DG21" s="8">
        <v>97615</v>
      </c>
      <c r="DH21" s="8">
        <v>3297900</v>
      </c>
      <c r="DI21" s="8">
        <v>9733600</v>
      </c>
      <c r="DJ21" s="8">
        <v>0</v>
      </c>
      <c r="DK21" s="8">
        <v>422476.66700000002</v>
      </c>
      <c r="DL21" s="8">
        <v>1238600</v>
      </c>
      <c r="DM21" s="8">
        <v>0</v>
      </c>
      <c r="DN21" s="8">
        <v>1339100</v>
      </c>
      <c r="DO21" s="8">
        <v>0</v>
      </c>
      <c r="DP21" s="8">
        <v>1764800</v>
      </c>
      <c r="DQ21" s="8">
        <v>0</v>
      </c>
      <c r="DR21" s="8">
        <v>62744000</v>
      </c>
      <c r="DS21" s="8">
        <v>11265000</v>
      </c>
      <c r="DT21" s="8">
        <v>0</v>
      </c>
      <c r="DU21" s="8">
        <v>2856700</v>
      </c>
      <c r="DV21" s="8">
        <v>5456600</v>
      </c>
      <c r="DW21" s="8">
        <v>3843400</v>
      </c>
      <c r="DX21" s="8">
        <v>12127000</v>
      </c>
      <c r="DY21" s="8">
        <v>7872100</v>
      </c>
      <c r="DZ21" s="8">
        <v>0</v>
      </c>
      <c r="EA21" s="8">
        <v>23008000</v>
      </c>
      <c r="EB21" s="8">
        <v>0</v>
      </c>
      <c r="EC21" s="8">
        <v>22724000</v>
      </c>
      <c r="ED21" s="8">
        <v>3351100</v>
      </c>
      <c r="EE21" s="8">
        <v>0</v>
      </c>
      <c r="EF21" s="8">
        <v>1146600</v>
      </c>
      <c r="EG21" s="8">
        <v>7751000</v>
      </c>
      <c r="EH21" s="8">
        <v>7584300</v>
      </c>
      <c r="EI21" s="8">
        <v>3063300</v>
      </c>
      <c r="EJ21" s="8">
        <v>0</v>
      </c>
      <c r="EK21" s="8">
        <v>53188000</v>
      </c>
      <c r="EL21" s="8">
        <v>13828000</v>
      </c>
      <c r="EM21" s="8">
        <v>2186400</v>
      </c>
      <c r="EN21" s="8">
        <v>495270</v>
      </c>
      <c r="EO21" s="8">
        <v>21417000</v>
      </c>
      <c r="EP21" s="8">
        <v>3939100</v>
      </c>
      <c r="EQ21" s="8">
        <v>6043800</v>
      </c>
      <c r="ER21" s="8">
        <v>3483100</v>
      </c>
      <c r="ES21" s="8">
        <v>1301900</v>
      </c>
      <c r="ET21" s="8">
        <v>27246000</v>
      </c>
      <c r="EU21" s="8">
        <v>9761900</v>
      </c>
      <c r="EV21" s="8">
        <v>13371000</v>
      </c>
      <c r="EW21" s="8">
        <v>4175600</v>
      </c>
      <c r="EX21" s="8">
        <v>7592500</v>
      </c>
      <c r="EY21" s="8">
        <v>8069700</v>
      </c>
      <c r="EZ21" s="8">
        <v>9016900</v>
      </c>
      <c r="FA21" s="8">
        <v>268510</v>
      </c>
      <c r="FB21" s="8">
        <v>1161900</v>
      </c>
      <c r="FC21" s="8">
        <v>525350</v>
      </c>
      <c r="FD21" s="8">
        <v>4089500</v>
      </c>
      <c r="FE21" s="8">
        <v>3440100</v>
      </c>
      <c r="FF21" s="8">
        <v>6013300</v>
      </c>
      <c r="FG21" s="8">
        <v>6506100</v>
      </c>
      <c r="FH21" s="8">
        <v>15544000</v>
      </c>
      <c r="FI21" s="8">
        <v>633590</v>
      </c>
      <c r="FJ21" s="8">
        <v>16276000</v>
      </c>
      <c r="FK21" s="8">
        <v>17240000</v>
      </c>
      <c r="FL21" s="8">
        <v>99317000</v>
      </c>
      <c r="FM21" s="8">
        <v>31923000</v>
      </c>
      <c r="FN21" s="8">
        <v>1717600</v>
      </c>
      <c r="FO21" s="8">
        <v>8247700</v>
      </c>
      <c r="FP21" s="8">
        <v>470080000</v>
      </c>
      <c r="FQ21" s="8">
        <v>5760000</v>
      </c>
      <c r="FR21" s="8">
        <v>507520</v>
      </c>
      <c r="FS21" s="8">
        <v>4195400</v>
      </c>
      <c r="FT21" s="8">
        <v>0</v>
      </c>
      <c r="FU21" s="8">
        <v>1002700</v>
      </c>
      <c r="FV21" s="8">
        <v>20242000</v>
      </c>
      <c r="FW21" s="8">
        <v>3879500</v>
      </c>
      <c r="FX21" s="8">
        <v>10949000</v>
      </c>
      <c r="FY21" s="8">
        <v>28713000</v>
      </c>
    </row>
    <row r="22" spans="1:181" ht="16" x14ac:dyDescent="0.2">
      <c r="A22" s="12" t="s">
        <v>3371</v>
      </c>
      <c r="B22" s="7">
        <v>1789466.67</v>
      </c>
      <c r="C22" s="7">
        <v>0</v>
      </c>
      <c r="D22" s="7">
        <f>AVERAGE(D21,D23:D24)</f>
        <v>8344866.666666667</v>
      </c>
      <c r="E22" s="7">
        <v>9228200</v>
      </c>
      <c r="F22" s="7">
        <v>0</v>
      </c>
      <c r="G22" s="7">
        <v>1245100</v>
      </c>
      <c r="H22" s="7">
        <v>1319000</v>
      </c>
      <c r="I22" s="7">
        <v>44460000</v>
      </c>
      <c r="J22" s="7">
        <v>1236400</v>
      </c>
      <c r="K22" s="7">
        <v>9479900</v>
      </c>
      <c r="L22" s="7">
        <v>4997900</v>
      </c>
      <c r="M22" s="7">
        <v>4767300</v>
      </c>
      <c r="N22" s="7">
        <v>0</v>
      </c>
      <c r="O22" s="7">
        <v>11588000</v>
      </c>
      <c r="P22" s="7">
        <v>7999800</v>
      </c>
      <c r="Q22" s="7">
        <v>4311000</v>
      </c>
      <c r="R22" s="7">
        <v>8906400</v>
      </c>
      <c r="S22" s="7">
        <v>2755500</v>
      </c>
      <c r="T22" s="7">
        <v>5110300</v>
      </c>
      <c r="U22" s="7">
        <v>3712400</v>
      </c>
      <c r="V22" s="7">
        <v>117400000</v>
      </c>
      <c r="W22" s="7">
        <f>AVERAGE(W21,W23:W24)</f>
        <v>1341033.3333333333</v>
      </c>
      <c r="X22" s="7">
        <v>2975200</v>
      </c>
      <c r="Y22" s="7">
        <v>2240600</v>
      </c>
      <c r="Z22" s="7">
        <v>7702100</v>
      </c>
      <c r="AA22" s="7">
        <v>0</v>
      </c>
      <c r="AB22" s="7">
        <v>1298900</v>
      </c>
      <c r="AC22" s="7">
        <v>0</v>
      </c>
      <c r="AD22" s="7">
        <v>3963100</v>
      </c>
      <c r="AE22" s="7">
        <v>5694800</v>
      </c>
      <c r="AF22" s="7">
        <v>944050</v>
      </c>
      <c r="AG22" s="7">
        <v>1896500</v>
      </c>
      <c r="AH22" s="7">
        <v>1746400</v>
      </c>
      <c r="AI22" s="7">
        <v>647040</v>
      </c>
      <c r="AJ22" s="7">
        <v>8321700</v>
      </c>
      <c r="AK22" s="7">
        <v>3013600</v>
      </c>
      <c r="AL22" s="7">
        <v>8117400</v>
      </c>
      <c r="AM22" s="7">
        <v>1761000</v>
      </c>
      <c r="AN22" s="7">
        <v>2600900</v>
      </c>
      <c r="AO22" s="7">
        <v>323790</v>
      </c>
      <c r="AP22" s="7">
        <v>2640200</v>
      </c>
      <c r="AQ22" s="7">
        <f>AVERAGE(AQ21,AQ23:AQ24)</f>
        <v>515300</v>
      </c>
      <c r="AR22" s="7">
        <v>840840</v>
      </c>
      <c r="AS22" s="7">
        <v>7865900</v>
      </c>
      <c r="AT22" s="7">
        <v>1442300</v>
      </c>
      <c r="AU22" s="7">
        <v>16909000</v>
      </c>
      <c r="AV22" s="7">
        <f>AVERAGE(AV21,AV23:AV24)</f>
        <v>1219200</v>
      </c>
      <c r="AW22" s="7">
        <v>0</v>
      </c>
      <c r="AX22" s="7">
        <v>954270</v>
      </c>
      <c r="AY22" s="7">
        <v>6142000</v>
      </c>
      <c r="AZ22" s="7">
        <v>299590</v>
      </c>
      <c r="BA22" s="7">
        <v>22206000</v>
      </c>
      <c r="BB22" s="7">
        <v>19388000</v>
      </c>
      <c r="BC22" s="7">
        <v>538300</v>
      </c>
      <c r="BD22" s="7">
        <v>14064000</v>
      </c>
      <c r="BE22" s="7">
        <v>2872300</v>
      </c>
      <c r="BF22" s="7">
        <f>AVERAGE(BF21,BF23:BF24)</f>
        <v>3724566.6666666665</v>
      </c>
      <c r="BG22" s="7">
        <v>89895000</v>
      </c>
      <c r="BH22" s="7">
        <v>2482600</v>
      </c>
      <c r="BI22" s="7">
        <v>0</v>
      </c>
      <c r="BJ22" s="7">
        <v>63983000</v>
      </c>
      <c r="BK22" s="7">
        <v>19477000</v>
      </c>
      <c r="BL22" s="7">
        <v>11913000</v>
      </c>
      <c r="BM22" s="7">
        <v>102360000</v>
      </c>
      <c r="BN22" s="7">
        <v>2414200</v>
      </c>
      <c r="BO22" s="7">
        <v>175440</v>
      </c>
      <c r="BP22" s="7">
        <v>0</v>
      </c>
      <c r="BQ22" s="7">
        <v>1153900</v>
      </c>
      <c r="BR22" s="7">
        <v>983740</v>
      </c>
      <c r="BS22" s="7">
        <v>0</v>
      </c>
      <c r="BT22" s="7">
        <v>5281200</v>
      </c>
      <c r="BU22" s="7">
        <v>979850</v>
      </c>
      <c r="BV22" s="7">
        <v>68509000</v>
      </c>
      <c r="BW22" s="7">
        <v>4180900</v>
      </c>
      <c r="BX22" s="7">
        <v>208230000</v>
      </c>
      <c r="BY22" s="7">
        <v>20194000</v>
      </c>
      <c r="BZ22" s="7">
        <v>9741000</v>
      </c>
      <c r="CA22" s="7">
        <v>8514700</v>
      </c>
      <c r="CB22" s="7">
        <v>1288700</v>
      </c>
      <c r="CC22" s="7">
        <v>0</v>
      </c>
      <c r="CD22" s="7">
        <v>4230900</v>
      </c>
      <c r="CE22" s="7">
        <v>0</v>
      </c>
      <c r="CF22" s="7">
        <v>6235400</v>
      </c>
      <c r="CG22" s="7">
        <v>2029700</v>
      </c>
      <c r="CH22" s="7">
        <v>2713400</v>
      </c>
      <c r="CI22" s="7">
        <v>4412300</v>
      </c>
      <c r="CJ22" s="7">
        <v>1456300</v>
      </c>
      <c r="CK22" s="7">
        <v>18406000</v>
      </c>
      <c r="CL22" s="7">
        <f>AVERAGE(CL21,CL23:CL24)</f>
        <v>2738433.3333333335</v>
      </c>
      <c r="CM22" s="7">
        <v>834210</v>
      </c>
      <c r="CN22" s="7">
        <f>AVERAGE(CN21,CN23:CN24)</f>
        <v>1621066.6666666667</v>
      </c>
      <c r="CO22" s="7">
        <v>41920000</v>
      </c>
      <c r="CP22" s="7">
        <v>846340</v>
      </c>
      <c r="CQ22" s="7">
        <v>4894900</v>
      </c>
      <c r="CR22" s="7">
        <v>5288300</v>
      </c>
      <c r="CS22" s="7">
        <v>28748000</v>
      </c>
      <c r="CT22" s="7">
        <v>95344000</v>
      </c>
      <c r="CU22" s="7">
        <v>6088800</v>
      </c>
      <c r="CV22" s="7">
        <v>1085400</v>
      </c>
      <c r="CW22" s="7">
        <v>1399600</v>
      </c>
      <c r="CX22" s="7">
        <v>0</v>
      </c>
      <c r="CY22" s="7">
        <v>2458900</v>
      </c>
      <c r="CZ22" s="7">
        <v>219100</v>
      </c>
      <c r="DA22" s="7">
        <v>1624400</v>
      </c>
      <c r="DB22" s="7">
        <v>2760500</v>
      </c>
      <c r="DC22" s="7">
        <v>11880000</v>
      </c>
      <c r="DD22" s="7">
        <v>1347600</v>
      </c>
      <c r="DE22" s="7">
        <v>1824100</v>
      </c>
      <c r="DF22" s="7">
        <v>3157600</v>
      </c>
      <c r="DG22" s="7">
        <v>92609</v>
      </c>
      <c r="DH22" s="7">
        <v>4132200</v>
      </c>
      <c r="DI22" s="7">
        <v>8709900</v>
      </c>
      <c r="DJ22" s="7">
        <v>0</v>
      </c>
      <c r="DK22" s="7">
        <v>491040</v>
      </c>
      <c r="DL22" s="7">
        <v>1309700</v>
      </c>
      <c r="DM22" s="7">
        <v>0</v>
      </c>
      <c r="DN22" s="7">
        <v>1327700</v>
      </c>
      <c r="DO22" s="7">
        <v>0</v>
      </c>
      <c r="DP22" s="7">
        <v>1463500</v>
      </c>
      <c r="DQ22" s="7">
        <v>0</v>
      </c>
      <c r="DR22" s="7">
        <v>58377000</v>
      </c>
      <c r="DS22" s="7">
        <v>12703000</v>
      </c>
      <c r="DT22" s="7">
        <v>0</v>
      </c>
      <c r="DU22" s="7">
        <v>2856600</v>
      </c>
      <c r="DV22" s="7">
        <f>AVERAGE(DV21,DV23:DV24)</f>
        <v>5436533.333333333</v>
      </c>
      <c r="DW22" s="7">
        <v>4897000</v>
      </c>
      <c r="DX22" s="7">
        <v>10180000</v>
      </c>
      <c r="DY22" s="7">
        <v>6825900</v>
      </c>
      <c r="DZ22" s="7">
        <v>0</v>
      </c>
      <c r="EA22" s="7">
        <v>23358000</v>
      </c>
      <c r="EB22" s="7">
        <v>0</v>
      </c>
      <c r="EC22" s="7">
        <v>22642000</v>
      </c>
      <c r="ED22" s="7">
        <v>3349200</v>
      </c>
      <c r="EE22" s="7">
        <v>0</v>
      </c>
      <c r="EF22" s="7">
        <v>1079800</v>
      </c>
      <c r="EG22" s="7">
        <v>8436900</v>
      </c>
      <c r="EH22" s="7">
        <v>7362600</v>
      </c>
      <c r="EI22" s="7">
        <v>2156900</v>
      </c>
      <c r="EJ22" s="7">
        <v>0</v>
      </c>
      <c r="EK22" s="7">
        <v>51617000</v>
      </c>
      <c r="EL22" s="7">
        <v>13633000</v>
      </c>
      <c r="EM22" s="7">
        <v>1743500</v>
      </c>
      <c r="EN22" s="7">
        <v>2154200</v>
      </c>
      <c r="EO22" s="7">
        <v>20712000</v>
      </c>
      <c r="EP22" s="7">
        <v>3518200</v>
      </c>
      <c r="EQ22" s="7">
        <v>7158000</v>
      </c>
      <c r="ER22" s="7">
        <v>3568200</v>
      </c>
      <c r="ES22" s="7">
        <v>1197100</v>
      </c>
      <c r="ET22" s="7">
        <v>30708000</v>
      </c>
      <c r="EU22" s="7">
        <v>10936000</v>
      </c>
      <c r="EV22" s="7">
        <v>13649000</v>
      </c>
      <c r="EW22" s="7">
        <v>2760500</v>
      </c>
      <c r="EX22" s="7">
        <v>5644900</v>
      </c>
      <c r="EY22" s="7">
        <v>8694000</v>
      </c>
      <c r="EZ22" s="7">
        <v>8730300</v>
      </c>
      <c r="FA22" s="7">
        <v>266426.66700000002</v>
      </c>
      <c r="FB22" s="7">
        <v>1457600</v>
      </c>
      <c r="FC22" s="7">
        <v>597570</v>
      </c>
      <c r="FD22" s="7">
        <v>4052200</v>
      </c>
      <c r="FE22" s="7">
        <v>2626700</v>
      </c>
      <c r="FF22" s="7">
        <v>6570900</v>
      </c>
      <c r="FG22" s="7">
        <v>6098600</v>
      </c>
      <c r="FH22" s="7">
        <v>13910000</v>
      </c>
      <c r="FI22" s="7">
        <v>655660</v>
      </c>
      <c r="FJ22" s="7">
        <v>21270000</v>
      </c>
      <c r="FK22" s="7">
        <v>15558000</v>
      </c>
      <c r="FL22" s="7">
        <v>85415000</v>
      </c>
      <c r="FM22" s="7">
        <v>36363000</v>
      </c>
      <c r="FN22" s="7">
        <v>1313900</v>
      </c>
      <c r="FO22" s="7">
        <v>10281000</v>
      </c>
      <c r="FP22" s="7">
        <v>357930000</v>
      </c>
      <c r="FQ22" s="7">
        <v>4968800</v>
      </c>
      <c r="FR22" s="7">
        <v>289200</v>
      </c>
      <c r="FS22" s="7">
        <v>4200000</v>
      </c>
      <c r="FT22" s="7">
        <v>0</v>
      </c>
      <c r="FU22" s="7">
        <v>624520</v>
      </c>
      <c r="FV22" s="7">
        <v>16941000</v>
      </c>
      <c r="FW22" s="7">
        <v>3756200</v>
      </c>
      <c r="FX22" s="7">
        <v>10053000</v>
      </c>
      <c r="FY22" s="7">
        <v>31482000</v>
      </c>
    </row>
    <row r="23" spans="1:181" ht="16" x14ac:dyDescent="0.2">
      <c r="A23" s="12" t="s">
        <v>3371</v>
      </c>
      <c r="B23" s="7">
        <v>2047700</v>
      </c>
      <c r="C23" s="7">
        <v>0</v>
      </c>
      <c r="D23" s="7">
        <v>8802000</v>
      </c>
      <c r="E23" s="7">
        <v>9271400</v>
      </c>
      <c r="F23" s="7">
        <v>0</v>
      </c>
      <c r="G23" s="7">
        <v>1811400</v>
      </c>
      <c r="H23" s="7">
        <v>3061800</v>
      </c>
      <c r="I23" s="7">
        <v>38696000</v>
      </c>
      <c r="J23" s="7">
        <v>1031800</v>
      </c>
      <c r="K23" s="7">
        <v>9310000</v>
      </c>
      <c r="L23" s="7">
        <v>5578900</v>
      </c>
      <c r="M23" s="7">
        <v>4499900</v>
      </c>
      <c r="N23" s="7">
        <v>0</v>
      </c>
      <c r="O23" s="7">
        <v>11028000</v>
      </c>
      <c r="P23" s="7">
        <v>6498200</v>
      </c>
      <c r="Q23" s="7">
        <v>4130400</v>
      </c>
      <c r="R23" s="7">
        <v>16738000</v>
      </c>
      <c r="S23" s="7">
        <v>5845900</v>
      </c>
      <c r="T23" s="7">
        <v>3482200</v>
      </c>
      <c r="U23" s="7">
        <v>3260000</v>
      </c>
      <c r="V23" s="7">
        <v>159250000</v>
      </c>
      <c r="W23" s="7">
        <v>1420400</v>
      </c>
      <c r="X23" s="7">
        <v>2548800</v>
      </c>
      <c r="Y23" s="7">
        <v>2577900</v>
      </c>
      <c r="Z23" s="7">
        <v>6852000</v>
      </c>
      <c r="AA23" s="7">
        <v>0</v>
      </c>
      <c r="AB23" s="7">
        <v>787300</v>
      </c>
      <c r="AC23" s="7">
        <v>0</v>
      </c>
      <c r="AD23" s="7">
        <v>4521100</v>
      </c>
      <c r="AE23" s="7">
        <v>6150400</v>
      </c>
      <c r="AF23" s="7">
        <v>958020</v>
      </c>
      <c r="AG23" s="7">
        <v>2627900</v>
      </c>
      <c r="AH23" s="7">
        <v>1154000</v>
      </c>
      <c r="AI23" s="7">
        <v>433890</v>
      </c>
      <c r="AJ23" s="7">
        <v>7517700</v>
      </c>
      <c r="AK23" s="7">
        <v>2427600</v>
      </c>
      <c r="AL23" s="7">
        <v>9415800</v>
      </c>
      <c r="AM23" s="7">
        <v>1761200</v>
      </c>
      <c r="AN23" s="7">
        <v>2469300</v>
      </c>
      <c r="AO23" s="7">
        <v>205220</v>
      </c>
      <c r="AP23" s="7">
        <v>2255200</v>
      </c>
      <c r="AQ23" s="7">
        <v>508040</v>
      </c>
      <c r="AR23" s="7">
        <v>905460</v>
      </c>
      <c r="AS23" s="7">
        <v>5490100</v>
      </c>
      <c r="AT23" s="7">
        <f>AVERAGE(AT21:AT22,AT24)</f>
        <v>1422133.3333333333</v>
      </c>
      <c r="AU23" s="7">
        <v>27318000</v>
      </c>
      <c r="AV23" s="7">
        <v>1216100</v>
      </c>
      <c r="AW23" s="7">
        <v>0</v>
      </c>
      <c r="AX23" s="7">
        <v>1201700</v>
      </c>
      <c r="AY23" s="7">
        <v>8020600</v>
      </c>
      <c r="AZ23" s="7">
        <v>327756.66700000002</v>
      </c>
      <c r="BA23" s="7">
        <v>18022000</v>
      </c>
      <c r="BB23" s="7">
        <v>16061000</v>
      </c>
      <c r="BC23" s="7">
        <v>260650</v>
      </c>
      <c r="BD23" s="7">
        <v>10390000</v>
      </c>
      <c r="BE23" s="7">
        <v>1866400</v>
      </c>
      <c r="BF23" s="7">
        <v>3727200</v>
      </c>
      <c r="BG23" s="7">
        <v>92191000</v>
      </c>
      <c r="BH23" s="7">
        <v>2535200</v>
      </c>
      <c r="BI23" s="7">
        <v>0</v>
      </c>
      <c r="BJ23" s="7">
        <v>63636000</v>
      </c>
      <c r="BK23" s="7">
        <v>18129000</v>
      </c>
      <c r="BL23" s="7">
        <v>14089000</v>
      </c>
      <c r="BM23" s="7">
        <v>139710000</v>
      </c>
      <c r="BN23" s="7">
        <v>2704700</v>
      </c>
      <c r="BO23" s="7">
        <v>230250</v>
      </c>
      <c r="BP23" s="7">
        <v>0</v>
      </c>
      <c r="BQ23" s="7">
        <v>1147200</v>
      </c>
      <c r="BR23" s="7">
        <v>796670</v>
      </c>
      <c r="BS23" s="7">
        <v>0</v>
      </c>
      <c r="BT23" s="7">
        <v>5078500</v>
      </c>
      <c r="BU23" s="7">
        <v>2077700</v>
      </c>
      <c r="BV23" s="7">
        <v>86546000</v>
      </c>
      <c r="BW23" s="7">
        <v>3400700</v>
      </c>
      <c r="BX23" s="7">
        <v>233140000</v>
      </c>
      <c r="BY23" s="7">
        <f>AVERAGE(BY21:BY22,BY24)</f>
        <v>20976333.333333332</v>
      </c>
      <c r="BZ23" s="7">
        <v>9857800</v>
      </c>
      <c r="CA23" s="7">
        <v>8179800</v>
      </c>
      <c r="CB23" s="7">
        <v>1454300</v>
      </c>
      <c r="CC23" s="7">
        <v>0</v>
      </c>
      <c r="CD23" s="7">
        <v>3208100</v>
      </c>
      <c r="CE23" s="7">
        <v>0</v>
      </c>
      <c r="CF23" s="7">
        <v>5879200</v>
      </c>
      <c r="CG23" s="7">
        <v>2306666.67</v>
      </c>
      <c r="CH23" s="7">
        <v>1334500</v>
      </c>
      <c r="CI23" s="7">
        <v>5811500</v>
      </c>
      <c r="CJ23" s="7">
        <v>1196500</v>
      </c>
      <c r="CK23" s="7">
        <v>13213000</v>
      </c>
      <c r="CL23" s="7">
        <v>2714000</v>
      </c>
      <c r="CM23" s="7">
        <v>922156.66700000002</v>
      </c>
      <c r="CN23" s="7">
        <v>1577000</v>
      </c>
      <c r="CO23" s="7">
        <v>34419000</v>
      </c>
      <c r="CP23" s="7">
        <v>1462600</v>
      </c>
      <c r="CQ23" s="7">
        <v>4421600</v>
      </c>
      <c r="CR23" s="7">
        <v>3882700</v>
      </c>
      <c r="CS23" s="7">
        <v>36313000</v>
      </c>
      <c r="CT23" s="7">
        <v>115530000</v>
      </c>
      <c r="CU23" s="7">
        <v>4711900</v>
      </c>
      <c r="CV23" s="7">
        <v>481190</v>
      </c>
      <c r="CW23" s="7">
        <v>2155800</v>
      </c>
      <c r="CX23" s="7">
        <v>0</v>
      </c>
      <c r="CY23" s="7">
        <v>2635900</v>
      </c>
      <c r="CZ23" s="7">
        <v>189280</v>
      </c>
      <c r="DA23" s="7">
        <v>2388800</v>
      </c>
      <c r="DB23" s="7">
        <v>4995800</v>
      </c>
      <c r="DC23" s="7">
        <v>12426000</v>
      </c>
      <c r="DD23" s="7">
        <v>1014800</v>
      </c>
      <c r="DE23" s="7">
        <v>2116800</v>
      </c>
      <c r="DF23" s="7">
        <v>4504800</v>
      </c>
      <c r="DG23" s="7">
        <v>84698.333299999998</v>
      </c>
      <c r="DH23" s="7">
        <v>2959500</v>
      </c>
      <c r="DI23" s="7">
        <v>8631100</v>
      </c>
      <c r="DJ23" s="7">
        <v>0</v>
      </c>
      <c r="DK23" s="7">
        <v>371110</v>
      </c>
      <c r="DL23" s="7">
        <v>1296300</v>
      </c>
      <c r="DM23" s="7">
        <v>0</v>
      </c>
      <c r="DN23" s="7">
        <f>AVERAGE(DN21:DN22,DN24)</f>
        <v>1336466.6666666667</v>
      </c>
      <c r="DO23" s="7">
        <v>0</v>
      </c>
      <c r="DP23" s="7">
        <v>1830400</v>
      </c>
      <c r="DQ23" s="7">
        <v>0</v>
      </c>
      <c r="DR23" s="7">
        <v>76431000</v>
      </c>
      <c r="DS23" s="7">
        <v>12721000</v>
      </c>
      <c r="DT23" s="7">
        <v>0</v>
      </c>
      <c r="DU23" s="7">
        <v>3111700</v>
      </c>
      <c r="DV23" s="7">
        <v>5582100</v>
      </c>
      <c r="DW23" s="7">
        <v>3943200</v>
      </c>
      <c r="DX23" s="7">
        <v>12381000</v>
      </c>
      <c r="DY23" s="7">
        <v>5418100</v>
      </c>
      <c r="DZ23" s="7">
        <v>0</v>
      </c>
      <c r="EA23" s="7">
        <f>AVERAGE(EA21:EA22,EA24)</f>
        <v>23213666.666666668</v>
      </c>
      <c r="EB23" s="7">
        <v>0</v>
      </c>
      <c r="EC23" s="7">
        <v>23585000</v>
      </c>
      <c r="ED23" s="7">
        <v>3530300</v>
      </c>
      <c r="EE23" s="7">
        <v>0</v>
      </c>
      <c r="EF23" s="7">
        <v>1201700</v>
      </c>
      <c r="EG23" s="7">
        <v>7976600</v>
      </c>
      <c r="EH23" s="7">
        <v>7019200</v>
      </c>
      <c r="EI23" s="7">
        <v>2276933.33</v>
      </c>
      <c r="EJ23" s="7">
        <v>0</v>
      </c>
      <c r="EK23" s="7">
        <v>71388000</v>
      </c>
      <c r="EL23" s="7">
        <f>AVERAGE(EL21:EL22,EL24)</f>
        <v>13954333.333333334</v>
      </c>
      <c r="EM23" s="7">
        <v>1779100</v>
      </c>
      <c r="EN23" s="7">
        <v>706520</v>
      </c>
      <c r="EO23" s="7">
        <f>AVERAGE(EO21:EO22,EO24)</f>
        <v>21013333.333333332</v>
      </c>
      <c r="EP23" s="7">
        <v>2861300</v>
      </c>
      <c r="EQ23" s="7">
        <v>5910400</v>
      </c>
      <c r="ER23" s="7">
        <v>3307800</v>
      </c>
      <c r="ES23" s="7">
        <v>1404400</v>
      </c>
      <c r="ET23" s="7">
        <v>34218000</v>
      </c>
      <c r="EU23" s="7">
        <v>10397000</v>
      </c>
      <c r="EV23" s="7">
        <f>AVERAGE(EV21:EV22,EV24)</f>
        <v>13369333.333333334</v>
      </c>
      <c r="EW23" s="7">
        <v>3435600</v>
      </c>
      <c r="EX23" s="7">
        <v>4461800</v>
      </c>
      <c r="EY23" s="7">
        <v>9753800</v>
      </c>
      <c r="EZ23" s="7">
        <f>AVERAGE(EZ21:EZ22,EZ24)</f>
        <v>8671100</v>
      </c>
      <c r="FA23" s="7">
        <v>271600</v>
      </c>
      <c r="FB23" s="7">
        <v>1371200</v>
      </c>
      <c r="FC23" s="7">
        <v>594333.33299999998</v>
      </c>
      <c r="FD23" s="7">
        <v>4140100</v>
      </c>
      <c r="FE23" s="7">
        <v>2121700</v>
      </c>
      <c r="FF23" s="7">
        <v>6435600</v>
      </c>
      <c r="FG23" s="7">
        <v>6889200</v>
      </c>
      <c r="FH23" s="7">
        <v>17640000</v>
      </c>
      <c r="FI23" s="7">
        <f>AVERAGE(FI21:FI22,FI24)</f>
        <v>636803.33333333337</v>
      </c>
      <c r="FJ23" s="7">
        <v>16378000</v>
      </c>
      <c r="FK23" s="7">
        <v>15719000</v>
      </c>
      <c r="FL23" s="7">
        <v>92431000</v>
      </c>
      <c r="FM23" s="7">
        <v>31109000</v>
      </c>
      <c r="FN23" s="7">
        <v>1459400</v>
      </c>
      <c r="FO23" s="7">
        <v>6293500</v>
      </c>
      <c r="FP23" s="7">
        <v>287960000</v>
      </c>
      <c r="FQ23" s="7">
        <v>6223200</v>
      </c>
      <c r="FR23" s="7">
        <v>379940</v>
      </c>
      <c r="FS23" s="7">
        <v>3050600</v>
      </c>
      <c r="FT23" s="7">
        <v>0</v>
      </c>
      <c r="FU23" s="7">
        <v>785613.33299999998</v>
      </c>
      <c r="FV23" s="7">
        <v>17753000</v>
      </c>
      <c r="FW23" s="7">
        <v>3095700</v>
      </c>
      <c r="FX23" s="7">
        <v>11358000</v>
      </c>
      <c r="FY23" s="7">
        <v>28351000</v>
      </c>
    </row>
    <row r="24" spans="1:181" ht="16" x14ac:dyDescent="0.2">
      <c r="A24" s="12" t="s">
        <v>3371</v>
      </c>
      <c r="B24" s="7">
        <v>1004700</v>
      </c>
      <c r="C24" s="7">
        <v>0</v>
      </c>
      <c r="D24" s="7">
        <v>8051600</v>
      </c>
      <c r="E24" s="7">
        <v>8603700</v>
      </c>
      <c r="F24" s="7">
        <v>0</v>
      </c>
      <c r="G24" s="7">
        <v>2087200</v>
      </c>
      <c r="H24" s="7">
        <v>1010200</v>
      </c>
      <c r="I24" s="7">
        <v>20563000</v>
      </c>
      <c r="J24" s="7">
        <v>944780</v>
      </c>
      <c r="K24" s="7">
        <f>AVERAGE(K21:K23)</f>
        <v>9434133.333333334</v>
      </c>
      <c r="L24" s="7">
        <v>4536600</v>
      </c>
      <c r="M24" s="7">
        <v>4539000</v>
      </c>
      <c r="N24" s="7">
        <v>0</v>
      </c>
      <c r="O24" s="7">
        <v>13458000</v>
      </c>
      <c r="P24" s="7">
        <v>5774500</v>
      </c>
      <c r="Q24" s="7">
        <v>3724400</v>
      </c>
      <c r="R24" s="7">
        <v>13239000</v>
      </c>
      <c r="S24" s="7">
        <v>5149400</v>
      </c>
      <c r="T24" s="7">
        <v>4528100</v>
      </c>
      <c r="U24" s="7">
        <v>2876200</v>
      </c>
      <c r="V24" s="7">
        <v>139800000</v>
      </c>
      <c r="W24" s="7">
        <v>1282300</v>
      </c>
      <c r="X24" s="7">
        <v>3392200</v>
      </c>
      <c r="Y24" s="7">
        <v>2417500</v>
      </c>
      <c r="Z24" s="7">
        <v>10992000</v>
      </c>
      <c r="AA24" s="7">
        <v>0</v>
      </c>
      <c r="AB24" s="7">
        <v>852570</v>
      </c>
      <c r="AC24" s="7">
        <v>0</v>
      </c>
      <c r="AD24" s="7">
        <v>3614900</v>
      </c>
      <c r="AE24" s="7">
        <v>5574800</v>
      </c>
      <c r="AF24" s="7">
        <v>1169456.67</v>
      </c>
      <c r="AG24" s="7">
        <v>2305400</v>
      </c>
      <c r="AH24" s="7">
        <v>954960</v>
      </c>
      <c r="AI24" s="7">
        <v>566480</v>
      </c>
      <c r="AJ24" s="7">
        <v>8614000</v>
      </c>
      <c r="AK24" s="7">
        <v>1598800</v>
      </c>
      <c r="AL24" s="7">
        <v>9152300</v>
      </c>
      <c r="AM24" s="7">
        <v>1932800</v>
      </c>
      <c r="AN24" s="7">
        <v>1853000</v>
      </c>
      <c r="AO24" s="7">
        <v>296993.33299999998</v>
      </c>
      <c r="AP24" s="7">
        <v>1845500</v>
      </c>
      <c r="AQ24" s="7">
        <v>507120</v>
      </c>
      <c r="AR24" s="7">
        <v>957480</v>
      </c>
      <c r="AS24" s="7">
        <v>7760800</v>
      </c>
      <c r="AT24" s="7">
        <v>1445100</v>
      </c>
      <c r="AU24" s="7">
        <v>21124000</v>
      </c>
      <c r="AV24" s="7">
        <v>1105200</v>
      </c>
      <c r="AW24" s="7">
        <v>0</v>
      </c>
      <c r="AX24" s="7">
        <v>1133700</v>
      </c>
      <c r="AY24" s="7">
        <v>5430700</v>
      </c>
      <c r="AZ24" s="7">
        <v>405070</v>
      </c>
      <c r="BA24" s="7">
        <v>16961000</v>
      </c>
      <c r="BB24" s="7">
        <v>13775000</v>
      </c>
      <c r="BC24" s="7">
        <v>432620</v>
      </c>
      <c r="BD24" s="7">
        <v>12680000</v>
      </c>
      <c r="BE24" s="7">
        <v>3459300</v>
      </c>
      <c r="BF24" s="7">
        <v>3701700</v>
      </c>
      <c r="BG24" s="7">
        <v>82679000</v>
      </c>
      <c r="BH24" s="7">
        <f>AVERAGE(BH21:BH23)</f>
        <v>2517233.3333333335</v>
      </c>
      <c r="BI24" s="7">
        <v>0</v>
      </c>
      <c r="BJ24" s="7">
        <f>AVERAGE(BJ21:BJ23)</f>
        <v>63872666.666666664</v>
      </c>
      <c r="BK24" s="7">
        <v>20949000</v>
      </c>
      <c r="BL24" s="7">
        <v>13965000</v>
      </c>
      <c r="BM24" s="7">
        <v>107750000</v>
      </c>
      <c r="BN24" s="7">
        <v>2662600</v>
      </c>
      <c r="BO24" s="7">
        <v>294750</v>
      </c>
      <c r="BP24" s="7">
        <v>0</v>
      </c>
      <c r="BQ24" s="7">
        <v>1100600</v>
      </c>
      <c r="BR24" s="7">
        <v>1136700</v>
      </c>
      <c r="BS24" s="7">
        <v>0</v>
      </c>
      <c r="BT24" s="7">
        <v>5356900</v>
      </c>
      <c r="BU24" s="7">
        <v>1828100</v>
      </c>
      <c r="BV24" s="7">
        <v>89279000</v>
      </c>
      <c r="BW24" s="7">
        <v>2438100</v>
      </c>
      <c r="BX24" s="7">
        <v>241210000</v>
      </c>
      <c r="BY24" s="7">
        <v>21748000</v>
      </c>
      <c r="BZ24" s="7">
        <v>8264900</v>
      </c>
      <c r="CA24" s="7">
        <v>8700600</v>
      </c>
      <c r="CB24" s="7">
        <v>1343900</v>
      </c>
      <c r="CC24" s="7">
        <v>0</v>
      </c>
      <c r="CD24" s="7">
        <v>3292500</v>
      </c>
      <c r="CE24" s="7">
        <v>0</v>
      </c>
      <c r="CF24" s="7">
        <v>6294800</v>
      </c>
      <c r="CG24" s="7">
        <v>2243700</v>
      </c>
      <c r="CH24" s="7">
        <v>1209400</v>
      </c>
      <c r="CI24" s="7">
        <v>5777200</v>
      </c>
      <c r="CJ24" s="7">
        <v>1387100</v>
      </c>
      <c r="CK24" s="7">
        <v>17902000</v>
      </c>
      <c r="CL24" s="7">
        <v>2784700</v>
      </c>
      <c r="CM24" s="7">
        <v>1007800</v>
      </c>
      <c r="CN24" s="7">
        <v>1681200</v>
      </c>
      <c r="CO24" s="7">
        <v>38093000</v>
      </c>
      <c r="CP24" s="7">
        <v>1304900</v>
      </c>
      <c r="CQ24" s="7">
        <v>4656200</v>
      </c>
      <c r="CR24" s="7">
        <v>4840000</v>
      </c>
      <c r="CS24" s="7">
        <v>25272000</v>
      </c>
      <c r="CT24" s="7">
        <v>105490000</v>
      </c>
      <c r="CU24" s="7">
        <v>4925900</v>
      </c>
      <c r="CV24" s="7">
        <v>545290</v>
      </c>
      <c r="CW24" s="7">
        <v>1602400</v>
      </c>
      <c r="CX24" s="7">
        <v>0</v>
      </c>
      <c r="CY24" s="7">
        <v>2377600</v>
      </c>
      <c r="CZ24" s="7">
        <v>126840</v>
      </c>
      <c r="DA24" s="7">
        <v>1348900</v>
      </c>
      <c r="DB24" s="7">
        <v>4244600</v>
      </c>
      <c r="DC24" s="7">
        <v>11406000</v>
      </c>
      <c r="DD24" s="7">
        <v>895340</v>
      </c>
      <c r="DE24" s="7">
        <v>1878200</v>
      </c>
      <c r="DF24" s="7">
        <v>3616900</v>
      </c>
      <c r="DG24" s="7">
        <v>63871</v>
      </c>
      <c r="DH24" s="7">
        <v>2945800</v>
      </c>
      <c r="DI24" s="7">
        <v>9503900</v>
      </c>
      <c r="DJ24" s="7">
        <v>0</v>
      </c>
      <c r="DK24" s="7">
        <v>405280</v>
      </c>
      <c r="DL24" s="7">
        <v>1552700</v>
      </c>
      <c r="DM24" s="7">
        <v>0</v>
      </c>
      <c r="DN24" s="7">
        <v>1342600</v>
      </c>
      <c r="DO24" s="7">
        <v>0</v>
      </c>
      <c r="DP24" s="7">
        <v>1893100</v>
      </c>
      <c r="DQ24" s="7">
        <v>0</v>
      </c>
      <c r="DR24" s="7">
        <v>68042000</v>
      </c>
      <c r="DS24" s="7">
        <v>11406000</v>
      </c>
      <c r="DT24" s="7">
        <v>0</v>
      </c>
      <c r="DU24" s="7">
        <v>2963100</v>
      </c>
      <c r="DV24" s="7">
        <v>5270900</v>
      </c>
      <c r="DW24" s="7">
        <v>4620900</v>
      </c>
      <c r="DX24" s="7">
        <v>13491000</v>
      </c>
      <c r="DY24" s="7">
        <v>6066700</v>
      </c>
      <c r="DZ24" s="7">
        <v>0</v>
      </c>
      <c r="EA24" s="7">
        <v>23275000</v>
      </c>
      <c r="EB24" s="7">
        <v>0</v>
      </c>
      <c r="EC24" s="7">
        <v>21029000</v>
      </c>
      <c r="ED24" s="7">
        <v>3419500</v>
      </c>
      <c r="EE24" s="7">
        <v>0</v>
      </c>
      <c r="EF24" s="7">
        <v>1331200</v>
      </c>
      <c r="EG24" s="7">
        <v>6557400</v>
      </c>
      <c r="EH24" s="7">
        <v>8188000</v>
      </c>
      <c r="EI24" s="7">
        <v>1610600</v>
      </c>
      <c r="EJ24" s="7">
        <v>0</v>
      </c>
      <c r="EK24" s="7">
        <v>59905000</v>
      </c>
      <c r="EL24" s="7">
        <v>14402000</v>
      </c>
      <c r="EM24" s="7">
        <v>1395700</v>
      </c>
      <c r="EN24" s="7">
        <v>1323700</v>
      </c>
      <c r="EO24" s="7">
        <v>20911000</v>
      </c>
      <c r="EP24" s="7">
        <v>3077300</v>
      </c>
      <c r="EQ24" s="7">
        <v>5583300</v>
      </c>
      <c r="ER24" s="7">
        <v>3861400</v>
      </c>
      <c r="ES24" s="7">
        <v>1332100</v>
      </c>
      <c r="ET24" s="7">
        <v>27432000</v>
      </c>
      <c r="EU24" s="7">
        <v>11304000</v>
      </c>
      <c r="EV24" s="7">
        <v>13088000</v>
      </c>
      <c r="EW24" s="7">
        <v>4688900</v>
      </c>
      <c r="EX24" s="7">
        <v>5658500</v>
      </c>
      <c r="EY24" s="7">
        <v>9448300</v>
      </c>
      <c r="EZ24" s="7">
        <v>8266100</v>
      </c>
      <c r="FA24" s="7">
        <v>259170</v>
      </c>
      <c r="FB24" s="7">
        <v>1447100</v>
      </c>
      <c r="FC24" s="7">
        <v>660080</v>
      </c>
      <c r="FD24" s="7">
        <v>3878300</v>
      </c>
      <c r="FE24" s="7">
        <v>2318300</v>
      </c>
      <c r="FF24" s="7">
        <v>6446200</v>
      </c>
      <c r="FG24" s="7">
        <v>5655300</v>
      </c>
      <c r="FH24" s="7">
        <v>16686000</v>
      </c>
      <c r="FI24" s="7">
        <v>621160</v>
      </c>
      <c r="FJ24" s="7">
        <v>20021000</v>
      </c>
      <c r="FK24" s="7">
        <v>20160000</v>
      </c>
      <c r="FL24" s="7">
        <v>74585000</v>
      </c>
      <c r="FM24" s="7">
        <v>27232000</v>
      </c>
      <c r="FN24" s="7">
        <v>1330300</v>
      </c>
      <c r="FO24" s="7">
        <v>8170100</v>
      </c>
      <c r="FP24" s="7">
        <v>332850000</v>
      </c>
      <c r="FQ24" s="7">
        <v>5619700</v>
      </c>
      <c r="FR24" s="7">
        <v>343100</v>
      </c>
      <c r="FS24" s="7">
        <v>2449500</v>
      </c>
      <c r="FT24" s="7">
        <v>0</v>
      </c>
      <c r="FU24" s="7">
        <v>729620</v>
      </c>
      <c r="FV24" s="7">
        <v>19768000</v>
      </c>
      <c r="FW24" s="7">
        <v>2783100</v>
      </c>
      <c r="FX24" s="7">
        <v>8871400</v>
      </c>
      <c r="FY24" s="7">
        <v>27485000</v>
      </c>
    </row>
    <row r="25" spans="1:181" ht="16" x14ac:dyDescent="0.2">
      <c r="A25" s="12" t="s">
        <v>3372</v>
      </c>
      <c r="B25" s="8">
        <v>0</v>
      </c>
      <c r="C25" s="8">
        <v>2111033.33</v>
      </c>
      <c r="D25" s="8">
        <v>5556100</v>
      </c>
      <c r="E25" s="8">
        <v>14172000</v>
      </c>
      <c r="F25" s="8">
        <v>11899000</v>
      </c>
      <c r="G25" s="8">
        <v>933820</v>
      </c>
      <c r="H25" s="8">
        <v>5493400</v>
      </c>
      <c r="I25" s="8">
        <v>56908000</v>
      </c>
      <c r="J25" s="8">
        <v>1138100</v>
      </c>
      <c r="K25" s="8">
        <v>21422000</v>
      </c>
      <c r="L25" s="8">
        <v>4856500</v>
      </c>
      <c r="M25" s="8">
        <v>5014600</v>
      </c>
      <c r="N25" s="8">
        <v>704530</v>
      </c>
      <c r="O25" s="8">
        <v>12424000</v>
      </c>
      <c r="P25" s="8">
        <v>8539800</v>
      </c>
      <c r="Q25" s="8">
        <v>4738800</v>
      </c>
      <c r="R25" s="8">
        <v>1775900</v>
      </c>
      <c r="S25" s="8">
        <v>0</v>
      </c>
      <c r="T25" s="8">
        <v>4292800</v>
      </c>
      <c r="U25" s="8">
        <v>2357900</v>
      </c>
      <c r="V25" s="8">
        <v>42375000</v>
      </c>
      <c r="W25" s="8">
        <v>1812000</v>
      </c>
      <c r="X25" s="8">
        <v>2759300</v>
      </c>
      <c r="Y25" s="8">
        <f>AVERAGE(Y26:Y28)</f>
        <v>1932066.6666666667</v>
      </c>
      <c r="Z25" s="8">
        <v>9638600</v>
      </c>
      <c r="AA25" s="8">
        <v>605030</v>
      </c>
      <c r="AB25" s="8">
        <v>755940</v>
      </c>
      <c r="AC25" s="8">
        <v>719500</v>
      </c>
      <c r="AD25" s="8">
        <v>5075500</v>
      </c>
      <c r="AE25" s="8">
        <v>4951300</v>
      </c>
      <c r="AF25" s="8">
        <v>0</v>
      </c>
      <c r="AG25" s="8">
        <v>2305600</v>
      </c>
      <c r="AH25" s="8">
        <v>1564000</v>
      </c>
      <c r="AI25" s="8">
        <v>1042900</v>
      </c>
      <c r="AJ25" s="8">
        <v>8041700</v>
      </c>
      <c r="AK25" s="8">
        <v>0</v>
      </c>
      <c r="AL25" s="8">
        <v>4915400</v>
      </c>
      <c r="AM25" s="8">
        <v>1490000</v>
      </c>
      <c r="AN25" s="8">
        <v>6159900</v>
      </c>
      <c r="AO25" s="8">
        <v>253120</v>
      </c>
      <c r="AP25" s="8">
        <v>3049800</v>
      </c>
      <c r="AQ25" s="8">
        <v>445530</v>
      </c>
      <c r="AR25" s="8">
        <v>1341800</v>
      </c>
      <c r="AS25" s="8">
        <v>968130</v>
      </c>
      <c r="AT25" s="8">
        <v>1317500</v>
      </c>
      <c r="AU25" s="8">
        <v>9108200</v>
      </c>
      <c r="AV25" s="8">
        <v>2173300</v>
      </c>
      <c r="AW25" s="8">
        <v>206840</v>
      </c>
      <c r="AX25" s="8">
        <v>1070600</v>
      </c>
      <c r="AY25" s="8">
        <v>14593000</v>
      </c>
      <c r="AZ25" s="8">
        <v>0</v>
      </c>
      <c r="BA25" s="8">
        <v>2354500</v>
      </c>
      <c r="BB25" s="8">
        <v>8887700</v>
      </c>
      <c r="BC25" s="8">
        <v>3374500</v>
      </c>
      <c r="BD25" s="8">
        <v>20560000</v>
      </c>
      <c r="BE25" s="8">
        <v>3939700</v>
      </c>
      <c r="BF25" s="8">
        <v>8846800</v>
      </c>
      <c r="BG25" s="8">
        <v>144370000</v>
      </c>
      <c r="BH25" s="8">
        <f>AVERAGE(BH26:BH28)</f>
        <v>2956833.3333333335</v>
      </c>
      <c r="BI25" s="8">
        <v>6307500</v>
      </c>
      <c r="BJ25" s="8">
        <v>65372000</v>
      </c>
      <c r="BK25" s="8">
        <v>23908000</v>
      </c>
      <c r="BL25" s="8">
        <v>10343000</v>
      </c>
      <c r="BM25" s="8">
        <v>32625000</v>
      </c>
      <c r="BN25" s="8">
        <v>2981200</v>
      </c>
      <c r="BO25" s="8">
        <v>76113</v>
      </c>
      <c r="BP25" s="8">
        <v>1427500</v>
      </c>
      <c r="BQ25" s="8">
        <v>1283100</v>
      </c>
      <c r="BR25" s="8">
        <v>2465100</v>
      </c>
      <c r="BS25" s="8">
        <v>0</v>
      </c>
      <c r="BT25" s="8">
        <v>7379900</v>
      </c>
      <c r="BU25" s="8">
        <v>1196000</v>
      </c>
      <c r="BV25" s="8">
        <v>55728000</v>
      </c>
      <c r="BW25" s="8">
        <v>2649500</v>
      </c>
      <c r="BX25" s="8">
        <v>185350000</v>
      </c>
      <c r="BY25" s="8">
        <v>8551700</v>
      </c>
      <c r="BZ25" s="8">
        <v>8230800</v>
      </c>
      <c r="CA25" s="8">
        <v>11844000</v>
      </c>
      <c r="CB25" s="8">
        <v>2137500</v>
      </c>
      <c r="CC25" s="8">
        <v>975930</v>
      </c>
      <c r="CD25" s="8">
        <v>6097200</v>
      </c>
      <c r="CE25" s="8">
        <v>1155100</v>
      </c>
      <c r="CF25" s="8">
        <v>5762000</v>
      </c>
      <c r="CG25" s="8">
        <v>1735900</v>
      </c>
      <c r="CH25" s="8">
        <v>2845900</v>
      </c>
      <c r="CI25" s="8">
        <v>6528200</v>
      </c>
      <c r="CJ25" s="8">
        <v>1476900</v>
      </c>
      <c r="CK25" s="8">
        <v>17266000</v>
      </c>
      <c r="CL25" s="8">
        <v>3200000</v>
      </c>
      <c r="CM25" s="8">
        <v>1267333.33</v>
      </c>
      <c r="CN25" s="8">
        <v>1118300</v>
      </c>
      <c r="CO25" s="8">
        <v>63604000</v>
      </c>
      <c r="CP25" s="8">
        <v>0</v>
      </c>
      <c r="CQ25" s="8">
        <v>3344000</v>
      </c>
      <c r="CR25" s="8">
        <v>21900000</v>
      </c>
      <c r="CS25" s="8">
        <v>7685100</v>
      </c>
      <c r="CT25" s="8">
        <v>80565000</v>
      </c>
      <c r="CU25" s="8">
        <v>6481000</v>
      </c>
      <c r="CV25" s="8">
        <v>2246600</v>
      </c>
      <c r="CW25" s="8">
        <v>2615600</v>
      </c>
      <c r="CX25" s="8">
        <v>0</v>
      </c>
      <c r="CY25" s="8">
        <v>2442000</v>
      </c>
      <c r="CZ25" s="8">
        <v>410570</v>
      </c>
      <c r="DA25" s="8">
        <v>0</v>
      </c>
      <c r="DB25" s="8">
        <v>0</v>
      </c>
      <c r="DC25" s="8">
        <v>0</v>
      </c>
      <c r="DD25" s="8">
        <v>1312700</v>
      </c>
      <c r="DE25" s="8">
        <v>2776000</v>
      </c>
      <c r="DF25" s="8">
        <v>10779000</v>
      </c>
      <c r="DG25" s="8">
        <v>130850</v>
      </c>
      <c r="DH25" s="8">
        <v>3433100</v>
      </c>
      <c r="DI25" s="8">
        <f>AVERAGE(DI26:DI28)</f>
        <v>6871033.333333333</v>
      </c>
      <c r="DJ25" s="8">
        <v>1500000</v>
      </c>
      <c r="DK25" s="8">
        <v>674390</v>
      </c>
      <c r="DL25" s="8">
        <v>922650</v>
      </c>
      <c r="DM25" s="8">
        <v>4766300</v>
      </c>
      <c r="DN25" s="8">
        <v>1493900</v>
      </c>
      <c r="DO25" s="8">
        <v>1085400</v>
      </c>
      <c r="DP25" s="8">
        <v>3896600</v>
      </c>
      <c r="DQ25" s="8">
        <v>1352200</v>
      </c>
      <c r="DR25" s="8">
        <v>64850000</v>
      </c>
      <c r="DS25" s="8">
        <v>6663200</v>
      </c>
      <c r="DT25" s="8">
        <v>1962000</v>
      </c>
      <c r="DU25" s="8">
        <v>2636000</v>
      </c>
      <c r="DV25" s="8">
        <v>4219300</v>
      </c>
      <c r="DW25" s="8">
        <v>4136500</v>
      </c>
      <c r="DX25" s="8">
        <v>11389000</v>
      </c>
      <c r="DY25" s="8">
        <v>4306200</v>
      </c>
      <c r="DZ25" s="8">
        <v>799840</v>
      </c>
      <c r="EA25" s="8">
        <v>27857000</v>
      </c>
      <c r="EB25" s="8">
        <v>9247600</v>
      </c>
      <c r="EC25" s="8">
        <f>AVERAGE(EC26:EC28)</f>
        <v>10302466.666666666</v>
      </c>
      <c r="ED25" s="8">
        <v>2968900</v>
      </c>
      <c r="EE25" s="8">
        <v>725193.33299999998</v>
      </c>
      <c r="EF25" s="8">
        <v>0</v>
      </c>
      <c r="EG25" s="8">
        <v>12350000</v>
      </c>
      <c r="EH25" s="8">
        <v>7617900</v>
      </c>
      <c r="EI25" s="8">
        <v>18161000</v>
      </c>
      <c r="EJ25" s="8">
        <v>2365100</v>
      </c>
      <c r="EK25" s="8">
        <v>16197000</v>
      </c>
      <c r="EL25" s="8">
        <v>12658000</v>
      </c>
      <c r="EM25" s="8">
        <v>2132200</v>
      </c>
      <c r="EN25" s="8">
        <v>1122400</v>
      </c>
      <c r="EO25" s="8">
        <v>5773700</v>
      </c>
      <c r="EP25" s="8">
        <v>3074800</v>
      </c>
      <c r="EQ25" s="8">
        <v>6570300</v>
      </c>
      <c r="ER25" s="8">
        <v>2481000</v>
      </c>
      <c r="ES25" s="8">
        <v>6712600</v>
      </c>
      <c r="ET25" s="8">
        <v>0</v>
      </c>
      <c r="EU25" s="8">
        <v>6778400</v>
      </c>
      <c r="EV25" s="8">
        <v>7148200</v>
      </c>
      <c r="EW25" s="8">
        <v>10144000</v>
      </c>
      <c r="EX25" s="8">
        <v>1748700</v>
      </c>
      <c r="EY25" s="8">
        <v>9378000</v>
      </c>
      <c r="EZ25" s="8">
        <f>AVERAGE(EZ26:EZ28)</f>
        <v>4330433.333333333</v>
      </c>
      <c r="FA25" s="8">
        <v>319710</v>
      </c>
      <c r="FB25" s="8">
        <v>3031300</v>
      </c>
      <c r="FC25" s="8">
        <v>955930</v>
      </c>
      <c r="FD25" s="8">
        <v>3596600</v>
      </c>
      <c r="FE25" s="8">
        <v>2346800</v>
      </c>
      <c r="FF25" s="8">
        <v>5390500</v>
      </c>
      <c r="FG25" s="8">
        <v>6270000</v>
      </c>
      <c r="FH25" s="8">
        <v>15134000</v>
      </c>
      <c r="FI25" s="8">
        <v>590790</v>
      </c>
      <c r="FJ25" s="8">
        <v>28578000</v>
      </c>
      <c r="FK25" s="8">
        <v>15827000</v>
      </c>
      <c r="FL25" s="8">
        <v>29973000</v>
      </c>
      <c r="FM25" s="8">
        <v>39344000</v>
      </c>
      <c r="FN25" s="8">
        <v>1453000</v>
      </c>
      <c r="FO25" s="8">
        <v>12181000</v>
      </c>
      <c r="FP25" s="8">
        <v>89409000</v>
      </c>
      <c r="FQ25" s="8">
        <v>3811500</v>
      </c>
      <c r="FR25" s="8">
        <v>0</v>
      </c>
      <c r="FS25" s="8">
        <v>3659500</v>
      </c>
      <c r="FT25" s="8">
        <v>5041500</v>
      </c>
      <c r="FU25" s="8">
        <v>1191300</v>
      </c>
      <c r="FV25" s="8">
        <v>16793000</v>
      </c>
      <c r="FW25" s="8">
        <v>3589000</v>
      </c>
      <c r="FX25" s="8">
        <v>13562000</v>
      </c>
      <c r="FY25" s="8">
        <v>27621000</v>
      </c>
    </row>
    <row r="26" spans="1:181" ht="16" x14ac:dyDescent="0.2">
      <c r="A26" s="12" t="s">
        <v>3372</v>
      </c>
      <c r="B26" s="7">
        <v>0</v>
      </c>
      <c r="C26" s="7">
        <v>3018300</v>
      </c>
      <c r="D26" s="7">
        <v>7698500</v>
      </c>
      <c r="E26" s="7">
        <v>14150000</v>
      </c>
      <c r="F26" s="7">
        <v>15743000</v>
      </c>
      <c r="G26" s="7">
        <v>1160900</v>
      </c>
      <c r="H26" s="7">
        <v>8767200</v>
      </c>
      <c r="I26" s="7">
        <v>42338000</v>
      </c>
      <c r="J26" s="7">
        <v>937230</v>
      </c>
      <c r="K26" s="7">
        <v>19149000</v>
      </c>
      <c r="L26" s="7">
        <v>6816500</v>
      </c>
      <c r="M26" s="7">
        <v>5424500</v>
      </c>
      <c r="N26" s="7">
        <v>599250</v>
      </c>
      <c r="O26" s="7">
        <v>11168000</v>
      </c>
      <c r="P26" s="7">
        <v>7868800</v>
      </c>
      <c r="Q26" s="7">
        <v>4167500</v>
      </c>
      <c r="R26" s="7">
        <v>1939000</v>
      </c>
      <c r="S26" s="7">
        <v>0</v>
      </c>
      <c r="T26" s="7">
        <v>3507500</v>
      </c>
      <c r="U26" s="7">
        <v>2519300</v>
      </c>
      <c r="V26" s="7">
        <v>22541000</v>
      </c>
      <c r="W26" s="7">
        <v>1810900</v>
      </c>
      <c r="X26" s="7">
        <v>2362100</v>
      </c>
      <c r="Y26" s="7">
        <v>2000200</v>
      </c>
      <c r="Z26" s="7">
        <v>9650900</v>
      </c>
      <c r="AA26" s="7">
        <v>747840</v>
      </c>
      <c r="AB26" s="7">
        <v>812660</v>
      </c>
      <c r="AC26" s="7">
        <v>1561400</v>
      </c>
      <c r="AD26" s="7">
        <v>4899400</v>
      </c>
      <c r="AE26" s="7">
        <v>5115600</v>
      </c>
      <c r="AF26" s="7">
        <v>0</v>
      </c>
      <c r="AG26" s="7">
        <v>1463000</v>
      </c>
      <c r="AH26" s="7">
        <v>1535400</v>
      </c>
      <c r="AI26" s="7">
        <v>964520</v>
      </c>
      <c r="AJ26" s="7">
        <v>7476500</v>
      </c>
      <c r="AK26" s="7">
        <v>0</v>
      </c>
      <c r="AL26" s="7">
        <v>5158800</v>
      </c>
      <c r="AM26" s="7">
        <v>1801500</v>
      </c>
      <c r="AN26" s="7">
        <v>5388700</v>
      </c>
      <c r="AO26" s="7">
        <v>421400</v>
      </c>
      <c r="AP26" s="7">
        <v>2702000</v>
      </c>
      <c r="AQ26" s="7">
        <v>353490</v>
      </c>
      <c r="AR26" s="7">
        <v>1232000</v>
      </c>
      <c r="AS26" s="7">
        <v>1049510</v>
      </c>
      <c r="AT26" s="7">
        <v>1186866.67</v>
      </c>
      <c r="AU26" s="7">
        <v>5031100</v>
      </c>
      <c r="AV26" s="7">
        <v>2968300</v>
      </c>
      <c r="AW26" s="7">
        <v>270080</v>
      </c>
      <c r="AX26" s="7">
        <v>902560</v>
      </c>
      <c r="AY26" s="7">
        <v>18922000</v>
      </c>
      <c r="AZ26" s="7">
        <v>0</v>
      </c>
      <c r="BA26" s="7">
        <v>1591200</v>
      </c>
      <c r="BB26" s="7">
        <v>6951700</v>
      </c>
      <c r="BC26" s="7">
        <v>4916800</v>
      </c>
      <c r="BD26" s="7">
        <v>20788000</v>
      </c>
      <c r="BE26" s="7">
        <v>5278100</v>
      </c>
      <c r="BF26" s="7">
        <v>11246000</v>
      </c>
      <c r="BG26" s="7">
        <v>109320000</v>
      </c>
      <c r="BH26" s="7">
        <v>2929300</v>
      </c>
      <c r="BI26" s="7">
        <v>5637200</v>
      </c>
      <c r="BJ26" s="7">
        <v>54389000</v>
      </c>
      <c r="BK26" s="7">
        <v>23100000</v>
      </c>
      <c r="BL26" s="7">
        <v>10781000</v>
      </c>
      <c r="BM26" s="7">
        <v>25084000</v>
      </c>
      <c r="BN26" s="7">
        <v>3425200</v>
      </c>
      <c r="BO26" s="7">
        <v>161790</v>
      </c>
      <c r="BP26" s="7">
        <v>3368100</v>
      </c>
      <c r="BQ26" s="7">
        <v>1345700</v>
      </c>
      <c r="BR26" s="7">
        <v>2309000</v>
      </c>
      <c r="BS26" s="7">
        <v>0</v>
      </c>
      <c r="BT26" s="7">
        <v>6104200</v>
      </c>
      <c r="BU26" s="7">
        <v>677300</v>
      </c>
      <c r="BV26" s="7">
        <v>44465000</v>
      </c>
      <c r="BW26" s="7">
        <v>2800500</v>
      </c>
      <c r="BX26" s="7">
        <v>144280000</v>
      </c>
      <c r="BY26" s="7">
        <v>6599900</v>
      </c>
      <c r="BZ26" s="7">
        <v>8940300</v>
      </c>
      <c r="CA26" s="7">
        <v>12325000</v>
      </c>
      <c r="CB26" s="7">
        <v>1586200</v>
      </c>
      <c r="CC26" s="7">
        <v>1068900</v>
      </c>
      <c r="CD26" s="7">
        <v>6531900</v>
      </c>
      <c r="CE26" s="7">
        <v>799960</v>
      </c>
      <c r="CF26" s="7">
        <v>5470500</v>
      </c>
      <c r="CG26" s="7">
        <v>1568900</v>
      </c>
      <c r="CH26" s="7">
        <v>2529500</v>
      </c>
      <c r="CI26" s="7">
        <v>4028400</v>
      </c>
      <c r="CJ26" s="7">
        <v>1317800</v>
      </c>
      <c r="CK26" s="7">
        <v>20689000</v>
      </c>
      <c r="CL26" s="7">
        <v>3271700</v>
      </c>
      <c r="CM26" s="7">
        <v>1401000</v>
      </c>
      <c r="CN26" s="7">
        <v>1061000</v>
      </c>
      <c r="CO26" s="7">
        <v>64485000</v>
      </c>
      <c r="CP26" s="7">
        <v>0</v>
      </c>
      <c r="CQ26" s="7">
        <v>3082700</v>
      </c>
      <c r="CR26" s="7">
        <v>44928000</v>
      </c>
      <c r="CS26" s="7">
        <v>3387700</v>
      </c>
      <c r="CT26" s="7">
        <v>73688000</v>
      </c>
      <c r="CU26" s="7">
        <v>6405700</v>
      </c>
      <c r="CV26" s="7">
        <v>4458100</v>
      </c>
      <c r="CW26" s="7">
        <v>3161000</v>
      </c>
      <c r="CX26" s="7">
        <v>0</v>
      </c>
      <c r="CY26" s="7">
        <v>2013000</v>
      </c>
      <c r="CZ26" s="7">
        <v>478450</v>
      </c>
      <c r="DA26" s="7">
        <v>0</v>
      </c>
      <c r="DB26" s="7">
        <v>0</v>
      </c>
      <c r="DC26" s="7">
        <v>0</v>
      </c>
      <c r="DD26" s="7">
        <v>1286700</v>
      </c>
      <c r="DE26" s="7">
        <v>2887800</v>
      </c>
      <c r="DF26" s="7">
        <v>9692500</v>
      </c>
      <c r="DG26" s="7">
        <f>AVERAGE(DG25,DG27:DG28)</f>
        <v>130076.66666666667</v>
      </c>
      <c r="DH26" s="7">
        <v>3333900</v>
      </c>
      <c r="DI26" s="7">
        <v>7022100</v>
      </c>
      <c r="DJ26" s="7">
        <v>1503800</v>
      </c>
      <c r="DK26" s="7">
        <v>646310</v>
      </c>
      <c r="DL26" s="7">
        <v>979920</v>
      </c>
      <c r="DM26" s="7">
        <v>5062900</v>
      </c>
      <c r="DN26" s="7">
        <v>1063700</v>
      </c>
      <c r="DO26" s="7">
        <v>2385000</v>
      </c>
      <c r="DP26" s="7">
        <v>4273900</v>
      </c>
      <c r="DQ26" s="7">
        <v>1012000</v>
      </c>
      <c r="DR26" s="7">
        <v>62356000</v>
      </c>
      <c r="DS26" s="7">
        <v>8830500</v>
      </c>
      <c r="DT26" s="7">
        <v>3280200</v>
      </c>
      <c r="DU26" s="7">
        <v>2954800</v>
      </c>
      <c r="DV26" s="7">
        <v>3403600</v>
      </c>
      <c r="DW26" s="7">
        <v>5435800</v>
      </c>
      <c r="DX26" s="7">
        <v>13743000</v>
      </c>
      <c r="DY26" s="7">
        <v>6252400</v>
      </c>
      <c r="DZ26" s="7">
        <v>732133.33299999998</v>
      </c>
      <c r="EA26" s="7">
        <v>30291000</v>
      </c>
      <c r="EB26" s="7">
        <v>10753000</v>
      </c>
      <c r="EC26" s="7">
        <v>10722000</v>
      </c>
      <c r="ED26" s="7">
        <v>3150400</v>
      </c>
      <c r="EE26" s="7">
        <v>821930</v>
      </c>
      <c r="EF26" s="7">
        <v>0</v>
      </c>
      <c r="EG26" s="7">
        <v>15279000</v>
      </c>
      <c r="EH26" s="7">
        <v>7639100</v>
      </c>
      <c r="EI26" s="7">
        <v>27502000</v>
      </c>
      <c r="EJ26" s="7">
        <v>2627800</v>
      </c>
      <c r="EK26" s="7">
        <v>9440400</v>
      </c>
      <c r="EL26" s="7">
        <v>10825000</v>
      </c>
      <c r="EM26" s="7">
        <v>2053400</v>
      </c>
      <c r="EN26" s="7">
        <v>2615300</v>
      </c>
      <c r="EO26" s="7">
        <v>2737933.33</v>
      </c>
      <c r="EP26" s="7">
        <v>2432600</v>
      </c>
      <c r="EQ26" s="7">
        <v>5757800</v>
      </c>
      <c r="ER26" s="7">
        <v>2701500</v>
      </c>
      <c r="ES26" s="7">
        <v>7899700</v>
      </c>
      <c r="ET26" s="7">
        <v>0</v>
      </c>
      <c r="EU26" s="7">
        <v>5526200</v>
      </c>
      <c r="EV26" s="7">
        <v>7452200</v>
      </c>
      <c r="EW26" s="7">
        <v>9946000</v>
      </c>
      <c r="EX26" s="7">
        <v>1021176.67</v>
      </c>
      <c r="EY26" s="7">
        <v>8432400</v>
      </c>
      <c r="EZ26" s="7">
        <v>4344800</v>
      </c>
      <c r="FA26" s="7">
        <v>266876.66700000002</v>
      </c>
      <c r="FB26" s="7">
        <v>5265400</v>
      </c>
      <c r="FC26" s="7">
        <f>AVERAGE(FC25,FC27:FC28)</f>
        <v>946040</v>
      </c>
      <c r="FD26" s="7">
        <v>4039000</v>
      </c>
      <c r="FE26" s="7">
        <v>3034400</v>
      </c>
      <c r="FF26" s="7">
        <v>5491100</v>
      </c>
      <c r="FG26" s="7">
        <v>5034300</v>
      </c>
      <c r="FH26" s="7">
        <v>15304000</v>
      </c>
      <c r="FI26" s="7">
        <v>511950</v>
      </c>
      <c r="FJ26" s="7">
        <v>42286000</v>
      </c>
      <c r="FK26" s="7">
        <v>16476000</v>
      </c>
      <c r="FL26" s="7">
        <v>13518000</v>
      </c>
      <c r="FM26" s="7">
        <v>35613000</v>
      </c>
      <c r="FN26" s="7">
        <v>1972400</v>
      </c>
      <c r="FO26" s="7">
        <v>11431000</v>
      </c>
      <c r="FP26" s="7">
        <v>62189000</v>
      </c>
      <c r="FQ26" s="7">
        <v>2620300</v>
      </c>
      <c r="FR26" s="7">
        <v>0</v>
      </c>
      <c r="FS26" s="7">
        <v>3293600</v>
      </c>
      <c r="FT26" s="7">
        <v>5910500</v>
      </c>
      <c r="FU26" s="7">
        <v>1288700</v>
      </c>
      <c r="FV26" s="7">
        <v>22982000</v>
      </c>
      <c r="FW26" s="7">
        <v>3229800</v>
      </c>
      <c r="FX26" s="7">
        <v>13191000</v>
      </c>
      <c r="FY26" s="7">
        <v>25072000</v>
      </c>
    </row>
    <row r="27" spans="1:181" ht="16" x14ac:dyDescent="0.2">
      <c r="A27" s="12" t="s">
        <v>3372</v>
      </c>
      <c r="B27" s="7">
        <v>0</v>
      </c>
      <c r="C27" s="7">
        <v>1787700</v>
      </c>
      <c r="D27" s="7">
        <v>9188400</v>
      </c>
      <c r="E27" s="7">
        <v>13087000</v>
      </c>
      <c r="F27" s="7">
        <v>8929400</v>
      </c>
      <c r="G27" s="7">
        <v>1091700</v>
      </c>
      <c r="H27" s="7">
        <v>11450000</v>
      </c>
      <c r="I27" s="7">
        <v>44629000</v>
      </c>
      <c r="J27" s="7">
        <v>976790</v>
      </c>
      <c r="K27" s="7">
        <v>17526000</v>
      </c>
      <c r="L27" s="7">
        <v>5509500</v>
      </c>
      <c r="M27" s="7">
        <v>5218400</v>
      </c>
      <c r="N27" s="7">
        <v>637170</v>
      </c>
      <c r="O27" s="7">
        <v>10730000</v>
      </c>
      <c r="P27" s="7">
        <v>7658900</v>
      </c>
      <c r="Q27" s="7">
        <v>4821600</v>
      </c>
      <c r="R27" s="7">
        <v>2343700</v>
      </c>
      <c r="S27" s="7">
        <v>0</v>
      </c>
      <c r="T27" s="7">
        <v>3972400</v>
      </c>
      <c r="U27" s="7">
        <v>2784800</v>
      </c>
      <c r="V27" s="7">
        <v>27350000</v>
      </c>
      <c r="W27" s="7">
        <v>1474500</v>
      </c>
      <c r="X27" s="7">
        <v>2221800</v>
      </c>
      <c r="Y27" s="7">
        <v>1874300</v>
      </c>
      <c r="Z27" s="7">
        <v>10614000</v>
      </c>
      <c r="AA27" s="7">
        <v>583270</v>
      </c>
      <c r="AB27" s="7">
        <v>903690</v>
      </c>
      <c r="AC27" s="7">
        <v>1389100</v>
      </c>
      <c r="AD27" s="7">
        <v>4527200</v>
      </c>
      <c r="AE27" s="7">
        <v>4802900</v>
      </c>
      <c r="AF27" s="7">
        <v>0</v>
      </c>
      <c r="AG27" s="7">
        <v>1972900</v>
      </c>
      <c r="AH27" s="7">
        <v>1556500</v>
      </c>
      <c r="AI27" s="7">
        <v>808710</v>
      </c>
      <c r="AJ27" s="7">
        <v>7688200</v>
      </c>
      <c r="AK27" s="7">
        <v>0</v>
      </c>
      <c r="AL27" s="7">
        <v>5601300</v>
      </c>
      <c r="AM27" s="7">
        <v>1911200</v>
      </c>
      <c r="AN27" s="7">
        <v>5112200</v>
      </c>
      <c r="AO27" s="7">
        <v>270460</v>
      </c>
      <c r="AP27" s="7">
        <v>2751000</v>
      </c>
      <c r="AQ27" s="7">
        <v>325620</v>
      </c>
      <c r="AR27" s="7">
        <v>1126400</v>
      </c>
      <c r="AS27" s="7">
        <v>1192800</v>
      </c>
      <c r="AT27" s="7">
        <v>1080200</v>
      </c>
      <c r="AU27" s="7">
        <v>5778900</v>
      </c>
      <c r="AV27" s="7">
        <v>3259500</v>
      </c>
      <c r="AW27" s="7">
        <v>134150</v>
      </c>
      <c r="AX27" s="7">
        <v>1120900</v>
      </c>
      <c r="AY27" s="7">
        <v>16715000</v>
      </c>
      <c r="AZ27" s="7">
        <v>0</v>
      </c>
      <c r="BA27" s="7">
        <v>3246300</v>
      </c>
      <c r="BB27" s="7">
        <v>5809200</v>
      </c>
      <c r="BC27" s="7">
        <v>2085200</v>
      </c>
      <c r="BD27" s="7">
        <v>21509000</v>
      </c>
      <c r="BE27" s="7">
        <v>5970700</v>
      </c>
      <c r="BF27" s="7">
        <v>7856200</v>
      </c>
      <c r="BG27" s="7">
        <v>120180000</v>
      </c>
      <c r="BH27" s="7">
        <v>2983900</v>
      </c>
      <c r="BI27" s="7">
        <v>3985300</v>
      </c>
      <c r="BJ27" s="7">
        <v>43446000</v>
      </c>
      <c r="BK27" s="7">
        <v>17650000</v>
      </c>
      <c r="BL27" s="7">
        <v>13461000</v>
      </c>
      <c r="BM27" s="7">
        <v>18838000</v>
      </c>
      <c r="BN27" s="7">
        <v>3467400</v>
      </c>
      <c r="BO27" s="7">
        <v>772901</v>
      </c>
      <c r="BP27" s="7">
        <v>2193400</v>
      </c>
      <c r="BQ27" s="7">
        <v>1402700</v>
      </c>
      <c r="BR27" s="7">
        <v>1658200</v>
      </c>
      <c r="BS27" s="7">
        <v>0</v>
      </c>
      <c r="BT27" s="7">
        <v>5828600</v>
      </c>
      <c r="BU27" s="7">
        <v>932510</v>
      </c>
      <c r="BV27" s="7">
        <v>46691000</v>
      </c>
      <c r="BW27" s="7">
        <v>2806600</v>
      </c>
      <c r="BX27" s="7">
        <v>134590000</v>
      </c>
      <c r="BY27" s="7">
        <v>8253500</v>
      </c>
      <c r="BZ27" s="7">
        <v>9447000</v>
      </c>
      <c r="CA27" s="7">
        <v>11415000</v>
      </c>
      <c r="CB27" s="7">
        <v>1766100</v>
      </c>
      <c r="CC27" s="7">
        <v>1257800</v>
      </c>
      <c r="CD27" s="7">
        <v>5155600</v>
      </c>
      <c r="CE27" s="7">
        <v>891990</v>
      </c>
      <c r="CF27" s="7">
        <v>5887800</v>
      </c>
      <c r="CG27" s="7">
        <v>1440100</v>
      </c>
      <c r="CH27" s="7">
        <v>2346800</v>
      </c>
      <c r="CI27" s="7">
        <v>4454600</v>
      </c>
      <c r="CJ27" s="7">
        <v>1409600</v>
      </c>
      <c r="CK27" s="7">
        <v>22791000</v>
      </c>
      <c r="CL27" s="7">
        <v>3202200</v>
      </c>
      <c r="CM27" s="7">
        <v>1292400</v>
      </c>
      <c r="CN27" s="7">
        <v>970710</v>
      </c>
      <c r="CO27" s="7">
        <v>59000000</v>
      </c>
      <c r="CP27" s="7">
        <v>0</v>
      </c>
      <c r="CQ27" s="7">
        <v>3018400</v>
      </c>
      <c r="CR27" s="7">
        <v>40495000</v>
      </c>
      <c r="CS27" s="7">
        <v>1120300</v>
      </c>
      <c r="CT27" s="7">
        <v>78739000</v>
      </c>
      <c r="CU27" s="7">
        <v>6775800</v>
      </c>
      <c r="CV27" s="7">
        <v>4660700</v>
      </c>
      <c r="CW27" s="7">
        <v>3180100</v>
      </c>
      <c r="CX27" s="7">
        <v>0</v>
      </c>
      <c r="CY27" s="7">
        <v>2805700</v>
      </c>
      <c r="CZ27" s="7">
        <v>385670</v>
      </c>
      <c r="DA27" s="7">
        <v>0</v>
      </c>
      <c r="DB27" s="7">
        <v>0</v>
      </c>
      <c r="DC27" s="7">
        <v>0</v>
      </c>
      <c r="DD27" s="7">
        <v>1353800</v>
      </c>
      <c r="DE27" s="7">
        <v>3247900</v>
      </c>
      <c r="DF27" s="7">
        <v>9611700</v>
      </c>
      <c r="DG27" s="7">
        <v>126560</v>
      </c>
      <c r="DH27" s="7">
        <v>3928100</v>
      </c>
      <c r="DI27" s="7">
        <v>6688300</v>
      </c>
      <c r="DJ27" s="7">
        <v>1244000</v>
      </c>
      <c r="DK27" s="7">
        <v>629780</v>
      </c>
      <c r="DL27" s="7">
        <v>984020</v>
      </c>
      <c r="DM27" s="7">
        <v>4180500</v>
      </c>
      <c r="DN27" s="7">
        <v>1421000</v>
      </c>
      <c r="DO27" s="7">
        <v>1092300</v>
      </c>
      <c r="DP27" s="7">
        <v>3687500</v>
      </c>
      <c r="DQ27" s="7">
        <v>1410900</v>
      </c>
      <c r="DR27" s="7">
        <v>59024000</v>
      </c>
      <c r="DS27" s="7">
        <v>10844000</v>
      </c>
      <c r="DT27" s="7">
        <v>3693900</v>
      </c>
      <c r="DU27" s="7">
        <v>3034100</v>
      </c>
      <c r="DV27" s="7">
        <v>3487700</v>
      </c>
      <c r="DW27" s="7">
        <v>4868200</v>
      </c>
      <c r="DX27" s="7">
        <v>17177000</v>
      </c>
      <c r="DY27" s="7">
        <v>4480000</v>
      </c>
      <c r="DZ27" s="7">
        <v>734630</v>
      </c>
      <c r="EA27" s="7">
        <v>30302000</v>
      </c>
      <c r="EB27" s="7">
        <v>11122000</v>
      </c>
      <c r="EC27" s="7">
        <v>9898400</v>
      </c>
      <c r="ED27" s="7">
        <v>3096500</v>
      </c>
      <c r="EE27" s="7">
        <v>548440</v>
      </c>
      <c r="EF27" s="7">
        <v>0</v>
      </c>
      <c r="EG27" s="7">
        <v>18408000</v>
      </c>
      <c r="EH27" s="7">
        <v>6847100</v>
      </c>
      <c r="EI27" s="7">
        <v>26605000</v>
      </c>
      <c r="EJ27" s="7">
        <v>2414400</v>
      </c>
      <c r="EK27" s="7">
        <v>13531000</v>
      </c>
      <c r="EL27" s="7">
        <v>9741300</v>
      </c>
      <c r="EM27" s="7">
        <v>2283500</v>
      </c>
      <c r="EN27" s="7">
        <v>2398200</v>
      </c>
      <c r="EO27" s="7">
        <v>1054900</v>
      </c>
      <c r="EP27" s="7">
        <v>3057800</v>
      </c>
      <c r="EQ27" s="7">
        <v>5957800</v>
      </c>
      <c r="ER27" s="7">
        <v>3181300</v>
      </c>
      <c r="ES27" s="7">
        <v>6807800</v>
      </c>
      <c r="ET27" s="7">
        <v>0</v>
      </c>
      <c r="EU27" s="7">
        <v>5891100</v>
      </c>
      <c r="EV27" s="7">
        <v>10431000</v>
      </c>
      <c r="EW27" s="7">
        <v>9865600</v>
      </c>
      <c r="EX27" s="7">
        <v>648640</v>
      </c>
      <c r="EY27" s="7">
        <v>7632200</v>
      </c>
      <c r="EZ27" s="7">
        <v>4290900</v>
      </c>
      <c r="FA27" s="7">
        <v>260670</v>
      </c>
      <c r="FB27" s="7">
        <v>4407900</v>
      </c>
      <c r="FC27" s="7">
        <v>933430</v>
      </c>
      <c r="FD27" s="7">
        <v>3270600</v>
      </c>
      <c r="FE27" s="7">
        <v>2490000</v>
      </c>
      <c r="FF27" s="7">
        <f>AVERAGE(FF25:FF26,FF28)</f>
        <v>5446500</v>
      </c>
      <c r="FG27" s="7">
        <v>3764600</v>
      </c>
      <c r="FH27" s="7">
        <v>14171000</v>
      </c>
      <c r="FI27" s="7">
        <v>586850</v>
      </c>
      <c r="FJ27" s="7">
        <v>42976000</v>
      </c>
      <c r="FK27" s="7">
        <v>21431000</v>
      </c>
      <c r="FL27" s="7">
        <v>18165000</v>
      </c>
      <c r="FM27" s="7">
        <v>37307000</v>
      </c>
      <c r="FN27" s="7">
        <v>2340100</v>
      </c>
      <c r="FO27" s="7">
        <v>10877000</v>
      </c>
      <c r="FP27" s="7">
        <v>40305000</v>
      </c>
      <c r="FQ27" s="7">
        <v>4035000</v>
      </c>
      <c r="FR27" s="7">
        <v>0</v>
      </c>
      <c r="FS27" s="7">
        <v>3904000</v>
      </c>
      <c r="FT27" s="7">
        <v>4778500</v>
      </c>
      <c r="FU27" s="7">
        <v>1212700</v>
      </c>
      <c r="FV27" s="7">
        <v>28062000</v>
      </c>
      <c r="FW27" s="7">
        <v>3555700</v>
      </c>
      <c r="FX27" s="7">
        <v>12549000</v>
      </c>
      <c r="FY27" s="7">
        <v>22936000</v>
      </c>
    </row>
    <row r="28" spans="1:181" ht="16" x14ac:dyDescent="0.2">
      <c r="A28" s="15" t="s">
        <v>3372</v>
      </c>
      <c r="B28" s="7">
        <v>0</v>
      </c>
      <c r="C28" s="7">
        <v>1527100</v>
      </c>
      <c r="D28" s="7">
        <v>8095200</v>
      </c>
      <c r="E28" s="7">
        <v>13410000</v>
      </c>
      <c r="F28" s="7">
        <v>10304000</v>
      </c>
      <c r="G28" s="7">
        <v>1328500</v>
      </c>
      <c r="H28" s="7">
        <v>9255100</v>
      </c>
      <c r="I28" s="7">
        <v>38302000</v>
      </c>
      <c r="J28" s="7">
        <v>857030</v>
      </c>
      <c r="K28" s="7">
        <v>21475000</v>
      </c>
      <c r="L28" s="7">
        <v>5991400</v>
      </c>
      <c r="M28" s="7">
        <v>5586200</v>
      </c>
      <c r="N28" s="7">
        <v>958310</v>
      </c>
      <c r="O28" s="7">
        <v>11586000</v>
      </c>
      <c r="P28" s="7">
        <v>7257900</v>
      </c>
      <c r="Q28" s="7">
        <v>4568300</v>
      </c>
      <c r="R28" s="7">
        <v>1977200</v>
      </c>
      <c r="S28" s="7">
        <v>0</v>
      </c>
      <c r="T28" s="7">
        <v>3455800</v>
      </c>
      <c r="U28" s="7">
        <v>2385100</v>
      </c>
      <c r="V28" s="7">
        <v>23227000</v>
      </c>
      <c r="W28" s="7">
        <v>1557000</v>
      </c>
      <c r="X28" s="7">
        <v>2417000</v>
      </c>
      <c r="Y28" s="7">
        <v>1921700</v>
      </c>
      <c r="Z28" s="7">
        <v>8629000</v>
      </c>
      <c r="AA28" s="7">
        <v>737290</v>
      </c>
      <c r="AB28" s="7">
        <v>1242200</v>
      </c>
      <c r="AC28" s="7">
        <v>1129200</v>
      </c>
      <c r="AD28" s="7">
        <v>5077900</v>
      </c>
      <c r="AE28" s="7">
        <v>6254000</v>
      </c>
      <c r="AF28" s="7">
        <v>0</v>
      </c>
      <c r="AG28" s="7">
        <v>2063700</v>
      </c>
      <c r="AH28" s="7">
        <v>1687000</v>
      </c>
      <c r="AI28" s="7">
        <v>961460</v>
      </c>
      <c r="AJ28" s="7">
        <v>6965000</v>
      </c>
      <c r="AK28" s="7">
        <v>0</v>
      </c>
      <c r="AL28" s="7">
        <v>4965800</v>
      </c>
      <c r="AM28" s="7">
        <v>1937300</v>
      </c>
      <c r="AN28" s="7">
        <v>5527000</v>
      </c>
      <c r="AO28" s="7">
        <v>291970</v>
      </c>
      <c r="AP28" s="7">
        <v>3024900</v>
      </c>
      <c r="AQ28" s="7">
        <v>419230</v>
      </c>
      <c r="AR28" s="7">
        <v>1099800</v>
      </c>
      <c r="AS28" s="7">
        <v>987600</v>
      </c>
      <c r="AT28" s="7">
        <v>1162900</v>
      </c>
      <c r="AU28" s="7">
        <v>5548800</v>
      </c>
      <c r="AV28" s="7">
        <v>2844400</v>
      </c>
      <c r="AW28" s="7">
        <v>319110</v>
      </c>
      <c r="AX28" s="7">
        <v>1127200</v>
      </c>
      <c r="AY28" s="7">
        <v>16873000</v>
      </c>
      <c r="AZ28" s="7">
        <v>0</v>
      </c>
      <c r="BA28" s="7">
        <v>2262800</v>
      </c>
      <c r="BB28" s="7">
        <v>7128300</v>
      </c>
      <c r="BC28" s="7">
        <v>4177600</v>
      </c>
      <c r="BD28" s="7">
        <v>20612000</v>
      </c>
      <c r="BE28" s="7">
        <v>6378000</v>
      </c>
      <c r="BF28" s="7">
        <v>9295100</v>
      </c>
      <c r="BG28" s="7">
        <v>121630000</v>
      </c>
      <c r="BH28" s="7">
        <v>2957300</v>
      </c>
      <c r="BI28" s="7">
        <v>3644200</v>
      </c>
      <c r="BJ28" s="7">
        <v>46645000</v>
      </c>
      <c r="BK28" s="7">
        <v>17162000</v>
      </c>
      <c r="BL28" s="7">
        <v>13503000</v>
      </c>
      <c r="BM28" s="7">
        <v>11254000</v>
      </c>
      <c r="BN28" s="7">
        <v>2789600</v>
      </c>
      <c r="BO28" s="7">
        <v>2080800</v>
      </c>
      <c r="BP28" s="7">
        <v>3836800</v>
      </c>
      <c r="BQ28" s="7">
        <v>1339000</v>
      </c>
      <c r="BR28" s="7">
        <v>2611200</v>
      </c>
      <c r="BS28" s="7">
        <v>0</v>
      </c>
      <c r="BT28" s="7">
        <v>6197600</v>
      </c>
      <c r="BU28" s="7">
        <v>718500</v>
      </c>
      <c r="BV28" s="7">
        <v>40782000</v>
      </c>
      <c r="BW28" s="7">
        <v>2588400</v>
      </c>
      <c r="BX28" s="7">
        <v>125200000</v>
      </c>
      <c r="BY28" s="7">
        <v>6062400</v>
      </c>
      <c r="BZ28" s="7">
        <v>8434000</v>
      </c>
      <c r="CA28" s="7">
        <v>12931000</v>
      </c>
      <c r="CB28" s="7">
        <v>1690100</v>
      </c>
      <c r="CC28" s="7">
        <v>1274300</v>
      </c>
      <c r="CD28" s="7">
        <v>7970500</v>
      </c>
      <c r="CE28" s="7">
        <v>1136500</v>
      </c>
      <c r="CF28" s="7">
        <v>5083200</v>
      </c>
      <c r="CG28" s="7">
        <v>1591700</v>
      </c>
      <c r="CH28" s="7">
        <v>2744500</v>
      </c>
      <c r="CI28" s="7">
        <v>5018000</v>
      </c>
      <c r="CJ28" s="7">
        <v>1297400</v>
      </c>
      <c r="CK28" s="7">
        <v>21203000</v>
      </c>
      <c r="CL28" s="7">
        <v>3251400</v>
      </c>
      <c r="CM28" s="7">
        <v>1108600</v>
      </c>
      <c r="CN28" s="7">
        <v>804550</v>
      </c>
      <c r="CO28" s="7">
        <v>68513000</v>
      </c>
      <c r="CP28" s="7">
        <v>0</v>
      </c>
      <c r="CQ28" s="7">
        <v>2649500</v>
      </c>
      <c r="CR28" s="7">
        <v>52100000</v>
      </c>
      <c r="CS28" s="7">
        <v>1357700</v>
      </c>
      <c r="CT28" s="7">
        <v>80324000</v>
      </c>
      <c r="CU28" s="7">
        <v>5670100</v>
      </c>
      <c r="CV28" s="7">
        <v>5890800</v>
      </c>
      <c r="CW28" s="7">
        <v>3725300</v>
      </c>
      <c r="CX28" s="7">
        <v>0</v>
      </c>
      <c r="CY28" s="7">
        <v>3177600</v>
      </c>
      <c r="CZ28" s="7">
        <v>490190</v>
      </c>
      <c r="DA28" s="7">
        <v>0</v>
      </c>
      <c r="DB28" s="7">
        <v>0</v>
      </c>
      <c r="DC28" s="7">
        <v>0</v>
      </c>
      <c r="DD28" s="7">
        <f>AVERAGE(DD25:DD27)</f>
        <v>1317733.3333333333</v>
      </c>
      <c r="DE28" s="7">
        <v>3553800</v>
      </c>
      <c r="DF28" s="7">
        <v>11591000</v>
      </c>
      <c r="DG28" s="7">
        <v>132820</v>
      </c>
      <c r="DH28" s="7">
        <v>3759600</v>
      </c>
      <c r="DI28" s="7">
        <v>6902700</v>
      </c>
      <c r="DJ28" s="7">
        <v>1145200</v>
      </c>
      <c r="DK28" s="7">
        <v>688240</v>
      </c>
      <c r="DL28" s="7">
        <v>1089300</v>
      </c>
      <c r="DM28" s="7">
        <v>4826600</v>
      </c>
      <c r="DN28" s="14">
        <v>1373000</v>
      </c>
      <c r="DO28" s="7">
        <v>1610500</v>
      </c>
      <c r="DP28" s="7">
        <v>3374400</v>
      </c>
      <c r="DQ28" s="7">
        <v>1239100</v>
      </c>
      <c r="DR28" s="7">
        <v>60648000</v>
      </c>
      <c r="DS28" s="7">
        <v>10519000</v>
      </c>
      <c r="DT28" s="7">
        <v>3885300</v>
      </c>
      <c r="DU28" s="7">
        <v>3106800</v>
      </c>
      <c r="DV28" s="7">
        <v>3636000</v>
      </c>
      <c r="DW28" s="7">
        <v>4807300</v>
      </c>
      <c r="DX28" s="7">
        <v>12557000</v>
      </c>
      <c r="DY28" s="7">
        <v>5915400</v>
      </c>
      <c r="DZ28" s="7">
        <v>661930</v>
      </c>
      <c r="EA28" s="7">
        <v>32357000</v>
      </c>
      <c r="EB28" s="7">
        <v>14427000</v>
      </c>
      <c r="EC28" s="7">
        <v>10287000</v>
      </c>
      <c r="ED28" s="7">
        <v>3136100</v>
      </c>
      <c r="EE28" s="7">
        <v>805210</v>
      </c>
      <c r="EF28" s="7">
        <v>0</v>
      </c>
      <c r="EG28" s="7">
        <v>19476000</v>
      </c>
      <c r="EH28" s="7">
        <v>7015900</v>
      </c>
      <c r="EI28" s="7">
        <v>38677000</v>
      </c>
      <c r="EJ28" s="7">
        <v>2103400</v>
      </c>
      <c r="EK28" s="7">
        <v>13134000</v>
      </c>
      <c r="EL28" s="7">
        <v>10542000</v>
      </c>
      <c r="EM28" s="7">
        <v>2190500</v>
      </c>
      <c r="EN28" s="7">
        <v>2203300</v>
      </c>
      <c r="EO28" s="7">
        <v>1385200</v>
      </c>
      <c r="EP28" s="7">
        <v>2651500</v>
      </c>
      <c r="EQ28" s="7">
        <v>5948700</v>
      </c>
      <c r="ER28" s="7">
        <v>2562700</v>
      </c>
      <c r="ES28" s="7">
        <v>7136300</v>
      </c>
      <c r="ET28" s="7">
        <v>0</v>
      </c>
      <c r="EU28" s="7">
        <v>6112900</v>
      </c>
      <c r="EV28" s="7">
        <v>6505000</v>
      </c>
      <c r="EW28" s="7">
        <f>AVERAGE(EW25:EW27)</f>
        <v>9985200</v>
      </c>
      <c r="EX28" s="7">
        <v>666190</v>
      </c>
      <c r="EY28" s="7">
        <v>9150700</v>
      </c>
      <c r="EZ28" s="7">
        <v>4355600</v>
      </c>
      <c r="FA28" s="7">
        <v>220250</v>
      </c>
      <c r="FB28" s="7">
        <v>5867200</v>
      </c>
      <c r="FC28" s="7">
        <v>948760</v>
      </c>
      <c r="FD28" s="7">
        <v>3214700</v>
      </c>
      <c r="FE28" s="7">
        <v>2933800</v>
      </c>
      <c r="FF28" s="7">
        <v>5457900</v>
      </c>
      <c r="FG28" s="7">
        <v>4155400</v>
      </c>
      <c r="FH28" s="7">
        <v>12768000</v>
      </c>
      <c r="FI28" s="7">
        <v>560840</v>
      </c>
      <c r="FJ28" s="7">
        <v>51768000</v>
      </c>
      <c r="FK28" s="7">
        <v>20901000</v>
      </c>
      <c r="FL28" s="7">
        <v>15152000</v>
      </c>
      <c r="FM28" s="7">
        <v>35025000</v>
      </c>
      <c r="FN28" s="7">
        <v>2079100</v>
      </c>
      <c r="FO28" s="7">
        <v>12324000</v>
      </c>
      <c r="FP28" s="7">
        <v>38565000</v>
      </c>
      <c r="FQ28" s="7">
        <v>3291100</v>
      </c>
      <c r="FR28" s="7">
        <v>0</v>
      </c>
      <c r="FS28" s="7">
        <v>4245000</v>
      </c>
      <c r="FT28" s="7">
        <v>7111900</v>
      </c>
      <c r="FU28" s="7">
        <f>AVERAGE(FU25:FU27)</f>
        <v>1230900</v>
      </c>
      <c r="FV28" s="7">
        <v>21642000</v>
      </c>
      <c r="FW28" s="7">
        <v>3500400</v>
      </c>
      <c r="FX28" s="7">
        <v>13933000</v>
      </c>
      <c r="FY28" s="7">
        <v>23077000</v>
      </c>
    </row>
    <row r="29" spans="1:181" ht="16" x14ac:dyDescent="0.2">
      <c r="A29" s="2" t="s">
        <v>3373</v>
      </c>
      <c r="B29" s="8">
        <v>0</v>
      </c>
      <c r="C29" s="8">
        <v>2446000</v>
      </c>
      <c r="D29" s="8">
        <v>8899500</v>
      </c>
      <c r="E29" s="8">
        <v>10031000</v>
      </c>
      <c r="F29" s="8">
        <v>2139600</v>
      </c>
      <c r="G29" s="8">
        <v>1446000</v>
      </c>
      <c r="H29" s="8">
        <v>4334800</v>
      </c>
      <c r="I29" s="8">
        <v>58486000</v>
      </c>
      <c r="J29" s="8">
        <v>1157400</v>
      </c>
      <c r="K29" s="8">
        <v>13228000</v>
      </c>
      <c r="L29" s="8">
        <v>7696400</v>
      </c>
      <c r="M29" s="8">
        <v>5178400</v>
      </c>
      <c r="N29" s="8">
        <v>0</v>
      </c>
      <c r="O29" s="8">
        <v>12130000</v>
      </c>
      <c r="P29" s="8">
        <v>9251900</v>
      </c>
      <c r="Q29" s="8">
        <v>5436200</v>
      </c>
      <c r="R29" s="8">
        <v>9527600</v>
      </c>
      <c r="S29" s="8">
        <v>2334900</v>
      </c>
      <c r="T29" s="8">
        <v>5468700</v>
      </c>
      <c r="U29" s="8">
        <v>3368100</v>
      </c>
      <c r="V29" s="8">
        <v>105660000</v>
      </c>
      <c r="W29" s="8">
        <v>1498100</v>
      </c>
      <c r="X29" s="8">
        <v>3391400</v>
      </c>
      <c r="Y29" s="8">
        <v>2157000</v>
      </c>
      <c r="Z29" s="8">
        <v>11269000</v>
      </c>
      <c r="AA29" s="8">
        <v>0</v>
      </c>
      <c r="AB29" s="8">
        <v>1304660</v>
      </c>
      <c r="AC29" s="8">
        <v>0</v>
      </c>
      <c r="AD29" s="8">
        <v>5125200</v>
      </c>
      <c r="AE29" s="8">
        <v>5469800</v>
      </c>
      <c r="AF29" s="8">
        <v>0</v>
      </c>
      <c r="AG29" s="8">
        <v>2217700</v>
      </c>
      <c r="AH29" s="8">
        <v>1541900</v>
      </c>
      <c r="AI29" s="8">
        <v>714340</v>
      </c>
      <c r="AJ29" s="8">
        <v>7873700</v>
      </c>
      <c r="AK29" s="8">
        <v>1824000</v>
      </c>
      <c r="AL29" s="8">
        <v>7777200</v>
      </c>
      <c r="AM29" s="8">
        <v>2028500</v>
      </c>
      <c r="AN29" s="8">
        <v>3697600</v>
      </c>
      <c r="AO29" s="8">
        <v>406143.33299999998</v>
      </c>
      <c r="AP29" s="8">
        <v>3183400</v>
      </c>
      <c r="AQ29" s="8">
        <v>703250</v>
      </c>
      <c r="AR29" s="8">
        <v>759400</v>
      </c>
      <c r="AS29" s="8">
        <v>4759600</v>
      </c>
      <c r="AT29" s="8">
        <v>1553200</v>
      </c>
      <c r="AU29" s="8">
        <v>20599000</v>
      </c>
      <c r="AV29" s="8">
        <v>1535700</v>
      </c>
      <c r="AW29" s="8">
        <v>121830</v>
      </c>
      <c r="AX29" s="8">
        <v>1799200</v>
      </c>
      <c r="AY29" s="8">
        <v>7042000</v>
      </c>
      <c r="AZ29" s="8">
        <v>0</v>
      </c>
      <c r="BA29" s="8">
        <v>14032000</v>
      </c>
      <c r="BB29" s="8">
        <v>11478000</v>
      </c>
      <c r="BC29" s="8">
        <v>414430</v>
      </c>
      <c r="BD29" s="8">
        <v>15801000</v>
      </c>
      <c r="BE29" s="8">
        <v>4426200</v>
      </c>
      <c r="BF29" s="8">
        <v>3249400</v>
      </c>
      <c r="BG29" s="8">
        <v>123640000</v>
      </c>
      <c r="BH29" s="8">
        <v>2796100</v>
      </c>
      <c r="BI29" s="8">
        <v>1071200</v>
      </c>
      <c r="BJ29" s="8">
        <v>52519000</v>
      </c>
      <c r="BK29" s="8">
        <v>16478000</v>
      </c>
      <c r="BL29" s="8">
        <v>11503000</v>
      </c>
      <c r="BM29" s="8">
        <v>76152000</v>
      </c>
      <c r="BN29" s="8">
        <v>3011700</v>
      </c>
      <c r="BO29" s="8">
        <v>196450</v>
      </c>
      <c r="BP29" s="8">
        <v>0</v>
      </c>
      <c r="BQ29" s="8">
        <v>1536100</v>
      </c>
      <c r="BR29" s="8">
        <v>1028500</v>
      </c>
      <c r="BS29" s="8">
        <v>0</v>
      </c>
      <c r="BT29" s="8">
        <v>8408400</v>
      </c>
      <c r="BU29" s="8">
        <v>1070100</v>
      </c>
      <c r="BV29" s="8">
        <v>75269000</v>
      </c>
      <c r="BW29" s="8">
        <v>4105500</v>
      </c>
      <c r="BX29" s="8">
        <v>205710000</v>
      </c>
      <c r="BY29" s="8">
        <v>19110000</v>
      </c>
      <c r="BZ29" s="8">
        <v>10557000</v>
      </c>
      <c r="CA29" s="8">
        <v>8643600</v>
      </c>
      <c r="CB29" s="8">
        <v>1713000</v>
      </c>
      <c r="CC29" s="8">
        <v>0</v>
      </c>
      <c r="CD29" s="8">
        <v>3249900</v>
      </c>
      <c r="CE29" s="8">
        <v>660610</v>
      </c>
      <c r="CF29" s="8">
        <v>6809100</v>
      </c>
      <c r="CG29" s="8">
        <v>1377000</v>
      </c>
      <c r="CH29" s="8">
        <v>2478600</v>
      </c>
      <c r="CI29" s="8">
        <v>3775200</v>
      </c>
      <c r="CJ29" s="8">
        <v>1691200</v>
      </c>
      <c r="CK29" s="8">
        <v>16088000</v>
      </c>
      <c r="CL29" s="8">
        <v>3793400</v>
      </c>
      <c r="CM29" s="8">
        <v>963190</v>
      </c>
      <c r="CN29" s="8">
        <v>1448900</v>
      </c>
      <c r="CO29" s="8">
        <v>43120000</v>
      </c>
      <c r="CP29" s="8">
        <v>0</v>
      </c>
      <c r="CQ29" s="8">
        <v>4903000</v>
      </c>
      <c r="CR29" s="8">
        <v>4220200</v>
      </c>
      <c r="CS29" s="8">
        <v>20593000</v>
      </c>
      <c r="CT29" s="8">
        <v>76288000</v>
      </c>
      <c r="CU29" s="8">
        <v>6632200</v>
      </c>
      <c r="CV29" s="8">
        <v>1153000</v>
      </c>
      <c r="CW29" s="8">
        <v>2617700</v>
      </c>
      <c r="CX29" s="8">
        <v>865530</v>
      </c>
      <c r="CY29" s="8">
        <v>2589500</v>
      </c>
      <c r="CZ29" s="8">
        <v>398650</v>
      </c>
      <c r="DA29" s="8">
        <v>1102100</v>
      </c>
      <c r="DB29" s="8">
        <v>3626500</v>
      </c>
      <c r="DC29" s="8">
        <v>9788900</v>
      </c>
      <c r="DD29" s="8">
        <v>1322800</v>
      </c>
      <c r="DE29" s="8">
        <v>1785100</v>
      </c>
      <c r="DF29" s="8">
        <v>5421000</v>
      </c>
      <c r="DG29" s="8">
        <v>123640</v>
      </c>
      <c r="DH29" s="8">
        <v>5069000</v>
      </c>
      <c r="DI29" s="8">
        <v>5713900</v>
      </c>
      <c r="DJ29" s="8">
        <f>AVERAGE(DJ30:DJ32)</f>
        <v>1374133.3333333333</v>
      </c>
      <c r="DK29" s="8">
        <v>830880</v>
      </c>
      <c r="DL29" s="8">
        <v>1286200</v>
      </c>
      <c r="DM29" s="8">
        <v>0</v>
      </c>
      <c r="DN29" s="8">
        <v>1873200</v>
      </c>
      <c r="DO29" s="8">
        <v>0</v>
      </c>
      <c r="DP29" s="8">
        <v>1482000</v>
      </c>
      <c r="DQ29" s="8">
        <v>946340</v>
      </c>
      <c r="DR29" s="8">
        <v>73810000</v>
      </c>
      <c r="DS29" s="8">
        <v>14242000</v>
      </c>
      <c r="DT29" s="8">
        <v>2644000</v>
      </c>
      <c r="DU29" s="8">
        <v>3483700</v>
      </c>
      <c r="DV29" s="8">
        <v>4513700</v>
      </c>
      <c r="DW29" s="8">
        <v>4494800</v>
      </c>
      <c r="DX29" s="8">
        <v>12516000</v>
      </c>
      <c r="DY29" s="8">
        <v>2594100</v>
      </c>
      <c r="DZ29" s="8">
        <v>1799300</v>
      </c>
      <c r="EA29" s="8">
        <v>29582000</v>
      </c>
      <c r="EB29" s="8">
        <v>1231000</v>
      </c>
      <c r="EC29" s="8">
        <v>13083000</v>
      </c>
      <c r="ED29" s="8">
        <v>3918400</v>
      </c>
      <c r="EE29" s="8">
        <v>0</v>
      </c>
      <c r="EF29" s="8">
        <v>0</v>
      </c>
      <c r="EG29" s="8">
        <v>10111000</v>
      </c>
      <c r="EH29" s="8">
        <v>7915300</v>
      </c>
      <c r="EI29" s="8">
        <v>4039800</v>
      </c>
      <c r="EJ29" s="8">
        <v>2016200</v>
      </c>
      <c r="EK29" s="8">
        <v>47481000</v>
      </c>
      <c r="EL29" s="8">
        <v>16684000</v>
      </c>
      <c r="EM29" s="8">
        <v>2736400</v>
      </c>
      <c r="EN29" s="8">
        <v>775800</v>
      </c>
      <c r="EO29" s="8">
        <v>16588000</v>
      </c>
      <c r="EP29" s="8">
        <v>5132600</v>
      </c>
      <c r="EQ29" s="8">
        <v>6596100</v>
      </c>
      <c r="ER29" s="8">
        <v>3310500</v>
      </c>
      <c r="ES29" s="8">
        <v>1475500</v>
      </c>
      <c r="ET29" s="8">
        <v>21392000</v>
      </c>
      <c r="EU29" s="8">
        <v>8734900</v>
      </c>
      <c r="EV29" s="8">
        <v>11987000</v>
      </c>
      <c r="EW29" s="8">
        <v>4710800</v>
      </c>
      <c r="EX29" s="8">
        <v>4241300</v>
      </c>
      <c r="EY29" s="8">
        <v>7393600</v>
      </c>
      <c r="EZ29" s="8">
        <v>8375500</v>
      </c>
      <c r="FA29" s="8">
        <v>0</v>
      </c>
      <c r="FB29" s="8">
        <v>2244900</v>
      </c>
      <c r="FC29" s="8">
        <v>968660</v>
      </c>
      <c r="FD29" s="8">
        <v>2838200</v>
      </c>
      <c r="FE29" s="8">
        <v>1609000</v>
      </c>
      <c r="FF29" s="8">
        <v>6252400</v>
      </c>
      <c r="FG29" s="8">
        <v>5612500</v>
      </c>
      <c r="FH29" s="8">
        <f>AVERAGE(FH30:FH32)</f>
        <v>17903666.666666668</v>
      </c>
      <c r="FI29" s="8">
        <v>917320</v>
      </c>
      <c r="FJ29" s="8">
        <v>18279000</v>
      </c>
      <c r="FK29" s="8">
        <v>18385000</v>
      </c>
      <c r="FL29" s="8">
        <v>80886000</v>
      </c>
      <c r="FM29" s="8">
        <v>31313000</v>
      </c>
      <c r="FN29" s="8">
        <v>1630900</v>
      </c>
      <c r="FO29" s="8">
        <v>9521500</v>
      </c>
      <c r="FP29" s="8">
        <v>163570000</v>
      </c>
      <c r="FQ29" s="8">
        <v>6042700</v>
      </c>
      <c r="FR29" s="8">
        <v>0</v>
      </c>
      <c r="FS29" s="8">
        <v>5078600</v>
      </c>
      <c r="FT29" s="8">
        <v>1025293.33</v>
      </c>
      <c r="FU29" s="8">
        <v>749170</v>
      </c>
      <c r="FV29" s="8">
        <v>20278000</v>
      </c>
      <c r="FW29" s="8">
        <v>4145600</v>
      </c>
      <c r="FX29" s="8">
        <v>13336000</v>
      </c>
      <c r="FY29" s="8">
        <v>27724000</v>
      </c>
    </row>
    <row r="30" spans="1:181" ht="16" x14ac:dyDescent="0.2">
      <c r="A30" s="12" t="s">
        <v>3373</v>
      </c>
      <c r="B30" s="4">
        <v>0</v>
      </c>
      <c r="C30" s="4">
        <v>2233366.67</v>
      </c>
      <c r="D30" s="4">
        <v>10397000</v>
      </c>
      <c r="E30" s="4">
        <v>12530000</v>
      </c>
      <c r="F30" s="4">
        <v>2155300</v>
      </c>
      <c r="G30" s="4">
        <v>1295600</v>
      </c>
      <c r="H30" s="4">
        <v>5047900</v>
      </c>
      <c r="I30" s="4">
        <v>61386000</v>
      </c>
      <c r="J30" s="4">
        <v>1417800</v>
      </c>
      <c r="K30" s="4">
        <v>13985000</v>
      </c>
      <c r="L30" s="4">
        <v>4400800</v>
      </c>
      <c r="M30" s="4">
        <v>5504000</v>
      </c>
      <c r="N30" s="4">
        <v>0</v>
      </c>
      <c r="O30" s="4">
        <v>13326000</v>
      </c>
      <c r="P30" s="4">
        <v>10784000</v>
      </c>
      <c r="Q30" s="4">
        <v>5790200</v>
      </c>
      <c r="R30" s="4">
        <v>8132600</v>
      </c>
      <c r="S30" s="4">
        <v>2372600</v>
      </c>
      <c r="T30" s="4">
        <v>4593200</v>
      </c>
      <c r="U30" s="4">
        <f>AVERAGE(U29,U31:U32)</f>
        <v>3445766.6666666665</v>
      </c>
      <c r="V30" s="4">
        <v>101010000</v>
      </c>
      <c r="W30" s="4">
        <v>2286500</v>
      </c>
      <c r="X30" s="4">
        <v>2872300</v>
      </c>
      <c r="Y30" s="4">
        <v>2839600</v>
      </c>
      <c r="Z30" s="4">
        <v>9123400</v>
      </c>
      <c r="AA30" s="4">
        <v>0</v>
      </c>
      <c r="AB30" s="4">
        <v>1375500</v>
      </c>
      <c r="AC30" s="4">
        <v>0</v>
      </c>
      <c r="AD30" s="4">
        <v>6753700</v>
      </c>
      <c r="AE30" s="4">
        <v>4911033.33</v>
      </c>
      <c r="AF30" s="4">
        <v>0</v>
      </c>
      <c r="AG30" s="4">
        <v>2655100</v>
      </c>
      <c r="AH30" s="4">
        <v>1891200</v>
      </c>
      <c r="AI30" s="4">
        <v>975830</v>
      </c>
      <c r="AJ30" s="4">
        <v>9718600</v>
      </c>
      <c r="AK30" s="4">
        <v>1729400</v>
      </c>
      <c r="AL30" s="4">
        <v>6515900</v>
      </c>
      <c r="AM30" s="4">
        <v>2154900</v>
      </c>
      <c r="AN30" s="4">
        <v>4236700</v>
      </c>
      <c r="AO30" s="4">
        <v>347210</v>
      </c>
      <c r="AP30" s="4">
        <v>4038400</v>
      </c>
      <c r="AQ30" s="4">
        <v>594600</v>
      </c>
      <c r="AR30" s="4">
        <v>888320</v>
      </c>
      <c r="AS30" s="4">
        <v>4350300</v>
      </c>
      <c r="AT30" s="4">
        <v>1397900</v>
      </c>
      <c r="AU30" s="4">
        <v>17358000</v>
      </c>
      <c r="AV30" s="4">
        <v>2314400</v>
      </c>
      <c r="AW30" s="4">
        <v>187350</v>
      </c>
      <c r="AX30" s="4">
        <v>1428300</v>
      </c>
      <c r="AY30" s="4">
        <v>8308700</v>
      </c>
      <c r="AZ30" s="4">
        <v>0</v>
      </c>
      <c r="BA30" s="4">
        <v>9615800</v>
      </c>
      <c r="BB30" s="4">
        <v>14189000</v>
      </c>
      <c r="BC30" s="4">
        <v>2375800</v>
      </c>
      <c r="BD30" s="4">
        <v>17624000</v>
      </c>
      <c r="BE30" s="4">
        <v>4401000</v>
      </c>
      <c r="BF30" s="4">
        <v>3965600</v>
      </c>
      <c r="BG30" s="4">
        <v>127830000</v>
      </c>
      <c r="BH30" s="4">
        <v>2704600</v>
      </c>
      <c r="BI30" s="4">
        <v>1156800</v>
      </c>
      <c r="BJ30" s="4">
        <v>57259000</v>
      </c>
      <c r="BK30" s="4">
        <v>16412000</v>
      </c>
      <c r="BL30" s="4">
        <v>12740000</v>
      </c>
      <c r="BM30" s="4">
        <v>30593000</v>
      </c>
      <c r="BN30" s="4">
        <v>3055000</v>
      </c>
      <c r="BO30" s="4">
        <v>125400</v>
      </c>
      <c r="BP30" s="4">
        <v>0</v>
      </c>
      <c r="BQ30" s="4">
        <v>1488200</v>
      </c>
      <c r="BR30" s="4">
        <v>2093300</v>
      </c>
      <c r="BS30" s="4">
        <v>0</v>
      </c>
      <c r="BT30" s="4">
        <v>7229400</v>
      </c>
      <c r="BU30" s="4">
        <v>1066100</v>
      </c>
      <c r="BV30" s="4">
        <v>81328000</v>
      </c>
      <c r="BW30" s="4">
        <v>6882900</v>
      </c>
      <c r="BX30" s="4">
        <v>198700000</v>
      </c>
      <c r="BY30" s="4">
        <v>18604000</v>
      </c>
      <c r="BZ30" s="4">
        <v>10773000</v>
      </c>
      <c r="CA30" s="4">
        <v>9577600</v>
      </c>
      <c r="CB30" s="4">
        <v>1486700</v>
      </c>
      <c r="CC30" s="4">
        <v>0</v>
      </c>
      <c r="CD30" s="4">
        <v>3819400</v>
      </c>
      <c r="CE30" s="4">
        <v>1139600</v>
      </c>
      <c r="CF30" s="4">
        <v>6264400</v>
      </c>
      <c r="CG30" s="4">
        <v>1793400</v>
      </c>
      <c r="CH30" s="4">
        <v>2371700</v>
      </c>
      <c r="CI30" s="4">
        <v>4149000</v>
      </c>
      <c r="CJ30" s="4">
        <v>1437100</v>
      </c>
      <c r="CK30" s="4">
        <v>16179000</v>
      </c>
      <c r="CL30" s="4">
        <v>3869300</v>
      </c>
      <c r="CM30" s="4">
        <v>1204200</v>
      </c>
      <c r="CN30" s="4">
        <v>1848800</v>
      </c>
      <c r="CO30" s="4">
        <v>42842000</v>
      </c>
      <c r="CP30" s="4">
        <v>0</v>
      </c>
      <c r="CQ30" s="4">
        <v>5678400</v>
      </c>
      <c r="CR30" s="4">
        <v>5615700</v>
      </c>
      <c r="CS30" s="4">
        <v>12854000</v>
      </c>
      <c r="CT30" s="4">
        <v>78967000</v>
      </c>
      <c r="CU30" s="4">
        <v>7901800</v>
      </c>
      <c r="CV30" s="4">
        <v>1036100</v>
      </c>
      <c r="CW30" s="4">
        <v>3843600</v>
      </c>
      <c r="CX30" s="4">
        <v>966523.33299999998</v>
      </c>
      <c r="CY30" s="4">
        <v>2762900</v>
      </c>
      <c r="CZ30" s="4">
        <v>394910</v>
      </c>
      <c r="DA30" s="4">
        <v>828670</v>
      </c>
      <c r="DB30" s="4">
        <v>2526400</v>
      </c>
      <c r="DC30" s="4">
        <v>7762300</v>
      </c>
      <c r="DD30" s="4">
        <v>1810000</v>
      </c>
      <c r="DE30" s="4">
        <v>2282000</v>
      </c>
      <c r="DF30" s="4">
        <v>5273600</v>
      </c>
      <c r="DG30" s="4">
        <v>127780</v>
      </c>
      <c r="DH30" s="4">
        <v>5533600</v>
      </c>
      <c r="DI30" s="4">
        <v>8781700</v>
      </c>
      <c r="DJ30" s="4">
        <v>1285100</v>
      </c>
      <c r="DK30" s="4">
        <v>747750</v>
      </c>
      <c r="DL30" s="4">
        <v>1311400</v>
      </c>
      <c r="DM30" s="4">
        <v>0</v>
      </c>
      <c r="DN30" s="4">
        <v>1288900</v>
      </c>
      <c r="DO30" s="4">
        <v>0</v>
      </c>
      <c r="DP30" s="4">
        <v>1338000</v>
      </c>
      <c r="DQ30" s="4">
        <v>1331300</v>
      </c>
      <c r="DR30" s="4">
        <v>66899000</v>
      </c>
      <c r="DS30" s="4">
        <v>11759000</v>
      </c>
      <c r="DT30" s="4">
        <v>2463900</v>
      </c>
      <c r="DU30" s="4">
        <v>4208000</v>
      </c>
      <c r="DV30" s="4">
        <v>4235700</v>
      </c>
      <c r="DW30" s="4">
        <v>3934200</v>
      </c>
      <c r="DX30" s="4">
        <v>11541000</v>
      </c>
      <c r="DY30" s="4">
        <v>4108700</v>
      </c>
      <c r="DZ30" s="4">
        <v>1573000</v>
      </c>
      <c r="EA30" s="4">
        <v>29765000</v>
      </c>
      <c r="EB30" s="4">
        <v>2900500</v>
      </c>
      <c r="EC30" s="4">
        <v>14548000</v>
      </c>
      <c r="ED30" s="4">
        <v>3870400</v>
      </c>
      <c r="EE30" s="4">
        <v>0</v>
      </c>
      <c r="EF30" s="4">
        <v>0</v>
      </c>
      <c r="EG30" s="4">
        <v>10682000</v>
      </c>
      <c r="EH30" s="4">
        <v>7793200</v>
      </c>
      <c r="EI30" s="4">
        <v>6462500</v>
      </c>
      <c r="EJ30" s="4">
        <v>2063000</v>
      </c>
      <c r="EK30" s="4">
        <v>41201000</v>
      </c>
      <c r="EL30" s="4">
        <v>14115000</v>
      </c>
      <c r="EM30" s="4">
        <v>2665200</v>
      </c>
      <c r="EN30" s="4">
        <v>1475700</v>
      </c>
      <c r="EO30" s="4">
        <v>8632500</v>
      </c>
      <c r="EP30" s="4">
        <v>4687300</v>
      </c>
      <c r="EQ30" s="4">
        <v>7817500</v>
      </c>
      <c r="ER30" s="4">
        <v>3354900</v>
      </c>
      <c r="ES30" s="4">
        <v>1837500</v>
      </c>
      <c r="ET30" s="4">
        <v>17297000</v>
      </c>
      <c r="EU30" s="4">
        <v>8808100</v>
      </c>
      <c r="EV30" s="4">
        <v>10455000</v>
      </c>
      <c r="EW30" s="4">
        <v>5920700</v>
      </c>
      <c r="EX30" s="4">
        <v>3985600</v>
      </c>
      <c r="EY30" s="4">
        <v>6957000</v>
      </c>
      <c r="EZ30" s="4">
        <v>8198800</v>
      </c>
      <c r="FA30" s="4">
        <v>0</v>
      </c>
      <c r="FB30" s="4">
        <v>2451400</v>
      </c>
      <c r="FC30" s="4">
        <v>979030</v>
      </c>
      <c r="FD30" s="4">
        <v>3179600</v>
      </c>
      <c r="FE30" s="4">
        <v>1798400</v>
      </c>
      <c r="FF30" s="4">
        <v>6446100</v>
      </c>
      <c r="FG30" s="4">
        <v>4759000</v>
      </c>
      <c r="FH30" s="4">
        <v>17921000</v>
      </c>
      <c r="FI30" s="4">
        <v>695860</v>
      </c>
      <c r="FJ30" s="4">
        <v>21787000</v>
      </c>
      <c r="FK30" s="4">
        <v>19010000</v>
      </c>
      <c r="FL30" s="4">
        <v>71756000</v>
      </c>
      <c r="FM30" s="4">
        <v>35638000</v>
      </c>
      <c r="FN30" s="4">
        <v>1313700</v>
      </c>
      <c r="FO30" s="4">
        <v>10005000</v>
      </c>
      <c r="FP30" s="4">
        <v>87474000</v>
      </c>
      <c r="FQ30" s="4">
        <v>5254900</v>
      </c>
      <c r="FR30" s="4">
        <v>0</v>
      </c>
      <c r="FS30" s="4">
        <v>4610200</v>
      </c>
      <c r="FT30" s="4">
        <v>1254900</v>
      </c>
      <c r="FU30" s="4">
        <v>1685100</v>
      </c>
      <c r="FV30" s="4">
        <v>24215000</v>
      </c>
      <c r="FW30" s="4">
        <v>4582300</v>
      </c>
      <c r="FX30" s="4">
        <v>13465000</v>
      </c>
      <c r="FY30" s="4">
        <v>29527000</v>
      </c>
    </row>
    <row r="31" spans="1:181" ht="16" x14ac:dyDescent="0.2">
      <c r="A31" s="12" t="s">
        <v>3373</v>
      </c>
      <c r="B31" s="4">
        <v>0</v>
      </c>
      <c r="C31" s="4">
        <v>2194500</v>
      </c>
      <c r="D31" s="4">
        <v>10842000</v>
      </c>
      <c r="E31" s="4">
        <v>14826000</v>
      </c>
      <c r="F31" s="4">
        <v>1348400</v>
      </c>
      <c r="G31" s="4">
        <v>1393700</v>
      </c>
      <c r="H31" s="4">
        <v>5460800</v>
      </c>
      <c r="I31" s="4">
        <v>85462000</v>
      </c>
      <c r="J31" s="4">
        <v>1335000</v>
      </c>
      <c r="K31" s="4">
        <v>10879000</v>
      </c>
      <c r="L31" s="4">
        <v>4246600</v>
      </c>
      <c r="M31" s="4">
        <v>5122300</v>
      </c>
      <c r="N31" s="4">
        <v>0</v>
      </c>
      <c r="O31" s="4">
        <v>11119000</v>
      </c>
      <c r="P31" s="4">
        <v>9694700</v>
      </c>
      <c r="Q31" s="4">
        <v>7014100</v>
      </c>
      <c r="R31" s="4">
        <v>10029000</v>
      </c>
      <c r="S31" s="4">
        <v>3118000</v>
      </c>
      <c r="T31" s="4">
        <v>4411000</v>
      </c>
      <c r="U31" s="4">
        <v>3488500</v>
      </c>
      <c r="V31" s="4">
        <v>96249000</v>
      </c>
      <c r="W31" s="4">
        <v>3036500</v>
      </c>
      <c r="X31" s="4">
        <v>3328800</v>
      </c>
      <c r="Y31" s="4">
        <v>2646300</v>
      </c>
      <c r="Z31" s="4">
        <v>7692700</v>
      </c>
      <c r="AA31" s="4">
        <v>0</v>
      </c>
      <c r="AB31" s="4">
        <v>1601800</v>
      </c>
      <c r="AC31" s="4">
        <v>0</v>
      </c>
      <c r="AD31" s="4">
        <v>6444900</v>
      </c>
      <c r="AE31" s="4">
        <v>5920900</v>
      </c>
      <c r="AF31" s="4">
        <v>0</v>
      </c>
      <c r="AG31" s="4">
        <v>2252800</v>
      </c>
      <c r="AH31" s="4">
        <v>2227400</v>
      </c>
      <c r="AI31" s="4">
        <v>576450</v>
      </c>
      <c r="AJ31" s="4">
        <v>9581800</v>
      </c>
      <c r="AK31" s="4">
        <v>1241700</v>
      </c>
      <c r="AL31" s="4">
        <v>7033100</v>
      </c>
      <c r="AM31" s="4">
        <v>1787300</v>
      </c>
      <c r="AN31" s="4">
        <v>5656200</v>
      </c>
      <c r="AO31" s="4">
        <v>488740</v>
      </c>
      <c r="AP31" s="4">
        <v>3869100</v>
      </c>
      <c r="AQ31" s="4">
        <v>598490</v>
      </c>
      <c r="AR31" s="4">
        <v>890740</v>
      </c>
      <c r="AS31" s="4">
        <v>5208300</v>
      </c>
      <c r="AT31" s="4">
        <v>1242500</v>
      </c>
      <c r="AU31" s="4">
        <v>19763000</v>
      </c>
      <c r="AV31" s="4">
        <v>3111500</v>
      </c>
      <c r="AW31" s="4">
        <v>291790</v>
      </c>
      <c r="AX31" s="4">
        <v>1469300</v>
      </c>
      <c r="AY31" s="4">
        <v>8810700</v>
      </c>
      <c r="AZ31" s="4">
        <v>0</v>
      </c>
      <c r="BA31" s="4">
        <v>13369000</v>
      </c>
      <c r="BB31" s="4">
        <v>12037000</v>
      </c>
      <c r="BC31" s="4">
        <v>533730</v>
      </c>
      <c r="BD31" s="4">
        <v>14822000</v>
      </c>
      <c r="BE31" s="4">
        <v>3557600</v>
      </c>
      <c r="BF31" s="4">
        <v>5202000</v>
      </c>
      <c r="BG31" s="4">
        <v>101710000</v>
      </c>
      <c r="BH31" s="4">
        <v>2130900</v>
      </c>
      <c r="BI31" s="4">
        <f>AVERAGE(BI29:BI30,BI32)</f>
        <v>1139466.6666666667</v>
      </c>
      <c r="BJ31" s="4">
        <v>57443000</v>
      </c>
      <c r="BK31" s="4">
        <v>18402000</v>
      </c>
      <c r="BL31" s="4">
        <v>17450000</v>
      </c>
      <c r="BM31" s="4">
        <v>62986000</v>
      </c>
      <c r="BN31" s="4">
        <v>2866100</v>
      </c>
      <c r="BO31" s="4">
        <v>202460</v>
      </c>
      <c r="BP31" s="4">
        <v>0</v>
      </c>
      <c r="BQ31" s="4">
        <v>1820600</v>
      </c>
      <c r="BR31" s="4">
        <v>1741000</v>
      </c>
      <c r="BS31" s="4">
        <v>0</v>
      </c>
      <c r="BT31" s="4">
        <v>6924300</v>
      </c>
      <c r="BU31" s="4">
        <v>1210300</v>
      </c>
      <c r="BV31" s="4">
        <v>66342000</v>
      </c>
      <c r="BW31" s="4">
        <v>6407400</v>
      </c>
      <c r="BX31" s="4">
        <v>183820000</v>
      </c>
      <c r="BY31" s="4">
        <v>17385000</v>
      </c>
      <c r="BZ31" s="4">
        <v>9184400</v>
      </c>
      <c r="CA31" s="4">
        <v>10875000</v>
      </c>
      <c r="CB31" s="4">
        <v>1483500</v>
      </c>
      <c r="CC31" s="4">
        <v>0</v>
      </c>
      <c r="CD31" s="4">
        <v>3958700</v>
      </c>
      <c r="CE31" s="4">
        <v>702060</v>
      </c>
      <c r="CF31" s="4">
        <v>6322100</v>
      </c>
      <c r="CG31" s="4">
        <v>1730400</v>
      </c>
      <c r="CH31" s="4">
        <v>3132700</v>
      </c>
      <c r="CI31" s="4">
        <v>2960300</v>
      </c>
      <c r="CJ31" s="4">
        <v>1914600</v>
      </c>
      <c r="CK31" s="4">
        <v>18758000</v>
      </c>
      <c r="CL31" s="4">
        <v>2602400</v>
      </c>
      <c r="CM31" s="4">
        <v>881180</v>
      </c>
      <c r="CN31" s="4">
        <v>1282700</v>
      </c>
      <c r="CO31" s="4">
        <v>39610000</v>
      </c>
      <c r="CP31" s="4">
        <v>0</v>
      </c>
      <c r="CQ31" s="4">
        <v>4006900</v>
      </c>
      <c r="CR31" s="4">
        <v>4588100</v>
      </c>
      <c r="CS31" s="4">
        <v>20211000</v>
      </c>
      <c r="CT31" s="4">
        <v>89661000</v>
      </c>
      <c r="CU31" s="4">
        <v>5802300</v>
      </c>
      <c r="CV31" s="4">
        <v>999090</v>
      </c>
      <c r="CW31" s="4">
        <v>1284800</v>
      </c>
      <c r="CX31" s="4">
        <v>1112400</v>
      </c>
      <c r="CY31" s="4">
        <v>2172300</v>
      </c>
      <c r="CZ31" s="4">
        <v>361190</v>
      </c>
      <c r="DA31" s="4">
        <v>1156100</v>
      </c>
      <c r="DB31" s="4">
        <v>2734200</v>
      </c>
      <c r="DC31" s="4">
        <v>9730400</v>
      </c>
      <c r="DD31" s="4">
        <v>2961200</v>
      </c>
      <c r="DE31" s="4">
        <v>2694600</v>
      </c>
      <c r="DF31" s="4">
        <v>4625200</v>
      </c>
      <c r="DG31" s="4">
        <v>188820</v>
      </c>
      <c r="DH31" s="4">
        <v>5034300</v>
      </c>
      <c r="DI31" s="4">
        <v>7710300</v>
      </c>
      <c r="DJ31" s="4">
        <v>1472100</v>
      </c>
      <c r="DK31" s="4">
        <v>844416.66700000002</v>
      </c>
      <c r="DL31" s="4">
        <v>1320900</v>
      </c>
      <c r="DM31" s="4">
        <v>0</v>
      </c>
      <c r="DN31" s="4">
        <v>1136200</v>
      </c>
      <c r="DO31" s="4">
        <v>0</v>
      </c>
      <c r="DP31" s="4">
        <v>1798300</v>
      </c>
      <c r="DQ31" s="4">
        <v>1251446.67</v>
      </c>
      <c r="DR31" s="4">
        <v>63505000</v>
      </c>
      <c r="DS31" s="4">
        <v>10745000</v>
      </c>
      <c r="DT31" s="4">
        <v>2938100</v>
      </c>
      <c r="DU31" s="4">
        <v>3793600</v>
      </c>
      <c r="DV31" s="4">
        <v>4252000</v>
      </c>
      <c r="DW31" s="4">
        <v>4106300</v>
      </c>
      <c r="DX31" s="4">
        <v>11619000</v>
      </c>
      <c r="DY31" s="4">
        <v>2965100</v>
      </c>
      <c r="DZ31" s="4">
        <v>1166600</v>
      </c>
      <c r="EA31" s="4">
        <v>24548000</v>
      </c>
      <c r="EB31" s="4">
        <v>926940</v>
      </c>
      <c r="EC31" s="4">
        <v>20711000</v>
      </c>
      <c r="ED31" s="4">
        <v>3287100</v>
      </c>
      <c r="EE31" s="4">
        <v>0</v>
      </c>
      <c r="EF31" s="4">
        <v>0</v>
      </c>
      <c r="EG31" s="4">
        <v>10935000</v>
      </c>
      <c r="EH31" s="4">
        <v>8571900</v>
      </c>
      <c r="EI31" s="4">
        <v>6734500</v>
      </c>
      <c r="EJ31" s="4">
        <v>1631700</v>
      </c>
      <c r="EK31" s="4">
        <v>42211000</v>
      </c>
      <c r="EL31" s="4">
        <v>13874000</v>
      </c>
      <c r="EM31" s="4">
        <v>2656400</v>
      </c>
      <c r="EN31" s="4">
        <v>2353700</v>
      </c>
      <c r="EO31" s="4">
        <v>13826000</v>
      </c>
      <c r="EP31" s="4">
        <v>3217200</v>
      </c>
      <c r="EQ31" s="4">
        <v>7865300</v>
      </c>
      <c r="ER31" s="4">
        <v>3096100</v>
      </c>
      <c r="ES31" s="4">
        <v>1151700</v>
      </c>
      <c r="ET31" s="4">
        <v>18206000</v>
      </c>
      <c r="EU31" s="4">
        <v>6027700</v>
      </c>
      <c r="EV31" s="4">
        <v>10989000</v>
      </c>
      <c r="EW31" s="4">
        <v>5762700</v>
      </c>
      <c r="EX31" s="4">
        <v>3705800</v>
      </c>
      <c r="EY31" s="4">
        <v>8866000</v>
      </c>
      <c r="EZ31" s="4">
        <v>9338700</v>
      </c>
      <c r="FA31" s="4">
        <v>0</v>
      </c>
      <c r="FB31" s="4">
        <v>2275800</v>
      </c>
      <c r="FC31" s="4">
        <v>906670</v>
      </c>
      <c r="FD31" s="4">
        <v>3022200</v>
      </c>
      <c r="FE31" s="4">
        <v>2007000</v>
      </c>
      <c r="FF31" s="4">
        <v>7050500</v>
      </c>
      <c r="FG31" s="4">
        <v>6378600</v>
      </c>
      <c r="FH31" s="4">
        <v>17410000</v>
      </c>
      <c r="FI31" s="4">
        <v>830890</v>
      </c>
      <c r="FJ31" s="4">
        <v>25390000</v>
      </c>
      <c r="FK31" s="4">
        <v>16513000</v>
      </c>
      <c r="FL31" s="4">
        <v>70205000</v>
      </c>
      <c r="FM31" s="4">
        <v>42820000</v>
      </c>
      <c r="FN31" s="4">
        <v>2290300</v>
      </c>
      <c r="FO31" s="4">
        <v>7251100</v>
      </c>
      <c r="FP31" s="4">
        <v>125480000</v>
      </c>
      <c r="FQ31" s="4">
        <v>3177300</v>
      </c>
      <c r="FR31" s="4">
        <v>0</v>
      </c>
      <c r="FS31" s="4">
        <v>6577800</v>
      </c>
      <c r="FT31" s="4">
        <v>775780</v>
      </c>
      <c r="FU31" s="4">
        <v>691400</v>
      </c>
      <c r="FV31" s="4">
        <v>19615000</v>
      </c>
      <c r="FW31" s="4">
        <v>4377100</v>
      </c>
      <c r="FX31" s="4">
        <v>14483000</v>
      </c>
      <c r="FY31" s="4">
        <v>22614000</v>
      </c>
    </row>
    <row r="32" spans="1:181" ht="16" x14ac:dyDescent="0.2">
      <c r="A32" s="15" t="s">
        <v>3373</v>
      </c>
      <c r="B32" s="4">
        <v>0</v>
      </c>
      <c r="C32" s="4">
        <v>2059600</v>
      </c>
      <c r="D32" s="4">
        <v>9806900</v>
      </c>
      <c r="E32" s="4">
        <v>17363000</v>
      </c>
      <c r="F32" s="4">
        <v>1802200</v>
      </c>
      <c r="G32" s="4">
        <v>1414200</v>
      </c>
      <c r="H32" s="4">
        <v>2329300</v>
      </c>
      <c r="I32" s="4">
        <v>39567000</v>
      </c>
      <c r="J32" s="4">
        <v>1573400</v>
      </c>
      <c r="K32" s="4">
        <v>18510000</v>
      </c>
      <c r="L32" s="4">
        <v>3713300</v>
      </c>
      <c r="M32" s="4">
        <v>5057100</v>
      </c>
      <c r="N32" s="4">
        <v>0</v>
      </c>
      <c r="O32" s="4">
        <v>13653000</v>
      </c>
      <c r="P32" s="4">
        <v>10930000</v>
      </c>
      <c r="Q32" s="4">
        <v>5630200</v>
      </c>
      <c r="R32" s="4">
        <f>AVERAGE(R29:R31)</f>
        <v>9229733.333333334</v>
      </c>
      <c r="S32" s="4">
        <v>534180</v>
      </c>
      <c r="T32" s="4">
        <v>7568300</v>
      </c>
      <c r="U32" s="4">
        <v>3480700</v>
      </c>
      <c r="V32" s="4">
        <v>90569000</v>
      </c>
      <c r="W32" s="4">
        <v>1944900</v>
      </c>
      <c r="X32" s="4">
        <v>4024200</v>
      </c>
      <c r="Y32" s="4">
        <v>3330900</v>
      </c>
      <c r="Z32" s="4">
        <v>12342000</v>
      </c>
      <c r="AA32" s="4">
        <v>0</v>
      </c>
      <c r="AB32" s="4">
        <v>936680</v>
      </c>
      <c r="AC32" s="4">
        <v>0</v>
      </c>
      <c r="AD32" s="4">
        <v>7092900</v>
      </c>
      <c r="AE32" s="4">
        <v>3342400</v>
      </c>
      <c r="AF32" s="4">
        <v>0</v>
      </c>
      <c r="AG32" s="4">
        <v>2646500</v>
      </c>
      <c r="AH32" s="4">
        <v>1277600</v>
      </c>
      <c r="AI32" s="4">
        <v>1052700</v>
      </c>
      <c r="AJ32" s="4">
        <v>12016000</v>
      </c>
      <c r="AK32" s="4">
        <v>1598366.67</v>
      </c>
      <c r="AL32" s="4">
        <v>7904100</v>
      </c>
      <c r="AM32" s="4">
        <v>1990233.33</v>
      </c>
      <c r="AN32" s="4">
        <v>4335500</v>
      </c>
      <c r="AO32" s="4">
        <v>382480</v>
      </c>
      <c r="AP32" s="4">
        <v>3675800</v>
      </c>
      <c r="AQ32" s="4">
        <v>494570</v>
      </c>
      <c r="AR32" s="4">
        <v>1024500</v>
      </c>
      <c r="AS32" s="4">
        <v>3603300</v>
      </c>
      <c r="AT32" s="4">
        <v>1376400</v>
      </c>
      <c r="AU32" s="4">
        <v>16534000</v>
      </c>
      <c r="AV32" s="4">
        <v>2257700</v>
      </c>
      <c r="AW32" s="4">
        <v>86905</v>
      </c>
      <c r="AX32" s="4">
        <v>1759500</v>
      </c>
      <c r="AY32" s="4">
        <v>11871000</v>
      </c>
      <c r="AZ32" s="4">
        <v>0</v>
      </c>
      <c r="BA32" s="4">
        <v>2568300</v>
      </c>
      <c r="BB32" s="4">
        <v>7399400</v>
      </c>
      <c r="BC32" s="4">
        <v>1500400</v>
      </c>
      <c r="BD32" s="4">
        <v>17772000</v>
      </c>
      <c r="BE32" s="4">
        <v>6644900</v>
      </c>
      <c r="BF32" s="4">
        <v>5426500</v>
      </c>
      <c r="BG32" s="4">
        <v>115650000</v>
      </c>
      <c r="BH32" s="4">
        <v>3794300</v>
      </c>
      <c r="BI32" s="4">
        <v>1190400</v>
      </c>
      <c r="BJ32" s="4">
        <v>54256000</v>
      </c>
      <c r="BK32" s="4">
        <v>20208000</v>
      </c>
      <c r="BL32" s="4">
        <v>3933800</v>
      </c>
      <c r="BM32" s="4">
        <v>34808000</v>
      </c>
      <c r="BN32" s="4">
        <v>2700000</v>
      </c>
      <c r="BO32" s="4">
        <v>174770</v>
      </c>
      <c r="BP32" s="4">
        <v>0</v>
      </c>
      <c r="BQ32" s="4">
        <v>1439400</v>
      </c>
      <c r="BR32" s="4">
        <v>768090</v>
      </c>
      <c r="BS32" s="4">
        <v>0</v>
      </c>
      <c r="BT32" s="4">
        <v>4492500</v>
      </c>
      <c r="BU32" s="4">
        <v>684300</v>
      </c>
      <c r="BV32" s="4">
        <v>34973000</v>
      </c>
      <c r="BW32" s="4">
        <v>1784900</v>
      </c>
      <c r="BX32" s="4">
        <v>194430000</v>
      </c>
      <c r="BY32" s="4">
        <v>16633000</v>
      </c>
      <c r="BZ32" s="4">
        <v>12912000</v>
      </c>
      <c r="CA32" s="4">
        <v>9591800</v>
      </c>
      <c r="CB32" s="4">
        <v>1837700</v>
      </c>
      <c r="CC32" s="4">
        <v>0</v>
      </c>
      <c r="CD32" s="4">
        <v>2116200</v>
      </c>
      <c r="CE32" s="4">
        <v>1052300</v>
      </c>
      <c r="CF32" s="4">
        <v>5402800</v>
      </c>
      <c r="CG32" s="4">
        <v>1146800</v>
      </c>
      <c r="CH32" s="4">
        <v>2858500</v>
      </c>
      <c r="CI32" s="4">
        <v>6095600</v>
      </c>
      <c r="CJ32" s="4">
        <v>1805700</v>
      </c>
      <c r="CK32" s="4">
        <v>21589000</v>
      </c>
      <c r="CL32" s="4">
        <v>6001600</v>
      </c>
      <c r="CM32" s="4">
        <v>804190</v>
      </c>
      <c r="CN32" s="4">
        <v>828800</v>
      </c>
      <c r="CO32" s="4">
        <v>36639000</v>
      </c>
      <c r="CP32" s="4">
        <v>0</v>
      </c>
      <c r="CQ32" s="4">
        <v>7232000</v>
      </c>
      <c r="CR32" s="4">
        <v>6893300</v>
      </c>
      <c r="CS32" s="4">
        <v>2631500</v>
      </c>
      <c r="CT32" s="4">
        <v>103720000</v>
      </c>
      <c r="CU32" s="4">
        <v>8577300</v>
      </c>
      <c r="CV32" s="4">
        <v>1327800</v>
      </c>
      <c r="CW32" s="4">
        <v>3673500</v>
      </c>
      <c r="CX32" s="4">
        <v>921640</v>
      </c>
      <c r="CY32" s="4">
        <v>4018000</v>
      </c>
      <c r="CZ32" s="4">
        <v>436070</v>
      </c>
      <c r="DA32" s="4">
        <v>976400</v>
      </c>
      <c r="DB32" s="4">
        <v>2186300</v>
      </c>
      <c r="DC32" s="4">
        <v>6873900</v>
      </c>
      <c r="DD32" s="4">
        <v>2015600</v>
      </c>
      <c r="DE32" s="4">
        <v>2667700</v>
      </c>
      <c r="DF32" s="4">
        <v>3729700</v>
      </c>
      <c r="DG32" s="4">
        <v>108890</v>
      </c>
      <c r="DH32" s="4">
        <v>6129700</v>
      </c>
      <c r="DI32" s="4">
        <v>8924700</v>
      </c>
      <c r="DJ32" s="4">
        <v>1365200</v>
      </c>
      <c r="DK32" s="4">
        <v>954620</v>
      </c>
      <c r="DL32" s="4">
        <v>1226300</v>
      </c>
      <c r="DM32" s="4">
        <v>0</v>
      </c>
      <c r="DN32" s="4">
        <v>1578500</v>
      </c>
      <c r="DO32" s="4">
        <v>0</v>
      </c>
      <c r="DP32" s="4">
        <v>1662300</v>
      </c>
      <c r="DQ32" s="4">
        <v>1476700</v>
      </c>
      <c r="DR32" s="4">
        <v>78934000</v>
      </c>
      <c r="DS32" s="4">
        <v>15640000</v>
      </c>
      <c r="DT32" s="4">
        <v>3817000</v>
      </c>
      <c r="DU32" s="4">
        <v>3991300</v>
      </c>
      <c r="DV32" s="4">
        <v>5062700</v>
      </c>
      <c r="DW32" s="4">
        <v>5285600</v>
      </c>
      <c r="DX32" s="4">
        <v>15498000</v>
      </c>
      <c r="DY32" s="4">
        <v>2584200</v>
      </c>
      <c r="DZ32" s="4">
        <v>899760</v>
      </c>
      <c r="EA32" s="4">
        <v>16278000</v>
      </c>
      <c r="EB32" s="4">
        <v>5015400</v>
      </c>
      <c r="EC32" s="4">
        <v>11934000</v>
      </c>
      <c r="ED32" s="4">
        <v>4204400</v>
      </c>
      <c r="EE32" s="4">
        <v>0</v>
      </c>
      <c r="EF32" s="4">
        <v>0</v>
      </c>
      <c r="EG32" s="4">
        <f>AVERAGE(EG29:EG31)</f>
        <v>10576000</v>
      </c>
      <c r="EH32" s="4">
        <v>9669400</v>
      </c>
      <c r="EI32" s="4">
        <v>9103800</v>
      </c>
      <c r="EJ32" s="4">
        <v>2658900</v>
      </c>
      <c r="EK32" s="4">
        <f>AVERAGE(EK29:EK31)</f>
        <v>43631000</v>
      </c>
      <c r="EL32" s="4">
        <v>10487000</v>
      </c>
      <c r="EM32" s="4">
        <v>2445900</v>
      </c>
      <c r="EN32" s="4">
        <v>1795900</v>
      </c>
      <c r="EO32" s="4">
        <v>4383600</v>
      </c>
      <c r="EP32" s="4">
        <v>4584000</v>
      </c>
      <c r="EQ32" s="4">
        <v>10919000</v>
      </c>
      <c r="ER32" s="4">
        <v>3253833.33</v>
      </c>
      <c r="ES32" s="4">
        <v>1727200</v>
      </c>
      <c r="ET32" s="4">
        <v>8508900</v>
      </c>
      <c r="EU32" s="4">
        <v>11006000</v>
      </c>
      <c r="EV32" s="4">
        <v>12543000</v>
      </c>
      <c r="EW32" s="4">
        <v>6682100</v>
      </c>
      <c r="EX32" s="4">
        <f>AVERAGE(EX29:EX31)</f>
        <v>3977566.6666666665</v>
      </c>
      <c r="EY32" s="4">
        <v>5283100</v>
      </c>
      <c r="EZ32" s="4">
        <v>9390000</v>
      </c>
      <c r="FA32" s="4">
        <v>0</v>
      </c>
      <c r="FB32" s="4">
        <v>2677300</v>
      </c>
      <c r="FC32" s="4">
        <v>950740</v>
      </c>
      <c r="FD32" s="4">
        <f>AVERAGE(FD29:FD31)</f>
        <v>3013333.3333333335</v>
      </c>
      <c r="FE32" s="4">
        <v>1804800</v>
      </c>
      <c r="FF32" s="4">
        <f>AVERAGE(FF29:FF31)</f>
        <v>6583000</v>
      </c>
      <c r="FG32" s="4">
        <v>6308600</v>
      </c>
      <c r="FH32" s="4">
        <v>18380000</v>
      </c>
      <c r="FI32" s="4">
        <v>879490</v>
      </c>
      <c r="FJ32" s="4">
        <v>21545000</v>
      </c>
      <c r="FK32" s="4">
        <v>25612000</v>
      </c>
      <c r="FL32" s="4">
        <v>52349000</v>
      </c>
      <c r="FM32" s="4">
        <v>52919000</v>
      </c>
      <c r="FN32" s="4">
        <v>1744966.67</v>
      </c>
      <c r="FO32" s="4">
        <v>14490000</v>
      </c>
      <c r="FP32" s="4">
        <v>101850000</v>
      </c>
      <c r="FQ32" s="4">
        <v>6200600</v>
      </c>
      <c r="FR32" s="4">
        <v>0</v>
      </c>
      <c r="FS32" s="4">
        <v>5470500</v>
      </c>
      <c r="FT32" s="4">
        <v>1045200</v>
      </c>
      <c r="FU32" s="4">
        <v>964700</v>
      </c>
      <c r="FV32" s="4">
        <v>29435000</v>
      </c>
      <c r="FW32" s="4">
        <v>4583600</v>
      </c>
      <c r="FX32" s="4">
        <v>14213000</v>
      </c>
      <c r="FY32" s="4">
        <v>35108000</v>
      </c>
    </row>
    <row r="33" spans="1:181" ht="16" x14ac:dyDescent="0.2">
      <c r="A33" s="2" t="s">
        <v>3377</v>
      </c>
      <c r="B33" s="8">
        <v>0</v>
      </c>
      <c r="C33" s="8">
        <v>2243400</v>
      </c>
      <c r="D33" s="8">
        <v>7879700</v>
      </c>
      <c r="E33" s="8">
        <v>13851000</v>
      </c>
      <c r="F33" s="8">
        <f>AVERAGE(F34:F36)</f>
        <v>5379100</v>
      </c>
      <c r="G33" s="8">
        <v>1636000</v>
      </c>
      <c r="H33" s="8">
        <v>10030000</v>
      </c>
      <c r="I33" s="8">
        <v>48248000</v>
      </c>
      <c r="J33" s="8">
        <v>816250</v>
      </c>
      <c r="K33" s="8">
        <v>17961000</v>
      </c>
      <c r="L33" s="8">
        <v>5740100</v>
      </c>
      <c r="M33" s="8">
        <v>5138900</v>
      </c>
      <c r="N33" s="8">
        <v>0</v>
      </c>
      <c r="O33" s="8">
        <v>10916000</v>
      </c>
      <c r="P33" s="8">
        <v>9273700</v>
      </c>
      <c r="Q33" s="8">
        <f>AVERAGE(Q34:Q36)</f>
        <v>5249166.666666667</v>
      </c>
      <c r="R33" s="8">
        <v>1876100</v>
      </c>
      <c r="S33" s="8">
        <v>1258126.67</v>
      </c>
      <c r="T33" s="8">
        <v>3340400</v>
      </c>
      <c r="U33" s="8">
        <v>2456400</v>
      </c>
      <c r="V33" s="8">
        <f>AVERAGE(V34:V36)</f>
        <v>75408000</v>
      </c>
      <c r="W33" s="8">
        <v>1289300</v>
      </c>
      <c r="X33" s="8">
        <v>2069900</v>
      </c>
      <c r="Y33" s="8">
        <v>2019100</v>
      </c>
      <c r="Z33" s="8">
        <v>8674700</v>
      </c>
      <c r="AA33" s="8">
        <v>0</v>
      </c>
      <c r="AB33" s="8">
        <v>1098200</v>
      </c>
      <c r="AC33" s="8">
        <v>1836100</v>
      </c>
      <c r="AD33" s="8">
        <v>3950200</v>
      </c>
      <c r="AE33" s="8">
        <f>AVERAGE(AE34:AE36)</f>
        <v>4168700</v>
      </c>
      <c r="AF33" s="8">
        <v>0</v>
      </c>
      <c r="AG33" s="8">
        <v>2148400</v>
      </c>
      <c r="AH33" s="8">
        <v>1472900</v>
      </c>
      <c r="AI33" s="8">
        <v>925300</v>
      </c>
      <c r="AJ33" s="8">
        <v>6288800</v>
      </c>
      <c r="AK33" s="8">
        <v>931390</v>
      </c>
      <c r="AL33" s="8">
        <v>4484500</v>
      </c>
      <c r="AM33" s="8">
        <v>2086200</v>
      </c>
      <c r="AN33" s="8">
        <v>4836200</v>
      </c>
      <c r="AO33" s="8">
        <v>378950</v>
      </c>
      <c r="AP33" s="8">
        <v>2592000</v>
      </c>
      <c r="AQ33" s="8">
        <v>290990</v>
      </c>
      <c r="AR33" s="8">
        <v>1160000</v>
      </c>
      <c r="AS33" s="8">
        <v>4836233.33</v>
      </c>
      <c r="AT33" s="8">
        <v>997280</v>
      </c>
      <c r="AU33" s="8">
        <v>2997300</v>
      </c>
      <c r="AV33" s="8">
        <f>AVERAGE(AV34:AV36)</f>
        <v>2167466.6666666665</v>
      </c>
      <c r="AW33" s="8">
        <v>192320</v>
      </c>
      <c r="AX33" s="8">
        <v>1190800</v>
      </c>
      <c r="AY33" s="8">
        <f>AVERAGE(AY34:AY36)</f>
        <v>9385800</v>
      </c>
      <c r="AZ33" s="8">
        <v>0</v>
      </c>
      <c r="BA33" s="8">
        <v>1835800</v>
      </c>
      <c r="BB33" s="8">
        <v>7117200</v>
      </c>
      <c r="BC33" s="8">
        <f>AVERAGE(BC34:BC36)</f>
        <v>988193.33333333337</v>
      </c>
      <c r="BD33" s="8">
        <v>25686000</v>
      </c>
      <c r="BE33" s="8">
        <v>4860700</v>
      </c>
      <c r="BF33" s="8">
        <f>AVERAGE(BF34:BF36)</f>
        <v>5035866.666666667</v>
      </c>
      <c r="BG33" s="8">
        <v>114610000</v>
      </c>
      <c r="BH33" s="8">
        <v>3017600</v>
      </c>
      <c r="BI33" s="8">
        <v>5019100</v>
      </c>
      <c r="BJ33" s="8">
        <v>37686000</v>
      </c>
      <c r="BK33" s="8">
        <v>20278000</v>
      </c>
      <c r="BL33" s="8">
        <v>8953400</v>
      </c>
      <c r="BM33" s="8">
        <v>10549000</v>
      </c>
      <c r="BN33" s="8">
        <v>2906100</v>
      </c>
      <c r="BO33" s="8">
        <v>41020</v>
      </c>
      <c r="BP33" s="8">
        <v>2841400</v>
      </c>
      <c r="BQ33" s="8">
        <v>1463900</v>
      </c>
      <c r="BR33" s="8">
        <v>2508200</v>
      </c>
      <c r="BS33" s="8">
        <v>0</v>
      </c>
      <c r="BT33" s="8">
        <v>5796700</v>
      </c>
      <c r="BU33" s="8">
        <v>674520</v>
      </c>
      <c r="BV33" s="8">
        <v>36867000</v>
      </c>
      <c r="BW33" s="8">
        <v>2340700</v>
      </c>
      <c r="BX33" s="8">
        <v>89624000</v>
      </c>
      <c r="BY33" s="8">
        <v>4653100</v>
      </c>
      <c r="BZ33" s="8">
        <v>7580800</v>
      </c>
      <c r="CA33" s="8">
        <v>14482000</v>
      </c>
      <c r="CB33" s="8">
        <v>1397400</v>
      </c>
      <c r="CC33" s="8">
        <v>1505800</v>
      </c>
      <c r="CD33" s="8">
        <f>AVERAGE(CD34:CD36)</f>
        <v>3763033.3333333335</v>
      </c>
      <c r="CE33" s="8">
        <v>968580</v>
      </c>
      <c r="CF33" s="8">
        <v>5204300</v>
      </c>
      <c r="CG33" s="8">
        <v>1436400</v>
      </c>
      <c r="CH33" s="8">
        <v>2501500</v>
      </c>
      <c r="CI33" s="8">
        <v>3685800</v>
      </c>
      <c r="CJ33" s="8">
        <v>1280100</v>
      </c>
      <c r="CK33" s="8">
        <v>19956000</v>
      </c>
      <c r="CL33" s="8">
        <v>3395900</v>
      </c>
      <c r="CM33" s="8">
        <v>1448100</v>
      </c>
      <c r="CN33" s="8">
        <v>882540</v>
      </c>
      <c r="CO33" s="8">
        <f>AVERAGE(CO34:CO36)</f>
        <v>42295000</v>
      </c>
      <c r="CP33" s="8">
        <v>0</v>
      </c>
      <c r="CQ33" s="8">
        <v>2135100</v>
      </c>
      <c r="CR33" s="8">
        <f>AVERAGE(CR34:CR36)</f>
        <v>10091666.666666666</v>
      </c>
      <c r="CS33" s="8">
        <v>2978400</v>
      </c>
      <c r="CT33" s="8">
        <v>64010000</v>
      </c>
      <c r="CU33" s="8">
        <v>5952500</v>
      </c>
      <c r="CV33" s="8">
        <f>AVERAGE(CV34:CV36)</f>
        <v>1671133.3333333333</v>
      </c>
      <c r="CW33" s="8">
        <v>2924700</v>
      </c>
      <c r="CX33" s="8">
        <v>0</v>
      </c>
      <c r="CY33" s="8">
        <v>3860500</v>
      </c>
      <c r="CZ33" s="8">
        <v>440570</v>
      </c>
      <c r="DA33" s="8">
        <v>653183.33299999998</v>
      </c>
      <c r="DB33" s="8">
        <v>2143233.33</v>
      </c>
      <c r="DC33" s="8">
        <v>7872266.6699999999</v>
      </c>
      <c r="DD33" s="8">
        <v>1067700</v>
      </c>
      <c r="DE33" s="8">
        <v>3748100</v>
      </c>
      <c r="DF33" s="8">
        <v>9697400</v>
      </c>
      <c r="DG33" s="8">
        <v>104730</v>
      </c>
      <c r="DH33" s="8">
        <v>3508000</v>
      </c>
      <c r="DI33" s="8">
        <v>5781700</v>
      </c>
      <c r="DJ33" s="8">
        <v>1405500</v>
      </c>
      <c r="DK33" s="8">
        <v>522340</v>
      </c>
      <c r="DL33" s="8">
        <v>888860</v>
      </c>
      <c r="DM33" s="8">
        <f>AVERAGE(DM34:DM36)</f>
        <v>1270500</v>
      </c>
      <c r="DN33" s="8">
        <f>AVERAGE(DN34:DN36)</f>
        <v>1122200</v>
      </c>
      <c r="DO33" s="8">
        <v>0</v>
      </c>
      <c r="DP33" s="8">
        <f>AVERAGE(DP34:DP36)</f>
        <v>2074900</v>
      </c>
      <c r="DQ33" s="8">
        <v>1383100</v>
      </c>
      <c r="DR33" s="8">
        <v>55831000</v>
      </c>
      <c r="DS33" s="8">
        <f>AVERAGE(DS34:DS36)</f>
        <v>10342666.666666666</v>
      </c>
      <c r="DT33" s="8">
        <v>3948100</v>
      </c>
      <c r="DU33" s="8">
        <v>2847200</v>
      </c>
      <c r="DV33" s="8">
        <v>3452700</v>
      </c>
      <c r="DW33" s="8">
        <v>5223300</v>
      </c>
      <c r="DX33" s="8">
        <v>11869000</v>
      </c>
      <c r="DY33" s="8">
        <v>7023400</v>
      </c>
      <c r="DZ33" s="8">
        <v>827760</v>
      </c>
      <c r="EA33" s="8">
        <v>30461000</v>
      </c>
      <c r="EB33" s="8">
        <f>AVERAGE(EB34:EB36)</f>
        <v>3937066.6666666665</v>
      </c>
      <c r="EC33" s="8">
        <f>AVERAGE(EC34:EC36)</f>
        <v>15590666.666666666</v>
      </c>
      <c r="ED33" s="8">
        <v>3122300</v>
      </c>
      <c r="EE33" s="8">
        <f>AVERAGE(EE34:EE36)</f>
        <v>665703.33333333337</v>
      </c>
      <c r="EF33" s="8">
        <v>584950</v>
      </c>
      <c r="EG33" s="8">
        <v>14484000</v>
      </c>
      <c r="EH33" s="8">
        <v>6947500</v>
      </c>
      <c r="EI33" s="8">
        <f>AVERAGE(EI34:EI36)</f>
        <v>8114066.666666667</v>
      </c>
      <c r="EJ33" s="8">
        <v>2041100</v>
      </c>
      <c r="EK33" s="8">
        <f>AVERAGE(EK34:EK36)</f>
        <v>38634333.333333336</v>
      </c>
      <c r="EL33" s="8">
        <v>8182200</v>
      </c>
      <c r="EM33" s="8">
        <v>2244100</v>
      </c>
      <c r="EN33" s="8">
        <v>3309700</v>
      </c>
      <c r="EO33" s="8">
        <v>2197200</v>
      </c>
      <c r="EP33" s="8">
        <v>2194600</v>
      </c>
      <c r="EQ33" s="8">
        <f>AVERAGE(EQ34:EQ36)</f>
        <v>6621933.333333333</v>
      </c>
      <c r="ER33" s="8">
        <v>3292100</v>
      </c>
      <c r="ES33" s="8">
        <f>AVERAGE(ES34:ES36)</f>
        <v>1656633.3333333333</v>
      </c>
      <c r="ET33" s="8">
        <v>12368333.300000001</v>
      </c>
      <c r="EU33" s="8">
        <v>4857500</v>
      </c>
      <c r="EV33" s="8">
        <v>8020300</v>
      </c>
      <c r="EW33" s="8">
        <f>AVERAGE(EW34:EW36)</f>
        <v>6072666.666666667</v>
      </c>
      <c r="EX33" s="8">
        <v>443040</v>
      </c>
      <c r="EY33" s="8">
        <v>8719300</v>
      </c>
      <c r="EZ33" s="8">
        <v>3219400</v>
      </c>
      <c r="FA33" s="8">
        <v>0</v>
      </c>
      <c r="FB33" s="8">
        <f>AVERAGE(FB34:FB36)</f>
        <v>2061433.3333333333</v>
      </c>
      <c r="FC33" s="8">
        <v>1061200</v>
      </c>
      <c r="FD33" s="8">
        <v>4500100</v>
      </c>
      <c r="FE33" s="8">
        <v>3767200</v>
      </c>
      <c r="FF33" s="8">
        <f>AVERAGE(FF34:FF36)</f>
        <v>6882266.666666667</v>
      </c>
      <c r="FG33" s="8">
        <v>2080100</v>
      </c>
      <c r="FH33" s="8">
        <v>13555000</v>
      </c>
      <c r="FI33" s="8">
        <v>348990</v>
      </c>
      <c r="FJ33" s="8">
        <f>AVERAGE(FJ34:FJ36)</f>
        <v>28381666.666666668</v>
      </c>
      <c r="FK33" s="8">
        <v>19970000</v>
      </c>
      <c r="FL33" s="8">
        <f>AVERAGE(FL34:FL36)</f>
        <v>55393666.666666664</v>
      </c>
      <c r="FM33" s="8">
        <v>31716000</v>
      </c>
      <c r="FN33" s="8">
        <v>2504900</v>
      </c>
      <c r="FO33" s="8">
        <v>13273000</v>
      </c>
      <c r="FP33" s="8">
        <v>31784000</v>
      </c>
      <c r="FQ33" s="8">
        <v>3253300</v>
      </c>
      <c r="FR33" s="8">
        <v>0</v>
      </c>
      <c r="FS33" s="8">
        <v>3813200</v>
      </c>
      <c r="FT33" s="8">
        <f>AVERAGE(FT34:FT36)</f>
        <v>2094566.6666666667</v>
      </c>
      <c r="FU33" s="8">
        <v>1690300</v>
      </c>
      <c r="FV33" s="8">
        <v>24765000</v>
      </c>
      <c r="FW33" s="8">
        <v>3197100</v>
      </c>
      <c r="FX33" s="8">
        <v>14256000</v>
      </c>
      <c r="FY33" s="8">
        <v>18219000</v>
      </c>
    </row>
    <row r="34" spans="1:181" ht="16" x14ac:dyDescent="0.2">
      <c r="A34" s="2" t="s">
        <v>3377</v>
      </c>
      <c r="B34" s="4">
        <v>0</v>
      </c>
      <c r="C34" s="4">
        <v>2443000</v>
      </c>
      <c r="D34" s="4">
        <v>10853000</v>
      </c>
      <c r="E34" s="4">
        <v>13116000</v>
      </c>
      <c r="F34" s="4">
        <v>4191400</v>
      </c>
      <c r="G34" s="4">
        <v>1466200</v>
      </c>
      <c r="H34" s="4">
        <v>6968900</v>
      </c>
      <c r="I34" s="4">
        <v>58587000</v>
      </c>
      <c r="J34" s="4">
        <v>954700</v>
      </c>
      <c r="K34" s="4">
        <v>15406000</v>
      </c>
      <c r="L34" s="4">
        <v>6565100</v>
      </c>
      <c r="M34" s="4">
        <v>5641800</v>
      </c>
      <c r="N34" s="4">
        <v>0</v>
      </c>
      <c r="O34" s="4">
        <v>13182000</v>
      </c>
      <c r="P34" s="4">
        <v>9193100</v>
      </c>
      <c r="Q34" s="4">
        <v>5283600</v>
      </c>
      <c r="R34" s="4">
        <v>6492000</v>
      </c>
      <c r="S34" s="4">
        <v>1268900</v>
      </c>
      <c r="T34" s="4">
        <v>4840700</v>
      </c>
      <c r="U34" s="4">
        <v>2970200</v>
      </c>
      <c r="V34" s="4">
        <v>74352000</v>
      </c>
      <c r="W34" s="4">
        <v>1700700</v>
      </c>
      <c r="X34" s="4">
        <v>3054800</v>
      </c>
      <c r="Y34" s="4">
        <v>1816700</v>
      </c>
      <c r="Z34" s="4">
        <v>7722700</v>
      </c>
      <c r="AA34" s="4">
        <v>0</v>
      </c>
      <c r="AB34" s="4">
        <v>1790800</v>
      </c>
      <c r="AC34" s="4">
        <v>840310</v>
      </c>
      <c r="AD34" s="4">
        <v>5792100</v>
      </c>
      <c r="AE34" s="4">
        <v>3857700</v>
      </c>
      <c r="AF34" s="4">
        <v>0</v>
      </c>
      <c r="AG34" s="4">
        <v>2309400</v>
      </c>
      <c r="AH34" s="4">
        <v>1106500</v>
      </c>
      <c r="AI34" s="4">
        <v>607280</v>
      </c>
      <c r="AJ34" s="4">
        <v>9642300</v>
      </c>
      <c r="AK34" s="4">
        <v>695970</v>
      </c>
      <c r="AL34" s="4">
        <v>6140900</v>
      </c>
      <c r="AM34" s="4">
        <v>1898900</v>
      </c>
      <c r="AN34" s="4">
        <v>4533300</v>
      </c>
      <c r="AO34" s="4">
        <v>394630</v>
      </c>
      <c r="AP34" s="4">
        <v>3126600</v>
      </c>
      <c r="AQ34" s="4">
        <v>531220</v>
      </c>
      <c r="AR34" s="4">
        <v>870970</v>
      </c>
      <c r="AS34" s="4">
        <v>4448400</v>
      </c>
      <c r="AT34" s="4">
        <v>1236200</v>
      </c>
      <c r="AU34" s="4">
        <v>13944000</v>
      </c>
      <c r="AV34" s="4">
        <v>2152900</v>
      </c>
      <c r="AW34" s="4">
        <v>162680</v>
      </c>
      <c r="AX34" s="4">
        <v>1364800</v>
      </c>
      <c r="AY34" s="4">
        <v>10104000</v>
      </c>
      <c r="AZ34" s="4">
        <v>0</v>
      </c>
      <c r="BA34" s="4">
        <v>11562000</v>
      </c>
      <c r="BB34" s="4">
        <v>12982000</v>
      </c>
      <c r="BC34" s="4">
        <v>743710</v>
      </c>
      <c r="BD34" s="4">
        <v>19941000</v>
      </c>
      <c r="BE34" s="4">
        <v>4934600</v>
      </c>
      <c r="BF34" s="4">
        <v>4711500</v>
      </c>
      <c r="BG34" s="4">
        <v>138660000</v>
      </c>
      <c r="BH34" s="4">
        <v>2877300</v>
      </c>
      <c r="BI34" s="4">
        <v>1383200</v>
      </c>
      <c r="BJ34" s="4">
        <v>50888000</v>
      </c>
      <c r="BK34" s="4">
        <v>19086000</v>
      </c>
      <c r="BL34" s="4">
        <v>13310000</v>
      </c>
      <c r="BM34" s="4">
        <v>31816000</v>
      </c>
      <c r="BN34" s="4">
        <v>3216200</v>
      </c>
      <c r="BO34" s="4">
        <v>191380</v>
      </c>
      <c r="BP34" s="4">
        <v>728380</v>
      </c>
      <c r="BQ34" s="4">
        <v>1703500</v>
      </c>
      <c r="BR34" s="4">
        <v>893130</v>
      </c>
      <c r="BS34" s="4">
        <v>0</v>
      </c>
      <c r="BT34" s="4">
        <v>7116900</v>
      </c>
      <c r="BU34" s="4">
        <v>1200400</v>
      </c>
      <c r="BV34" s="4">
        <v>58796000</v>
      </c>
      <c r="BW34" s="4">
        <v>4268200</v>
      </c>
      <c r="BX34" s="4">
        <v>150790000</v>
      </c>
      <c r="BY34" s="4">
        <v>10084000</v>
      </c>
      <c r="BZ34" s="4">
        <v>10506000</v>
      </c>
      <c r="CA34" s="4">
        <v>10355000</v>
      </c>
      <c r="CB34" s="4">
        <v>1982800</v>
      </c>
      <c r="CC34" s="4">
        <v>863200</v>
      </c>
      <c r="CD34" s="4">
        <v>3930700</v>
      </c>
      <c r="CE34" s="4">
        <v>915420</v>
      </c>
      <c r="CF34" s="4">
        <v>7260500</v>
      </c>
      <c r="CG34" s="4">
        <v>1701200</v>
      </c>
      <c r="CH34" s="4">
        <v>2416200</v>
      </c>
      <c r="CI34" s="4">
        <v>4504200</v>
      </c>
      <c r="CJ34" s="4">
        <v>1526900</v>
      </c>
      <c r="CK34" s="4">
        <v>19639000</v>
      </c>
      <c r="CL34" s="4">
        <v>3441800</v>
      </c>
      <c r="CM34" s="4">
        <v>993350</v>
      </c>
      <c r="CN34" s="4">
        <v>1281600</v>
      </c>
      <c r="CO34" s="4">
        <v>42345000</v>
      </c>
      <c r="CP34" s="4">
        <v>0</v>
      </c>
      <c r="CQ34" s="4">
        <v>3905900</v>
      </c>
      <c r="CR34" s="4">
        <v>9001400</v>
      </c>
      <c r="CS34" s="4">
        <v>8964800</v>
      </c>
      <c r="CT34" s="4">
        <v>99604000</v>
      </c>
      <c r="CU34" s="4">
        <v>8441500</v>
      </c>
      <c r="CV34" s="4">
        <v>1987100</v>
      </c>
      <c r="CW34" s="4">
        <v>2771600</v>
      </c>
      <c r="CX34" s="4">
        <v>0</v>
      </c>
      <c r="CY34" s="4">
        <v>3358600</v>
      </c>
      <c r="CZ34" s="4">
        <v>293870</v>
      </c>
      <c r="DA34" s="4">
        <v>692540</v>
      </c>
      <c r="DB34" s="4">
        <v>2112600</v>
      </c>
      <c r="DC34" s="4">
        <v>7862100</v>
      </c>
      <c r="DD34" s="4">
        <f>AVERAGE(DD33,DD35:DD36)</f>
        <v>1126266.6666666667</v>
      </c>
      <c r="DE34" s="4">
        <v>2651800</v>
      </c>
      <c r="DF34" s="4">
        <v>8007900</v>
      </c>
      <c r="DG34" s="4">
        <v>119680</v>
      </c>
      <c r="DH34" s="4">
        <v>4539300</v>
      </c>
      <c r="DI34" s="4">
        <v>7602600</v>
      </c>
      <c r="DJ34" s="4">
        <v>1074900</v>
      </c>
      <c r="DK34" s="4">
        <v>788400</v>
      </c>
      <c r="DL34" s="4">
        <v>896060</v>
      </c>
      <c r="DM34" s="4">
        <v>1593400</v>
      </c>
      <c r="DN34" s="4">
        <v>1112800</v>
      </c>
      <c r="DO34" s="4">
        <v>0</v>
      </c>
      <c r="DP34" s="4">
        <v>2080600</v>
      </c>
      <c r="DQ34" s="4">
        <v>1508400</v>
      </c>
      <c r="DR34" s="4">
        <v>57001000</v>
      </c>
      <c r="DS34" s="4">
        <v>10306000</v>
      </c>
      <c r="DT34" s="4">
        <v>3600100</v>
      </c>
      <c r="DU34" s="4">
        <v>3764800</v>
      </c>
      <c r="DV34" s="4">
        <v>3723800</v>
      </c>
      <c r="DW34" s="4">
        <v>4135600</v>
      </c>
      <c r="DX34" s="4">
        <v>14686000</v>
      </c>
      <c r="DY34" s="4">
        <v>5139800</v>
      </c>
      <c r="DZ34" s="4">
        <v>1093400</v>
      </c>
      <c r="EA34" s="4">
        <v>27563000</v>
      </c>
      <c r="EB34" s="4">
        <v>3998400</v>
      </c>
      <c r="EC34" s="4">
        <v>16097000</v>
      </c>
      <c r="ED34" s="4">
        <v>3191700</v>
      </c>
      <c r="EE34" s="4">
        <v>754820</v>
      </c>
      <c r="EF34" s="4">
        <v>674260</v>
      </c>
      <c r="EG34" s="4">
        <v>12649000</v>
      </c>
      <c r="EH34" s="4">
        <v>8482600</v>
      </c>
      <c r="EI34" s="4">
        <v>7749300</v>
      </c>
      <c r="EJ34" s="4">
        <v>1857200</v>
      </c>
      <c r="EK34" s="4">
        <v>38023000</v>
      </c>
      <c r="EL34" s="4">
        <v>12270000</v>
      </c>
      <c r="EM34" s="4">
        <v>2079800</v>
      </c>
      <c r="EN34" s="4">
        <v>1476200</v>
      </c>
      <c r="EO34" s="4">
        <v>7106700</v>
      </c>
      <c r="EP34" s="4">
        <v>3941700</v>
      </c>
      <c r="EQ34" s="4">
        <v>6690100</v>
      </c>
      <c r="ER34" s="4">
        <v>2783600</v>
      </c>
      <c r="ES34" s="4">
        <v>1505700</v>
      </c>
      <c r="ET34" s="4">
        <v>10222000</v>
      </c>
      <c r="EU34" s="4">
        <v>6479700</v>
      </c>
      <c r="EV34" s="4">
        <v>8635500</v>
      </c>
      <c r="EW34" s="4">
        <v>6305700</v>
      </c>
      <c r="EX34" s="4">
        <v>2163200</v>
      </c>
      <c r="EY34" s="4">
        <v>8127900</v>
      </c>
      <c r="EZ34" s="4">
        <v>6479400</v>
      </c>
      <c r="FA34" s="4">
        <v>0</v>
      </c>
      <c r="FB34" s="4">
        <v>2160400</v>
      </c>
      <c r="FC34" s="4">
        <v>818940</v>
      </c>
      <c r="FD34" s="4">
        <v>3515500</v>
      </c>
      <c r="FE34" s="4">
        <v>1734100</v>
      </c>
      <c r="FF34" s="4">
        <v>6647200</v>
      </c>
      <c r="FG34" s="4">
        <v>4927200</v>
      </c>
      <c r="FH34" s="4">
        <v>22493000</v>
      </c>
      <c r="FI34" s="4">
        <v>505770</v>
      </c>
      <c r="FJ34" s="4">
        <v>26053000</v>
      </c>
      <c r="FK34" s="4">
        <v>20674000</v>
      </c>
      <c r="FL34" s="4">
        <v>55912000</v>
      </c>
      <c r="FM34" s="4">
        <v>39745000</v>
      </c>
      <c r="FN34" s="4">
        <v>1848900</v>
      </c>
      <c r="FO34" s="4">
        <v>9930400</v>
      </c>
      <c r="FP34" s="4">
        <v>61718000</v>
      </c>
      <c r="FQ34" s="4">
        <v>3808200</v>
      </c>
      <c r="FR34" s="4">
        <v>0</v>
      </c>
      <c r="FS34" s="4">
        <v>4452200</v>
      </c>
      <c r="FT34" s="4">
        <v>1869200</v>
      </c>
      <c r="FU34" s="4">
        <v>961310</v>
      </c>
      <c r="FV34" s="4">
        <v>24287000</v>
      </c>
      <c r="FW34" s="4">
        <v>3588900</v>
      </c>
      <c r="FX34" s="4">
        <v>16708000</v>
      </c>
      <c r="FY34" s="4">
        <v>26235000</v>
      </c>
    </row>
    <row r="35" spans="1:181" ht="16" x14ac:dyDescent="0.2">
      <c r="A35" s="2" t="s">
        <v>3377</v>
      </c>
      <c r="B35" s="4">
        <v>0</v>
      </c>
      <c r="C35" s="4">
        <v>2740100</v>
      </c>
      <c r="D35" s="4">
        <v>8036800</v>
      </c>
      <c r="E35" s="4">
        <v>11203000</v>
      </c>
      <c r="F35" s="4">
        <v>5326600</v>
      </c>
      <c r="G35" s="4">
        <v>1373700</v>
      </c>
      <c r="H35" s="4">
        <v>9129400</v>
      </c>
      <c r="I35" s="4">
        <v>48951000</v>
      </c>
      <c r="J35" s="4">
        <v>823250</v>
      </c>
      <c r="K35" s="4">
        <v>16136000</v>
      </c>
      <c r="L35" s="4">
        <v>5673600</v>
      </c>
      <c r="M35" s="4">
        <v>5177600</v>
      </c>
      <c r="N35" s="4">
        <v>0</v>
      </c>
      <c r="O35" s="4">
        <v>15157000</v>
      </c>
      <c r="P35" s="4">
        <v>9322300</v>
      </c>
      <c r="Q35" s="4">
        <v>5010400</v>
      </c>
      <c r="R35" s="4">
        <v>7258200</v>
      </c>
      <c r="S35" s="4">
        <v>1579300</v>
      </c>
      <c r="T35" s="4">
        <v>5817700</v>
      </c>
      <c r="U35" s="4">
        <v>3440700</v>
      </c>
      <c r="V35" s="4">
        <v>81194000</v>
      </c>
      <c r="W35" s="4">
        <v>2221300</v>
      </c>
      <c r="X35" s="4">
        <v>3229500</v>
      </c>
      <c r="Y35" s="4">
        <v>1994300</v>
      </c>
      <c r="Z35" s="4">
        <v>8744600</v>
      </c>
      <c r="AA35" s="4">
        <v>0</v>
      </c>
      <c r="AB35" s="4">
        <v>1430800</v>
      </c>
      <c r="AC35" s="4">
        <v>609600</v>
      </c>
      <c r="AD35" s="4">
        <v>4932200</v>
      </c>
      <c r="AE35" s="4">
        <v>4532400</v>
      </c>
      <c r="AF35" s="4">
        <v>0</v>
      </c>
      <c r="AG35" s="4">
        <v>2179200</v>
      </c>
      <c r="AH35" s="4">
        <v>1355500</v>
      </c>
      <c r="AI35" s="4">
        <v>915220</v>
      </c>
      <c r="AJ35" s="4">
        <v>8220700</v>
      </c>
      <c r="AK35" s="4">
        <v>948000</v>
      </c>
      <c r="AL35" s="4">
        <v>5456900</v>
      </c>
      <c r="AM35" s="4">
        <v>1586100</v>
      </c>
      <c r="AN35" s="4">
        <v>4357500</v>
      </c>
      <c r="AO35" s="4">
        <v>329970</v>
      </c>
      <c r="AP35" s="4">
        <v>2901100</v>
      </c>
      <c r="AQ35" s="4">
        <v>350400</v>
      </c>
      <c r="AR35" s="4">
        <v>899880</v>
      </c>
      <c r="AS35" s="4">
        <v>3793000</v>
      </c>
      <c r="AT35" s="4">
        <v>1465800</v>
      </c>
      <c r="AU35" s="4">
        <v>13545000</v>
      </c>
      <c r="AV35" s="4">
        <v>2159000</v>
      </c>
      <c r="AW35" s="4">
        <v>150000</v>
      </c>
      <c r="AX35" s="4">
        <v>1458700</v>
      </c>
      <c r="AY35" s="4">
        <v>9167400</v>
      </c>
      <c r="AZ35" s="4">
        <v>0</v>
      </c>
      <c r="BA35" s="4">
        <v>12504000</v>
      </c>
      <c r="BB35" s="4">
        <v>10604000</v>
      </c>
      <c r="BC35" s="4">
        <v>950770</v>
      </c>
      <c r="BD35" s="4">
        <v>19493000</v>
      </c>
      <c r="BE35" s="4">
        <v>4426900</v>
      </c>
      <c r="BF35" s="4">
        <v>5161200</v>
      </c>
      <c r="BG35" s="4">
        <v>133610000</v>
      </c>
      <c r="BH35" s="4">
        <v>2848400</v>
      </c>
      <c r="BI35" s="4">
        <v>556480</v>
      </c>
      <c r="BJ35" s="4">
        <v>60120000</v>
      </c>
      <c r="BK35" s="4">
        <v>18256000</v>
      </c>
      <c r="BL35" s="4">
        <v>11851000</v>
      </c>
      <c r="BM35" s="4">
        <v>31423000</v>
      </c>
      <c r="BN35" s="4">
        <v>3600700</v>
      </c>
      <c r="BO35" s="4">
        <v>648030</v>
      </c>
      <c r="BP35" s="4">
        <v>1562500</v>
      </c>
      <c r="BQ35" s="4">
        <v>1522800</v>
      </c>
      <c r="BR35" s="4">
        <v>804340</v>
      </c>
      <c r="BS35" s="4">
        <v>0</v>
      </c>
      <c r="BT35" s="4">
        <v>6827600</v>
      </c>
      <c r="BU35" s="4">
        <v>1328000</v>
      </c>
      <c r="BV35" s="4">
        <v>66756000</v>
      </c>
      <c r="BW35" s="4">
        <v>3348800</v>
      </c>
      <c r="BX35" s="4">
        <v>170220000</v>
      </c>
      <c r="BY35" s="4">
        <v>11838000</v>
      </c>
      <c r="BZ35" s="4">
        <v>9653400</v>
      </c>
      <c r="CA35" s="4">
        <v>9751800</v>
      </c>
      <c r="CB35" s="4">
        <v>1478000</v>
      </c>
      <c r="CC35" s="4">
        <v>1003700</v>
      </c>
      <c r="CD35" s="4">
        <v>3786400</v>
      </c>
      <c r="CE35" s="4">
        <v>760820</v>
      </c>
      <c r="CF35" s="4">
        <v>6561600</v>
      </c>
      <c r="CG35" s="4">
        <v>1824100</v>
      </c>
      <c r="CH35" s="4">
        <v>2260900</v>
      </c>
      <c r="CI35" s="4">
        <v>4346000</v>
      </c>
      <c r="CJ35" s="4">
        <v>1215800</v>
      </c>
      <c r="CK35" s="4">
        <v>20522000</v>
      </c>
      <c r="CL35" s="4">
        <v>3425000</v>
      </c>
      <c r="CM35" s="4">
        <v>1131900</v>
      </c>
      <c r="CN35" s="4">
        <v>1512400</v>
      </c>
      <c r="CO35" s="4">
        <v>43901000</v>
      </c>
      <c r="CP35" s="4">
        <v>0</v>
      </c>
      <c r="CQ35" s="4">
        <v>4706700</v>
      </c>
      <c r="CR35" s="4">
        <v>8916600</v>
      </c>
      <c r="CS35" s="4">
        <v>11272000</v>
      </c>
      <c r="CT35" s="4">
        <v>85283000</v>
      </c>
      <c r="CU35" s="4">
        <v>6985700</v>
      </c>
      <c r="CV35" s="4">
        <v>1404400</v>
      </c>
      <c r="CW35" s="4">
        <v>2543100</v>
      </c>
      <c r="CX35" s="4">
        <v>0</v>
      </c>
      <c r="CY35" s="4">
        <v>4120500</v>
      </c>
      <c r="CZ35" s="4">
        <v>319970</v>
      </c>
      <c r="DA35" s="4">
        <v>676300</v>
      </c>
      <c r="DB35" s="4">
        <v>1887800</v>
      </c>
      <c r="DC35" s="4">
        <v>7834600</v>
      </c>
      <c r="DD35" s="4">
        <v>1228100</v>
      </c>
      <c r="DE35" s="4">
        <v>2468600</v>
      </c>
      <c r="DF35" s="4">
        <v>6143400</v>
      </c>
      <c r="DG35" s="4">
        <v>106740</v>
      </c>
      <c r="DH35" s="4">
        <v>3667900</v>
      </c>
      <c r="DI35" s="4">
        <v>7010000</v>
      </c>
      <c r="DJ35" s="4">
        <v>1228600</v>
      </c>
      <c r="DK35" s="4">
        <v>846890</v>
      </c>
      <c r="DL35" s="4">
        <v>1122900</v>
      </c>
      <c r="DM35" s="4">
        <v>1185400</v>
      </c>
      <c r="DN35" s="4">
        <v>1040200</v>
      </c>
      <c r="DO35" s="4">
        <v>0</v>
      </c>
      <c r="DP35" s="4">
        <v>2144000</v>
      </c>
      <c r="DQ35" s="4">
        <v>1390700</v>
      </c>
      <c r="DR35" s="4">
        <v>63686000</v>
      </c>
      <c r="DS35" s="4">
        <v>10399000</v>
      </c>
      <c r="DT35" s="4">
        <v>3522900</v>
      </c>
      <c r="DU35" s="4">
        <v>2954100</v>
      </c>
      <c r="DV35" s="4">
        <v>5210700</v>
      </c>
      <c r="DW35" s="4">
        <v>4468500</v>
      </c>
      <c r="DX35" s="4">
        <v>12663000</v>
      </c>
      <c r="DY35" s="4">
        <v>4974000</v>
      </c>
      <c r="DZ35" s="4">
        <v>944270</v>
      </c>
      <c r="EA35" s="4">
        <v>26873000</v>
      </c>
      <c r="EB35" s="4">
        <v>3317200</v>
      </c>
      <c r="EC35" s="4">
        <v>14908000</v>
      </c>
      <c r="ED35" s="4">
        <v>3183100</v>
      </c>
      <c r="EE35" s="4">
        <v>631090</v>
      </c>
      <c r="EF35" s="4">
        <v>660400</v>
      </c>
      <c r="EG35" s="4">
        <v>12351000</v>
      </c>
      <c r="EH35" s="4">
        <v>8722200</v>
      </c>
      <c r="EI35" s="4">
        <v>7723800</v>
      </c>
      <c r="EJ35" s="4">
        <v>2079100</v>
      </c>
      <c r="EK35" s="4">
        <v>41004000</v>
      </c>
      <c r="EL35" s="4">
        <v>13390000</v>
      </c>
      <c r="EM35" s="4">
        <v>1922200</v>
      </c>
      <c r="EN35" s="4">
        <v>1471100</v>
      </c>
      <c r="EO35" s="4">
        <v>9299000</v>
      </c>
      <c r="EP35" s="4">
        <v>3889200</v>
      </c>
      <c r="EQ35" s="4">
        <v>6642300</v>
      </c>
      <c r="ER35" s="4">
        <v>3364900</v>
      </c>
      <c r="ES35" s="4">
        <v>1612300</v>
      </c>
      <c r="ET35" s="4">
        <v>13662000</v>
      </c>
      <c r="EU35" s="4">
        <v>6575000</v>
      </c>
      <c r="EV35" s="4">
        <v>9966600</v>
      </c>
      <c r="EW35" s="4">
        <v>5946200</v>
      </c>
      <c r="EX35" s="4">
        <v>2136200</v>
      </c>
      <c r="EY35" s="4">
        <v>8844900</v>
      </c>
      <c r="EZ35" s="4">
        <v>5769500</v>
      </c>
      <c r="FA35" s="4">
        <v>0</v>
      </c>
      <c r="FB35" s="4">
        <v>1995700</v>
      </c>
      <c r="FC35" s="4">
        <v>975440</v>
      </c>
      <c r="FD35" s="4">
        <v>2948600</v>
      </c>
      <c r="FE35" s="4">
        <v>1602200</v>
      </c>
      <c r="FF35" s="4">
        <v>7048900</v>
      </c>
      <c r="FG35" s="4">
        <v>4109300</v>
      </c>
      <c r="FH35" s="4">
        <v>17888000</v>
      </c>
      <c r="FI35" s="4">
        <v>606630</v>
      </c>
      <c r="FJ35" s="4">
        <v>27545000</v>
      </c>
      <c r="FK35" s="4">
        <v>17784000</v>
      </c>
      <c r="FL35" s="4">
        <v>53439000</v>
      </c>
      <c r="FM35" s="4">
        <v>35881000</v>
      </c>
      <c r="FN35" s="4">
        <v>2922400</v>
      </c>
      <c r="FO35" s="4">
        <v>11031000</v>
      </c>
      <c r="FP35" s="4">
        <v>98523000</v>
      </c>
      <c r="FQ35" s="4">
        <v>3439600</v>
      </c>
      <c r="FR35" s="4">
        <v>0</v>
      </c>
      <c r="FS35" s="4">
        <v>4082900</v>
      </c>
      <c r="FT35" s="4">
        <v>1768200</v>
      </c>
      <c r="FU35" s="4">
        <v>1088400</v>
      </c>
      <c r="FV35" s="4">
        <v>24403000</v>
      </c>
      <c r="FW35" s="4">
        <v>3779000</v>
      </c>
      <c r="FX35" s="4">
        <v>13830000</v>
      </c>
      <c r="FY35" s="4">
        <v>25268000</v>
      </c>
    </row>
    <row r="36" spans="1:181" ht="16" x14ac:dyDescent="0.2">
      <c r="A36" s="2" t="s">
        <v>3377</v>
      </c>
      <c r="B36" s="4">
        <v>0</v>
      </c>
      <c r="C36" s="4">
        <v>1549100</v>
      </c>
      <c r="D36" s="4">
        <v>8599100</v>
      </c>
      <c r="E36" s="4">
        <v>13925000</v>
      </c>
      <c r="F36" s="4">
        <v>6619300</v>
      </c>
      <c r="G36" s="4">
        <v>1252600</v>
      </c>
      <c r="H36" s="4">
        <v>9033600</v>
      </c>
      <c r="I36" s="4">
        <v>42576000</v>
      </c>
      <c r="J36" s="4">
        <v>855150</v>
      </c>
      <c r="K36" s="4">
        <v>17588000</v>
      </c>
      <c r="L36" s="4">
        <v>6093400</v>
      </c>
      <c r="M36" s="4">
        <v>5756600</v>
      </c>
      <c r="N36" s="4">
        <v>0</v>
      </c>
      <c r="O36" s="4">
        <v>12870000</v>
      </c>
      <c r="P36" s="4">
        <f>AVERAGE(P33:P35)</f>
        <v>9263033.333333334</v>
      </c>
      <c r="Q36" s="4">
        <v>5453500</v>
      </c>
      <c r="R36" s="4">
        <v>4535500</v>
      </c>
      <c r="S36" s="4">
        <v>926180</v>
      </c>
      <c r="T36" s="4">
        <v>5353200</v>
      </c>
      <c r="U36" s="4">
        <v>2782200</v>
      </c>
      <c r="V36" s="4">
        <v>70678000</v>
      </c>
      <c r="W36" s="4">
        <v>2540900</v>
      </c>
      <c r="X36" s="4">
        <v>2723400</v>
      </c>
      <c r="Y36" s="4">
        <v>2215800</v>
      </c>
      <c r="Z36" s="4">
        <v>9633200</v>
      </c>
      <c r="AA36" s="4">
        <v>0</v>
      </c>
      <c r="AB36" s="4">
        <v>931130</v>
      </c>
      <c r="AC36" s="4">
        <v>972180</v>
      </c>
      <c r="AD36" s="4">
        <v>5338400</v>
      </c>
      <c r="AE36" s="4">
        <v>4116000</v>
      </c>
      <c r="AF36" s="4">
        <v>0</v>
      </c>
      <c r="AG36" s="4">
        <v>2385400</v>
      </c>
      <c r="AH36" s="4">
        <v>958460</v>
      </c>
      <c r="AI36" s="4">
        <v>643180</v>
      </c>
      <c r="AJ36" s="4">
        <v>7223700</v>
      </c>
      <c r="AK36" s="4">
        <v>1150200</v>
      </c>
      <c r="AL36" s="4">
        <v>6536700</v>
      </c>
      <c r="AM36" s="4">
        <v>1922600</v>
      </c>
      <c r="AN36" s="4">
        <v>4269100</v>
      </c>
      <c r="AO36" s="4">
        <v>451710</v>
      </c>
      <c r="AP36" s="4">
        <v>3061600</v>
      </c>
      <c r="AQ36" s="4">
        <v>386590</v>
      </c>
      <c r="AR36" s="4">
        <v>976950</v>
      </c>
      <c r="AS36" s="4">
        <v>6267300</v>
      </c>
      <c r="AT36" s="4">
        <v>1660900</v>
      </c>
      <c r="AU36" s="4">
        <v>11460000</v>
      </c>
      <c r="AV36" s="4">
        <v>2190500</v>
      </c>
      <c r="AW36" s="4">
        <v>124850</v>
      </c>
      <c r="AX36" s="4">
        <v>1498700</v>
      </c>
      <c r="AY36" s="4">
        <v>8886000</v>
      </c>
      <c r="AZ36" s="4">
        <v>0</v>
      </c>
      <c r="BA36" s="4">
        <v>7508400</v>
      </c>
      <c r="BB36" s="4">
        <v>11440000</v>
      </c>
      <c r="BC36" s="4">
        <v>1270100</v>
      </c>
      <c r="BD36" s="4">
        <v>22121000</v>
      </c>
      <c r="BE36" s="4">
        <v>4591900</v>
      </c>
      <c r="BF36" s="4">
        <v>5234900</v>
      </c>
      <c r="BG36" s="4">
        <v>125570000</v>
      </c>
      <c r="BH36" s="4">
        <v>3197900</v>
      </c>
      <c r="BI36" s="4">
        <v>1114900</v>
      </c>
      <c r="BJ36" s="4">
        <v>50379000</v>
      </c>
      <c r="BK36" s="4">
        <v>22082000</v>
      </c>
      <c r="BL36" s="4">
        <v>16281000</v>
      </c>
      <c r="BM36" s="4">
        <v>36857000</v>
      </c>
      <c r="BN36" s="4">
        <v>3207100</v>
      </c>
      <c r="BO36" s="4">
        <v>1458300</v>
      </c>
      <c r="BP36" s="4">
        <v>672700</v>
      </c>
      <c r="BQ36" s="4">
        <v>1374500</v>
      </c>
      <c r="BR36" s="4">
        <v>1591600</v>
      </c>
      <c r="BS36" s="4">
        <v>0</v>
      </c>
      <c r="BT36" s="4">
        <v>6218000</v>
      </c>
      <c r="BU36" s="4">
        <v>935050</v>
      </c>
      <c r="BV36" s="4">
        <v>57314000</v>
      </c>
      <c r="BW36" s="4">
        <v>2022100</v>
      </c>
      <c r="BX36" s="4">
        <v>152620000</v>
      </c>
      <c r="BY36" s="4">
        <v>11709000</v>
      </c>
      <c r="BZ36" s="4">
        <v>9963900</v>
      </c>
      <c r="CA36" s="4">
        <v>11109000</v>
      </c>
      <c r="CB36" s="4">
        <v>1783700</v>
      </c>
      <c r="CC36" s="4">
        <v>1108500</v>
      </c>
      <c r="CD36" s="4">
        <v>3572000</v>
      </c>
      <c r="CE36" s="4">
        <v>723550</v>
      </c>
      <c r="CF36" s="4">
        <v>6390400</v>
      </c>
      <c r="CG36" s="4">
        <v>1609000</v>
      </c>
      <c r="CH36" s="4">
        <v>2466300</v>
      </c>
      <c r="CI36" s="4">
        <v>4285000</v>
      </c>
      <c r="CJ36" s="4">
        <v>1418900</v>
      </c>
      <c r="CK36" s="4">
        <v>20369000</v>
      </c>
      <c r="CL36" s="4">
        <v>3616600</v>
      </c>
      <c r="CM36" s="4">
        <v>1248600</v>
      </c>
      <c r="CN36" s="4">
        <v>1225513.33</v>
      </c>
      <c r="CO36" s="4">
        <v>40639000</v>
      </c>
      <c r="CP36" s="4">
        <v>0</v>
      </c>
      <c r="CQ36" s="4">
        <v>3706700</v>
      </c>
      <c r="CR36" s="4">
        <v>12357000</v>
      </c>
      <c r="CS36" s="4">
        <v>10183000</v>
      </c>
      <c r="CT36" s="4">
        <v>89824000</v>
      </c>
      <c r="CU36" s="4">
        <v>8421400</v>
      </c>
      <c r="CV36" s="4">
        <v>1621900</v>
      </c>
      <c r="CW36" s="4">
        <v>2926200</v>
      </c>
      <c r="CX36" s="4">
        <v>0</v>
      </c>
      <c r="CY36" s="4">
        <v>3031400</v>
      </c>
      <c r="CZ36" s="4">
        <v>321000</v>
      </c>
      <c r="DA36" s="4">
        <v>590710</v>
      </c>
      <c r="DB36" s="4">
        <v>2429300</v>
      </c>
      <c r="DC36" s="4">
        <v>7920100</v>
      </c>
      <c r="DD36" s="4">
        <v>1083000</v>
      </c>
      <c r="DE36" s="4">
        <v>2882300</v>
      </c>
      <c r="DF36" s="4">
        <v>7762200</v>
      </c>
      <c r="DG36" s="4">
        <v>111210</v>
      </c>
      <c r="DH36" s="4">
        <v>4666400</v>
      </c>
      <c r="DI36" s="4">
        <v>7274300</v>
      </c>
      <c r="DJ36" s="4">
        <v>1277500</v>
      </c>
      <c r="DK36" s="4">
        <v>591910</v>
      </c>
      <c r="DL36" s="4">
        <v>1277900</v>
      </c>
      <c r="DM36" s="4">
        <v>1032700</v>
      </c>
      <c r="DN36" s="4">
        <v>1213600</v>
      </c>
      <c r="DO36" s="4">
        <v>0</v>
      </c>
      <c r="DP36" s="14">
        <v>2000100</v>
      </c>
      <c r="DQ36" s="4">
        <v>1289000</v>
      </c>
      <c r="DR36" s="4">
        <v>75361000</v>
      </c>
      <c r="DS36" s="4">
        <v>10323000</v>
      </c>
      <c r="DT36" s="4">
        <v>3692000</v>
      </c>
      <c r="DU36" s="4">
        <v>3728800</v>
      </c>
      <c r="DV36" s="4">
        <v>4649200</v>
      </c>
      <c r="DW36" s="4">
        <v>4847700</v>
      </c>
      <c r="DX36" s="4">
        <v>13020000</v>
      </c>
      <c r="DY36" s="4">
        <v>4576100</v>
      </c>
      <c r="DZ36" s="4">
        <v>1011800</v>
      </c>
      <c r="EA36" s="4">
        <v>30733000</v>
      </c>
      <c r="EB36" s="4">
        <v>4495600</v>
      </c>
      <c r="EC36" s="4">
        <v>15767000</v>
      </c>
      <c r="ED36" s="4">
        <v>3052500</v>
      </c>
      <c r="EE36" s="4">
        <v>611200</v>
      </c>
      <c r="EF36" s="4">
        <v>420190</v>
      </c>
      <c r="EG36" s="4">
        <v>12748000</v>
      </c>
      <c r="EH36" s="4">
        <v>9158000</v>
      </c>
      <c r="EI36" s="4">
        <v>8869100</v>
      </c>
      <c r="EJ36" s="4">
        <v>1941700</v>
      </c>
      <c r="EK36" s="4">
        <v>36876000</v>
      </c>
      <c r="EL36" s="4">
        <v>11777000</v>
      </c>
      <c r="EM36" s="4">
        <v>2145200</v>
      </c>
      <c r="EN36" s="4">
        <v>1941300</v>
      </c>
      <c r="EO36" s="4">
        <v>7523200</v>
      </c>
      <c r="EP36" s="4">
        <v>3445800</v>
      </c>
      <c r="EQ36" s="4">
        <v>6533400</v>
      </c>
      <c r="ER36" s="4">
        <v>2750900</v>
      </c>
      <c r="ES36" s="4">
        <v>1851900</v>
      </c>
      <c r="ET36" s="4">
        <v>13221000</v>
      </c>
      <c r="EU36" s="4">
        <v>7790400</v>
      </c>
      <c r="EV36" s="4">
        <v>9497400</v>
      </c>
      <c r="EW36" s="4">
        <v>5966100</v>
      </c>
      <c r="EX36" s="4">
        <v>3287300</v>
      </c>
      <c r="EY36" s="4">
        <v>8146600</v>
      </c>
      <c r="EZ36" s="4">
        <v>4371800</v>
      </c>
      <c r="FA36" s="4">
        <v>0</v>
      </c>
      <c r="FB36" s="4">
        <v>2028200</v>
      </c>
      <c r="FC36" s="4">
        <v>947460</v>
      </c>
      <c r="FD36" s="4">
        <v>3044200</v>
      </c>
      <c r="FE36" s="4">
        <v>2367833.33</v>
      </c>
      <c r="FF36" s="4">
        <v>6950700</v>
      </c>
      <c r="FG36" s="4">
        <v>3543200</v>
      </c>
      <c r="FH36" s="4">
        <v>19253000</v>
      </c>
      <c r="FI36" s="4">
        <v>561690</v>
      </c>
      <c r="FJ36" s="4">
        <v>31547000</v>
      </c>
      <c r="FK36" s="4">
        <v>18924000</v>
      </c>
      <c r="FL36" s="4">
        <v>56830000</v>
      </c>
      <c r="FM36" s="4">
        <v>38697000</v>
      </c>
      <c r="FN36" s="4">
        <v>2091500</v>
      </c>
      <c r="FO36" s="4">
        <v>9581900</v>
      </c>
      <c r="FP36" s="4">
        <v>90447000</v>
      </c>
      <c r="FQ36" s="4">
        <v>3797000</v>
      </c>
      <c r="FR36" s="4">
        <v>0</v>
      </c>
      <c r="FS36" s="4">
        <v>4262000</v>
      </c>
      <c r="FT36" s="4">
        <v>2646300</v>
      </c>
      <c r="FU36" s="4">
        <v>1513100</v>
      </c>
      <c r="FV36" s="4">
        <v>24938000</v>
      </c>
      <c r="FW36" s="4">
        <v>3663700</v>
      </c>
      <c r="FX36" s="4">
        <v>17484000</v>
      </c>
      <c r="FY36" s="4">
        <v>24056000</v>
      </c>
    </row>
    <row r="37" spans="1:181" ht="16" x14ac:dyDescent="0.2">
      <c r="A37" s="2" t="s">
        <v>3375</v>
      </c>
      <c r="B37" s="8">
        <v>0</v>
      </c>
      <c r="C37" s="8">
        <v>1948600</v>
      </c>
      <c r="D37" s="8">
        <v>9321900</v>
      </c>
      <c r="E37" s="8">
        <f>AVERAGE(E38:E40)</f>
        <v>13168666.666666666</v>
      </c>
      <c r="F37" s="8">
        <v>4718700</v>
      </c>
      <c r="G37" s="8">
        <v>1092200</v>
      </c>
      <c r="H37" s="8">
        <v>8842200</v>
      </c>
      <c r="I37" s="8">
        <v>55375000</v>
      </c>
      <c r="J37" s="8">
        <v>959010</v>
      </c>
      <c r="K37" s="8">
        <v>16952000</v>
      </c>
      <c r="L37" s="8">
        <v>6785600</v>
      </c>
      <c r="M37" s="8">
        <v>5395700</v>
      </c>
      <c r="N37" s="8">
        <v>1637733.33</v>
      </c>
      <c r="O37" s="8">
        <v>13840000</v>
      </c>
      <c r="P37" s="8">
        <v>7560500</v>
      </c>
      <c r="Q37" s="8">
        <v>4942200</v>
      </c>
      <c r="R37" s="8">
        <v>2673600</v>
      </c>
      <c r="S37" s="8">
        <v>0</v>
      </c>
      <c r="T37" s="8">
        <f>AVERAGE(T38:T40)</f>
        <v>3542866.6666666665</v>
      </c>
      <c r="U37" s="8">
        <v>2909700</v>
      </c>
      <c r="V37" s="8">
        <f>AVERAGE(V38:V40)</f>
        <v>11188000</v>
      </c>
      <c r="W37" s="8">
        <v>2013500</v>
      </c>
      <c r="X37" s="8">
        <v>2989200</v>
      </c>
      <c r="Y37" s="8">
        <v>1892400</v>
      </c>
      <c r="Z37" s="8">
        <v>7693000</v>
      </c>
      <c r="AA37" s="8">
        <v>792626.66700000002</v>
      </c>
      <c r="AB37" s="8">
        <v>1032500</v>
      </c>
      <c r="AC37" s="8">
        <v>817940</v>
      </c>
      <c r="AD37" s="8">
        <v>5494300</v>
      </c>
      <c r="AE37" s="8">
        <v>4646700</v>
      </c>
      <c r="AF37" s="8">
        <v>0</v>
      </c>
      <c r="AG37" s="8">
        <v>2541200</v>
      </c>
      <c r="AH37" s="8">
        <v>1301800</v>
      </c>
      <c r="AI37" s="8">
        <v>679380</v>
      </c>
      <c r="AJ37" s="8">
        <v>8746400</v>
      </c>
      <c r="AK37" s="8">
        <v>0</v>
      </c>
      <c r="AL37" s="8">
        <v>6514200</v>
      </c>
      <c r="AM37" s="8">
        <v>1900300</v>
      </c>
      <c r="AN37" s="8">
        <v>5113300</v>
      </c>
      <c r="AO37" s="8">
        <v>568450</v>
      </c>
      <c r="AP37" s="8">
        <v>3465200</v>
      </c>
      <c r="AQ37" s="8">
        <f>AVERAGE(AQ38:AQ40)</f>
        <v>314226.66666666669</v>
      </c>
      <c r="AR37" s="8">
        <f>AVERAGE(AR38:AR40)</f>
        <v>1242733.3333333333</v>
      </c>
      <c r="AS37" s="8">
        <v>0</v>
      </c>
      <c r="AT37" s="8">
        <v>1400900</v>
      </c>
      <c r="AU37" s="8">
        <f>AVERAGE(AU38:AU40)</f>
        <v>1706300</v>
      </c>
      <c r="AV37" s="8">
        <v>2556900</v>
      </c>
      <c r="AW37" s="8">
        <v>130890</v>
      </c>
      <c r="AX37" s="8">
        <v>1534000</v>
      </c>
      <c r="AY37" s="8">
        <f>AVERAGE(AY38:AY40)</f>
        <v>21120000</v>
      </c>
      <c r="AZ37" s="8">
        <v>0</v>
      </c>
      <c r="BA37" s="8">
        <v>5283400</v>
      </c>
      <c r="BB37" s="8">
        <f>AVERAGE(BB38:BB40)</f>
        <v>5019133.333333333</v>
      </c>
      <c r="BC37" s="8">
        <v>850920</v>
      </c>
      <c r="BD37" s="8">
        <v>20422000</v>
      </c>
      <c r="BE37" s="8">
        <v>5690400</v>
      </c>
      <c r="BF37" s="8">
        <v>5360500</v>
      </c>
      <c r="BG37" s="8">
        <v>140860000</v>
      </c>
      <c r="BH37" s="8">
        <v>3060700</v>
      </c>
      <c r="BI37" s="8">
        <v>1695900</v>
      </c>
      <c r="BJ37" s="8">
        <v>47686000</v>
      </c>
      <c r="BK37" s="8">
        <v>20156000</v>
      </c>
      <c r="BL37" s="8">
        <v>12707000</v>
      </c>
      <c r="BM37" s="8">
        <f>AVERAGE(BM38:BM40)</f>
        <v>2620393.3333333335</v>
      </c>
      <c r="BN37" s="8">
        <v>3660800</v>
      </c>
      <c r="BO37" s="8">
        <v>0</v>
      </c>
      <c r="BP37" s="8">
        <v>1148700</v>
      </c>
      <c r="BQ37" s="8">
        <v>1745600</v>
      </c>
      <c r="BR37" s="8">
        <v>974460</v>
      </c>
      <c r="BS37" s="8">
        <v>0</v>
      </c>
      <c r="BT37" s="8">
        <v>6592600</v>
      </c>
      <c r="BU37" s="8">
        <v>946540</v>
      </c>
      <c r="BV37" s="8">
        <v>57880000</v>
      </c>
      <c r="BW37" s="8">
        <v>4018800</v>
      </c>
      <c r="BX37" s="8">
        <v>165330000</v>
      </c>
      <c r="BY37" s="8">
        <f>AVERAGE(BY38:BY40)</f>
        <v>4351500</v>
      </c>
      <c r="BZ37" s="8">
        <v>9698200</v>
      </c>
      <c r="CA37" s="8">
        <v>9822800</v>
      </c>
      <c r="CB37" s="8">
        <v>1946700</v>
      </c>
      <c r="CC37" s="8">
        <f>AVERAGE(CC38:CC40)</f>
        <v>1552866.6666666667</v>
      </c>
      <c r="CD37" s="8">
        <f>AVERAGE(CD38:CD40)</f>
        <v>9517000</v>
      </c>
      <c r="CE37" s="8">
        <v>895910</v>
      </c>
      <c r="CF37" s="8">
        <v>6572200</v>
      </c>
      <c r="CG37" s="8">
        <v>1628500</v>
      </c>
      <c r="CH37" s="8">
        <v>2934000</v>
      </c>
      <c r="CI37" s="8">
        <v>4931500</v>
      </c>
      <c r="CJ37" s="8">
        <v>1563100</v>
      </c>
      <c r="CK37" s="8">
        <v>19681000</v>
      </c>
      <c r="CL37" s="8">
        <v>4287200</v>
      </c>
      <c r="CM37" s="8">
        <v>1168600</v>
      </c>
      <c r="CN37" s="8">
        <v>1352000</v>
      </c>
      <c r="CO37" s="8">
        <v>43771000</v>
      </c>
      <c r="CP37" s="8">
        <v>0</v>
      </c>
      <c r="CQ37" s="8">
        <v>4493100</v>
      </c>
      <c r="CR37" s="8">
        <f>AVERAGE(CR38:CR40)</f>
        <v>63158000</v>
      </c>
      <c r="CS37" s="8">
        <v>0</v>
      </c>
      <c r="CT37" s="8">
        <f>AVERAGE(CT38:CT40)</f>
        <v>73513333.333333328</v>
      </c>
      <c r="CU37" s="8">
        <v>7750400</v>
      </c>
      <c r="CV37" s="8">
        <v>1324100</v>
      </c>
      <c r="CW37" s="8">
        <v>2896400</v>
      </c>
      <c r="CX37" s="8">
        <v>0</v>
      </c>
      <c r="CY37" s="8">
        <v>2811800</v>
      </c>
      <c r="CZ37" s="8">
        <v>394700</v>
      </c>
      <c r="DA37" s="8">
        <v>0</v>
      </c>
      <c r="DB37" s="8">
        <v>0</v>
      </c>
      <c r="DC37" s="8">
        <v>0</v>
      </c>
      <c r="DD37" s="8">
        <v>1716400</v>
      </c>
      <c r="DE37" s="8">
        <v>2743000</v>
      </c>
      <c r="DF37" s="8">
        <f>AVERAGE(DF38:DF40)</f>
        <v>10003066.666666666</v>
      </c>
      <c r="DG37" s="8">
        <v>133470</v>
      </c>
      <c r="DH37" s="8">
        <f>AVERAGE(DH38:DH40)</f>
        <v>2923566.6666666665</v>
      </c>
      <c r="DI37" s="8">
        <v>6548400</v>
      </c>
      <c r="DJ37" s="8">
        <v>1165200</v>
      </c>
      <c r="DK37" s="8">
        <v>770010</v>
      </c>
      <c r="DL37" s="8">
        <v>895480</v>
      </c>
      <c r="DM37" s="8">
        <v>1220600</v>
      </c>
      <c r="DN37" s="8">
        <v>1514000</v>
      </c>
      <c r="DO37" s="8">
        <v>321500</v>
      </c>
      <c r="DP37" s="8">
        <v>2451900</v>
      </c>
      <c r="DQ37" s="8">
        <v>1452700</v>
      </c>
      <c r="DR37" s="8">
        <v>68343000</v>
      </c>
      <c r="DS37" s="8">
        <v>14376000</v>
      </c>
      <c r="DT37" s="8">
        <v>4947500</v>
      </c>
      <c r="DU37" s="8">
        <v>4075000</v>
      </c>
      <c r="DV37" s="8">
        <v>3825500</v>
      </c>
      <c r="DW37" s="8">
        <f>AVERAGE(DW38:DW40)</f>
        <v>4726800</v>
      </c>
      <c r="DX37" s="8">
        <v>13548000</v>
      </c>
      <c r="DY37" s="8">
        <v>4206500</v>
      </c>
      <c r="DZ37" s="8">
        <v>942170</v>
      </c>
      <c r="EA37" s="8">
        <v>29659000</v>
      </c>
      <c r="EB37" s="8">
        <f>AVERAGE(EB38:EB40)</f>
        <v>12391666.666666666</v>
      </c>
      <c r="EC37" s="8">
        <v>13352000</v>
      </c>
      <c r="ED37" s="8">
        <v>3527900</v>
      </c>
      <c r="EE37" s="8">
        <v>601750</v>
      </c>
      <c r="EF37" s="8">
        <v>0</v>
      </c>
      <c r="EG37" s="8">
        <v>15509000</v>
      </c>
      <c r="EH37" s="8">
        <v>8213100</v>
      </c>
      <c r="EI37" s="8">
        <f>AVERAGE(EI38:EI40)</f>
        <v>28485333.333333332</v>
      </c>
      <c r="EJ37" s="8">
        <v>1825400</v>
      </c>
      <c r="EK37" s="8">
        <f>AVERAGE(EK38:EK40)</f>
        <v>5620933.333333333</v>
      </c>
      <c r="EL37" s="8">
        <f>AVERAGE(EL38:EL40)</f>
        <v>7451733.333333333</v>
      </c>
      <c r="EM37" s="8">
        <v>2422800</v>
      </c>
      <c r="EN37" s="8">
        <v>2161600</v>
      </c>
      <c r="EO37" s="8">
        <v>0</v>
      </c>
      <c r="EP37" s="8">
        <v>3545500</v>
      </c>
      <c r="EQ37" s="8">
        <f>AVERAGE(EQ38:EQ40)</f>
        <v>5086266.666666667</v>
      </c>
      <c r="ER37" s="8">
        <v>2581100</v>
      </c>
      <c r="ES37" s="8">
        <v>2118300</v>
      </c>
      <c r="ET37" s="8">
        <v>0</v>
      </c>
      <c r="EU37" s="8">
        <v>7121400</v>
      </c>
      <c r="EV37" s="8">
        <v>8951800</v>
      </c>
      <c r="EW37" s="8">
        <v>5003600</v>
      </c>
      <c r="EX37" s="8">
        <v>0</v>
      </c>
      <c r="EY37" s="8">
        <v>7898300</v>
      </c>
      <c r="EZ37" s="8">
        <f>AVERAGE(EZ38:EZ40)</f>
        <v>3300400</v>
      </c>
      <c r="FA37" s="8">
        <v>0</v>
      </c>
      <c r="FB37" s="8">
        <v>2764200</v>
      </c>
      <c r="FC37" s="8">
        <v>832180</v>
      </c>
      <c r="FD37" s="8">
        <v>2856900</v>
      </c>
      <c r="FE37" s="8">
        <v>1930200</v>
      </c>
      <c r="FF37" s="8">
        <v>6415500</v>
      </c>
      <c r="FG37" s="8">
        <v>5407900</v>
      </c>
      <c r="FH37" s="8">
        <v>18976000</v>
      </c>
      <c r="FI37" s="8">
        <v>626620</v>
      </c>
      <c r="FJ37" s="8">
        <f>AVERAGE(FJ38:FJ40)</f>
        <v>54048000</v>
      </c>
      <c r="FK37" s="8">
        <v>18814000</v>
      </c>
      <c r="FL37" s="8">
        <f>AVERAGE(FL38:FL40)</f>
        <v>5544166.666666667</v>
      </c>
      <c r="FM37" s="8">
        <f>AVERAGE(FM38:FM40)</f>
        <v>33095000</v>
      </c>
      <c r="FN37" s="8">
        <v>2252000</v>
      </c>
      <c r="FO37" s="8">
        <v>9632400</v>
      </c>
      <c r="FP37" s="8">
        <v>47966000</v>
      </c>
      <c r="FQ37" s="8">
        <v>4101100</v>
      </c>
      <c r="FR37" s="8">
        <v>0</v>
      </c>
      <c r="FS37" s="8">
        <v>5274400</v>
      </c>
      <c r="FT37" s="8">
        <f>AVERAGE(FT38:FT40)</f>
        <v>9626500</v>
      </c>
      <c r="FU37" s="8">
        <v>787980</v>
      </c>
      <c r="FV37" s="8">
        <v>26173000</v>
      </c>
      <c r="FW37" s="8">
        <v>3725200</v>
      </c>
      <c r="FX37" s="8">
        <v>13753000</v>
      </c>
      <c r="FY37" s="8">
        <v>28669000</v>
      </c>
    </row>
    <row r="38" spans="1:181" ht="16" x14ac:dyDescent="0.2">
      <c r="A38" s="12" t="s">
        <v>3375</v>
      </c>
      <c r="B38" s="4">
        <v>0</v>
      </c>
      <c r="C38" s="4">
        <v>1595100</v>
      </c>
      <c r="D38" s="4">
        <v>7451700</v>
      </c>
      <c r="E38" s="4">
        <v>13305000</v>
      </c>
      <c r="F38" s="4">
        <v>21805000</v>
      </c>
      <c r="G38" s="4">
        <v>1098500</v>
      </c>
      <c r="H38" s="4">
        <v>8169200</v>
      </c>
      <c r="I38" s="4">
        <v>39016000</v>
      </c>
      <c r="J38" s="4">
        <v>821580</v>
      </c>
      <c r="K38" s="4">
        <v>19833000</v>
      </c>
      <c r="L38" s="4">
        <v>5601200</v>
      </c>
      <c r="M38" s="4">
        <v>6192700</v>
      </c>
      <c r="N38" s="4">
        <v>1297100</v>
      </c>
      <c r="O38" s="4">
        <v>12742000</v>
      </c>
      <c r="P38" s="4">
        <v>8423400</v>
      </c>
      <c r="Q38" s="4">
        <v>4284400</v>
      </c>
      <c r="R38" s="4">
        <v>474310</v>
      </c>
      <c r="S38" s="4">
        <v>0</v>
      </c>
      <c r="T38" s="4">
        <v>3646500</v>
      </c>
      <c r="U38" s="4">
        <v>3108200</v>
      </c>
      <c r="V38" s="4">
        <v>10394000</v>
      </c>
      <c r="W38" s="4">
        <v>1183100</v>
      </c>
      <c r="X38" s="4">
        <v>2048100</v>
      </c>
      <c r="Y38" s="4">
        <v>1986800</v>
      </c>
      <c r="Z38" s="4">
        <v>9482100</v>
      </c>
      <c r="AA38" s="4">
        <v>679580</v>
      </c>
      <c r="AB38" s="4">
        <v>698300</v>
      </c>
      <c r="AC38" s="4">
        <v>1990700</v>
      </c>
      <c r="AD38" s="4">
        <v>4308300</v>
      </c>
      <c r="AE38" s="4">
        <v>9846700</v>
      </c>
      <c r="AF38" s="4">
        <v>0</v>
      </c>
      <c r="AG38" s="4">
        <v>1890100</v>
      </c>
      <c r="AH38" s="4">
        <v>1266000</v>
      </c>
      <c r="AI38" s="4">
        <v>905610</v>
      </c>
      <c r="AJ38" s="4">
        <v>7852600</v>
      </c>
      <c r="AK38" s="4">
        <v>0</v>
      </c>
      <c r="AL38" s="4">
        <v>5069100</v>
      </c>
      <c r="AM38" s="4">
        <v>1848200</v>
      </c>
      <c r="AN38" s="4">
        <v>6150900</v>
      </c>
      <c r="AO38" s="4">
        <v>378190</v>
      </c>
      <c r="AP38" s="4">
        <v>2208400</v>
      </c>
      <c r="AQ38" s="4">
        <v>313320</v>
      </c>
      <c r="AR38" s="4">
        <v>1280200</v>
      </c>
      <c r="AS38" s="4">
        <v>0</v>
      </c>
      <c r="AT38" s="4">
        <v>1331600</v>
      </c>
      <c r="AU38" s="4">
        <v>1998100</v>
      </c>
      <c r="AV38" s="4">
        <v>2477900</v>
      </c>
      <c r="AW38" s="4">
        <v>106050</v>
      </c>
      <c r="AX38" s="4">
        <v>1028400</v>
      </c>
      <c r="AY38" s="4">
        <v>22134000</v>
      </c>
      <c r="AZ38" s="4">
        <v>0</v>
      </c>
      <c r="BA38" s="4">
        <v>717580</v>
      </c>
      <c r="BB38" s="4">
        <v>4706300</v>
      </c>
      <c r="BC38" s="4">
        <v>5572900</v>
      </c>
      <c r="BD38" s="4">
        <v>25930000</v>
      </c>
      <c r="BE38" s="4">
        <v>6690000</v>
      </c>
      <c r="BF38" s="4">
        <v>12100000</v>
      </c>
      <c r="BG38" s="4">
        <v>109260000</v>
      </c>
      <c r="BH38" s="4">
        <v>3340600</v>
      </c>
      <c r="BI38" s="4">
        <v>2524400</v>
      </c>
      <c r="BJ38" s="4">
        <v>35780000</v>
      </c>
      <c r="BK38" s="4">
        <v>23563000</v>
      </c>
      <c r="BL38" s="4">
        <v>8162000</v>
      </c>
      <c r="BM38" s="4">
        <v>4982400</v>
      </c>
      <c r="BN38" s="4">
        <v>3453800</v>
      </c>
      <c r="BO38" s="4">
        <v>0</v>
      </c>
      <c r="BP38" s="4">
        <v>1972400</v>
      </c>
      <c r="BQ38" s="4">
        <v>1118700</v>
      </c>
      <c r="BR38" s="4">
        <v>3466000</v>
      </c>
      <c r="BS38" s="4">
        <v>0</v>
      </c>
      <c r="BT38" s="4">
        <v>6590500</v>
      </c>
      <c r="BU38" s="4">
        <v>590380</v>
      </c>
      <c r="BV38" s="4">
        <v>34346000</v>
      </c>
      <c r="BW38" s="4">
        <v>1627800</v>
      </c>
      <c r="BX38" s="4">
        <v>106170000</v>
      </c>
      <c r="BY38" s="4">
        <v>4761100</v>
      </c>
      <c r="BZ38" s="4">
        <v>8452000</v>
      </c>
      <c r="CA38" s="4">
        <v>14313000</v>
      </c>
      <c r="CB38" s="4">
        <v>1335400</v>
      </c>
      <c r="CC38" s="4">
        <v>1559800</v>
      </c>
      <c r="CD38" s="4">
        <v>8836600</v>
      </c>
      <c r="CE38" s="4">
        <v>911750</v>
      </c>
      <c r="CF38" s="4">
        <v>5529100</v>
      </c>
      <c r="CG38" s="4">
        <v>1584100</v>
      </c>
      <c r="CH38" s="4">
        <v>2063200</v>
      </c>
      <c r="CI38" s="4">
        <v>4664100</v>
      </c>
      <c r="CJ38" s="4">
        <v>1489100</v>
      </c>
      <c r="CK38" s="4">
        <v>23043000</v>
      </c>
      <c r="CL38" s="4">
        <v>3294300</v>
      </c>
      <c r="CM38" s="4">
        <v>1094000</v>
      </c>
      <c r="CN38" s="4">
        <v>959653.33299999998</v>
      </c>
      <c r="CO38" s="4">
        <v>84484000</v>
      </c>
      <c r="CP38" s="4">
        <v>0</v>
      </c>
      <c r="CQ38" s="4">
        <v>2387200</v>
      </c>
      <c r="CR38" s="4">
        <v>59109000</v>
      </c>
      <c r="CS38" s="4">
        <v>0</v>
      </c>
      <c r="CT38" s="4">
        <v>72026000</v>
      </c>
      <c r="CU38" s="4">
        <v>5271700</v>
      </c>
      <c r="CV38" s="4">
        <v>4612700</v>
      </c>
      <c r="CW38" s="4">
        <v>4471900</v>
      </c>
      <c r="CX38" s="4">
        <v>0</v>
      </c>
      <c r="CY38" s="4">
        <v>3248800</v>
      </c>
      <c r="CZ38" s="4">
        <v>351800</v>
      </c>
      <c r="DA38" s="4">
        <v>0</v>
      </c>
      <c r="DB38" s="4">
        <v>0</v>
      </c>
      <c r="DC38" s="4">
        <v>0</v>
      </c>
      <c r="DD38" s="4">
        <v>1163200</v>
      </c>
      <c r="DE38" s="4">
        <v>3206600</v>
      </c>
      <c r="DF38" s="4">
        <v>10231000</v>
      </c>
      <c r="DG38" s="4">
        <v>74521</v>
      </c>
      <c r="DH38" s="4">
        <v>2767500</v>
      </c>
      <c r="DI38" s="4">
        <v>6293600</v>
      </c>
      <c r="DJ38" s="4">
        <v>1497900</v>
      </c>
      <c r="DK38" s="4">
        <v>561210</v>
      </c>
      <c r="DL38" s="4">
        <v>961380</v>
      </c>
      <c r="DM38" s="4">
        <v>4435900</v>
      </c>
      <c r="DN38" s="4">
        <v>1688800</v>
      </c>
      <c r="DO38" s="4">
        <v>2875300</v>
      </c>
      <c r="DP38" s="4">
        <v>4667400</v>
      </c>
      <c r="DQ38" s="4">
        <v>1130700</v>
      </c>
      <c r="DR38" s="4">
        <v>54917000</v>
      </c>
      <c r="DS38" s="4">
        <v>8281700</v>
      </c>
      <c r="DT38" s="4">
        <v>4125800</v>
      </c>
      <c r="DU38" s="4">
        <v>2743500</v>
      </c>
      <c r="DV38" s="4">
        <v>3205100</v>
      </c>
      <c r="DW38" s="4">
        <v>4730600</v>
      </c>
      <c r="DX38" s="4">
        <v>15530000</v>
      </c>
      <c r="DY38" s="4">
        <v>5304000</v>
      </c>
      <c r="DZ38" s="4">
        <v>706340</v>
      </c>
      <c r="EA38" s="4">
        <v>35763000</v>
      </c>
      <c r="EB38" s="4">
        <v>12354000</v>
      </c>
      <c r="EC38" s="4">
        <v>6862100</v>
      </c>
      <c r="ED38" s="4">
        <v>4049600</v>
      </c>
      <c r="EE38" s="4">
        <v>632150</v>
      </c>
      <c r="EF38" s="4">
        <v>0</v>
      </c>
      <c r="EG38" s="4">
        <v>14066000</v>
      </c>
      <c r="EH38" s="4">
        <v>6934700</v>
      </c>
      <c r="EI38" s="4">
        <v>29344000</v>
      </c>
      <c r="EJ38" s="4">
        <v>2362600</v>
      </c>
      <c r="EK38" s="4">
        <v>7310100</v>
      </c>
      <c r="EL38" s="4">
        <v>7467100</v>
      </c>
      <c r="EM38" s="4">
        <v>1788300</v>
      </c>
      <c r="EN38" s="4">
        <v>2068600</v>
      </c>
      <c r="EO38" s="4">
        <v>0</v>
      </c>
      <c r="EP38" s="4">
        <v>2828300</v>
      </c>
      <c r="EQ38" s="4">
        <v>5108500</v>
      </c>
      <c r="ER38" s="4">
        <v>3424900</v>
      </c>
      <c r="ES38" s="4">
        <v>16084000</v>
      </c>
      <c r="ET38" s="4">
        <v>0</v>
      </c>
      <c r="EU38" s="4">
        <v>5010800</v>
      </c>
      <c r="EV38" s="4">
        <v>6403100</v>
      </c>
      <c r="EW38" s="4">
        <v>11749000</v>
      </c>
      <c r="EX38" s="4">
        <v>0</v>
      </c>
      <c r="EY38" s="4">
        <v>6428500</v>
      </c>
      <c r="EZ38" s="4">
        <v>3341700</v>
      </c>
      <c r="FA38" s="4">
        <v>0</v>
      </c>
      <c r="FB38" s="4">
        <v>5351300</v>
      </c>
      <c r="FC38" s="4">
        <v>1361500</v>
      </c>
      <c r="FD38" s="4">
        <v>4982900</v>
      </c>
      <c r="FE38" s="4">
        <v>2816900</v>
      </c>
      <c r="FF38" s="4">
        <v>4985300</v>
      </c>
      <c r="FG38" s="4">
        <v>3319300</v>
      </c>
      <c r="FH38" s="4">
        <v>14671000</v>
      </c>
      <c r="FI38" s="4">
        <v>639530</v>
      </c>
      <c r="FJ38" s="4">
        <v>54144000</v>
      </c>
      <c r="FK38" s="4">
        <v>19710000</v>
      </c>
      <c r="FL38" s="4">
        <v>2498300</v>
      </c>
      <c r="FM38" s="4">
        <v>31949000</v>
      </c>
      <c r="FN38" s="4">
        <v>1625800</v>
      </c>
      <c r="FO38" s="4">
        <v>14226000</v>
      </c>
      <c r="FP38" s="4">
        <v>12057000</v>
      </c>
      <c r="FQ38" s="4">
        <v>2637900</v>
      </c>
      <c r="FR38" s="4">
        <v>0</v>
      </c>
      <c r="FS38" s="4">
        <v>3555000</v>
      </c>
      <c r="FT38" s="4">
        <v>8565500</v>
      </c>
      <c r="FU38" s="4">
        <v>1873600</v>
      </c>
      <c r="FV38" s="4">
        <v>26408000</v>
      </c>
      <c r="FW38" s="4">
        <v>2691700</v>
      </c>
      <c r="FX38" s="4">
        <v>13672000</v>
      </c>
      <c r="FY38" s="4">
        <v>19388000</v>
      </c>
    </row>
    <row r="39" spans="1:181" ht="16" x14ac:dyDescent="0.2">
      <c r="A39" s="12" t="s">
        <v>3375</v>
      </c>
      <c r="B39" s="4">
        <v>0</v>
      </c>
      <c r="C39" s="4">
        <v>1283800</v>
      </c>
      <c r="D39" s="4">
        <v>7191300</v>
      </c>
      <c r="E39" s="4">
        <v>13461000</v>
      </c>
      <c r="F39" s="4">
        <v>17648000</v>
      </c>
      <c r="G39" s="4">
        <v>1169000</v>
      </c>
      <c r="H39" s="4">
        <v>7714300</v>
      </c>
      <c r="I39" s="4">
        <v>43780000</v>
      </c>
      <c r="J39" s="4">
        <v>741000</v>
      </c>
      <c r="K39" s="4">
        <v>24024000</v>
      </c>
      <c r="L39" s="4">
        <v>6655500</v>
      </c>
      <c r="M39" s="4">
        <v>5836600</v>
      </c>
      <c r="N39" s="4">
        <v>1572700</v>
      </c>
      <c r="O39" s="4">
        <v>11970000</v>
      </c>
      <c r="P39" s="4">
        <v>10784000</v>
      </c>
      <c r="Q39" s="4">
        <v>3860300</v>
      </c>
      <c r="R39" s="4">
        <v>1441136.67</v>
      </c>
      <c r="S39" s="4">
        <v>0</v>
      </c>
      <c r="T39" s="4">
        <v>3506700</v>
      </c>
      <c r="U39" s="4">
        <v>2501400</v>
      </c>
      <c r="V39" s="4">
        <v>10417000</v>
      </c>
      <c r="W39" s="4">
        <v>1221100</v>
      </c>
      <c r="X39" s="4">
        <v>2342100</v>
      </c>
      <c r="Y39" s="4">
        <v>1891200</v>
      </c>
      <c r="Z39" s="4">
        <v>8921200</v>
      </c>
      <c r="AA39" s="4">
        <v>647800</v>
      </c>
      <c r="AB39" s="4">
        <v>831706.66700000002</v>
      </c>
      <c r="AC39" s="4">
        <v>1562000</v>
      </c>
      <c r="AD39" s="4">
        <v>4556600</v>
      </c>
      <c r="AE39" s="4">
        <v>8762900</v>
      </c>
      <c r="AF39" s="4">
        <v>0</v>
      </c>
      <c r="AG39" s="4">
        <v>1940400</v>
      </c>
      <c r="AH39" s="4">
        <v>982570</v>
      </c>
      <c r="AI39" s="4">
        <v>1343500</v>
      </c>
      <c r="AJ39" s="4">
        <v>6672100</v>
      </c>
      <c r="AK39" s="4">
        <v>0</v>
      </c>
      <c r="AL39" s="4">
        <v>4917500</v>
      </c>
      <c r="AM39" s="4">
        <v>1661400</v>
      </c>
      <c r="AN39" s="4">
        <v>5786100</v>
      </c>
      <c r="AO39" s="4">
        <v>257760</v>
      </c>
      <c r="AP39" s="4">
        <v>2609100</v>
      </c>
      <c r="AQ39" s="4">
        <v>316250</v>
      </c>
      <c r="AR39" s="4">
        <v>1265700</v>
      </c>
      <c r="AS39" s="4">
        <v>0</v>
      </c>
      <c r="AT39" s="4">
        <v>1000900</v>
      </c>
      <c r="AU39" s="4">
        <v>1927100</v>
      </c>
      <c r="AV39" s="4">
        <v>2016200</v>
      </c>
      <c r="AW39" s="4">
        <v>88635</v>
      </c>
      <c r="AX39" s="4">
        <v>1094400</v>
      </c>
      <c r="AY39" s="4">
        <v>19942000</v>
      </c>
      <c r="AZ39" s="4">
        <v>0</v>
      </c>
      <c r="BA39" s="4">
        <v>2539660</v>
      </c>
      <c r="BB39" s="4">
        <v>4777900</v>
      </c>
      <c r="BC39" s="4">
        <v>7256000</v>
      </c>
      <c r="BD39" s="4">
        <v>29234000</v>
      </c>
      <c r="BE39" s="4">
        <v>5284200</v>
      </c>
      <c r="BF39" s="4">
        <v>13640000</v>
      </c>
      <c r="BG39" s="4">
        <v>128530000</v>
      </c>
      <c r="BH39" s="4">
        <v>3138700</v>
      </c>
      <c r="BI39" s="4">
        <v>5223200</v>
      </c>
      <c r="BJ39" s="4">
        <v>32942000</v>
      </c>
      <c r="BK39" s="4">
        <v>37601000</v>
      </c>
      <c r="BL39" s="4">
        <v>7227500</v>
      </c>
      <c r="BM39" s="4">
        <v>985080</v>
      </c>
      <c r="BN39" s="4">
        <v>3012500</v>
      </c>
      <c r="BO39" s="4">
        <v>0</v>
      </c>
      <c r="BP39" s="4">
        <v>3208900</v>
      </c>
      <c r="BQ39" s="4">
        <v>909280</v>
      </c>
      <c r="BR39" s="4">
        <v>2870800</v>
      </c>
      <c r="BS39" s="4">
        <v>0</v>
      </c>
      <c r="BT39" s="4">
        <v>5375600</v>
      </c>
      <c r="BU39" s="4">
        <v>726230</v>
      </c>
      <c r="BV39" s="4">
        <v>29637000</v>
      </c>
      <c r="BW39" s="4">
        <v>734510</v>
      </c>
      <c r="BX39" s="4">
        <v>62095000</v>
      </c>
      <c r="BY39" s="4">
        <v>4176600</v>
      </c>
      <c r="BZ39" s="4">
        <v>8517300</v>
      </c>
      <c r="CA39" s="4">
        <v>14606000</v>
      </c>
      <c r="CB39" s="4">
        <v>1283200</v>
      </c>
      <c r="CC39" s="4">
        <v>1586400</v>
      </c>
      <c r="CD39" s="4">
        <v>9607400</v>
      </c>
      <c r="CE39" s="4">
        <v>1149800</v>
      </c>
      <c r="CF39" s="4">
        <v>6050100</v>
      </c>
      <c r="CG39" s="4">
        <f>AVERAGE(CG37:CG38,CG40)</f>
        <v>1612133.3333333333</v>
      </c>
      <c r="CH39" s="4">
        <v>2639500</v>
      </c>
      <c r="CI39" s="4">
        <v>5200100</v>
      </c>
      <c r="CJ39" s="4">
        <v>1030100</v>
      </c>
      <c r="CK39" s="4">
        <v>20792000</v>
      </c>
      <c r="CL39" s="4">
        <v>3109900</v>
      </c>
      <c r="CM39" s="4">
        <v>1106200</v>
      </c>
      <c r="CN39" s="4">
        <v>722030</v>
      </c>
      <c r="CO39" s="4">
        <v>100780000</v>
      </c>
      <c r="CP39" s="4">
        <v>0</v>
      </c>
      <c r="CQ39" s="4">
        <v>2779800</v>
      </c>
      <c r="CR39" s="4">
        <v>65573000</v>
      </c>
      <c r="CS39" s="4">
        <v>0</v>
      </c>
      <c r="CT39" s="4">
        <v>75320000</v>
      </c>
      <c r="CU39" s="4">
        <v>5917100</v>
      </c>
      <c r="CV39" s="4">
        <v>6290500</v>
      </c>
      <c r="CW39" s="4">
        <v>3541800</v>
      </c>
      <c r="CX39" s="4">
        <v>0</v>
      </c>
      <c r="CY39" s="4">
        <v>3047600</v>
      </c>
      <c r="CZ39" s="4">
        <v>363140</v>
      </c>
      <c r="DA39" s="4">
        <v>0</v>
      </c>
      <c r="DB39" s="4">
        <v>0</v>
      </c>
      <c r="DC39" s="4">
        <v>0</v>
      </c>
      <c r="DD39" s="4">
        <v>997040</v>
      </c>
      <c r="DE39" s="4">
        <v>3794000</v>
      </c>
      <c r="DF39" s="4">
        <v>9880900</v>
      </c>
      <c r="DG39" s="4">
        <v>52977</v>
      </c>
      <c r="DH39" s="4">
        <v>2913000</v>
      </c>
      <c r="DI39" s="4">
        <v>7655900</v>
      </c>
      <c r="DJ39" s="4">
        <v>1450000</v>
      </c>
      <c r="DK39" s="4">
        <v>447610</v>
      </c>
      <c r="DL39" s="4">
        <v>1013000</v>
      </c>
      <c r="DM39" s="4">
        <v>7010500</v>
      </c>
      <c r="DN39" s="4">
        <v>1525100</v>
      </c>
      <c r="DO39" s="4">
        <v>1598600</v>
      </c>
      <c r="DP39" s="4">
        <v>6824300</v>
      </c>
      <c r="DQ39" s="4">
        <v>1216600</v>
      </c>
      <c r="DR39" s="4">
        <v>66984000</v>
      </c>
      <c r="DS39" s="4">
        <v>8022900</v>
      </c>
      <c r="DT39" s="4">
        <v>3739800</v>
      </c>
      <c r="DU39" s="4">
        <v>2391100</v>
      </c>
      <c r="DV39" s="4">
        <v>3372700</v>
      </c>
      <c r="DW39" s="4">
        <v>4647600</v>
      </c>
      <c r="DX39" s="4">
        <v>13789000</v>
      </c>
      <c r="DY39" s="4">
        <v>7342600</v>
      </c>
      <c r="DZ39" s="4">
        <v>615060</v>
      </c>
      <c r="EA39" s="4">
        <v>32162000</v>
      </c>
      <c r="EB39" s="4">
        <v>12877000</v>
      </c>
      <c r="EC39" s="4">
        <v>9186600</v>
      </c>
      <c r="ED39" s="4">
        <v>3705300</v>
      </c>
      <c r="EE39" s="4">
        <v>666320</v>
      </c>
      <c r="EF39" s="4">
        <v>0</v>
      </c>
      <c r="EG39" s="4">
        <v>15486000</v>
      </c>
      <c r="EH39" s="4">
        <v>7129800</v>
      </c>
      <c r="EI39" s="4">
        <v>27407000</v>
      </c>
      <c r="EJ39" s="4">
        <v>3254400</v>
      </c>
      <c r="EK39" s="4">
        <v>3044700</v>
      </c>
      <c r="EL39" s="4">
        <v>7439300</v>
      </c>
      <c r="EM39" s="4">
        <v>1723400</v>
      </c>
      <c r="EN39" s="4">
        <v>2419200</v>
      </c>
      <c r="EO39" s="4">
        <v>0</v>
      </c>
      <c r="EP39" s="4">
        <v>2539900</v>
      </c>
      <c r="EQ39" s="4">
        <v>4811300</v>
      </c>
      <c r="ER39" s="4">
        <v>3234000</v>
      </c>
      <c r="ES39" s="4">
        <v>3316500</v>
      </c>
      <c r="ET39" s="4">
        <v>0</v>
      </c>
      <c r="EU39" s="4">
        <v>4136100</v>
      </c>
      <c r="EV39" s="4">
        <v>6026500</v>
      </c>
      <c r="EW39" s="4">
        <v>14301000</v>
      </c>
      <c r="EX39" s="4">
        <v>0</v>
      </c>
      <c r="EY39" s="4">
        <v>7498000</v>
      </c>
      <c r="EZ39" s="4">
        <v>3082100</v>
      </c>
      <c r="FA39" s="4">
        <v>0</v>
      </c>
      <c r="FB39" s="4">
        <v>8294600</v>
      </c>
      <c r="FC39" s="4">
        <v>1406500</v>
      </c>
      <c r="FD39" s="4">
        <v>6113000</v>
      </c>
      <c r="FE39" s="4">
        <v>2452000</v>
      </c>
      <c r="FF39" s="4">
        <v>5240600</v>
      </c>
      <c r="FG39" s="4">
        <v>3657500</v>
      </c>
      <c r="FH39" s="4">
        <v>14434000</v>
      </c>
      <c r="FI39" s="4">
        <v>499980</v>
      </c>
      <c r="FJ39" s="4">
        <v>55907000</v>
      </c>
      <c r="FK39" s="4">
        <v>19009000</v>
      </c>
      <c r="FL39" s="4">
        <v>5642900</v>
      </c>
      <c r="FM39" s="4">
        <v>33532000</v>
      </c>
      <c r="FN39" s="4">
        <v>4211600</v>
      </c>
      <c r="FO39" s="4">
        <v>11026000</v>
      </c>
      <c r="FP39" s="4">
        <v>968150</v>
      </c>
      <c r="FQ39" s="4">
        <v>3170500</v>
      </c>
      <c r="FR39" s="4">
        <v>0</v>
      </c>
      <c r="FS39" s="4">
        <v>2921700</v>
      </c>
      <c r="FT39" s="4">
        <v>10048000</v>
      </c>
      <c r="FU39" s="4">
        <v>5460700</v>
      </c>
      <c r="FV39" s="4">
        <v>22231000</v>
      </c>
      <c r="FW39" s="4">
        <v>3188100</v>
      </c>
      <c r="FX39" s="4">
        <v>15998000</v>
      </c>
      <c r="FY39" s="4">
        <v>24667000</v>
      </c>
    </row>
    <row r="40" spans="1:181" ht="16" x14ac:dyDescent="0.2">
      <c r="A40" s="15" t="s">
        <v>3375</v>
      </c>
      <c r="B40" s="4">
        <v>0</v>
      </c>
      <c r="C40" s="4">
        <v>1764400</v>
      </c>
      <c r="D40" s="4">
        <v>8421900</v>
      </c>
      <c r="E40" s="4">
        <v>12740000</v>
      </c>
      <c r="F40" s="4">
        <v>25183000</v>
      </c>
      <c r="G40" s="4">
        <v>1225100</v>
      </c>
      <c r="H40" s="4">
        <v>11127000</v>
      </c>
      <c r="I40" s="4">
        <v>42576000</v>
      </c>
      <c r="J40" s="4">
        <v>765340</v>
      </c>
      <c r="K40" s="4">
        <v>22894000</v>
      </c>
      <c r="L40" s="4">
        <v>8803900</v>
      </c>
      <c r="M40" s="4">
        <v>5864400</v>
      </c>
      <c r="N40" s="4">
        <v>2043400</v>
      </c>
      <c r="O40" s="4">
        <v>11832000</v>
      </c>
      <c r="P40" s="4">
        <v>9418600</v>
      </c>
      <c r="Q40" s="4">
        <v>4251000</v>
      </c>
      <c r="R40" s="4">
        <v>1175500</v>
      </c>
      <c r="S40" s="4">
        <v>0</v>
      </c>
      <c r="T40" s="4">
        <v>3475400</v>
      </c>
      <c r="U40" s="4">
        <v>2851700</v>
      </c>
      <c r="V40" s="4">
        <v>12753000</v>
      </c>
      <c r="W40" s="4">
        <v>1506200</v>
      </c>
      <c r="X40" s="4">
        <v>1911300</v>
      </c>
      <c r="Y40" s="4">
        <v>1787200</v>
      </c>
      <c r="Z40" s="4">
        <v>8708500</v>
      </c>
      <c r="AA40" s="4">
        <v>1050500</v>
      </c>
      <c r="AB40" s="4">
        <v>764320</v>
      </c>
      <c r="AC40" s="4">
        <v>1485000</v>
      </c>
      <c r="AD40" s="4">
        <v>4436400</v>
      </c>
      <c r="AE40" s="4">
        <v>8949200</v>
      </c>
      <c r="AF40" s="4">
        <v>0</v>
      </c>
      <c r="AG40" s="4">
        <v>2114700</v>
      </c>
      <c r="AH40" s="4">
        <v>1347700</v>
      </c>
      <c r="AI40" s="4">
        <v>1464200</v>
      </c>
      <c r="AJ40" s="4">
        <v>6639900</v>
      </c>
      <c r="AK40" s="4">
        <v>0</v>
      </c>
      <c r="AL40" s="4">
        <v>4655400</v>
      </c>
      <c r="AM40" s="4">
        <v>1851300</v>
      </c>
      <c r="AN40" s="4">
        <v>6330300</v>
      </c>
      <c r="AO40" s="4">
        <v>435490</v>
      </c>
      <c r="AP40" s="4">
        <v>2235000</v>
      </c>
      <c r="AQ40" s="4">
        <v>313110</v>
      </c>
      <c r="AR40" s="4">
        <v>1182300</v>
      </c>
      <c r="AS40" s="4">
        <v>0</v>
      </c>
      <c r="AT40" s="4">
        <v>1078100</v>
      </c>
      <c r="AU40" s="4">
        <v>1193700</v>
      </c>
      <c r="AV40" s="4">
        <v>2983100</v>
      </c>
      <c r="AW40" s="4">
        <v>175330</v>
      </c>
      <c r="AX40" s="4">
        <v>1198100</v>
      </c>
      <c r="AY40" s="4">
        <v>21284000</v>
      </c>
      <c r="AZ40" s="4">
        <v>0</v>
      </c>
      <c r="BA40" s="4">
        <v>1618000</v>
      </c>
      <c r="BB40" s="4">
        <v>5573200</v>
      </c>
      <c r="BC40" s="4">
        <v>5634200</v>
      </c>
      <c r="BD40" s="4">
        <v>27288000</v>
      </c>
      <c r="BE40" s="4">
        <v>5587800</v>
      </c>
      <c r="BF40" s="4">
        <v>11145000</v>
      </c>
      <c r="BG40" s="4">
        <v>102010000</v>
      </c>
      <c r="BH40" s="4">
        <v>2932200</v>
      </c>
      <c r="BI40" s="4">
        <v>3706400</v>
      </c>
      <c r="BJ40" s="4">
        <v>39034000</v>
      </c>
      <c r="BK40" s="4">
        <v>27624000</v>
      </c>
      <c r="BL40" s="4">
        <v>9084200</v>
      </c>
      <c r="BM40" s="4">
        <v>1893700</v>
      </c>
      <c r="BN40" s="4">
        <v>4367700</v>
      </c>
      <c r="BO40" s="4">
        <v>0</v>
      </c>
      <c r="BP40" s="4">
        <v>2530400</v>
      </c>
      <c r="BQ40" s="4">
        <v>1244200</v>
      </c>
      <c r="BR40" s="4">
        <v>2029100</v>
      </c>
      <c r="BS40" s="4">
        <v>0</v>
      </c>
      <c r="BT40" s="4">
        <v>5636000</v>
      </c>
      <c r="BU40" s="4">
        <v>602590</v>
      </c>
      <c r="BV40" s="4">
        <v>33122000</v>
      </c>
      <c r="BW40" s="4">
        <v>2484600</v>
      </c>
      <c r="BX40" s="4">
        <v>72303000</v>
      </c>
      <c r="BY40" s="4">
        <v>4116800</v>
      </c>
      <c r="BZ40" s="4">
        <v>7310800</v>
      </c>
      <c r="CA40" s="4">
        <v>13067000</v>
      </c>
      <c r="CB40" s="4">
        <v>1572800</v>
      </c>
      <c r="CC40" s="4">
        <v>1512400</v>
      </c>
      <c r="CD40" s="4">
        <v>10107000</v>
      </c>
      <c r="CE40" s="4">
        <v>1103700</v>
      </c>
      <c r="CF40" s="4">
        <v>5655800</v>
      </c>
      <c r="CG40" s="4">
        <v>1623800</v>
      </c>
      <c r="CH40" s="4">
        <v>2614700</v>
      </c>
      <c r="CI40" s="4">
        <v>4025700</v>
      </c>
      <c r="CJ40" s="4">
        <v>1395300</v>
      </c>
      <c r="CK40" s="4">
        <v>21761000</v>
      </c>
      <c r="CL40" s="4">
        <v>3604900</v>
      </c>
      <c r="CM40" s="4">
        <v>1370300</v>
      </c>
      <c r="CN40" s="4">
        <v>804930</v>
      </c>
      <c r="CO40" s="4">
        <v>85422000</v>
      </c>
      <c r="CP40" s="4">
        <v>0</v>
      </c>
      <c r="CQ40" s="4">
        <v>2222900</v>
      </c>
      <c r="CR40" s="4">
        <v>64792000</v>
      </c>
      <c r="CS40" s="4">
        <v>0</v>
      </c>
      <c r="CT40" s="4">
        <v>73194000</v>
      </c>
      <c r="CU40" s="4">
        <v>5021100</v>
      </c>
      <c r="CV40" s="4">
        <v>4823400</v>
      </c>
      <c r="CW40" s="4">
        <v>3531100</v>
      </c>
      <c r="CX40" s="4">
        <v>0</v>
      </c>
      <c r="CY40" s="4">
        <v>2750100</v>
      </c>
      <c r="CZ40" s="4">
        <v>341430</v>
      </c>
      <c r="DA40" s="4">
        <v>0</v>
      </c>
      <c r="DB40" s="4">
        <v>0</v>
      </c>
      <c r="DC40" s="4">
        <v>0</v>
      </c>
      <c r="DD40" s="4">
        <v>1225500</v>
      </c>
      <c r="DE40" s="4">
        <v>3202900</v>
      </c>
      <c r="DF40" s="4">
        <v>9897300</v>
      </c>
      <c r="DG40" s="4">
        <v>93924</v>
      </c>
      <c r="DH40" s="4">
        <v>3090200</v>
      </c>
      <c r="DI40" s="4">
        <v>5815000</v>
      </c>
      <c r="DJ40" s="4">
        <v>1239000</v>
      </c>
      <c r="DK40" s="4">
        <v>682070</v>
      </c>
      <c r="DL40" s="4">
        <v>1067100</v>
      </c>
      <c r="DM40" s="4">
        <v>4324800</v>
      </c>
      <c r="DN40" s="4">
        <v>1571200</v>
      </c>
      <c r="DO40" s="4">
        <v>3705200</v>
      </c>
      <c r="DP40" s="4">
        <v>5198800</v>
      </c>
      <c r="DQ40" s="4">
        <v>1131000</v>
      </c>
      <c r="DR40" s="4">
        <v>54440000</v>
      </c>
      <c r="DS40" s="4">
        <v>6116500</v>
      </c>
      <c r="DT40" s="4">
        <v>4115400</v>
      </c>
      <c r="DU40" s="4">
        <v>2849700</v>
      </c>
      <c r="DV40" s="4">
        <v>3475800</v>
      </c>
      <c r="DW40" s="4">
        <v>4802200</v>
      </c>
      <c r="DX40" s="4">
        <v>13340000</v>
      </c>
      <c r="DY40" s="4">
        <v>7016700</v>
      </c>
      <c r="DZ40" s="4">
        <v>957390</v>
      </c>
      <c r="EA40" s="4">
        <v>32448000</v>
      </c>
      <c r="EB40" s="4">
        <v>11944000</v>
      </c>
      <c r="EC40" s="4">
        <v>8457400</v>
      </c>
      <c r="ED40" s="4">
        <v>2926200</v>
      </c>
      <c r="EE40" s="4">
        <v>628380</v>
      </c>
      <c r="EF40" s="4">
        <v>0</v>
      </c>
      <c r="EG40" s="4">
        <v>14058000</v>
      </c>
      <c r="EH40" s="4">
        <v>7751800</v>
      </c>
      <c r="EI40" s="4">
        <v>28705000</v>
      </c>
      <c r="EJ40" s="4">
        <v>2714000</v>
      </c>
      <c r="EK40" s="4">
        <v>6508000</v>
      </c>
      <c r="EL40" s="4">
        <v>7448800</v>
      </c>
      <c r="EM40" s="4">
        <v>2072400</v>
      </c>
      <c r="EN40" s="4">
        <v>1990600</v>
      </c>
      <c r="EO40" s="4">
        <v>0</v>
      </c>
      <c r="EP40" s="4">
        <v>2090300</v>
      </c>
      <c r="EQ40" s="4">
        <v>5339000</v>
      </c>
      <c r="ER40" s="4">
        <v>3895500</v>
      </c>
      <c r="ES40" s="4">
        <v>15457000</v>
      </c>
      <c r="ET40" s="4">
        <v>0</v>
      </c>
      <c r="EU40" s="4">
        <v>5415900</v>
      </c>
      <c r="EV40" s="4">
        <v>6661300</v>
      </c>
      <c r="EW40" s="4">
        <v>11548000</v>
      </c>
      <c r="EX40" s="4">
        <v>0</v>
      </c>
      <c r="EY40" s="4">
        <v>6030700</v>
      </c>
      <c r="EZ40" s="4">
        <v>3477400</v>
      </c>
      <c r="FA40" s="4">
        <v>0</v>
      </c>
      <c r="FB40" s="4">
        <v>6171700</v>
      </c>
      <c r="FC40" s="4">
        <v>1487900</v>
      </c>
      <c r="FD40" s="4">
        <v>5471500</v>
      </c>
      <c r="FE40" s="4">
        <v>2951100</v>
      </c>
      <c r="FF40" s="4">
        <v>5199700</v>
      </c>
      <c r="FG40" s="4">
        <v>2983100</v>
      </c>
      <c r="FH40" s="4">
        <v>12690000</v>
      </c>
      <c r="FI40" s="4">
        <v>443380</v>
      </c>
      <c r="FJ40" s="4">
        <v>52093000</v>
      </c>
      <c r="FK40" s="4">
        <v>18585000</v>
      </c>
      <c r="FL40" s="4">
        <v>8491300</v>
      </c>
      <c r="FM40" s="4">
        <v>33804000</v>
      </c>
      <c r="FN40" s="4">
        <v>2912600</v>
      </c>
      <c r="FO40" s="4">
        <v>11826000</v>
      </c>
      <c r="FP40" s="4">
        <v>4655200</v>
      </c>
      <c r="FQ40" s="4">
        <v>2768600</v>
      </c>
      <c r="FR40" s="4">
        <v>0</v>
      </c>
      <c r="FS40" s="4">
        <v>3657800</v>
      </c>
      <c r="FT40" s="4">
        <v>10266000</v>
      </c>
      <c r="FU40" s="4">
        <v>7402000</v>
      </c>
      <c r="FV40" s="4">
        <v>30079000</v>
      </c>
      <c r="FW40" s="4">
        <v>3262400</v>
      </c>
      <c r="FX40" s="4">
        <v>15285000</v>
      </c>
      <c r="FY40" s="4">
        <v>18653000</v>
      </c>
    </row>
    <row r="43" spans="1:181" x14ac:dyDescent="0.2">
      <c r="A43" s="2" t="s">
        <v>3376</v>
      </c>
      <c r="B43" s="5">
        <f>TTEST(B5:B8,B9:B12,2,2)</f>
        <v>3.3547343709520311E-3</v>
      </c>
      <c r="C43" s="5">
        <f t="shared" ref="C43:U43" si="0">TTEST(C5:C8,C9:C12,2,2)</f>
        <v>2.3509013477301934E-5</v>
      </c>
      <c r="D43" s="5">
        <f t="shared" si="0"/>
        <v>0.37259853142181559</v>
      </c>
      <c r="E43" s="5">
        <f t="shared" si="0"/>
        <v>6.4249048592141991E-2</v>
      </c>
      <c r="F43" s="5" t="e">
        <f t="shared" si="0"/>
        <v>#DIV/0!</v>
      </c>
      <c r="G43" s="5">
        <f t="shared" si="0"/>
        <v>3.9933364767050148E-5</v>
      </c>
      <c r="H43" s="5">
        <f t="shared" si="0"/>
        <v>5.848221143926511E-2</v>
      </c>
      <c r="I43" s="5">
        <f t="shared" si="0"/>
        <v>9.5177011250341059E-2</v>
      </c>
      <c r="J43" s="5">
        <f t="shared" si="0"/>
        <v>0.84631339940528671</v>
      </c>
      <c r="K43" s="5">
        <f t="shared" si="0"/>
        <v>2.2909198444789891E-2</v>
      </c>
      <c r="L43" s="5">
        <f t="shared" si="0"/>
        <v>0.24603951476687339</v>
      </c>
      <c r="M43" s="5">
        <f t="shared" si="0"/>
        <v>8.2944816432853577E-2</v>
      </c>
      <c r="N43" s="5" t="e">
        <f t="shared" si="0"/>
        <v>#DIV/0!</v>
      </c>
      <c r="O43" s="5">
        <f t="shared" si="0"/>
        <v>1.0196437855589149E-8</v>
      </c>
      <c r="P43" s="5">
        <f t="shared" si="0"/>
        <v>0.36869261353933086</v>
      </c>
      <c r="Q43" s="5">
        <f t="shared" si="0"/>
        <v>0.83737396774003192</v>
      </c>
      <c r="R43" s="5">
        <f t="shared" si="0"/>
        <v>0.64676246638416868</v>
      </c>
      <c r="S43" s="5">
        <f t="shared" si="0"/>
        <v>8.5340624272241226E-3</v>
      </c>
      <c r="T43" s="5">
        <f t="shared" si="0"/>
        <v>1.9809633883768728E-2</v>
      </c>
      <c r="U43" s="5">
        <f t="shared" si="0"/>
        <v>2.9774061857879697E-4</v>
      </c>
      <c r="V43" s="5">
        <f t="shared" ref="V43:AC43" si="1">TTEST(V5:V8,V9:V12,2,2)</f>
        <v>1.4266268915762543E-2</v>
      </c>
      <c r="W43" s="5">
        <f t="shared" si="1"/>
        <v>9.5759854616939019E-2</v>
      </c>
      <c r="X43" s="5">
        <f t="shared" si="1"/>
        <v>5.6067722990258237E-2</v>
      </c>
      <c r="Y43" s="5">
        <f t="shared" si="1"/>
        <v>0.47305188660162734</v>
      </c>
      <c r="Z43" s="5">
        <f t="shared" si="1"/>
        <v>0.88966306671430295</v>
      </c>
      <c r="AA43" s="5" t="e">
        <f t="shared" si="1"/>
        <v>#DIV/0!</v>
      </c>
      <c r="AB43" s="5">
        <f t="shared" si="1"/>
        <v>1.6125597106445423E-4</v>
      </c>
      <c r="AC43" s="5" t="e">
        <f t="shared" si="1"/>
        <v>#DIV/0!</v>
      </c>
      <c r="AD43" s="5">
        <f t="shared" ref="AD43:AP43" si="2">TTEST(AD5:AD8,AD9:AD12,2,2)</f>
        <v>2.2243414851496033E-2</v>
      </c>
      <c r="AE43" s="5">
        <f t="shared" si="2"/>
        <v>0.35014127567126974</v>
      </c>
      <c r="AF43" s="5">
        <f t="shared" si="2"/>
        <v>2.4844690711825083E-4</v>
      </c>
      <c r="AG43" s="5">
        <f t="shared" si="2"/>
        <v>0.47041030622319135</v>
      </c>
      <c r="AH43" s="5">
        <f t="shared" si="2"/>
        <v>0.13964208579755943</v>
      </c>
      <c r="AI43" s="5">
        <f t="shared" si="2"/>
        <v>0.20130584410147245</v>
      </c>
      <c r="AJ43" s="5">
        <f t="shared" si="2"/>
        <v>3.0241878937779967E-3</v>
      </c>
      <c r="AK43" s="5">
        <f t="shared" si="2"/>
        <v>0.55227060177438969</v>
      </c>
      <c r="AL43" s="5">
        <f t="shared" si="2"/>
        <v>5.8130639236073627E-3</v>
      </c>
      <c r="AM43" s="5">
        <f t="shared" si="2"/>
        <v>0.63343609069483797</v>
      </c>
      <c r="AN43" s="5">
        <f t="shared" si="2"/>
        <v>7.2098416773457366E-2</v>
      </c>
      <c r="AO43" s="5">
        <f t="shared" si="2"/>
        <v>0.9509959972584896</v>
      </c>
      <c r="AP43" s="5">
        <f t="shared" si="2"/>
        <v>8.664269255214132E-4</v>
      </c>
      <c r="AQ43" s="5">
        <f t="shared" ref="AQ43:BK43" si="3">TTEST(AQ5:AQ8,AQ9:AQ12,2,2)</f>
        <v>2.9523378779545834E-3</v>
      </c>
      <c r="AR43" s="5">
        <f t="shared" si="3"/>
        <v>3.7950852688678354E-5</v>
      </c>
      <c r="AS43" s="5">
        <f t="shared" si="3"/>
        <v>0.58644835158527675</v>
      </c>
      <c r="AT43" s="5">
        <f t="shared" si="3"/>
        <v>0.1961778755195453</v>
      </c>
      <c r="AU43" s="5">
        <f t="shared" si="3"/>
        <v>9.0532116918661726E-2</v>
      </c>
      <c r="AV43" s="5">
        <f t="shared" si="3"/>
        <v>0.12205170726929811</v>
      </c>
      <c r="AW43" s="5">
        <f t="shared" si="3"/>
        <v>1.9142971233981278E-3</v>
      </c>
      <c r="AX43" s="5">
        <f t="shared" si="3"/>
        <v>0.75900503544618214</v>
      </c>
      <c r="AY43" s="5">
        <f t="shared" si="3"/>
        <v>0.34052988073336665</v>
      </c>
      <c r="AZ43" s="5">
        <f t="shared" si="3"/>
        <v>4.1128124474305164E-9</v>
      </c>
      <c r="BA43" s="5">
        <f t="shared" si="3"/>
        <v>0.3718838963548724</v>
      </c>
      <c r="BB43" s="5">
        <f t="shared" si="3"/>
        <v>0.2919373121648578</v>
      </c>
      <c r="BC43" s="5">
        <f t="shared" si="3"/>
        <v>7.9551066564199403E-4</v>
      </c>
      <c r="BD43" s="5">
        <f t="shared" si="3"/>
        <v>9.4940622276703177E-2</v>
      </c>
      <c r="BE43" s="5">
        <f t="shared" si="3"/>
        <v>0.33928108239837218</v>
      </c>
      <c r="BF43" s="5">
        <f t="shared" si="3"/>
        <v>4.221107122303884E-2</v>
      </c>
      <c r="BG43" s="5">
        <f t="shared" si="3"/>
        <v>4.7886472190304723E-2</v>
      </c>
      <c r="BH43" s="5">
        <f t="shared" si="3"/>
        <v>0.70898689707544815</v>
      </c>
      <c r="BI43" s="5" t="e">
        <f t="shared" si="3"/>
        <v>#DIV/0!</v>
      </c>
      <c r="BJ43" s="5">
        <f t="shared" si="3"/>
        <v>1.0779772015294658E-3</v>
      </c>
      <c r="BK43" s="5">
        <f t="shared" si="3"/>
        <v>3.9823495108685908E-2</v>
      </c>
      <c r="BL43" s="5">
        <f t="shared" ref="BL43:BV43" si="4">TTEST(BL5:BL8,BL9:BL12,2,2)</f>
        <v>0.25742372674935893</v>
      </c>
      <c r="BM43" s="5">
        <f t="shared" si="4"/>
        <v>0.76863031067940923</v>
      </c>
      <c r="BN43" s="5">
        <f t="shared" si="4"/>
        <v>0.15777456377278162</v>
      </c>
      <c r="BO43" s="5">
        <f t="shared" si="4"/>
        <v>1.7159284968459325E-4</v>
      </c>
      <c r="BP43" s="5" t="e">
        <f t="shared" si="4"/>
        <v>#DIV/0!</v>
      </c>
      <c r="BQ43" s="5">
        <f t="shared" si="4"/>
        <v>0.14035149486141973</v>
      </c>
      <c r="BR43" s="5">
        <f t="shared" si="4"/>
        <v>0.32856040310414497</v>
      </c>
      <c r="BS43" s="5" t="e">
        <f t="shared" si="4"/>
        <v>#DIV/0!</v>
      </c>
      <c r="BT43" s="5">
        <f t="shared" si="4"/>
        <v>7.519996681888988E-2</v>
      </c>
      <c r="BU43" s="5">
        <f t="shared" si="4"/>
        <v>4.0823628055789964E-2</v>
      </c>
      <c r="BV43" s="5">
        <f t="shared" si="4"/>
        <v>0.24274674181252456</v>
      </c>
      <c r="BW43" s="5">
        <f t="shared" ref="BW43:CK43" si="5">TTEST(BW5:BW8,BW9:BW12,2,2)</f>
        <v>6.5283509575401609E-4</v>
      </c>
      <c r="BX43" s="5">
        <f t="shared" si="5"/>
        <v>2.0438040003647876E-4</v>
      </c>
      <c r="BY43" s="5">
        <f t="shared" si="5"/>
        <v>0.50248230820447981</v>
      </c>
      <c r="BZ43" s="5">
        <f t="shared" si="5"/>
        <v>9.6215267472894966E-2</v>
      </c>
      <c r="CA43" s="5">
        <f t="shared" si="5"/>
        <v>1.9732876732742155E-2</v>
      </c>
      <c r="CB43" s="5">
        <f t="shared" si="5"/>
        <v>0.54890295882002693</v>
      </c>
      <c r="CC43" s="5">
        <f t="shared" si="5"/>
        <v>2.5580905663542726E-8</v>
      </c>
      <c r="CD43" s="5">
        <f t="shared" si="5"/>
        <v>7.3222146595835036E-2</v>
      </c>
      <c r="CE43" s="5">
        <f t="shared" si="5"/>
        <v>3.9520345576912596E-3</v>
      </c>
      <c r="CF43" s="5">
        <f t="shared" si="5"/>
        <v>0.14875447901330915</v>
      </c>
      <c r="CG43" s="5">
        <f t="shared" si="5"/>
        <v>0.2603874168065935</v>
      </c>
      <c r="CH43" s="5">
        <f t="shared" si="5"/>
        <v>2.7035573453334929E-2</v>
      </c>
      <c r="CI43" s="5">
        <f t="shared" si="5"/>
        <v>0.22419197011516809</v>
      </c>
      <c r="CJ43" s="5">
        <f t="shared" si="5"/>
        <v>0.21896922312550604</v>
      </c>
      <c r="CK43" s="5">
        <f t="shared" si="5"/>
        <v>9.5697876777396274E-2</v>
      </c>
      <c r="CL43" s="5">
        <f t="shared" ref="CL43:DB43" si="6">TTEST(CL5:CL8,CL9:CL12,2,2)</f>
        <v>0.77957204885449005</v>
      </c>
      <c r="CM43" s="5">
        <f t="shared" si="6"/>
        <v>0.77459936440317689</v>
      </c>
      <c r="CN43" s="5">
        <f t="shared" si="6"/>
        <v>8.2989617921414044E-2</v>
      </c>
      <c r="CO43" s="5">
        <f t="shared" si="6"/>
        <v>6.271525553985087E-2</v>
      </c>
      <c r="CP43" s="5">
        <f t="shared" si="6"/>
        <v>4.435258098889347E-2</v>
      </c>
      <c r="CQ43" s="5">
        <f t="shared" si="6"/>
        <v>0.18119305877280742</v>
      </c>
      <c r="CR43" s="5">
        <f t="shared" si="6"/>
        <v>0.50475223688451853</v>
      </c>
      <c r="CS43" s="5">
        <f t="shared" si="6"/>
        <v>2.1875387456226456E-2</v>
      </c>
      <c r="CT43" s="5">
        <f t="shared" si="6"/>
        <v>2.0775109820265533E-2</v>
      </c>
      <c r="CU43" s="5">
        <f t="shared" si="6"/>
        <v>7.1178198180763222E-2</v>
      </c>
      <c r="CV43" s="5">
        <f t="shared" si="6"/>
        <v>0.83128352542666406</v>
      </c>
      <c r="CW43" s="5">
        <f t="shared" si="6"/>
        <v>0.97726099201225769</v>
      </c>
      <c r="CX43" s="5">
        <f t="shared" si="6"/>
        <v>6.3401320566403173E-5</v>
      </c>
      <c r="CY43" s="5">
        <f t="shared" si="6"/>
        <v>6.0472098824057199E-2</v>
      </c>
      <c r="CZ43" s="5">
        <f t="shared" si="6"/>
        <v>4.5058560875190241E-3</v>
      </c>
      <c r="DA43" s="5">
        <f t="shared" si="6"/>
        <v>3.7827693057885651E-3</v>
      </c>
      <c r="DB43" s="5">
        <f t="shared" si="6"/>
        <v>2.0015129174389402E-2</v>
      </c>
      <c r="DC43" s="5">
        <f t="shared" ref="DC43:DJ43" si="7">TTEST(DC5:DC8,DC9:DC12,2,2)</f>
        <v>4.6020225784856986E-4</v>
      </c>
      <c r="DD43" s="5">
        <f t="shared" si="7"/>
        <v>1.6489591321151242E-2</v>
      </c>
      <c r="DE43" s="5">
        <f t="shared" si="7"/>
        <v>0.82715619103802074</v>
      </c>
      <c r="DF43" s="5">
        <f t="shared" si="7"/>
        <v>6.1180364977732569E-3</v>
      </c>
      <c r="DG43" s="5">
        <f t="shared" si="7"/>
        <v>5.8760478127346649E-3</v>
      </c>
      <c r="DH43" s="5">
        <f t="shared" si="7"/>
        <v>0.76015993359205813</v>
      </c>
      <c r="DI43" s="5">
        <f t="shared" si="7"/>
        <v>2.2583877817871788E-5</v>
      </c>
      <c r="DJ43" s="5">
        <f t="shared" si="7"/>
        <v>9.7277320787815202E-2</v>
      </c>
      <c r="DK43" s="5">
        <f t="shared" ref="DK43:EE43" si="8">TTEST(DK5:DK8,DK9:DK12,2,2)</f>
        <v>0.98733235955131915</v>
      </c>
      <c r="DL43" s="5">
        <f t="shared" si="8"/>
        <v>0.1336017906780668</v>
      </c>
      <c r="DM43" s="5" t="e">
        <f t="shared" si="8"/>
        <v>#DIV/0!</v>
      </c>
      <c r="DN43" s="5">
        <f t="shared" si="8"/>
        <v>0.4126243638168538</v>
      </c>
      <c r="DO43" s="5" t="e">
        <f t="shared" si="8"/>
        <v>#DIV/0!</v>
      </c>
      <c r="DP43" s="5">
        <f t="shared" si="8"/>
        <v>8.7851000329851568E-3</v>
      </c>
      <c r="DQ43" s="5">
        <f t="shared" si="8"/>
        <v>0.76518931375644184</v>
      </c>
      <c r="DR43" s="5">
        <f t="shared" si="8"/>
        <v>3.5519515624819101E-2</v>
      </c>
      <c r="DS43" s="5">
        <f t="shared" si="8"/>
        <v>8.1783707017155982E-2</v>
      </c>
      <c r="DT43" s="5" t="e">
        <f t="shared" si="8"/>
        <v>#DIV/0!</v>
      </c>
      <c r="DU43" s="5">
        <f t="shared" si="8"/>
        <v>0.1785597174849744</v>
      </c>
      <c r="DV43" s="5">
        <f t="shared" si="8"/>
        <v>5.4325367303755465E-2</v>
      </c>
      <c r="DW43" s="5">
        <f t="shared" si="8"/>
        <v>0.36165434190268492</v>
      </c>
      <c r="DX43" s="5">
        <f t="shared" si="8"/>
        <v>0.56322608445778766</v>
      </c>
      <c r="DY43" s="5">
        <f t="shared" si="8"/>
        <v>1.9050463222275587E-2</v>
      </c>
      <c r="DZ43" s="5">
        <f t="shared" si="8"/>
        <v>0.31605426929745789</v>
      </c>
      <c r="EA43" s="5">
        <f t="shared" si="8"/>
        <v>9.9371779717316672E-2</v>
      </c>
      <c r="EB43" s="5" t="e">
        <f t="shared" si="8"/>
        <v>#DIV/0!</v>
      </c>
      <c r="EC43" s="5">
        <f t="shared" si="8"/>
        <v>0.47792387948841386</v>
      </c>
      <c r="ED43" s="5">
        <f t="shared" si="8"/>
        <v>0.28968291686603809</v>
      </c>
      <c r="EE43" s="5" t="e">
        <f t="shared" si="8"/>
        <v>#DIV/0!</v>
      </c>
      <c r="EF43" s="5">
        <f t="shared" ref="EF43:ES43" si="9">TTEST(EF5:EF8,EF9:EF12,2,2)</f>
        <v>0.23959044679976887</v>
      </c>
      <c r="EG43" s="5">
        <f t="shared" si="9"/>
        <v>6.2611129322642442E-2</v>
      </c>
      <c r="EH43" s="5">
        <f t="shared" si="9"/>
        <v>7.1010051986608091E-2</v>
      </c>
      <c r="EI43" s="5">
        <f t="shared" si="9"/>
        <v>0.48885384974607482</v>
      </c>
      <c r="EJ43" s="5">
        <f t="shared" si="9"/>
        <v>2.1450760550310147E-2</v>
      </c>
      <c r="EK43" s="5">
        <f t="shared" si="9"/>
        <v>0.60212542902541821</v>
      </c>
      <c r="EL43" s="5">
        <f t="shared" si="9"/>
        <v>2.1618542835134577E-2</v>
      </c>
      <c r="EM43" s="5">
        <f t="shared" si="9"/>
        <v>2.2621813230181982E-2</v>
      </c>
      <c r="EN43" s="5">
        <f t="shared" si="9"/>
        <v>0.47521551337384893</v>
      </c>
      <c r="EO43" s="5">
        <f t="shared" si="9"/>
        <v>1.3657180498915014E-8</v>
      </c>
      <c r="EP43" s="5">
        <f t="shared" si="9"/>
        <v>0.7295906598022236</v>
      </c>
      <c r="EQ43" s="5">
        <f t="shared" si="9"/>
        <v>0.87330362938767936</v>
      </c>
      <c r="ER43" s="5">
        <f t="shared" si="9"/>
        <v>0.13808671079963331</v>
      </c>
      <c r="ES43" s="5">
        <f t="shared" si="9"/>
        <v>0.8074167175146918</v>
      </c>
      <c r="ET43" s="5">
        <f t="shared" ref="ET43:FM43" si="10">TTEST(ET5:ET8,ET9:ET12,2,2)</f>
        <v>1.3332780781175303E-3</v>
      </c>
      <c r="EU43" s="5">
        <f t="shared" si="10"/>
        <v>0.89805284403487651</v>
      </c>
      <c r="EV43" s="5">
        <f t="shared" si="10"/>
        <v>0.86202561611167372</v>
      </c>
      <c r="EW43" s="5">
        <f t="shared" si="10"/>
        <v>7.2907719550634837E-4</v>
      </c>
      <c r="EX43" s="5">
        <f t="shared" si="10"/>
        <v>0.3548425963332672</v>
      </c>
      <c r="EY43" s="5">
        <f t="shared" si="10"/>
        <v>4.8122805309657223E-3</v>
      </c>
      <c r="EZ43" s="5">
        <f t="shared" si="10"/>
        <v>4.5896779700471826E-4</v>
      </c>
      <c r="FA43" s="5">
        <f t="shared" si="10"/>
        <v>3.7478277880508247E-9</v>
      </c>
      <c r="FB43" s="5">
        <f t="shared" si="10"/>
        <v>0.10476388133747799</v>
      </c>
      <c r="FC43" s="5">
        <f t="shared" si="10"/>
        <v>0.41894394629452075</v>
      </c>
      <c r="FD43" s="5">
        <f t="shared" si="10"/>
        <v>0.4630776245083017</v>
      </c>
      <c r="FE43" s="5">
        <f t="shared" si="10"/>
        <v>4.7142556619385271E-3</v>
      </c>
      <c r="FF43" s="5">
        <f t="shared" si="10"/>
        <v>5.1026674926333698E-3</v>
      </c>
      <c r="FG43" s="5">
        <f t="shared" si="10"/>
        <v>0.21949056677757256</v>
      </c>
      <c r="FH43" s="5">
        <f t="shared" si="10"/>
        <v>0.51797563062649721</v>
      </c>
      <c r="FI43" s="5">
        <f t="shared" si="10"/>
        <v>0.21021796638149459</v>
      </c>
      <c r="FJ43" s="5">
        <f t="shared" si="10"/>
        <v>0.60923684270002298</v>
      </c>
      <c r="FK43" s="5">
        <f t="shared" si="10"/>
        <v>0.17299403859570184</v>
      </c>
      <c r="FL43" s="5">
        <f t="shared" si="10"/>
        <v>0.1535995460688275</v>
      </c>
      <c r="FM43" s="5">
        <f t="shared" si="10"/>
        <v>8.5885928169276426E-2</v>
      </c>
      <c r="FN43" s="5">
        <f t="shared" ref="FN43:FY43" si="11">TTEST(FN5:FN8,FN9:FN12,2,2)</f>
        <v>2.9609253795985064E-3</v>
      </c>
      <c r="FO43" s="5">
        <f t="shared" si="11"/>
        <v>7.312862702792397E-2</v>
      </c>
      <c r="FP43" s="5">
        <f t="shared" si="11"/>
        <v>1.1592446696491571E-9</v>
      </c>
      <c r="FQ43" s="5">
        <f t="shared" si="11"/>
        <v>0.27258079811676483</v>
      </c>
      <c r="FR43" s="5">
        <f t="shared" si="11"/>
        <v>2.821621013327538E-6</v>
      </c>
      <c r="FS43" s="5">
        <f t="shared" si="11"/>
        <v>0.81154471870512124</v>
      </c>
      <c r="FT43" s="5" t="e">
        <f t="shared" si="11"/>
        <v>#DIV/0!</v>
      </c>
      <c r="FU43" s="5">
        <f t="shared" si="11"/>
        <v>0.31887493372950099</v>
      </c>
      <c r="FV43" s="5">
        <f t="shared" si="11"/>
        <v>4.6303061262788015E-3</v>
      </c>
      <c r="FW43" s="5">
        <f t="shared" si="11"/>
        <v>0.82731258230482685</v>
      </c>
      <c r="FX43" s="5">
        <f t="shared" si="11"/>
        <v>2.8806893621908244E-2</v>
      </c>
      <c r="FY43" s="5">
        <f t="shared" si="11"/>
        <v>0.18056935305287578</v>
      </c>
    </row>
    <row r="44" spans="1:181" x14ac:dyDescent="0.2">
      <c r="A44" s="2" t="s">
        <v>3378</v>
      </c>
      <c r="B44" s="5">
        <f>TTEST(B5:B8,B17:B20,2,2)</f>
        <v>2.2768346864911407E-4</v>
      </c>
      <c r="C44" s="5">
        <f t="shared" ref="C44:U44" si="12">TTEST(C5:C8,C17:C20,2,2)</f>
        <v>6.576619169682614E-2</v>
      </c>
      <c r="D44" s="5">
        <f t="shared" si="12"/>
        <v>0.21877183876366149</v>
      </c>
      <c r="E44" s="5">
        <f t="shared" si="12"/>
        <v>0.31358914474652455</v>
      </c>
      <c r="F44" s="5">
        <f t="shared" si="12"/>
        <v>3.5945434729184371E-2</v>
      </c>
      <c r="G44" s="5">
        <f t="shared" si="12"/>
        <v>9.5682402090138522E-6</v>
      </c>
      <c r="H44" s="5">
        <f t="shared" si="12"/>
        <v>1.1626453477468948E-3</v>
      </c>
      <c r="I44" s="5">
        <f t="shared" si="12"/>
        <v>0.18265956550713985</v>
      </c>
      <c r="J44" s="5">
        <f t="shared" si="12"/>
        <v>3.3581565486787771E-2</v>
      </c>
      <c r="K44" s="5">
        <f t="shared" si="12"/>
        <v>1.3128049209981574E-3</v>
      </c>
      <c r="L44" s="5">
        <f t="shared" si="12"/>
        <v>5.9359307290709817E-2</v>
      </c>
      <c r="M44" s="5">
        <f t="shared" si="12"/>
        <v>0.46196586286737651</v>
      </c>
      <c r="N44" s="5">
        <f t="shared" si="12"/>
        <v>2.9537449637121752E-7</v>
      </c>
      <c r="O44" s="5">
        <f t="shared" si="12"/>
        <v>5.3565276044313824E-5</v>
      </c>
      <c r="P44" s="5">
        <f t="shared" si="12"/>
        <v>3.2830156680401248E-2</v>
      </c>
      <c r="Q44" s="5">
        <f t="shared" si="12"/>
        <v>0.5530919850076339</v>
      </c>
      <c r="R44" s="5">
        <f t="shared" si="12"/>
        <v>0.12133387569382746</v>
      </c>
      <c r="S44" s="5">
        <f t="shared" si="12"/>
        <v>1.4103659053308836E-3</v>
      </c>
      <c r="T44" s="5">
        <f t="shared" si="12"/>
        <v>2.6052914734088297E-2</v>
      </c>
      <c r="U44" s="5">
        <f t="shared" si="12"/>
        <v>2.9240702487078101E-4</v>
      </c>
      <c r="V44" s="5">
        <f t="shared" ref="V44:AC44" si="13">TTEST(V5:V8,V17:V20,2,2)</f>
        <v>5.8427617274626019E-6</v>
      </c>
      <c r="W44" s="5">
        <f t="shared" si="13"/>
        <v>0.22599883150490327</v>
      </c>
      <c r="X44" s="5">
        <f t="shared" si="13"/>
        <v>0.50610667464607784</v>
      </c>
      <c r="Y44" s="5">
        <f t="shared" si="13"/>
        <v>0.67359066909933674</v>
      </c>
      <c r="Z44" s="5">
        <f t="shared" si="13"/>
        <v>3.0264964351765393E-4</v>
      </c>
      <c r="AA44" s="5">
        <f t="shared" si="13"/>
        <v>4.2009538532713727E-5</v>
      </c>
      <c r="AB44" s="5">
        <f t="shared" si="13"/>
        <v>3.8266765219979091E-3</v>
      </c>
      <c r="AC44" s="5">
        <f t="shared" si="13"/>
        <v>3.0567863141174443E-6</v>
      </c>
      <c r="AD44" s="5">
        <f t="shared" ref="AD44:AP44" si="14">TTEST(AD5:AD8,AD17:AD20,2,2)</f>
        <v>1.6494931220355138E-2</v>
      </c>
      <c r="AE44" s="5">
        <f t="shared" si="14"/>
        <v>0.17029098831882361</v>
      </c>
      <c r="AF44" s="5">
        <f t="shared" si="14"/>
        <v>2.3362838369006688E-7</v>
      </c>
      <c r="AG44" s="5">
        <f t="shared" si="14"/>
        <v>7.9544887542706697E-6</v>
      </c>
      <c r="AH44" s="5">
        <f t="shared" si="14"/>
        <v>1.1798114921622125E-3</v>
      </c>
      <c r="AI44" s="5">
        <f t="shared" si="14"/>
        <v>3.8989959110079368E-3</v>
      </c>
      <c r="AJ44" s="5">
        <f t="shared" si="14"/>
        <v>1.6719774662684959E-2</v>
      </c>
      <c r="AK44" s="5">
        <f t="shared" si="14"/>
        <v>6.5110141242042258E-2</v>
      </c>
      <c r="AL44" s="5">
        <f t="shared" si="14"/>
        <v>0.22479077947391529</v>
      </c>
      <c r="AM44" s="5">
        <f t="shared" si="14"/>
        <v>6.2939998826656254E-2</v>
      </c>
      <c r="AN44" s="5">
        <f t="shared" si="14"/>
        <v>5.4185373268729499E-3</v>
      </c>
      <c r="AO44" s="5">
        <f t="shared" si="14"/>
        <v>0.60643793254242695</v>
      </c>
      <c r="AP44" s="5">
        <f t="shared" si="14"/>
        <v>1.1003159952266248E-3</v>
      </c>
      <c r="AQ44" s="5">
        <f t="shared" ref="AQ44:BK44" si="15">TTEST(AQ5:AQ8,AQ17:AQ20,2,2)</f>
        <v>5.0017384668487362E-3</v>
      </c>
      <c r="AR44" s="5">
        <f t="shared" si="15"/>
        <v>1.3085458806601798E-5</v>
      </c>
      <c r="AS44" s="5">
        <f t="shared" si="15"/>
        <v>3.9897603025314081E-2</v>
      </c>
      <c r="AT44" s="5">
        <f t="shared" si="15"/>
        <v>8.2678036791972678E-2</v>
      </c>
      <c r="AU44" s="5">
        <f t="shared" si="15"/>
        <v>1.9972668568263348E-4</v>
      </c>
      <c r="AV44" s="5">
        <f t="shared" si="15"/>
        <v>2.9057093709645373E-2</v>
      </c>
      <c r="AW44" s="5">
        <f t="shared" si="15"/>
        <v>1.0121033909294275E-4</v>
      </c>
      <c r="AX44" s="5">
        <f t="shared" si="15"/>
        <v>0.40393477776996978</v>
      </c>
      <c r="AY44" s="5">
        <f t="shared" si="15"/>
        <v>2.9486191404279813E-3</v>
      </c>
      <c r="AZ44" s="5" t="e">
        <f t="shared" si="15"/>
        <v>#DIV/0!</v>
      </c>
      <c r="BA44" s="5">
        <f t="shared" si="15"/>
        <v>7.1657925850553514E-2</v>
      </c>
      <c r="BB44" s="5">
        <f t="shared" si="15"/>
        <v>0.14733306180119193</v>
      </c>
      <c r="BC44" s="5">
        <f t="shared" si="15"/>
        <v>9.3279368151594274E-7</v>
      </c>
      <c r="BD44" s="5">
        <f t="shared" si="15"/>
        <v>5.4800109557761852E-4</v>
      </c>
      <c r="BE44" s="5">
        <f t="shared" si="15"/>
        <v>2.9614418193382522E-3</v>
      </c>
      <c r="BF44" s="5">
        <f t="shared" si="15"/>
        <v>3.2652644692932824E-2</v>
      </c>
      <c r="BG44" s="5">
        <f t="shared" si="15"/>
        <v>4.6829091416567789E-4</v>
      </c>
      <c r="BH44" s="5">
        <f t="shared" si="15"/>
        <v>0.52331021256682053</v>
      </c>
      <c r="BI44" s="5">
        <f t="shared" si="15"/>
        <v>3.529883443151319E-4</v>
      </c>
      <c r="BJ44" s="5">
        <f t="shared" si="15"/>
        <v>5.0750645236526956E-3</v>
      </c>
      <c r="BK44" s="5">
        <f t="shared" si="15"/>
        <v>0.23128481120770364</v>
      </c>
      <c r="BL44" s="5">
        <f t="shared" ref="BL44:BV44" si="16">TTEST(BL5:BL8,BL17:BL20,2,2)</f>
        <v>0.26840792663466362</v>
      </c>
      <c r="BM44" s="5">
        <f t="shared" si="16"/>
        <v>0.42707513528644353</v>
      </c>
      <c r="BN44" s="5">
        <f t="shared" si="16"/>
        <v>2.2645140621417245E-2</v>
      </c>
      <c r="BO44" s="5" t="e">
        <f t="shared" si="16"/>
        <v>#DIV/0!</v>
      </c>
      <c r="BP44" s="5">
        <f t="shared" si="16"/>
        <v>1.3386395417927386E-4</v>
      </c>
      <c r="BQ44" s="5">
        <f t="shared" si="16"/>
        <v>0.17813198993790927</v>
      </c>
      <c r="BR44" s="5">
        <f t="shared" si="16"/>
        <v>0.22881188036667457</v>
      </c>
      <c r="BS44" s="5">
        <f t="shared" si="16"/>
        <v>6.463973435804907E-7</v>
      </c>
      <c r="BT44" s="5">
        <f t="shared" si="16"/>
        <v>1.5468429115730237E-2</v>
      </c>
      <c r="BU44" s="5">
        <f t="shared" si="16"/>
        <v>1.7746141432084351E-2</v>
      </c>
      <c r="BV44" s="5">
        <f t="shared" si="16"/>
        <v>0.96898105737862039</v>
      </c>
      <c r="BW44" s="5">
        <f t="shared" ref="BW44:CK44" si="17">TTEST(BW5:BW8,BW17:BW20,2,2)</f>
        <v>6.4347319281815337E-6</v>
      </c>
      <c r="BX44" s="5">
        <f t="shared" si="17"/>
        <v>5.8003837312805442E-5</v>
      </c>
      <c r="BY44" s="5">
        <f t="shared" si="17"/>
        <v>0.53745153273292701</v>
      </c>
      <c r="BZ44" s="5">
        <f t="shared" si="17"/>
        <v>0.69063844208957392</v>
      </c>
      <c r="CA44" s="5">
        <f t="shared" si="17"/>
        <v>2.095240996234839E-2</v>
      </c>
      <c r="CB44" s="5">
        <f t="shared" si="17"/>
        <v>0.30283708462858361</v>
      </c>
      <c r="CC44" s="5">
        <f t="shared" si="17"/>
        <v>5.4891117936919507E-8</v>
      </c>
      <c r="CD44" s="5">
        <f t="shared" si="17"/>
        <v>7.7036261279496213E-2</v>
      </c>
      <c r="CE44" s="5">
        <f t="shared" si="17"/>
        <v>0.25703349758463928</v>
      </c>
      <c r="CF44" s="5">
        <f t="shared" si="17"/>
        <v>0.46009523037926703</v>
      </c>
      <c r="CG44" s="5">
        <f t="shared" si="17"/>
        <v>0.16578083104906241</v>
      </c>
      <c r="CH44" s="5">
        <f t="shared" si="17"/>
        <v>1.1239403588569809E-2</v>
      </c>
      <c r="CI44" s="5">
        <f t="shared" si="17"/>
        <v>6.0806363363422732E-2</v>
      </c>
      <c r="CJ44" s="5">
        <f t="shared" si="17"/>
        <v>0.5799573131644703</v>
      </c>
      <c r="CK44" s="5">
        <f t="shared" si="17"/>
        <v>4.7997223950377615E-2</v>
      </c>
      <c r="CL44" s="5">
        <f t="shared" ref="CL44:DB44" si="18">TTEST(CL5:CL8,CL17:CL20,2,2)</f>
        <v>0.11671957173061524</v>
      </c>
      <c r="CM44" s="5">
        <f t="shared" si="18"/>
        <v>0.25340861438093304</v>
      </c>
      <c r="CN44" s="5">
        <f t="shared" si="18"/>
        <v>3.5530276663860317E-3</v>
      </c>
      <c r="CO44" s="5">
        <f t="shared" si="18"/>
        <v>1.3366070082774748E-2</v>
      </c>
      <c r="CP44" s="5">
        <f t="shared" si="18"/>
        <v>1.9120258669992838E-4</v>
      </c>
      <c r="CQ44" s="5">
        <f t="shared" si="18"/>
        <v>0.91307179178217024</v>
      </c>
      <c r="CR44" s="5">
        <f t="shared" si="18"/>
        <v>2.3490383445464919E-2</v>
      </c>
      <c r="CS44" s="5">
        <f t="shared" si="18"/>
        <v>4.223439270711399E-4</v>
      </c>
      <c r="CT44" s="5">
        <f t="shared" si="18"/>
        <v>9.1105678632724708E-3</v>
      </c>
      <c r="CU44" s="5">
        <f t="shared" si="18"/>
        <v>0.5949913250939145</v>
      </c>
      <c r="CV44" s="5">
        <f t="shared" si="18"/>
        <v>9.9185505685961563E-5</v>
      </c>
      <c r="CW44" s="5">
        <f t="shared" si="18"/>
        <v>7.2473190725015705E-5</v>
      </c>
      <c r="CX44" s="5">
        <f t="shared" si="18"/>
        <v>3.137640464247607E-7</v>
      </c>
      <c r="CY44" s="5">
        <f t="shared" si="18"/>
        <v>3.1400279900210055E-2</v>
      </c>
      <c r="CZ44" s="5">
        <f t="shared" si="18"/>
        <v>2.588161834230154E-2</v>
      </c>
      <c r="DA44" s="5">
        <f t="shared" si="18"/>
        <v>3.0633490416928237E-4</v>
      </c>
      <c r="DB44" s="5">
        <f t="shared" si="18"/>
        <v>5.1662529576281208E-4</v>
      </c>
      <c r="DC44" s="5">
        <f t="shared" ref="DC44:DJ44" si="19">TTEST(DC5:DC8,DC17:DC20,2,2)</f>
        <v>7.8253769483253338E-6</v>
      </c>
      <c r="DD44" s="5">
        <f t="shared" si="19"/>
        <v>5.5494430038991616E-3</v>
      </c>
      <c r="DE44" s="5">
        <f t="shared" si="19"/>
        <v>8.6616606626465656E-2</v>
      </c>
      <c r="DF44" s="5">
        <f t="shared" si="19"/>
        <v>1.1639096257463407E-4</v>
      </c>
      <c r="DG44" s="5">
        <f t="shared" si="19"/>
        <v>3.2635818385930273E-3</v>
      </c>
      <c r="DH44" s="5">
        <f t="shared" si="19"/>
        <v>0.34651604596763386</v>
      </c>
      <c r="DI44" s="5">
        <f t="shared" si="19"/>
        <v>4.5104320761641963E-7</v>
      </c>
      <c r="DJ44" s="5">
        <f t="shared" si="19"/>
        <v>2.2923264845806704E-5</v>
      </c>
      <c r="DK44" s="5">
        <f t="shared" ref="DK44:EE44" si="20">TTEST(DK5:DK8,DK17:DK20,2,2)</f>
        <v>4.9234758675068884E-3</v>
      </c>
      <c r="DL44" s="5">
        <f t="shared" si="20"/>
        <v>0.24971335144211365</v>
      </c>
      <c r="DM44" s="5">
        <f t="shared" si="20"/>
        <v>5.4654478388125184E-4</v>
      </c>
      <c r="DN44" s="5">
        <f t="shared" si="20"/>
        <v>9.4357392287563319E-3</v>
      </c>
      <c r="DO44" s="5">
        <f t="shared" si="20"/>
        <v>1.5389924640103548E-3</v>
      </c>
      <c r="DP44" s="5">
        <f t="shared" si="20"/>
        <v>0.47151428462309319</v>
      </c>
      <c r="DQ44" s="5">
        <f t="shared" si="20"/>
        <v>0.69390646659185307</v>
      </c>
      <c r="DR44" s="5">
        <f t="shared" si="20"/>
        <v>0.22439162481671679</v>
      </c>
      <c r="DS44" s="5">
        <f t="shared" si="20"/>
        <v>5.3652133135529863E-2</v>
      </c>
      <c r="DT44" s="5">
        <f t="shared" si="20"/>
        <v>5.7364269527517154E-3</v>
      </c>
      <c r="DU44" s="5">
        <f t="shared" si="20"/>
        <v>0.13025622400019035</v>
      </c>
      <c r="DV44" s="5">
        <f t="shared" si="20"/>
        <v>0.14893253490431674</v>
      </c>
      <c r="DW44" s="5">
        <f t="shared" si="20"/>
        <v>0.87141821194847602</v>
      </c>
      <c r="DX44" s="5">
        <f t="shared" si="20"/>
        <v>2.1350337174745986E-3</v>
      </c>
      <c r="DY44" s="5">
        <f t="shared" si="20"/>
        <v>7.2119465564362611E-3</v>
      </c>
      <c r="DZ44" s="5">
        <f t="shared" si="20"/>
        <v>0.75482317512446229</v>
      </c>
      <c r="EA44" s="5">
        <f t="shared" si="20"/>
        <v>1.7290831384405311E-4</v>
      </c>
      <c r="EB44" s="5">
        <f t="shared" si="20"/>
        <v>2.0508669099506304E-5</v>
      </c>
      <c r="EC44" s="5">
        <f t="shared" si="20"/>
        <v>0.14470592795628134</v>
      </c>
      <c r="ED44" s="5">
        <f t="shared" si="20"/>
        <v>2.5536203795731082E-2</v>
      </c>
      <c r="EE44" s="5">
        <f t="shared" si="20"/>
        <v>2.641110635477955E-6</v>
      </c>
      <c r="EF44" s="5">
        <f t="shared" ref="EF44:ES44" si="21">TTEST(EF5:EF8,EF17:EF20,2,2)</f>
        <v>0.16436674032472079</v>
      </c>
      <c r="EG44" s="5">
        <f t="shared" si="21"/>
        <v>3.2719727807392061E-5</v>
      </c>
      <c r="EH44" s="5">
        <f t="shared" si="21"/>
        <v>6.3270340437624672E-3</v>
      </c>
      <c r="EI44" s="5">
        <f t="shared" si="21"/>
        <v>3.4263187538978203E-5</v>
      </c>
      <c r="EJ44" s="5">
        <f t="shared" si="21"/>
        <v>3.3482474459197428E-2</v>
      </c>
      <c r="EK44" s="5">
        <f t="shared" si="21"/>
        <v>4.7568627186489396E-2</v>
      </c>
      <c r="EL44" s="5">
        <f t="shared" si="21"/>
        <v>4.1862413443642795E-3</v>
      </c>
      <c r="EM44" s="5">
        <f t="shared" si="21"/>
        <v>0.24339905075758927</v>
      </c>
      <c r="EN44" s="5">
        <f t="shared" si="21"/>
        <v>1.0565726620715059E-3</v>
      </c>
      <c r="EO44" s="5">
        <f t="shared" si="21"/>
        <v>2.1375903504149447E-7</v>
      </c>
      <c r="EP44" s="5">
        <f t="shared" si="21"/>
        <v>0.81633998104312322</v>
      </c>
      <c r="EQ44" s="5">
        <f t="shared" si="21"/>
        <v>0.78490641449323384</v>
      </c>
      <c r="ER44" s="5">
        <f t="shared" si="21"/>
        <v>5.6441205936620309E-3</v>
      </c>
      <c r="ES44" s="5">
        <f t="shared" si="21"/>
        <v>0.10455296341903259</v>
      </c>
      <c r="ET44" s="5">
        <f t="shared" ref="ET44:FM44" si="22">TTEST(ET5:ET8,ET17:ET20,2,2)</f>
        <v>1.1668904368408225E-6</v>
      </c>
      <c r="EU44" s="5">
        <f t="shared" si="22"/>
        <v>0.46938036238246583</v>
      </c>
      <c r="EV44" s="5">
        <f t="shared" si="22"/>
        <v>0.85265217327454257</v>
      </c>
      <c r="EW44" s="5">
        <f t="shared" si="22"/>
        <v>1.39034920397638E-4</v>
      </c>
      <c r="EX44" s="5">
        <f t="shared" si="22"/>
        <v>1.9619869667559371E-5</v>
      </c>
      <c r="EY44" s="5">
        <f t="shared" si="22"/>
        <v>7.0483898066436387E-2</v>
      </c>
      <c r="EZ44" s="5">
        <f t="shared" si="22"/>
        <v>0.93036887921044453</v>
      </c>
      <c r="FA44" s="5" t="e">
        <f t="shared" si="22"/>
        <v>#DIV/0!</v>
      </c>
      <c r="FB44" s="5">
        <f t="shared" si="22"/>
        <v>0.11648647327296957</v>
      </c>
      <c r="FC44" s="5">
        <f t="shared" si="22"/>
        <v>0.11883170560153958</v>
      </c>
      <c r="FD44" s="5">
        <f t="shared" si="22"/>
        <v>7.8734442006511265E-2</v>
      </c>
      <c r="FE44" s="5">
        <f t="shared" si="22"/>
        <v>4.492949913521678E-3</v>
      </c>
      <c r="FF44" s="5">
        <f t="shared" si="22"/>
        <v>0.5064725863559475</v>
      </c>
      <c r="FG44" s="5">
        <f t="shared" si="22"/>
        <v>0.38626642592807253</v>
      </c>
      <c r="FH44" s="5">
        <f t="shared" si="22"/>
        <v>0.27463139296178957</v>
      </c>
      <c r="FI44" s="5">
        <f t="shared" si="22"/>
        <v>0.1806732795048171</v>
      </c>
      <c r="FJ44" s="5">
        <f t="shared" si="22"/>
        <v>0.15975899253613887</v>
      </c>
      <c r="FK44" s="5">
        <f t="shared" si="22"/>
        <v>0.78592985840574014</v>
      </c>
      <c r="FL44" s="5">
        <f t="shared" si="22"/>
        <v>3.5391950209308345E-3</v>
      </c>
      <c r="FM44" s="5">
        <f t="shared" si="22"/>
        <v>0.64079261163792633</v>
      </c>
      <c r="FN44" s="5">
        <f t="shared" ref="FN44:FY44" si="23">TTEST(FN5:FN8,FN17:FN20,2,2)</f>
        <v>2.9469838280977551E-3</v>
      </c>
      <c r="FO44" s="5">
        <f t="shared" si="23"/>
        <v>6.7835573506222935E-4</v>
      </c>
      <c r="FP44" s="5">
        <f t="shared" si="23"/>
        <v>1.7747160834842533E-6</v>
      </c>
      <c r="FQ44" s="5">
        <f t="shared" si="23"/>
        <v>0.86088166069840688</v>
      </c>
      <c r="FR44" s="5" t="e">
        <f t="shared" si="23"/>
        <v>#DIV/0!</v>
      </c>
      <c r="FS44" s="5">
        <f t="shared" si="23"/>
        <v>0.57626659270204073</v>
      </c>
      <c r="FT44" s="5">
        <f t="shared" si="23"/>
        <v>4.4934169956940872E-3</v>
      </c>
      <c r="FU44" s="5">
        <f t="shared" si="23"/>
        <v>6.4262416209827564E-5</v>
      </c>
      <c r="FV44" s="5">
        <f t="shared" si="23"/>
        <v>1.4983518401125778E-3</v>
      </c>
      <c r="FW44" s="5">
        <f t="shared" si="23"/>
        <v>0.11467350064235561</v>
      </c>
      <c r="FX44" s="5">
        <f t="shared" si="23"/>
        <v>9.0313400638940781E-3</v>
      </c>
      <c r="FY44" s="5">
        <f t="shared" si="23"/>
        <v>8.0708142308244773E-4</v>
      </c>
    </row>
    <row r="45" spans="1:181" x14ac:dyDescent="0.2">
      <c r="A45" s="2" t="s">
        <v>3379</v>
      </c>
      <c r="B45" s="5">
        <f>TTEST(B5:B8,B25:B28,2,2)</f>
        <v>2.2768346864911407E-4</v>
      </c>
      <c r="C45" s="5">
        <f t="shared" ref="C45:U45" si="24">TTEST(C5:C8,C25:C28,2,2)</f>
        <v>1.882850895214325E-2</v>
      </c>
      <c r="D45" s="5">
        <f t="shared" si="24"/>
        <v>2.1497379742565818E-2</v>
      </c>
      <c r="E45" s="5">
        <f t="shared" si="24"/>
        <v>1.2505110807385473E-3</v>
      </c>
      <c r="F45" s="5">
        <f t="shared" si="24"/>
        <v>2.0920063422579896E-4</v>
      </c>
      <c r="G45" s="5">
        <f t="shared" si="24"/>
        <v>1.3977740727654898E-5</v>
      </c>
      <c r="H45" s="5">
        <f t="shared" si="24"/>
        <v>1.6211511026917316E-3</v>
      </c>
      <c r="I45" s="5">
        <f t="shared" si="24"/>
        <v>0.69363795353114399</v>
      </c>
      <c r="J45" s="5">
        <f t="shared" si="24"/>
        <v>2.7697609787121706E-2</v>
      </c>
      <c r="K45" s="5">
        <f t="shared" si="24"/>
        <v>5.7832829463664892E-5</v>
      </c>
      <c r="L45" s="5">
        <f t="shared" si="24"/>
        <v>0.24836092251208944</v>
      </c>
      <c r="M45" s="5">
        <f t="shared" si="24"/>
        <v>6.3235346007113405E-2</v>
      </c>
      <c r="N45" s="5">
        <f t="shared" si="24"/>
        <v>1.073773870178434E-4</v>
      </c>
      <c r="O45" s="5">
        <f t="shared" si="24"/>
        <v>3.8278532315391522E-6</v>
      </c>
      <c r="P45" s="5">
        <f t="shared" si="24"/>
        <v>0.59689552087827558</v>
      </c>
      <c r="Q45" s="5">
        <f t="shared" si="24"/>
        <v>8.8864997894913658E-2</v>
      </c>
      <c r="R45" s="5">
        <f t="shared" si="24"/>
        <v>3.2883439730179639E-2</v>
      </c>
      <c r="S45" s="5">
        <f t="shared" si="24"/>
        <v>3.1899032510325427E-4</v>
      </c>
      <c r="T45" s="5">
        <f t="shared" si="24"/>
        <v>4.2155115755484958E-4</v>
      </c>
      <c r="U45" s="5">
        <f t="shared" si="24"/>
        <v>1.0876230502090957E-4</v>
      </c>
      <c r="V45" s="5">
        <f t="shared" ref="V45:AC45" si="25">TTEST(V5:V8,V25:V28,2,2)</f>
        <v>8.1861566495373957E-7</v>
      </c>
      <c r="W45" s="5">
        <f t="shared" si="25"/>
        <v>0.38263402799573404</v>
      </c>
      <c r="X45" s="5">
        <f t="shared" si="25"/>
        <v>7.6055796549445625E-3</v>
      </c>
      <c r="Y45" s="5">
        <f t="shared" si="25"/>
        <v>0.38204711924243262</v>
      </c>
      <c r="Z45" s="5">
        <f t="shared" si="25"/>
        <v>4.5393198744386402E-2</v>
      </c>
      <c r="AA45" s="5">
        <f t="shared" si="25"/>
        <v>4.5668423094996801E-6</v>
      </c>
      <c r="AB45" s="5">
        <f t="shared" si="25"/>
        <v>0.95846974143713282</v>
      </c>
      <c r="AC45" s="5">
        <f t="shared" si="25"/>
        <v>6.0435212668992803E-4</v>
      </c>
      <c r="AD45" s="5">
        <f t="shared" ref="AD45:AP45" si="26">TTEST(AD5:AD8,AD25:AD28,2,2)</f>
        <v>2.2986675651239467E-2</v>
      </c>
      <c r="AE45" s="5">
        <f t="shared" si="26"/>
        <v>0.69397166903646079</v>
      </c>
      <c r="AF45" s="5">
        <f t="shared" si="26"/>
        <v>2.3362838369006688E-7</v>
      </c>
      <c r="AG45" s="5">
        <f t="shared" si="26"/>
        <v>5.9693083090350575E-3</v>
      </c>
      <c r="AH45" s="5">
        <f t="shared" si="26"/>
        <v>4.1442304969272356E-2</v>
      </c>
      <c r="AI45" s="5">
        <f t="shared" si="26"/>
        <v>5.4440940288597354E-4</v>
      </c>
      <c r="AJ45" s="5">
        <f t="shared" si="26"/>
        <v>8.0674005086409843E-5</v>
      </c>
      <c r="AK45" s="5">
        <f t="shared" si="26"/>
        <v>4.7276953039513099E-3</v>
      </c>
      <c r="AL45" s="5">
        <f t="shared" si="26"/>
        <v>7.2329379703252111E-4</v>
      </c>
      <c r="AM45" s="5">
        <f t="shared" si="26"/>
        <v>0.94847123095447894</v>
      </c>
      <c r="AN45" s="5">
        <f t="shared" si="26"/>
        <v>4.5911448971766659E-4</v>
      </c>
      <c r="AO45" s="5">
        <f t="shared" si="26"/>
        <v>5.6208953359881804E-2</v>
      </c>
      <c r="AP45" s="5">
        <f t="shared" si="26"/>
        <v>1.6555122270320364E-4</v>
      </c>
      <c r="AQ45" s="5">
        <f t="shared" ref="AQ45:BK45" si="27">TTEST(AQ5:AQ8,AQ25:AQ28,2,2)</f>
        <v>6.2749385288719643E-3</v>
      </c>
      <c r="AR45" s="5">
        <f t="shared" si="27"/>
        <v>6.1987330238597387E-7</v>
      </c>
      <c r="AS45" s="5">
        <f t="shared" si="27"/>
        <v>6.4995694521764336E-3</v>
      </c>
      <c r="AT45" s="5">
        <f t="shared" si="27"/>
        <v>6.1565888514346523E-2</v>
      </c>
      <c r="AU45" s="5">
        <f t="shared" si="27"/>
        <v>1.2559902391262623E-5</v>
      </c>
      <c r="AV45" s="5">
        <f t="shared" si="27"/>
        <v>2.0339952758264022E-2</v>
      </c>
      <c r="AW45" s="5">
        <f t="shared" si="27"/>
        <v>1.2767927352001201E-2</v>
      </c>
      <c r="AX45" s="5">
        <f t="shared" si="27"/>
        <v>6.1561540489916515E-3</v>
      </c>
      <c r="AY45" s="5">
        <f t="shared" si="27"/>
        <v>2.2529470169521105E-5</v>
      </c>
      <c r="AZ45" s="5" t="e">
        <f t="shared" si="27"/>
        <v>#DIV/0!</v>
      </c>
      <c r="BA45" s="5">
        <f t="shared" si="27"/>
        <v>1.2395062679214815E-2</v>
      </c>
      <c r="BB45" s="5">
        <f t="shared" si="27"/>
        <v>1.1033370681723527E-2</v>
      </c>
      <c r="BC45" s="5">
        <f t="shared" si="27"/>
        <v>9.611907996300049E-4</v>
      </c>
      <c r="BD45" s="5">
        <f t="shared" si="27"/>
        <v>1.0381250417346149E-6</v>
      </c>
      <c r="BE45" s="5">
        <f t="shared" si="27"/>
        <v>3.6643489012723678E-2</v>
      </c>
      <c r="BF45" s="5">
        <f t="shared" si="27"/>
        <v>3.2159297517381468E-4</v>
      </c>
      <c r="BG45" s="5">
        <f t="shared" si="27"/>
        <v>4.9739448463540761E-4</v>
      </c>
      <c r="BH45" s="5">
        <f t="shared" si="27"/>
        <v>0.81215552781988642</v>
      </c>
      <c r="BI45" s="5">
        <f t="shared" si="27"/>
        <v>2.6465405463678714E-4</v>
      </c>
      <c r="BJ45" s="5">
        <f t="shared" si="27"/>
        <v>1.3331066194347839E-2</v>
      </c>
      <c r="BK45" s="5">
        <f t="shared" si="27"/>
        <v>7.6138289728772523E-3</v>
      </c>
      <c r="BL45" s="5">
        <f t="shared" ref="BL45:BV45" si="28">TTEST(BL5:BL8,BL25:BL28,2,2)</f>
        <v>0.40796984400591557</v>
      </c>
      <c r="BM45" s="5">
        <f t="shared" si="28"/>
        <v>2.8647040986173652E-2</v>
      </c>
      <c r="BN45" s="5">
        <f t="shared" si="28"/>
        <v>9.5399391656756191E-2</v>
      </c>
      <c r="BO45" s="5">
        <f t="shared" si="28"/>
        <v>0.14590487303408081</v>
      </c>
      <c r="BP45" s="5">
        <f t="shared" si="28"/>
        <v>2.6264584818273492E-3</v>
      </c>
      <c r="BQ45" s="5">
        <f t="shared" si="28"/>
        <v>7.0566091276088552E-2</v>
      </c>
      <c r="BR45" s="5">
        <f t="shared" si="28"/>
        <v>7.4160334552204506E-3</v>
      </c>
      <c r="BS45" s="5" t="e">
        <f t="shared" si="28"/>
        <v>#DIV/0!</v>
      </c>
      <c r="BT45" s="5">
        <f t="shared" si="28"/>
        <v>0.97178072056038212</v>
      </c>
      <c r="BU45" s="5">
        <f t="shared" si="28"/>
        <v>0.19768865689093362</v>
      </c>
      <c r="BV45" s="5">
        <f t="shared" si="28"/>
        <v>1.4027864691703573E-3</v>
      </c>
      <c r="BW45" s="5">
        <f t="shared" ref="BW45:CK45" si="29">TTEST(BW5:BW8,BW25:BW28,2,2)</f>
        <v>0.70589939648170752</v>
      </c>
      <c r="BX45" s="5">
        <f t="shared" si="29"/>
        <v>0.62598182265036351</v>
      </c>
      <c r="BY45" s="5">
        <f t="shared" si="29"/>
        <v>1.0673968629722343E-2</v>
      </c>
      <c r="BZ45" s="5">
        <f t="shared" si="29"/>
        <v>3.3430770874798316E-2</v>
      </c>
      <c r="CA45" s="5">
        <f t="shared" si="29"/>
        <v>1.8883857317362209E-3</v>
      </c>
      <c r="CB45" s="5">
        <f t="shared" si="29"/>
        <v>0.44207368299967553</v>
      </c>
      <c r="CC45" s="5">
        <f t="shared" si="29"/>
        <v>4.2462112064114694E-6</v>
      </c>
      <c r="CD45" s="5">
        <f t="shared" si="29"/>
        <v>6.7545309189372463E-4</v>
      </c>
      <c r="CE45" s="5">
        <f t="shared" si="29"/>
        <v>1.2218115013964272E-2</v>
      </c>
      <c r="CF45" s="5">
        <f t="shared" si="29"/>
        <v>4.3897806377386731E-2</v>
      </c>
      <c r="CG45" s="5">
        <f t="shared" si="29"/>
        <v>0.50385440652468616</v>
      </c>
      <c r="CH45" s="5">
        <f t="shared" si="29"/>
        <v>1.0654018602888261E-2</v>
      </c>
      <c r="CI45" s="5">
        <f t="shared" si="29"/>
        <v>0.58639430333704956</v>
      </c>
      <c r="CJ45" s="5">
        <f t="shared" si="29"/>
        <v>9.2482812219303698E-2</v>
      </c>
      <c r="CK45" s="5">
        <f t="shared" si="29"/>
        <v>0.88315355104044202</v>
      </c>
      <c r="CL45" s="5">
        <f t="shared" ref="CL45:DB45" si="30">TTEST(CL5:CL8,CL25:CL28,2,2)</f>
        <v>5.6858803370101055E-3</v>
      </c>
      <c r="CM45" s="5">
        <f t="shared" si="30"/>
        <v>3.3583815031430757E-2</v>
      </c>
      <c r="CN45" s="5">
        <f t="shared" si="30"/>
        <v>8.148464351387275E-4</v>
      </c>
      <c r="CO45" s="5">
        <f t="shared" si="30"/>
        <v>2.9844557369544237E-5</v>
      </c>
      <c r="CP45" s="5">
        <f t="shared" si="30"/>
        <v>1.9120258669992838E-4</v>
      </c>
      <c r="CQ45" s="5">
        <f t="shared" si="30"/>
        <v>2.0397725520951051E-5</v>
      </c>
      <c r="CR45" s="5">
        <f t="shared" si="30"/>
        <v>1.5244987860027527E-3</v>
      </c>
      <c r="CS45" s="5">
        <f t="shared" si="30"/>
        <v>1.7799918841769291E-4</v>
      </c>
      <c r="CT45" s="5">
        <f t="shared" si="30"/>
        <v>1.2317881198637338E-2</v>
      </c>
      <c r="CU45" s="5">
        <f t="shared" si="30"/>
        <v>4.660491502614756E-2</v>
      </c>
      <c r="CV45" s="5">
        <f t="shared" si="30"/>
        <v>4.2281447148949242E-3</v>
      </c>
      <c r="CW45" s="5">
        <f t="shared" si="30"/>
        <v>4.9489937791904982E-4</v>
      </c>
      <c r="CX45" s="5" t="e">
        <f t="shared" si="30"/>
        <v>#DIV/0!</v>
      </c>
      <c r="CY45" s="5">
        <f t="shared" si="30"/>
        <v>2.1339820356378384E-2</v>
      </c>
      <c r="CZ45" s="5">
        <f t="shared" si="30"/>
        <v>2.8297838385791217E-4</v>
      </c>
      <c r="DA45" s="5">
        <f t="shared" si="30"/>
        <v>1.1050203822527826E-5</v>
      </c>
      <c r="DB45" s="5">
        <f t="shared" si="30"/>
        <v>3.0622867478023475E-6</v>
      </c>
      <c r="DC45" s="5">
        <f t="shared" ref="DC45:DJ45" si="31">TTEST(DC5:DC8,DC25:DC28,2,2)</f>
        <v>1.4816095245177387E-6</v>
      </c>
      <c r="DD45" s="5">
        <f t="shared" si="31"/>
        <v>0.32519404290350146</v>
      </c>
      <c r="DE45" s="5">
        <f t="shared" si="31"/>
        <v>2.517984995621524E-3</v>
      </c>
      <c r="DF45" s="5">
        <f t="shared" si="31"/>
        <v>6.9658368147302654E-6</v>
      </c>
      <c r="DG45" s="5">
        <f t="shared" si="31"/>
        <v>9.0640782801481462E-4</v>
      </c>
      <c r="DH45" s="5">
        <f t="shared" si="31"/>
        <v>4.1540662121553086E-2</v>
      </c>
      <c r="DI45" s="5">
        <f t="shared" si="31"/>
        <v>9.315356910458395E-10</v>
      </c>
      <c r="DJ45" s="5">
        <f t="shared" si="31"/>
        <v>4.0140237570452098E-3</v>
      </c>
      <c r="DK45" s="5">
        <f t="shared" ref="DK45:EE45" si="32">TTEST(DK5:DK8,DK25:DK28,2,2)</f>
        <v>0.93807753972869268</v>
      </c>
      <c r="DL45" s="5">
        <f t="shared" si="32"/>
        <v>0.74229176086650428</v>
      </c>
      <c r="DM45" s="5">
        <f t="shared" si="32"/>
        <v>2.6198536004648377E-7</v>
      </c>
      <c r="DN45" s="5">
        <f t="shared" si="32"/>
        <v>0.24924836600605929</v>
      </c>
      <c r="DO45" s="5">
        <f t="shared" si="32"/>
        <v>2.3613993588745066E-3</v>
      </c>
      <c r="DP45" s="5">
        <f t="shared" si="32"/>
        <v>9.5819154228651374E-6</v>
      </c>
      <c r="DQ45" s="5">
        <f t="shared" si="32"/>
        <v>4.0892017657431889E-2</v>
      </c>
      <c r="DR45" s="5">
        <f t="shared" si="32"/>
        <v>7.2023734922374988E-2</v>
      </c>
      <c r="DS45" s="5">
        <f t="shared" si="32"/>
        <v>2.5868235013084078E-3</v>
      </c>
      <c r="DT45" s="5">
        <f t="shared" si="32"/>
        <v>3.131725287825051E-4</v>
      </c>
      <c r="DU45" s="5">
        <f t="shared" si="32"/>
        <v>3.0100347352178387E-2</v>
      </c>
      <c r="DV45" s="5">
        <f t="shared" si="32"/>
        <v>0.75327989113764271</v>
      </c>
      <c r="DW45" s="5">
        <f t="shared" si="32"/>
        <v>0.78283907910253725</v>
      </c>
      <c r="DX45" s="5">
        <f t="shared" si="32"/>
        <v>6.4858968410601125E-2</v>
      </c>
      <c r="DY45" s="5">
        <f t="shared" si="32"/>
        <v>3.9013995394319344E-2</v>
      </c>
      <c r="DZ45" s="5">
        <f t="shared" si="32"/>
        <v>3.0601256185364757E-4</v>
      </c>
      <c r="EA45" s="5">
        <f t="shared" si="32"/>
        <v>1.5245458970398939E-4</v>
      </c>
      <c r="EB45" s="5">
        <f t="shared" si="32"/>
        <v>4.5414321508002231E-5</v>
      </c>
      <c r="EC45" s="5">
        <f t="shared" si="32"/>
        <v>0.12259767336623553</v>
      </c>
      <c r="ED45" s="5">
        <f t="shared" si="32"/>
        <v>3.4468315070343763E-3</v>
      </c>
      <c r="EE45" s="5">
        <f t="shared" si="32"/>
        <v>2.4861701213073454E-5</v>
      </c>
      <c r="EF45" s="5">
        <f t="shared" ref="EF45:ES45" si="33">TTEST(EF5:EF8,EF25:EF28,2,2)</f>
        <v>6.466423722316845E-4</v>
      </c>
      <c r="EG45" s="5">
        <f t="shared" si="33"/>
        <v>3.9376547521952918E-3</v>
      </c>
      <c r="EH45" s="5">
        <f t="shared" si="33"/>
        <v>8.3881460623683591E-4</v>
      </c>
      <c r="EI45" s="5">
        <f t="shared" si="33"/>
        <v>1.0571450448370458E-3</v>
      </c>
      <c r="EJ45" s="5">
        <f t="shared" si="33"/>
        <v>9.1705436301192417E-4</v>
      </c>
      <c r="EK45" s="5">
        <f t="shared" si="33"/>
        <v>3.1212691925417567E-3</v>
      </c>
      <c r="EL45" s="5">
        <f t="shared" si="33"/>
        <v>1.7713684497682534E-3</v>
      </c>
      <c r="EM45" s="5">
        <f t="shared" si="33"/>
        <v>0.82314014732917762</v>
      </c>
      <c r="EN45" s="5">
        <f t="shared" si="33"/>
        <v>0.44766743111720186</v>
      </c>
      <c r="EO45" s="5">
        <f t="shared" si="33"/>
        <v>2.2808856429822084E-8</v>
      </c>
      <c r="EP45" s="5">
        <f t="shared" si="33"/>
        <v>8.9083670983052504E-2</v>
      </c>
      <c r="EQ45" s="5">
        <f t="shared" si="33"/>
        <v>0.35417060776658099</v>
      </c>
      <c r="ER45" s="5">
        <f t="shared" si="33"/>
        <v>0.8482634396528268</v>
      </c>
      <c r="ES45" s="5">
        <f t="shared" si="33"/>
        <v>2.5940245671881132E-6</v>
      </c>
      <c r="ET45" s="5">
        <f t="shared" ref="ET45:FM45" si="34">TTEST(ET5:ET8,ET25:ET28,2,2)</f>
        <v>1.4981445917025457E-8</v>
      </c>
      <c r="EU45" s="5">
        <f t="shared" si="34"/>
        <v>5.5490560827414104E-2</v>
      </c>
      <c r="EV45" s="5">
        <f t="shared" si="34"/>
        <v>1.1350172268545114E-2</v>
      </c>
      <c r="EW45" s="5">
        <f t="shared" si="34"/>
        <v>5.0930811774542938E-7</v>
      </c>
      <c r="EX45" s="5">
        <f t="shared" si="34"/>
        <v>4.7690716391375615E-7</v>
      </c>
      <c r="EY45" s="5">
        <f t="shared" si="34"/>
        <v>8.5351429337748028E-4</v>
      </c>
      <c r="EZ45" s="5">
        <f t="shared" si="34"/>
        <v>2.9063904227688811E-5</v>
      </c>
      <c r="FA45" s="5">
        <f t="shared" si="34"/>
        <v>1.2372373700818113E-5</v>
      </c>
      <c r="FB45" s="5">
        <f t="shared" si="34"/>
        <v>3.8701982379132451E-3</v>
      </c>
      <c r="FC45" s="5">
        <f t="shared" si="34"/>
        <v>4.4284842377068777E-2</v>
      </c>
      <c r="FD45" s="5">
        <f t="shared" si="34"/>
        <v>0.17175343603951443</v>
      </c>
      <c r="FE45" s="5">
        <f t="shared" si="34"/>
        <v>0.82242645649688806</v>
      </c>
      <c r="FF45" s="5">
        <f t="shared" si="34"/>
        <v>1.7728839802089739E-6</v>
      </c>
      <c r="FG45" s="5">
        <f t="shared" si="34"/>
        <v>0.30984978043143818</v>
      </c>
      <c r="FH45" s="5">
        <f t="shared" si="34"/>
        <v>0.14270236795191202</v>
      </c>
      <c r="FI45" s="5">
        <f t="shared" si="34"/>
        <v>2.7947270577609374E-3</v>
      </c>
      <c r="FJ45" s="5">
        <f t="shared" si="34"/>
        <v>9.9313285593237415E-3</v>
      </c>
      <c r="FK45" s="5">
        <f t="shared" si="34"/>
        <v>0.22743141065120592</v>
      </c>
      <c r="FL45" s="5">
        <f t="shared" si="34"/>
        <v>4.4190270684411702E-4</v>
      </c>
      <c r="FM45" s="5">
        <f t="shared" si="34"/>
        <v>8.0551465457681964E-2</v>
      </c>
      <c r="FN45" s="5">
        <f t="shared" ref="FN45:FY45" si="35">TTEST(FN5:FN8,FN25:FN28,2,2)</f>
        <v>5.8520177562216185E-3</v>
      </c>
      <c r="FO45" s="5">
        <f t="shared" si="35"/>
        <v>6.5210167059578299E-4</v>
      </c>
      <c r="FP45" s="5">
        <f t="shared" si="35"/>
        <v>7.2507262056794845E-5</v>
      </c>
      <c r="FQ45" s="5">
        <f t="shared" si="35"/>
        <v>0.13845130901595021</v>
      </c>
      <c r="FR45" s="5" t="e">
        <f t="shared" si="35"/>
        <v>#DIV/0!</v>
      </c>
      <c r="FS45" s="5">
        <f t="shared" si="35"/>
        <v>0.35068111663244972</v>
      </c>
      <c r="FT45" s="5">
        <f t="shared" si="35"/>
        <v>3.6181509374727949E-5</v>
      </c>
      <c r="FU45" s="5">
        <f t="shared" si="35"/>
        <v>0.27372609021002298</v>
      </c>
      <c r="FV45" s="5">
        <f t="shared" si="35"/>
        <v>0.97464610467703805</v>
      </c>
      <c r="FW45" s="5">
        <f t="shared" si="35"/>
        <v>0.65452209619673285</v>
      </c>
      <c r="FX45" s="5">
        <f t="shared" si="35"/>
        <v>5.1512582332056479E-4</v>
      </c>
      <c r="FY45" s="5">
        <f t="shared" si="35"/>
        <v>1.2432473458254314E-2</v>
      </c>
    </row>
    <row r="46" spans="1:181" x14ac:dyDescent="0.2">
      <c r="A46" s="2" t="s">
        <v>3380</v>
      </c>
      <c r="B46" s="5">
        <f>TTEST(B5:B8,B33:B36,2,2)</f>
        <v>2.2768346864911407E-4</v>
      </c>
      <c r="C46" s="5">
        <f t="shared" ref="C46:U46" si="36">TTEST(C5:C8,C33:C36,2,2)</f>
        <v>3.7010570335152151E-3</v>
      </c>
      <c r="D46" s="5">
        <f t="shared" si="36"/>
        <v>6.9585621667314621E-2</v>
      </c>
      <c r="E46" s="5">
        <f t="shared" si="36"/>
        <v>8.0164996235576828E-3</v>
      </c>
      <c r="F46" s="5">
        <f t="shared" si="36"/>
        <v>3.6381301632955893E-5</v>
      </c>
      <c r="G46" s="5">
        <f t="shared" si="36"/>
        <v>3.9978253198201259E-5</v>
      </c>
      <c r="H46" s="5">
        <f t="shared" si="36"/>
        <v>4.9754114938186232E-5</v>
      </c>
      <c r="I46" s="5">
        <f t="shared" si="36"/>
        <v>0.31863689496274056</v>
      </c>
      <c r="J46" s="5">
        <f t="shared" si="36"/>
        <v>2.8037345102927607E-3</v>
      </c>
      <c r="K46" s="5">
        <f t="shared" si="36"/>
        <v>8.6718376453134499E-5</v>
      </c>
      <c r="L46" s="5">
        <f t="shared" si="36"/>
        <v>0.15589194465640205</v>
      </c>
      <c r="M46" s="5">
        <f t="shared" si="36"/>
        <v>0.19212927758833095</v>
      </c>
      <c r="N46" s="5" t="e">
        <f t="shared" si="36"/>
        <v>#DIV/0!</v>
      </c>
      <c r="O46" s="5">
        <f t="shared" si="36"/>
        <v>2.7927154265726395E-3</v>
      </c>
      <c r="P46" s="5">
        <f t="shared" si="36"/>
        <v>9.1342000295020584E-2</v>
      </c>
      <c r="Q46" s="5">
        <f t="shared" si="36"/>
        <v>0.64034138273518282</v>
      </c>
      <c r="R46" s="5">
        <f t="shared" si="36"/>
        <v>0.13037500601450785</v>
      </c>
      <c r="S46" s="5">
        <f t="shared" si="36"/>
        <v>1.1495505530068474E-3</v>
      </c>
      <c r="T46" s="5">
        <f t="shared" si="36"/>
        <v>2.375391446697515E-2</v>
      </c>
      <c r="U46" s="5">
        <f t="shared" si="36"/>
        <v>6.7616413948801482E-3</v>
      </c>
      <c r="V46" s="5">
        <f t="shared" ref="V46:AC46" si="37">TTEST(V5:V8,V33:V36,2,2)</f>
        <v>1.8669015989589916E-6</v>
      </c>
      <c r="W46" s="5">
        <f t="shared" si="37"/>
        <v>0.91753815180175535</v>
      </c>
      <c r="X46" s="5">
        <f t="shared" si="37"/>
        <v>0.10063857073256012</v>
      </c>
      <c r="Y46" s="5">
        <f t="shared" si="37"/>
        <v>0.48490166630476639</v>
      </c>
      <c r="Z46" s="5">
        <f t="shared" si="37"/>
        <v>0.77659157511437371</v>
      </c>
      <c r="AA46" s="5" t="e">
        <f t="shared" si="37"/>
        <v>#DIV/0!</v>
      </c>
      <c r="AB46" s="5">
        <f t="shared" si="37"/>
        <v>0.11530109836425671</v>
      </c>
      <c r="AC46" s="5">
        <f t="shared" si="37"/>
        <v>7.3329733273653488E-3</v>
      </c>
      <c r="AD46" s="5">
        <f t="shared" ref="AD46:AP46" si="38">TTEST(AD5:AD8,AD33:AD36,2,2)</f>
        <v>4.7590570235262572E-2</v>
      </c>
      <c r="AE46" s="5">
        <f t="shared" si="38"/>
        <v>0.2544273377539103</v>
      </c>
      <c r="AF46" s="5">
        <f t="shared" si="38"/>
        <v>2.3362838369006688E-7</v>
      </c>
      <c r="AG46" s="5">
        <f t="shared" si="38"/>
        <v>8.1408764514192134E-4</v>
      </c>
      <c r="AH46" s="5">
        <f t="shared" si="38"/>
        <v>0.31778756096907085</v>
      </c>
      <c r="AI46" s="5">
        <f t="shared" si="38"/>
        <v>2.3066097228555495E-2</v>
      </c>
      <c r="AJ46" s="5">
        <f t="shared" si="38"/>
        <v>1.3385541770796833E-2</v>
      </c>
      <c r="AK46" s="5">
        <f t="shared" si="38"/>
        <v>4.6050977392014567E-2</v>
      </c>
      <c r="AL46" s="5">
        <f t="shared" si="38"/>
        <v>5.98633376224932E-3</v>
      </c>
      <c r="AM46" s="5">
        <f t="shared" si="38"/>
        <v>0.82890508905337301</v>
      </c>
      <c r="AN46" s="5">
        <f t="shared" si="38"/>
        <v>3.2801574525911769E-3</v>
      </c>
      <c r="AO46" s="5">
        <f t="shared" si="38"/>
        <v>0.33289986537914429</v>
      </c>
      <c r="AP46" s="5">
        <f t="shared" si="38"/>
        <v>4.4019683651274954E-4</v>
      </c>
      <c r="AQ46" s="5">
        <f t="shared" ref="AQ46:BK46" si="39">TTEST(AQ5:AQ8,AQ33:AQ36,2,2)</f>
        <v>1.8369573123563264E-2</v>
      </c>
      <c r="AR46" s="5">
        <f t="shared" si="39"/>
        <v>5.4591429639124866E-6</v>
      </c>
      <c r="AS46" s="5">
        <f t="shared" si="39"/>
        <v>0.10546217562051463</v>
      </c>
      <c r="AT46" s="5">
        <f t="shared" si="39"/>
        <v>0.696155856141772</v>
      </c>
      <c r="AU46" s="5">
        <f t="shared" si="39"/>
        <v>2.6890427332818658E-3</v>
      </c>
      <c r="AV46" s="5">
        <f t="shared" si="39"/>
        <v>0.12726923480149221</v>
      </c>
      <c r="AW46" s="5">
        <f t="shared" si="39"/>
        <v>6.5541443373120312E-3</v>
      </c>
      <c r="AX46" s="5">
        <f t="shared" si="39"/>
        <v>0.31760916842527437</v>
      </c>
      <c r="AY46" s="5">
        <f t="shared" si="39"/>
        <v>3.6439153125567959E-5</v>
      </c>
      <c r="AZ46" s="5" t="e">
        <f t="shared" si="39"/>
        <v>#DIV/0!</v>
      </c>
      <c r="BA46" s="5">
        <f t="shared" si="39"/>
        <v>6.8426017474664536E-2</v>
      </c>
      <c r="BB46" s="5">
        <f t="shared" si="39"/>
        <v>8.9707773848771419E-2</v>
      </c>
      <c r="BC46" s="5">
        <f t="shared" si="39"/>
        <v>9.7213842567123174E-5</v>
      </c>
      <c r="BD46" s="5">
        <f t="shared" si="39"/>
        <v>4.1387688058792217E-4</v>
      </c>
      <c r="BE46" s="5">
        <f t="shared" si="39"/>
        <v>1.7814901729312067E-2</v>
      </c>
      <c r="BF46" s="5">
        <f t="shared" si="39"/>
        <v>6.0802225467729652E-3</v>
      </c>
      <c r="BG46" s="5">
        <f t="shared" si="39"/>
        <v>5.3247119056874961E-5</v>
      </c>
      <c r="BH46" s="5">
        <f t="shared" si="39"/>
        <v>0.76586052996396092</v>
      </c>
      <c r="BI46" s="5">
        <f t="shared" si="39"/>
        <v>9.3883517793664759E-2</v>
      </c>
      <c r="BJ46" s="5">
        <f t="shared" si="39"/>
        <v>1.9940522927559205E-2</v>
      </c>
      <c r="BK46" s="5">
        <f t="shared" si="39"/>
        <v>4.2036944703999412E-3</v>
      </c>
      <c r="BL46" s="5">
        <f t="shared" ref="BL46:BV46" si="40">TTEST(BL5:BL8,BL33:BL36,2,2)</f>
        <v>0.59919222731475141</v>
      </c>
      <c r="BM46" s="5">
        <f t="shared" si="40"/>
        <v>4.4221529720991033E-2</v>
      </c>
      <c r="BN46" s="5">
        <f t="shared" si="40"/>
        <v>3.264589914595694E-2</v>
      </c>
      <c r="BO46" s="5">
        <f t="shared" si="40"/>
        <v>0.11608217644317598</v>
      </c>
      <c r="BP46" s="5">
        <f t="shared" si="40"/>
        <v>2.8518755491505839E-2</v>
      </c>
      <c r="BQ46" s="5">
        <f t="shared" si="40"/>
        <v>0.4828099170306196</v>
      </c>
      <c r="BR46" s="5">
        <f t="shared" si="40"/>
        <v>0.59424317894697798</v>
      </c>
      <c r="BS46" s="5" t="e">
        <f t="shared" si="40"/>
        <v>#DIV/0!</v>
      </c>
      <c r="BT46" s="5">
        <f t="shared" si="40"/>
        <v>0.76158667446922412</v>
      </c>
      <c r="BU46" s="5">
        <f t="shared" si="40"/>
        <v>0.88969398814237455</v>
      </c>
      <c r="BV46" s="5">
        <f t="shared" si="40"/>
        <v>0.14153205837969884</v>
      </c>
      <c r="BW46" s="5">
        <f t="shared" ref="BW46:CK46" si="41">TTEST(BW5:BW8,BW33:BW36,2,2)</f>
        <v>0.52473403781115602</v>
      </c>
      <c r="BX46" s="5">
        <f t="shared" si="41"/>
        <v>0.47745411985866326</v>
      </c>
      <c r="BY46" s="5">
        <f t="shared" si="41"/>
        <v>4.7187922477959353E-2</v>
      </c>
      <c r="BZ46" s="5">
        <f t="shared" si="41"/>
        <v>0.10435461730945914</v>
      </c>
      <c r="CA46" s="5">
        <f t="shared" si="41"/>
        <v>1.6468881996175033E-2</v>
      </c>
      <c r="CB46" s="5">
        <f t="shared" si="41"/>
        <v>0.25613325018237199</v>
      </c>
      <c r="CC46" s="5">
        <f t="shared" si="41"/>
        <v>1.8736715114984971E-4</v>
      </c>
      <c r="CD46" s="5">
        <f t="shared" si="41"/>
        <v>3.136478282570185E-3</v>
      </c>
      <c r="CE46" s="5">
        <f t="shared" si="41"/>
        <v>3.5943071666751758E-2</v>
      </c>
      <c r="CF46" s="5">
        <f t="shared" si="41"/>
        <v>0.12608133968927238</v>
      </c>
      <c r="CG46" s="5">
        <f t="shared" si="41"/>
        <v>0.34265536339756936</v>
      </c>
      <c r="CH46" s="5">
        <f t="shared" si="41"/>
        <v>2.4166374994260366E-2</v>
      </c>
      <c r="CI46" s="5">
        <f t="shared" si="41"/>
        <v>0.66366979087029909</v>
      </c>
      <c r="CJ46" s="5">
        <f t="shared" si="41"/>
        <v>9.0648231257643833E-2</v>
      </c>
      <c r="CK46" s="5">
        <f t="shared" si="41"/>
        <v>0.97017075811644093</v>
      </c>
      <c r="CL46" s="5">
        <f t="shared" ref="CL46:DB46" si="42">TTEST(CL5:CL8,CL33:CL36,2,2)</f>
        <v>3.3543884660443647E-2</v>
      </c>
      <c r="CM46" s="5">
        <f t="shared" si="42"/>
        <v>0.1382534045122448</v>
      </c>
      <c r="CN46" s="5">
        <f t="shared" si="42"/>
        <v>4.5390029352692044E-3</v>
      </c>
      <c r="CO46" s="5">
        <f t="shared" si="42"/>
        <v>5.4762742775973983E-2</v>
      </c>
      <c r="CP46" s="5">
        <f t="shared" si="42"/>
        <v>1.9120258669992838E-4</v>
      </c>
      <c r="CQ46" s="5">
        <f t="shared" si="42"/>
        <v>2.1246673653522716E-2</v>
      </c>
      <c r="CR46" s="5">
        <f t="shared" si="42"/>
        <v>2.5340450458053404E-3</v>
      </c>
      <c r="CS46" s="5">
        <f t="shared" si="42"/>
        <v>3.3533515215187343E-4</v>
      </c>
      <c r="CT46" s="5">
        <f t="shared" si="42"/>
        <v>7.0882028453374296E-2</v>
      </c>
      <c r="CU46" s="5">
        <f t="shared" si="42"/>
        <v>0.61495066049511804</v>
      </c>
      <c r="CV46" s="5">
        <f t="shared" si="42"/>
        <v>3.1499884133611125E-3</v>
      </c>
      <c r="CW46" s="5">
        <f t="shared" si="42"/>
        <v>1.4372477864066416E-5</v>
      </c>
      <c r="CX46" s="5" t="e">
        <f t="shared" si="42"/>
        <v>#DIV/0!</v>
      </c>
      <c r="CY46" s="5">
        <f t="shared" si="42"/>
        <v>0.31919371788835244</v>
      </c>
      <c r="CZ46" s="5">
        <f t="shared" si="42"/>
        <v>2.44106675735613E-2</v>
      </c>
      <c r="DA46" s="5">
        <f t="shared" si="42"/>
        <v>1.0146886996576658E-4</v>
      </c>
      <c r="DB46" s="5">
        <f t="shared" si="42"/>
        <v>3.2727207556630162E-4</v>
      </c>
      <c r="DC46" s="5">
        <f t="shared" ref="DC46:DJ46" si="43">TTEST(DC5:DC8,DC33:DC36,2,2)</f>
        <v>1.2231894805430847E-5</v>
      </c>
      <c r="DD46" s="5">
        <f t="shared" si="43"/>
        <v>0.64504560395005162</v>
      </c>
      <c r="DE46" s="5">
        <f t="shared" si="43"/>
        <v>2.0707520464118622E-2</v>
      </c>
      <c r="DF46" s="5">
        <f t="shared" si="43"/>
        <v>4.9711525449195151E-4</v>
      </c>
      <c r="DG46" s="5">
        <f t="shared" si="43"/>
        <v>4.5117607010663439E-2</v>
      </c>
      <c r="DH46" s="5">
        <f t="shared" si="43"/>
        <v>0.39965178017822206</v>
      </c>
      <c r="DI46" s="5">
        <f t="shared" si="43"/>
        <v>6.7648836444287365E-6</v>
      </c>
      <c r="DJ46" s="5">
        <f t="shared" si="43"/>
        <v>4.2292476249509922E-3</v>
      </c>
      <c r="DK46" s="5">
        <f t="shared" ref="DK46:EE46" si="44">TTEST(DK5:DK8,DK33:DK36,2,2)</f>
        <v>0.79875125269581382</v>
      </c>
      <c r="DL46" s="5">
        <f t="shared" si="44"/>
        <v>0.52600149705834554</v>
      </c>
      <c r="DM46" s="5">
        <f t="shared" si="44"/>
        <v>3.8581511566139759E-5</v>
      </c>
      <c r="DN46" s="5">
        <f t="shared" si="44"/>
        <v>0.67787763106212839</v>
      </c>
      <c r="DO46" s="5" t="e">
        <f t="shared" si="44"/>
        <v>#DIV/0!</v>
      </c>
      <c r="DP46" s="5">
        <f t="shared" si="44"/>
        <v>3.8707791025803634E-7</v>
      </c>
      <c r="DQ46" s="5">
        <f t="shared" si="44"/>
        <v>2.5294048089127908E-3</v>
      </c>
      <c r="DR46" s="5">
        <f t="shared" si="44"/>
        <v>8.8408045878244162E-2</v>
      </c>
      <c r="DS46" s="5">
        <f t="shared" si="44"/>
        <v>7.3245264886226866E-5</v>
      </c>
      <c r="DT46" s="5">
        <f t="shared" si="44"/>
        <v>1.6538073696370319E-8</v>
      </c>
      <c r="DU46" s="5">
        <f t="shared" si="44"/>
        <v>0.11044432012164575</v>
      </c>
      <c r="DV46" s="5">
        <f t="shared" si="44"/>
        <v>0.17612695216220972</v>
      </c>
      <c r="DW46" s="5">
        <f t="shared" si="44"/>
        <v>0.62045678117333969</v>
      </c>
      <c r="DX46" s="5">
        <f t="shared" si="44"/>
        <v>2.2055247302486102E-2</v>
      </c>
      <c r="DY46" s="5">
        <f t="shared" si="44"/>
        <v>4.7411915699875164E-2</v>
      </c>
      <c r="DZ46" s="5">
        <f t="shared" si="44"/>
        <v>9.7027888492468919E-3</v>
      </c>
      <c r="EA46" s="5">
        <f t="shared" si="44"/>
        <v>5.8896727957092113E-4</v>
      </c>
      <c r="EB46" s="5">
        <f t="shared" si="44"/>
        <v>3.3921472544361807E-6</v>
      </c>
      <c r="EC46" s="5">
        <f t="shared" si="44"/>
        <v>0.28519489158821426</v>
      </c>
      <c r="ED46" s="5">
        <f t="shared" si="44"/>
        <v>5.3529879501143761E-3</v>
      </c>
      <c r="EE46" s="5">
        <f t="shared" si="44"/>
        <v>7.6928131449938592E-7</v>
      </c>
      <c r="EF46" s="5">
        <f t="shared" ref="EF46:ES46" si="45">TTEST(EF5:EF8,EF33:EF36,2,2)</f>
        <v>3.1554673683377957E-2</v>
      </c>
      <c r="EG46" s="5">
        <f t="shared" si="45"/>
        <v>1.8166285690631652E-4</v>
      </c>
      <c r="EH46" s="5">
        <f t="shared" si="45"/>
        <v>2.0573820003205595E-2</v>
      </c>
      <c r="EI46" s="5">
        <f t="shared" si="45"/>
        <v>2.4303053098890848E-5</v>
      </c>
      <c r="EJ46" s="5">
        <f t="shared" si="45"/>
        <v>4.5973681396636237E-3</v>
      </c>
      <c r="EK46" s="5">
        <f t="shared" si="45"/>
        <v>8.6919604007783091E-2</v>
      </c>
      <c r="EL46" s="5">
        <f t="shared" si="45"/>
        <v>3.583640631736075E-2</v>
      </c>
      <c r="EM46" s="5">
        <f t="shared" si="45"/>
        <v>0.50758310565481668</v>
      </c>
      <c r="EN46" s="5">
        <f t="shared" si="45"/>
        <v>0.60410528193851587</v>
      </c>
      <c r="EO46" s="5">
        <f t="shared" si="45"/>
        <v>2.1005220015069168E-7</v>
      </c>
      <c r="EP46" s="5">
        <f t="shared" si="45"/>
        <v>0.28305065328692131</v>
      </c>
      <c r="EQ46" s="5">
        <f t="shared" si="45"/>
        <v>0.54767231135274641</v>
      </c>
      <c r="ER46" s="5">
        <f t="shared" si="45"/>
        <v>0.4646943558256813</v>
      </c>
      <c r="ES46" s="5">
        <f t="shared" si="45"/>
        <v>6.4203894966858494E-2</v>
      </c>
      <c r="ET46" s="5">
        <f t="shared" ref="ET46:FM46" si="46">TTEST(ET5:ET8,ET33:ET36,2,2)</f>
        <v>3.7845673728491619E-7</v>
      </c>
      <c r="EU46" s="5">
        <f t="shared" si="46"/>
        <v>9.402103302496119E-2</v>
      </c>
      <c r="EV46" s="5">
        <f t="shared" si="46"/>
        <v>4.5919077831127033E-3</v>
      </c>
      <c r="EW46" s="5">
        <f t="shared" si="46"/>
        <v>2.1172496913292008E-5</v>
      </c>
      <c r="EX46" s="5">
        <f t="shared" si="46"/>
        <v>7.0586306126969563E-5</v>
      </c>
      <c r="EY46" s="5">
        <f t="shared" si="46"/>
        <v>3.6918469560744943E-5</v>
      </c>
      <c r="EZ46" s="5">
        <f t="shared" si="46"/>
        <v>4.6670628509063679E-2</v>
      </c>
      <c r="FA46" s="5" t="e">
        <f t="shared" si="46"/>
        <v>#DIV/0!</v>
      </c>
      <c r="FB46" s="5">
        <f t="shared" si="46"/>
        <v>9.9976939189867428E-2</v>
      </c>
      <c r="FC46" s="5">
        <f t="shared" si="46"/>
        <v>5.1858195492330734E-2</v>
      </c>
      <c r="FD46" s="5">
        <f t="shared" si="46"/>
        <v>0.19198317973995876</v>
      </c>
      <c r="FE46" s="5">
        <f t="shared" si="46"/>
        <v>0.48512575328528373</v>
      </c>
      <c r="FF46" s="5">
        <f t="shared" si="46"/>
        <v>1.1669462205593053E-3</v>
      </c>
      <c r="FG46" s="5">
        <f t="shared" si="46"/>
        <v>9.5681702898471721E-2</v>
      </c>
      <c r="FH46" s="5">
        <f t="shared" si="46"/>
        <v>0.85128943303275628</v>
      </c>
      <c r="FI46" s="5">
        <f t="shared" si="46"/>
        <v>6.4122643687196564E-3</v>
      </c>
      <c r="FJ46" s="5">
        <f t="shared" si="46"/>
        <v>4.3789300935277123E-2</v>
      </c>
      <c r="FK46" s="5">
        <f t="shared" si="46"/>
        <v>0.25155185405226627</v>
      </c>
      <c r="FL46" s="5">
        <f t="shared" si="46"/>
        <v>5.5710382156687064E-3</v>
      </c>
      <c r="FM46" s="5">
        <f t="shared" si="46"/>
        <v>0.1042904437832681</v>
      </c>
      <c r="FN46" s="5">
        <f t="shared" ref="FN46:FY46" si="47">TTEST(FN5:FN8,FN33:FN36,2,2)</f>
        <v>2.637414433097758E-3</v>
      </c>
      <c r="FO46" s="5">
        <f t="shared" si="47"/>
        <v>1.6722123220280168E-2</v>
      </c>
      <c r="FP46" s="5">
        <f t="shared" si="47"/>
        <v>5.3198027876318673E-4</v>
      </c>
      <c r="FQ46" s="5">
        <f t="shared" si="47"/>
        <v>0.14837876542763834</v>
      </c>
      <c r="FR46" s="5" t="e">
        <f t="shared" si="47"/>
        <v>#DIV/0!</v>
      </c>
      <c r="FS46" s="5">
        <f t="shared" si="47"/>
        <v>0.73812332365544875</v>
      </c>
      <c r="FT46" s="5">
        <f t="shared" si="47"/>
        <v>3.9793818969903446E-5</v>
      </c>
      <c r="FU46" s="5">
        <f t="shared" si="47"/>
        <v>0.32711091868192582</v>
      </c>
      <c r="FV46" s="5">
        <f t="shared" si="47"/>
        <v>4.0813483427189293E-4</v>
      </c>
      <c r="FW46" s="5">
        <f t="shared" si="47"/>
        <v>0.80197770954094083</v>
      </c>
      <c r="FX46" s="5">
        <f t="shared" si="47"/>
        <v>8.6437346223964921E-4</v>
      </c>
      <c r="FY46" s="5">
        <f t="shared" si="47"/>
        <v>0.14814786045833853</v>
      </c>
    </row>
    <row r="48" spans="1:181" x14ac:dyDescent="0.2">
      <c r="A48" s="2" t="s">
        <v>3816</v>
      </c>
      <c r="B48" s="5">
        <f>TTEST(B5:B8,B9:B12,2,2)</f>
        <v>3.3547343709520311E-3</v>
      </c>
      <c r="C48" s="5">
        <f t="shared" ref="C48:U48" si="48">TTEST(C5:C8,C9:C12,2,2)</f>
        <v>2.3509013477301934E-5</v>
      </c>
      <c r="D48" s="5">
        <f t="shared" si="48"/>
        <v>0.37259853142181559</v>
      </c>
      <c r="E48" s="5">
        <f t="shared" si="48"/>
        <v>6.4249048592141991E-2</v>
      </c>
      <c r="F48" s="5" t="e">
        <f t="shared" si="48"/>
        <v>#DIV/0!</v>
      </c>
      <c r="G48" s="5">
        <f t="shared" si="48"/>
        <v>3.9933364767050148E-5</v>
      </c>
      <c r="H48" s="5">
        <f t="shared" si="48"/>
        <v>5.848221143926511E-2</v>
      </c>
      <c r="I48" s="5">
        <f t="shared" si="48"/>
        <v>9.5177011250341059E-2</v>
      </c>
      <c r="J48" s="5">
        <f t="shared" si="48"/>
        <v>0.84631339940528671</v>
      </c>
      <c r="K48" s="5">
        <f t="shared" si="48"/>
        <v>2.2909198444789891E-2</v>
      </c>
      <c r="L48" s="5">
        <f t="shared" si="48"/>
        <v>0.24603951476687339</v>
      </c>
      <c r="M48" s="5">
        <f t="shared" si="48"/>
        <v>8.2944816432853577E-2</v>
      </c>
      <c r="N48" s="5" t="e">
        <f t="shared" si="48"/>
        <v>#DIV/0!</v>
      </c>
      <c r="O48" s="5">
        <f t="shared" si="48"/>
        <v>1.0196437855589149E-8</v>
      </c>
      <c r="P48" s="5">
        <f t="shared" si="48"/>
        <v>0.36869261353933086</v>
      </c>
      <c r="Q48" s="5">
        <f t="shared" si="48"/>
        <v>0.83737396774003192</v>
      </c>
      <c r="R48" s="5">
        <f t="shared" si="48"/>
        <v>0.64676246638416868</v>
      </c>
      <c r="S48" s="5">
        <f t="shared" si="48"/>
        <v>8.5340624272241226E-3</v>
      </c>
      <c r="T48" s="5">
        <f t="shared" si="48"/>
        <v>1.9809633883768728E-2</v>
      </c>
      <c r="U48" s="5">
        <f t="shared" si="48"/>
        <v>2.9774061857879697E-4</v>
      </c>
      <c r="V48" s="5">
        <f t="shared" ref="V48:AC48" si="49">TTEST(V5:V8,V9:V12,2,2)</f>
        <v>1.4266268915762543E-2</v>
      </c>
      <c r="W48" s="5">
        <f t="shared" si="49"/>
        <v>9.5759854616939019E-2</v>
      </c>
      <c r="X48" s="5">
        <f t="shared" si="49"/>
        <v>5.6067722990258237E-2</v>
      </c>
      <c r="Y48" s="5">
        <f t="shared" si="49"/>
        <v>0.47305188660162734</v>
      </c>
      <c r="Z48" s="5">
        <f t="shared" si="49"/>
        <v>0.88966306671430295</v>
      </c>
      <c r="AA48" s="5" t="e">
        <f t="shared" si="49"/>
        <v>#DIV/0!</v>
      </c>
      <c r="AB48" s="5">
        <f t="shared" si="49"/>
        <v>1.6125597106445423E-4</v>
      </c>
      <c r="AC48" s="5" t="e">
        <f t="shared" si="49"/>
        <v>#DIV/0!</v>
      </c>
      <c r="AD48" s="5">
        <f t="shared" ref="AD48:AP48" si="50">TTEST(AD5:AD8,AD9:AD12,2,2)</f>
        <v>2.2243414851496033E-2</v>
      </c>
      <c r="AE48" s="5">
        <f t="shared" si="50"/>
        <v>0.35014127567126974</v>
      </c>
      <c r="AF48" s="5">
        <f t="shared" si="50"/>
        <v>2.4844690711825083E-4</v>
      </c>
      <c r="AG48" s="5">
        <f t="shared" si="50"/>
        <v>0.47041030622319135</v>
      </c>
      <c r="AH48" s="5">
        <f t="shared" si="50"/>
        <v>0.13964208579755943</v>
      </c>
      <c r="AI48" s="5">
        <f t="shared" si="50"/>
        <v>0.20130584410147245</v>
      </c>
      <c r="AJ48" s="5">
        <f t="shared" si="50"/>
        <v>3.0241878937779967E-3</v>
      </c>
      <c r="AK48" s="5">
        <f t="shared" si="50"/>
        <v>0.55227060177438969</v>
      </c>
      <c r="AL48" s="5">
        <f t="shared" si="50"/>
        <v>5.8130639236073627E-3</v>
      </c>
      <c r="AM48" s="5">
        <f t="shared" si="50"/>
        <v>0.63343609069483797</v>
      </c>
      <c r="AN48" s="5">
        <f t="shared" si="50"/>
        <v>7.2098416773457366E-2</v>
      </c>
      <c r="AO48" s="5">
        <f t="shared" si="50"/>
        <v>0.9509959972584896</v>
      </c>
      <c r="AP48" s="5">
        <f t="shared" si="50"/>
        <v>8.664269255214132E-4</v>
      </c>
      <c r="AQ48" s="5">
        <f t="shared" ref="AQ48:BK48" si="51">TTEST(AQ5:AQ8,AQ9:AQ12,2,2)</f>
        <v>2.9523378779545834E-3</v>
      </c>
      <c r="AR48" s="5">
        <f t="shared" si="51"/>
        <v>3.7950852688678354E-5</v>
      </c>
      <c r="AS48" s="5">
        <f t="shared" si="51"/>
        <v>0.58644835158527675</v>
      </c>
      <c r="AT48" s="5">
        <f t="shared" si="51"/>
        <v>0.1961778755195453</v>
      </c>
      <c r="AU48" s="5">
        <f t="shared" si="51"/>
        <v>9.0532116918661726E-2</v>
      </c>
      <c r="AV48" s="5">
        <f t="shared" si="51"/>
        <v>0.12205170726929811</v>
      </c>
      <c r="AW48" s="5">
        <f t="shared" si="51"/>
        <v>1.9142971233981278E-3</v>
      </c>
      <c r="AX48" s="5">
        <f t="shared" si="51"/>
        <v>0.75900503544618214</v>
      </c>
      <c r="AY48" s="5">
        <f t="shared" si="51"/>
        <v>0.34052988073336665</v>
      </c>
      <c r="AZ48" s="5">
        <f t="shared" si="51"/>
        <v>4.1128124474305164E-9</v>
      </c>
      <c r="BA48" s="5">
        <f t="shared" si="51"/>
        <v>0.3718838963548724</v>
      </c>
      <c r="BB48" s="5">
        <f t="shared" si="51"/>
        <v>0.2919373121648578</v>
      </c>
      <c r="BC48" s="5">
        <f t="shared" si="51"/>
        <v>7.9551066564199403E-4</v>
      </c>
      <c r="BD48" s="5">
        <f t="shared" si="51"/>
        <v>9.4940622276703177E-2</v>
      </c>
      <c r="BE48" s="5">
        <f t="shared" si="51"/>
        <v>0.33928108239837218</v>
      </c>
      <c r="BF48" s="5">
        <f t="shared" si="51"/>
        <v>4.221107122303884E-2</v>
      </c>
      <c r="BG48" s="5">
        <f t="shared" si="51"/>
        <v>4.7886472190304723E-2</v>
      </c>
      <c r="BH48" s="5">
        <f t="shared" si="51"/>
        <v>0.70898689707544815</v>
      </c>
      <c r="BI48" s="5" t="e">
        <f t="shared" si="51"/>
        <v>#DIV/0!</v>
      </c>
      <c r="BJ48" s="5">
        <f t="shared" si="51"/>
        <v>1.0779772015294658E-3</v>
      </c>
      <c r="BK48" s="5">
        <f t="shared" si="51"/>
        <v>3.9823495108685908E-2</v>
      </c>
      <c r="BL48" s="5">
        <f t="shared" ref="BL48:BV48" si="52">TTEST(BL5:BL8,BL9:BL12,2,2)</f>
        <v>0.25742372674935893</v>
      </c>
      <c r="BM48" s="5">
        <f t="shared" si="52"/>
        <v>0.76863031067940923</v>
      </c>
      <c r="BN48" s="5">
        <f t="shared" si="52"/>
        <v>0.15777456377278162</v>
      </c>
      <c r="BO48" s="5">
        <f t="shared" si="52"/>
        <v>1.7159284968459325E-4</v>
      </c>
      <c r="BP48" s="5" t="e">
        <f t="shared" si="52"/>
        <v>#DIV/0!</v>
      </c>
      <c r="BQ48" s="5">
        <f t="shared" si="52"/>
        <v>0.14035149486141973</v>
      </c>
      <c r="BR48" s="5">
        <f t="shared" si="52"/>
        <v>0.32856040310414497</v>
      </c>
      <c r="BS48" s="5" t="e">
        <f t="shared" si="52"/>
        <v>#DIV/0!</v>
      </c>
      <c r="BT48" s="5">
        <f t="shared" si="52"/>
        <v>7.519996681888988E-2</v>
      </c>
      <c r="BU48" s="5">
        <f t="shared" si="52"/>
        <v>4.0823628055789964E-2</v>
      </c>
      <c r="BV48" s="5">
        <f t="shared" si="52"/>
        <v>0.24274674181252456</v>
      </c>
      <c r="BW48" s="5">
        <f t="shared" ref="BW48:CK48" si="53">TTEST(BW5:BW8,BW9:BW12,2,2)</f>
        <v>6.5283509575401609E-4</v>
      </c>
      <c r="BX48" s="5">
        <f t="shared" si="53"/>
        <v>2.0438040003647876E-4</v>
      </c>
      <c r="BY48" s="5">
        <f t="shared" si="53"/>
        <v>0.50248230820447981</v>
      </c>
      <c r="BZ48" s="5">
        <f t="shared" si="53"/>
        <v>9.6215267472894966E-2</v>
      </c>
      <c r="CA48" s="5">
        <f t="shared" si="53"/>
        <v>1.9732876732742155E-2</v>
      </c>
      <c r="CB48" s="5">
        <f t="shared" si="53"/>
        <v>0.54890295882002693</v>
      </c>
      <c r="CC48" s="5">
        <f t="shared" si="53"/>
        <v>2.5580905663542726E-8</v>
      </c>
      <c r="CD48" s="5">
        <f t="shared" si="53"/>
        <v>7.3222146595835036E-2</v>
      </c>
      <c r="CE48" s="5">
        <f t="shared" si="53"/>
        <v>3.9520345576912596E-3</v>
      </c>
      <c r="CF48" s="5">
        <f t="shared" si="53"/>
        <v>0.14875447901330915</v>
      </c>
      <c r="CG48" s="5">
        <f t="shared" si="53"/>
        <v>0.2603874168065935</v>
      </c>
      <c r="CH48" s="5">
        <f t="shared" si="53"/>
        <v>2.7035573453334929E-2</v>
      </c>
      <c r="CI48" s="5">
        <f t="shared" si="53"/>
        <v>0.22419197011516809</v>
      </c>
      <c r="CJ48" s="5">
        <f t="shared" si="53"/>
        <v>0.21896922312550604</v>
      </c>
      <c r="CK48" s="5">
        <f t="shared" si="53"/>
        <v>9.5697876777396274E-2</v>
      </c>
      <c r="CL48" s="5">
        <f t="shared" ref="CL48:DB48" si="54">TTEST(CL5:CL8,CL9:CL12,2,2)</f>
        <v>0.77957204885449005</v>
      </c>
      <c r="CM48" s="5">
        <f t="shared" si="54"/>
        <v>0.77459936440317689</v>
      </c>
      <c r="CN48" s="5">
        <f t="shared" si="54"/>
        <v>8.2989617921414044E-2</v>
      </c>
      <c r="CO48" s="5">
        <f t="shared" si="54"/>
        <v>6.271525553985087E-2</v>
      </c>
      <c r="CP48" s="5">
        <f t="shared" si="54"/>
        <v>4.435258098889347E-2</v>
      </c>
      <c r="CQ48" s="5">
        <f t="shared" si="54"/>
        <v>0.18119305877280742</v>
      </c>
      <c r="CR48" s="5">
        <f t="shared" si="54"/>
        <v>0.50475223688451853</v>
      </c>
      <c r="CS48" s="5">
        <f t="shared" si="54"/>
        <v>2.1875387456226456E-2</v>
      </c>
      <c r="CT48" s="5">
        <f t="shared" si="54"/>
        <v>2.0775109820265533E-2</v>
      </c>
      <c r="CU48" s="5">
        <f t="shared" si="54"/>
        <v>7.1178198180763222E-2</v>
      </c>
      <c r="CV48" s="5">
        <f t="shared" si="54"/>
        <v>0.83128352542666406</v>
      </c>
      <c r="CW48" s="5">
        <f t="shared" si="54"/>
        <v>0.97726099201225769</v>
      </c>
      <c r="CX48" s="5">
        <f t="shared" si="54"/>
        <v>6.3401320566403173E-5</v>
      </c>
      <c r="CY48" s="5">
        <f t="shared" si="54"/>
        <v>6.0472098824057199E-2</v>
      </c>
      <c r="CZ48" s="5">
        <f t="shared" si="54"/>
        <v>4.5058560875190241E-3</v>
      </c>
      <c r="DA48" s="5">
        <f t="shared" si="54"/>
        <v>3.7827693057885651E-3</v>
      </c>
      <c r="DB48" s="5">
        <f t="shared" si="54"/>
        <v>2.0015129174389402E-2</v>
      </c>
      <c r="DC48" s="5">
        <f t="shared" ref="DC48:DJ48" si="55">TTEST(DC5:DC8,DC9:DC12,2,2)</f>
        <v>4.6020225784856986E-4</v>
      </c>
      <c r="DD48" s="5">
        <f t="shared" si="55"/>
        <v>1.6489591321151242E-2</v>
      </c>
      <c r="DE48" s="5">
        <f t="shared" si="55"/>
        <v>0.82715619103802074</v>
      </c>
      <c r="DF48" s="5">
        <f t="shared" si="55"/>
        <v>6.1180364977732569E-3</v>
      </c>
      <c r="DG48" s="5">
        <f t="shared" si="55"/>
        <v>5.8760478127346649E-3</v>
      </c>
      <c r="DH48" s="5">
        <f t="shared" si="55"/>
        <v>0.76015993359205813</v>
      </c>
      <c r="DI48" s="5">
        <f t="shared" si="55"/>
        <v>2.2583877817871788E-5</v>
      </c>
      <c r="DJ48" s="5">
        <f t="shared" si="55"/>
        <v>9.7277320787815202E-2</v>
      </c>
      <c r="DK48" s="5">
        <f t="shared" ref="DK48:EE48" si="56">TTEST(DK5:DK8,DK9:DK12,2,2)</f>
        <v>0.98733235955131915</v>
      </c>
      <c r="DL48" s="5">
        <f t="shared" si="56"/>
        <v>0.1336017906780668</v>
      </c>
      <c r="DM48" s="5" t="e">
        <f t="shared" si="56"/>
        <v>#DIV/0!</v>
      </c>
      <c r="DN48" s="5">
        <f t="shared" si="56"/>
        <v>0.4126243638168538</v>
      </c>
      <c r="DO48" s="5" t="e">
        <f t="shared" si="56"/>
        <v>#DIV/0!</v>
      </c>
      <c r="DP48" s="5">
        <f t="shared" si="56"/>
        <v>8.7851000329851568E-3</v>
      </c>
      <c r="DQ48" s="5">
        <f t="shared" si="56"/>
        <v>0.76518931375644184</v>
      </c>
      <c r="DR48" s="5">
        <f t="shared" si="56"/>
        <v>3.5519515624819101E-2</v>
      </c>
      <c r="DS48" s="5">
        <f t="shared" si="56"/>
        <v>8.1783707017155982E-2</v>
      </c>
      <c r="DT48" s="5" t="e">
        <f t="shared" si="56"/>
        <v>#DIV/0!</v>
      </c>
      <c r="DU48" s="5">
        <f t="shared" si="56"/>
        <v>0.1785597174849744</v>
      </c>
      <c r="DV48" s="5">
        <f t="shared" si="56"/>
        <v>5.4325367303755465E-2</v>
      </c>
      <c r="DW48" s="5">
        <f t="shared" si="56"/>
        <v>0.36165434190268492</v>
      </c>
      <c r="DX48" s="5">
        <f t="shared" si="56"/>
        <v>0.56322608445778766</v>
      </c>
      <c r="DY48" s="5">
        <f t="shared" si="56"/>
        <v>1.9050463222275587E-2</v>
      </c>
      <c r="DZ48" s="5">
        <f t="shared" si="56"/>
        <v>0.31605426929745789</v>
      </c>
      <c r="EA48" s="5">
        <f t="shared" si="56"/>
        <v>9.9371779717316672E-2</v>
      </c>
      <c r="EB48" s="5" t="e">
        <f t="shared" si="56"/>
        <v>#DIV/0!</v>
      </c>
      <c r="EC48" s="5">
        <f t="shared" si="56"/>
        <v>0.47792387948841386</v>
      </c>
      <c r="ED48" s="5">
        <f t="shared" si="56"/>
        <v>0.28968291686603809</v>
      </c>
      <c r="EE48" s="5" t="e">
        <f t="shared" si="56"/>
        <v>#DIV/0!</v>
      </c>
      <c r="EF48" s="5">
        <f t="shared" ref="EF48:ES48" si="57">TTEST(EF5:EF8,EF9:EF12,2,2)</f>
        <v>0.23959044679976887</v>
      </c>
      <c r="EG48" s="5">
        <f t="shared" si="57"/>
        <v>6.2611129322642442E-2</v>
      </c>
      <c r="EH48" s="5">
        <f t="shared" si="57"/>
        <v>7.1010051986608091E-2</v>
      </c>
      <c r="EI48" s="5">
        <f t="shared" si="57"/>
        <v>0.48885384974607482</v>
      </c>
      <c r="EJ48" s="5">
        <f t="shared" si="57"/>
        <v>2.1450760550310147E-2</v>
      </c>
      <c r="EK48" s="5">
        <f t="shared" si="57"/>
        <v>0.60212542902541821</v>
      </c>
      <c r="EL48" s="5">
        <f t="shared" si="57"/>
        <v>2.1618542835134577E-2</v>
      </c>
      <c r="EM48" s="5">
        <f t="shared" si="57"/>
        <v>2.2621813230181982E-2</v>
      </c>
      <c r="EN48" s="5">
        <f t="shared" si="57"/>
        <v>0.47521551337384893</v>
      </c>
      <c r="EO48" s="5">
        <f t="shared" si="57"/>
        <v>1.3657180498915014E-8</v>
      </c>
      <c r="EP48" s="5">
        <f t="shared" si="57"/>
        <v>0.7295906598022236</v>
      </c>
      <c r="EQ48" s="5">
        <f t="shared" si="57"/>
        <v>0.87330362938767936</v>
      </c>
      <c r="ER48" s="5">
        <f t="shared" si="57"/>
        <v>0.13808671079963331</v>
      </c>
      <c r="ES48" s="5">
        <f t="shared" si="57"/>
        <v>0.8074167175146918</v>
      </c>
      <c r="ET48" s="5">
        <f t="shared" ref="ET48:FM48" si="58">TTEST(ET5:ET8,ET9:ET12,2,2)</f>
        <v>1.3332780781175303E-3</v>
      </c>
      <c r="EU48" s="5">
        <f t="shared" si="58"/>
        <v>0.89805284403487651</v>
      </c>
      <c r="EV48" s="5">
        <f t="shared" si="58"/>
        <v>0.86202561611167372</v>
      </c>
      <c r="EW48" s="5">
        <f t="shared" si="58"/>
        <v>7.2907719550634837E-4</v>
      </c>
      <c r="EX48" s="5">
        <f t="shared" si="58"/>
        <v>0.3548425963332672</v>
      </c>
      <c r="EY48" s="5">
        <f t="shared" si="58"/>
        <v>4.8122805309657223E-3</v>
      </c>
      <c r="EZ48" s="5">
        <f t="shared" si="58"/>
        <v>4.5896779700471826E-4</v>
      </c>
      <c r="FA48" s="5">
        <f t="shared" si="58"/>
        <v>3.7478277880508247E-9</v>
      </c>
      <c r="FB48" s="5">
        <f t="shared" si="58"/>
        <v>0.10476388133747799</v>
      </c>
      <c r="FC48" s="5">
        <f t="shared" si="58"/>
        <v>0.41894394629452075</v>
      </c>
      <c r="FD48" s="5">
        <f t="shared" si="58"/>
        <v>0.4630776245083017</v>
      </c>
      <c r="FE48" s="5">
        <f t="shared" si="58"/>
        <v>4.7142556619385271E-3</v>
      </c>
      <c r="FF48" s="5">
        <f t="shared" si="58"/>
        <v>5.1026674926333698E-3</v>
      </c>
      <c r="FG48" s="5">
        <f t="shared" si="58"/>
        <v>0.21949056677757256</v>
      </c>
      <c r="FH48" s="5">
        <f t="shared" si="58"/>
        <v>0.51797563062649721</v>
      </c>
      <c r="FI48" s="5">
        <f t="shared" si="58"/>
        <v>0.21021796638149459</v>
      </c>
      <c r="FJ48" s="5">
        <f t="shared" si="58"/>
        <v>0.60923684270002298</v>
      </c>
      <c r="FK48" s="5">
        <f t="shared" si="58"/>
        <v>0.17299403859570184</v>
      </c>
      <c r="FL48" s="5">
        <f t="shared" si="58"/>
        <v>0.1535995460688275</v>
      </c>
      <c r="FM48" s="5">
        <f t="shared" si="58"/>
        <v>8.5885928169276426E-2</v>
      </c>
      <c r="FN48" s="5">
        <f t="shared" ref="FN48:FY48" si="59">TTEST(FN5:FN8,FN9:FN12,2,2)</f>
        <v>2.9609253795985064E-3</v>
      </c>
      <c r="FO48" s="5">
        <f t="shared" si="59"/>
        <v>7.312862702792397E-2</v>
      </c>
      <c r="FP48" s="5">
        <f t="shared" si="59"/>
        <v>1.1592446696491571E-9</v>
      </c>
      <c r="FQ48" s="5">
        <f t="shared" si="59"/>
        <v>0.27258079811676483</v>
      </c>
      <c r="FR48" s="5">
        <f t="shared" si="59"/>
        <v>2.821621013327538E-6</v>
      </c>
      <c r="FS48" s="5">
        <f t="shared" si="59"/>
        <v>0.81154471870512124</v>
      </c>
      <c r="FT48" s="5" t="e">
        <f t="shared" si="59"/>
        <v>#DIV/0!</v>
      </c>
      <c r="FU48" s="5">
        <f t="shared" si="59"/>
        <v>0.31887493372950099</v>
      </c>
      <c r="FV48" s="5">
        <f t="shared" si="59"/>
        <v>4.6303061262788015E-3</v>
      </c>
      <c r="FW48" s="5">
        <f t="shared" si="59"/>
        <v>0.82731258230482685</v>
      </c>
      <c r="FX48" s="5">
        <f t="shared" si="59"/>
        <v>2.8806893621908244E-2</v>
      </c>
      <c r="FY48" s="5">
        <f t="shared" si="59"/>
        <v>0.18056935305287578</v>
      </c>
    </row>
    <row r="49" spans="1:181" x14ac:dyDescent="0.2">
      <c r="A49" s="2" t="s">
        <v>3814</v>
      </c>
      <c r="B49" s="5">
        <f>TTEST(B9:B12,B17:B20,2,2)</f>
        <v>5.7434781813380927E-5</v>
      </c>
      <c r="C49" s="5">
        <f t="shared" ref="C49:U49" si="60">TTEST(C9:C12,C17:C20,2,2)</f>
        <v>0.35323853554165546</v>
      </c>
      <c r="D49" s="5">
        <f t="shared" si="60"/>
        <v>3.0233559834748396E-2</v>
      </c>
      <c r="E49" s="5">
        <f t="shared" si="60"/>
        <v>2.4596815794868936E-2</v>
      </c>
      <c r="F49" s="5">
        <f t="shared" si="60"/>
        <v>3.5945434729184371E-2</v>
      </c>
      <c r="G49" s="5">
        <f t="shared" si="60"/>
        <v>2.8600555462553405E-2</v>
      </c>
      <c r="H49" s="5">
        <f t="shared" si="60"/>
        <v>6.7846520752029224E-4</v>
      </c>
      <c r="I49" s="5">
        <f t="shared" si="60"/>
        <v>0.49487263529491299</v>
      </c>
      <c r="J49" s="5">
        <f t="shared" si="60"/>
        <v>7.4954282904823987E-3</v>
      </c>
      <c r="K49" s="5">
        <f t="shared" si="60"/>
        <v>1.3403256401966933E-2</v>
      </c>
      <c r="L49" s="5">
        <f t="shared" si="60"/>
        <v>0.15431278330748885</v>
      </c>
      <c r="M49" s="5">
        <f t="shared" si="60"/>
        <v>0.19266208249349304</v>
      </c>
      <c r="N49" s="5">
        <f t="shared" si="60"/>
        <v>2.9537449637121752E-7</v>
      </c>
      <c r="O49" s="5">
        <f t="shared" si="60"/>
        <v>0.39212637646601312</v>
      </c>
      <c r="P49" s="5">
        <f t="shared" si="60"/>
        <v>2.0762029763320217E-2</v>
      </c>
      <c r="Q49" s="5">
        <f t="shared" si="60"/>
        <v>0.72293085086770559</v>
      </c>
      <c r="R49" s="5">
        <f t="shared" si="60"/>
        <v>4.8550732944301934E-3</v>
      </c>
      <c r="S49" s="5">
        <f t="shared" si="60"/>
        <v>9.6581028947553284E-4</v>
      </c>
      <c r="T49" s="5">
        <f t="shared" si="60"/>
        <v>0.26489428600679465</v>
      </c>
      <c r="U49" s="5">
        <f t="shared" si="60"/>
        <v>0.52051603293399662</v>
      </c>
      <c r="V49" s="5">
        <f t="shared" ref="V49:AC49" si="61">TTEST(V9:V12,V17:V20,2,2)</f>
        <v>1.4007164123588895E-4</v>
      </c>
      <c r="W49" s="5">
        <f t="shared" si="61"/>
        <v>0.99340395075103416</v>
      </c>
      <c r="X49" s="5">
        <f t="shared" si="61"/>
        <v>9.3732155734109548E-3</v>
      </c>
      <c r="Y49" s="5">
        <f t="shared" si="61"/>
        <v>0.36170069617965578</v>
      </c>
      <c r="Z49" s="5">
        <f t="shared" si="61"/>
        <v>4.8590687461170816E-3</v>
      </c>
      <c r="AA49" s="5">
        <f t="shared" si="61"/>
        <v>4.2009538532713727E-5</v>
      </c>
      <c r="AB49" s="5">
        <f t="shared" si="61"/>
        <v>1.5684237387260935E-3</v>
      </c>
      <c r="AC49" s="5">
        <f t="shared" si="61"/>
        <v>3.0567863141174443E-6</v>
      </c>
      <c r="AD49" s="5">
        <f t="shared" ref="AD49:AP49" si="62">TTEST(AD9:AD12,AD17:AD20,2,2)</f>
        <v>0.72389429727076937</v>
      </c>
      <c r="AE49" s="5">
        <f t="shared" si="62"/>
        <v>0.19079176745887597</v>
      </c>
      <c r="AF49" s="5">
        <f t="shared" si="62"/>
        <v>4.5343368272873989E-6</v>
      </c>
      <c r="AG49" s="5">
        <f t="shared" si="62"/>
        <v>2.6136038511932881E-3</v>
      </c>
      <c r="AH49" s="5">
        <f t="shared" si="62"/>
        <v>0.16628754395054904</v>
      </c>
      <c r="AI49" s="5">
        <f t="shared" si="62"/>
        <v>9.6352274920122688E-2</v>
      </c>
      <c r="AJ49" s="5">
        <f t="shared" si="62"/>
        <v>5.54399313476353E-2</v>
      </c>
      <c r="AK49" s="5">
        <f t="shared" si="62"/>
        <v>2.1935088513431746E-3</v>
      </c>
      <c r="AL49" s="5">
        <f t="shared" si="62"/>
        <v>3.9262421766619194E-3</v>
      </c>
      <c r="AM49" s="5">
        <f t="shared" si="62"/>
        <v>2.9091056933584348E-3</v>
      </c>
      <c r="AN49" s="5">
        <f t="shared" si="62"/>
        <v>4.1464065278890322E-2</v>
      </c>
      <c r="AO49" s="5">
        <f t="shared" si="62"/>
        <v>0.73694728421257139</v>
      </c>
      <c r="AP49" s="5">
        <f t="shared" si="62"/>
        <v>0.14514908978674662</v>
      </c>
      <c r="AQ49" s="5">
        <f t="shared" ref="AQ49:BK49" si="63">TTEST(AQ9:AQ12,AQ17:AQ20,2,2)</f>
        <v>2.106317419164945E-2</v>
      </c>
      <c r="AR49" s="5">
        <f t="shared" si="63"/>
        <v>0.73222468506251182</v>
      </c>
      <c r="AS49" s="5">
        <f t="shared" si="63"/>
        <v>2.9444543394210567E-4</v>
      </c>
      <c r="AT49" s="5">
        <f t="shared" si="63"/>
        <v>0.67866405796390961</v>
      </c>
      <c r="AU49" s="5">
        <f t="shared" si="63"/>
        <v>1.2600359564379794E-3</v>
      </c>
      <c r="AV49" s="5">
        <f t="shared" si="63"/>
        <v>7.8222536886428218E-2</v>
      </c>
      <c r="AW49" s="5">
        <f t="shared" si="63"/>
        <v>0.48385291477971015</v>
      </c>
      <c r="AX49" s="5">
        <f t="shared" si="63"/>
        <v>0.20085783419658298</v>
      </c>
      <c r="AY49" s="5">
        <f t="shared" si="63"/>
        <v>1.2472759184829915E-2</v>
      </c>
      <c r="AZ49" s="5">
        <f t="shared" si="63"/>
        <v>4.1128124474305164E-9</v>
      </c>
      <c r="BA49" s="5">
        <f t="shared" si="63"/>
        <v>2.3707557606235684E-7</v>
      </c>
      <c r="BB49" s="5">
        <f t="shared" si="63"/>
        <v>0.34213016522191536</v>
      </c>
      <c r="BC49" s="5">
        <f t="shared" si="63"/>
        <v>0.98623453041649789</v>
      </c>
      <c r="BD49" s="5">
        <f t="shared" si="63"/>
        <v>5.0418185447483671E-3</v>
      </c>
      <c r="BE49" s="5">
        <f t="shared" si="63"/>
        <v>2.4970987767199797E-3</v>
      </c>
      <c r="BF49" s="5">
        <f t="shared" si="63"/>
        <v>0.91542234250356391</v>
      </c>
      <c r="BG49" s="5">
        <f t="shared" si="63"/>
        <v>3.4415678277706615E-3</v>
      </c>
      <c r="BH49" s="5">
        <f t="shared" si="63"/>
        <v>0.58883975404168654</v>
      </c>
      <c r="BI49" s="5">
        <f t="shared" si="63"/>
        <v>3.529883443151319E-4</v>
      </c>
      <c r="BJ49" s="5">
        <f t="shared" si="63"/>
        <v>6.9233200694321095E-2</v>
      </c>
      <c r="BK49" s="5">
        <f t="shared" si="63"/>
        <v>0.26090701905104002</v>
      </c>
      <c r="BL49" s="5">
        <f t="shared" ref="BL49:BV49" si="64">TTEST(BL9:BL12,BL17:BL20,2,2)</f>
        <v>0.96012952637806792</v>
      </c>
      <c r="BM49" s="5">
        <f t="shared" si="64"/>
        <v>0.17234301582483652</v>
      </c>
      <c r="BN49" s="5">
        <f t="shared" si="64"/>
        <v>1.506935223897706E-2</v>
      </c>
      <c r="BO49" s="5">
        <f t="shared" si="64"/>
        <v>1.7159284968459325E-4</v>
      </c>
      <c r="BP49" s="5">
        <f t="shared" si="64"/>
        <v>1.3386395417927386E-4</v>
      </c>
      <c r="BQ49" s="5">
        <f t="shared" si="64"/>
        <v>0.64902180204708648</v>
      </c>
      <c r="BR49" s="5">
        <f t="shared" si="64"/>
        <v>3.2559328326510868E-6</v>
      </c>
      <c r="BS49" s="5">
        <f t="shared" si="64"/>
        <v>6.463973435804907E-7</v>
      </c>
      <c r="BT49" s="5">
        <f t="shared" si="64"/>
        <v>0.38421189308958004</v>
      </c>
      <c r="BU49" s="5">
        <f t="shared" si="64"/>
        <v>6.2960213060085811E-3</v>
      </c>
      <c r="BV49" s="5">
        <f t="shared" si="64"/>
        <v>0.24582819744797305</v>
      </c>
      <c r="BW49" s="5">
        <f t="shared" ref="BW49:CK49" si="65">TTEST(BW9:BW12,BW17:BW20,2,2)</f>
        <v>2.6738681335987155E-2</v>
      </c>
      <c r="BX49" s="5">
        <f t="shared" si="65"/>
        <v>0.73586109847481118</v>
      </c>
      <c r="BY49" s="5">
        <f t="shared" si="65"/>
        <v>0.93301048800776543</v>
      </c>
      <c r="BZ49" s="5">
        <f t="shared" si="65"/>
        <v>1.5738039452188247E-2</v>
      </c>
      <c r="CA49" s="5">
        <f t="shared" si="65"/>
        <v>0.85409420463239816</v>
      </c>
      <c r="CB49" s="5">
        <f t="shared" si="65"/>
        <v>0.1699033025854296</v>
      </c>
      <c r="CC49" s="5">
        <f t="shared" si="65"/>
        <v>0.81795150204692635</v>
      </c>
      <c r="CD49" s="5">
        <f t="shared" si="65"/>
        <v>0.45624838553490366</v>
      </c>
      <c r="CE49" s="5">
        <f t="shared" si="65"/>
        <v>0.14398111558186757</v>
      </c>
      <c r="CF49" s="5">
        <f t="shared" si="65"/>
        <v>4.4956259020012589E-4</v>
      </c>
      <c r="CG49" s="5">
        <f t="shared" si="65"/>
        <v>0.49081006591311249</v>
      </c>
      <c r="CH49" s="5">
        <f t="shared" si="65"/>
        <v>4.4875032029862212E-2</v>
      </c>
      <c r="CI49" s="5">
        <f t="shared" si="65"/>
        <v>0.12593724519580904</v>
      </c>
      <c r="CJ49" s="5">
        <f t="shared" si="65"/>
        <v>6.7122092761627838E-2</v>
      </c>
      <c r="CK49" s="5">
        <f t="shared" si="65"/>
        <v>3.7055836573523625E-8</v>
      </c>
      <c r="CL49" s="5">
        <f t="shared" ref="CL49:DB49" si="66">TTEST(CL9:CL12,CL17:CL20,2,2)</f>
        <v>9.8518484571158083E-2</v>
      </c>
      <c r="CM49" s="5">
        <f t="shared" si="66"/>
        <v>2.1712469512973741E-2</v>
      </c>
      <c r="CN49" s="5">
        <f t="shared" si="66"/>
        <v>5.3352533715698439E-2</v>
      </c>
      <c r="CO49" s="5">
        <f t="shared" si="66"/>
        <v>4.2139354195044623E-2</v>
      </c>
      <c r="CP49" s="5">
        <f t="shared" si="66"/>
        <v>4.971512943433619E-4</v>
      </c>
      <c r="CQ49" s="5">
        <f t="shared" si="66"/>
        <v>0.18221832980980077</v>
      </c>
      <c r="CR49" s="5">
        <f t="shared" si="66"/>
        <v>2.0183073378766968E-2</v>
      </c>
      <c r="CS49" s="5">
        <f t="shared" si="66"/>
        <v>5.6618974271341359E-4</v>
      </c>
      <c r="CT49" s="5">
        <f t="shared" si="66"/>
        <v>7.8773780041164962E-2</v>
      </c>
      <c r="CU49" s="5">
        <f t="shared" si="66"/>
        <v>2.885886668887943E-2</v>
      </c>
      <c r="CV49" s="5">
        <f t="shared" si="66"/>
        <v>9.1329685712260181E-4</v>
      </c>
      <c r="CW49" s="5">
        <f t="shared" si="66"/>
        <v>1.2821118407534114E-3</v>
      </c>
      <c r="CX49" s="5">
        <f t="shared" si="66"/>
        <v>0.27469951973718465</v>
      </c>
      <c r="CY49" s="5">
        <f t="shared" si="66"/>
        <v>0.26613778674018479</v>
      </c>
      <c r="CZ49" s="5">
        <f t="shared" si="66"/>
        <v>0.15136484517031498</v>
      </c>
      <c r="DA49" s="5">
        <f t="shared" si="66"/>
        <v>7.2956365477289415E-3</v>
      </c>
      <c r="DB49" s="5">
        <f t="shared" si="66"/>
        <v>1.5779531507206439E-2</v>
      </c>
      <c r="DC49" s="5">
        <f t="shared" ref="DC49:DJ49" si="67">TTEST(DC9:DC12,DC17:DC20,2,2)</f>
        <v>2.4378536803191544E-5</v>
      </c>
      <c r="DD49" s="5">
        <f t="shared" si="67"/>
        <v>0.32163105404415698</v>
      </c>
      <c r="DE49" s="5">
        <f t="shared" si="67"/>
        <v>3.709921199242476E-2</v>
      </c>
      <c r="DF49" s="5">
        <f t="shared" si="67"/>
        <v>7.8159800086377679E-5</v>
      </c>
      <c r="DG49" s="5">
        <f t="shared" si="67"/>
        <v>0.73384245191318975</v>
      </c>
      <c r="DH49" s="5">
        <f t="shared" si="67"/>
        <v>1.9411543119728841E-2</v>
      </c>
      <c r="DI49" s="5">
        <f t="shared" si="67"/>
        <v>0.49044472517009507</v>
      </c>
      <c r="DJ49" s="5">
        <f t="shared" si="67"/>
        <v>6.1514284302304073E-3</v>
      </c>
      <c r="DK49" s="5">
        <f t="shared" ref="DK49:EE49" si="68">TTEST(DK9:DK12,DK17:DK20,2,2)</f>
        <v>1.434948256503586E-2</v>
      </c>
      <c r="DL49" s="5">
        <f t="shared" si="68"/>
        <v>0.98228015424142512</v>
      </c>
      <c r="DM49" s="5">
        <f t="shared" si="68"/>
        <v>5.4654478388125184E-4</v>
      </c>
      <c r="DN49" s="5">
        <f t="shared" si="68"/>
        <v>5.0642654702710453E-4</v>
      </c>
      <c r="DO49" s="5">
        <f t="shared" si="68"/>
        <v>1.5389924640103548E-3</v>
      </c>
      <c r="DP49" s="5">
        <f t="shared" si="68"/>
        <v>0.28495456071042685</v>
      </c>
      <c r="DQ49" s="5">
        <f t="shared" si="68"/>
        <v>0.61093730995127482</v>
      </c>
      <c r="DR49" s="5">
        <f t="shared" si="68"/>
        <v>1.9877748381677365E-3</v>
      </c>
      <c r="DS49" s="5">
        <f t="shared" si="68"/>
        <v>0.27783535950649257</v>
      </c>
      <c r="DT49" s="5">
        <f t="shared" si="68"/>
        <v>5.7364269527517154E-3</v>
      </c>
      <c r="DU49" s="5">
        <f t="shared" si="68"/>
        <v>0.42227872072931216</v>
      </c>
      <c r="DV49" s="5">
        <f t="shared" si="68"/>
        <v>0.27919442325907912</v>
      </c>
      <c r="DW49" s="5">
        <f t="shared" si="68"/>
        <v>2.4758603240691349E-2</v>
      </c>
      <c r="DX49" s="5">
        <f t="shared" si="68"/>
        <v>1.285472362593334E-3</v>
      </c>
      <c r="DY49" s="5">
        <f t="shared" si="68"/>
        <v>1.3857557361972229E-2</v>
      </c>
      <c r="DZ49" s="5">
        <f t="shared" si="68"/>
        <v>0.83707054155566007</v>
      </c>
      <c r="EA49" s="5">
        <f t="shared" si="68"/>
        <v>1.1196586725449617E-3</v>
      </c>
      <c r="EB49" s="5">
        <f t="shared" si="68"/>
        <v>2.0508669099506304E-5</v>
      </c>
      <c r="EC49" s="5">
        <f t="shared" si="68"/>
        <v>1.5808058414809392E-3</v>
      </c>
      <c r="ED49" s="5">
        <f t="shared" si="68"/>
        <v>2.009076752180167E-2</v>
      </c>
      <c r="EE49" s="5">
        <f t="shared" si="68"/>
        <v>2.641110635477955E-6</v>
      </c>
      <c r="EF49" s="5">
        <f t="shared" ref="EF49:ES49" si="69">TTEST(EF9:EF12,EF17:EF20,2,2)</f>
        <v>4.4768289786137347E-3</v>
      </c>
      <c r="EG49" s="5">
        <f t="shared" si="69"/>
        <v>4.1713253699564536E-5</v>
      </c>
      <c r="EH49" s="5">
        <f t="shared" si="69"/>
        <v>0.3477637033647219</v>
      </c>
      <c r="EI49" s="5">
        <f t="shared" si="69"/>
        <v>8.3361105443389618E-9</v>
      </c>
      <c r="EJ49" s="5">
        <f t="shared" si="69"/>
        <v>0.60327714204766836</v>
      </c>
      <c r="EK49" s="5">
        <f t="shared" si="69"/>
        <v>1.3081395180257371E-4</v>
      </c>
      <c r="EL49" s="5">
        <f t="shared" si="69"/>
        <v>0.32836161491614735</v>
      </c>
      <c r="EM49" s="5">
        <f t="shared" si="69"/>
        <v>7.8143875715104671E-2</v>
      </c>
      <c r="EN49" s="5">
        <f t="shared" si="69"/>
        <v>0.42874077713715941</v>
      </c>
      <c r="EO49" s="5">
        <f t="shared" si="69"/>
        <v>2.0741155725376835E-5</v>
      </c>
      <c r="EP49" s="5">
        <f t="shared" si="69"/>
        <v>0.77769183289105737</v>
      </c>
      <c r="EQ49" s="5">
        <f t="shared" si="69"/>
        <v>0.77318545441202846</v>
      </c>
      <c r="ER49" s="5">
        <f t="shared" si="69"/>
        <v>4.0091391560524506E-2</v>
      </c>
      <c r="ES49" s="5">
        <f t="shared" si="69"/>
        <v>4.4468865087519838E-3</v>
      </c>
      <c r="ET49" s="5">
        <f t="shared" ref="ET49:FM49" si="70">TTEST(ET9:ET12,ET17:ET20,2,2)</f>
        <v>1.8579330895330818E-4</v>
      </c>
      <c r="EU49" s="5">
        <f t="shared" si="70"/>
        <v>0.26092883965191732</v>
      </c>
      <c r="EV49" s="5">
        <f t="shared" si="70"/>
        <v>0.80351849429071909</v>
      </c>
      <c r="EW49" s="5">
        <f t="shared" si="70"/>
        <v>1.0606764867667673E-3</v>
      </c>
      <c r="EX49" s="5">
        <f t="shared" si="70"/>
        <v>3.4359425444190268E-3</v>
      </c>
      <c r="EY49" s="5">
        <f t="shared" si="70"/>
        <v>8.6837244384737208E-2</v>
      </c>
      <c r="EZ49" s="5">
        <f t="shared" si="70"/>
        <v>5.2975226592667152E-2</v>
      </c>
      <c r="FA49" s="5">
        <f t="shared" si="70"/>
        <v>3.7478277880508247E-9</v>
      </c>
      <c r="FB49" s="5">
        <f t="shared" si="70"/>
        <v>1.2688036268341018E-2</v>
      </c>
      <c r="FC49" s="5">
        <f t="shared" si="70"/>
        <v>8.9841389423821125E-2</v>
      </c>
      <c r="FD49" s="5">
        <f t="shared" si="70"/>
        <v>0.10666420835898152</v>
      </c>
      <c r="FE49" s="5">
        <f t="shared" si="70"/>
        <v>0.83762060401056304</v>
      </c>
      <c r="FF49" s="5">
        <f t="shared" si="70"/>
        <v>3.7294685388782507E-2</v>
      </c>
      <c r="FG49" s="5">
        <f t="shared" si="70"/>
        <v>0.22360548302405389</v>
      </c>
      <c r="FH49" s="5">
        <f t="shared" si="70"/>
        <v>2.4747914159061718E-2</v>
      </c>
      <c r="FI49" s="5">
        <f t="shared" si="70"/>
        <v>0.48681196038110286</v>
      </c>
      <c r="FJ49" s="5">
        <f t="shared" si="70"/>
        <v>0.15216703639915841</v>
      </c>
      <c r="FK49" s="5">
        <f t="shared" si="70"/>
        <v>2.2842591849065706E-2</v>
      </c>
      <c r="FL49" s="5">
        <f t="shared" si="70"/>
        <v>3.0853787905814122E-4</v>
      </c>
      <c r="FM49" s="5">
        <f t="shared" si="70"/>
        <v>5.2273792307652542E-2</v>
      </c>
      <c r="FN49" s="5">
        <f t="shared" ref="FN49:FY49" si="71">TTEST(FN9:FN12,FN17:FN20,2,2)</f>
        <v>0.41318796998368928</v>
      </c>
      <c r="FO49" s="5">
        <f t="shared" si="71"/>
        <v>3.9553963174283771E-5</v>
      </c>
      <c r="FP49" s="5">
        <f t="shared" si="71"/>
        <v>1.5114962583979234E-7</v>
      </c>
      <c r="FQ49" s="5">
        <f t="shared" si="71"/>
        <v>9.1760398213282579E-2</v>
      </c>
      <c r="FR49" s="5">
        <f t="shared" si="71"/>
        <v>2.821621013327538E-6</v>
      </c>
      <c r="FS49" s="5">
        <f t="shared" si="71"/>
        <v>0.53593973505345627</v>
      </c>
      <c r="FT49" s="5">
        <f t="shared" si="71"/>
        <v>4.4934169956940872E-3</v>
      </c>
      <c r="FU49" s="5">
        <f t="shared" si="71"/>
        <v>5.6945963102298855E-4</v>
      </c>
      <c r="FV49" s="5">
        <f t="shared" si="71"/>
        <v>4.4807515197489397E-4</v>
      </c>
      <c r="FW49" s="5">
        <f t="shared" si="71"/>
        <v>1.6354467731059034E-2</v>
      </c>
      <c r="FX49" s="5">
        <f t="shared" si="71"/>
        <v>3.8786471171891594E-2</v>
      </c>
      <c r="FY49" s="5">
        <f t="shared" si="71"/>
        <v>6.7362573812169799E-2</v>
      </c>
    </row>
    <row r="50" spans="1:181" x14ac:dyDescent="0.2">
      <c r="A50" s="2" t="s">
        <v>3815</v>
      </c>
      <c r="B50" s="5" t="e">
        <f>TTEST(B17:B20,B25:B28,2,2)</f>
        <v>#DIV/0!</v>
      </c>
      <c r="C50" s="5">
        <f t="shared" ref="C50:U50" si="72">TTEST(C17:C20,C25:C28,2,2)</f>
        <v>0.43765599774498848</v>
      </c>
      <c r="D50" s="5">
        <f t="shared" si="72"/>
        <v>3.4637718571367002E-3</v>
      </c>
      <c r="E50" s="5">
        <f t="shared" si="72"/>
        <v>1.138527174084798E-5</v>
      </c>
      <c r="F50" s="5">
        <f t="shared" si="72"/>
        <v>4.2399064281378165E-4</v>
      </c>
      <c r="G50" s="5">
        <f t="shared" si="72"/>
        <v>0.87147615221504926</v>
      </c>
      <c r="H50" s="5">
        <f t="shared" si="72"/>
        <v>6.0653919826064925E-2</v>
      </c>
      <c r="I50" s="5">
        <f t="shared" si="72"/>
        <v>0.24768173421661469</v>
      </c>
      <c r="J50" s="5">
        <f t="shared" si="72"/>
        <v>1.0739019317754597E-3</v>
      </c>
      <c r="K50" s="5">
        <f t="shared" si="72"/>
        <v>1.4041199829297087E-3</v>
      </c>
      <c r="L50" s="5">
        <f t="shared" si="72"/>
        <v>0.13883904153983939</v>
      </c>
      <c r="M50" s="5">
        <f t="shared" si="72"/>
        <v>0.47475355095377136</v>
      </c>
      <c r="N50" s="5">
        <f t="shared" si="72"/>
        <v>3.7596341981708525E-2</v>
      </c>
      <c r="O50" s="5">
        <f t="shared" si="72"/>
        <v>2.9029870791231777E-3</v>
      </c>
      <c r="P50" s="5">
        <f t="shared" si="72"/>
        <v>3.1204916758992437E-3</v>
      </c>
      <c r="Q50" s="5">
        <f t="shared" si="72"/>
        <v>3.0734298122033737E-2</v>
      </c>
      <c r="R50" s="5">
        <f t="shared" si="72"/>
        <v>3.8436216518152044E-2</v>
      </c>
      <c r="S50" s="5">
        <f t="shared" si="72"/>
        <v>6.5660239358055423E-6</v>
      </c>
      <c r="T50" s="5">
        <f t="shared" si="72"/>
        <v>8.6825067018903105E-5</v>
      </c>
      <c r="U50" s="5">
        <f t="shared" si="72"/>
        <v>0.10932672877504372</v>
      </c>
      <c r="V50" s="5">
        <f t="shared" ref="V50:AC50" si="73">TTEST(V17:V20,V25:V28,2,2)</f>
        <v>8.9436951331627263E-4</v>
      </c>
      <c r="W50" s="5">
        <f t="shared" si="73"/>
        <v>5.1386075971972846E-2</v>
      </c>
      <c r="X50" s="5">
        <f t="shared" si="73"/>
        <v>5.3652711718796882E-4</v>
      </c>
      <c r="Y50" s="5">
        <f t="shared" si="73"/>
        <v>5.1345955105606411E-3</v>
      </c>
      <c r="Z50" s="5">
        <f t="shared" si="73"/>
        <v>7.877438746477573E-3</v>
      </c>
      <c r="AA50" s="5">
        <f t="shared" si="73"/>
        <v>6.5533279426721922E-2</v>
      </c>
      <c r="AB50" s="5">
        <f t="shared" si="73"/>
        <v>1.3273548064585623E-2</v>
      </c>
      <c r="AC50" s="5">
        <f t="shared" si="73"/>
        <v>9.687744816474031E-2</v>
      </c>
      <c r="AD50" s="5">
        <f t="shared" ref="AD50:AP50" si="74">TTEST(AD17:AD20,AD25:AD28,2,2)</f>
        <v>0.50187377971194835</v>
      </c>
      <c r="AE50" s="5">
        <f t="shared" si="74"/>
        <v>5.9014589230009197E-3</v>
      </c>
      <c r="AF50" s="5" t="e">
        <f t="shared" si="74"/>
        <v>#DIV/0!</v>
      </c>
      <c r="AG50" s="5">
        <f t="shared" si="74"/>
        <v>0.5295276392121897</v>
      </c>
      <c r="AH50" s="5">
        <f t="shared" si="74"/>
        <v>1.9197388643530269E-3</v>
      </c>
      <c r="AI50" s="5">
        <f t="shared" si="74"/>
        <v>0.68950427539771464</v>
      </c>
      <c r="AJ50" s="5">
        <f t="shared" si="74"/>
        <v>1.6341475784168663E-3</v>
      </c>
      <c r="AK50" s="5">
        <f t="shared" si="74"/>
        <v>3.5627554345925294E-9</v>
      </c>
      <c r="AL50" s="5">
        <f t="shared" si="74"/>
        <v>1.4982363456348748E-5</v>
      </c>
      <c r="AM50" s="5">
        <f t="shared" si="74"/>
        <v>4.669296680114671E-3</v>
      </c>
      <c r="AN50" s="5">
        <f t="shared" si="74"/>
        <v>3.034670232881613E-3</v>
      </c>
      <c r="AO50" s="5">
        <f t="shared" si="74"/>
        <v>4.7275968006049447E-2</v>
      </c>
      <c r="AP50" s="5">
        <f t="shared" si="74"/>
        <v>0.43668843631037685</v>
      </c>
      <c r="AQ50" s="5">
        <f t="shared" ref="AQ50:BK50" si="75">TTEST(AQ17:AQ20,AQ25:AQ28,2,2)</f>
        <v>0.49381366221730916</v>
      </c>
      <c r="AR50" s="5">
        <f t="shared" si="75"/>
        <v>7.1705464193857539E-4</v>
      </c>
      <c r="AS50" s="5">
        <f t="shared" si="75"/>
        <v>2.8541312093128888E-8</v>
      </c>
      <c r="AT50" s="5">
        <f t="shared" si="75"/>
        <v>0.72971069863681493</v>
      </c>
      <c r="AU50" s="5">
        <f t="shared" si="75"/>
        <v>1.5948154124158017E-3</v>
      </c>
      <c r="AV50" s="5">
        <f t="shared" si="75"/>
        <v>0.89562163628216573</v>
      </c>
      <c r="AW50" s="5">
        <f t="shared" si="75"/>
        <v>0.37817340809615557</v>
      </c>
      <c r="AX50" s="5">
        <f t="shared" si="75"/>
        <v>4.7521034728184965E-4</v>
      </c>
      <c r="AY50" s="5">
        <f t="shared" si="75"/>
        <v>1.6348282983898134E-4</v>
      </c>
      <c r="AZ50" s="5" t="e">
        <f t="shared" si="75"/>
        <v>#DIV/0!</v>
      </c>
      <c r="BA50" s="5">
        <f t="shared" si="75"/>
        <v>1.5072429171737981E-6</v>
      </c>
      <c r="BB50" s="5">
        <f t="shared" si="75"/>
        <v>3.5070682143436852E-2</v>
      </c>
      <c r="BC50" s="5">
        <f t="shared" si="75"/>
        <v>2.8681326174300262E-3</v>
      </c>
      <c r="BD50" s="5">
        <f t="shared" si="75"/>
        <v>3.1713705713058471E-4</v>
      </c>
      <c r="BE50" s="5">
        <f t="shared" si="75"/>
        <v>0.22539437908578205</v>
      </c>
      <c r="BF50" s="5">
        <f t="shared" si="75"/>
        <v>5.2385953202854524E-4</v>
      </c>
      <c r="BG50" s="5">
        <f t="shared" si="75"/>
        <v>2.3452945382116151E-2</v>
      </c>
      <c r="BH50" s="5">
        <f t="shared" si="75"/>
        <v>0.39304041084980901</v>
      </c>
      <c r="BI50" s="5">
        <f t="shared" si="75"/>
        <v>8.7512094591840237E-4</v>
      </c>
      <c r="BJ50" s="5">
        <f t="shared" si="75"/>
        <v>0.79899888194547408</v>
      </c>
      <c r="BK50" s="5">
        <f t="shared" si="75"/>
        <v>3.3605457156087933E-2</v>
      </c>
      <c r="BL50" s="5">
        <f t="shared" ref="BL50:BV50" si="76">TTEST(BL17:BL20,BL25:BL28,2,2)</f>
        <v>0.55469383481015977</v>
      </c>
      <c r="BM50" s="5">
        <f t="shared" si="76"/>
        <v>3.430778814684498E-3</v>
      </c>
      <c r="BN50" s="5">
        <f t="shared" si="76"/>
        <v>0.1203466199948684</v>
      </c>
      <c r="BO50" s="5">
        <f t="shared" si="76"/>
        <v>0.14590487303408081</v>
      </c>
      <c r="BP50" s="5">
        <f t="shared" si="76"/>
        <v>2.2734819080456038E-2</v>
      </c>
      <c r="BQ50" s="5">
        <f t="shared" si="76"/>
        <v>2.0604558362744087E-2</v>
      </c>
      <c r="BR50" s="5">
        <f t="shared" si="76"/>
        <v>7.5635748241196961E-3</v>
      </c>
      <c r="BS50" s="5">
        <f t="shared" si="76"/>
        <v>6.463973435804907E-7</v>
      </c>
      <c r="BT50" s="5">
        <f t="shared" si="76"/>
        <v>8.5901866931712798E-2</v>
      </c>
      <c r="BU50" s="5">
        <f t="shared" si="76"/>
        <v>0.1570834595393224</v>
      </c>
      <c r="BV50" s="5">
        <f t="shared" si="76"/>
        <v>1.3238960604486684E-3</v>
      </c>
      <c r="BW50" s="5">
        <f t="shared" ref="BW50:CK50" si="77">TTEST(BW17:BW20,BW25:BW28,2,2)</f>
        <v>3.7868720993312981E-9</v>
      </c>
      <c r="BX50" s="5">
        <f t="shared" si="77"/>
        <v>9.8077034454737057E-3</v>
      </c>
      <c r="BY50" s="5">
        <f t="shared" si="77"/>
        <v>2.6029289956516522E-4</v>
      </c>
      <c r="BZ50" s="5">
        <f t="shared" si="77"/>
        <v>3.2530984123814713E-3</v>
      </c>
      <c r="CA50" s="5">
        <f t="shared" si="77"/>
        <v>4.3407920750891142E-3</v>
      </c>
      <c r="CB50" s="5">
        <f t="shared" si="77"/>
        <v>0.63835867975811045</v>
      </c>
      <c r="CC50" s="5">
        <f t="shared" si="77"/>
        <v>0.15005901329861027</v>
      </c>
      <c r="CD50" s="5">
        <f t="shared" si="77"/>
        <v>9.0442112014190639E-4</v>
      </c>
      <c r="CE50" s="5">
        <f t="shared" si="77"/>
        <v>5.6639987405299144E-2</v>
      </c>
      <c r="CF50" s="5">
        <f t="shared" si="77"/>
        <v>4.4917251127277655E-5</v>
      </c>
      <c r="CG50" s="5">
        <f t="shared" si="77"/>
        <v>0.22913242504718448</v>
      </c>
      <c r="CH50" s="5">
        <f t="shared" si="77"/>
        <v>0.1791168898646642</v>
      </c>
      <c r="CI50" s="5">
        <f t="shared" si="77"/>
        <v>1.0601953806061768E-2</v>
      </c>
      <c r="CJ50" s="5">
        <f t="shared" si="77"/>
        <v>7.2614417049835936E-3</v>
      </c>
      <c r="CK50" s="5">
        <f t="shared" si="77"/>
        <v>2.006577219020329E-2</v>
      </c>
      <c r="CL50" s="5">
        <f t="shared" ref="CL50:DB50" si="78">TTEST(CL17:CL20,CL25:CL28,2,2)</f>
        <v>0.23554399091425324</v>
      </c>
      <c r="CM50" s="5">
        <f t="shared" si="78"/>
        <v>4.746655359276368E-2</v>
      </c>
      <c r="CN50" s="5">
        <f t="shared" si="78"/>
        <v>7.2530496719994869E-2</v>
      </c>
      <c r="CO50" s="5">
        <f t="shared" si="78"/>
        <v>9.3534707850575534E-5</v>
      </c>
      <c r="CP50" s="5" t="e">
        <f t="shared" si="78"/>
        <v>#DIV/0!</v>
      </c>
      <c r="CQ50" s="5">
        <f t="shared" si="78"/>
        <v>5.7839035869923283E-5</v>
      </c>
      <c r="CR50" s="5">
        <f t="shared" si="78"/>
        <v>2.4633592600007597E-3</v>
      </c>
      <c r="CS50" s="5">
        <f t="shared" si="78"/>
        <v>3.6073109385130073E-2</v>
      </c>
      <c r="CT50" s="5">
        <f t="shared" si="78"/>
        <v>0.35193602300320481</v>
      </c>
      <c r="CU50" s="5">
        <f t="shared" si="78"/>
        <v>2.2434371403692102E-2</v>
      </c>
      <c r="CV50" s="5">
        <f t="shared" si="78"/>
        <v>1.9889529188731523E-2</v>
      </c>
      <c r="CW50" s="5">
        <f t="shared" si="78"/>
        <v>0.22284994142105422</v>
      </c>
      <c r="CX50" s="5">
        <f t="shared" si="78"/>
        <v>3.137640464247607E-7</v>
      </c>
      <c r="CY50" s="5">
        <f t="shared" si="78"/>
        <v>0.23364759128577672</v>
      </c>
      <c r="CZ50" s="5">
        <f t="shared" si="78"/>
        <v>0.17536973500099817</v>
      </c>
      <c r="DA50" s="5">
        <f t="shared" si="78"/>
        <v>2.2901953975620975E-5</v>
      </c>
      <c r="DB50" s="5">
        <f t="shared" si="78"/>
        <v>1.6615663977497993E-5</v>
      </c>
      <c r="DC50" s="5">
        <f t="shared" ref="DC50:DJ50" si="79">TTEST(DC17:DC20,DC25:DC28,2,2)</f>
        <v>7.7845633207865393E-13</v>
      </c>
      <c r="DD50" s="5">
        <f t="shared" si="79"/>
        <v>1.3933477064318614E-3</v>
      </c>
      <c r="DE50" s="5">
        <f t="shared" si="79"/>
        <v>2.146110483769912E-2</v>
      </c>
      <c r="DF50" s="5">
        <f t="shared" si="79"/>
        <v>5.980703944592685E-5</v>
      </c>
      <c r="DG50" s="5">
        <f t="shared" si="79"/>
        <v>0.16431904240284206</v>
      </c>
      <c r="DH50" s="5">
        <f t="shared" si="79"/>
        <v>4.772797414942654E-4</v>
      </c>
      <c r="DI50" s="5">
        <f t="shared" si="79"/>
        <v>3.9582712169082303E-2</v>
      </c>
      <c r="DJ50" s="5">
        <f t="shared" si="79"/>
        <v>2.9276690311481706E-2</v>
      </c>
      <c r="DK50" s="5">
        <f t="shared" ref="DK50:EE50" si="80">TTEST(DK17:DK20,DK25:DK28,2,2)</f>
        <v>8.8259398906674714E-6</v>
      </c>
      <c r="DL50" s="5">
        <f t="shared" si="80"/>
        <v>0.24581473656942307</v>
      </c>
      <c r="DM50" s="5">
        <f t="shared" si="80"/>
        <v>2.9542535703049659E-6</v>
      </c>
      <c r="DN50" s="5">
        <f t="shared" si="80"/>
        <v>7.6717711525334506E-2</v>
      </c>
      <c r="DO50" s="5">
        <f t="shared" si="80"/>
        <v>1.6567027984764827E-2</v>
      </c>
      <c r="DP50" s="5">
        <f t="shared" si="80"/>
        <v>4.1979939198861999E-5</v>
      </c>
      <c r="DQ50" s="5">
        <f t="shared" si="80"/>
        <v>0.50687907665033149</v>
      </c>
      <c r="DR50" s="5">
        <f t="shared" si="80"/>
        <v>6.1533087770735849E-3</v>
      </c>
      <c r="DS50" s="5">
        <f t="shared" si="80"/>
        <v>7.0212149706962209E-3</v>
      </c>
      <c r="DT50" s="5">
        <f t="shared" si="80"/>
        <v>8.2433525466945601E-2</v>
      </c>
      <c r="DU50" s="5">
        <f t="shared" si="80"/>
        <v>3.7504995655896441E-2</v>
      </c>
      <c r="DV50" s="5">
        <f t="shared" si="80"/>
        <v>0.37058232025112542</v>
      </c>
      <c r="DW50" s="5">
        <f t="shared" si="80"/>
        <v>0.32945247006555045</v>
      </c>
      <c r="DX50" s="5">
        <f t="shared" si="80"/>
        <v>0.49802506957233328</v>
      </c>
      <c r="DY50" s="5">
        <f t="shared" si="80"/>
        <v>1.5130640285089998E-2</v>
      </c>
      <c r="DZ50" s="5">
        <f t="shared" si="80"/>
        <v>9.4503643198298362E-2</v>
      </c>
      <c r="EA50" s="5">
        <f t="shared" si="80"/>
        <v>2.6174269881316967E-2</v>
      </c>
      <c r="EB50" s="5">
        <f t="shared" si="80"/>
        <v>6.3519274768248691E-4</v>
      </c>
      <c r="EC50" s="5">
        <f t="shared" si="80"/>
        <v>4.1659170890509092E-2</v>
      </c>
      <c r="ED50" s="5">
        <f t="shared" si="80"/>
        <v>4.5687997842291514E-3</v>
      </c>
      <c r="EE50" s="5">
        <f t="shared" si="80"/>
        <v>0.1509482421125197</v>
      </c>
      <c r="EF50" s="5">
        <f t="shared" ref="EF50:ES50" si="81">TTEST(EF17:EF20,EF25:EF28,2,2)</f>
        <v>3.7546535556207903E-10</v>
      </c>
      <c r="EG50" s="5">
        <f t="shared" si="81"/>
        <v>0.55692649355946089</v>
      </c>
      <c r="EH50" s="5">
        <f t="shared" si="81"/>
        <v>4.6790495666091175E-3</v>
      </c>
      <c r="EI50" s="5">
        <f t="shared" si="81"/>
        <v>2.5595093412502821E-3</v>
      </c>
      <c r="EJ50" s="5">
        <f t="shared" si="81"/>
        <v>2.6753263825433332E-2</v>
      </c>
      <c r="EK50" s="5">
        <f t="shared" si="81"/>
        <v>4.263820632089143E-5</v>
      </c>
      <c r="EL50" s="5">
        <f t="shared" si="81"/>
        <v>8.9939938031219913E-3</v>
      </c>
      <c r="EM50" s="5">
        <f t="shared" si="81"/>
        <v>6.3473046688580143E-2</v>
      </c>
      <c r="EN50" s="5">
        <f t="shared" si="81"/>
        <v>0.53614373049028718</v>
      </c>
      <c r="EO50" s="5">
        <f t="shared" si="81"/>
        <v>0.1114660705686094</v>
      </c>
      <c r="EP50" s="5">
        <f t="shared" si="81"/>
        <v>1.6705943697501923E-3</v>
      </c>
      <c r="EQ50" s="5">
        <f t="shared" si="81"/>
        <v>2.4474348436020185E-2</v>
      </c>
      <c r="ER50" s="5">
        <f t="shared" si="81"/>
        <v>4.919841457610084E-4</v>
      </c>
      <c r="ES50" s="5">
        <f t="shared" si="81"/>
        <v>1.278968244919544E-6</v>
      </c>
      <c r="ET50" s="5">
        <f t="shared" ref="ET50:FM50" si="82">TTEST(ET17:ET20,ET25:ET28,2,2)</f>
        <v>2.1068250471885833E-4</v>
      </c>
      <c r="EU50" s="5">
        <f t="shared" si="82"/>
        <v>8.0136113207421034E-3</v>
      </c>
      <c r="EV50" s="5">
        <f t="shared" si="82"/>
        <v>2.1025598835986994E-2</v>
      </c>
      <c r="EW50" s="5">
        <f t="shared" si="82"/>
        <v>1.5033933386297137E-8</v>
      </c>
      <c r="EX50" s="5">
        <f t="shared" si="82"/>
        <v>1.3790563619002624E-2</v>
      </c>
      <c r="EY50" s="5">
        <f t="shared" si="82"/>
        <v>9.9007985625994499E-2</v>
      </c>
      <c r="EZ50" s="5">
        <f t="shared" si="82"/>
        <v>1.2787177604861959E-2</v>
      </c>
      <c r="FA50" s="5">
        <f t="shared" si="82"/>
        <v>1.2372373700818113E-5</v>
      </c>
      <c r="FB50" s="5">
        <f t="shared" si="82"/>
        <v>1.0657377079403502E-2</v>
      </c>
      <c r="FC50" s="5">
        <f t="shared" si="82"/>
        <v>0.10877816247720384</v>
      </c>
      <c r="FD50" s="5">
        <f t="shared" si="82"/>
        <v>0.23606565564873624</v>
      </c>
      <c r="FE50" s="5">
        <f t="shared" si="82"/>
        <v>5.8477310547663582E-3</v>
      </c>
      <c r="FF50" s="5">
        <f t="shared" si="82"/>
        <v>2.6375222830538395E-4</v>
      </c>
      <c r="FG50" s="5">
        <f t="shared" si="82"/>
        <v>0.58429071326540316</v>
      </c>
      <c r="FH50" s="5">
        <f t="shared" si="82"/>
        <v>8.2777399993358609E-5</v>
      </c>
      <c r="FI50" s="5">
        <f t="shared" si="82"/>
        <v>1.2803206304162617E-3</v>
      </c>
      <c r="FJ50" s="5">
        <f t="shared" si="82"/>
        <v>4.4036804323315158E-2</v>
      </c>
      <c r="FK50" s="5">
        <f t="shared" si="82"/>
        <v>0.1528060465362984</v>
      </c>
      <c r="FL50" s="5">
        <f t="shared" si="82"/>
        <v>1.1710557249435397E-3</v>
      </c>
      <c r="FM50" s="5">
        <f t="shared" si="82"/>
        <v>4.5587303315376554E-2</v>
      </c>
      <c r="FN50" s="5">
        <f t="shared" ref="FN50:FY50" si="83">TTEST(FN17:FN20,FN25:FN28,2,2)</f>
        <v>0.89287990772061998</v>
      </c>
      <c r="FO50" s="5">
        <f t="shared" si="83"/>
        <v>0.12957197614985211</v>
      </c>
      <c r="FP50" s="5">
        <f t="shared" si="83"/>
        <v>4.5024178506858752E-6</v>
      </c>
      <c r="FQ50" s="5">
        <f t="shared" si="83"/>
        <v>3.399778902378596E-2</v>
      </c>
      <c r="FR50" s="5" t="e">
        <f t="shared" si="83"/>
        <v>#DIV/0!</v>
      </c>
      <c r="FS50" s="5">
        <f t="shared" si="83"/>
        <v>1.822225398156227E-2</v>
      </c>
      <c r="FT50" s="5">
        <f t="shared" si="83"/>
        <v>1.2421425921643002E-4</v>
      </c>
      <c r="FU50" s="5">
        <f t="shared" si="83"/>
        <v>1.6088187995859E-9</v>
      </c>
      <c r="FV50" s="5">
        <f t="shared" si="83"/>
        <v>0.30753708378186823</v>
      </c>
      <c r="FW50" s="5">
        <f t="shared" si="83"/>
        <v>9.5542205780079232E-3</v>
      </c>
      <c r="FX50" s="5">
        <f t="shared" si="83"/>
        <v>0.4822228535961347</v>
      </c>
      <c r="FY50" s="5">
        <f t="shared" si="83"/>
        <v>0.34469931078928623</v>
      </c>
    </row>
    <row r="51" spans="1:181" x14ac:dyDescent="0.2">
      <c r="A51" s="2" t="s">
        <v>3817</v>
      </c>
      <c r="B51" s="5" t="e">
        <f>TTEST(B25:B28,B37:B40,2,2)</f>
        <v>#DIV/0!</v>
      </c>
      <c r="C51" s="5">
        <f t="shared" ref="C51:U51" si="84">TTEST(C25:C28,C37:C40,2,2)</f>
        <v>0.239306652832044</v>
      </c>
      <c r="D51" s="5">
        <f t="shared" si="84"/>
        <v>0.62722523195159241</v>
      </c>
      <c r="E51" s="5">
        <f t="shared" si="84"/>
        <v>0.13721723434589031</v>
      </c>
      <c r="F51" s="5">
        <f t="shared" si="84"/>
        <v>0.27836082138127116</v>
      </c>
      <c r="G51" s="5">
        <f t="shared" si="84"/>
        <v>0.84863952165320322</v>
      </c>
      <c r="H51" s="5">
        <f t="shared" si="84"/>
        <v>0.88302291632449592</v>
      </c>
      <c r="I51" s="5">
        <f t="shared" si="84"/>
        <v>0.94888713636174815</v>
      </c>
      <c r="J51" s="5">
        <f t="shared" si="84"/>
        <v>8.8677963383542238E-2</v>
      </c>
      <c r="K51" s="5">
        <f t="shared" si="84"/>
        <v>0.59854397450868913</v>
      </c>
      <c r="L51" s="5">
        <f t="shared" si="84"/>
        <v>0.18780711395801522</v>
      </c>
      <c r="M51" s="5">
        <f t="shared" si="84"/>
        <v>4.7158653115912719E-2</v>
      </c>
      <c r="N51" s="5">
        <f t="shared" si="84"/>
        <v>1.9245617446975948E-3</v>
      </c>
      <c r="O51" s="5">
        <f t="shared" si="84"/>
        <v>0.10429600080429438</v>
      </c>
      <c r="P51" s="5">
        <f t="shared" si="84"/>
        <v>0.15280194008361048</v>
      </c>
      <c r="Q51" s="5">
        <f t="shared" si="84"/>
        <v>0.40462636936985708</v>
      </c>
      <c r="R51" s="5">
        <f t="shared" si="84"/>
        <v>0.27615396860857222</v>
      </c>
      <c r="S51" s="5" t="e">
        <f t="shared" si="84"/>
        <v>#DIV/0!</v>
      </c>
      <c r="T51" s="5">
        <f t="shared" si="84"/>
        <v>0.24010207757117236</v>
      </c>
      <c r="U51" s="5">
        <f t="shared" si="84"/>
        <v>8.3529687969233712E-2</v>
      </c>
      <c r="V51" s="5">
        <f t="shared" ref="V51:AC51" si="85">TTEST(V25:V28,V37:V40,2,2)</f>
        <v>8.9947414067875937E-3</v>
      </c>
      <c r="W51" s="5">
        <f t="shared" si="85"/>
        <v>0.41880305362089632</v>
      </c>
      <c r="X51" s="5">
        <f t="shared" si="85"/>
        <v>0.67382933035174175</v>
      </c>
      <c r="Y51" s="5">
        <f t="shared" si="85"/>
        <v>0.41131264854297472</v>
      </c>
      <c r="Z51" s="5">
        <f t="shared" si="85"/>
        <v>0.14182658756273325</v>
      </c>
      <c r="AA51" s="5">
        <f t="shared" si="85"/>
        <v>0.26487856793688247</v>
      </c>
      <c r="AB51" s="5">
        <f t="shared" si="85"/>
        <v>0.48626431116731184</v>
      </c>
      <c r="AC51" s="5">
        <f t="shared" si="85"/>
        <v>0.41798463956363846</v>
      </c>
      <c r="AD51" s="5">
        <f t="shared" ref="AD51:AP51" si="86">TTEST(AD25:AD28,AD37:AD40,2,2)</f>
        <v>0.53677459074021139</v>
      </c>
      <c r="AE51" s="5">
        <f t="shared" si="86"/>
        <v>6.1255074979044935E-2</v>
      </c>
      <c r="AF51" s="5" t="e">
        <f t="shared" si="86"/>
        <v>#DIV/0!</v>
      </c>
      <c r="AG51" s="5">
        <f t="shared" si="86"/>
        <v>0.48856068899847616</v>
      </c>
      <c r="AH51" s="5">
        <f t="shared" si="86"/>
        <v>6.7373185487945584E-3</v>
      </c>
      <c r="AI51" s="5">
        <f t="shared" si="86"/>
        <v>0.45032541301071771</v>
      </c>
      <c r="AJ51" s="5">
        <f t="shared" si="86"/>
        <v>0.91060913598911297</v>
      </c>
      <c r="AK51" s="5" t="e">
        <f t="shared" si="86"/>
        <v>#DIV/0!</v>
      </c>
      <c r="AL51" s="5">
        <f t="shared" si="86"/>
        <v>0.78232827113663939</v>
      </c>
      <c r="AM51" s="5">
        <f t="shared" si="86"/>
        <v>0.80160915477208861</v>
      </c>
      <c r="AN51" s="5">
        <f t="shared" si="86"/>
        <v>0.42512896834465841</v>
      </c>
      <c r="AO51" s="5">
        <f t="shared" si="86"/>
        <v>0.22773107454831332</v>
      </c>
      <c r="AP51" s="5">
        <f t="shared" si="86"/>
        <v>0.44205081857020934</v>
      </c>
      <c r="AQ51" s="5">
        <f t="shared" ref="AQ51:BK51" si="87">TTEST(AQ25:AQ28,AQ37:AQ40,2,2)</f>
        <v>4.2382579046937034E-2</v>
      </c>
      <c r="AR51" s="5">
        <f t="shared" si="87"/>
        <v>0.49811137475138811</v>
      </c>
      <c r="AS51" s="5">
        <f t="shared" si="87"/>
        <v>8.3844826191154767E-7</v>
      </c>
      <c r="AT51" s="5">
        <f t="shared" si="87"/>
        <v>0.88749653266543671</v>
      </c>
      <c r="AU51" s="5">
        <f t="shared" si="87"/>
        <v>2.6223928322271503E-3</v>
      </c>
      <c r="AV51" s="5">
        <f t="shared" si="87"/>
        <v>0.35671460375985919</v>
      </c>
      <c r="AW51" s="5">
        <f t="shared" si="87"/>
        <v>5.1481112283014094E-2</v>
      </c>
      <c r="AX51" s="5">
        <f t="shared" si="87"/>
        <v>0.24854633751646593</v>
      </c>
      <c r="AY51" s="5">
        <f t="shared" si="87"/>
        <v>4.6886573543537318E-3</v>
      </c>
      <c r="AZ51" s="5" t="e">
        <f t="shared" si="87"/>
        <v>#DIV/0!</v>
      </c>
      <c r="BA51" s="5">
        <f t="shared" si="87"/>
        <v>0.87171435185309754</v>
      </c>
      <c r="BB51" s="5">
        <f t="shared" si="87"/>
        <v>1.7054055877929433E-2</v>
      </c>
      <c r="BC51" s="5">
        <f t="shared" si="87"/>
        <v>0.46036103984608245</v>
      </c>
      <c r="BD51" s="5">
        <f t="shared" si="87"/>
        <v>4.3603436235065386E-2</v>
      </c>
      <c r="BE51" s="5">
        <f t="shared" si="87"/>
        <v>0.51894856654977484</v>
      </c>
      <c r="BF51" s="5">
        <f t="shared" si="87"/>
        <v>0.54372314345762174</v>
      </c>
      <c r="BG51" s="5">
        <f t="shared" si="87"/>
        <v>0.75869298859730994</v>
      </c>
      <c r="BH51" s="5">
        <f t="shared" si="87"/>
        <v>0.1108150699476014</v>
      </c>
      <c r="BI51" s="5">
        <f t="shared" si="87"/>
        <v>0.15902860847299932</v>
      </c>
      <c r="BJ51" s="5">
        <f t="shared" si="87"/>
        <v>5.840311940773292E-2</v>
      </c>
      <c r="BK51" s="5">
        <f t="shared" si="87"/>
        <v>0.15518235588965654</v>
      </c>
      <c r="BL51" s="5">
        <f t="shared" ref="BL51:BV51" si="88">TTEST(BL25:BL28,BL37:BL40,2,2)</f>
        <v>0.11265289739793681</v>
      </c>
      <c r="BM51" s="5">
        <f t="shared" si="88"/>
        <v>5.8151061107933905E-3</v>
      </c>
      <c r="BN51" s="5">
        <f t="shared" si="88"/>
        <v>0.21224525589738472</v>
      </c>
      <c r="BO51" s="5">
        <f t="shared" si="88"/>
        <v>0.14590487303408081</v>
      </c>
      <c r="BP51" s="5">
        <f t="shared" si="88"/>
        <v>0.509630495196988</v>
      </c>
      <c r="BQ51" s="5">
        <f t="shared" si="88"/>
        <v>0.64045861615886535</v>
      </c>
      <c r="BR51" s="5">
        <f t="shared" si="88"/>
        <v>0.90241277812312393</v>
      </c>
      <c r="BS51" s="5" t="e">
        <f t="shared" si="88"/>
        <v>#DIV/0!</v>
      </c>
      <c r="BT51" s="5">
        <f t="shared" si="88"/>
        <v>0.50834525413580178</v>
      </c>
      <c r="BU51" s="5">
        <f t="shared" si="88"/>
        <v>0.29894575507885962</v>
      </c>
      <c r="BV51" s="5">
        <f t="shared" si="88"/>
        <v>0.29952986130175785</v>
      </c>
      <c r="BW51" s="5">
        <f t="shared" ref="BW51:CK51" si="89">TTEST(BW25:BW28,BW37:BW40,2,2)</f>
        <v>0.50680622613311366</v>
      </c>
      <c r="BX51" s="5">
        <f t="shared" si="89"/>
        <v>0.13754343336088612</v>
      </c>
      <c r="BY51" s="5">
        <f t="shared" si="89"/>
        <v>2.9970084833265465E-3</v>
      </c>
      <c r="BZ51" s="5">
        <f t="shared" si="89"/>
        <v>0.64778324869273129</v>
      </c>
      <c r="CA51" s="5">
        <f t="shared" si="89"/>
        <v>0.49820207902070623</v>
      </c>
      <c r="CB51" s="5">
        <f t="shared" si="89"/>
        <v>0.22583818982163664</v>
      </c>
      <c r="CC51" s="5">
        <f t="shared" si="89"/>
        <v>1.5375443677983461E-3</v>
      </c>
      <c r="CD51" s="5">
        <f t="shared" si="89"/>
        <v>3.004062358465071E-3</v>
      </c>
      <c r="CE51" s="5">
        <f t="shared" si="89"/>
        <v>0.86578620254054672</v>
      </c>
      <c r="CF51" s="5">
        <f t="shared" si="89"/>
        <v>0.22295383421898787</v>
      </c>
      <c r="CG51" s="5">
        <f t="shared" si="89"/>
        <v>0.66465856440716553</v>
      </c>
      <c r="CH51" s="5">
        <f t="shared" si="89"/>
        <v>0.80908089494490709</v>
      </c>
      <c r="CI51" s="5">
        <f t="shared" si="89"/>
        <v>0.63336113108705305</v>
      </c>
      <c r="CJ51" s="5">
        <f t="shared" si="89"/>
        <v>0.96322071331270176</v>
      </c>
      <c r="CK51" s="5">
        <f t="shared" si="89"/>
        <v>0.56458333012611983</v>
      </c>
      <c r="CL51" s="5">
        <f t="shared" ref="CL51:DB51" si="90">TTEST(CL25:CL28,CL37:CL40,2,2)</f>
        <v>0.2344503567594397</v>
      </c>
      <c r="CM51" s="5">
        <f t="shared" si="90"/>
        <v>0.38403393039713751</v>
      </c>
      <c r="CN51" s="5">
        <f t="shared" si="90"/>
        <v>0.85837141591667887</v>
      </c>
      <c r="CO51" s="5">
        <f t="shared" si="90"/>
        <v>0.27867610399068637</v>
      </c>
      <c r="CP51" s="5" t="e">
        <f t="shared" si="90"/>
        <v>#DIV/0!</v>
      </c>
      <c r="CQ51" s="5">
        <f t="shared" si="90"/>
        <v>0.92516032810907833</v>
      </c>
      <c r="CR51" s="5">
        <f t="shared" si="90"/>
        <v>1.2390630878523557E-2</v>
      </c>
      <c r="CS51" s="5">
        <f t="shared" si="90"/>
        <v>6.7399764857825492E-2</v>
      </c>
      <c r="CT51" s="5">
        <f t="shared" si="90"/>
        <v>3.2415876782600064E-2</v>
      </c>
      <c r="CU51" s="5">
        <f t="shared" si="90"/>
        <v>0.62162998201769226</v>
      </c>
      <c r="CV51" s="5">
        <f t="shared" si="90"/>
        <v>0.96961269409785489</v>
      </c>
      <c r="CW51" s="5">
        <f t="shared" si="90"/>
        <v>0.30890910710132707</v>
      </c>
      <c r="CX51" s="5" t="e">
        <f t="shared" si="90"/>
        <v>#DIV/0!</v>
      </c>
      <c r="CY51" s="5">
        <f t="shared" si="90"/>
        <v>0.24299497109864357</v>
      </c>
      <c r="CZ51" s="5">
        <f t="shared" si="90"/>
        <v>3.106727568323684E-2</v>
      </c>
      <c r="DA51" s="5" t="e">
        <f t="shared" si="90"/>
        <v>#DIV/0!</v>
      </c>
      <c r="DB51" s="5" t="e">
        <f t="shared" si="90"/>
        <v>#DIV/0!</v>
      </c>
      <c r="DC51" s="5" t="e">
        <f t="shared" ref="DC51:DJ51" si="91">TTEST(DC25:DC28,DC37:DC40,2,2)</f>
        <v>#DIV/0!</v>
      </c>
      <c r="DD51" s="5">
        <f t="shared" si="91"/>
        <v>0.79491497481168016</v>
      </c>
      <c r="DE51" s="5">
        <f t="shared" si="91"/>
        <v>0.6813642869387877</v>
      </c>
      <c r="DF51" s="5">
        <f t="shared" si="91"/>
        <v>0.41965462402409398</v>
      </c>
      <c r="DG51" s="5">
        <f t="shared" si="91"/>
        <v>5.2477504973778635E-2</v>
      </c>
      <c r="DH51" s="5">
        <f t="shared" si="91"/>
        <v>4.1406603446101599E-3</v>
      </c>
      <c r="DI51" s="5">
        <f t="shared" si="91"/>
        <v>0.48769914984391116</v>
      </c>
      <c r="DJ51" s="5">
        <f t="shared" si="91"/>
        <v>0.93566017763890175</v>
      </c>
      <c r="DK51" s="5">
        <f t="shared" ref="DK51:EE51" si="92">TTEST(DK25:DK28,DK37:DK40,2,2)</f>
        <v>0.55759061000073495</v>
      </c>
      <c r="DL51" s="5">
        <f t="shared" si="92"/>
        <v>0.85344326213281896</v>
      </c>
      <c r="DM51" s="5">
        <f t="shared" si="92"/>
        <v>0.71386683072366908</v>
      </c>
      <c r="DN51" s="5">
        <f t="shared" si="92"/>
        <v>6.076289371734158E-2</v>
      </c>
      <c r="DO51" s="5">
        <f t="shared" si="92"/>
        <v>0.49538484909812608</v>
      </c>
      <c r="DP51" s="5">
        <f t="shared" si="92"/>
        <v>0.33015321476708326</v>
      </c>
      <c r="DQ51" s="5">
        <f t="shared" si="92"/>
        <v>0.86400306843192876</v>
      </c>
      <c r="DR51" s="5">
        <f t="shared" si="92"/>
        <v>0.89439339817323504</v>
      </c>
      <c r="DS51" s="5">
        <f t="shared" si="92"/>
        <v>0.99438675470759219</v>
      </c>
      <c r="DT51" s="5">
        <f t="shared" si="92"/>
        <v>8.7104100174299717E-2</v>
      </c>
      <c r="DU51" s="5">
        <f t="shared" si="92"/>
        <v>0.83696729875539999</v>
      </c>
      <c r="DV51" s="5">
        <f t="shared" si="92"/>
        <v>0.37398214039796257</v>
      </c>
      <c r="DW51" s="5">
        <f t="shared" si="92"/>
        <v>0.76128675599860507</v>
      </c>
      <c r="DX51" s="5">
        <f t="shared" si="92"/>
        <v>0.8116611618976175</v>
      </c>
      <c r="DY51" s="5">
        <f t="shared" si="92"/>
        <v>0.44312262548161946</v>
      </c>
      <c r="DZ51" s="5">
        <f t="shared" si="92"/>
        <v>0.44801578158512101</v>
      </c>
      <c r="EA51" s="5">
        <f t="shared" si="92"/>
        <v>0.18843315372018174</v>
      </c>
      <c r="EB51" s="5">
        <f t="shared" si="92"/>
        <v>0.3996135116439109</v>
      </c>
      <c r="EC51" s="5">
        <f t="shared" si="92"/>
        <v>0.56974449149945705</v>
      </c>
      <c r="ED51" s="5">
        <f t="shared" si="92"/>
        <v>9.9754850436002754E-2</v>
      </c>
      <c r="EE51" s="5">
        <f t="shared" si="92"/>
        <v>0.19605581260249363</v>
      </c>
      <c r="EF51" s="5" t="e">
        <f t="shared" ref="EF51:ES51" si="93">TTEST(EF25:EF28,EF37:EF40,2,2)</f>
        <v>#DIV/0!</v>
      </c>
      <c r="EG51" s="5">
        <f t="shared" si="93"/>
        <v>0.37373308049803261</v>
      </c>
      <c r="EH51" s="5">
        <f t="shared" si="93"/>
        <v>0.54764371248647392</v>
      </c>
      <c r="EI51" s="5">
        <f t="shared" si="93"/>
        <v>0.86525144947844335</v>
      </c>
      <c r="EJ51" s="5">
        <f t="shared" si="93"/>
        <v>0.63100970546102331</v>
      </c>
      <c r="EK51" s="5">
        <f t="shared" si="93"/>
        <v>4.2588969638985901E-3</v>
      </c>
      <c r="EL51" s="5">
        <f t="shared" si="93"/>
        <v>1.305769857786937E-3</v>
      </c>
      <c r="EM51" s="5">
        <f t="shared" si="93"/>
        <v>0.36550172294835948</v>
      </c>
      <c r="EN51" s="5">
        <f t="shared" si="93"/>
        <v>0.83443911712618557</v>
      </c>
      <c r="EO51" s="5">
        <f t="shared" si="93"/>
        <v>4.3730596954882475E-2</v>
      </c>
      <c r="EP51" s="5">
        <f t="shared" si="93"/>
        <v>0.88210719344280164</v>
      </c>
      <c r="EQ51" s="5">
        <f t="shared" si="93"/>
        <v>3.3402044577311011E-3</v>
      </c>
      <c r="ER51" s="5">
        <f t="shared" si="93"/>
        <v>0.12933789891112787</v>
      </c>
      <c r="ES51" s="5">
        <f t="shared" si="93"/>
        <v>0.59851371094193229</v>
      </c>
      <c r="ET51" s="5" t="e">
        <f t="shared" ref="ET51:FM51" si="94">TTEST(ET25:ET28,ET37:ET40,2,2)</f>
        <v>#DIV/0!</v>
      </c>
      <c r="EU51" s="5">
        <f t="shared" si="94"/>
        <v>0.37159874963542788</v>
      </c>
      <c r="EV51" s="5">
        <f t="shared" si="94"/>
        <v>0.45481955967407139</v>
      </c>
      <c r="EW51" s="5">
        <f t="shared" si="94"/>
        <v>0.74890534443525625</v>
      </c>
      <c r="EX51" s="5">
        <f t="shared" si="94"/>
        <v>7.3695559255729992E-3</v>
      </c>
      <c r="EY51" s="5">
        <f t="shared" si="94"/>
        <v>2.9025025292638906E-2</v>
      </c>
      <c r="EZ51" s="5">
        <f t="shared" si="94"/>
        <v>1.6963777601638472E-5</v>
      </c>
      <c r="FA51" s="5">
        <f t="shared" si="94"/>
        <v>1.2372373700818113E-5</v>
      </c>
      <c r="FB51" s="5">
        <f t="shared" si="94"/>
        <v>0.469277091685389</v>
      </c>
      <c r="FC51" s="5">
        <f t="shared" si="94"/>
        <v>7.129497668233295E-2</v>
      </c>
      <c r="FD51" s="5">
        <f t="shared" si="94"/>
        <v>0.11940078790392503</v>
      </c>
      <c r="FE51" s="5">
        <f t="shared" si="94"/>
        <v>0.58391442293452078</v>
      </c>
      <c r="FF51" s="5">
        <f t="shared" si="94"/>
        <v>0.96746418123244915</v>
      </c>
      <c r="FG51" s="5">
        <f t="shared" si="94"/>
        <v>0.25966733805801956</v>
      </c>
      <c r="FH51" s="5">
        <f t="shared" si="94"/>
        <v>0.58160242724132571</v>
      </c>
      <c r="FI51" s="5">
        <f t="shared" si="94"/>
        <v>0.84877040759218159</v>
      </c>
      <c r="FJ51" s="5">
        <f t="shared" si="94"/>
        <v>4.0305475653748625E-2</v>
      </c>
      <c r="FK51" s="5">
        <f t="shared" si="94"/>
        <v>0.81026732224354037</v>
      </c>
      <c r="FL51" s="5">
        <f t="shared" si="94"/>
        <v>1.2982548509534108E-2</v>
      </c>
      <c r="FM51" s="5">
        <f t="shared" si="94"/>
        <v>1.2200217116000779E-2</v>
      </c>
      <c r="FN51" s="5">
        <f t="shared" ref="FN51:FY51" si="95">TTEST(FN25:FN28,FN37:FN40,2,2)</f>
        <v>0.2251116221346747</v>
      </c>
      <c r="FO51" s="5">
        <f t="shared" si="95"/>
        <v>0.98076038037311197</v>
      </c>
      <c r="FP51" s="5">
        <f t="shared" si="95"/>
        <v>4.2356337720693457E-2</v>
      </c>
      <c r="FQ51" s="5">
        <f t="shared" si="95"/>
        <v>0.57562107684275376</v>
      </c>
      <c r="FR51" s="5" t="e">
        <f t="shared" si="95"/>
        <v>#DIV/0!</v>
      </c>
      <c r="FS51" s="5">
        <f t="shared" si="95"/>
        <v>0.89166983634806041</v>
      </c>
      <c r="FT51" s="5">
        <f t="shared" si="95"/>
        <v>9.2589058447862843E-4</v>
      </c>
      <c r="FU51" s="5">
        <f t="shared" si="95"/>
        <v>0.13625802658173006</v>
      </c>
      <c r="FV51" s="5">
        <f t="shared" si="95"/>
        <v>0.22044584659606337</v>
      </c>
      <c r="FW51" s="5">
        <f t="shared" si="95"/>
        <v>0.30925759570036698</v>
      </c>
      <c r="FX51" s="5">
        <f t="shared" si="95"/>
        <v>7.8854749299588314E-2</v>
      </c>
      <c r="FY51" s="5">
        <f t="shared" si="95"/>
        <v>0.50755062700129039</v>
      </c>
    </row>
    <row r="52" spans="1:181" x14ac:dyDescent="0.2">
      <c r="A52" s="2"/>
    </row>
    <row r="53" spans="1:181" x14ac:dyDescent="0.2">
      <c r="A53" s="2" t="s">
        <v>3381</v>
      </c>
      <c r="B53" s="5">
        <f>TTEST(B5:B8,B13:B16,2,2)</f>
        <v>5.4181496560941882E-3</v>
      </c>
      <c r="C53" s="5">
        <f t="shared" ref="C53:U53" si="96">TTEST(C5:C8,C13:C16,2,2)</f>
        <v>7.143090386897126E-2</v>
      </c>
      <c r="D53" s="5">
        <f t="shared" si="96"/>
        <v>0.27195443559879867</v>
      </c>
      <c r="E53" s="5">
        <f t="shared" si="96"/>
        <v>0.22629090434252691</v>
      </c>
      <c r="F53" s="5" t="e">
        <f t="shared" si="96"/>
        <v>#DIV/0!</v>
      </c>
      <c r="G53" s="5">
        <f t="shared" si="96"/>
        <v>4.7604317478798974E-4</v>
      </c>
      <c r="H53" s="5">
        <f t="shared" si="96"/>
        <v>0.15149915284490839</v>
      </c>
      <c r="I53" s="5">
        <f t="shared" si="96"/>
        <v>6.3338749369326833E-2</v>
      </c>
      <c r="J53" s="5">
        <f t="shared" si="96"/>
        <v>3.6571551117007071E-2</v>
      </c>
      <c r="K53" s="5">
        <f t="shared" si="96"/>
        <v>0.12938167889707869</v>
      </c>
      <c r="L53" s="5">
        <f t="shared" si="96"/>
        <v>0.32115800632623787</v>
      </c>
      <c r="M53" s="5">
        <f t="shared" si="96"/>
        <v>1.5521238398295136E-2</v>
      </c>
      <c r="N53" s="5" t="e">
        <f t="shared" si="96"/>
        <v>#DIV/0!</v>
      </c>
      <c r="O53" s="5">
        <f t="shared" si="96"/>
        <v>7.0830535873444341E-4</v>
      </c>
      <c r="P53" s="5">
        <f t="shared" si="96"/>
        <v>0.54397457899473545</v>
      </c>
      <c r="Q53" s="5">
        <f t="shared" si="96"/>
        <v>0.36149453516126923</v>
      </c>
      <c r="R53" s="5">
        <f t="shared" si="96"/>
        <v>0.92015574025010194</v>
      </c>
      <c r="S53" s="5">
        <f t="shared" si="96"/>
        <v>3.8970024547854726E-2</v>
      </c>
      <c r="T53" s="5">
        <f t="shared" si="96"/>
        <v>2.305495022799554E-2</v>
      </c>
      <c r="U53" s="5">
        <f t="shared" si="96"/>
        <v>5.6155559403935019E-4</v>
      </c>
      <c r="V53" s="5">
        <f t="shared" ref="V53:AC53" si="97">TTEST(V5:V8,V13:V16,2,2)</f>
        <v>4.1142316160037815E-2</v>
      </c>
      <c r="W53" s="5">
        <f t="shared" si="97"/>
        <v>0.11093254921164523</v>
      </c>
      <c r="X53" s="5">
        <f t="shared" si="97"/>
        <v>0.10522582580750996</v>
      </c>
      <c r="Y53" s="5">
        <f t="shared" si="97"/>
        <v>0.72107798119598543</v>
      </c>
      <c r="Z53" s="5">
        <f t="shared" si="97"/>
        <v>0.43464007463529492</v>
      </c>
      <c r="AA53" s="5" t="e">
        <f t="shared" si="97"/>
        <v>#DIV/0!</v>
      </c>
      <c r="AB53" s="5">
        <f t="shared" si="97"/>
        <v>6.6540535430111257E-3</v>
      </c>
      <c r="AC53" s="5" t="e">
        <f t="shared" si="97"/>
        <v>#DIV/0!</v>
      </c>
      <c r="AD53" s="5">
        <f t="shared" ref="AD53:AP53" si="98">TTEST(AD5:AD8,AD13:AD16,2,2)</f>
        <v>5.1898165103055414E-2</v>
      </c>
      <c r="AE53" s="5">
        <f t="shared" si="98"/>
        <v>0.88999737544295277</v>
      </c>
      <c r="AF53" s="5">
        <f t="shared" si="98"/>
        <v>0.11319067230829659</v>
      </c>
      <c r="AG53" s="5">
        <f t="shared" si="98"/>
        <v>2.9080820181671543E-2</v>
      </c>
      <c r="AH53" s="5">
        <f t="shared" si="98"/>
        <v>2.8768213897011289E-2</v>
      </c>
      <c r="AI53" s="5">
        <f t="shared" si="98"/>
        <v>5.3606290445566869E-2</v>
      </c>
      <c r="AJ53" s="5">
        <f t="shared" si="98"/>
        <v>9.6790293735365984E-4</v>
      </c>
      <c r="AK53" s="5">
        <f t="shared" si="98"/>
        <v>0.27039504834010775</v>
      </c>
      <c r="AL53" s="5">
        <f t="shared" si="98"/>
        <v>3.3396502341910279E-2</v>
      </c>
      <c r="AM53" s="5">
        <f t="shared" si="98"/>
        <v>0.45774150285957538</v>
      </c>
      <c r="AN53" s="5">
        <f t="shared" si="98"/>
        <v>2.2627146375031777E-2</v>
      </c>
      <c r="AO53" s="5">
        <f t="shared" si="98"/>
        <v>0.604272521724046</v>
      </c>
      <c r="AP53" s="5">
        <f t="shared" si="98"/>
        <v>1.4212311892182209E-4</v>
      </c>
      <c r="AQ53" s="5">
        <f t="shared" ref="AQ53:BK53" si="99">TTEST(AQ5:AQ8,AQ13:AQ16,2,2)</f>
        <v>8.6009436604322392E-2</v>
      </c>
      <c r="AR53" s="5">
        <f t="shared" si="99"/>
        <v>3.2211857352256105E-5</v>
      </c>
      <c r="AS53" s="5">
        <f t="shared" si="99"/>
        <v>0.95750348549921582</v>
      </c>
      <c r="AT53" s="5">
        <f t="shared" si="99"/>
        <v>8.7455634031886921E-3</v>
      </c>
      <c r="AU53" s="5">
        <f t="shared" si="99"/>
        <v>0.20916914626612856</v>
      </c>
      <c r="AV53" s="5">
        <f t="shared" si="99"/>
        <v>0.17665923398251634</v>
      </c>
      <c r="AW53" s="5">
        <f t="shared" si="99"/>
        <v>1.577134507496615E-2</v>
      </c>
      <c r="AX53" s="5">
        <f t="shared" si="99"/>
        <v>0.7727523872689801</v>
      </c>
      <c r="AY53" s="5">
        <f t="shared" si="99"/>
        <v>0.71403294465551737</v>
      </c>
      <c r="AZ53" s="5">
        <f t="shared" si="99"/>
        <v>1.020998019639638E-8</v>
      </c>
      <c r="BA53" s="5">
        <f t="shared" si="99"/>
        <v>0.98125967318153839</v>
      </c>
      <c r="BB53" s="5">
        <f t="shared" si="99"/>
        <v>0.20518814998773555</v>
      </c>
      <c r="BC53" s="5">
        <f t="shared" si="99"/>
        <v>5.6182020300176599E-4</v>
      </c>
      <c r="BD53" s="5">
        <f t="shared" si="99"/>
        <v>0.81119296375990491</v>
      </c>
      <c r="BE53" s="5">
        <f t="shared" si="99"/>
        <v>0.20935031837111109</v>
      </c>
      <c r="BF53" s="5">
        <f t="shared" si="99"/>
        <v>2.3229321071135952E-2</v>
      </c>
      <c r="BG53" s="5">
        <f t="shared" si="99"/>
        <v>0.47492000110284704</v>
      </c>
      <c r="BH53" s="5">
        <f t="shared" si="99"/>
        <v>0.66831914076401655</v>
      </c>
      <c r="BI53" s="5" t="e">
        <f t="shared" si="99"/>
        <v>#DIV/0!</v>
      </c>
      <c r="BJ53" s="5">
        <f t="shared" si="99"/>
        <v>1.7139945287738875E-3</v>
      </c>
      <c r="BK53" s="5">
        <f t="shared" si="99"/>
        <v>3.9368546726261312E-2</v>
      </c>
      <c r="BL53" s="5">
        <f t="shared" ref="BL53:BV53" si="100">TTEST(BL5:BL8,BL13:BL16,2,2)</f>
        <v>0.87995871259066483</v>
      </c>
      <c r="BM53" s="5">
        <f t="shared" si="100"/>
        <v>0.7437032118413317</v>
      </c>
      <c r="BN53" s="5">
        <f t="shared" si="100"/>
        <v>4.0052256064708408E-3</v>
      </c>
      <c r="BO53" s="5">
        <f t="shared" si="100"/>
        <v>0.13409283580876946</v>
      </c>
      <c r="BP53" s="5" t="e">
        <f t="shared" si="100"/>
        <v>#DIV/0!</v>
      </c>
      <c r="BQ53" s="5">
        <f t="shared" si="100"/>
        <v>3.5014015220419331E-2</v>
      </c>
      <c r="BR53" s="5">
        <f t="shared" si="100"/>
        <v>0.65498219695075544</v>
      </c>
      <c r="BS53" s="5" t="e">
        <f t="shared" si="100"/>
        <v>#DIV/0!</v>
      </c>
      <c r="BT53" s="5">
        <f t="shared" si="100"/>
        <v>0.32727952493362178</v>
      </c>
      <c r="BU53" s="5">
        <f t="shared" si="100"/>
        <v>3.5369656806420874E-3</v>
      </c>
      <c r="BV53" s="5">
        <f t="shared" si="100"/>
        <v>0.27809246543444166</v>
      </c>
      <c r="BW53" s="5">
        <f t="shared" ref="BW53:CK53" si="101">TTEST(BW5:BW8,BW13:BW16,2,2)</f>
        <v>1.1256780305205273E-3</v>
      </c>
      <c r="BX53" s="5">
        <f t="shared" si="101"/>
        <v>7.7637232151784067E-4</v>
      </c>
      <c r="BY53" s="5">
        <f t="shared" si="101"/>
        <v>0.64806344079462852</v>
      </c>
      <c r="BZ53" s="5">
        <f t="shared" si="101"/>
        <v>8.3238518077219187E-2</v>
      </c>
      <c r="CA53" s="5">
        <f t="shared" si="101"/>
        <v>4.1363757649033689E-2</v>
      </c>
      <c r="CB53" s="5">
        <f t="shared" si="101"/>
        <v>0.97662983389942826</v>
      </c>
      <c r="CC53" s="5">
        <f t="shared" si="101"/>
        <v>2.6870882640344389E-6</v>
      </c>
      <c r="CD53" s="5">
        <f t="shared" si="101"/>
        <v>5.8430073134942348E-2</v>
      </c>
      <c r="CE53" s="5">
        <f t="shared" si="101"/>
        <v>3.1395991187320935E-2</v>
      </c>
      <c r="CF53" s="5">
        <f t="shared" si="101"/>
        <v>0.68513901734776483</v>
      </c>
      <c r="CG53" s="5">
        <f t="shared" si="101"/>
        <v>0.91602732313199431</v>
      </c>
      <c r="CH53" s="5">
        <f t="shared" si="101"/>
        <v>6.2066326268300824E-2</v>
      </c>
      <c r="CI53" s="5">
        <f t="shared" si="101"/>
        <v>0.188928469319492</v>
      </c>
      <c r="CJ53" s="5">
        <f t="shared" si="101"/>
        <v>0.19322890877784807</v>
      </c>
      <c r="CK53" s="5">
        <f t="shared" si="101"/>
        <v>0.10638985623716593</v>
      </c>
      <c r="CL53" s="5">
        <f t="shared" ref="CL53:DB53" si="102">TTEST(CL5:CL8,CL13:CL16,2,2)</f>
        <v>0.66898908502718579</v>
      </c>
      <c r="CM53" s="5">
        <f t="shared" si="102"/>
        <v>8.5654116032300692E-2</v>
      </c>
      <c r="CN53" s="5">
        <f t="shared" si="102"/>
        <v>1.8436605291996491E-2</v>
      </c>
      <c r="CO53" s="5">
        <f t="shared" si="102"/>
        <v>0.58305937367699467</v>
      </c>
      <c r="CP53" s="5">
        <f t="shared" si="102"/>
        <v>0.38580832274064814</v>
      </c>
      <c r="CQ53" s="5">
        <f t="shared" si="102"/>
        <v>5.1921720846755302E-2</v>
      </c>
      <c r="CR53" s="5">
        <f t="shared" si="102"/>
        <v>0.87323347235712467</v>
      </c>
      <c r="CS53" s="5">
        <f t="shared" si="102"/>
        <v>0.54391866153424029</v>
      </c>
      <c r="CT53" s="5">
        <f t="shared" si="102"/>
        <v>2.2010465455351094E-2</v>
      </c>
      <c r="CU53" s="5">
        <f t="shared" si="102"/>
        <v>0.61168138262309169</v>
      </c>
      <c r="CV53" s="5">
        <f t="shared" si="102"/>
        <v>0.54791298463804172</v>
      </c>
      <c r="CW53" s="5">
        <f t="shared" si="102"/>
        <v>0.45846412833981121</v>
      </c>
      <c r="CX53" s="5">
        <f t="shared" si="102"/>
        <v>1.0904347823551345E-9</v>
      </c>
      <c r="CY53" s="5">
        <f t="shared" si="102"/>
        <v>9.2684267436532689E-3</v>
      </c>
      <c r="CZ53" s="5">
        <f t="shared" si="102"/>
        <v>5.8632803113151617E-2</v>
      </c>
      <c r="DA53" s="5">
        <f t="shared" si="102"/>
        <v>7.1118442711268987E-3</v>
      </c>
      <c r="DB53" s="5">
        <f t="shared" si="102"/>
        <v>9.2846238866791067E-2</v>
      </c>
      <c r="DC53" s="5">
        <f t="shared" ref="DC53:DJ53" si="103">TTEST(DC5:DC8,DC13:DC16,2,2)</f>
        <v>4.2994487940483384E-3</v>
      </c>
      <c r="DD53" s="5">
        <f t="shared" si="103"/>
        <v>3.888489572789311E-2</v>
      </c>
      <c r="DE53" s="5">
        <f t="shared" si="103"/>
        <v>0.68318876892302016</v>
      </c>
      <c r="DF53" s="5">
        <f t="shared" si="103"/>
        <v>5.1652915021685848E-2</v>
      </c>
      <c r="DG53" s="5">
        <f t="shared" si="103"/>
        <v>3.5196056900754281E-3</v>
      </c>
      <c r="DH53" s="5">
        <f t="shared" si="103"/>
        <v>0.30970272503684781</v>
      </c>
      <c r="DI53" s="5">
        <f t="shared" si="103"/>
        <v>2.5648015198221068E-5</v>
      </c>
      <c r="DJ53" s="5">
        <f t="shared" si="103"/>
        <v>3.5147203204778647E-2</v>
      </c>
      <c r="DK53" s="5">
        <f t="shared" ref="DK53:EE53" si="104">TTEST(DK5:DK8,DK13:DK16,2,2)</f>
        <v>0.38987804966161288</v>
      </c>
      <c r="DL53" s="5">
        <f t="shared" si="104"/>
        <v>0.82086530980328942</v>
      </c>
      <c r="DM53" s="5" t="e">
        <f t="shared" si="104"/>
        <v>#DIV/0!</v>
      </c>
      <c r="DN53" s="5">
        <f t="shared" si="104"/>
        <v>0.61303831999992431</v>
      </c>
      <c r="DO53" s="5" t="e">
        <f t="shared" si="104"/>
        <v>#DIV/0!</v>
      </c>
      <c r="DP53" s="5">
        <f t="shared" si="104"/>
        <v>0.5332080727713373</v>
      </c>
      <c r="DQ53" s="5">
        <f t="shared" si="104"/>
        <v>0.22145219314666642</v>
      </c>
      <c r="DR53" s="5">
        <f t="shared" si="104"/>
        <v>3.0550087154499608E-2</v>
      </c>
      <c r="DS53" s="5">
        <f t="shared" si="104"/>
        <v>7.5989264085707438E-5</v>
      </c>
      <c r="DT53" s="5" t="e">
        <f t="shared" si="104"/>
        <v>#DIV/0!</v>
      </c>
      <c r="DU53" s="5">
        <f t="shared" si="104"/>
        <v>0.53645889965117499</v>
      </c>
      <c r="DV53" s="5">
        <f t="shared" si="104"/>
        <v>1.9495969346073845E-2</v>
      </c>
      <c r="DW53" s="5">
        <f t="shared" si="104"/>
        <v>0.17925633493915855</v>
      </c>
      <c r="DX53" s="5">
        <f t="shared" si="104"/>
        <v>0.16934735779952489</v>
      </c>
      <c r="DY53" s="5">
        <f t="shared" si="104"/>
        <v>3.674174809460088E-2</v>
      </c>
      <c r="DZ53" s="5">
        <f t="shared" si="104"/>
        <v>0.8702670671456868</v>
      </c>
      <c r="EA53" s="5">
        <f t="shared" si="104"/>
        <v>0.13776951251019232</v>
      </c>
      <c r="EB53" s="5" t="e">
        <f t="shared" si="104"/>
        <v>#DIV/0!</v>
      </c>
      <c r="EC53" s="5">
        <f t="shared" si="104"/>
        <v>0.48562184801059705</v>
      </c>
      <c r="ED53" s="5">
        <f t="shared" si="104"/>
        <v>1.7438787426315716E-2</v>
      </c>
      <c r="EE53" s="5" t="e">
        <f t="shared" si="104"/>
        <v>#DIV/0!</v>
      </c>
      <c r="EF53" s="5">
        <f t="shared" ref="EF53:ES53" si="105">TTEST(EF5:EF8,EF13:EF16,2,2)</f>
        <v>5.9323903896421094E-2</v>
      </c>
      <c r="EG53" s="5">
        <f t="shared" si="105"/>
        <v>0.62466411412636336</v>
      </c>
      <c r="EH53" s="5">
        <f t="shared" si="105"/>
        <v>6.1068286532455468E-2</v>
      </c>
      <c r="EI53" s="5">
        <f t="shared" si="105"/>
        <v>0.31343566565466285</v>
      </c>
      <c r="EJ53" s="5">
        <f t="shared" si="105"/>
        <v>4.3000837556790945E-3</v>
      </c>
      <c r="EK53" s="5">
        <f t="shared" si="105"/>
        <v>0.97012720962167154</v>
      </c>
      <c r="EL53" s="5">
        <f t="shared" si="105"/>
        <v>8.3410255496459917E-2</v>
      </c>
      <c r="EM53" s="5">
        <f t="shared" si="105"/>
        <v>0.10207535751604548</v>
      </c>
      <c r="EN53" s="5">
        <f t="shared" si="105"/>
        <v>0.57938550587728588</v>
      </c>
      <c r="EO53" s="5">
        <f t="shared" si="105"/>
        <v>5.7145764390192206E-4</v>
      </c>
      <c r="EP53" s="5">
        <f t="shared" si="105"/>
        <v>0.67791466380067467</v>
      </c>
      <c r="EQ53" s="5">
        <f t="shared" si="105"/>
        <v>0.30652075809757628</v>
      </c>
      <c r="ER53" s="5">
        <f t="shared" si="105"/>
        <v>0.15368359341800544</v>
      </c>
      <c r="ES53" s="5">
        <f t="shared" si="105"/>
        <v>0.62613897304087818</v>
      </c>
      <c r="ET53" s="5">
        <f t="shared" ref="ET53:FM53" si="106">TTEST(ET5:ET8,ET13:ET16,2,2)</f>
        <v>1.2863915241215102E-2</v>
      </c>
      <c r="EU53" s="5">
        <f t="shared" si="106"/>
        <v>0.94922452376263378</v>
      </c>
      <c r="EV53" s="5">
        <f t="shared" si="106"/>
        <v>3.2997880681879824E-2</v>
      </c>
      <c r="EW53" s="5">
        <f t="shared" si="106"/>
        <v>1.1433353659915594E-3</v>
      </c>
      <c r="EX53" s="5">
        <f t="shared" si="106"/>
        <v>0.11226635598158688</v>
      </c>
      <c r="EY53" s="5">
        <f t="shared" si="106"/>
        <v>2.7559637737810985E-4</v>
      </c>
      <c r="EZ53" s="5">
        <f t="shared" si="106"/>
        <v>2.8474839279342087E-4</v>
      </c>
      <c r="FA53" s="5">
        <f t="shared" si="106"/>
        <v>1.1078995928301257E-5</v>
      </c>
      <c r="FB53" s="5">
        <f t="shared" si="106"/>
        <v>0.8655259428900739</v>
      </c>
      <c r="FC53" s="5">
        <f t="shared" si="106"/>
        <v>0.3883188828477282</v>
      </c>
      <c r="FD53" s="5">
        <f t="shared" si="106"/>
        <v>0.46582177603164021</v>
      </c>
      <c r="FE53" s="5">
        <f t="shared" si="106"/>
        <v>1.3277549062628627E-3</v>
      </c>
      <c r="FF53" s="5">
        <f t="shared" si="106"/>
        <v>4.9656929291122239E-4</v>
      </c>
      <c r="FG53" s="5">
        <f t="shared" si="106"/>
        <v>0.30586338909841154</v>
      </c>
      <c r="FH53" s="5">
        <f t="shared" si="106"/>
        <v>0.87918025247647058</v>
      </c>
      <c r="FI53" s="5">
        <f t="shared" si="106"/>
        <v>0.99358410756606541</v>
      </c>
      <c r="FJ53" s="5">
        <f t="shared" si="106"/>
        <v>0.85458466302925118</v>
      </c>
      <c r="FK53" s="5">
        <f t="shared" si="106"/>
        <v>0.19885356601583404</v>
      </c>
      <c r="FL53" s="5">
        <f t="shared" si="106"/>
        <v>0.6093592087967612</v>
      </c>
      <c r="FM53" s="5">
        <f t="shared" si="106"/>
        <v>5.5413556679314871E-2</v>
      </c>
      <c r="FN53" s="5">
        <f t="shared" ref="FN53:FY53" si="107">TTEST(FN5:FN8,FN13:FN16,2,2)</f>
        <v>8.459352755005201E-4</v>
      </c>
      <c r="FO53" s="5">
        <f t="shared" si="107"/>
        <v>0.10974277492126247</v>
      </c>
      <c r="FP53" s="5">
        <f t="shared" si="107"/>
        <v>1.2587607599624275E-3</v>
      </c>
      <c r="FQ53" s="5">
        <f t="shared" si="107"/>
        <v>0.45163241320851566</v>
      </c>
      <c r="FR53" s="5">
        <f t="shared" si="107"/>
        <v>1.3399196958193416E-6</v>
      </c>
      <c r="FS53" s="5">
        <f t="shared" si="107"/>
        <v>0.54179162002393233</v>
      </c>
      <c r="FT53" s="5" t="e">
        <f t="shared" si="107"/>
        <v>#DIV/0!</v>
      </c>
      <c r="FU53" s="5">
        <f t="shared" si="107"/>
        <v>0.85802081533351737</v>
      </c>
      <c r="FV53" s="5">
        <f t="shared" si="107"/>
        <v>8.494258234363003E-2</v>
      </c>
      <c r="FW53" s="5">
        <f t="shared" si="107"/>
        <v>0.72369343347811599</v>
      </c>
      <c r="FX53" s="5">
        <f t="shared" si="107"/>
        <v>4.5641671754069794E-2</v>
      </c>
      <c r="FY53" s="5">
        <f t="shared" si="107"/>
        <v>0.1466841354183829</v>
      </c>
    </row>
    <row r="54" spans="1:181" x14ac:dyDescent="0.2">
      <c r="A54" s="2" t="s">
        <v>3382</v>
      </c>
      <c r="B54" s="5">
        <f>TTEST(B5:B8,B21:B24,2,2)</f>
        <v>8.3849262769295392E-3</v>
      </c>
      <c r="C54" s="5">
        <f t="shared" ref="C54:U54" si="108">TTEST(C5:C8,C21:C24,2,2)</f>
        <v>1.832781971132963E-7</v>
      </c>
      <c r="D54" s="5">
        <f t="shared" si="108"/>
        <v>2.0579704658789652E-2</v>
      </c>
      <c r="E54" s="5">
        <f t="shared" si="108"/>
        <v>0.77756676490787524</v>
      </c>
      <c r="F54" s="5" t="e">
        <f t="shared" si="108"/>
        <v>#DIV/0!</v>
      </c>
      <c r="G54" s="5">
        <f t="shared" si="108"/>
        <v>1.1603679695640723E-3</v>
      </c>
      <c r="H54" s="5">
        <f t="shared" si="108"/>
        <v>0.50494323087550264</v>
      </c>
      <c r="I54" s="5">
        <f t="shared" si="108"/>
        <v>0.42539048973590482</v>
      </c>
      <c r="J54" s="5">
        <f t="shared" si="108"/>
        <v>0.29145268584431949</v>
      </c>
      <c r="K54" s="5">
        <f t="shared" si="108"/>
        <v>3.672952575466417E-2</v>
      </c>
      <c r="L54" s="5">
        <f t="shared" si="108"/>
        <v>0.71975785796481606</v>
      </c>
      <c r="M54" s="5">
        <f t="shared" si="108"/>
        <v>5.5059890468527539E-4</v>
      </c>
      <c r="N54" s="5" t="e">
        <f t="shared" si="108"/>
        <v>#DIV/0!</v>
      </c>
      <c r="O54" s="5">
        <f t="shared" si="108"/>
        <v>6.1711989069149965E-5</v>
      </c>
      <c r="P54" s="5">
        <f t="shared" si="108"/>
        <v>0.91723027463734907</v>
      </c>
      <c r="Q54" s="5">
        <f t="shared" si="108"/>
        <v>2.8305271655922549E-2</v>
      </c>
      <c r="R54" s="5">
        <f t="shared" si="108"/>
        <v>0.74141267383735465</v>
      </c>
      <c r="S54" s="5">
        <f t="shared" si="108"/>
        <v>0.13460680892818225</v>
      </c>
      <c r="T54" s="5">
        <f t="shared" si="108"/>
        <v>5.1158188517357274E-3</v>
      </c>
      <c r="U54" s="5">
        <f t="shared" si="108"/>
        <v>8.5343894697795089E-2</v>
      </c>
      <c r="V54" s="5">
        <f t="shared" ref="V54:AC54" si="109">TTEST(V5:V8,V21:V24,2,2)</f>
        <v>0.25962885355609477</v>
      </c>
      <c r="W54" s="5">
        <f t="shared" si="109"/>
        <v>9.965756808737615E-2</v>
      </c>
      <c r="X54" s="5">
        <f t="shared" si="109"/>
        <v>0.12633810705793186</v>
      </c>
      <c r="Y54" s="5">
        <f t="shared" si="109"/>
        <v>0.85542859841647201</v>
      </c>
      <c r="Z54" s="5">
        <f t="shared" si="109"/>
        <v>0.66170526602015423</v>
      </c>
      <c r="AA54" s="5" t="e">
        <f t="shared" si="109"/>
        <v>#DIV/0!</v>
      </c>
      <c r="AB54" s="5">
        <f t="shared" si="109"/>
        <v>0.75968671598933679</v>
      </c>
      <c r="AC54" s="5" t="e">
        <f t="shared" si="109"/>
        <v>#DIV/0!</v>
      </c>
      <c r="AD54" s="5">
        <f t="shared" ref="AD54:AP54" si="110">TTEST(AD5:AD8,AD21:AD24,2,2)</f>
        <v>0.29881675481615982</v>
      </c>
      <c r="AE54" s="5">
        <f t="shared" si="110"/>
        <v>0.94440969742392666</v>
      </c>
      <c r="AF54" s="5">
        <f t="shared" si="110"/>
        <v>3.017087455499617E-4</v>
      </c>
      <c r="AG54" s="5">
        <f t="shared" si="110"/>
        <v>8.471845329819401E-2</v>
      </c>
      <c r="AH54" s="5">
        <f t="shared" si="110"/>
        <v>0.59147286958905654</v>
      </c>
      <c r="AI54" s="5">
        <f t="shared" si="110"/>
        <v>0.18220243355036439</v>
      </c>
      <c r="AJ54" s="5">
        <f t="shared" si="110"/>
        <v>6.8684770172011645E-4</v>
      </c>
      <c r="AK54" s="5">
        <f t="shared" si="110"/>
        <v>0.86066652478830652</v>
      </c>
      <c r="AL54" s="5">
        <f t="shared" si="110"/>
        <v>0.55578797848667572</v>
      </c>
      <c r="AM54" s="5">
        <f t="shared" si="110"/>
        <v>0.69480877668542573</v>
      </c>
      <c r="AN54" s="5">
        <f t="shared" si="110"/>
        <v>0.38449272146504992</v>
      </c>
      <c r="AO54" s="5">
        <f t="shared" si="110"/>
        <v>3.3045989030639225E-2</v>
      </c>
      <c r="AP54" s="5">
        <f t="shared" si="110"/>
        <v>0.16046669440340564</v>
      </c>
      <c r="AQ54" s="5">
        <f t="shared" ref="AQ54:BK54" si="111">TTEST(AQ5:AQ8,AQ21:AQ24,2,2)</f>
        <v>8.4889401855643018E-2</v>
      </c>
      <c r="AR54" s="5">
        <f t="shared" si="111"/>
        <v>7.8455863919331316E-8</v>
      </c>
      <c r="AS54" s="5">
        <f t="shared" si="111"/>
        <v>0.39084989247891838</v>
      </c>
      <c r="AT54" s="5">
        <f t="shared" si="111"/>
        <v>0.87185001630090742</v>
      </c>
      <c r="AU54" s="5">
        <f t="shared" si="111"/>
        <v>0.34007494260680449</v>
      </c>
      <c r="AV54" s="5">
        <f t="shared" si="111"/>
        <v>0.18621796625642817</v>
      </c>
      <c r="AW54" s="5">
        <f t="shared" si="111"/>
        <v>9.2233670848311237E-5</v>
      </c>
      <c r="AX54" s="5">
        <f t="shared" si="111"/>
        <v>5.5263042106443727E-2</v>
      </c>
      <c r="AY54" s="5">
        <f t="shared" si="111"/>
        <v>0.78713413031995749</v>
      </c>
      <c r="AZ54" s="5">
        <f t="shared" si="111"/>
        <v>2.1882180641483178E-5</v>
      </c>
      <c r="BA54" s="5">
        <f t="shared" si="111"/>
        <v>0.7272957010360297</v>
      </c>
      <c r="BB54" s="5">
        <f t="shared" si="111"/>
        <v>0.58864735288902881</v>
      </c>
      <c r="BC54" s="5">
        <f t="shared" si="111"/>
        <v>3.7010033440254368E-4</v>
      </c>
      <c r="BD54" s="5">
        <f t="shared" si="111"/>
        <v>0.3329580150144803</v>
      </c>
      <c r="BE54" s="5">
        <f t="shared" si="111"/>
        <v>4.581298031756114E-2</v>
      </c>
      <c r="BF54" s="5">
        <f t="shared" si="111"/>
        <v>0.21691415672678638</v>
      </c>
      <c r="BG54" s="5">
        <f t="shared" si="111"/>
        <v>1.6605362619243506E-2</v>
      </c>
      <c r="BH54" s="5">
        <f t="shared" si="111"/>
        <v>0.44523667515401655</v>
      </c>
      <c r="BI54" s="5" t="e">
        <f t="shared" si="111"/>
        <v>#DIV/0!</v>
      </c>
      <c r="BJ54" s="5">
        <f t="shared" si="111"/>
        <v>1.7099602645241104E-4</v>
      </c>
      <c r="BK54" s="5">
        <f t="shared" si="111"/>
        <v>3.8817781980228692E-3</v>
      </c>
      <c r="BL54" s="5">
        <f t="shared" ref="BL54:BV54" si="112">TTEST(BL5:BL8,BL21:BL24,2,2)</f>
        <v>0.85907429767793309</v>
      </c>
      <c r="BM54" s="5">
        <f t="shared" si="112"/>
        <v>0.19483906124534395</v>
      </c>
      <c r="BN54" s="5">
        <f t="shared" si="112"/>
        <v>1.5218540288334557E-2</v>
      </c>
      <c r="BO54" s="5">
        <f t="shared" si="112"/>
        <v>7.4094973033512839E-5</v>
      </c>
      <c r="BP54" s="5" t="e">
        <f t="shared" si="112"/>
        <v>#DIV/0!</v>
      </c>
      <c r="BQ54" s="5">
        <f t="shared" si="112"/>
        <v>5.0433779370378466E-4</v>
      </c>
      <c r="BR54" s="5">
        <f t="shared" si="112"/>
        <v>0.25169118896064435</v>
      </c>
      <c r="BS54" s="5" t="e">
        <f t="shared" si="112"/>
        <v>#DIV/0!</v>
      </c>
      <c r="BT54" s="5">
        <f t="shared" si="112"/>
        <v>1.9989560226876831E-4</v>
      </c>
      <c r="BU54" s="5">
        <f t="shared" si="112"/>
        <v>5.118076416646989E-2</v>
      </c>
      <c r="BV54" s="5">
        <f t="shared" si="112"/>
        <v>1.469136934116224E-2</v>
      </c>
      <c r="BW54" s="5">
        <f t="shared" ref="BW54:CK54" si="113">TTEST(BW5:BW8,BW21:BW24,2,2)</f>
        <v>9.6886988177287581E-2</v>
      </c>
      <c r="BX54" s="5">
        <f t="shared" si="113"/>
        <v>6.6070317673048873E-5</v>
      </c>
      <c r="BY54" s="5">
        <f t="shared" si="113"/>
        <v>0.25339128809119671</v>
      </c>
      <c r="BZ54" s="5">
        <f t="shared" si="113"/>
        <v>7.0004187689050923E-2</v>
      </c>
      <c r="CA54" s="5">
        <f t="shared" si="113"/>
        <v>0.13554207119220604</v>
      </c>
      <c r="CB54" s="5">
        <f t="shared" si="113"/>
        <v>4.2002646708968472E-2</v>
      </c>
      <c r="CC54" s="5" t="e">
        <f t="shared" si="113"/>
        <v>#DIV/0!</v>
      </c>
      <c r="CD54" s="5">
        <f t="shared" si="113"/>
        <v>9.543896260211418E-3</v>
      </c>
      <c r="CE54" s="5">
        <f t="shared" si="113"/>
        <v>1.3875053536865037E-8</v>
      </c>
      <c r="CF54" s="5">
        <f t="shared" si="113"/>
        <v>0.12814702220303098</v>
      </c>
      <c r="CG54" s="5">
        <f t="shared" si="113"/>
        <v>4.6566049165471038E-3</v>
      </c>
      <c r="CH54" s="5">
        <f t="shared" si="113"/>
        <v>0.74646145623456683</v>
      </c>
      <c r="CI54" s="5">
        <f t="shared" si="113"/>
        <v>0.33756480585243703</v>
      </c>
      <c r="CJ54" s="5">
        <f t="shared" si="113"/>
        <v>8.3919685387833898E-2</v>
      </c>
      <c r="CK54" s="5">
        <f t="shared" si="113"/>
        <v>8.2626578925376531E-2</v>
      </c>
      <c r="CL54" s="5">
        <f t="shared" ref="CL54:DB54" si="114">TTEST(CL5:CL8,CL21:CL24,2,2)</f>
        <v>4.1750078623564073E-4</v>
      </c>
      <c r="CM54" s="5">
        <f t="shared" si="114"/>
        <v>0.46651845095831024</v>
      </c>
      <c r="CN54" s="5">
        <f t="shared" si="114"/>
        <v>1.7764882390192985E-2</v>
      </c>
      <c r="CO54" s="5">
        <f t="shared" si="114"/>
        <v>0.49934906650791433</v>
      </c>
      <c r="CP54" s="5">
        <f t="shared" si="114"/>
        <v>4.3563016880745951E-2</v>
      </c>
      <c r="CQ54" s="5">
        <f t="shared" si="114"/>
        <v>1.2306692085742041E-2</v>
      </c>
      <c r="CR54" s="5">
        <f t="shared" si="114"/>
        <v>0.77518400461948112</v>
      </c>
      <c r="CS54" s="5">
        <f t="shared" si="114"/>
        <v>8.9163200393322269E-3</v>
      </c>
      <c r="CT54" s="5">
        <f t="shared" si="114"/>
        <v>0.36729909848601844</v>
      </c>
      <c r="CU54" s="5">
        <f t="shared" si="114"/>
        <v>2.1624777771387847E-2</v>
      </c>
      <c r="CV54" s="5">
        <f t="shared" si="114"/>
        <v>0.71777586155130257</v>
      </c>
      <c r="CW54" s="5">
        <f t="shared" si="114"/>
        <v>0.30974286921587468</v>
      </c>
      <c r="CX54" s="5" t="e">
        <f t="shared" si="114"/>
        <v>#DIV/0!</v>
      </c>
      <c r="CY54" s="5">
        <f t="shared" si="114"/>
        <v>8.1161581790437469E-3</v>
      </c>
      <c r="CZ54" s="5">
        <f t="shared" si="114"/>
        <v>4.2348080678813974E-2</v>
      </c>
      <c r="DA54" s="5">
        <f t="shared" si="114"/>
        <v>0.27849271664859659</v>
      </c>
      <c r="DB54" s="5">
        <f t="shared" si="114"/>
        <v>0.45515083812139856</v>
      </c>
      <c r="DC54" s="5">
        <f t="shared" ref="DC54:DJ54" si="115">TTEST(DC5:DC8,DC21:DC24,2,2)</f>
        <v>7.8752360582545059E-5</v>
      </c>
      <c r="DD54" s="5">
        <f t="shared" si="115"/>
        <v>0.7701981365338697</v>
      </c>
      <c r="DE54" s="5">
        <f t="shared" si="115"/>
        <v>0.74014488694553426</v>
      </c>
      <c r="DF54" s="5">
        <f t="shared" si="115"/>
        <v>2.309373878904647E-2</v>
      </c>
      <c r="DG54" s="5">
        <f t="shared" si="115"/>
        <v>0.38421189390769417</v>
      </c>
      <c r="DH54" s="5">
        <f t="shared" si="115"/>
        <v>3.2195320184275546E-2</v>
      </c>
      <c r="DI54" s="5">
        <f t="shared" si="115"/>
        <v>1.2786888219302088E-7</v>
      </c>
      <c r="DJ54" s="5">
        <f t="shared" si="115"/>
        <v>1.9494750923350318E-8</v>
      </c>
      <c r="DK54" s="5">
        <f t="shared" ref="DK54:EE54" si="116">TTEST(DK5:DK8,DK21:DK24,2,2)</f>
        <v>3.4626997283246784E-3</v>
      </c>
      <c r="DL54" s="5">
        <f t="shared" si="116"/>
        <v>8.9648037417746629E-3</v>
      </c>
      <c r="DM54" s="5" t="e">
        <f t="shared" si="116"/>
        <v>#DIV/0!</v>
      </c>
      <c r="DN54" s="5">
        <f t="shared" si="116"/>
        <v>0.12485593764424804</v>
      </c>
      <c r="DO54" s="5" t="e">
        <f t="shared" si="116"/>
        <v>#DIV/0!</v>
      </c>
      <c r="DP54" s="5">
        <f t="shared" si="116"/>
        <v>1.7142728152667976E-3</v>
      </c>
      <c r="DQ54" s="5">
        <f t="shared" si="116"/>
        <v>1.7230386261742168E-5</v>
      </c>
      <c r="DR54" s="5">
        <f t="shared" si="116"/>
        <v>4.5385725031054182E-2</v>
      </c>
      <c r="DS54" s="5">
        <f t="shared" si="116"/>
        <v>6.4846776414679399E-3</v>
      </c>
      <c r="DT54" s="5" t="e">
        <f t="shared" si="116"/>
        <v>#DIV/0!</v>
      </c>
      <c r="DU54" s="5">
        <f t="shared" si="116"/>
        <v>2.9616742030489928E-2</v>
      </c>
      <c r="DV54" s="5">
        <f t="shared" si="116"/>
        <v>3.0049314911198478E-6</v>
      </c>
      <c r="DW54" s="5">
        <f t="shared" si="116"/>
        <v>0.33272831320984197</v>
      </c>
      <c r="DX54" s="5">
        <f t="shared" si="116"/>
        <v>0.15976702267723572</v>
      </c>
      <c r="DY54" s="5">
        <f t="shared" si="116"/>
        <v>0.12228178667092805</v>
      </c>
      <c r="DZ54" s="5">
        <f t="shared" si="116"/>
        <v>1.8887442495460785E-6</v>
      </c>
      <c r="EA54" s="5">
        <f t="shared" si="116"/>
        <v>3.5422270202295674E-3</v>
      </c>
      <c r="EB54" s="5" t="e">
        <f t="shared" si="116"/>
        <v>#DIV/0!</v>
      </c>
      <c r="EC54" s="5">
        <f t="shared" si="116"/>
        <v>0.73138351330323936</v>
      </c>
      <c r="ED54" s="5">
        <f t="shared" si="116"/>
        <v>0.59121035278961998</v>
      </c>
      <c r="EE54" s="5" t="e">
        <f t="shared" si="116"/>
        <v>#DIV/0!</v>
      </c>
      <c r="EF54" s="5">
        <f t="shared" ref="EF54:ES54" si="117">TTEST(EF5:EF8,EF21:EF24,2,2)</f>
        <v>0.54310643481456933</v>
      </c>
      <c r="EG54" s="5">
        <f t="shared" si="117"/>
        <v>1.5329100127176665E-2</v>
      </c>
      <c r="EH54" s="5">
        <f t="shared" si="117"/>
        <v>1.5718433066062893E-3</v>
      </c>
      <c r="EI54" s="5">
        <f t="shared" si="117"/>
        <v>0.29826189393121028</v>
      </c>
      <c r="EJ54" s="5">
        <f t="shared" si="117"/>
        <v>2.8505712155220511E-6</v>
      </c>
      <c r="EK54" s="5">
        <f t="shared" si="117"/>
        <v>0.89723340231459958</v>
      </c>
      <c r="EL54" s="5">
        <f t="shared" si="117"/>
        <v>0.11849498667123949</v>
      </c>
      <c r="EM54" s="5">
        <f t="shared" si="117"/>
        <v>8.317367183717421E-2</v>
      </c>
      <c r="EN54" s="5">
        <f t="shared" si="117"/>
        <v>0.14384106741294042</v>
      </c>
      <c r="EO54" s="5">
        <f t="shared" si="117"/>
        <v>6.5757519148224305E-9</v>
      </c>
      <c r="EP54" s="5">
        <f t="shared" si="117"/>
        <v>0.24223846669760493</v>
      </c>
      <c r="EQ54" s="5">
        <f t="shared" si="117"/>
        <v>0.39732345106648809</v>
      </c>
      <c r="ER54" s="5">
        <f t="shared" si="117"/>
        <v>4.5675038063811312E-2</v>
      </c>
      <c r="ES54" s="5">
        <f t="shared" si="117"/>
        <v>0.4341967263011336</v>
      </c>
      <c r="ET54" s="5">
        <f t="shared" ref="ET54:FM54" si="118">TTEST(ET5:ET8,ET21:ET24,2,2)</f>
        <v>4.6075185829021296E-4</v>
      </c>
      <c r="EU54" s="5">
        <f t="shared" si="118"/>
        <v>0.45819963861051094</v>
      </c>
      <c r="EV54" s="5">
        <f t="shared" si="118"/>
        <v>3.0385040037744544E-5</v>
      </c>
      <c r="EW54" s="5">
        <f t="shared" si="118"/>
        <v>7.4870728209260017E-3</v>
      </c>
      <c r="EX54" s="5">
        <f t="shared" si="118"/>
        <v>2.2605173138269926E-2</v>
      </c>
      <c r="EY54" s="5">
        <f t="shared" si="118"/>
        <v>3.5353447072611582E-4</v>
      </c>
      <c r="EZ54" s="5">
        <f t="shared" si="118"/>
        <v>5.5480607391974373E-4</v>
      </c>
      <c r="FA54" s="5">
        <f t="shared" si="118"/>
        <v>6.4087899909545523E-11</v>
      </c>
      <c r="FB54" s="5">
        <f t="shared" si="118"/>
        <v>5.6178698727552608E-2</v>
      </c>
      <c r="FC54" s="5">
        <f t="shared" si="118"/>
        <v>0.98796055347145773</v>
      </c>
      <c r="FD54" s="5">
        <f t="shared" si="118"/>
        <v>0.4135929310044435</v>
      </c>
      <c r="FE54" s="5">
        <f t="shared" si="118"/>
        <v>0.71139112692696016</v>
      </c>
      <c r="FF54" s="5">
        <f t="shared" si="118"/>
        <v>2.0678028795836179E-4</v>
      </c>
      <c r="FG54" s="5">
        <f t="shared" si="118"/>
        <v>0.95436386077993518</v>
      </c>
      <c r="FH54" s="5">
        <f t="shared" si="118"/>
        <v>0.41917474244707847</v>
      </c>
      <c r="FI54" s="5">
        <f t="shared" si="118"/>
        <v>1.1728881139292015E-2</v>
      </c>
      <c r="FJ54" s="5">
        <f t="shared" si="118"/>
        <v>0.36533511497624438</v>
      </c>
      <c r="FK54" s="5">
        <f t="shared" si="118"/>
        <v>7.4054254227345115E-2</v>
      </c>
      <c r="FL54" s="5">
        <f t="shared" si="118"/>
        <v>0.22471969985967949</v>
      </c>
      <c r="FM54" s="5">
        <f t="shared" si="118"/>
        <v>1.2965925613023581E-2</v>
      </c>
      <c r="FN54" s="5">
        <f t="shared" ref="FN54:FY54" si="119">TTEST(FN5:FN8,FN21:FN24,2,2)</f>
        <v>3.1463211753666738E-2</v>
      </c>
      <c r="FO54" s="5">
        <f t="shared" si="119"/>
        <v>0.6202143308852095</v>
      </c>
      <c r="FP54" s="5">
        <f t="shared" si="119"/>
        <v>2.7773986286507889E-3</v>
      </c>
      <c r="FQ54" s="5">
        <f t="shared" si="119"/>
        <v>0.17725119717760127</v>
      </c>
      <c r="FR54" s="5">
        <f t="shared" si="119"/>
        <v>1.7939429525994373E-4</v>
      </c>
      <c r="FS54" s="5">
        <f t="shared" si="119"/>
        <v>0.24914040348344674</v>
      </c>
      <c r="FT54" s="5" t="e">
        <f t="shared" si="119"/>
        <v>#DIV/0!</v>
      </c>
      <c r="FU54" s="5">
        <f t="shared" si="119"/>
        <v>6.5156553121136385E-2</v>
      </c>
      <c r="FV54" s="5">
        <f t="shared" si="119"/>
        <v>4.0109563256061076E-3</v>
      </c>
      <c r="FW54" s="5">
        <f t="shared" si="119"/>
        <v>0.57820580452576631</v>
      </c>
      <c r="FX54" s="5">
        <f t="shared" si="119"/>
        <v>0.17804331432659268</v>
      </c>
      <c r="FY54" s="5">
        <f t="shared" si="119"/>
        <v>1.5749853083490848E-4</v>
      </c>
    </row>
    <row r="55" spans="1:181" x14ac:dyDescent="0.2">
      <c r="A55" s="2" t="s">
        <v>3383</v>
      </c>
      <c r="B55" s="5">
        <f>TTEST(B5:B8,B29:B32,2,2)</f>
        <v>2.2768346864911407E-4</v>
      </c>
      <c r="C55" s="5">
        <f t="shared" ref="C55:U55" si="120">TTEST(C5:C8,C29:C32,2,2)</f>
        <v>1.2493132657949747E-5</v>
      </c>
      <c r="D55" s="5">
        <f t="shared" si="120"/>
        <v>0.20607081831074806</v>
      </c>
      <c r="E55" s="5">
        <f t="shared" si="120"/>
        <v>4.2795835354256954E-2</v>
      </c>
      <c r="F55" s="5">
        <f t="shared" si="120"/>
        <v>6.393769733558093E-5</v>
      </c>
      <c r="G55" s="5">
        <f t="shared" si="120"/>
        <v>1.2856913748208437E-5</v>
      </c>
      <c r="H55" s="5">
        <f t="shared" si="120"/>
        <v>1.8509771538687325E-2</v>
      </c>
      <c r="I55" s="5">
        <f t="shared" si="120"/>
        <v>0.13888159375451245</v>
      </c>
      <c r="J55" s="5">
        <f t="shared" si="120"/>
        <v>0.31576888727069879</v>
      </c>
      <c r="K55" s="5">
        <f t="shared" si="120"/>
        <v>8.3769139375224119E-3</v>
      </c>
      <c r="L55" s="5">
        <f t="shared" si="120"/>
        <v>0.72445130777581568</v>
      </c>
      <c r="M55" s="5">
        <f t="shared" si="120"/>
        <v>2.3338806345552091E-2</v>
      </c>
      <c r="N55" s="5" t="e">
        <f t="shared" si="120"/>
        <v>#DIV/0!</v>
      </c>
      <c r="O55" s="5">
        <f t="shared" si="120"/>
        <v>1.9072958471759487E-4</v>
      </c>
      <c r="P55" s="5">
        <f t="shared" si="120"/>
        <v>3.5907583044599935E-2</v>
      </c>
      <c r="Q55" s="5">
        <f t="shared" si="120"/>
        <v>0.38179010525187335</v>
      </c>
      <c r="R55" s="5">
        <f t="shared" si="120"/>
        <v>0.56403295758214833</v>
      </c>
      <c r="S55" s="5">
        <f t="shared" si="120"/>
        <v>6.4505662060319715E-3</v>
      </c>
      <c r="T55" s="5">
        <f t="shared" si="120"/>
        <v>0.16035568567438147</v>
      </c>
      <c r="U55" s="5">
        <f t="shared" si="120"/>
        <v>1.2233895613968615E-2</v>
      </c>
      <c r="V55" s="5">
        <f t="shared" ref="V55:AC55" si="121">TTEST(V5:V8,V29:V32,2,2)</f>
        <v>4.5455652258892864E-5</v>
      </c>
      <c r="W55" s="5">
        <f t="shared" si="121"/>
        <v>0.67022087532244279</v>
      </c>
      <c r="X55" s="5">
        <f t="shared" si="121"/>
        <v>0.94655853459219863</v>
      </c>
      <c r="Y55" s="5">
        <f t="shared" si="121"/>
        <v>0.43368218449117935</v>
      </c>
      <c r="Z55" s="5">
        <f t="shared" si="121"/>
        <v>0.19539322288389285</v>
      </c>
      <c r="AA55" s="5" t="e">
        <f t="shared" si="121"/>
        <v>#DIV/0!</v>
      </c>
      <c r="AB55" s="5">
        <f t="shared" si="121"/>
        <v>5.7751974568577724E-2</v>
      </c>
      <c r="AC55" s="5" t="e">
        <f t="shared" si="121"/>
        <v>#DIV/0!</v>
      </c>
      <c r="AD55" s="5">
        <f t="shared" ref="AD55:AP55" si="122">TTEST(AD5:AD8,AD29:AD32,2,2)</f>
        <v>3.503203391674611E-3</v>
      </c>
      <c r="AE55" s="5">
        <f t="shared" si="122"/>
        <v>0.5402203250208204</v>
      </c>
      <c r="AF55" s="5">
        <f t="shared" si="122"/>
        <v>2.3362838369006688E-7</v>
      </c>
      <c r="AG55" s="5">
        <f t="shared" si="122"/>
        <v>8.0311152398916785E-2</v>
      </c>
      <c r="AH55" s="5">
        <f t="shared" si="122"/>
        <v>0.15212232755142735</v>
      </c>
      <c r="AI55" s="5">
        <f t="shared" si="122"/>
        <v>2.6186482477063715E-2</v>
      </c>
      <c r="AJ55" s="5">
        <f t="shared" si="122"/>
        <v>0.49558779194024305</v>
      </c>
      <c r="AK55" s="5">
        <f t="shared" si="122"/>
        <v>0.27231166449931943</v>
      </c>
      <c r="AL55" s="5">
        <f t="shared" si="122"/>
        <v>0.10900115878651748</v>
      </c>
      <c r="AM55" s="5">
        <f t="shared" si="122"/>
        <v>0.55166354487543279</v>
      </c>
      <c r="AN55" s="5">
        <f t="shared" si="122"/>
        <v>2.4532996618682312E-2</v>
      </c>
      <c r="AO55" s="5">
        <f t="shared" si="122"/>
        <v>0.54921041982366114</v>
      </c>
      <c r="AP55" s="5">
        <f t="shared" si="122"/>
        <v>1.2551204288769967E-4</v>
      </c>
      <c r="AQ55" s="5">
        <f t="shared" ref="AQ55:BK55" si="123">TTEST(AQ5:AQ8,AQ29:AQ32,2,2)</f>
        <v>0.78961004435304238</v>
      </c>
      <c r="AR55" s="5">
        <f t="shared" si="123"/>
        <v>3.2060185156385911E-6</v>
      </c>
      <c r="AS55" s="5">
        <f t="shared" si="123"/>
        <v>7.5871597375990252E-2</v>
      </c>
      <c r="AT55" s="5">
        <f t="shared" si="123"/>
        <v>0.88729168872178232</v>
      </c>
      <c r="AU55" s="5">
        <f t="shared" si="123"/>
        <v>8.0007054292849135E-3</v>
      </c>
      <c r="AV55" s="5">
        <f t="shared" si="123"/>
        <v>0.18443093043321621</v>
      </c>
      <c r="AW55" s="5">
        <f t="shared" si="123"/>
        <v>0.11901552356225463</v>
      </c>
      <c r="AX55" s="5">
        <f t="shared" si="123"/>
        <v>0.45922186861224523</v>
      </c>
      <c r="AY55" s="5">
        <f t="shared" si="123"/>
        <v>3.6740882402865369E-2</v>
      </c>
      <c r="AZ55" s="5" t="e">
        <f t="shared" si="123"/>
        <v>#DIV/0!</v>
      </c>
      <c r="BA55" s="5">
        <f t="shared" si="123"/>
        <v>0.10185775260324428</v>
      </c>
      <c r="BB55" s="5">
        <f t="shared" si="123"/>
        <v>0.14402531999374529</v>
      </c>
      <c r="BC55" s="5">
        <f t="shared" si="123"/>
        <v>3.9331806906285099E-2</v>
      </c>
      <c r="BD55" s="5">
        <f t="shared" si="123"/>
        <v>8.9471235369133185E-4</v>
      </c>
      <c r="BE55" s="5">
        <f t="shared" si="123"/>
        <v>0.22930868532656956</v>
      </c>
      <c r="BF55" s="5">
        <f t="shared" si="123"/>
        <v>9.4653195632492554E-2</v>
      </c>
      <c r="BG55" s="5">
        <f t="shared" si="123"/>
        <v>2.9604590282417337E-4</v>
      </c>
      <c r="BH55" s="5">
        <f t="shared" si="123"/>
        <v>0.99697722528795052</v>
      </c>
      <c r="BI55" s="5">
        <f t="shared" si="123"/>
        <v>7.6372907744345481E-9</v>
      </c>
      <c r="BJ55" s="5">
        <f t="shared" si="123"/>
        <v>1.0538686653790181E-3</v>
      </c>
      <c r="BK55" s="5">
        <f t="shared" si="123"/>
        <v>1.1527855896084132E-2</v>
      </c>
      <c r="BL55" s="5">
        <f t="shared" ref="BL55:BV55" si="124">TTEST(BL5:BL8,BL29:BL32,2,2)</f>
        <v>0.48066137964874567</v>
      </c>
      <c r="BM55" s="5">
        <f t="shared" si="124"/>
        <v>0.25405780673278106</v>
      </c>
      <c r="BN55" s="5">
        <f t="shared" si="124"/>
        <v>0.40153164154571458</v>
      </c>
      <c r="BO55" s="5">
        <f t="shared" si="124"/>
        <v>5.8317576027269961E-5</v>
      </c>
      <c r="BP55" s="5" t="e">
        <f t="shared" si="124"/>
        <v>#DIV/0!</v>
      </c>
      <c r="BQ55" s="5">
        <f t="shared" si="124"/>
        <v>0.27188678360921148</v>
      </c>
      <c r="BR55" s="5">
        <f t="shared" si="124"/>
        <v>0.58911690656440707</v>
      </c>
      <c r="BS55" s="5" t="e">
        <f t="shared" si="124"/>
        <v>#DIV/0!</v>
      </c>
      <c r="BT55" s="5">
        <f t="shared" si="124"/>
        <v>0.66796469402355862</v>
      </c>
      <c r="BU55" s="5">
        <f t="shared" si="124"/>
        <v>0.68990910837869834</v>
      </c>
      <c r="BV55" s="5">
        <f t="shared" si="124"/>
        <v>0.89525393415899657</v>
      </c>
      <c r="BW55" s="5">
        <f t="shared" ref="BW55:CK55" si="125">TTEST(BW5:BW8,BW29:BW32,2,2)</f>
        <v>0.11818998050862371</v>
      </c>
      <c r="BX55" s="5">
        <f t="shared" si="125"/>
        <v>1.0993807017021613E-4</v>
      </c>
      <c r="BY55" s="5">
        <f t="shared" si="125"/>
        <v>0.887941415224617</v>
      </c>
      <c r="BZ55" s="5">
        <f t="shared" si="125"/>
        <v>0.49032868365835514</v>
      </c>
      <c r="CA55" s="5">
        <f t="shared" si="125"/>
        <v>3.2422729378907666E-2</v>
      </c>
      <c r="CB55" s="5">
        <f t="shared" si="125"/>
        <v>0.19795424711203832</v>
      </c>
      <c r="CC55" s="5" t="e">
        <f t="shared" si="125"/>
        <v>#DIV/0!</v>
      </c>
      <c r="CD55" s="5">
        <f t="shared" si="125"/>
        <v>6.5114376817573483E-2</v>
      </c>
      <c r="CE55" s="5">
        <f t="shared" si="125"/>
        <v>0.13410837860441455</v>
      </c>
      <c r="CF55" s="5">
        <f t="shared" si="125"/>
        <v>9.7544505658175282E-2</v>
      </c>
      <c r="CG55" s="5">
        <f t="shared" si="125"/>
        <v>0.8668659903176964</v>
      </c>
      <c r="CH55" s="5">
        <f t="shared" si="125"/>
        <v>1.677272683096756E-2</v>
      </c>
      <c r="CI55" s="5">
        <f t="shared" si="125"/>
        <v>0.78126223679031304</v>
      </c>
      <c r="CJ55" s="5">
        <f t="shared" si="125"/>
        <v>0.45702836455661799</v>
      </c>
      <c r="CK55" s="5">
        <f t="shared" si="125"/>
        <v>0.36240905781165772</v>
      </c>
      <c r="CL55" s="5">
        <f t="shared" ref="CL55:DB55" si="126">TTEST(CL5:CL8,CL29:CL32,2,2)</f>
        <v>0.89609756785677241</v>
      </c>
      <c r="CM55" s="5">
        <f t="shared" si="126"/>
        <v>0.82393210544949902</v>
      </c>
      <c r="CN55" s="5">
        <f t="shared" si="126"/>
        <v>2.0417075071684804E-2</v>
      </c>
      <c r="CO55" s="5">
        <f t="shared" si="126"/>
        <v>0.59230184014508414</v>
      </c>
      <c r="CP55" s="5">
        <f t="shared" si="126"/>
        <v>1.9120258669992838E-4</v>
      </c>
      <c r="CQ55" s="5">
        <f t="shared" si="126"/>
        <v>0.85840870748340858</v>
      </c>
      <c r="CR55" s="5">
        <f t="shared" si="126"/>
        <v>0.30178913428269111</v>
      </c>
      <c r="CS55" s="5">
        <f t="shared" si="126"/>
        <v>1.4869613241544892E-3</v>
      </c>
      <c r="CT55" s="5">
        <f t="shared" si="126"/>
        <v>7.810578950685608E-2</v>
      </c>
      <c r="CU55" s="5">
        <f t="shared" si="126"/>
        <v>0.46362043962170707</v>
      </c>
      <c r="CV55" s="5">
        <f t="shared" si="126"/>
        <v>0.12175558614151702</v>
      </c>
      <c r="CW55" s="5">
        <f t="shared" si="126"/>
        <v>8.2384310845667649E-2</v>
      </c>
      <c r="CX55" s="5">
        <f t="shared" si="126"/>
        <v>1.7184330011534702E-6</v>
      </c>
      <c r="CY55" s="5">
        <f t="shared" si="126"/>
        <v>7.6616245971176555E-2</v>
      </c>
      <c r="CZ55" s="5">
        <f t="shared" si="126"/>
        <v>8.2477064382974487E-5</v>
      </c>
      <c r="DA55" s="5">
        <f t="shared" si="126"/>
        <v>8.1530015205844215E-4</v>
      </c>
      <c r="DB55" s="5">
        <f t="shared" si="126"/>
        <v>1.2935221599304202E-2</v>
      </c>
      <c r="DC55" s="5">
        <f t="shared" ref="DC55:DJ55" si="127">TTEST(DC5:DC8,DC29:DC32,2,2)</f>
        <v>3.0613602056730919E-5</v>
      </c>
      <c r="DD55" s="5">
        <f t="shared" si="127"/>
        <v>6.053216146332413E-2</v>
      </c>
      <c r="DE55" s="5">
        <f t="shared" si="127"/>
        <v>0.15416577832853151</v>
      </c>
      <c r="DF55" s="5">
        <f t="shared" si="127"/>
        <v>3.9397801297715923E-3</v>
      </c>
      <c r="DG55" s="5">
        <f t="shared" si="127"/>
        <v>5.7117976851418478E-2</v>
      </c>
      <c r="DH55" s="5">
        <f t="shared" si="127"/>
        <v>5.2610523631447685E-2</v>
      </c>
      <c r="DI55" s="5">
        <f t="shared" si="127"/>
        <v>1.0562156503663384E-4</v>
      </c>
      <c r="DJ55" s="5">
        <f t="shared" si="127"/>
        <v>5.7789757733696377E-5</v>
      </c>
      <c r="DK55" s="5">
        <f t="shared" ref="DK55:EE55" si="128">TTEST(DK5:DK8,DK29:DK32,2,2)</f>
        <v>2.6684332097953994E-2</v>
      </c>
      <c r="DL55" s="5">
        <f t="shared" si="128"/>
        <v>5.6372046167960741E-3</v>
      </c>
      <c r="DM55" s="5" t="e">
        <f t="shared" si="128"/>
        <v>#DIV/0!</v>
      </c>
      <c r="DN55" s="5">
        <f t="shared" si="128"/>
        <v>0.15991950742285035</v>
      </c>
      <c r="DO55" s="5" t="e">
        <f t="shared" si="128"/>
        <v>#DIV/0!</v>
      </c>
      <c r="DP55" s="5">
        <f t="shared" si="128"/>
        <v>1.3621410621646226E-2</v>
      </c>
      <c r="DQ55" s="5">
        <f t="shared" si="128"/>
        <v>6.8195711848250934E-2</v>
      </c>
      <c r="DR55" s="5">
        <f t="shared" si="128"/>
        <v>2.0584723773666182E-2</v>
      </c>
      <c r="DS55" s="5">
        <f t="shared" si="128"/>
        <v>0.32140411391590118</v>
      </c>
      <c r="DT55" s="5">
        <f t="shared" si="128"/>
        <v>6.1962078813196109E-5</v>
      </c>
      <c r="DU55" s="5">
        <f t="shared" si="128"/>
        <v>0.38541061882599187</v>
      </c>
      <c r="DV55" s="5">
        <f t="shared" si="128"/>
        <v>5.5509570821002116E-3</v>
      </c>
      <c r="DW55" s="5">
        <f t="shared" si="128"/>
        <v>0.44037393185374785</v>
      </c>
      <c r="DX55" s="5">
        <f t="shared" si="128"/>
        <v>9.1796442444854187E-2</v>
      </c>
      <c r="DY55" s="5">
        <f t="shared" si="128"/>
        <v>6.4250083096672184E-3</v>
      </c>
      <c r="DZ55" s="5">
        <f t="shared" si="128"/>
        <v>0.83464871591720202</v>
      </c>
      <c r="EA55" s="5">
        <f t="shared" si="128"/>
        <v>0.419209198840508</v>
      </c>
      <c r="EB55" s="5">
        <f t="shared" si="128"/>
        <v>3.6377260625710707E-2</v>
      </c>
      <c r="EC55" s="5">
        <f t="shared" si="128"/>
        <v>0.27407177914318626</v>
      </c>
      <c r="ED55" s="5">
        <f t="shared" si="128"/>
        <v>6.6322242775071191E-2</v>
      </c>
      <c r="EE55" s="5" t="e">
        <f t="shared" si="128"/>
        <v>#DIV/0!</v>
      </c>
      <c r="EF55" s="5">
        <f t="shared" ref="EF55:ES55" si="129">TTEST(EF5:EF8,EF29:EF32,2,2)</f>
        <v>6.466423722316845E-4</v>
      </c>
      <c r="EG55" s="5">
        <f t="shared" si="129"/>
        <v>2.1729075463120247E-4</v>
      </c>
      <c r="EH55" s="5">
        <f t="shared" si="129"/>
        <v>2.2670151650888599E-2</v>
      </c>
      <c r="EI55" s="5">
        <f t="shared" si="129"/>
        <v>1.4003236922548755E-2</v>
      </c>
      <c r="EJ55" s="5">
        <f t="shared" si="129"/>
        <v>4.8916817373992699E-2</v>
      </c>
      <c r="EK55" s="5">
        <f t="shared" si="129"/>
        <v>0.18503535198153384</v>
      </c>
      <c r="EL55" s="5">
        <f t="shared" si="129"/>
        <v>0.59346836670060177</v>
      </c>
      <c r="EM55" s="5">
        <f t="shared" si="129"/>
        <v>1.93923224114338E-2</v>
      </c>
      <c r="EN55" s="5">
        <f t="shared" si="129"/>
        <v>0.56066224900066497</v>
      </c>
      <c r="EO55" s="5">
        <f t="shared" si="129"/>
        <v>9.2846914954107512E-6</v>
      </c>
      <c r="EP55" s="5">
        <f t="shared" si="129"/>
        <v>0.98781358889126669</v>
      </c>
      <c r="EQ55" s="5">
        <f t="shared" si="129"/>
        <v>0.69883747111163563</v>
      </c>
      <c r="ER55" s="5">
        <f t="shared" si="129"/>
        <v>0.15878202949829362</v>
      </c>
      <c r="ES55" s="5">
        <f t="shared" si="129"/>
        <v>0.16511168792302075</v>
      </c>
      <c r="ET55" s="5">
        <f t="shared" ref="ET55:FM55" si="130">TTEST(ET5:ET8,ET29:ET32,2,2)</f>
        <v>9.5804951240690281E-5</v>
      </c>
      <c r="EU55" s="5">
        <f t="shared" si="130"/>
        <v>0.65539694936406956</v>
      </c>
      <c r="EV55" s="5">
        <f t="shared" si="130"/>
        <v>0.44321822361707214</v>
      </c>
      <c r="EW55" s="5">
        <f t="shared" si="130"/>
        <v>2.5381391548094011E-4</v>
      </c>
      <c r="EX55" s="5">
        <f t="shared" si="130"/>
        <v>9.2501234304742445E-7</v>
      </c>
      <c r="EY55" s="5">
        <f t="shared" si="130"/>
        <v>0.23779401075959986</v>
      </c>
      <c r="EZ55" s="5">
        <f t="shared" si="130"/>
        <v>2.2054635603009657E-3</v>
      </c>
      <c r="FA55" s="5" t="e">
        <f t="shared" si="130"/>
        <v>#DIV/0!</v>
      </c>
      <c r="FB55" s="5">
        <f t="shared" si="130"/>
        <v>1.1420340697633039E-2</v>
      </c>
      <c r="FC55" s="5">
        <f t="shared" si="130"/>
        <v>4.2977032336152014E-2</v>
      </c>
      <c r="FD55" s="5">
        <f t="shared" si="130"/>
        <v>5.8529459716822836E-2</v>
      </c>
      <c r="FE55" s="5">
        <f t="shared" si="130"/>
        <v>2.1219746044863906E-3</v>
      </c>
      <c r="FF55" s="5">
        <f t="shared" si="130"/>
        <v>1.4141964304729829E-3</v>
      </c>
      <c r="FG55" s="5">
        <f t="shared" si="130"/>
        <v>0.72021609987997182</v>
      </c>
      <c r="FH55" s="5">
        <f t="shared" si="130"/>
        <v>0.9482585872500493</v>
      </c>
      <c r="FI55" s="5">
        <f t="shared" si="130"/>
        <v>0.68225907871932001</v>
      </c>
      <c r="FJ55" s="5">
        <f t="shared" si="130"/>
        <v>0.87511825705536361</v>
      </c>
      <c r="FK55" s="5">
        <f t="shared" si="130"/>
        <v>0.49398963785536121</v>
      </c>
      <c r="FL55" s="5">
        <f t="shared" si="130"/>
        <v>3.2639517517876707E-2</v>
      </c>
      <c r="FM55" s="5">
        <f t="shared" si="130"/>
        <v>0.78387484790367146</v>
      </c>
      <c r="FN55" s="5">
        <f t="shared" ref="FN55:FY55" si="131">TTEST(FN5:FN8,FN29:FN32,2,2)</f>
        <v>2.0895380525312472E-2</v>
      </c>
      <c r="FO55" s="5">
        <f t="shared" si="131"/>
        <v>0.15896588796937219</v>
      </c>
      <c r="FP55" s="5">
        <f t="shared" si="131"/>
        <v>1.8658268763095107E-2</v>
      </c>
      <c r="FQ55" s="5">
        <f t="shared" si="131"/>
        <v>0.57704484626016328</v>
      </c>
      <c r="FR55" s="5" t="e">
        <f t="shared" si="131"/>
        <v>#DIV/0!</v>
      </c>
      <c r="FS55" s="5">
        <f t="shared" si="131"/>
        <v>0.15408143498559945</v>
      </c>
      <c r="FT55" s="5">
        <f t="shared" si="131"/>
        <v>4.4877989342297171E-5</v>
      </c>
      <c r="FU55" s="5">
        <f t="shared" si="131"/>
        <v>0.78734963364174537</v>
      </c>
      <c r="FV55" s="5">
        <f t="shared" si="131"/>
        <v>0.69395773914270698</v>
      </c>
      <c r="FW55" s="5">
        <f t="shared" si="131"/>
        <v>0.14182223125745755</v>
      </c>
      <c r="FX55" s="5">
        <f t="shared" si="131"/>
        <v>2.4251360539498263E-4</v>
      </c>
      <c r="FY55" s="5">
        <f t="shared" si="131"/>
        <v>1.8783224092101668E-2</v>
      </c>
    </row>
    <row r="56" spans="1:181" x14ac:dyDescent="0.2">
      <c r="A56" s="2" t="s">
        <v>3384</v>
      </c>
      <c r="B56" s="5">
        <f>TTEST(B5:B8,B37:B40,2,2)</f>
        <v>2.2768346864911407E-4</v>
      </c>
      <c r="C56" s="5">
        <f t="shared" ref="C56:U56" si="132">TTEST(C5:C8,C37:C40,2,2)</f>
        <v>7.4024306908065619E-3</v>
      </c>
      <c r="D56" s="5">
        <f t="shared" si="132"/>
        <v>2.1974945107804632E-2</v>
      </c>
      <c r="E56" s="5">
        <f t="shared" si="132"/>
        <v>1.9384145723659661E-3</v>
      </c>
      <c r="F56" s="5">
        <f t="shared" si="132"/>
        <v>8.2632842425711343E-3</v>
      </c>
      <c r="G56" s="5">
        <f t="shared" si="132"/>
        <v>5.3970594256525305E-6</v>
      </c>
      <c r="H56" s="5">
        <f t="shared" si="132"/>
        <v>1.0280973224094358E-4</v>
      </c>
      <c r="I56" s="5">
        <f t="shared" si="132"/>
        <v>0.72069923938826896</v>
      </c>
      <c r="J56" s="5">
        <f t="shared" si="132"/>
        <v>2.7760614621081129E-3</v>
      </c>
      <c r="K56" s="5">
        <f t="shared" si="132"/>
        <v>2.6359547530815155E-4</v>
      </c>
      <c r="L56" s="5">
        <f t="shared" si="132"/>
        <v>7.2180421877934761E-2</v>
      </c>
      <c r="M56" s="5">
        <f t="shared" si="132"/>
        <v>0.72508037440021167</v>
      </c>
      <c r="N56" s="5">
        <f t="shared" si="132"/>
        <v>4.083402854129536E-5</v>
      </c>
      <c r="O56" s="5">
        <f t="shared" si="132"/>
        <v>5.4465320559318423E-5</v>
      </c>
      <c r="P56" s="5">
        <f t="shared" si="132"/>
        <v>0.19088978524590586</v>
      </c>
      <c r="Q56" s="5">
        <f t="shared" si="132"/>
        <v>5.3225665163914568E-2</v>
      </c>
      <c r="R56" s="5">
        <f t="shared" si="132"/>
        <v>2.7227603952240709E-2</v>
      </c>
      <c r="S56" s="5">
        <f t="shared" si="132"/>
        <v>3.1899032510325427E-4</v>
      </c>
      <c r="T56" s="5">
        <f t="shared" si="132"/>
        <v>1.3971756802385335E-4</v>
      </c>
      <c r="U56" s="5">
        <f t="shared" si="132"/>
        <v>9.8478755256429964E-4</v>
      </c>
      <c r="V56" s="5">
        <f t="shared" ref="V56:AC56" si="133">TTEST(V5:V8,V37:V40,2,2)</f>
        <v>1.4758154675813864E-8</v>
      </c>
      <c r="W56" s="5">
        <f t="shared" si="133"/>
        <v>0.23455687108783932</v>
      </c>
      <c r="X56" s="5">
        <f t="shared" si="133"/>
        <v>1.4962835718591749E-2</v>
      </c>
      <c r="Y56" s="5">
        <f t="shared" si="133"/>
        <v>0.33818272604234934</v>
      </c>
      <c r="Z56" s="5">
        <f t="shared" si="133"/>
        <v>0.75404779982444847</v>
      </c>
      <c r="AA56" s="5">
        <f t="shared" si="133"/>
        <v>1.2973080527484338E-4</v>
      </c>
      <c r="AB56" s="5">
        <f t="shared" si="133"/>
        <v>0.35878328059661041</v>
      </c>
      <c r="AC56" s="5">
        <f t="shared" si="133"/>
        <v>9.3124289460541588E-4</v>
      </c>
      <c r="AD56" s="5">
        <f t="shared" ref="AD56:AP56" si="134">TTEST(AD5:AD8,AD37:AD40,2,2)</f>
        <v>6.5271083392921592E-2</v>
      </c>
      <c r="AE56" s="5">
        <f t="shared" si="134"/>
        <v>0.25595816727596726</v>
      </c>
      <c r="AF56" s="5">
        <f t="shared" si="134"/>
        <v>2.3362838369006688E-7</v>
      </c>
      <c r="AG56" s="5">
        <f t="shared" si="134"/>
        <v>8.8380641246740901E-3</v>
      </c>
      <c r="AH56" s="5">
        <f t="shared" si="134"/>
        <v>0.22618554662943149</v>
      </c>
      <c r="AI56" s="5">
        <f t="shared" si="134"/>
        <v>1.672883399861038E-2</v>
      </c>
      <c r="AJ56" s="5">
        <f t="shared" si="134"/>
        <v>1.6948887906869786E-3</v>
      </c>
      <c r="AK56" s="5">
        <f t="shared" si="134"/>
        <v>4.7276953039513099E-3</v>
      </c>
      <c r="AL56" s="5">
        <f t="shared" si="134"/>
        <v>2.8228776954456027E-3</v>
      </c>
      <c r="AM56" s="5">
        <f t="shared" si="134"/>
        <v>0.97343916512105566</v>
      </c>
      <c r="AN56" s="5">
        <f t="shared" si="134"/>
        <v>3.8338288360315813E-4</v>
      </c>
      <c r="AO56" s="5">
        <f t="shared" si="134"/>
        <v>0.7305159883459964</v>
      </c>
      <c r="AP56" s="5">
        <f t="shared" si="134"/>
        <v>8.5249369939333144E-2</v>
      </c>
      <c r="AQ56" s="5">
        <f t="shared" ref="AQ56:BK56" si="135">TTEST(AQ5:AQ8,AQ37:AQ40,2,2)</f>
        <v>7.9264080494058646E-4</v>
      </c>
      <c r="AR56" s="5">
        <f t="shared" si="135"/>
        <v>1.8370931952373822E-9</v>
      </c>
      <c r="AS56" s="5">
        <f t="shared" si="135"/>
        <v>3.4543432393885319E-3</v>
      </c>
      <c r="AT56" s="5">
        <f t="shared" si="135"/>
        <v>0.15838470889358397</v>
      </c>
      <c r="AU56" s="5">
        <f t="shared" si="135"/>
        <v>5.2145477016653466E-7</v>
      </c>
      <c r="AV56" s="5">
        <f t="shared" si="135"/>
        <v>5.0931160175556559E-2</v>
      </c>
      <c r="AW56" s="5">
        <f t="shared" si="135"/>
        <v>0.13068052694996404</v>
      </c>
      <c r="AX56" s="5">
        <f t="shared" si="135"/>
        <v>9.4562791318109976E-2</v>
      </c>
      <c r="AY56" s="5">
        <f t="shared" si="135"/>
        <v>6.5014582779831996E-8</v>
      </c>
      <c r="AZ56" s="5" t="e">
        <f t="shared" si="135"/>
        <v>#DIV/0!</v>
      </c>
      <c r="BA56" s="5">
        <f t="shared" si="135"/>
        <v>1.3701440801304378E-2</v>
      </c>
      <c r="BB56" s="5">
        <f t="shared" si="135"/>
        <v>3.3376268042186173E-3</v>
      </c>
      <c r="BC56" s="5">
        <f t="shared" si="135"/>
        <v>1.2920323080347771E-2</v>
      </c>
      <c r="BD56" s="5">
        <f t="shared" si="135"/>
        <v>3.201708041889138E-4</v>
      </c>
      <c r="BE56" s="5">
        <f t="shared" si="135"/>
        <v>2.2566271389310639E-3</v>
      </c>
      <c r="BF56" s="5">
        <f t="shared" si="135"/>
        <v>7.0941514984168581E-3</v>
      </c>
      <c r="BG56" s="5">
        <f t="shared" si="135"/>
        <v>1.9135295135725143E-3</v>
      </c>
      <c r="BH56" s="5">
        <f t="shared" si="135"/>
        <v>0.55441767685416865</v>
      </c>
      <c r="BI56" s="5">
        <f t="shared" si="135"/>
        <v>5.1336373196097492E-3</v>
      </c>
      <c r="BJ56" s="5">
        <f t="shared" si="135"/>
        <v>0.15533869779756665</v>
      </c>
      <c r="BK56" s="5">
        <f t="shared" si="135"/>
        <v>6.2671645391809737E-3</v>
      </c>
      <c r="BL56" s="5">
        <f t="shared" ref="BL56:BV56" si="136">TTEST(BL5:BL8,BL37:BL40,2,2)</f>
        <v>9.7839675496333878E-2</v>
      </c>
      <c r="BM56" s="5">
        <f t="shared" si="136"/>
        <v>7.7517872029174498E-3</v>
      </c>
      <c r="BN56" s="5">
        <f t="shared" si="136"/>
        <v>3.1523984251960922E-2</v>
      </c>
      <c r="BO56" s="5" t="e">
        <f t="shared" si="136"/>
        <v>#DIV/0!</v>
      </c>
      <c r="BP56" s="5">
        <f t="shared" si="136"/>
        <v>2.2694188252675401E-3</v>
      </c>
      <c r="BQ56" s="5">
        <f t="shared" si="136"/>
        <v>0.31700091510407696</v>
      </c>
      <c r="BR56" s="5">
        <f t="shared" si="136"/>
        <v>9.3254164095501829E-2</v>
      </c>
      <c r="BS56" s="5" t="e">
        <f t="shared" si="136"/>
        <v>#DIV/0!</v>
      </c>
      <c r="BT56" s="5">
        <f t="shared" si="136"/>
        <v>0.34216349462800694</v>
      </c>
      <c r="BU56" s="5">
        <f t="shared" si="136"/>
        <v>7.1623592885544131E-3</v>
      </c>
      <c r="BV56" s="5">
        <f t="shared" si="136"/>
        <v>6.1109442707801701E-3</v>
      </c>
      <c r="BW56" s="5">
        <f t="shared" ref="BW56:CK56" si="137">TTEST(BW5:BW8,BW37:BW40,2,2)</f>
        <v>0.60712997467029073</v>
      </c>
      <c r="BX56" s="5">
        <f t="shared" si="137"/>
        <v>6.430909954040305E-2</v>
      </c>
      <c r="BY56" s="5">
        <f t="shared" si="137"/>
        <v>2.8563823622540872E-3</v>
      </c>
      <c r="BZ56" s="5">
        <f t="shared" si="137"/>
        <v>3.080024866068656E-2</v>
      </c>
      <c r="CA56" s="5">
        <f t="shared" si="137"/>
        <v>5.2644428520591622E-3</v>
      </c>
      <c r="CB56" s="5">
        <f t="shared" si="137"/>
        <v>0.15259319288455225</v>
      </c>
      <c r="CC56" s="5">
        <f t="shared" si="137"/>
        <v>6.1724754792492276E-11</v>
      </c>
      <c r="CD56" s="5">
        <f t="shared" si="137"/>
        <v>2.6213250219944356E-6</v>
      </c>
      <c r="CE56" s="5">
        <f t="shared" si="137"/>
        <v>2.3542121888023597E-3</v>
      </c>
      <c r="CF56" s="5">
        <f t="shared" si="137"/>
        <v>7.1240514817035333E-2</v>
      </c>
      <c r="CG56" s="5">
        <f t="shared" si="137"/>
        <v>0.36858985366592145</v>
      </c>
      <c r="CH56" s="5">
        <f t="shared" si="137"/>
        <v>4.4210639164550321E-2</v>
      </c>
      <c r="CI56" s="5">
        <f t="shared" si="137"/>
        <v>0.79727247318003525</v>
      </c>
      <c r="CJ56" s="5">
        <f t="shared" si="137"/>
        <v>0.10808192778312978</v>
      </c>
      <c r="CK56" s="5">
        <f t="shared" si="137"/>
        <v>0.5405935214224622</v>
      </c>
      <c r="CL56" s="5">
        <f t="shared" ref="CL56:DB56" si="138">TTEST(CL5:CL8,CL37:CL40,2,2)</f>
        <v>0.25415929250275604</v>
      </c>
      <c r="CM56" s="5">
        <f t="shared" si="138"/>
        <v>0.10865152718805531</v>
      </c>
      <c r="CN56" s="5">
        <f t="shared" si="138"/>
        <v>1.6198604505547464E-3</v>
      </c>
      <c r="CO56" s="5">
        <f t="shared" si="138"/>
        <v>1.8754501927814797E-2</v>
      </c>
      <c r="CP56" s="5">
        <f t="shared" si="138"/>
        <v>1.9120258669992838E-4</v>
      </c>
      <c r="CQ56" s="5">
        <f t="shared" si="138"/>
        <v>4.6091756894761551E-3</v>
      </c>
      <c r="CR56" s="5">
        <f t="shared" si="138"/>
        <v>3.7695893903180225E-8</v>
      </c>
      <c r="CS56" s="5">
        <f t="shared" si="138"/>
        <v>1.0547769109542708E-4</v>
      </c>
      <c r="CT56" s="5">
        <f t="shared" si="138"/>
        <v>6.2036694721129739E-3</v>
      </c>
      <c r="CU56" s="5">
        <f t="shared" si="138"/>
        <v>6.5274664585492304E-2</v>
      </c>
      <c r="CV56" s="5">
        <f t="shared" si="138"/>
        <v>1.8508528653161778E-2</v>
      </c>
      <c r="CW56" s="5">
        <f t="shared" si="138"/>
        <v>8.7776982415541994E-4</v>
      </c>
      <c r="CX56" s="5" t="e">
        <f t="shared" si="138"/>
        <v>#DIV/0!</v>
      </c>
      <c r="CY56" s="5">
        <f t="shared" si="138"/>
        <v>3.7863862749838724E-2</v>
      </c>
      <c r="CZ56" s="5">
        <f t="shared" si="138"/>
        <v>9.1631413196688552E-5</v>
      </c>
      <c r="DA56" s="5">
        <f t="shared" si="138"/>
        <v>1.1050203822527826E-5</v>
      </c>
      <c r="DB56" s="5">
        <f t="shared" si="138"/>
        <v>3.0622867478023475E-6</v>
      </c>
      <c r="DC56" s="5">
        <f t="shared" ref="DC56:DJ56" si="139">TTEST(DC5:DC8,DC37:DC40,2,2)</f>
        <v>1.4816095245177387E-6</v>
      </c>
      <c r="DD56" s="5">
        <f t="shared" si="139"/>
        <v>0.66921803204221764</v>
      </c>
      <c r="DE56" s="5">
        <f t="shared" si="139"/>
        <v>2.7713764344044823E-3</v>
      </c>
      <c r="DF56" s="5">
        <f t="shared" si="139"/>
        <v>1.59178723189548E-7</v>
      </c>
      <c r="DG56" s="5">
        <f t="shared" si="139"/>
        <v>0.7969407223138476</v>
      </c>
      <c r="DH56" s="5">
        <f t="shared" si="139"/>
        <v>2.4985335634114224E-3</v>
      </c>
      <c r="DI56" s="5">
        <f t="shared" si="139"/>
        <v>8.6344859838364804E-6</v>
      </c>
      <c r="DJ56" s="5">
        <f t="shared" si="139"/>
        <v>2.5976362437223396E-3</v>
      </c>
      <c r="DK56" s="5">
        <f t="shared" ref="DK56:EE56" si="140">TTEST(DK5:DK8,DK37:DK40,2,2)</f>
        <v>0.58474992343059218</v>
      </c>
      <c r="DL56" s="5">
        <f t="shared" si="140"/>
        <v>0.83184221865134589</v>
      </c>
      <c r="DM56" s="5">
        <f t="shared" si="140"/>
        <v>1.1557332806424903E-2</v>
      </c>
      <c r="DN56" s="5">
        <f t="shared" si="140"/>
        <v>7.5191622192509674E-3</v>
      </c>
      <c r="DO56" s="5">
        <f t="shared" si="140"/>
        <v>2.8509340396714124E-2</v>
      </c>
      <c r="DP56" s="5">
        <f t="shared" si="140"/>
        <v>7.5054416126635664E-3</v>
      </c>
      <c r="DQ56" s="5">
        <f t="shared" si="140"/>
        <v>3.9932919905695571E-2</v>
      </c>
      <c r="DR56" s="5">
        <f t="shared" si="140"/>
        <v>0.1061135528386353</v>
      </c>
      <c r="DS56" s="5">
        <f t="shared" si="140"/>
        <v>3.0327617453870644E-2</v>
      </c>
      <c r="DT56" s="5">
        <f t="shared" si="140"/>
        <v>3.038170670898035E-6</v>
      </c>
      <c r="DU56" s="5">
        <f t="shared" si="140"/>
        <v>7.2030752776134355E-2</v>
      </c>
      <c r="DV56" s="5">
        <f t="shared" si="140"/>
        <v>0.38037953965608717</v>
      </c>
      <c r="DW56" s="5">
        <f t="shared" si="140"/>
        <v>0.66001610841251712</v>
      </c>
      <c r="DX56" s="5">
        <f t="shared" si="140"/>
        <v>3.1315851603878272E-3</v>
      </c>
      <c r="DY56" s="5">
        <f t="shared" si="140"/>
        <v>8.5653718362300554E-2</v>
      </c>
      <c r="DZ56" s="5">
        <f t="shared" si="140"/>
        <v>4.0348673644699977E-3</v>
      </c>
      <c r="EA56" s="5">
        <f t="shared" si="140"/>
        <v>1.9455166996635458E-4</v>
      </c>
      <c r="EB56" s="5">
        <f t="shared" si="140"/>
        <v>8.9931979711206039E-10</v>
      </c>
      <c r="EC56" s="5">
        <f t="shared" si="140"/>
        <v>0.11059320883103714</v>
      </c>
      <c r="ED56" s="5">
        <f t="shared" si="140"/>
        <v>0.49191959364705928</v>
      </c>
      <c r="EE56" s="5">
        <f t="shared" si="140"/>
        <v>5.6779366551546902E-9</v>
      </c>
      <c r="EF56" s="5">
        <f t="shared" ref="EF56:ES56" si="141">TTEST(EF5:EF8,EF37:EF40,2,2)</f>
        <v>6.466423722316845E-4</v>
      </c>
      <c r="EG56" s="5">
        <f t="shared" si="141"/>
        <v>1.0115854342104027E-5</v>
      </c>
      <c r="EH56" s="5">
        <f t="shared" si="141"/>
        <v>1.8574012233646805E-3</v>
      </c>
      <c r="EI56" s="5">
        <f t="shared" si="141"/>
        <v>6.2241826606274704E-9</v>
      </c>
      <c r="EJ56" s="5">
        <f t="shared" si="141"/>
        <v>1.7815854115264377E-2</v>
      </c>
      <c r="EK56" s="5">
        <f t="shared" si="141"/>
        <v>1.3903824463667187E-3</v>
      </c>
      <c r="EL56" s="5">
        <f t="shared" si="141"/>
        <v>1.85996910061223E-7</v>
      </c>
      <c r="EM56" s="5">
        <f t="shared" si="141"/>
        <v>0.37062161426049856</v>
      </c>
      <c r="EN56" s="5">
        <f t="shared" si="141"/>
        <v>2.660396344471971E-2</v>
      </c>
      <c r="EO56" s="5">
        <f t="shared" si="141"/>
        <v>1.8980255438928378E-10</v>
      </c>
      <c r="EP56" s="5">
        <f t="shared" si="141"/>
        <v>9.4129781710740504E-2</v>
      </c>
      <c r="EQ56" s="5">
        <f t="shared" si="141"/>
        <v>0.14969451612026616</v>
      </c>
      <c r="ER56" s="5">
        <f t="shared" si="141"/>
        <v>0.25720091731551142</v>
      </c>
      <c r="ES56" s="5">
        <f t="shared" si="141"/>
        <v>7.532883511385069E-2</v>
      </c>
      <c r="ET56" s="5">
        <f t="shared" ref="ET56:FM56" si="142">TTEST(ET5:ET8,ET37:ET40,2,2)</f>
        <v>1.4981445917025457E-8</v>
      </c>
      <c r="EU56" s="5">
        <f t="shared" si="142"/>
        <v>3.9101395487837191E-2</v>
      </c>
      <c r="EV56" s="5">
        <f t="shared" si="142"/>
        <v>9.8644248472082459E-4</v>
      </c>
      <c r="EW56" s="5">
        <f t="shared" si="142"/>
        <v>4.044774848573649E-3</v>
      </c>
      <c r="EX56" s="5">
        <f t="shared" si="142"/>
        <v>4.2972890668665112E-9</v>
      </c>
      <c r="EY56" s="5">
        <f t="shared" si="142"/>
        <v>0.12077575151209786</v>
      </c>
      <c r="EZ56" s="5">
        <f t="shared" si="142"/>
        <v>5.6795511354969044E-6</v>
      </c>
      <c r="FA56" s="5" t="e">
        <f t="shared" si="142"/>
        <v>#DIV/0!</v>
      </c>
      <c r="FB56" s="5">
        <f t="shared" si="142"/>
        <v>1.5000448748370952E-2</v>
      </c>
      <c r="FC56" s="5">
        <f t="shared" si="142"/>
        <v>1.5757992764079375E-2</v>
      </c>
      <c r="FD56" s="5">
        <f t="shared" si="142"/>
        <v>0.84952805125636</v>
      </c>
      <c r="FE56" s="5">
        <f t="shared" si="142"/>
        <v>0.46744428503179547</v>
      </c>
      <c r="FF56" s="5">
        <f t="shared" si="142"/>
        <v>5.6637232727075053E-4</v>
      </c>
      <c r="FG56" s="5">
        <f t="shared" si="142"/>
        <v>0.1096298359969623</v>
      </c>
      <c r="FH56" s="5">
        <f t="shared" si="142"/>
        <v>0.3167834355442315</v>
      </c>
      <c r="FI56" s="5">
        <f t="shared" si="142"/>
        <v>9.3363425363356713E-3</v>
      </c>
      <c r="FJ56" s="5">
        <f t="shared" si="142"/>
        <v>1.7381594079061916E-5</v>
      </c>
      <c r="FK56" s="5">
        <f t="shared" si="142"/>
        <v>0.18766551949092872</v>
      </c>
      <c r="FL56" s="5">
        <f t="shared" si="142"/>
        <v>1.5651832116310728E-4</v>
      </c>
      <c r="FM56" s="5">
        <f t="shared" si="142"/>
        <v>9.0816992464829733E-3</v>
      </c>
      <c r="FN56" s="5">
        <f t="shared" ref="FN56:FY56" si="143">TTEST(FN5:FN8,FN37:FN40,2,2)</f>
        <v>2.025596494715767E-2</v>
      </c>
      <c r="FO56" s="5">
        <f t="shared" si="143"/>
        <v>1.1269209917946795E-2</v>
      </c>
      <c r="FP56" s="5">
        <f t="shared" si="143"/>
        <v>7.1276991356037891E-6</v>
      </c>
      <c r="FQ56" s="5">
        <f t="shared" si="143"/>
        <v>8.3193447008326482E-2</v>
      </c>
      <c r="FR56" s="5" t="e">
        <f t="shared" si="143"/>
        <v>#DIV/0!</v>
      </c>
      <c r="FS56" s="5">
        <f t="shared" si="143"/>
        <v>0.52420219016280545</v>
      </c>
      <c r="FT56" s="5">
        <f t="shared" si="143"/>
        <v>2.4056736611857034E-7</v>
      </c>
      <c r="FU56" s="5">
        <f t="shared" si="143"/>
        <v>0.12129368707597658</v>
      </c>
      <c r="FV56" s="5">
        <f t="shared" si="143"/>
        <v>5.9143365294107061E-2</v>
      </c>
      <c r="FW56" s="5">
        <f t="shared" si="143"/>
        <v>0.37613063936327457</v>
      </c>
      <c r="FX56" s="5">
        <f t="shared" si="143"/>
        <v>4.2257934127117258E-4</v>
      </c>
      <c r="FY56" s="5">
        <f t="shared" si="143"/>
        <v>0.33719964913374867</v>
      </c>
    </row>
    <row r="57" spans="1:181" x14ac:dyDescent="0.2">
      <c r="A57" s="2"/>
    </row>
    <row r="58" spans="1:181" x14ac:dyDescent="0.2">
      <c r="A58" s="2" t="s">
        <v>3381</v>
      </c>
      <c r="B58" s="5">
        <f>TTEST(B5:B8,B13:B16,2,2)</f>
        <v>5.4181496560941882E-3</v>
      </c>
      <c r="C58" s="5">
        <f t="shared" ref="C58:U58" si="144">TTEST(C5:C8,C13:C16,2,2)</f>
        <v>7.143090386897126E-2</v>
      </c>
      <c r="D58" s="5">
        <f t="shared" si="144"/>
        <v>0.27195443559879867</v>
      </c>
      <c r="E58" s="5">
        <f t="shared" si="144"/>
        <v>0.22629090434252691</v>
      </c>
      <c r="F58" s="5" t="e">
        <f t="shared" si="144"/>
        <v>#DIV/0!</v>
      </c>
      <c r="G58" s="5">
        <f t="shared" si="144"/>
        <v>4.7604317478798974E-4</v>
      </c>
      <c r="H58" s="5">
        <f t="shared" si="144"/>
        <v>0.15149915284490839</v>
      </c>
      <c r="I58" s="5">
        <f t="shared" si="144"/>
        <v>6.3338749369326833E-2</v>
      </c>
      <c r="J58" s="5">
        <f t="shared" si="144"/>
        <v>3.6571551117007071E-2</v>
      </c>
      <c r="K58" s="5">
        <f t="shared" si="144"/>
        <v>0.12938167889707869</v>
      </c>
      <c r="L58" s="5">
        <f t="shared" si="144"/>
        <v>0.32115800632623787</v>
      </c>
      <c r="M58" s="5">
        <f t="shared" si="144"/>
        <v>1.5521238398295136E-2</v>
      </c>
      <c r="N58" s="5" t="e">
        <f t="shared" si="144"/>
        <v>#DIV/0!</v>
      </c>
      <c r="O58" s="5">
        <f t="shared" si="144"/>
        <v>7.0830535873444341E-4</v>
      </c>
      <c r="P58" s="5">
        <f t="shared" si="144"/>
        <v>0.54397457899473545</v>
      </c>
      <c r="Q58" s="5">
        <f t="shared" si="144"/>
        <v>0.36149453516126923</v>
      </c>
      <c r="R58" s="5">
        <f t="shared" si="144"/>
        <v>0.92015574025010194</v>
      </c>
      <c r="S58" s="5">
        <f t="shared" si="144"/>
        <v>3.8970024547854726E-2</v>
      </c>
      <c r="T58" s="5">
        <f t="shared" si="144"/>
        <v>2.305495022799554E-2</v>
      </c>
      <c r="U58" s="5">
        <f t="shared" si="144"/>
        <v>5.6155559403935019E-4</v>
      </c>
      <c r="V58" s="5">
        <f t="shared" ref="V58:AC58" si="145">TTEST(V5:V8,V13:V16,2,2)</f>
        <v>4.1142316160037815E-2</v>
      </c>
      <c r="W58" s="5">
        <f t="shared" si="145"/>
        <v>0.11093254921164523</v>
      </c>
      <c r="X58" s="5">
        <f t="shared" si="145"/>
        <v>0.10522582580750996</v>
      </c>
      <c r="Y58" s="5">
        <f t="shared" si="145"/>
        <v>0.72107798119598543</v>
      </c>
      <c r="Z58" s="5">
        <f t="shared" si="145"/>
        <v>0.43464007463529492</v>
      </c>
      <c r="AA58" s="5" t="e">
        <f t="shared" si="145"/>
        <v>#DIV/0!</v>
      </c>
      <c r="AB58" s="5">
        <f t="shared" si="145"/>
        <v>6.6540535430111257E-3</v>
      </c>
      <c r="AC58" s="5" t="e">
        <f t="shared" si="145"/>
        <v>#DIV/0!</v>
      </c>
      <c r="AD58" s="5">
        <f t="shared" ref="AD58:AP58" si="146">TTEST(AD5:AD8,AD13:AD16,2,2)</f>
        <v>5.1898165103055414E-2</v>
      </c>
      <c r="AE58" s="5">
        <f t="shared" si="146"/>
        <v>0.88999737544295277</v>
      </c>
      <c r="AF58" s="5">
        <f t="shared" si="146"/>
        <v>0.11319067230829659</v>
      </c>
      <c r="AG58" s="5">
        <f t="shared" si="146"/>
        <v>2.9080820181671543E-2</v>
      </c>
      <c r="AH58" s="5">
        <f t="shared" si="146"/>
        <v>2.8768213897011289E-2</v>
      </c>
      <c r="AI58" s="5">
        <f t="shared" si="146"/>
        <v>5.3606290445566869E-2</v>
      </c>
      <c r="AJ58" s="5">
        <f t="shared" si="146"/>
        <v>9.6790293735365984E-4</v>
      </c>
      <c r="AK58" s="5">
        <f t="shared" si="146"/>
        <v>0.27039504834010775</v>
      </c>
      <c r="AL58" s="5">
        <f t="shared" si="146"/>
        <v>3.3396502341910279E-2</v>
      </c>
      <c r="AM58" s="5">
        <f t="shared" si="146"/>
        <v>0.45774150285957538</v>
      </c>
      <c r="AN58" s="5">
        <f t="shared" si="146"/>
        <v>2.2627146375031777E-2</v>
      </c>
      <c r="AO58" s="5">
        <f t="shared" si="146"/>
        <v>0.604272521724046</v>
      </c>
      <c r="AP58" s="5">
        <f t="shared" si="146"/>
        <v>1.4212311892182209E-4</v>
      </c>
      <c r="AQ58" s="5">
        <f t="shared" ref="AQ58:BK58" si="147">TTEST(AQ5:AQ8,AQ13:AQ16,2,2)</f>
        <v>8.6009436604322392E-2</v>
      </c>
      <c r="AR58" s="5">
        <f t="shared" si="147"/>
        <v>3.2211857352256105E-5</v>
      </c>
      <c r="AS58" s="5">
        <f t="shared" si="147"/>
        <v>0.95750348549921582</v>
      </c>
      <c r="AT58" s="5">
        <f t="shared" si="147"/>
        <v>8.7455634031886921E-3</v>
      </c>
      <c r="AU58" s="5">
        <f t="shared" si="147"/>
        <v>0.20916914626612856</v>
      </c>
      <c r="AV58" s="5">
        <f t="shared" si="147"/>
        <v>0.17665923398251634</v>
      </c>
      <c r="AW58" s="5">
        <f t="shared" si="147"/>
        <v>1.577134507496615E-2</v>
      </c>
      <c r="AX58" s="5">
        <f t="shared" si="147"/>
        <v>0.7727523872689801</v>
      </c>
      <c r="AY58" s="5">
        <f t="shared" si="147"/>
        <v>0.71403294465551737</v>
      </c>
      <c r="AZ58" s="5">
        <f t="shared" si="147"/>
        <v>1.020998019639638E-8</v>
      </c>
      <c r="BA58" s="5">
        <f t="shared" si="147"/>
        <v>0.98125967318153839</v>
      </c>
      <c r="BB58" s="5">
        <f t="shared" si="147"/>
        <v>0.20518814998773555</v>
      </c>
      <c r="BC58" s="5">
        <f t="shared" si="147"/>
        <v>5.6182020300176599E-4</v>
      </c>
      <c r="BD58" s="5">
        <f t="shared" si="147"/>
        <v>0.81119296375990491</v>
      </c>
      <c r="BE58" s="5">
        <f t="shared" si="147"/>
        <v>0.20935031837111109</v>
      </c>
      <c r="BF58" s="5">
        <f t="shared" si="147"/>
        <v>2.3229321071135952E-2</v>
      </c>
      <c r="BG58" s="5">
        <f t="shared" si="147"/>
        <v>0.47492000110284704</v>
      </c>
      <c r="BH58" s="5">
        <f t="shared" si="147"/>
        <v>0.66831914076401655</v>
      </c>
      <c r="BI58" s="5" t="e">
        <f t="shared" si="147"/>
        <v>#DIV/0!</v>
      </c>
      <c r="BJ58" s="5">
        <f t="shared" si="147"/>
        <v>1.7139945287738875E-3</v>
      </c>
      <c r="BK58" s="5">
        <f t="shared" si="147"/>
        <v>3.9368546726261312E-2</v>
      </c>
      <c r="BL58" s="5">
        <f t="shared" ref="BL58:BV58" si="148">TTEST(BL5:BL8,BL13:BL16,2,2)</f>
        <v>0.87995871259066483</v>
      </c>
      <c r="BM58" s="5">
        <f t="shared" si="148"/>
        <v>0.7437032118413317</v>
      </c>
      <c r="BN58" s="5">
        <f t="shared" si="148"/>
        <v>4.0052256064708408E-3</v>
      </c>
      <c r="BO58" s="5">
        <f t="shared" si="148"/>
        <v>0.13409283580876946</v>
      </c>
      <c r="BP58" s="5" t="e">
        <f t="shared" si="148"/>
        <v>#DIV/0!</v>
      </c>
      <c r="BQ58" s="5">
        <f t="shared" si="148"/>
        <v>3.5014015220419331E-2</v>
      </c>
      <c r="BR58" s="5">
        <f t="shared" si="148"/>
        <v>0.65498219695075544</v>
      </c>
      <c r="BS58" s="5" t="e">
        <f t="shared" si="148"/>
        <v>#DIV/0!</v>
      </c>
      <c r="BT58" s="5">
        <f t="shared" si="148"/>
        <v>0.32727952493362178</v>
      </c>
      <c r="BU58" s="5">
        <f t="shared" si="148"/>
        <v>3.5369656806420874E-3</v>
      </c>
      <c r="BV58" s="5">
        <f t="shared" si="148"/>
        <v>0.27809246543444166</v>
      </c>
      <c r="BW58" s="5">
        <f t="shared" ref="BW58:CK58" si="149">TTEST(BW5:BW8,BW13:BW16,2,2)</f>
        <v>1.1256780305205273E-3</v>
      </c>
      <c r="BX58" s="5">
        <f t="shared" si="149"/>
        <v>7.7637232151784067E-4</v>
      </c>
      <c r="BY58" s="5">
        <f t="shared" si="149"/>
        <v>0.64806344079462852</v>
      </c>
      <c r="BZ58" s="5">
        <f t="shared" si="149"/>
        <v>8.3238518077219187E-2</v>
      </c>
      <c r="CA58" s="5">
        <f t="shared" si="149"/>
        <v>4.1363757649033689E-2</v>
      </c>
      <c r="CB58" s="5">
        <f t="shared" si="149"/>
        <v>0.97662983389942826</v>
      </c>
      <c r="CC58" s="5">
        <f t="shared" si="149"/>
        <v>2.6870882640344389E-6</v>
      </c>
      <c r="CD58" s="5">
        <f t="shared" si="149"/>
        <v>5.8430073134942348E-2</v>
      </c>
      <c r="CE58" s="5">
        <f t="shared" si="149"/>
        <v>3.1395991187320935E-2</v>
      </c>
      <c r="CF58" s="5">
        <f t="shared" si="149"/>
        <v>0.68513901734776483</v>
      </c>
      <c r="CG58" s="5">
        <f t="shared" si="149"/>
        <v>0.91602732313199431</v>
      </c>
      <c r="CH58" s="5">
        <f t="shared" si="149"/>
        <v>6.2066326268300824E-2</v>
      </c>
      <c r="CI58" s="5">
        <f t="shared" si="149"/>
        <v>0.188928469319492</v>
      </c>
      <c r="CJ58" s="5">
        <f t="shared" si="149"/>
        <v>0.19322890877784807</v>
      </c>
      <c r="CK58" s="5">
        <f t="shared" si="149"/>
        <v>0.10638985623716593</v>
      </c>
      <c r="CL58" s="5">
        <f t="shared" ref="CL58:DB58" si="150">TTEST(CL5:CL8,CL13:CL16,2,2)</f>
        <v>0.66898908502718579</v>
      </c>
      <c r="CM58" s="5">
        <f t="shared" si="150"/>
        <v>8.5654116032300692E-2</v>
      </c>
      <c r="CN58" s="5">
        <f t="shared" si="150"/>
        <v>1.8436605291996491E-2</v>
      </c>
      <c r="CO58" s="5">
        <f t="shared" si="150"/>
        <v>0.58305937367699467</v>
      </c>
      <c r="CP58" s="5">
        <f t="shared" si="150"/>
        <v>0.38580832274064814</v>
      </c>
      <c r="CQ58" s="5">
        <f t="shared" si="150"/>
        <v>5.1921720846755302E-2</v>
      </c>
      <c r="CR58" s="5">
        <f t="shared" si="150"/>
        <v>0.87323347235712467</v>
      </c>
      <c r="CS58" s="5">
        <f t="shared" si="150"/>
        <v>0.54391866153424029</v>
      </c>
      <c r="CT58" s="5">
        <f t="shared" si="150"/>
        <v>2.2010465455351094E-2</v>
      </c>
      <c r="CU58" s="5">
        <f t="shared" si="150"/>
        <v>0.61168138262309169</v>
      </c>
      <c r="CV58" s="5">
        <f t="shared" si="150"/>
        <v>0.54791298463804172</v>
      </c>
      <c r="CW58" s="5">
        <f t="shared" si="150"/>
        <v>0.45846412833981121</v>
      </c>
      <c r="CX58" s="5">
        <f t="shared" si="150"/>
        <v>1.0904347823551345E-9</v>
      </c>
      <c r="CY58" s="5">
        <f t="shared" si="150"/>
        <v>9.2684267436532689E-3</v>
      </c>
      <c r="CZ58" s="5">
        <f t="shared" si="150"/>
        <v>5.8632803113151617E-2</v>
      </c>
      <c r="DA58" s="5">
        <f t="shared" si="150"/>
        <v>7.1118442711268987E-3</v>
      </c>
      <c r="DB58" s="5">
        <f t="shared" si="150"/>
        <v>9.2846238866791067E-2</v>
      </c>
      <c r="DC58" s="5">
        <f t="shared" ref="DC58:DJ58" si="151">TTEST(DC5:DC8,DC13:DC16,2,2)</f>
        <v>4.2994487940483384E-3</v>
      </c>
      <c r="DD58" s="5">
        <f t="shared" si="151"/>
        <v>3.888489572789311E-2</v>
      </c>
      <c r="DE58" s="5">
        <f t="shared" si="151"/>
        <v>0.68318876892302016</v>
      </c>
      <c r="DF58" s="5">
        <f t="shared" si="151"/>
        <v>5.1652915021685848E-2</v>
      </c>
      <c r="DG58" s="5">
        <f t="shared" si="151"/>
        <v>3.5196056900754281E-3</v>
      </c>
      <c r="DH58" s="5">
        <f t="shared" si="151"/>
        <v>0.30970272503684781</v>
      </c>
      <c r="DI58" s="5">
        <f t="shared" si="151"/>
        <v>2.5648015198221068E-5</v>
      </c>
      <c r="DJ58" s="5">
        <f t="shared" si="151"/>
        <v>3.5147203204778647E-2</v>
      </c>
      <c r="DK58" s="5">
        <f t="shared" ref="DK58:EE58" si="152">TTEST(DK5:DK8,DK13:DK16,2,2)</f>
        <v>0.38987804966161288</v>
      </c>
      <c r="DL58" s="5">
        <f t="shared" si="152"/>
        <v>0.82086530980328942</v>
      </c>
      <c r="DM58" s="5" t="e">
        <f t="shared" si="152"/>
        <v>#DIV/0!</v>
      </c>
      <c r="DN58" s="5">
        <f t="shared" si="152"/>
        <v>0.61303831999992431</v>
      </c>
      <c r="DO58" s="5" t="e">
        <f t="shared" si="152"/>
        <v>#DIV/0!</v>
      </c>
      <c r="DP58" s="5">
        <f t="shared" si="152"/>
        <v>0.5332080727713373</v>
      </c>
      <c r="DQ58" s="5">
        <f t="shared" si="152"/>
        <v>0.22145219314666642</v>
      </c>
      <c r="DR58" s="5">
        <f t="shared" si="152"/>
        <v>3.0550087154499608E-2</v>
      </c>
      <c r="DS58" s="5">
        <f t="shared" si="152"/>
        <v>7.5989264085707438E-5</v>
      </c>
      <c r="DT58" s="5" t="e">
        <f t="shared" si="152"/>
        <v>#DIV/0!</v>
      </c>
      <c r="DU58" s="5">
        <f t="shared" si="152"/>
        <v>0.53645889965117499</v>
      </c>
      <c r="DV58" s="5">
        <f t="shared" si="152"/>
        <v>1.9495969346073845E-2</v>
      </c>
      <c r="DW58" s="5">
        <f t="shared" si="152"/>
        <v>0.17925633493915855</v>
      </c>
      <c r="DX58" s="5">
        <f t="shared" si="152"/>
        <v>0.16934735779952489</v>
      </c>
      <c r="DY58" s="5">
        <f t="shared" si="152"/>
        <v>3.674174809460088E-2</v>
      </c>
      <c r="DZ58" s="5">
        <f t="shared" si="152"/>
        <v>0.8702670671456868</v>
      </c>
      <c r="EA58" s="5">
        <f t="shared" si="152"/>
        <v>0.13776951251019232</v>
      </c>
      <c r="EB58" s="5" t="e">
        <f t="shared" si="152"/>
        <v>#DIV/0!</v>
      </c>
      <c r="EC58" s="5">
        <f t="shared" si="152"/>
        <v>0.48562184801059705</v>
      </c>
      <c r="ED58" s="5">
        <f t="shared" si="152"/>
        <v>1.7438787426315716E-2</v>
      </c>
      <c r="EE58" s="5" t="e">
        <f t="shared" si="152"/>
        <v>#DIV/0!</v>
      </c>
      <c r="EF58" s="5">
        <f t="shared" ref="EF58:ES58" si="153">TTEST(EF5:EF8,EF13:EF16,2,2)</f>
        <v>5.9323903896421094E-2</v>
      </c>
      <c r="EG58" s="5">
        <f t="shared" si="153"/>
        <v>0.62466411412636336</v>
      </c>
      <c r="EH58" s="5">
        <f t="shared" si="153"/>
        <v>6.1068286532455468E-2</v>
      </c>
      <c r="EI58" s="5">
        <f t="shared" si="153"/>
        <v>0.31343566565466285</v>
      </c>
      <c r="EJ58" s="5">
        <f t="shared" si="153"/>
        <v>4.3000837556790945E-3</v>
      </c>
      <c r="EK58" s="5">
        <f t="shared" si="153"/>
        <v>0.97012720962167154</v>
      </c>
      <c r="EL58" s="5">
        <f t="shared" si="153"/>
        <v>8.3410255496459917E-2</v>
      </c>
      <c r="EM58" s="5">
        <f t="shared" si="153"/>
        <v>0.10207535751604548</v>
      </c>
      <c r="EN58" s="5">
        <f t="shared" si="153"/>
        <v>0.57938550587728588</v>
      </c>
      <c r="EO58" s="5">
        <f t="shared" si="153"/>
        <v>5.7145764390192206E-4</v>
      </c>
      <c r="EP58" s="5">
        <f t="shared" si="153"/>
        <v>0.67791466380067467</v>
      </c>
      <c r="EQ58" s="5">
        <f t="shared" si="153"/>
        <v>0.30652075809757628</v>
      </c>
      <c r="ER58" s="5">
        <f t="shared" si="153"/>
        <v>0.15368359341800544</v>
      </c>
      <c r="ES58" s="5">
        <f t="shared" si="153"/>
        <v>0.62613897304087818</v>
      </c>
      <c r="ET58" s="5">
        <f t="shared" ref="ET58:FM58" si="154">TTEST(ET5:ET8,ET13:ET16,2,2)</f>
        <v>1.2863915241215102E-2</v>
      </c>
      <c r="EU58" s="5">
        <f t="shared" si="154"/>
        <v>0.94922452376263378</v>
      </c>
      <c r="EV58" s="5">
        <f t="shared" si="154"/>
        <v>3.2997880681879824E-2</v>
      </c>
      <c r="EW58" s="5">
        <f t="shared" si="154"/>
        <v>1.1433353659915594E-3</v>
      </c>
      <c r="EX58" s="5">
        <f t="shared" si="154"/>
        <v>0.11226635598158688</v>
      </c>
      <c r="EY58" s="5">
        <f t="shared" si="154"/>
        <v>2.7559637737810985E-4</v>
      </c>
      <c r="EZ58" s="5">
        <f t="shared" si="154"/>
        <v>2.8474839279342087E-4</v>
      </c>
      <c r="FA58" s="5">
        <f t="shared" si="154"/>
        <v>1.1078995928301257E-5</v>
      </c>
      <c r="FB58" s="5">
        <f t="shared" si="154"/>
        <v>0.8655259428900739</v>
      </c>
      <c r="FC58" s="5">
        <f t="shared" si="154"/>
        <v>0.3883188828477282</v>
      </c>
      <c r="FD58" s="5">
        <f t="shared" si="154"/>
        <v>0.46582177603164021</v>
      </c>
      <c r="FE58" s="5">
        <f t="shared" si="154"/>
        <v>1.3277549062628627E-3</v>
      </c>
      <c r="FF58" s="5">
        <f t="shared" si="154"/>
        <v>4.9656929291122239E-4</v>
      </c>
      <c r="FG58" s="5">
        <f t="shared" si="154"/>
        <v>0.30586338909841154</v>
      </c>
      <c r="FH58" s="5">
        <f t="shared" si="154"/>
        <v>0.87918025247647058</v>
      </c>
      <c r="FI58" s="5">
        <f t="shared" si="154"/>
        <v>0.99358410756606541</v>
      </c>
      <c r="FJ58" s="5">
        <f t="shared" si="154"/>
        <v>0.85458466302925118</v>
      </c>
      <c r="FK58" s="5">
        <f t="shared" si="154"/>
        <v>0.19885356601583404</v>
      </c>
      <c r="FL58" s="5">
        <f t="shared" si="154"/>
        <v>0.6093592087967612</v>
      </c>
      <c r="FM58" s="5">
        <f t="shared" si="154"/>
        <v>5.5413556679314871E-2</v>
      </c>
      <c r="FN58" s="5">
        <f t="shared" ref="FN58:FY58" si="155">TTEST(FN5:FN8,FN13:FN16,2,2)</f>
        <v>8.459352755005201E-4</v>
      </c>
      <c r="FO58" s="5">
        <f t="shared" si="155"/>
        <v>0.10974277492126247</v>
      </c>
      <c r="FP58" s="5">
        <f t="shared" si="155"/>
        <v>1.2587607599624275E-3</v>
      </c>
      <c r="FQ58" s="5">
        <f t="shared" si="155"/>
        <v>0.45163241320851566</v>
      </c>
      <c r="FR58" s="5">
        <f t="shared" si="155"/>
        <v>1.3399196958193416E-6</v>
      </c>
      <c r="FS58" s="5">
        <f t="shared" si="155"/>
        <v>0.54179162002393233</v>
      </c>
      <c r="FT58" s="5" t="e">
        <f t="shared" si="155"/>
        <v>#DIV/0!</v>
      </c>
      <c r="FU58" s="5">
        <f t="shared" si="155"/>
        <v>0.85802081533351737</v>
      </c>
      <c r="FV58" s="5">
        <f t="shared" si="155"/>
        <v>8.494258234363003E-2</v>
      </c>
      <c r="FW58" s="5">
        <f t="shared" si="155"/>
        <v>0.72369343347811599</v>
      </c>
      <c r="FX58" s="5">
        <f t="shared" si="155"/>
        <v>4.5641671754069794E-2</v>
      </c>
      <c r="FY58" s="5">
        <f t="shared" si="155"/>
        <v>0.1466841354183829</v>
      </c>
    </row>
    <row r="59" spans="1:181" x14ac:dyDescent="0.2">
      <c r="A59" s="2" t="s">
        <v>3818</v>
      </c>
      <c r="B59" s="5">
        <f>TTEST(B13:B16,B21:B24,2,2)</f>
        <v>0.9626186199941198</v>
      </c>
      <c r="C59" s="5">
        <f t="shared" ref="C59:U59" si="156">TTEST(C13:C16,C21:C24,2,2)</f>
        <v>7.5752759342571918E-4</v>
      </c>
      <c r="D59" s="5">
        <f t="shared" si="156"/>
        <v>5.7387720740438602E-5</v>
      </c>
      <c r="E59" s="5">
        <f t="shared" si="156"/>
        <v>3.595451511003199E-2</v>
      </c>
      <c r="F59" s="5" t="e">
        <f t="shared" si="156"/>
        <v>#DIV/0!</v>
      </c>
      <c r="G59" s="5">
        <f t="shared" si="156"/>
        <v>0.93793317091635897</v>
      </c>
      <c r="H59" s="5">
        <f t="shared" si="156"/>
        <v>0.89770598393070999</v>
      </c>
      <c r="I59" s="5">
        <f t="shared" si="156"/>
        <v>1.9059131552614361E-2</v>
      </c>
      <c r="J59" s="5">
        <f t="shared" si="156"/>
        <v>7.4143264318464533E-3</v>
      </c>
      <c r="K59" s="5">
        <f t="shared" si="156"/>
        <v>6.4869945363868045E-2</v>
      </c>
      <c r="L59" s="5">
        <f t="shared" si="156"/>
        <v>0.32147244535233893</v>
      </c>
      <c r="M59" s="5">
        <f t="shared" si="156"/>
        <v>6.2114006326739357E-2</v>
      </c>
      <c r="N59" s="5" t="e">
        <f t="shared" si="156"/>
        <v>#DIV/0!</v>
      </c>
      <c r="O59" s="5">
        <f t="shared" si="156"/>
        <v>3.4800109736160406E-2</v>
      </c>
      <c r="P59" s="5">
        <f t="shared" si="156"/>
        <v>0.56187902281090252</v>
      </c>
      <c r="Q59" s="5">
        <f t="shared" si="156"/>
        <v>1.2603114956552131E-2</v>
      </c>
      <c r="R59" s="5">
        <f t="shared" si="156"/>
        <v>0.62931173631702086</v>
      </c>
      <c r="S59" s="5">
        <f t="shared" si="156"/>
        <v>0.47804803723049716</v>
      </c>
      <c r="T59" s="5">
        <f t="shared" si="156"/>
        <v>4.6240087498087945E-2</v>
      </c>
      <c r="U59" s="5">
        <f t="shared" si="156"/>
        <v>3.0488786621310313E-2</v>
      </c>
      <c r="V59" s="5">
        <f t="shared" ref="V59:AC59" si="157">TTEST(V13:V16,V21:V24,2,2)</f>
        <v>0.97910035475023616</v>
      </c>
      <c r="W59" s="5">
        <f t="shared" si="157"/>
        <v>2.2416746698616145E-3</v>
      </c>
      <c r="X59" s="5">
        <f t="shared" si="157"/>
        <v>0.97217887435589312</v>
      </c>
      <c r="Y59" s="5">
        <f t="shared" si="157"/>
        <v>0.23442386392131809</v>
      </c>
      <c r="Z59" s="5">
        <f t="shared" si="157"/>
        <v>0.52033130605255395</v>
      </c>
      <c r="AA59" s="5" t="e">
        <f t="shared" si="157"/>
        <v>#DIV/0!</v>
      </c>
      <c r="AB59" s="5">
        <f t="shared" si="157"/>
        <v>2.3470349481817233E-2</v>
      </c>
      <c r="AC59" s="5" t="e">
        <f t="shared" si="157"/>
        <v>#DIV/0!</v>
      </c>
      <c r="AD59" s="5">
        <f t="shared" ref="AD59:AP59" si="158">TTEST(AD13:AD16,AD21:AD24,2,2)</f>
        <v>8.7654880603629581E-2</v>
      </c>
      <c r="AE59" s="5">
        <f t="shared" si="158"/>
        <v>0.822628542564525</v>
      </c>
      <c r="AF59" s="5">
        <f t="shared" si="158"/>
        <v>1.1373062336025822E-2</v>
      </c>
      <c r="AG59" s="5">
        <f t="shared" si="158"/>
        <v>0.82857554948780665</v>
      </c>
      <c r="AH59" s="5">
        <f t="shared" si="158"/>
        <v>5.701929894142433E-2</v>
      </c>
      <c r="AI59" s="5">
        <f t="shared" si="158"/>
        <v>0.68940791368887067</v>
      </c>
      <c r="AJ59" s="5">
        <f t="shared" si="158"/>
        <v>0.66699793529312068</v>
      </c>
      <c r="AK59" s="5">
        <f t="shared" si="158"/>
        <v>0.21436611488447485</v>
      </c>
      <c r="AL59" s="5">
        <f t="shared" si="158"/>
        <v>7.3406773851188833E-3</v>
      </c>
      <c r="AM59" s="5">
        <f t="shared" si="158"/>
        <v>0.53681021374926818</v>
      </c>
      <c r="AN59" s="5">
        <f t="shared" si="158"/>
        <v>3.9509651938467926E-3</v>
      </c>
      <c r="AO59" s="5">
        <f t="shared" si="158"/>
        <v>3.423302843542024E-2</v>
      </c>
      <c r="AP59" s="5">
        <f t="shared" si="158"/>
        <v>5.4303919599190911E-2</v>
      </c>
      <c r="AQ59" s="5">
        <f t="shared" ref="AQ59:BK59" si="159">TTEST(AQ13:AQ16,AQ21:AQ24,2,2)</f>
        <v>0.44489736652658007</v>
      </c>
      <c r="AR59" s="5">
        <f t="shared" si="159"/>
        <v>0.33294616548947731</v>
      </c>
      <c r="AS59" s="5">
        <f t="shared" si="159"/>
        <v>9.3396618555059943E-2</v>
      </c>
      <c r="AT59" s="5">
        <f t="shared" si="159"/>
        <v>1.3162835592704923E-5</v>
      </c>
      <c r="AU59" s="5">
        <f t="shared" si="159"/>
        <v>0.83734384447541732</v>
      </c>
      <c r="AV59" s="5">
        <f t="shared" si="159"/>
        <v>6.4376151819353538E-5</v>
      </c>
      <c r="AW59" s="5">
        <f t="shared" si="159"/>
        <v>1.1758934319564434E-3</v>
      </c>
      <c r="AX59" s="5">
        <f t="shared" si="159"/>
        <v>8.7811831909579113E-2</v>
      </c>
      <c r="AY59" s="5">
        <f t="shared" si="159"/>
        <v>0.85770951743852686</v>
      </c>
      <c r="AZ59" s="5">
        <f t="shared" si="159"/>
        <v>0.28491242602322575</v>
      </c>
      <c r="BA59" s="5">
        <f t="shared" si="159"/>
        <v>0.43694122118224415</v>
      </c>
      <c r="BB59" s="5">
        <f t="shared" si="159"/>
        <v>5.0001971636631948E-2</v>
      </c>
      <c r="BC59" s="5">
        <f t="shared" si="159"/>
        <v>3.8647335610182333E-2</v>
      </c>
      <c r="BD59" s="5">
        <f t="shared" si="159"/>
        <v>0.34439787209831219</v>
      </c>
      <c r="BE59" s="5">
        <f t="shared" si="159"/>
        <v>0.4099378668591328</v>
      </c>
      <c r="BF59" s="5">
        <f t="shared" si="159"/>
        <v>2.0945738119992417E-2</v>
      </c>
      <c r="BG59" s="5">
        <f t="shared" si="159"/>
        <v>6.9332718306509708E-2</v>
      </c>
      <c r="BH59" s="5">
        <f t="shared" si="159"/>
        <v>0.3841469241634779</v>
      </c>
      <c r="BI59" s="5" t="e">
        <f t="shared" si="159"/>
        <v>#DIV/0!</v>
      </c>
      <c r="BJ59" s="5">
        <f t="shared" si="159"/>
        <v>0.20351861242618802</v>
      </c>
      <c r="BK59" s="5">
        <f t="shared" si="159"/>
        <v>0.29274049693135862</v>
      </c>
      <c r="BL59" s="5">
        <f t="shared" ref="BL59:BV59" si="160">TTEST(BL13:BL16,BL21:BL24,2,2)</f>
        <v>0.98991738609492175</v>
      </c>
      <c r="BM59" s="5">
        <f t="shared" si="160"/>
        <v>0.27429697882455706</v>
      </c>
      <c r="BN59" s="5">
        <f t="shared" si="160"/>
        <v>5.40909262716813E-2</v>
      </c>
      <c r="BO59" s="5">
        <f t="shared" si="160"/>
        <v>0.24915734572361956</v>
      </c>
      <c r="BP59" s="5" t="e">
        <f t="shared" si="160"/>
        <v>#DIV/0!</v>
      </c>
      <c r="BQ59" s="5">
        <f t="shared" si="160"/>
        <v>5.5618044308878894E-4</v>
      </c>
      <c r="BR59" s="5">
        <f t="shared" si="160"/>
        <v>0.31833695532173834</v>
      </c>
      <c r="BS59" s="5" t="e">
        <f t="shared" si="160"/>
        <v>#DIV/0!</v>
      </c>
      <c r="BT59" s="5">
        <f t="shared" si="160"/>
        <v>5.8393338887035347E-4</v>
      </c>
      <c r="BU59" s="5">
        <f t="shared" si="160"/>
        <v>0.44401820930995151</v>
      </c>
      <c r="BV59" s="5">
        <f t="shared" si="160"/>
        <v>0.23610011117442251</v>
      </c>
      <c r="BW59" s="5">
        <f t="shared" ref="BW59:CK59" si="161">TTEST(BW13:BW16,BW21:BW24,2,2)</f>
        <v>2.9575705692946236E-2</v>
      </c>
      <c r="BX59" s="5">
        <f t="shared" si="161"/>
        <v>1.6025369413821905E-2</v>
      </c>
      <c r="BY59" s="5">
        <f t="shared" si="161"/>
        <v>0.11067736141029993</v>
      </c>
      <c r="BZ59" s="5">
        <f t="shared" si="161"/>
        <v>0.94693297950260136</v>
      </c>
      <c r="CA59" s="5">
        <f t="shared" si="161"/>
        <v>3.2156975993576316E-2</v>
      </c>
      <c r="CB59" s="5">
        <f t="shared" si="161"/>
        <v>1.4933664964724311E-4</v>
      </c>
      <c r="CC59" s="5">
        <f t="shared" si="161"/>
        <v>2.6870882640344389E-6</v>
      </c>
      <c r="CD59" s="5">
        <f t="shared" si="161"/>
        <v>0.24566036862048837</v>
      </c>
      <c r="CE59" s="5">
        <f t="shared" si="161"/>
        <v>7.4877889881294156E-6</v>
      </c>
      <c r="CF59" s="5">
        <f t="shared" si="161"/>
        <v>0.18931100884447738</v>
      </c>
      <c r="CG59" s="5">
        <f t="shared" si="161"/>
        <v>1.3340681015038562E-2</v>
      </c>
      <c r="CH59" s="5">
        <f t="shared" si="161"/>
        <v>0.22909794590644356</v>
      </c>
      <c r="CI59" s="5">
        <f t="shared" si="161"/>
        <v>6.9649654058060234E-3</v>
      </c>
      <c r="CJ59" s="5">
        <f t="shared" si="161"/>
        <v>3.5777169275120868E-2</v>
      </c>
      <c r="CK59" s="5">
        <f t="shared" si="161"/>
        <v>0.49380039608287529</v>
      </c>
      <c r="CL59" s="5">
        <f t="shared" ref="CL59:DB59" si="162">TTEST(CL13:CL16,CL21:CL24,2,2)</f>
        <v>2.6193893363493467E-2</v>
      </c>
      <c r="CM59" s="5">
        <f t="shared" si="162"/>
        <v>3.3515391340233722E-2</v>
      </c>
      <c r="CN59" s="5">
        <f t="shared" si="162"/>
        <v>0.43459016114927712</v>
      </c>
      <c r="CO59" s="5">
        <f t="shared" si="162"/>
        <v>0.27900480486301243</v>
      </c>
      <c r="CP59" s="5">
        <f t="shared" si="162"/>
        <v>4.0546084028032919E-2</v>
      </c>
      <c r="CQ59" s="5">
        <f t="shared" si="162"/>
        <v>0.7544758352361044</v>
      </c>
      <c r="CR59" s="5">
        <f t="shared" si="162"/>
        <v>0.47536460320012264</v>
      </c>
      <c r="CS59" s="5">
        <f t="shared" si="162"/>
        <v>2.7633061498777173E-4</v>
      </c>
      <c r="CT59" s="5">
        <f t="shared" si="162"/>
        <v>0.10343425004546031</v>
      </c>
      <c r="CU59" s="5">
        <f t="shared" si="162"/>
        <v>8.25286055417109E-3</v>
      </c>
      <c r="CV59" s="5">
        <f t="shared" si="162"/>
        <v>0.43978029418669584</v>
      </c>
      <c r="CW59" s="5">
        <f t="shared" si="162"/>
        <v>0.66722800368377999</v>
      </c>
      <c r="CX59" s="5">
        <f t="shared" si="162"/>
        <v>1.0904347823551345E-9</v>
      </c>
      <c r="CY59" s="5">
        <f t="shared" si="162"/>
        <v>0.39245266627497571</v>
      </c>
      <c r="CZ59" s="5">
        <f t="shared" si="162"/>
        <v>1.4027520383556497E-2</v>
      </c>
      <c r="DA59" s="5">
        <f t="shared" si="162"/>
        <v>0.20579372980522581</v>
      </c>
      <c r="DB59" s="5">
        <f t="shared" si="162"/>
        <v>0.78121870166914076</v>
      </c>
      <c r="DC59" s="5">
        <f t="shared" ref="DC59:DJ59" si="163">TTEST(DC13:DC16,DC21:DC24,2,2)</f>
        <v>5.0905711165884909E-4</v>
      </c>
      <c r="DD59" s="5">
        <f t="shared" si="163"/>
        <v>1.822992931745631E-2</v>
      </c>
      <c r="DE59" s="5">
        <f t="shared" si="163"/>
        <v>0.30859332799934219</v>
      </c>
      <c r="DF59" s="5">
        <f t="shared" si="163"/>
        <v>0.59218796601095147</v>
      </c>
      <c r="DG59" s="5">
        <f t="shared" si="163"/>
        <v>2.3641953101511924E-3</v>
      </c>
      <c r="DH59" s="5">
        <f t="shared" si="163"/>
        <v>5.8084515343741075E-3</v>
      </c>
      <c r="DI59" s="5">
        <f t="shared" si="163"/>
        <v>3.4813059248359505E-3</v>
      </c>
      <c r="DJ59" s="5">
        <f t="shared" si="163"/>
        <v>7.2950394296510506E-5</v>
      </c>
      <c r="DK59" s="5">
        <f t="shared" ref="DK59:EE59" si="164">TTEST(DK13:DK16,DK21:DK24,2,2)</f>
        <v>6.0796397956383477E-4</v>
      </c>
      <c r="DL59" s="5">
        <f t="shared" si="164"/>
        <v>1.6461287760787924E-2</v>
      </c>
      <c r="DM59" s="5" t="e">
        <f t="shared" si="164"/>
        <v>#DIV/0!</v>
      </c>
      <c r="DN59" s="5">
        <f t="shared" si="164"/>
        <v>4.2796159882240739E-2</v>
      </c>
      <c r="DO59" s="5" t="e">
        <f t="shared" si="164"/>
        <v>#DIV/0!</v>
      </c>
      <c r="DP59" s="5">
        <f t="shared" si="164"/>
        <v>8.182304609531281E-2</v>
      </c>
      <c r="DQ59" s="5">
        <f t="shared" si="164"/>
        <v>3.7481305037479186E-6</v>
      </c>
      <c r="DR59" s="5">
        <f t="shared" si="164"/>
        <v>0.93109128379736472</v>
      </c>
      <c r="DS59" s="5">
        <f t="shared" si="164"/>
        <v>5.8979379000835283E-3</v>
      </c>
      <c r="DT59" s="5" t="e">
        <f t="shared" si="164"/>
        <v>#DIV/0!</v>
      </c>
      <c r="DU59" s="5">
        <f t="shared" si="164"/>
        <v>8.8374507484647485E-4</v>
      </c>
      <c r="DV59" s="5">
        <f t="shared" si="164"/>
        <v>4.9951356260682991E-3</v>
      </c>
      <c r="DW59" s="5">
        <f t="shared" si="164"/>
        <v>0.44126056522701756</v>
      </c>
      <c r="DX59" s="5">
        <f t="shared" si="164"/>
        <v>2.0580812788648272E-2</v>
      </c>
      <c r="DY59" s="5">
        <f t="shared" si="164"/>
        <v>0.10651673597537779</v>
      </c>
      <c r="DZ59" s="5">
        <f t="shared" si="164"/>
        <v>1.289407379540244E-5</v>
      </c>
      <c r="EA59" s="5">
        <f t="shared" si="164"/>
        <v>2.459076697897774E-3</v>
      </c>
      <c r="EB59" s="5" t="e">
        <f t="shared" si="164"/>
        <v>#DIV/0!</v>
      </c>
      <c r="EC59" s="5">
        <f t="shared" si="164"/>
        <v>6.161989966680252E-3</v>
      </c>
      <c r="ED59" s="5">
        <f t="shared" si="164"/>
        <v>1.0205750574649232E-2</v>
      </c>
      <c r="EE59" s="5" t="e">
        <f t="shared" si="164"/>
        <v>#DIV/0!</v>
      </c>
      <c r="EF59" s="5">
        <f t="shared" ref="EF59:ES59" si="165">TTEST(EF13:EF16,EF21:EF24,2,2)</f>
        <v>2.7891807092449584E-2</v>
      </c>
      <c r="EG59" s="5">
        <f t="shared" si="165"/>
        <v>0.19633017582622631</v>
      </c>
      <c r="EH59" s="5">
        <f t="shared" si="165"/>
        <v>4.2575289538995019E-3</v>
      </c>
      <c r="EI59" s="5">
        <f t="shared" si="165"/>
        <v>0.67954670671422668</v>
      </c>
      <c r="EJ59" s="5">
        <f t="shared" si="165"/>
        <v>1.2794791542581357E-8</v>
      </c>
      <c r="EK59" s="5">
        <f t="shared" si="165"/>
        <v>0.86064110645439107</v>
      </c>
      <c r="EL59" s="5">
        <f t="shared" si="165"/>
        <v>0.94125621907477308</v>
      </c>
      <c r="EM59" s="5">
        <f t="shared" si="165"/>
        <v>7.2135656500454852E-3</v>
      </c>
      <c r="EN59" s="5">
        <f t="shared" si="165"/>
        <v>0.2045685444167242</v>
      </c>
      <c r="EO59" s="5">
        <f t="shared" si="165"/>
        <v>6.5454564379759934E-6</v>
      </c>
      <c r="EP59" s="5">
        <f t="shared" si="165"/>
        <v>5.0775649808955318E-2</v>
      </c>
      <c r="EQ59" s="5">
        <f t="shared" si="165"/>
        <v>3.5549795806329876E-3</v>
      </c>
      <c r="ER59" s="5">
        <f t="shared" si="165"/>
        <v>0.6457979457133558</v>
      </c>
      <c r="ES59" s="5">
        <f t="shared" si="165"/>
        <v>2.5889245681106642E-3</v>
      </c>
      <c r="ET59" s="5">
        <f t="shared" ref="ET59:FM59" si="166">TTEST(ET13:ET16,ET21:ET24,2,2)</f>
        <v>6.6101367542704412E-3</v>
      </c>
      <c r="EU59" s="5">
        <f t="shared" si="166"/>
        <v>3.010855399564067E-2</v>
      </c>
      <c r="EV59" s="5">
        <f t="shared" si="166"/>
        <v>8.6633545232883745E-4</v>
      </c>
      <c r="EW59" s="5">
        <f t="shared" si="166"/>
        <v>0.24436200309348349</v>
      </c>
      <c r="EX59" s="5">
        <f t="shared" si="166"/>
        <v>1.1241883228442771E-2</v>
      </c>
      <c r="EY59" s="5">
        <f t="shared" si="166"/>
        <v>0.50013891146466427</v>
      </c>
      <c r="EZ59" s="5">
        <f t="shared" si="166"/>
        <v>5.2455601896741405E-7</v>
      </c>
      <c r="FA59" s="5">
        <f t="shared" si="166"/>
        <v>0.31045815809661492</v>
      </c>
      <c r="FB59" s="5">
        <f t="shared" si="166"/>
        <v>1.07692218011679E-2</v>
      </c>
      <c r="FC59" s="5">
        <f t="shared" si="166"/>
        <v>2.5063469178076885E-2</v>
      </c>
      <c r="FD59" s="5">
        <f t="shared" si="166"/>
        <v>0.97940283411651752</v>
      </c>
      <c r="FE59" s="5">
        <f t="shared" si="166"/>
        <v>2.3916542885412992E-2</v>
      </c>
      <c r="FF59" s="5">
        <f t="shared" si="166"/>
        <v>0.39216747813556463</v>
      </c>
      <c r="FG59" s="5">
        <f t="shared" si="166"/>
        <v>3.5853979305452859E-2</v>
      </c>
      <c r="FH59" s="5">
        <f t="shared" si="166"/>
        <v>0.31957322972883462</v>
      </c>
      <c r="FI59" s="5">
        <f t="shared" si="166"/>
        <v>0.13087335365084443</v>
      </c>
      <c r="FJ59" s="5">
        <f t="shared" si="166"/>
        <v>8.1470350352849136E-2</v>
      </c>
      <c r="FK59" s="5">
        <f t="shared" si="166"/>
        <v>0.37058773527550226</v>
      </c>
      <c r="FL59" s="5">
        <f t="shared" si="166"/>
        <v>0.10346342407826484</v>
      </c>
      <c r="FM59" s="5">
        <f t="shared" si="166"/>
        <v>0.1475192420428541</v>
      </c>
      <c r="FN59" s="5">
        <f t="shared" ref="FN59:FY59" si="167">TTEST(FN13:FN16,FN21:FN24,2,2)</f>
        <v>3.6936058223347944E-3</v>
      </c>
      <c r="FO59" s="5">
        <f t="shared" si="167"/>
        <v>0.49633528495324541</v>
      </c>
      <c r="FP59" s="5">
        <f t="shared" si="167"/>
        <v>0.83138844005517076</v>
      </c>
      <c r="FQ59" s="5">
        <f t="shared" si="167"/>
        <v>1.0896440872639955E-2</v>
      </c>
      <c r="FR59" s="5">
        <f t="shared" si="167"/>
        <v>9.7001421174183824E-2</v>
      </c>
      <c r="FS59" s="5">
        <f t="shared" si="167"/>
        <v>3.262659219159695E-2</v>
      </c>
      <c r="FT59" s="5" t="e">
        <f t="shared" si="167"/>
        <v>#DIV/0!</v>
      </c>
      <c r="FU59" s="5">
        <f t="shared" si="167"/>
        <v>0.29522490669618684</v>
      </c>
      <c r="FV59" s="5">
        <f t="shared" si="167"/>
        <v>0.94793875987558252</v>
      </c>
      <c r="FW59" s="5">
        <f t="shared" si="167"/>
        <v>0.18918685264192706</v>
      </c>
      <c r="FX59" s="5">
        <f t="shared" si="167"/>
        <v>0.61601698293872842</v>
      </c>
      <c r="FY59" s="5">
        <f t="shared" si="167"/>
        <v>5.0631822442615817E-4</v>
      </c>
    </row>
    <row r="60" spans="1:181" x14ac:dyDescent="0.2">
      <c r="A60" s="2" t="s">
        <v>3819</v>
      </c>
      <c r="B60" s="5">
        <f>TTEST(B21:B24,B29:B32,2,2)</f>
        <v>7.2854603699764556E-4</v>
      </c>
      <c r="C60" s="5">
        <f t="shared" ref="C60:U60" si="168">TTEST(C21:C24,C29:C32,2,2)</f>
        <v>1.403891243538243E-7</v>
      </c>
      <c r="D60" s="5">
        <f t="shared" si="168"/>
        <v>1.079339706022916E-2</v>
      </c>
      <c r="E60" s="5">
        <f t="shared" si="168"/>
        <v>2.551104704101622E-2</v>
      </c>
      <c r="F60" s="5">
        <f t="shared" si="168"/>
        <v>6.393769733558093E-5</v>
      </c>
      <c r="G60" s="5">
        <f t="shared" si="168"/>
        <v>0.21877385977542727</v>
      </c>
      <c r="H60" s="5">
        <f t="shared" si="168"/>
        <v>2.08669299170001E-2</v>
      </c>
      <c r="I60" s="5">
        <f t="shared" si="168"/>
        <v>6.1685225111847028E-2</v>
      </c>
      <c r="J60" s="5">
        <f t="shared" si="168"/>
        <v>7.9840650291635312E-2</v>
      </c>
      <c r="K60" s="5">
        <f t="shared" si="168"/>
        <v>2.5512768051875752E-2</v>
      </c>
      <c r="L60" s="5">
        <f t="shared" si="168"/>
        <v>0.90167401214350851</v>
      </c>
      <c r="M60" s="5">
        <f t="shared" si="168"/>
        <v>4.3683665203733671E-3</v>
      </c>
      <c r="N60" s="5" t="e">
        <f t="shared" si="168"/>
        <v>#DIV/0!</v>
      </c>
      <c r="O60" s="5">
        <f t="shared" si="168"/>
        <v>0.56600697151272006</v>
      </c>
      <c r="P60" s="5">
        <f t="shared" si="168"/>
        <v>2.0288909562240623E-2</v>
      </c>
      <c r="Q60" s="5">
        <f t="shared" si="168"/>
        <v>4.026411337826657E-3</v>
      </c>
      <c r="R60" s="5">
        <f t="shared" si="168"/>
        <v>9.4110804853281563E-2</v>
      </c>
      <c r="S60" s="5">
        <f t="shared" si="168"/>
        <v>5.6530899052509867E-2</v>
      </c>
      <c r="T60" s="5">
        <f t="shared" si="168"/>
        <v>0.27459473376208404</v>
      </c>
      <c r="U60" s="5">
        <f t="shared" si="168"/>
        <v>0.79010281732112353</v>
      </c>
      <c r="V60" s="5">
        <f t="shared" ref="V60:AC60" si="169">TTEST(V21:V24,V29:V32,2,2)</f>
        <v>2.0489415085543167E-2</v>
      </c>
      <c r="W60" s="5">
        <f t="shared" si="169"/>
        <v>4.01593455240132E-2</v>
      </c>
      <c r="X60" s="5">
        <f t="shared" si="169"/>
        <v>0.15370929507978592</v>
      </c>
      <c r="Y60" s="5">
        <f t="shared" si="169"/>
        <v>0.2409281123012085</v>
      </c>
      <c r="Z60" s="5">
        <f t="shared" si="169"/>
        <v>0.50379626274341227</v>
      </c>
      <c r="AA60" s="5" t="e">
        <f t="shared" si="169"/>
        <v>#DIV/0!</v>
      </c>
      <c r="AB60" s="5">
        <f t="shared" si="169"/>
        <v>0.11899922886744832</v>
      </c>
      <c r="AC60" s="5" t="e">
        <f t="shared" si="169"/>
        <v>#DIV/0!</v>
      </c>
      <c r="AD60" s="5">
        <f t="shared" ref="AD60:AP60" si="170">TTEST(AD21:AD24,AD29:AD32,2,2)</f>
        <v>3.350283707380703E-3</v>
      </c>
      <c r="AE60" s="5">
        <f t="shared" si="170"/>
        <v>0.19870155778682366</v>
      </c>
      <c r="AF60" s="5">
        <f t="shared" si="170"/>
        <v>2.7598279130503276E-4</v>
      </c>
      <c r="AG60" s="5">
        <f t="shared" si="170"/>
        <v>0.68189645975008428</v>
      </c>
      <c r="AH60" s="5">
        <f t="shared" si="170"/>
        <v>0.13222254620353238</v>
      </c>
      <c r="AI60" s="5">
        <f t="shared" si="170"/>
        <v>0.1033116000803959</v>
      </c>
      <c r="AJ60" s="5">
        <f t="shared" si="170"/>
        <v>0.13910212658220014</v>
      </c>
      <c r="AK60" s="5">
        <f t="shared" si="170"/>
        <v>5.6990712186418123E-2</v>
      </c>
      <c r="AL60" s="5">
        <f t="shared" si="170"/>
        <v>1.6843033760488509E-2</v>
      </c>
      <c r="AM60" s="5">
        <f t="shared" si="170"/>
        <v>0.69807828775628011</v>
      </c>
      <c r="AN60" s="5">
        <f t="shared" si="170"/>
        <v>8.7593389739984324E-3</v>
      </c>
      <c r="AO60" s="5">
        <f t="shared" si="170"/>
        <v>5.1185065222852273E-2</v>
      </c>
      <c r="AP60" s="5">
        <f t="shared" si="170"/>
        <v>1.524067841152746E-3</v>
      </c>
      <c r="AQ60" s="5">
        <f t="shared" ref="AQ60:BK60" si="171">TTEST(AQ21:AQ24,AQ29:AQ32,2,2)</f>
        <v>0.10344016351876996</v>
      </c>
      <c r="AR60" s="5">
        <f t="shared" si="171"/>
        <v>0.66072558850635121</v>
      </c>
      <c r="AS60" s="5">
        <f t="shared" si="171"/>
        <v>3.0475759657099845E-2</v>
      </c>
      <c r="AT60" s="5">
        <f t="shared" si="171"/>
        <v>0.66663941019991602</v>
      </c>
      <c r="AU60" s="5">
        <f t="shared" si="171"/>
        <v>0.26842984368625128</v>
      </c>
      <c r="AV60" s="5">
        <f t="shared" si="171"/>
        <v>1.5701514067370248E-2</v>
      </c>
      <c r="AW60" s="5">
        <f t="shared" si="171"/>
        <v>8.7799885682021787E-3</v>
      </c>
      <c r="AX60" s="5">
        <f t="shared" si="171"/>
        <v>1.9800578912210827E-2</v>
      </c>
      <c r="AY60" s="5">
        <f t="shared" si="171"/>
        <v>6.7544208898559457E-2</v>
      </c>
      <c r="AZ60" s="5">
        <f t="shared" si="171"/>
        <v>2.1882180641483178E-5</v>
      </c>
      <c r="BA60" s="5">
        <f t="shared" si="171"/>
        <v>1.6103264964572886E-2</v>
      </c>
      <c r="BB60" s="5">
        <f t="shared" si="171"/>
        <v>2.5471708246724824E-2</v>
      </c>
      <c r="BC60" s="5">
        <f t="shared" si="171"/>
        <v>0.13657769370746578</v>
      </c>
      <c r="BD60" s="5">
        <f t="shared" si="171"/>
        <v>7.3391210498944268E-3</v>
      </c>
      <c r="BE60" s="5">
        <f t="shared" si="171"/>
        <v>3.6231554232007031E-2</v>
      </c>
      <c r="BF60" s="5">
        <f t="shared" si="171"/>
        <v>0.20352895512669134</v>
      </c>
      <c r="BG60" s="5">
        <f t="shared" si="171"/>
        <v>3.2497215460819528E-3</v>
      </c>
      <c r="BH60" s="5">
        <f t="shared" si="171"/>
        <v>0.36439288638651768</v>
      </c>
      <c r="BI60" s="5">
        <f t="shared" si="171"/>
        <v>7.6372907744345481E-9</v>
      </c>
      <c r="BJ60" s="5">
        <f t="shared" si="171"/>
        <v>3.9868659735182933E-4</v>
      </c>
      <c r="BK60" s="5">
        <f t="shared" si="171"/>
        <v>0.12430113931865111</v>
      </c>
      <c r="BL60" s="5">
        <f t="shared" ref="BL60:BV60" si="172">TTEST(BL21:BL24,BL29:BL32,2,2)</f>
        <v>0.46576958687209058</v>
      </c>
      <c r="BM60" s="5">
        <f t="shared" si="172"/>
        <v>6.4609705089880226E-3</v>
      </c>
      <c r="BN60" s="5">
        <f t="shared" si="172"/>
        <v>2.27780927111737E-2</v>
      </c>
      <c r="BO60" s="5">
        <f t="shared" si="172"/>
        <v>9.8191543905599435E-2</v>
      </c>
      <c r="BP60" s="5" t="e">
        <f t="shared" si="172"/>
        <v>#DIV/0!</v>
      </c>
      <c r="BQ60" s="5">
        <f t="shared" si="172"/>
        <v>2.0919814373309958E-3</v>
      </c>
      <c r="BR60" s="5">
        <f t="shared" si="172"/>
        <v>0.22938314900361442</v>
      </c>
      <c r="BS60" s="5" t="e">
        <f t="shared" si="172"/>
        <v>#DIV/0!</v>
      </c>
      <c r="BT60" s="5">
        <f t="shared" si="172"/>
        <v>0.13029101978602645</v>
      </c>
      <c r="BU60" s="5">
        <f t="shared" si="172"/>
        <v>5.4629055735819443E-2</v>
      </c>
      <c r="BV60" s="5">
        <f t="shared" si="172"/>
        <v>0.166390102092281</v>
      </c>
      <c r="BW60" s="5">
        <f t="shared" ref="BW60:CK60" si="173">TTEST(BW21:BW24,BW29:BW32,2,2)</f>
        <v>0.39100731105106379</v>
      </c>
      <c r="BX60" s="5">
        <f t="shared" si="173"/>
        <v>8.025603605886009E-3</v>
      </c>
      <c r="BY60" s="5">
        <f t="shared" si="173"/>
        <v>3.3296286100798454E-3</v>
      </c>
      <c r="BZ60" s="5">
        <f t="shared" si="173"/>
        <v>0.12059521992798927</v>
      </c>
      <c r="CA60" s="5">
        <f t="shared" si="173"/>
        <v>3.5380905163722963E-2</v>
      </c>
      <c r="CB60" s="5">
        <f t="shared" si="173"/>
        <v>2.4433733276709793E-2</v>
      </c>
      <c r="CC60" s="5" t="e">
        <f t="shared" si="173"/>
        <v>#DIV/0!</v>
      </c>
      <c r="CD60" s="5">
        <f t="shared" si="173"/>
        <v>0.41833563771800492</v>
      </c>
      <c r="CE60" s="5">
        <f t="shared" si="173"/>
        <v>3.305254186935665E-4</v>
      </c>
      <c r="CF60" s="5">
        <f t="shared" si="173"/>
        <v>0.60561396739325757</v>
      </c>
      <c r="CG60" s="5">
        <f t="shared" si="173"/>
        <v>7.1522205194032426E-3</v>
      </c>
      <c r="CH60" s="5">
        <f t="shared" si="173"/>
        <v>8.1902525875512694E-2</v>
      </c>
      <c r="CI60" s="5">
        <f t="shared" si="173"/>
        <v>0.21173607962049734</v>
      </c>
      <c r="CJ60" s="5">
        <f t="shared" si="173"/>
        <v>2.0840655326530153E-2</v>
      </c>
      <c r="CK60" s="5">
        <f t="shared" si="173"/>
        <v>0.26206833222357817</v>
      </c>
      <c r="CL60" s="5">
        <f t="shared" ref="CL60:DB60" si="174">TTEST(CL21:CL24,CL29:CL32,2,2)</f>
        <v>0.10951077598503599</v>
      </c>
      <c r="CM60" s="5">
        <f t="shared" si="174"/>
        <v>0.67649803515394824</v>
      </c>
      <c r="CN60" s="5">
        <f t="shared" si="174"/>
        <v>0.25233691949485354</v>
      </c>
      <c r="CO60" s="5">
        <f t="shared" si="174"/>
        <v>0.32644154799113251</v>
      </c>
      <c r="CP60" s="5">
        <f t="shared" si="174"/>
        <v>4.8365611928113207E-4</v>
      </c>
      <c r="CQ60" s="5">
        <f t="shared" si="174"/>
        <v>0.32919149886017168</v>
      </c>
      <c r="CR60" s="5">
        <f t="shared" si="174"/>
        <v>0.244660658928469</v>
      </c>
      <c r="CS60" s="5">
        <f t="shared" si="174"/>
        <v>1.5257618659357446E-2</v>
      </c>
      <c r="CT60" s="5">
        <f t="shared" si="174"/>
        <v>0.31744348867359123</v>
      </c>
      <c r="CU60" s="5">
        <f t="shared" si="174"/>
        <v>8.1732074148346961E-2</v>
      </c>
      <c r="CV60" s="5">
        <f t="shared" si="174"/>
        <v>0.13361099373511728</v>
      </c>
      <c r="CW60" s="5">
        <f t="shared" si="174"/>
        <v>0.17044331902803136</v>
      </c>
      <c r="CX60" s="5">
        <f t="shared" si="174"/>
        <v>1.7184330011534702E-6</v>
      </c>
      <c r="CY60" s="5">
        <f t="shared" si="174"/>
        <v>0.34180828764181387</v>
      </c>
      <c r="CZ60" s="5">
        <f t="shared" si="174"/>
        <v>2.0286148420914753E-4</v>
      </c>
      <c r="DA60" s="5">
        <f t="shared" si="174"/>
        <v>1.8566202209481842E-2</v>
      </c>
      <c r="DB60" s="5">
        <f t="shared" si="174"/>
        <v>0.23148130695351582</v>
      </c>
      <c r="DC60" s="5">
        <f t="shared" ref="DC60:DJ60" si="175">TTEST(DC21:DC24,DC29:DC32,2,2)</f>
        <v>4.461937442163796E-3</v>
      </c>
      <c r="DD60" s="5">
        <f t="shared" si="175"/>
        <v>4.8508848295051567E-2</v>
      </c>
      <c r="DE60" s="5">
        <f t="shared" si="175"/>
        <v>7.8790580760855544E-2</v>
      </c>
      <c r="DF60" s="5">
        <f t="shared" si="175"/>
        <v>0.16721307872421953</v>
      </c>
      <c r="DG60" s="5">
        <f t="shared" si="175"/>
        <v>3.3489039087542319E-2</v>
      </c>
      <c r="DH60" s="5">
        <f t="shared" si="175"/>
        <v>1.4145493665415944E-3</v>
      </c>
      <c r="DI60" s="5">
        <f t="shared" si="175"/>
        <v>0.13604722448646436</v>
      </c>
      <c r="DJ60" s="5">
        <f t="shared" si="175"/>
        <v>3.1270436726779919E-8</v>
      </c>
      <c r="DK60" s="5">
        <f t="shared" ref="DK60:EE60" si="176">TTEST(DK21:DK24,DK29:DK32,2,2)</f>
        <v>1.4155871046859047E-4</v>
      </c>
      <c r="DL60" s="5">
        <f t="shared" si="176"/>
        <v>0.418627982235588</v>
      </c>
      <c r="DM60" s="5" t="e">
        <f t="shared" si="176"/>
        <v>#DIV/0!</v>
      </c>
      <c r="DN60" s="5">
        <f t="shared" si="176"/>
        <v>0.44647197585386855</v>
      </c>
      <c r="DO60" s="5" t="e">
        <f t="shared" si="176"/>
        <v>#DIV/0!</v>
      </c>
      <c r="DP60" s="5">
        <f t="shared" si="176"/>
        <v>0.271868378590224</v>
      </c>
      <c r="DQ60" s="5">
        <f t="shared" si="176"/>
        <v>3.0472959432710477E-5</v>
      </c>
      <c r="DR60" s="5">
        <f t="shared" si="176"/>
        <v>0.43121053939935333</v>
      </c>
      <c r="DS60" s="5">
        <f t="shared" si="176"/>
        <v>0.40222499155000557</v>
      </c>
      <c r="DT60" s="5">
        <f t="shared" si="176"/>
        <v>6.1962078813196109E-5</v>
      </c>
      <c r="DU60" s="5">
        <f t="shared" si="176"/>
        <v>1.4067578716794619E-3</v>
      </c>
      <c r="DV60" s="5">
        <f t="shared" si="176"/>
        <v>3.9882883444692149E-3</v>
      </c>
      <c r="DW60" s="5">
        <f t="shared" si="176"/>
        <v>0.75517218354627147</v>
      </c>
      <c r="DX60" s="5">
        <f t="shared" si="176"/>
        <v>0.5410555050484106</v>
      </c>
      <c r="DY60" s="5">
        <f t="shared" si="176"/>
        <v>1.5797424514713261E-3</v>
      </c>
      <c r="DZ60" s="5">
        <f t="shared" si="176"/>
        <v>5.1744168230554648E-4</v>
      </c>
      <c r="EA60" s="5">
        <f t="shared" si="176"/>
        <v>0.58398743895236704</v>
      </c>
      <c r="EB60" s="5">
        <f t="shared" si="176"/>
        <v>3.6377260625710707E-2</v>
      </c>
      <c r="EC60" s="5">
        <f t="shared" si="176"/>
        <v>1.0526797130715266E-2</v>
      </c>
      <c r="ED60" s="5">
        <f t="shared" si="176"/>
        <v>8.401946545826286E-2</v>
      </c>
      <c r="EE60" s="5" t="e">
        <f t="shared" si="176"/>
        <v>#DIV/0!</v>
      </c>
      <c r="EF60" s="5">
        <f t="shared" ref="EF60:ES60" si="177">TTEST(EF21:EF24,EF29:EF32,2,2)</f>
        <v>5.2910627090941653E-7</v>
      </c>
      <c r="EG60" s="5">
        <f t="shared" si="177"/>
        <v>5.635013008373122E-4</v>
      </c>
      <c r="EH60" s="5">
        <f t="shared" si="177"/>
        <v>0.10358761466569322</v>
      </c>
      <c r="EI60" s="5">
        <f t="shared" si="177"/>
        <v>7.1376131291653122E-3</v>
      </c>
      <c r="EJ60" s="5">
        <f t="shared" si="177"/>
        <v>6.2570257443793855E-5</v>
      </c>
      <c r="EK60" s="5">
        <f t="shared" si="177"/>
        <v>1.6953744931315691E-2</v>
      </c>
      <c r="EL60" s="5">
        <f t="shared" si="177"/>
        <v>0.90217886716468465</v>
      </c>
      <c r="EM60" s="5">
        <f t="shared" si="177"/>
        <v>2.7160407932287811E-3</v>
      </c>
      <c r="EN60" s="5">
        <f t="shared" si="177"/>
        <v>0.41977467784713035</v>
      </c>
      <c r="EO60" s="5">
        <f t="shared" si="177"/>
        <v>9.6926859431033848E-3</v>
      </c>
      <c r="EP60" s="5">
        <f t="shared" si="177"/>
        <v>6.9109930196541158E-2</v>
      </c>
      <c r="EQ60" s="5">
        <f t="shared" si="177"/>
        <v>7.3763435600353047E-2</v>
      </c>
      <c r="ER60" s="5">
        <f t="shared" si="177"/>
        <v>5.770308186530234E-2</v>
      </c>
      <c r="ES60" s="5">
        <f t="shared" si="177"/>
        <v>0.18151436425583628</v>
      </c>
      <c r="ET60" s="5">
        <f t="shared" ref="ET60:FM60" si="178">TTEST(ET21:ET24,ET29:ET32,2,2)</f>
        <v>5.5570506181302501E-3</v>
      </c>
      <c r="EU60" s="5">
        <f t="shared" si="178"/>
        <v>0.11815983262279289</v>
      </c>
      <c r="EV60" s="5">
        <f t="shared" si="178"/>
        <v>8.3714910903693249E-3</v>
      </c>
      <c r="EW60" s="5">
        <f t="shared" si="178"/>
        <v>1.4117422195583526E-2</v>
      </c>
      <c r="EX60" s="5">
        <f t="shared" si="178"/>
        <v>2.9863205750677649E-2</v>
      </c>
      <c r="EY60" s="5">
        <f t="shared" si="178"/>
        <v>6.5366037905889365E-2</v>
      </c>
      <c r="EZ60" s="5">
        <f t="shared" si="178"/>
        <v>0.67349463127979936</v>
      </c>
      <c r="FA60" s="5">
        <f t="shared" si="178"/>
        <v>6.4087899909545523E-11</v>
      </c>
      <c r="FB60" s="5">
        <f t="shared" si="178"/>
        <v>1.2562845444322833E-4</v>
      </c>
      <c r="FC60" s="5">
        <f t="shared" si="178"/>
        <v>3.0006263918377451E-5</v>
      </c>
      <c r="FD60" s="5">
        <f t="shared" si="178"/>
        <v>2.717687077372072E-5</v>
      </c>
      <c r="FE60" s="5">
        <f t="shared" si="178"/>
        <v>3.4377196528485164E-2</v>
      </c>
      <c r="FF60" s="5">
        <f t="shared" si="178"/>
        <v>0.34022247224216456</v>
      </c>
      <c r="FG60" s="5">
        <f t="shared" si="178"/>
        <v>0.30037893733183546</v>
      </c>
      <c r="FH60" s="5">
        <f t="shared" si="178"/>
        <v>5.55093341884677E-2</v>
      </c>
      <c r="FI60" s="5">
        <f t="shared" si="178"/>
        <v>7.3640434711271146E-3</v>
      </c>
      <c r="FJ60" s="5">
        <f t="shared" si="178"/>
        <v>0.14203630873171624</v>
      </c>
      <c r="FK60" s="5">
        <f t="shared" si="178"/>
        <v>0.27394555607933352</v>
      </c>
      <c r="FL60" s="5">
        <f t="shared" si="178"/>
        <v>5.3147311135001124E-2</v>
      </c>
      <c r="FM60" s="5">
        <f t="shared" si="178"/>
        <v>0.12626845422390207</v>
      </c>
      <c r="FN60" s="5">
        <f t="shared" ref="FN60:FY60" si="179">TTEST(FN21:FN24,FN29:FN32,2,2)</f>
        <v>0.24306558149702923</v>
      </c>
      <c r="FO60" s="5">
        <f t="shared" si="179"/>
        <v>0.27437115572542703</v>
      </c>
      <c r="FP60" s="5">
        <f t="shared" si="179"/>
        <v>1.2016662126966362E-3</v>
      </c>
      <c r="FQ60" s="5">
        <f t="shared" si="179"/>
        <v>0.54651243755685897</v>
      </c>
      <c r="FR60" s="5">
        <f t="shared" si="179"/>
        <v>1.7939429525994373E-4</v>
      </c>
      <c r="FS60" s="5">
        <f t="shared" si="179"/>
        <v>1.7668315627993612E-2</v>
      </c>
      <c r="FT60" s="5">
        <f t="shared" si="179"/>
        <v>4.4877989342297171E-5</v>
      </c>
      <c r="FU60" s="5">
        <f t="shared" si="179"/>
        <v>0.36532418968153119</v>
      </c>
      <c r="FV60" s="5">
        <f t="shared" si="179"/>
        <v>9.6498465717095042E-2</v>
      </c>
      <c r="FW60" s="5">
        <f t="shared" si="179"/>
        <v>1.0177579074325135E-2</v>
      </c>
      <c r="FX60" s="5">
        <f t="shared" si="179"/>
        <v>1.1830928656720811E-3</v>
      </c>
      <c r="FY60" s="5">
        <f t="shared" si="179"/>
        <v>0.92566269459186956</v>
      </c>
    </row>
    <row r="61" spans="1:181" x14ac:dyDescent="0.2">
      <c r="A61" s="2" t="s">
        <v>3820</v>
      </c>
      <c r="B61" s="5" t="e">
        <f>TTEST(B29:B32,B37:B40,2,2)</f>
        <v>#DIV/0!</v>
      </c>
      <c r="C61" s="5">
        <f t="shared" ref="C61:U61" si="180">TTEST(C29:C32,C37:C40,2,2)</f>
        <v>1.1286756841669998E-2</v>
      </c>
      <c r="D61" s="5">
        <f t="shared" si="180"/>
        <v>2.5942779763777783E-2</v>
      </c>
      <c r="E61" s="5">
        <f t="shared" si="180"/>
        <v>0.75317702792076813</v>
      </c>
      <c r="F61" s="5">
        <f t="shared" si="180"/>
        <v>1.3604680373870592E-2</v>
      </c>
      <c r="G61" s="5">
        <f t="shared" si="180"/>
        <v>1.7756136784559374E-3</v>
      </c>
      <c r="H61" s="5">
        <f t="shared" si="180"/>
        <v>3.9194266709462961E-3</v>
      </c>
      <c r="I61" s="5">
        <f t="shared" si="180"/>
        <v>0.16202006169853109</v>
      </c>
      <c r="J61" s="5">
        <f t="shared" si="180"/>
        <v>1.482052836941214E-3</v>
      </c>
      <c r="K61" s="5">
        <f t="shared" si="180"/>
        <v>2.3886002660078794E-2</v>
      </c>
      <c r="L61" s="5">
        <f t="shared" si="180"/>
        <v>0.13454436354936072</v>
      </c>
      <c r="M61" s="5">
        <f t="shared" si="180"/>
        <v>1.9292659043894045E-2</v>
      </c>
      <c r="N61" s="5">
        <f t="shared" si="180"/>
        <v>4.083402854129536E-5</v>
      </c>
      <c r="O61" s="5">
        <f t="shared" si="180"/>
        <v>0.95972853717095208</v>
      </c>
      <c r="P61" s="5">
        <f t="shared" si="180"/>
        <v>0.21407878592815727</v>
      </c>
      <c r="Q61" s="5">
        <f t="shared" si="180"/>
        <v>8.1736473521415182E-3</v>
      </c>
      <c r="R61" s="5">
        <f t="shared" si="180"/>
        <v>1.4078943184395108E-5</v>
      </c>
      <c r="S61" s="5">
        <f t="shared" si="180"/>
        <v>8.8991488173924081E-3</v>
      </c>
      <c r="T61" s="5">
        <f t="shared" si="180"/>
        <v>3.4891176421826896E-2</v>
      </c>
      <c r="U61" s="5">
        <f t="shared" si="180"/>
        <v>3.4541177219795005E-3</v>
      </c>
      <c r="V61" s="5">
        <f t="shared" ref="V61:AC61" si="181">TTEST(V29:V32,V37:V40,2,2)</f>
        <v>1.873688843953158E-7</v>
      </c>
      <c r="W61" s="5">
        <f t="shared" si="181"/>
        <v>0.10841565481401282</v>
      </c>
      <c r="X61" s="5">
        <f t="shared" si="181"/>
        <v>1.837446100236249E-2</v>
      </c>
      <c r="Y61" s="5">
        <f t="shared" si="181"/>
        <v>1.333187703385133E-2</v>
      </c>
      <c r="Z61" s="5">
        <f t="shared" si="181"/>
        <v>0.25279867799618105</v>
      </c>
      <c r="AA61" s="5">
        <f t="shared" si="181"/>
        <v>1.2973080527484338E-4</v>
      </c>
      <c r="AB61" s="5">
        <f t="shared" si="181"/>
        <v>2.2945076064536257E-2</v>
      </c>
      <c r="AC61" s="5">
        <f t="shared" si="181"/>
        <v>9.3124289460541588E-4</v>
      </c>
      <c r="AD61" s="5">
        <f t="shared" ref="AD61:AP61" si="182">TTEST(AD29:AD32,AD37:AD40,2,2)</f>
        <v>1.7300878959204392E-2</v>
      </c>
      <c r="AE61" s="5">
        <f t="shared" si="182"/>
        <v>5.0651960576050648E-2</v>
      </c>
      <c r="AF61" s="5" t="e">
        <f t="shared" si="182"/>
        <v>#DIV/0!</v>
      </c>
      <c r="AG61" s="5">
        <f t="shared" si="182"/>
        <v>0.14267000655011328</v>
      </c>
      <c r="AH61" s="5">
        <f t="shared" si="182"/>
        <v>6.1872610727386368E-2</v>
      </c>
      <c r="AI61" s="5">
        <f t="shared" si="182"/>
        <v>0.258664730163361</v>
      </c>
      <c r="AJ61" s="5">
        <f t="shared" si="182"/>
        <v>5.7711236477683461E-2</v>
      </c>
      <c r="AK61" s="5">
        <f t="shared" si="182"/>
        <v>1.5811359950900485E-5</v>
      </c>
      <c r="AL61" s="5">
        <f t="shared" si="182"/>
        <v>8.858864716769976E-3</v>
      </c>
      <c r="AM61" s="5">
        <f t="shared" si="182"/>
        <v>0.10799190306334282</v>
      </c>
      <c r="AN61" s="5">
        <f t="shared" si="182"/>
        <v>3.3146579548185201E-2</v>
      </c>
      <c r="AO61" s="5">
        <f t="shared" si="182"/>
        <v>0.95884493623948086</v>
      </c>
      <c r="AP61" s="5">
        <f t="shared" si="182"/>
        <v>2.2103951383441754E-2</v>
      </c>
      <c r="AQ61" s="5">
        <f t="shared" ref="AQ61:BK61" si="183">TTEST(AQ29:AQ32,AQ37:AQ40,2,2)</f>
        <v>5.5745629011851223E-4</v>
      </c>
      <c r="AR61" s="5">
        <f t="shared" si="183"/>
        <v>9.3005742868570616E-4</v>
      </c>
      <c r="AS61" s="5">
        <f t="shared" si="183"/>
        <v>1.1960597678278557E-5</v>
      </c>
      <c r="AT61" s="5">
        <f t="shared" si="183"/>
        <v>0.15246881796136189</v>
      </c>
      <c r="AU61" s="5">
        <f t="shared" si="183"/>
        <v>2.4885270478685636E-6</v>
      </c>
      <c r="AV61" s="5">
        <f t="shared" si="183"/>
        <v>0.60944893818355972</v>
      </c>
      <c r="AW61" s="5">
        <f t="shared" si="183"/>
        <v>0.37525114238885265</v>
      </c>
      <c r="AX61" s="5">
        <f t="shared" si="183"/>
        <v>3.5203592946329514E-2</v>
      </c>
      <c r="AY61" s="5">
        <f t="shared" si="183"/>
        <v>3.6863227197323179E-5</v>
      </c>
      <c r="AZ61" s="5" t="e">
        <f t="shared" si="183"/>
        <v>#DIV/0!</v>
      </c>
      <c r="BA61" s="5">
        <f t="shared" si="183"/>
        <v>3.9608247053821335E-2</v>
      </c>
      <c r="BB61" s="5">
        <f t="shared" si="183"/>
        <v>4.7180862452295318E-3</v>
      </c>
      <c r="BC61" s="5">
        <f t="shared" si="183"/>
        <v>4.7331364663291117E-2</v>
      </c>
      <c r="BD61" s="5">
        <f t="shared" si="183"/>
        <v>3.87240527545301E-3</v>
      </c>
      <c r="BE61" s="5">
        <f t="shared" si="183"/>
        <v>0.19701910020094121</v>
      </c>
      <c r="BF61" s="5">
        <f t="shared" si="183"/>
        <v>1.7591658579341252E-2</v>
      </c>
      <c r="BG61" s="5">
        <f t="shared" si="183"/>
        <v>0.78924616946216619</v>
      </c>
      <c r="BH61" s="5">
        <f t="shared" si="183"/>
        <v>0.4901445589866521</v>
      </c>
      <c r="BI61" s="5">
        <f t="shared" si="183"/>
        <v>3.1028285855242511E-2</v>
      </c>
      <c r="BJ61" s="5">
        <f t="shared" si="183"/>
        <v>2.8839248189135693E-3</v>
      </c>
      <c r="BK61" s="5">
        <f t="shared" si="183"/>
        <v>5.2557952872712616E-2</v>
      </c>
      <c r="BL61" s="5">
        <f t="shared" ref="BL61:BV61" si="184">TTEST(BL29:BL32,BL37:BL40,2,2)</f>
        <v>0.51420952576533063</v>
      </c>
      <c r="BM61" s="5">
        <f t="shared" si="184"/>
        <v>4.6037841385839521E-3</v>
      </c>
      <c r="BN61" s="5">
        <f t="shared" si="184"/>
        <v>5.0704149060662049E-2</v>
      </c>
      <c r="BO61" s="5">
        <f t="shared" si="184"/>
        <v>5.8317576027269961E-5</v>
      </c>
      <c r="BP61" s="5">
        <f t="shared" si="184"/>
        <v>2.2694188252675401E-3</v>
      </c>
      <c r="BQ61" s="5">
        <f t="shared" si="184"/>
        <v>0.1594565546560183</v>
      </c>
      <c r="BR61" s="5">
        <f t="shared" si="184"/>
        <v>0.18666194814413356</v>
      </c>
      <c r="BS61" s="5" t="e">
        <f t="shared" si="184"/>
        <v>#DIV/0!</v>
      </c>
      <c r="BT61" s="5">
        <f t="shared" si="184"/>
        <v>0.44815318061168341</v>
      </c>
      <c r="BU61" s="5">
        <f t="shared" si="184"/>
        <v>8.2496231281405347E-2</v>
      </c>
      <c r="BV61" s="5">
        <f t="shared" si="184"/>
        <v>7.8711475016122343E-2</v>
      </c>
      <c r="BW61" s="5">
        <f t="shared" ref="BW61:CK61" si="185">TTEST(BW29:BW32,BW37:BW40,2,2)</f>
        <v>0.10777018493267453</v>
      </c>
      <c r="BX61" s="5">
        <f t="shared" si="185"/>
        <v>7.3630167782365316E-3</v>
      </c>
      <c r="BY61" s="5">
        <f t="shared" si="185"/>
        <v>4.104861559901957E-7</v>
      </c>
      <c r="BZ61" s="5">
        <f t="shared" si="185"/>
        <v>4.1137037927763284E-2</v>
      </c>
      <c r="CA61" s="5">
        <f t="shared" si="185"/>
        <v>3.272509370082978E-2</v>
      </c>
      <c r="CB61" s="5">
        <f t="shared" si="185"/>
        <v>0.60357453699003671</v>
      </c>
      <c r="CC61" s="5">
        <f t="shared" si="185"/>
        <v>6.1724754792492276E-11</v>
      </c>
      <c r="CD61" s="5">
        <f t="shared" si="185"/>
        <v>1.5172797187647535E-5</v>
      </c>
      <c r="CE61" s="5">
        <f t="shared" si="185"/>
        <v>0.39310900279207495</v>
      </c>
      <c r="CF61" s="5">
        <f t="shared" si="185"/>
        <v>0.53315121579350966</v>
      </c>
      <c r="CG61" s="5">
        <f t="shared" si="185"/>
        <v>0.53581325002366909</v>
      </c>
      <c r="CH61" s="5">
        <f t="shared" si="185"/>
        <v>0.58024062553976574</v>
      </c>
      <c r="CI61" s="5">
        <f t="shared" si="185"/>
        <v>0.54126409878564385</v>
      </c>
      <c r="CJ61" s="5">
        <f t="shared" si="185"/>
        <v>7.0906716450063273E-2</v>
      </c>
      <c r="CK61" s="5">
        <f t="shared" si="185"/>
        <v>7.7009845433349239E-2</v>
      </c>
      <c r="CL61" s="5">
        <f t="shared" ref="CL61:DB61" si="186">TTEST(CL29:CL32,CL37:CL40,2,2)</f>
        <v>0.53726915925972873</v>
      </c>
      <c r="CM61" s="5">
        <f t="shared" si="186"/>
        <v>8.5356524816815327E-2</v>
      </c>
      <c r="CN61" s="5">
        <f t="shared" si="186"/>
        <v>0.17188713082292817</v>
      </c>
      <c r="CO61" s="5">
        <f t="shared" si="186"/>
        <v>2.123774191015379E-2</v>
      </c>
      <c r="CP61" s="5" t="e">
        <f t="shared" si="186"/>
        <v>#DIV/0!</v>
      </c>
      <c r="CQ61" s="5">
        <f t="shared" si="186"/>
        <v>2.766781965763878E-2</v>
      </c>
      <c r="CR61" s="5">
        <f t="shared" si="186"/>
        <v>2.5719853389370151E-8</v>
      </c>
      <c r="CS61" s="5">
        <f t="shared" si="186"/>
        <v>1.5544664724558819E-2</v>
      </c>
      <c r="CT61" s="5">
        <f t="shared" si="186"/>
        <v>7.2342187651432938E-2</v>
      </c>
      <c r="CU61" s="5">
        <f t="shared" si="186"/>
        <v>0.20747297905234635</v>
      </c>
      <c r="CV61" s="5">
        <f t="shared" si="186"/>
        <v>2.456599273609901E-2</v>
      </c>
      <c r="CW61" s="5">
        <f t="shared" si="186"/>
        <v>0.30445055541120714</v>
      </c>
      <c r="CX61" s="5">
        <f t="shared" si="186"/>
        <v>1.7184330011534702E-6</v>
      </c>
      <c r="CY61" s="5">
        <f t="shared" si="186"/>
        <v>0.85493517643092343</v>
      </c>
      <c r="CZ61" s="5">
        <f t="shared" si="186"/>
        <v>0.11819023724356248</v>
      </c>
      <c r="DA61" s="5">
        <f t="shared" si="186"/>
        <v>8.4849779291033397E-6</v>
      </c>
      <c r="DB61" s="5">
        <f t="shared" si="186"/>
        <v>1.0515064559457122E-4</v>
      </c>
      <c r="DC61" s="5">
        <f t="shared" ref="DC61:DJ61" si="187">TTEST(DC29:DC32,DC37:DC40,2,2)</f>
        <v>2.3149500496401412E-5</v>
      </c>
      <c r="DD61" s="5">
        <f t="shared" si="187"/>
        <v>9.2953830105057769E-2</v>
      </c>
      <c r="DE61" s="5">
        <f t="shared" si="187"/>
        <v>2.7167001596069242E-2</v>
      </c>
      <c r="DF61" s="5">
        <f t="shared" si="187"/>
        <v>1.1089809518092191E-5</v>
      </c>
      <c r="DG61" s="5">
        <f t="shared" si="187"/>
        <v>9.5561657654806328E-2</v>
      </c>
      <c r="DH61" s="5">
        <f t="shared" si="187"/>
        <v>7.6452825706807947E-5</v>
      </c>
      <c r="DI61" s="5">
        <f t="shared" si="187"/>
        <v>0.20035707455664922</v>
      </c>
      <c r="DJ61" s="5">
        <f t="shared" si="187"/>
        <v>0.69950797211840676</v>
      </c>
      <c r="DK61" s="5">
        <f t="shared" ref="DK61:EE61" si="188">TTEST(DK29:DK32,DK37:DK40,2,2)</f>
        <v>3.1672906492731905E-2</v>
      </c>
      <c r="DL61" s="5">
        <f t="shared" si="188"/>
        <v>3.8308617680816786E-4</v>
      </c>
      <c r="DM61" s="5">
        <f t="shared" si="188"/>
        <v>1.1557332806424903E-2</v>
      </c>
      <c r="DN61" s="5">
        <f t="shared" si="188"/>
        <v>0.55233909057524733</v>
      </c>
      <c r="DO61" s="5">
        <f t="shared" si="188"/>
        <v>2.8509340396714124E-2</v>
      </c>
      <c r="DP61" s="5">
        <f t="shared" si="188"/>
        <v>1.2242276674677848E-2</v>
      </c>
      <c r="DQ61" s="5">
        <f t="shared" si="188"/>
        <v>0.89459927948776052</v>
      </c>
      <c r="DR61" s="5">
        <f t="shared" si="188"/>
        <v>0.10886406081029229</v>
      </c>
      <c r="DS61" s="5">
        <f t="shared" si="188"/>
        <v>0.11481449549243364</v>
      </c>
      <c r="DT61" s="5">
        <f t="shared" si="188"/>
        <v>1.8211955293795871E-2</v>
      </c>
      <c r="DU61" s="5">
        <f t="shared" si="188"/>
        <v>7.529231283410423E-2</v>
      </c>
      <c r="DV61" s="5">
        <f t="shared" si="188"/>
        <v>4.1728628151961921E-3</v>
      </c>
      <c r="DW61" s="5">
        <f t="shared" si="188"/>
        <v>0.40353058925556629</v>
      </c>
      <c r="DX61" s="5">
        <f t="shared" si="188"/>
        <v>0.27799168862860363</v>
      </c>
      <c r="DY61" s="5">
        <f t="shared" si="188"/>
        <v>1.2242967857817005E-2</v>
      </c>
      <c r="DZ61" s="5">
        <f t="shared" si="188"/>
        <v>4.4568097726617267E-2</v>
      </c>
      <c r="EA61" s="5">
        <f t="shared" si="188"/>
        <v>7.0602250981470091E-2</v>
      </c>
      <c r="EB61" s="5">
        <f t="shared" si="188"/>
        <v>4.8700656734679196E-5</v>
      </c>
      <c r="EC61" s="5">
        <f t="shared" si="188"/>
        <v>5.7865519611226497E-2</v>
      </c>
      <c r="ED61" s="5">
        <f t="shared" si="188"/>
        <v>0.41187231800931851</v>
      </c>
      <c r="EE61" s="5">
        <f t="shared" si="188"/>
        <v>5.6779366551546902E-9</v>
      </c>
      <c r="EF61" s="5" t="e">
        <f t="shared" ref="EF61:ES61" si="189">TTEST(EF29:EF32,EF37:EF40,2,2)</f>
        <v>#DIV/0!</v>
      </c>
      <c r="EG61" s="5">
        <f t="shared" si="189"/>
        <v>8.4032164938647861E-5</v>
      </c>
      <c r="EH61" s="5">
        <f t="shared" si="189"/>
        <v>0.10829831893562647</v>
      </c>
      <c r="EI61" s="5">
        <f t="shared" si="189"/>
        <v>1.1043461049069098E-6</v>
      </c>
      <c r="EJ61" s="5">
        <f t="shared" si="189"/>
        <v>0.2701279922104155</v>
      </c>
      <c r="EK61" s="5">
        <f t="shared" si="189"/>
        <v>4.5266926547541156E-7</v>
      </c>
      <c r="EL61" s="5">
        <f t="shared" si="189"/>
        <v>2.4888205414107752E-3</v>
      </c>
      <c r="EM61" s="5">
        <f t="shared" si="189"/>
        <v>1.0799101837344435E-2</v>
      </c>
      <c r="EN61" s="5">
        <f t="shared" si="189"/>
        <v>0.15305335879862095</v>
      </c>
      <c r="EO61" s="5">
        <f t="shared" si="189"/>
        <v>7.1370094451189475E-3</v>
      </c>
      <c r="EP61" s="5">
        <f t="shared" si="189"/>
        <v>1.8172346015630638E-2</v>
      </c>
      <c r="EQ61" s="5">
        <f t="shared" si="189"/>
        <v>1.3398517053845167E-2</v>
      </c>
      <c r="ER61" s="5">
        <f t="shared" si="189"/>
        <v>0.91752375672699382</v>
      </c>
      <c r="ES61" s="5">
        <f t="shared" si="189"/>
        <v>8.801681055958574E-2</v>
      </c>
      <c r="ET61" s="5">
        <f t="shared" ref="ET61:FM61" si="190">TTEST(ET29:ET32,ET37:ET40,2,2)</f>
        <v>1.0260438794290963E-3</v>
      </c>
      <c r="EU61" s="5">
        <f t="shared" si="190"/>
        <v>3.5835565304413432E-2</v>
      </c>
      <c r="EV61" s="5">
        <f t="shared" si="190"/>
        <v>1.48286579797441E-3</v>
      </c>
      <c r="EW61" s="5">
        <f t="shared" si="190"/>
        <v>5.2527013531948011E-2</v>
      </c>
      <c r="EX61" s="5">
        <f t="shared" si="190"/>
        <v>2.8790123668384111E-8</v>
      </c>
      <c r="EY61" s="5">
        <f t="shared" si="190"/>
        <v>0.85734313474047363</v>
      </c>
      <c r="EZ61" s="5">
        <f t="shared" si="190"/>
        <v>2.5903850689742825E-6</v>
      </c>
      <c r="FA61" s="5" t="e">
        <f t="shared" si="190"/>
        <v>#DIV/0!</v>
      </c>
      <c r="FB61" s="5">
        <f t="shared" si="190"/>
        <v>3.0454882828344781E-2</v>
      </c>
      <c r="FC61" s="5">
        <f t="shared" si="190"/>
        <v>7.6002713597223714E-2</v>
      </c>
      <c r="FD61" s="5">
        <f t="shared" si="190"/>
        <v>4.0684925390470583E-2</v>
      </c>
      <c r="FE61" s="5">
        <f t="shared" si="190"/>
        <v>2.3272937932802808E-2</v>
      </c>
      <c r="FF61" s="5">
        <f t="shared" si="190"/>
        <v>2.1831814254436477E-2</v>
      </c>
      <c r="FG61" s="5">
        <f t="shared" si="190"/>
        <v>2.6644463303744814E-2</v>
      </c>
      <c r="FH61" s="5">
        <f t="shared" si="190"/>
        <v>9.1545112969703815E-2</v>
      </c>
      <c r="FI61" s="5">
        <f t="shared" si="190"/>
        <v>6.4702672964537288E-3</v>
      </c>
      <c r="FJ61" s="5">
        <f t="shared" si="190"/>
        <v>1.1476290145322042E-6</v>
      </c>
      <c r="FK61" s="5">
        <f t="shared" si="190"/>
        <v>0.68515307315982066</v>
      </c>
      <c r="FL61" s="5">
        <f t="shared" si="190"/>
        <v>4.673402204196163E-5</v>
      </c>
      <c r="FM61" s="5">
        <f t="shared" si="190"/>
        <v>0.16097351714125266</v>
      </c>
      <c r="FN61" s="5">
        <f t="shared" ref="FN61:FY61" si="191">TTEST(FN29:FN32,FN37:FN40,2,2)</f>
        <v>0.13896608774140631</v>
      </c>
      <c r="FO61" s="5">
        <f t="shared" si="191"/>
        <v>0.47714730672348227</v>
      </c>
      <c r="FP61" s="5">
        <f t="shared" si="191"/>
        <v>1.9951638173585462E-3</v>
      </c>
      <c r="FQ61" s="5">
        <f t="shared" si="191"/>
        <v>4.0832509522841419E-2</v>
      </c>
      <c r="FR61" s="5" t="e">
        <f t="shared" si="191"/>
        <v>#DIV/0!</v>
      </c>
      <c r="FS61" s="5">
        <f t="shared" si="191"/>
        <v>5.1874135229878493E-2</v>
      </c>
      <c r="FT61" s="5">
        <f t="shared" si="191"/>
        <v>5.7033710363929609E-7</v>
      </c>
      <c r="FU61" s="5">
        <f t="shared" si="191"/>
        <v>0.11616460085973387</v>
      </c>
      <c r="FV61" s="5">
        <f t="shared" si="191"/>
        <v>0.34507028557453173</v>
      </c>
      <c r="FW61" s="5">
        <f t="shared" si="191"/>
        <v>2.1972737511825428E-3</v>
      </c>
      <c r="FX61" s="5">
        <f t="shared" si="191"/>
        <v>0.25663634489350817</v>
      </c>
      <c r="FY61" s="5">
        <f t="shared" si="191"/>
        <v>0.14231132298951044</v>
      </c>
    </row>
    <row r="63" spans="1:181" x14ac:dyDescent="0.2">
      <c r="A63" s="2" t="s">
        <v>3385</v>
      </c>
      <c r="B63" s="5">
        <f>TTEST(B9:B12,B13:B16,2,2)</f>
        <v>0.30370325131953657</v>
      </c>
      <c r="C63" s="5">
        <f t="shared" ref="C63:U63" si="192">TTEST(C9:C12,C13:C16,2,2)</f>
        <v>0.20980947039769682</v>
      </c>
      <c r="D63" s="5">
        <f t="shared" si="192"/>
        <v>0.58811667689750835</v>
      </c>
      <c r="E63" s="5">
        <f t="shared" si="192"/>
        <v>0.34194457426267383</v>
      </c>
      <c r="F63" s="5" t="e">
        <f t="shared" si="192"/>
        <v>#DIV/0!</v>
      </c>
      <c r="G63" s="5">
        <f t="shared" si="192"/>
        <v>0.18231072005243004</v>
      </c>
      <c r="H63" s="5">
        <f t="shared" si="192"/>
        <v>0.43653590268541193</v>
      </c>
      <c r="I63" s="5">
        <f t="shared" si="192"/>
        <v>0.70878061476198551</v>
      </c>
      <c r="J63" s="5">
        <f t="shared" si="192"/>
        <v>1.0799217380312007E-4</v>
      </c>
      <c r="K63" s="5">
        <f t="shared" si="192"/>
        <v>5.648646169983524E-2</v>
      </c>
      <c r="L63" s="5">
        <f t="shared" si="192"/>
        <v>0.93084589601789214</v>
      </c>
      <c r="M63" s="5">
        <f t="shared" si="192"/>
        <v>0.59384265780758394</v>
      </c>
      <c r="N63" s="5" t="e">
        <f t="shared" si="192"/>
        <v>#DIV/0!</v>
      </c>
      <c r="O63" s="5">
        <f t="shared" si="192"/>
        <v>0.35004099418169987</v>
      </c>
      <c r="P63" s="5">
        <f t="shared" si="192"/>
        <v>0.77131415788126834</v>
      </c>
      <c r="Q63" s="5">
        <f t="shared" si="192"/>
        <v>0.297369426186329</v>
      </c>
      <c r="R63" s="5">
        <f t="shared" si="192"/>
        <v>5.0832290473708096E-2</v>
      </c>
      <c r="S63" s="5">
        <f t="shared" si="192"/>
        <v>0.26876548062851008</v>
      </c>
      <c r="T63" s="5">
        <f t="shared" si="192"/>
        <v>0.59160948455845963</v>
      </c>
      <c r="U63" s="5">
        <f t="shared" si="192"/>
        <v>0.77146489819069131</v>
      </c>
      <c r="V63" s="5">
        <f t="shared" ref="V63:AC63" si="193">TTEST(V9:V12,V13:V16,2,2)</f>
        <v>0.32587452536846767</v>
      </c>
      <c r="W63" s="5">
        <f t="shared" si="193"/>
        <v>0.77358628016910647</v>
      </c>
      <c r="X63" s="5">
        <f t="shared" si="193"/>
        <v>0.44164377215833245</v>
      </c>
      <c r="Y63" s="5">
        <f t="shared" si="193"/>
        <v>0.49138984852451306</v>
      </c>
      <c r="Z63" s="5">
        <f t="shared" si="193"/>
        <v>0.63008675715214602</v>
      </c>
      <c r="AA63" s="5" t="e">
        <f t="shared" si="193"/>
        <v>#DIV/0!</v>
      </c>
      <c r="AB63" s="5">
        <f t="shared" si="193"/>
        <v>2.7980073947602283E-2</v>
      </c>
      <c r="AC63" s="5" t="e">
        <f t="shared" si="193"/>
        <v>#DIV/0!</v>
      </c>
      <c r="AD63" s="5">
        <f t="shared" ref="AD63:AP63" si="194">TTEST(AD9:AD12,AD13:AD16,2,2)</f>
        <v>0.33470889402540427</v>
      </c>
      <c r="AE63" s="5">
        <f t="shared" si="194"/>
        <v>9.0283335264659731E-2</v>
      </c>
      <c r="AF63" s="5">
        <f t="shared" si="194"/>
        <v>3.3839025683454677E-2</v>
      </c>
      <c r="AG63" s="5">
        <f t="shared" si="194"/>
        <v>0.2017358328747085</v>
      </c>
      <c r="AH63" s="5">
        <f t="shared" si="194"/>
        <v>0.5969462862768552</v>
      </c>
      <c r="AI63" s="5">
        <f t="shared" si="194"/>
        <v>0.70727346670101554</v>
      </c>
      <c r="AJ63" s="5">
        <f t="shared" si="194"/>
        <v>0.66334205910895139</v>
      </c>
      <c r="AK63" s="5">
        <f t="shared" si="194"/>
        <v>0.43759595510637606</v>
      </c>
      <c r="AL63" s="5">
        <f t="shared" si="194"/>
        <v>0.22443325454479768</v>
      </c>
      <c r="AM63" s="5">
        <f t="shared" si="194"/>
        <v>8.5969787285368998E-2</v>
      </c>
      <c r="AN63" s="5">
        <f t="shared" si="194"/>
        <v>0.46944823788879275</v>
      </c>
      <c r="AO63" s="5">
        <f t="shared" si="194"/>
        <v>0.72393307918856742</v>
      </c>
      <c r="AP63" s="5">
        <f t="shared" si="194"/>
        <v>0.79904544922098175</v>
      </c>
      <c r="AQ63" s="5">
        <f t="shared" ref="AQ63:BK63" si="195">TTEST(AQ9:AQ12,AQ13:AQ16,2,2)</f>
        <v>9.494628959121898E-2</v>
      </c>
      <c r="AR63" s="5">
        <f t="shared" si="195"/>
        <v>0.38462890377322351</v>
      </c>
      <c r="AS63" s="5">
        <f t="shared" si="195"/>
        <v>0.21073262374434146</v>
      </c>
      <c r="AT63" s="5">
        <f t="shared" si="195"/>
        <v>0.28094662259363073</v>
      </c>
      <c r="AU63" s="5">
        <f t="shared" si="195"/>
        <v>0.54893081808138144</v>
      </c>
      <c r="AV63" s="5">
        <f t="shared" si="195"/>
        <v>0.49265416639785775</v>
      </c>
      <c r="AW63" s="5">
        <f t="shared" si="195"/>
        <v>0.40580896494825841</v>
      </c>
      <c r="AX63" s="5">
        <f t="shared" si="195"/>
        <v>0.98705816625434584</v>
      </c>
      <c r="AY63" s="5">
        <f t="shared" si="195"/>
        <v>0.39820952977934332</v>
      </c>
      <c r="AZ63" s="5">
        <f t="shared" si="195"/>
        <v>9.2495449965320428E-3</v>
      </c>
      <c r="BA63" s="5">
        <f t="shared" si="195"/>
        <v>3.8389977898530568E-2</v>
      </c>
      <c r="BB63" s="5">
        <f t="shared" si="195"/>
        <v>0.52425638624845861</v>
      </c>
      <c r="BC63" s="5">
        <f t="shared" si="195"/>
        <v>0.7834361953530744</v>
      </c>
      <c r="BD63" s="5">
        <f t="shared" si="195"/>
        <v>7.2026781834876166E-2</v>
      </c>
      <c r="BE63" s="5">
        <f t="shared" si="195"/>
        <v>0.81046132332257925</v>
      </c>
      <c r="BF63" s="5">
        <f t="shared" si="195"/>
        <v>0.40052937127397131</v>
      </c>
      <c r="BG63" s="5">
        <f t="shared" si="195"/>
        <v>0.29531203906107772</v>
      </c>
      <c r="BH63" s="5">
        <f t="shared" si="195"/>
        <v>0.10851719676520061</v>
      </c>
      <c r="BI63" s="5" t="e">
        <f t="shared" si="195"/>
        <v>#DIV/0!</v>
      </c>
      <c r="BJ63" s="5">
        <f t="shared" si="195"/>
        <v>0.94631793410574772</v>
      </c>
      <c r="BK63" s="5">
        <f t="shared" si="195"/>
        <v>0.69851799609623932</v>
      </c>
      <c r="BL63" s="5">
        <f t="shared" ref="BL63:BV63" si="196">TTEST(BL9:BL12,BL13:BL16,2,2)</f>
        <v>0.25334406116880676</v>
      </c>
      <c r="BM63" s="5">
        <f t="shared" si="196"/>
        <v>0.95656778583525504</v>
      </c>
      <c r="BN63" s="5">
        <f t="shared" si="196"/>
        <v>0.75652005507438003</v>
      </c>
      <c r="BO63" s="5">
        <f t="shared" si="196"/>
        <v>0.23070129407398021</v>
      </c>
      <c r="BP63" s="5" t="e">
        <f t="shared" si="196"/>
        <v>#DIV/0!</v>
      </c>
      <c r="BQ63" s="5">
        <f t="shared" si="196"/>
        <v>0.60283032793428459</v>
      </c>
      <c r="BR63" s="5">
        <f t="shared" si="196"/>
        <v>0.44719693715451492</v>
      </c>
      <c r="BS63" s="5" t="e">
        <f t="shared" si="196"/>
        <v>#DIV/0!</v>
      </c>
      <c r="BT63" s="5">
        <f t="shared" si="196"/>
        <v>0.29820986102003083</v>
      </c>
      <c r="BU63" s="5">
        <f t="shared" si="196"/>
        <v>0.68559946336730537</v>
      </c>
      <c r="BV63" s="5">
        <f t="shared" si="196"/>
        <v>0.63600097348692231</v>
      </c>
      <c r="BW63" s="5">
        <f t="shared" ref="BW63:CK63" si="197">TTEST(BW9:BW12,BW13:BW16,2,2)</f>
        <v>0.66184305181397973</v>
      </c>
      <c r="BX63" s="5">
        <f t="shared" si="197"/>
        <v>0.57267727521412182</v>
      </c>
      <c r="BY63" s="5">
        <f t="shared" si="197"/>
        <v>2.3718501081652056E-2</v>
      </c>
      <c r="BZ63" s="5">
        <f t="shared" si="197"/>
        <v>0.5698040757138606</v>
      </c>
      <c r="CA63" s="5">
        <f t="shared" si="197"/>
        <v>0.23971958777983707</v>
      </c>
      <c r="CB63" s="5">
        <f t="shared" si="197"/>
        <v>0.13741568084141931</v>
      </c>
      <c r="CC63" s="5">
        <f t="shared" si="197"/>
        <v>0.16218588152266805</v>
      </c>
      <c r="CD63" s="5">
        <f t="shared" si="197"/>
        <v>0.90148585249063828</v>
      </c>
      <c r="CE63" s="5">
        <f t="shared" si="197"/>
        <v>0.86642765681532885</v>
      </c>
      <c r="CF63" s="5">
        <f t="shared" si="197"/>
        <v>0.2258196461267504</v>
      </c>
      <c r="CG63" s="5">
        <f t="shared" si="197"/>
        <v>0.44388872331571377</v>
      </c>
      <c r="CH63" s="5">
        <f t="shared" si="197"/>
        <v>0.95177057239263996</v>
      </c>
      <c r="CI63" s="5">
        <f t="shared" si="197"/>
        <v>0.81800783297927726</v>
      </c>
      <c r="CJ63" s="5">
        <f t="shared" si="197"/>
        <v>0.61853013728123218</v>
      </c>
      <c r="CK63" s="5">
        <f t="shared" si="197"/>
        <v>0.90256565531331379</v>
      </c>
      <c r="CL63" s="5">
        <f t="shared" ref="CL63:DB63" si="198">TTEST(CL9:CL12,CL13:CL16,2,2)</f>
        <v>0.75430119857949107</v>
      </c>
      <c r="CM63" s="5">
        <f t="shared" si="198"/>
        <v>4.5914273372100328E-3</v>
      </c>
      <c r="CN63" s="5">
        <f t="shared" si="198"/>
        <v>0.37944834582172721</v>
      </c>
      <c r="CO63" s="5">
        <f t="shared" si="198"/>
        <v>2.0621546861669494E-2</v>
      </c>
      <c r="CP63" s="5">
        <f t="shared" si="198"/>
        <v>4.1915117829272208E-2</v>
      </c>
      <c r="CQ63" s="5">
        <f t="shared" si="198"/>
        <v>0.98974228271289011</v>
      </c>
      <c r="CR63" s="5">
        <f t="shared" si="198"/>
        <v>0.23830437277076297</v>
      </c>
      <c r="CS63" s="5">
        <f t="shared" si="198"/>
        <v>2.4694289938261079E-3</v>
      </c>
      <c r="CT63" s="5">
        <f t="shared" si="198"/>
        <v>0.94740957924783487</v>
      </c>
      <c r="CU63" s="5">
        <f t="shared" si="198"/>
        <v>3.5066232444891858E-3</v>
      </c>
      <c r="CV63" s="5">
        <f t="shared" si="198"/>
        <v>0.4978847855257631</v>
      </c>
      <c r="CW63" s="5">
        <f t="shared" si="198"/>
        <v>0.47911572287317539</v>
      </c>
      <c r="CX63" s="5">
        <f t="shared" si="198"/>
        <v>3.6632803860779946E-2</v>
      </c>
      <c r="CY63" s="5">
        <f t="shared" si="198"/>
        <v>4.8857365591611539E-3</v>
      </c>
      <c r="CZ63" s="5">
        <f t="shared" si="198"/>
        <v>0.48621282024251133</v>
      </c>
      <c r="DA63" s="5">
        <f t="shared" si="198"/>
        <v>0.1034533475345157</v>
      </c>
      <c r="DB63" s="5">
        <f t="shared" si="198"/>
        <v>0.2903687676960448</v>
      </c>
      <c r="DC63" s="5">
        <f t="shared" ref="DC63:DJ63" si="199">TTEST(DC9:DC12,DC13:DC16,2,2)</f>
        <v>1.9481481460363929E-2</v>
      </c>
      <c r="DD63" s="5">
        <f t="shared" si="199"/>
        <v>0.32483869830891537</v>
      </c>
      <c r="DE63" s="5">
        <f t="shared" si="199"/>
        <v>0.63029350506769166</v>
      </c>
      <c r="DF63" s="5">
        <f t="shared" si="199"/>
        <v>0.9005367372886679</v>
      </c>
      <c r="DG63" s="5">
        <f t="shared" si="199"/>
        <v>0.79379346190981259</v>
      </c>
      <c r="DH63" s="5">
        <f t="shared" si="199"/>
        <v>9.2747268192456253E-2</v>
      </c>
      <c r="DI63" s="5">
        <f t="shared" si="199"/>
        <v>0.42010392430625065</v>
      </c>
      <c r="DJ63" s="5">
        <f t="shared" si="199"/>
        <v>0.41993507594861579</v>
      </c>
      <c r="DK63" s="5">
        <f t="shared" ref="DK63:EE63" si="200">TTEST(DK9:DK12,DK13:DK16,2,2)</f>
        <v>0.45119849225410835</v>
      </c>
      <c r="DL63" s="5">
        <f t="shared" si="200"/>
        <v>0.26242830815274626</v>
      </c>
      <c r="DM63" s="5" t="e">
        <f t="shared" si="200"/>
        <v>#DIV/0!</v>
      </c>
      <c r="DN63" s="5">
        <f t="shared" si="200"/>
        <v>0.55801244136396855</v>
      </c>
      <c r="DO63" s="5" t="e">
        <f t="shared" si="200"/>
        <v>#DIV/0!</v>
      </c>
      <c r="DP63" s="5">
        <f t="shared" si="200"/>
        <v>0.37204708793580471</v>
      </c>
      <c r="DQ63" s="5">
        <f t="shared" si="200"/>
        <v>0.29865559318849744</v>
      </c>
      <c r="DR63" s="5">
        <f t="shared" si="200"/>
        <v>0.7413346820293687</v>
      </c>
      <c r="DS63" s="5">
        <f t="shared" si="200"/>
        <v>0.2946431530003939</v>
      </c>
      <c r="DT63" s="5" t="e">
        <f t="shared" si="200"/>
        <v>#DIV/0!</v>
      </c>
      <c r="DU63" s="5">
        <f t="shared" si="200"/>
        <v>5.7383909610505983E-2</v>
      </c>
      <c r="DV63" s="5">
        <f t="shared" si="200"/>
        <v>0.77478469112954995</v>
      </c>
      <c r="DW63" s="5">
        <f t="shared" si="200"/>
        <v>0.33383638283152589</v>
      </c>
      <c r="DX63" s="5">
        <f t="shared" si="200"/>
        <v>0.51475117610275811</v>
      </c>
      <c r="DY63" s="5">
        <f t="shared" si="200"/>
        <v>0.32710692345696768</v>
      </c>
      <c r="DZ63" s="5">
        <f t="shared" si="200"/>
        <v>0.43940773461022992</v>
      </c>
      <c r="EA63" s="5">
        <f t="shared" si="200"/>
        <v>2.6187414345490038E-2</v>
      </c>
      <c r="EB63" s="5" t="e">
        <f t="shared" si="200"/>
        <v>#DIV/0!</v>
      </c>
      <c r="EC63" s="5">
        <f t="shared" si="200"/>
        <v>0.90514284433205372</v>
      </c>
      <c r="ED63" s="5">
        <f t="shared" si="200"/>
        <v>0.50245071219997994</v>
      </c>
      <c r="EE63" s="5" t="e">
        <f t="shared" si="200"/>
        <v>#DIV/0!</v>
      </c>
      <c r="EF63" s="5">
        <f t="shared" ref="EF63:ES63" si="201">TTEST(EF9:EF12,EF13:EF16,2,2)</f>
        <v>0.27662986324724337</v>
      </c>
      <c r="EG63" s="5">
        <f t="shared" si="201"/>
        <v>0.46181106793007132</v>
      </c>
      <c r="EH63" s="5">
        <f t="shared" si="201"/>
        <v>0.67694411835492452</v>
      </c>
      <c r="EI63" s="5">
        <f t="shared" si="201"/>
        <v>0.27374576453343763</v>
      </c>
      <c r="EJ63" s="5">
        <f t="shared" si="201"/>
        <v>0.80312504108682958</v>
      </c>
      <c r="EK63" s="5">
        <f t="shared" si="201"/>
        <v>0.16223096193136646</v>
      </c>
      <c r="EL63" s="5">
        <f t="shared" si="201"/>
        <v>6.1246259681526576E-2</v>
      </c>
      <c r="EM63" s="5">
        <f t="shared" si="201"/>
        <v>5.1712475743008489E-2</v>
      </c>
      <c r="EN63" s="5">
        <f t="shared" si="201"/>
        <v>0.36244235412057546</v>
      </c>
      <c r="EO63" s="5">
        <f t="shared" si="201"/>
        <v>2.2676373424783914E-5</v>
      </c>
      <c r="EP63" s="5">
        <f t="shared" si="201"/>
        <v>0.89477097268203798</v>
      </c>
      <c r="EQ63" s="5">
        <f t="shared" si="201"/>
        <v>5.8827335833618391E-2</v>
      </c>
      <c r="ER63" s="5">
        <f t="shared" si="201"/>
        <v>0.97939385698718584</v>
      </c>
      <c r="ES63" s="5">
        <f t="shared" si="201"/>
        <v>0.4878835713188765</v>
      </c>
      <c r="ET63" s="5">
        <f t="shared" ref="ET63:FM63" si="202">TTEST(ET9:ET12,ET13:ET16,2,2)</f>
        <v>1.6980322952804539E-2</v>
      </c>
      <c r="EU63" s="5">
        <f t="shared" si="202"/>
        <v>0.8716124836413992</v>
      </c>
      <c r="EV63" s="5">
        <f t="shared" si="202"/>
        <v>0.21808192658839323</v>
      </c>
      <c r="EW63" s="5">
        <f t="shared" si="202"/>
        <v>0.21652989345168613</v>
      </c>
      <c r="EX63" s="5">
        <f t="shared" si="202"/>
        <v>9.9753321400747982E-2</v>
      </c>
      <c r="EY63" s="5">
        <f t="shared" si="202"/>
        <v>0.54926297725090145</v>
      </c>
      <c r="EZ63" s="5">
        <f t="shared" si="202"/>
        <v>0.52758406572207761</v>
      </c>
      <c r="FA63" s="5">
        <f t="shared" si="202"/>
        <v>0.17622994936048472</v>
      </c>
      <c r="FB63" s="5">
        <f t="shared" si="202"/>
        <v>2.2596246313683517E-2</v>
      </c>
      <c r="FC63" s="5">
        <f t="shared" si="202"/>
        <v>0.93936488992271994</v>
      </c>
      <c r="FD63" s="5">
        <f t="shared" si="202"/>
        <v>0.96359710372891461</v>
      </c>
      <c r="FE63" s="5">
        <f t="shared" si="202"/>
        <v>0.94454351527725211</v>
      </c>
      <c r="FF63" s="5">
        <f t="shared" si="202"/>
        <v>0.92642764975569392</v>
      </c>
      <c r="FG63" s="5">
        <f t="shared" si="202"/>
        <v>0.66843791930569108</v>
      </c>
      <c r="FH63" s="5">
        <f t="shared" si="202"/>
        <v>0.4896402665078734</v>
      </c>
      <c r="FI63" s="5">
        <f t="shared" si="202"/>
        <v>0.30960325200555822</v>
      </c>
      <c r="FJ63" s="5">
        <f t="shared" si="202"/>
        <v>0.44323721570024871</v>
      </c>
      <c r="FK63" s="5">
        <f t="shared" si="202"/>
        <v>0.87299544044601651</v>
      </c>
      <c r="FL63" s="5">
        <f t="shared" si="202"/>
        <v>1.9040308093276136E-2</v>
      </c>
      <c r="FM63" s="5">
        <f t="shared" si="202"/>
        <v>0.49795319130092897</v>
      </c>
      <c r="FN63" s="5">
        <f t="shared" ref="FN63:FY63" si="203">TTEST(FN9:FN12,FN13:FN16,2,2)</f>
        <v>0.88169928839047451</v>
      </c>
      <c r="FO63" s="5">
        <f t="shared" si="203"/>
        <v>0.92761588141915907</v>
      </c>
      <c r="FP63" s="5">
        <f t="shared" si="203"/>
        <v>0.24144531203096156</v>
      </c>
      <c r="FQ63" s="5">
        <f t="shared" si="203"/>
        <v>0.61134348551084394</v>
      </c>
      <c r="FR63" s="5">
        <f t="shared" si="203"/>
        <v>1.5902642068172396E-2</v>
      </c>
      <c r="FS63" s="5">
        <f t="shared" si="203"/>
        <v>0.39072129734640226</v>
      </c>
      <c r="FT63" s="5" t="e">
        <f t="shared" si="203"/>
        <v>#DIV/0!</v>
      </c>
      <c r="FU63" s="5">
        <f t="shared" si="203"/>
        <v>0.48640006547769721</v>
      </c>
      <c r="FV63" s="5">
        <f t="shared" si="203"/>
        <v>0.99907216202810323</v>
      </c>
      <c r="FW63" s="5">
        <f t="shared" si="203"/>
        <v>0.24140788269320823</v>
      </c>
      <c r="FX63" s="5">
        <f t="shared" si="203"/>
        <v>0.49961459095210681</v>
      </c>
      <c r="FY63" s="5">
        <f t="shared" si="203"/>
        <v>0.60489849293142273</v>
      </c>
    </row>
    <row r="64" spans="1:181" x14ac:dyDescent="0.2">
      <c r="A64" s="2" t="s">
        <v>3386</v>
      </c>
      <c r="B64" s="5">
        <f>TTEST(B17:B20,B21:B24,2,2)</f>
        <v>7.2854603699764556E-4</v>
      </c>
      <c r="C64" s="5">
        <f t="shared" ref="C64:U64" si="204">TTEST(C17:C20,C21:C24,2,2)</f>
        <v>1.1042112808144319E-2</v>
      </c>
      <c r="D64" s="5">
        <f t="shared" si="204"/>
        <v>2.2629849341012503E-3</v>
      </c>
      <c r="E64" s="5">
        <f t="shared" si="204"/>
        <v>6.4586706845727614E-4</v>
      </c>
      <c r="F64" s="5">
        <f t="shared" si="204"/>
        <v>3.5945434729184371E-2</v>
      </c>
      <c r="G64" s="5">
        <f t="shared" si="204"/>
        <v>3.5718553459590102E-2</v>
      </c>
      <c r="H64" s="5">
        <f t="shared" si="204"/>
        <v>2.175411673317531E-3</v>
      </c>
      <c r="I64" s="5">
        <f t="shared" si="204"/>
        <v>4.6142608847394614E-2</v>
      </c>
      <c r="J64" s="5">
        <f t="shared" si="204"/>
        <v>9.43770522219518E-3</v>
      </c>
      <c r="K64" s="5">
        <f t="shared" si="204"/>
        <v>1.3531536016271168E-3</v>
      </c>
      <c r="L64" s="5">
        <f t="shared" si="204"/>
        <v>3.5978895603239081E-2</v>
      </c>
      <c r="M64" s="5">
        <f t="shared" si="204"/>
        <v>1.4905799742758529E-2</v>
      </c>
      <c r="N64" s="5">
        <f t="shared" si="204"/>
        <v>2.9537449637121752E-7</v>
      </c>
      <c r="O64" s="5">
        <f t="shared" si="204"/>
        <v>2.8982462296115206E-2</v>
      </c>
      <c r="P64" s="5">
        <f t="shared" si="204"/>
        <v>1.8562911302621825E-2</v>
      </c>
      <c r="Q64" s="5">
        <f t="shared" si="204"/>
        <v>1.1085167924916216E-2</v>
      </c>
      <c r="R64" s="5">
        <f t="shared" si="204"/>
        <v>8.10666785310739E-3</v>
      </c>
      <c r="S64" s="5">
        <f t="shared" si="204"/>
        <v>9.6505297947965928E-3</v>
      </c>
      <c r="T64" s="5">
        <f t="shared" si="204"/>
        <v>2.0831353660496852E-2</v>
      </c>
      <c r="U64" s="5">
        <f t="shared" si="204"/>
        <v>2.975772318836932E-2</v>
      </c>
      <c r="V64" s="5">
        <f t="shared" ref="V64:AC64" si="205">TTEST(V17:V20,V21:V24,2,2)</f>
        <v>1.1468371842022005E-3</v>
      </c>
      <c r="W64" s="5">
        <f t="shared" si="205"/>
        <v>1.7724229101866829E-2</v>
      </c>
      <c r="X64" s="5">
        <f t="shared" si="205"/>
        <v>2.1292516215687937E-2</v>
      </c>
      <c r="Y64" s="5">
        <f t="shared" si="205"/>
        <v>1.5422911046211685E-2</v>
      </c>
      <c r="Z64" s="5">
        <f t="shared" si="205"/>
        <v>4.1666211344350897E-2</v>
      </c>
      <c r="AA64" s="5">
        <f t="shared" si="205"/>
        <v>4.2009538532713727E-5</v>
      </c>
      <c r="AB64" s="5">
        <f t="shared" si="205"/>
        <v>2.6420078837626225E-2</v>
      </c>
      <c r="AC64" s="5">
        <f t="shared" si="205"/>
        <v>3.0567863141174443E-6</v>
      </c>
      <c r="AD64" s="5">
        <f t="shared" ref="AD64:AP64" si="206">TTEST(AD17:AD20,AD21:AD24,2,2)</f>
        <v>1.2130272563939669E-2</v>
      </c>
      <c r="AE64" s="5">
        <f t="shared" si="206"/>
        <v>6.6168846420988577E-5</v>
      </c>
      <c r="AF64" s="5">
        <f t="shared" si="206"/>
        <v>2.7598279130503276E-4</v>
      </c>
      <c r="AG64" s="5">
        <f t="shared" si="206"/>
        <v>2.3123707564627023E-2</v>
      </c>
      <c r="AH64" s="5">
        <f t="shared" si="206"/>
        <v>1.4472031851741589E-2</v>
      </c>
      <c r="AI64" s="5">
        <f t="shared" si="206"/>
        <v>1.4223017689477528E-2</v>
      </c>
      <c r="AJ64" s="5">
        <f t="shared" si="206"/>
        <v>2.4536689197487766E-2</v>
      </c>
      <c r="AK64" s="5">
        <f t="shared" si="206"/>
        <v>4.8857723379872589E-3</v>
      </c>
      <c r="AL64" s="5">
        <f t="shared" si="206"/>
        <v>1.9904419891757289E-2</v>
      </c>
      <c r="AM64" s="5">
        <f t="shared" si="206"/>
        <v>1.7005990053094638E-2</v>
      </c>
      <c r="AN64" s="5">
        <f t="shared" si="206"/>
        <v>1.2447375244948652E-3</v>
      </c>
      <c r="AO64" s="5">
        <f t="shared" si="206"/>
        <v>2.1163437003528129E-2</v>
      </c>
      <c r="AP64" s="5">
        <f t="shared" si="206"/>
        <v>2.197700425691956E-2</v>
      </c>
      <c r="AQ64" s="5">
        <f t="shared" ref="AQ64:BK64" si="207">TTEST(AQ17:AQ20,AQ21:AQ24,2,2)</f>
        <v>2.117700084571657E-6</v>
      </c>
      <c r="AR64" s="5">
        <f t="shared" si="207"/>
        <v>1.4354831286080486E-2</v>
      </c>
      <c r="AS64" s="5">
        <f t="shared" si="207"/>
        <v>5.183763204995858E-3</v>
      </c>
      <c r="AT64" s="5">
        <f t="shared" si="207"/>
        <v>2.7336415412473697E-2</v>
      </c>
      <c r="AU64" s="5">
        <f t="shared" si="207"/>
        <v>1.3301061396016231E-2</v>
      </c>
      <c r="AV64" s="5">
        <f t="shared" si="207"/>
        <v>1.0919908057205117E-3</v>
      </c>
      <c r="AW64" s="5">
        <f t="shared" si="207"/>
        <v>1.0693914696299093E-7</v>
      </c>
      <c r="AX64" s="5">
        <f t="shared" si="207"/>
        <v>1.0204153833987496E-2</v>
      </c>
      <c r="AY64" s="5">
        <f t="shared" si="207"/>
        <v>2.6650776160277799E-2</v>
      </c>
      <c r="AZ64" s="5">
        <f t="shared" si="207"/>
        <v>2.1882180641483178E-5</v>
      </c>
      <c r="BA64" s="5">
        <f t="shared" si="207"/>
        <v>2.0245416933290842E-4</v>
      </c>
      <c r="BB64" s="5">
        <f t="shared" si="207"/>
        <v>2.5703543611040328E-2</v>
      </c>
      <c r="BC64" s="5">
        <f t="shared" si="207"/>
        <v>5.0567402969964818E-3</v>
      </c>
      <c r="BD64" s="5">
        <f t="shared" si="207"/>
        <v>6.6066808632220678E-3</v>
      </c>
      <c r="BE64" s="5">
        <f t="shared" si="207"/>
        <v>7.6458027806258246E-4</v>
      </c>
      <c r="BF64" s="5">
        <f t="shared" si="207"/>
        <v>3.5088767091499581E-3</v>
      </c>
      <c r="BG64" s="5">
        <f t="shared" si="207"/>
        <v>3.2472859171941551E-2</v>
      </c>
      <c r="BH64" s="5">
        <f t="shared" si="207"/>
        <v>3.3237578414737956E-2</v>
      </c>
      <c r="BI64" s="5">
        <f t="shared" si="207"/>
        <v>3.529883443151319E-4</v>
      </c>
      <c r="BJ64" s="5">
        <f t="shared" si="207"/>
        <v>2.2291585941302469E-3</v>
      </c>
      <c r="BK64" s="5">
        <f t="shared" si="207"/>
        <v>1.8431959454073596E-2</v>
      </c>
      <c r="BL64" s="5">
        <f t="shared" ref="BL64:BV64" si="208">TTEST(BL17:BL20,BL21:BL24,2,2)</f>
        <v>4.0596968949262319E-2</v>
      </c>
      <c r="BM64" s="5">
        <f t="shared" si="208"/>
        <v>6.4575603675447865E-3</v>
      </c>
      <c r="BN64" s="5">
        <f t="shared" si="208"/>
        <v>9.9956333872002166E-3</v>
      </c>
      <c r="BO64" s="5">
        <f t="shared" si="208"/>
        <v>7.4094973033512839E-5</v>
      </c>
      <c r="BP64" s="5">
        <f t="shared" si="208"/>
        <v>1.3386395417927386E-4</v>
      </c>
      <c r="BQ64" s="5">
        <f t="shared" si="208"/>
        <v>9.0315229885055449E-4</v>
      </c>
      <c r="BR64" s="5">
        <f t="shared" si="208"/>
        <v>9.4386353348313546E-4</v>
      </c>
      <c r="BS64" s="5">
        <f t="shared" si="208"/>
        <v>6.463973435804907E-7</v>
      </c>
      <c r="BT64" s="5">
        <f t="shared" si="208"/>
        <v>2.6111147746708303E-4</v>
      </c>
      <c r="BU64" s="5">
        <f t="shared" si="208"/>
        <v>8.9687918152751688E-3</v>
      </c>
      <c r="BV64" s="5">
        <f t="shared" si="208"/>
        <v>1.4710101255395423E-2</v>
      </c>
      <c r="BW64" s="5">
        <f t="shared" ref="BW64:CK64" si="209">TTEST(BW17:BW20,BW21:BW24,2,2)</f>
        <v>1.8347792233338006E-3</v>
      </c>
      <c r="BX64" s="5">
        <f t="shared" si="209"/>
        <v>1.2745503299196236E-2</v>
      </c>
      <c r="BY64" s="5">
        <f t="shared" si="209"/>
        <v>1.3779168379562787E-3</v>
      </c>
      <c r="BZ64" s="5">
        <f t="shared" si="209"/>
        <v>1.4654080805686445E-2</v>
      </c>
      <c r="CA64" s="5">
        <f t="shared" si="209"/>
        <v>7.7659037529980738E-3</v>
      </c>
      <c r="CB64" s="5">
        <f t="shared" si="209"/>
        <v>5.7440264143786622E-5</v>
      </c>
      <c r="CC64" s="5">
        <f t="shared" si="209"/>
        <v>5.4891117936919507E-8</v>
      </c>
      <c r="CD64" s="5">
        <f t="shared" si="209"/>
        <v>2.1904894785083062E-2</v>
      </c>
      <c r="CE64" s="5">
        <f t="shared" si="209"/>
        <v>1.0381643637067412E-5</v>
      </c>
      <c r="CF64" s="5">
        <f t="shared" si="209"/>
        <v>9.2256654125228345E-3</v>
      </c>
      <c r="CG64" s="5">
        <f t="shared" si="209"/>
        <v>3.1686772169086254E-2</v>
      </c>
      <c r="CH64" s="5">
        <f t="shared" si="209"/>
        <v>3.859847164589994E-2</v>
      </c>
      <c r="CI64" s="5">
        <f t="shared" si="209"/>
        <v>4.9423035612955327E-4</v>
      </c>
      <c r="CJ64" s="5">
        <f t="shared" si="209"/>
        <v>7.2470491729816101E-3</v>
      </c>
      <c r="CK64" s="5">
        <f t="shared" si="209"/>
        <v>8.4411236477005666E-4</v>
      </c>
      <c r="CL64" s="5">
        <f t="shared" ref="CL64:DB64" si="210">TTEST(CL17:CL20,CL21:CL24,2,2)</f>
        <v>8.5270032696722637E-3</v>
      </c>
      <c r="CM64" s="5">
        <f t="shared" si="210"/>
        <v>8.8399252425392406E-3</v>
      </c>
      <c r="CN64" s="5">
        <f t="shared" si="210"/>
        <v>1.0014714161345794E-2</v>
      </c>
      <c r="CO64" s="5">
        <f t="shared" si="210"/>
        <v>1.6766539415721989E-2</v>
      </c>
      <c r="CP64" s="5">
        <f t="shared" si="210"/>
        <v>4.8365611928113207E-4</v>
      </c>
      <c r="CQ64" s="5">
        <f t="shared" si="210"/>
        <v>2.6521029394727776E-2</v>
      </c>
      <c r="CR64" s="5">
        <f t="shared" si="210"/>
        <v>7.3409605436672793E-3</v>
      </c>
      <c r="CS64" s="5">
        <f t="shared" si="210"/>
        <v>5.582549030173253E-4</v>
      </c>
      <c r="CT64" s="5">
        <f t="shared" si="210"/>
        <v>3.6268390022694011E-2</v>
      </c>
      <c r="CU64" s="5">
        <f t="shared" si="210"/>
        <v>1.4114938878207757E-2</v>
      </c>
      <c r="CV64" s="5">
        <f t="shared" si="210"/>
        <v>6.0376366000229815E-4</v>
      </c>
      <c r="CW64" s="5">
        <f t="shared" si="210"/>
        <v>1.285241762680224E-3</v>
      </c>
      <c r="CX64" s="5">
        <f t="shared" si="210"/>
        <v>3.137640464247607E-7</v>
      </c>
      <c r="CY64" s="5">
        <f t="shared" si="210"/>
        <v>3.7488305627895638E-4</v>
      </c>
      <c r="CZ64" s="5">
        <f t="shared" si="210"/>
        <v>8.373053217331717E-3</v>
      </c>
      <c r="DA64" s="5">
        <f t="shared" si="210"/>
        <v>6.4528368367920029E-3</v>
      </c>
      <c r="DB64" s="5">
        <f t="shared" si="210"/>
        <v>4.499006288509428E-2</v>
      </c>
      <c r="DC64" s="5">
        <f t="shared" ref="DC64:DJ64" si="211">TTEST(DC17:DC20,DC21:DC24,2,2)</f>
        <v>1.0180170121274439E-5</v>
      </c>
      <c r="DD64" s="5">
        <f t="shared" si="211"/>
        <v>2.8178740236157822E-3</v>
      </c>
      <c r="DE64" s="5">
        <f t="shared" si="211"/>
        <v>3.1794469034267088E-2</v>
      </c>
      <c r="DF64" s="5">
        <f t="shared" si="211"/>
        <v>9.0731215587321907E-3</v>
      </c>
      <c r="DG64" s="5">
        <f t="shared" si="211"/>
        <v>2.2129905390377491E-3</v>
      </c>
      <c r="DH64" s="5">
        <f t="shared" si="211"/>
        <v>2.5553116086991772E-3</v>
      </c>
      <c r="DI64" s="5">
        <f t="shared" si="211"/>
        <v>8.3492081630706042E-3</v>
      </c>
      <c r="DJ64" s="5">
        <f t="shared" si="211"/>
        <v>1.1708211280256247E-7</v>
      </c>
      <c r="DK64" s="5">
        <f t="shared" ref="DK64:EE64" si="212">TTEST(DK17:DK20,DK21:DK24,2,2)</f>
        <v>2.7341126002977534E-6</v>
      </c>
      <c r="DL64" s="5">
        <f t="shared" si="212"/>
        <v>4.5256882654718306E-2</v>
      </c>
      <c r="DM64" s="5">
        <f t="shared" si="212"/>
        <v>5.4654478388125184E-4</v>
      </c>
      <c r="DN64" s="5">
        <f t="shared" si="212"/>
        <v>2.3013607255521732E-3</v>
      </c>
      <c r="DO64" s="5">
        <f t="shared" si="212"/>
        <v>1.5389924640103548E-3</v>
      </c>
      <c r="DP64" s="5">
        <f t="shared" si="212"/>
        <v>4.95108687327388E-2</v>
      </c>
      <c r="DQ64" s="5">
        <f t="shared" si="212"/>
        <v>6.2623691642670802E-3</v>
      </c>
      <c r="DR64" s="5">
        <f t="shared" si="212"/>
        <v>3.3789485580505291E-2</v>
      </c>
      <c r="DS64" s="5">
        <f t="shared" si="212"/>
        <v>4.8873362373284143E-2</v>
      </c>
      <c r="DT64" s="5">
        <f t="shared" si="212"/>
        <v>5.7364269527517154E-3</v>
      </c>
      <c r="DU64" s="5">
        <f t="shared" si="212"/>
        <v>2.8114908199136996E-2</v>
      </c>
      <c r="DV64" s="5">
        <f t="shared" si="212"/>
        <v>1.2230333416343429E-4</v>
      </c>
      <c r="DW64" s="5">
        <f t="shared" si="212"/>
        <v>2.4524882889827408E-2</v>
      </c>
      <c r="DX64" s="5">
        <f t="shared" si="212"/>
        <v>2.6769052214225299E-2</v>
      </c>
      <c r="DY64" s="5">
        <f t="shared" si="212"/>
        <v>1.7799785872492189E-3</v>
      </c>
      <c r="DZ64" s="5">
        <f t="shared" si="212"/>
        <v>2.595893565184281E-3</v>
      </c>
      <c r="EA64" s="5">
        <f t="shared" si="212"/>
        <v>4.4088306013254981E-4</v>
      </c>
      <c r="EB64" s="5">
        <f t="shared" si="212"/>
        <v>2.0508669099506304E-5</v>
      </c>
      <c r="EC64" s="5">
        <f t="shared" si="212"/>
        <v>2.2383757667314024E-6</v>
      </c>
      <c r="ED64" s="5">
        <f t="shared" si="212"/>
        <v>3.1671823502534772E-2</v>
      </c>
      <c r="EE64" s="5">
        <f t="shared" si="212"/>
        <v>2.641110635477955E-6</v>
      </c>
      <c r="EF64" s="5">
        <f t="shared" ref="EF64:ES64" si="213">TTEST(EF17:EF20,EF21:EF24,2,2)</f>
        <v>4.48070212393249E-4</v>
      </c>
      <c r="EG64" s="5">
        <f t="shared" si="213"/>
        <v>3.2070032502544109E-5</v>
      </c>
      <c r="EH64" s="5">
        <f t="shared" si="213"/>
        <v>2.4922084052454812E-2</v>
      </c>
      <c r="EI64" s="5">
        <f t="shared" si="213"/>
        <v>4.9514916986962222E-6</v>
      </c>
      <c r="EJ64" s="5">
        <f t="shared" si="213"/>
        <v>2.6439692162416121E-6</v>
      </c>
      <c r="EK64" s="5">
        <f t="shared" si="213"/>
        <v>1.9854141473321743E-3</v>
      </c>
      <c r="EL64" s="5">
        <f t="shared" si="213"/>
        <v>9.5770000537634958E-3</v>
      </c>
      <c r="EM64" s="5">
        <f t="shared" si="213"/>
        <v>1.5578540006190973E-2</v>
      </c>
      <c r="EN64" s="5">
        <f t="shared" si="213"/>
        <v>2.3029967605435318E-2</v>
      </c>
      <c r="EO64" s="5">
        <f t="shared" si="213"/>
        <v>7.4754267196252587E-5</v>
      </c>
      <c r="EP64" s="5">
        <f t="shared" si="213"/>
        <v>3.5713538442810548E-2</v>
      </c>
      <c r="EQ64" s="5">
        <f t="shared" si="213"/>
        <v>4.2039450733117462E-2</v>
      </c>
      <c r="ER64" s="5">
        <f t="shared" si="213"/>
        <v>2.0707381344834557E-2</v>
      </c>
      <c r="ES64" s="5">
        <f t="shared" si="213"/>
        <v>4.3903640061362458E-2</v>
      </c>
      <c r="ET64" s="5">
        <f t="shared" ref="ET64:FM64" si="214">TTEST(ET17:ET20,ET21:ET24,2,2)</f>
        <v>8.857802710134888E-5</v>
      </c>
      <c r="EU64" s="5">
        <f t="shared" si="214"/>
        <v>9.3268879494475716E-3</v>
      </c>
      <c r="EV64" s="5">
        <f t="shared" si="214"/>
        <v>1.4120375578259353E-2</v>
      </c>
      <c r="EW64" s="5">
        <f t="shared" si="214"/>
        <v>4.5741474660627154E-2</v>
      </c>
      <c r="EX64" s="5">
        <f t="shared" si="214"/>
        <v>5.9060056718071531E-3</v>
      </c>
      <c r="EY64" s="5">
        <f t="shared" si="214"/>
        <v>4.6679001188852876E-2</v>
      </c>
      <c r="EZ64" s="5">
        <f t="shared" si="214"/>
        <v>4.0078311102506592E-2</v>
      </c>
      <c r="FA64" s="5">
        <f t="shared" si="214"/>
        <v>6.4087899909545523E-11</v>
      </c>
      <c r="FB64" s="5">
        <f t="shared" si="214"/>
        <v>8.7459856651533434E-3</v>
      </c>
      <c r="FC64" s="5">
        <f t="shared" si="214"/>
        <v>2.5900920150789698E-3</v>
      </c>
      <c r="FD64" s="5">
        <f t="shared" si="214"/>
        <v>3.4142598919947892E-2</v>
      </c>
      <c r="FE64" s="5">
        <f t="shared" si="214"/>
        <v>3.2566714556568628E-2</v>
      </c>
      <c r="FF64" s="5">
        <f t="shared" si="214"/>
        <v>7.6825812037232388E-3</v>
      </c>
      <c r="FG64" s="5">
        <f t="shared" si="214"/>
        <v>9.3415710359846076E-3</v>
      </c>
      <c r="FH64" s="5">
        <f t="shared" si="214"/>
        <v>2.3277706770086668E-3</v>
      </c>
      <c r="FI64" s="5">
        <f t="shared" si="214"/>
        <v>8.9286776658416851E-3</v>
      </c>
      <c r="FJ64" s="5">
        <f t="shared" si="214"/>
        <v>2.7928973413914912E-2</v>
      </c>
      <c r="FK64" s="5">
        <f t="shared" si="214"/>
        <v>1.7630193515338767E-2</v>
      </c>
      <c r="FL64" s="5">
        <f t="shared" si="214"/>
        <v>7.315190723396458E-4</v>
      </c>
      <c r="FM64" s="5">
        <f t="shared" si="214"/>
        <v>6.6727591108199516E-3</v>
      </c>
      <c r="FN64" s="5">
        <f t="shared" ref="FN64:FY64" si="215">TTEST(FN17:FN20,FN21:FN24,2,2)</f>
        <v>2.5980805497396432E-2</v>
      </c>
      <c r="FO64" s="5">
        <f t="shared" si="215"/>
        <v>1.3522968504153224E-2</v>
      </c>
      <c r="FP64" s="5">
        <f t="shared" si="215"/>
        <v>3.0526660361202055E-2</v>
      </c>
      <c r="FQ64" s="5">
        <f t="shared" si="215"/>
        <v>1.6205081982756799E-2</v>
      </c>
      <c r="FR64" s="5">
        <f t="shared" si="215"/>
        <v>1.7939429525994373E-4</v>
      </c>
      <c r="FS64" s="5">
        <f t="shared" si="215"/>
        <v>4.5774694354651611E-2</v>
      </c>
      <c r="FT64" s="5">
        <f t="shared" si="215"/>
        <v>4.4934169956940872E-3</v>
      </c>
      <c r="FU64" s="5">
        <f t="shared" si="215"/>
        <v>6.2840802919397393E-5</v>
      </c>
      <c r="FV64" s="5">
        <f t="shared" si="215"/>
        <v>3.6290320556036715E-4</v>
      </c>
      <c r="FW64" s="5">
        <f t="shared" si="215"/>
        <v>1.9660336971612451E-2</v>
      </c>
      <c r="FX64" s="5">
        <f t="shared" si="215"/>
        <v>2.6776882875908098E-2</v>
      </c>
      <c r="FY64" s="5">
        <f t="shared" si="215"/>
        <v>3.7492400047326617E-2</v>
      </c>
    </row>
    <row r="65" spans="1:224" x14ac:dyDescent="0.2">
      <c r="A65" s="2" t="s">
        <v>3387</v>
      </c>
      <c r="B65" s="5" t="e">
        <f>TTEST(B25:B28,B29:B32,2,2)</f>
        <v>#DIV/0!</v>
      </c>
      <c r="C65" s="5">
        <f t="shared" ref="C65:U65" si="216">TTEST(C25:C28,C29:C32,2,2)</f>
        <v>0.72740022709271157</v>
      </c>
      <c r="D65" s="5">
        <f t="shared" si="216"/>
        <v>3.5298648901570293E-2</v>
      </c>
      <c r="E65" s="5">
        <f t="shared" si="216"/>
        <v>0.99170423953801112</v>
      </c>
      <c r="F65" s="5">
        <f t="shared" si="216"/>
        <v>5.6269860449615359E-4</v>
      </c>
      <c r="G65" s="5">
        <f t="shared" si="216"/>
        <v>2.597384079301408E-2</v>
      </c>
      <c r="H65" s="5">
        <f t="shared" si="216"/>
        <v>1.9835522716478374E-2</v>
      </c>
      <c r="I65" s="5">
        <f t="shared" si="216"/>
        <v>0.17633544880795385</v>
      </c>
      <c r="J65" s="5">
        <f t="shared" si="216"/>
        <v>9.4775048058067662E-3</v>
      </c>
      <c r="K65" s="5">
        <f t="shared" si="216"/>
        <v>2.1529291444364149E-2</v>
      </c>
      <c r="L65" s="5">
        <f t="shared" si="216"/>
        <v>0.46362689256681033</v>
      </c>
      <c r="M65" s="5">
        <f t="shared" si="216"/>
        <v>0.57019794796902046</v>
      </c>
      <c r="N65" s="5">
        <f t="shared" si="216"/>
        <v>1.073773870178434E-4</v>
      </c>
      <c r="O65" s="5">
        <f t="shared" si="216"/>
        <v>0.1651286290376377</v>
      </c>
      <c r="P65" s="5">
        <f t="shared" si="216"/>
        <v>3.1278394493726297E-3</v>
      </c>
      <c r="Q65" s="5">
        <f t="shared" si="216"/>
        <v>1.1071334525347894E-2</v>
      </c>
      <c r="R65" s="5">
        <f t="shared" si="216"/>
        <v>2.4340155544791642E-6</v>
      </c>
      <c r="S65" s="5">
        <f t="shared" si="216"/>
        <v>8.8991488173924081E-3</v>
      </c>
      <c r="T65" s="5">
        <f t="shared" si="216"/>
        <v>6.3780438137080411E-2</v>
      </c>
      <c r="U65" s="5">
        <f t="shared" si="216"/>
        <v>9.2403978691539624E-5</v>
      </c>
      <c r="V65" s="5">
        <f t="shared" ref="V65:AC65" si="217">TTEST(V25:V28,V29:V32,2,2)</f>
        <v>1.7460711034239867E-5</v>
      </c>
      <c r="W65" s="5">
        <f t="shared" si="217"/>
        <v>0.1673092514147928</v>
      </c>
      <c r="X65" s="5">
        <f t="shared" si="217"/>
        <v>1.0486367305326025E-2</v>
      </c>
      <c r="Y65" s="5">
        <f t="shared" si="217"/>
        <v>1.5960960539099855E-2</v>
      </c>
      <c r="Z65" s="5">
        <f t="shared" si="217"/>
        <v>0.68768246060054949</v>
      </c>
      <c r="AA65" s="5">
        <f t="shared" si="217"/>
        <v>4.5668423094996801E-6</v>
      </c>
      <c r="AB65" s="5">
        <f t="shared" si="217"/>
        <v>7.6276412942886757E-2</v>
      </c>
      <c r="AC65" s="5">
        <f t="shared" si="217"/>
        <v>6.0435212668992803E-4</v>
      </c>
      <c r="AD65" s="5">
        <f t="shared" ref="AD65:AP65" si="218">TTEST(AD25:AD28,AD29:AD32,2,2)</f>
        <v>1.7559292042978451E-2</v>
      </c>
      <c r="AE65" s="5">
        <f t="shared" si="218"/>
        <v>0.59114977558321014</v>
      </c>
      <c r="AF65" s="5" t="e">
        <f t="shared" si="218"/>
        <v>#DIV/0!</v>
      </c>
      <c r="AG65" s="5">
        <f t="shared" si="218"/>
        <v>6.1435732456323285E-2</v>
      </c>
      <c r="AH65" s="5">
        <f t="shared" si="218"/>
        <v>0.50450529615275386</v>
      </c>
      <c r="AI65" s="5">
        <f t="shared" si="218"/>
        <v>0.38234926236929945</v>
      </c>
      <c r="AJ65" s="5">
        <f t="shared" si="218"/>
        <v>4.271423984874894E-2</v>
      </c>
      <c r="AK65" s="5">
        <f t="shared" si="218"/>
        <v>1.5811359950900485E-5</v>
      </c>
      <c r="AL65" s="5">
        <f t="shared" si="218"/>
        <v>1.0212265319747395E-3</v>
      </c>
      <c r="AM65" s="5">
        <f t="shared" si="218"/>
        <v>0.15958719955202999</v>
      </c>
      <c r="AN65" s="5">
        <f t="shared" si="218"/>
        <v>6.4502032699539844E-2</v>
      </c>
      <c r="AO65" s="5">
        <f t="shared" si="218"/>
        <v>9.3401243127284414E-2</v>
      </c>
      <c r="AP65" s="5">
        <f t="shared" si="218"/>
        <v>7.6780853525908153E-3</v>
      </c>
      <c r="AQ65" s="5">
        <f t="shared" ref="AQ65:BK65" si="219">TTEST(AQ25:AQ28,AQ29:AQ32,2,2)</f>
        <v>5.9635246901905544E-3</v>
      </c>
      <c r="AR65" s="5">
        <f t="shared" si="219"/>
        <v>7.1200449346550971E-3</v>
      </c>
      <c r="AS65" s="5">
        <f t="shared" si="219"/>
        <v>5.939398215128385E-5</v>
      </c>
      <c r="AT65" s="5">
        <f t="shared" si="219"/>
        <v>4.3103470833555653E-2</v>
      </c>
      <c r="AU65" s="5">
        <f t="shared" si="219"/>
        <v>9.7766285919941991E-5</v>
      </c>
      <c r="AV65" s="5">
        <f t="shared" si="219"/>
        <v>0.2476836247228261</v>
      </c>
      <c r="AW65" s="5">
        <f t="shared" si="219"/>
        <v>0.35364792601679174</v>
      </c>
      <c r="AX65" s="5">
        <f t="shared" si="219"/>
        <v>2.2169846025713491E-3</v>
      </c>
      <c r="AY65" s="5">
        <f t="shared" si="219"/>
        <v>1.215128440730863E-3</v>
      </c>
      <c r="AZ65" s="5" t="e">
        <f t="shared" si="219"/>
        <v>#DIV/0!</v>
      </c>
      <c r="BA65" s="5">
        <f t="shared" si="219"/>
        <v>2.9508624401631992E-2</v>
      </c>
      <c r="BB65" s="5">
        <f t="shared" si="219"/>
        <v>3.9250746860301118E-2</v>
      </c>
      <c r="BC65" s="5">
        <f t="shared" si="219"/>
        <v>1.8638354847375103E-2</v>
      </c>
      <c r="BD65" s="5">
        <f t="shared" si="219"/>
        <v>1.1401755018578636E-3</v>
      </c>
      <c r="BE65" s="5">
        <f t="shared" si="219"/>
        <v>0.48374772694948109</v>
      </c>
      <c r="BF65" s="5">
        <f t="shared" si="219"/>
        <v>1.4897053125232371E-3</v>
      </c>
      <c r="BG65" s="5">
        <f t="shared" si="219"/>
        <v>0.5022343641588739</v>
      </c>
      <c r="BH65" s="5">
        <f t="shared" si="219"/>
        <v>0.78136101308361305</v>
      </c>
      <c r="BI65" s="5">
        <f t="shared" si="219"/>
        <v>1.1033762439165589E-3</v>
      </c>
      <c r="BJ65" s="5">
        <f t="shared" si="219"/>
        <v>0.58390151242804222</v>
      </c>
      <c r="BK65" s="5">
        <f t="shared" si="219"/>
        <v>0.24209609356863676</v>
      </c>
      <c r="BL65" s="5">
        <f t="shared" ref="BL65:BV65" si="220">TTEST(BL25:BL28,BL29:BL32,2,2)</f>
        <v>0.8404320489576107</v>
      </c>
      <c r="BM65" s="5">
        <f t="shared" si="220"/>
        <v>4.9788180548917212E-2</v>
      </c>
      <c r="BN65" s="5">
        <f t="shared" si="220"/>
        <v>0.21338888092860417</v>
      </c>
      <c r="BO65" s="5">
        <f t="shared" si="220"/>
        <v>0.24399854826303127</v>
      </c>
      <c r="BP65" s="5">
        <f t="shared" si="220"/>
        <v>2.6264584818273492E-3</v>
      </c>
      <c r="BQ65" s="5">
        <f t="shared" si="220"/>
        <v>4.2372021329917436E-2</v>
      </c>
      <c r="BR65" s="5">
        <f t="shared" si="220"/>
        <v>6.1852101393570488E-2</v>
      </c>
      <c r="BS65" s="5" t="e">
        <f t="shared" si="220"/>
        <v>#DIV/0!</v>
      </c>
      <c r="BT65" s="5">
        <f t="shared" si="220"/>
        <v>0.67982211251297964</v>
      </c>
      <c r="BU65" s="5">
        <f t="shared" si="220"/>
        <v>0.46934813099082495</v>
      </c>
      <c r="BV65" s="5">
        <f t="shared" si="220"/>
        <v>0.1545702712995691</v>
      </c>
      <c r="BW65" s="5">
        <f t="shared" ref="BW65:CK65" si="221">TTEST(BW25:BW28,BW29:BW32,2,2)</f>
        <v>0.12616045624924013</v>
      </c>
      <c r="BX65" s="5">
        <f t="shared" si="221"/>
        <v>1.3704406140270547E-2</v>
      </c>
      <c r="BY65" s="5">
        <f t="shared" si="221"/>
        <v>1.4612948702717955E-5</v>
      </c>
      <c r="BZ65" s="5">
        <f t="shared" si="221"/>
        <v>4.2750468798163063E-2</v>
      </c>
      <c r="CA65" s="5">
        <f t="shared" si="221"/>
        <v>4.7195378007972265E-3</v>
      </c>
      <c r="CB65" s="5">
        <f t="shared" si="221"/>
        <v>0.3098391754462434</v>
      </c>
      <c r="CC65" s="5">
        <f t="shared" si="221"/>
        <v>4.2462112064114694E-6</v>
      </c>
      <c r="CD65" s="5">
        <f t="shared" si="221"/>
        <v>4.6813689832069438E-3</v>
      </c>
      <c r="CE65" s="5">
        <f t="shared" si="221"/>
        <v>0.50215568863656579</v>
      </c>
      <c r="CF65" s="5">
        <f t="shared" si="221"/>
        <v>0.10716185015271336</v>
      </c>
      <c r="CG65" s="5">
        <f t="shared" si="221"/>
        <v>0.67487316946372722</v>
      </c>
      <c r="CH65" s="5">
        <f t="shared" si="221"/>
        <v>0.66784883878392487</v>
      </c>
      <c r="CI65" s="5">
        <f t="shared" si="221"/>
        <v>0.40970797487666938</v>
      </c>
      <c r="CJ65" s="5">
        <f t="shared" si="221"/>
        <v>2.2644716765499274E-2</v>
      </c>
      <c r="CK65" s="5">
        <f t="shared" si="221"/>
        <v>0.22972501399078255</v>
      </c>
      <c r="CL65" s="5">
        <f t="shared" ref="CL65:DB65" si="222">TTEST(CL25:CL28,CL29:CL32,2,2)</f>
        <v>0.28235787275067359</v>
      </c>
      <c r="CM65" s="5">
        <f t="shared" si="222"/>
        <v>2.803959995031571E-2</v>
      </c>
      <c r="CN65" s="5">
        <f t="shared" si="222"/>
        <v>0.15239347311665125</v>
      </c>
      <c r="CO65" s="5">
        <f t="shared" si="222"/>
        <v>8.1473079441812853E-5</v>
      </c>
      <c r="CP65" s="5" t="e">
        <f t="shared" si="222"/>
        <v>#DIV/0!</v>
      </c>
      <c r="CQ65" s="5">
        <f t="shared" si="222"/>
        <v>1.3130732556012039E-2</v>
      </c>
      <c r="CR65" s="5">
        <f t="shared" si="222"/>
        <v>1.7713235593774296E-3</v>
      </c>
      <c r="CS65" s="5">
        <f t="shared" si="222"/>
        <v>5.4201148358992542E-2</v>
      </c>
      <c r="CT65" s="5">
        <f t="shared" si="222"/>
        <v>0.21892846467732865</v>
      </c>
      <c r="CU65" s="5">
        <f t="shared" si="222"/>
        <v>0.22755755352683787</v>
      </c>
      <c r="CV65" s="5">
        <f t="shared" si="222"/>
        <v>5.8130150019218771E-3</v>
      </c>
      <c r="CW65" s="5">
        <f t="shared" si="222"/>
        <v>0.6350204333935483</v>
      </c>
      <c r="CX65" s="5">
        <f t="shared" si="222"/>
        <v>1.7184330011534702E-6</v>
      </c>
      <c r="CY65" s="5">
        <f t="shared" si="222"/>
        <v>0.5774965949747024</v>
      </c>
      <c r="CZ65" s="5">
        <f t="shared" si="222"/>
        <v>0.19392096869443085</v>
      </c>
      <c r="DA65" s="5">
        <f t="shared" si="222"/>
        <v>8.4849779291033397E-6</v>
      </c>
      <c r="DB65" s="5">
        <f t="shared" si="222"/>
        <v>1.0515064559457122E-4</v>
      </c>
      <c r="DC65" s="5">
        <f t="shared" ref="DC65:DJ65" si="223">TTEST(DC25:DC28,DC29:DC32,2,2)</f>
        <v>2.3149500496401412E-5</v>
      </c>
      <c r="DD65" s="5">
        <f t="shared" si="223"/>
        <v>8.4544273319009447E-2</v>
      </c>
      <c r="DE65" s="5">
        <f t="shared" si="223"/>
        <v>3.3674934153206534E-2</v>
      </c>
      <c r="DF65" s="5">
        <f t="shared" si="223"/>
        <v>8.8837517977110968E-5</v>
      </c>
      <c r="DG65" s="5">
        <f t="shared" si="223"/>
        <v>0.69804100111577894</v>
      </c>
      <c r="DH65" s="5">
        <f t="shared" si="223"/>
        <v>7.601958461443773E-4</v>
      </c>
      <c r="DI65" s="5">
        <f t="shared" si="223"/>
        <v>0.26644685158058756</v>
      </c>
      <c r="DJ65" s="5">
        <f t="shared" si="223"/>
        <v>0.80192653887194587</v>
      </c>
      <c r="DK65" s="5">
        <f t="shared" ref="DK65:EE65" si="224">TTEST(DK25:DK28,DK29:DK32,2,2)</f>
        <v>6.0101605575077635E-3</v>
      </c>
      <c r="DL65" s="5">
        <f t="shared" si="224"/>
        <v>3.6986970344819308E-4</v>
      </c>
      <c r="DM65" s="5">
        <f t="shared" si="224"/>
        <v>2.6198536004648377E-7</v>
      </c>
      <c r="DN65" s="5">
        <f t="shared" si="224"/>
        <v>0.5120712802650973</v>
      </c>
      <c r="DO65" s="5">
        <f t="shared" si="224"/>
        <v>2.3613993588745066E-3</v>
      </c>
      <c r="DP65" s="5">
        <f t="shared" si="224"/>
        <v>4.4872023569981626E-5</v>
      </c>
      <c r="DQ65" s="5">
        <f t="shared" si="224"/>
        <v>0.98869220858089069</v>
      </c>
      <c r="DR65" s="5">
        <f t="shared" si="224"/>
        <v>4.8736652929774478E-2</v>
      </c>
      <c r="DS65" s="5">
        <f t="shared" si="224"/>
        <v>3.8966794395438833E-2</v>
      </c>
      <c r="DT65" s="5">
        <f t="shared" si="224"/>
        <v>0.66537297650381277</v>
      </c>
      <c r="DU65" s="5">
        <f t="shared" si="224"/>
        <v>2.343436798884933E-3</v>
      </c>
      <c r="DV65" s="5">
        <f t="shared" si="224"/>
        <v>2.0834854542342001E-2</v>
      </c>
      <c r="DW65" s="5">
        <f t="shared" si="224"/>
        <v>0.40831315823100006</v>
      </c>
      <c r="DX65" s="5">
        <f t="shared" si="224"/>
        <v>0.57486784109060252</v>
      </c>
      <c r="DY65" s="5">
        <f t="shared" si="224"/>
        <v>1.1937064106028988E-2</v>
      </c>
      <c r="DZ65" s="5">
        <f t="shared" si="224"/>
        <v>2.1573714029723773E-2</v>
      </c>
      <c r="EA65" s="5">
        <f t="shared" si="224"/>
        <v>0.16827895231599302</v>
      </c>
      <c r="EB65" s="5">
        <f t="shared" si="224"/>
        <v>8.385966190090924E-4</v>
      </c>
      <c r="EC65" s="5">
        <f t="shared" si="224"/>
        <v>5.1243079154517368E-2</v>
      </c>
      <c r="ED65" s="5">
        <f t="shared" si="224"/>
        <v>9.8367584843133699E-3</v>
      </c>
      <c r="EE65" s="5">
        <f t="shared" si="224"/>
        <v>2.4861701213073454E-5</v>
      </c>
      <c r="EF65" s="5" t="e">
        <f t="shared" ref="EF65:ES65" si="225">TTEST(EF25:EF28,EF29:EF32,2,2)</f>
        <v>#DIV/0!</v>
      </c>
      <c r="EG65" s="5">
        <f t="shared" si="225"/>
        <v>1.1631836522466544E-2</v>
      </c>
      <c r="EH65" s="5">
        <f t="shared" si="225"/>
        <v>4.4136360834156861E-2</v>
      </c>
      <c r="EI65" s="5">
        <f t="shared" si="225"/>
        <v>2.7708329936120281E-3</v>
      </c>
      <c r="EJ65" s="5">
        <f t="shared" si="225"/>
        <v>0.27574644305968216</v>
      </c>
      <c r="EK65" s="5">
        <f t="shared" si="225"/>
        <v>4.3583524270327869E-6</v>
      </c>
      <c r="EL65" s="5">
        <f t="shared" si="225"/>
        <v>9.0410491839131218E-2</v>
      </c>
      <c r="EM65" s="5">
        <f t="shared" si="225"/>
        <v>1.1307400835014561E-3</v>
      </c>
      <c r="EN65" s="5">
        <f t="shared" si="225"/>
        <v>0.33982642430723242</v>
      </c>
      <c r="EO65" s="5">
        <f t="shared" si="225"/>
        <v>3.2010765236780481E-2</v>
      </c>
      <c r="EP65" s="5">
        <f t="shared" si="225"/>
        <v>1.1132754685622812E-2</v>
      </c>
      <c r="EQ65" s="5">
        <f t="shared" si="225"/>
        <v>5.4109727770155443E-2</v>
      </c>
      <c r="ER65" s="5">
        <f t="shared" si="225"/>
        <v>2.0172584653828825E-2</v>
      </c>
      <c r="ES65" s="5">
        <f t="shared" si="225"/>
        <v>1.8463170001162087E-6</v>
      </c>
      <c r="ET65" s="5">
        <f t="shared" ref="ET65:FM65" si="226">TTEST(ET25:ET28,ET29:ET32,2,2)</f>
        <v>1.0260438794290963E-3</v>
      </c>
      <c r="EU65" s="5">
        <f t="shared" si="226"/>
        <v>5.0525263044430106E-2</v>
      </c>
      <c r="EV65" s="5">
        <f t="shared" si="226"/>
        <v>1.0826119950833477E-2</v>
      </c>
      <c r="EW65" s="5">
        <f t="shared" si="226"/>
        <v>4.9413134521028718E-5</v>
      </c>
      <c r="EX65" s="5">
        <f t="shared" si="226"/>
        <v>4.203341857321968E-5</v>
      </c>
      <c r="EY65" s="5">
        <f t="shared" si="226"/>
        <v>0.11827329543522634</v>
      </c>
      <c r="EZ65" s="5">
        <f t="shared" si="226"/>
        <v>7.2059348441997487E-6</v>
      </c>
      <c r="FA65" s="5">
        <f t="shared" si="226"/>
        <v>1.2372373700818113E-5</v>
      </c>
      <c r="FB65" s="5">
        <f t="shared" si="226"/>
        <v>1.1635945083335538E-2</v>
      </c>
      <c r="FC65" s="5">
        <f t="shared" si="226"/>
        <v>0.76385290683925766</v>
      </c>
      <c r="FD65" s="5">
        <f t="shared" si="226"/>
        <v>4.2817702008921286E-2</v>
      </c>
      <c r="FE65" s="5">
        <f t="shared" si="226"/>
        <v>2.9314810982429542E-3</v>
      </c>
      <c r="FF65" s="5">
        <f t="shared" si="226"/>
        <v>5.644255189053085E-4</v>
      </c>
      <c r="FG65" s="5">
        <f t="shared" si="226"/>
        <v>0.20331618551761885</v>
      </c>
      <c r="FH65" s="5">
        <f t="shared" si="226"/>
        <v>1.1586692544007827E-3</v>
      </c>
      <c r="FI65" s="5">
        <f t="shared" si="226"/>
        <v>2.0267285589897007E-3</v>
      </c>
      <c r="FJ65" s="5">
        <f t="shared" si="226"/>
        <v>7.7392037249980339E-3</v>
      </c>
      <c r="FK65" s="5">
        <f t="shared" si="226"/>
        <v>0.63738222436705205</v>
      </c>
      <c r="FL65" s="5">
        <f t="shared" si="226"/>
        <v>4.0616166810591802E-4</v>
      </c>
      <c r="FM65" s="5">
        <f t="shared" si="226"/>
        <v>0.45487635114639835</v>
      </c>
      <c r="FN65" s="5">
        <f t="shared" ref="FN65:FY65" si="227">TTEST(FN25:FN28,FN29:FN32,2,2)</f>
        <v>0.46281875157028707</v>
      </c>
      <c r="FO65" s="5">
        <f t="shared" si="227"/>
        <v>0.40618895211460221</v>
      </c>
      <c r="FP65" s="5">
        <f t="shared" si="227"/>
        <v>2.2998110138302438E-2</v>
      </c>
      <c r="FQ65" s="5">
        <f t="shared" si="227"/>
        <v>6.3994339616479559E-2</v>
      </c>
      <c r="FR65" s="5" t="e">
        <f t="shared" si="227"/>
        <v>#DIV/0!</v>
      </c>
      <c r="FS65" s="5">
        <f t="shared" si="227"/>
        <v>1.1848393392736504E-2</v>
      </c>
      <c r="FT65" s="5">
        <f t="shared" si="227"/>
        <v>1.228356738751957E-4</v>
      </c>
      <c r="FU65" s="5">
        <f t="shared" si="227"/>
        <v>0.39901502467521482</v>
      </c>
      <c r="FV65" s="5">
        <f t="shared" si="227"/>
        <v>0.76408794423059312</v>
      </c>
      <c r="FW65" s="5">
        <f t="shared" si="227"/>
        <v>3.6294544654822682E-4</v>
      </c>
      <c r="FX65" s="5">
        <f t="shared" si="227"/>
        <v>0.21403249913705588</v>
      </c>
      <c r="FY65" s="5">
        <f t="shared" si="227"/>
        <v>0.19673243406521895</v>
      </c>
    </row>
    <row r="66" spans="1:224" x14ac:dyDescent="0.2">
      <c r="A66" s="2" t="s">
        <v>3388</v>
      </c>
      <c r="B66" s="5" t="e">
        <f>TTEST(B33:B36,B37:B40,2,2)</f>
        <v>#DIV/0!</v>
      </c>
      <c r="C66" s="5">
        <f t="shared" ref="C66:U66" si="228">TTEST(C33:C36,C37:C40,2,2)</f>
        <v>8.5506704717467005E-2</v>
      </c>
      <c r="D66" s="5">
        <f t="shared" si="228"/>
        <v>0.4103772168789942</v>
      </c>
      <c r="E66" s="5">
        <f t="shared" si="228"/>
        <v>0.83159014450106961</v>
      </c>
      <c r="F66" s="5">
        <f t="shared" si="228"/>
        <v>3.7858245947322865E-2</v>
      </c>
      <c r="G66" s="5">
        <f t="shared" si="228"/>
        <v>1.6490028287804478E-2</v>
      </c>
      <c r="H66" s="5">
        <f t="shared" si="228"/>
        <v>0.8681052398243746</v>
      </c>
      <c r="I66" s="5">
        <f t="shared" si="228"/>
        <v>0.39947505853919529</v>
      </c>
      <c r="J66" s="5">
        <f t="shared" si="228"/>
        <v>0.51214468062624408</v>
      </c>
      <c r="K66" s="5">
        <f t="shared" si="228"/>
        <v>5.0578387776101512E-2</v>
      </c>
      <c r="L66" s="5">
        <f t="shared" si="228"/>
        <v>0.22602731752913488</v>
      </c>
      <c r="M66" s="5">
        <f t="shared" si="228"/>
        <v>0.13432724986175354</v>
      </c>
      <c r="N66" s="5">
        <f t="shared" si="228"/>
        <v>4.083402854129536E-5</v>
      </c>
      <c r="O66" s="5">
        <f t="shared" si="228"/>
        <v>0.67332271825431411</v>
      </c>
      <c r="P66" s="5">
        <f t="shared" si="228"/>
        <v>0.76538461159932225</v>
      </c>
      <c r="Q66" s="5">
        <f t="shared" si="228"/>
        <v>9.2073470356573862E-3</v>
      </c>
      <c r="R66" s="5">
        <f t="shared" si="228"/>
        <v>3.113093570947284E-2</v>
      </c>
      <c r="S66" s="5">
        <f t="shared" si="228"/>
        <v>8.0704258752296111E-5</v>
      </c>
      <c r="T66" s="5">
        <f t="shared" si="228"/>
        <v>5.3048942234031546E-2</v>
      </c>
      <c r="U66" s="5">
        <f t="shared" si="228"/>
        <v>0.78266661997263776</v>
      </c>
      <c r="V66" s="5">
        <f t="shared" ref="V66:AC66" si="229">TTEST(V33:V36,V37:V40,2,2)</f>
        <v>1.2180445300690948E-7</v>
      </c>
      <c r="W66" s="5">
        <f t="shared" si="229"/>
        <v>0.2235959473452345</v>
      </c>
      <c r="X66" s="5">
        <f t="shared" si="229"/>
        <v>0.24955141121049881</v>
      </c>
      <c r="Y66" s="5">
        <f t="shared" si="229"/>
        <v>0.22956390412746144</v>
      </c>
      <c r="Z66" s="5">
        <f t="shared" si="229"/>
        <v>0.98951662732133783</v>
      </c>
      <c r="AA66" s="5">
        <f t="shared" si="229"/>
        <v>1.2973080527484338E-4</v>
      </c>
      <c r="AB66" s="5">
        <f t="shared" si="229"/>
        <v>5.5966849777600129E-2</v>
      </c>
      <c r="AC66" s="5">
        <f t="shared" si="229"/>
        <v>0.31127695779245201</v>
      </c>
      <c r="AD66" s="5">
        <f t="shared" ref="AD66:AP66" si="230">TTEST(AD33:AD36,AD37:AD40,2,2)</f>
        <v>0.54651061790293287</v>
      </c>
      <c r="AE66" s="5">
        <f t="shared" si="230"/>
        <v>1.5897657135169746E-2</v>
      </c>
      <c r="AF66" s="5" t="e">
        <f t="shared" si="230"/>
        <v>#DIV/0!</v>
      </c>
      <c r="AG66" s="5">
        <f t="shared" si="230"/>
        <v>0.42894101298859993</v>
      </c>
      <c r="AH66" s="5">
        <f t="shared" si="230"/>
        <v>0.99369160164883608</v>
      </c>
      <c r="AI66" s="5">
        <f t="shared" si="230"/>
        <v>0.15998498781590001</v>
      </c>
      <c r="AJ66" s="5">
        <f t="shared" si="230"/>
        <v>0.69164931495199822</v>
      </c>
      <c r="AK66" s="5">
        <f t="shared" si="230"/>
        <v>5.7095161508411023E-5</v>
      </c>
      <c r="AL66" s="5">
        <f t="shared" si="230"/>
        <v>0.57270111970944704</v>
      </c>
      <c r="AM66" s="5">
        <f t="shared" si="230"/>
        <v>0.63678278774730712</v>
      </c>
      <c r="AN66" s="5">
        <f t="shared" si="230"/>
        <v>3.9398029950035189E-3</v>
      </c>
      <c r="AO66" s="5">
        <f t="shared" si="230"/>
        <v>0.7701894170911</v>
      </c>
      <c r="AP66" s="5">
        <f t="shared" si="230"/>
        <v>0.39355387298539668</v>
      </c>
      <c r="AQ66" s="5">
        <f t="shared" ref="AQ66:BK66" si="231">TTEST(AQ33:AQ36,AQ37:AQ40,2,2)</f>
        <v>0.18962682929722219</v>
      </c>
      <c r="AR66" s="5">
        <f t="shared" si="231"/>
        <v>8.1556629221248202E-3</v>
      </c>
      <c r="AS66" s="5">
        <f t="shared" si="231"/>
        <v>9.0681951179013626E-5</v>
      </c>
      <c r="AT66" s="5">
        <f t="shared" si="231"/>
        <v>0.45805827415322209</v>
      </c>
      <c r="AU66" s="5">
        <f t="shared" si="231"/>
        <v>1.4011354022642572E-2</v>
      </c>
      <c r="AV66" s="5">
        <f t="shared" si="231"/>
        <v>0.13618050442653518</v>
      </c>
      <c r="AW66" s="5">
        <f t="shared" si="231"/>
        <v>0.2187220274786438</v>
      </c>
      <c r="AX66" s="5">
        <f t="shared" si="231"/>
        <v>0.25765632713597403</v>
      </c>
      <c r="AY66" s="5">
        <f t="shared" si="231"/>
        <v>5.0086915888424573E-7</v>
      </c>
      <c r="AZ66" s="5" t="e">
        <f t="shared" si="231"/>
        <v>#DIV/0!</v>
      </c>
      <c r="BA66" s="5">
        <f t="shared" si="231"/>
        <v>6.8375056079930538E-2</v>
      </c>
      <c r="BB66" s="5">
        <f t="shared" si="231"/>
        <v>4.6215401835928236E-3</v>
      </c>
      <c r="BC66" s="5">
        <f t="shared" si="231"/>
        <v>3.2403856923972997E-2</v>
      </c>
      <c r="BD66" s="5">
        <f t="shared" si="231"/>
        <v>0.14896128822207083</v>
      </c>
      <c r="BE66" s="5">
        <f t="shared" si="231"/>
        <v>1.4580738283299994E-2</v>
      </c>
      <c r="BF66" s="5">
        <f t="shared" si="231"/>
        <v>2.2524219866436629E-2</v>
      </c>
      <c r="BG66" s="5">
        <f t="shared" si="231"/>
        <v>0.47029594835452071</v>
      </c>
      <c r="BH66" s="5">
        <f t="shared" si="231"/>
        <v>0.30004147199595715</v>
      </c>
      <c r="BI66" s="5">
        <f t="shared" si="231"/>
        <v>0.35676033331919133</v>
      </c>
      <c r="BJ66" s="5">
        <f t="shared" si="231"/>
        <v>9.9674939948894231E-2</v>
      </c>
      <c r="BK66" s="5">
        <f t="shared" si="231"/>
        <v>0.10759847294625396</v>
      </c>
      <c r="BL66" s="5">
        <f t="shared" ref="BL66:BV66" si="232">TTEST(BL33:BL36,BL37:BL40,2,2)</f>
        <v>0.13945261652237792</v>
      </c>
      <c r="BM66" s="5">
        <f t="shared" si="232"/>
        <v>5.4104652198292986E-3</v>
      </c>
      <c r="BN66" s="5">
        <f t="shared" si="232"/>
        <v>0.26236704630798136</v>
      </c>
      <c r="BO66" s="5">
        <f t="shared" si="232"/>
        <v>0.11608217644317598</v>
      </c>
      <c r="BP66" s="5">
        <f t="shared" si="232"/>
        <v>0.2964803976388336</v>
      </c>
      <c r="BQ66" s="5">
        <f t="shared" si="232"/>
        <v>0.21921666172343648</v>
      </c>
      <c r="BR66" s="5">
        <f t="shared" si="232"/>
        <v>0.23396665630696128</v>
      </c>
      <c r="BS66" s="5" t="e">
        <f t="shared" si="232"/>
        <v>#DIV/0!</v>
      </c>
      <c r="BT66" s="5">
        <f t="shared" si="232"/>
        <v>0.35003978978777189</v>
      </c>
      <c r="BU66" s="5">
        <f t="shared" si="232"/>
        <v>0.10565726763440889</v>
      </c>
      <c r="BV66" s="5">
        <f t="shared" si="232"/>
        <v>0.12451335081767838</v>
      </c>
      <c r="BW66" s="5">
        <f t="shared" ref="BW66:CK66" si="233">TTEST(BW33:BW36,BW37:BW40,2,2)</f>
        <v>0.40291000100339769</v>
      </c>
      <c r="BX66" s="5">
        <f t="shared" si="233"/>
        <v>0.22643007887878125</v>
      </c>
      <c r="BY66" s="5">
        <f t="shared" si="233"/>
        <v>2.1601863657621359E-2</v>
      </c>
      <c r="BZ66" s="5">
        <f t="shared" si="233"/>
        <v>0.29088917037128792</v>
      </c>
      <c r="CA66" s="5">
        <f t="shared" si="233"/>
        <v>0.35411398382853726</v>
      </c>
      <c r="CB66" s="5">
        <f t="shared" si="233"/>
        <v>0.55826083061710685</v>
      </c>
      <c r="CC66" s="5">
        <f t="shared" si="233"/>
        <v>2.0690021583568564E-2</v>
      </c>
      <c r="CD66" s="5">
        <f t="shared" si="233"/>
        <v>7.1899801433285728E-7</v>
      </c>
      <c r="CE66" s="5">
        <f t="shared" si="233"/>
        <v>9.6578642238766249E-2</v>
      </c>
      <c r="CF66" s="5">
        <f t="shared" si="233"/>
        <v>0.44046932650785831</v>
      </c>
      <c r="CG66" s="5">
        <f t="shared" si="233"/>
        <v>0.7232057462740602</v>
      </c>
      <c r="CH66" s="5">
        <f t="shared" si="233"/>
        <v>0.4535646664807047</v>
      </c>
      <c r="CI66" s="5">
        <f t="shared" si="233"/>
        <v>0.15656362501858601</v>
      </c>
      <c r="CJ66" s="5">
        <f t="shared" si="233"/>
        <v>0.94999693245951256</v>
      </c>
      <c r="CK66" s="5">
        <f t="shared" si="233"/>
        <v>0.15769702144957079</v>
      </c>
      <c r="CL66" s="5">
        <f t="shared" ref="CL66:DB66" si="234">TTEST(CL33:CL36,CL37:CL40,2,2)</f>
        <v>0.70603233973262247</v>
      </c>
      <c r="CM66" s="5">
        <f t="shared" si="234"/>
        <v>0.86364478157013036</v>
      </c>
      <c r="CN66" s="5">
        <f t="shared" si="234"/>
        <v>0.21318693661765661</v>
      </c>
      <c r="CO66" s="5">
        <f t="shared" si="234"/>
        <v>2.4877383750105082E-2</v>
      </c>
      <c r="CP66" s="5" t="e">
        <f t="shared" si="234"/>
        <v>#DIV/0!</v>
      </c>
      <c r="CQ66" s="5">
        <f t="shared" si="234"/>
        <v>0.42358789705001543</v>
      </c>
      <c r="CR66" s="5">
        <f t="shared" si="234"/>
        <v>5.9680143181426217E-8</v>
      </c>
      <c r="CS66" s="5">
        <f t="shared" si="234"/>
        <v>4.0606004416297191E-3</v>
      </c>
      <c r="CT66" s="5">
        <f t="shared" si="234"/>
        <v>0.18914797676908368</v>
      </c>
      <c r="CU66" s="5">
        <f t="shared" si="234"/>
        <v>0.14171552530527068</v>
      </c>
      <c r="CV66" s="5">
        <f t="shared" si="234"/>
        <v>4.9365719364609963E-2</v>
      </c>
      <c r="CW66" s="5">
        <f t="shared" si="234"/>
        <v>5.10485045152353E-2</v>
      </c>
      <c r="CX66" s="5" t="e">
        <f t="shared" si="234"/>
        <v>#DIV/0!</v>
      </c>
      <c r="CY66" s="5">
        <f t="shared" si="234"/>
        <v>5.9170202275231211E-2</v>
      </c>
      <c r="CZ66" s="5">
        <f t="shared" si="234"/>
        <v>0.60644847204969055</v>
      </c>
      <c r="DA66" s="5">
        <f t="shared" si="234"/>
        <v>1.0593570824091968E-7</v>
      </c>
      <c r="DB66" s="5">
        <f t="shared" si="234"/>
        <v>1.2533376132007893E-6</v>
      </c>
      <c r="DC66" s="5">
        <f t="shared" ref="DC66:DJ66" si="235">TTEST(DC33:DC36,DC37:DC40,2,2)</f>
        <v>9.0773300648310981E-15</v>
      </c>
      <c r="DD66" s="5">
        <f t="shared" si="235"/>
        <v>0.38359167556500406</v>
      </c>
      <c r="DE66" s="5">
        <f t="shared" si="235"/>
        <v>0.43285756316321611</v>
      </c>
      <c r="DF66" s="5">
        <f t="shared" si="235"/>
        <v>2.8411467458911752E-2</v>
      </c>
      <c r="DG66" s="5">
        <f t="shared" si="235"/>
        <v>0.25602269973154351</v>
      </c>
      <c r="DH66" s="5">
        <f t="shared" si="235"/>
        <v>8.3142839743116492E-3</v>
      </c>
      <c r="DI66" s="5">
        <f t="shared" si="235"/>
        <v>0.56507798848842528</v>
      </c>
      <c r="DJ66" s="5">
        <f t="shared" si="235"/>
        <v>0.41994739849459245</v>
      </c>
      <c r="DK66" s="5">
        <f t="shared" ref="DK66:EE66" si="236">TTEST(DK33:DK36,DK37:DK40,2,2)</f>
        <v>0.51628452727750651</v>
      </c>
      <c r="DL66" s="5">
        <f t="shared" si="236"/>
        <v>0.56152816639004055</v>
      </c>
      <c r="DM66" s="5">
        <f t="shared" si="236"/>
        <v>4.6457128100699317E-2</v>
      </c>
      <c r="DN66" s="5">
        <f t="shared" si="236"/>
        <v>1.4901315612164467E-4</v>
      </c>
      <c r="DO66" s="5">
        <f t="shared" si="236"/>
        <v>2.8509340396714124E-2</v>
      </c>
      <c r="DP66" s="5">
        <f t="shared" si="236"/>
        <v>2.4009945082535282E-2</v>
      </c>
      <c r="DQ66" s="5">
        <f t="shared" si="236"/>
        <v>0.11997561917582451</v>
      </c>
      <c r="DR66" s="5">
        <f t="shared" si="236"/>
        <v>0.76876949023330288</v>
      </c>
      <c r="DS66" s="5">
        <f t="shared" si="236"/>
        <v>0.5469905997333171</v>
      </c>
      <c r="DT66" s="5">
        <f t="shared" si="236"/>
        <v>9.2792943596358535E-2</v>
      </c>
      <c r="DU66" s="5">
        <f t="shared" si="236"/>
        <v>0.51009303283855068</v>
      </c>
      <c r="DV66" s="5">
        <f t="shared" si="236"/>
        <v>0.1148653095769263</v>
      </c>
      <c r="DW66" s="5">
        <f t="shared" si="236"/>
        <v>0.81499223332075565</v>
      </c>
      <c r="DX66" s="5">
        <f t="shared" si="236"/>
        <v>0.24853454600061045</v>
      </c>
      <c r="DY66" s="5">
        <f t="shared" si="236"/>
        <v>0.57807344295588781</v>
      </c>
      <c r="DZ66" s="5">
        <f t="shared" si="236"/>
        <v>0.16006820771140079</v>
      </c>
      <c r="EA66" s="5">
        <f t="shared" si="236"/>
        <v>6.4780511178007427E-2</v>
      </c>
      <c r="EB66" s="5">
        <f t="shared" si="236"/>
        <v>1.5410794445353053E-7</v>
      </c>
      <c r="EC66" s="5">
        <f t="shared" si="236"/>
        <v>4.7891712457349273E-3</v>
      </c>
      <c r="ED66" s="5">
        <f t="shared" si="236"/>
        <v>0.13102650571839919</v>
      </c>
      <c r="EE66" s="5">
        <f t="shared" si="236"/>
        <v>0.36729029784066886</v>
      </c>
      <c r="EF66" s="5">
        <f t="shared" ref="EF66:ES66" si="237">TTEST(EF33:EF36,EF37:EF40,2,2)</f>
        <v>5.6939168351062222E-5</v>
      </c>
      <c r="EG66" s="5">
        <f t="shared" si="237"/>
        <v>3.5287619653007363E-2</v>
      </c>
      <c r="EH66" s="5">
        <f t="shared" si="237"/>
        <v>0.19534097687199911</v>
      </c>
      <c r="EI66" s="5">
        <f t="shared" si="237"/>
        <v>1.1941238191569904E-8</v>
      </c>
      <c r="EJ66" s="5">
        <f t="shared" si="237"/>
        <v>0.11591008873748675</v>
      </c>
      <c r="EK66" s="5">
        <f t="shared" si="237"/>
        <v>2.1385276948760697E-7</v>
      </c>
      <c r="EL66" s="5">
        <f t="shared" si="237"/>
        <v>1.2658904953532004E-2</v>
      </c>
      <c r="EM66" s="5">
        <f t="shared" si="237"/>
        <v>0.59912759121322468</v>
      </c>
      <c r="EN66" s="5">
        <f t="shared" si="237"/>
        <v>0.81194664782941373</v>
      </c>
      <c r="EO66" s="5">
        <f t="shared" si="237"/>
        <v>5.1242921254950587E-3</v>
      </c>
      <c r="EP66" s="5">
        <f t="shared" si="237"/>
        <v>0.27064377190991606</v>
      </c>
      <c r="EQ66" s="5">
        <f t="shared" si="237"/>
        <v>9.7860287725928042E-6</v>
      </c>
      <c r="ER66" s="5">
        <f t="shared" si="237"/>
        <v>0.48517546061972794</v>
      </c>
      <c r="ES66" s="5">
        <f t="shared" si="237"/>
        <v>9.1431162723936504E-2</v>
      </c>
      <c r="ET66" s="5">
        <f t="shared" ref="ET66:FM66" si="238">TTEST(ET33:ET36,ET37:ET40,2,2)</f>
        <v>3.5377979931450413E-6</v>
      </c>
      <c r="EU66" s="5">
        <f t="shared" si="238"/>
        <v>0.29150513016723012</v>
      </c>
      <c r="EV66" s="5">
        <f t="shared" si="238"/>
        <v>4.3230950504483605E-2</v>
      </c>
      <c r="EW66" s="5">
        <f t="shared" si="238"/>
        <v>6.0636738043438734E-2</v>
      </c>
      <c r="EX66" s="5">
        <f t="shared" si="238"/>
        <v>1.4085106535130518E-2</v>
      </c>
      <c r="EY66" s="5">
        <f t="shared" si="238"/>
        <v>2.0313006835293974E-2</v>
      </c>
      <c r="EZ66" s="5">
        <f t="shared" si="238"/>
        <v>6.3759303980320092E-2</v>
      </c>
      <c r="FA66" s="5" t="e">
        <f t="shared" si="238"/>
        <v>#DIV/0!</v>
      </c>
      <c r="FB66" s="5">
        <f t="shared" si="238"/>
        <v>2.0233448939562398E-2</v>
      </c>
      <c r="FC66" s="5">
        <f t="shared" si="238"/>
        <v>8.6924556346358206E-2</v>
      </c>
      <c r="FD66" s="5">
        <f t="shared" si="238"/>
        <v>0.13725732690008843</v>
      </c>
      <c r="FE66" s="5">
        <f t="shared" si="238"/>
        <v>0.76624832690910527</v>
      </c>
      <c r="FF66" s="5">
        <f t="shared" si="238"/>
        <v>5.3664895636755753E-3</v>
      </c>
      <c r="FG66" s="5">
        <f t="shared" si="238"/>
        <v>0.83365623780275555</v>
      </c>
      <c r="FH66" s="5">
        <f t="shared" si="238"/>
        <v>0.22293411097148827</v>
      </c>
      <c r="FI66" s="5">
        <f t="shared" si="238"/>
        <v>0.55172931773563061</v>
      </c>
      <c r="FJ66" s="5">
        <f t="shared" si="238"/>
        <v>1.6778301127222009E-6</v>
      </c>
      <c r="FK66" s="5">
        <f t="shared" si="238"/>
        <v>0.6640265677319459</v>
      </c>
      <c r="FL66" s="5">
        <f t="shared" si="238"/>
        <v>3.5292405814704455E-8</v>
      </c>
      <c r="FM66" s="5">
        <f t="shared" si="238"/>
        <v>0.11289394960422033</v>
      </c>
      <c r="FN66" s="5">
        <f t="shared" ref="FN66:FY66" si="239">TTEST(FN33:FN36,FN37:FN40,2,2)</f>
        <v>0.52240129769715726</v>
      </c>
      <c r="FO66" s="5">
        <f t="shared" si="239"/>
        <v>0.59033181521013689</v>
      </c>
      <c r="FP66" s="5">
        <f t="shared" si="239"/>
        <v>2.6816663680535452E-2</v>
      </c>
      <c r="FQ66" s="5">
        <f t="shared" si="239"/>
        <v>0.30093250421153378</v>
      </c>
      <c r="FR66" s="5" t="e">
        <f t="shared" si="239"/>
        <v>#DIV/0!</v>
      </c>
      <c r="FS66" s="5">
        <f t="shared" si="239"/>
        <v>0.58406916149536869</v>
      </c>
      <c r="FT66" s="5">
        <f t="shared" si="239"/>
        <v>2.0916640445186127E-6</v>
      </c>
      <c r="FU66" s="5">
        <f t="shared" si="239"/>
        <v>0.14876289274631435</v>
      </c>
      <c r="FV66" s="5">
        <f t="shared" si="239"/>
        <v>0.35202084966847702</v>
      </c>
      <c r="FW66" s="5">
        <f t="shared" si="239"/>
        <v>0.2163920326594331</v>
      </c>
      <c r="FX66" s="5">
        <f t="shared" si="239"/>
        <v>0.43540474123680928</v>
      </c>
      <c r="FY66" s="5">
        <f t="shared" si="239"/>
        <v>0.84630147720115401</v>
      </c>
    </row>
    <row r="68" spans="1:224" x14ac:dyDescent="0.2">
      <c r="A68" s="2"/>
      <c r="FZ68" s="6"/>
      <c r="GA68" s="6"/>
      <c r="GB68" s="6"/>
      <c r="GC68" s="23"/>
      <c r="GD68" s="23"/>
      <c r="GE68" s="6"/>
      <c r="GF68" s="6"/>
      <c r="GG68" s="6"/>
      <c r="GH68" s="6"/>
      <c r="GI68" s="6"/>
      <c r="GJ68" s="6"/>
      <c r="GK68" s="6"/>
      <c r="GL68" s="6"/>
      <c r="GM68" s="6"/>
      <c r="GN68" s="6"/>
    </row>
    <row r="73" spans="1:224" x14ac:dyDescent="0.2">
      <c r="GD73" s="17"/>
    </row>
    <row r="75" spans="1:224" x14ac:dyDescent="0.2">
      <c r="FX75" s="9"/>
      <c r="FY75" s="9"/>
      <c r="FZ75" s="9"/>
      <c r="GA75" s="9"/>
      <c r="GB75" s="9"/>
      <c r="GC75" s="9"/>
      <c r="GD75" s="9"/>
      <c r="GE75" s="9"/>
      <c r="GF75" s="9"/>
      <c r="GG75" s="9"/>
      <c r="GH75" s="9"/>
      <c r="GI75" s="9"/>
      <c r="GJ75" s="9"/>
      <c r="GK75" s="9"/>
      <c r="GL75" s="9"/>
      <c r="GM75" s="9"/>
      <c r="GN75" s="9"/>
      <c r="GO75" s="9"/>
      <c r="GP75" s="9"/>
      <c r="GQ75" s="9"/>
      <c r="GR75" s="9"/>
      <c r="GS75" s="9"/>
      <c r="GT75" s="9"/>
      <c r="GU75" s="9"/>
      <c r="GV75" s="9"/>
      <c r="GW75" s="9"/>
      <c r="GX75" s="9"/>
      <c r="GY75" s="9"/>
      <c r="GZ75" s="9"/>
      <c r="HA75" s="9"/>
      <c r="HB75" s="9"/>
      <c r="HC75" s="9"/>
      <c r="HD75" s="9"/>
      <c r="HE75" s="9"/>
      <c r="HF75" s="9"/>
      <c r="HG75" s="9"/>
      <c r="HH75" s="9"/>
      <c r="HI75" s="9"/>
      <c r="HJ75" s="9"/>
      <c r="HK75" s="9"/>
      <c r="HL75" s="9"/>
      <c r="HM75" s="9"/>
      <c r="HN75" s="9"/>
      <c r="HO75" s="9"/>
      <c r="HP75" s="9"/>
    </row>
    <row r="76" spans="1:224" x14ac:dyDescent="0.2">
      <c r="FX76" s="9"/>
      <c r="FY76" s="9"/>
      <c r="FZ76" s="9"/>
      <c r="GA76" s="9"/>
      <c r="GB76" s="9"/>
      <c r="GC76" s="9"/>
      <c r="GD76" s="9"/>
      <c r="GE76" s="9"/>
      <c r="GF76" s="9"/>
      <c r="GG76" s="9"/>
      <c r="GH76" s="9"/>
      <c r="GI76" s="9"/>
      <c r="GJ76" s="9"/>
      <c r="GK76" s="9"/>
      <c r="GL76" s="9"/>
      <c r="GM76" s="9"/>
      <c r="GN76" s="9"/>
      <c r="GO76" s="9"/>
      <c r="GP76" s="9"/>
      <c r="GQ76" s="9"/>
      <c r="GR76" s="9"/>
      <c r="GS76" s="9"/>
      <c r="GT76" s="9"/>
      <c r="GU76" s="9"/>
      <c r="GV76" s="9"/>
      <c r="GW76" s="9"/>
      <c r="GX76" s="9"/>
      <c r="GY76" s="9"/>
      <c r="GZ76" s="9"/>
      <c r="HA76" s="9"/>
      <c r="HB76" s="9"/>
      <c r="HC76" s="9"/>
      <c r="HD76" s="9"/>
      <c r="HE76" s="9"/>
      <c r="HF76" s="9"/>
      <c r="HG76" s="9"/>
      <c r="HH76" s="9"/>
      <c r="HI76" s="9"/>
      <c r="HJ76" s="9"/>
      <c r="HK76" s="9"/>
      <c r="HL76" s="9"/>
      <c r="HM76" s="9"/>
      <c r="HN76" s="9"/>
      <c r="HO76" s="9"/>
      <c r="HP76" s="9"/>
    </row>
    <row r="77" spans="1:224" x14ac:dyDescent="0.2">
      <c r="FX77" s="9"/>
      <c r="FY77" s="9"/>
      <c r="FZ77" s="9"/>
      <c r="GA77" s="9"/>
      <c r="GB77" s="9"/>
      <c r="GC77" s="9"/>
      <c r="GD77" s="9"/>
      <c r="GE77" s="9"/>
      <c r="GF77" s="9"/>
      <c r="GG77" s="9"/>
      <c r="GH77" s="9"/>
      <c r="GI77" s="9"/>
      <c r="GJ77" s="9"/>
      <c r="GK77" s="9"/>
      <c r="GL77" s="9"/>
      <c r="GM77" s="9"/>
      <c r="GN77" s="9"/>
      <c r="GO77" s="9"/>
      <c r="GP77" s="9"/>
      <c r="GQ77" s="9"/>
      <c r="GR77" s="9"/>
      <c r="GS77" s="9"/>
      <c r="GT77" s="9"/>
      <c r="GU77" s="9"/>
      <c r="GV77" s="9"/>
      <c r="GW77" s="9"/>
      <c r="GX77" s="9"/>
      <c r="GY77" s="9"/>
      <c r="GZ77" s="9"/>
      <c r="HA77" s="9"/>
      <c r="HB77" s="9"/>
      <c r="HC77" s="9"/>
      <c r="HD77" s="9"/>
      <c r="HE77" s="9"/>
      <c r="HF77" s="9"/>
      <c r="HG77" s="9"/>
      <c r="HH77" s="9"/>
      <c r="HI77" s="9"/>
      <c r="HJ77" s="9"/>
      <c r="HK77" s="9"/>
      <c r="HL77" s="9"/>
      <c r="HM77" s="9"/>
      <c r="HN77" s="9"/>
      <c r="HO77" s="9"/>
      <c r="HP77" s="9"/>
    </row>
    <row r="78" spans="1:224" x14ac:dyDescent="0.2">
      <c r="FX78" s="9"/>
      <c r="FY78" s="2"/>
      <c r="FZ78" s="2"/>
      <c r="GA78" s="2"/>
      <c r="GB78" s="2"/>
      <c r="GC78" s="2"/>
      <c r="GD78" s="2"/>
      <c r="GE78" s="9"/>
      <c r="GF78" s="9"/>
      <c r="GG78" s="2"/>
      <c r="GH78" s="2"/>
      <c r="GI78" s="2"/>
      <c r="GJ78" s="2"/>
      <c r="GK78" s="2"/>
      <c r="GL78" s="2"/>
      <c r="GM78" s="9"/>
      <c r="GN78" s="9"/>
      <c r="GO78" s="9"/>
      <c r="GP78" s="9"/>
      <c r="GQ78" s="9"/>
      <c r="GR78" s="9"/>
      <c r="GS78" s="9"/>
      <c r="GT78" s="9"/>
      <c r="GU78" s="9"/>
      <c r="GV78" s="9"/>
      <c r="GW78" s="9"/>
      <c r="GX78" s="9"/>
      <c r="GY78" s="9"/>
      <c r="GZ78" s="9"/>
      <c r="HA78" s="9"/>
      <c r="HB78" s="9"/>
      <c r="HC78" s="9"/>
      <c r="HD78" s="9"/>
      <c r="HE78" s="9"/>
      <c r="HF78" s="9"/>
      <c r="HG78" s="9"/>
      <c r="HH78" s="9"/>
      <c r="HI78" s="9"/>
      <c r="HJ78" s="9"/>
      <c r="HK78" s="9"/>
      <c r="HL78" s="9"/>
      <c r="HM78" s="9"/>
      <c r="HN78" s="9"/>
      <c r="HO78" s="9"/>
      <c r="HP78" s="9"/>
    </row>
    <row r="79" spans="1:224" x14ac:dyDescent="0.2">
      <c r="FX79" s="9"/>
      <c r="FY79" s="9"/>
      <c r="FZ79" s="9"/>
      <c r="GA79" s="9"/>
      <c r="GB79" s="9"/>
      <c r="GC79" s="9"/>
      <c r="GD79" s="9"/>
      <c r="GE79" s="9"/>
      <c r="GF79" s="9"/>
      <c r="GG79" s="9"/>
      <c r="GH79" s="9"/>
      <c r="GI79" s="9"/>
      <c r="GJ79" s="9"/>
      <c r="GK79" s="9"/>
      <c r="GL79" s="9"/>
      <c r="GM79" s="9"/>
      <c r="GN79" s="9"/>
      <c r="GO79" s="9"/>
      <c r="GP79" s="9"/>
      <c r="GQ79" s="33"/>
      <c r="GR79" s="33"/>
      <c r="GS79" s="33"/>
      <c r="GT79" s="33"/>
      <c r="GU79" s="33"/>
      <c r="GV79" s="33"/>
      <c r="GW79" s="33"/>
      <c r="GX79" s="33"/>
      <c r="GY79" s="9"/>
      <c r="GZ79" s="9"/>
      <c r="HA79" s="9"/>
      <c r="HB79" s="9"/>
      <c r="HC79" s="9"/>
      <c r="HD79" s="9"/>
      <c r="HE79" s="33"/>
      <c r="HF79" s="33"/>
      <c r="HG79" s="33"/>
      <c r="HH79" s="33"/>
      <c r="HI79" s="33"/>
      <c r="HJ79" s="33"/>
      <c r="HK79" s="33"/>
      <c r="HL79" s="33"/>
      <c r="HM79" s="9"/>
      <c r="HN79" s="9"/>
      <c r="HO79" s="9"/>
      <c r="HP79" s="9"/>
    </row>
    <row r="80" spans="1:224" x14ac:dyDescent="0.2">
      <c r="FX80" s="9"/>
      <c r="FY80" s="9"/>
      <c r="FZ80" s="9"/>
      <c r="GA80" s="9"/>
      <c r="GB80" s="9"/>
      <c r="GC80" s="9"/>
      <c r="GD80" s="9"/>
      <c r="GE80" s="9"/>
      <c r="GF80" s="9"/>
      <c r="GG80" s="9"/>
      <c r="GH80" s="9"/>
      <c r="GI80" s="9"/>
      <c r="GJ80" s="9"/>
      <c r="GK80" s="9"/>
      <c r="GL80" s="9"/>
      <c r="GM80" s="9"/>
      <c r="GN80" s="9"/>
      <c r="GO80" s="9"/>
      <c r="GP80" s="9"/>
      <c r="GQ80" s="18"/>
      <c r="GR80" s="18"/>
      <c r="GS80" s="18"/>
      <c r="GT80" s="18"/>
      <c r="GU80" s="18"/>
      <c r="GV80" s="18"/>
      <c r="GW80" s="18"/>
      <c r="GX80" s="18"/>
      <c r="GY80" s="9"/>
      <c r="GZ80" s="9"/>
      <c r="HA80" s="9"/>
      <c r="HB80" s="9"/>
      <c r="HC80" s="9"/>
      <c r="HD80" s="9"/>
      <c r="HE80" s="18"/>
      <c r="HF80" s="18"/>
      <c r="HG80" s="18"/>
      <c r="HH80" s="18"/>
      <c r="HI80" s="18"/>
      <c r="HJ80" s="18"/>
      <c r="HK80" s="18"/>
      <c r="HL80" s="18"/>
      <c r="HM80" s="9"/>
      <c r="HN80" s="9"/>
      <c r="HO80" s="9"/>
      <c r="HP80" s="9"/>
    </row>
    <row r="81" spans="180:224" x14ac:dyDescent="0.2">
      <c r="FX81" s="9"/>
      <c r="FY81" s="9"/>
      <c r="FZ81" s="9"/>
      <c r="GA81" s="9"/>
      <c r="GB81" s="9"/>
      <c r="GC81" s="9"/>
      <c r="GD81" s="9"/>
      <c r="GE81" s="9"/>
      <c r="GF81" s="9"/>
      <c r="GG81" s="9"/>
      <c r="GH81" s="9"/>
      <c r="GI81" s="9"/>
      <c r="GJ81" s="9"/>
      <c r="GK81" s="9"/>
      <c r="GL81" s="9"/>
      <c r="GM81" s="9"/>
      <c r="GN81" s="9"/>
      <c r="GO81" s="9"/>
      <c r="GP81" s="18"/>
      <c r="GQ81" s="21"/>
      <c r="GR81" s="21"/>
      <c r="GS81" s="21"/>
      <c r="GT81" s="21"/>
      <c r="GU81" s="21"/>
      <c r="GV81" s="21"/>
      <c r="GW81" s="21"/>
      <c r="GX81" s="21"/>
      <c r="GY81" s="21"/>
      <c r="GZ81" s="21"/>
      <c r="HA81" s="9"/>
      <c r="HB81" s="9"/>
      <c r="HC81" s="9"/>
      <c r="HD81" s="25"/>
      <c r="HE81" s="21"/>
      <c r="HF81" s="21"/>
      <c r="HG81" s="21"/>
      <c r="HH81" s="21"/>
      <c r="HI81" s="21"/>
      <c r="HJ81" s="21"/>
      <c r="HK81" s="21"/>
      <c r="HL81" s="21"/>
      <c r="HM81" s="9"/>
      <c r="HN81" s="21"/>
      <c r="HO81" s="9"/>
      <c r="HP81" s="21"/>
    </row>
    <row r="82" spans="180:224" x14ac:dyDescent="0.2">
      <c r="FX82" s="9"/>
      <c r="FY82" s="9"/>
      <c r="FZ82" s="9"/>
      <c r="GA82" s="9"/>
      <c r="GB82" s="9"/>
      <c r="GC82" s="9"/>
      <c r="GD82" s="9"/>
      <c r="GE82" s="9"/>
      <c r="GF82" s="9"/>
      <c r="GG82" s="9"/>
      <c r="GH82" s="9"/>
      <c r="GI82" s="9"/>
      <c r="GJ82" s="9"/>
      <c r="GK82" s="9"/>
      <c r="GL82" s="9"/>
      <c r="GM82" s="9"/>
      <c r="GN82" s="9"/>
      <c r="GO82" s="9"/>
      <c r="GP82" s="18"/>
      <c r="GQ82" s="21"/>
      <c r="GR82" s="21"/>
      <c r="GS82" s="21"/>
      <c r="GT82" s="21"/>
      <c r="GU82" s="21"/>
      <c r="GV82" s="21"/>
      <c r="GW82" s="21"/>
      <c r="GX82" s="21"/>
      <c r="GY82" s="21"/>
      <c r="GZ82" s="21"/>
      <c r="HA82" s="9"/>
      <c r="HB82" s="9"/>
      <c r="HC82" s="9"/>
      <c r="HD82" s="25"/>
      <c r="HE82" s="21"/>
      <c r="HF82" s="21"/>
      <c r="HG82" s="21"/>
      <c r="HH82" s="21"/>
      <c r="HI82" s="21"/>
      <c r="HJ82" s="21"/>
      <c r="HK82" s="21"/>
      <c r="HL82" s="21"/>
      <c r="HM82" s="21"/>
      <c r="HN82" s="21"/>
      <c r="HO82" s="9"/>
      <c r="HP82" s="9"/>
    </row>
    <row r="83" spans="180:224" x14ac:dyDescent="0.2">
      <c r="FX83" s="9"/>
      <c r="FY83" s="9"/>
      <c r="FZ83" s="9"/>
      <c r="GA83" s="9"/>
      <c r="GB83" s="9"/>
      <c r="GC83" s="9"/>
      <c r="GD83" s="9"/>
      <c r="GE83" s="9"/>
      <c r="GF83" s="9"/>
      <c r="GG83" s="9"/>
      <c r="GH83" s="9"/>
      <c r="GI83" s="9"/>
      <c r="GJ83" s="9"/>
      <c r="GK83" s="9"/>
      <c r="GL83" s="9"/>
      <c r="GM83" s="9"/>
      <c r="GN83" s="9"/>
      <c r="GO83" s="9"/>
      <c r="GP83" s="18"/>
      <c r="GQ83" s="21"/>
      <c r="GR83" s="21"/>
      <c r="GS83" s="21"/>
      <c r="GT83" s="21"/>
      <c r="GU83" s="21"/>
      <c r="GV83" s="21"/>
      <c r="GW83" s="21"/>
      <c r="GX83" s="21"/>
      <c r="GY83" s="21"/>
      <c r="GZ83" s="21"/>
      <c r="HA83" s="9"/>
      <c r="HB83" s="9"/>
      <c r="HC83" s="9"/>
      <c r="HD83" s="25"/>
      <c r="HE83" s="21"/>
      <c r="HF83" s="21"/>
      <c r="HG83" s="21"/>
      <c r="HH83" s="21"/>
      <c r="HI83" s="21"/>
      <c r="HJ83" s="21"/>
      <c r="HK83" s="21"/>
      <c r="HL83" s="21"/>
      <c r="HM83" s="21"/>
      <c r="HN83" s="21"/>
      <c r="HO83" s="9"/>
      <c r="HP83" s="9"/>
    </row>
    <row r="84" spans="180:224" x14ac:dyDescent="0.2">
      <c r="FX84" s="9"/>
      <c r="FY84" s="9"/>
      <c r="FZ84" s="9"/>
      <c r="GA84" s="9"/>
      <c r="GB84" s="9"/>
      <c r="GC84" s="9"/>
      <c r="GD84" s="9"/>
      <c r="GE84" s="9"/>
      <c r="GF84" s="9"/>
      <c r="GG84" s="9"/>
      <c r="GH84" s="9"/>
      <c r="GI84" s="9"/>
      <c r="GJ84" s="9"/>
      <c r="GK84" s="9"/>
      <c r="GL84" s="9"/>
      <c r="GM84" s="9"/>
      <c r="GN84" s="9"/>
      <c r="GO84" s="9"/>
      <c r="GP84" s="9"/>
      <c r="GQ84" s="21"/>
      <c r="GR84" s="21"/>
      <c r="GS84" s="21"/>
      <c r="GT84" s="21"/>
      <c r="GU84" s="21"/>
      <c r="GV84" s="21"/>
      <c r="GW84" s="21"/>
      <c r="GX84" s="21"/>
      <c r="GY84" s="21"/>
      <c r="GZ84" s="21"/>
      <c r="HA84" s="9"/>
      <c r="HB84" s="9"/>
      <c r="HC84" s="9"/>
      <c r="HD84" s="9"/>
      <c r="HE84" s="21"/>
      <c r="HF84" s="21"/>
      <c r="HG84" s="21"/>
      <c r="HH84" s="21"/>
      <c r="HI84" s="21"/>
      <c r="HJ84" s="21"/>
      <c r="HK84" s="21"/>
      <c r="HL84" s="21"/>
      <c r="HM84" s="21"/>
      <c r="HN84" s="21"/>
      <c r="HO84" s="9"/>
      <c r="HP84" s="9"/>
    </row>
    <row r="85" spans="180:224" x14ac:dyDescent="0.2">
      <c r="FX85" s="9"/>
      <c r="FY85" s="9"/>
      <c r="FZ85" s="9"/>
      <c r="GA85" s="9"/>
      <c r="GB85" s="9"/>
      <c r="GC85" s="9"/>
      <c r="GD85" s="9"/>
      <c r="GE85" s="9"/>
      <c r="GF85" s="9"/>
      <c r="GG85" s="9"/>
      <c r="GH85" s="9"/>
      <c r="GI85" s="9"/>
      <c r="GJ85" s="9"/>
      <c r="GK85" s="9"/>
      <c r="GL85" s="9"/>
      <c r="GM85" s="9"/>
      <c r="GN85" s="9"/>
      <c r="GO85" s="9"/>
      <c r="GP85" s="9"/>
      <c r="GQ85" s="21"/>
      <c r="GR85" s="21"/>
      <c r="GS85" s="21"/>
      <c r="GT85" s="21"/>
      <c r="GU85" s="21"/>
      <c r="GV85" s="21"/>
      <c r="GW85" s="21"/>
      <c r="GX85" s="21"/>
      <c r="GY85" s="21"/>
      <c r="GZ85" s="21"/>
      <c r="HA85" s="9"/>
      <c r="HB85" s="9"/>
      <c r="HC85" s="9"/>
      <c r="HD85" s="9"/>
      <c r="HE85" s="21"/>
      <c r="HF85" s="21"/>
      <c r="HG85" s="21"/>
      <c r="HH85" s="21"/>
      <c r="HI85" s="21"/>
      <c r="HJ85" s="21"/>
      <c r="HK85" s="21"/>
      <c r="HL85" s="21"/>
      <c r="HM85" s="21"/>
      <c r="HN85" s="21"/>
      <c r="HO85" s="9"/>
      <c r="HP85" s="9"/>
    </row>
    <row r="86" spans="180:224" x14ac:dyDescent="0.2">
      <c r="FX86" s="9"/>
      <c r="FY86" s="9"/>
      <c r="FZ86" s="9"/>
      <c r="GA86" s="9"/>
      <c r="GB86" s="9"/>
      <c r="GC86" s="9"/>
      <c r="GD86" s="9"/>
      <c r="GE86" s="9"/>
      <c r="GF86" s="9"/>
      <c r="GG86" s="9"/>
      <c r="GH86" s="9"/>
      <c r="GI86" s="9"/>
      <c r="GJ86" s="9"/>
      <c r="GK86" s="9"/>
      <c r="GL86" s="9"/>
      <c r="GM86" s="9"/>
      <c r="GN86" s="9"/>
      <c r="GO86" s="9"/>
      <c r="GP86" s="9"/>
      <c r="GQ86" s="21"/>
      <c r="GR86" s="21"/>
      <c r="GS86" s="21"/>
      <c r="GT86" s="21"/>
      <c r="GU86" s="21"/>
      <c r="GV86" s="21"/>
      <c r="GW86" s="21"/>
      <c r="GX86" s="21"/>
      <c r="GY86" s="21"/>
      <c r="GZ86" s="21"/>
      <c r="HA86" s="9"/>
      <c r="HB86" s="9"/>
      <c r="HC86" s="9"/>
      <c r="HD86" s="9"/>
      <c r="HE86" s="9"/>
      <c r="HF86" s="9"/>
      <c r="HG86" s="9"/>
      <c r="HH86" s="9"/>
      <c r="HI86" s="9"/>
      <c r="HJ86" s="9"/>
      <c r="HK86" s="9"/>
      <c r="HL86" s="9"/>
      <c r="HM86" s="9"/>
      <c r="HN86" s="9"/>
      <c r="HO86" s="9"/>
      <c r="HP86" s="9"/>
    </row>
    <row r="87" spans="180:224" x14ac:dyDescent="0.2">
      <c r="FX87" s="9"/>
      <c r="FY87" s="9"/>
      <c r="FZ87" s="9"/>
      <c r="GA87" s="9"/>
      <c r="GB87" s="9"/>
      <c r="GC87" s="9"/>
      <c r="GD87" s="9"/>
      <c r="GE87" s="9"/>
      <c r="GF87" s="9"/>
      <c r="GG87" s="9"/>
      <c r="GH87" s="9"/>
      <c r="GI87" s="9"/>
      <c r="GJ87" s="9"/>
      <c r="GK87" s="9"/>
      <c r="GL87" s="9"/>
      <c r="GM87" s="9"/>
      <c r="GN87" s="9"/>
      <c r="GO87" s="9"/>
      <c r="GP87" s="9"/>
      <c r="GQ87" s="26"/>
      <c r="GR87" s="26"/>
      <c r="GS87" s="26"/>
      <c r="GT87" s="26"/>
      <c r="GU87" s="26"/>
      <c r="GV87" s="26"/>
      <c r="GW87" s="26"/>
      <c r="GX87" s="26"/>
      <c r="GY87" s="9"/>
      <c r="GZ87" s="9"/>
      <c r="HA87" s="9"/>
      <c r="HB87" s="9"/>
      <c r="HC87" s="9"/>
      <c r="HD87" s="9"/>
      <c r="HE87" s="9"/>
      <c r="HF87" s="33"/>
      <c r="HG87" s="33"/>
      <c r="HH87" s="9"/>
      <c r="HI87" s="9"/>
      <c r="HJ87" s="9"/>
      <c r="HK87" s="9"/>
      <c r="HL87" s="9"/>
      <c r="HM87" s="9"/>
      <c r="HN87" s="9"/>
      <c r="HO87" s="9"/>
      <c r="HP87" s="9"/>
    </row>
    <row r="88" spans="180:224" x14ac:dyDescent="0.2">
      <c r="FX88" s="9"/>
      <c r="FY88" s="9"/>
      <c r="FZ88" s="9"/>
      <c r="GA88" s="9"/>
      <c r="GB88" s="9"/>
      <c r="GC88" s="9"/>
      <c r="GD88" s="9"/>
      <c r="GE88" s="9"/>
      <c r="GF88" s="9"/>
      <c r="GG88" s="9"/>
      <c r="GH88" s="9"/>
      <c r="GI88" s="9"/>
      <c r="GJ88" s="9"/>
      <c r="GK88" s="9"/>
      <c r="GL88" s="9"/>
      <c r="GM88" s="9"/>
      <c r="GN88" s="9"/>
      <c r="GO88" s="9"/>
      <c r="GP88" s="9"/>
      <c r="GQ88" s="26"/>
      <c r="GR88" s="26"/>
      <c r="GS88" s="26"/>
      <c r="GT88" s="26"/>
      <c r="GU88" s="26"/>
      <c r="GV88" s="26"/>
      <c r="GW88" s="26"/>
      <c r="GX88" s="26"/>
      <c r="GY88" s="9"/>
      <c r="GZ88" s="9"/>
      <c r="HA88" s="9"/>
      <c r="HB88" s="9"/>
      <c r="HC88" s="9"/>
      <c r="HD88" s="2"/>
      <c r="HE88" s="2"/>
      <c r="HF88" s="2"/>
      <c r="HG88" s="2"/>
      <c r="HH88" s="9"/>
      <c r="HI88" s="9"/>
      <c r="HJ88" s="9"/>
      <c r="HK88" s="9"/>
      <c r="HL88" s="9"/>
      <c r="HM88" s="9"/>
      <c r="HN88" s="9"/>
      <c r="HO88" s="9"/>
      <c r="HP88" s="9"/>
    </row>
    <row r="89" spans="180:224" x14ac:dyDescent="0.2">
      <c r="FX89" s="9"/>
      <c r="FY89" s="9"/>
      <c r="FZ89" s="9"/>
      <c r="GA89" s="9"/>
      <c r="GB89" s="9"/>
      <c r="GC89" s="9"/>
      <c r="GD89" s="9"/>
      <c r="GE89" s="9"/>
      <c r="GF89" s="9"/>
      <c r="GG89" s="9"/>
      <c r="GH89" s="9"/>
      <c r="GI89" s="9"/>
      <c r="GJ89" s="9"/>
      <c r="GK89" s="9"/>
      <c r="GL89" s="9"/>
      <c r="GM89" s="9"/>
      <c r="GN89" s="9"/>
      <c r="GO89" s="9"/>
      <c r="GP89" s="9"/>
      <c r="GQ89" s="26"/>
      <c r="GR89" s="26"/>
      <c r="GS89" s="26"/>
      <c r="GT89" s="26"/>
      <c r="GU89" s="26"/>
      <c r="GV89" s="26"/>
      <c r="GW89" s="26"/>
      <c r="GX89" s="26"/>
      <c r="GY89" s="9"/>
      <c r="GZ89" s="9"/>
      <c r="HA89" s="9"/>
      <c r="HB89" s="9"/>
      <c r="HC89" s="9"/>
      <c r="HD89" s="18"/>
      <c r="HE89" s="21"/>
      <c r="HF89" s="21"/>
      <c r="HG89" s="21"/>
      <c r="HH89" s="9"/>
      <c r="HI89" s="9"/>
      <c r="HJ89" s="9"/>
      <c r="HK89" s="9"/>
      <c r="HL89" s="9"/>
      <c r="HM89" s="9"/>
      <c r="HN89" s="9"/>
      <c r="HO89" s="9"/>
      <c r="HP89" s="9"/>
    </row>
    <row r="90" spans="180:224" x14ac:dyDescent="0.2">
      <c r="FX90" s="9"/>
      <c r="FY90" s="9"/>
      <c r="FZ90" s="21"/>
      <c r="GA90" s="21"/>
      <c r="GB90" s="21"/>
      <c r="GC90" s="21"/>
      <c r="GD90" s="21"/>
      <c r="GE90" s="21"/>
      <c r="GF90" s="9"/>
      <c r="GG90" s="21"/>
      <c r="GH90" s="21"/>
      <c r="GI90" s="21"/>
      <c r="GJ90" s="21"/>
      <c r="GK90" s="21"/>
      <c r="GL90" s="9"/>
      <c r="GM90" s="9"/>
      <c r="GN90" s="9"/>
      <c r="GO90" s="9"/>
      <c r="GP90" s="9"/>
      <c r="GQ90" s="26"/>
      <c r="GR90" s="26"/>
      <c r="GS90" s="26"/>
      <c r="GT90" s="26"/>
      <c r="GU90" s="26"/>
      <c r="GV90" s="26"/>
      <c r="GW90" s="26"/>
      <c r="GX90" s="26"/>
      <c r="GY90" s="9"/>
      <c r="GZ90" s="9"/>
      <c r="HA90" s="9"/>
      <c r="HB90" s="9"/>
      <c r="HC90" s="9"/>
      <c r="HD90" s="18"/>
      <c r="HE90" s="21"/>
      <c r="HF90" s="21"/>
      <c r="HG90" s="21"/>
      <c r="HH90" s="9"/>
      <c r="HI90" s="9"/>
      <c r="HJ90" s="9"/>
      <c r="HK90" s="9"/>
      <c r="HL90" s="9"/>
      <c r="HM90" s="9"/>
      <c r="HN90" s="9"/>
      <c r="HO90" s="9"/>
      <c r="HP90" s="9"/>
    </row>
    <row r="91" spans="180:224" x14ac:dyDescent="0.2">
      <c r="FX91" s="9"/>
      <c r="FY91" s="9"/>
      <c r="FZ91" s="21"/>
      <c r="GA91" s="21"/>
      <c r="GB91" s="21"/>
      <c r="GC91" s="21"/>
      <c r="GD91" s="21"/>
      <c r="GE91" s="21"/>
      <c r="GF91" s="9"/>
      <c r="GG91" s="21"/>
      <c r="GH91" s="21"/>
      <c r="GI91" s="21"/>
      <c r="GJ91" s="21"/>
      <c r="GK91" s="21"/>
      <c r="GL91" s="9"/>
      <c r="GM91" s="9"/>
      <c r="GN91" s="9"/>
      <c r="GO91" s="9"/>
      <c r="GP91" s="9"/>
      <c r="GQ91" s="26"/>
      <c r="GR91" s="26"/>
      <c r="GS91" s="26"/>
      <c r="GT91" s="26"/>
      <c r="GU91" s="26"/>
      <c r="GV91" s="26"/>
      <c r="GW91" s="26"/>
      <c r="GX91" s="26"/>
      <c r="GY91" s="9"/>
      <c r="GZ91" s="9"/>
      <c r="HA91" s="9"/>
      <c r="HB91" s="9"/>
      <c r="HC91" s="9"/>
      <c r="HD91" s="18"/>
      <c r="HE91" s="21"/>
      <c r="HF91" s="21"/>
      <c r="HG91" s="21"/>
      <c r="HH91" s="9"/>
      <c r="HI91" s="9"/>
      <c r="HJ91" s="9"/>
      <c r="HK91" s="9"/>
      <c r="HL91" s="9"/>
      <c r="HM91" s="9"/>
      <c r="HN91" s="9"/>
      <c r="HO91" s="9"/>
      <c r="HP91" s="9"/>
    </row>
    <row r="92" spans="180:224" x14ac:dyDescent="0.2">
      <c r="FX92" s="9"/>
      <c r="FY92" s="9"/>
      <c r="FZ92" s="21"/>
      <c r="GA92" s="21"/>
      <c r="GB92" s="21"/>
      <c r="GC92" s="21"/>
      <c r="GD92" s="21"/>
      <c r="GE92" s="21"/>
      <c r="GF92" s="9"/>
      <c r="GG92" s="21"/>
      <c r="GH92" s="21"/>
      <c r="GI92" s="21"/>
      <c r="GJ92" s="21"/>
      <c r="GK92" s="21"/>
      <c r="GL92" s="9"/>
      <c r="GM92" s="9"/>
      <c r="GN92" s="9"/>
      <c r="GO92" s="9"/>
      <c r="GP92" s="9"/>
      <c r="GQ92" s="26"/>
      <c r="GR92" s="26"/>
      <c r="GS92" s="26"/>
      <c r="GT92" s="26"/>
      <c r="GU92" s="26"/>
      <c r="GV92" s="26"/>
      <c r="GW92" s="26"/>
      <c r="GX92" s="26"/>
      <c r="GY92" s="9"/>
      <c r="GZ92" s="9"/>
      <c r="HA92" s="9"/>
      <c r="HB92" s="9"/>
      <c r="HC92" s="9"/>
      <c r="HD92" s="18"/>
      <c r="HE92" s="21"/>
      <c r="HF92" s="21"/>
      <c r="HG92" s="21"/>
      <c r="HH92" s="9"/>
      <c r="HI92" s="9"/>
      <c r="HJ92" s="9"/>
      <c r="HK92" s="9"/>
      <c r="HL92" s="9"/>
      <c r="HM92" s="9"/>
      <c r="HN92" s="9"/>
      <c r="HO92" s="9"/>
      <c r="HP92" s="9"/>
    </row>
    <row r="93" spans="180:224" x14ac:dyDescent="0.2">
      <c r="FX93" s="9"/>
      <c r="FY93" s="9"/>
      <c r="FZ93" s="21"/>
      <c r="GA93" s="21"/>
      <c r="GB93" s="21"/>
      <c r="GC93" s="21"/>
      <c r="GD93" s="21"/>
      <c r="GE93" s="21"/>
      <c r="GF93" s="9"/>
      <c r="GG93" s="21"/>
      <c r="GH93" s="21"/>
      <c r="GI93" s="21"/>
      <c r="GJ93" s="21"/>
      <c r="GK93" s="21"/>
      <c r="GL93" s="9"/>
      <c r="GM93" s="9"/>
      <c r="GN93" s="9"/>
      <c r="GO93" s="9"/>
      <c r="GP93" s="9"/>
      <c r="GQ93" s="26"/>
      <c r="GR93" s="26"/>
      <c r="GS93" s="26"/>
      <c r="GT93" s="26"/>
      <c r="GU93" s="26"/>
      <c r="GV93" s="26"/>
      <c r="GW93" s="26"/>
      <c r="GX93" s="26"/>
      <c r="GY93" s="9"/>
      <c r="GZ93" s="9"/>
      <c r="HA93" s="9"/>
      <c r="HB93" s="9"/>
      <c r="HC93" s="9"/>
      <c r="HD93" s="18"/>
      <c r="HE93" s="21"/>
      <c r="HF93" s="21"/>
      <c r="HG93" s="21"/>
      <c r="HH93" s="9"/>
      <c r="HI93" s="9"/>
      <c r="HJ93" s="9"/>
      <c r="HK93" s="9"/>
      <c r="HL93" s="9"/>
      <c r="HM93" s="9"/>
      <c r="HN93" s="9"/>
      <c r="HO93" s="9"/>
      <c r="HP93" s="9"/>
    </row>
    <row r="94" spans="180:224" x14ac:dyDescent="0.2">
      <c r="FX94" s="9"/>
      <c r="FY94" s="9"/>
      <c r="FZ94" s="21"/>
      <c r="GA94" s="21"/>
      <c r="GB94" s="21"/>
      <c r="GC94" s="21"/>
      <c r="GD94" s="21"/>
      <c r="GE94" s="21"/>
      <c r="GF94" s="9"/>
      <c r="GG94" s="21"/>
      <c r="GH94" s="21"/>
      <c r="GI94" s="21"/>
      <c r="GJ94" s="21"/>
      <c r="GK94" s="21"/>
      <c r="GL94" s="9"/>
      <c r="GM94" s="9"/>
      <c r="GN94" s="9"/>
      <c r="GO94" s="9"/>
      <c r="GP94" s="9"/>
      <c r="GQ94" s="9"/>
      <c r="GR94" s="9"/>
      <c r="GS94" s="33"/>
      <c r="GT94" s="33"/>
      <c r="GU94" s="9"/>
      <c r="GV94" s="26"/>
      <c r="GW94" s="26"/>
      <c r="GX94" s="26"/>
      <c r="GY94" s="9"/>
      <c r="GZ94" s="9"/>
      <c r="HA94" s="9"/>
      <c r="HB94" s="9"/>
      <c r="HC94" s="9"/>
      <c r="HD94" s="18"/>
      <c r="HE94" s="21"/>
      <c r="HF94" s="21"/>
      <c r="HG94" s="21"/>
      <c r="HH94" s="9"/>
      <c r="HI94" s="9"/>
      <c r="HJ94" s="9"/>
      <c r="HK94" s="9"/>
      <c r="HL94" s="9"/>
      <c r="HM94" s="9"/>
      <c r="HN94" s="9"/>
      <c r="HO94" s="9"/>
      <c r="HP94" s="9"/>
    </row>
    <row r="95" spans="180:224" x14ac:dyDescent="0.2">
      <c r="FX95" s="9"/>
      <c r="FY95" s="9"/>
      <c r="FZ95" s="21"/>
      <c r="GA95" s="21"/>
      <c r="GB95" s="21"/>
      <c r="GC95" s="21"/>
      <c r="GD95" s="21"/>
      <c r="GE95" s="21"/>
      <c r="GF95" s="9"/>
      <c r="GG95" s="21"/>
      <c r="GH95" s="21"/>
      <c r="GI95" s="21"/>
      <c r="GJ95" s="21"/>
      <c r="GK95" s="21"/>
      <c r="GL95" s="9"/>
      <c r="GM95" s="9"/>
      <c r="GN95" s="9"/>
      <c r="GO95" s="9"/>
      <c r="GP95" s="9"/>
      <c r="GQ95" s="2"/>
      <c r="GR95" s="2"/>
      <c r="GS95" s="2"/>
      <c r="GT95" s="2"/>
      <c r="GU95" s="2"/>
      <c r="GV95" s="2"/>
      <c r="GW95" s="2"/>
      <c r="GX95" s="2"/>
      <c r="GY95" s="2"/>
      <c r="GZ95" s="2"/>
      <c r="HA95" s="9"/>
      <c r="HB95" s="9"/>
      <c r="HC95" s="9"/>
      <c r="HD95" s="18"/>
      <c r="HE95" s="21"/>
      <c r="HF95" s="21"/>
      <c r="HG95" s="21"/>
      <c r="HH95" s="9"/>
      <c r="HI95" s="9"/>
      <c r="HJ95" s="9"/>
      <c r="HK95" s="9"/>
      <c r="HL95" s="9"/>
      <c r="HM95" s="9"/>
      <c r="HN95" s="9"/>
      <c r="HO95" s="9"/>
      <c r="HP95" s="9"/>
    </row>
    <row r="96" spans="180:224" x14ac:dyDescent="0.2">
      <c r="FX96" s="9"/>
      <c r="FY96" s="9"/>
      <c r="FZ96" s="21"/>
      <c r="GA96" s="21"/>
      <c r="GB96" s="21"/>
      <c r="GC96" s="21"/>
      <c r="GD96" s="21"/>
      <c r="GE96" s="21"/>
      <c r="GF96" s="9"/>
      <c r="GG96" s="21"/>
      <c r="GH96" s="21"/>
      <c r="GI96" s="21"/>
      <c r="GJ96" s="21"/>
      <c r="GK96" s="21"/>
      <c r="GL96" s="9"/>
      <c r="GM96" s="9"/>
      <c r="GN96" s="9"/>
      <c r="GO96" s="9"/>
      <c r="GP96" s="9"/>
      <c r="GQ96" s="25"/>
      <c r="GR96" s="21"/>
      <c r="GS96" s="21"/>
      <c r="GT96" s="21"/>
      <c r="GU96" s="21"/>
      <c r="GV96" s="21"/>
      <c r="GW96" s="21"/>
      <c r="GX96" s="21"/>
      <c r="GY96" s="21"/>
      <c r="GZ96" s="9"/>
      <c r="HA96" s="9"/>
      <c r="HB96" s="9"/>
      <c r="HC96" s="9"/>
      <c r="HD96" s="18"/>
      <c r="HE96" s="21"/>
      <c r="HF96" s="21"/>
      <c r="HG96" s="21"/>
      <c r="HH96" s="9"/>
      <c r="HI96" s="9"/>
      <c r="HJ96" s="9"/>
      <c r="HK96" s="9"/>
      <c r="HL96" s="9"/>
      <c r="HM96" s="9"/>
      <c r="HN96" s="9"/>
      <c r="HO96" s="9"/>
      <c r="HP96" s="9"/>
    </row>
    <row r="97" spans="180:224" x14ac:dyDescent="0.2">
      <c r="FX97" s="9"/>
      <c r="FY97" s="9"/>
      <c r="FZ97" s="21"/>
      <c r="GA97" s="21"/>
      <c r="GB97" s="21"/>
      <c r="GC97" s="21"/>
      <c r="GD97" s="21"/>
      <c r="GE97" s="21"/>
      <c r="GF97" s="9"/>
      <c r="GG97" s="21"/>
      <c r="GH97" s="21"/>
      <c r="GI97" s="21"/>
      <c r="GJ97" s="21"/>
      <c r="GK97" s="21"/>
      <c r="GL97" s="9"/>
      <c r="GM97" s="9"/>
      <c r="GN97" s="9"/>
      <c r="GO97" s="9"/>
      <c r="GP97" s="9"/>
      <c r="GQ97" s="25"/>
      <c r="GR97" s="21"/>
      <c r="GS97" s="21"/>
      <c r="GT97" s="21"/>
      <c r="GU97" s="21"/>
      <c r="GV97" s="21"/>
      <c r="GW97" s="21"/>
      <c r="GX97" s="21"/>
      <c r="GY97" s="21"/>
      <c r="GZ97" s="9"/>
      <c r="HA97" s="9"/>
      <c r="HB97" s="9"/>
      <c r="HC97" s="9"/>
      <c r="HD97" s="18"/>
      <c r="HE97" s="21"/>
      <c r="HF97" s="21"/>
      <c r="HG97" s="9"/>
      <c r="HH97" s="9"/>
      <c r="HI97" s="9"/>
      <c r="HJ97" s="9"/>
      <c r="HK97" s="9"/>
      <c r="HL97" s="9"/>
      <c r="HM97" s="9"/>
      <c r="HN97" s="9"/>
      <c r="HO97" s="9"/>
      <c r="HP97" s="9"/>
    </row>
    <row r="98" spans="180:224" x14ac:dyDescent="0.2">
      <c r="FX98" s="9"/>
      <c r="FY98" s="9"/>
      <c r="FZ98" s="9"/>
      <c r="GA98" s="9"/>
      <c r="GB98" s="9"/>
      <c r="GC98" s="9"/>
      <c r="GD98" s="9"/>
      <c r="GE98" s="9"/>
      <c r="GF98" s="9"/>
      <c r="GG98" s="9"/>
      <c r="GH98" s="21"/>
      <c r="GI98" s="21"/>
      <c r="GJ98" s="21"/>
      <c r="GK98" s="21"/>
      <c r="GL98" s="9"/>
      <c r="GM98" s="9"/>
      <c r="GN98" s="9"/>
      <c r="GO98" s="9"/>
      <c r="GP98" s="9"/>
      <c r="GQ98" s="25"/>
      <c r="GR98" s="21"/>
      <c r="GS98" s="21"/>
      <c r="GT98" s="21"/>
      <c r="GU98" s="21"/>
      <c r="GV98" s="21"/>
      <c r="GW98" s="21"/>
      <c r="GX98" s="21"/>
      <c r="GY98" s="21"/>
      <c r="GZ98" s="9"/>
      <c r="HA98" s="9"/>
      <c r="HB98" s="9"/>
      <c r="HC98" s="9"/>
      <c r="HD98" s="9"/>
      <c r="HE98" s="9"/>
      <c r="HF98" s="9"/>
      <c r="HG98" s="9"/>
      <c r="HH98" s="9"/>
      <c r="HI98" s="9"/>
      <c r="HJ98" s="9"/>
      <c r="HK98" s="9"/>
      <c r="HL98" s="9"/>
      <c r="HM98" s="9"/>
      <c r="HN98" s="9"/>
      <c r="HO98" s="9"/>
      <c r="HP98" s="9"/>
    </row>
    <row r="99" spans="180:224" x14ac:dyDescent="0.2">
      <c r="FX99" s="9"/>
      <c r="FY99" s="9"/>
      <c r="FZ99" s="9"/>
      <c r="GA99" s="9"/>
      <c r="GB99" s="9"/>
      <c r="GC99" s="9"/>
      <c r="GD99" s="9"/>
      <c r="GE99" s="9"/>
      <c r="GF99" s="9"/>
      <c r="GG99" s="9"/>
      <c r="GH99" s="9"/>
      <c r="GI99" s="9"/>
      <c r="GJ99" s="9"/>
      <c r="GK99" s="9"/>
      <c r="GL99" s="9"/>
      <c r="GM99" s="9"/>
      <c r="GN99" s="9"/>
      <c r="GO99" s="9"/>
      <c r="GP99" s="9"/>
      <c r="GQ99" s="25"/>
      <c r="GR99" s="21"/>
      <c r="GS99" s="21"/>
      <c r="GT99" s="21"/>
      <c r="GU99" s="21"/>
      <c r="GV99" s="21"/>
      <c r="GW99" s="21"/>
      <c r="GX99" s="21"/>
      <c r="GY99" s="21"/>
      <c r="GZ99" s="9"/>
      <c r="HA99" s="9"/>
      <c r="HB99" s="9"/>
      <c r="HC99" s="9"/>
      <c r="HD99" s="9"/>
      <c r="HE99" s="9"/>
      <c r="HF99" s="9"/>
      <c r="HG99" s="9"/>
      <c r="HH99" s="9"/>
      <c r="HI99" s="9"/>
      <c r="HJ99" s="9"/>
      <c r="HK99" s="9"/>
      <c r="HL99" s="9"/>
      <c r="HM99" s="9"/>
      <c r="HN99" s="9"/>
      <c r="HO99" s="9"/>
      <c r="HP99" s="9"/>
    </row>
    <row r="100" spans="180:224" x14ac:dyDescent="0.2">
      <c r="FX100" s="9"/>
      <c r="FY100" s="9"/>
      <c r="FZ100" s="9"/>
      <c r="GA100" s="9"/>
      <c r="GB100" s="9"/>
      <c r="GC100" s="9"/>
      <c r="GD100" s="9"/>
      <c r="GE100" s="9"/>
      <c r="GF100" s="9"/>
      <c r="GG100" s="9"/>
      <c r="GH100" s="9"/>
      <c r="GI100" s="9"/>
      <c r="GJ100" s="9"/>
      <c r="GK100" s="9"/>
      <c r="GL100" s="9"/>
      <c r="GM100" s="9"/>
      <c r="GN100" s="9"/>
      <c r="GO100" s="9"/>
      <c r="GP100" s="9"/>
      <c r="GQ100" s="25"/>
      <c r="GR100" s="21"/>
      <c r="GS100" s="21"/>
      <c r="GT100" s="21"/>
      <c r="GU100" s="21"/>
      <c r="GV100" s="21"/>
      <c r="GW100" s="21"/>
      <c r="GX100" s="21"/>
      <c r="GY100" s="21"/>
      <c r="GZ100" s="9"/>
      <c r="HA100" s="9"/>
      <c r="HB100" s="9"/>
      <c r="HC100" s="9"/>
      <c r="HD100" s="9"/>
      <c r="HE100" s="9"/>
      <c r="HF100" s="9"/>
      <c r="HG100" s="9"/>
      <c r="HH100" s="9"/>
      <c r="HI100" s="9"/>
      <c r="HJ100" s="9"/>
      <c r="HK100" s="9"/>
      <c r="HL100" s="9"/>
      <c r="HM100" s="9"/>
      <c r="HN100" s="9"/>
      <c r="HO100" s="9"/>
      <c r="HP100" s="9"/>
    </row>
    <row r="101" spans="180:224" x14ac:dyDescent="0.2">
      <c r="FX101" s="9"/>
      <c r="FY101" s="9"/>
      <c r="FZ101" s="9"/>
      <c r="GA101" s="9"/>
      <c r="GB101" s="9"/>
      <c r="GC101" s="9"/>
      <c r="GD101" s="9"/>
      <c r="GE101" s="9"/>
      <c r="GF101" s="9"/>
      <c r="GG101" s="9"/>
      <c r="GH101" s="9"/>
      <c r="GI101" s="9"/>
      <c r="GJ101" s="9"/>
      <c r="GK101" s="9"/>
      <c r="GL101" s="9"/>
      <c r="GM101" s="9"/>
      <c r="GN101" s="9"/>
      <c r="GO101" s="9"/>
      <c r="GP101" s="9"/>
      <c r="GQ101" s="25"/>
      <c r="GR101" s="21"/>
      <c r="GS101" s="21"/>
      <c r="GT101" s="21"/>
      <c r="GU101" s="21"/>
      <c r="GV101" s="21"/>
      <c r="GW101" s="21"/>
      <c r="GX101" s="21"/>
      <c r="GY101" s="21"/>
      <c r="GZ101" s="9"/>
      <c r="HA101" s="9"/>
      <c r="HB101" s="9"/>
      <c r="HC101" s="9"/>
      <c r="HD101" s="9"/>
      <c r="HE101" s="9"/>
      <c r="HF101" s="9"/>
      <c r="HG101" s="9"/>
      <c r="HH101" s="9"/>
      <c r="HI101" s="9"/>
      <c r="HJ101" s="9"/>
      <c r="HK101" s="9"/>
      <c r="HL101" s="9"/>
      <c r="HM101" s="9"/>
      <c r="HN101" s="9"/>
      <c r="HO101" s="9"/>
      <c r="HP101" s="9"/>
    </row>
    <row r="102" spans="180:224" x14ac:dyDescent="0.2">
      <c r="FX102" s="9"/>
      <c r="FY102" s="9"/>
      <c r="FZ102" s="9"/>
      <c r="GA102" s="9"/>
      <c r="GB102" s="9"/>
      <c r="GC102" s="9"/>
      <c r="GD102" s="9"/>
      <c r="GE102" s="9"/>
      <c r="GF102" s="9"/>
      <c r="GG102" s="9"/>
      <c r="GH102" s="9"/>
      <c r="GI102" s="9"/>
      <c r="GJ102" s="9"/>
      <c r="GK102" s="9"/>
      <c r="GL102" s="9"/>
      <c r="GM102" s="9"/>
      <c r="GN102" s="9"/>
      <c r="GO102" s="9"/>
      <c r="GP102" s="9"/>
      <c r="GQ102" s="25"/>
      <c r="GR102" s="21"/>
      <c r="GS102" s="21"/>
      <c r="GT102" s="21"/>
      <c r="GU102" s="21"/>
      <c r="GV102" s="21"/>
      <c r="GW102" s="21"/>
      <c r="GX102" s="21"/>
      <c r="GY102" s="21"/>
      <c r="GZ102" s="9"/>
      <c r="HA102" s="9"/>
      <c r="HB102" s="9"/>
      <c r="HC102" s="9"/>
      <c r="HD102" s="9"/>
      <c r="HE102" s="9"/>
      <c r="HF102" s="9"/>
      <c r="HG102" s="9"/>
      <c r="HH102" s="9"/>
      <c r="HI102" s="9"/>
      <c r="HJ102" s="9"/>
      <c r="HK102" s="9"/>
      <c r="HL102" s="9"/>
      <c r="HM102" s="9"/>
      <c r="HN102" s="9"/>
      <c r="HO102" s="9"/>
      <c r="HP102" s="9"/>
    </row>
    <row r="103" spans="180:224" x14ac:dyDescent="0.2">
      <c r="FX103" s="9"/>
      <c r="FY103" s="9"/>
      <c r="FZ103" s="9"/>
      <c r="GA103" s="9"/>
      <c r="GB103" s="9"/>
      <c r="GC103" s="9"/>
      <c r="GD103" s="9"/>
      <c r="GE103" s="9"/>
      <c r="GF103" s="9"/>
      <c r="GG103" s="9"/>
      <c r="GH103" s="9"/>
      <c r="GI103" s="9"/>
      <c r="GJ103" s="9"/>
      <c r="GK103" s="9"/>
      <c r="GL103" s="9"/>
      <c r="GM103" s="9"/>
      <c r="GN103" s="9"/>
      <c r="GO103" s="9"/>
      <c r="GP103" s="9"/>
      <c r="GQ103" s="25"/>
      <c r="GR103" s="21"/>
      <c r="GS103" s="21"/>
      <c r="GT103" s="21"/>
      <c r="GU103" s="21"/>
      <c r="GV103" s="21"/>
      <c r="GW103" s="21"/>
      <c r="GX103" s="21"/>
      <c r="GY103" s="21"/>
      <c r="GZ103" s="9"/>
      <c r="HA103" s="9"/>
      <c r="HB103" s="9"/>
      <c r="HC103" s="9"/>
      <c r="HD103" s="9"/>
      <c r="HE103" s="9"/>
      <c r="HF103" s="9"/>
      <c r="HG103" s="9"/>
      <c r="HH103" s="9"/>
      <c r="HI103" s="9"/>
      <c r="HJ103" s="9"/>
      <c r="HK103" s="9"/>
      <c r="HL103" s="9"/>
      <c r="HM103" s="9"/>
      <c r="HN103" s="9"/>
      <c r="HO103" s="9"/>
      <c r="HP103" s="9"/>
    </row>
    <row r="104" spans="180:224" x14ac:dyDescent="0.2">
      <c r="FX104" s="9"/>
      <c r="FY104" s="9"/>
      <c r="FZ104" s="9"/>
      <c r="GA104" s="9"/>
      <c r="GB104" s="9"/>
      <c r="GC104" s="9"/>
      <c r="GD104" s="9"/>
      <c r="GE104" s="9"/>
      <c r="GF104" s="9"/>
      <c r="GG104" s="9"/>
      <c r="GH104" s="9"/>
      <c r="GI104" s="9"/>
      <c r="GJ104" s="9"/>
      <c r="GK104" s="9"/>
      <c r="GL104" s="9"/>
      <c r="GM104" s="9"/>
      <c r="GN104" s="9"/>
      <c r="GO104" s="9"/>
      <c r="GP104" s="9"/>
      <c r="GQ104" s="25"/>
      <c r="GR104" s="21"/>
      <c r="GS104" s="21"/>
      <c r="GT104" s="9"/>
      <c r="GU104" s="9"/>
      <c r="GV104" s="9"/>
      <c r="GW104" s="9"/>
      <c r="GX104" s="9"/>
      <c r="GY104" s="9"/>
      <c r="GZ104" s="9"/>
      <c r="HA104" s="9"/>
      <c r="HB104" s="9"/>
      <c r="HC104" s="9"/>
      <c r="HD104" s="9"/>
      <c r="HE104" s="9"/>
      <c r="HF104" s="9"/>
      <c r="HG104" s="9"/>
      <c r="HH104" s="9"/>
      <c r="HI104" s="9"/>
      <c r="HJ104" s="9"/>
      <c r="HK104" s="9"/>
      <c r="HL104" s="9"/>
      <c r="HM104" s="9"/>
      <c r="HN104" s="9"/>
      <c r="HO104" s="9"/>
      <c r="HP104" s="9"/>
    </row>
    <row r="105" spans="180:224" x14ac:dyDescent="0.2">
      <c r="FX105" s="9"/>
      <c r="FY105" s="9"/>
      <c r="FZ105" s="9"/>
      <c r="GA105" s="9"/>
      <c r="GB105" s="9"/>
      <c r="GC105" s="9"/>
      <c r="GD105" s="9"/>
      <c r="GE105" s="9"/>
      <c r="GF105" s="9"/>
      <c r="GG105" s="9"/>
      <c r="GH105" s="9"/>
      <c r="GI105" s="9"/>
      <c r="GJ105" s="9"/>
      <c r="GK105" s="9"/>
      <c r="GL105" s="9"/>
      <c r="GM105" s="9"/>
      <c r="GN105" s="9"/>
      <c r="GO105" s="9"/>
      <c r="GP105" s="9"/>
      <c r="GQ105" s="9"/>
      <c r="GR105" s="9"/>
      <c r="GS105" s="9"/>
      <c r="GT105" s="9"/>
      <c r="GU105" s="9"/>
      <c r="GV105" s="9"/>
      <c r="GW105" s="9"/>
      <c r="GX105" s="9"/>
      <c r="GY105" s="9"/>
      <c r="GZ105" s="9"/>
      <c r="HA105" s="9"/>
      <c r="HB105" s="9"/>
      <c r="HC105" s="9"/>
      <c r="HD105" s="9"/>
      <c r="HE105" s="9"/>
      <c r="HF105" s="9"/>
      <c r="HG105" s="9"/>
      <c r="HH105" s="9"/>
      <c r="HI105" s="9"/>
      <c r="HJ105" s="9"/>
      <c r="HK105" s="9"/>
      <c r="HL105" s="9"/>
      <c r="HM105" s="9"/>
      <c r="HN105" s="9"/>
      <c r="HO105" s="9"/>
      <c r="HP105" s="9"/>
    </row>
    <row r="106" spans="180:224" x14ac:dyDescent="0.2">
      <c r="FX106" s="9"/>
      <c r="FY106" s="9"/>
      <c r="FZ106" s="9"/>
      <c r="GA106" s="9"/>
      <c r="GB106" s="9"/>
      <c r="GC106" s="9"/>
      <c r="GD106" s="9"/>
      <c r="GE106" s="9"/>
      <c r="GF106" s="9"/>
      <c r="GG106" s="9"/>
      <c r="GH106" s="9"/>
      <c r="GI106" s="9"/>
      <c r="GJ106" s="9"/>
      <c r="GK106" s="9"/>
      <c r="GL106" s="9"/>
      <c r="GM106" s="9"/>
      <c r="GN106" s="9"/>
      <c r="GO106" s="9"/>
      <c r="GP106" s="9"/>
      <c r="GQ106" s="9"/>
      <c r="GR106" s="9"/>
      <c r="GS106" s="9"/>
      <c r="GT106" s="9"/>
      <c r="GU106" s="9"/>
      <c r="GV106" s="9"/>
      <c r="GW106" s="9"/>
      <c r="GX106" s="9"/>
      <c r="GY106" s="9"/>
      <c r="GZ106" s="9"/>
      <c r="HA106" s="9"/>
      <c r="HB106" s="9"/>
      <c r="HC106" s="9"/>
      <c r="HD106" s="9"/>
      <c r="HE106" s="9"/>
      <c r="HF106" s="9"/>
      <c r="HG106" s="9"/>
      <c r="HH106" s="9"/>
      <c r="HI106" s="9"/>
      <c r="HJ106" s="9"/>
      <c r="HK106" s="9"/>
      <c r="HL106" s="9"/>
      <c r="HM106" s="9"/>
      <c r="HN106" s="9"/>
      <c r="HO106" s="9"/>
      <c r="HP106" s="9"/>
    </row>
    <row r="107" spans="180:224" x14ac:dyDescent="0.2">
      <c r="FX107" s="9"/>
      <c r="FY107" s="9"/>
      <c r="FZ107" s="9"/>
      <c r="GA107" s="9"/>
      <c r="GB107" s="9"/>
      <c r="GC107" s="9"/>
      <c r="GD107" s="9"/>
      <c r="GE107" s="9"/>
      <c r="GF107" s="9"/>
      <c r="GG107" s="9"/>
      <c r="GH107" s="9"/>
      <c r="GI107" s="9"/>
      <c r="GJ107" s="9"/>
      <c r="GK107" s="9"/>
      <c r="GL107" s="9"/>
      <c r="GM107" s="9"/>
      <c r="GN107" s="9"/>
      <c r="GO107" s="9"/>
      <c r="GP107" s="9"/>
      <c r="GQ107" s="9"/>
      <c r="GR107" s="9"/>
      <c r="GS107" s="9"/>
      <c r="GT107" s="9"/>
      <c r="GU107" s="9"/>
      <c r="GV107" s="9"/>
      <c r="GW107" s="9"/>
      <c r="GX107" s="9"/>
      <c r="GY107" s="9"/>
      <c r="GZ107" s="9"/>
      <c r="HA107" s="9"/>
      <c r="HB107" s="9"/>
      <c r="HC107" s="9"/>
      <c r="HD107" s="9"/>
      <c r="HE107" s="9"/>
      <c r="HF107" s="9"/>
      <c r="HG107" s="9"/>
      <c r="HH107" s="9"/>
      <c r="HI107" s="9"/>
      <c r="HJ107" s="9"/>
      <c r="HK107" s="9"/>
      <c r="HL107" s="9"/>
      <c r="HM107" s="9"/>
      <c r="HN107" s="9"/>
      <c r="HO107" s="9"/>
      <c r="HP107" s="9"/>
    </row>
    <row r="108" spans="180:224" x14ac:dyDescent="0.2">
      <c r="FX108" s="9"/>
      <c r="FY108" s="9"/>
      <c r="FZ108" s="9"/>
      <c r="GA108" s="9"/>
      <c r="GB108" s="9"/>
      <c r="GC108" s="9"/>
      <c r="GD108" s="9"/>
      <c r="GE108" s="9"/>
      <c r="GF108" s="9"/>
      <c r="GG108" s="9"/>
      <c r="GH108" s="9"/>
      <c r="GI108" s="9"/>
      <c r="GJ108" s="9"/>
      <c r="GK108" s="9"/>
      <c r="GL108" s="9"/>
      <c r="GM108" s="9"/>
      <c r="GN108" s="9"/>
      <c r="GO108" s="9"/>
      <c r="GP108" s="9"/>
      <c r="GQ108" s="9"/>
      <c r="GR108" s="9"/>
      <c r="GS108" s="9"/>
      <c r="GT108" s="9"/>
      <c r="GU108" s="9"/>
      <c r="GV108" s="9"/>
      <c r="GW108" s="9"/>
      <c r="GX108" s="9"/>
      <c r="GY108" s="9"/>
      <c r="GZ108" s="9"/>
      <c r="HA108" s="9"/>
      <c r="HB108" s="9"/>
      <c r="HC108" s="9"/>
      <c r="HD108" s="9"/>
      <c r="HE108" s="9"/>
      <c r="HF108" s="9"/>
      <c r="HG108" s="9"/>
      <c r="HH108" s="9"/>
      <c r="HI108" s="9"/>
      <c r="HJ108" s="9"/>
      <c r="HK108" s="9"/>
      <c r="HL108" s="9"/>
      <c r="HM108" s="9"/>
      <c r="HN108" s="9"/>
      <c r="HO108" s="9"/>
      <c r="HP108" s="9"/>
    </row>
  </sheetData>
  <mergeCells count="5">
    <mergeCell ref="GQ79:GX79"/>
    <mergeCell ref="HE79:HL79"/>
    <mergeCell ref="HF87:HG87"/>
    <mergeCell ref="GS94:GT94"/>
    <mergeCell ref="GS1:GT1"/>
  </mergeCells>
  <pageMargins left="0.7" right="0.7" top="0.78740157499999996" bottom="0.78740157499999996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51D342C-C53F-B147-9E08-D2A976FFF794}">
  <dimension ref="A1:NT104"/>
  <sheetViews>
    <sheetView topLeftCell="IM1" zoomScale="53" zoomScaleNormal="53" workbookViewId="0">
      <selection activeCell="JS3" sqref="JS3"/>
    </sheetView>
  </sheetViews>
  <sheetFormatPr baseColWidth="10" defaultRowHeight="15" x14ac:dyDescent="0.2"/>
  <cols>
    <col min="1" max="1" width="18.33203125" style="9" bestFit="1" customWidth="1"/>
    <col min="2" max="4" width="10.83203125" style="9"/>
    <col min="5" max="5" width="13.33203125" style="9" customWidth="1"/>
    <col min="6" max="78" width="10.83203125" style="9"/>
    <col min="79" max="79" width="16.33203125" style="9" customWidth="1"/>
    <col min="80" max="86" width="10.83203125" style="9"/>
    <col min="87" max="87" width="13.83203125" style="9" customWidth="1"/>
    <col min="88" max="104" width="10.83203125" style="9"/>
    <col min="105" max="105" width="13.5" style="9" customWidth="1"/>
    <col min="106" max="106" width="15.1640625" style="9" customWidth="1"/>
    <col min="107" max="107" width="10.83203125" style="9"/>
    <col min="108" max="108" width="13.33203125" style="9" customWidth="1"/>
    <col min="109" max="109" width="17.83203125" style="9" customWidth="1"/>
    <col min="110" max="148" width="10.83203125" style="9"/>
    <col min="149" max="149" width="11.33203125" style="9" customWidth="1"/>
    <col min="150" max="228" width="10.83203125" style="9"/>
    <col min="229" max="229" width="12.33203125" style="9" customWidth="1"/>
    <col min="230" max="358" width="10.83203125" style="9"/>
    <col min="359" max="359" width="22.5" style="9" bestFit="1" customWidth="1"/>
    <col min="360" max="360" width="11.5" style="9" bestFit="1" customWidth="1"/>
    <col min="361" max="371" width="10.83203125" style="9"/>
    <col min="372" max="372" width="22.5" style="9" bestFit="1" customWidth="1"/>
    <col min="373" max="376" width="9.83203125" style="9" customWidth="1"/>
    <col min="377" max="16384" width="10.83203125" style="9"/>
  </cols>
  <sheetData>
    <row r="1" spans="1:359" x14ac:dyDescent="0.2">
      <c r="A1" s="2" t="s">
        <v>0</v>
      </c>
      <c r="B1" s="9" t="s">
        <v>27</v>
      </c>
      <c r="C1" s="9" t="s">
        <v>55</v>
      </c>
      <c r="D1" s="9" t="s">
        <v>68</v>
      </c>
      <c r="E1" s="9" t="s">
        <v>79</v>
      </c>
      <c r="F1" s="9" t="s">
        <v>109</v>
      </c>
      <c r="G1" s="9" t="s">
        <v>115</v>
      </c>
      <c r="H1" s="9" t="s">
        <v>118</v>
      </c>
      <c r="I1" s="9" t="s">
        <v>129</v>
      </c>
      <c r="J1" s="9" t="s">
        <v>135</v>
      </c>
      <c r="K1" s="9" t="s">
        <v>136</v>
      </c>
      <c r="L1" s="9" t="s">
        <v>137</v>
      </c>
      <c r="M1" s="9" t="s">
        <v>142</v>
      </c>
      <c r="N1" s="9" t="s">
        <v>144</v>
      </c>
      <c r="O1" s="9" t="s">
        <v>157</v>
      </c>
      <c r="P1" s="9" t="s">
        <v>165</v>
      </c>
      <c r="Q1" s="9" t="s">
        <v>167</v>
      </c>
      <c r="R1" s="9" t="s">
        <v>170</v>
      </c>
      <c r="S1" s="9" t="s">
        <v>176</v>
      </c>
      <c r="T1" s="9" t="s">
        <v>192</v>
      </c>
      <c r="U1" s="9" t="s">
        <v>242</v>
      </c>
      <c r="V1" s="9" t="s">
        <v>247</v>
      </c>
      <c r="W1" s="9" t="s">
        <v>252</v>
      </c>
      <c r="X1" s="9" t="s">
        <v>262</v>
      </c>
      <c r="Y1" s="9" t="s">
        <v>266</v>
      </c>
      <c r="Z1" s="9" t="s">
        <v>274</v>
      </c>
      <c r="AA1" s="9" t="s">
        <v>283</v>
      </c>
      <c r="AB1" s="9" t="s">
        <v>300</v>
      </c>
      <c r="AC1" s="9" t="s">
        <v>314</v>
      </c>
      <c r="AD1" s="9" t="s">
        <v>315</v>
      </c>
      <c r="AE1" s="9" t="s">
        <v>319</v>
      </c>
      <c r="AF1" s="9" t="s">
        <v>334</v>
      </c>
      <c r="AG1" s="9" t="s">
        <v>341</v>
      </c>
      <c r="AH1" s="9" t="s">
        <v>351</v>
      </c>
      <c r="AI1" s="9" t="s">
        <v>362</v>
      </c>
      <c r="AJ1" s="9" t="s">
        <v>375</v>
      </c>
      <c r="AK1" s="9" t="s">
        <v>376</v>
      </c>
      <c r="AL1" s="9" t="s">
        <v>386</v>
      </c>
      <c r="AM1" s="9" t="s">
        <v>403</v>
      </c>
      <c r="AN1" s="9" t="s">
        <v>406</v>
      </c>
      <c r="AO1" s="9" t="s">
        <v>408</v>
      </c>
      <c r="AP1" s="9" t="s">
        <v>415</v>
      </c>
      <c r="AQ1" s="9" t="s">
        <v>421</v>
      </c>
      <c r="AR1" s="9" t="s">
        <v>422</v>
      </c>
      <c r="AS1" s="9" t="s">
        <v>431</v>
      </c>
      <c r="AT1" s="9" t="s">
        <v>432</v>
      </c>
      <c r="AU1" s="9" t="s">
        <v>435</v>
      </c>
      <c r="AV1" s="9" t="s">
        <v>438</v>
      </c>
      <c r="AW1" s="9" t="s">
        <v>443</v>
      </c>
      <c r="AX1" s="9" t="s">
        <v>447</v>
      </c>
      <c r="AY1" s="9" t="s">
        <v>451</v>
      </c>
      <c r="AZ1" s="9" t="s">
        <v>454</v>
      </c>
      <c r="BA1" s="9" t="s">
        <v>456</v>
      </c>
      <c r="BB1" s="9" t="s">
        <v>463</v>
      </c>
      <c r="BC1" s="9" t="s">
        <v>468</v>
      </c>
      <c r="BD1" s="9" t="s">
        <v>472</v>
      </c>
      <c r="BE1" s="9" t="s">
        <v>491</v>
      </c>
      <c r="BF1" s="9" t="s">
        <v>520</v>
      </c>
      <c r="BG1" s="9" t="s">
        <v>533</v>
      </c>
      <c r="BH1" s="9" t="s">
        <v>542</v>
      </c>
      <c r="BI1" s="9" t="s">
        <v>546</v>
      </c>
      <c r="BJ1" s="9" t="s">
        <v>554</v>
      </c>
      <c r="BK1" s="9" t="s">
        <v>562</v>
      </c>
      <c r="BL1" s="9" t="s">
        <v>577</v>
      </c>
      <c r="BM1" s="9" t="s">
        <v>608</v>
      </c>
      <c r="BN1" s="9" t="s">
        <v>618</v>
      </c>
      <c r="BO1" s="9" t="s">
        <v>622</v>
      </c>
      <c r="BP1" s="9" t="s">
        <v>642</v>
      </c>
      <c r="BQ1" s="9" t="s">
        <v>644</v>
      </c>
      <c r="BR1" s="9" t="s">
        <v>655</v>
      </c>
      <c r="BS1" s="9" t="s">
        <v>664</v>
      </c>
      <c r="BT1" s="9" t="s">
        <v>665</v>
      </c>
      <c r="BU1" s="9" t="s">
        <v>674</v>
      </c>
      <c r="BV1" s="9" t="s">
        <v>683</v>
      </c>
      <c r="BW1" s="9" t="s">
        <v>687</v>
      </c>
      <c r="BX1" s="9" t="s">
        <v>690</v>
      </c>
      <c r="BY1" s="9" t="s">
        <v>698</v>
      </c>
      <c r="BZ1" s="9" t="s">
        <v>720</v>
      </c>
      <c r="CA1" s="9" t="s">
        <v>732</v>
      </c>
      <c r="CB1" s="9" t="s">
        <v>754</v>
      </c>
      <c r="CC1" s="9" t="s">
        <v>763</v>
      </c>
      <c r="CD1" s="9" t="s">
        <v>775</v>
      </c>
      <c r="CE1" s="9" t="s">
        <v>789</v>
      </c>
      <c r="CF1" s="9" t="s">
        <v>790</v>
      </c>
      <c r="CG1" s="9" t="s">
        <v>791</v>
      </c>
      <c r="CH1" s="9" t="s">
        <v>797</v>
      </c>
      <c r="CI1" s="9" t="s">
        <v>804</v>
      </c>
      <c r="CJ1" s="9" t="s">
        <v>814</v>
      </c>
      <c r="CK1" s="9" t="s">
        <v>822</v>
      </c>
      <c r="CL1" s="9" t="s">
        <v>848</v>
      </c>
      <c r="CM1" s="9" t="s">
        <v>854</v>
      </c>
      <c r="CN1" s="9" t="s">
        <v>866</v>
      </c>
      <c r="CO1" s="9" t="s">
        <v>879</v>
      </c>
      <c r="CP1" s="9" t="s">
        <v>882</v>
      </c>
      <c r="CQ1" s="9" t="s">
        <v>883</v>
      </c>
      <c r="CR1" s="9" t="s">
        <v>888</v>
      </c>
      <c r="CS1" s="9" t="s">
        <v>890</v>
      </c>
      <c r="CT1" s="9" t="s">
        <v>898</v>
      </c>
      <c r="CU1" s="9" t="s">
        <v>901</v>
      </c>
      <c r="CV1" s="9" t="s">
        <v>909</v>
      </c>
      <c r="CW1" s="9" t="s">
        <v>910</v>
      </c>
      <c r="CX1" s="9" t="s">
        <v>941</v>
      </c>
      <c r="CY1" s="9" t="s">
        <v>942</v>
      </c>
      <c r="CZ1" s="9" t="s">
        <v>955</v>
      </c>
      <c r="DA1" s="9" t="s">
        <v>965</v>
      </c>
      <c r="DB1" s="9" t="s">
        <v>966</v>
      </c>
      <c r="DC1" s="9" t="s">
        <v>975</v>
      </c>
      <c r="DD1" s="9" t="s">
        <v>984</v>
      </c>
      <c r="DE1" s="9" t="s">
        <v>986</v>
      </c>
      <c r="DF1" s="9" t="s">
        <v>1009</v>
      </c>
      <c r="DG1" s="9" t="s">
        <v>1011</v>
      </c>
      <c r="DH1" s="9" t="s">
        <v>1023</v>
      </c>
      <c r="DI1" s="9" t="s">
        <v>1025</v>
      </c>
      <c r="DJ1" s="9" t="s">
        <v>1026</v>
      </c>
      <c r="DK1" s="9" t="s">
        <v>1031</v>
      </c>
      <c r="DL1" s="9" t="s">
        <v>1041</v>
      </c>
      <c r="DM1" s="9" t="s">
        <v>1051</v>
      </c>
      <c r="DN1" s="9" t="s">
        <v>1052</v>
      </c>
      <c r="DO1" s="9" t="s">
        <v>1057</v>
      </c>
      <c r="DP1" s="9" t="s">
        <v>1059</v>
      </c>
      <c r="DQ1" s="9" t="s">
        <v>1060</v>
      </c>
      <c r="DR1" s="9" t="s">
        <v>1068</v>
      </c>
      <c r="DS1" s="9" t="s">
        <v>1069</v>
      </c>
      <c r="DT1" s="9" t="s">
        <v>1073</v>
      </c>
      <c r="DU1" s="9" t="s">
        <v>1079</v>
      </c>
      <c r="DV1" s="9" t="s">
        <v>1094</v>
      </c>
      <c r="DW1" s="9" t="s">
        <v>1095</v>
      </c>
      <c r="DX1" s="9" t="s">
        <v>1105</v>
      </c>
      <c r="DY1" s="9" t="s">
        <v>1116</v>
      </c>
      <c r="DZ1" s="9" t="s">
        <v>1129</v>
      </c>
      <c r="EA1" s="9" t="s">
        <v>1155</v>
      </c>
      <c r="EB1" s="9" t="s">
        <v>1159</v>
      </c>
      <c r="EC1" s="9" t="s">
        <v>1162</v>
      </c>
      <c r="ED1" s="9" t="s">
        <v>1182</v>
      </c>
      <c r="EE1" s="9" t="s">
        <v>1183</v>
      </c>
      <c r="EF1" s="9" t="s">
        <v>1186</v>
      </c>
      <c r="EG1" s="9" t="s">
        <v>1191</v>
      </c>
      <c r="EH1" s="9" t="s">
        <v>1195</v>
      </c>
      <c r="EI1" s="9" t="s">
        <v>1202</v>
      </c>
      <c r="EJ1" s="9" t="s">
        <v>1203</v>
      </c>
      <c r="EK1" s="9" t="s">
        <v>1230</v>
      </c>
      <c r="EL1" s="9" t="s">
        <v>1232</v>
      </c>
      <c r="EM1" s="9" t="s">
        <v>1239</v>
      </c>
      <c r="EN1" s="9" t="s">
        <v>1245</v>
      </c>
      <c r="EO1" s="9" t="s">
        <v>1250</v>
      </c>
      <c r="EP1" s="9" t="s">
        <v>1252</v>
      </c>
      <c r="EQ1" s="9" t="s">
        <v>1262</v>
      </c>
      <c r="ER1" s="9" t="s">
        <v>1265</v>
      </c>
      <c r="ES1" s="9" t="s">
        <v>1281</v>
      </c>
      <c r="ET1" s="9" t="s">
        <v>1287</v>
      </c>
      <c r="EU1" s="9" t="s">
        <v>1296</v>
      </c>
      <c r="EV1" s="9" t="s">
        <v>1302</v>
      </c>
      <c r="EW1" s="9" t="s">
        <v>1303</v>
      </c>
      <c r="EX1" s="9" t="s">
        <v>1311</v>
      </c>
      <c r="EY1" s="9" t="s">
        <v>1322</v>
      </c>
      <c r="EZ1" s="9" t="s">
        <v>1354</v>
      </c>
      <c r="FA1" s="9" t="s">
        <v>1371</v>
      </c>
      <c r="FB1" s="9" t="s">
        <v>1405</v>
      </c>
      <c r="FC1" s="9" t="s">
        <v>1435</v>
      </c>
      <c r="FD1" s="9" t="s">
        <v>1446</v>
      </c>
      <c r="FE1" s="9" t="s">
        <v>1452</v>
      </c>
      <c r="FF1" s="9" t="s">
        <v>1453</v>
      </c>
      <c r="FG1" s="9" t="s">
        <v>1456</v>
      </c>
      <c r="FH1" s="9" t="s">
        <v>1476</v>
      </c>
      <c r="FI1" s="9" t="s">
        <v>1480</v>
      </c>
      <c r="FJ1" s="9" t="s">
        <v>1482</v>
      </c>
      <c r="FK1" s="9" t="s">
        <v>1494</v>
      </c>
      <c r="FL1" s="9" t="s">
        <v>1499</v>
      </c>
      <c r="FM1" s="9" t="s">
        <v>1508</v>
      </c>
      <c r="FN1" s="9" t="s">
        <v>1518</v>
      </c>
      <c r="FO1" s="9" t="s">
        <v>1519</v>
      </c>
      <c r="FP1" s="9" t="s">
        <v>1523</v>
      </c>
      <c r="FQ1" s="9" t="s">
        <v>1548</v>
      </c>
      <c r="FR1" s="9" t="s">
        <v>1552</v>
      </c>
      <c r="FS1" s="9" t="s">
        <v>1559</v>
      </c>
      <c r="FT1" s="9" t="s">
        <v>1579</v>
      </c>
      <c r="FU1" s="9" t="s">
        <v>1587</v>
      </c>
      <c r="FV1" s="9" t="s">
        <v>1588</v>
      </c>
      <c r="FW1" s="9" t="s">
        <v>1590</v>
      </c>
      <c r="FX1" s="9" t="s">
        <v>1619</v>
      </c>
      <c r="FY1" s="9" t="s">
        <v>1621</v>
      </c>
      <c r="FZ1" s="9" t="s">
        <v>1639</v>
      </c>
      <c r="GA1" s="9" t="s">
        <v>1655</v>
      </c>
      <c r="GB1" s="9" t="s">
        <v>1657</v>
      </c>
      <c r="GC1" s="9" t="s">
        <v>1662</v>
      </c>
      <c r="GD1" s="9" t="s">
        <v>1668</v>
      </c>
      <c r="GE1" s="9" t="s">
        <v>1671</v>
      </c>
      <c r="GF1" s="9" t="s">
        <v>1680</v>
      </c>
      <c r="GG1" s="9" t="s">
        <v>1693</v>
      </c>
      <c r="GH1" s="9" t="s">
        <v>1694</v>
      </c>
      <c r="GI1" s="9" t="s">
        <v>1706</v>
      </c>
      <c r="GJ1" s="9" t="s">
        <v>1707</v>
      </c>
      <c r="GK1" s="9" t="s">
        <v>1714</v>
      </c>
      <c r="GL1" s="9" t="s">
        <v>1736</v>
      </c>
      <c r="GM1" s="9" t="s">
        <v>1742</v>
      </c>
      <c r="GN1" s="9" t="s">
        <v>1766</v>
      </c>
      <c r="GO1" s="9" t="s">
        <v>1774</v>
      </c>
      <c r="GP1" s="9" t="s">
        <v>1775</v>
      </c>
      <c r="GQ1" s="9" t="s">
        <v>1779</v>
      </c>
      <c r="GR1" s="9" t="s">
        <v>1790</v>
      </c>
      <c r="GS1" s="9" t="s">
        <v>1794</v>
      </c>
      <c r="GT1" s="9" t="s">
        <v>1805</v>
      </c>
      <c r="GU1" s="9" t="s">
        <v>1812</v>
      </c>
      <c r="GV1" s="9" t="s">
        <v>1817</v>
      </c>
      <c r="GW1" s="9" t="s">
        <v>1828</v>
      </c>
      <c r="GX1" s="9" t="s">
        <v>1845</v>
      </c>
      <c r="GY1" s="9" t="s">
        <v>1848</v>
      </c>
      <c r="GZ1" s="9" t="s">
        <v>1852</v>
      </c>
      <c r="HA1" s="9" t="s">
        <v>1855</v>
      </c>
      <c r="HB1" s="9" t="s">
        <v>1857</v>
      </c>
      <c r="HC1" s="9" t="s">
        <v>1872</v>
      </c>
      <c r="HD1" s="9" t="s">
        <v>1880</v>
      </c>
      <c r="HE1" s="9" t="s">
        <v>1892</v>
      </c>
      <c r="HF1" s="9" t="s">
        <v>1897</v>
      </c>
      <c r="HG1" s="9" t="s">
        <v>1922</v>
      </c>
      <c r="HH1" s="9" t="s">
        <v>1948</v>
      </c>
      <c r="HI1" s="9" t="s">
        <v>1950</v>
      </c>
      <c r="HJ1" s="9" t="s">
        <v>1955</v>
      </c>
      <c r="HK1" s="9" t="s">
        <v>1959</v>
      </c>
      <c r="HL1" s="9" t="s">
        <v>1968</v>
      </c>
      <c r="HM1" s="9" t="s">
        <v>1972</v>
      </c>
      <c r="HN1" s="9" t="s">
        <v>1982</v>
      </c>
      <c r="HO1" s="9" t="s">
        <v>1983</v>
      </c>
      <c r="HP1" s="9" t="s">
        <v>1986</v>
      </c>
      <c r="HQ1" s="9" t="s">
        <v>1990</v>
      </c>
      <c r="HR1" s="9" t="s">
        <v>1996</v>
      </c>
      <c r="HS1" s="9" t="s">
        <v>1999</v>
      </c>
      <c r="HT1" s="9" t="s">
        <v>2003</v>
      </c>
      <c r="HU1" s="9" t="s">
        <v>2008</v>
      </c>
      <c r="HV1" s="9" t="s">
        <v>2009</v>
      </c>
      <c r="HW1" s="9" t="s">
        <v>2025</v>
      </c>
      <c r="HX1" s="9" t="s">
        <v>2030</v>
      </c>
      <c r="HY1" s="9" t="s">
        <v>2031</v>
      </c>
      <c r="HZ1" s="9" t="s">
        <v>2032</v>
      </c>
      <c r="IA1" s="9" t="s">
        <v>2047</v>
      </c>
      <c r="IB1" s="9" t="s">
        <v>2049</v>
      </c>
      <c r="IC1" s="9" t="s">
        <v>2051</v>
      </c>
      <c r="ID1" s="9" t="s">
        <v>2069</v>
      </c>
      <c r="IE1" s="9" t="s">
        <v>2089</v>
      </c>
      <c r="IF1" s="9" t="s">
        <v>2141</v>
      </c>
      <c r="IG1" s="9" t="s">
        <v>2143</v>
      </c>
      <c r="IH1" s="9" t="s">
        <v>2155</v>
      </c>
      <c r="II1" s="9" t="s">
        <v>2159</v>
      </c>
      <c r="IJ1" s="9" t="s">
        <v>2160</v>
      </c>
      <c r="IK1" s="9" t="s">
        <v>2162</v>
      </c>
      <c r="IL1" s="9" t="s">
        <v>2163</v>
      </c>
      <c r="IM1" s="9" t="s">
        <v>2166</v>
      </c>
      <c r="IN1" s="9" t="s">
        <v>2169</v>
      </c>
      <c r="IO1" s="9" t="s">
        <v>2178</v>
      </c>
      <c r="IP1" s="9" t="s">
        <v>2182</v>
      </c>
      <c r="IQ1" s="9" t="s">
        <v>2184</v>
      </c>
      <c r="IR1" s="9" t="s">
        <v>2189</v>
      </c>
      <c r="IS1" s="9" t="s">
        <v>2198</v>
      </c>
      <c r="IT1" s="9" t="s">
        <v>2202</v>
      </c>
      <c r="IU1" s="9" t="s">
        <v>2210</v>
      </c>
      <c r="IV1" s="9" t="s">
        <v>2211</v>
      </c>
      <c r="IW1" s="9" t="s">
        <v>2213</v>
      </c>
      <c r="IX1" s="9" t="s">
        <v>2216</v>
      </c>
      <c r="IY1" s="9" t="s">
        <v>2221</v>
      </c>
      <c r="IZ1" s="9" t="s">
        <v>2225</v>
      </c>
      <c r="JA1" s="9" t="s">
        <v>2227</v>
      </c>
      <c r="JB1" s="9" t="s">
        <v>2230</v>
      </c>
      <c r="JC1" s="9" t="s">
        <v>2234</v>
      </c>
      <c r="JD1" s="9" t="s">
        <v>2237</v>
      </c>
      <c r="JE1" s="9" t="s">
        <v>2238</v>
      </c>
      <c r="JF1" s="9" t="s">
        <v>2239</v>
      </c>
      <c r="JG1" s="9" t="s">
        <v>2250</v>
      </c>
      <c r="JH1" s="9" t="s">
        <v>2252</v>
      </c>
      <c r="JI1" s="9" t="s">
        <v>2253</v>
      </c>
      <c r="JJ1" s="9" t="s">
        <v>2255</v>
      </c>
      <c r="JK1" s="9" t="s">
        <v>2263</v>
      </c>
      <c r="JL1" s="9" t="s">
        <v>2269</v>
      </c>
      <c r="JM1" s="9" t="s">
        <v>2271</v>
      </c>
      <c r="JN1" s="9" t="s">
        <v>2280</v>
      </c>
      <c r="JO1" s="9" t="s">
        <v>2287</v>
      </c>
      <c r="JP1" s="9" t="s">
        <v>2288</v>
      </c>
      <c r="JQ1" s="9" t="s">
        <v>2290</v>
      </c>
      <c r="JR1" s="9" t="s">
        <v>2291</v>
      </c>
      <c r="JS1" s="9" t="s">
        <v>2292</v>
      </c>
      <c r="JT1" s="9" t="s">
        <v>2300</v>
      </c>
      <c r="JU1" s="9" t="s">
        <v>2319</v>
      </c>
      <c r="JV1" s="9" t="s">
        <v>2325</v>
      </c>
      <c r="JW1" s="9" t="s">
        <v>2326</v>
      </c>
      <c r="JX1" s="9" t="s">
        <v>2327</v>
      </c>
      <c r="JY1" s="9" t="s">
        <v>2332</v>
      </c>
      <c r="JZ1" s="9" t="s">
        <v>2347</v>
      </c>
      <c r="KA1" s="9" t="s">
        <v>2350</v>
      </c>
      <c r="KB1" s="9" t="s">
        <v>2352</v>
      </c>
      <c r="KC1" s="9" t="s">
        <v>2360</v>
      </c>
      <c r="KD1" s="9" t="s">
        <v>2362</v>
      </c>
      <c r="KE1" s="9" t="s">
        <v>2364</v>
      </c>
      <c r="KF1" s="9" t="s">
        <v>2370</v>
      </c>
      <c r="KG1" s="9" t="s">
        <v>2379</v>
      </c>
      <c r="KH1" s="9" t="s">
        <v>2383</v>
      </c>
      <c r="KI1" s="9" t="s">
        <v>2384</v>
      </c>
      <c r="KJ1" s="9" t="s">
        <v>2387</v>
      </c>
      <c r="KK1" s="9" t="s">
        <v>2393</v>
      </c>
      <c r="KL1" s="9" t="s">
        <v>2394</v>
      </c>
      <c r="KM1" s="9" t="s">
        <v>2399</v>
      </c>
      <c r="KN1" s="9" t="s">
        <v>2400</v>
      </c>
      <c r="KO1" s="9" t="s">
        <v>2402</v>
      </c>
      <c r="KP1" s="9" t="s">
        <v>2404</v>
      </c>
      <c r="KQ1" s="9" t="s">
        <v>2408</v>
      </c>
      <c r="KR1" s="9" t="s">
        <v>2411</v>
      </c>
      <c r="KS1" s="9" t="s">
        <v>2415</v>
      </c>
      <c r="KT1" s="9" t="s">
        <v>2417</v>
      </c>
      <c r="KU1" s="9" t="s">
        <v>2418</v>
      </c>
      <c r="KV1" s="9" t="s">
        <v>2420</v>
      </c>
      <c r="KW1" s="9" t="s">
        <v>2430</v>
      </c>
      <c r="KX1" s="9" t="s">
        <v>2432</v>
      </c>
      <c r="KY1" s="9" t="s">
        <v>2434</v>
      </c>
      <c r="KZ1" s="9" t="s">
        <v>2435</v>
      </c>
      <c r="LA1" s="9" t="s">
        <v>2437</v>
      </c>
      <c r="LB1" s="9" t="s">
        <v>2438</v>
      </c>
      <c r="LC1" s="9" t="s">
        <v>2444</v>
      </c>
      <c r="LD1" s="9" t="s">
        <v>2446</v>
      </c>
      <c r="LE1" s="9" t="s">
        <v>2456</v>
      </c>
      <c r="LF1" s="9" t="s">
        <v>2464</v>
      </c>
      <c r="LG1" s="9" t="s">
        <v>2469</v>
      </c>
      <c r="LH1" s="9" t="s">
        <v>2481</v>
      </c>
      <c r="LI1" s="9" t="s">
        <v>2484</v>
      </c>
      <c r="LJ1" s="9" t="s">
        <v>2487</v>
      </c>
      <c r="LK1" s="9" t="s">
        <v>2488</v>
      </c>
      <c r="LL1" s="9" t="s">
        <v>2492</v>
      </c>
      <c r="LM1" s="9" t="s">
        <v>2496</v>
      </c>
      <c r="LN1" s="9" t="s">
        <v>2498</v>
      </c>
      <c r="LO1" s="9" t="s">
        <v>2501</v>
      </c>
      <c r="LP1" s="9" t="s">
        <v>2505</v>
      </c>
      <c r="LQ1" s="9" t="s">
        <v>2509</v>
      </c>
      <c r="LR1" s="31" t="s">
        <v>2510</v>
      </c>
      <c r="LS1" s="9" t="s">
        <v>2511</v>
      </c>
      <c r="LT1" s="9" t="s">
        <v>2517</v>
      </c>
      <c r="LU1" s="9" t="s">
        <v>2521</v>
      </c>
      <c r="LV1" s="9" t="s">
        <v>2522</v>
      </c>
      <c r="LW1" s="9" t="s">
        <v>2524</v>
      </c>
      <c r="LX1" s="9" t="s">
        <v>2532</v>
      </c>
      <c r="LY1" s="9" t="s">
        <v>2545</v>
      </c>
      <c r="LZ1" s="9" t="s">
        <v>2548</v>
      </c>
      <c r="MA1" s="9" t="s">
        <v>2551</v>
      </c>
      <c r="MB1" s="9" t="s">
        <v>2566</v>
      </c>
      <c r="MC1" s="9" t="s">
        <v>2567</v>
      </c>
      <c r="MT1" s="33"/>
      <c r="MU1" s="33"/>
    </row>
    <row r="2" spans="1:359" x14ac:dyDescent="0.2">
      <c r="A2" s="2" t="s">
        <v>3391</v>
      </c>
      <c r="B2" s="9" t="s">
        <v>3777</v>
      </c>
      <c r="C2" s="9" t="s">
        <v>2611</v>
      </c>
      <c r="D2" s="9" t="s">
        <v>2617</v>
      </c>
      <c r="E2" s="9" t="s">
        <v>2620</v>
      </c>
      <c r="F2" s="9" t="s">
        <v>2631</v>
      </c>
      <c r="G2" s="9" t="s">
        <v>2634</v>
      </c>
      <c r="H2" s="9" t="s">
        <v>2635</v>
      </c>
      <c r="I2" s="9" t="s">
        <v>2639</v>
      </c>
      <c r="J2" s="9" t="s">
        <v>2642</v>
      </c>
      <c r="K2" s="9" t="s">
        <v>3823</v>
      </c>
      <c r="L2" s="9" t="s">
        <v>2643</v>
      </c>
      <c r="M2" s="9" t="s">
        <v>3659</v>
      </c>
      <c r="N2" s="9" t="s">
        <v>2646</v>
      </c>
      <c r="O2" s="9" t="s">
        <v>2655</v>
      </c>
      <c r="P2" s="9" t="s">
        <v>2658</v>
      </c>
      <c r="Q2" s="9" t="s">
        <v>3676</v>
      </c>
      <c r="R2" s="9" t="s">
        <v>2660</v>
      </c>
      <c r="S2" s="9" t="s">
        <v>3586</v>
      </c>
      <c r="T2" s="9" t="s">
        <v>2671</v>
      </c>
      <c r="U2" s="9" t="s">
        <v>3399</v>
      </c>
      <c r="V2" s="9" t="s">
        <v>3728</v>
      </c>
      <c r="W2" s="9" t="s">
        <v>3518</v>
      </c>
      <c r="X2" s="9" t="s">
        <v>3464</v>
      </c>
      <c r="Y2" s="9" t="s">
        <v>2697</v>
      </c>
      <c r="Z2" s="9" t="s">
        <v>2702</v>
      </c>
      <c r="AA2" s="9" t="s">
        <v>3852</v>
      </c>
      <c r="AB2" s="9" t="s">
        <v>2643</v>
      </c>
      <c r="AC2" s="9" t="s">
        <v>2679</v>
      </c>
      <c r="AD2" s="9" t="s">
        <v>2630</v>
      </c>
      <c r="AE2" s="9" t="s">
        <v>2724</v>
      </c>
      <c r="AF2" s="9" t="s">
        <v>3524</v>
      </c>
      <c r="AG2" s="9" t="s">
        <v>3504</v>
      </c>
      <c r="AH2" s="9" t="s">
        <v>2740</v>
      </c>
      <c r="AI2" s="9" t="s">
        <v>2747</v>
      </c>
      <c r="AJ2" s="9" t="s">
        <v>3785</v>
      </c>
      <c r="AK2" s="9" t="s">
        <v>2615</v>
      </c>
      <c r="AL2" s="9" t="s">
        <v>3399</v>
      </c>
      <c r="AM2" s="9" t="s">
        <v>2765</v>
      </c>
      <c r="AN2" s="9" t="s">
        <v>2766</v>
      </c>
      <c r="AO2" s="9" t="s">
        <v>2767</v>
      </c>
      <c r="AP2" s="9" t="s">
        <v>3657</v>
      </c>
      <c r="AQ2" s="9" t="s">
        <v>3399</v>
      </c>
      <c r="AR2" s="9" t="s">
        <v>3673</v>
      </c>
      <c r="AS2" s="9" t="s">
        <v>2777</v>
      </c>
      <c r="AT2" s="9" t="s">
        <v>2778</v>
      </c>
      <c r="AU2" s="9" t="s">
        <v>3399</v>
      </c>
      <c r="AV2" s="9" t="s">
        <v>2778</v>
      </c>
      <c r="AW2" s="9" t="s">
        <v>2644</v>
      </c>
      <c r="AX2" s="9" t="s">
        <v>2639</v>
      </c>
      <c r="AY2" s="9" t="s">
        <v>3647</v>
      </c>
      <c r="AZ2" s="9" t="s">
        <v>2784</v>
      </c>
      <c r="BA2" s="9" t="s">
        <v>2786</v>
      </c>
      <c r="BB2" s="9" t="s">
        <v>2791</v>
      </c>
      <c r="BC2" s="9" t="s">
        <v>2758</v>
      </c>
      <c r="BD2" s="9" t="s">
        <v>3297</v>
      </c>
      <c r="BE2" s="9" t="s">
        <v>2683</v>
      </c>
      <c r="BF2" s="9" t="s">
        <v>2812</v>
      </c>
      <c r="BG2" s="9" t="s">
        <v>2643</v>
      </c>
      <c r="BH2" s="9" t="s">
        <v>2823</v>
      </c>
      <c r="BI2" s="9" t="s">
        <v>2825</v>
      </c>
      <c r="BJ2" s="9" t="s">
        <v>2766</v>
      </c>
      <c r="BK2" s="9" t="s">
        <v>2832</v>
      </c>
      <c r="BL2" s="9" t="s">
        <v>2709</v>
      </c>
      <c r="BM2" s="9" t="s">
        <v>3399</v>
      </c>
      <c r="BN2" s="9" t="s">
        <v>3851</v>
      </c>
      <c r="BO2" s="9" t="s">
        <v>3705</v>
      </c>
      <c r="BP2" s="9" t="s">
        <v>2862</v>
      </c>
      <c r="BQ2" s="9" t="s">
        <v>2863</v>
      </c>
      <c r="BR2" s="9" t="s">
        <v>2619</v>
      </c>
      <c r="BS2" s="9" t="s">
        <v>2869</v>
      </c>
      <c r="BT2" s="9" t="s">
        <v>2685</v>
      </c>
      <c r="BU2" s="9" t="s">
        <v>2875</v>
      </c>
      <c r="BV2" s="9" t="s">
        <v>3399</v>
      </c>
      <c r="BW2" s="9" t="s">
        <v>2880</v>
      </c>
      <c r="BX2" s="9" t="s">
        <v>2683</v>
      </c>
      <c r="BY2" s="9" t="s">
        <v>2619</v>
      </c>
      <c r="BZ2" s="9" t="s">
        <v>2891</v>
      </c>
      <c r="CA2" s="9" t="s">
        <v>3502</v>
      </c>
      <c r="CB2" s="9" t="s">
        <v>2642</v>
      </c>
      <c r="CC2" s="9" t="s">
        <v>2908</v>
      </c>
      <c r="CD2" s="9" t="s">
        <v>3672</v>
      </c>
      <c r="CE2" s="9" t="s">
        <v>2913</v>
      </c>
      <c r="CF2" s="9" t="s">
        <v>3509</v>
      </c>
      <c r="CG2" s="9" t="s">
        <v>3655</v>
      </c>
      <c r="CH2" s="9" t="s">
        <v>3532</v>
      </c>
      <c r="CI2" s="9" t="s">
        <v>2651</v>
      </c>
      <c r="CJ2" s="9" t="s">
        <v>3433</v>
      </c>
      <c r="CK2" s="9" t="s">
        <v>3522</v>
      </c>
      <c r="CL2" s="9" t="s">
        <v>2593</v>
      </c>
      <c r="CM2" s="9" t="s">
        <v>3874</v>
      </c>
      <c r="CN2" s="9" t="s">
        <v>2851</v>
      </c>
      <c r="CO2" s="9" t="s">
        <v>2629</v>
      </c>
      <c r="CP2" s="9" t="s">
        <v>2903</v>
      </c>
      <c r="CQ2" s="9" t="s">
        <v>3399</v>
      </c>
      <c r="CR2" s="9" t="s">
        <v>2939</v>
      </c>
      <c r="CS2" s="9" t="s">
        <v>3668</v>
      </c>
      <c r="CT2" s="9" t="s">
        <v>3528</v>
      </c>
      <c r="CU2" s="9" t="s">
        <v>2588</v>
      </c>
      <c r="CV2" s="9" t="s">
        <v>2611</v>
      </c>
      <c r="CW2" s="9" t="s">
        <v>3847</v>
      </c>
      <c r="CX2" s="9" t="s">
        <v>2957</v>
      </c>
      <c r="CY2" s="9" t="s">
        <v>2957</v>
      </c>
      <c r="CZ2" s="9" t="s">
        <v>3534</v>
      </c>
      <c r="DA2" s="9" t="s">
        <v>3648</v>
      </c>
      <c r="DB2" s="9" t="s">
        <v>2965</v>
      </c>
      <c r="DC2" s="9" t="s">
        <v>2655</v>
      </c>
      <c r="DD2" s="9" t="s">
        <v>3711</v>
      </c>
      <c r="DE2" s="9" t="s">
        <v>2644</v>
      </c>
      <c r="DF2" s="9" t="s">
        <v>2591</v>
      </c>
      <c r="DG2" s="9" t="s">
        <v>2592</v>
      </c>
      <c r="DH2" s="9" t="s">
        <v>3399</v>
      </c>
      <c r="DI2" s="9" t="s">
        <v>3675</v>
      </c>
      <c r="DJ2" s="9" t="s">
        <v>3399</v>
      </c>
      <c r="DK2" s="9" t="s">
        <v>2972</v>
      </c>
      <c r="DL2" s="9" t="s">
        <v>3515</v>
      </c>
      <c r="DM2" s="9" t="s">
        <v>3399</v>
      </c>
      <c r="DN2" s="9" t="s">
        <v>2640</v>
      </c>
      <c r="DO2" s="9" t="s">
        <v>2878</v>
      </c>
      <c r="DP2" s="9" t="s">
        <v>3399</v>
      </c>
      <c r="DQ2" s="9" t="s">
        <v>3513</v>
      </c>
      <c r="DR2" s="9" t="s">
        <v>3589</v>
      </c>
      <c r="DS2" s="9" t="s">
        <v>3838</v>
      </c>
      <c r="DT2" s="9" t="s">
        <v>2997</v>
      </c>
      <c r="DU2" s="9" t="s">
        <v>2835</v>
      </c>
      <c r="DV2" s="9" t="s">
        <v>3002</v>
      </c>
      <c r="DW2" s="9" t="s">
        <v>3003</v>
      </c>
      <c r="DX2" s="9" t="s">
        <v>3005</v>
      </c>
      <c r="DY2" s="9" t="s">
        <v>3010</v>
      </c>
      <c r="DZ2" s="9" t="s">
        <v>3635</v>
      </c>
      <c r="EA2" s="9" t="s">
        <v>3722</v>
      </c>
      <c r="EB2" s="9" t="s">
        <v>3557</v>
      </c>
      <c r="EC2" s="9" t="s">
        <v>3520</v>
      </c>
      <c r="ED2" s="9" t="s">
        <v>2708</v>
      </c>
      <c r="EE2" s="9" t="s">
        <v>3032</v>
      </c>
      <c r="EF2" s="9" t="s">
        <v>3842</v>
      </c>
      <c r="EG2" s="9" t="s">
        <v>2592</v>
      </c>
      <c r="EH2" s="9" t="s">
        <v>2700</v>
      </c>
      <c r="EI2" s="9" t="s">
        <v>3682</v>
      </c>
      <c r="EJ2" s="9" t="s">
        <v>2688</v>
      </c>
      <c r="EK2" s="9" t="s">
        <v>2873</v>
      </c>
      <c r="EL2" s="9" t="s">
        <v>3600</v>
      </c>
      <c r="EM2" s="9" t="s">
        <v>3722</v>
      </c>
      <c r="EN2" s="9" t="s">
        <v>3049</v>
      </c>
      <c r="EO2" s="9" t="s">
        <v>2835</v>
      </c>
      <c r="EP2" s="9" t="s">
        <v>3871</v>
      </c>
      <c r="EQ2" s="9" t="s">
        <v>3787</v>
      </c>
      <c r="ER2" s="9" t="s">
        <v>3056</v>
      </c>
      <c r="ES2" s="9" t="s">
        <v>3664</v>
      </c>
      <c r="ET2" s="9" t="s">
        <v>3062</v>
      </c>
      <c r="EU2" s="9" t="s">
        <v>3870</v>
      </c>
      <c r="EV2" s="9" t="s">
        <v>3399</v>
      </c>
      <c r="EW2" s="9" t="s">
        <v>3789</v>
      </c>
      <c r="EX2" s="9" t="s">
        <v>3671</v>
      </c>
      <c r="EY2" s="9" t="s">
        <v>2754</v>
      </c>
      <c r="EZ2" s="9" t="s">
        <v>3868</v>
      </c>
      <c r="FA2" s="9" t="s">
        <v>3079</v>
      </c>
      <c r="FB2" s="9" t="s">
        <v>2642</v>
      </c>
      <c r="FC2" s="9" t="s">
        <v>3873</v>
      </c>
      <c r="FD2" s="9" t="s">
        <v>3872</v>
      </c>
      <c r="FE2" s="9" t="s">
        <v>2631</v>
      </c>
      <c r="FF2" s="9" t="s">
        <v>3099</v>
      </c>
      <c r="FG2" s="9" t="s">
        <v>3079</v>
      </c>
      <c r="FH2" s="9" t="s">
        <v>2998</v>
      </c>
      <c r="FI2" s="9" t="s">
        <v>3513</v>
      </c>
      <c r="FJ2" s="9" t="s">
        <v>3399</v>
      </c>
      <c r="FK2" s="9" t="s">
        <v>3106</v>
      </c>
      <c r="FL2" s="9" t="s">
        <v>2795</v>
      </c>
      <c r="FM2" s="9" t="s">
        <v>3111</v>
      </c>
      <c r="FN2" s="9" t="s">
        <v>2834</v>
      </c>
      <c r="FO2" s="9" t="s">
        <v>2622</v>
      </c>
      <c r="FP2" s="9" t="s">
        <v>2878</v>
      </c>
      <c r="FQ2" s="9" t="s">
        <v>3591</v>
      </c>
      <c r="FR2" s="9" t="s">
        <v>3087</v>
      </c>
      <c r="FS2" s="9" t="s">
        <v>2812</v>
      </c>
      <c r="FT2" s="9" t="s">
        <v>3399</v>
      </c>
      <c r="FU2" s="9" t="s">
        <v>3133</v>
      </c>
      <c r="FV2" s="9" t="s">
        <v>3134</v>
      </c>
      <c r="FW2" s="9" t="s">
        <v>3000</v>
      </c>
      <c r="FX2" s="9" t="s">
        <v>3425</v>
      </c>
      <c r="FY2" s="9" t="s">
        <v>3865</v>
      </c>
      <c r="FZ2" s="9" t="s">
        <v>3667</v>
      </c>
      <c r="GA2" s="9" t="s">
        <v>3149</v>
      </c>
      <c r="GB2" s="9" t="s">
        <v>3525</v>
      </c>
      <c r="GC2" s="9" t="s">
        <v>2623</v>
      </c>
      <c r="GD2" s="9" t="s">
        <v>3154</v>
      </c>
      <c r="GE2" s="9" t="s">
        <v>2795</v>
      </c>
      <c r="GF2" s="9" t="s">
        <v>3399</v>
      </c>
      <c r="GG2" s="9" t="s">
        <v>3750</v>
      </c>
      <c r="GH2" s="9" t="s">
        <v>3399</v>
      </c>
      <c r="GI2" s="9" t="s">
        <v>3161</v>
      </c>
      <c r="GJ2" s="9" t="s">
        <v>3162</v>
      </c>
      <c r="GK2" s="9" t="s">
        <v>2600</v>
      </c>
      <c r="GL2" s="9" t="s">
        <v>3862</v>
      </c>
      <c r="GM2" s="9" t="s">
        <v>3174</v>
      </c>
      <c r="GN2" s="9" t="s">
        <v>3184</v>
      </c>
      <c r="GO2" s="9" t="s">
        <v>3186</v>
      </c>
      <c r="GP2" s="9" t="s">
        <v>2946</v>
      </c>
      <c r="GQ2" s="9" t="s">
        <v>3661</v>
      </c>
      <c r="GR2" s="9" t="s">
        <v>2873</v>
      </c>
      <c r="GS2" s="9" t="s">
        <v>2840</v>
      </c>
      <c r="GT2" s="9" t="s">
        <v>2755</v>
      </c>
      <c r="GU2" s="9" t="s">
        <v>2776</v>
      </c>
      <c r="GV2" s="9" t="s">
        <v>3196</v>
      </c>
      <c r="GW2" s="9" t="s">
        <v>3861</v>
      </c>
      <c r="GX2" s="9" t="s">
        <v>2640</v>
      </c>
      <c r="GY2" s="9" t="s">
        <v>3828</v>
      </c>
      <c r="GZ2" s="9" t="s">
        <v>3701</v>
      </c>
      <c r="HA2" s="9" t="s">
        <v>3827</v>
      </c>
      <c r="HB2" s="9" t="s">
        <v>3774</v>
      </c>
      <c r="HC2" s="9" t="s">
        <v>3399</v>
      </c>
      <c r="HD2" s="9" t="s">
        <v>2728</v>
      </c>
      <c r="HE2" s="9" t="s">
        <v>3145</v>
      </c>
      <c r="HF2" s="9" t="s">
        <v>2639</v>
      </c>
      <c r="HG2" s="9" t="s">
        <v>3218</v>
      </c>
      <c r="HH2" s="9" t="s">
        <v>3222</v>
      </c>
      <c r="HI2" s="9" t="s">
        <v>2755</v>
      </c>
      <c r="HJ2" s="9" t="s">
        <v>2727</v>
      </c>
      <c r="HK2" s="9" t="s">
        <v>3412</v>
      </c>
      <c r="HL2" s="9" t="s">
        <v>3226</v>
      </c>
      <c r="HM2" s="9" t="s">
        <v>3713</v>
      </c>
      <c r="HN2" s="9" t="s">
        <v>2709</v>
      </c>
      <c r="HO2" s="9" t="s">
        <v>3860</v>
      </c>
      <c r="HP2" s="9" t="s">
        <v>2602</v>
      </c>
      <c r="HQ2" s="9" t="s">
        <v>3062</v>
      </c>
      <c r="HR2" s="9" t="s">
        <v>2600</v>
      </c>
      <c r="HS2" s="9" t="s">
        <v>2612</v>
      </c>
      <c r="HT2" s="9" t="s">
        <v>2612</v>
      </c>
      <c r="HU2" s="9" t="s">
        <v>2644</v>
      </c>
      <c r="HV2" s="9" t="s">
        <v>2779</v>
      </c>
      <c r="HW2" s="9" t="s">
        <v>3807</v>
      </c>
      <c r="HX2" s="9" t="s">
        <v>3237</v>
      </c>
      <c r="HY2" s="9" t="s">
        <v>3174</v>
      </c>
      <c r="HZ2" s="9" t="s">
        <v>3238</v>
      </c>
      <c r="IA2" s="9" t="s">
        <v>3856</v>
      </c>
      <c r="IB2" s="9" t="s">
        <v>3399</v>
      </c>
      <c r="IC2" s="9" t="s">
        <v>3241</v>
      </c>
      <c r="ID2" s="9" t="s">
        <v>3858</v>
      </c>
      <c r="IE2" s="9" t="s">
        <v>2917</v>
      </c>
      <c r="IF2" s="9" t="s">
        <v>3674</v>
      </c>
      <c r="IG2" s="9" t="s">
        <v>3149</v>
      </c>
      <c r="IH2" s="9" t="s">
        <v>3264</v>
      </c>
      <c r="II2" s="9" t="s">
        <v>3245</v>
      </c>
      <c r="IJ2" s="9" t="s">
        <v>3751</v>
      </c>
      <c r="IK2" s="9" t="s">
        <v>3265</v>
      </c>
      <c r="IL2" s="9" t="s">
        <v>3506</v>
      </c>
      <c r="IM2" s="9" t="s">
        <v>3652</v>
      </c>
      <c r="IN2" s="9" t="s">
        <v>3179</v>
      </c>
      <c r="IO2" s="9" t="s">
        <v>2795</v>
      </c>
      <c r="IP2" s="9" t="s">
        <v>2639</v>
      </c>
      <c r="IQ2" s="9" t="s">
        <v>3125</v>
      </c>
      <c r="IR2" s="9" t="s">
        <v>3174</v>
      </c>
      <c r="IS2" s="9" t="s">
        <v>3399</v>
      </c>
      <c r="IT2" s="9" t="s">
        <v>3809</v>
      </c>
      <c r="IU2" s="9" t="s">
        <v>3699</v>
      </c>
      <c r="IV2" s="9" t="s">
        <v>3698</v>
      </c>
      <c r="IW2" s="9" t="s">
        <v>3835</v>
      </c>
      <c r="IX2" s="9" t="s">
        <v>3005</v>
      </c>
      <c r="IY2" s="9" t="s">
        <v>3834</v>
      </c>
      <c r="IZ2" s="9" t="s">
        <v>3507</v>
      </c>
      <c r="JA2" s="9" t="s">
        <v>3399</v>
      </c>
      <c r="JB2" s="9" t="s">
        <v>3322</v>
      </c>
      <c r="JC2" s="9" t="s">
        <v>3399</v>
      </c>
      <c r="JD2" s="9" t="s">
        <v>3770</v>
      </c>
      <c r="JE2" s="9" t="s">
        <v>3688</v>
      </c>
      <c r="JF2" s="9" t="s">
        <v>2629</v>
      </c>
      <c r="JG2" s="9" t="s">
        <v>3768</v>
      </c>
      <c r="JH2" s="9" t="s">
        <v>3697</v>
      </c>
      <c r="JI2" s="9" t="s">
        <v>3593</v>
      </c>
      <c r="JJ2" s="9" t="s">
        <v>3549</v>
      </c>
      <c r="JK2" s="9" t="s">
        <v>3274</v>
      </c>
      <c r="JL2" s="9" t="s">
        <v>3807</v>
      </c>
      <c r="JM2" s="9" t="s">
        <v>3726</v>
      </c>
      <c r="JN2" s="9" t="s">
        <v>2734</v>
      </c>
      <c r="JO2" s="9" t="s">
        <v>3275</v>
      </c>
      <c r="JP2" s="9" t="s">
        <v>2702</v>
      </c>
      <c r="JQ2" s="9" t="s">
        <v>3399</v>
      </c>
      <c r="JR2" s="9" t="s">
        <v>3859</v>
      </c>
      <c r="JS2" s="9" t="s">
        <v>3276</v>
      </c>
      <c r="JT2" s="9" t="s">
        <v>3766</v>
      </c>
      <c r="JU2" s="9" t="s">
        <v>3805</v>
      </c>
      <c r="JV2" s="9" t="s">
        <v>3691</v>
      </c>
      <c r="JW2" s="9" t="s">
        <v>3399</v>
      </c>
      <c r="JX2" s="9" t="s">
        <v>3804</v>
      </c>
      <c r="JY2" s="9" t="s">
        <v>3803</v>
      </c>
      <c r="JZ2" s="9" t="s">
        <v>2972</v>
      </c>
      <c r="KA2" s="9" t="s">
        <v>3836</v>
      </c>
      <c r="KB2" s="9" t="s">
        <v>3399</v>
      </c>
      <c r="KC2" s="9" t="s">
        <v>3032</v>
      </c>
      <c r="KD2" s="9" t="s">
        <v>3724</v>
      </c>
      <c r="KE2" s="9" t="s">
        <v>3801</v>
      </c>
      <c r="KF2" s="9" t="s">
        <v>3399</v>
      </c>
      <c r="KG2" s="9" t="s">
        <v>3837</v>
      </c>
      <c r="KH2" s="9" t="s">
        <v>3765</v>
      </c>
      <c r="KI2" s="9" t="s">
        <v>3845</v>
      </c>
      <c r="KJ2" s="9" t="s">
        <v>3843</v>
      </c>
      <c r="KK2" s="9" t="s">
        <v>3554</v>
      </c>
      <c r="KL2" s="9" t="s">
        <v>2868</v>
      </c>
      <c r="KM2" s="9" t="s">
        <v>2678</v>
      </c>
      <c r="KN2" s="9" t="s">
        <v>2593</v>
      </c>
      <c r="KO2" s="9" t="s">
        <v>2688</v>
      </c>
      <c r="KP2" s="9" t="s">
        <v>3015</v>
      </c>
      <c r="KQ2" s="9" t="s">
        <v>3722</v>
      </c>
      <c r="KR2" s="9" t="s">
        <v>2593</v>
      </c>
      <c r="KS2" s="9" t="s">
        <v>3764</v>
      </c>
      <c r="KT2" s="9" t="s">
        <v>3797</v>
      </c>
      <c r="KU2" s="9" t="s">
        <v>2586</v>
      </c>
      <c r="KV2" s="9" t="s">
        <v>3540</v>
      </c>
      <c r="KW2" s="9" t="s">
        <v>2841</v>
      </c>
      <c r="KX2" s="9" t="s">
        <v>3762</v>
      </c>
      <c r="KY2" s="9" t="s">
        <v>2642</v>
      </c>
      <c r="KZ2" s="9" t="s">
        <v>3615</v>
      </c>
      <c r="LA2" s="9" t="s">
        <v>2945</v>
      </c>
      <c r="LB2" s="9" t="s">
        <v>3694</v>
      </c>
      <c r="LC2" s="9" t="s">
        <v>3300</v>
      </c>
      <c r="LD2" s="9" t="s">
        <v>3550</v>
      </c>
      <c r="LE2" s="9" t="s">
        <v>3832</v>
      </c>
      <c r="LF2" s="9" t="s">
        <v>3012</v>
      </c>
      <c r="LG2" s="9" t="s">
        <v>3305</v>
      </c>
      <c r="LH2" s="9" t="s">
        <v>3722</v>
      </c>
      <c r="LI2" s="9" t="s">
        <v>3538</v>
      </c>
      <c r="LJ2" s="9" t="s">
        <v>2625</v>
      </c>
      <c r="LK2" s="9" t="s">
        <v>2998</v>
      </c>
      <c r="LL2" s="9" t="s">
        <v>3757</v>
      </c>
      <c r="LM2" s="9" t="s">
        <v>3727</v>
      </c>
      <c r="LN2" s="9" t="s">
        <v>3191</v>
      </c>
      <c r="LO2" s="9" t="s">
        <v>3418</v>
      </c>
      <c r="LP2" s="9" t="s">
        <v>3722</v>
      </c>
      <c r="LQ2" s="9" t="s">
        <v>3538</v>
      </c>
      <c r="LR2" s="31" t="s">
        <v>3308</v>
      </c>
      <c r="LS2" s="9" t="s">
        <v>3683</v>
      </c>
      <c r="LT2" s="9" t="s">
        <v>3651</v>
      </c>
      <c r="LU2" s="9" t="s">
        <v>3090</v>
      </c>
      <c r="LV2" s="9" t="s">
        <v>3310</v>
      </c>
      <c r="LW2" s="9" t="s">
        <v>3312</v>
      </c>
      <c r="LX2" s="9" t="s">
        <v>3830</v>
      </c>
      <c r="LY2" s="9" t="s">
        <v>3760</v>
      </c>
      <c r="LZ2" s="9" t="s">
        <v>2639</v>
      </c>
      <c r="MA2" s="9" t="s">
        <v>2710</v>
      </c>
      <c r="MB2" s="9" t="s">
        <v>3317</v>
      </c>
      <c r="MC2" s="9" t="s">
        <v>3179</v>
      </c>
      <c r="MR2" s="2"/>
      <c r="MS2" s="2"/>
      <c r="MT2" s="2"/>
      <c r="MU2" s="2"/>
    </row>
    <row r="3" spans="1:359" x14ac:dyDescent="0.2">
      <c r="A3" s="2" t="s">
        <v>3392</v>
      </c>
      <c r="B3" s="9" t="s">
        <v>3422</v>
      </c>
      <c r="C3" s="9" t="s">
        <v>3638</v>
      </c>
      <c r="D3" s="9" t="s">
        <v>3422</v>
      </c>
      <c r="E3" s="9" t="s">
        <v>3588</v>
      </c>
      <c r="F3" s="9" t="s">
        <v>3781</v>
      </c>
      <c r="G3" s="9" t="s">
        <v>3399</v>
      </c>
      <c r="H3" s="9" t="s">
        <v>3426</v>
      </c>
      <c r="I3" s="9" t="s">
        <v>3576</v>
      </c>
      <c r="J3" s="9" t="s">
        <v>3822</v>
      </c>
      <c r="K3" s="9" t="s">
        <v>3461</v>
      </c>
      <c r="L3" s="9" t="s">
        <v>3468</v>
      </c>
      <c r="N3" s="9" t="s">
        <v>3420</v>
      </c>
      <c r="O3" s="9" t="s">
        <v>3824</v>
      </c>
      <c r="P3" s="9" t="s">
        <v>3551</v>
      </c>
      <c r="Q3" s="9" t="s">
        <v>3677</v>
      </c>
      <c r="R3" s="9" t="s">
        <v>3825</v>
      </c>
      <c r="S3" s="9" t="s">
        <v>3587</v>
      </c>
      <c r="T3" s="9" t="s">
        <v>3399</v>
      </c>
      <c r="U3" s="9" t="s">
        <v>3399</v>
      </c>
      <c r="V3" s="9" t="s">
        <v>3588</v>
      </c>
      <c r="W3" s="9" t="s">
        <v>3519</v>
      </c>
      <c r="X3" s="9" t="s">
        <v>3463</v>
      </c>
      <c r="Y3" s="9" t="s">
        <v>3854</v>
      </c>
      <c r="Z3" s="9" t="s">
        <v>3685</v>
      </c>
      <c r="AA3" s="9" t="s">
        <v>3420</v>
      </c>
      <c r="AB3" s="9" t="s">
        <v>3853</v>
      </c>
      <c r="AC3" s="9" t="s">
        <v>3670</v>
      </c>
      <c r="AD3" s="9" t="s">
        <v>3533</v>
      </c>
      <c r="AE3" s="9" t="s">
        <v>3680</v>
      </c>
      <c r="AF3" s="9" t="s">
        <v>3523</v>
      </c>
      <c r="AG3" s="9" t="s">
        <v>3420</v>
      </c>
      <c r="AH3" s="9" t="s">
        <v>3745</v>
      </c>
      <c r="AI3" s="9" t="s">
        <v>3548</v>
      </c>
      <c r="AJ3" s="9" t="s">
        <v>3422</v>
      </c>
      <c r="AK3" s="9" t="s">
        <v>3399</v>
      </c>
      <c r="AL3" s="9" t="s">
        <v>3399</v>
      </c>
      <c r="AM3" s="9" t="s">
        <v>3855</v>
      </c>
      <c r="AN3" s="9" t="s">
        <v>3597</v>
      </c>
      <c r="AO3" s="9" t="s">
        <v>3663</v>
      </c>
      <c r="AP3" s="9" t="s">
        <v>3658</v>
      </c>
      <c r="AQ3" s="9" t="s">
        <v>3399</v>
      </c>
      <c r="AR3" s="9" t="s">
        <v>3399</v>
      </c>
      <c r="AS3" s="9" t="s">
        <v>3715</v>
      </c>
      <c r="AT3" s="9" t="s">
        <v>3536</v>
      </c>
      <c r="AU3" s="9" t="s">
        <v>3399</v>
      </c>
      <c r="AV3" s="9" t="s">
        <v>3796</v>
      </c>
      <c r="AW3" s="9" t="s">
        <v>3634</v>
      </c>
      <c r="AX3" s="9" t="s">
        <v>3576</v>
      </c>
      <c r="AY3" s="9" t="s">
        <v>3629</v>
      </c>
      <c r="AZ3" s="9" t="s">
        <v>3398</v>
      </c>
      <c r="BA3" s="9" t="s">
        <v>3660</v>
      </c>
      <c r="BB3" s="9" t="s">
        <v>3640</v>
      </c>
      <c r="BD3" s="9" t="s">
        <v>3588</v>
      </c>
      <c r="BE3" s="9" t="s">
        <v>3849</v>
      </c>
      <c r="BF3" s="9" t="s">
        <v>3420</v>
      </c>
      <c r="BG3" s="9" t="s">
        <v>3468</v>
      </c>
      <c r="BH3" s="9" t="s">
        <v>3420</v>
      </c>
      <c r="BI3" s="9" t="s">
        <v>3462</v>
      </c>
      <c r="BJ3" s="9" t="s">
        <v>3597</v>
      </c>
      <c r="BK3" s="9" t="s">
        <v>3441</v>
      </c>
      <c r="BL3" s="9" t="s">
        <v>3473</v>
      </c>
      <c r="BM3" s="9" t="s">
        <v>3399</v>
      </c>
      <c r="BN3" s="9" t="s">
        <v>3420</v>
      </c>
      <c r="BO3" s="9" t="s">
        <v>3706</v>
      </c>
      <c r="BP3" s="9" t="s">
        <v>3508</v>
      </c>
      <c r="BQ3" s="9" t="s">
        <v>3420</v>
      </c>
      <c r="BR3" s="9" t="s">
        <v>3399</v>
      </c>
      <c r="BS3" s="9" t="s">
        <v>3641</v>
      </c>
      <c r="BT3" s="9" t="s">
        <v>3850</v>
      </c>
      <c r="BU3" s="9" t="s">
        <v>3708</v>
      </c>
      <c r="BV3" s="9" t="s">
        <v>3399</v>
      </c>
      <c r="BW3" s="9" t="s">
        <v>3480</v>
      </c>
      <c r="BX3" s="9" t="s">
        <v>3849</v>
      </c>
      <c r="BY3" s="9" t="s">
        <v>3656</v>
      </c>
      <c r="BZ3" s="9" t="s">
        <v>3573</v>
      </c>
      <c r="CA3" s="9" t="s">
        <v>3503</v>
      </c>
      <c r="CB3" s="9" t="s">
        <v>3422</v>
      </c>
      <c r="CC3" s="9" t="s">
        <v>3588</v>
      </c>
      <c r="CD3" s="9" t="s">
        <v>3633</v>
      </c>
      <c r="CE3" s="9" t="s">
        <v>3565</v>
      </c>
      <c r="CF3" s="9" t="s">
        <v>3471</v>
      </c>
      <c r="CG3" s="9" t="s">
        <v>3419</v>
      </c>
      <c r="CH3" s="9" t="s">
        <v>3399</v>
      </c>
      <c r="CI3" s="9" t="s">
        <v>3481</v>
      </c>
      <c r="CJ3" s="9" t="s">
        <v>3449</v>
      </c>
      <c r="CK3" s="9" t="s">
        <v>3523</v>
      </c>
      <c r="CL3" s="9" t="s">
        <v>3502</v>
      </c>
      <c r="CM3" s="9" t="s">
        <v>3422</v>
      </c>
      <c r="CN3" s="9" t="s">
        <v>3693</v>
      </c>
      <c r="CO3" s="9" t="s">
        <v>3848</v>
      </c>
      <c r="CP3" s="9" t="s">
        <v>3399</v>
      </c>
      <c r="CQ3" s="9" t="s">
        <v>3399</v>
      </c>
      <c r="CR3" s="9" t="s">
        <v>3642</v>
      </c>
      <c r="CS3" s="9" t="s">
        <v>3669</v>
      </c>
      <c r="CT3" s="9" t="s">
        <v>3399</v>
      </c>
      <c r="CU3" s="9" t="s">
        <v>3709</v>
      </c>
      <c r="CV3" s="9" t="s">
        <v>3468</v>
      </c>
      <c r="CW3" s="9" t="s">
        <v>3419</v>
      </c>
      <c r="CX3" s="9" t="s">
        <v>3588</v>
      </c>
      <c r="CY3" s="9" t="s">
        <v>3588</v>
      </c>
      <c r="CZ3" s="9" t="s">
        <v>3535</v>
      </c>
      <c r="DA3" s="9" t="s">
        <v>3649</v>
      </c>
      <c r="DB3" s="9" t="s">
        <v>3649</v>
      </c>
      <c r="DC3" s="9" t="s">
        <v>3846</v>
      </c>
      <c r="DD3" s="9" t="s">
        <v>3712</v>
      </c>
      <c r="DE3" s="9" t="s">
        <v>3503</v>
      </c>
      <c r="DF3" s="9" t="s">
        <v>2984</v>
      </c>
      <c r="DG3" s="9" t="s">
        <v>3718</v>
      </c>
      <c r="DH3" s="9" t="s">
        <v>3399</v>
      </c>
      <c r="DI3" s="9" t="s">
        <v>3399</v>
      </c>
      <c r="DJ3" s="9" t="s">
        <v>3399</v>
      </c>
      <c r="DK3" s="9" t="s">
        <v>3399</v>
      </c>
      <c r="DL3" s="9" t="s">
        <v>3516</v>
      </c>
      <c r="DM3" s="9" t="s">
        <v>3399</v>
      </c>
      <c r="DN3" s="9" t="s">
        <v>3484</v>
      </c>
      <c r="DO3" s="9" t="s">
        <v>3643</v>
      </c>
      <c r="DP3" s="9" t="s">
        <v>3399</v>
      </c>
      <c r="DQ3" s="9" t="s">
        <v>3588</v>
      </c>
      <c r="DR3" s="9" t="s">
        <v>3590</v>
      </c>
      <c r="DS3" s="9" t="s">
        <v>3839</v>
      </c>
      <c r="DT3" s="9" t="s">
        <v>3432</v>
      </c>
      <c r="DU3" s="9" t="s">
        <v>3511</v>
      </c>
      <c r="DV3" s="9" t="s">
        <v>3840</v>
      </c>
      <c r="DW3" s="9" t="s">
        <v>3637</v>
      </c>
      <c r="DX3" s="9" t="s">
        <v>3460</v>
      </c>
      <c r="DY3" s="9" t="s">
        <v>3841</v>
      </c>
      <c r="DZ3" s="9" t="s">
        <v>3636</v>
      </c>
      <c r="EA3" s="9" t="s">
        <v>3517</v>
      </c>
      <c r="EB3" s="9" t="s">
        <v>3399</v>
      </c>
      <c r="EC3" s="9" t="s">
        <v>3521</v>
      </c>
      <c r="ED3" s="9" t="s">
        <v>3592</v>
      </c>
      <c r="EE3" s="9" t="s">
        <v>3420</v>
      </c>
      <c r="EF3" s="9" t="s">
        <v>3399</v>
      </c>
      <c r="EG3" s="9" t="s">
        <v>3576</v>
      </c>
      <c r="EH3" s="9" t="s">
        <v>3633</v>
      </c>
      <c r="EI3" s="9" t="s">
        <v>3681</v>
      </c>
      <c r="EJ3" s="9" t="s">
        <v>3715</v>
      </c>
      <c r="EK3" s="9" t="s">
        <v>3644</v>
      </c>
      <c r="EL3" s="9" t="s">
        <v>3601</v>
      </c>
      <c r="EM3" s="9" t="s">
        <v>3517</v>
      </c>
      <c r="EN3" s="9" t="s">
        <v>3714</v>
      </c>
      <c r="EO3" s="9" t="s">
        <v>3511</v>
      </c>
      <c r="EP3" s="9" t="s">
        <v>3399</v>
      </c>
      <c r="EQ3" s="9" t="s">
        <v>3457</v>
      </c>
      <c r="ER3" s="9" t="s">
        <v>3574</v>
      </c>
      <c r="ES3" s="9" t="s">
        <v>3665</v>
      </c>
      <c r="ET3" s="9" t="s">
        <v>3645</v>
      </c>
      <c r="EU3" s="9" t="s">
        <v>3457</v>
      </c>
      <c r="EV3" s="9" t="s">
        <v>3399</v>
      </c>
      <c r="EW3" s="9" t="s">
        <v>3700</v>
      </c>
      <c r="EX3" s="9" t="s">
        <v>3581</v>
      </c>
      <c r="EY3" s="9" t="s">
        <v>3679</v>
      </c>
      <c r="EZ3" s="9" t="s">
        <v>3408</v>
      </c>
      <c r="FA3" s="9" t="s">
        <v>3419</v>
      </c>
      <c r="FB3" s="9" t="s">
        <v>3422</v>
      </c>
      <c r="FC3" s="9" t="s">
        <v>3399</v>
      </c>
      <c r="FD3" s="9" t="s">
        <v>3769</v>
      </c>
      <c r="FE3" s="9" t="s">
        <v>3573</v>
      </c>
      <c r="FF3" s="9" t="s">
        <v>3869</v>
      </c>
      <c r="FG3" s="9" t="s">
        <v>3419</v>
      </c>
      <c r="FH3" s="9" t="s">
        <v>3869</v>
      </c>
      <c r="FI3" s="9" t="s">
        <v>3588</v>
      </c>
      <c r="FJ3" s="9" t="s">
        <v>3399</v>
      </c>
      <c r="FK3" s="9" t="s">
        <v>3430</v>
      </c>
      <c r="FL3" s="9" t="s">
        <v>3475</v>
      </c>
      <c r="FM3" s="9" t="s">
        <v>3707</v>
      </c>
      <c r="FN3" s="9" t="s">
        <v>3420</v>
      </c>
      <c r="FO3" s="9" t="s">
        <v>3773</v>
      </c>
      <c r="FP3" s="9" t="s">
        <v>3678</v>
      </c>
      <c r="FR3" s="9" t="s">
        <v>3716</v>
      </c>
      <c r="FS3" s="9" t="s">
        <v>3420</v>
      </c>
      <c r="FT3" s="9" t="s">
        <v>3399</v>
      </c>
      <c r="FU3" s="9" t="s">
        <v>3623</v>
      </c>
      <c r="FV3" s="9" t="s">
        <v>3420</v>
      </c>
      <c r="FW3" s="9" t="s">
        <v>3656</v>
      </c>
      <c r="FX3" s="9" t="s">
        <v>3424</v>
      </c>
      <c r="FY3" s="9" t="s">
        <v>3866</v>
      </c>
      <c r="FZ3" s="9" t="s">
        <v>3472</v>
      </c>
      <c r="GA3" s="9" t="s">
        <v>3576</v>
      </c>
      <c r="GB3" s="9" t="s">
        <v>3526</v>
      </c>
      <c r="GC3" s="9" t="s">
        <v>3867</v>
      </c>
      <c r="GD3" s="9" t="s">
        <v>3420</v>
      </c>
      <c r="GE3" s="9" t="s">
        <v>3472</v>
      </c>
      <c r="GF3" s="9" t="s">
        <v>3399</v>
      </c>
      <c r="GG3" s="9" t="s">
        <v>3419</v>
      </c>
      <c r="GH3" s="9" t="s">
        <v>3399</v>
      </c>
      <c r="GI3" s="9" t="s">
        <v>3864</v>
      </c>
      <c r="GJ3" s="9" t="s">
        <v>3573</v>
      </c>
      <c r="GK3" s="9" t="s">
        <v>3687</v>
      </c>
      <c r="GL3" s="9" t="s">
        <v>3863</v>
      </c>
      <c r="GM3" s="9" t="s">
        <v>3572</v>
      </c>
      <c r="GN3" s="9" t="s">
        <v>3399</v>
      </c>
      <c r="GO3" s="9" t="s">
        <v>3646</v>
      </c>
      <c r="GP3" s="9" t="s">
        <v>3710</v>
      </c>
      <c r="GQ3" s="9" t="s">
        <v>3662</v>
      </c>
      <c r="GR3" s="9" t="s">
        <v>3644</v>
      </c>
      <c r="GS3" s="9" t="s">
        <v>3829</v>
      </c>
      <c r="GT3" s="9" t="s">
        <v>3573</v>
      </c>
      <c r="GU3" s="9" t="s">
        <v>3666</v>
      </c>
      <c r="GV3" s="9" t="s">
        <v>3420</v>
      </c>
      <c r="GW3" s="9" t="s">
        <v>3420</v>
      </c>
      <c r="GX3" s="9" t="s">
        <v>3404</v>
      </c>
      <c r="GY3" s="9" t="s">
        <v>3420</v>
      </c>
      <c r="GZ3" s="9" t="s">
        <v>3702</v>
      </c>
      <c r="HA3" s="9" t="s">
        <v>3415</v>
      </c>
      <c r="HB3" s="9" t="s">
        <v>3419</v>
      </c>
      <c r="HC3" s="9" t="s">
        <v>3399</v>
      </c>
      <c r="HD3" s="9" t="s">
        <v>3826</v>
      </c>
      <c r="HE3" s="9" t="s">
        <v>3704</v>
      </c>
      <c r="HF3" s="9" t="s">
        <v>3718</v>
      </c>
      <c r="HG3" s="9" t="s">
        <v>3420</v>
      </c>
      <c r="HH3" s="9" t="s">
        <v>3438</v>
      </c>
      <c r="HI3" s="9" t="s">
        <v>3573</v>
      </c>
      <c r="HJ3" s="9" t="s">
        <v>3461</v>
      </c>
      <c r="HK3" s="9" t="s">
        <v>3413</v>
      </c>
      <c r="HL3" s="9" t="s">
        <v>3399</v>
      </c>
      <c r="HM3" s="9" t="s">
        <v>3588</v>
      </c>
      <c r="HN3" s="9" t="s">
        <v>3473</v>
      </c>
      <c r="HO3" s="9" t="s">
        <v>3420</v>
      </c>
      <c r="HP3" s="9" t="s">
        <v>3811</v>
      </c>
      <c r="HQ3" s="9" t="s">
        <v>3717</v>
      </c>
      <c r="HR3" s="9" t="s">
        <v>3461</v>
      </c>
      <c r="HS3" s="9" t="s">
        <v>3461</v>
      </c>
      <c r="HT3" s="9" t="s">
        <v>3461</v>
      </c>
      <c r="HU3" s="9" t="s">
        <v>3634</v>
      </c>
      <c r="HW3" s="9" t="s">
        <v>3588</v>
      </c>
      <c r="HX3" s="9" t="s">
        <v>3419</v>
      </c>
      <c r="HY3" s="9" t="s">
        <v>3572</v>
      </c>
      <c r="HZ3" s="9" t="s">
        <v>3420</v>
      </c>
      <c r="IA3" s="9" t="s">
        <v>3857</v>
      </c>
      <c r="IB3" s="9" t="s">
        <v>3399</v>
      </c>
      <c r="IC3" s="9" t="s">
        <v>3663</v>
      </c>
      <c r="ID3" s="9" t="s">
        <v>3419</v>
      </c>
      <c r="IE3" s="9" t="s">
        <v>3398</v>
      </c>
      <c r="IF3" s="9" t="s">
        <v>3588</v>
      </c>
      <c r="IG3" s="9" t="s">
        <v>3576</v>
      </c>
      <c r="IH3" s="9" t="s">
        <v>3410</v>
      </c>
      <c r="II3" s="9" t="s">
        <v>3404</v>
      </c>
      <c r="IJ3" s="9" t="s">
        <v>3399</v>
      </c>
      <c r="IK3" s="9" t="s">
        <v>3415</v>
      </c>
      <c r="IL3" s="9" t="s">
        <v>3420</v>
      </c>
      <c r="IM3" s="9" t="s">
        <v>3653</v>
      </c>
      <c r="IN3" s="9" t="s">
        <v>3696</v>
      </c>
      <c r="IO3" s="9" t="s">
        <v>3472</v>
      </c>
      <c r="IP3" s="27" t="s">
        <v>3576</v>
      </c>
      <c r="IQ3" s="9" t="s">
        <v>3399</v>
      </c>
      <c r="IR3" s="9" t="s">
        <v>3572</v>
      </c>
      <c r="IS3" s="9" t="s">
        <v>3399</v>
      </c>
      <c r="IT3" s="9" t="s">
        <v>3461</v>
      </c>
      <c r="IU3" s="9" t="s">
        <v>3700</v>
      </c>
      <c r="IV3" s="9" t="s">
        <v>3399</v>
      </c>
      <c r="IW3" s="9" t="s">
        <v>3420</v>
      </c>
      <c r="IX3" s="9" t="s">
        <v>3772</v>
      </c>
      <c r="IY3" s="9" t="s">
        <v>3420</v>
      </c>
      <c r="IZ3" s="9" t="s">
        <v>3420</v>
      </c>
      <c r="JA3" s="9" t="s">
        <v>3399</v>
      </c>
      <c r="JB3" s="9" t="s">
        <v>3633</v>
      </c>
      <c r="JC3" s="9" t="s">
        <v>3399</v>
      </c>
      <c r="JD3" s="9" t="s">
        <v>3771</v>
      </c>
      <c r="JE3" s="9" t="s">
        <v>3689</v>
      </c>
      <c r="JF3" s="9" t="s">
        <v>3734</v>
      </c>
      <c r="JG3" s="9" t="s">
        <v>3769</v>
      </c>
      <c r="JI3" s="9" t="s">
        <v>3594</v>
      </c>
      <c r="JJ3" s="9" t="s">
        <v>3399</v>
      </c>
      <c r="JK3" s="9" t="s">
        <v>3420</v>
      </c>
      <c r="JL3" s="9" t="s">
        <v>3588</v>
      </c>
      <c r="JM3" s="9" t="s">
        <v>3638</v>
      </c>
      <c r="JN3" s="9" t="s">
        <v>3429</v>
      </c>
      <c r="JO3" s="9" t="s">
        <v>3399</v>
      </c>
      <c r="JP3" s="9" t="s">
        <v>3690</v>
      </c>
      <c r="JQ3" s="9" t="s">
        <v>3399</v>
      </c>
      <c r="JR3" s="9" t="s">
        <v>3422</v>
      </c>
      <c r="JS3" s="9" t="s">
        <v>3695</v>
      </c>
      <c r="JT3" s="9" t="s">
        <v>3398</v>
      </c>
      <c r="JU3" s="9" t="s">
        <v>3428</v>
      </c>
      <c r="JV3" s="9" t="s">
        <v>3692</v>
      </c>
      <c r="JW3" s="9" t="s">
        <v>3399</v>
      </c>
      <c r="JY3" s="9" t="s">
        <v>3420</v>
      </c>
      <c r="JZ3" s="9" t="s">
        <v>3399</v>
      </c>
      <c r="KA3" s="9" t="s">
        <v>3399</v>
      </c>
      <c r="KB3" s="9" t="s">
        <v>3399</v>
      </c>
      <c r="KC3" s="9" t="s">
        <v>3420</v>
      </c>
      <c r="KD3" s="9" t="s">
        <v>3650</v>
      </c>
      <c r="KE3" s="9" t="s">
        <v>3656</v>
      </c>
      <c r="KF3" s="9" t="s">
        <v>3399</v>
      </c>
      <c r="KG3" s="9" t="s">
        <v>3813</v>
      </c>
      <c r="KH3" s="9" t="s">
        <v>3399</v>
      </c>
      <c r="KI3" s="9" t="s">
        <v>3844</v>
      </c>
      <c r="KJ3" s="9" t="s">
        <v>3656</v>
      </c>
      <c r="KK3" s="9" t="s">
        <v>3420</v>
      </c>
      <c r="KL3" s="9" t="s">
        <v>3800</v>
      </c>
      <c r="KM3" s="9" t="s">
        <v>3799</v>
      </c>
      <c r="KO3" s="9" t="s">
        <v>3399</v>
      </c>
      <c r="KP3" s="9" t="s">
        <v>3541</v>
      </c>
      <c r="KQ3" s="9" t="s">
        <v>3723</v>
      </c>
      <c r="KS3" s="9" t="s">
        <v>3420</v>
      </c>
      <c r="KU3" s="9" t="s">
        <v>3656</v>
      </c>
      <c r="KV3" s="9" t="s">
        <v>3419</v>
      </c>
      <c r="KW3" s="9" t="s">
        <v>3572</v>
      </c>
      <c r="KX3" s="9" t="s">
        <v>3763</v>
      </c>
      <c r="KY3" s="9" t="s">
        <v>3422</v>
      </c>
      <c r="KZ3" s="9" t="s">
        <v>3571</v>
      </c>
      <c r="LA3" s="9" t="s">
        <v>3422</v>
      </c>
      <c r="LB3" s="9" t="s">
        <v>3623</v>
      </c>
      <c r="LC3" s="9" t="s">
        <v>3796</v>
      </c>
      <c r="LD3" s="9" t="s">
        <v>3551</v>
      </c>
      <c r="LE3" s="9" t="s">
        <v>3833</v>
      </c>
      <c r="LF3" s="9" t="s">
        <v>3399</v>
      </c>
      <c r="LG3" s="9" t="s">
        <v>3419</v>
      </c>
      <c r="LH3" s="9" t="s">
        <v>3517</v>
      </c>
      <c r="LI3" s="9" t="s">
        <v>3794</v>
      </c>
      <c r="LJ3" s="9" t="s">
        <v>3556</v>
      </c>
      <c r="LK3" s="9" t="s">
        <v>3719</v>
      </c>
      <c r="LL3" s="9" t="s">
        <v>3758</v>
      </c>
      <c r="LM3" s="9" t="s">
        <v>3588</v>
      </c>
      <c r="LN3" s="9" t="s">
        <v>3588</v>
      </c>
      <c r="LO3" s="9" t="s">
        <v>3419</v>
      </c>
      <c r="LP3" s="9" t="s">
        <v>3517</v>
      </c>
      <c r="LQ3" s="9" t="s">
        <v>3539</v>
      </c>
      <c r="LR3" s="31" t="s">
        <v>3761</v>
      </c>
      <c r="LS3" s="9" t="s">
        <v>3684</v>
      </c>
      <c r="LT3" s="9" t="s">
        <v>3650</v>
      </c>
      <c r="LU3" s="9" t="s">
        <v>3721</v>
      </c>
      <c r="LV3" s="9" t="s">
        <v>3588</v>
      </c>
      <c r="LW3" s="9" t="s">
        <v>3654</v>
      </c>
      <c r="LX3" s="9" t="s">
        <v>3831</v>
      </c>
      <c r="LY3" s="9" t="s">
        <v>3758</v>
      </c>
      <c r="LZ3" s="9" t="s">
        <v>3576</v>
      </c>
      <c r="MA3" s="9" t="s">
        <v>3791</v>
      </c>
      <c r="MB3" s="9" t="s">
        <v>3720</v>
      </c>
      <c r="MC3" s="9" t="s">
        <v>3686</v>
      </c>
      <c r="ME3" s="18"/>
      <c r="MF3" s="18"/>
      <c r="MG3" s="18"/>
      <c r="MH3" s="18"/>
      <c r="MI3" s="18"/>
      <c r="MJ3" s="18"/>
      <c r="MK3" s="18"/>
      <c r="ML3" s="18"/>
      <c r="MM3" s="18"/>
      <c r="MR3" s="18"/>
      <c r="MS3" s="21"/>
      <c r="MT3" s="21"/>
      <c r="MU3" s="21"/>
    </row>
    <row r="4" spans="1:359" x14ac:dyDescent="0.2">
      <c r="A4" s="2"/>
      <c r="B4" s="9" t="s">
        <v>3394</v>
      </c>
      <c r="C4" s="9" t="s">
        <v>3393</v>
      </c>
      <c r="D4" s="9" t="s">
        <v>3394</v>
      </c>
      <c r="E4" s="9" t="s">
        <v>3393</v>
      </c>
      <c r="F4" s="9" t="s">
        <v>3393</v>
      </c>
      <c r="G4" s="9" t="s">
        <v>3399</v>
      </c>
      <c r="H4" s="9" t="s">
        <v>3410</v>
      </c>
      <c r="I4" s="9" t="s">
        <v>3394</v>
      </c>
      <c r="J4" s="9" t="s">
        <v>3394</v>
      </c>
      <c r="K4" s="9" t="s">
        <v>3408</v>
      </c>
      <c r="L4" s="9" t="s">
        <v>3393</v>
      </c>
      <c r="M4" s="9" t="s">
        <v>3484</v>
      </c>
      <c r="N4" s="9" t="s">
        <v>3394</v>
      </c>
      <c r="O4" s="9" t="s">
        <v>3393</v>
      </c>
      <c r="P4" s="9" t="s">
        <v>3393</v>
      </c>
      <c r="Q4" s="9" t="s">
        <v>3394</v>
      </c>
      <c r="R4" s="9" t="s">
        <v>3399</v>
      </c>
      <c r="S4" s="9" t="s">
        <v>3394</v>
      </c>
      <c r="T4" s="9" t="s">
        <v>3399</v>
      </c>
      <c r="U4" s="9" t="s">
        <v>3399</v>
      </c>
      <c r="V4" s="9" t="s">
        <v>3393</v>
      </c>
      <c r="W4" s="9" t="s">
        <v>3394</v>
      </c>
      <c r="X4" s="9" t="s">
        <v>3393</v>
      </c>
      <c r="Y4" s="9" t="s">
        <v>3394</v>
      </c>
      <c r="Z4" s="9" t="s">
        <v>3408</v>
      </c>
      <c r="AA4" s="9" t="s">
        <v>3394</v>
      </c>
      <c r="AB4" s="9" t="s">
        <v>3399</v>
      </c>
      <c r="AC4" s="9" t="s">
        <v>3393</v>
      </c>
      <c r="AD4" s="9" t="s">
        <v>3484</v>
      </c>
      <c r="AE4" s="9" t="s">
        <v>3393</v>
      </c>
      <c r="AF4" s="9" t="s">
        <v>3484</v>
      </c>
      <c r="AG4" s="9" t="s">
        <v>3394</v>
      </c>
      <c r="AH4" s="9" t="s">
        <v>3393</v>
      </c>
      <c r="AI4" s="9" t="s">
        <v>3393</v>
      </c>
      <c r="AJ4" s="9" t="s">
        <v>3394</v>
      </c>
      <c r="AK4" s="9" t="s">
        <v>3399</v>
      </c>
      <c r="AL4" s="9" t="s">
        <v>3399</v>
      </c>
      <c r="AM4" s="9" t="s">
        <v>3393</v>
      </c>
      <c r="AN4" s="9" t="s">
        <v>3393</v>
      </c>
      <c r="AO4" s="9" t="s">
        <v>3394</v>
      </c>
      <c r="AP4" s="9" t="s">
        <v>3393</v>
      </c>
      <c r="AQ4" s="9" t="s">
        <v>3399</v>
      </c>
      <c r="AR4" s="9" t="s">
        <v>3399</v>
      </c>
      <c r="AS4" s="9" t="s">
        <v>3393</v>
      </c>
      <c r="AT4" s="9" t="s">
        <v>3394</v>
      </c>
      <c r="AU4" s="9" t="s">
        <v>3399</v>
      </c>
      <c r="AV4" s="9" t="s">
        <v>3394</v>
      </c>
      <c r="AW4" s="9" t="s">
        <v>3410</v>
      </c>
      <c r="AX4" s="9" t="s">
        <v>3394</v>
      </c>
      <c r="AY4" s="9" t="s">
        <v>3410</v>
      </c>
      <c r="AZ4" s="9" t="s">
        <v>3394</v>
      </c>
      <c r="BA4" s="9" t="s">
        <v>3394</v>
      </c>
      <c r="BB4" s="9" t="s">
        <v>3393</v>
      </c>
      <c r="BC4" s="9" t="s">
        <v>3484</v>
      </c>
      <c r="BD4" s="9" t="s">
        <v>3393</v>
      </c>
      <c r="BE4" s="9" t="s">
        <v>3393</v>
      </c>
      <c r="BF4" s="9" t="s">
        <v>3394</v>
      </c>
      <c r="BG4" s="9" t="s">
        <v>3393</v>
      </c>
      <c r="BH4" s="9" t="s">
        <v>3394</v>
      </c>
      <c r="BI4" s="9" t="s">
        <v>3394</v>
      </c>
      <c r="BJ4" s="9" t="s">
        <v>3393</v>
      </c>
      <c r="BK4" s="9" t="s">
        <v>3393</v>
      </c>
      <c r="BL4" s="9" t="s">
        <v>3393</v>
      </c>
      <c r="BM4" s="9" t="s">
        <v>3399</v>
      </c>
      <c r="BN4" s="9" t="s">
        <v>3394</v>
      </c>
      <c r="BO4" s="9" t="s">
        <v>3408</v>
      </c>
      <c r="BP4" s="9" t="s">
        <v>3399</v>
      </c>
      <c r="BQ4" s="9" t="s">
        <v>3394</v>
      </c>
      <c r="BR4" s="9" t="s">
        <v>3399</v>
      </c>
      <c r="BS4" s="9" t="s">
        <v>3393</v>
      </c>
      <c r="BT4" s="9" t="s">
        <v>3393</v>
      </c>
      <c r="BU4" s="9" t="s">
        <v>3394</v>
      </c>
      <c r="BV4" s="9" t="s">
        <v>3399</v>
      </c>
      <c r="BW4" s="9" t="s">
        <v>3408</v>
      </c>
      <c r="BX4" s="9" t="s">
        <v>3393</v>
      </c>
      <c r="BY4" s="9" t="s">
        <v>3408</v>
      </c>
      <c r="BZ4" s="9" t="s">
        <v>3393</v>
      </c>
      <c r="CA4" s="9" t="s">
        <v>3410</v>
      </c>
      <c r="CB4" s="9" t="s">
        <v>3394</v>
      </c>
      <c r="CC4" s="9" t="s">
        <v>3393</v>
      </c>
      <c r="CD4" s="9" t="s">
        <v>3393</v>
      </c>
      <c r="CE4" s="9" t="s">
        <v>3393</v>
      </c>
      <c r="CF4" s="9" t="s">
        <v>3408</v>
      </c>
      <c r="CG4" s="9" t="s">
        <v>3394</v>
      </c>
      <c r="CH4" s="9" t="s">
        <v>3399</v>
      </c>
      <c r="CI4" s="9" t="s">
        <v>3531</v>
      </c>
      <c r="CJ4" s="9" t="s">
        <v>3394</v>
      </c>
      <c r="CK4" s="9" t="s">
        <v>3484</v>
      </c>
      <c r="CL4" s="9" t="s">
        <v>3410</v>
      </c>
      <c r="CM4" s="9" t="s">
        <v>3394</v>
      </c>
      <c r="CN4" s="9" t="s">
        <v>3393</v>
      </c>
      <c r="CO4" s="9" t="s">
        <v>3394</v>
      </c>
      <c r="CP4" s="9" t="s">
        <v>3399</v>
      </c>
      <c r="CQ4" s="9" t="s">
        <v>3399</v>
      </c>
      <c r="CR4" s="9" t="s">
        <v>3394</v>
      </c>
      <c r="CS4" s="9" t="s">
        <v>3393</v>
      </c>
      <c r="CT4" s="9" t="s">
        <v>3399</v>
      </c>
      <c r="CU4" s="9" t="s">
        <v>3393</v>
      </c>
      <c r="CV4" s="9" t="s">
        <v>3393</v>
      </c>
      <c r="CW4" s="9" t="s">
        <v>3394</v>
      </c>
      <c r="CX4" s="9" t="s">
        <v>3393</v>
      </c>
      <c r="CY4" s="9" t="s">
        <v>3393</v>
      </c>
      <c r="CZ4" s="9" t="s">
        <v>3394</v>
      </c>
      <c r="DA4" s="9" t="s">
        <v>3410</v>
      </c>
      <c r="DB4" s="9" t="s">
        <v>3410</v>
      </c>
      <c r="DC4" s="9" t="s">
        <v>3394</v>
      </c>
      <c r="DD4" s="9" t="s">
        <v>3410</v>
      </c>
      <c r="DE4" s="9" t="s">
        <v>3410</v>
      </c>
      <c r="DF4" s="9" t="s">
        <v>3482</v>
      </c>
      <c r="DG4" s="9" t="s">
        <v>3484</v>
      </c>
      <c r="DH4" s="9" t="s">
        <v>3399</v>
      </c>
      <c r="DI4" s="9" t="s">
        <v>3399</v>
      </c>
      <c r="DJ4" s="9" t="s">
        <v>3399</v>
      </c>
      <c r="DK4" s="9" t="s">
        <v>3399</v>
      </c>
      <c r="DL4" s="9" t="s">
        <v>3517</v>
      </c>
      <c r="DM4" s="9" t="s">
        <v>3399</v>
      </c>
      <c r="DN4" s="9" t="s">
        <v>3484</v>
      </c>
      <c r="DO4" s="9" t="s">
        <v>3393</v>
      </c>
      <c r="DP4" s="9" t="s">
        <v>3399</v>
      </c>
      <c r="DQ4" s="9" t="s">
        <v>3393</v>
      </c>
      <c r="DR4" s="9" t="s">
        <v>3394</v>
      </c>
      <c r="DS4" s="9" t="s">
        <v>3393</v>
      </c>
      <c r="DT4" s="9" t="s">
        <v>3394</v>
      </c>
      <c r="DU4" s="9" t="s">
        <v>3394</v>
      </c>
      <c r="DV4" s="9" t="s">
        <v>3393</v>
      </c>
      <c r="DW4" s="9" t="s">
        <v>3393</v>
      </c>
      <c r="DX4" s="9" t="s">
        <v>3393</v>
      </c>
      <c r="DY4" s="9" t="s">
        <v>3393</v>
      </c>
      <c r="DZ4" s="9" t="s">
        <v>3408</v>
      </c>
      <c r="EA4" s="9" t="s">
        <v>3517</v>
      </c>
      <c r="EB4" s="9" t="s">
        <v>3399</v>
      </c>
      <c r="EC4" s="9" t="s">
        <v>3484</v>
      </c>
      <c r="ED4" s="9" t="s">
        <v>3410</v>
      </c>
      <c r="EE4" s="9" t="s">
        <v>3394</v>
      </c>
      <c r="EF4" s="9" t="s">
        <v>3399</v>
      </c>
      <c r="EG4" s="9" t="s">
        <v>3394</v>
      </c>
      <c r="EH4" s="9" t="s">
        <v>3393</v>
      </c>
      <c r="EI4" s="9" t="s">
        <v>3393</v>
      </c>
      <c r="EJ4" s="9" t="s">
        <v>3393</v>
      </c>
      <c r="EK4" s="9" t="s">
        <v>3393</v>
      </c>
      <c r="EL4" s="9" t="s">
        <v>3394</v>
      </c>
      <c r="EM4" s="9" t="s">
        <v>3517</v>
      </c>
      <c r="EN4" s="9" t="s">
        <v>3393</v>
      </c>
      <c r="EO4" s="9" t="s">
        <v>3394</v>
      </c>
      <c r="EP4" s="9" t="s">
        <v>3399</v>
      </c>
      <c r="EQ4" s="9" t="s">
        <v>3394</v>
      </c>
      <c r="ER4" s="9" t="s">
        <v>3393</v>
      </c>
      <c r="ES4" s="9" t="s">
        <v>3410</v>
      </c>
      <c r="ET4" s="9" t="s">
        <v>3484</v>
      </c>
      <c r="EU4" s="9" t="s">
        <v>3394</v>
      </c>
      <c r="EV4" s="9" t="s">
        <v>3399</v>
      </c>
      <c r="EW4" s="9" t="s">
        <v>3393</v>
      </c>
      <c r="EX4" s="9" t="s">
        <v>3393</v>
      </c>
      <c r="EY4" s="9" t="s">
        <v>3393</v>
      </c>
      <c r="EZ4" s="9" t="s">
        <v>3399</v>
      </c>
      <c r="FA4" s="9" t="s">
        <v>3394</v>
      </c>
      <c r="FB4" s="9" t="s">
        <v>3394</v>
      </c>
      <c r="FC4" s="9" t="s">
        <v>3399</v>
      </c>
      <c r="FD4" s="9" t="s">
        <v>3393</v>
      </c>
      <c r="FE4" s="9" t="s">
        <v>3393</v>
      </c>
      <c r="FF4" s="9" t="s">
        <v>3393</v>
      </c>
      <c r="FG4" s="9" t="s">
        <v>3394</v>
      </c>
      <c r="FH4" s="9" t="s">
        <v>3393</v>
      </c>
      <c r="FI4" s="9" t="s">
        <v>3393</v>
      </c>
      <c r="FJ4" s="9" t="s">
        <v>3399</v>
      </c>
      <c r="FK4" s="9" t="s">
        <v>3393</v>
      </c>
      <c r="FL4" s="9" t="s">
        <v>3410</v>
      </c>
      <c r="FM4" s="9" t="s">
        <v>3393</v>
      </c>
      <c r="FN4" s="9" t="s">
        <v>3394</v>
      </c>
      <c r="FO4" s="9" t="s">
        <v>3394</v>
      </c>
      <c r="FP4" s="9" t="s">
        <v>3393</v>
      </c>
      <c r="FQ4" s="9" t="s">
        <v>3399</v>
      </c>
      <c r="FR4" s="9" t="s">
        <v>3394</v>
      </c>
      <c r="FS4" s="9" t="s">
        <v>3394</v>
      </c>
      <c r="FT4" s="9" t="s">
        <v>3399</v>
      </c>
      <c r="FU4" s="9" t="s">
        <v>3393</v>
      </c>
      <c r="FV4" s="9" t="s">
        <v>3394</v>
      </c>
      <c r="FW4" s="9" t="s">
        <v>3484</v>
      </c>
      <c r="FX4" s="9" t="s">
        <v>3393</v>
      </c>
      <c r="FY4" s="9" t="s">
        <v>3484</v>
      </c>
      <c r="FZ4" s="9" t="s">
        <v>3410</v>
      </c>
      <c r="GA4" s="9" t="s">
        <v>3394</v>
      </c>
      <c r="GB4" s="9" t="s">
        <v>3484</v>
      </c>
      <c r="GC4" s="9" t="s">
        <v>3394</v>
      </c>
      <c r="GD4" s="9" t="s">
        <v>3394</v>
      </c>
      <c r="GE4" s="9" t="s">
        <v>3410</v>
      </c>
      <c r="GF4" s="9" t="s">
        <v>3399</v>
      </c>
      <c r="GG4" s="9" t="s">
        <v>3394</v>
      </c>
      <c r="GH4" s="9" t="s">
        <v>3399</v>
      </c>
      <c r="GI4" s="9" t="s">
        <v>3393</v>
      </c>
      <c r="GJ4" s="9" t="s">
        <v>3393</v>
      </c>
      <c r="GK4" s="9" t="s">
        <v>3393</v>
      </c>
      <c r="GL4" s="9" t="s">
        <v>3394</v>
      </c>
      <c r="GM4" s="9" t="s">
        <v>3393</v>
      </c>
      <c r="GN4" s="9" t="s">
        <v>3399</v>
      </c>
      <c r="GO4" s="9" t="s">
        <v>3394</v>
      </c>
      <c r="GP4" s="9" t="s">
        <v>3393</v>
      </c>
      <c r="GQ4" s="9" t="s">
        <v>3394</v>
      </c>
      <c r="GR4" s="9" t="s">
        <v>3393</v>
      </c>
      <c r="GS4" s="9" t="s">
        <v>3408</v>
      </c>
      <c r="GT4" s="9" t="s">
        <v>3393</v>
      </c>
      <c r="GU4" s="9" t="s">
        <v>3408</v>
      </c>
      <c r="GV4" s="9" t="s">
        <v>3394</v>
      </c>
      <c r="GW4" s="9" t="s">
        <v>3394</v>
      </c>
      <c r="GX4" s="9" t="s">
        <v>3394</v>
      </c>
      <c r="GY4" s="9" t="s">
        <v>3394</v>
      </c>
      <c r="GZ4" s="9" t="s">
        <v>3393</v>
      </c>
      <c r="HA4" s="9" t="s">
        <v>3394</v>
      </c>
      <c r="HB4" s="9" t="s">
        <v>3394</v>
      </c>
      <c r="HC4" s="9" t="s">
        <v>3399</v>
      </c>
      <c r="HD4" s="9" t="s">
        <v>3393</v>
      </c>
      <c r="HE4" s="9" t="s">
        <v>3393</v>
      </c>
      <c r="HF4" s="9" t="s">
        <v>3394</v>
      </c>
      <c r="HG4" s="9" t="s">
        <v>3394</v>
      </c>
      <c r="HH4" s="9" t="s">
        <v>3393</v>
      </c>
      <c r="HI4" s="9" t="s">
        <v>3393</v>
      </c>
      <c r="HJ4" s="9" t="s">
        <v>3394</v>
      </c>
      <c r="HK4" s="9" t="s">
        <v>3394</v>
      </c>
      <c r="HL4" s="9" t="s">
        <v>3399</v>
      </c>
      <c r="HM4" s="9" t="s">
        <v>3393</v>
      </c>
      <c r="HN4" s="9" t="s">
        <v>3408</v>
      </c>
      <c r="HO4" s="9" t="s">
        <v>3394</v>
      </c>
      <c r="HP4" s="9" t="s">
        <v>3531</v>
      </c>
      <c r="HQ4" s="9" t="s">
        <v>3484</v>
      </c>
      <c r="HR4" s="9" t="s">
        <v>3394</v>
      </c>
      <c r="HS4" s="9" t="s">
        <v>3394</v>
      </c>
      <c r="HT4" s="9" t="s">
        <v>3394</v>
      </c>
      <c r="HU4" s="9" t="s">
        <v>3410</v>
      </c>
      <c r="HV4" s="9" t="s">
        <v>3484</v>
      </c>
      <c r="HW4" s="9" t="s">
        <v>3393</v>
      </c>
      <c r="HX4" s="9" t="s">
        <v>3394</v>
      </c>
      <c r="HY4" s="9" t="s">
        <v>3393</v>
      </c>
      <c r="HZ4" s="9" t="s">
        <v>3394</v>
      </c>
      <c r="IA4" s="9" t="s">
        <v>3393</v>
      </c>
      <c r="IB4" s="9" t="s">
        <v>3399</v>
      </c>
      <c r="IC4" s="9" t="s">
        <v>3394</v>
      </c>
      <c r="ID4" s="9" t="s">
        <v>3394</v>
      </c>
      <c r="IE4" s="9" t="s">
        <v>3394</v>
      </c>
      <c r="IF4" s="9" t="s">
        <v>3393</v>
      </c>
      <c r="IG4" s="9" t="s">
        <v>3394</v>
      </c>
      <c r="IH4" s="9" t="s">
        <v>3484</v>
      </c>
      <c r="II4" s="9" t="s">
        <v>3531</v>
      </c>
      <c r="IJ4" s="9" t="s">
        <v>3399</v>
      </c>
      <c r="IK4" s="9" t="s">
        <v>3394</v>
      </c>
      <c r="IL4" s="9" t="s">
        <v>3394</v>
      </c>
      <c r="IM4" s="9" t="s">
        <v>3393</v>
      </c>
      <c r="IN4" s="9" t="s">
        <v>3393</v>
      </c>
      <c r="IO4" s="9" t="s">
        <v>3410</v>
      </c>
      <c r="IP4" s="27" t="s">
        <v>3394</v>
      </c>
      <c r="IQ4" s="9" t="s">
        <v>3399</v>
      </c>
      <c r="IR4" s="9" t="s">
        <v>3393</v>
      </c>
      <c r="IS4" s="9" t="s">
        <v>3399</v>
      </c>
      <c r="IT4" s="9" t="s">
        <v>3408</v>
      </c>
      <c r="IU4" s="9" t="s">
        <v>3393</v>
      </c>
      <c r="IV4" s="9" t="s">
        <v>3399</v>
      </c>
      <c r="IW4" s="9" t="s">
        <v>3394</v>
      </c>
      <c r="IX4" s="9" t="s">
        <v>3393</v>
      </c>
      <c r="IY4" s="9" t="s">
        <v>3394</v>
      </c>
      <c r="IZ4" s="9" t="s">
        <v>3394</v>
      </c>
      <c r="JA4" s="9" t="s">
        <v>3399</v>
      </c>
      <c r="JB4" s="9" t="s">
        <v>3393</v>
      </c>
      <c r="JC4" s="9" t="s">
        <v>3399</v>
      </c>
      <c r="JD4" s="9" t="s">
        <v>3410</v>
      </c>
      <c r="JE4" s="9" t="s">
        <v>3393</v>
      </c>
      <c r="JF4" s="9" t="s">
        <v>3394</v>
      </c>
      <c r="JG4" s="9" t="s">
        <v>3393</v>
      </c>
      <c r="JH4" s="9" t="s">
        <v>3517</v>
      </c>
      <c r="JI4" s="9" t="s">
        <v>3484</v>
      </c>
      <c r="JJ4" s="9" t="s">
        <v>3399</v>
      </c>
      <c r="JK4" s="9" t="s">
        <v>3394</v>
      </c>
      <c r="JL4" s="9" t="s">
        <v>3393</v>
      </c>
      <c r="JM4" s="9" t="s">
        <v>3393</v>
      </c>
      <c r="JN4" s="9" t="s">
        <v>3394</v>
      </c>
      <c r="JO4" s="9" t="s">
        <v>3399</v>
      </c>
      <c r="JP4" s="9" t="s">
        <v>3408</v>
      </c>
      <c r="JQ4" s="9" t="s">
        <v>3399</v>
      </c>
      <c r="JR4" s="9" t="s">
        <v>3394</v>
      </c>
      <c r="JS4" s="9" t="s">
        <v>3393</v>
      </c>
      <c r="JT4" s="9" t="s">
        <v>3394</v>
      </c>
      <c r="JU4" s="9" t="s">
        <v>3484</v>
      </c>
      <c r="JV4" s="9" t="s">
        <v>3393</v>
      </c>
      <c r="JW4" s="9" t="s">
        <v>3399</v>
      </c>
      <c r="JX4" s="9" t="s">
        <v>3394</v>
      </c>
      <c r="JY4" s="9" t="s">
        <v>3394</v>
      </c>
      <c r="JZ4" s="9" t="s">
        <v>3399</v>
      </c>
      <c r="KA4" s="9" t="s">
        <v>3399</v>
      </c>
      <c r="KB4" s="9" t="s">
        <v>3399</v>
      </c>
      <c r="KC4" s="9" t="s">
        <v>3394</v>
      </c>
      <c r="KD4" s="9" t="s">
        <v>3394</v>
      </c>
      <c r="KE4" s="9" t="s">
        <v>3408</v>
      </c>
      <c r="KF4" s="9" t="s">
        <v>3399</v>
      </c>
      <c r="KG4" s="9" t="s">
        <v>3393</v>
      </c>
      <c r="KH4" s="9" t="s">
        <v>3399</v>
      </c>
      <c r="KI4" s="9" t="s">
        <v>3394</v>
      </c>
      <c r="KJ4" s="9" t="s">
        <v>3408</v>
      </c>
      <c r="KK4" s="9" t="s">
        <v>3394</v>
      </c>
      <c r="KL4" s="9" t="s">
        <v>3531</v>
      </c>
      <c r="KM4" s="9" t="s">
        <v>3394</v>
      </c>
      <c r="KN4" s="9" t="s">
        <v>3410</v>
      </c>
      <c r="KO4" s="9" t="s">
        <v>3399</v>
      </c>
      <c r="KP4" s="9" t="s">
        <v>3394</v>
      </c>
      <c r="KQ4" s="9" t="s">
        <v>3517</v>
      </c>
      <c r="KR4" s="9" t="s">
        <v>3410</v>
      </c>
      <c r="KS4" s="9" t="s">
        <v>3394</v>
      </c>
      <c r="KT4" s="9" t="s">
        <v>3484</v>
      </c>
      <c r="KU4" s="9" t="s">
        <v>3408</v>
      </c>
      <c r="KV4" s="9" t="s">
        <v>3394</v>
      </c>
      <c r="KW4" s="9" t="s">
        <v>3393</v>
      </c>
      <c r="KX4" s="9" t="s">
        <v>3399</v>
      </c>
      <c r="KY4" s="9" t="s">
        <v>3394</v>
      </c>
      <c r="KZ4" s="9" t="s">
        <v>3393</v>
      </c>
      <c r="LA4" s="9" t="s">
        <v>3394</v>
      </c>
      <c r="LB4" s="9" t="s">
        <v>3393</v>
      </c>
      <c r="LC4" s="9" t="s">
        <v>3394</v>
      </c>
      <c r="LD4" s="9" t="s">
        <v>3484</v>
      </c>
      <c r="LE4" s="9" t="s">
        <v>3394</v>
      </c>
      <c r="LF4" s="9" t="s">
        <v>3399</v>
      </c>
      <c r="LG4" s="9" t="s">
        <v>3394</v>
      </c>
      <c r="LH4" s="9" t="s">
        <v>3517</v>
      </c>
      <c r="LI4" s="9" t="s">
        <v>3393</v>
      </c>
      <c r="LJ4" s="9" t="s">
        <v>3484</v>
      </c>
      <c r="LK4" s="9" t="s">
        <v>3393</v>
      </c>
      <c r="LL4" s="9" t="s">
        <v>3393</v>
      </c>
      <c r="LM4" s="9" t="s">
        <v>3393</v>
      </c>
      <c r="LN4" s="9" t="s">
        <v>3393</v>
      </c>
      <c r="LO4" s="9" t="s">
        <v>3394</v>
      </c>
      <c r="LP4" s="9" t="s">
        <v>3517</v>
      </c>
      <c r="LQ4" s="9" t="s">
        <v>3394</v>
      </c>
      <c r="LR4" s="31" t="s">
        <v>3531</v>
      </c>
      <c r="LS4" s="9" t="s">
        <v>3393</v>
      </c>
      <c r="LT4" s="9" t="s">
        <v>3408</v>
      </c>
      <c r="LU4" s="9" t="s">
        <v>3393</v>
      </c>
      <c r="LV4" s="9" t="s">
        <v>3393</v>
      </c>
      <c r="LW4" s="9" t="s">
        <v>3393</v>
      </c>
      <c r="LX4" s="9" t="s">
        <v>3393</v>
      </c>
      <c r="LY4" s="9" t="s">
        <v>3393</v>
      </c>
      <c r="LZ4" s="9" t="s">
        <v>3394</v>
      </c>
      <c r="MA4" s="9" t="s">
        <v>3393</v>
      </c>
      <c r="MB4" s="9" t="s">
        <v>3393</v>
      </c>
      <c r="MC4" s="9" t="s">
        <v>3393</v>
      </c>
      <c r="MR4" s="18"/>
      <c r="MS4" s="21"/>
      <c r="MT4" s="21"/>
      <c r="MU4" s="21"/>
    </row>
    <row r="5" spans="1:359" ht="16" x14ac:dyDescent="0.2">
      <c r="A5" s="2" t="s">
        <v>3367</v>
      </c>
      <c r="B5" s="4">
        <v>8874100</v>
      </c>
      <c r="C5" s="4">
        <v>2931400</v>
      </c>
      <c r="D5" s="4">
        <f>AVERAGE(D6:D8)</f>
        <v>3955833.3333333335</v>
      </c>
      <c r="E5" s="4">
        <v>0</v>
      </c>
      <c r="F5" s="4">
        <v>830240</v>
      </c>
      <c r="G5" s="4">
        <v>3246100</v>
      </c>
      <c r="H5" s="4">
        <v>2036633.33</v>
      </c>
      <c r="I5" s="4">
        <v>0</v>
      </c>
      <c r="J5" s="4">
        <v>1459700</v>
      </c>
      <c r="K5" s="4">
        <v>172630000</v>
      </c>
      <c r="L5" s="4">
        <v>9570400</v>
      </c>
      <c r="M5" s="4">
        <v>0</v>
      </c>
      <c r="N5" s="4">
        <v>30171000</v>
      </c>
      <c r="O5" s="4">
        <v>33287000</v>
      </c>
      <c r="P5" s="4">
        <v>0</v>
      </c>
      <c r="Q5" s="4">
        <v>1407500</v>
      </c>
      <c r="R5" s="4">
        <v>4350700</v>
      </c>
      <c r="S5" s="4">
        <v>0</v>
      </c>
      <c r="T5" s="4">
        <v>6418500</v>
      </c>
      <c r="U5" s="4">
        <v>20335000</v>
      </c>
      <c r="V5" s="4">
        <v>0</v>
      </c>
      <c r="W5" s="4">
        <v>8592000</v>
      </c>
      <c r="X5" s="4">
        <v>3861700</v>
      </c>
      <c r="Y5" s="4">
        <v>0</v>
      </c>
      <c r="Z5" s="4">
        <v>0</v>
      </c>
      <c r="AA5" s="4">
        <v>10423800</v>
      </c>
      <c r="AB5" s="4">
        <v>1785066.67</v>
      </c>
      <c r="AC5" s="4">
        <v>0</v>
      </c>
      <c r="AD5" s="4">
        <f>AVERAGE(AD6:AD8)</f>
        <v>18596000</v>
      </c>
      <c r="AE5" s="4">
        <v>0</v>
      </c>
      <c r="AF5" s="4">
        <f>AVERAGE(AF6:AF8)</f>
        <v>146410000</v>
      </c>
      <c r="AG5" s="4">
        <v>6001800</v>
      </c>
      <c r="AH5" s="4">
        <v>1383100</v>
      </c>
      <c r="AI5" s="4">
        <v>3139600</v>
      </c>
      <c r="AJ5" s="4">
        <v>4010300</v>
      </c>
      <c r="AK5" s="4">
        <v>2413200</v>
      </c>
      <c r="AL5" s="4">
        <v>0</v>
      </c>
      <c r="AM5" s="4">
        <v>0</v>
      </c>
      <c r="AN5" s="4">
        <v>815616.66700000002</v>
      </c>
      <c r="AO5" s="4">
        <v>9754600</v>
      </c>
      <c r="AP5" s="4">
        <v>0</v>
      </c>
      <c r="AQ5" s="4">
        <v>815330</v>
      </c>
      <c r="AR5" s="4">
        <v>1643700</v>
      </c>
      <c r="AS5" s="4">
        <v>1908400</v>
      </c>
      <c r="AT5" s="4">
        <f>AVERAGE(AT6:AT8)</f>
        <v>4114300</v>
      </c>
      <c r="AU5" s="4">
        <v>3571400</v>
      </c>
      <c r="AV5" s="4">
        <v>527270</v>
      </c>
      <c r="AW5" s="4">
        <v>0</v>
      </c>
      <c r="AX5" s="4">
        <v>0</v>
      </c>
      <c r="AY5" s="4">
        <v>0</v>
      </c>
      <c r="AZ5" s="4">
        <f>AVERAGE(AZ6:AZ8)</f>
        <v>173643333.33333334</v>
      </c>
      <c r="BA5" s="4">
        <v>0</v>
      </c>
      <c r="BB5" s="4">
        <v>0</v>
      </c>
      <c r="BC5" s="4">
        <v>0</v>
      </c>
      <c r="BD5" s="4">
        <v>0</v>
      </c>
      <c r="BE5" s="4">
        <v>2395200</v>
      </c>
      <c r="BF5" s="4">
        <f>AVERAGE(BF6:BF8)</f>
        <v>3810566.6666666665</v>
      </c>
      <c r="BG5" s="4">
        <v>0</v>
      </c>
      <c r="BH5" s="4">
        <f>AVERAGE(BH6:BH8)</f>
        <v>37061000</v>
      </c>
      <c r="BI5" s="4">
        <v>0</v>
      </c>
      <c r="BJ5" s="4">
        <v>3111466.67</v>
      </c>
      <c r="BK5" s="4">
        <v>1092310</v>
      </c>
      <c r="BL5" s="4">
        <v>1092300</v>
      </c>
      <c r="BM5" s="4">
        <v>343210</v>
      </c>
      <c r="BN5" s="4">
        <v>10965000</v>
      </c>
      <c r="BO5" s="4">
        <v>3739600</v>
      </c>
      <c r="BP5" s="4">
        <v>762300</v>
      </c>
      <c r="BQ5" s="4">
        <v>9771600</v>
      </c>
      <c r="BR5" s="4">
        <v>0</v>
      </c>
      <c r="BS5" s="4">
        <f>AVERAGE(BS6:BS8)</f>
        <v>18014000</v>
      </c>
      <c r="BT5" s="4">
        <v>9610500</v>
      </c>
      <c r="BU5" s="4">
        <v>0</v>
      </c>
      <c r="BV5" s="4">
        <v>1022800</v>
      </c>
      <c r="BW5" s="4">
        <v>25048000</v>
      </c>
      <c r="BX5" s="4">
        <v>2016500</v>
      </c>
      <c r="BY5" s="4">
        <v>0</v>
      </c>
      <c r="BZ5" s="4">
        <v>3264400</v>
      </c>
      <c r="CA5" s="4">
        <v>4843500</v>
      </c>
      <c r="CB5" s="4">
        <v>715680</v>
      </c>
      <c r="CC5" s="4">
        <v>0</v>
      </c>
      <c r="CD5" s="4">
        <v>0</v>
      </c>
      <c r="CE5" s="4">
        <v>0</v>
      </c>
      <c r="CF5" s="4">
        <v>3168000</v>
      </c>
      <c r="CG5" s="4">
        <v>0</v>
      </c>
      <c r="CH5" s="4">
        <v>6839900</v>
      </c>
      <c r="CI5" s="4">
        <v>2671900</v>
      </c>
      <c r="CJ5" s="4">
        <v>1209000</v>
      </c>
      <c r="CK5" s="4">
        <v>21337000</v>
      </c>
      <c r="CL5" s="4">
        <f>AVERAGE(CL6:CL8)</f>
        <v>6540466.666666667</v>
      </c>
      <c r="CM5" s="4">
        <v>1506700</v>
      </c>
      <c r="CN5" s="4">
        <f>AVERAGE(CN6:CN8)</f>
        <v>6246433.333333333</v>
      </c>
      <c r="CO5" s="4">
        <v>77638000</v>
      </c>
      <c r="CP5" s="4">
        <v>1899233.33</v>
      </c>
      <c r="CQ5" s="4">
        <v>36008000</v>
      </c>
      <c r="CR5" s="4">
        <v>7768300</v>
      </c>
      <c r="CS5" s="4">
        <v>0</v>
      </c>
      <c r="CT5" s="4">
        <v>20971000</v>
      </c>
      <c r="CU5" s="4">
        <v>0</v>
      </c>
      <c r="CV5" s="4">
        <f>AVERAGE(CV6:CV8)</f>
        <v>11445333.333333334</v>
      </c>
      <c r="CW5" s="4">
        <v>24117000</v>
      </c>
      <c r="CX5" s="4">
        <v>1900100</v>
      </c>
      <c r="CY5" s="4">
        <v>3488600</v>
      </c>
      <c r="CZ5" s="4">
        <v>2738933.33</v>
      </c>
      <c r="DA5" s="4">
        <v>0</v>
      </c>
      <c r="DB5" s="4">
        <v>0</v>
      </c>
      <c r="DC5" s="4">
        <v>2666600</v>
      </c>
      <c r="DD5" s="4">
        <v>0</v>
      </c>
      <c r="DE5" s="4">
        <v>0</v>
      </c>
      <c r="DF5" s="4">
        <v>16341000</v>
      </c>
      <c r="DG5" s="4">
        <v>0</v>
      </c>
      <c r="DH5" s="4">
        <v>0</v>
      </c>
      <c r="DI5" s="4">
        <v>0</v>
      </c>
      <c r="DJ5" s="4">
        <v>0</v>
      </c>
      <c r="DK5" s="4">
        <v>0</v>
      </c>
      <c r="DL5" s="4">
        <v>136350000</v>
      </c>
      <c r="DM5" s="4">
        <v>0</v>
      </c>
      <c r="DN5" s="4">
        <v>0</v>
      </c>
      <c r="DO5" s="4">
        <v>0</v>
      </c>
      <c r="DP5" s="4">
        <v>0</v>
      </c>
      <c r="DQ5" s="4">
        <v>0</v>
      </c>
      <c r="DR5" s="4">
        <v>0</v>
      </c>
      <c r="DS5" s="4">
        <v>659980</v>
      </c>
      <c r="DT5" s="4">
        <v>1454400</v>
      </c>
      <c r="DU5" s="4">
        <v>1650800</v>
      </c>
      <c r="DV5" s="4">
        <v>2701400</v>
      </c>
      <c r="DW5" s="4">
        <v>1742533.33</v>
      </c>
      <c r="DX5" s="4">
        <v>2302366.67</v>
      </c>
      <c r="DY5" s="4">
        <v>947200</v>
      </c>
      <c r="DZ5" s="4">
        <v>1273600</v>
      </c>
      <c r="EA5" s="4">
        <f>AVERAGE(EA6:EA8)</f>
        <v>112100000</v>
      </c>
      <c r="EB5" s="4">
        <v>101430000</v>
      </c>
      <c r="EC5" s="4">
        <v>71400000</v>
      </c>
      <c r="ED5" s="4">
        <v>0</v>
      </c>
      <c r="EE5" s="4">
        <v>13949000</v>
      </c>
      <c r="EF5" s="4">
        <v>517850</v>
      </c>
      <c r="EG5" s="4">
        <v>0</v>
      </c>
      <c r="EH5" s="4">
        <v>10138000</v>
      </c>
      <c r="EI5" s="4">
        <v>0</v>
      </c>
      <c r="EJ5" s="4">
        <v>2174000</v>
      </c>
      <c r="EK5" s="4">
        <v>0</v>
      </c>
      <c r="EL5" s="4">
        <f>AVERAGE(EL6:EL8)</f>
        <v>2864400</v>
      </c>
      <c r="EM5" s="4">
        <v>156150000</v>
      </c>
      <c r="EN5" s="4">
        <v>1227376.67</v>
      </c>
      <c r="EO5" s="4">
        <v>635320</v>
      </c>
      <c r="EP5" s="4">
        <v>9525300</v>
      </c>
      <c r="EQ5" s="4">
        <v>14893000</v>
      </c>
      <c r="ER5" s="4">
        <v>3865500</v>
      </c>
      <c r="ES5" s="4">
        <v>0</v>
      </c>
      <c r="ET5" s="4">
        <v>0</v>
      </c>
      <c r="EU5" s="4">
        <v>2441700</v>
      </c>
      <c r="EV5" s="4">
        <v>0</v>
      </c>
      <c r="EW5" s="4">
        <v>0</v>
      </c>
      <c r="EX5" s="4">
        <v>1033900</v>
      </c>
      <c r="EY5" s="4">
        <v>1233100</v>
      </c>
      <c r="EZ5" s="4">
        <v>1220400</v>
      </c>
      <c r="FA5" s="4">
        <v>1579900</v>
      </c>
      <c r="FB5" s="4">
        <v>0</v>
      </c>
      <c r="FC5" s="4">
        <v>1410300</v>
      </c>
      <c r="FD5" s="4">
        <v>858900</v>
      </c>
      <c r="FE5" s="4">
        <v>1190300</v>
      </c>
      <c r="FF5" s="4">
        <f>AVERAGE(FF6:FF8)</f>
        <v>492433.33333333331</v>
      </c>
      <c r="FG5" s="4">
        <v>2772500</v>
      </c>
      <c r="FH5" s="4">
        <v>763670</v>
      </c>
      <c r="FI5" s="4">
        <v>4748566.67</v>
      </c>
      <c r="FJ5" s="4">
        <v>1790900</v>
      </c>
      <c r="FK5" s="4">
        <v>0</v>
      </c>
      <c r="FL5" s="4">
        <v>7125200</v>
      </c>
      <c r="FM5" s="4">
        <v>37438000</v>
      </c>
      <c r="FN5" s="4">
        <v>12499000</v>
      </c>
      <c r="FO5" s="4">
        <v>5045700</v>
      </c>
      <c r="FP5" s="4">
        <v>1808200</v>
      </c>
      <c r="FQ5" s="4">
        <v>0</v>
      </c>
      <c r="FR5" s="4">
        <v>200110</v>
      </c>
      <c r="FS5" s="4">
        <f>AVERAGE(FS6:FS8)</f>
        <v>12300666.666666666</v>
      </c>
      <c r="FT5" s="4">
        <v>4452500</v>
      </c>
      <c r="FU5" s="4">
        <v>1162500</v>
      </c>
      <c r="FV5" s="4">
        <v>15075000</v>
      </c>
      <c r="FW5" s="4">
        <v>0</v>
      </c>
      <c r="FX5" s="4">
        <v>0</v>
      </c>
      <c r="FY5" s="4">
        <f>AVERAGE(FY6:FY8)</f>
        <v>8342666.666666667</v>
      </c>
      <c r="FZ5" s="4">
        <v>0</v>
      </c>
      <c r="GA5" s="4">
        <v>4324800</v>
      </c>
      <c r="GB5" s="4">
        <v>2034000</v>
      </c>
      <c r="GC5" s="4">
        <v>5019600</v>
      </c>
      <c r="GD5" s="4">
        <v>435590</v>
      </c>
      <c r="GE5" s="4">
        <f>AVERAGE(GE6:GE8)</f>
        <v>3675333.3333333335</v>
      </c>
      <c r="GF5" s="4">
        <v>4579500</v>
      </c>
      <c r="GG5" s="4">
        <v>15143000</v>
      </c>
      <c r="GH5" s="4">
        <v>22135000</v>
      </c>
      <c r="GI5" s="4">
        <f>AVERAGE(GI6:GI8)</f>
        <v>9890466.666666666</v>
      </c>
      <c r="GJ5" s="4">
        <v>19243000</v>
      </c>
      <c r="GK5" s="4">
        <v>0</v>
      </c>
      <c r="GL5" s="4">
        <v>2581433.33</v>
      </c>
      <c r="GM5" s="4">
        <v>95471000</v>
      </c>
      <c r="GN5" s="4">
        <v>1087100</v>
      </c>
      <c r="GO5" s="4">
        <v>1451700</v>
      </c>
      <c r="GP5" s="4">
        <v>720113.33299999998</v>
      </c>
      <c r="GQ5" s="4">
        <v>0</v>
      </c>
      <c r="GR5" s="4">
        <v>2662466.67</v>
      </c>
      <c r="GS5" s="4">
        <v>1625486.67</v>
      </c>
      <c r="GT5" s="4">
        <v>0</v>
      </c>
      <c r="GU5" s="4">
        <v>0</v>
      </c>
      <c r="GV5" s="4">
        <v>0</v>
      </c>
      <c r="GW5" s="4">
        <v>2724400</v>
      </c>
      <c r="GX5" s="4">
        <v>1321500</v>
      </c>
      <c r="GY5" s="4">
        <f>AVERAGE(GY6:GY8)</f>
        <v>4306700</v>
      </c>
      <c r="GZ5" s="4">
        <v>3580900</v>
      </c>
      <c r="HA5" s="4">
        <v>1841700</v>
      </c>
      <c r="HB5" s="4">
        <v>3596600</v>
      </c>
      <c r="HC5" s="4">
        <v>1872100</v>
      </c>
      <c r="HD5" s="4">
        <v>7844100</v>
      </c>
      <c r="HE5" s="4">
        <f>AVERAGE(HE6:HE8)</f>
        <v>4025233.3333333335</v>
      </c>
      <c r="HF5" s="4">
        <v>709580</v>
      </c>
      <c r="HG5" s="4">
        <f>AVERAGE(HG6:HG8)</f>
        <v>17083000</v>
      </c>
      <c r="HH5" s="4">
        <f>AVERAGE(HH6:HH8)</f>
        <v>5840600</v>
      </c>
      <c r="HI5" s="4">
        <v>2977900</v>
      </c>
      <c r="HJ5" s="4">
        <v>2662200</v>
      </c>
      <c r="HK5" s="4">
        <v>663490</v>
      </c>
      <c r="HL5" s="4">
        <v>752980</v>
      </c>
      <c r="HM5" s="4">
        <v>0</v>
      </c>
      <c r="HN5" s="4">
        <f>AVERAGE(HN6:HN8)</f>
        <v>1775300</v>
      </c>
      <c r="HO5" s="4">
        <v>2856900</v>
      </c>
      <c r="HP5" s="4">
        <v>1140833.33</v>
      </c>
      <c r="HQ5" s="4">
        <v>0</v>
      </c>
      <c r="HR5" s="4">
        <v>1213933.33</v>
      </c>
      <c r="HS5" s="4">
        <v>0</v>
      </c>
      <c r="HT5" s="4">
        <v>0</v>
      </c>
      <c r="HU5" s="4">
        <v>0</v>
      </c>
      <c r="HV5" s="4">
        <v>2948300</v>
      </c>
      <c r="HW5" s="4">
        <v>642896.66700000002</v>
      </c>
      <c r="HX5" s="4">
        <f>AVERAGE(HX6:HX8)</f>
        <v>3778966.6666666665</v>
      </c>
      <c r="HY5" s="4">
        <v>24695000</v>
      </c>
      <c r="HZ5" s="4">
        <f>AVERAGE(HZ6:HZ8)</f>
        <v>14391333.333333334</v>
      </c>
      <c r="IA5" s="4">
        <v>288330</v>
      </c>
      <c r="IB5" s="4">
        <v>0</v>
      </c>
      <c r="IC5" s="4">
        <v>0</v>
      </c>
      <c r="ID5" s="4">
        <v>5528500</v>
      </c>
      <c r="IE5" s="4">
        <v>3480000</v>
      </c>
      <c r="IF5" s="4">
        <v>0</v>
      </c>
      <c r="IG5" s="4">
        <v>1929800</v>
      </c>
      <c r="IH5" s="4">
        <v>13778000</v>
      </c>
      <c r="II5" s="4">
        <v>23665000</v>
      </c>
      <c r="IJ5" s="4">
        <v>17414000</v>
      </c>
      <c r="IK5" s="4">
        <v>1518500</v>
      </c>
      <c r="IL5" s="4">
        <v>1588766.67</v>
      </c>
      <c r="IM5" s="4">
        <v>5617500</v>
      </c>
      <c r="IN5" s="4">
        <v>0</v>
      </c>
      <c r="IO5" s="4">
        <f>AVERAGE(IO6:IO8)</f>
        <v>3376933.3333333335</v>
      </c>
      <c r="IP5" s="4">
        <v>0</v>
      </c>
      <c r="IQ5" s="4">
        <f>AVERAGE(IQ6:IQ8)</f>
        <v>4968833.333333333</v>
      </c>
      <c r="IR5" s="4">
        <v>0</v>
      </c>
      <c r="IS5" s="4">
        <v>1328900</v>
      </c>
      <c r="IT5" s="4">
        <v>8834500</v>
      </c>
      <c r="IU5" s="4">
        <v>0</v>
      </c>
      <c r="IV5" s="4">
        <v>0</v>
      </c>
      <c r="IW5" s="4">
        <v>2540600</v>
      </c>
      <c r="IX5" s="4">
        <v>9138900</v>
      </c>
      <c r="IY5" s="4">
        <v>16521000</v>
      </c>
      <c r="IZ5" s="4">
        <v>9999200</v>
      </c>
      <c r="JA5" s="4">
        <v>1447666.67</v>
      </c>
      <c r="JB5" s="4">
        <v>2041500</v>
      </c>
      <c r="JC5" s="4">
        <v>2817900</v>
      </c>
      <c r="JD5" s="4">
        <v>6580500</v>
      </c>
      <c r="JE5" s="4">
        <v>0</v>
      </c>
      <c r="JF5" s="4">
        <f>AVERAGE(JF6:JF8)</f>
        <v>12446000</v>
      </c>
      <c r="JG5" s="4">
        <v>1394433.33</v>
      </c>
      <c r="JH5" s="4">
        <v>0</v>
      </c>
      <c r="JI5" s="4">
        <v>0</v>
      </c>
      <c r="JJ5" s="4">
        <v>31206000</v>
      </c>
      <c r="JK5" s="4">
        <v>34793000</v>
      </c>
      <c r="JL5" s="4">
        <v>6009100</v>
      </c>
      <c r="JM5" s="4">
        <v>927180</v>
      </c>
      <c r="JN5" s="4">
        <v>2457300</v>
      </c>
      <c r="JO5" s="4">
        <v>892610</v>
      </c>
      <c r="JP5" s="4">
        <v>0</v>
      </c>
      <c r="JQ5" s="4">
        <f>AVERAGE(JQ6:JQ8)</f>
        <v>48990666.666666664</v>
      </c>
      <c r="JR5" s="4">
        <v>2432900</v>
      </c>
      <c r="JS5" s="4">
        <v>0</v>
      </c>
      <c r="JT5" s="4">
        <v>1993400</v>
      </c>
      <c r="JU5" s="4">
        <v>7508300</v>
      </c>
      <c r="JV5" s="4">
        <v>0</v>
      </c>
      <c r="JW5" s="4">
        <v>505060</v>
      </c>
      <c r="JX5" s="4">
        <v>0</v>
      </c>
      <c r="JY5" s="4">
        <v>13845000</v>
      </c>
      <c r="JZ5" s="4">
        <v>0</v>
      </c>
      <c r="KA5" s="4">
        <v>31399000</v>
      </c>
      <c r="KB5" s="4">
        <f>AVERAGE(KB6:KB8)</f>
        <v>43420000</v>
      </c>
      <c r="KC5" s="4">
        <f>AVERAGE(KC6:KC8)</f>
        <v>11081666.666666666</v>
      </c>
      <c r="KD5" s="4">
        <v>1733100</v>
      </c>
      <c r="KE5" s="4">
        <f>AVERAGE(KE6:KE8)</f>
        <v>6981766.666666667</v>
      </c>
      <c r="KF5" s="4">
        <f>AVERAGE(KF6:KF8)</f>
        <v>7871733.333333333</v>
      </c>
      <c r="KG5" s="4">
        <v>0</v>
      </c>
      <c r="KH5" s="4">
        <f>AVERAGE(KH6:KH8)</f>
        <v>6859600</v>
      </c>
      <c r="KI5" s="4">
        <v>987316.66700000002</v>
      </c>
      <c r="KJ5" s="4">
        <v>34545000</v>
      </c>
      <c r="KK5" s="4">
        <v>19404000</v>
      </c>
      <c r="KL5" s="4">
        <v>0</v>
      </c>
      <c r="KM5" s="4">
        <v>826210</v>
      </c>
      <c r="KN5" s="4">
        <v>4311300</v>
      </c>
      <c r="KO5" s="4">
        <v>0</v>
      </c>
      <c r="KP5" s="4">
        <f>AVERAGE(KP6:KP8)</f>
        <v>3026266.6666666665</v>
      </c>
      <c r="KQ5" s="4">
        <v>1526100</v>
      </c>
      <c r="KR5" s="4">
        <v>5627033.3300000001</v>
      </c>
      <c r="KS5" s="4">
        <v>5435200</v>
      </c>
      <c r="KT5" s="4">
        <v>6645600</v>
      </c>
      <c r="KU5" s="4">
        <f>AVERAGE(KU6:KU8)</f>
        <v>2756500</v>
      </c>
      <c r="KV5" s="4">
        <f>AVERAGE(KV6:KV8)</f>
        <v>7760333.333333333</v>
      </c>
      <c r="KW5" s="4">
        <v>0</v>
      </c>
      <c r="KX5" s="4">
        <v>4323600</v>
      </c>
      <c r="KY5" s="4">
        <v>12694000</v>
      </c>
      <c r="KZ5" s="4">
        <f>AVERAGE(KZ6:KZ8)</f>
        <v>16901333.333333332</v>
      </c>
      <c r="LA5" s="4">
        <v>802270</v>
      </c>
      <c r="LB5" s="4">
        <v>13845000</v>
      </c>
      <c r="LC5" s="4">
        <v>7061900</v>
      </c>
      <c r="LD5" s="4">
        <v>139870000</v>
      </c>
      <c r="LE5" s="4">
        <v>5711500</v>
      </c>
      <c r="LF5" s="4">
        <v>4389400</v>
      </c>
      <c r="LG5" s="4">
        <v>9463500</v>
      </c>
      <c r="LH5" s="4">
        <v>174710000</v>
      </c>
      <c r="LI5" s="4">
        <v>28270000</v>
      </c>
      <c r="LJ5" s="4">
        <v>10329000</v>
      </c>
      <c r="LK5" s="4">
        <f>AVERAGE(LK6:LK8)</f>
        <v>16013666.666666666</v>
      </c>
      <c r="LL5" s="4">
        <v>0</v>
      </c>
      <c r="LM5" s="4">
        <v>15126000</v>
      </c>
      <c r="LN5" s="4">
        <v>2664600</v>
      </c>
      <c r="LO5" s="4">
        <v>2832500</v>
      </c>
      <c r="LP5" s="4">
        <v>1140800000</v>
      </c>
      <c r="LQ5" s="4">
        <v>9815300</v>
      </c>
      <c r="LR5" s="22">
        <v>1057800</v>
      </c>
      <c r="LS5" s="4">
        <v>0</v>
      </c>
      <c r="LT5" s="4">
        <v>0</v>
      </c>
      <c r="LU5" s="4">
        <v>5162600</v>
      </c>
      <c r="LV5" s="4">
        <v>0</v>
      </c>
      <c r="LW5" s="4">
        <v>736350</v>
      </c>
      <c r="LX5" s="4">
        <v>1274300</v>
      </c>
      <c r="LY5" s="4">
        <v>4888800</v>
      </c>
      <c r="LZ5" s="4">
        <v>0</v>
      </c>
      <c r="MA5" s="4">
        <f>AVERAGE(MA6:MA8)</f>
        <v>1932400</v>
      </c>
      <c r="MB5" s="4">
        <v>903243.33299999998</v>
      </c>
      <c r="MC5" s="4">
        <v>0</v>
      </c>
      <c r="MR5" s="18"/>
      <c r="MS5" s="21"/>
      <c r="MT5" s="21"/>
      <c r="MU5" s="21"/>
    </row>
    <row r="6" spans="1:359" ht="16" x14ac:dyDescent="0.2">
      <c r="A6" s="2" t="s">
        <v>3367</v>
      </c>
      <c r="B6" s="4">
        <v>13781000</v>
      </c>
      <c r="C6" s="4">
        <v>2171600</v>
      </c>
      <c r="D6" s="4">
        <v>3709100</v>
      </c>
      <c r="E6" s="4">
        <v>0</v>
      </c>
      <c r="F6" s="4">
        <v>2574600</v>
      </c>
      <c r="G6" s="4">
        <v>2869000</v>
      </c>
      <c r="H6" s="4">
        <v>1719600</v>
      </c>
      <c r="I6" s="4">
        <v>0</v>
      </c>
      <c r="J6" s="4">
        <v>1213300</v>
      </c>
      <c r="K6" s="4">
        <v>186130000</v>
      </c>
      <c r="L6" s="4">
        <v>6833600</v>
      </c>
      <c r="M6" s="4">
        <v>0</v>
      </c>
      <c r="N6" s="4">
        <v>32891000</v>
      </c>
      <c r="O6" s="4">
        <v>27408000</v>
      </c>
      <c r="P6" s="4">
        <v>0</v>
      </c>
      <c r="Q6" s="4">
        <v>1286500</v>
      </c>
      <c r="R6" s="4">
        <v>8413100</v>
      </c>
      <c r="S6" s="4">
        <v>0</v>
      </c>
      <c r="T6" s="4">
        <v>4608300</v>
      </c>
      <c r="U6" s="4">
        <v>5231100</v>
      </c>
      <c r="V6" s="4">
        <v>0</v>
      </c>
      <c r="W6" s="4">
        <v>5252300</v>
      </c>
      <c r="X6" s="4">
        <v>4097200</v>
      </c>
      <c r="Y6" s="4">
        <v>0</v>
      </c>
      <c r="Z6" s="4">
        <v>0</v>
      </c>
      <c r="AA6" s="4">
        <v>10249000</v>
      </c>
      <c r="AB6" s="4">
        <v>2285000</v>
      </c>
      <c r="AC6" s="4">
        <v>0</v>
      </c>
      <c r="AD6" s="4">
        <v>19582000</v>
      </c>
      <c r="AE6" s="4">
        <v>0</v>
      </c>
      <c r="AF6" s="4">
        <v>138170000</v>
      </c>
      <c r="AG6" s="4">
        <v>4037600</v>
      </c>
      <c r="AH6" s="4">
        <v>1027400</v>
      </c>
      <c r="AI6" s="4">
        <v>3869000</v>
      </c>
      <c r="AJ6" s="4">
        <v>3192300</v>
      </c>
      <c r="AK6" s="4">
        <v>2446100</v>
      </c>
      <c r="AL6" s="4">
        <v>0</v>
      </c>
      <c r="AM6" s="4">
        <v>0</v>
      </c>
      <c r="AN6" s="4">
        <v>841500</v>
      </c>
      <c r="AO6" s="4">
        <v>6523900</v>
      </c>
      <c r="AP6" s="4">
        <v>0</v>
      </c>
      <c r="AQ6" s="4">
        <v>2340500</v>
      </c>
      <c r="AR6" s="4">
        <v>3563300</v>
      </c>
      <c r="AS6" s="4">
        <v>3689000</v>
      </c>
      <c r="AT6" s="4">
        <v>4081800</v>
      </c>
      <c r="AU6" s="4">
        <v>2194700</v>
      </c>
      <c r="AV6" s="4">
        <v>6899000</v>
      </c>
      <c r="AW6" s="4">
        <v>0</v>
      </c>
      <c r="AX6" s="4">
        <v>0</v>
      </c>
      <c r="AY6" s="4">
        <v>0</v>
      </c>
      <c r="AZ6" s="4">
        <v>174390000</v>
      </c>
      <c r="BA6" s="4">
        <v>0</v>
      </c>
      <c r="BB6" s="4">
        <v>0</v>
      </c>
      <c r="BC6" s="4">
        <v>0</v>
      </c>
      <c r="BD6" s="4">
        <v>0</v>
      </c>
      <c r="BE6" s="4">
        <v>3975600</v>
      </c>
      <c r="BF6" s="4">
        <v>3787000</v>
      </c>
      <c r="BG6" s="4">
        <v>0</v>
      </c>
      <c r="BH6" s="4">
        <v>37103000</v>
      </c>
      <c r="BI6" s="4">
        <v>0</v>
      </c>
      <c r="BJ6" s="4">
        <v>3173900</v>
      </c>
      <c r="BK6" s="4">
        <v>873410</v>
      </c>
      <c r="BL6" s="4">
        <v>793440</v>
      </c>
      <c r="BM6" s="4">
        <v>316130</v>
      </c>
      <c r="BN6" s="4">
        <v>10368000</v>
      </c>
      <c r="BO6" s="4">
        <v>2167733.33</v>
      </c>
      <c r="BP6" s="4">
        <v>3129300</v>
      </c>
      <c r="BQ6" s="4">
        <v>7439000</v>
      </c>
      <c r="BR6" s="4">
        <v>0</v>
      </c>
      <c r="BS6" s="4">
        <v>17720000</v>
      </c>
      <c r="BT6" s="4">
        <v>5671200</v>
      </c>
      <c r="BU6" s="4">
        <v>0</v>
      </c>
      <c r="BV6" s="4">
        <v>1119966.67</v>
      </c>
      <c r="BW6" s="4">
        <v>8796700</v>
      </c>
      <c r="BX6" s="4">
        <v>2093100</v>
      </c>
      <c r="BY6" s="4">
        <v>0</v>
      </c>
      <c r="BZ6" s="4">
        <v>4532600</v>
      </c>
      <c r="CA6" s="4">
        <v>5605700</v>
      </c>
      <c r="CB6" s="4">
        <v>572580</v>
      </c>
      <c r="CC6" s="4">
        <v>0</v>
      </c>
      <c r="CD6" s="4">
        <v>0</v>
      </c>
      <c r="CE6" s="4">
        <v>0</v>
      </c>
      <c r="CF6" s="4">
        <v>8919600</v>
      </c>
      <c r="CG6" s="4">
        <v>0</v>
      </c>
      <c r="CH6" s="4">
        <v>5868000</v>
      </c>
      <c r="CI6" s="4">
        <v>1748800</v>
      </c>
      <c r="CJ6" s="4">
        <v>1572700</v>
      </c>
      <c r="CK6" s="4">
        <v>24400000</v>
      </c>
      <c r="CL6" s="4">
        <v>7094500</v>
      </c>
      <c r="CM6" s="4">
        <v>1617000</v>
      </c>
      <c r="CN6" s="4">
        <v>5972100</v>
      </c>
      <c r="CO6" s="4">
        <v>72824000</v>
      </c>
      <c r="CP6" s="4">
        <v>1387200</v>
      </c>
      <c r="CQ6" s="4">
        <v>13616000</v>
      </c>
      <c r="CR6" s="4">
        <v>6550600</v>
      </c>
      <c r="CS6" s="4">
        <v>0</v>
      </c>
      <c r="CT6" s="4">
        <v>10976000</v>
      </c>
      <c r="CU6" s="4">
        <v>0</v>
      </c>
      <c r="CV6" s="4">
        <v>12628000</v>
      </c>
      <c r="CW6" s="4">
        <v>23804000</v>
      </c>
      <c r="CX6" s="4">
        <v>2901300</v>
      </c>
      <c r="CY6" s="4">
        <v>5702600</v>
      </c>
      <c r="CZ6" s="4">
        <v>2152100</v>
      </c>
      <c r="DA6" s="4">
        <v>0</v>
      </c>
      <c r="DB6" s="4">
        <v>0</v>
      </c>
      <c r="DC6" s="4">
        <v>3575700</v>
      </c>
      <c r="DD6" s="4">
        <v>0</v>
      </c>
      <c r="DE6" s="4">
        <v>0</v>
      </c>
      <c r="DF6" s="4">
        <v>15340000</v>
      </c>
      <c r="DG6" s="4">
        <v>0</v>
      </c>
      <c r="DH6" s="4">
        <v>0</v>
      </c>
      <c r="DI6" s="4">
        <v>0</v>
      </c>
      <c r="DJ6" s="4">
        <v>0</v>
      </c>
      <c r="DK6" s="4">
        <v>0</v>
      </c>
      <c r="DL6" s="4">
        <v>72656000</v>
      </c>
      <c r="DM6" s="4">
        <v>0</v>
      </c>
      <c r="DN6" s="4">
        <v>0</v>
      </c>
      <c r="DO6" s="4">
        <v>0</v>
      </c>
      <c r="DP6" s="4">
        <v>0</v>
      </c>
      <c r="DQ6" s="4">
        <v>0</v>
      </c>
      <c r="DR6" s="4">
        <v>0</v>
      </c>
      <c r="DS6" s="4">
        <v>729180</v>
      </c>
      <c r="DT6" s="4">
        <v>1431900</v>
      </c>
      <c r="DU6" s="4">
        <v>2698600</v>
      </c>
      <c r="DV6" s="4">
        <v>2479400</v>
      </c>
      <c r="DW6" s="4">
        <v>1978100</v>
      </c>
      <c r="DX6" s="4">
        <v>2412600</v>
      </c>
      <c r="DY6" s="4">
        <v>2091700</v>
      </c>
      <c r="DZ6" s="4">
        <v>1276400</v>
      </c>
      <c r="EA6" s="4">
        <v>112360000</v>
      </c>
      <c r="EB6" s="4">
        <v>101570000</v>
      </c>
      <c r="EC6" s="4">
        <v>37578000</v>
      </c>
      <c r="ED6" s="4">
        <v>0</v>
      </c>
      <c r="EE6" s="4">
        <v>10757000</v>
      </c>
      <c r="EF6" s="4">
        <v>427060</v>
      </c>
      <c r="EG6" s="4">
        <v>0</v>
      </c>
      <c r="EH6" s="4">
        <v>6505000</v>
      </c>
      <c r="EI6" s="4">
        <v>0</v>
      </c>
      <c r="EJ6" s="4">
        <v>3024700</v>
      </c>
      <c r="EK6" s="4">
        <v>0</v>
      </c>
      <c r="EL6" s="4">
        <v>2911700</v>
      </c>
      <c r="EM6" s="4">
        <v>153840000</v>
      </c>
      <c r="EN6" s="4">
        <v>907130</v>
      </c>
      <c r="EO6" s="4">
        <v>1326500</v>
      </c>
      <c r="EP6" s="4">
        <v>20120000</v>
      </c>
      <c r="EQ6" s="4">
        <v>11420000</v>
      </c>
      <c r="ER6" s="4">
        <v>8500600</v>
      </c>
      <c r="ES6" s="4">
        <v>0</v>
      </c>
      <c r="ET6" s="4">
        <v>0</v>
      </c>
      <c r="EU6" s="4">
        <v>2077700</v>
      </c>
      <c r="EV6" s="4">
        <v>0</v>
      </c>
      <c r="EW6" s="4">
        <v>0</v>
      </c>
      <c r="EX6" s="4">
        <v>2299300</v>
      </c>
      <c r="EY6" s="4">
        <v>3138300</v>
      </c>
      <c r="EZ6" s="4">
        <v>1116200</v>
      </c>
      <c r="FA6" s="4">
        <v>4181100</v>
      </c>
      <c r="FB6" s="4">
        <v>0</v>
      </c>
      <c r="FC6" s="4">
        <v>2075500</v>
      </c>
      <c r="FD6" s="4">
        <v>944350</v>
      </c>
      <c r="FE6" s="4">
        <v>884390</v>
      </c>
      <c r="FF6" s="4">
        <v>499730</v>
      </c>
      <c r="FG6" s="4">
        <v>1912800</v>
      </c>
      <c r="FH6" s="4">
        <v>1082200</v>
      </c>
      <c r="FI6" s="4">
        <v>5143000</v>
      </c>
      <c r="FJ6" s="4">
        <v>2960300</v>
      </c>
      <c r="FK6" s="4">
        <v>0</v>
      </c>
      <c r="FL6" s="4">
        <v>5887200</v>
      </c>
      <c r="FM6" s="4">
        <v>38952000</v>
      </c>
      <c r="FN6" s="4">
        <v>13380000</v>
      </c>
      <c r="FO6" s="4">
        <v>5565300</v>
      </c>
      <c r="FP6" s="4">
        <v>5250500</v>
      </c>
      <c r="FQ6" s="4">
        <v>0</v>
      </c>
      <c r="FR6" s="4">
        <v>1220300</v>
      </c>
      <c r="FS6" s="4">
        <v>12383000</v>
      </c>
      <c r="FT6" s="4">
        <v>4710500</v>
      </c>
      <c r="FU6" s="4">
        <v>644760</v>
      </c>
      <c r="FV6" s="4">
        <v>5400100</v>
      </c>
      <c r="FW6" s="4">
        <v>0</v>
      </c>
      <c r="FX6" s="4">
        <v>0</v>
      </c>
      <c r="FY6" s="4">
        <v>8526000</v>
      </c>
      <c r="FZ6" s="4">
        <v>0</v>
      </c>
      <c r="GA6" s="4">
        <v>6112800</v>
      </c>
      <c r="GB6" s="4">
        <v>1664300</v>
      </c>
      <c r="GC6" s="4">
        <v>8058200</v>
      </c>
      <c r="GD6" s="4">
        <v>1082600</v>
      </c>
      <c r="GE6" s="4">
        <v>3595900</v>
      </c>
      <c r="GF6" s="4">
        <v>3449800</v>
      </c>
      <c r="GG6" s="4">
        <v>12655000</v>
      </c>
      <c r="GH6" s="4">
        <v>28346000</v>
      </c>
      <c r="GI6" s="4">
        <v>9292000</v>
      </c>
      <c r="GJ6" s="4">
        <v>42376000</v>
      </c>
      <c r="GK6" s="4">
        <v>0</v>
      </c>
      <c r="GL6" s="4">
        <v>2453200</v>
      </c>
      <c r="GM6" s="4">
        <v>106370000</v>
      </c>
      <c r="GN6" s="4">
        <v>1812300</v>
      </c>
      <c r="GO6" s="4">
        <v>2193000</v>
      </c>
      <c r="GP6" s="4">
        <v>688140</v>
      </c>
      <c r="GQ6" s="4">
        <v>0</v>
      </c>
      <c r="GR6" s="4">
        <v>2845600</v>
      </c>
      <c r="GS6" s="4">
        <v>903860</v>
      </c>
      <c r="GT6" s="4">
        <v>0</v>
      </c>
      <c r="GU6" s="4">
        <v>0</v>
      </c>
      <c r="GV6" s="4">
        <v>0</v>
      </c>
      <c r="GW6" s="4">
        <v>1654200</v>
      </c>
      <c r="GX6" s="4">
        <v>2552500</v>
      </c>
      <c r="GY6" s="4">
        <v>4309100</v>
      </c>
      <c r="GZ6" s="4">
        <v>5657100</v>
      </c>
      <c r="HA6" s="4">
        <v>10078000</v>
      </c>
      <c r="HB6" s="4">
        <v>4655000</v>
      </c>
      <c r="HC6" s="4">
        <v>2126200</v>
      </c>
      <c r="HD6" s="4">
        <v>5536100</v>
      </c>
      <c r="HE6" s="4">
        <v>3968800</v>
      </c>
      <c r="HF6" s="4">
        <v>752080</v>
      </c>
      <c r="HG6" s="4">
        <v>18402000</v>
      </c>
      <c r="HH6" s="4">
        <v>5854400</v>
      </c>
      <c r="HI6" s="4">
        <v>2635300</v>
      </c>
      <c r="HJ6" s="4">
        <v>4586600</v>
      </c>
      <c r="HK6" s="4">
        <v>613530</v>
      </c>
      <c r="HL6" s="4">
        <v>1011300</v>
      </c>
      <c r="HM6" s="4">
        <v>0</v>
      </c>
      <c r="HN6" s="4">
        <v>1739800</v>
      </c>
      <c r="HO6" s="4">
        <v>3482900</v>
      </c>
      <c r="HP6" s="4">
        <v>1104100</v>
      </c>
      <c r="HQ6" s="4">
        <v>0</v>
      </c>
      <c r="HR6" s="4">
        <v>1272100</v>
      </c>
      <c r="HS6" s="4">
        <v>0</v>
      </c>
      <c r="HT6" s="4">
        <v>0</v>
      </c>
      <c r="HU6" s="4">
        <v>0</v>
      </c>
      <c r="HV6" s="4">
        <v>2280900</v>
      </c>
      <c r="HW6" s="4">
        <v>626410</v>
      </c>
      <c r="HX6" s="4">
        <v>4510700</v>
      </c>
      <c r="HY6" s="4">
        <v>47077000</v>
      </c>
      <c r="HZ6" s="4">
        <v>14678000</v>
      </c>
      <c r="IA6" s="4">
        <v>2306600</v>
      </c>
      <c r="IB6" s="4">
        <v>0</v>
      </c>
      <c r="IC6" s="4">
        <v>0</v>
      </c>
      <c r="ID6" s="4">
        <v>4315700</v>
      </c>
      <c r="IE6" s="4">
        <v>3874300</v>
      </c>
      <c r="IF6" s="4">
        <v>0</v>
      </c>
      <c r="IG6" s="4">
        <v>3105500</v>
      </c>
      <c r="IH6" s="4">
        <v>8815000</v>
      </c>
      <c r="II6" s="4">
        <v>25419000</v>
      </c>
      <c r="IJ6" s="4">
        <v>12456000</v>
      </c>
      <c r="IK6" s="4">
        <v>1312933.33</v>
      </c>
      <c r="IL6" s="4">
        <v>1894900</v>
      </c>
      <c r="IM6" s="4">
        <v>6407900</v>
      </c>
      <c r="IN6" s="4">
        <v>0</v>
      </c>
      <c r="IO6" s="4">
        <v>3459600</v>
      </c>
      <c r="IP6" s="4">
        <v>0</v>
      </c>
      <c r="IQ6" s="4">
        <v>5008100</v>
      </c>
      <c r="IR6" s="4">
        <v>0</v>
      </c>
      <c r="IS6" s="4">
        <v>1948100</v>
      </c>
      <c r="IT6" s="4">
        <v>15592000</v>
      </c>
      <c r="IU6" s="4">
        <v>0</v>
      </c>
      <c r="IV6" s="4">
        <v>0</v>
      </c>
      <c r="IW6" s="4">
        <v>12852000</v>
      </c>
      <c r="IX6" s="4">
        <v>8914200</v>
      </c>
      <c r="IY6" s="4">
        <v>13260000</v>
      </c>
      <c r="IZ6" s="4">
        <v>9359000</v>
      </c>
      <c r="JA6" s="4">
        <v>1408300</v>
      </c>
      <c r="JB6" s="4">
        <v>13430000</v>
      </c>
      <c r="JC6" s="4">
        <v>3343300</v>
      </c>
      <c r="JD6" s="4">
        <v>4129400</v>
      </c>
      <c r="JE6" s="4">
        <v>0</v>
      </c>
      <c r="JF6" s="4">
        <v>12672000</v>
      </c>
      <c r="JG6" s="4">
        <v>1614700</v>
      </c>
      <c r="JH6" s="4">
        <v>0</v>
      </c>
      <c r="JI6" s="4">
        <v>0</v>
      </c>
      <c r="JJ6" s="4">
        <v>63299000</v>
      </c>
      <c r="JK6" s="4">
        <v>19755000</v>
      </c>
      <c r="JL6" s="4">
        <v>4626800</v>
      </c>
      <c r="JM6" s="4">
        <v>1237400</v>
      </c>
      <c r="JN6" s="4">
        <v>2126700</v>
      </c>
      <c r="JO6" s="4">
        <v>2218800</v>
      </c>
      <c r="JP6" s="4">
        <v>0</v>
      </c>
      <c r="JQ6" s="4">
        <v>47397000</v>
      </c>
      <c r="JR6" s="4">
        <v>6176500</v>
      </c>
      <c r="JS6" s="4">
        <v>0</v>
      </c>
      <c r="JT6" s="4">
        <v>2994900</v>
      </c>
      <c r="JU6" s="4">
        <v>8817000</v>
      </c>
      <c r="JV6" s="4">
        <v>0</v>
      </c>
      <c r="JW6" s="4">
        <v>1546700</v>
      </c>
      <c r="JX6" s="4">
        <v>0</v>
      </c>
      <c r="JY6" s="4">
        <v>18316000</v>
      </c>
      <c r="JZ6" s="4">
        <v>0</v>
      </c>
      <c r="KA6" s="4">
        <v>25657000</v>
      </c>
      <c r="KB6" s="4">
        <v>42435000</v>
      </c>
      <c r="KC6" s="4">
        <v>10625000</v>
      </c>
      <c r="KD6" s="4">
        <v>2106000</v>
      </c>
      <c r="KE6" s="4">
        <v>3024100</v>
      </c>
      <c r="KF6" s="4">
        <v>7549500</v>
      </c>
      <c r="KG6" s="4">
        <v>0</v>
      </c>
      <c r="KH6" s="4">
        <v>7353800</v>
      </c>
      <c r="KI6" s="4">
        <v>850050</v>
      </c>
      <c r="KJ6" s="4">
        <v>12056773.300000001</v>
      </c>
      <c r="KK6" s="4">
        <v>21248000</v>
      </c>
      <c r="KL6" s="4">
        <v>0</v>
      </c>
      <c r="KM6" s="4">
        <v>829100</v>
      </c>
      <c r="KN6" s="4">
        <v>5894200</v>
      </c>
      <c r="KO6" s="4">
        <v>0</v>
      </c>
      <c r="KP6" s="4">
        <v>3065800</v>
      </c>
      <c r="KQ6" s="4">
        <v>1694300</v>
      </c>
      <c r="KR6" s="4">
        <v>4880100</v>
      </c>
      <c r="KS6" s="4">
        <v>4666300</v>
      </c>
      <c r="KT6" s="4">
        <v>4604800</v>
      </c>
      <c r="KU6" s="4">
        <v>3209000</v>
      </c>
      <c r="KV6" s="4">
        <v>7874000</v>
      </c>
      <c r="KW6" s="4">
        <v>0</v>
      </c>
      <c r="KX6" s="4">
        <v>2429000</v>
      </c>
      <c r="KY6" s="4">
        <v>18891000</v>
      </c>
      <c r="KZ6" s="4">
        <v>17041000</v>
      </c>
      <c r="LA6" s="4">
        <v>832440</v>
      </c>
      <c r="LB6" s="4">
        <v>25309000</v>
      </c>
      <c r="LC6" s="4">
        <v>6621200</v>
      </c>
      <c r="LD6" s="4">
        <v>87422000</v>
      </c>
      <c r="LE6" s="4">
        <v>3487000</v>
      </c>
      <c r="LF6" s="4">
        <v>2772500</v>
      </c>
      <c r="LG6" s="4">
        <v>7758300</v>
      </c>
      <c r="LH6" s="4">
        <v>168250000</v>
      </c>
      <c r="LI6" s="4">
        <v>37387000</v>
      </c>
      <c r="LJ6" s="4">
        <v>6773700</v>
      </c>
      <c r="LK6" s="4">
        <v>15956000</v>
      </c>
      <c r="LL6" s="4">
        <v>0</v>
      </c>
      <c r="LM6" s="4">
        <v>28468000</v>
      </c>
      <c r="LN6" s="4">
        <v>1338500</v>
      </c>
      <c r="LO6" s="4">
        <v>4448100</v>
      </c>
      <c r="LP6" s="4">
        <v>639970000</v>
      </c>
      <c r="LQ6" s="4">
        <v>13831000</v>
      </c>
      <c r="LR6" s="22">
        <v>923400</v>
      </c>
      <c r="LS6" s="4">
        <v>0</v>
      </c>
      <c r="LT6" s="4">
        <v>0</v>
      </c>
      <c r="LU6" s="4">
        <v>5436700</v>
      </c>
      <c r="LV6" s="4">
        <v>0</v>
      </c>
      <c r="LW6" s="4">
        <v>2664400</v>
      </c>
      <c r="LX6" s="4">
        <v>4887100</v>
      </c>
      <c r="LY6" s="4">
        <v>3102600</v>
      </c>
      <c r="LZ6" s="4">
        <v>0</v>
      </c>
      <c r="MA6" s="4">
        <v>1914600</v>
      </c>
      <c r="MB6" s="4">
        <v>1275000</v>
      </c>
      <c r="MC6" s="4">
        <v>0</v>
      </c>
      <c r="MR6" s="18"/>
      <c r="MS6" s="21"/>
      <c r="MT6" s="21"/>
      <c r="MU6" s="21"/>
    </row>
    <row r="7" spans="1:359" ht="16" x14ac:dyDescent="0.2">
      <c r="A7" s="2" t="s">
        <v>3367</v>
      </c>
      <c r="B7" s="4">
        <v>11847000</v>
      </c>
      <c r="C7" s="4">
        <v>1791200</v>
      </c>
      <c r="D7" s="4">
        <v>4208400</v>
      </c>
      <c r="E7" s="4">
        <v>0</v>
      </c>
      <c r="F7" s="4">
        <v>1922200</v>
      </c>
      <c r="G7" s="4">
        <v>2809400</v>
      </c>
      <c r="H7" s="4">
        <v>2122100</v>
      </c>
      <c r="I7" s="4">
        <v>0</v>
      </c>
      <c r="J7" s="4">
        <v>1177200</v>
      </c>
      <c r="K7" s="4">
        <v>185250000</v>
      </c>
      <c r="L7" s="4">
        <v>5665300</v>
      </c>
      <c r="M7" s="4">
        <v>0</v>
      </c>
      <c r="N7" s="4">
        <v>38113000</v>
      </c>
      <c r="O7" s="4">
        <v>22034000</v>
      </c>
      <c r="P7" s="4">
        <v>0</v>
      </c>
      <c r="Q7" s="4">
        <v>1399900</v>
      </c>
      <c r="R7" s="4">
        <v>7525900</v>
      </c>
      <c r="S7" s="4">
        <v>0</v>
      </c>
      <c r="T7" s="4">
        <v>4973000</v>
      </c>
      <c r="U7" s="4">
        <v>7270800</v>
      </c>
      <c r="V7" s="4">
        <v>0</v>
      </c>
      <c r="W7" s="4">
        <v>6060500</v>
      </c>
      <c r="X7" s="4">
        <v>3551300</v>
      </c>
      <c r="Y7" s="4">
        <v>0</v>
      </c>
      <c r="Z7" s="4">
        <v>0</v>
      </c>
      <c r="AA7" s="4">
        <v>11102000</v>
      </c>
      <c r="AB7" s="4">
        <v>1564800</v>
      </c>
      <c r="AC7" s="4">
        <v>0</v>
      </c>
      <c r="AD7" s="4">
        <v>17964000</v>
      </c>
      <c r="AE7" s="4">
        <v>0</v>
      </c>
      <c r="AF7" s="4">
        <v>146850000</v>
      </c>
      <c r="AG7" s="4">
        <v>4284700</v>
      </c>
      <c r="AH7" s="4">
        <v>1899700</v>
      </c>
      <c r="AI7" s="4">
        <v>5591500</v>
      </c>
      <c r="AJ7" s="4">
        <v>2988300</v>
      </c>
      <c r="AK7" s="4">
        <f>AVERAGE(AK5:AK6,AK8)</f>
        <v>2459966.6666666665</v>
      </c>
      <c r="AL7" s="4">
        <v>0</v>
      </c>
      <c r="AM7" s="4">
        <v>0</v>
      </c>
      <c r="AN7" s="4">
        <v>843410</v>
      </c>
      <c r="AO7" s="4">
        <v>6112700</v>
      </c>
      <c r="AP7" s="4">
        <v>0</v>
      </c>
      <c r="AQ7" s="4">
        <v>1630400</v>
      </c>
      <c r="AR7" s="4">
        <v>3181300</v>
      </c>
      <c r="AS7" s="4">
        <v>4374300</v>
      </c>
      <c r="AT7" s="4">
        <v>4179000</v>
      </c>
      <c r="AU7" s="4">
        <v>1836000</v>
      </c>
      <c r="AV7" s="4">
        <v>5662700</v>
      </c>
      <c r="AW7" s="4">
        <v>0</v>
      </c>
      <c r="AX7" s="4">
        <v>0</v>
      </c>
      <c r="AY7" s="4">
        <v>0</v>
      </c>
      <c r="AZ7" s="4">
        <v>169560000</v>
      </c>
      <c r="BA7" s="4">
        <v>0</v>
      </c>
      <c r="BB7" s="4">
        <v>0</v>
      </c>
      <c r="BC7" s="4">
        <v>0</v>
      </c>
      <c r="BD7" s="4">
        <v>0</v>
      </c>
      <c r="BE7" s="4">
        <v>4180000</v>
      </c>
      <c r="BF7" s="4">
        <v>3858100</v>
      </c>
      <c r="BG7" s="4">
        <v>0</v>
      </c>
      <c r="BH7" s="4">
        <v>36791000</v>
      </c>
      <c r="BI7" s="4">
        <v>0</v>
      </c>
      <c r="BJ7" s="4">
        <v>3125700</v>
      </c>
      <c r="BK7" s="4">
        <v>1556800</v>
      </c>
      <c r="BL7" s="4">
        <v>673560</v>
      </c>
      <c r="BM7" s="4">
        <v>300610</v>
      </c>
      <c r="BN7" s="4">
        <v>10443000</v>
      </c>
      <c r="BO7" s="4">
        <v>1223600</v>
      </c>
      <c r="BP7" s="4">
        <v>2471900</v>
      </c>
      <c r="BQ7" s="4">
        <v>8175200</v>
      </c>
      <c r="BR7" s="4">
        <v>0</v>
      </c>
      <c r="BS7" s="4">
        <v>18349000</v>
      </c>
      <c r="BT7" s="4">
        <v>5175800</v>
      </c>
      <c r="BU7" s="4">
        <v>0</v>
      </c>
      <c r="BV7" s="4">
        <v>1014800</v>
      </c>
      <c r="BW7" s="4">
        <v>10795000</v>
      </c>
      <c r="BX7" s="4">
        <v>2086500</v>
      </c>
      <c r="BY7" s="4">
        <v>0</v>
      </c>
      <c r="BZ7" s="4">
        <v>4145500</v>
      </c>
      <c r="CA7" s="4">
        <v>4620300</v>
      </c>
      <c r="CB7" s="4">
        <v>501720</v>
      </c>
      <c r="CC7" s="4">
        <v>0</v>
      </c>
      <c r="CD7" s="4">
        <v>0</v>
      </c>
      <c r="CE7" s="4">
        <v>0</v>
      </c>
      <c r="CF7" s="4">
        <v>10928000</v>
      </c>
      <c r="CG7" s="4">
        <v>0</v>
      </c>
      <c r="CH7" s="4">
        <v>4034800</v>
      </c>
      <c r="CI7" s="4">
        <v>1318600</v>
      </c>
      <c r="CJ7" s="4">
        <v>1511900</v>
      </c>
      <c r="CK7" s="4">
        <v>26045000</v>
      </c>
      <c r="CL7" s="4">
        <v>6134700</v>
      </c>
      <c r="CM7" s="4">
        <v>1666200</v>
      </c>
      <c r="CN7" s="4">
        <v>6583200</v>
      </c>
      <c r="CO7" s="4">
        <v>63271000</v>
      </c>
      <c r="CP7" s="4">
        <v>2208900</v>
      </c>
      <c r="CQ7" s="4">
        <v>12828000</v>
      </c>
      <c r="CR7" s="4">
        <v>7509400</v>
      </c>
      <c r="CS7" s="4">
        <v>0</v>
      </c>
      <c r="CT7" s="4">
        <v>18126000</v>
      </c>
      <c r="CU7" s="4">
        <v>0</v>
      </c>
      <c r="CV7" s="4">
        <v>10789000</v>
      </c>
      <c r="CW7" s="4">
        <v>20526000</v>
      </c>
      <c r="CX7" s="4">
        <v>3882700</v>
      </c>
      <c r="CY7" s="4">
        <v>4955300</v>
      </c>
      <c r="CZ7" s="4">
        <v>3176700</v>
      </c>
      <c r="DA7" s="4">
        <v>0</v>
      </c>
      <c r="DB7" s="4">
        <v>0</v>
      </c>
      <c r="DC7" s="4">
        <v>4353900</v>
      </c>
      <c r="DD7" s="4">
        <v>0</v>
      </c>
      <c r="DE7" s="4">
        <v>0</v>
      </c>
      <c r="DF7" s="4">
        <v>15705000</v>
      </c>
      <c r="DG7" s="4">
        <v>0</v>
      </c>
      <c r="DH7" s="4">
        <v>0</v>
      </c>
      <c r="DI7" s="4">
        <v>0</v>
      </c>
      <c r="DJ7" s="4">
        <v>0</v>
      </c>
      <c r="DK7" s="4">
        <v>0</v>
      </c>
      <c r="DL7" s="4">
        <v>49763000</v>
      </c>
      <c r="DM7" s="4">
        <v>0</v>
      </c>
      <c r="DN7" s="4">
        <v>0</v>
      </c>
      <c r="DO7" s="4">
        <v>0</v>
      </c>
      <c r="DP7" s="4">
        <v>0</v>
      </c>
      <c r="DQ7" s="4">
        <v>0</v>
      </c>
      <c r="DR7" s="4">
        <v>0</v>
      </c>
      <c r="DS7" s="4">
        <v>683490</v>
      </c>
      <c r="DT7" s="4">
        <v>1573300</v>
      </c>
      <c r="DU7" s="4">
        <v>2783600</v>
      </c>
      <c r="DV7" s="4">
        <v>2816600</v>
      </c>
      <c r="DW7" s="4">
        <v>1541200</v>
      </c>
      <c r="DX7" s="4">
        <v>2385400</v>
      </c>
      <c r="DY7" s="4">
        <v>1757800</v>
      </c>
      <c r="DZ7" s="4">
        <v>1155900</v>
      </c>
      <c r="EA7" s="4">
        <v>109160000</v>
      </c>
      <c r="EB7" s="4">
        <v>90597000</v>
      </c>
      <c r="EC7" s="4">
        <v>31545000</v>
      </c>
      <c r="ED7" s="4">
        <v>0</v>
      </c>
      <c r="EE7" s="4">
        <v>11882000</v>
      </c>
      <c r="EF7" s="4">
        <v>685810</v>
      </c>
      <c r="EG7" s="4">
        <v>0</v>
      </c>
      <c r="EH7" s="4">
        <v>6558000</v>
      </c>
      <c r="EI7" s="4">
        <v>0</v>
      </c>
      <c r="EJ7" s="4">
        <v>2998900</v>
      </c>
      <c r="EK7" s="4">
        <v>0</v>
      </c>
      <c r="EL7" s="4">
        <v>2897600</v>
      </c>
      <c r="EM7" s="4">
        <v>152420000</v>
      </c>
      <c r="EN7" s="4">
        <v>1354000</v>
      </c>
      <c r="EO7" s="4">
        <v>1255900</v>
      </c>
      <c r="EP7" s="4">
        <v>21453000</v>
      </c>
      <c r="EQ7" s="4">
        <v>9779400</v>
      </c>
      <c r="ER7" s="4">
        <v>7177700</v>
      </c>
      <c r="ES7" s="4">
        <v>0</v>
      </c>
      <c r="ET7" s="4">
        <v>0</v>
      </c>
      <c r="EU7" s="4">
        <v>2048000</v>
      </c>
      <c r="EV7" s="4">
        <v>0</v>
      </c>
      <c r="EW7" s="4">
        <v>0</v>
      </c>
      <c r="EX7" s="4">
        <v>2649000</v>
      </c>
      <c r="EY7" s="4">
        <v>4018200</v>
      </c>
      <c r="EZ7" s="4">
        <v>1787200</v>
      </c>
      <c r="FA7" s="4">
        <v>4604400</v>
      </c>
      <c r="FB7" s="4">
        <v>0</v>
      </c>
      <c r="FC7" s="4">
        <v>1821400</v>
      </c>
      <c r="FD7" s="4">
        <v>967260</v>
      </c>
      <c r="FE7" s="4">
        <v>655310</v>
      </c>
      <c r="FF7" s="4">
        <v>502810</v>
      </c>
      <c r="FG7" s="4">
        <v>1629100</v>
      </c>
      <c r="FH7" s="4">
        <v>1126300</v>
      </c>
      <c r="FI7" s="4">
        <v>4057500</v>
      </c>
      <c r="FJ7" s="4">
        <v>4235300</v>
      </c>
      <c r="FK7" s="4">
        <v>0</v>
      </c>
      <c r="FL7" s="4">
        <v>7671300</v>
      </c>
      <c r="FM7" s="4">
        <v>41988000</v>
      </c>
      <c r="FN7" s="4">
        <v>16429000</v>
      </c>
      <c r="FO7" s="4">
        <v>5173100</v>
      </c>
      <c r="FP7" s="4">
        <v>3582300</v>
      </c>
      <c r="FQ7" s="4">
        <v>0</v>
      </c>
      <c r="FR7" s="4">
        <v>894510</v>
      </c>
      <c r="FS7" s="4">
        <v>12093000</v>
      </c>
      <c r="FT7" s="4">
        <v>4619700</v>
      </c>
      <c r="FU7" s="4">
        <v>766470</v>
      </c>
      <c r="FV7" s="4">
        <v>8363700</v>
      </c>
      <c r="FW7" s="4">
        <v>0</v>
      </c>
      <c r="FX7" s="4">
        <v>0</v>
      </c>
      <c r="FY7" s="4">
        <v>7696500</v>
      </c>
      <c r="FZ7" s="4">
        <v>0</v>
      </c>
      <c r="GA7" s="4">
        <v>5490700</v>
      </c>
      <c r="GB7" s="4">
        <v>2282700</v>
      </c>
      <c r="GC7" s="4">
        <v>9013600</v>
      </c>
      <c r="GD7" s="4">
        <v>1071600</v>
      </c>
      <c r="GE7" s="4">
        <v>3887500</v>
      </c>
      <c r="GF7" s="4">
        <v>4156500</v>
      </c>
      <c r="GG7" s="4">
        <v>12979000</v>
      </c>
      <c r="GH7" s="4">
        <v>27655000</v>
      </c>
      <c r="GI7" s="4">
        <v>10487000</v>
      </c>
      <c r="GJ7" s="4">
        <v>42625000</v>
      </c>
      <c r="GK7" s="4">
        <v>0</v>
      </c>
      <c r="GL7" s="4">
        <v>2448900</v>
      </c>
      <c r="GM7" s="4">
        <v>103080000</v>
      </c>
      <c r="GN7" s="4">
        <v>2214200</v>
      </c>
      <c r="GO7" s="4">
        <v>1982400</v>
      </c>
      <c r="GP7" s="4">
        <v>930440</v>
      </c>
      <c r="GQ7" s="4">
        <v>0</v>
      </c>
      <c r="GR7" s="4">
        <v>3178500</v>
      </c>
      <c r="GS7" s="4">
        <v>1985600</v>
      </c>
      <c r="GT7" s="4">
        <v>0</v>
      </c>
      <c r="GU7" s="4">
        <v>0</v>
      </c>
      <c r="GV7" s="4">
        <v>0</v>
      </c>
      <c r="GW7" s="4">
        <v>1597400</v>
      </c>
      <c r="GX7" s="4">
        <v>3433300</v>
      </c>
      <c r="GY7" s="4">
        <v>4267100</v>
      </c>
      <c r="GZ7" s="4">
        <v>6026600</v>
      </c>
      <c r="HA7" s="4">
        <v>8497000</v>
      </c>
      <c r="HB7" s="4">
        <v>4668800</v>
      </c>
      <c r="HC7" s="4">
        <v>1752200</v>
      </c>
      <c r="HD7" s="4">
        <v>6636900</v>
      </c>
      <c r="HE7" s="4">
        <v>3890800</v>
      </c>
      <c r="HF7" s="4">
        <v>974820</v>
      </c>
      <c r="HG7" s="4">
        <v>16773000</v>
      </c>
      <c r="HH7" s="4">
        <v>5972600</v>
      </c>
      <c r="HI7" s="4">
        <v>3217500</v>
      </c>
      <c r="HJ7" s="4">
        <v>5026800</v>
      </c>
      <c r="HK7" s="4">
        <v>790210</v>
      </c>
      <c r="HL7" s="4">
        <v>1015200</v>
      </c>
      <c r="HM7" s="4">
        <v>0</v>
      </c>
      <c r="HN7" s="4">
        <v>1818800</v>
      </c>
      <c r="HO7" s="4">
        <v>2839500</v>
      </c>
      <c r="HP7" s="4">
        <v>1136200</v>
      </c>
      <c r="HQ7" s="4">
        <v>0</v>
      </c>
      <c r="HR7" s="4">
        <v>1202100</v>
      </c>
      <c r="HS7" s="4">
        <v>0</v>
      </c>
      <c r="HT7" s="4">
        <v>0</v>
      </c>
      <c r="HU7" s="4">
        <v>0</v>
      </c>
      <c r="HV7" s="4">
        <v>2529500</v>
      </c>
      <c r="HW7" s="4">
        <v>672200</v>
      </c>
      <c r="HX7" s="4">
        <v>3575600</v>
      </c>
      <c r="HY7" s="4">
        <v>58241000</v>
      </c>
      <c r="HZ7" s="4">
        <v>15250000</v>
      </c>
      <c r="IA7" s="4">
        <v>1837400</v>
      </c>
      <c r="IB7" s="4">
        <v>0</v>
      </c>
      <c r="IC7" s="4">
        <v>0</v>
      </c>
      <c r="ID7" s="4">
        <v>4429600</v>
      </c>
      <c r="IE7" s="4">
        <v>3600600</v>
      </c>
      <c r="IF7" s="4">
        <v>0</v>
      </c>
      <c r="IG7" s="4">
        <v>2287200</v>
      </c>
      <c r="IH7" s="4">
        <v>8344400</v>
      </c>
      <c r="II7" s="4">
        <v>28411000</v>
      </c>
      <c r="IJ7" s="4">
        <v>11418000</v>
      </c>
      <c r="IK7" s="4">
        <v>1195500</v>
      </c>
      <c r="IL7" s="4">
        <v>1600400</v>
      </c>
      <c r="IM7" s="4">
        <v>6154200</v>
      </c>
      <c r="IN7" s="4">
        <v>0</v>
      </c>
      <c r="IO7" s="4">
        <v>3248100</v>
      </c>
      <c r="IP7" s="4">
        <v>0</v>
      </c>
      <c r="IQ7" s="4">
        <v>4857100</v>
      </c>
      <c r="IR7" s="4">
        <v>0</v>
      </c>
      <c r="IS7" s="4">
        <v>1712200</v>
      </c>
      <c r="IT7" s="4">
        <v>12941000</v>
      </c>
      <c r="IU7" s="4">
        <v>0</v>
      </c>
      <c r="IV7" s="4">
        <v>0</v>
      </c>
      <c r="IW7" s="4">
        <v>10851000</v>
      </c>
      <c r="IX7" s="4">
        <v>9255600</v>
      </c>
      <c r="IY7" s="4">
        <v>11555000</v>
      </c>
      <c r="IZ7" s="4">
        <v>10824000</v>
      </c>
      <c r="JA7" s="4">
        <v>1710400</v>
      </c>
      <c r="JB7" s="4">
        <v>11442000</v>
      </c>
      <c r="JC7" s="4">
        <v>1774900</v>
      </c>
      <c r="JD7" s="4">
        <v>4255900</v>
      </c>
      <c r="JE7" s="4">
        <v>0</v>
      </c>
      <c r="JF7" s="4">
        <v>11994000</v>
      </c>
      <c r="JG7" s="4">
        <v>1544500</v>
      </c>
      <c r="JH7" s="4">
        <v>0</v>
      </c>
      <c r="JI7" s="4">
        <v>0</v>
      </c>
      <c r="JJ7" s="4">
        <v>61643000</v>
      </c>
      <c r="JK7" s="4">
        <v>22739000</v>
      </c>
      <c r="JL7" s="4">
        <v>4954300</v>
      </c>
      <c r="JM7" s="4">
        <v>1461200</v>
      </c>
      <c r="JN7" s="4">
        <v>2302000</v>
      </c>
      <c r="JO7" s="4">
        <v>2507000</v>
      </c>
      <c r="JP7" s="4">
        <v>0</v>
      </c>
      <c r="JQ7" s="4">
        <v>49428000</v>
      </c>
      <c r="JR7" s="4">
        <v>4588900</v>
      </c>
      <c r="JS7" s="4">
        <v>0</v>
      </c>
      <c r="JT7" s="4">
        <v>2909400</v>
      </c>
      <c r="JU7" s="4">
        <v>8017200</v>
      </c>
      <c r="JV7" s="4">
        <v>0</v>
      </c>
      <c r="JW7" s="4">
        <v>1364600</v>
      </c>
      <c r="JX7" s="4">
        <v>0</v>
      </c>
      <c r="JY7" s="4">
        <v>17838000</v>
      </c>
      <c r="JZ7" s="4">
        <v>0</v>
      </c>
      <c r="KA7" s="4">
        <v>25650000</v>
      </c>
      <c r="KB7" s="4">
        <v>41434000</v>
      </c>
      <c r="KC7" s="4">
        <v>11435000</v>
      </c>
      <c r="KD7" s="4">
        <v>1872800</v>
      </c>
      <c r="KE7" s="4">
        <v>7401200</v>
      </c>
      <c r="KF7" s="4">
        <v>8299100</v>
      </c>
      <c r="KG7" s="4">
        <v>0</v>
      </c>
      <c r="KH7" s="4">
        <v>6955100</v>
      </c>
      <c r="KI7" s="4">
        <v>1060700</v>
      </c>
      <c r="KJ7" s="4">
        <v>670570</v>
      </c>
      <c r="KK7" s="4">
        <v>19254000</v>
      </c>
      <c r="KL7" s="4">
        <v>0</v>
      </c>
      <c r="KM7" s="4">
        <v>794590</v>
      </c>
      <c r="KN7" s="4">
        <v>4389400</v>
      </c>
      <c r="KO7" s="4">
        <v>0</v>
      </c>
      <c r="KP7" s="4">
        <v>3144500</v>
      </c>
      <c r="KQ7" s="4">
        <v>2203600</v>
      </c>
      <c r="KR7" s="4">
        <v>7271400</v>
      </c>
      <c r="KS7" s="4">
        <v>5203000</v>
      </c>
      <c r="KT7" s="4">
        <v>3919100</v>
      </c>
      <c r="KU7" s="4">
        <v>2420900</v>
      </c>
      <c r="KV7" s="4">
        <v>7412500</v>
      </c>
      <c r="KW7" s="4">
        <v>0</v>
      </c>
      <c r="KX7" s="4">
        <v>3244900</v>
      </c>
      <c r="KY7" s="4">
        <v>17444000</v>
      </c>
      <c r="KZ7" s="4">
        <v>16856000</v>
      </c>
      <c r="LA7" s="4">
        <v>896150</v>
      </c>
      <c r="LB7" s="4">
        <v>23404000</v>
      </c>
      <c r="LC7" s="4">
        <v>7142200</v>
      </c>
      <c r="LD7" s="4">
        <v>102160000</v>
      </c>
      <c r="LE7" s="4">
        <v>5571400</v>
      </c>
      <c r="LF7" s="4">
        <v>2127600</v>
      </c>
      <c r="LG7" s="4">
        <v>8612700</v>
      </c>
      <c r="LH7" s="4">
        <f>AVERAGE(LH5:LH6,LH8)</f>
        <v>173020000</v>
      </c>
      <c r="LI7" s="4">
        <v>41767000</v>
      </c>
      <c r="LJ7" s="4">
        <v>6466700</v>
      </c>
      <c r="LK7" s="4">
        <v>16341000</v>
      </c>
      <c r="LL7" s="4">
        <v>0</v>
      </c>
      <c r="LM7" s="4">
        <v>26156000</v>
      </c>
      <c r="LN7" s="4">
        <v>2895900</v>
      </c>
      <c r="LO7" s="4">
        <v>5066400</v>
      </c>
      <c r="LP7" s="4">
        <v>795340000</v>
      </c>
      <c r="LQ7" s="4">
        <v>13722000</v>
      </c>
      <c r="LR7" s="22">
        <v>1079100</v>
      </c>
      <c r="LS7" s="4">
        <v>0</v>
      </c>
      <c r="LT7" s="4">
        <v>0</v>
      </c>
      <c r="LU7" s="4">
        <v>4932700</v>
      </c>
      <c r="LV7" s="4">
        <v>0</v>
      </c>
      <c r="LW7" s="4">
        <v>2112200</v>
      </c>
      <c r="LX7" s="4">
        <v>3443700</v>
      </c>
      <c r="LY7" s="4">
        <v>3675800</v>
      </c>
      <c r="LZ7" s="4">
        <v>0</v>
      </c>
      <c r="MA7" s="4">
        <v>2016200</v>
      </c>
      <c r="MB7" s="4">
        <v>667410</v>
      </c>
      <c r="MC7" s="4">
        <v>0</v>
      </c>
      <c r="MR7" s="18"/>
      <c r="MS7" s="21"/>
      <c r="MT7" s="21"/>
      <c r="MU7" s="21"/>
    </row>
    <row r="8" spans="1:359" ht="16" x14ac:dyDescent="0.2">
      <c r="A8" s="2" t="s">
        <v>3367</v>
      </c>
      <c r="B8" s="4">
        <v>11644000</v>
      </c>
      <c r="C8" s="4">
        <v>2508700</v>
      </c>
      <c r="D8" s="4">
        <v>3950000</v>
      </c>
      <c r="E8" s="4">
        <v>0</v>
      </c>
      <c r="F8" s="4">
        <v>2158300</v>
      </c>
      <c r="G8" s="4">
        <v>2739400</v>
      </c>
      <c r="H8" s="4">
        <v>2268200</v>
      </c>
      <c r="I8" s="4">
        <v>0</v>
      </c>
      <c r="J8" s="4">
        <v>1139200</v>
      </c>
      <c r="K8" s="4">
        <v>209070000</v>
      </c>
      <c r="L8" s="4">
        <v>6743200</v>
      </c>
      <c r="M8" s="4">
        <v>0</v>
      </c>
      <c r="N8" s="4">
        <v>34589000</v>
      </c>
      <c r="O8" s="4">
        <v>21655000</v>
      </c>
      <c r="P8" s="4">
        <v>0</v>
      </c>
      <c r="Q8" s="4">
        <v>1431900</v>
      </c>
      <c r="R8" s="4">
        <v>8723500</v>
      </c>
      <c r="S8" s="4">
        <v>0</v>
      </c>
      <c r="T8" s="4">
        <v>5822200</v>
      </c>
      <c r="U8" s="4">
        <v>12353000</v>
      </c>
      <c r="V8" s="4">
        <v>0</v>
      </c>
      <c r="W8" s="4">
        <v>4852300</v>
      </c>
      <c r="X8" s="4">
        <v>3957900</v>
      </c>
      <c r="Y8" s="4">
        <v>0</v>
      </c>
      <c r="Z8" s="4">
        <v>0</v>
      </c>
      <c r="AA8" s="4">
        <v>9920400</v>
      </c>
      <c r="AB8" s="4">
        <v>1505400</v>
      </c>
      <c r="AC8" s="4">
        <v>0</v>
      </c>
      <c r="AD8" s="4">
        <v>18242000</v>
      </c>
      <c r="AE8" s="4">
        <v>0</v>
      </c>
      <c r="AF8" s="4">
        <v>154210000</v>
      </c>
      <c r="AG8" s="4">
        <v>3597400</v>
      </c>
      <c r="AH8" s="4">
        <v>1222200</v>
      </c>
      <c r="AI8" s="4">
        <v>3827400</v>
      </c>
      <c r="AJ8" s="4">
        <v>3516700</v>
      </c>
      <c r="AK8" s="4">
        <v>2520600</v>
      </c>
      <c r="AL8" s="4">
        <v>0</v>
      </c>
      <c r="AM8" s="4">
        <v>0</v>
      </c>
      <c r="AN8" s="4">
        <v>761940</v>
      </c>
      <c r="AO8" s="4">
        <v>4821500</v>
      </c>
      <c r="AP8" s="4">
        <v>0</v>
      </c>
      <c r="AQ8" s="4">
        <v>1825200</v>
      </c>
      <c r="AR8" s="4">
        <v>2873700</v>
      </c>
      <c r="AS8" s="4">
        <v>3981300</v>
      </c>
      <c r="AT8" s="4">
        <v>4082100</v>
      </c>
      <c r="AU8" s="4">
        <v>1730600</v>
      </c>
      <c r="AV8" s="4">
        <v>5768800</v>
      </c>
      <c r="AW8" s="4">
        <v>0</v>
      </c>
      <c r="AX8" s="4">
        <v>0</v>
      </c>
      <c r="AY8" s="4">
        <v>0</v>
      </c>
      <c r="AZ8" s="4">
        <v>176980000</v>
      </c>
      <c r="BA8" s="4">
        <v>0</v>
      </c>
      <c r="BB8" s="4">
        <v>0</v>
      </c>
      <c r="BC8" s="4">
        <v>0</v>
      </c>
      <c r="BD8" s="4">
        <v>0</v>
      </c>
      <c r="BE8" s="4">
        <v>3844800</v>
      </c>
      <c r="BF8" s="4">
        <v>3786600</v>
      </c>
      <c r="BG8" s="4">
        <v>0</v>
      </c>
      <c r="BH8" s="4">
        <v>37289000</v>
      </c>
      <c r="BI8" s="4">
        <v>0</v>
      </c>
      <c r="BJ8" s="4">
        <v>3034800</v>
      </c>
      <c r="BK8" s="4">
        <v>846720</v>
      </c>
      <c r="BL8" s="4">
        <v>803250</v>
      </c>
      <c r="BM8" s="4">
        <v>412890</v>
      </c>
      <c r="BN8" s="4">
        <v>9953300</v>
      </c>
      <c r="BO8" s="4">
        <v>1540000</v>
      </c>
      <c r="BP8" s="4">
        <v>2579900</v>
      </c>
      <c r="BQ8" s="4">
        <v>8269300</v>
      </c>
      <c r="BR8" s="4">
        <v>0</v>
      </c>
      <c r="BS8" s="4">
        <v>17973000</v>
      </c>
      <c r="BT8" s="4">
        <v>4574400</v>
      </c>
      <c r="BU8" s="4">
        <v>0</v>
      </c>
      <c r="BV8" s="4">
        <v>1322300</v>
      </c>
      <c r="BW8" s="4">
        <v>13964000</v>
      </c>
      <c r="BX8" s="4">
        <v>1869900</v>
      </c>
      <c r="BY8" s="4">
        <v>0</v>
      </c>
      <c r="BZ8" s="4">
        <v>4140400</v>
      </c>
      <c r="CA8" s="4">
        <v>4818500</v>
      </c>
      <c r="CB8" s="4">
        <v>672900</v>
      </c>
      <c r="CC8" s="4">
        <v>0</v>
      </c>
      <c r="CD8" s="4">
        <v>0</v>
      </c>
      <c r="CE8" s="4">
        <v>0</v>
      </c>
      <c r="CF8" s="4">
        <v>10644000</v>
      </c>
      <c r="CG8" s="4">
        <v>0</v>
      </c>
      <c r="CH8" s="4">
        <v>5597700</v>
      </c>
      <c r="CI8" s="4">
        <v>1697500</v>
      </c>
      <c r="CJ8" s="4">
        <v>1338200</v>
      </c>
      <c r="CK8" s="4">
        <v>23859000</v>
      </c>
      <c r="CL8" s="4">
        <v>6392200</v>
      </c>
      <c r="CM8" s="4">
        <v>1236900</v>
      </c>
      <c r="CN8" s="4">
        <v>6184000</v>
      </c>
      <c r="CO8" s="4">
        <v>62159000</v>
      </c>
      <c r="CP8" s="4">
        <v>2101600</v>
      </c>
      <c r="CQ8" s="4">
        <v>23628000</v>
      </c>
      <c r="CR8" s="4">
        <v>7255200</v>
      </c>
      <c r="CS8" s="4">
        <v>0</v>
      </c>
      <c r="CT8" s="4">
        <v>13103000</v>
      </c>
      <c r="CU8" s="4">
        <v>0</v>
      </c>
      <c r="CV8" s="4">
        <v>10919000</v>
      </c>
      <c r="CW8" s="4">
        <v>21579000</v>
      </c>
      <c r="CX8" s="4">
        <v>3711900</v>
      </c>
      <c r="CY8" s="4">
        <v>4955200</v>
      </c>
      <c r="CZ8" s="4">
        <v>2888000</v>
      </c>
      <c r="DA8" s="4">
        <v>0</v>
      </c>
      <c r="DB8" s="4">
        <v>0</v>
      </c>
      <c r="DC8" s="4">
        <v>3744000</v>
      </c>
      <c r="DD8" s="4">
        <v>0</v>
      </c>
      <c r="DE8" s="4">
        <v>0</v>
      </c>
      <c r="DF8" s="4">
        <f>AVERAGE(DF5:DF7)</f>
        <v>15795333.333333334</v>
      </c>
      <c r="DG8" s="4">
        <v>0</v>
      </c>
      <c r="DH8" s="4">
        <v>0</v>
      </c>
      <c r="DI8" s="4">
        <v>0</v>
      </c>
      <c r="DJ8" s="4">
        <v>0</v>
      </c>
      <c r="DK8" s="4">
        <v>0</v>
      </c>
      <c r="DL8" s="4">
        <v>58951000</v>
      </c>
      <c r="DM8" s="4">
        <v>0</v>
      </c>
      <c r="DN8" s="4">
        <v>0</v>
      </c>
      <c r="DO8" s="4">
        <v>0</v>
      </c>
      <c r="DP8" s="4">
        <v>0</v>
      </c>
      <c r="DQ8" s="4">
        <v>0</v>
      </c>
      <c r="DR8" s="4">
        <v>0</v>
      </c>
      <c r="DS8" s="4">
        <v>690883.33299999998</v>
      </c>
      <c r="DT8" s="4">
        <v>1358000</v>
      </c>
      <c r="DU8" s="4">
        <v>2489000</v>
      </c>
      <c r="DV8" s="4">
        <v>2609100</v>
      </c>
      <c r="DW8" s="4">
        <v>1708300</v>
      </c>
      <c r="DX8" s="4">
        <v>2109100</v>
      </c>
      <c r="DY8" s="4">
        <v>1362300</v>
      </c>
      <c r="DZ8" s="4">
        <v>1388500</v>
      </c>
      <c r="EA8" s="4">
        <v>114780000</v>
      </c>
      <c r="EB8" s="4">
        <v>92881000</v>
      </c>
      <c r="EC8" s="4">
        <v>38433000</v>
      </c>
      <c r="ED8" s="4">
        <v>0</v>
      </c>
      <c r="EE8" s="4">
        <v>11775000</v>
      </c>
      <c r="EF8" s="4">
        <v>440680</v>
      </c>
      <c r="EG8" s="4">
        <v>0</v>
      </c>
      <c r="EH8" s="4">
        <v>8951400</v>
      </c>
      <c r="EI8" s="4">
        <v>0</v>
      </c>
      <c r="EJ8" s="4">
        <v>2508100</v>
      </c>
      <c r="EK8" s="4">
        <v>0</v>
      </c>
      <c r="EL8" s="4">
        <v>2783900</v>
      </c>
      <c r="EM8" s="4">
        <v>154270000</v>
      </c>
      <c r="EN8" s="4">
        <v>1421000</v>
      </c>
      <c r="EO8" s="4">
        <v>1023300</v>
      </c>
      <c r="EP8" s="4">
        <v>19004000</v>
      </c>
      <c r="EQ8" s="4">
        <v>11241000</v>
      </c>
      <c r="ER8" s="4">
        <v>7100200</v>
      </c>
      <c r="ES8" s="4">
        <v>0</v>
      </c>
      <c r="ET8" s="4">
        <v>0</v>
      </c>
      <c r="EU8" s="4">
        <v>1966700</v>
      </c>
      <c r="EV8" s="4">
        <v>0</v>
      </c>
      <c r="EW8" s="4">
        <v>0</v>
      </c>
      <c r="EX8" s="4">
        <v>2229700</v>
      </c>
      <c r="EY8" s="4">
        <v>2535500</v>
      </c>
      <c r="EZ8" s="4">
        <v>757800</v>
      </c>
      <c r="FA8" s="4">
        <v>3527500</v>
      </c>
      <c r="FB8" s="4">
        <v>0</v>
      </c>
      <c r="FC8" s="4">
        <v>2296200</v>
      </c>
      <c r="FD8" s="4">
        <v>1081500</v>
      </c>
      <c r="FE8" s="4">
        <v>658190</v>
      </c>
      <c r="FF8" s="4">
        <v>474760</v>
      </c>
      <c r="FG8" s="4">
        <v>1500500</v>
      </c>
      <c r="FH8" s="4">
        <v>990723.33299999998</v>
      </c>
      <c r="FI8" s="4">
        <v>5045200</v>
      </c>
      <c r="FJ8" s="4">
        <v>3891200</v>
      </c>
      <c r="FK8" s="4">
        <v>0</v>
      </c>
      <c r="FL8" s="4">
        <v>5449500</v>
      </c>
      <c r="FM8" s="4">
        <v>39764000</v>
      </c>
      <c r="FN8" s="4">
        <v>17704000</v>
      </c>
      <c r="FO8" s="4">
        <v>5518100</v>
      </c>
      <c r="FP8" s="4">
        <v>5793000</v>
      </c>
      <c r="FQ8" s="4">
        <v>0</v>
      </c>
      <c r="FR8" s="4">
        <v>938050</v>
      </c>
      <c r="FS8" s="4">
        <v>12426000</v>
      </c>
      <c r="FT8" s="4">
        <v>3818800</v>
      </c>
      <c r="FU8" s="4">
        <v>965020</v>
      </c>
      <c r="FV8" s="4">
        <v>5971200</v>
      </c>
      <c r="FW8" s="4">
        <v>0</v>
      </c>
      <c r="FX8" s="4">
        <v>0</v>
      </c>
      <c r="FY8" s="4">
        <v>8805500</v>
      </c>
      <c r="FZ8" s="4">
        <v>0</v>
      </c>
      <c r="GA8" s="4">
        <v>4952600</v>
      </c>
      <c r="GB8" s="4">
        <v>2359100</v>
      </c>
      <c r="GC8" s="4">
        <v>11124000</v>
      </c>
      <c r="GD8" s="4">
        <v>1201700</v>
      </c>
      <c r="GE8" s="4">
        <v>3542600</v>
      </c>
      <c r="GF8" s="4">
        <v>4428800</v>
      </c>
      <c r="GG8" s="4">
        <v>11757000</v>
      </c>
      <c r="GH8" s="4">
        <v>26167000</v>
      </c>
      <c r="GI8" s="4">
        <v>9892400</v>
      </c>
      <c r="GJ8" s="4">
        <v>36734000</v>
      </c>
      <c r="GK8" s="4">
        <v>0</v>
      </c>
      <c r="GL8" s="4">
        <v>2842200</v>
      </c>
      <c r="GM8" s="4">
        <v>98921000</v>
      </c>
      <c r="GN8" s="4">
        <v>1628600</v>
      </c>
      <c r="GO8" s="4">
        <v>2056900</v>
      </c>
      <c r="GP8" s="4">
        <v>541760</v>
      </c>
      <c r="GQ8" s="4">
        <v>0</v>
      </c>
      <c r="GR8" s="4">
        <v>1963300</v>
      </c>
      <c r="GS8" s="4">
        <v>1987000</v>
      </c>
      <c r="GT8" s="4">
        <v>0</v>
      </c>
      <c r="GU8" s="4">
        <v>0</v>
      </c>
      <c r="GV8" s="4">
        <v>0</v>
      </c>
      <c r="GW8" s="4">
        <v>1880800</v>
      </c>
      <c r="GX8" s="4">
        <v>2877900</v>
      </c>
      <c r="GY8" s="4">
        <v>4343900</v>
      </c>
      <c r="GZ8" s="4">
        <v>4482200</v>
      </c>
      <c r="HA8" s="4">
        <v>7606900</v>
      </c>
      <c r="HB8" s="4">
        <v>5003600</v>
      </c>
      <c r="HC8" s="4">
        <v>1737900</v>
      </c>
      <c r="HD8" s="4">
        <v>6158800</v>
      </c>
      <c r="HE8" s="4">
        <v>4216100</v>
      </c>
      <c r="HF8" s="4">
        <v>812160</v>
      </c>
      <c r="HG8" s="4">
        <v>16074000</v>
      </c>
      <c r="HH8" s="4">
        <v>5694800</v>
      </c>
      <c r="HI8" s="4">
        <v>3080900</v>
      </c>
      <c r="HJ8" s="4">
        <v>4005600</v>
      </c>
      <c r="HK8" s="4">
        <v>586730</v>
      </c>
      <c r="HL8" s="4">
        <v>1085000</v>
      </c>
      <c r="HM8" s="4">
        <v>0</v>
      </c>
      <c r="HN8" s="4">
        <v>1767300</v>
      </c>
      <c r="HO8" s="4">
        <v>4358300</v>
      </c>
      <c r="HP8" s="4">
        <v>1182200</v>
      </c>
      <c r="HQ8" s="4">
        <v>0</v>
      </c>
      <c r="HR8" s="4">
        <v>1167600</v>
      </c>
      <c r="HS8" s="4">
        <v>0</v>
      </c>
      <c r="HT8" s="4">
        <v>0</v>
      </c>
      <c r="HU8" s="4">
        <v>0</v>
      </c>
      <c r="HV8" s="4">
        <v>4034500</v>
      </c>
      <c r="HW8" s="4">
        <v>630080</v>
      </c>
      <c r="HX8" s="4">
        <v>3250600</v>
      </c>
      <c r="HY8" s="4">
        <v>52156000</v>
      </c>
      <c r="HZ8" s="4">
        <v>13246000</v>
      </c>
      <c r="IA8" s="4">
        <v>2206900</v>
      </c>
      <c r="IB8" s="4">
        <v>0</v>
      </c>
      <c r="IC8" s="4">
        <v>0</v>
      </c>
      <c r="ID8" s="4">
        <v>3128100</v>
      </c>
      <c r="IE8" s="4">
        <v>3523000</v>
      </c>
      <c r="IF8" s="4">
        <v>0</v>
      </c>
      <c r="IG8" s="4">
        <v>2997000</v>
      </c>
      <c r="IH8" s="4">
        <v>6776100</v>
      </c>
      <c r="II8" s="4">
        <v>22587000</v>
      </c>
      <c r="IJ8" s="4">
        <v>16909000</v>
      </c>
      <c r="IK8" s="4">
        <v>1224800</v>
      </c>
      <c r="IL8" s="4">
        <v>1271000</v>
      </c>
      <c r="IM8" s="4">
        <v>5196300</v>
      </c>
      <c r="IN8" s="4">
        <v>0</v>
      </c>
      <c r="IO8" s="4">
        <v>3423100</v>
      </c>
      <c r="IP8" s="4">
        <v>0</v>
      </c>
      <c r="IQ8" s="4">
        <v>5041300</v>
      </c>
      <c r="IR8" s="4">
        <v>0</v>
      </c>
      <c r="IS8" s="4">
        <v>1708800</v>
      </c>
      <c r="IT8" s="4">
        <v>14544000</v>
      </c>
      <c r="IU8" s="4">
        <v>0</v>
      </c>
      <c r="IV8" s="4">
        <v>0</v>
      </c>
      <c r="IW8" s="4">
        <v>10568000</v>
      </c>
      <c r="IX8" s="4">
        <v>8910700</v>
      </c>
      <c r="IY8" s="4">
        <v>12006000</v>
      </c>
      <c r="IZ8" s="4">
        <v>11491000</v>
      </c>
      <c r="JA8" s="4">
        <v>1224300</v>
      </c>
      <c r="JB8" s="4">
        <v>14717000</v>
      </c>
      <c r="JC8" s="4">
        <v>3335500</v>
      </c>
      <c r="JD8" s="4">
        <v>3587900</v>
      </c>
      <c r="JE8" s="4">
        <v>0</v>
      </c>
      <c r="JF8" s="4">
        <v>12672000</v>
      </c>
      <c r="JG8" s="4">
        <v>1024100</v>
      </c>
      <c r="JH8" s="4">
        <v>0</v>
      </c>
      <c r="JI8" s="4">
        <v>0</v>
      </c>
      <c r="JJ8" s="4">
        <v>74405000</v>
      </c>
      <c r="JK8" s="4">
        <v>22014000</v>
      </c>
      <c r="JL8" s="4">
        <v>4382800</v>
      </c>
      <c r="JM8" s="4">
        <v>1194900</v>
      </c>
      <c r="JN8" s="4">
        <v>1895100</v>
      </c>
      <c r="JO8" s="4">
        <v>1909500</v>
      </c>
      <c r="JP8" s="4">
        <v>0</v>
      </c>
      <c r="JQ8" s="4">
        <v>50147000</v>
      </c>
      <c r="JR8" s="4">
        <v>4367300</v>
      </c>
      <c r="JS8" s="4">
        <v>0</v>
      </c>
      <c r="JT8" s="4">
        <v>3284600</v>
      </c>
      <c r="JU8" s="4">
        <v>8066400</v>
      </c>
      <c r="JV8" s="4">
        <v>0</v>
      </c>
      <c r="JW8" s="4">
        <v>1040000</v>
      </c>
      <c r="JX8" s="4">
        <v>0</v>
      </c>
      <c r="JY8" s="4">
        <v>18950000</v>
      </c>
      <c r="JZ8" s="4">
        <v>0</v>
      </c>
      <c r="KA8" s="4">
        <v>38296000</v>
      </c>
      <c r="KB8" s="4">
        <v>46391000</v>
      </c>
      <c r="KC8" s="4">
        <v>11185000</v>
      </c>
      <c r="KD8" s="4">
        <v>450790</v>
      </c>
      <c r="KE8" s="4">
        <v>10520000</v>
      </c>
      <c r="KF8" s="4">
        <v>7766600</v>
      </c>
      <c r="KG8" s="4">
        <v>0</v>
      </c>
      <c r="KH8" s="4">
        <v>6269900</v>
      </c>
      <c r="KI8" s="4">
        <v>1051200</v>
      </c>
      <c r="KJ8" s="4">
        <v>954750</v>
      </c>
      <c r="KK8" s="4">
        <v>21467000</v>
      </c>
      <c r="KL8" s="4">
        <v>0</v>
      </c>
      <c r="KM8" s="4">
        <v>854940</v>
      </c>
      <c r="KN8" s="4">
        <v>5082300</v>
      </c>
      <c r="KO8" s="4">
        <v>0</v>
      </c>
      <c r="KP8" s="4">
        <v>2868500</v>
      </c>
      <c r="KQ8" s="4">
        <v>1599200</v>
      </c>
      <c r="KR8" s="4">
        <v>4729600</v>
      </c>
      <c r="KS8" s="4">
        <v>4481500</v>
      </c>
      <c r="KT8" s="4">
        <v>3466100</v>
      </c>
      <c r="KU8" s="4">
        <v>2639600</v>
      </c>
      <c r="KV8" s="4">
        <v>7994500</v>
      </c>
      <c r="KW8" s="4">
        <v>0</v>
      </c>
      <c r="KX8" s="4">
        <v>3428600</v>
      </c>
      <c r="KY8" s="4">
        <v>22056000</v>
      </c>
      <c r="KZ8" s="4">
        <v>16807000</v>
      </c>
      <c r="LA8" s="4">
        <v>678220</v>
      </c>
      <c r="LB8" s="4">
        <v>22522000</v>
      </c>
      <c r="LC8" s="4">
        <v>7422300</v>
      </c>
      <c r="LD8" s="4">
        <v>92551000</v>
      </c>
      <c r="LE8" s="4">
        <v>6543600</v>
      </c>
      <c r="LF8" s="4">
        <v>1725200</v>
      </c>
      <c r="LG8" s="4">
        <v>6976500</v>
      </c>
      <c r="LH8" s="4">
        <v>176100000</v>
      </c>
      <c r="LI8" s="4">
        <v>36938000</v>
      </c>
      <c r="LJ8" s="4">
        <v>8677100</v>
      </c>
      <c r="LK8" s="4">
        <v>15744000</v>
      </c>
      <c r="LL8" s="4">
        <v>0</v>
      </c>
      <c r="LM8" s="4">
        <v>23319000</v>
      </c>
      <c r="LN8" s="4">
        <v>1290100</v>
      </c>
      <c r="LO8" s="4">
        <v>5019400</v>
      </c>
      <c r="LP8" s="4">
        <v>700460000</v>
      </c>
      <c r="LQ8" s="4">
        <v>12470000</v>
      </c>
      <c r="LR8" s="22">
        <v>1170900</v>
      </c>
      <c r="LS8" s="4">
        <v>0</v>
      </c>
      <c r="LT8" s="4">
        <v>0</v>
      </c>
      <c r="LU8" s="4">
        <v>4808100</v>
      </c>
      <c r="LV8" s="4">
        <v>0</v>
      </c>
      <c r="LW8" s="4">
        <v>2927700</v>
      </c>
      <c r="LX8" s="4">
        <v>4196600</v>
      </c>
      <c r="LY8" s="4">
        <v>3031100</v>
      </c>
      <c r="LZ8" s="4">
        <v>0</v>
      </c>
      <c r="MA8" s="4">
        <v>1866400</v>
      </c>
      <c r="MB8" s="4">
        <v>767320</v>
      </c>
      <c r="MC8" s="4">
        <v>0</v>
      </c>
      <c r="MR8" s="18"/>
      <c r="MS8" s="21"/>
      <c r="MT8" s="21"/>
      <c r="MU8" s="21"/>
    </row>
    <row r="9" spans="1:359" ht="16" x14ac:dyDescent="0.2">
      <c r="A9" s="2" t="s">
        <v>3368</v>
      </c>
      <c r="B9" s="4">
        <v>11126000</v>
      </c>
      <c r="C9" s="4">
        <v>2300500</v>
      </c>
      <c r="D9" s="4">
        <v>4238000</v>
      </c>
      <c r="E9" s="4">
        <v>0</v>
      </c>
      <c r="F9" s="4">
        <v>2397600</v>
      </c>
      <c r="G9" s="4">
        <v>1239800</v>
      </c>
      <c r="H9" s="4">
        <v>755500</v>
      </c>
      <c r="I9" s="4">
        <v>0</v>
      </c>
      <c r="J9" s="4">
        <v>1280900</v>
      </c>
      <c r="K9" s="4">
        <v>193030000</v>
      </c>
      <c r="L9" s="4">
        <v>9107400</v>
      </c>
      <c r="M9" s="4">
        <v>0</v>
      </c>
      <c r="N9" s="4">
        <v>24453000</v>
      </c>
      <c r="O9" s="4">
        <v>22819000</v>
      </c>
      <c r="P9" s="4">
        <v>0</v>
      </c>
      <c r="Q9" s="4">
        <v>1329500</v>
      </c>
      <c r="R9" s="4">
        <v>8119800</v>
      </c>
      <c r="S9" s="4">
        <v>0</v>
      </c>
      <c r="T9" s="4">
        <v>4989200</v>
      </c>
      <c r="U9" s="4">
        <f>AVERAGE(U10:U12)</f>
        <v>9675166.666666666</v>
      </c>
      <c r="V9" s="4">
        <v>0</v>
      </c>
      <c r="W9" s="4">
        <v>3233500</v>
      </c>
      <c r="X9" s="4">
        <v>2758800</v>
      </c>
      <c r="Y9" s="4">
        <v>1994700</v>
      </c>
      <c r="Z9" s="4">
        <v>0</v>
      </c>
      <c r="AA9" s="4">
        <v>9203500</v>
      </c>
      <c r="AB9" s="4">
        <v>1954000</v>
      </c>
      <c r="AC9" s="4">
        <v>0</v>
      </c>
      <c r="AD9" s="4">
        <v>14556000</v>
      </c>
      <c r="AE9" s="4">
        <v>1307000</v>
      </c>
      <c r="AF9" s="4">
        <v>137030000</v>
      </c>
      <c r="AG9" s="4">
        <v>2496800</v>
      </c>
      <c r="AH9" s="4">
        <v>2096300</v>
      </c>
      <c r="AI9" s="4">
        <v>4035400</v>
      </c>
      <c r="AJ9" s="4">
        <v>3109800</v>
      </c>
      <c r="AK9" s="4">
        <v>1119700</v>
      </c>
      <c r="AL9" s="4">
        <v>706820</v>
      </c>
      <c r="AM9" s="4">
        <v>469050</v>
      </c>
      <c r="AN9" s="4">
        <v>837290</v>
      </c>
      <c r="AO9" s="4">
        <v>4438200</v>
      </c>
      <c r="AP9" s="4">
        <v>0</v>
      </c>
      <c r="AQ9" s="4">
        <v>2005400</v>
      </c>
      <c r="AR9" s="4">
        <v>3022600</v>
      </c>
      <c r="AS9" s="4">
        <v>4869600</v>
      </c>
      <c r="AT9" s="4">
        <v>3136900</v>
      </c>
      <c r="AU9" s="4">
        <v>1711700</v>
      </c>
      <c r="AV9" s="4">
        <v>3994200</v>
      </c>
      <c r="AW9" s="4">
        <v>0</v>
      </c>
      <c r="AX9" s="4">
        <v>0</v>
      </c>
      <c r="AY9" s="4">
        <v>0</v>
      </c>
      <c r="AZ9" s="4">
        <v>155670000</v>
      </c>
      <c r="BA9" s="4">
        <v>0</v>
      </c>
      <c r="BB9" s="4">
        <v>0</v>
      </c>
      <c r="BC9" s="4">
        <v>0</v>
      </c>
      <c r="BD9" s="4">
        <v>0</v>
      </c>
      <c r="BE9" s="4">
        <v>4910200</v>
      </c>
      <c r="BF9" s="4">
        <v>3401500</v>
      </c>
      <c r="BG9" s="4">
        <v>0</v>
      </c>
      <c r="BH9" s="4">
        <v>31936000</v>
      </c>
      <c r="BI9" s="4">
        <v>0</v>
      </c>
      <c r="BJ9" s="4">
        <v>2960500</v>
      </c>
      <c r="BK9" s="4">
        <v>909620</v>
      </c>
      <c r="BL9" s="4">
        <v>503593.33299999998</v>
      </c>
      <c r="BM9" s="4">
        <v>0</v>
      </c>
      <c r="BN9" s="4">
        <v>7854500</v>
      </c>
      <c r="BO9" s="4">
        <v>1765700</v>
      </c>
      <c r="BP9" s="4">
        <v>2404600</v>
      </c>
      <c r="BQ9" s="4">
        <v>5690800</v>
      </c>
      <c r="BR9" s="4">
        <v>0</v>
      </c>
      <c r="BS9" s="4">
        <v>14288000</v>
      </c>
      <c r="BT9" s="4">
        <f>AVERAGE(BT10:BT12)</f>
        <v>5673233.333333333</v>
      </c>
      <c r="BU9" s="4">
        <v>0</v>
      </c>
      <c r="BV9" s="4">
        <v>1422900</v>
      </c>
      <c r="BW9" s="4">
        <v>16819000</v>
      </c>
      <c r="BX9" s="4">
        <v>2512600</v>
      </c>
      <c r="BY9" s="4">
        <v>0</v>
      </c>
      <c r="BZ9" s="4">
        <v>4190600</v>
      </c>
      <c r="CA9" s="4">
        <v>2109600</v>
      </c>
      <c r="CB9" s="4">
        <v>379203.33299999998</v>
      </c>
      <c r="CC9" s="4">
        <v>0</v>
      </c>
      <c r="CD9" s="4">
        <v>0</v>
      </c>
      <c r="CE9" s="4">
        <v>738500</v>
      </c>
      <c r="CF9" s="4">
        <v>7983500</v>
      </c>
      <c r="CG9" s="4">
        <v>0</v>
      </c>
      <c r="CH9" s="4">
        <v>3448900</v>
      </c>
      <c r="CI9" s="4">
        <v>1515200</v>
      </c>
      <c r="CJ9" s="4">
        <v>1520500</v>
      </c>
      <c r="CK9" s="4">
        <v>20266000</v>
      </c>
      <c r="CL9" s="4">
        <v>6648600</v>
      </c>
      <c r="CM9" s="4">
        <v>1406400</v>
      </c>
      <c r="CN9" s="4">
        <v>6330000</v>
      </c>
      <c r="CO9" s="4">
        <f>AVERAGE(CO10:CO12)</f>
        <v>60594666.666666664</v>
      </c>
      <c r="CP9" s="4">
        <v>1807500</v>
      </c>
      <c r="CQ9" s="4">
        <v>16124000</v>
      </c>
      <c r="CR9" s="4">
        <v>7984000</v>
      </c>
      <c r="CS9" s="4">
        <v>0</v>
      </c>
      <c r="CT9" s="4">
        <v>12020000</v>
      </c>
      <c r="CU9" s="4">
        <v>473260</v>
      </c>
      <c r="CV9" s="4">
        <v>11663000</v>
      </c>
      <c r="CW9" s="4">
        <v>20706000</v>
      </c>
      <c r="CX9" s="4">
        <v>4445300</v>
      </c>
      <c r="CY9" s="4">
        <v>6394300</v>
      </c>
      <c r="CZ9" s="4">
        <v>1325100</v>
      </c>
      <c r="DA9" s="4">
        <v>0</v>
      </c>
      <c r="DB9" s="4">
        <v>0</v>
      </c>
      <c r="DC9" s="4">
        <v>2743700</v>
      </c>
      <c r="DD9" s="4">
        <v>0</v>
      </c>
      <c r="DE9" s="4">
        <v>0</v>
      </c>
      <c r="DF9" s="4">
        <v>13930000</v>
      </c>
      <c r="DG9" s="4">
        <v>0</v>
      </c>
      <c r="DH9" s="4">
        <v>0</v>
      </c>
      <c r="DI9" s="4">
        <v>0</v>
      </c>
      <c r="DJ9" s="4">
        <v>0</v>
      </c>
      <c r="DK9" s="4">
        <v>0</v>
      </c>
      <c r="DL9" s="4">
        <v>126700000</v>
      </c>
      <c r="DM9" s="4">
        <v>508960</v>
      </c>
      <c r="DN9" s="4">
        <v>0</v>
      </c>
      <c r="DO9" s="4">
        <v>0</v>
      </c>
      <c r="DP9" s="4">
        <v>0</v>
      </c>
      <c r="DQ9" s="4">
        <v>0</v>
      </c>
      <c r="DR9" s="4">
        <v>0</v>
      </c>
      <c r="DS9" s="4">
        <v>563370</v>
      </c>
      <c r="DT9" s="4">
        <v>1931600</v>
      </c>
      <c r="DU9" s="4">
        <f>AVERAGE(DU10:DU12)</f>
        <v>2338833.3333333335</v>
      </c>
      <c r="DV9" s="4">
        <v>3760600</v>
      </c>
      <c r="DW9" s="4">
        <v>2463500</v>
      </c>
      <c r="DX9" s="4">
        <v>1167500</v>
      </c>
      <c r="DY9" s="4">
        <v>1571800</v>
      </c>
      <c r="DZ9" s="4">
        <v>1686900</v>
      </c>
      <c r="EA9" s="4">
        <v>112620000</v>
      </c>
      <c r="EB9" s="4">
        <v>66149000</v>
      </c>
      <c r="EC9" s="4">
        <v>27539000</v>
      </c>
      <c r="ED9" s="4">
        <v>0</v>
      </c>
      <c r="EE9" s="4">
        <v>9275100</v>
      </c>
      <c r="EF9" s="4">
        <v>1484800</v>
      </c>
      <c r="EG9" s="4">
        <v>0</v>
      </c>
      <c r="EH9" s="4">
        <v>5632400</v>
      </c>
      <c r="EI9" s="4">
        <v>0</v>
      </c>
      <c r="EJ9" s="4">
        <v>2250700</v>
      </c>
      <c r="EK9" s="4">
        <v>0</v>
      </c>
      <c r="EL9" s="4">
        <v>2655600</v>
      </c>
      <c r="EM9" s="4">
        <v>200700000</v>
      </c>
      <c r="EN9" s="4">
        <v>1021900</v>
      </c>
      <c r="EO9" s="4">
        <v>828120</v>
      </c>
      <c r="EP9" s="4">
        <v>15789000</v>
      </c>
      <c r="EQ9" s="4">
        <v>9718000</v>
      </c>
      <c r="ER9" s="4">
        <v>9960200</v>
      </c>
      <c r="ES9" s="4">
        <v>0</v>
      </c>
      <c r="ET9" s="4">
        <v>0</v>
      </c>
      <c r="EU9" s="4">
        <v>2447000</v>
      </c>
      <c r="EV9" s="4">
        <v>0</v>
      </c>
      <c r="EW9" s="4">
        <v>963370</v>
      </c>
      <c r="EX9" s="4">
        <v>2400400</v>
      </c>
      <c r="EY9" s="4">
        <v>2807100</v>
      </c>
      <c r="EZ9" s="4">
        <v>1005900</v>
      </c>
      <c r="FA9" s="4">
        <v>3968200</v>
      </c>
      <c r="FB9" s="4">
        <v>0</v>
      </c>
      <c r="FC9" s="4">
        <v>2341300</v>
      </c>
      <c r="FD9" s="4">
        <v>978060</v>
      </c>
      <c r="FE9" s="4">
        <v>867710</v>
      </c>
      <c r="FF9" s="4">
        <v>470350</v>
      </c>
      <c r="FG9" s="4">
        <v>1592000</v>
      </c>
      <c r="FH9" s="4">
        <v>890440</v>
      </c>
      <c r="FI9" s="4">
        <v>5579500</v>
      </c>
      <c r="FJ9" s="4">
        <v>2791700</v>
      </c>
      <c r="FK9" s="4">
        <v>0</v>
      </c>
      <c r="FL9" s="4">
        <v>6116700</v>
      </c>
      <c r="FM9" s="4">
        <f>AVERAGE(FM10:FM12)</f>
        <v>41723333.333333336</v>
      </c>
      <c r="FN9" s="4">
        <v>12932000</v>
      </c>
      <c r="FO9" s="4">
        <v>4952100</v>
      </c>
      <c r="FP9" s="4">
        <v>4350800</v>
      </c>
      <c r="FQ9" s="4">
        <v>0</v>
      </c>
      <c r="FR9" s="4">
        <v>743710</v>
      </c>
      <c r="FS9" s="4">
        <v>8366300</v>
      </c>
      <c r="FT9" s="4">
        <v>4136200</v>
      </c>
      <c r="FU9" s="4">
        <v>742220</v>
      </c>
      <c r="FV9" s="4">
        <v>3293700</v>
      </c>
      <c r="FW9" s="4">
        <v>0</v>
      </c>
      <c r="FX9" s="4">
        <v>1749100</v>
      </c>
      <c r="FY9" s="4">
        <v>8336900</v>
      </c>
      <c r="FZ9" s="4">
        <v>0</v>
      </c>
      <c r="GA9" s="4">
        <v>9822700</v>
      </c>
      <c r="GB9" s="4">
        <v>1200400</v>
      </c>
      <c r="GC9" s="4">
        <v>8162500</v>
      </c>
      <c r="GD9" s="4">
        <v>2246100</v>
      </c>
      <c r="GE9" s="4">
        <v>3119300</v>
      </c>
      <c r="GF9" s="4">
        <v>3620300</v>
      </c>
      <c r="GG9" s="4">
        <v>11814000</v>
      </c>
      <c r="GH9" s="4">
        <v>14919000</v>
      </c>
      <c r="GI9" s="4">
        <v>12310000</v>
      </c>
      <c r="GJ9" s="4">
        <v>47678000</v>
      </c>
      <c r="GK9" s="4">
        <v>0</v>
      </c>
      <c r="GL9" s="4">
        <v>2423300</v>
      </c>
      <c r="GM9" s="4">
        <v>113290000</v>
      </c>
      <c r="GN9" s="4">
        <v>2301300</v>
      </c>
      <c r="GO9" s="4">
        <v>1907600</v>
      </c>
      <c r="GP9" s="4">
        <v>1076600</v>
      </c>
      <c r="GQ9" s="4">
        <v>0</v>
      </c>
      <c r="GR9" s="4">
        <v>3800500</v>
      </c>
      <c r="GS9" s="4">
        <v>1614200</v>
      </c>
      <c r="GT9" s="4">
        <v>0</v>
      </c>
      <c r="GU9" s="4">
        <v>0</v>
      </c>
      <c r="GV9" s="4">
        <v>0</v>
      </c>
      <c r="GW9" s="4">
        <v>1428900</v>
      </c>
      <c r="GX9" s="4">
        <v>1836000</v>
      </c>
      <c r="GY9" s="4">
        <v>3955300</v>
      </c>
      <c r="GZ9" s="4">
        <v>7178700</v>
      </c>
      <c r="HA9" s="4">
        <v>6011900</v>
      </c>
      <c r="HB9" s="4">
        <v>4554200</v>
      </c>
      <c r="HC9" s="4">
        <v>1361900</v>
      </c>
      <c r="HD9" s="4">
        <v>7122000</v>
      </c>
      <c r="HE9" s="4">
        <v>3148900</v>
      </c>
      <c r="HF9" s="4">
        <v>838110</v>
      </c>
      <c r="HG9" s="4">
        <v>13238000</v>
      </c>
      <c r="HH9" s="4">
        <v>6601100</v>
      </c>
      <c r="HI9" s="4">
        <v>2957900</v>
      </c>
      <c r="HJ9" s="4">
        <v>4464700</v>
      </c>
      <c r="HK9" s="4">
        <v>646420</v>
      </c>
      <c r="HL9" s="4">
        <v>1098633.33</v>
      </c>
      <c r="HM9" s="4">
        <v>0</v>
      </c>
      <c r="HN9" s="4">
        <v>1553600</v>
      </c>
      <c r="HO9" s="4">
        <v>3576000</v>
      </c>
      <c r="HP9" s="4">
        <v>1177800</v>
      </c>
      <c r="HQ9" s="4">
        <v>0</v>
      </c>
      <c r="HR9" s="4">
        <v>1406900</v>
      </c>
      <c r="HS9" s="4">
        <v>0</v>
      </c>
      <c r="HT9" s="4">
        <v>0</v>
      </c>
      <c r="HU9" s="4">
        <v>0</v>
      </c>
      <c r="HV9" s="4">
        <v>5389200</v>
      </c>
      <c r="HW9" s="4">
        <v>544210</v>
      </c>
      <c r="HX9" s="4">
        <v>2410900</v>
      </c>
      <c r="HY9" s="4">
        <v>69421000</v>
      </c>
      <c r="HZ9" s="4">
        <v>12659000</v>
      </c>
      <c r="IA9" s="4">
        <v>2273800</v>
      </c>
      <c r="IB9" s="4">
        <v>0</v>
      </c>
      <c r="IC9" s="4">
        <v>0</v>
      </c>
      <c r="ID9" s="4">
        <v>3489600</v>
      </c>
      <c r="IE9" s="4">
        <v>4160200</v>
      </c>
      <c r="IF9" s="4">
        <v>0</v>
      </c>
      <c r="IG9" s="4">
        <v>2868800</v>
      </c>
      <c r="IH9" s="4">
        <v>4215200</v>
      </c>
      <c r="II9" s="4">
        <v>22208000</v>
      </c>
      <c r="IJ9" s="4">
        <v>8384500</v>
      </c>
      <c r="IK9" s="4">
        <v>914200</v>
      </c>
      <c r="IL9" s="4">
        <v>0</v>
      </c>
      <c r="IM9" s="4">
        <v>7032300</v>
      </c>
      <c r="IN9" s="4">
        <v>0</v>
      </c>
      <c r="IO9" s="4">
        <v>3232200</v>
      </c>
      <c r="IP9" s="4">
        <v>0</v>
      </c>
      <c r="IQ9" s="4">
        <v>6138300</v>
      </c>
      <c r="IR9" s="4">
        <v>0</v>
      </c>
      <c r="IS9" s="4">
        <v>1143300</v>
      </c>
      <c r="IT9" s="4">
        <v>15581000</v>
      </c>
      <c r="IU9" s="4">
        <v>0</v>
      </c>
      <c r="IV9" s="4">
        <v>0</v>
      </c>
      <c r="IW9" s="4">
        <v>8745200</v>
      </c>
      <c r="IX9" s="4">
        <v>7926300</v>
      </c>
      <c r="IY9" s="4">
        <v>8273700</v>
      </c>
      <c r="IZ9" s="4">
        <v>8484400</v>
      </c>
      <c r="JA9" s="4">
        <v>1257500</v>
      </c>
      <c r="JB9" s="4">
        <v>13485000</v>
      </c>
      <c r="JC9" s="4">
        <v>2640800</v>
      </c>
      <c r="JD9" s="4">
        <v>3629200</v>
      </c>
      <c r="JE9" s="4">
        <v>0</v>
      </c>
      <c r="JF9" s="4">
        <v>10748000</v>
      </c>
      <c r="JG9" s="4">
        <v>1224700</v>
      </c>
      <c r="JH9" s="4">
        <f>AVERAGE(JH10:JH12)</f>
        <v>1751000</v>
      </c>
      <c r="JI9" s="4">
        <v>0</v>
      </c>
      <c r="JJ9" s="4">
        <v>55398000</v>
      </c>
      <c r="JK9" s="4">
        <v>20069000</v>
      </c>
      <c r="JL9" s="4">
        <v>3984100</v>
      </c>
      <c r="JM9" s="4">
        <v>1695900</v>
      </c>
      <c r="JN9" s="4">
        <v>2641100</v>
      </c>
      <c r="JO9" s="4">
        <v>2454700</v>
      </c>
      <c r="JP9" s="4">
        <v>0</v>
      </c>
      <c r="JQ9" s="4">
        <v>24520000</v>
      </c>
      <c r="JR9" s="4">
        <v>4549600</v>
      </c>
      <c r="JS9" s="4">
        <v>0</v>
      </c>
      <c r="JT9" s="4">
        <v>3111500</v>
      </c>
      <c r="JU9" s="4">
        <v>9504100</v>
      </c>
      <c r="JV9" s="4">
        <v>0</v>
      </c>
      <c r="JW9" s="4">
        <v>888020</v>
      </c>
      <c r="JX9" s="4">
        <v>0</v>
      </c>
      <c r="JY9" s="4">
        <v>15973000</v>
      </c>
      <c r="JZ9" s="4">
        <v>0</v>
      </c>
      <c r="KA9" s="4">
        <v>33161000</v>
      </c>
      <c r="KB9" s="4">
        <v>32612000</v>
      </c>
      <c r="KC9" s="4">
        <v>10646000</v>
      </c>
      <c r="KD9" s="4">
        <v>4043900</v>
      </c>
      <c r="KE9" s="4">
        <v>2369300</v>
      </c>
      <c r="KF9" s="4">
        <v>8809400</v>
      </c>
      <c r="KG9" s="4">
        <v>0</v>
      </c>
      <c r="KH9" s="4">
        <v>5137700</v>
      </c>
      <c r="KI9" s="4">
        <v>1749400</v>
      </c>
      <c r="KJ9" s="4">
        <v>1457196.67</v>
      </c>
      <c r="KK9" s="4">
        <v>15390000</v>
      </c>
      <c r="KL9" s="4">
        <v>3570900</v>
      </c>
      <c r="KM9" s="4">
        <v>787050</v>
      </c>
      <c r="KN9" s="4">
        <v>3401300</v>
      </c>
      <c r="KO9" s="4">
        <v>216760</v>
      </c>
      <c r="KP9" s="4">
        <v>2004700</v>
      </c>
      <c r="KQ9" s="4">
        <v>1289900</v>
      </c>
      <c r="KR9" s="4">
        <v>3124100</v>
      </c>
      <c r="KS9" s="4">
        <v>3560000</v>
      </c>
      <c r="KT9" s="4">
        <v>3101900</v>
      </c>
      <c r="KU9" s="4">
        <v>1555300</v>
      </c>
      <c r="KV9" s="4">
        <v>5919700</v>
      </c>
      <c r="KW9" s="4">
        <v>0</v>
      </c>
      <c r="KX9" s="4">
        <v>3411300</v>
      </c>
      <c r="KY9" s="4">
        <v>14863000</v>
      </c>
      <c r="KZ9" s="4">
        <v>18825000</v>
      </c>
      <c r="LA9" s="4">
        <v>686200</v>
      </c>
      <c r="LB9" s="4">
        <v>21963000</v>
      </c>
      <c r="LC9" s="4">
        <v>6641500</v>
      </c>
      <c r="LD9" s="4">
        <v>88450000</v>
      </c>
      <c r="LE9" s="4">
        <v>7139400</v>
      </c>
      <c r="LF9" s="4">
        <v>2872000</v>
      </c>
      <c r="LG9" s="4">
        <v>6297300</v>
      </c>
      <c r="LH9" s="4">
        <v>393740000</v>
      </c>
      <c r="LI9" s="4">
        <v>36075000</v>
      </c>
      <c r="LJ9" s="4">
        <v>5628000</v>
      </c>
      <c r="LK9" s="4">
        <v>15041000</v>
      </c>
      <c r="LL9" s="4">
        <v>0</v>
      </c>
      <c r="LM9" s="4">
        <v>25563000</v>
      </c>
      <c r="LN9" s="4">
        <v>4934400</v>
      </c>
      <c r="LO9" s="4">
        <v>4249400</v>
      </c>
      <c r="LP9" s="4">
        <v>1233400000</v>
      </c>
      <c r="LQ9" s="4">
        <v>5822300</v>
      </c>
      <c r="LR9" s="22">
        <v>1540400</v>
      </c>
      <c r="LS9" s="4">
        <v>0</v>
      </c>
      <c r="LT9" s="4">
        <v>0</v>
      </c>
      <c r="LU9" s="4">
        <v>5621300</v>
      </c>
      <c r="LV9" s="4">
        <v>0</v>
      </c>
      <c r="LW9" s="4">
        <v>2142200</v>
      </c>
      <c r="LX9" s="4">
        <v>3546800</v>
      </c>
      <c r="LY9" s="4">
        <v>3279500</v>
      </c>
      <c r="LZ9" s="4">
        <v>0</v>
      </c>
      <c r="MA9" s="4">
        <v>2185700</v>
      </c>
      <c r="MB9" s="4">
        <v>1988700</v>
      </c>
      <c r="MC9" s="4">
        <v>0</v>
      </c>
      <c r="MR9" s="18"/>
      <c r="MS9" s="21"/>
      <c r="MT9" s="21"/>
      <c r="MU9" s="21"/>
    </row>
    <row r="10" spans="1:359" ht="16" x14ac:dyDescent="0.2">
      <c r="A10" s="2" t="s">
        <v>3368</v>
      </c>
      <c r="B10" s="4">
        <v>11055000</v>
      </c>
      <c r="C10" s="4">
        <v>2094000</v>
      </c>
      <c r="D10" s="4">
        <v>3182000</v>
      </c>
      <c r="E10" s="4">
        <v>0</v>
      </c>
      <c r="F10" s="4">
        <v>2942700</v>
      </c>
      <c r="G10" s="4">
        <v>1315400</v>
      </c>
      <c r="H10" s="4">
        <v>2048500</v>
      </c>
      <c r="I10" s="4">
        <v>0</v>
      </c>
      <c r="J10" s="4">
        <f>AVERAGE(J9,J11:J12)</f>
        <v>1232266.6666666667</v>
      </c>
      <c r="K10" s="4">
        <v>200110000</v>
      </c>
      <c r="L10" s="4">
        <v>10262000</v>
      </c>
      <c r="M10" s="4">
        <v>0</v>
      </c>
      <c r="N10" s="4">
        <v>22398000</v>
      </c>
      <c r="O10" s="4">
        <v>21404000</v>
      </c>
      <c r="P10" s="4">
        <v>0</v>
      </c>
      <c r="Q10" s="4">
        <v>1744400</v>
      </c>
      <c r="R10" s="4">
        <v>7271300</v>
      </c>
      <c r="S10" s="4">
        <v>0</v>
      </c>
      <c r="T10" s="4">
        <v>6785800</v>
      </c>
      <c r="U10" s="4">
        <v>9585900</v>
      </c>
      <c r="V10" s="4">
        <v>0</v>
      </c>
      <c r="W10" s="4">
        <v>2265300</v>
      </c>
      <c r="X10" s="4">
        <v>2922800</v>
      </c>
      <c r="Y10" s="4">
        <v>1754000</v>
      </c>
      <c r="Z10" s="4">
        <v>0</v>
      </c>
      <c r="AA10" s="4">
        <v>11870000</v>
      </c>
      <c r="AB10" s="4">
        <v>1760500</v>
      </c>
      <c r="AC10" s="4">
        <v>0</v>
      </c>
      <c r="AD10" s="4">
        <v>12906000</v>
      </c>
      <c r="AE10" s="4">
        <v>1339600</v>
      </c>
      <c r="AF10" s="4">
        <v>111150000</v>
      </c>
      <c r="AG10" s="4">
        <v>3390500</v>
      </c>
      <c r="AH10" s="4">
        <v>1437000</v>
      </c>
      <c r="AI10" s="4">
        <v>3999500</v>
      </c>
      <c r="AJ10" s="4">
        <v>2976000</v>
      </c>
      <c r="AK10" s="4">
        <v>1629000</v>
      </c>
      <c r="AL10" s="4">
        <v>623240</v>
      </c>
      <c r="AM10" s="4">
        <v>529773.33299999998</v>
      </c>
      <c r="AN10" s="4">
        <v>849990</v>
      </c>
      <c r="AO10" s="4">
        <v>4864900</v>
      </c>
      <c r="AP10" s="4">
        <v>0</v>
      </c>
      <c r="AQ10" s="4">
        <v>1613600</v>
      </c>
      <c r="AR10" s="4">
        <v>2895600</v>
      </c>
      <c r="AS10" s="4">
        <v>5591200</v>
      </c>
      <c r="AT10" s="4">
        <v>2880100</v>
      </c>
      <c r="AU10" s="4">
        <v>2050000</v>
      </c>
      <c r="AV10" s="4">
        <v>4772000</v>
      </c>
      <c r="AW10" s="4">
        <v>0</v>
      </c>
      <c r="AX10" s="4">
        <v>0</v>
      </c>
      <c r="AY10" s="4">
        <v>0</v>
      </c>
      <c r="AZ10" s="4">
        <v>169770000</v>
      </c>
      <c r="BA10" s="4">
        <v>0</v>
      </c>
      <c r="BB10" s="4">
        <v>0</v>
      </c>
      <c r="BC10" s="4">
        <v>0</v>
      </c>
      <c r="BD10" s="4">
        <v>0</v>
      </c>
      <c r="BE10" s="4">
        <v>5457300</v>
      </c>
      <c r="BF10" s="4">
        <v>3810300</v>
      </c>
      <c r="BG10" s="4">
        <v>0</v>
      </c>
      <c r="BH10" s="4">
        <v>29255000</v>
      </c>
      <c r="BI10" s="4">
        <v>0</v>
      </c>
      <c r="BJ10" s="4">
        <v>3052800</v>
      </c>
      <c r="BK10" s="4">
        <v>866580</v>
      </c>
      <c r="BL10" s="4">
        <v>531640</v>
      </c>
      <c r="BM10" s="4">
        <v>0</v>
      </c>
      <c r="BN10" s="4">
        <v>8331700</v>
      </c>
      <c r="BO10" s="4">
        <v>3359300</v>
      </c>
      <c r="BP10" s="4">
        <v>1902700</v>
      </c>
      <c r="BQ10" s="4">
        <v>5951100</v>
      </c>
      <c r="BR10" s="4">
        <v>0</v>
      </c>
      <c r="BS10" s="4">
        <v>13921000</v>
      </c>
      <c r="BT10" s="4">
        <v>5673300</v>
      </c>
      <c r="BU10" s="4">
        <v>0</v>
      </c>
      <c r="BV10" s="4">
        <v>1590800</v>
      </c>
      <c r="BW10" s="4">
        <v>13110000</v>
      </c>
      <c r="BX10" s="4">
        <v>2949500</v>
      </c>
      <c r="BY10" s="4">
        <v>0</v>
      </c>
      <c r="BZ10" s="4">
        <v>4120000</v>
      </c>
      <c r="CA10" s="4">
        <v>2890800</v>
      </c>
      <c r="CB10" s="4">
        <v>399940</v>
      </c>
      <c r="CC10" s="4">
        <v>0</v>
      </c>
      <c r="CD10" s="4">
        <v>0</v>
      </c>
      <c r="CE10" s="4">
        <v>612360</v>
      </c>
      <c r="CF10" s="4">
        <v>6697200</v>
      </c>
      <c r="CG10" s="4">
        <v>0</v>
      </c>
      <c r="CH10" s="4">
        <v>3355200</v>
      </c>
      <c r="CI10" s="4">
        <v>1341400</v>
      </c>
      <c r="CJ10" s="4">
        <v>1157700</v>
      </c>
      <c r="CK10" s="4">
        <v>18781000</v>
      </c>
      <c r="CL10" s="4">
        <v>6877400</v>
      </c>
      <c r="CM10" s="4">
        <v>1668400</v>
      </c>
      <c r="CN10" s="4">
        <v>7276800</v>
      </c>
      <c r="CO10" s="4">
        <v>61284000</v>
      </c>
      <c r="CP10" s="4">
        <v>2012200</v>
      </c>
      <c r="CQ10" s="4">
        <v>16768000</v>
      </c>
      <c r="CR10" s="4">
        <f>AVERAGE(CR9,CR11:CR12)</f>
        <v>8075300</v>
      </c>
      <c r="CS10" s="4">
        <v>0</v>
      </c>
      <c r="CT10" s="4">
        <v>11559000</v>
      </c>
      <c r="CU10" s="4">
        <v>1001800</v>
      </c>
      <c r="CV10" s="4">
        <v>13644000</v>
      </c>
      <c r="CW10" s="4">
        <v>23296000</v>
      </c>
      <c r="CX10" s="4">
        <v>4242600</v>
      </c>
      <c r="CY10" s="4">
        <v>7250400</v>
      </c>
      <c r="CZ10" s="4">
        <v>1248400</v>
      </c>
      <c r="DA10" s="4">
        <v>0</v>
      </c>
      <c r="DB10" s="4">
        <v>0</v>
      </c>
      <c r="DC10" s="4">
        <f>AVERAGE(DC9,DC11:DC12)</f>
        <v>2761400</v>
      </c>
      <c r="DD10" s="4">
        <v>0</v>
      </c>
      <c r="DE10" s="4">
        <v>0</v>
      </c>
      <c r="DF10" s="4">
        <v>15253000</v>
      </c>
      <c r="DG10" s="4">
        <v>0</v>
      </c>
      <c r="DH10" s="4">
        <v>0</v>
      </c>
      <c r="DI10" s="4">
        <v>0</v>
      </c>
      <c r="DJ10" s="4">
        <v>0</v>
      </c>
      <c r="DK10" s="4">
        <v>0</v>
      </c>
      <c r="DL10" s="4">
        <v>68213000</v>
      </c>
      <c r="DM10" s="4">
        <v>522730</v>
      </c>
      <c r="DN10" s="4">
        <v>0</v>
      </c>
      <c r="DO10" s="4">
        <v>0</v>
      </c>
      <c r="DP10" s="4">
        <v>0</v>
      </c>
      <c r="DQ10" s="4">
        <v>0</v>
      </c>
      <c r="DR10" s="4">
        <v>0</v>
      </c>
      <c r="DS10" s="4">
        <v>799270</v>
      </c>
      <c r="DT10" s="4">
        <v>1617300</v>
      </c>
      <c r="DU10" s="4">
        <v>2298100</v>
      </c>
      <c r="DV10" s="4">
        <v>3484900</v>
      </c>
      <c r="DW10" s="4">
        <v>1859600</v>
      </c>
      <c r="DX10" s="4">
        <v>1514500</v>
      </c>
      <c r="DY10" s="4">
        <v>1865400</v>
      </c>
      <c r="DZ10" s="4">
        <v>1688200</v>
      </c>
      <c r="EA10" s="4">
        <v>101600000</v>
      </c>
      <c r="EB10" s="4">
        <v>68262000</v>
      </c>
      <c r="EC10" s="4">
        <v>23644000</v>
      </c>
      <c r="ED10" s="4">
        <v>0</v>
      </c>
      <c r="EE10" s="4">
        <v>10210000</v>
      </c>
      <c r="EF10" s="4">
        <v>1344000</v>
      </c>
      <c r="EG10" s="4">
        <v>0</v>
      </c>
      <c r="EH10" s="4">
        <v>6827200</v>
      </c>
      <c r="EI10" s="4">
        <v>0</v>
      </c>
      <c r="EJ10" s="4">
        <v>3375900</v>
      </c>
      <c r="EK10" s="4">
        <v>0</v>
      </c>
      <c r="EL10" s="4">
        <v>2721600</v>
      </c>
      <c r="EM10" s="4">
        <v>197600000</v>
      </c>
      <c r="EN10" s="4">
        <v>1252000</v>
      </c>
      <c r="EO10" s="4">
        <v>736880</v>
      </c>
      <c r="EP10" s="4">
        <v>15048000</v>
      </c>
      <c r="EQ10" s="4">
        <v>9709000</v>
      </c>
      <c r="ER10" s="4">
        <v>10236000</v>
      </c>
      <c r="ES10" s="4">
        <v>0</v>
      </c>
      <c r="ET10" s="4">
        <v>0</v>
      </c>
      <c r="EU10" s="4">
        <v>2860800</v>
      </c>
      <c r="EV10" s="4">
        <v>0</v>
      </c>
      <c r="EW10" s="4">
        <v>1023456.67</v>
      </c>
      <c r="EX10" s="4">
        <v>2749500</v>
      </c>
      <c r="EY10" s="4">
        <v>2747000</v>
      </c>
      <c r="EZ10" s="4">
        <v>1817900</v>
      </c>
      <c r="FA10" s="4">
        <v>4593600</v>
      </c>
      <c r="FB10" s="4">
        <v>0</v>
      </c>
      <c r="FC10" s="4">
        <v>1922800</v>
      </c>
      <c r="FD10" s="4">
        <v>896630</v>
      </c>
      <c r="FE10" s="4">
        <v>677860</v>
      </c>
      <c r="FF10" s="4">
        <v>565050</v>
      </c>
      <c r="FG10" s="4">
        <v>1535300</v>
      </c>
      <c r="FH10" s="4">
        <v>1004100</v>
      </c>
      <c r="FI10" s="4">
        <v>5781300</v>
      </c>
      <c r="FJ10" s="4">
        <v>2462600</v>
      </c>
      <c r="FK10" s="4">
        <v>0</v>
      </c>
      <c r="FL10" s="4">
        <v>5342800</v>
      </c>
      <c r="FM10" s="4">
        <v>42097000</v>
      </c>
      <c r="FN10" s="4">
        <v>15497000</v>
      </c>
      <c r="FO10" s="4">
        <v>4212200</v>
      </c>
      <c r="FP10" s="4">
        <v>6302300</v>
      </c>
      <c r="FQ10" s="4">
        <v>0</v>
      </c>
      <c r="FR10" s="4">
        <v>826830</v>
      </c>
      <c r="FS10" s="4">
        <v>8836900</v>
      </c>
      <c r="FT10" s="4">
        <v>3434900</v>
      </c>
      <c r="FU10" s="4">
        <v>1348300</v>
      </c>
      <c r="FV10" s="4">
        <v>3232600</v>
      </c>
      <c r="FW10" s="4">
        <v>0</v>
      </c>
      <c r="FX10" s="4">
        <v>2062700</v>
      </c>
      <c r="FY10" s="4">
        <v>8158300</v>
      </c>
      <c r="FZ10" s="4">
        <v>0</v>
      </c>
      <c r="GA10" s="4">
        <f>AVERAGE(GA9,GA11:GA12)</f>
        <v>9957466.666666666</v>
      </c>
      <c r="GB10" s="4">
        <v>1081500</v>
      </c>
      <c r="GC10" s="4">
        <v>9784400</v>
      </c>
      <c r="GD10" s="4">
        <v>2330100</v>
      </c>
      <c r="GE10" s="4">
        <v>3281300</v>
      </c>
      <c r="GF10" s="4">
        <v>2596900</v>
      </c>
      <c r="GG10" s="4">
        <v>10210000</v>
      </c>
      <c r="GH10" s="4">
        <v>13544000</v>
      </c>
      <c r="GI10" s="4">
        <v>12183000</v>
      </c>
      <c r="GJ10" s="4">
        <v>51223000</v>
      </c>
      <c r="GK10" s="4">
        <v>0</v>
      </c>
      <c r="GL10" s="4">
        <v>2462300</v>
      </c>
      <c r="GM10" s="4">
        <v>110270000</v>
      </c>
      <c r="GN10" s="4">
        <v>2573600</v>
      </c>
      <c r="GO10" s="4">
        <f>AVERAGE(GO9,GO11:GO12)</f>
        <v>1958466.6666666667</v>
      </c>
      <c r="GP10" s="4">
        <v>1062500</v>
      </c>
      <c r="GQ10" s="4">
        <v>0</v>
      </c>
      <c r="GR10" s="4">
        <v>3673200</v>
      </c>
      <c r="GS10" s="4">
        <v>1357800</v>
      </c>
      <c r="GT10" s="4">
        <v>0</v>
      </c>
      <c r="GU10" s="4">
        <v>0</v>
      </c>
      <c r="GV10" s="4">
        <v>0</v>
      </c>
      <c r="GW10" s="4">
        <v>1438200</v>
      </c>
      <c r="GX10" s="4">
        <v>1833300</v>
      </c>
      <c r="GY10" s="4">
        <v>3818100</v>
      </c>
      <c r="GZ10" s="4">
        <v>7568400</v>
      </c>
      <c r="HA10" s="4">
        <v>7084900</v>
      </c>
      <c r="HB10" s="4">
        <v>4302000</v>
      </c>
      <c r="HC10" s="4">
        <v>1531500</v>
      </c>
      <c r="HD10" s="4">
        <v>7166100</v>
      </c>
      <c r="HE10" s="4">
        <v>3575600</v>
      </c>
      <c r="HF10" s="4">
        <v>791270</v>
      </c>
      <c r="HG10" s="4">
        <v>11740000</v>
      </c>
      <c r="HH10" s="4">
        <v>6422600</v>
      </c>
      <c r="HI10" s="4">
        <v>2914000</v>
      </c>
      <c r="HJ10" s="4">
        <v>4982800</v>
      </c>
      <c r="HK10" s="4">
        <v>608620</v>
      </c>
      <c r="HL10" s="4">
        <v>1045200</v>
      </c>
      <c r="HM10" s="4">
        <v>0</v>
      </c>
      <c r="HN10" s="4">
        <v>1325500</v>
      </c>
      <c r="HO10" s="4">
        <v>2960000</v>
      </c>
      <c r="HP10" s="4">
        <v>899600</v>
      </c>
      <c r="HQ10" s="4">
        <v>0</v>
      </c>
      <c r="HR10" s="4">
        <v>1406800</v>
      </c>
      <c r="HS10" s="4">
        <v>0</v>
      </c>
      <c r="HT10" s="4">
        <v>0</v>
      </c>
      <c r="HU10" s="4">
        <v>0</v>
      </c>
      <c r="HV10" s="4">
        <v>2318100</v>
      </c>
      <c r="HW10" s="4">
        <v>663710</v>
      </c>
      <c r="HX10" s="4">
        <v>2883500</v>
      </c>
      <c r="HY10" s="4">
        <v>61067000</v>
      </c>
      <c r="HZ10" s="4">
        <v>9233500</v>
      </c>
      <c r="IA10" s="4">
        <v>2052800</v>
      </c>
      <c r="IB10" s="4">
        <v>0</v>
      </c>
      <c r="IC10" s="4">
        <v>0</v>
      </c>
      <c r="ID10" s="4">
        <v>3702700</v>
      </c>
      <c r="IE10" s="4">
        <v>5070100</v>
      </c>
      <c r="IF10" s="4">
        <v>0</v>
      </c>
      <c r="IG10" s="4">
        <v>3001700</v>
      </c>
      <c r="IH10" s="4">
        <v>4846700</v>
      </c>
      <c r="II10" s="4">
        <f>AVERAGE(II9,II11:II12)</f>
        <v>22242000</v>
      </c>
      <c r="IJ10" s="4">
        <v>9995200</v>
      </c>
      <c r="IK10" s="4">
        <v>1140300</v>
      </c>
      <c r="IL10" s="4">
        <v>0</v>
      </c>
      <c r="IM10" s="4">
        <v>7792700</v>
      </c>
      <c r="IN10" s="4">
        <v>0</v>
      </c>
      <c r="IO10" s="4">
        <v>3543100</v>
      </c>
      <c r="IP10" s="4">
        <v>0</v>
      </c>
      <c r="IQ10" s="4">
        <v>6488100</v>
      </c>
      <c r="IR10" s="4">
        <v>0</v>
      </c>
      <c r="IS10" s="4">
        <v>1205800</v>
      </c>
      <c r="IT10" s="4">
        <v>16076000</v>
      </c>
      <c r="IU10" s="4">
        <v>0</v>
      </c>
      <c r="IV10" s="4">
        <v>0</v>
      </c>
      <c r="IW10" s="4">
        <v>7157100</v>
      </c>
      <c r="IX10" s="4">
        <v>8966600</v>
      </c>
      <c r="IY10" s="4">
        <v>7830900</v>
      </c>
      <c r="IZ10" s="4">
        <v>7782500</v>
      </c>
      <c r="JA10" s="4">
        <v>2667200</v>
      </c>
      <c r="JB10" s="4">
        <f>AVERAGE(JB9,JB11:JB12)</f>
        <v>13576000</v>
      </c>
      <c r="JC10" s="4">
        <f>AVERAGE(JC9,JC11:JC12)</f>
        <v>2537233.3333333335</v>
      </c>
      <c r="JD10" s="4">
        <v>3272500</v>
      </c>
      <c r="JE10" s="4">
        <v>0</v>
      </c>
      <c r="JF10" s="4">
        <v>10215000</v>
      </c>
      <c r="JG10" s="4">
        <v>1764300</v>
      </c>
      <c r="JH10" s="4">
        <v>1776300</v>
      </c>
      <c r="JI10" s="4">
        <v>0</v>
      </c>
      <c r="JJ10" s="4">
        <v>48325000</v>
      </c>
      <c r="JK10" s="4">
        <v>20495000</v>
      </c>
      <c r="JL10" s="4">
        <v>4681800</v>
      </c>
      <c r="JM10" s="4">
        <v>1381000</v>
      </c>
      <c r="JN10" s="4">
        <v>2705400</v>
      </c>
      <c r="JO10" s="4">
        <v>1956100</v>
      </c>
      <c r="JP10" s="4">
        <v>0</v>
      </c>
      <c r="JQ10" s="4">
        <f>AVERAGE(JQ9,JQ11:JQ12)</f>
        <v>24665333.333333332</v>
      </c>
      <c r="JR10" s="4">
        <v>3258000</v>
      </c>
      <c r="JS10" s="4">
        <v>0</v>
      </c>
      <c r="JT10" s="4">
        <v>3713500</v>
      </c>
      <c r="JU10" s="4">
        <f>AVERAGE(JU9,JU11:JU12)</f>
        <v>9483833.333333334</v>
      </c>
      <c r="JV10" s="4">
        <v>0</v>
      </c>
      <c r="JW10" s="4">
        <v>1017800</v>
      </c>
      <c r="JX10" s="4">
        <v>0</v>
      </c>
      <c r="JY10" s="4">
        <v>19569000</v>
      </c>
      <c r="JZ10" s="4">
        <v>0</v>
      </c>
      <c r="KA10" s="4">
        <v>37095000</v>
      </c>
      <c r="KB10" s="4">
        <v>24982000</v>
      </c>
      <c r="KC10" s="4">
        <v>8199300</v>
      </c>
      <c r="KD10" s="4">
        <v>3717300</v>
      </c>
      <c r="KE10" s="4">
        <v>15410000</v>
      </c>
      <c r="KF10" s="4">
        <v>4836500</v>
      </c>
      <c r="KG10" s="4">
        <v>0</v>
      </c>
      <c r="KH10" s="4">
        <v>4856700</v>
      </c>
      <c r="KI10" s="4">
        <v>1308100</v>
      </c>
      <c r="KJ10" s="4">
        <v>1729700</v>
      </c>
      <c r="KK10" s="4">
        <v>12745000</v>
      </c>
      <c r="KL10" s="4">
        <v>3234600</v>
      </c>
      <c r="KM10" s="4">
        <v>845150</v>
      </c>
      <c r="KN10" s="4">
        <v>3383000</v>
      </c>
      <c r="KO10" s="4">
        <v>204920</v>
      </c>
      <c r="KP10" s="4">
        <v>1785500</v>
      </c>
      <c r="KQ10" s="4">
        <v>1487300</v>
      </c>
      <c r="KR10" s="4">
        <v>4853700</v>
      </c>
      <c r="KS10" s="4">
        <v>3268200</v>
      </c>
      <c r="KT10" s="4">
        <v>5051800</v>
      </c>
      <c r="KU10" s="4">
        <v>1371800</v>
      </c>
      <c r="KV10" s="4">
        <v>6644100</v>
      </c>
      <c r="KW10" s="4">
        <v>0</v>
      </c>
      <c r="KX10" s="4">
        <v>4579700</v>
      </c>
      <c r="KY10" s="4">
        <v>18353000</v>
      </c>
      <c r="KZ10" s="4">
        <v>17194000</v>
      </c>
      <c r="LA10" s="4">
        <v>826150</v>
      </c>
      <c r="LB10" s="4">
        <v>22821000</v>
      </c>
      <c r="LC10" s="4">
        <v>7866100</v>
      </c>
      <c r="LD10" s="4">
        <v>74594000</v>
      </c>
      <c r="LE10" s="4">
        <v>10701000</v>
      </c>
      <c r="LF10" s="4">
        <v>3037600</v>
      </c>
      <c r="LG10" s="4">
        <v>6517500</v>
      </c>
      <c r="LH10" s="4">
        <f>AVERAGE(LH9,LH11:LH12)</f>
        <v>391876666.66666669</v>
      </c>
      <c r="LI10" s="4">
        <v>40377000</v>
      </c>
      <c r="LJ10" s="4">
        <v>6541000</v>
      </c>
      <c r="LK10" s="4">
        <v>14233000</v>
      </c>
      <c r="LL10" s="4">
        <v>0</v>
      </c>
      <c r="LM10" s="4">
        <v>27856000</v>
      </c>
      <c r="LN10" s="4">
        <v>5548800</v>
      </c>
      <c r="LO10" s="4">
        <v>4682900</v>
      </c>
      <c r="LP10" s="4">
        <f>AVERAGE(LP9,LP11:LP12)</f>
        <v>1221466666.6666667</v>
      </c>
      <c r="LQ10" s="4">
        <v>6626900</v>
      </c>
      <c r="LR10" s="22">
        <v>1638400</v>
      </c>
      <c r="LS10" s="4">
        <v>0</v>
      </c>
      <c r="LT10" s="4">
        <v>0</v>
      </c>
      <c r="LU10" s="4">
        <v>7258200</v>
      </c>
      <c r="LV10" s="4">
        <v>0</v>
      </c>
      <c r="LW10" s="4">
        <v>2198800</v>
      </c>
      <c r="LX10" s="4">
        <v>3373700</v>
      </c>
      <c r="LY10" s="4">
        <v>3634800</v>
      </c>
      <c r="LZ10" s="4">
        <v>0</v>
      </c>
      <c r="MA10" s="4">
        <v>1939200</v>
      </c>
      <c r="MB10" s="4">
        <v>2039400</v>
      </c>
      <c r="MC10" s="4">
        <v>0</v>
      </c>
      <c r="MR10" s="18"/>
      <c r="MS10" s="21"/>
      <c r="MT10" s="21"/>
      <c r="MU10" s="21"/>
    </row>
    <row r="11" spans="1:359" ht="16" x14ac:dyDescent="0.2">
      <c r="A11" s="2" t="s">
        <v>3368</v>
      </c>
      <c r="B11" s="4">
        <v>9828900</v>
      </c>
      <c r="C11" s="4">
        <v>2605500</v>
      </c>
      <c r="D11" s="4">
        <v>4035500</v>
      </c>
      <c r="E11" s="4">
        <v>0</v>
      </c>
      <c r="F11" s="4">
        <v>2378800</v>
      </c>
      <c r="G11" s="4">
        <v>1570700</v>
      </c>
      <c r="H11" s="4">
        <v>1086400</v>
      </c>
      <c r="I11" s="4">
        <v>0</v>
      </c>
      <c r="J11" s="4">
        <v>1196900</v>
      </c>
      <c r="K11" s="4">
        <v>204730000</v>
      </c>
      <c r="L11" s="4">
        <v>9855100</v>
      </c>
      <c r="M11" s="4">
        <v>0</v>
      </c>
      <c r="N11" s="4">
        <v>22732000</v>
      </c>
      <c r="O11" s="4">
        <v>21401000</v>
      </c>
      <c r="P11" s="4">
        <v>0</v>
      </c>
      <c r="Q11" s="4">
        <v>1352200</v>
      </c>
      <c r="R11" s="4">
        <v>8440100</v>
      </c>
      <c r="S11" s="4">
        <v>0</v>
      </c>
      <c r="T11" s="4">
        <v>4700700</v>
      </c>
      <c r="U11" s="4">
        <v>9825100</v>
      </c>
      <c r="V11" s="4">
        <v>0</v>
      </c>
      <c r="W11" s="4">
        <v>2993200</v>
      </c>
      <c r="X11" s="4">
        <v>2409300</v>
      </c>
      <c r="Y11" s="4">
        <v>1666300</v>
      </c>
      <c r="Z11" s="4">
        <v>0</v>
      </c>
      <c r="AA11" s="4">
        <v>11102000</v>
      </c>
      <c r="AB11" s="4">
        <v>1497900</v>
      </c>
      <c r="AC11" s="4">
        <v>0</v>
      </c>
      <c r="AD11" s="4">
        <v>15544000</v>
      </c>
      <c r="AE11" s="4">
        <v>1290200</v>
      </c>
      <c r="AF11" s="4">
        <v>126720000</v>
      </c>
      <c r="AG11" s="4">
        <v>2843400</v>
      </c>
      <c r="AH11" s="4">
        <v>1929800</v>
      </c>
      <c r="AI11" s="4">
        <v>3579300</v>
      </c>
      <c r="AJ11" s="4">
        <v>2265300</v>
      </c>
      <c r="AK11" s="4">
        <v>1421000</v>
      </c>
      <c r="AL11" s="4">
        <v>708610</v>
      </c>
      <c r="AM11" s="4">
        <v>511930</v>
      </c>
      <c r="AN11" s="4">
        <v>830270</v>
      </c>
      <c r="AO11" s="4">
        <v>4684200</v>
      </c>
      <c r="AP11" s="4">
        <v>0</v>
      </c>
      <c r="AQ11" s="4">
        <v>2098700</v>
      </c>
      <c r="AR11" s="4">
        <v>3204300</v>
      </c>
      <c r="AS11" s="4">
        <v>4777200</v>
      </c>
      <c r="AT11" s="4">
        <v>3905200</v>
      </c>
      <c r="AU11" s="4">
        <v>1796700</v>
      </c>
      <c r="AV11" s="4">
        <v>4029900</v>
      </c>
      <c r="AW11" s="4">
        <v>0</v>
      </c>
      <c r="AX11" s="4">
        <v>0</v>
      </c>
      <c r="AY11" s="4">
        <v>0</v>
      </c>
      <c r="AZ11" s="4">
        <v>167640000</v>
      </c>
      <c r="BA11" s="4">
        <v>0</v>
      </c>
      <c r="BB11" s="4">
        <v>0</v>
      </c>
      <c r="BC11" s="4">
        <v>0</v>
      </c>
      <c r="BD11" s="4">
        <v>0</v>
      </c>
      <c r="BE11" s="4">
        <v>4793900</v>
      </c>
      <c r="BF11" s="4">
        <v>4253800</v>
      </c>
      <c r="BG11" s="4">
        <v>0</v>
      </c>
      <c r="BH11" s="4">
        <v>32385000</v>
      </c>
      <c r="BI11" s="4">
        <v>0</v>
      </c>
      <c r="BJ11" s="4">
        <v>3274300</v>
      </c>
      <c r="BK11" s="4">
        <v>983880</v>
      </c>
      <c r="BL11" s="4">
        <v>370990</v>
      </c>
      <c r="BM11" s="4">
        <v>0</v>
      </c>
      <c r="BN11" s="4">
        <v>7394400</v>
      </c>
      <c r="BO11" s="4">
        <v>2746300</v>
      </c>
      <c r="BP11" s="4">
        <v>3299700</v>
      </c>
      <c r="BQ11" s="4">
        <v>4544400</v>
      </c>
      <c r="BR11" s="4">
        <v>0</v>
      </c>
      <c r="BS11" s="4">
        <v>13315000</v>
      </c>
      <c r="BT11" s="4">
        <v>5673700</v>
      </c>
      <c r="BU11" s="4">
        <v>0</v>
      </c>
      <c r="BV11" s="4">
        <v>1178700</v>
      </c>
      <c r="BW11" s="4">
        <v>16100000</v>
      </c>
      <c r="BX11" s="4">
        <v>2580500</v>
      </c>
      <c r="BY11" s="4">
        <v>0</v>
      </c>
      <c r="BZ11" s="4">
        <v>4697100</v>
      </c>
      <c r="CA11" s="4">
        <v>3319600</v>
      </c>
      <c r="CB11" s="4">
        <v>359360</v>
      </c>
      <c r="CC11" s="4">
        <v>0</v>
      </c>
      <c r="CD11" s="4">
        <v>0</v>
      </c>
      <c r="CE11" s="4">
        <v>673920</v>
      </c>
      <c r="CF11" s="4">
        <v>8339700</v>
      </c>
      <c r="CG11" s="4">
        <v>0</v>
      </c>
      <c r="CH11" s="4">
        <v>4596400</v>
      </c>
      <c r="CI11" s="4">
        <v>1945100</v>
      </c>
      <c r="CJ11" s="4">
        <v>1140400</v>
      </c>
      <c r="CK11" s="4">
        <v>23614000</v>
      </c>
      <c r="CL11" s="4">
        <v>5982100</v>
      </c>
      <c r="CM11" s="4">
        <v>1303200</v>
      </c>
      <c r="CN11" s="4">
        <v>6863000</v>
      </c>
      <c r="CO11" s="4">
        <v>60939000</v>
      </c>
      <c r="CP11" s="4">
        <v>2064900</v>
      </c>
      <c r="CQ11" s="4">
        <v>15975000</v>
      </c>
      <c r="CR11" s="4">
        <v>8048100</v>
      </c>
      <c r="CS11" s="4">
        <v>0</v>
      </c>
      <c r="CT11" s="4">
        <v>15124000</v>
      </c>
      <c r="CU11" s="4">
        <v>695933.33299999998</v>
      </c>
      <c r="CV11" s="4">
        <v>12092000</v>
      </c>
      <c r="CW11" s="4">
        <v>20690000</v>
      </c>
      <c r="CX11" s="4">
        <v>5187700</v>
      </c>
      <c r="CY11" s="4">
        <v>5955600</v>
      </c>
      <c r="CZ11" s="4">
        <v>1259100</v>
      </c>
      <c r="DA11" s="4">
        <v>0</v>
      </c>
      <c r="DB11" s="4">
        <v>0</v>
      </c>
      <c r="DC11" s="4">
        <v>3049000</v>
      </c>
      <c r="DD11" s="4">
        <v>0</v>
      </c>
      <c r="DE11" s="4">
        <v>0</v>
      </c>
      <c r="DF11" s="4">
        <v>15259000</v>
      </c>
      <c r="DG11" s="4">
        <v>0</v>
      </c>
      <c r="DH11" s="4">
        <v>0</v>
      </c>
      <c r="DI11" s="4">
        <v>0</v>
      </c>
      <c r="DJ11" s="4">
        <v>0</v>
      </c>
      <c r="DK11" s="4">
        <v>0</v>
      </c>
      <c r="DL11" s="4">
        <v>90866000</v>
      </c>
      <c r="DM11" s="4">
        <v>733196.66700000002</v>
      </c>
      <c r="DN11" s="4">
        <v>0</v>
      </c>
      <c r="DO11" s="4">
        <v>0</v>
      </c>
      <c r="DP11" s="4">
        <v>0</v>
      </c>
      <c r="DQ11" s="4">
        <v>0</v>
      </c>
      <c r="DR11" s="4">
        <v>0</v>
      </c>
      <c r="DS11" s="4">
        <v>658033.33299999998</v>
      </c>
      <c r="DT11" s="4">
        <v>1619400</v>
      </c>
      <c r="DU11" s="4">
        <v>2349600</v>
      </c>
      <c r="DV11" s="4">
        <v>3318900</v>
      </c>
      <c r="DW11" s="4">
        <v>2318200</v>
      </c>
      <c r="DX11" s="4">
        <v>1337100</v>
      </c>
      <c r="DY11" s="4">
        <v>2190800</v>
      </c>
      <c r="DZ11" s="4">
        <v>1590400</v>
      </c>
      <c r="EA11" s="4">
        <v>106160000</v>
      </c>
      <c r="EB11" s="4">
        <v>65119000</v>
      </c>
      <c r="EC11" s="4">
        <v>22588000</v>
      </c>
      <c r="ED11" s="4">
        <v>0</v>
      </c>
      <c r="EE11" s="4">
        <v>10899000</v>
      </c>
      <c r="EF11" s="4">
        <v>1511900</v>
      </c>
      <c r="EG11" s="4">
        <v>0</v>
      </c>
      <c r="EH11" s="4">
        <v>7958000</v>
      </c>
      <c r="EI11" s="4">
        <v>0</v>
      </c>
      <c r="EJ11" s="4">
        <v>2728400</v>
      </c>
      <c r="EK11" s="4">
        <v>0</v>
      </c>
      <c r="EL11" s="4">
        <v>2728800</v>
      </c>
      <c r="EM11" s="4">
        <v>191060000</v>
      </c>
      <c r="EN11" s="4">
        <v>1584300</v>
      </c>
      <c r="EO11" s="4">
        <v>887400</v>
      </c>
      <c r="EP11" s="4">
        <v>14939000</v>
      </c>
      <c r="EQ11" s="4">
        <v>9238200</v>
      </c>
      <c r="ER11" s="4">
        <v>10002000</v>
      </c>
      <c r="ES11" s="4">
        <v>0</v>
      </c>
      <c r="ET11" s="4">
        <v>0</v>
      </c>
      <c r="EU11" s="4">
        <v>2438200</v>
      </c>
      <c r="EV11" s="4">
        <v>0</v>
      </c>
      <c r="EW11" s="4">
        <v>1096600</v>
      </c>
      <c r="EX11" s="4">
        <v>3934300</v>
      </c>
      <c r="EY11" s="4">
        <v>2885500</v>
      </c>
      <c r="EZ11" s="4">
        <v>1335000</v>
      </c>
      <c r="FA11" s="4">
        <v>3308000</v>
      </c>
      <c r="FB11" s="4">
        <v>0</v>
      </c>
      <c r="FC11" s="4">
        <v>2083700</v>
      </c>
      <c r="FD11" s="4">
        <v>994900</v>
      </c>
      <c r="FE11" s="4">
        <v>725230</v>
      </c>
      <c r="FF11" s="4">
        <v>444710</v>
      </c>
      <c r="FG11" s="4">
        <v>1471000</v>
      </c>
      <c r="FH11" s="4">
        <v>935030</v>
      </c>
      <c r="FI11" s="4">
        <v>5417900</v>
      </c>
      <c r="FJ11" s="4">
        <v>3139100</v>
      </c>
      <c r="FK11" s="4">
        <v>0</v>
      </c>
      <c r="FL11" s="4">
        <v>5770400</v>
      </c>
      <c r="FM11" s="4">
        <v>41645000</v>
      </c>
      <c r="FN11" s="4">
        <v>16323000</v>
      </c>
      <c r="FO11" s="4">
        <v>3621600</v>
      </c>
      <c r="FP11" s="4">
        <v>4780300</v>
      </c>
      <c r="FQ11" s="4">
        <v>0</v>
      </c>
      <c r="FR11" s="4">
        <v>992140</v>
      </c>
      <c r="FS11" s="4">
        <v>9818900</v>
      </c>
      <c r="FT11" s="4">
        <v>3875500</v>
      </c>
      <c r="FU11" s="4">
        <v>749630</v>
      </c>
      <c r="FV11" s="4">
        <v>3585300</v>
      </c>
      <c r="FW11" s="4">
        <v>0</v>
      </c>
      <c r="FX11" s="4">
        <v>1701400</v>
      </c>
      <c r="FY11" s="4">
        <v>8424300</v>
      </c>
      <c r="FZ11" s="4">
        <v>0</v>
      </c>
      <c r="GA11" s="4">
        <v>10174000</v>
      </c>
      <c r="GB11" s="4">
        <v>1262100</v>
      </c>
      <c r="GC11" s="4">
        <v>9187900</v>
      </c>
      <c r="GD11" s="4">
        <v>1678000</v>
      </c>
      <c r="GE11" s="4">
        <v>2698500</v>
      </c>
      <c r="GF11" s="4">
        <v>2787400</v>
      </c>
      <c r="GG11" s="4">
        <v>12315000</v>
      </c>
      <c r="GH11" s="4">
        <v>15064000</v>
      </c>
      <c r="GI11" s="4">
        <v>14113000</v>
      </c>
      <c r="GJ11" s="4">
        <v>49702000</v>
      </c>
      <c r="GK11" s="4">
        <v>0</v>
      </c>
      <c r="GL11" s="4">
        <f>AVERAGE(GL9:GL10,GL12)</f>
        <v>2423366.6666666665</v>
      </c>
      <c r="GM11" s="4">
        <v>116030000</v>
      </c>
      <c r="GN11" s="4">
        <v>2613800</v>
      </c>
      <c r="GO11" s="4">
        <v>1942300</v>
      </c>
      <c r="GP11" s="4">
        <v>1028400</v>
      </c>
      <c r="GQ11" s="4">
        <v>0</v>
      </c>
      <c r="GR11" s="4">
        <f>AVERAGE(GR9:GR10,GR12)</f>
        <v>3728066.6666666665</v>
      </c>
      <c r="GS11" s="4">
        <v>1168300</v>
      </c>
      <c r="GT11" s="4">
        <v>0</v>
      </c>
      <c r="GU11" s="4">
        <v>0</v>
      </c>
      <c r="GV11" s="4">
        <v>0</v>
      </c>
      <c r="GW11" s="4">
        <f>AVERAGE(GW9:GW10,GW12)</f>
        <v>1446500</v>
      </c>
      <c r="GX11" s="4">
        <v>2160300</v>
      </c>
      <c r="GY11" s="4">
        <v>4212400</v>
      </c>
      <c r="GZ11" s="4">
        <v>6879600</v>
      </c>
      <c r="HA11" s="4">
        <v>6514100</v>
      </c>
      <c r="HB11" s="4">
        <v>4482600</v>
      </c>
      <c r="HC11" s="4">
        <v>1186200</v>
      </c>
      <c r="HD11" s="4">
        <v>8540900</v>
      </c>
      <c r="HE11" s="4">
        <v>2734500</v>
      </c>
      <c r="HF11" s="4">
        <v>927640</v>
      </c>
      <c r="HG11" s="4">
        <v>11852000</v>
      </c>
      <c r="HH11" s="4">
        <v>6599200</v>
      </c>
      <c r="HI11" s="4">
        <v>3039300</v>
      </c>
      <c r="HJ11" s="4">
        <v>3903000</v>
      </c>
      <c r="HK11" s="4">
        <v>565340</v>
      </c>
      <c r="HL11" s="4">
        <v>1095500</v>
      </c>
      <c r="HM11" s="4">
        <v>0</v>
      </c>
      <c r="HN11" s="4">
        <v>1474500</v>
      </c>
      <c r="HO11" s="4">
        <v>2606500</v>
      </c>
      <c r="HP11" s="4">
        <v>1007900</v>
      </c>
      <c r="HQ11" s="4">
        <v>0</v>
      </c>
      <c r="HR11" s="4">
        <v>1499600</v>
      </c>
      <c r="HS11" s="4">
        <v>0</v>
      </c>
      <c r="HT11" s="4">
        <v>0</v>
      </c>
      <c r="HU11" s="4">
        <v>0</v>
      </c>
      <c r="HV11" s="4">
        <v>4332500</v>
      </c>
      <c r="HW11" s="4">
        <v>633660</v>
      </c>
      <c r="HX11" s="4">
        <v>2475200</v>
      </c>
      <c r="HY11" s="4">
        <v>67652000</v>
      </c>
      <c r="HZ11" s="4">
        <v>10407000</v>
      </c>
      <c r="IA11" s="4">
        <v>2605900</v>
      </c>
      <c r="IB11" s="4">
        <v>0</v>
      </c>
      <c r="IC11" s="4">
        <v>0</v>
      </c>
      <c r="ID11" s="4">
        <v>3469600</v>
      </c>
      <c r="IE11" s="4">
        <v>3822300</v>
      </c>
      <c r="IF11" s="4">
        <v>0</v>
      </c>
      <c r="IG11" s="4">
        <v>2919500</v>
      </c>
      <c r="IH11" s="4">
        <v>4997200</v>
      </c>
      <c r="II11" s="4">
        <v>21968000</v>
      </c>
      <c r="IJ11" s="4">
        <v>9347800</v>
      </c>
      <c r="IK11" s="4">
        <v>1182700</v>
      </c>
      <c r="IL11" s="4">
        <v>0</v>
      </c>
      <c r="IM11" s="4">
        <v>7091500</v>
      </c>
      <c r="IN11" s="4">
        <v>0</v>
      </c>
      <c r="IO11" s="4">
        <v>2796400</v>
      </c>
      <c r="IP11" s="4">
        <v>0</v>
      </c>
      <c r="IQ11" s="4">
        <v>5781400</v>
      </c>
      <c r="IR11" s="4">
        <v>0</v>
      </c>
      <c r="IS11" s="4">
        <v>2123400</v>
      </c>
      <c r="IT11" s="4">
        <v>17062000</v>
      </c>
      <c r="IU11" s="4">
        <v>0</v>
      </c>
      <c r="IV11" s="4">
        <v>0</v>
      </c>
      <c r="IW11" s="4">
        <v>5533600</v>
      </c>
      <c r="IX11" s="4">
        <v>7254000</v>
      </c>
      <c r="IY11" s="4">
        <v>7620000</v>
      </c>
      <c r="IZ11" s="4">
        <v>9440600</v>
      </c>
      <c r="JA11" s="4">
        <v>1760900</v>
      </c>
      <c r="JB11" s="4">
        <v>13557000</v>
      </c>
      <c r="JC11" s="4">
        <v>2271200</v>
      </c>
      <c r="JD11" s="4">
        <v>3033500</v>
      </c>
      <c r="JE11" s="4">
        <v>0</v>
      </c>
      <c r="JF11" s="4">
        <v>10595000</v>
      </c>
      <c r="JG11" s="4">
        <v>2258500</v>
      </c>
      <c r="JH11" s="4">
        <v>1731000</v>
      </c>
      <c r="JI11" s="4">
        <v>0</v>
      </c>
      <c r="JJ11" s="4">
        <v>52733000</v>
      </c>
      <c r="JK11" s="4">
        <v>22623000</v>
      </c>
      <c r="JL11" s="4">
        <v>5246100</v>
      </c>
      <c r="JM11" s="4">
        <v>1584100</v>
      </c>
      <c r="JN11" s="4">
        <v>2550600</v>
      </c>
      <c r="JO11" s="4">
        <v>2457500</v>
      </c>
      <c r="JP11" s="4">
        <v>0</v>
      </c>
      <c r="JQ11" s="4">
        <v>24940000</v>
      </c>
      <c r="JR11" s="4">
        <v>4245600</v>
      </c>
      <c r="JS11" s="4">
        <v>0</v>
      </c>
      <c r="JT11" s="4">
        <v>2943600</v>
      </c>
      <c r="JU11" s="4">
        <v>9487000</v>
      </c>
      <c r="JV11" s="4">
        <v>0</v>
      </c>
      <c r="JW11" s="4">
        <v>1125000</v>
      </c>
      <c r="JX11" s="4">
        <v>0</v>
      </c>
      <c r="JY11" s="4">
        <v>16843000</v>
      </c>
      <c r="JZ11" s="4">
        <v>0</v>
      </c>
      <c r="KA11" s="4">
        <v>35218000</v>
      </c>
      <c r="KB11" s="4">
        <v>34362000</v>
      </c>
      <c r="KC11" s="4">
        <v>13343000</v>
      </c>
      <c r="KD11" s="4">
        <v>3941200</v>
      </c>
      <c r="KE11" s="4">
        <v>14661000</v>
      </c>
      <c r="KF11" s="4">
        <v>6731100</v>
      </c>
      <c r="KG11" s="4">
        <v>0</v>
      </c>
      <c r="KH11" s="4">
        <v>4885700</v>
      </c>
      <c r="KI11" s="4">
        <v>1398100</v>
      </c>
      <c r="KJ11" s="4">
        <v>1881200</v>
      </c>
      <c r="KK11" s="4">
        <v>17089000</v>
      </c>
      <c r="KL11" s="4">
        <v>3378600</v>
      </c>
      <c r="KM11" s="4">
        <v>814970</v>
      </c>
      <c r="KN11" s="4">
        <f>AVERAGE(KN9:KN10,KN12)</f>
        <v>3391766.6666666665</v>
      </c>
      <c r="KO11" s="4">
        <v>224300</v>
      </c>
      <c r="KP11" s="4">
        <v>2879800</v>
      </c>
      <c r="KQ11" s="4">
        <v>1446400</v>
      </c>
      <c r="KR11" s="4">
        <v>3549600</v>
      </c>
      <c r="KS11" s="4">
        <v>3456800</v>
      </c>
      <c r="KT11" s="4">
        <v>3827700</v>
      </c>
      <c r="KU11" s="4">
        <v>2041200</v>
      </c>
      <c r="KV11" s="4">
        <v>6531800</v>
      </c>
      <c r="KW11" s="4">
        <v>0</v>
      </c>
      <c r="KX11" s="4">
        <v>3670400</v>
      </c>
      <c r="KY11" s="4">
        <v>13067000</v>
      </c>
      <c r="KZ11" s="4">
        <v>20670000</v>
      </c>
      <c r="LA11" s="4">
        <v>373150</v>
      </c>
      <c r="LB11" s="4">
        <v>24108000</v>
      </c>
      <c r="LC11" s="4">
        <v>6685100</v>
      </c>
      <c r="LD11" s="4">
        <v>86864000</v>
      </c>
      <c r="LE11" s="4">
        <v>8266500</v>
      </c>
      <c r="LF11" s="4">
        <v>2762800</v>
      </c>
      <c r="LG11" s="4">
        <v>6217900</v>
      </c>
      <c r="LH11" s="4">
        <v>383590000</v>
      </c>
      <c r="LI11" s="4">
        <v>43215000</v>
      </c>
      <c r="LJ11" s="4">
        <v>6485300</v>
      </c>
      <c r="LK11" s="4">
        <v>15604000</v>
      </c>
      <c r="LL11" s="4">
        <v>0</v>
      </c>
      <c r="LM11" s="4">
        <v>28053000</v>
      </c>
      <c r="LN11" s="4">
        <v>3278700</v>
      </c>
      <c r="LO11" s="4">
        <v>4025200</v>
      </c>
      <c r="LP11" s="4">
        <v>1225200000</v>
      </c>
      <c r="LQ11" s="4">
        <v>6591300</v>
      </c>
      <c r="LR11" s="22">
        <v>1428000</v>
      </c>
      <c r="LS11" s="4">
        <v>0</v>
      </c>
      <c r="LT11" s="4">
        <v>0</v>
      </c>
      <c r="LU11" s="4">
        <v>5654800</v>
      </c>
      <c r="LV11" s="4">
        <v>0</v>
      </c>
      <c r="LW11" s="4">
        <v>2509000</v>
      </c>
      <c r="LX11" s="4">
        <v>4005200</v>
      </c>
      <c r="LY11" s="4">
        <v>3541500</v>
      </c>
      <c r="LZ11" s="4">
        <v>0</v>
      </c>
      <c r="MA11" s="4">
        <v>2494800</v>
      </c>
      <c r="MB11" s="4">
        <v>2838100</v>
      </c>
      <c r="MC11" s="4">
        <v>0</v>
      </c>
      <c r="MR11" s="18"/>
      <c r="MS11" s="21"/>
      <c r="MT11" s="21"/>
    </row>
    <row r="12" spans="1:359" ht="16" x14ac:dyDescent="0.2">
      <c r="A12" s="2" t="s">
        <v>3368</v>
      </c>
      <c r="B12" s="4">
        <v>10034000</v>
      </c>
      <c r="C12" s="4">
        <v>2596800</v>
      </c>
      <c r="D12" s="4">
        <v>4378500</v>
      </c>
      <c r="E12" s="4">
        <v>0</v>
      </c>
      <c r="F12" s="4">
        <v>2791400</v>
      </c>
      <c r="G12" s="4">
        <v>1548200</v>
      </c>
      <c r="H12" s="4">
        <v>1454600</v>
      </c>
      <c r="I12" s="4">
        <v>0</v>
      </c>
      <c r="J12" s="4">
        <v>1219000</v>
      </c>
      <c r="K12" s="4">
        <v>211510000</v>
      </c>
      <c r="L12" s="4">
        <v>11754000</v>
      </c>
      <c r="M12" s="4">
        <v>0</v>
      </c>
      <c r="N12" s="4">
        <v>24776000</v>
      </c>
      <c r="O12" s="4">
        <v>25801000</v>
      </c>
      <c r="P12" s="4">
        <v>0</v>
      </c>
      <c r="Q12" s="4">
        <v>1797500</v>
      </c>
      <c r="R12" s="4">
        <v>9443400</v>
      </c>
      <c r="S12" s="4">
        <v>0</v>
      </c>
      <c r="T12" s="4">
        <v>5881700</v>
      </c>
      <c r="U12" s="4">
        <v>9614500</v>
      </c>
      <c r="V12" s="4">
        <v>0</v>
      </c>
      <c r="W12" s="4">
        <v>2970500</v>
      </c>
      <c r="X12" s="4">
        <v>2566000</v>
      </c>
      <c r="Y12" s="4">
        <v>2271100</v>
      </c>
      <c r="Z12" s="4">
        <v>0</v>
      </c>
      <c r="AA12" s="4">
        <v>12453000</v>
      </c>
      <c r="AB12" s="4">
        <v>1566800</v>
      </c>
      <c r="AC12" s="4">
        <v>0</v>
      </c>
      <c r="AD12" s="4">
        <v>16232000</v>
      </c>
      <c r="AE12" s="4">
        <f>AVERAGE(AE9:AE11)</f>
        <v>1312266.6666666667</v>
      </c>
      <c r="AF12" s="4">
        <v>125430000</v>
      </c>
      <c r="AG12" s="4">
        <v>3078700</v>
      </c>
      <c r="AH12" s="4">
        <v>1579100</v>
      </c>
      <c r="AI12" s="4">
        <v>4703400</v>
      </c>
      <c r="AJ12" s="4">
        <v>2572200</v>
      </c>
      <c r="AK12" s="4">
        <v>1389900</v>
      </c>
      <c r="AL12" s="4">
        <v>795770</v>
      </c>
      <c r="AM12" s="4">
        <v>608340</v>
      </c>
      <c r="AN12" s="4">
        <v>839183.33299999998</v>
      </c>
      <c r="AO12" s="4">
        <v>4169200</v>
      </c>
      <c r="AP12" s="4">
        <v>0</v>
      </c>
      <c r="AQ12" s="4">
        <v>1437900</v>
      </c>
      <c r="AR12" s="4">
        <v>3317900</v>
      </c>
      <c r="AS12" s="4">
        <v>5671100</v>
      </c>
      <c r="AT12" s="4">
        <v>3329300</v>
      </c>
      <c r="AU12" s="4">
        <v>2392800</v>
      </c>
      <c r="AV12" s="4">
        <v>4649400</v>
      </c>
      <c r="AW12" s="4">
        <v>0</v>
      </c>
      <c r="AX12" s="4">
        <v>0</v>
      </c>
      <c r="AY12" s="4">
        <v>0</v>
      </c>
      <c r="AZ12" s="4">
        <v>178500000</v>
      </c>
      <c r="BA12" s="4">
        <v>0</v>
      </c>
      <c r="BB12" s="4">
        <v>0</v>
      </c>
      <c r="BC12" s="4">
        <v>0</v>
      </c>
      <c r="BD12" s="4">
        <v>0</v>
      </c>
      <c r="BE12" s="4">
        <v>4658100</v>
      </c>
      <c r="BF12" s="4">
        <v>4651600</v>
      </c>
      <c r="BG12" s="4">
        <v>0</v>
      </c>
      <c r="BH12" s="4">
        <v>30229000</v>
      </c>
      <c r="BI12" s="4">
        <v>0</v>
      </c>
      <c r="BJ12" s="4">
        <v>2613200</v>
      </c>
      <c r="BK12" s="4">
        <v>1109700</v>
      </c>
      <c r="BL12" s="4">
        <v>608150</v>
      </c>
      <c r="BM12" s="4">
        <v>0</v>
      </c>
      <c r="BN12" s="4">
        <v>9316500</v>
      </c>
      <c r="BO12" s="4">
        <v>2544800</v>
      </c>
      <c r="BP12" s="4">
        <v>2827500</v>
      </c>
      <c r="BQ12" s="4">
        <v>6596500</v>
      </c>
      <c r="BR12" s="4">
        <v>0</v>
      </c>
      <c r="BS12" s="4">
        <v>13209000</v>
      </c>
      <c r="BT12" s="4">
        <v>5672700</v>
      </c>
      <c r="BU12" s="4">
        <v>0</v>
      </c>
      <c r="BV12" s="4">
        <v>1781100</v>
      </c>
      <c r="BW12" s="4">
        <v>18404000</v>
      </c>
      <c r="BX12" s="4">
        <v>2809900</v>
      </c>
      <c r="BY12" s="4">
        <v>0</v>
      </c>
      <c r="BZ12" s="4">
        <v>4420500</v>
      </c>
      <c r="CA12" s="4">
        <v>2709600</v>
      </c>
      <c r="CB12" s="4">
        <v>378310</v>
      </c>
      <c r="CC12" s="4">
        <v>0</v>
      </c>
      <c r="CD12" s="4">
        <v>0</v>
      </c>
      <c r="CE12" s="4">
        <v>929220</v>
      </c>
      <c r="CF12" s="4">
        <v>6345200</v>
      </c>
      <c r="CG12" s="4">
        <v>0</v>
      </c>
      <c r="CH12" s="4">
        <v>5953400</v>
      </c>
      <c r="CI12" s="4">
        <v>2194700</v>
      </c>
      <c r="CJ12" s="4">
        <v>1023900</v>
      </c>
      <c r="CK12" s="4">
        <v>21574000</v>
      </c>
      <c r="CL12" s="4">
        <v>6834600</v>
      </c>
      <c r="CM12" s="4">
        <v>1490600</v>
      </c>
      <c r="CN12" s="4">
        <v>5882400</v>
      </c>
      <c r="CO12" s="4">
        <v>59561000</v>
      </c>
      <c r="CP12" s="4">
        <v>1545400</v>
      </c>
      <c r="CQ12" s="4">
        <f>AVERAGE(CQ9:CQ11)</f>
        <v>16289000</v>
      </c>
      <c r="CR12" s="4">
        <v>8193800</v>
      </c>
      <c r="CS12" s="4">
        <v>0</v>
      </c>
      <c r="CT12" s="4">
        <v>13287000</v>
      </c>
      <c r="CU12" s="4">
        <v>612740</v>
      </c>
      <c r="CV12" s="4">
        <v>13824000</v>
      </c>
      <c r="CW12" s="4">
        <v>23385000</v>
      </c>
      <c r="CX12" s="4">
        <v>3932900</v>
      </c>
      <c r="CY12" s="4">
        <v>5792800</v>
      </c>
      <c r="CZ12" s="4">
        <v>1167900</v>
      </c>
      <c r="DA12" s="4">
        <v>0</v>
      </c>
      <c r="DB12" s="4">
        <v>0</v>
      </c>
      <c r="DC12" s="4">
        <v>2491500</v>
      </c>
      <c r="DD12" s="4">
        <v>0</v>
      </c>
      <c r="DE12" s="4">
        <v>0</v>
      </c>
      <c r="DF12" s="4">
        <v>16813000</v>
      </c>
      <c r="DG12" s="4">
        <v>0</v>
      </c>
      <c r="DH12" s="4">
        <v>0</v>
      </c>
      <c r="DI12" s="4">
        <v>0</v>
      </c>
      <c r="DJ12" s="4">
        <v>0</v>
      </c>
      <c r="DK12" s="4">
        <v>0</v>
      </c>
      <c r="DL12" s="4">
        <v>62004000</v>
      </c>
      <c r="DM12" s="4">
        <v>583090</v>
      </c>
      <c r="DN12" s="4">
        <v>0</v>
      </c>
      <c r="DO12" s="4">
        <v>0</v>
      </c>
      <c r="DP12" s="4">
        <v>0</v>
      </c>
      <c r="DQ12" s="4">
        <v>0</v>
      </c>
      <c r="DR12" s="4">
        <v>0</v>
      </c>
      <c r="DS12" s="4">
        <v>611460</v>
      </c>
      <c r="DT12" s="4">
        <v>1424300</v>
      </c>
      <c r="DU12" s="4">
        <v>2368800</v>
      </c>
      <c r="DV12" s="4">
        <v>3260300</v>
      </c>
      <c r="DW12" s="4">
        <v>2173200</v>
      </c>
      <c r="DX12" s="4">
        <v>1887300</v>
      </c>
      <c r="DY12" s="4">
        <v>1132800</v>
      </c>
      <c r="DZ12" s="4">
        <v>1365900</v>
      </c>
      <c r="EA12" s="4">
        <v>121310000</v>
      </c>
      <c r="EB12" s="4">
        <v>73441000</v>
      </c>
      <c r="EC12" s="4">
        <v>22626000</v>
      </c>
      <c r="ED12" s="4">
        <v>0</v>
      </c>
      <c r="EE12" s="4">
        <v>11691000</v>
      </c>
      <c r="EF12" s="4">
        <f>AVERAGE(EF9:EF11)</f>
        <v>1446900</v>
      </c>
      <c r="EG12" s="4">
        <v>0</v>
      </c>
      <c r="EH12" s="4">
        <v>7480200</v>
      </c>
      <c r="EI12" s="4">
        <v>0</v>
      </c>
      <c r="EJ12" s="4">
        <v>2408300</v>
      </c>
      <c r="EK12" s="4">
        <v>0</v>
      </c>
      <c r="EL12" s="4">
        <f>AVERAGE(EL9:EL11)</f>
        <v>2702000</v>
      </c>
      <c r="EM12" s="4">
        <v>218810000</v>
      </c>
      <c r="EN12" s="4">
        <v>1686100</v>
      </c>
      <c r="EO12" s="4">
        <v>1164800</v>
      </c>
      <c r="EP12" s="4">
        <v>16515000</v>
      </c>
      <c r="EQ12" s="4">
        <v>10026000</v>
      </c>
      <c r="ER12" s="4">
        <v>9198600</v>
      </c>
      <c r="ES12" s="4">
        <v>0</v>
      </c>
      <c r="ET12" s="4">
        <v>0</v>
      </c>
      <c r="EU12" s="4">
        <v>2701900</v>
      </c>
      <c r="EV12" s="4">
        <v>0</v>
      </c>
      <c r="EW12" s="4">
        <v>1010400</v>
      </c>
      <c r="EX12" s="4">
        <v>3364700</v>
      </c>
      <c r="EY12" s="4">
        <v>3386900</v>
      </c>
      <c r="EZ12" s="4">
        <v>1090400</v>
      </c>
      <c r="FA12" s="4">
        <v>4181700</v>
      </c>
      <c r="FB12" s="4">
        <v>0</v>
      </c>
      <c r="FC12" s="4">
        <v>2566500</v>
      </c>
      <c r="FD12" s="4">
        <v>911190</v>
      </c>
      <c r="FE12" s="4">
        <v>727580</v>
      </c>
      <c r="FF12" s="4">
        <v>401290</v>
      </c>
      <c r="FG12" s="4">
        <v>1633400</v>
      </c>
      <c r="FH12" s="4">
        <v>1029300</v>
      </c>
      <c r="FI12" s="4">
        <v>5729400</v>
      </c>
      <c r="FJ12" s="4">
        <v>3914300</v>
      </c>
      <c r="FK12" s="4">
        <v>0</v>
      </c>
      <c r="FL12" s="4">
        <v>6578000</v>
      </c>
      <c r="FM12" s="4">
        <v>41428000</v>
      </c>
      <c r="FN12" s="4">
        <v>14192000</v>
      </c>
      <c r="FO12" s="4">
        <v>5691200</v>
      </c>
      <c r="FP12" s="4">
        <v>3942000</v>
      </c>
      <c r="FQ12" s="4">
        <v>0</v>
      </c>
      <c r="FR12" s="4">
        <v>854226.66700000002</v>
      </c>
      <c r="FS12" s="4">
        <v>10331000</v>
      </c>
      <c r="FT12" s="4">
        <v>3524700</v>
      </c>
      <c r="FU12" s="4">
        <v>509720</v>
      </c>
      <c r="FV12" s="4">
        <v>4196800</v>
      </c>
      <c r="FW12" s="4">
        <v>0</v>
      </c>
      <c r="FX12" s="4">
        <v>1232000</v>
      </c>
      <c r="FY12" s="4">
        <v>9322700</v>
      </c>
      <c r="FZ12" s="4">
        <v>0</v>
      </c>
      <c r="GA12" s="4">
        <v>9875700</v>
      </c>
      <c r="GB12" s="4">
        <v>1503000</v>
      </c>
      <c r="GC12" s="4">
        <v>10141000</v>
      </c>
      <c r="GD12" s="4">
        <v>1508800</v>
      </c>
      <c r="GE12" s="4">
        <v>3729200</v>
      </c>
      <c r="GF12" s="4">
        <v>3299500</v>
      </c>
      <c r="GG12" s="4">
        <v>10377000</v>
      </c>
      <c r="GH12" s="4">
        <v>17190000</v>
      </c>
      <c r="GI12" s="4">
        <v>11618000</v>
      </c>
      <c r="GJ12" s="4">
        <v>50486000</v>
      </c>
      <c r="GK12" s="4">
        <v>0</v>
      </c>
      <c r="GL12" s="4">
        <v>2384500</v>
      </c>
      <c r="GM12" s="4">
        <v>123150000</v>
      </c>
      <c r="GN12" s="4">
        <v>2282700</v>
      </c>
      <c r="GO12" s="4">
        <v>2025500</v>
      </c>
      <c r="GP12" s="4">
        <f>AVERAGE(GP9:GP11)</f>
        <v>1055833.3333333333</v>
      </c>
      <c r="GQ12" s="4">
        <v>0</v>
      </c>
      <c r="GR12" s="4">
        <v>3710500</v>
      </c>
      <c r="GS12" s="4">
        <v>1184900</v>
      </c>
      <c r="GT12" s="4">
        <v>0</v>
      </c>
      <c r="GU12" s="4">
        <v>0</v>
      </c>
      <c r="GV12" s="4">
        <v>0</v>
      </c>
      <c r="GW12" s="4">
        <v>1472400</v>
      </c>
      <c r="GX12" s="4">
        <v>1465900</v>
      </c>
      <c r="GY12" s="4">
        <v>4307500</v>
      </c>
      <c r="GZ12" s="4">
        <v>8448700</v>
      </c>
      <c r="HA12" s="4">
        <v>7174600</v>
      </c>
      <c r="HB12" s="4">
        <v>4179700</v>
      </c>
      <c r="HC12" s="4">
        <v>1530300</v>
      </c>
      <c r="HD12" s="4">
        <v>8160900</v>
      </c>
      <c r="HE12" s="4">
        <v>3501900</v>
      </c>
      <c r="HF12" s="4">
        <v>926640</v>
      </c>
      <c r="HG12" s="4">
        <v>15420000</v>
      </c>
      <c r="HH12" s="4">
        <v>6138200</v>
      </c>
      <c r="HI12" s="4">
        <v>3041800</v>
      </c>
      <c r="HJ12" s="4">
        <v>5146400</v>
      </c>
      <c r="HK12" s="4">
        <v>828720</v>
      </c>
      <c r="HL12" s="4">
        <v>1155200</v>
      </c>
      <c r="HM12" s="4">
        <v>0</v>
      </c>
      <c r="HN12" s="4">
        <v>1663600</v>
      </c>
      <c r="HO12" s="4">
        <v>3291800</v>
      </c>
      <c r="HP12" s="4">
        <v>1012900</v>
      </c>
      <c r="HQ12" s="4">
        <v>0</v>
      </c>
      <c r="HR12" s="4">
        <v>1720700</v>
      </c>
      <c r="HS12" s="4">
        <v>0</v>
      </c>
      <c r="HT12" s="4">
        <v>0</v>
      </c>
      <c r="HU12" s="4">
        <v>0</v>
      </c>
      <c r="HV12" s="4">
        <v>4310800</v>
      </c>
      <c r="HW12" s="4">
        <v>613860</v>
      </c>
      <c r="HX12" s="4">
        <v>2831300</v>
      </c>
      <c r="HY12" s="4">
        <v>65425000</v>
      </c>
      <c r="HZ12" s="4">
        <v>14637000</v>
      </c>
      <c r="IA12" s="4">
        <v>2377500</v>
      </c>
      <c r="IB12" s="4">
        <v>0</v>
      </c>
      <c r="IC12" s="4">
        <v>0</v>
      </c>
      <c r="ID12" s="4">
        <v>3722300</v>
      </c>
      <c r="IE12" s="4">
        <v>4129900</v>
      </c>
      <c r="IF12" s="4">
        <v>0</v>
      </c>
      <c r="IG12" s="4">
        <v>3345800</v>
      </c>
      <c r="IH12" s="4">
        <v>4211400</v>
      </c>
      <c r="II12" s="4">
        <v>22550000</v>
      </c>
      <c r="IJ12" s="4">
        <v>11733000</v>
      </c>
      <c r="IK12" s="4">
        <v>1443000</v>
      </c>
      <c r="IL12" s="4">
        <v>0</v>
      </c>
      <c r="IM12" s="4">
        <v>6077400</v>
      </c>
      <c r="IN12" s="4">
        <v>0</v>
      </c>
      <c r="IO12" s="4">
        <v>3193200</v>
      </c>
      <c r="IP12" s="4">
        <v>0</v>
      </c>
      <c r="IQ12" s="4">
        <v>7439000</v>
      </c>
      <c r="IR12" s="4">
        <v>0</v>
      </c>
      <c r="IS12" s="4">
        <v>1839600</v>
      </c>
      <c r="IT12" s="4">
        <v>16246000</v>
      </c>
      <c r="IU12" s="4">
        <v>0</v>
      </c>
      <c r="IV12" s="4">
        <v>0</v>
      </c>
      <c r="IW12" s="4">
        <v>7295800</v>
      </c>
      <c r="IX12" s="4">
        <v>8562100</v>
      </c>
      <c r="IY12" s="4">
        <v>8789300</v>
      </c>
      <c r="IZ12" s="4">
        <v>10007000</v>
      </c>
      <c r="JA12" s="4">
        <v>1850400</v>
      </c>
      <c r="JB12" s="4">
        <v>13686000</v>
      </c>
      <c r="JC12" s="4">
        <v>2699700</v>
      </c>
      <c r="JD12" s="4">
        <v>3384300</v>
      </c>
      <c r="JE12" s="4">
        <v>0</v>
      </c>
      <c r="JF12" s="4">
        <v>11538000</v>
      </c>
      <c r="JG12" s="4">
        <v>1483400</v>
      </c>
      <c r="JH12" s="4">
        <v>1745700</v>
      </c>
      <c r="JI12" s="4">
        <v>0</v>
      </c>
      <c r="JJ12" s="4">
        <v>53469000</v>
      </c>
      <c r="JK12" s="4">
        <v>21399000</v>
      </c>
      <c r="JL12" s="4">
        <v>5178900</v>
      </c>
      <c r="JM12" s="4">
        <v>1561500</v>
      </c>
      <c r="JN12" s="4">
        <v>2476900</v>
      </c>
      <c r="JO12" s="4">
        <v>1763600</v>
      </c>
      <c r="JP12" s="4">
        <v>0</v>
      </c>
      <c r="JQ12" s="4">
        <v>24536000</v>
      </c>
      <c r="JR12" s="4">
        <v>4326000</v>
      </c>
      <c r="JS12" s="4">
        <v>0</v>
      </c>
      <c r="JT12" s="4">
        <v>3865500</v>
      </c>
      <c r="JU12" s="4">
        <v>9460400</v>
      </c>
      <c r="JV12" s="4">
        <v>0</v>
      </c>
      <c r="JW12" s="4">
        <v>1183500</v>
      </c>
      <c r="JX12" s="4">
        <v>0</v>
      </c>
      <c r="JY12" s="4">
        <v>20222000</v>
      </c>
      <c r="JZ12" s="4">
        <v>0</v>
      </c>
      <c r="KA12" s="4">
        <v>38953000</v>
      </c>
      <c r="KB12" s="4">
        <v>29231000</v>
      </c>
      <c r="KC12" s="4">
        <v>11358000</v>
      </c>
      <c r="KD12" s="4">
        <v>4197900</v>
      </c>
      <c r="KE12" s="4">
        <v>3662500</v>
      </c>
      <c r="KF12" s="4">
        <v>7679200</v>
      </c>
      <c r="KG12" s="4">
        <v>0</v>
      </c>
      <c r="KH12" s="4">
        <v>5415500</v>
      </c>
      <c r="KI12" s="4">
        <v>1411500</v>
      </c>
      <c r="KJ12" s="4">
        <v>760690</v>
      </c>
      <c r="KK12" s="4">
        <v>18672000</v>
      </c>
      <c r="KL12" s="4">
        <v>3363700</v>
      </c>
      <c r="KM12" s="4">
        <v>778500</v>
      </c>
      <c r="KN12" s="4">
        <v>3391000</v>
      </c>
      <c r="KO12" s="4">
        <v>221060</v>
      </c>
      <c r="KP12" s="4">
        <v>2510400</v>
      </c>
      <c r="KQ12" s="4">
        <v>1553700</v>
      </c>
      <c r="KR12" s="4">
        <v>4662100</v>
      </c>
      <c r="KS12" s="4">
        <v>4060300</v>
      </c>
      <c r="KT12" s="4">
        <v>4115300</v>
      </c>
      <c r="KU12" s="4">
        <v>1984600</v>
      </c>
      <c r="KV12" s="4">
        <v>7136500</v>
      </c>
      <c r="KW12" s="4">
        <v>0</v>
      </c>
      <c r="KX12" s="4">
        <v>4281500</v>
      </c>
      <c r="KY12" s="4">
        <v>18345000</v>
      </c>
      <c r="KZ12" s="4">
        <v>19963000</v>
      </c>
      <c r="LA12" s="4">
        <v>719730</v>
      </c>
      <c r="LB12" s="4">
        <v>21788000</v>
      </c>
      <c r="LC12" s="4">
        <v>7639200</v>
      </c>
      <c r="LD12" s="4">
        <v>91058000</v>
      </c>
      <c r="LE12" s="4">
        <v>6322500</v>
      </c>
      <c r="LF12" s="4">
        <v>3178400</v>
      </c>
      <c r="LG12" s="4">
        <v>6804600</v>
      </c>
      <c r="LH12" s="4">
        <v>398300000</v>
      </c>
      <c r="LI12" s="4">
        <v>39455000</v>
      </c>
      <c r="LJ12" s="4">
        <v>8192900</v>
      </c>
      <c r="LK12" s="4">
        <v>17305000</v>
      </c>
      <c r="LL12" s="4">
        <v>0</v>
      </c>
      <c r="LM12" s="4">
        <v>29523000</v>
      </c>
      <c r="LN12" s="4">
        <v>3472200</v>
      </c>
      <c r="LO12" s="4">
        <v>4970900</v>
      </c>
      <c r="LP12" s="4">
        <v>1205800000</v>
      </c>
      <c r="LQ12" s="4">
        <v>6222200</v>
      </c>
      <c r="LR12" s="22">
        <v>1550900</v>
      </c>
      <c r="LS12" s="4">
        <v>0</v>
      </c>
      <c r="LT12" s="4">
        <v>0</v>
      </c>
      <c r="LU12" s="4">
        <v>7791900</v>
      </c>
      <c r="LV12" s="4">
        <v>0</v>
      </c>
      <c r="LW12" s="4">
        <v>2606600</v>
      </c>
      <c r="LX12" s="4">
        <v>3369700</v>
      </c>
      <c r="LY12" s="4">
        <v>3836900</v>
      </c>
      <c r="LZ12" s="4">
        <v>0</v>
      </c>
      <c r="MA12" s="4">
        <v>2612400</v>
      </c>
      <c r="MB12" s="4">
        <v>1393600</v>
      </c>
      <c r="MC12" s="4">
        <v>0</v>
      </c>
    </row>
    <row r="13" spans="1:359" ht="16" x14ac:dyDescent="0.2">
      <c r="A13" s="2" t="s">
        <v>3369</v>
      </c>
      <c r="B13" s="4">
        <v>10283000</v>
      </c>
      <c r="C13" s="4">
        <v>2291600</v>
      </c>
      <c r="D13" s="4">
        <v>3671500</v>
      </c>
      <c r="E13" s="4">
        <v>0</v>
      </c>
      <c r="F13" s="4">
        <v>1688200</v>
      </c>
      <c r="G13" s="4">
        <v>1396300</v>
      </c>
      <c r="H13" s="4">
        <v>1898400</v>
      </c>
      <c r="I13" s="4">
        <v>0</v>
      </c>
      <c r="J13" s="4">
        <v>1405000</v>
      </c>
      <c r="K13" s="4">
        <v>177590000</v>
      </c>
      <c r="L13" s="4">
        <v>9290100</v>
      </c>
      <c r="M13" s="4">
        <v>0</v>
      </c>
      <c r="N13" s="4">
        <v>22638000</v>
      </c>
      <c r="O13" s="4">
        <v>23183000</v>
      </c>
      <c r="P13" s="4">
        <v>0</v>
      </c>
      <c r="Q13" s="4">
        <v>1199400</v>
      </c>
      <c r="R13" s="4">
        <v>9294600</v>
      </c>
      <c r="S13" s="4">
        <v>846880</v>
      </c>
      <c r="T13" s="4">
        <v>4547600</v>
      </c>
      <c r="U13" s="4">
        <v>10184000</v>
      </c>
      <c r="V13" s="4">
        <v>0</v>
      </c>
      <c r="W13" s="4">
        <v>3850800</v>
      </c>
      <c r="X13" s="4">
        <v>2937600</v>
      </c>
      <c r="Y13" s="4">
        <v>2211700</v>
      </c>
      <c r="Z13" s="4">
        <v>0</v>
      </c>
      <c r="AA13" s="4">
        <v>11619000</v>
      </c>
      <c r="AB13" s="4">
        <v>1600900</v>
      </c>
      <c r="AC13" s="4">
        <v>0</v>
      </c>
      <c r="AD13" s="4">
        <v>14958000</v>
      </c>
      <c r="AE13" s="4">
        <v>1977900</v>
      </c>
      <c r="AF13" s="4">
        <v>122090000</v>
      </c>
      <c r="AG13" s="4">
        <v>3279800</v>
      </c>
      <c r="AH13" s="4">
        <v>1641800</v>
      </c>
      <c r="AI13" s="4">
        <v>4565700</v>
      </c>
      <c r="AJ13" s="4">
        <v>3137900</v>
      </c>
      <c r="AK13" s="4">
        <v>1170600</v>
      </c>
      <c r="AL13" s="4">
        <v>0</v>
      </c>
      <c r="AM13" s="4">
        <v>689400</v>
      </c>
      <c r="AN13" s="4">
        <v>859680</v>
      </c>
      <c r="AO13" s="4">
        <v>4355900</v>
      </c>
      <c r="AP13" s="4">
        <v>0</v>
      </c>
      <c r="AQ13" s="4">
        <v>1613000</v>
      </c>
      <c r="AR13" s="4">
        <v>3379400</v>
      </c>
      <c r="AS13" s="4">
        <v>5351100</v>
      </c>
      <c r="AT13" s="4">
        <v>2857700</v>
      </c>
      <c r="AU13" s="4">
        <v>1660200</v>
      </c>
      <c r="AV13" s="4">
        <v>3878100</v>
      </c>
      <c r="AW13" s="4">
        <v>0</v>
      </c>
      <c r="AX13" s="4">
        <v>0</v>
      </c>
      <c r="AY13" s="4">
        <v>0</v>
      </c>
      <c r="AZ13" s="4">
        <v>171160000</v>
      </c>
      <c r="BA13" s="4">
        <v>0</v>
      </c>
      <c r="BB13" s="4">
        <v>0</v>
      </c>
      <c r="BC13" s="4">
        <v>0</v>
      </c>
      <c r="BD13" s="4">
        <v>0</v>
      </c>
      <c r="BE13" s="4">
        <v>4895600</v>
      </c>
      <c r="BF13" s="4">
        <v>4657700</v>
      </c>
      <c r="BG13" s="4">
        <v>0</v>
      </c>
      <c r="BH13" s="4">
        <v>29222000</v>
      </c>
      <c r="BI13" s="4">
        <v>0</v>
      </c>
      <c r="BJ13" s="4">
        <v>2381500</v>
      </c>
      <c r="BK13" s="4">
        <v>1232000</v>
      </c>
      <c r="BL13" s="4">
        <v>549660</v>
      </c>
      <c r="BM13" s="4">
        <v>0</v>
      </c>
      <c r="BN13" s="4">
        <v>8145600</v>
      </c>
      <c r="BO13" s="4">
        <v>2333200</v>
      </c>
      <c r="BP13" s="4">
        <v>3498100</v>
      </c>
      <c r="BQ13" s="4">
        <v>6246100</v>
      </c>
      <c r="BR13" s="4">
        <v>0</v>
      </c>
      <c r="BS13" s="4">
        <v>12261000</v>
      </c>
      <c r="BT13" s="4">
        <v>5281300</v>
      </c>
      <c r="BU13" s="4">
        <v>0</v>
      </c>
      <c r="BV13" s="4">
        <v>1228500</v>
      </c>
      <c r="BW13" s="4">
        <v>16496000</v>
      </c>
      <c r="BX13" s="4">
        <v>2711900</v>
      </c>
      <c r="BY13" s="4">
        <v>0</v>
      </c>
      <c r="BZ13" s="4">
        <v>4530500</v>
      </c>
      <c r="CA13" s="4">
        <v>2992400</v>
      </c>
      <c r="CB13" s="4">
        <v>421570</v>
      </c>
      <c r="CC13" s="4">
        <v>0</v>
      </c>
      <c r="CD13" s="4">
        <v>0</v>
      </c>
      <c r="CE13" s="4">
        <v>833910</v>
      </c>
      <c r="CF13" s="4">
        <v>8060600</v>
      </c>
      <c r="CG13" s="4">
        <v>0</v>
      </c>
      <c r="CH13" s="4">
        <v>4635300</v>
      </c>
      <c r="CI13" s="4">
        <v>1708200</v>
      </c>
      <c r="CJ13" s="4">
        <v>1116800</v>
      </c>
      <c r="CK13" s="4">
        <v>20181000</v>
      </c>
      <c r="CL13" s="4">
        <v>6047700</v>
      </c>
      <c r="CM13" s="4">
        <v>1217600</v>
      </c>
      <c r="CN13" s="4">
        <f>AVERAGE(CN14:CN16)</f>
        <v>6302833.333333333</v>
      </c>
      <c r="CO13" s="4">
        <v>49875000</v>
      </c>
      <c r="CP13" s="4">
        <v>1822700</v>
      </c>
      <c r="CQ13" s="4">
        <v>20720000</v>
      </c>
      <c r="CR13" s="4">
        <v>8861800</v>
      </c>
      <c r="CS13" s="4">
        <v>0</v>
      </c>
      <c r="CT13" s="4">
        <v>15528000</v>
      </c>
      <c r="CU13" s="4">
        <v>741346.66700000002</v>
      </c>
      <c r="CV13" s="4">
        <v>11096000</v>
      </c>
      <c r="CW13" s="4">
        <v>20989000</v>
      </c>
      <c r="CX13" s="4">
        <v>4740800</v>
      </c>
      <c r="CY13" s="4">
        <v>8228600</v>
      </c>
      <c r="CZ13" s="4">
        <v>1755900</v>
      </c>
      <c r="DA13" s="4">
        <v>0</v>
      </c>
      <c r="DB13" s="4">
        <v>0</v>
      </c>
      <c r="DC13" s="4">
        <v>5863200</v>
      </c>
      <c r="DD13" s="4">
        <v>0</v>
      </c>
      <c r="DE13" s="4">
        <v>0</v>
      </c>
      <c r="DF13" s="4">
        <v>16357000</v>
      </c>
      <c r="DG13" s="4">
        <v>0</v>
      </c>
      <c r="DH13" s="4">
        <v>0</v>
      </c>
      <c r="DI13" s="4">
        <v>0</v>
      </c>
      <c r="DJ13" s="4">
        <v>0</v>
      </c>
      <c r="DK13" s="4">
        <v>0</v>
      </c>
      <c r="DL13" s="4">
        <v>87983000</v>
      </c>
      <c r="DM13" s="4">
        <v>0</v>
      </c>
      <c r="DN13" s="4">
        <v>0</v>
      </c>
      <c r="DO13" s="4">
        <v>0</v>
      </c>
      <c r="DP13" s="4">
        <v>0</v>
      </c>
      <c r="DQ13" s="4">
        <v>0</v>
      </c>
      <c r="DR13" s="4">
        <v>0</v>
      </c>
      <c r="DS13" s="4">
        <v>790536.66700000002</v>
      </c>
      <c r="DT13" s="4">
        <v>1693100</v>
      </c>
      <c r="DU13" s="4">
        <v>2596300</v>
      </c>
      <c r="DV13" s="4">
        <v>3556800</v>
      </c>
      <c r="DW13" s="4">
        <v>2179000</v>
      </c>
      <c r="DX13" s="4">
        <v>1729200</v>
      </c>
      <c r="DY13" s="4">
        <v>1540300</v>
      </c>
      <c r="DZ13" s="4">
        <v>1420900</v>
      </c>
      <c r="EA13" s="4">
        <v>113580000</v>
      </c>
      <c r="EB13" s="4">
        <v>72318000</v>
      </c>
      <c r="EC13" s="4">
        <v>23779000</v>
      </c>
      <c r="ED13" s="4">
        <v>0</v>
      </c>
      <c r="EE13" s="4">
        <v>10788000</v>
      </c>
      <c r="EF13" s="4">
        <v>850800</v>
      </c>
      <c r="EG13" s="4">
        <v>0</v>
      </c>
      <c r="EH13" s="4">
        <f>AVERAGE(EH14:EH16)</f>
        <v>7236733.333333333</v>
      </c>
      <c r="EI13" s="4">
        <v>0</v>
      </c>
      <c r="EJ13" s="4">
        <v>3833400</v>
      </c>
      <c r="EK13" s="4">
        <v>0</v>
      </c>
      <c r="EL13" s="4">
        <v>1913600</v>
      </c>
      <c r="EM13" s="4">
        <v>208710000</v>
      </c>
      <c r="EN13" s="4">
        <v>2261100</v>
      </c>
      <c r="EO13" s="4">
        <v>739750</v>
      </c>
      <c r="EP13" s="4">
        <v>16850000</v>
      </c>
      <c r="EQ13" s="4">
        <v>9309300</v>
      </c>
      <c r="ER13" s="4">
        <v>8721400</v>
      </c>
      <c r="ES13" s="4">
        <v>0</v>
      </c>
      <c r="ET13" s="4">
        <v>0</v>
      </c>
      <c r="EU13" s="4">
        <v>2336300</v>
      </c>
      <c r="EV13" s="4">
        <v>0</v>
      </c>
      <c r="EW13" s="4">
        <v>1051600</v>
      </c>
      <c r="EX13" s="4">
        <v>2563100</v>
      </c>
      <c r="EY13" s="4">
        <v>2564500</v>
      </c>
      <c r="EZ13" s="4">
        <v>1137100</v>
      </c>
      <c r="FA13" s="4">
        <v>4306800</v>
      </c>
      <c r="FB13" s="4">
        <v>0</v>
      </c>
      <c r="FC13" s="4">
        <v>2459100</v>
      </c>
      <c r="FD13" s="4">
        <v>830210</v>
      </c>
      <c r="FE13" s="4">
        <v>716900</v>
      </c>
      <c r="FF13" s="4">
        <v>527330</v>
      </c>
      <c r="FG13" s="4">
        <v>1617000</v>
      </c>
      <c r="FH13" s="4">
        <v>828610</v>
      </c>
      <c r="FI13" s="4">
        <v>6185500</v>
      </c>
      <c r="FJ13" s="4">
        <v>3435300</v>
      </c>
      <c r="FK13" s="4">
        <v>0</v>
      </c>
      <c r="FL13" s="4">
        <v>6769500</v>
      </c>
      <c r="FM13" s="4">
        <v>40429000</v>
      </c>
      <c r="FN13" s="4">
        <v>10760000</v>
      </c>
      <c r="FO13" s="4">
        <v>5350000</v>
      </c>
      <c r="FP13" s="4">
        <v>3375700</v>
      </c>
      <c r="FQ13" s="4">
        <v>0</v>
      </c>
      <c r="FR13" s="4">
        <v>996220</v>
      </c>
      <c r="FS13" s="4">
        <v>10491000</v>
      </c>
      <c r="FT13" s="4">
        <v>3412200</v>
      </c>
      <c r="FU13" s="4">
        <v>1856500</v>
      </c>
      <c r="FV13" s="4">
        <v>3642200</v>
      </c>
      <c r="FW13" s="4">
        <v>0</v>
      </c>
      <c r="FX13" s="4">
        <v>1275300</v>
      </c>
      <c r="FY13" s="4">
        <v>8365400</v>
      </c>
      <c r="FZ13" s="4">
        <v>0</v>
      </c>
      <c r="GA13" s="4">
        <v>10820000</v>
      </c>
      <c r="GB13" s="4">
        <v>1451200</v>
      </c>
      <c r="GC13" s="4">
        <v>10216000</v>
      </c>
      <c r="GD13" s="4">
        <v>2310900</v>
      </c>
      <c r="GE13" s="4">
        <v>3434800</v>
      </c>
      <c r="GF13" s="4">
        <v>2987700</v>
      </c>
      <c r="GG13" s="4">
        <v>8268500</v>
      </c>
      <c r="GH13" s="4">
        <v>17108000</v>
      </c>
      <c r="GI13" s="4">
        <v>13864000</v>
      </c>
      <c r="GJ13" s="4">
        <v>51389000</v>
      </c>
      <c r="GK13" s="4">
        <v>0</v>
      </c>
      <c r="GL13" s="4">
        <v>2777600</v>
      </c>
      <c r="GM13" s="4">
        <v>113220000</v>
      </c>
      <c r="GN13" s="4">
        <v>3054100</v>
      </c>
      <c r="GO13" s="4">
        <v>2053700</v>
      </c>
      <c r="GP13" s="4">
        <v>1027300</v>
      </c>
      <c r="GQ13" s="4">
        <v>0</v>
      </c>
      <c r="GR13" s="4">
        <v>3092500</v>
      </c>
      <c r="GS13" s="4">
        <v>1688000</v>
      </c>
      <c r="GT13" s="4">
        <v>0</v>
      </c>
      <c r="GU13" s="4">
        <v>0</v>
      </c>
      <c r="GV13" s="4">
        <v>0</v>
      </c>
      <c r="GW13" s="4">
        <v>1581900</v>
      </c>
      <c r="GX13" s="4">
        <v>1234800</v>
      </c>
      <c r="GY13" s="4">
        <v>3612100</v>
      </c>
      <c r="GZ13" s="4">
        <v>7158100</v>
      </c>
      <c r="HA13" s="4">
        <v>5242400</v>
      </c>
      <c r="HB13" s="4">
        <v>4267000</v>
      </c>
      <c r="HC13" s="4">
        <v>1239400</v>
      </c>
      <c r="HD13" s="4">
        <v>7132400</v>
      </c>
      <c r="HE13" s="4">
        <v>3046500</v>
      </c>
      <c r="HF13" s="4">
        <v>658210</v>
      </c>
      <c r="HG13" s="4">
        <v>13253000</v>
      </c>
      <c r="HH13" s="4">
        <v>6307900</v>
      </c>
      <c r="HI13" s="4">
        <v>2828500</v>
      </c>
      <c r="HJ13" s="4">
        <v>5035600</v>
      </c>
      <c r="HK13" s="4">
        <v>690090</v>
      </c>
      <c r="HL13" s="4">
        <v>763430</v>
      </c>
      <c r="HM13" s="4">
        <v>0</v>
      </c>
      <c r="HN13" s="4">
        <v>1185700</v>
      </c>
      <c r="HO13" s="4">
        <v>3453300</v>
      </c>
      <c r="HP13" s="4">
        <v>1176700</v>
      </c>
      <c r="HQ13" s="4">
        <v>0</v>
      </c>
      <c r="HR13" s="4">
        <v>1795800</v>
      </c>
      <c r="HS13" s="4">
        <v>0</v>
      </c>
      <c r="HT13" s="4">
        <v>0</v>
      </c>
      <c r="HU13" s="4">
        <v>0</v>
      </c>
      <c r="HV13" s="4">
        <v>3888700</v>
      </c>
      <c r="HW13" s="4">
        <v>533160</v>
      </c>
      <c r="HX13" s="4">
        <v>3427800</v>
      </c>
      <c r="HY13" s="4">
        <v>68084000</v>
      </c>
      <c r="HZ13" s="4">
        <v>10355000</v>
      </c>
      <c r="IA13" s="4">
        <v>2553300</v>
      </c>
      <c r="IB13" s="4">
        <v>0</v>
      </c>
      <c r="IC13" s="4">
        <v>0</v>
      </c>
      <c r="ID13" s="4">
        <v>4155900</v>
      </c>
      <c r="IE13" s="4">
        <v>4409500</v>
      </c>
      <c r="IF13" s="4">
        <v>0</v>
      </c>
      <c r="IG13" s="4">
        <v>2797200</v>
      </c>
      <c r="IH13" s="4">
        <v>5013800</v>
      </c>
      <c r="II13" s="4">
        <v>21030000</v>
      </c>
      <c r="IJ13" s="4">
        <v>10299000</v>
      </c>
      <c r="IK13" s="4">
        <v>1169700</v>
      </c>
      <c r="IL13" s="4">
        <v>1936100</v>
      </c>
      <c r="IM13" s="4">
        <v>5780600</v>
      </c>
      <c r="IN13" s="4">
        <v>0</v>
      </c>
      <c r="IO13" s="4">
        <v>3083600</v>
      </c>
      <c r="IP13" s="4">
        <v>0</v>
      </c>
      <c r="IQ13" s="4">
        <v>6210200</v>
      </c>
      <c r="IR13" s="4">
        <v>0</v>
      </c>
      <c r="IS13" s="4">
        <v>1376700</v>
      </c>
      <c r="IT13" s="4">
        <v>14085000</v>
      </c>
      <c r="IU13" s="4">
        <v>0</v>
      </c>
      <c r="IV13" s="4">
        <v>0</v>
      </c>
      <c r="IW13" s="4">
        <v>6998100</v>
      </c>
      <c r="IX13" s="4">
        <v>7825400</v>
      </c>
      <c r="IY13" s="4">
        <v>7834100</v>
      </c>
      <c r="IZ13" s="4">
        <v>8586700</v>
      </c>
      <c r="JA13" s="4">
        <v>1442600</v>
      </c>
      <c r="JB13" s="4">
        <v>12864000</v>
      </c>
      <c r="JC13" s="4">
        <f>AVERAGE(JC14:JC16)</f>
        <v>2408633.3333333335</v>
      </c>
      <c r="JD13" s="4">
        <v>3976100</v>
      </c>
      <c r="JE13" s="4">
        <v>0</v>
      </c>
      <c r="JF13" s="4">
        <v>10623000</v>
      </c>
      <c r="JG13" s="4">
        <v>1394600</v>
      </c>
      <c r="JH13" s="4">
        <v>1666500</v>
      </c>
      <c r="JI13" s="4">
        <v>0</v>
      </c>
      <c r="JJ13" s="4">
        <v>63132000</v>
      </c>
      <c r="JK13" s="4">
        <v>23915000</v>
      </c>
      <c r="JL13" s="4">
        <v>4954800</v>
      </c>
      <c r="JM13" s="4">
        <v>1410400</v>
      </c>
      <c r="JN13" s="4">
        <v>2502500</v>
      </c>
      <c r="JO13" s="4">
        <v>1811300</v>
      </c>
      <c r="JP13" s="4">
        <v>0</v>
      </c>
      <c r="JQ13" s="4">
        <v>43316000</v>
      </c>
      <c r="JR13" s="4">
        <v>4246300</v>
      </c>
      <c r="JS13" s="4">
        <v>0</v>
      </c>
      <c r="JT13" s="4">
        <v>4118500</v>
      </c>
      <c r="JU13" s="4">
        <v>9183300</v>
      </c>
      <c r="JV13" s="4">
        <v>0</v>
      </c>
      <c r="JW13" s="4">
        <v>930960</v>
      </c>
      <c r="JX13" s="4">
        <v>0</v>
      </c>
      <c r="JY13" s="4">
        <v>14064000</v>
      </c>
      <c r="JZ13" s="4">
        <v>0</v>
      </c>
      <c r="KA13" s="4">
        <v>34215000</v>
      </c>
      <c r="KB13" s="4">
        <v>40088000</v>
      </c>
      <c r="KC13" s="4">
        <v>7923600</v>
      </c>
      <c r="KD13" s="4">
        <v>5146000</v>
      </c>
      <c r="KE13" s="4">
        <v>3672200</v>
      </c>
      <c r="KF13" s="4">
        <v>7390400</v>
      </c>
      <c r="KG13" s="4">
        <v>0</v>
      </c>
      <c r="KH13" s="4">
        <v>5234300</v>
      </c>
      <c r="KI13" s="4">
        <v>1258100</v>
      </c>
      <c r="KJ13" s="4">
        <v>520930</v>
      </c>
      <c r="KK13" s="4">
        <v>17887000</v>
      </c>
      <c r="KL13" s="4">
        <v>1915400</v>
      </c>
      <c r="KM13" s="4">
        <v>834513.33299999998</v>
      </c>
      <c r="KN13" s="4">
        <v>3356900</v>
      </c>
      <c r="KO13" s="4">
        <v>295120</v>
      </c>
      <c r="KP13" s="4">
        <v>2842000</v>
      </c>
      <c r="KQ13" s="4">
        <v>1601800</v>
      </c>
      <c r="KR13" s="4">
        <v>2930800</v>
      </c>
      <c r="KS13" s="4">
        <v>3513800</v>
      </c>
      <c r="KT13" s="4">
        <v>3768200</v>
      </c>
      <c r="KU13" s="4">
        <v>1749200</v>
      </c>
      <c r="KV13" s="4">
        <v>6390300</v>
      </c>
      <c r="KW13" s="4">
        <v>0</v>
      </c>
      <c r="KX13" s="4">
        <v>4074000</v>
      </c>
      <c r="KY13" s="4">
        <v>14816000</v>
      </c>
      <c r="KZ13" s="4">
        <v>19672000</v>
      </c>
      <c r="LA13" s="4">
        <v>534450</v>
      </c>
      <c r="LB13" s="4">
        <v>21667000</v>
      </c>
      <c r="LC13" s="4">
        <v>7047700</v>
      </c>
      <c r="LD13" s="4">
        <v>93781000</v>
      </c>
      <c r="LE13" s="4">
        <v>9054800</v>
      </c>
      <c r="LF13" s="4">
        <v>3100200</v>
      </c>
      <c r="LG13" s="4">
        <v>5773900</v>
      </c>
      <c r="LH13" s="4">
        <v>427070000</v>
      </c>
      <c r="LI13" s="4">
        <v>36346000</v>
      </c>
      <c r="LJ13" s="4">
        <v>7476300</v>
      </c>
      <c r="LK13" s="4">
        <v>13973000</v>
      </c>
      <c r="LL13" s="4">
        <v>0</v>
      </c>
      <c r="LM13" s="4">
        <v>27974000</v>
      </c>
      <c r="LN13" s="4">
        <v>4402200</v>
      </c>
      <c r="LO13" s="4">
        <v>4721200</v>
      </c>
      <c r="LP13" s="4">
        <v>1216800000</v>
      </c>
      <c r="LQ13" s="4">
        <v>5782400</v>
      </c>
      <c r="LR13" s="22">
        <v>1287800</v>
      </c>
      <c r="LS13" s="4">
        <v>0</v>
      </c>
      <c r="LT13" s="4">
        <v>0</v>
      </c>
      <c r="LU13" s="4">
        <v>6176100</v>
      </c>
      <c r="LV13" s="4">
        <v>0</v>
      </c>
      <c r="LW13" s="4">
        <v>2938700</v>
      </c>
      <c r="LX13" s="4">
        <v>3569100</v>
      </c>
      <c r="LY13" s="4">
        <v>3451400</v>
      </c>
      <c r="LZ13" s="4">
        <v>0</v>
      </c>
      <c r="MA13" s="4">
        <v>2720600</v>
      </c>
      <c r="MB13" s="4">
        <f>AVERAGE(MB14:MB16)</f>
        <v>1873900</v>
      </c>
      <c r="MC13" s="4">
        <v>0</v>
      </c>
    </row>
    <row r="14" spans="1:359" ht="16" x14ac:dyDescent="0.2">
      <c r="A14" s="2" t="s">
        <v>3369</v>
      </c>
      <c r="B14" s="4">
        <v>10584000</v>
      </c>
      <c r="C14" s="4">
        <v>2307800</v>
      </c>
      <c r="D14" s="4">
        <v>4032300</v>
      </c>
      <c r="E14" s="4">
        <v>0</v>
      </c>
      <c r="F14" s="4">
        <v>2150300</v>
      </c>
      <c r="G14" s="4">
        <v>1461300</v>
      </c>
      <c r="H14" s="4">
        <v>1499600</v>
      </c>
      <c r="I14" s="4">
        <v>0</v>
      </c>
      <c r="J14" s="4">
        <f>AVERAGE(J13,J15:J16)</f>
        <v>1445900</v>
      </c>
      <c r="K14" s="4">
        <v>215960000</v>
      </c>
      <c r="L14" s="4">
        <v>9132800</v>
      </c>
      <c r="M14" s="4">
        <v>0</v>
      </c>
      <c r="N14" s="4">
        <v>24907000</v>
      </c>
      <c r="O14" s="4">
        <v>22385000</v>
      </c>
      <c r="P14" s="4">
        <v>0</v>
      </c>
      <c r="Q14" s="4">
        <v>1751600</v>
      </c>
      <c r="R14" s="4">
        <v>6272900</v>
      </c>
      <c r="S14" s="4">
        <v>650346.66700000002</v>
      </c>
      <c r="T14" s="4">
        <v>5138900</v>
      </c>
      <c r="U14" s="4">
        <v>10513000</v>
      </c>
      <c r="V14" s="4">
        <v>0</v>
      </c>
      <c r="W14" s="4">
        <v>2119900</v>
      </c>
      <c r="X14" s="4">
        <v>2557300</v>
      </c>
      <c r="Y14" s="4">
        <v>1820500</v>
      </c>
      <c r="Z14" s="4">
        <v>0</v>
      </c>
      <c r="AA14" s="4">
        <v>11565000</v>
      </c>
      <c r="AB14" s="4">
        <v>1802700</v>
      </c>
      <c r="AC14" s="4">
        <v>0</v>
      </c>
      <c r="AD14" s="4">
        <v>15854000</v>
      </c>
      <c r="AE14" s="4">
        <v>741350</v>
      </c>
      <c r="AF14" s="4">
        <v>132720000</v>
      </c>
      <c r="AG14" s="4">
        <v>3673500</v>
      </c>
      <c r="AH14" s="4">
        <v>1380000</v>
      </c>
      <c r="AI14" s="4">
        <v>4737800</v>
      </c>
      <c r="AJ14" s="4">
        <v>2823400</v>
      </c>
      <c r="AK14" s="4">
        <v>1554400</v>
      </c>
      <c r="AL14" s="4">
        <v>0</v>
      </c>
      <c r="AM14" s="4">
        <v>657440</v>
      </c>
      <c r="AN14" s="4">
        <v>676440</v>
      </c>
      <c r="AO14" s="4">
        <v>4561700</v>
      </c>
      <c r="AP14" s="4">
        <v>0</v>
      </c>
      <c r="AQ14" s="4">
        <v>2446500</v>
      </c>
      <c r="AR14" s="4">
        <v>3330500</v>
      </c>
      <c r="AS14" s="4">
        <v>5226300</v>
      </c>
      <c r="AT14" s="4">
        <v>3443000</v>
      </c>
      <c r="AU14" s="4">
        <v>2435600</v>
      </c>
      <c r="AV14" s="4">
        <v>3607500</v>
      </c>
      <c r="AW14" s="4">
        <v>0</v>
      </c>
      <c r="AX14" s="4">
        <v>0</v>
      </c>
      <c r="AY14" s="4">
        <v>0</v>
      </c>
      <c r="AZ14" s="4">
        <v>206480000</v>
      </c>
      <c r="BA14" s="4">
        <v>0</v>
      </c>
      <c r="BB14" s="4">
        <v>0</v>
      </c>
      <c r="BC14" s="4">
        <v>0</v>
      </c>
      <c r="BD14" s="4">
        <v>0</v>
      </c>
      <c r="BE14" s="4">
        <v>5105500</v>
      </c>
      <c r="BF14" s="4">
        <v>3553400</v>
      </c>
      <c r="BG14" s="4">
        <v>0</v>
      </c>
      <c r="BH14" s="4">
        <v>34628000</v>
      </c>
      <c r="BI14" s="4">
        <v>0</v>
      </c>
      <c r="BJ14" s="4">
        <v>2399700</v>
      </c>
      <c r="BK14" s="4">
        <v>1062076.67</v>
      </c>
      <c r="BL14" s="4">
        <v>624830</v>
      </c>
      <c r="BM14" s="4">
        <v>0</v>
      </c>
      <c r="BN14" s="4">
        <v>7973700</v>
      </c>
      <c r="BO14" s="4">
        <v>2229000</v>
      </c>
      <c r="BP14" s="4">
        <v>2054900</v>
      </c>
      <c r="BQ14" s="4">
        <v>5391300</v>
      </c>
      <c r="BR14" s="4">
        <v>0</v>
      </c>
      <c r="BS14" s="4">
        <v>13869000</v>
      </c>
      <c r="BT14" s="4">
        <v>5606700</v>
      </c>
      <c r="BU14" s="4">
        <v>0</v>
      </c>
      <c r="BV14" s="4">
        <v>1447800</v>
      </c>
      <c r="BW14" s="4">
        <v>17966000</v>
      </c>
      <c r="BX14" s="4">
        <v>2910100</v>
      </c>
      <c r="BY14" s="4">
        <v>0</v>
      </c>
      <c r="BZ14" s="4">
        <v>3914100</v>
      </c>
      <c r="CA14" s="4">
        <v>3026700</v>
      </c>
      <c r="CB14" s="4">
        <v>369100</v>
      </c>
      <c r="CC14" s="4">
        <v>0</v>
      </c>
      <c r="CD14" s="4">
        <v>0</v>
      </c>
      <c r="CE14" s="4">
        <v>999490</v>
      </c>
      <c r="CF14" s="4">
        <v>9760500</v>
      </c>
      <c r="CG14" s="4">
        <v>0</v>
      </c>
      <c r="CH14" s="4">
        <v>3693100</v>
      </c>
      <c r="CI14" s="4">
        <v>1607200</v>
      </c>
      <c r="CJ14" s="4">
        <v>1105300</v>
      </c>
      <c r="CK14" s="4">
        <v>21413000</v>
      </c>
      <c r="CL14" s="4">
        <v>5960900</v>
      </c>
      <c r="CM14" s="4">
        <v>1425200</v>
      </c>
      <c r="CN14" s="4">
        <v>6153600</v>
      </c>
      <c r="CO14" s="4">
        <v>56808000</v>
      </c>
      <c r="CP14" s="4">
        <v>1679900</v>
      </c>
      <c r="CQ14" s="4">
        <v>18512000</v>
      </c>
      <c r="CR14" s="4">
        <v>7839800</v>
      </c>
      <c r="CS14" s="4">
        <v>0</v>
      </c>
      <c r="CT14" s="4">
        <v>13799000</v>
      </c>
      <c r="CU14" s="4">
        <v>715070</v>
      </c>
      <c r="CV14" s="4">
        <v>11555000</v>
      </c>
      <c r="CW14" s="4">
        <f>AVERAGE(CW13,CW15:CW16)</f>
        <v>21088666.666666668</v>
      </c>
      <c r="CX14" s="4">
        <v>4900600</v>
      </c>
      <c r="CY14" s="4">
        <v>5964700</v>
      </c>
      <c r="CZ14" s="4">
        <v>1257000</v>
      </c>
      <c r="DA14" s="4">
        <v>0</v>
      </c>
      <c r="DB14" s="4">
        <v>0</v>
      </c>
      <c r="DC14" s="4">
        <v>2983600</v>
      </c>
      <c r="DD14" s="4">
        <v>0</v>
      </c>
      <c r="DE14" s="4">
        <v>0</v>
      </c>
      <c r="DF14" s="4">
        <v>14641000</v>
      </c>
      <c r="DG14" s="4">
        <v>0</v>
      </c>
      <c r="DH14" s="4">
        <v>0</v>
      </c>
      <c r="DI14" s="4">
        <v>0</v>
      </c>
      <c r="DJ14" s="4">
        <v>0</v>
      </c>
      <c r="DK14" s="4">
        <v>0</v>
      </c>
      <c r="DL14" s="4">
        <v>50988000</v>
      </c>
      <c r="DM14" s="4">
        <v>0</v>
      </c>
      <c r="DN14" s="4">
        <v>0</v>
      </c>
      <c r="DO14" s="4">
        <v>0</v>
      </c>
      <c r="DP14" s="4">
        <v>0</v>
      </c>
      <c r="DQ14" s="4">
        <v>0</v>
      </c>
      <c r="DR14" s="4">
        <v>0</v>
      </c>
      <c r="DS14" s="4">
        <v>969010</v>
      </c>
      <c r="DT14" s="4">
        <v>1520400</v>
      </c>
      <c r="DU14" s="4">
        <v>1948900</v>
      </c>
      <c r="DV14" s="4">
        <v>2989700</v>
      </c>
      <c r="DW14" s="4">
        <v>1928100</v>
      </c>
      <c r="DX14" s="4">
        <v>1762100</v>
      </c>
      <c r="DY14" s="4">
        <v>2126700</v>
      </c>
      <c r="DZ14" s="4">
        <v>1291900</v>
      </c>
      <c r="EA14" s="4">
        <v>112480000</v>
      </c>
      <c r="EB14" s="4">
        <v>77727000</v>
      </c>
      <c r="EC14" s="4">
        <v>26458000</v>
      </c>
      <c r="ED14" s="4">
        <v>0</v>
      </c>
      <c r="EE14" s="4">
        <v>10973000</v>
      </c>
      <c r="EF14" s="4">
        <v>1826800</v>
      </c>
      <c r="EG14" s="4">
        <v>0</v>
      </c>
      <c r="EH14" s="4">
        <v>7079200</v>
      </c>
      <c r="EI14" s="4">
        <v>0</v>
      </c>
      <c r="EJ14" s="4">
        <v>2733600</v>
      </c>
      <c r="EK14" s="4">
        <v>0</v>
      </c>
      <c r="EL14" s="4">
        <v>2783600</v>
      </c>
      <c r="EM14" s="4">
        <v>206380000</v>
      </c>
      <c r="EN14" s="4">
        <v>1600100</v>
      </c>
      <c r="EO14" s="4">
        <v>727180</v>
      </c>
      <c r="EP14" s="4">
        <v>17491000</v>
      </c>
      <c r="EQ14" s="4">
        <v>10776000</v>
      </c>
      <c r="ER14" s="4">
        <v>9956200</v>
      </c>
      <c r="ES14" s="4">
        <v>0</v>
      </c>
      <c r="ET14" s="4">
        <v>0</v>
      </c>
      <c r="EU14" s="4">
        <v>2990500</v>
      </c>
      <c r="EV14" s="4">
        <v>0</v>
      </c>
      <c r="EW14" s="4">
        <v>785380</v>
      </c>
      <c r="EX14" s="4">
        <v>2707400</v>
      </c>
      <c r="EY14" s="4">
        <v>2941100</v>
      </c>
      <c r="EZ14" s="4">
        <v>1316400</v>
      </c>
      <c r="FA14" s="4">
        <v>3850000</v>
      </c>
      <c r="FB14" s="4">
        <v>0</v>
      </c>
      <c r="FC14" s="4">
        <v>2558200</v>
      </c>
      <c r="FD14" s="4">
        <v>1097200</v>
      </c>
      <c r="FE14" s="4">
        <v>632330</v>
      </c>
      <c r="FF14" s="4">
        <v>724090</v>
      </c>
      <c r="FG14" s="4">
        <v>1467800</v>
      </c>
      <c r="FH14" s="4">
        <v>818170</v>
      </c>
      <c r="FI14" s="4">
        <v>6021700</v>
      </c>
      <c r="FJ14" s="4">
        <v>3522400</v>
      </c>
      <c r="FK14" s="4">
        <v>0</v>
      </c>
      <c r="FL14" s="4">
        <v>7928000</v>
      </c>
      <c r="FM14" s="4">
        <v>41289000</v>
      </c>
      <c r="FN14" s="4">
        <v>13045000</v>
      </c>
      <c r="FO14" s="4">
        <v>4623500</v>
      </c>
      <c r="FP14" s="4">
        <v>3810200</v>
      </c>
      <c r="FQ14" s="4">
        <v>0</v>
      </c>
      <c r="FR14" s="4">
        <v>696520</v>
      </c>
      <c r="FS14" s="4">
        <v>9989700</v>
      </c>
      <c r="FT14" s="4">
        <v>3950100</v>
      </c>
      <c r="FU14" s="4">
        <v>966220</v>
      </c>
      <c r="FV14" s="4">
        <v>2986600</v>
      </c>
      <c r="FW14" s="4">
        <v>0</v>
      </c>
      <c r="FX14" s="4">
        <v>1228000</v>
      </c>
      <c r="FY14" s="4">
        <v>8934900</v>
      </c>
      <c r="FZ14" s="4">
        <v>0</v>
      </c>
      <c r="GA14" s="4">
        <v>11657000</v>
      </c>
      <c r="GB14" s="4">
        <v>1357100</v>
      </c>
      <c r="GC14" s="4">
        <v>13308000</v>
      </c>
      <c r="GD14" s="4">
        <v>1540300</v>
      </c>
      <c r="GE14" s="4">
        <v>3112700</v>
      </c>
      <c r="GF14" s="4">
        <v>3907200</v>
      </c>
      <c r="GG14" s="4">
        <v>11395000</v>
      </c>
      <c r="GH14" s="4">
        <v>20775000</v>
      </c>
      <c r="GI14" s="4">
        <v>16137000</v>
      </c>
      <c r="GJ14" s="4">
        <v>51222000</v>
      </c>
      <c r="GK14" s="4">
        <v>0</v>
      </c>
      <c r="GL14" s="4">
        <v>2552600</v>
      </c>
      <c r="GM14" s="4">
        <v>105390000</v>
      </c>
      <c r="GN14" s="4">
        <v>2192900</v>
      </c>
      <c r="GO14" s="4">
        <v>2157800</v>
      </c>
      <c r="GP14" s="4">
        <v>1116700</v>
      </c>
      <c r="GQ14" s="4">
        <v>0</v>
      </c>
      <c r="GR14" s="4">
        <v>4525100</v>
      </c>
      <c r="GS14" s="4">
        <v>2710200</v>
      </c>
      <c r="GT14" s="4">
        <v>0</v>
      </c>
      <c r="GU14" s="4">
        <v>0</v>
      </c>
      <c r="GV14" s="4">
        <v>0</v>
      </c>
      <c r="GW14" s="4">
        <v>1607900</v>
      </c>
      <c r="GX14" s="4">
        <v>1953200</v>
      </c>
      <c r="GY14" s="4">
        <v>4241300</v>
      </c>
      <c r="GZ14" s="4">
        <v>7238800</v>
      </c>
      <c r="HA14" s="4">
        <v>6266800</v>
      </c>
      <c r="HB14" s="4">
        <v>4925300</v>
      </c>
      <c r="HC14" s="4">
        <v>1797900</v>
      </c>
      <c r="HD14" s="4">
        <v>8749000</v>
      </c>
      <c r="HE14" s="4">
        <v>3876600</v>
      </c>
      <c r="HF14" s="4">
        <v>922360</v>
      </c>
      <c r="HG14" s="4">
        <v>13426000</v>
      </c>
      <c r="HH14" s="4">
        <v>5401200</v>
      </c>
      <c r="HI14" s="4">
        <v>2840900</v>
      </c>
      <c r="HJ14" s="4">
        <v>4872100</v>
      </c>
      <c r="HK14" s="4">
        <v>789710</v>
      </c>
      <c r="HL14" s="4">
        <v>1152200</v>
      </c>
      <c r="HM14" s="4">
        <v>0</v>
      </c>
      <c r="HN14" s="4">
        <v>1253700</v>
      </c>
      <c r="HO14" s="4">
        <v>3100300</v>
      </c>
      <c r="HP14" s="4">
        <v>1101900</v>
      </c>
      <c r="HQ14" s="4">
        <v>0</v>
      </c>
      <c r="HR14" s="4">
        <v>1373000</v>
      </c>
      <c r="HS14" s="4">
        <v>0</v>
      </c>
      <c r="HT14" s="4">
        <v>0</v>
      </c>
      <c r="HU14" s="4">
        <v>0</v>
      </c>
      <c r="HV14" s="4">
        <v>4897200</v>
      </c>
      <c r="HW14" s="4">
        <v>571400</v>
      </c>
      <c r="HX14" s="4">
        <v>4184900</v>
      </c>
      <c r="HY14" s="4">
        <v>71134000</v>
      </c>
      <c r="HZ14" s="4">
        <v>10256000</v>
      </c>
      <c r="IA14" s="4">
        <v>2573300</v>
      </c>
      <c r="IB14" s="4">
        <v>0</v>
      </c>
      <c r="IC14" s="4">
        <v>0</v>
      </c>
      <c r="ID14" s="4">
        <v>3628600</v>
      </c>
      <c r="IE14" s="4">
        <v>4927600</v>
      </c>
      <c r="IF14" s="4">
        <v>0</v>
      </c>
      <c r="IG14" s="4">
        <v>4488300</v>
      </c>
      <c r="IH14" s="4">
        <v>6624900</v>
      </c>
      <c r="II14" s="4">
        <v>27341000</v>
      </c>
      <c r="IJ14" s="4">
        <v>9394400</v>
      </c>
      <c r="IK14" s="4">
        <v>1291900</v>
      </c>
      <c r="IL14" s="4">
        <v>1417500</v>
      </c>
      <c r="IM14" s="4">
        <v>6317200</v>
      </c>
      <c r="IN14" s="4">
        <v>0</v>
      </c>
      <c r="IO14" s="4">
        <v>3269600</v>
      </c>
      <c r="IP14" s="4">
        <v>0</v>
      </c>
      <c r="IQ14" s="4">
        <v>6161900</v>
      </c>
      <c r="IR14" s="4">
        <v>0</v>
      </c>
      <c r="IS14" s="4">
        <v>1352700</v>
      </c>
      <c r="IT14" s="4">
        <v>14827000</v>
      </c>
      <c r="IU14" s="4">
        <v>0</v>
      </c>
      <c r="IV14" s="4">
        <v>0</v>
      </c>
      <c r="IW14" s="4">
        <v>6437400</v>
      </c>
      <c r="IX14" s="4">
        <v>9780200</v>
      </c>
      <c r="IY14" s="4">
        <v>7940900</v>
      </c>
      <c r="IZ14" s="4">
        <v>9859600</v>
      </c>
      <c r="JA14" s="4">
        <v>2207800</v>
      </c>
      <c r="JB14" s="4">
        <v>11747000</v>
      </c>
      <c r="JC14" s="4">
        <v>2294000</v>
      </c>
      <c r="JD14" s="4">
        <v>3342000</v>
      </c>
      <c r="JE14" s="4">
        <v>0</v>
      </c>
      <c r="JF14" s="4">
        <v>11061000</v>
      </c>
      <c r="JG14" s="4">
        <v>2320700</v>
      </c>
      <c r="JH14" s="4">
        <v>2118700</v>
      </c>
      <c r="JI14" s="4">
        <v>0</v>
      </c>
      <c r="JJ14" s="4">
        <v>62638000</v>
      </c>
      <c r="JK14" s="4">
        <v>20099000</v>
      </c>
      <c r="JL14" s="4">
        <v>3934300</v>
      </c>
      <c r="JM14" s="4">
        <v>1700600</v>
      </c>
      <c r="JN14" s="4">
        <v>2495400</v>
      </c>
      <c r="JO14" s="4">
        <v>2600300</v>
      </c>
      <c r="JP14" s="4">
        <v>0</v>
      </c>
      <c r="JQ14" s="4">
        <v>37368000</v>
      </c>
      <c r="JR14" s="4">
        <v>4020300</v>
      </c>
      <c r="JS14" s="4">
        <v>0</v>
      </c>
      <c r="JT14" s="4">
        <v>3256000</v>
      </c>
      <c r="JU14" s="4">
        <v>9579500</v>
      </c>
      <c r="JV14" s="4">
        <v>0</v>
      </c>
      <c r="JW14" s="4">
        <v>1126800</v>
      </c>
      <c r="JX14" s="4">
        <v>0</v>
      </c>
      <c r="JY14" s="4">
        <v>16049000</v>
      </c>
      <c r="JZ14" s="4">
        <v>0</v>
      </c>
      <c r="KA14" s="4">
        <v>40675000</v>
      </c>
      <c r="KB14" s="4">
        <v>35016000</v>
      </c>
      <c r="KC14" s="4">
        <v>9288800</v>
      </c>
      <c r="KD14" s="4">
        <v>4608800</v>
      </c>
      <c r="KE14" s="4">
        <v>5081100</v>
      </c>
      <c r="KF14" s="4">
        <v>9707700</v>
      </c>
      <c r="KG14" s="4">
        <v>0</v>
      </c>
      <c r="KH14" s="4">
        <v>5148000</v>
      </c>
      <c r="KI14" s="4">
        <v>1581700</v>
      </c>
      <c r="KJ14" s="4">
        <v>762500</v>
      </c>
      <c r="KK14" s="4">
        <v>16747000</v>
      </c>
      <c r="KL14" s="4">
        <v>1301700</v>
      </c>
      <c r="KM14" s="4">
        <v>1169200</v>
      </c>
      <c r="KN14" s="4">
        <v>2992000</v>
      </c>
      <c r="KO14" s="4">
        <v>235850</v>
      </c>
      <c r="KP14" s="4">
        <v>2570100</v>
      </c>
      <c r="KQ14" s="4">
        <v>1706700</v>
      </c>
      <c r="KR14" s="4">
        <v>4542100</v>
      </c>
      <c r="KS14" s="4">
        <v>3756000</v>
      </c>
      <c r="KT14" s="4">
        <v>4435200</v>
      </c>
      <c r="KU14" s="4">
        <v>1545400</v>
      </c>
      <c r="KV14" s="4">
        <v>6248300</v>
      </c>
      <c r="KW14" s="4">
        <v>0</v>
      </c>
      <c r="KX14" s="4">
        <v>3556800</v>
      </c>
      <c r="KY14" s="4">
        <v>17496000</v>
      </c>
      <c r="KZ14" s="4">
        <v>18433000</v>
      </c>
      <c r="LA14" s="4">
        <v>934520</v>
      </c>
      <c r="LB14" s="4">
        <v>23024000</v>
      </c>
      <c r="LC14" s="4">
        <v>9147300</v>
      </c>
      <c r="LD14" s="4">
        <v>97054000</v>
      </c>
      <c r="LE14" s="4">
        <v>6364300</v>
      </c>
      <c r="LF14" s="4">
        <v>3494000</v>
      </c>
      <c r="LG14" s="4">
        <v>6187500</v>
      </c>
      <c r="LH14" s="4">
        <v>377040000</v>
      </c>
      <c r="LI14" s="4">
        <v>40244000</v>
      </c>
      <c r="LJ14" s="4">
        <v>7059100</v>
      </c>
      <c r="LK14" s="4">
        <v>13575000</v>
      </c>
      <c r="LL14" s="4">
        <v>0</v>
      </c>
      <c r="LM14" s="4">
        <v>28261000</v>
      </c>
      <c r="LN14" s="4">
        <v>3718400</v>
      </c>
      <c r="LO14" s="4">
        <f>AVERAGE(LO13,LO15:LO16)</f>
        <v>4679600</v>
      </c>
      <c r="LP14" s="4">
        <v>1312400000</v>
      </c>
      <c r="LQ14" s="4">
        <v>7305600</v>
      </c>
      <c r="LR14" s="22">
        <v>1290400</v>
      </c>
      <c r="LS14" s="4">
        <v>0</v>
      </c>
      <c r="LT14" s="4">
        <v>0</v>
      </c>
      <c r="LU14" s="4">
        <v>6114500</v>
      </c>
      <c r="LV14" s="4">
        <v>0</v>
      </c>
      <c r="LW14" s="4">
        <v>2662600</v>
      </c>
      <c r="LX14" s="4">
        <v>3794900</v>
      </c>
      <c r="LY14" s="4">
        <v>3745400</v>
      </c>
      <c r="LZ14" s="4">
        <v>0</v>
      </c>
      <c r="MA14" s="4">
        <v>2628500</v>
      </c>
      <c r="MB14" s="4">
        <v>1771400</v>
      </c>
      <c r="MC14" s="4">
        <v>0</v>
      </c>
    </row>
    <row r="15" spans="1:359" ht="16" x14ac:dyDescent="0.2">
      <c r="A15" s="2" t="s">
        <v>3369</v>
      </c>
      <c r="B15" s="4">
        <f>AVERAGE(B13:B14,B16)</f>
        <v>10308333.333333334</v>
      </c>
      <c r="C15" s="4">
        <v>2304400</v>
      </c>
      <c r="D15" s="4">
        <v>2976600</v>
      </c>
      <c r="E15" s="4">
        <v>0</v>
      </c>
      <c r="F15" s="4">
        <v>2312300</v>
      </c>
      <c r="G15" s="4">
        <v>1991900</v>
      </c>
      <c r="H15" s="4">
        <v>2048500</v>
      </c>
      <c r="I15" s="4">
        <v>0</v>
      </c>
      <c r="J15" s="4">
        <v>1482500</v>
      </c>
      <c r="K15" s="4">
        <v>229550000</v>
      </c>
      <c r="L15" s="4">
        <v>8631800</v>
      </c>
      <c r="M15" s="4">
        <v>0</v>
      </c>
      <c r="N15" s="4">
        <v>27744000</v>
      </c>
      <c r="O15" s="4">
        <v>24585000</v>
      </c>
      <c r="P15" s="4">
        <v>0</v>
      </c>
      <c r="Q15" s="4">
        <v>1493600</v>
      </c>
      <c r="R15" s="4">
        <v>9266200</v>
      </c>
      <c r="S15" s="4">
        <v>579560</v>
      </c>
      <c r="T15" s="4">
        <v>5075900</v>
      </c>
      <c r="U15" s="4">
        <v>13680000</v>
      </c>
      <c r="V15" s="4">
        <v>0</v>
      </c>
      <c r="W15" s="4">
        <v>3599900</v>
      </c>
      <c r="X15" s="4">
        <v>2436800</v>
      </c>
      <c r="Y15" s="4">
        <v>2021500</v>
      </c>
      <c r="Z15" s="4">
        <v>0</v>
      </c>
      <c r="AA15" s="4">
        <v>9350000</v>
      </c>
      <c r="AB15" s="4">
        <v>1323600</v>
      </c>
      <c r="AC15" s="4">
        <v>0</v>
      </c>
      <c r="AD15" s="4">
        <v>13826000</v>
      </c>
      <c r="AE15" s="4">
        <v>1293700</v>
      </c>
      <c r="AF15" s="4">
        <v>143120000</v>
      </c>
      <c r="AG15" s="4">
        <v>3213700</v>
      </c>
      <c r="AH15" s="4">
        <v>1721200</v>
      </c>
      <c r="AI15" s="4">
        <v>3777600</v>
      </c>
      <c r="AJ15" s="4">
        <v>3163700</v>
      </c>
      <c r="AK15" s="4">
        <v>1564700</v>
      </c>
      <c r="AL15" s="4">
        <v>0</v>
      </c>
      <c r="AM15" s="4">
        <f>AVERAGE(AM13:AM14,AM16)</f>
        <v>676046.66666666663</v>
      </c>
      <c r="AN15" s="4">
        <v>773690</v>
      </c>
      <c r="AO15" s="4">
        <v>5418800</v>
      </c>
      <c r="AP15" s="4">
        <v>0</v>
      </c>
      <c r="AQ15" s="4">
        <v>1362700</v>
      </c>
      <c r="AR15" s="4">
        <f>AVERAGE(AR13:AR14,AR16)</f>
        <v>3376366.6666666665</v>
      </c>
      <c r="AS15" s="4">
        <v>4225700</v>
      </c>
      <c r="AT15" s="4">
        <v>1980400</v>
      </c>
      <c r="AU15" s="4">
        <v>2139600</v>
      </c>
      <c r="AV15" s="4">
        <v>3923700</v>
      </c>
      <c r="AW15" s="4">
        <v>0</v>
      </c>
      <c r="AX15" s="4">
        <v>0</v>
      </c>
      <c r="AY15" s="4">
        <v>0</v>
      </c>
      <c r="AZ15" s="4">
        <v>170910000</v>
      </c>
      <c r="BA15" s="4">
        <v>0</v>
      </c>
      <c r="BB15" s="4">
        <v>0</v>
      </c>
      <c r="BC15" s="4">
        <v>0</v>
      </c>
      <c r="BD15" s="4">
        <v>0</v>
      </c>
      <c r="BE15" s="4">
        <v>4310200</v>
      </c>
      <c r="BF15" s="4">
        <v>1276800</v>
      </c>
      <c r="BG15" s="4">
        <v>0</v>
      </c>
      <c r="BH15" s="4">
        <v>23899000</v>
      </c>
      <c r="BI15" s="4">
        <v>0</v>
      </c>
      <c r="BJ15" s="4">
        <v>2863300</v>
      </c>
      <c r="BK15" s="4">
        <v>1059400</v>
      </c>
      <c r="BL15" s="4">
        <v>590693.33299999998</v>
      </c>
      <c r="BM15" s="4">
        <v>0</v>
      </c>
      <c r="BN15" s="4">
        <v>8528600</v>
      </c>
      <c r="BO15" s="4">
        <v>2396400</v>
      </c>
      <c r="BP15" s="4">
        <v>2742000</v>
      </c>
      <c r="BQ15" s="4">
        <v>7505300</v>
      </c>
      <c r="BR15" s="4">
        <v>0</v>
      </c>
      <c r="BS15" s="4">
        <v>14097000</v>
      </c>
      <c r="BT15" s="4">
        <v>4394800</v>
      </c>
      <c r="BU15" s="4">
        <v>0</v>
      </c>
      <c r="BV15" s="4">
        <v>1808000</v>
      </c>
      <c r="BW15" s="4">
        <v>16761000</v>
      </c>
      <c r="BX15" s="4">
        <v>2776600</v>
      </c>
      <c r="BY15" s="4">
        <v>0</v>
      </c>
      <c r="BZ15" s="4">
        <v>3359800</v>
      </c>
      <c r="CA15" s="4">
        <v>2800000</v>
      </c>
      <c r="CB15" s="4">
        <v>541270</v>
      </c>
      <c r="CC15" s="4">
        <v>0</v>
      </c>
      <c r="CD15" s="4">
        <v>0</v>
      </c>
      <c r="CE15" s="4">
        <v>867330</v>
      </c>
      <c r="CF15" s="4">
        <v>7865600</v>
      </c>
      <c r="CG15" s="4">
        <v>0</v>
      </c>
      <c r="CH15" s="4">
        <v>3800600</v>
      </c>
      <c r="CI15" s="4">
        <v>1642400</v>
      </c>
      <c r="CJ15" s="4">
        <f>AVERAGE(CJ13:CJ14,CJ16)</f>
        <v>1080766.6666666667</v>
      </c>
      <c r="CK15" s="4">
        <v>24775000</v>
      </c>
      <c r="CL15" s="4">
        <f>AVERAGE(CL13:CL14,CL16)</f>
        <v>5965933.333333333</v>
      </c>
      <c r="CM15" s="4">
        <v>1525400</v>
      </c>
      <c r="CN15" s="4">
        <v>6249900</v>
      </c>
      <c r="CO15" s="4">
        <v>65127000</v>
      </c>
      <c r="CP15" s="4">
        <v>2669000</v>
      </c>
      <c r="CQ15" s="4">
        <v>26969000</v>
      </c>
      <c r="CR15" s="4">
        <v>9140600</v>
      </c>
      <c r="CS15" s="4">
        <v>0</v>
      </c>
      <c r="CT15" s="4">
        <v>8086200</v>
      </c>
      <c r="CU15" s="4">
        <v>1026900</v>
      </c>
      <c r="CV15" s="4">
        <v>11946000</v>
      </c>
      <c r="CW15" s="4">
        <v>21067000</v>
      </c>
      <c r="CX15" s="4">
        <v>5794200</v>
      </c>
      <c r="CY15" s="4">
        <v>6662500</v>
      </c>
      <c r="CZ15" s="4">
        <v>1232200</v>
      </c>
      <c r="DA15" s="4">
        <v>0</v>
      </c>
      <c r="DB15" s="4">
        <v>0</v>
      </c>
      <c r="DC15" s="4">
        <v>3862100</v>
      </c>
      <c r="DD15" s="4">
        <v>0</v>
      </c>
      <c r="DE15" s="4">
        <v>0</v>
      </c>
      <c r="DF15" s="4">
        <v>15328000</v>
      </c>
      <c r="DG15" s="4">
        <v>0</v>
      </c>
      <c r="DH15" s="4">
        <v>0</v>
      </c>
      <c r="DI15" s="4">
        <v>0</v>
      </c>
      <c r="DJ15" s="4">
        <v>0</v>
      </c>
      <c r="DK15" s="4">
        <v>0</v>
      </c>
      <c r="DL15" s="4">
        <v>131410000</v>
      </c>
      <c r="DM15" s="4">
        <v>0</v>
      </c>
      <c r="DN15" s="4">
        <v>0</v>
      </c>
      <c r="DO15" s="4">
        <v>0</v>
      </c>
      <c r="DP15" s="4">
        <v>0</v>
      </c>
      <c r="DQ15" s="4">
        <v>0</v>
      </c>
      <c r="DR15" s="4">
        <v>0</v>
      </c>
      <c r="DS15" s="4">
        <v>692800</v>
      </c>
      <c r="DT15" s="4">
        <v>1951700</v>
      </c>
      <c r="DU15" s="4">
        <v>2461600</v>
      </c>
      <c r="DV15" s="4">
        <v>3374400</v>
      </c>
      <c r="DW15" s="4">
        <v>1991400</v>
      </c>
      <c r="DX15" s="4">
        <v>1901700</v>
      </c>
      <c r="DY15" s="4">
        <v>1072000</v>
      </c>
      <c r="DZ15" s="4">
        <v>1364400</v>
      </c>
      <c r="EA15" s="4">
        <v>108330000</v>
      </c>
      <c r="EB15" s="4">
        <v>69475000</v>
      </c>
      <c r="EC15" s="4">
        <v>40074000</v>
      </c>
      <c r="ED15" s="4">
        <v>0</v>
      </c>
      <c r="EE15" s="4">
        <v>7517700</v>
      </c>
      <c r="EF15" s="4">
        <v>554220</v>
      </c>
      <c r="EG15" s="4">
        <v>0</v>
      </c>
      <c r="EH15" s="4">
        <v>7261800</v>
      </c>
      <c r="EI15" s="4">
        <v>0</v>
      </c>
      <c r="EJ15" s="4">
        <v>2350800</v>
      </c>
      <c r="EK15" s="4">
        <v>0</v>
      </c>
      <c r="EL15" s="4">
        <v>3549200</v>
      </c>
      <c r="EM15" s="4">
        <v>179790000</v>
      </c>
      <c r="EN15" s="4">
        <v>1141900</v>
      </c>
      <c r="EO15" s="4">
        <v>972740</v>
      </c>
      <c r="EP15" s="4">
        <v>21296000</v>
      </c>
      <c r="EQ15" s="4">
        <v>8717700</v>
      </c>
      <c r="ER15" s="4">
        <v>9817600</v>
      </c>
      <c r="ES15" s="4">
        <v>0</v>
      </c>
      <c r="ET15" s="4">
        <v>0</v>
      </c>
      <c r="EU15" s="4">
        <v>2233900</v>
      </c>
      <c r="EV15" s="4">
        <v>0</v>
      </c>
      <c r="EW15" s="4">
        <v>940980</v>
      </c>
      <c r="EX15" s="4">
        <v>3472200</v>
      </c>
      <c r="EY15" s="4">
        <v>3356300</v>
      </c>
      <c r="EZ15" s="4">
        <v>1229800</v>
      </c>
      <c r="FA15" s="4">
        <v>3324900</v>
      </c>
      <c r="FB15" s="4">
        <v>0</v>
      </c>
      <c r="FC15" s="4">
        <v>2171600</v>
      </c>
      <c r="FD15" s="4">
        <v>606690</v>
      </c>
      <c r="FE15" s="4">
        <v>563050</v>
      </c>
      <c r="FF15" s="4">
        <f>AVERAGE(FF13:FF14,FF16)</f>
        <v>566116.66666666663</v>
      </c>
      <c r="FG15" s="4">
        <v>1466300</v>
      </c>
      <c r="FH15" s="4">
        <v>824660</v>
      </c>
      <c r="FI15" s="4">
        <v>5593400</v>
      </c>
      <c r="FJ15" s="4">
        <v>1807900</v>
      </c>
      <c r="FK15" s="4">
        <v>0</v>
      </c>
      <c r="FL15" s="4">
        <v>6580600</v>
      </c>
      <c r="FM15" s="4">
        <v>38975000</v>
      </c>
      <c r="FN15" s="4">
        <v>13568000</v>
      </c>
      <c r="FO15" s="4">
        <v>4158800</v>
      </c>
      <c r="FP15" s="4">
        <v>5274800</v>
      </c>
      <c r="FQ15" s="4">
        <v>0</v>
      </c>
      <c r="FR15" s="4">
        <v>636070</v>
      </c>
      <c r="FS15" s="4">
        <v>7794200</v>
      </c>
      <c r="FT15" s="4">
        <v>3424600</v>
      </c>
      <c r="FU15" s="4">
        <v>635820</v>
      </c>
      <c r="FV15" s="4">
        <v>3879100</v>
      </c>
      <c r="FW15" s="4">
        <v>0</v>
      </c>
      <c r="FX15" s="4">
        <v>1213100</v>
      </c>
      <c r="FY15" s="4">
        <v>9965100</v>
      </c>
      <c r="FZ15" s="4">
        <v>0</v>
      </c>
      <c r="GA15" s="4">
        <v>10387000</v>
      </c>
      <c r="GB15" s="4">
        <v>1524300</v>
      </c>
      <c r="GC15" s="4">
        <v>6470100</v>
      </c>
      <c r="GD15" s="4">
        <v>1556500</v>
      </c>
      <c r="GE15" s="4">
        <v>3910900</v>
      </c>
      <c r="GF15" s="4">
        <v>3838300</v>
      </c>
      <c r="GG15" s="4">
        <v>10508000</v>
      </c>
      <c r="GH15" s="4">
        <v>17632000</v>
      </c>
      <c r="GI15" s="4">
        <v>12941000</v>
      </c>
      <c r="GJ15" s="4">
        <v>41881000</v>
      </c>
      <c r="GK15" s="4">
        <v>0</v>
      </c>
      <c r="GL15" s="4">
        <v>2861700</v>
      </c>
      <c r="GM15" s="4">
        <v>112720000</v>
      </c>
      <c r="GN15" s="4">
        <v>1667000</v>
      </c>
      <c r="GO15" s="4">
        <v>1817700</v>
      </c>
      <c r="GP15" s="4">
        <v>1157300</v>
      </c>
      <c r="GQ15" s="4">
        <v>0</v>
      </c>
      <c r="GR15" s="4">
        <v>3918400</v>
      </c>
      <c r="GS15" s="4">
        <v>877710</v>
      </c>
      <c r="GT15" s="4">
        <v>0</v>
      </c>
      <c r="GU15" s="4">
        <v>0</v>
      </c>
      <c r="GV15" s="4">
        <v>0</v>
      </c>
      <c r="GW15" s="4">
        <v>1538033.33</v>
      </c>
      <c r="GX15" s="4">
        <v>1807600</v>
      </c>
      <c r="GY15" s="4">
        <v>3309700</v>
      </c>
      <c r="GZ15" s="4">
        <v>6728200</v>
      </c>
      <c r="HA15" s="4">
        <v>4464000</v>
      </c>
      <c r="HB15" s="4">
        <v>4974300</v>
      </c>
      <c r="HC15" s="4">
        <v>1376600</v>
      </c>
      <c r="HD15" s="4">
        <v>5621900</v>
      </c>
      <c r="HE15" s="4">
        <v>4543300</v>
      </c>
      <c r="HF15" s="4">
        <v>814046.66700000002</v>
      </c>
      <c r="HG15" s="4">
        <v>10109000</v>
      </c>
      <c r="HH15" s="4">
        <v>7035800</v>
      </c>
      <c r="HI15" s="4">
        <v>2783200</v>
      </c>
      <c r="HJ15" s="4">
        <v>5578200</v>
      </c>
      <c r="HK15" s="4">
        <v>766000</v>
      </c>
      <c r="HL15" s="4">
        <v>992276.66700000002</v>
      </c>
      <c r="HM15" s="4">
        <v>0</v>
      </c>
      <c r="HN15" s="4">
        <v>1763700</v>
      </c>
      <c r="HO15" s="4">
        <v>3343400</v>
      </c>
      <c r="HP15" s="4">
        <v>1568900</v>
      </c>
      <c r="HQ15" s="4">
        <v>0</v>
      </c>
      <c r="HR15" s="4">
        <v>1099600</v>
      </c>
      <c r="HS15" s="4">
        <v>0</v>
      </c>
      <c r="HT15" s="4">
        <v>0</v>
      </c>
      <c r="HU15" s="4">
        <v>0</v>
      </c>
      <c r="HV15" s="4">
        <v>3652900</v>
      </c>
      <c r="HW15" s="4">
        <v>691090</v>
      </c>
      <c r="HX15" s="4">
        <v>4001600</v>
      </c>
      <c r="HY15" s="4">
        <v>65536000</v>
      </c>
      <c r="HZ15" s="4">
        <f>AVERAGE(HZ13:HZ14,HZ16)</f>
        <v>10355000</v>
      </c>
      <c r="IA15" s="4">
        <v>2010000</v>
      </c>
      <c r="IB15" s="4">
        <v>0</v>
      </c>
      <c r="IC15" s="4">
        <v>0</v>
      </c>
      <c r="ID15" s="4">
        <v>3879800</v>
      </c>
      <c r="IE15" s="4">
        <v>4467700</v>
      </c>
      <c r="IF15" s="4">
        <v>0</v>
      </c>
      <c r="IG15" s="4">
        <v>1757200</v>
      </c>
      <c r="IH15" s="4">
        <v>4336900</v>
      </c>
      <c r="II15" s="4">
        <v>15881000</v>
      </c>
      <c r="IJ15" s="4">
        <v>10912000</v>
      </c>
      <c r="IK15" s="4">
        <v>1572700</v>
      </c>
      <c r="IL15" s="4">
        <v>895720</v>
      </c>
      <c r="IM15" s="4">
        <v>7305100</v>
      </c>
      <c r="IN15" s="4">
        <v>0</v>
      </c>
      <c r="IO15" s="4">
        <v>3052200</v>
      </c>
      <c r="IP15" s="4">
        <v>0</v>
      </c>
      <c r="IQ15" s="4">
        <v>6202100</v>
      </c>
      <c r="IR15" s="4">
        <v>0</v>
      </c>
      <c r="IS15" s="4">
        <f>AVERAGE(IS13:IS14,IS16)</f>
        <v>1364866.6666666667</v>
      </c>
      <c r="IT15" s="4">
        <v>15822000</v>
      </c>
      <c r="IU15" s="4">
        <v>0</v>
      </c>
      <c r="IV15" s="4">
        <v>0</v>
      </c>
      <c r="IW15" s="4">
        <v>7124000</v>
      </c>
      <c r="IX15" s="4">
        <v>9793400</v>
      </c>
      <c r="IY15" s="4">
        <v>10121000</v>
      </c>
      <c r="IZ15" s="4">
        <v>8942200</v>
      </c>
      <c r="JA15" s="4">
        <v>2831900</v>
      </c>
      <c r="JB15" s="4">
        <v>10331000</v>
      </c>
      <c r="JC15" s="4">
        <v>2533700</v>
      </c>
      <c r="JD15" s="4">
        <v>3670500</v>
      </c>
      <c r="JE15" s="4">
        <v>0</v>
      </c>
      <c r="JF15" s="4">
        <v>11144000</v>
      </c>
      <c r="JG15" s="4">
        <v>1778500</v>
      </c>
      <c r="JH15" s="4">
        <v>1044200</v>
      </c>
      <c r="JI15" s="4">
        <v>0</v>
      </c>
      <c r="JJ15" s="4">
        <v>56575000</v>
      </c>
      <c r="JK15" s="4">
        <v>19627000</v>
      </c>
      <c r="JL15" s="4">
        <v>4588800</v>
      </c>
      <c r="JM15" s="4">
        <v>1366276.67</v>
      </c>
      <c r="JN15" s="4">
        <v>2425800</v>
      </c>
      <c r="JO15" s="4">
        <v>1590200</v>
      </c>
      <c r="JP15" s="4">
        <v>0</v>
      </c>
      <c r="JQ15" s="4">
        <v>39412000</v>
      </c>
      <c r="JR15" s="4">
        <v>4320100</v>
      </c>
      <c r="JS15" s="4">
        <v>0</v>
      </c>
      <c r="JT15" s="4">
        <v>3417766.67</v>
      </c>
      <c r="JU15" s="4">
        <v>9302300</v>
      </c>
      <c r="JV15" s="4">
        <v>0</v>
      </c>
      <c r="JW15" s="4">
        <v>994403.33299999998</v>
      </c>
      <c r="JX15" s="4">
        <v>0</v>
      </c>
      <c r="JY15" s="4">
        <v>17290000</v>
      </c>
      <c r="JZ15" s="4">
        <v>0</v>
      </c>
      <c r="KA15" s="4">
        <v>39476000</v>
      </c>
      <c r="KB15" s="4">
        <v>39299000</v>
      </c>
      <c r="KC15" s="4">
        <v>8393600</v>
      </c>
      <c r="KD15" s="4">
        <v>4582100</v>
      </c>
      <c r="KE15" s="4">
        <v>4173100</v>
      </c>
      <c r="KF15" s="4">
        <v>10085000</v>
      </c>
      <c r="KG15" s="4">
        <v>0</v>
      </c>
      <c r="KH15" s="4">
        <f>AVERAGE(KH13:KH14,KH16)</f>
        <v>5162966.666666667</v>
      </c>
      <c r="KI15" s="4">
        <v>1465500</v>
      </c>
      <c r="KJ15" s="4">
        <v>665330</v>
      </c>
      <c r="KK15" s="4">
        <v>15299000</v>
      </c>
      <c r="KL15" s="4">
        <v>5061600</v>
      </c>
      <c r="KM15" s="4">
        <v>690560</v>
      </c>
      <c r="KN15" s="4">
        <v>3845000</v>
      </c>
      <c r="KO15" s="4">
        <v>206370</v>
      </c>
      <c r="KP15" s="4">
        <v>2086700</v>
      </c>
      <c r="KQ15" s="4">
        <v>1936500</v>
      </c>
      <c r="KR15" s="4">
        <v>3077700</v>
      </c>
      <c r="KS15" s="4">
        <v>2956400</v>
      </c>
      <c r="KT15" s="4">
        <v>4771700</v>
      </c>
      <c r="KU15" s="4">
        <v>1914400</v>
      </c>
      <c r="KV15" s="4">
        <v>6656600</v>
      </c>
      <c r="KW15" s="4">
        <v>0</v>
      </c>
      <c r="KX15" s="4">
        <v>5247500</v>
      </c>
      <c r="KY15" s="4">
        <v>17193000</v>
      </c>
      <c r="KZ15" s="4">
        <v>16744000</v>
      </c>
      <c r="LA15" s="4">
        <v>930460</v>
      </c>
      <c r="LB15" s="4">
        <v>19191000</v>
      </c>
      <c r="LC15" s="4">
        <v>4807200</v>
      </c>
      <c r="LD15" s="4">
        <v>100620000</v>
      </c>
      <c r="LE15" s="4">
        <v>8406000</v>
      </c>
      <c r="LF15" s="4">
        <v>2988000</v>
      </c>
      <c r="LG15" s="4">
        <v>5705000</v>
      </c>
      <c r="LH15" s="4">
        <v>294890000</v>
      </c>
      <c r="LI15" s="4">
        <v>37666000</v>
      </c>
      <c r="LJ15" s="4">
        <v>5132100</v>
      </c>
      <c r="LK15" s="4">
        <v>16576000</v>
      </c>
      <c r="LL15" s="4">
        <v>0</v>
      </c>
      <c r="LM15" s="4">
        <v>25898000</v>
      </c>
      <c r="LN15" s="4">
        <v>3223000</v>
      </c>
      <c r="LO15" s="4">
        <v>4623600</v>
      </c>
      <c r="LP15" s="4">
        <v>1144000000</v>
      </c>
      <c r="LQ15" s="4">
        <v>8764300</v>
      </c>
      <c r="LR15" s="22">
        <v>1296900</v>
      </c>
      <c r="LS15" s="4">
        <v>0</v>
      </c>
      <c r="LT15" s="4">
        <v>0</v>
      </c>
      <c r="LU15" s="4">
        <v>4577100</v>
      </c>
      <c r="LV15" s="4">
        <v>0</v>
      </c>
      <c r="LW15" s="4">
        <v>2324600</v>
      </c>
      <c r="LX15" s="4">
        <v>4231000</v>
      </c>
      <c r="LY15" s="4">
        <v>4295900</v>
      </c>
      <c r="LZ15" s="4">
        <v>0</v>
      </c>
      <c r="MA15" s="4">
        <v>2150500</v>
      </c>
      <c r="MB15" s="4">
        <v>1864800</v>
      </c>
      <c r="MC15" s="4">
        <v>0</v>
      </c>
    </row>
    <row r="16" spans="1:359" ht="16" x14ac:dyDescent="0.2">
      <c r="A16" s="2" t="s">
        <v>3369</v>
      </c>
      <c r="B16" s="4">
        <v>10058000</v>
      </c>
      <c r="C16" s="4">
        <f>AVERAGE(C13:C15)</f>
        <v>2301266.6666666665</v>
      </c>
      <c r="D16" s="4">
        <v>3987800</v>
      </c>
      <c r="E16" s="4">
        <v>0</v>
      </c>
      <c r="F16" s="4">
        <v>2587900</v>
      </c>
      <c r="G16" s="4">
        <v>1820800</v>
      </c>
      <c r="H16" s="4">
        <v>1074600</v>
      </c>
      <c r="I16" s="4">
        <v>0</v>
      </c>
      <c r="J16" s="4">
        <v>1450200</v>
      </c>
      <c r="K16" s="4">
        <v>204090000</v>
      </c>
      <c r="L16" s="4">
        <v>7971000</v>
      </c>
      <c r="M16" s="4">
        <v>0</v>
      </c>
      <c r="N16" s="4">
        <v>19661000</v>
      </c>
      <c r="O16" s="4">
        <v>21774000</v>
      </c>
      <c r="P16" s="4">
        <v>0</v>
      </c>
      <c r="Q16" s="4">
        <v>1487400</v>
      </c>
      <c r="R16" s="4">
        <v>7384800</v>
      </c>
      <c r="S16" s="4">
        <v>524600</v>
      </c>
      <c r="T16" s="4">
        <v>5315200</v>
      </c>
      <c r="U16" s="4">
        <v>12260000</v>
      </c>
      <c r="V16" s="4">
        <v>0</v>
      </c>
      <c r="W16" s="4">
        <v>4698600</v>
      </c>
      <c r="X16" s="4">
        <v>2932700</v>
      </c>
      <c r="Y16" s="4">
        <v>1553500</v>
      </c>
      <c r="Z16" s="4">
        <v>0</v>
      </c>
      <c r="AA16" s="4">
        <v>9339500</v>
      </c>
      <c r="AB16" s="4">
        <v>1560200</v>
      </c>
      <c r="AC16" s="4">
        <v>0</v>
      </c>
      <c r="AD16" s="4">
        <v>14217000</v>
      </c>
      <c r="AE16" s="4">
        <v>764720</v>
      </c>
      <c r="AF16" s="4">
        <v>131670000</v>
      </c>
      <c r="AG16" s="4">
        <v>3493300</v>
      </c>
      <c r="AH16" s="4">
        <v>1625100</v>
      </c>
      <c r="AI16" s="4">
        <v>4095200</v>
      </c>
      <c r="AJ16" s="4">
        <v>2580700</v>
      </c>
      <c r="AK16" s="4">
        <v>1749900</v>
      </c>
      <c r="AL16" s="4">
        <v>0</v>
      </c>
      <c r="AM16" s="4">
        <v>681300</v>
      </c>
      <c r="AN16" s="4">
        <v>831910</v>
      </c>
      <c r="AO16" s="4">
        <v>4255000</v>
      </c>
      <c r="AP16" s="4">
        <v>0</v>
      </c>
      <c r="AQ16" s="4">
        <v>1531200</v>
      </c>
      <c r="AR16" s="4">
        <v>3419200</v>
      </c>
      <c r="AS16" s="4">
        <v>5105400</v>
      </c>
      <c r="AT16" s="4">
        <v>3142900</v>
      </c>
      <c r="AU16" s="4">
        <v>2407200</v>
      </c>
      <c r="AV16" s="4">
        <v>4618000</v>
      </c>
      <c r="AW16" s="4">
        <v>0</v>
      </c>
      <c r="AX16" s="4">
        <v>0</v>
      </c>
      <c r="AY16" s="4">
        <v>0</v>
      </c>
      <c r="AZ16" s="4">
        <v>159690000</v>
      </c>
      <c r="BA16" s="4">
        <v>0</v>
      </c>
      <c r="BB16" s="4">
        <v>0</v>
      </c>
      <c r="BC16" s="4">
        <v>0</v>
      </c>
      <c r="BD16" s="4">
        <v>0</v>
      </c>
      <c r="BE16" s="4">
        <v>4427600</v>
      </c>
      <c r="BF16" s="4">
        <v>4041500</v>
      </c>
      <c r="BG16" s="4">
        <v>0</v>
      </c>
      <c r="BH16" s="4">
        <v>30540000</v>
      </c>
      <c r="BI16" s="4">
        <v>0</v>
      </c>
      <c r="BJ16" s="4">
        <v>3011500</v>
      </c>
      <c r="BK16" s="4">
        <v>894830</v>
      </c>
      <c r="BL16" s="4">
        <v>597590</v>
      </c>
      <c r="BM16" s="4">
        <v>0</v>
      </c>
      <c r="BN16" s="4">
        <v>9137900</v>
      </c>
      <c r="BO16" s="4">
        <f>AVERAGE(BO13:BO15)</f>
        <v>2319533.3333333335</v>
      </c>
      <c r="BP16" s="4">
        <v>3760300</v>
      </c>
      <c r="BQ16" s="4">
        <v>7075200</v>
      </c>
      <c r="BR16" s="4">
        <v>0</v>
      </c>
      <c r="BS16" s="4">
        <v>13419000</v>
      </c>
      <c r="BT16" s="4">
        <v>5703300</v>
      </c>
      <c r="BU16" s="4">
        <v>0</v>
      </c>
      <c r="BV16" s="4">
        <v>1423400</v>
      </c>
      <c r="BW16" s="4">
        <v>15664000</v>
      </c>
      <c r="BX16" s="4">
        <v>2583700</v>
      </c>
      <c r="BY16" s="4">
        <v>0</v>
      </c>
      <c r="BZ16" s="4">
        <v>4156000</v>
      </c>
      <c r="CA16" s="4">
        <v>2253600</v>
      </c>
      <c r="CB16" s="4">
        <v>571140</v>
      </c>
      <c r="CC16" s="4">
        <v>0</v>
      </c>
      <c r="CD16" s="4">
        <v>0</v>
      </c>
      <c r="CE16" s="4">
        <v>635230</v>
      </c>
      <c r="CF16" s="4">
        <v>7557200</v>
      </c>
      <c r="CG16" s="4">
        <v>0</v>
      </c>
      <c r="CH16" s="4">
        <v>4539200</v>
      </c>
      <c r="CI16" s="4">
        <v>1650800</v>
      </c>
      <c r="CJ16" s="4">
        <v>1020200</v>
      </c>
      <c r="CK16" s="4">
        <v>21475000</v>
      </c>
      <c r="CL16" s="4">
        <v>5889200</v>
      </c>
      <c r="CM16" s="4">
        <v>1691900</v>
      </c>
      <c r="CN16" s="4">
        <v>6505000</v>
      </c>
      <c r="CO16" s="4">
        <v>47954000</v>
      </c>
      <c r="CP16" s="4">
        <v>2541300</v>
      </c>
      <c r="CQ16" s="4">
        <v>19316000</v>
      </c>
      <c r="CR16" s="4">
        <v>7951500</v>
      </c>
      <c r="CS16" s="4">
        <v>0</v>
      </c>
      <c r="CT16" s="4">
        <v>9315800</v>
      </c>
      <c r="CU16" s="4">
        <v>482070</v>
      </c>
      <c r="CV16" s="4">
        <v>11638000</v>
      </c>
      <c r="CW16" s="4">
        <v>21210000</v>
      </c>
      <c r="CX16" s="4">
        <v>4012000</v>
      </c>
      <c r="CY16" s="4">
        <v>6172500</v>
      </c>
      <c r="CZ16" s="4">
        <v>946070</v>
      </c>
      <c r="DA16" s="4">
        <v>0</v>
      </c>
      <c r="DB16" s="4">
        <v>0</v>
      </c>
      <c r="DC16" s="4">
        <v>4014700</v>
      </c>
      <c r="DD16" s="4">
        <v>0</v>
      </c>
      <c r="DE16" s="4">
        <v>0</v>
      </c>
      <c r="DF16" s="4">
        <v>14251000</v>
      </c>
      <c r="DG16" s="4">
        <v>0</v>
      </c>
      <c r="DH16" s="4">
        <v>0</v>
      </c>
      <c r="DI16" s="4">
        <v>0</v>
      </c>
      <c r="DJ16" s="4">
        <v>0</v>
      </c>
      <c r="DK16" s="4">
        <v>0</v>
      </c>
      <c r="DL16" s="4">
        <v>82418000</v>
      </c>
      <c r="DM16" s="4">
        <v>0</v>
      </c>
      <c r="DN16" s="4">
        <v>0</v>
      </c>
      <c r="DO16" s="4">
        <v>0</v>
      </c>
      <c r="DP16" s="4">
        <v>0</v>
      </c>
      <c r="DQ16" s="4">
        <v>0</v>
      </c>
      <c r="DR16" s="4">
        <v>0</v>
      </c>
      <c r="DS16" s="4">
        <v>709800</v>
      </c>
      <c r="DT16" s="4">
        <v>1729100</v>
      </c>
      <c r="DU16" s="4">
        <v>1971500</v>
      </c>
      <c r="DV16" s="4">
        <v>3276600</v>
      </c>
      <c r="DW16" s="4">
        <v>2054100</v>
      </c>
      <c r="DX16" s="4">
        <v>1797666.67</v>
      </c>
      <c r="DY16" s="4">
        <v>1295700</v>
      </c>
      <c r="DZ16" s="4">
        <v>1605600</v>
      </c>
      <c r="EA16" s="4">
        <v>106910000</v>
      </c>
      <c r="EB16" s="4">
        <v>69114000</v>
      </c>
      <c r="EC16" s="4">
        <v>33559000</v>
      </c>
      <c r="ED16" s="4">
        <v>0</v>
      </c>
      <c r="EE16" s="4">
        <v>9742100</v>
      </c>
      <c r="EF16" s="4">
        <v>853590</v>
      </c>
      <c r="EG16" s="4">
        <v>0</v>
      </c>
      <c r="EH16" s="4">
        <v>7369200</v>
      </c>
      <c r="EI16" s="4">
        <v>0</v>
      </c>
      <c r="EJ16" s="4">
        <v>2233600</v>
      </c>
      <c r="EK16" s="4">
        <v>0</v>
      </c>
      <c r="EL16" s="4">
        <v>2845100</v>
      </c>
      <c r="EM16" s="4">
        <v>191830000</v>
      </c>
      <c r="EN16" s="4">
        <v>1559200</v>
      </c>
      <c r="EO16" s="4">
        <v>660190</v>
      </c>
      <c r="EP16" s="4">
        <v>20055000</v>
      </c>
      <c r="EQ16" s="4">
        <v>8634400</v>
      </c>
      <c r="ER16" s="4">
        <v>8867500</v>
      </c>
      <c r="ES16" s="4">
        <v>0</v>
      </c>
      <c r="ET16" s="4">
        <v>0</v>
      </c>
      <c r="EU16" s="4">
        <v>2565700</v>
      </c>
      <c r="EV16" s="4">
        <v>0</v>
      </c>
      <c r="EW16" s="4">
        <v>925986.66700000002</v>
      </c>
      <c r="EX16" s="4">
        <v>3949300</v>
      </c>
      <c r="EY16" s="4">
        <v>2040000</v>
      </c>
      <c r="EZ16" s="4">
        <v>1346800</v>
      </c>
      <c r="FA16" s="4">
        <v>4357800</v>
      </c>
      <c r="FB16" s="4">
        <v>0</v>
      </c>
      <c r="FC16" s="4">
        <v>1629100</v>
      </c>
      <c r="FD16" s="4">
        <v>927390</v>
      </c>
      <c r="FE16" s="4">
        <v>656700</v>
      </c>
      <c r="FF16" s="4">
        <v>446930</v>
      </c>
      <c r="FG16" s="4">
        <v>1571900</v>
      </c>
      <c r="FH16" s="4">
        <v>827200</v>
      </c>
      <c r="FI16" s="4">
        <v>4464500</v>
      </c>
      <c r="FJ16" s="4">
        <v>2837300</v>
      </c>
      <c r="FK16" s="4">
        <v>0</v>
      </c>
      <c r="FL16" s="4">
        <v>5855600</v>
      </c>
      <c r="FM16" s="4">
        <v>39920000</v>
      </c>
      <c r="FN16" s="4">
        <v>18057000</v>
      </c>
      <c r="FO16" s="4">
        <v>4372600</v>
      </c>
      <c r="FP16" s="4">
        <v>3300800</v>
      </c>
      <c r="FQ16" s="4">
        <v>0</v>
      </c>
      <c r="FR16" s="4">
        <v>904140</v>
      </c>
      <c r="FS16" s="4">
        <v>9591100</v>
      </c>
      <c r="FT16" s="4">
        <v>3819200</v>
      </c>
      <c r="FU16" s="4">
        <v>826950</v>
      </c>
      <c r="FV16" s="4">
        <v>5737800</v>
      </c>
      <c r="FW16" s="4">
        <v>0</v>
      </c>
      <c r="FX16" s="4">
        <v>1181700</v>
      </c>
      <c r="FY16" s="4">
        <v>9875600</v>
      </c>
      <c r="FZ16" s="4">
        <v>0</v>
      </c>
      <c r="GA16" s="4">
        <v>11295000</v>
      </c>
      <c r="GB16" s="4">
        <v>1444200</v>
      </c>
      <c r="GC16" s="4">
        <v>10289000</v>
      </c>
      <c r="GD16" s="4">
        <v>2837500</v>
      </c>
      <c r="GE16" s="4">
        <v>3463900</v>
      </c>
      <c r="GF16" s="4">
        <v>3120700</v>
      </c>
      <c r="GG16" s="4">
        <v>10918000</v>
      </c>
      <c r="GH16" s="4">
        <v>19657000</v>
      </c>
      <c r="GI16" s="4">
        <v>12829000</v>
      </c>
      <c r="GJ16" s="4">
        <v>47700000</v>
      </c>
      <c r="GK16" s="4">
        <v>0</v>
      </c>
      <c r="GL16" s="4">
        <v>2977200</v>
      </c>
      <c r="GM16" s="4">
        <v>92946000</v>
      </c>
      <c r="GN16" s="4">
        <v>2113000</v>
      </c>
      <c r="GO16" s="4">
        <v>1959500</v>
      </c>
      <c r="GP16" s="4">
        <v>1217900</v>
      </c>
      <c r="GQ16" s="4">
        <v>0</v>
      </c>
      <c r="GR16" s="4">
        <v>3201100</v>
      </c>
      <c r="GS16" s="4">
        <v>1565300</v>
      </c>
      <c r="GT16" s="4">
        <v>0</v>
      </c>
      <c r="GU16" s="4">
        <v>0</v>
      </c>
      <c r="GV16" s="4">
        <v>0</v>
      </c>
      <c r="GW16" s="4">
        <v>1424300</v>
      </c>
      <c r="GX16" s="4">
        <v>1603100</v>
      </c>
      <c r="GY16" s="4">
        <v>3403900</v>
      </c>
      <c r="GZ16" s="4">
        <v>7984900</v>
      </c>
      <c r="HA16" s="4">
        <v>5874200</v>
      </c>
      <c r="HB16" s="4">
        <v>5538200</v>
      </c>
      <c r="HC16" s="4">
        <v>1460000</v>
      </c>
      <c r="HD16" s="4">
        <v>8649500</v>
      </c>
      <c r="HE16" s="4">
        <v>4175900</v>
      </c>
      <c r="HF16" s="4">
        <v>861570</v>
      </c>
      <c r="HG16" s="4">
        <v>12299000</v>
      </c>
      <c r="HH16" s="4">
        <v>6403900</v>
      </c>
      <c r="HI16" s="4">
        <v>2830300</v>
      </c>
      <c r="HJ16" s="4">
        <v>4564400</v>
      </c>
      <c r="HK16" s="4">
        <v>625440</v>
      </c>
      <c r="HL16" s="4">
        <v>1061200</v>
      </c>
      <c r="HM16" s="4">
        <v>0</v>
      </c>
      <c r="HN16" s="4">
        <v>1732100</v>
      </c>
      <c r="HO16" s="4">
        <v>3337600</v>
      </c>
      <c r="HP16" s="4">
        <v>978050</v>
      </c>
      <c r="HQ16" s="4">
        <v>0</v>
      </c>
      <c r="HR16" s="4">
        <v>1044600</v>
      </c>
      <c r="HS16" s="4">
        <v>0</v>
      </c>
      <c r="HT16" s="4">
        <v>0</v>
      </c>
      <c r="HU16" s="4">
        <v>0</v>
      </c>
      <c r="HV16" s="4">
        <v>2919800</v>
      </c>
      <c r="HW16" s="4">
        <v>638100</v>
      </c>
      <c r="HX16" s="4">
        <v>4438500</v>
      </c>
      <c r="HY16" s="4">
        <v>62393000</v>
      </c>
      <c r="HZ16" s="4">
        <v>10454000</v>
      </c>
      <c r="IA16" s="4">
        <v>2403500</v>
      </c>
      <c r="IB16" s="4">
        <v>0</v>
      </c>
      <c r="IC16" s="4">
        <v>0</v>
      </c>
      <c r="ID16" s="4">
        <v>4381300</v>
      </c>
      <c r="IE16" s="4">
        <v>3802400</v>
      </c>
      <c r="IF16" s="4">
        <v>0</v>
      </c>
      <c r="IG16" s="4">
        <v>3132700</v>
      </c>
      <c r="IH16" s="4">
        <v>4641000</v>
      </c>
      <c r="II16" s="4">
        <v>22869000</v>
      </c>
      <c r="IJ16" s="4">
        <v>8679100</v>
      </c>
      <c r="IK16" s="4">
        <v>1133300</v>
      </c>
      <c r="IL16" s="4">
        <v>952040</v>
      </c>
      <c r="IM16" s="4">
        <v>6579800</v>
      </c>
      <c r="IN16" s="4">
        <v>0</v>
      </c>
      <c r="IO16" s="4">
        <v>2861900</v>
      </c>
      <c r="IP16" s="4">
        <v>0</v>
      </c>
      <c r="IQ16" s="4">
        <f>AVERAGE(IQ13:IQ15)</f>
        <v>6191400</v>
      </c>
      <c r="IR16" s="4">
        <v>0</v>
      </c>
      <c r="IS16" s="4">
        <v>1365200</v>
      </c>
      <c r="IT16" s="4">
        <v>13025000</v>
      </c>
      <c r="IU16" s="4">
        <v>0</v>
      </c>
      <c r="IV16" s="4">
        <v>0</v>
      </c>
      <c r="IW16" s="4">
        <v>8189400</v>
      </c>
      <c r="IX16" s="4">
        <v>7554900</v>
      </c>
      <c r="IY16" s="4">
        <v>9072300</v>
      </c>
      <c r="IZ16" s="4">
        <v>9314300</v>
      </c>
      <c r="JA16" s="4">
        <v>1819400</v>
      </c>
      <c r="JB16" s="4">
        <v>10644000</v>
      </c>
      <c r="JC16" s="4">
        <v>2398200</v>
      </c>
      <c r="JD16" s="4">
        <v>3280700</v>
      </c>
      <c r="JE16" s="4">
        <v>0</v>
      </c>
      <c r="JF16" s="4">
        <v>10456000</v>
      </c>
      <c r="JG16" s="4">
        <v>1620200</v>
      </c>
      <c r="JH16" s="4">
        <v>1661700</v>
      </c>
      <c r="JI16" s="4">
        <v>0</v>
      </c>
      <c r="JJ16" s="4">
        <v>49734000</v>
      </c>
      <c r="JK16" s="4">
        <v>21663000</v>
      </c>
      <c r="JL16" s="4">
        <v>4090000</v>
      </c>
      <c r="JM16" s="4">
        <v>987830</v>
      </c>
      <c r="JN16" s="4">
        <v>2335500</v>
      </c>
      <c r="JO16" s="4">
        <v>1905100</v>
      </c>
      <c r="JP16" s="4">
        <v>0</v>
      </c>
      <c r="JQ16" s="4">
        <v>38755000</v>
      </c>
      <c r="JR16" s="4">
        <v>3611700</v>
      </c>
      <c r="JS16" s="4">
        <v>0</v>
      </c>
      <c r="JT16" s="4">
        <v>2878800</v>
      </c>
      <c r="JU16" s="4">
        <v>8866600</v>
      </c>
      <c r="JV16" s="4">
        <v>0</v>
      </c>
      <c r="JW16" s="4">
        <v>925450</v>
      </c>
      <c r="JX16" s="4">
        <v>0</v>
      </c>
      <c r="JY16" s="4">
        <v>16384000</v>
      </c>
      <c r="JZ16" s="4">
        <v>0</v>
      </c>
      <c r="KA16" s="4">
        <v>35584000</v>
      </c>
      <c r="KB16" s="4">
        <v>37576000</v>
      </c>
      <c r="KC16" s="4">
        <v>11004000</v>
      </c>
      <c r="KD16" s="4">
        <v>3522200</v>
      </c>
      <c r="KE16" s="4">
        <v>3506000</v>
      </c>
      <c r="KF16" s="4">
        <v>8897200</v>
      </c>
      <c r="KG16" s="4">
        <v>0</v>
      </c>
      <c r="KH16" s="4">
        <v>5106600</v>
      </c>
      <c r="KI16" s="4">
        <v>1410100</v>
      </c>
      <c r="KJ16" s="4">
        <v>716050</v>
      </c>
      <c r="KK16" s="4">
        <v>15799000</v>
      </c>
      <c r="KL16" s="4">
        <v>2813100</v>
      </c>
      <c r="KM16" s="4">
        <v>643780</v>
      </c>
      <c r="KN16" s="4">
        <v>3297900</v>
      </c>
      <c r="KO16" s="4">
        <v>245780</v>
      </c>
      <c r="KP16" s="4">
        <v>2460000</v>
      </c>
      <c r="KQ16" s="4">
        <v>1658100</v>
      </c>
      <c r="KR16" s="4">
        <v>3295500</v>
      </c>
      <c r="KS16" s="4">
        <v>3268800</v>
      </c>
      <c r="KT16" s="4">
        <v>3222700</v>
      </c>
      <c r="KU16" s="4">
        <v>1691600</v>
      </c>
      <c r="KV16" s="4">
        <v>6828300</v>
      </c>
      <c r="KW16" s="4">
        <v>0</v>
      </c>
      <c r="KX16" s="4">
        <v>3985300</v>
      </c>
      <c r="KY16" s="4">
        <v>20163000</v>
      </c>
      <c r="KZ16" s="4">
        <v>15371000</v>
      </c>
      <c r="LA16" s="4">
        <v>806150</v>
      </c>
      <c r="LB16" s="4">
        <v>23271000</v>
      </c>
      <c r="LC16" s="4">
        <v>7453300</v>
      </c>
      <c r="LD16" s="4">
        <v>104510000</v>
      </c>
      <c r="LE16" s="4">
        <v>8599900</v>
      </c>
      <c r="LF16" s="4">
        <v>3604200</v>
      </c>
      <c r="LG16" s="4">
        <v>6359000</v>
      </c>
      <c r="LH16" s="4">
        <v>305560000</v>
      </c>
      <c r="LI16" s="4">
        <v>35580000</v>
      </c>
      <c r="LJ16" s="4">
        <v>6313700</v>
      </c>
      <c r="LK16" s="4">
        <v>16091000</v>
      </c>
      <c r="LL16" s="4">
        <v>0</v>
      </c>
      <c r="LM16" s="4">
        <v>26275000</v>
      </c>
      <c r="LN16" s="4">
        <v>4670000</v>
      </c>
      <c r="LO16" s="4">
        <v>4694000</v>
      </c>
      <c r="LP16" s="4">
        <v>1223100000</v>
      </c>
      <c r="LQ16" s="4">
        <v>7078200</v>
      </c>
      <c r="LR16" s="22">
        <f>AVERAGE(LR13:LR15)</f>
        <v>1291700</v>
      </c>
      <c r="LS16" s="4">
        <v>0</v>
      </c>
      <c r="LT16" s="4">
        <v>0</v>
      </c>
      <c r="LU16" s="4">
        <v>4810800</v>
      </c>
      <c r="LV16" s="4">
        <v>0</v>
      </c>
      <c r="LW16" s="4">
        <v>2350300</v>
      </c>
      <c r="LX16" s="4">
        <v>4126900</v>
      </c>
      <c r="LY16" s="4">
        <v>3893700</v>
      </c>
      <c r="LZ16" s="4">
        <v>0</v>
      </c>
      <c r="MA16" s="4">
        <v>1798300</v>
      </c>
      <c r="MB16" s="4">
        <v>1985500</v>
      </c>
      <c r="MC16" s="4">
        <v>0</v>
      </c>
    </row>
    <row r="17" spans="1:341" ht="16" x14ac:dyDescent="0.2">
      <c r="A17" s="2" t="s">
        <v>3370</v>
      </c>
      <c r="B17" s="4">
        <v>12806000</v>
      </c>
      <c r="C17" s="4">
        <v>2330000</v>
      </c>
      <c r="D17" s="4">
        <v>2890100</v>
      </c>
      <c r="E17" s="4">
        <v>517650</v>
      </c>
      <c r="F17" s="4">
        <v>2778600</v>
      </c>
      <c r="G17" s="4">
        <v>1308900</v>
      </c>
      <c r="H17" s="4">
        <v>5598600</v>
      </c>
      <c r="I17" s="4">
        <v>0</v>
      </c>
      <c r="J17" s="4">
        <v>1743600</v>
      </c>
      <c r="K17" s="4">
        <f>AVERAGE(K18:K20)</f>
        <v>185403333.33333334</v>
      </c>
      <c r="L17" s="4">
        <v>11517000</v>
      </c>
      <c r="M17" s="4">
        <v>0</v>
      </c>
      <c r="N17" s="4">
        <v>32659000</v>
      </c>
      <c r="O17" s="4">
        <v>28973000</v>
      </c>
      <c r="P17" s="4">
        <v>452460</v>
      </c>
      <c r="Q17" s="4">
        <v>902380</v>
      </c>
      <c r="R17" s="4">
        <v>9928500</v>
      </c>
      <c r="S17" s="4">
        <v>897080</v>
      </c>
      <c r="T17" s="4">
        <v>4918900</v>
      </c>
      <c r="U17" s="4">
        <v>1744000</v>
      </c>
      <c r="V17" s="4">
        <v>0</v>
      </c>
      <c r="W17" s="4">
        <v>1580000</v>
      </c>
      <c r="X17" s="4">
        <v>2786300</v>
      </c>
      <c r="Y17" s="4">
        <v>409960</v>
      </c>
      <c r="Z17" s="4">
        <v>0</v>
      </c>
      <c r="AA17" s="4">
        <v>9116100</v>
      </c>
      <c r="AB17" s="4">
        <v>2132800</v>
      </c>
      <c r="AC17" s="4">
        <v>0</v>
      </c>
      <c r="AD17" s="4">
        <v>16424000</v>
      </c>
      <c r="AE17" s="4">
        <v>928410</v>
      </c>
      <c r="AF17" s="4">
        <v>73657000</v>
      </c>
      <c r="AG17" s="4">
        <v>3432200</v>
      </c>
      <c r="AH17" s="4">
        <v>1592200</v>
      </c>
      <c r="AI17" s="4">
        <v>2909300</v>
      </c>
      <c r="AJ17" s="4">
        <v>3692900</v>
      </c>
      <c r="AK17" s="4">
        <v>1211200</v>
      </c>
      <c r="AL17" s="4">
        <v>1014400</v>
      </c>
      <c r="AM17" s="4">
        <v>596800</v>
      </c>
      <c r="AN17" s="4">
        <v>1086700</v>
      </c>
      <c r="AO17" s="4">
        <v>5277800</v>
      </c>
      <c r="AP17" s="4">
        <v>0</v>
      </c>
      <c r="AQ17" s="4">
        <v>1949800</v>
      </c>
      <c r="AR17" s="4">
        <v>3590600</v>
      </c>
      <c r="AS17" s="4">
        <v>4626800</v>
      </c>
      <c r="AT17" s="4">
        <v>4516400</v>
      </c>
      <c r="AU17" s="4">
        <v>2147600</v>
      </c>
      <c r="AV17" s="4">
        <v>4819300</v>
      </c>
      <c r="AW17" s="4">
        <v>0</v>
      </c>
      <c r="AX17" s="4">
        <v>0</v>
      </c>
      <c r="AY17" s="4">
        <v>387180</v>
      </c>
      <c r="AZ17" s="4">
        <f>AVERAGE(AZ18:AZ20)</f>
        <v>185953333.33333334</v>
      </c>
      <c r="BA17" s="4">
        <v>0</v>
      </c>
      <c r="BB17" s="4">
        <v>944660</v>
      </c>
      <c r="BC17" s="4">
        <v>0</v>
      </c>
      <c r="BD17" s="4">
        <v>0</v>
      </c>
      <c r="BE17" s="4">
        <v>5358700</v>
      </c>
      <c r="BF17" s="4">
        <v>3691400</v>
      </c>
      <c r="BG17" s="4">
        <v>0</v>
      </c>
      <c r="BH17" s="4">
        <v>34749000</v>
      </c>
      <c r="BI17" s="4">
        <v>0</v>
      </c>
      <c r="BJ17" s="4">
        <v>3981100</v>
      </c>
      <c r="BK17" s="4">
        <v>1057100</v>
      </c>
      <c r="BL17" s="4">
        <v>544740</v>
      </c>
      <c r="BM17" s="4">
        <v>0</v>
      </c>
      <c r="BN17" s="4">
        <v>9856800</v>
      </c>
      <c r="BO17" s="4">
        <v>3048200</v>
      </c>
      <c r="BP17" s="4">
        <v>1078700</v>
      </c>
      <c r="BQ17" s="4">
        <v>7924400</v>
      </c>
      <c r="BR17" s="4">
        <v>0</v>
      </c>
      <c r="BS17" s="4">
        <v>25058000</v>
      </c>
      <c r="BT17" s="4">
        <v>6349400</v>
      </c>
      <c r="BU17" s="4">
        <v>0</v>
      </c>
      <c r="BV17" s="4">
        <v>1778800</v>
      </c>
      <c r="BW17" s="4">
        <v>6996400</v>
      </c>
      <c r="BX17" s="4">
        <v>3091800</v>
      </c>
      <c r="BY17" s="4">
        <v>0</v>
      </c>
      <c r="BZ17" s="4">
        <v>4480400</v>
      </c>
      <c r="CA17" s="4">
        <v>2295400</v>
      </c>
      <c r="CB17" s="4">
        <v>398330</v>
      </c>
      <c r="CC17" s="4">
        <v>0</v>
      </c>
      <c r="CD17" s="4">
        <v>0</v>
      </c>
      <c r="CE17" s="4">
        <v>867260</v>
      </c>
      <c r="CF17" s="4">
        <v>3708700</v>
      </c>
      <c r="CG17" s="4">
        <v>0</v>
      </c>
      <c r="CH17" s="4">
        <v>4858700</v>
      </c>
      <c r="CI17" s="4">
        <v>1657200</v>
      </c>
      <c r="CJ17" s="4">
        <v>1312900</v>
      </c>
      <c r="CK17" s="4">
        <v>11685000</v>
      </c>
      <c r="CL17" s="4">
        <v>7253300</v>
      </c>
      <c r="CM17" s="4">
        <v>1769100</v>
      </c>
      <c r="CN17" s="4">
        <v>9673600</v>
      </c>
      <c r="CO17" s="4">
        <v>58023000</v>
      </c>
      <c r="CP17" s="4">
        <v>1505700</v>
      </c>
      <c r="CQ17" s="4">
        <f>AVERAGE(CQ18:CQ20)</f>
        <v>9677266.666666666</v>
      </c>
      <c r="CR17" s="4">
        <v>10568000</v>
      </c>
      <c r="CS17" s="4">
        <v>0</v>
      </c>
      <c r="CT17" s="4">
        <v>12077000</v>
      </c>
      <c r="CU17" s="4">
        <v>666340</v>
      </c>
      <c r="CV17" s="4">
        <v>16326000</v>
      </c>
      <c r="CW17" s="4">
        <v>23594000</v>
      </c>
      <c r="CX17" s="4">
        <v>4726700</v>
      </c>
      <c r="CY17" s="4">
        <v>5432200</v>
      </c>
      <c r="CZ17" s="4">
        <v>1663200</v>
      </c>
      <c r="DA17" s="4">
        <v>0</v>
      </c>
      <c r="DB17" s="4">
        <v>0</v>
      </c>
      <c r="DC17" s="4">
        <v>3825500</v>
      </c>
      <c r="DD17" s="4">
        <v>0</v>
      </c>
      <c r="DE17" s="4">
        <v>992260</v>
      </c>
      <c r="DF17" s="4">
        <v>5789400</v>
      </c>
      <c r="DG17" s="4">
        <v>1034900</v>
      </c>
      <c r="DH17" s="4">
        <v>0</v>
      </c>
      <c r="DI17" s="4">
        <v>0</v>
      </c>
      <c r="DJ17" s="4">
        <v>0</v>
      </c>
      <c r="DK17" s="4">
        <v>0</v>
      </c>
      <c r="DL17" s="4">
        <v>70387000</v>
      </c>
      <c r="DM17" s="4">
        <v>595600</v>
      </c>
      <c r="DN17" s="4">
        <v>0</v>
      </c>
      <c r="DO17" s="4">
        <v>1281200</v>
      </c>
      <c r="DP17" s="4">
        <v>0</v>
      </c>
      <c r="DQ17" s="4">
        <v>0</v>
      </c>
      <c r="DR17" s="4">
        <v>0</v>
      </c>
      <c r="DS17" s="4">
        <f>AVERAGE(DS18:DS20)</f>
        <v>759640</v>
      </c>
      <c r="DT17" s="4">
        <v>1552400</v>
      </c>
      <c r="DU17" s="4">
        <v>2023400</v>
      </c>
      <c r="DV17" s="4">
        <v>2991000</v>
      </c>
      <c r="DW17" s="4">
        <v>2199200</v>
      </c>
      <c r="DX17" s="4">
        <v>1487000</v>
      </c>
      <c r="DY17" s="4">
        <v>1646500</v>
      </c>
      <c r="DZ17" s="4">
        <v>1817000</v>
      </c>
      <c r="EA17" s="4">
        <v>102950000</v>
      </c>
      <c r="EB17" s="4">
        <v>63027000</v>
      </c>
      <c r="EC17" s="4">
        <v>17302000</v>
      </c>
      <c r="ED17" s="4">
        <v>0</v>
      </c>
      <c r="EE17" s="4">
        <v>11956000</v>
      </c>
      <c r="EF17" s="4">
        <v>864560</v>
      </c>
      <c r="EG17" s="4">
        <v>0</v>
      </c>
      <c r="EH17" s="4">
        <v>3486100</v>
      </c>
      <c r="EI17" s="4">
        <v>0</v>
      </c>
      <c r="EJ17" s="4">
        <v>3583000</v>
      </c>
      <c r="EK17" s="4">
        <v>0</v>
      </c>
      <c r="EL17" s="4">
        <v>3382300</v>
      </c>
      <c r="EM17" s="4">
        <v>199460000</v>
      </c>
      <c r="EN17" s="4">
        <v>2132900</v>
      </c>
      <c r="EO17" s="4">
        <v>1237700</v>
      </c>
      <c r="EP17" s="4">
        <v>17908000</v>
      </c>
      <c r="EQ17" s="4">
        <v>11977000</v>
      </c>
      <c r="ER17" s="4">
        <v>10898000</v>
      </c>
      <c r="ES17" s="4">
        <v>0</v>
      </c>
      <c r="ET17" s="4">
        <v>0</v>
      </c>
      <c r="EU17" s="4">
        <v>2514400</v>
      </c>
      <c r="EV17" s="4">
        <v>0</v>
      </c>
      <c r="EW17" s="4">
        <v>1100300</v>
      </c>
      <c r="EX17" s="4">
        <v>2596900</v>
      </c>
      <c r="EY17" s="4">
        <v>2739300</v>
      </c>
      <c r="EZ17" s="4">
        <v>1904200</v>
      </c>
      <c r="FA17" s="4">
        <v>4538300</v>
      </c>
      <c r="FB17" s="4">
        <v>0</v>
      </c>
      <c r="FC17" s="4">
        <v>2056900</v>
      </c>
      <c r="FD17" s="4">
        <v>882990</v>
      </c>
      <c r="FE17" s="4">
        <v>570090</v>
      </c>
      <c r="FF17" s="4">
        <v>486310</v>
      </c>
      <c r="FG17" s="4">
        <v>1954400</v>
      </c>
      <c r="FH17" s="4">
        <v>1058900</v>
      </c>
      <c r="FI17" s="4">
        <v>3476000</v>
      </c>
      <c r="FJ17" s="4">
        <v>3699700</v>
      </c>
      <c r="FK17" s="4">
        <v>0</v>
      </c>
      <c r="FL17" s="4">
        <v>6885400</v>
      </c>
      <c r="FM17" s="4">
        <v>45081000</v>
      </c>
      <c r="FN17" s="4">
        <v>13711000</v>
      </c>
      <c r="FO17" s="4">
        <v>5006600</v>
      </c>
      <c r="FP17" s="4">
        <v>8923700</v>
      </c>
      <c r="FQ17" s="4">
        <v>0</v>
      </c>
      <c r="FR17" s="4">
        <v>1013100</v>
      </c>
      <c r="FS17" s="4">
        <v>11667000</v>
      </c>
      <c r="FT17" s="4">
        <v>4677200</v>
      </c>
      <c r="FU17" s="4">
        <v>1910800</v>
      </c>
      <c r="FV17" s="4">
        <v>6131200</v>
      </c>
      <c r="FW17" s="4">
        <v>0</v>
      </c>
      <c r="FX17" s="4">
        <v>1565700</v>
      </c>
      <c r="FY17" s="4">
        <v>8689000</v>
      </c>
      <c r="FZ17" s="4">
        <v>0</v>
      </c>
      <c r="GA17" s="4">
        <v>10777000</v>
      </c>
      <c r="GB17" s="4">
        <v>617090</v>
      </c>
      <c r="GC17" s="4">
        <v>8413300</v>
      </c>
      <c r="GD17" s="4">
        <v>2413000</v>
      </c>
      <c r="GE17" s="4">
        <v>3871000</v>
      </c>
      <c r="GF17" s="4">
        <v>2532200</v>
      </c>
      <c r="GG17" s="4">
        <v>12946000</v>
      </c>
      <c r="GH17" s="4">
        <v>6502300</v>
      </c>
      <c r="GI17" s="4">
        <v>11939000</v>
      </c>
      <c r="GJ17" s="4">
        <v>47668000</v>
      </c>
      <c r="GK17" s="4">
        <v>0</v>
      </c>
      <c r="GL17" s="4">
        <v>3459000</v>
      </c>
      <c r="GM17" s="4">
        <v>134230000</v>
      </c>
      <c r="GN17" s="4">
        <v>3492800</v>
      </c>
      <c r="GO17" s="4">
        <v>2596900</v>
      </c>
      <c r="GP17" s="4">
        <v>1302100</v>
      </c>
      <c r="GQ17" s="4">
        <v>0</v>
      </c>
      <c r="GR17" s="4">
        <v>5090100</v>
      </c>
      <c r="GS17" s="4">
        <v>1593000</v>
      </c>
      <c r="GT17" s="4">
        <v>0</v>
      </c>
      <c r="GU17" s="4">
        <v>0</v>
      </c>
      <c r="GV17" s="4">
        <v>0</v>
      </c>
      <c r="GW17" s="4">
        <v>1424000</v>
      </c>
      <c r="GX17" s="4">
        <v>1178176.67</v>
      </c>
      <c r="GY17" s="4">
        <v>4408600</v>
      </c>
      <c r="GZ17" s="4">
        <v>8723300</v>
      </c>
      <c r="HA17" s="4">
        <v>7358000</v>
      </c>
      <c r="HB17" s="4">
        <v>4749300</v>
      </c>
      <c r="HC17" s="4">
        <v>1882700</v>
      </c>
      <c r="HD17" s="4">
        <v>11569000</v>
      </c>
      <c r="HE17" s="4">
        <v>5807700</v>
      </c>
      <c r="HF17" s="4">
        <v>595070</v>
      </c>
      <c r="HG17" s="4">
        <v>10480000</v>
      </c>
      <c r="HH17" s="4">
        <v>9445500</v>
      </c>
      <c r="HI17" s="4">
        <v>2608000</v>
      </c>
      <c r="HJ17" s="4">
        <v>5055700</v>
      </c>
      <c r="HK17" s="4">
        <v>844320</v>
      </c>
      <c r="HL17" s="4">
        <v>883840</v>
      </c>
      <c r="HM17" s="4">
        <v>701670</v>
      </c>
      <c r="HN17" s="4">
        <v>1344400</v>
      </c>
      <c r="HO17" s="4">
        <v>4070700</v>
      </c>
      <c r="HP17" s="4">
        <v>1392600</v>
      </c>
      <c r="HQ17" s="4">
        <v>455930</v>
      </c>
      <c r="HR17" s="4">
        <v>1232600</v>
      </c>
      <c r="HS17" s="4">
        <v>0</v>
      </c>
      <c r="HT17" s="4">
        <v>0</v>
      </c>
      <c r="HU17" s="4">
        <v>0</v>
      </c>
      <c r="HV17" s="4">
        <v>3025800</v>
      </c>
      <c r="HW17" s="4">
        <v>597390</v>
      </c>
      <c r="HX17" s="4">
        <v>4044200</v>
      </c>
      <c r="HY17" s="4">
        <v>54982000</v>
      </c>
      <c r="HZ17" s="4">
        <v>13323000</v>
      </c>
      <c r="IA17" s="4">
        <v>2121000</v>
      </c>
      <c r="IB17" s="4">
        <v>0</v>
      </c>
      <c r="IC17" s="4">
        <v>0</v>
      </c>
      <c r="ID17" s="4">
        <v>3843900</v>
      </c>
      <c r="IE17" s="4">
        <v>3865000</v>
      </c>
      <c r="IF17" s="4">
        <v>0</v>
      </c>
      <c r="IG17" s="4">
        <v>2630800</v>
      </c>
      <c r="IH17" s="4">
        <v>3462800</v>
      </c>
      <c r="II17" s="4">
        <v>29942000</v>
      </c>
      <c r="IJ17" s="4">
        <v>12267000</v>
      </c>
      <c r="IK17" s="4">
        <v>538280</v>
      </c>
      <c r="IL17" s="4">
        <v>580660</v>
      </c>
      <c r="IM17" s="4">
        <v>9305500</v>
      </c>
      <c r="IN17" s="4">
        <v>3948400</v>
      </c>
      <c r="IO17" s="4">
        <v>4133800</v>
      </c>
      <c r="IP17" s="4">
        <v>770530</v>
      </c>
      <c r="IQ17" s="4">
        <v>6469300</v>
      </c>
      <c r="IR17" s="4">
        <v>0</v>
      </c>
      <c r="IS17" s="4">
        <v>1780200</v>
      </c>
      <c r="IT17" s="4">
        <v>16039000</v>
      </c>
      <c r="IU17" s="4">
        <v>0</v>
      </c>
      <c r="IV17" s="4">
        <v>0</v>
      </c>
      <c r="IW17" s="4">
        <v>8022300</v>
      </c>
      <c r="IX17" s="4">
        <v>16700000</v>
      </c>
      <c r="IY17" s="4">
        <v>9931100</v>
      </c>
      <c r="IZ17" s="4">
        <v>8371900</v>
      </c>
      <c r="JA17" s="4">
        <v>718290</v>
      </c>
      <c r="JB17" s="4">
        <v>8564600</v>
      </c>
      <c r="JC17" s="4">
        <v>6878200</v>
      </c>
      <c r="JD17" s="4">
        <v>2845800</v>
      </c>
      <c r="JE17" s="4">
        <v>0</v>
      </c>
      <c r="JF17" s="4">
        <v>13531000</v>
      </c>
      <c r="JG17" s="4">
        <v>2356800</v>
      </c>
      <c r="JH17" s="4">
        <v>2015600</v>
      </c>
      <c r="JI17" s="4">
        <v>0</v>
      </c>
      <c r="JJ17" s="4">
        <v>32524000</v>
      </c>
      <c r="JK17" s="4">
        <v>20434000</v>
      </c>
      <c r="JL17" s="4">
        <v>4702600</v>
      </c>
      <c r="JM17" s="4">
        <v>644950</v>
      </c>
      <c r="JN17" s="4">
        <v>2447000</v>
      </c>
      <c r="JO17" s="4">
        <v>2650000</v>
      </c>
      <c r="JP17" s="4">
        <v>0</v>
      </c>
      <c r="JQ17" s="4">
        <v>8390300</v>
      </c>
      <c r="JR17" s="4">
        <v>3724900</v>
      </c>
      <c r="JS17" s="4">
        <v>0</v>
      </c>
      <c r="JT17" s="4">
        <v>4394200</v>
      </c>
      <c r="JU17" s="4">
        <v>8563300</v>
      </c>
      <c r="JV17" s="4">
        <v>0</v>
      </c>
      <c r="JW17" s="4">
        <v>1438800</v>
      </c>
      <c r="JX17" s="4">
        <v>613020</v>
      </c>
      <c r="JY17" s="4">
        <v>18143000</v>
      </c>
      <c r="JZ17" s="4">
        <v>0</v>
      </c>
      <c r="KA17" s="4">
        <v>11761000</v>
      </c>
      <c r="KB17" s="4">
        <v>9965300</v>
      </c>
      <c r="KC17" s="4">
        <v>12630000</v>
      </c>
      <c r="KD17" s="4">
        <v>4879600</v>
      </c>
      <c r="KE17" s="4">
        <v>13607000</v>
      </c>
      <c r="KF17" s="4">
        <v>2478700</v>
      </c>
      <c r="KG17" s="4">
        <v>0</v>
      </c>
      <c r="KH17" s="4">
        <v>8823300</v>
      </c>
      <c r="KI17" s="4">
        <v>1257300</v>
      </c>
      <c r="KJ17" s="4">
        <v>3419033.33</v>
      </c>
      <c r="KK17" s="4">
        <v>15456000</v>
      </c>
      <c r="KL17" s="4">
        <v>2910933.33</v>
      </c>
      <c r="KM17" s="4">
        <v>972920</v>
      </c>
      <c r="KN17" s="4">
        <v>3452300</v>
      </c>
      <c r="KO17" s="4">
        <v>0</v>
      </c>
      <c r="KP17" s="4">
        <v>1900600</v>
      </c>
      <c r="KQ17" s="4">
        <v>2052700</v>
      </c>
      <c r="KR17" s="4">
        <v>2848300</v>
      </c>
      <c r="KS17" s="4">
        <v>4467900</v>
      </c>
      <c r="KT17" s="4">
        <v>2310600</v>
      </c>
      <c r="KU17" s="4">
        <v>1216900</v>
      </c>
      <c r="KV17" s="4">
        <v>7758400</v>
      </c>
      <c r="KW17" s="4">
        <v>0</v>
      </c>
      <c r="KX17" s="4">
        <v>3017700</v>
      </c>
      <c r="KY17" s="4">
        <v>20012000</v>
      </c>
      <c r="KZ17" s="4">
        <v>22496000</v>
      </c>
      <c r="LA17" s="4">
        <v>680870</v>
      </c>
      <c r="LB17" s="4">
        <v>33897000</v>
      </c>
      <c r="LC17" s="4">
        <v>7536000</v>
      </c>
      <c r="LD17" s="4">
        <v>54364000</v>
      </c>
      <c r="LE17" s="4">
        <v>1925700</v>
      </c>
      <c r="LF17" s="4">
        <v>3895000</v>
      </c>
      <c r="LG17" s="4">
        <v>6656000</v>
      </c>
      <c r="LH17" s="4">
        <v>255870000</v>
      </c>
      <c r="LI17" s="4">
        <v>40022000</v>
      </c>
      <c r="LJ17" s="4">
        <v>5718200</v>
      </c>
      <c r="LK17" s="4">
        <v>18882000</v>
      </c>
      <c r="LL17" s="4">
        <v>0</v>
      </c>
      <c r="LM17" s="4">
        <v>30952000</v>
      </c>
      <c r="LN17" s="4">
        <v>3736100</v>
      </c>
      <c r="LO17" s="4">
        <v>4909700</v>
      </c>
      <c r="LP17" s="4">
        <v>1239600000</v>
      </c>
      <c r="LQ17" s="4">
        <v>7140100</v>
      </c>
      <c r="LR17" s="22">
        <v>1508300</v>
      </c>
      <c r="LS17" s="4">
        <v>0</v>
      </c>
      <c r="LT17" s="4">
        <v>0</v>
      </c>
      <c r="LU17" s="4">
        <v>5681000</v>
      </c>
      <c r="LV17" s="4">
        <v>1349800</v>
      </c>
      <c r="LW17" s="4">
        <v>3044300</v>
      </c>
      <c r="LX17" s="4">
        <v>3811900</v>
      </c>
      <c r="LY17" s="4">
        <v>5066000</v>
      </c>
      <c r="LZ17" s="4">
        <v>0</v>
      </c>
      <c r="MA17" s="4">
        <v>2502700</v>
      </c>
      <c r="MB17" s="4">
        <v>2571500</v>
      </c>
      <c r="MC17" s="4">
        <v>0</v>
      </c>
    </row>
    <row r="18" spans="1:341" ht="16" x14ac:dyDescent="0.2">
      <c r="A18" s="2" t="s">
        <v>3370</v>
      </c>
      <c r="B18" s="4">
        <v>11645000</v>
      </c>
      <c r="C18" s="4">
        <v>2496500</v>
      </c>
      <c r="D18" s="4">
        <v>3861400</v>
      </c>
      <c r="E18" s="4">
        <v>2165500</v>
      </c>
      <c r="F18" s="4">
        <v>2367900</v>
      </c>
      <c r="G18" s="4">
        <v>1059400</v>
      </c>
      <c r="H18" s="4">
        <v>7126500</v>
      </c>
      <c r="I18" s="4">
        <v>0</v>
      </c>
      <c r="J18" s="4">
        <v>1495000</v>
      </c>
      <c r="K18" s="4">
        <v>179670000</v>
      </c>
      <c r="L18" s="4">
        <v>14214000</v>
      </c>
      <c r="M18" s="4">
        <v>0</v>
      </c>
      <c r="N18" s="4">
        <v>23312000</v>
      </c>
      <c r="O18" s="4">
        <v>28348000</v>
      </c>
      <c r="P18" s="4">
        <v>504550</v>
      </c>
      <c r="Q18" s="4">
        <v>2315200</v>
      </c>
      <c r="R18" s="4">
        <v>10086000</v>
      </c>
      <c r="S18" s="4">
        <v>789870</v>
      </c>
      <c r="T18" s="4">
        <v>6891500</v>
      </c>
      <c r="U18" s="4">
        <v>5307600</v>
      </c>
      <c r="V18" s="4">
        <v>0</v>
      </c>
      <c r="W18" s="4">
        <v>1205300</v>
      </c>
      <c r="X18" s="4">
        <v>2618300</v>
      </c>
      <c r="Y18" s="4">
        <v>1093700</v>
      </c>
      <c r="Z18" s="4">
        <v>0</v>
      </c>
      <c r="AA18" s="4">
        <v>13734000</v>
      </c>
      <c r="AB18" s="4">
        <v>1529400</v>
      </c>
      <c r="AC18" s="4">
        <v>0</v>
      </c>
      <c r="AD18" s="4">
        <v>12872000</v>
      </c>
      <c r="AE18" s="4">
        <v>530210</v>
      </c>
      <c r="AF18" s="4">
        <v>55556000</v>
      </c>
      <c r="AG18" s="4">
        <v>2766500</v>
      </c>
      <c r="AH18" s="4">
        <v>1806500</v>
      </c>
      <c r="AI18" s="4">
        <v>2785200</v>
      </c>
      <c r="AJ18" s="4">
        <v>3279800</v>
      </c>
      <c r="AK18" s="4">
        <v>1628666.67</v>
      </c>
      <c r="AL18" s="4">
        <v>731050</v>
      </c>
      <c r="AM18" s="4">
        <v>352460</v>
      </c>
      <c r="AN18" s="4">
        <v>850656.66700000002</v>
      </c>
      <c r="AO18" s="4">
        <v>3686800</v>
      </c>
      <c r="AP18" s="4">
        <v>0</v>
      </c>
      <c r="AQ18" s="4">
        <v>2037100</v>
      </c>
      <c r="AR18" s="4">
        <v>2693900</v>
      </c>
      <c r="AS18" s="4">
        <v>3806500</v>
      </c>
      <c r="AT18" s="4">
        <v>1239000</v>
      </c>
      <c r="AU18" s="4">
        <v>2067100</v>
      </c>
      <c r="AV18" s="4">
        <v>2183900</v>
      </c>
      <c r="AW18" s="4">
        <v>0</v>
      </c>
      <c r="AX18" s="4">
        <v>0</v>
      </c>
      <c r="AY18" s="4">
        <v>521106.66700000002</v>
      </c>
      <c r="AZ18" s="4">
        <v>189340000</v>
      </c>
      <c r="BA18" s="4">
        <v>0</v>
      </c>
      <c r="BB18" s="4">
        <v>873350</v>
      </c>
      <c r="BC18" s="4">
        <v>0</v>
      </c>
      <c r="BD18" s="4">
        <v>0</v>
      </c>
      <c r="BE18" s="4">
        <v>5277600</v>
      </c>
      <c r="BF18" s="4">
        <v>5153200</v>
      </c>
      <c r="BG18" s="4">
        <v>0</v>
      </c>
      <c r="BH18" s="4">
        <v>38994000</v>
      </c>
      <c r="BI18" s="4">
        <v>0</v>
      </c>
      <c r="BJ18" s="4">
        <v>1647500</v>
      </c>
      <c r="BK18" s="4">
        <v>856950</v>
      </c>
      <c r="BL18" s="4">
        <v>524370</v>
      </c>
      <c r="BM18" s="4">
        <v>0</v>
      </c>
      <c r="BN18" s="4">
        <v>9385900</v>
      </c>
      <c r="BO18" s="4">
        <f>AVERAGE(BO17,BO19:BO20)</f>
        <v>3320700</v>
      </c>
      <c r="BP18" s="4">
        <v>1081366.67</v>
      </c>
      <c r="BQ18" s="4">
        <v>7916100</v>
      </c>
      <c r="BR18" s="4">
        <v>0</v>
      </c>
      <c r="BS18" s="4">
        <v>17583000</v>
      </c>
      <c r="BT18" s="4">
        <v>5376400</v>
      </c>
      <c r="BU18" s="4">
        <v>0</v>
      </c>
      <c r="BV18" s="4">
        <v>1494700</v>
      </c>
      <c r="BW18" s="4">
        <v>20095000</v>
      </c>
      <c r="BX18" s="4">
        <v>3490300</v>
      </c>
      <c r="BY18" s="4">
        <v>0</v>
      </c>
      <c r="BZ18" s="4">
        <v>5064200</v>
      </c>
      <c r="CA18" s="4">
        <v>2842700</v>
      </c>
      <c r="CB18" s="4">
        <v>409960</v>
      </c>
      <c r="CC18" s="4">
        <v>0</v>
      </c>
      <c r="CD18" s="4">
        <v>0</v>
      </c>
      <c r="CE18" s="4">
        <v>680160</v>
      </c>
      <c r="CF18" s="4">
        <f>AVERAGE(CF17,CF19:CF20)</f>
        <v>3696033.3333333335</v>
      </c>
      <c r="CG18" s="4">
        <v>0</v>
      </c>
      <c r="CH18" s="4">
        <v>3958800</v>
      </c>
      <c r="CI18" s="4">
        <v>1747600</v>
      </c>
      <c r="CJ18" s="4">
        <v>1202000</v>
      </c>
      <c r="CK18" s="4">
        <v>12863000</v>
      </c>
      <c r="CL18" s="4">
        <v>6342900</v>
      </c>
      <c r="CM18" s="4">
        <v>1611400</v>
      </c>
      <c r="CN18" s="4">
        <v>8781700</v>
      </c>
      <c r="CO18" s="4">
        <v>50543000</v>
      </c>
      <c r="CP18" s="4">
        <v>1641400</v>
      </c>
      <c r="CQ18" s="4">
        <v>9994400</v>
      </c>
      <c r="CR18" s="4">
        <v>8655200</v>
      </c>
      <c r="CS18" s="4">
        <v>0</v>
      </c>
      <c r="CT18" s="4">
        <v>14344000</v>
      </c>
      <c r="CU18" s="4">
        <v>710090</v>
      </c>
      <c r="CV18" s="4">
        <v>14620000</v>
      </c>
      <c r="CW18" s="4">
        <v>21707000</v>
      </c>
      <c r="CX18" s="4">
        <v>4249700</v>
      </c>
      <c r="CY18" s="4">
        <v>5668300</v>
      </c>
      <c r="CZ18" s="4">
        <v>1371600</v>
      </c>
      <c r="DA18" s="4">
        <v>0</v>
      </c>
      <c r="DB18" s="4">
        <v>0</v>
      </c>
      <c r="DC18" s="4">
        <v>3793000</v>
      </c>
      <c r="DD18" s="4">
        <v>0</v>
      </c>
      <c r="DE18" s="4">
        <v>1147400</v>
      </c>
      <c r="DF18" s="4">
        <v>17089000</v>
      </c>
      <c r="DG18" s="4">
        <v>1419400</v>
      </c>
      <c r="DH18" s="4">
        <v>0</v>
      </c>
      <c r="DI18" s="4">
        <v>0</v>
      </c>
      <c r="DJ18" s="4">
        <v>0</v>
      </c>
      <c r="DK18" s="4">
        <v>0</v>
      </c>
      <c r="DL18" s="4">
        <v>43340000</v>
      </c>
      <c r="DM18" s="4">
        <v>427270</v>
      </c>
      <c r="DN18" s="4">
        <v>0</v>
      </c>
      <c r="DO18" s="4">
        <v>713230</v>
      </c>
      <c r="DP18" s="4">
        <v>0</v>
      </c>
      <c r="DQ18" s="4">
        <v>0</v>
      </c>
      <c r="DR18" s="4">
        <v>0</v>
      </c>
      <c r="DS18" s="4">
        <v>759860</v>
      </c>
      <c r="DT18" s="4">
        <v>1768600</v>
      </c>
      <c r="DU18" s="4">
        <v>1717600</v>
      </c>
      <c r="DV18" s="4">
        <v>2649500</v>
      </c>
      <c r="DW18" s="4">
        <v>2666200</v>
      </c>
      <c r="DX18" s="4">
        <v>1678100</v>
      </c>
      <c r="DY18" s="4">
        <v>2383900</v>
      </c>
      <c r="DZ18" s="4">
        <v>1289000</v>
      </c>
      <c r="EA18" s="4">
        <v>90690000</v>
      </c>
      <c r="EB18" s="4">
        <v>61348000</v>
      </c>
      <c r="EC18" s="4">
        <v>12285000</v>
      </c>
      <c r="ED18" s="4">
        <v>0</v>
      </c>
      <c r="EE18" s="4">
        <v>9788400</v>
      </c>
      <c r="EF18" s="4">
        <v>4291600</v>
      </c>
      <c r="EG18" s="4">
        <v>0</v>
      </c>
      <c r="EH18" s="4">
        <v>8083600</v>
      </c>
      <c r="EI18" s="4">
        <v>0</v>
      </c>
      <c r="EJ18" s="4">
        <v>3975700</v>
      </c>
      <c r="EK18" s="4">
        <v>0</v>
      </c>
      <c r="EL18" s="4">
        <v>3003100</v>
      </c>
      <c r="EM18" s="4">
        <v>190850000</v>
      </c>
      <c r="EN18" s="4">
        <v>2470000</v>
      </c>
      <c r="EO18" s="4">
        <v>1036000</v>
      </c>
      <c r="EP18" s="4">
        <v>13620000</v>
      </c>
      <c r="EQ18" s="4">
        <v>10429000</v>
      </c>
      <c r="ER18" s="4">
        <v>9399000</v>
      </c>
      <c r="ES18" s="4">
        <v>0</v>
      </c>
      <c r="ET18" s="4">
        <v>0</v>
      </c>
      <c r="EU18" s="4">
        <v>2469600</v>
      </c>
      <c r="EV18" s="4">
        <v>0</v>
      </c>
      <c r="EW18" s="4">
        <v>958830</v>
      </c>
      <c r="EX18" s="4">
        <v>2822400</v>
      </c>
      <c r="EY18" s="4">
        <v>3576500</v>
      </c>
      <c r="EZ18" s="4">
        <v>999240</v>
      </c>
      <c r="FA18" s="4">
        <v>3784800</v>
      </c>
      <c r="FB18" s="4">
        <v>0</v>
      </c>
      <c r="FC18" s="4">
        <v>2047100</v>
      </c>
      <c r="FD18" s="4">
        <v>936920</v>
      </c>
      <c r="FE18" s="4">
        <v>581620</v>
      </c>
      <c r="FF18" s="4">
        <v>733590</v>
      </c>
      <c r="FG18" s="4">
        <v>1544600</v>
      </c>
      <c r="FH18" s="4">
        <v>1037300</v>
      </c>
      <c r="FI18" s="4">
        <v>3697100</v>
      </c>
      <c r="FJ18" s="4">
        <v>2811100</v>
      </c>
      <c r="FK18" s="4">
        <v>0</v>
      </c>
      <c r="FL18" s="4">
        <v>8646600</v>
      </c>
      <c r="FM18" s="4">
        <v>43415000</v>
      </c>
      <c r="FN18" s="4">
        <v>12064000</v>
      </c>
      <c r="FO18" s="4">
        <v>5844100</v>
      </c>
      <c r="FP18" s="4">
        <v>5972200</v>
      </c>
      <c r="FQ18" s="4">
        <v>0</v>
      </c>
      <c r="FR18" s="4">
        <v>936610</v>
      </c>
      <c r="FS18" s="4">
        <v>12179000</v>
      </c>
      <c r="FT18" s="4">
        <v>4436800</v>
      </c>
      <c r="FU18" s="4">
        <v>1903300</v>
      </c>
      <c r="FV18" s="4">
        <v>7362600</v>
      </c>
      <c r="FW18" s="4">
        <v>0</v>
      </c>
      <c r="FX18" s="4">
        <v>1298300</v>
      </c>
      <c r="FY18" s="4">
        <v>6580500</v>
      </c>
      <c r="FZ18" s="4">
        <v>0</v>
      </c>
      <c r="GA18" s="4">
        <v>11137000</v>
      </c>
      <c r="GB18" s="4">
        <v>822480</v>
      </c>
      <c r="GC18" s="4">
        <v>8470800</v>
      </c>
      <c r="GD18" s="4">
        <v>1526100</v>
      </c>
      <c r="GE18" s="4">
        <v>4312400</v>
      </c>
      <c r="GF18" s="4">
        <v>1753300</v>
      </c>
      <c r="GG18" s="4">
        <v>10178000</v>
      </c>
      <c r="GH18" s="4">
        <f>AVERAGE(GH17,GH19:GH20)</f>
        <v>6420900</v>
      </c>
      <c r="GI18" s="4">
        <v>11920000</v>
      </c>
      <c r="GJ18" s="4">
        <v>44974000</v>
      </c>
      <c r="GK18" s="4">
        <v>0</v>
      </c>
      <c r="GL18" s="4">
        <v>3034000</v>
      </c>
      <c r="GM18" s="4">
        <v>124240000</v>
      </c>
      <c r="GN18" s="4">
        <v>3203300</v>
      </c>
      <c r="GO18" s="4">
        <v>2005200</v>
      </c>
      <c r="GP18" s="4">
        <v>845300</v>
      </c>
      <c r="GQ18" s="4">
        <v>0</v>
      </c>
      <c r="GR18" s="4">
        <v>5279700</v>
      </c>
      <c r="GS18" s="4">
        <v>1153800</v>
      </c>
      <c r="GT18" s="4">
        <v>0</v>
      </c>
      <c r="GU18" s="4">
        <v>0</v>
      </c>
      <c r="GV18" s="4">
        <v>0</v>
      </c>
      <c r="GW18" s="4">
        <v>1807700</v>
      </c>
      <c r="GX18" s="4">
        <v>1533700</v>
      </c>
      <c r="GY18" s="4">
        <v>3595000</v>
      </c>
      <c r="GZ18" s="4">
        <v>8583000</v>
      </c>
      <c r="HA18" s="4">
        <v>5861900</v>
      </c>
      <c r="HB18" s="4">
        <v>4554500</v>
      </c>
      <c r="HC18" s="4">
        <v>1781300</v>
      </c>
      <c r="HD18" s="4">
        <v>8269300</v>
      </c>
      <c r="HE18" s="4">
        <v>4830800</v>
      </c>
      <c r="HF18" s="4">
        <v>849920</v>
      </c>
      <c r="HG18" s="4">
        <v>11923000</v>
      </c>
      <c r="HH18" s="4">
        <v>8526100</v>
      </c>
      <c r="HI18" s="4">
        <v>3271400</v>
      </c>
      <c r="HJ18" s="4">
        <v>4843200</v>
      </c>
      <c r="HK18" s="4">
        <f>AVERAGE(HK17,HK19:HK20)</f>
        <v>860650</v>
      </c>
      <c r="HL18" s="4">
        <v>1201700</v>
      </c>
      <c r="HM18" s="4">
        <v>1002400</v>
      </c>
      <c r="HN18" s="4">
        <v>1090200</v>
      </c>
      <c r="HO18" s="4">
        <v>3553600</v>
      </c>
      <c r="HP18" s="4">
        <v>1397500</v>
      </c>
      <c r="HQ18" s="4">
        <v>693380</v>
      </c>
      <c r="HR18" s="4">
        <v>1008800</v>
      </c>
      <c r="HS18" s="4">
        <v>0</v>
      </c>
      <c r="HT18" s="4">
        <v>0</v>
      </c>
      <c r="HU18" s="4">
        <v>0</v>
      </c>
      <c r="HV18" s="4">
        <v>2931800</v>
      </c>
      <c r="HW18" s="4">
        <v>710770</v>
      </c>
      <c r="HX18" s="4">
        <v>5118800</v>
      </c>
      <c r="HY18" s="4">
        <v>55660000</v>
      </c>
      <c r="HZ18" s="4">
        <v>13896000</v>
      </c>
      <c r="IA18" s="4">
        <v>1827500</v>
      </c>
      <c r="IB18" s="4">
        <v>0</v>
      </c>
      <c r="IC18" s="4">
        <v>0</v>
      </c>
      <c r="ID18" s="4">
        <v>3189100</v>
      </c>
      <c r="IE18" s="4">
        <v>4177300</v>
      </c>
      <c r="IF18" s="4">
        <v>0</v>
      </c>
      <c r="IG18" s="4">
        <v>3337000</v>
      </c>
      <c r="IH18" s="4">
        <v>4072400</v>
      </c>
      <c r="II18" s="4">
        <v>31844000</v>
      </c>
      <c r="IJ18" s="4">
        <v>9914200</v>
      </c>
      <c r="IK18" s="4">
        <v>1285000</v>
      </c>
      <c r="IL18" s="4">
        <v>1000453.33</v>
      </c>
      <c r="IM18" s="4">
        <v>5178200</v>
      </c>
      <c r="IN18" s="4">
        <v>4848100</v>
      </c>
      <c r="IO18" s="4">
        <v>3430200</v>
      </c>
      <c r="IP18" s="4">
        <v>803000</v>
      </c>
      <c r="IQ18" s="4">
        <v>5974300</v>
      </c>
      <c r="IR18" s="4">
        <v>0</v>
      </c>
      <c r="IS18" s="4">
        <v>1727800</v>
      </c>
      <c r="IT18" s="4">
        <v>9774400</v>
      </c>
      <c r="IU18" s="4">
        <v>0</v>
      </c>
      <c r="IV18" s="4">
        <v>0</v>
      </c>
      <c r="IW18" s="4">
        <v>8440800</v>
      </c>
      <c r="IX18" s="4">
        <v>14992000</v>
      </c>
      <c r="IY18" s="4">
        <v>10114000</v>
      </c>
      <c r="IZ18" s="4">
        <v>8029500</v>
      </c>
      <c r="JA18" s="4">
        <v>1754500</v>
      </c>
      <c r="JB18" s="4">
        <v>9805600</v>
      </c>
      <c r="JC18" s="4">
        <f>AVERAGE(JC17,JC19:JC20)</f>
        <v>6864866.666666667</v>
      </c>
      <c r="JD18" s="4">
        <v>4358300</v>
      </c>
      <c r="JE18" s="4">
        <v>0</v>
      </c>
      <c r="JF18" s="4">
        <v>13260000</v>
      </c>
      <c r="JG18" s="4">
        <v>1360700</v>
      </c>
      <c r="JH18" s="4">
        <v>1340600</v>
      </c>
      <c r="JI18" s="4">
        <v>0</v>
      </c>
      <c r="JJ18" s="4">
        <v>31844000</v>
      </c>
      <c r="JK18" s="4">
        <v>18491000</v>
      </c>
      <c r="JL18" s="4">
        <v>4487200</v>
      </c>
      <c r="JM18" s="4">
        <v>1431900</v>
      </c>
      <c r="JN18" s="4">
        <v>2182100</v>
      </c>
      <c r="JO18" s="4">
        <v>2181100</v>
      </c>
      <c r="JP18" s="4">
        <v>0</v>
      </c>
      <c r="JQ18" s="4">
        <v>2268300</v>
      </c>
      <c r="JR18" s="4">
        <v>4655000</v>
      </c>
      <c r="JS18" s="4">
        <v>0</v>
      </c>
      <c r="JT18" s="4">
        <v>3816400</v>
      </c>
      <c r="JU18" s="4">
        <v>6505800</v>
      </c>
      <c r="JV18" s="4">
        <v>0</v>
      </c>
      <c r="JW18" s="4">
        <v>1844500</v>
      </c>
      <c r="JX18" s="4">
        <v>737646.66700000002</v>
      </c>
      <c r="JY18" s="4">
        <v>20491000</v>
      </c>
      <c r="JZ18" s="4">
        <v>0</v>
      </c>
      <c r="KA18" s="4">
        <v>35263000</v>
      </c>
      <c r="KB18" s="4">
        <v>7712400</v>
      </c>
      <c r="KC18" s="4">
        <v>11695000</v>
      </c>
      <c r="KD18" s="4">
        <v>5165900</v>
      </c>
      <c r="KE18" s="4">
        <f>AVERAGE(KE17,KE19:KE20)</f>
        <v>14809666.666666666</v>
      </c>
      <c r="KF18" s="4">
        <v>1708300</v>
      </c>
      <c r="KG18" s="4">
        <v>0</v>
      </c>
      <c r="KH18" s="4">
        <v>6611900</v>
      </c>
      <c r="KI18" s="4">
        <v>1376900</v>
      </c>
      <c r="KJ18" s="4">
        <v>6013600</v>
      </c>
      <c r="KK18" s="4">
        <v>19364000</v>
      </c>
      <c r="KL18" s="4">
        <v>4217500</v>
      </c>
      <c r="KM18" s="4">
        <v>933010</v>
      </c>
      <c r="KN18" s="4">
        <v>4009300</v>
      </c>
      <c r="KO18" s="4">
        <v>0</v>
      </c>
      <c r="KP18" s="4">
        <v>2179400</v>
      </c>
      <c r="KQ18" s="4">
        <v>2613100</v>
      </c>
      <c r="KR18" s="4">
        <v>3724000</v>
      </c>
      <c r="KS18" s="4">
        <v>4254300</v>
      </c>
      <c r="KT18" s="4">
        <v>4092100</v>
      </c>
      <c r="KU18" s="4">
        <v>1752600</v>
      </c>
      <c r="KV18" s="4">
        <v>6810100</v>
      </c>
      <c r="KW18" s="4">
        <v>0</v>
      </c>
      <c r="KX18" s="4">
        <v>4188500</v>
      </c>
      <c r="KY18" s="4">
        <v>20664000</v>
      </c>
      <c r="KZ18" s="4">
        <v>24890000</v>
      </c>
      <c r="LA18" s="4">
        <v>771170</v>
      </c>
      <c r="LB18" s="4">
        <v>22647000</v>
      </c>
      <c r="LC18" s="4">
        <v>9371100</v>
      </c>
      <c r="LD18" s="4">
        <v>38750000</v>
      </c>
      <c r="LE18" s="4">
        <v>6153300</v>
      </c>
      <c r="LF18" s="4">
        <v>3795800</v>
      </c>
      <c r="LG18" s="4">
        <v>7054700</v>
      </c>
      <c r="LH18" s="4">
        <f>AVERAGE(LH17,LH19:LH20)</f>
        <v>252480000</v>
      </c>
      <c r="LI18" s="4">
        <v>43983000</v>
      </c>
      <c r="LJ18" s="4">
        <v>5938400</v>
      </c>
      <c r="LK18" s="4">
        <v>17782000</v>
      </c>
      <c r="LL18" s="4">
        <v>0</v>
      </c>
      <c r="LM18" s="4">
        <v>24157000</v>
      </c>
      <c r="LN18" s="4">
        <v>5135200</v>
      </c>
      <c r="LO18" s="4">
        <v>4350700</v>
      </c>
      <c r="LP18" s="4">
        <v>1096400000</v>
      </c>
      <c r="LQ18" s="4">
        <v>6878400</v>
      </c>
      <c r="LR18" s="22">
        <v>1637000</v>
      </c>
      <c r="LS18" s="4">
        <v>0</v>
      </c>
      <c r="LT18" s="4">
        <v>0</v>
      </c>
      <c r="LU18" s="4">
        <v>6046600</v>
      </c>
      <c r="LV18" s="4">
        <v>455260</v>
      </c>
      <c r="LW18" s="4">
        <v>2813600</v>
      </c>
      <c r="LX18" s="4">
        <v>3454100</v>
      </c>
      <c r="LY18" s="4">
        <v>4517500</v>
      </c>
      <c r="LZ18" s="4">
        <v>0</v>
      </c>
      <c r="MA18" s="4">
        <v>2210800</v>
      </c>
      <c r="MB18" s="4">
        <v>4694400</v>
      </c>
      <c r="MC18" s="4">
        <v>0</v>
      </c>
    </row>
    <row r="19" spans="1:341" ht="16" x14ac:dyDescent="0.2">
      <c r="A19" s="2" t="s">
        <v>3370</v>
      </c>
      <c r="B19" s="4">
        <v>16318000</v>
      </c>
      <c r="C19" s="4">
        <v>2318000</v>
      </c>
      <c r="D19" s="4">
        <v>3974400</v>
      </c>
      <c r="E19" s="4">
        <v>485200</v>
      </c>
      <c r="F19" s="4">
        <v>2440300</v>
      </c>
      <c r="G19" s="4">
        <v>1077500</v>
      </c>
      <c r="H19" s="4">
        <v>5423800</v>
      </c>
      <c r="I19" s="4">
        <v>0</v>
      </c>
      <c r="J19" s="4">
        <v>1457500</v>
      </c>
      <c r="K19" s="4">
        <v>187190000</v>
      </c>
      <c r="L19" s="4">
        <v>14549000</v>
      </c>
      <c r="M19" s="4">
        <v>0</v>
      </c>
      <c r="N19" s="4">
        <v>24776000</v>
      </c>
      <c r="O19" s="4">
        <v>28231000</v>
      </c>
      <c r="P19" s="4">
        <v>503190</v>
      </c>
      <c r="Q19" s="4">
        <v>3066200</v>
      </c>
      <c r="R19" s="4">
        <v>9523000</v>
      </c>
      <c r="S19" s="4">
        <v>1105700</v>
      </c>
      <c r="T19" s="4">
        <v>5470800</v>
      </c>
      <c r="U19" s="4">
        <v>5937400</v>
      </c>
      <c r="V19" s="4">
        <v>0</v>
      </c>
      <c r="W19" s="4">
        <v>1440900</v>
      </c>
      <c r="X19" s="4">
        <v>3011700</v>
      </c>
      <c r="Y19" s="4">
        <v>784220</v>
      </c>
      <c r="Z19" s="4">
        <v>0</v>
      </c>
      <c r="AA19" s="4">
        <v>8835300</v>
      </c>
      <c r="AB19" s="4">
        <v>2639800</v>
      </c>
      <c r="AC19" s="4">
        <v>0</v>
      </c>
      <c r="AD19" s="4">
        <v>13721000</v>
      </c>
      <c r="AE19" s="4">
        <v>1622000</v>
      </c>
      <c r="AF19" s="4">
        <v>73067000</v>
      </c>
      <c r="AG19" s="4">
        <v>3130300</v>
      </c>
      <c r="AH19" s="4">
        <v>1424300</v>
      </c>
      <c r="AI19" s="4">
        <v>3279100</v>
      </c>
      <c r="AJ19" s="4">
        <v>3556000</v>
      </c>
      <c r="AK19" s="4">
        <v>1731500</v>
      </c>
      <c r="AL19" s="4">
        <v>716290</v>
      </c>
      <c r="AM19" s="4">
        <v>451360</v>
      </c>
      <c r="AN19" s="4">
        <v>739330</v>
      </c>
      <c r="AO19" s="4">
        <v>5503300</v>
      </c>
      <c r="AP19" s="4">
        <v>0</v>
      </c>
      <c r="AQ19" s="4">
        <v>1652500</v>
      </c>
      <c r="AR19" s="4">
        <v>3420000</v>
      </c>
      <c r="AS19" s="4">
        <v>5104900</v>
      </c>
      <c r="AT19" s="4">
        <v>3832700</v>
      </c>
      <c r="AU19" s="4">
        <v>2102200</v>
      </c>
      <c r="AV19" s="4">
        <v>4317900</v>
      </c>
      <c r="AW19" s="4">
        <v>0</v>
      </c>
      <c r="AX19" s="4">
        <v>0</v>
      </c>
      <c r="AY19" s="4">
        <v>554760</v>
      </c>
      <c r="AZ19" s="4">
        <v>184280000</v>
      </c>
      <c r="BA19" s="4">
        <v>0</v>
      </c>
      <c r="BB19" s="4">
        <v>754000</v>
      </c>
      <c r="BC19" s="4">
        <v>0</v>
      </c>
      <c r="BD19" s="4">
        <v>0</v>
      </c>
      <c r="BE19" s="4">
        <v>4696100</v>
      </c>
      <c r="BF19" s="4">
        <v>3173000</v>
      </c>
      <c r="BG19" s="4">
        <v>0</v>
      </c>
      <c r="BH19" s="4">
        <v>36758000</v>
      </c>
      <c r="BI19" s="4">
        <v>0</v>
      </c>
      <c r="BJ19" s="4">
        <v>3379400</v>
      </c>
      <c r="BK19" s="4">
        <v>892420</v>
      </c>
      <c r="BL19" s="4">
        <v>614940</v>
      </c>
      <c r="BM19" s="4">
        <v>0</v>
      </c>
      <c r="BN19" s="4">
        <v>9542500</v>
      </c>
      <c r="BO19" s="4">
        <v>3295800</v>
      </c>
      <c r="BP19" s="4">
        <v>1031400</v>
      </c>
      <c r="BQ19" s="4">
        <v>7705300</v>
      </c>
      <c r="BR19" s="4">
        <v>0</v>
      </c>
      <c r="BS19" s="4">
        <v>19022000</v>
      </c>
      <c r="BT19" s="4">
        <v>7755600</v>
      </c>
      <c r="BU19" s="4">
        <v>0</v>
      </c>
      <c r="BV19" s="4">
        <v>1753900</v>
      </c>
      <c r="BW19" s="4">
        <v>16648000</v>
      </c>
      <c r="BX19" s="4">
        <v>2744300</v>
      </c>
      <c r="BY19" s="4">
        <v>0</v>
      </c>
      <c r="BZ19" s="4">
        <v>4512800</v>
      </c>
      <c r="CA19" s="4">
        <v>2562400</v>
      </c>
      <c r="CB19" s="4">
        <v>410930</v>
      </c>
      <c r="CC19" s="4">
        <v>0</v>
      </c>
      <c r="CD19" s="4">
        <v>0</v>
      </c>
      <c r="CE19" s="4">
        <v>656790</v>
      </c>
      <c r="CF19" s="4">
        <v>3563000</v>
      </c>
      <c r="CG19" s="4">
        <v>0</v>
      </c>
      <c r="CH19" s="4">
        <v>3365900</v>
      </c>
      <c r="CI19" s="4">
        <v>1949800</v>
      </c>
      <c r="CJ19" s="4">
        <v>1198900</v>
      </c>
      <c r="CK19" s="4">
        <v>12975000</v>
      </c>
      <c r="CL19" s="4">
        <v>7234700</v>
      </c>
      <c r="CM19" s="4">
        <v>1584300</v>
      </c>
      <c r="CN19" s="4">
        <v>7807700</v>
      </c>
      <c r="CO19" s="4">
        <v>57639000</v>
      </c>
      <c r="CP19" s="4">
        <v>1666800</v>
      </c>
      <c r="CQ19" s="4">
        <v>9132900</v>
      </c>
      <c r="CR19" s="4">
        <v>8632300</v>
      </c>
      <c r="CS19" s="4">
        <v>0</v>
      </c>
      <c r="CT19" s="4">
        <v>7640200</v>
      </c>
      <c r="CU19" s="4">
        <v>788070</v>
      </c>
      <c r="CV19" s="4">
        <v>17375000</v>
      </c>
      <c r="CW19" s="4">
        <v>21421000</v>
      </c>
      <c r="CX19" s="4">
        <v>4606200</v>
      </c>
      <c r="CY19" s="4">
        <v>7352700</v>
      </c>
      <c r="CZ19" s="4">
        <v>1416500</v>
      </c>
      <c r="DA19" s="4">
        <v>0</v>
      </c>
      <c r="DB19" s="4">
        <v>0</v>
      </c>
      <c r="DC19" s="4">
        <v>3081100</v>
      </c>
      <c r="DD19" s="4">
        <v>0</v>
      </c>
      <c r="DE19" s="4">
        <v>899820</v>
      </c>
      <c r="DF19" s="4">
        <v>20642000</v>
      </c>
      <c r="DG19" s="4">
        <v>1436100</v>
      </c>
      <c r="DH19" s="4">
        <v>0</v>
      </c>
      <c r="DI19" s="4">
        <v>0</v>
      </c>
      <c r="DJ19" s="4">
        <v>0</v>
      </c>
      <c r="DK19" s="4">
        <v>0</v>
      </c>
      <c r="DL19" s="4">
        <v>75519000</v>
      </c>
      <c r="DM19" s="4">
        <v>568760</v>
      </c>
      <c r="DN19" s="4">
        <v>0</v>
      </c>
      <c r="DO19" s="4">
        <v>999910</v>
      </c>
      <c r="DP19" s="4">
        <v>0</v>
      </c>
      <c r="DQ19" s="4">
        <v>0</v>
      </c>
      <c r="DR19" s="4">
        <v>0</v>
      </c>
      <c r="DS19" s="4">
        <v>745640</v>
      </c>
      <c r="DT19" s="4">
        <v>1615100</v>
      </c>
      <c r="DU19" s="4">
        <v>2170500</v>
      </c>
      <c r="DV19" s="4">
        <v>3126700</v>
      </c>
      <c r="DW19" s="4">
        <v>1837900</v>
      </c>
      <c r="DX19" s="4">
        <v>1623200</v>
      </c>
      <c r="DY19" s="4">
        <v>2117400</v>
      </c>
      <c r="DZ19" s="4">
        <v>1696800</v>
      </c>
      <c r="EA19" s="4">
        <v>108320000</v>
      </c>
      <c r="EB19" s="4">
        <v>66252000</v>
      </c>
      <c r="EC19" s="4">
        <v>14271000</v>
      </c>
      <c r="ED19" s="4">
        <v>0</v>
      </c>
      <c r="EE19" s="4">
        <v>9304900</v>
      </c>
      <c r="EF19" s="4">
        <v>675810</v>
      </c>
      <c r="EG19" s="4">
        <v>0</v>
      </c>
      <c r="EH19" s="4">
        <v>7049700</v>
      </c>
      <c r="EI19" s="4">
        <v>0</v>
      </c>
      <c r="EJ19" s="4">
        <v>3547800</v>
      </c>
      <c r="EK19" s="4">
        <v>0</v>
      </c>
      <c r="EL19" s="4">
        <v>2848500</v>
      </c>
      <c r="EM19" s="4">
        <v>195650000</v>
      </c>
      <c r="EN19" s="4">
        <v>2970100</v>
      </c>
      <c r="EO19" s="4">
        <v>1100100</v>
      </c>
      <c r="EP19" s="4">
        <v>15121000</v>
      </c>
      <c r="EQ19" s="4">
        <v>10636000</v>
      </c>
      <c r="ER19" s="4">
        <v>10131000</v>
      </c>
      <c r="ES19" s="4">
        <v>0</v>
      </c>
      <c r="ET19" s="4">
        <v>0</v>
      </c>
      <c r="EU19" s="4">
        <v>1999800</v>
      </c>
      <c r="EV19" s="4">
        <v>0</v>
      </c>
      <c r="EW19" s="4">
        <v>981280</v>
      </c>
      <c r="EX19" s="4">
        <v>3075600</v>
      </c>
      <c r="EY19" s="4">
        <v>2653000</v>
      </c>
      <c r="EZ19" s="4">
        <v>2446000</v>
      </c>
      <c r="FA19" s="4">
        <v>3889800</v>
      </c>
      <c r="FB19" s="4">
        <v>0</v>
      </c>
      <c r="FC19" s="4">
        <v>1970400</v>
      </c>
      <c r="FD19" s="4">
        <v>984340</v>
      </c>
      <c r="FE19" s="4">
        <v>736850</v>
      </c>
      <c r="FF19" s="4">
        <v>580606.66700000002</v>
      </c>
      <c r="FG19" s="4">
        <v>1891400</v>
      </c>
      <c r="FH19" s="4">
        <v>1145100</v>
      </c>
      <c r="FI19" s="4">
        <v>4151200</v>
      </c>
      <c r="FJ19" s="4">
        <v>3503000</v>
      </c>
      <c r="FK19" s="4">
        <v>0</v>
      </c>
      <c r="FL19" s="4">
        <v>5103600</v>
      </c>
      <c r="FM19" s="4">
        <v>46012000</v>
      </c>
      <c r="FN19" s="4">
        <v>14120000</v>
      </c>
      <c r="FO19" s="4">
        <v>5400600</v>
      </c>
      <c r="FP19" s="4">
        <v>8226800</v>
      </c>
      <c r="FQ19" s="4">
        <v>0</v>
      </c>
      <c r="FR19" s="4">
        <v>1126600</v>
      </c>
      <c r="FS19" s="4">
        <v>12898000</v>
      </c>
      <c r="FT19" s="4">
        <v>5236100</v>
      </c>
      <c r="FU19" s="4">
        <v>1967000</v>
      </c>
      <c r="FV19" s="4">
        <v>5087100</v>
      </c>
      <c r="FW19" s="4">
        <v>0</v>
      </c>
      <c r="FX19" s="4">
        <v>1540100</v>
      </c>
      <c r="FY19" s="4">
        <v>7471300</v>
      </c>
      <c r="FZ19" s="4">
        <v>0</v>
      </c>
      <c r="GA19" s="4">
        <v>9974000</v>
      </c>
      <c r="GB19" s="4">
        <v>930300</v>
      </c>
      <c r="GC19" s="4">
        <v>9626900</v>
      </c>
      <c r="GD19" s="4">
        <v>1849100</v>
      </c>
      <c r="GE19" s="4">
        <v>3552300</v>
      </c>
      <c r="GF19" s="4">
        <v>1939900</v>
      </c>
      <c r="GG19" s="4">
        <v>10343000</v>
      </c>
      <c r="GH19" s="4">
        <v>6355300</v>
      </c>
      <c r="GI19" s="4">
        <f>AVERAGE(GI17:GI18,GI20)</f>
        <v>12004000</v>
      </c>
      <c r="GJ19" s="4">
        <v>54547000</v>
      </c>
      <c r="GK19" s="4">
        <v>0</v>
      </c>
      <c r="GL19" s="4">
        <v>3833300</v>
      </c>
      <c r="GM19" s="4">
        <v>113790000</v>
      </c>
      <c r="GN19" s="4">
        <v>2144200</v>
      </c>
      <c r="GO19" s="4">
        <v>2685800</v>
      </c>
      <c r="GP19" s="4">
        <v>1378500</v>
      </c>
      <c r="GQ19" s="4">
        <v>0</v>
      </c>
      <c r="GR19" s="4">
        <v>5903800</v>
      </c>
      <c r="GS19" s="4">
        <v>1848200</v>
      </c>
      <c r="GT19" s="4">
        <v>0</v>
      </c>
      <c r="GU19" s="4">
        <v>0</v>
      </c>
      <c r="GV19" s="4">
        <v>0</v>
      </c>
      <c r="GW19" s="4">
        <v>1575200</v>
      </c>
      <c r="GX19" s="4">
        <v>1154400</v>
      </c>
      <c r="GY19" s="4">
        <v>4011900</v>
      </c>
      <c r="GZ19" s="4">
        <v>7656700</v>
      </c>
      <c r="HA19" s="4">
        <v>5563600</v>
      </c>
      <c r="HB19" s="4">
        <v>4883700</v>
      </c>
      <c r="HC19" s="4">
        <v>1623800</v>
      </c>
      <c r="HD19" s="4">
        <v>10412000</v>
      </c>
      <c r="HE19" s="4">
        <v>4187600</v>
      </c>
      <c r="HF19" s="4">
        <v>719780</v>
      </c>
      <c r="HG19" s="4">
        <v>12366000</v>
      </c>
      <c r="HH19" s="4">
        <v>8270100</v>
      </c>
      <c r="HI19" s="4">
        <v>3514900</v>
      </c>
      <c r="HJ19" s="4">
        <v>4619600</v>
      </c>
      <c r="HK19" s="4">
        <v>865470</v>
      </c>
      <c r="HL19" s="4">
        <v>1142700</v>
      </c>
      <c r="HM19" s="4">
        <v>1195300</v>
      </c>
      <c r="HN19" s="4">
        <v>859950</v>
      </c>
      <c r="HO19" s="4">
        <v>3460700</v>
      </c>
      <c r="HP19" s="4">
        <v>1229900</v>
      </c>
      <c r="HQ19" s="4">
        <v>266050</v>
      </c>
      <c r="HR19" s="4">
        <v>1372000</v>
      </c>
      <c r="HS19" s="4">
        <v>0</v>
      </c>
      <c r="HT19" s="4">
        <v>0</v>
      </c>
      <c r="HU19" s="4">
        <v>0</v>
      </c>
      <c r="HV19" s="4">
        <v>4061700</v>
      </c>
      <c r="HW19" s="4">
        <v>752210</v>
      </c>
      <c r="HX19" s="4">
        <v>3241000</v>
      </c>
      <c r="HY19" s="4">
        <v>53693000</v>
      </c>
      <c r="HZ19" s="4">
        <v>12819000</v>
      </c>
      <c r="IA19" s="4">
        <v>2117300</v>
      </c>
      <c r="IB19" s="4">
        <v>0</v>
      </c>
      <c r="IC19" s="4">
        <v>0</v>
      </c>
      <c r="ID19" s="4">
        <v>3573700</v>
      </c>
      <c r="IE19" s="4">
        <v>3491700</v>
      </c>
      <c r="IF19" s="4">
        <v>0</v>
      </c>
      <c r="IG19" s="4">
        <v>3880200</v>
      </c>
      <c r="IH19" s="4">
        <v>2719700</v>
      </c>
      <c r="II19" s="4">
        <v>37506000</v>
      </c>
      <c r="IJ19" s="4">
        <v>11579000</v>
      </c>
      <c r="IK19" s="4">
        <v>1370100</v>
      </c>
      <c r="IL19" s="4">
        <v>1018800</v>
      </c>
      <c r="IM19" s="4">
        <v>6838600</v>
      </c>
      <c r="IN19" s="4">
        <v>3899100</v>
      </c>
      <c r="IO19" s="4">
        <v>3981700</v>
      </c>
      <c r="IP19" s="4">
        <v>857436.66700000002</v>
      </c>
      <c r="IQ19" s="4">
        <v>5623900</v>
      </c>
      <c r="IR19" s="4">
        <v>0</v>
      </c>
      <c r="IS19" s="4">
        <v>1494500</v>
      </c>
      <c r="IT19" s="4">
        <v>15024000</v>
      </c>
      <c r="IU19" s="4">
        <v>0</v>
      </c>
      <c r="IV19" s="4">
        <v>0</v>
      </c>
      <c r="IW19" s="4">
        <v>9783300</v>
      </c>
      <c r="IX19" s="4">
        <v>15561000</v>
      </c>
      <c r="IY19" s="4">
        <v>10463000</v>
      </c>
      <c r="IZ19" s="4">
        <v>8417400</v>
      </c>
      <c r="JA19" s="4">
        <v>1050700</v>
      </c>
      <c r="JB19" s="4">
        <v>11007000</v>
      </c>
      <c r="JC19" s="4">
        <v>6813200</v>
      </c>
      <c r="JD19" s="4">
        <v>3664900</v>
      </c>
      <c r="JE19" s="4">
        <v>0</v>
      </c>
      <c r="JF19" s="4">
        <v>11816000</v>
      </c>
      <c r="JG19" s="4">
        <v>1124000</v>
      </c>
      <c r="JH19" s="4">
        <v>966620</v>
      </c>
      <c r="JI19" s="4">
        <v>0</v>
      </c>
      <c r="JJ19" s="4">
        <v>34757000</v>
      </c>
      <c r="JK19" s="4">
        <v>22924000</v>
      </c>
      <c r="JL19" s="4">
        <v>5064700</v>
      </c>
      <c r="JM19" s="4">
        <v>763900</v>
      </c>
      <c r="JN19" s="4">
        <v>2578600</v>
      </c>
      <c r="JO19" s="4">
        <v>2231000</v>
      </c>
      <c r="JP19" s="4">
        <v>0</v>
      </c>
      <c r="JQ19" s="4">
        <v>8928400</v>
      </c>
      <c r="JR19" s="4">
        <v>4394300</v>
      </c>
      <c r="JS19" s="4">
        <v>0</v>
      </c>
      <c r="JT19" s="4">
        <v>4030500</v>
      </c>
      <c r="JU19" s="4">
        <v>8417500</v>
      </c>
      <c r="JV19" s="4">
        <v>0</v>
      </c>
      <c r="JW19" s="4">
        <v>1410400</v>
      </c>
      <c r="JX19" s="4">
        <v>967860</v>
      </c>
      <c r="JY19" s="4">
        <v>22229000</v>
      </c>
      <c r="JZ19" s="4">
        <v>0</v>
      </c>
      <c r="KA19" s="4">
        <v>37046000</v>
      </c>
      <c r="KB19" s="4">
        <v>13995000</v>
      </c>
      <c r="KC19" s="4">
        <v>9728400</v>
      </c>
      <c r="KD19" s="4">
        <v>4643300</v>
      </c>
      <c r="KE19" s="4">
        <v>17739000</v>
      </c>
      <c r="KF19" s="4">
        <v>3646900</v>
      </c>
      <c r="KG19" s="4">
        <v>0</v>
      </c>
      <c r="KH19" s="4">
        <v>5697600</v>
      </c>
      <c r="KI19" s="4">
        <v>1209800</v>
      </c>
      <c r="KJ19" s="4">
        <v>2709500</v>
      </c>
      <c r="KK19" s="4">
        <v>20741000</v>
      </c>
      <c r="KL19" s="4">
        <v>2602300</v>
      </c>
      <c r="KM19" s="4">
        <v>751490</v>
      </c>
      <c r="KN19" s="4">
        <v>3617400</v>
      </c>
      <c r="KO19" s="4">
        <v>0</v>
      </c>
      <c r="KP19" s="4">
        <v>1964800</v>
      </c>
      <c r="KQ19" s="4">
        <v>2627300</v>
      </c>
      <c r="KR19" s="4">
        <v>4405100</v>
      </c>
      <c r="KS19" s="4">
        <v>4548600</v>
      </c>
      <c r="KT19" s="4">
        <v>2601500</v>
      </c>
      <c r="KU19" s="4">
        <v>1706400</v>
      </c>
      <c r="KV19" s="4">
        <v>7512400</v>
      </c>
      <c r="KW19" s="4">
        <v>0</v>
      </c>
      <c r="KX19" s="4">
        <v>3714700</v>
      </c>
      <c r="KY19" s="4">
        <v>19697000</v>
      </c>
      <c r="KZ19" s="4">
        <v>23010000</v>
      </c>
      <c r="LA19" s="4">
        <v>754620</v>
      </c>
      <c r="LB19" s="4">
        <v>30008000</v>
      </c>
      <c r="LC19" s="4">
        <v>6555900</v>
      </c>
      <c r="LD19" s="4">
        <v>51417000</v>
      </c>
      <c r="LE19" s="4">
        <v>9469400</v>
      </c>
      <c r="LF19" s="4">
        <v>3857300</v>
      </c>
      <c r="LG19" s="4">
        <v>6622800</v>
      </c>
      <c r="LH19" s="4">
        <v>260180000</v>
      </c>
      <c r="LI19" s="4">
        <v>37120000</v>
      </c>
      <c r="LJ19" s="4">
        <v>5749700</v>
      </c>
      <c r="LK19" s="4">
        <v>16370000</v>
      </c>
      <c r="LL19" s="4">
        <v>0</v>
      </c>
      <c r="LM19" s="4">
        <v>27457000</v>
      </c>
      <c r="LN19" s="4">
        <v>5058400</v>
      </c>
      <c r="LO19" s="4">
        <v>5087500</v>
      </c>
      <c r="LP19" s="4">
        <v>1014300000</v>
      </c>
      <c r="LQ19" s="4">
        <v>8644500</v>
      </c>
      <c r="LR19" s="22">
        <v>1454600</v>
      </c>
      <c r="LS19" s="4">
        <v>0</v>
      </c>
      <c r="LT19" s="4">
        <v>0</v>
      </c>
      <c r="LU19" s="4">
        <v>6317100</v>
      </c>
      <c r="LV19" s="4">
        <v>787790</v>
      </c>
      <c r="LW19" s="4">
        <v>2679700</v>
      </c>
      <c r="LX19" s="4">
        <v>3560500</v>
      </c>
      <c r="LY19" s="4">
        <v>5154300</v>
      </c>
      <c r="LZ19" s="4">
        <v>0</v>
      </c>
      <c r="MA19" s="4">
        <v>1880300</v>
      </c>
      <c r="MB19" s="4">
        <v>2956800</v>
      </c>
      <c r="MC19" s="4">
        <v>0</v>
      </c>
    </row>
    <row r="20" spans="1:341" ht="16" x14ac:dyDescent="0.2">
      <c r="A20" s="2" t="s">
        <v>3370</v>
      </c>
      <c r="B20" s="4">
        <v>13178000</v>
      </c>
      <c r="C20" s="4">
        <v>2652500</v>
      </c>
      <c r="D20" s="4">
        <v>4216800</v>
      </c>
      <c r="E20" s="4">
        <v>1056116.67</v>
      </c>
      <c r="F20" s="4">
        <v>2204700</v>
      </c>
      <c r="G20" s="4">
        <v>997170</v>
      </c>
      <c r="H20" s="4">
        <v>4190700</v>
      </c>
      <c r="I20" s="4">
        <v>0</v>
      </c>
      <c r="J20" s="4">
        <v>1421300</v>
      </c>
      <c r="K20" s="4">
        <v>189350000</v>
      </c>
      <c r="L20" s="4">
        <v>12967000</v>
      </c>
      <c r="M20" s="4">
        <v>0</v>
      </c>
      <c r="N20" s="4">
        <v>24802000</v>
      </c>
      <c r="O20" s="4">
        <v>25121000</v>
      </c>
      <c r="P20" s="4">
        <v>552560</v>
      </c>
      <c r="Q20" s="4">
        <v>2301100</v>
      </c>
      <c r="R20" s="4">
        <v>11520000</v>
      </c>
      <c r="S20" s="4">
        <v>421210</v>
      </c>
      <c r="T20" s="4">
        <v>6015100</v>
      </c>
      <c r="U20" s="4">
        <v>6678600</v>
      </c>
      <c r="V20" s="4">
        <v>0</v>
      </c>
      <c r="W20" s="4">
        <v>1669800</v>
      </c>
      <c r="X20" s="4">
        <v>2634700</v>
      </c>
      <c r="Y20" s="4">
        <v>1258400</v>
      </c>
      <c r="Z20" s="4">
        <v>0</v>
      </c>
      <c r="AA20" s="4">
        <v>19703000</v>
      </c>
      <c r="AB20" s="4">
        <v>1677500</v>
      </c>
      <c r="AC20" s="4">
        <v>0</v>
      </c>
      <c r="AD20" s="4">
        <v>14870000</v>
      </c>
      <c r="AE20" s="4">
        <v>1924800</v>
      </c>
      <c r="AF20" s="4">
        <v>65663000</v>
      </c>
      <c r="AG20" s="4">
        <v>3048700</v>
      </c>
      <c r="AH20" s="4">
        <v>1410200</v>
      </c>
      <c r="AI20" s="4">
        <v>3639700</v>
      </c>
      <c r="AJ20" s="4">
        <v>3911600</v>
      </c>
      <c r="AK20" s="4">
        <v>1943300</v>
      </c>
      <c r="AL20" s="4">
        <v>820580</v>
      </c>
      <c r="AM20" s="4">
        <v>455620</v>
      </c>
      <c r="AN20" s="4">
        <v>725940</v>
      </c>
      <c r="AO20" s="4">
        <v>4809800</v>
      </c>
      <c r="AP20" s="4">
        <v>0</v>
      </c>
      <c r="AQ20" s="4">
        <v>1649500</v>
      </c>
      <c r="AR20" s="4">
        <v>3354300</v>
      </c>
      <c r="AS20" s="4">
        <v>3662100</v>
      </c>
      <c r="AT20" s="4">
        <v>4152100</v>
      </c>
      <c r="AU20" s="4">
        <v>2260600</v>
      </c>
      <c r="AV20" s="4">
        <v>4001100</v>
      </c>
      <c r="AW20" s="4">
        <v>0</v>
      </c>
      <c r="AX20" s="4">
        <v>0</v>
      </c>
      <c r="AY20" s="4">
        <v>621380</v>
      </c>
      <c r="AZ20" s="4">
        <v>184240000</v>
      </c>
      <c r="BA20" s="4">
        <v>0</v>
      </c>
      <c r="BB20" s="4">
        <v>734960</v>
      </c>
      <c r="BC20" s="4">
        <v>0</v>
      </c>
      <c r="BD20" s="4">
        <v>0</v>
      </c>
      <c r="BE20" s="4">
        <v>4840800</v>
      </c>
      <c r="BF20" s="4">
        <v>1797600</v>
      </c>
      <c r="BG20" s="4">
        <v>0</v>
      </c>
      <c r="BH20" s="4">
        <v>33602000</v>
      </c>
      <c r="BI20" s="4">
        <v>0</v>
      </c>
      <c r="BJ20" s="4">
        <v>3925100</v>
      </c>
      <c r="BK20" s="4">
        <v>913530</v>
      </c>
      <c r="BL20" s="4">
        <v>610820</v>
      </c>
      <c r="BM20" s="4">
        <v>0</v>
      </c>
      <c r="BN20" s="4">
        <v>8675800</v>
      </c>
      <c r="BO20" s="4">
        <v>3618100</v>
      </c>
      <c r="BP20" s="4">
        <v>1134000</v>
      </c>
      <c r="BQ20" s="4">
        <v>7369800</v>
      </c>
      <c r="BR20" s="4">
        <v>0</v>
      </c>
      <c r="BS20" s="4">
        <v>18639000</v>
      </c>
      <c r="BT20" s="4">
        <v>5783900</v>
      </c>
      <c r="BU20" s="4">
        <v>0</v>
      </c>
      <c r="BV20" s="4">
        <v>1381800</v>
      </c>
      <c r="BW20" s="4">
        <v>18084000</v>
      </c>
      <c r="BX20" s="4">
        <v>2834500</v>
      </c>
      <c r="BY20" s="4">
        <v>0</v>
      </c>
      <c r="BZ20" s="4">
        <v>4186300</v>
      </c>
      <c r="CA20" s="4">
        <v>2478400</v>
      </c>
      <c r="CB20" s="4">
        <f>AVERAGE(CB17:CB19)</f>
        <v>406406.66666666669</v>
      </c>
      <c r="CC20" s="4">
        <v>0</v>
      </c>
      <c r="CD20" s="4">
        <v>0</v>
      </c>
      <c r="CE20" s="4">
        <v>624040</v>
      </c>
      <c r="CF20" s="4">
        <v>3816400</v>
      </c>
      <c r="CG20" s="4">
        <v>0</v>
      </c>
      <c r="CH20" s="4">
        <v>5079700</v>
      </c>
      <c r="CI20" s="4">
        <v>2247100</v>
      </c>
      <c r="CJ20" s="4">
        <v>881280</v>
      </c>
      <c r="CK20" s="4">
        <v>15846000</v>
      </c>
      <c r="CL20" s="4">
        <v>6562600</v>
      </c>
      <c r="CM20" s="4">
        <v>1471000</v>
      </c>
      <c r="CN20" s="4">
        <v>7777600</v>
      </c>
      <c r="CO20" s="4">
        <v>59639000</v>
      </c>
      <c r="CP20" s="4">
        <v>1892800</v>
      </c>
      <c r="CQ20" s="4">
        <v>9904500</v>
      </c>
      <c r="CR20" s="4">
        <v>9416300</v>
      </c>
      <c r="CS20" s="4">
        <v>0</v>
      </c>
      <c r="CT20" s="4">
        <v>11310000</v>
      </c>
      <c r="CU20" s="4">
        <v>627650</v>
      </c>
      <c r="CV20" s="4">
        <v>16683000</v>
      </c>
      <c r="CW20" s="4">
        <v>25135000</v>
      </c>
      <c r="CX20" s="4">
        <v>4090500</v>
      </c>
      <c r="CY20" s="4">
        <v>6202300</v>
      </c>
      <c r="CZ20" s="4">
        <v>1795300</v>
      </c>
      <c r="DA20" s="4">
        <v>0</v>
      </c>
      <c r="DB20" s="4">
        <v>0</v>
      </c>
      <c r="DC20" s="4">
        <v>4392700</v>
      </c>
      <c r="DD20" s="4">
        <v>0</v>
      </c>
      <c r="DE20" s="4">
        <v>559800</v>
      </c>
      <c r="DF20" s="4">
        <v>18015000</v>
      </c>
      <c r="DG20" s="4">
        <v>944060</v>
      </c>
      <c r="DH20" s="4">
        <v>0</v>
      </c>
      <c r="DI20" s="4">
        <v>0</v>
      </c>
      <c r="DJ20" s="4">
        <v>0</v>
      </c>
      <c r="DK20" s="4">
        <v>0</v>
      </c>
      <c r="DL20" s="4">
        <v>57515000</v>
      </c>
      <c r="DM20" s="4">
        <v>620230</v>
      </c>
      <c r="DN20" s="4">
        <v>0</v>
      </c>
      <c r="DO20" s="4">
        <v>1005300</v>
      </c>
      <c r="DP20" s="4">
        <v>0</v>
      </c>
      <c r="DQ20" s="4">
        <v>0</v>
      </c>
      <c r="DR20" s="4">
        <v>0</v>
      </c>
      <c r="DS20" s="4">
        <v>773420</v>
      </c>
      <c r="DT20" s="4">
        <v>1410200</v>
      </c>
      <c r="DU20" s="4">
        <v>1862400</v>
      </c>
      <c r="DV20" s="4">
        <v>2848400</v>
      </c>
      <c r="DW20" s="4">
        <v>1928700</v>
      </c>
      <c r="DX20" s="4">
        <v>2055900</v>
      </c>
      <c r="DY20" s="4">
        <v>1909200</v>
      </c>
      <c r="DZ20" s="4">
        <v>1839900</v>
      </c>
      <c r="EA20" s="4">
        <v>102500000</v>
      </c>
      <c r="EB20" s="4">
        <v>62972000</v>
      </c>
      <c r="EC20" s="4">
        <v>15979000</v>
      </c>
      <c r="ED20" s="4">
        <v>0</v>
      </c>
      <c r="EE20" s="4">
        <v>9628900</v>
      </c>
      <c r="EF20" s="4">
        <v>1749600</v>
      </c>
      <c r="EG20" s="4">
        <v>0</v>
      </c>
      <c r="EH20" s="4">
        <v>7187900</v>
      </c>
      <c r="EI20" s="4">
        <v>0</v>
      </c>
      <c r="EJ20" s="4">
        <v>3015100</v>
      </c>
      <c r="EK20" s="4">
        <v>0</v>
      </c>
      <c r="EL20" s="4">
        <v>3064100</v>
      </c>
      <c r="EM20" s="4">
        <v>211710000</v>
      </c>
      <c r="EN20" s="4">
        <v>1618700</v>
      </c>
      <c r="EO20" s="4">
        <v>990690</v>
      </c>
      <c r="EP20" s="4">
        <v>15981000</v>
      </c>
      <c r="EQ20" s="4">
        <v>12315000</v>
      </c>
      <c r="ER20" s="4">
        <v>9302200</v>
      </c>
      <c r="ES20" s="4">
        <v>0</v>
      </c>
      <c r="ET20" s="4">
        <v>0</v>
      </c>
      <c r="EU20" s="4">
        <v>2231600</v>
      </c>
      <c r="EV20" s="4">
        <v>0</v>
      </c>
      <c r="EW20" s="4">
        <v>1013470</v>
      </c>
      <c r="EX20" s="4">
        <v>2830800</v>
      </c>
      <c r="EY20" s="4">
        <v>3206600</v>
      </c>
      <c r="EZ20" s="4">
        <v>1783146.67</v>
      </c>
      <c r="FA20" s="4">
        <v>5020700</v>
      </c>
      <c r="FB20" s="4">
        <v>0</v>
      </c>
      <c r="FC20" s="4">
        <v>2194200</v>
      </c>
      <c r="FD20" s="4">
        <v>934750</v>
      </c>
      <c r="FE20" s="4">
        <v>665660</v>
      </c>
      <c r="FF20" s="4">
        <v>521920</v>
      </c>
      <c r="FG20" s="4">
        <v>1721200</v>
      </c>
      <c r="FH20" s="4">
        <v>1157300</v>
      </c>
      <c r="FI20" s="4">
        <v>4508600</v>
      </c>
      <c r="FJ20" s="4">
        <v>1465300</v>
      </c>
      <c r="FK20" s="4">
        <v>0</v>
      </c>
      <c r="FL20" s="4">
        <v>5942400</v>
      </c>
      <c r="FM20" s="4">
        <v>41886000</v>
      </c>
      <c r="FN20" s="4">
        <v>18962000</v>
      </c>
      <c r="FO20" s="4">
        <v>5152700</v>
      </c>
      <c r="FP20" s="4">
        <v>6826700</v>
      </c>
      <c r="FQ20" s="4">
        <v>0</v>
      </c>
      <c r="FR20" s="4">
        <v>751040</v>
      </c>
      <c r="FS20" s="4">
        <v>11724000</v>
      </c>
      <c r="FT20" s="4">
        <v>5933900</v>
      </c>
      <c r="FU20" s="4">
        <f>AVERAGE(FU17:FU19)</f>
        <v>1927033.3333333333</v>
      </c>
      <c r="FV20" s="4">
        <v>4640000</v>
      </c>
      <c r="FW20" s="4">
        <v>0</v>
      </c>
      <c r="FX20" s="4">
        <v>1468033.33</v>
      </c>
      <c r="FY20" s="4">
        <v>7110800</v>
      </c>
      <c r="FZ20" s="4">
        <v>0</v>
      </c>
      <c r="GA20" s="4">
        <v>10017000</v>
      </c>
      <c r="GB20" s="4">
        <v>886000</v>
      </c>
      <c r="GC20" s="4">
        <v>12807000</v>
      </c>
      <c r="GD20" s="4">
        <v>2001800</v>
      </c>
      <c r="GE20" s="4">
        <v>3946400</v>
      </c>
      <c r="GF20" s="4">
        <v>2220900</v>
      </c>
      <c r="GG20" s="4">
        <v>12507000</v>
      </c>
      <c r="GH20" s="4">
        <v>6405100</v>
      </c>
      <c r="GI20" s="4">
        <v>12153000</v>
      </c>
      <c r="GJ20" s="4">
        <v>47485000</v>
      </c>
      <c r="GK20" s="4">
        <v>0</v>
      </c>
      <c r="GL20" s="4">
        <v>3033200</v>
      </c>
      <c r="GM20" s="4">
        <v>131240000</v>
      </c>
      <c r="GN20" s="4">
        <v>2132400</v>
      </c>
      <c r="GO20" s="4">
        <v>2249000</v>
      </c>
      <c r="GP20" s="4">
        <v>1048600</v>
      </c>
      <c r="GQ20" s="4">
        <v>0</v>
      </c>
      <c r="GR20" s="4">
        <v>5349500</v>
      </c>
      <c r="GS20" s="4">
        <v>1255500</v>
      </c>
      <c r="GT20" s="4">
        <v>0</v>
      </c>
      <c r="GU20" s="4">
        <v>0</v>
      </c>
      <c r="GV20" s="4">
        <v>0</v>
      </c>
      <c r="GW20" s="4">
        <v>1539700</v>
      </c>
      <c r="GX20" s="4">
        <v>846430</v>
      </c>
      <c r="GY20" s="4">
        <v>4416100</v>
      </c>
      <c r="GZ20" s="4">
        <v>7936400</v>
      </c>
      <c r="HA20" s="4">
        <v>7868000</v>
      </c>
      <c r="HB20" s="4">
        <v>5058700</v>
      </c>
      <c r="HC20" s="4">
        <v>1392900</v>
      </c>
      <c r="HD20" s="4">
        <v>10987000</v>
      </c>
      <c r="HE20" s="4">
        <v>4017700</v>
      </c>
      <c r="HF20" s="4">
        <v>684150</v>
      </c>
      <c r="HG20" s="4">
        <v>11724000</v>
      </c>
      <c r="HH20" s="4">
        <v>7570800</v>
      </c>
      <c r="HI20" s="4">
        <v>3093900</v>
      </c>
      <c r="HJ20" s="4">
        <v>4285700</v>
      </c>
      <c r="HK20" s="4">
        <v>872160</v>
      </c>
      <c r="HL20" s="4">
        <v>1159300</v>
      </c>
      <c r="HM20" s="4">
        <v>628600</v>
      </c>
      <c r="HN20" s="4">
        <v>973830</v>
      </c>
      <c r="HO20" s="4">
        <v>4058300</v>
      </c>
      <c r="HP20" s="4">
        <v>1197600</v>
      </c>
      <c r="HQ20" s="4">
        <v>554040</v>
      </c>
      <c r="HR20" s="4">
        <v>1677400</v>
      </c>
      <c r="HS20" s="4">
        <v>0</v>
      </c>
      <c r="HT20" s="4">
        <v>0</v>
      </c>
      <c r="HU20" s="4">
        <v>0</v>
      </c>
      <c r="HV20" s="4">
        <v>3479900</v>
      </c>
      <c r="HW20" s="4">
        <v>652160</v>
      </c>
      <c r="HX20" s="4">
        <v>4475700</v>
      </c>
      <c r="HY20" s="4">
        <v>57720000</v>
      </c>
      <c r="HZ20" s="4">
        <v>12765000</v>
      </c>
      <c r="IA20" s="4">
        <v>2431000</v>
      </c>
      <c r="IB20" s="4">
        <v>0</v>
      </c>
      <c r="IC20" s="4">
        <v>0</v>
      </c>
      <c r="ID20" s="4">
        <v>3172800</v>
      </c>
      <c r="IE20" s="4">
        <v>4157400</v>
      </c>
      <c r="IF20" s="4">
        <v>0</v>
      </c>
      <c r="IG20" s="4">
        <v>3606900</v>
      </c>
      <c r="IH20" s="4">
        <v>2767600</v>
      </c>
      <c r="II20" s="4">
        <v>34322000</v>
      </c>
      <c r="IJ20" s="4">
        <v>9899300</v>
      </c>
      <c r="IK20" s="4">
        <v>1719700</v>
      </c>
      <c r="IL20" s="4">
        <v>1401900</v>
      </c>
      <c r="IM20" s="4">
        <v>7227100</v>
      </c>
      <c r="IN20" s="4">
        <v>3228900</v>
      </c>
      <c r="IO20" s="4">
        <v>4357000</v>
      </c>
      <c r="IP20" s="4">
        <v>998780</v>
      </c>
      <c r="IQ20" s="4">
        <v>6628700</v>
      </c>
      <c r="IR20" s="4">
        <v>0</v>
      </c>
      <c r="IS20" s="4">
        <v>1150600</v>
      </c>
      <c r="IT20" s="4">
        <v>11240000</v>
      </c>
      <c r="IU20" s="4">
        <v>0</v>
      </c>
      <c r="IV20" s="4">
        <v>0</v>
      </c>
      <c r="IW20" s="4">
        <v>6998200</v>
      </c>
      <c r="IX20" s="4">
        <v>14017000</v>
      </c>
      <c r="IY20" s="4">
        <v>8831700</v>
      </c>
      <c r="IZ20" s="4">
        <v>8784700</v>
      </c>
      <c r="JA20" s="4">
        <v>716480</v>
      </c>
      <c r="JB20" s="4">
        <v>10675000</v>
      </c>
      <c r="JC20" s="4">
        <v>6903200</v>
      </c>
      <c r="JD20" s="4">
        <v>2321200</v>
      </c>
      <c r="JE20" s="4">
        <v>0</v>
      </c>
      <c r="JF20" s="4">
        <v>12333000</v>
      </c>
      <c r="JG20" s="4">
        <v>3470000</v>
      </c>
      <c r="JH20" s="4">
        <v>1384300</v>
      </c>
      <c r="JI20" s="4">
        <v>0</v>
      </c>
      <c r="JJ20" s="4">
        <v>38340000</v>
      </c>
      <c r="JK20" s="4">
        <v>25033000</v>
      </c>
      <c r="JL20" s="4">
        <v>5391400</v>
      </c>
      <c r="JM20" s="4">
        <v>893100</v>
      </c>
      <c r="JN20" s="4">
        <v>2334800</v>
      </c>
      <c r="JO20" s="4">
        <v>2571800</v>
      </c>
      <c r="JP20" s="4">
        <v>0</v>
      </c>
      <c r="JQ20" s="4">
        <v>5365000</v>
      </c>
      <c r="JR20" s="4">
        <v>4020700</v>
      </c>
      <c r="JS20" s="4">
        <v>0</v>
      </c>
      <c r="JT20" s="4">
        <v>4051000</v>
      </c>
      <c r="JU20" s="4">
        <v>7568700</v>
      </c>
      <c r="JV20" s="4">
        <v>0</v>
      </c>
      <c r="JW20" s="4">
        <v>1678900</v>
      </c>
      <c r="JX20" s="4">
        <v>632060</v>
      </c>
      <c r="JY20" s="4">
        <v>24377000</v>
      </c>
      <c r="JZ20" s="4">
        <v>0</v>
      </c>
      <c r="KA20" s="4">
        <v>40467000</v>
      </c>
      <c r="KB20" s="4">
        <v>9939300</v>
      </c>
      <c r="KC20" s="4">
        <v>10773000</v>
      </c>
      <c r="KD20" s="4">
        <v>4762400</v>
      </c>
      <c r="KE20" s="4">
        <v>13083000</v>
      </c>
      <c r="KF20" s="4">
        <v>2816400</v>
      </c>
      <c r="KG20" s="4">
        <v>0</v>
      </c>
      <c r="KH20" s="4">
        <v>6036800</v>
      </c>
      <c r="KI20" s="4">
        <v>1199300</v>
      </c>
      <c r="KJ20" s="4">
        <v>1534000</v>
      </c>
      <c r="KK20" s="4">
        <v>17773000</v>
      </c>
      <c r="KL20" s="4">
        <v>1913000</v>
      </c>
      <c r="KM20" s="4">
        <v>732380</v>
      </c>
      <c r="KN20" s="4">
        <v>3283800</v>
      </c>
      <c r="KO20" s="4">
        <v>0</v>
      </c>
      <c r="KP20" s="4">
        <v>2763600</v>
      </c>
      <c r="KQ20" s="4">
        <v>1715800</v>
      </c>
      <c r="KR20" s="4">
        <v>5784600</v>
      </c>
      <c r="KS20" s="4">
        <v>4182200</v>
      </c>
      <c r="KT20" s="4">
        <v>2820600</v>
      </c>
      <c r="KU20" s="4">
        <v>2071200</v>
      </c>
      <c r="KV20" s="4">
        <v>8108000</v>
      </c>
      <c r="KW20" s="4">
        <v>0</v>
      </c>
      <c r="KX20" s="4">
        <v>2867400</v>
      </c>
      <c r="KY20" s="4">
        <f>AVERAGE(KY17:KY19)</f>
        <v>20124333.333333332</v>
      </c>
      <c r="KZ20" s="4">
        <v>21413000</v>
      </c>
      <c r="LA20" s="4">
        <v>694530</v>
      </c>
      <c r="LB20" s="4">
        <v>22742000</v>
      </c>
      <c r="LC20" s="4">
        <v>6969600</v>
      </c>
      <c r="LD20" s="4">
        <v>48587000</v>
      </c>
      <c r="LE20" s="4">
        <v>7808700</v>
      </c>
      <c r="LF20" s="4">
        <v>3628000</v>
      </c>
      <c r="LG20" s="4">
        <v>6380400</v>
      </c>
      <c r="LH20" s="4">
        <v>241390000</v>
      </c>
      <c r="LI20" s="4">
        <v>40585000</v>
      </c>
      <c r="LJ20" s="4">
        <f>AVERAGE(LJ17:LJ19)</f>
        <v>5802100</v>
      </c>
      <c r="LK20" s="4">
        <v>16576000</v>
      </c>
      <c r="LL20" s="4">
        <v>0</v>
      </c>
      <c r="LM20" s="4">
        <v>27659000</v>
      </c>
      <c r="LN20" s="4">
        <v>3818400</v>
      </c>
      <c r="LO20" s="4">
        <v>4334100</v>
      </c>
      <c r="LP20" s="4">
        <v>1204700000</v>
      </c>
      <c r="LQ20" s="4">
        <v>7465500</v>
      </c>
      <c r="LR20" s="22">
        <v>1180500</v>
      </c>
      <c r="LS20" s="4">
        <v>0</v>
      </c>
      <c r="LT20" s="4">
        <v>0</v>
      </c>
      <c r="LU20" s="4">
        <v>6693000</v>
      </c>
      <c r="LV20" s="4">
        <v>724860</v>
      </c>
      <c r="LW20" s="4">
        <v>2336000</v>
      </c>
      <c r="LX20" s="4">
        <v>2901900</v>
      </c>
      <c r="LY20" s="4">
        <v>3839500</v>
      </c>
      <c r="LZ20" s="4">
        <v>0</v>
      </c>
      <c r="MA20" s="4">
        <v>2412200</v>
      </c>
      <c r="MB20" s="4">
        <v>1621200</v>
      </c>
      <c r="MC20" s="4">
        <v>0</v>
      </c>
    </row>
    <row r="21" spans="1:341" ht="16" x14ac:dyDescent="0.2">
      <c r="A21" s="2" t="s">
        <v>3371</v>
      </c>
      <c r="B21" s="4">
        <v>8181000</v>
      </c>
      <c r="C21" s="4">
        <v>1531900</v>
      </c>
      <c r="D21" s="4">
        <v>3182300</v>
      </c>
      <c r="E21" s="4">
        <v>0</v>
      </c>
      <c r="F21" s="4">
        <v>2026700</v>
      </c>
      <c r="G21" s="4">
        <v>1450100</v>
      </c>
      <c r="H21" s="4">
        <v>1404300</v>
      </c>
      <c r="I21" s="4">
        <v>0</v>
      </c>
      <c r="J21" s="4">
        <v>1277400</v>
      </c>
      <c r="K21" s="4">
        <v>205050000</v>
      </c>
      <c r="L21" s="4">
        <v>9512500</v>
      </c>
      <c r="M21" s="4">
        <v>0</v>
      </c>
      <c r="N21" s="4">
        <v>23839000</v>
      </c>
      <c r="O21" s="4">
        <v>27157000</v>
      </c>
      <c r="P21" s="4">
        <v>0</v>
      </c>
      <c r="Q21" s="4">
        <v>1514000</v>
      </c>
      <c r="R21" s="4">
        <v>9291900</v>
      </c>
      <c r="S21" s="4">
        <v>1051316.67</v>
      </c>
      <c r="T21" s="4">
        <v>4545300</v>
      </c>
      <c r="U21" s="4">
        <v>11483000</v>
      </c>
      <c r="V21" s="4">
        <v>0</v>
      </c>
      <c r="W21" s="4">
        <v>3278800</v>
      </c>
      <c r="X21" s="4">
        <v>3708300</v>
      </c>
      <c r="Y21" s="4">
        <v>822600</v>
      </c>
      <c r="Z21" s="4">
        <v>0</v>
      </c>
      <c r="AA21" s="4">
        <v>10072000</v>
      </c>
      <c r="AB21" s="4">
        <v>1675600</v>
      </c>
      <c r="AC21" s="4">
        <v>0</v>
      </c>
      <c r="AD21" s="4">
        <v>17107000</v>
      </c>
      <c r="AE21" s="4">
        <v>434390</v>
      </c>
      <c r="AF21" s="4">
        <v>114390000</v>
      </c>
      <c r="AG21" s="4">
        <v>2642300</v>
      </c>
      <c r="AH21" s="4">
        <v>1517300</v>
      </c>
      <c r="AI21" s="4">
        <v>3758100</v>
      </c>
      <c r="AJ21" s="4">
        <v>2756400</v>
      </c>
      <c r="AK21" s="4">
        <v>1917833.33</v>
      </c>
      <c r="AL21" s="4">
        <v>718260</v>
      </c>
      <c r="AM21" s="4">
        <v>610740</v>
      </c>
      <c r="AN21" s="4">
        <v>1029263.33</v>
      </c>
      <c r="AO21" s="4">
        <v>3441700</v>
      </c>
      <c r="AP21" s="4">
        <v>0</v>
      </c>
      <c r="AQ21" s="4">
        <v>1397000</v>
      </c>
      <c r="AR21" s="4">
        <v>3967200</v>
      </c>
      <c r="AS21" s="4">
        <v>4366900</v>
      </c>
      <c r="AT21" s="4">
        <v>3173700</v>
      </c>
      <c r="AU21" s="4">
        <v>2423900</v>
      </c>
      <c r="AV21" s="4">
        <v>1736200</v>
      </c>
      <c r="AW21" s="4">
        <v>0</v>
      </c>
      <c r="AX21" s="4">
        <v>0</v>
      </c>
      <c r="AY21" s="4">
        <v>0</v>
      </c>
      <c r="AZ21" s="4">
        <v>204480000</v>
      </c>
      <c r="BA21" s="4">
        <v>0</v>
      </c>
      <c r="BB21" s="4">
        <v>0</v>
      </c>
      <c r="BC21" s="4">
        <v>0</v>
      </c>
      <c r="BD21" s="4">
        <v>0</v>
      </c>
      <c r="BE21" s="4">
        <v>4369300</v>
      </c>
      <c r="BF21" s="4">
        <v>4128500</v>
      </c>
      <c r="BG21" s="4">
        <v>0</v>
      </c>
      <c r="BH21" s="4">
        <v>35200000</v>
      </c>
      <c r="BI21" s="4">
        <v>0</v>
      </c>
      <c r="BJ21" s="4">
        <v>1761600</v>
      </c>
      <c r="BK21" s="4">
        <v>938240</v>
      </c>
      <c r="BL21" s="4">
        <v>548430</v>
      </c>
      <c r="BM21" s="4">
        <v>0</v>
      </c>
      <c r="BN21" s="4">
        <v>8663600</v>
      </c>
      <c r="BO21" s="4">
        <v>5143900</v>
      </c>
      <c r="BP21" s="4">
        <v>2334600</v>
      </c>
      <c r="BQ21" s="4">
        <v>8408400</v>
      </c>
      <c r="BR21" s="4">
        <v>0</v>
      </c>
      <c r="BS21" s="4">
        <f>AVERAGE(BS22:BS24)</f>
        <v>16776666.666666666</v>
      </c>
      <c r="BT21" s="4">
        <v>5224100</v>
      </c>
      <c r="BU21" s="4">
        <v>0</v>
      </c>
      <c r="BV21" s="4">
        <v>1540400</v>
      </c>
      <c r="BW21" s="4">
        <v>21308000</v>
      </c>
      <c r="BX21" s="4">
        <v>2475900</v>
      </c>
      <c r="BY21" s="4">
        <v>0</v>
      </c>
      <c r="BZ21" s="4">
        <v>4307200</v>
      </c>
      <c r="CA21" s="4">
        <v>2913100</v>
      </c>
      <c r="CB21" s="4">
        <v>530740</v>
      </c>
      <c r="CC21" s="4">
        <v>0</v>
      </c>
      <c r="CD21" s="4">
        <v>0</v>
      </c>
      <c r="CE21" s="4">
        <v>973300</v>
      </c>
      <c r="CF21" s="4">
        <v>5407300</v>
      </c>
      <c r="CG21" s="4">
        <v>0</v>
      </c>
      <c r="CH21" s="4">
        <v>4046300</v>
      </c>
      <c r="CI21" s="4">
        <v>2031500</v>
      </c>
      <c r="CJ21" s="4">
        <v>1379000</v>
      </c>
      <c r="CK21" s="4">
        <v>20455000</v>
      </c>
      <c r="CL21" s="4">
        <v>7078200</v>
      </c>
      <c r="CM21" s="4">
        <v>1431200</v>
      </c>
      <c r="CN21" s="4">
        <v>6040800</v>
      </c>
      <c r="CO21" s="4">
        <v>46265000</v>
      </c>
      <c r="CP21" s="4">
        <v>1868400</v>
      </c>
      <c r="CQ21" s="4">
        <v>20774000</v>
      </c>
      <c r="CR21" s="4">
        <v>9211400</v>
      </c>
      <c r="CS21" s="4">
        <v>0</v>
      </c>
      <c r="CT21" s="4">
        <v>20185000</v>
      </c>
      <c r="CU21" s="4">
        <v>410523.33299999998</v>
      </c>
      <c r="CV21" s="4">
        <v>12294000</v>
      </c>
      <c r="CW21" s="4">
        <v>22347000</v>
      </c>
      <c r="CX21" s="4">
        <v>3744800</v>
      </c>
      <c r="CY21" s="4">
        <v>3548900</v>
      </c>
      <c r="CZ21" s="4">
        <v>1943500</v>
      </c>
      <c r="DA21" s="4">
        <v>0</v>
      </c>
      <c r="DB21" s="4">
        <v>0</v>
      </c>
      <c r="DC21" s="4">
        <v>3982500</v>
      </c>
      <c r="DD21" s="4">
        <v>0</v>
      </c>
      <c r="DE21" s="4">
        <v>0</v>
      </c>
      <c r="DF21" s="4">
        <v>17220000</v>
      </c>
      <c r="DG21" s="4">
        <v>1328400</v>
      </c>
      <c r="DH21" s="4">
        <v>0</v>
      </c>
      <c r="DI21" s="4">
        <v>0</v>
      </c>
      <c r="DJ21" s="4">
        <v>0</v>
      </c>
      <c r="DK21" s="4">
        <v>0</v>
      </c>
      <c r="DL21" s="4">
        <v>95486000</v>
      </c>
      <c r="DM21" s="4">
        <v>636363.33299999998</v>
      </c>
      <c r="DN21" s="4">
        <v>0</v>
      </c>
      <c r="DO21" s="4">
        <v>0</v>
      </c>
      <c r="DP21" s="4">
        <v>0</v>
      </c>
      <c r="DQ21" s="4">
        <v>0</v>
      </c>
      <c r="DR21" s="4">
        <v>0</v>
      </c>
      <c r="DS21" s="4">
        <v>849800</v>
      </c>
      <c r="DT21" s="4">
        <v>1055700</v>
      </c>
      <c r="DU21" s="4">
        <v>2046300</v>
      </c>
      <c r="DV21" s="4">
        <v>2556600</v>
      </c>
      <c r="DW21" s="4">
        <v>2021900</v>
      </c>
      <c r="DX21" s="4">
        <v>2087300</v>
      </c>
      <c r="DY21" s="4">
        <v>2026400</v>
      </c>
      <c r="DZ21" s="4">
        <v>1650300</v>
      </c>
      <c r="EA21" s="4">
        <v>128060000</v>
      </c>
      <c r="EB21" s="4">
        <v>66633000</v>
      </c>
      <c r="EC21" s="4">
        <v>21783000</v>
      </c>
      <c r="ED21" s="4">
        <v>0</v>
      </c>
      <c r="EE21" s="4">
        <v>9990800</v>
      </c>
      <c r="EF21" s="4">
        <v>1940100</v>
      </c>
      <c r="EG21" s="4">
        <v>0</v>
      </c>
      <c r="EH21" s="4">
        <v>7535300</v>
      </c>
      <c r="EI21" s="4">
        <v>0</v>
      </c>
      <c r="EJ21" s="4">
        <v>2267800</v>
      </c>
      <c r="EK21" s="4">
        <v>0</v>
      </c>
      <c r="EL21" s="4">
        <v>2393100</v>
      </c>
      <c r="EM21" s="4">
        <v>241350000</v>
      </c>
      <c r="EN21" s="4">
        <v>2474700</v>
      </c>
      <c r="EO21" s="4">
        <v>1150800</v>
      </c>
      <c r="EP21" s="4">
        <v>20987000</v>
      </c>
      <c r="EQ21" s="4">
        <v>9403100</v>
      </c>
      <c r="ER21" s="4">
        <v>8112200</v>
      </c>
      <c r="ES21" s="4">
        <v>0</v>
      </c>
      <c r="ET21" s="4">
        <v>0</v>
      </c>
      <c r="EU21" s="4">
        <v>2464800</v>
      </c>
      <c r="EV21" s="4">
        <v>0</v>
      </c>
      <c r="EW21" s="4">
        <v>0</v>
      </c>
      <c r="EX21" s="4">
        <v>4149500</v>
      </c>
      <c r="EY21" s="4">
        <v>3999100</v>
      </c>
      <c r="EZ21" s="4">
        <v>1055500</v>
      </c>
      <c r="FA21" s="4">
        <v>3516600</v>
      </c>
      <c r="FB21" s="4">
        <v>0</v>
      </c>
      <c r="FC21" s="4">
        <v>2247700</v>
      </c>
      <c r="FD21" s="4">
        <v>1015500</v>
      </c>
      <c r="FE21" s="4">
        <v>605330</v>
      </c>
      <c r="FF21" s="4">
        <v>562530</v>
      </c>
      <c r="FG21" s="4">
        <v>1362200</v>
      </c>
      <c r="FH21" s="4">
        <v>924460</v>
      </c>
      <c r="FI21" s="4">
        <v>4249700</v>
      </c>
      <c r="FJ21" s="4">
        <v>3612000</v>
      </c>
      <c r="FK21" s="4">
        <v>0</v>
      </c>
      <c r="FL21" s="4">
        <v>5534700</v>
      </c>
      <c r="FM21" s="4">
        <v>38524000</v>
      </c>
      <c r="FN21" s="4">
        <v>12408000</v>
      </c>
      <c r="FO21" s="4">
        <v>4903400</v>
      </c>
      <c r="FP21" s="4">
        <v>3598200</v>
      </c>
      <c r="FQ21" s="4">
        <v>0</v>
      </c>
      <c r="FR21" s="4">
        <v>900620</v>
      </c>
      <c r="FS21" s="4">
        <v>11274000</v>
      </c>
      <c r="FT21" s="4">
        <v>4144600</v>
      </c>
      <c r="FU21" s="4">
        <v>1116500</v>
      </c>
      <c r="FV21" s="4">
        <v>3935300</v>
      </c>
      <c r="FW21" s="4">
        <v>0</v>
      </c>
      <c r="FX21" s="4">
        <v>0</v>
      </c>
      <c r="FY21" s="4">
        <v>7486100</v>
      </c>
      <c r="FZ21" s="4">
        <v>0</v>
      </c>
      <c r="GA21" s="4">
        <v>10139000</v>
      </c>
      <c r="GB21" s="4">
        <v>1686000</v>
      </c>
      <c r="GC21" s="4">
        <v>6959200</v>
      </c>
      <c r="GD21" s="4">
        <v>2025600</v>
      </c>
      <c r="GE21" s="4">
        <v>4514200</v>
      </c>
      <c r="GF21" s="4">
        <v>2585600</v>
      </c>
      <c r="GG21" s="4">
        <v>10004000</v>
      </c>
      <c r="GH21" s="4">
        <v>13421000</v>
      </c>
      <c r="GI21" s="4">
        <v>14573000</v>
      </c>
      <c r="GJ21" s="4">
        <v>42356000</v>
      </c>
      <c r="GK21" s="4">
        <v>0</v>
      </c>
      <c r="GL21" s="4">
        <v>3014700</v>
      </c>
      <c r="GM21" s="4">
        <v>105810000</v>
      </c>
      <c r="GN21" s="4">
        <v>1470500</v>
      </c>
      <c r="GO21" s="4">
        <v>1594500</v>
      </c>
      <c r="GP21" s="4">
        <v>809580</v>
      </c>
      <c r="GQ21" s="4">
        <v>0</v>
      </c>
      <c r="GR21" s="4">
        <v>4538500</v>
      </c>
      <c r="GS21" s="4">
        <v>1928200</v>
      </c>
      <c r="GT21" s="4">
        <v>0</v>
      </c>
      <c r="GU21" s="4">
        <v>0</v>
      </c>
      <c r="GV21" s="4">
        <v>0</v>
      </c>
      <c r="GW21" s="4">
        <v>1483600</v>
      </c>
      <c r="GX21" s="4">
        <v>1833200</v>
      </c>
      <c r="GY21" s="4">
        <v>3812900</v>
      </c>
      <c r="GZ21" s="4">
        <v>8310200</v>
      </c>
      <c r="HA21" s="4">
        <v>5328600</v>
      </c>
      <c r="HB21" s="4">
        <v>3297900</v>
      </c>
      <c r="HC21" s="4">
        <v>716560</v>
      </c>
      <c r="HD21" s="4">
        <v>9081500</v>
      </c>
      <c r="HE21" s="4">
        <v>4097900</v>
      </c>
      <c r="HF21" s="4">
        <v>306100</v>
      </c>
      <c r="HG21" s="4">
        <v>13038000</v>
      </c>
      <c r="HH21" s="4">
        <v>6805400</v>
      </c>
      <c r="HI21" s="4">
        <v>3343400</v>
      </c>
      <c r="HJ21" s="4">
        <v>4835600</v>
      </c>
      <c r="HK21" s="4">
        <v>422476.66700000002</v>
      </c>
      <c r="HL21" s="4">
        <v>1238600</v>
      </c>
      <c r="HM21" s="4">
        <v>0</v>
      </c>
      <c r="HN21" s="4">
        <v>699450</v>
      </c>
      <c r="HO21" s="4">
        <v>3360900</v>
      </c>
      <c r="HP21" s="4">
        <v>1392500</v>
      </c>
      <c r="HQ21" s="4">
        <v>0</v>
      </c>
      <c r="HR21" s="4">
        <v>1764800</v>
      </c>
      <c r="HS21" s="4">
        <v>0</v>
      </c>
      <c r="HT21" s="4">
        <v>0</v>
      </c>
      <c r="HU21" s="4">
        <v>0</v>
      </c>
      <c r="HV21" s="4">
        <v>2441000</v>
      </c>
      <c r="HW21" s="4">
        <v>747200</v>
      </c>
      <c r="HX21" s="4">
        <v>3527900</v>
      </c>
      <c r="HY21" s="4">
        <v>62744000</v>
      </c>
      <c r="HZ21" s="4">
        <v>11265000</v>
      </c>
      <c r="IA21" s="4">
        <v>2405100</v>
      </c>
      <c r="IB21" s="4">
        <v>0</v>
      </c>
      <c r="IC21" s="4">
        <v>0</v>
      </c>
      <c r="ID21" s="4">
        <v>2856700</v>
      </c>
      <c r="IE21" s="4">
        <v>5456600</v>
      </c>
      <c r="IF21" s="4">
        <v>0</v>
      </c>
      <c r="IG21" s="4">
        <v>3975400</v>
      </c>
      <c r="IH21" s="4">
        <v>7872100</v>
      </c>
      <c r="II21" s="4">
        <v>31873000</v>
      </c>
      <c r="IJ21" s="4">
        <v>10923000</v>
      </c>
      <c r="IK21" s="4">
        <v>0</v>
      </c>
      <c r="IL21" s="4">
        <v>1765100</v>
      </c>
      <c r="IM21" s="4">
        <v>4344300</v>
      </c>
      <c r="IN21" s="4">
        <v>0</v>
      </c>
      <c r="IO21" s="4">
        <v>3351100</v>
      </c>
      <c r="IP21" s="4">
        <v>0</v>
      </c>
      <c r="IQ21" s="4">
        <v>5523000</v>
      </c>
      <c r="IR21" s="4">
        <v>0</v>
      </c>
      <c r="IS21" s="4">
        <v>1757900</v>
      </c>
      <c r="IT21" s="4">
        <v>9260800</v>
      </c>
      <c r="IU21" s="4">
        <v>0</v>
      </c>
      <c r="IV21" s="4">
        <v>0</v>
      </c>
      <c r="IW21" s="4">
        <v>8169300</v>
      </c>
      <c r="IX21" s="4">
        <v>7751000</v>
      </c>
      <c r="IY21" s="4">
        <v>10151000</v>
      </c>
      <c r="IZ21" s="4">
        <v>7584300</v>
      </c>
      <c r="JA21" s="4">
        <v>1656600</v>
      </c>
      <c r="JB21" s="4">
        <v>12075000</v>
      </c>
      <c r="JC21" s="4">
        <v>3063300</v>
      </c>
      <c r="JD21" s="4">
        <v>4395400</v>
      </c>
      <c r="JE21" s="4">
        <v>0</v>
      </c>
      <c r="JF21" s="4">
        <v>10679000</v>
      </c>
      <c r="JG21" s="4">
        <v>1571200</v>
      </c>
      <c r="JH21" s="4">
        <v>990650</v>
      </c>
      <c r="JI21" s="4">
        <v>0</v>
      </c>
      <c r="JJ21" s="4">
        <v>53188000</v>
      </c>
      <c r="JK21" s="4">
        <v>22843000</v>
      </c>
      <c r="JL21" s="4">
        <v>4930900</v>
      </c>
      <c r="JM21" s="4">
        <v>469750</v>
      </c>
      <c r="JN21" s="4">
        <v>2186400</v>
      </c>
      <c r="JO21" s="4">
        <v>2515100</v>
      </c>
      <c r="JP21" s="4">
        <v>0</v>
      </c>
      <c r="JQ21" s="4">
        <v>21417000</v>
      </c>
      <c r="JR21" s="4">
        <v>3939100</v>
      </c>
      <c r="JS21" s="4">
        <v>0</v>
      </c>
      <c r="JT21" s="4">
        <v>3483100</v>
      </c>
      <c r="JU21" s="4">
        <v>9060100</v>
      </c>
      <c r="JV21" s="4">
        <v>0</v>
      </c>
      <c r="JW21" s="4">
        <v>1301900</v>
      </c>
      <c r="JX21" s="4">
        <v>789430</v>
      </c>
      <c r="JY21" s="4">
        <v>19334000</v>
      </c>
      <c r="JZ21" s="4">
        <v>0</v>
      </c>
      <c r="KA21" s="4">
        <v>37684000</v>
      </c>
      <c r="KB21" s="4">
        <v>27246000</v>
      </c>
      <c r="KC21" s="4">
        <v>13371000</v>
      </c>
      <c r="KD21" s="4">
        <v>4175600</v>
      </c>
      <c r="KE21" s="4">
        <v>63475000</v>
      </c>
      <c r="KF21" s="4">
        <v>7592500</v>
      </c>
      <c r="KG21" s="4">
        <v>0</v>
      </c>
      <c r="KH21" s="4">
        <v>9016900</v>
      </c>
      <c r="KI21" s="4">
        <v>1416300</v>
      </c>
      <c r="KJ21" s="4">
        <v>7364600</v>
      </c>
      <c r="KK21" s="4">
        <v>20751000</v>
      </c>
      <c r="KL21" s="4">
        <v>2342600</v>
      </c>
      <c r="KM21" s="4">
        <v>1208300</v>
      </c>
      <c r="KN21" s="4">
        <v>2847600</v>
      </c>
      <c r="KO21" s="4">
        <v>268510</v>
      </c>
      <c r="KP21" s="4">
        <v>2695400</v>
      </c>
      <c r="KQ21" s="4">
        <v>1161900</v>
      </c>
      <c r="KR21" s="4">
        <v>3255000</v>
      </c>
      <c r="KS21" s="4">
        <v>3511300</v>
      </c>
      <c r="KT21" s="4">
        <v>4089500</v>
      </c>
      <c r="KU21" s="4">
        <v>3440100</v>
      </c>
      <c r="KV21" s="4">
        <v>6013300</v>
      </c>
      <c r="KW21" s="4">
        <v>0</v>
      </c>
      <c r="KX21" s="4">
        <v>3983300</v>
      </c>
      <c r="KY21" s="4">
        <v>15544000</v>
      </c>
      <c r="KZ21" s="4">
        <v>20173000</v>
      </c>
      <c r="LA21" s="4">
        <v>633590</v>
      </c>
      <c r="LB21" s="4">
        <v>16276000</v>
      </c>
      <c r="LC21" s="4">
        <v>8955700</v>
      </c>
      <c r="LD21" s="4">
        <v>99317000</v>
      </c>
      <c r="LE21" s="4">
        <v>6026400</v>
      </c>
      <c r="LF21" s="4">
        <v>3781900</v>
      </c>
      <c r="LG21" s="4">
        <v>5253300</v>
      </c>
      <c r="LH21" s="4">
        <v>470080000</v>
      </c>
      <c r="LI21" s="4">
        <v>37105000</v>
      </c>
      <c r="LJ21" s="4">
        <v>6390800</v>
      </c>
      <c r="LK21" s="4">
        <v>17529000</v>
      </c>
      <c r="LL21" s="4">
        <v>0</v>
      </c>
      <c r="LM21" s="4">
        <v>24636000</v>
      </c>
      <c r="LN21" s="4">
        <v>3965700</v>
      </c>
      <c r="LO21" s="4">
        <v>4195400</v>
      </c>
      <c r="LP21" s="4">
        <v>1317800000</v>
      </c>
      <c r="LQ21" s="4">
        <v>6842000</v>
      </c>
      <c r="LR21" s="22">
        <v>1098200</v>
      </c>
      <c r="LS21" s="4">
        <v>0</v>
      </c>
      <c r="LT21" s="4">
        <v>0</v>
      </c>
      <c r="LU21" s="4">
        <v>4085100</v>
      </c>
      <c r="LV21" s="4">
        <v>0</v>
      </c>
      <c r="LW21" s="4">
        <v>2871700</v>
      </c>
      <c r="LX21" s="4">
        <v>4641500</v>
      </c>
      <c r="LY21" s="4">
        <v>3879500</v>
      </c>
      <c r="LZ21" s="4">
        <v>0</v>
      </c>
      <c r="MA21" s="4">
        <v>2114700</v>
      </c>
      <c r="MB21" s="4">
        <v>3157600</v>
      </c>
      <c r="MC21" s="4">
        <v>0</v>
      </c>
    </row>
    <row r="22" spans="1:341" ht="16" x14ac:dyDescent="0.2">
      <c r="A22" s="2" t="s">
        <v>3371</v>
      </c>
      <c r="B22" s="4">
        <f>AVERAGE(B21,B23:B24)</f>
        <v>8344866.666666667</v>
      </c>
      <c r="C22" s="4">
        <v>2425100</v>
      </c>
      <c r="D22" s="4">
        <v>4631000</v>
      </c>
      <c r="E22" s="4">
        <v>0</v>
      </c>
      <c r="F22" s="4">
        <v>2544000</v>
      </c>
      <c r="G22" s="4">
        <v>1245100</v>
      </c>
      <c r="H22" s="4">
        <v>1319000</v>
      </c>
      <c r="I22" s="4">
        <v>0</v>
      </c>
      <c r="J22" s="4">
        <v>1236400</v>
      </c>
      <c r="K22" s="4">
        <v>196270000</v>
      </c>
      <c r="L22" s="4">
        <v>9479900</v>
      </c>
      <c r="M22" s="4">
        <v>0</v>
      </c>
      <c r="N22" s="4">
        <v>28810000</v>
      </c>
      <c r="O22" s="4">
        <v>24392000</v>
      </c>
      <c r="P22" s="4">
        <v>0</v>
      </c>
      <c r="Q22" s="4">
        <v>1761000</v>
      </c>
      <c r="R22" s="4">
        <v>7999800</v>
      </c>
      <c r="S22" s="4">
        <v>1191100</v>
      </c>
      <c r="T22" s="4">
        <v>4311000</v>
      </c>
      <c r="U22" s="4">
        <v>8906400</v>
      </c>
      <c r="V22" s="4">
        <v>0</v>
      </c>
      <c r="W22" s="4">
        <v>2755500</v>
      </c>
      <c r="X22" s="4">
        <v>3712400</v>
      </c>
      <c r="Y22" s="4">
        <v>983720</v>
      </c>
      <c r="Z22" s="4">
        <v>0</v>
      </c>
      <c r="AA22" s="4">
        <v>13371000</v>
      </c>
      <c r="AB22" s="4">
        <v>1847500</v>
      </c>
      <c r="AC22" s="4">
        <v>0</v>
      </c>
      <c r="AD22" s="4">
        <v>14976000</v>
      </c>
      <c r="AE22" s="4">
        <v>573450</v>
      </c>
      <c r="AF22" s="4">
        <v>117400000</v>
      </c>
      <c r="AG22" s="4">
        <v>2392000</v>
      </c>
      <c r="AH22" s="4">
        <v>1632600</v>
      </c>
      <c r="AI22" s="4">
        <v>3004400</v>
      </c>
      <c r="AJ22" s="4">
        <v>2975200</v>
      </c>
      <c r="AK22" s="4">
        <v>1500300</v>
      </c>
      <c r="AL22" s="4">
        <v>563070</v>
      </c>
      <c r="AM22" s="4">
        <v>566450</v>
      </c>
      <c r="AN22" s="4">
        <v>1030600</v>
      </c>
      <c r="AO22" s="4">
        <v>4561800</v>
      </c>
      <c r="AP22" s="4">
        <v>0</v>
      </c>
      <c r="AQ22" s="4">
        <v>2073300</v>
      </c>
      <c r="AR22" s="4">
        <v>3235066.67</v>
      </c>
      <c r="AS22" s="4">
        <v>5079000</v>
      </c>
      <c r="AT22" s="4">
        <v>3694600</v>
      </c>
      <c r="AU22" s="4">
        <v>2240600</v>
      </c>
      <c r="AV22" s="4">
        <v>3163900</v>
      </c>
      <c r="AW22" s="4">
        <v>0</v>
      </c>
      <c r="AX22" s="4">
        <v>0</v>
      </c>
      <c r="AY22" s="4">
        <v>0</v>
      </c>
      <c r="AZ22" s="4">
        <v>216450000</v>
      </c>
      <c r="BA22" s="4">
        <v>0</v>
      </c>
      <c r="BB22" s="4">
        <v>0</v>
      </c>
      <c r="BC22" s="4">
        <v>0</v>
      </c>
      <c r="BD22" s="4">
        <v>0</v>
      </c>
      <c r="BE22" s="4">
        <v>3963100</v>
      </c>
      <c r="BF22" s="4">
        <v>4876700</v>
      </c>
      <c r="BG22" s="4">
        <v>0</v>
      </c>
      <c r="BH22" s="4">
        <v>31812000</v>
      </c>
      <c r="BI22" s="4">
        <v>0</v>
      </c>
      <c r="BJ22" s="4">
        <v>2845100</v>
      </c>
      <c r="BK22" s="4">
        <v>1209200</v>
      </c>
      <c r="BL22" s="4">
        <v>638590</v>
      </c>
      <c r="BM22" s="4">
        <v>0</v>
      </c>
      <c r="BN22" s="4">
        <v>8321700</v>
      </c>
      <c r="BO22" s="4">
        <v>2131000</v>
      </c>
      <c r="BP22" s="4">
        <v>3013600</v>
      </c>
      <c r="BQ22" s="4">
        <v>8117400</v>
      </c>
      <c r="BR22" s="4">
        <v>0</v>
      </c>
      <c r="BS22" s="4">
        <v>16302000</v>
      </c>
      <c r="BT22" s="4">
        <v>6878100</v>
      </c>
      <c r="BU22" s="4">
        <v>0</v>
      </c>
      <c r="BV22" s="4">
        <v>1516100</v>
      </c>
      <c r="BW22" s="4">
        <v>18476000</v>
      </c>
      <c r="BX22" s="4">
        <v>2640200</v>
      </c>
      <c r="BY22" s="4">
        <v>0</v>
      </c>
      <c r="BZ22" s="4">
        <v>5206500</v>
      </c>
      <c r="CA22" s="4">
        <v>3066600</v>
      </c>
      <c r="CB22" s="4">
        <f>AVERAGE(CB21,CB23:CB24)</f>
        <v>515300</v>
      </c>
      <c r="CC22" s="4">
        <v>0</v>
      </c>
      <c r="CD22" s="4">
        <v>0</v>
      </c>
      <c r="CE22" s="4">
        <v>840840</v>
      </c>
      <c r="CF22" s="4">
        <v>7865900</v>
      </c>
      <c r="CG22" s="4">
        <v>0</v>
      </c>
      <c r="CH22" s="4">
        <v>4559800</v>
      </c>
      <c r="CI22" s="4">
        <v>2270500</v>
      </c>
      <c r="CJ22" s="4">
        <v>1442300</v>
      </c>
      <c r="CK22" s="4">
        <v>16909000</v>
      </c>
      <c r="CL22" s="4">
        <v>8499400</v>
      </c>
      <c r="CM22" s="4">
        <v>954270</v>
      </c>
      <c r="CN22" s="4">
        <v>6142000</v>
      </c>
      <c r="CO22" s="4">
        <v>47376000</v>
      </c>
      <c r="CP22" s="4">
        <v>2129700</v>
      </c>
      <c r="CQ22" s="4">
        <v>22206000</v>
      </c>
      <c r="CR22" s="4">
        <v>7587100</v>
      </c>
      <c r="CS22" s="4">
        <v>0</v>
      </c>
      <c r="CT22" s="4">
        <v>19388000</v>
      </c>
      <c r="CU22" s="4">
        <v>538300</v>
      </c>
      <c r="CV22" s="4">
        <v>14064000</v>
      </c>
      <c r="CW22" s="4">
        <v>21030000</v>
      </c>
      <c r="CX22" s="4">
        <f>AVERAGE(CX21,CX23:CX24)</f>
        <v>3724566.6666666665</v>
      </c>
      <c r="CY22" s="4">
        <v>6062300</v>
      </c>
      <c r="CZ22" s="4">
        <v>1412200</v>
      </c>
      <c r="DA22" s="4">
        <v>0</v>
      </c>
      <c r="DB22" s="4">
        <v>0</v>
      </c>
      <c r="DC22" s="4">
        <v>4107200</v>
      </c>
      <c r="DD22" s="4">
        <v>0</v>
      </c>
      <c r="DE22" s="4">
        <v>0</v>
      </c>
      <c r="DF22" s="4">
        <v>17791000</v>
      </c>
      <c r="DG22" s="4">
        <v>1163200</v>
      </c>
      <c r="DH22" s="4">
        <v>0</v>
      </c>
      <c r="DI22" s="4">
        <v>0</v>
      </c>
      <c r="DJ22" s="4">
        <v>0</v>
      </c>
      <c r="DK22" s="4">
        <v>0</v>
      </c>
      <c r="DL22" s="4">
        <v>102360000</v>
      </c>
      <c r="DM22" s="4">
        <v>613900</v>
      </c>
      <c r="DN22" s="4">
        <v>0</v>
      </c>
      <c r="DO22" s="4">
        <v>0</v>
      </c>
      <c r="DP22" s="4">
        <v>0</v>
      </c>
      <c r="DQ22" s="4">
        <v>0</v>
      </c>
      <c r="DR22" s="4">
        <v>0</v>
      </c>
      <c r="DS22" s="4">
        <v>591700</v>
      </c>
      <c r="DT22" s="4">
        <v>1153900</v>
      </c>
      <c r="DU22" s="4">
        <v>1929900</v>
      </c>
      <c r="DV22" s="4">
        <v>2782600</v>
      </c>
      <c r="DW22" s="4">
        <v>2164600</v>
      </c>
      <c r="DX22" s="4">
        <v>1463900</v>
      </c>
      <c r="DY22" s="4">
        <v>1708300</v>
      </c>
      <c r="DZ22" s="4">
        <v>1835200</v>
      </c>
      <c r="EA22" s="4">
        <v>99884000</v>
      </c>
      <c r="EB22" s="4">
        <v>57043000</v>
      </c>
      <c r="EC22" s="4">
        <v>21944000</v>
      </c>
      <c r="ED22" s="4">
        <v>0</v>
      </c>
      <c r="EE22" s="4">
        <v>11207000</v>
      </c>
      <c r="EF22" s="4">
        <v>1196100</v>
      </c>
      <c r="EG22" s="4">
        <v>0</v>
      </c>
      <c r="EH22" s="4">
        <v>8623300</v>
      </c>
      <c r="EI22" s="4">
        <v>0</v>
      </c>
      <c r="EJ22" s="4">
        <v>2397900</v>
      </c>
      <c r="EK22" s="4">
        <v>0</v>
      </c>
      <c r="EL22" s="4">
        <v>2429500</v>
      </c>
      <c r="EM22" s="4">
        <v>208230000</v>
      </c>
      <c r="EN22" s="4">
        <v>1074800</v>
      </c>
      <c r="EO22" s="4">
        <v>1094400</v>
      </c>
      <c r="EP22" s="4">
        <v>20194000</v>
      </c>
      <c r="EQ22" s="4">
        <v>9741000</v>
      </c>
      <c r="ER22" s="4">
        <v>8514700</v>
      </c>
      <c r="ES22" s="4">
        <v>0</v>
      </c>
      <c r="ET22" s="4">
        <v>0</v>
      </c>
      <c r="EU22" s="4">
        <v>2527000</v>
      </c>
      <c r="EV22" s="4">
        <v>0</v>
      </c>
      <c r="EW22" s="4">
        <v>0</v>
      </c>
      <c r="EX22" s="4">
        <v>4230900</v>
      </c>
      <c r="EY22" s="4">
        <v>3167700</v>
      </c>
      <c r="EZ22" s="4">
        <v>1213100</v>
      </c>
      <c r="FA22" s="4">
        <v>3738200</v>
      </c>
      <c r="FB22" s="4">
        <v>0</v>
      </c>
      <c r="FC22" s="4">
        <v>1994700</v>
      </c>
      <c r="FD22" s="4">
        <v>978850</v>
      </c>
      <c r="FE22" s="4">
        <v>798620</v>
      </c>
      <c r="FF22" s="4">
        <v>508020</v>
      </c>
      <c r="FG22" s="4">
        <v>1456300</v>
      </c>
      <c r="FH22" s="4">
        <v>834210</v>
      </c>
      <c r="FI22" s="4">
        <v>5693800</v>
      </c>
      <c r="FJ22" s="4">
        <v>3519700</v>
      </c>
      <c r="FK22" s="4">
        <v>0</v>
      </c>
      <c r="FL22" s="4">
        <v>5405900</v>
      </c>
      <c r="FM22" s="4">
        <v>41920000</v>
      </c>
      <c r="FN22" s="4">
        <v>12926000</v>
      </c>
      <c r="FO22" s="4">
        <v>4894900</v>
      </c>
      <c r="FP22" s="4">
        <v>5288300</v>
      </c>
      <c r="FQ22" s="4">
        <v>0</v>
      </c>
      <c r="FR22" s="4">
        <v>1113373.33</v>
      </c>
      <c r="FS22" s="4">
        <v>10412000</v>
      </c>
      <c r="FT22" s="4">
        <v>4251700</v>
      </c>
      <c r="FU22" s="4">
        <v>1085400</v>
      </c>
      <c r="FV22" s="4">
        <v>5773800</v>
      </c>
      <c r="FW22" s="4">
        <v>0</v>
      </c>
      <c r="FX22" s="4">
        <v>0</v>
      </c>
      <c r="FY22" s="4">
        <v>9725100</v>
      </c>
      <c r="FZ22" s="4">
        <v>0</v>
      </c>
      <c r="GA22" s="4">
        <v>10657000</v>
      </c>
      <c r="GB22" s="4">
        <v>1624400</v>
      </c>
      <c r="GC22" s="4">
        <v>6647700</v>
      </c>
      <c r="GD22" s="4">
        <v>1933700</v>
      </c>
      <c r="GE22" s="4">
        <v>4092600</v>
      </c>
      <c r="GF22" s="4">
        <v>2760500</v>
      </c>
      <c r="GG22" s="4">
        <v>10131000</v>
      </c>
      <c r="GH22" s="4">
        <v>11880000</v>
      </c>
      <c r="GI22" s="4">
        <v>12301000</v>
      </c>
      <c r="GJ22" s="4">
        <v>49758000</v>
      </c>
      <c r="GK22" s="4">
        <v>0</v>
      </c>
      <c r="GL22" s="4">
        <v>2724000</v>
      </c>
      <c r="GM22" s="4">
        <v>99830000</v>
      </c>
      <c r="GN22" s="4">
        <v>2632600</v>
      </c>
      <c r="GO22" s="4">
        <v>1824100</v>
      </c>
      <c r="GP22" s="4">
        <v>1018700</v>
      </c>
      <c r="GQ22" s="4">
        <v>0</v>
      </c>
      <c r="GR22" s="4">
        <v>3157600</v>
      </c>
      <c r="GS22" s="4">
        <v>2734000</v>
      </c>
      <c r="GT22" s="4">
        <v>0</v>
      </c>
      <c r="GU22" s="4">
        <v>0</v>
      </c>
      <c r="GV22" s="4">
        <v>0</v>
      </c>
      <c r="GW22" s="4">
        <v>1758800</v>
      </c>
      <c r="GX22" s="4">
        <v>1298300</v>
      </c>
      <c r="GY22" s="4">
        <v>3543500</v>
      </c>
      <c r="GZ22" s="4">
        <v>7725700</v>
      </c>
      <c r="HA22" s="4">
        <v>7072500</v>
      </c>
      <c r="HB22" s="4">
        <v>4132200</v>
      </c>
      <c r="HC22" s="4">
        <v>2220900</v>
      </c>
      <c r="HD22" s="4">
        <v>9052400</v>
      </c>
      <c r="HE22" s="4">
        <v>4707800</v>
      </c>
      <c r="HF22" s="4">
        <v>633410</v>
      </c>
      <c r="HG22" s="4">
        <v>10086000</v>
      </c>
      <c r="HH22" s="4">
        <v>6805600</v>
      </c>
      <c r="HI22" s="4">
        <v>2801900</v>
      </c>
      <c r="HJ22" s="4">
        <v>4449400</v>
      </c>
      <c r="HK22" s="4">
        <v>491040</v>
      </c>
      <c r="HL22" s="4">
        <v>1309700</v>
      </c>
      <c r="HM22" s="4">
        <v>0</v>
      </c>
      <c r="HN22" s="4">
        <v>1188400</v>
      </c>
      <c r="HO22" s="4">
        <v>2344000</v>
      </c>
      <c r="HP22" s="4">
        <v>1275800</v>
      </c>
      <c r="HQ22" s="4">
        <v>0</v>
      </c>
      <c r="HR22" s="4">
        <v>1463500</v>
      </c>
      <c r="HS22" s="4">
        <v>0</v>
      </c>
      <c r="HT22" s="4">
        <v>0</v>
      </c>
      <c r="HU22" s="4">
        <v>0</v>
      </c>
      <c r="HV22" s="4">
        <v>3575800</v>
      </c>
      <c r="HW22" s="4">
        <v>498280</v>
      </c>
      <c r="HX22" s="4">
        <v>4836600</v>
      </c>
      <c r="HY22" s="4">
        <v>58377000</v>
      </c>
      <c r="HZ22" s="4">
        <v>12703000</v>
      </c>
      <c r="IA22" s="4">
        <v>2958300</v>
      </c>
      <c r="IB22" s="4">
        <v>0</v>
      </c>
      <c r="IC22" s="4">
        <v>0</v>
      </c>
      <c r="ID22" s="4">
        <v>2856600</v>
      </c>
      <c r="IE22" s="4">
        <f>AVERAGE(IE21,IE23:IE24)</f>
        <v>5436533.333333333</v>
      </c>
      <c r="IF22" s="4">
        <v>0</v>
      </c>
      <c r="IG22" s="4">
        <v>3261200</v>
      </c>
      <c r="IH22" s="4">
        <v>6825900</v>
      </c>
      <c r="II22" s="4">
        <v>31556000</v>
      </c>
      <c r="IJ22" s="4">
        <v>10111000</v>
      </c>
      <c r="IK22" s="4">
        <v>0</v>
      </c>
      <c r="IL22" s="4">
        <v>1450000</v>
      </c>
      <c r="IM22" s="4">
        <v>6944900</v>
      </c>
      <c r="IN22" s="4">
        <v>0</v>
      </c>
      <c r="IO22" s="4">
        <v>3349200</v>
      </c>
      <c r="IP22" s="4">
        <v>0</v>
      </c>
      <c r="IQ22" s="4">
        <v>6990800</v>
      </c>
      <c r="IR22" s="4">
        <v>0</v>
      </c>
      <c r="IS22" s="4">
        <v>1716400</v>
      </c>
      <c r="IT22" s="4">
        <v>15810000</v>
      </c>
      <c r="IU22" s="4">
        <v>0</v>
      </c>
      <c r="IV22" s="4">
        <v>0</v>
      </c>
      <c r="IW22" s="4">
        <v>10473000</v>
      </c>
      <c r="IX22" s="4">
        <v>8436900</v>
      </c>
      <c r="IY22" s="4">
        <v>9378400</v>
      </c>
      <c r="IZ22" s="4">
        <v>7362600</v>
      </c>
      <c r="JA22" s="4">
        <v>1791300</v>
      </c>
      <c r="JB22" s="4">
        <v>11122000</v>
      </c>
      <c r="JC22" s="4">
        <v>2156900</v>
      </c>
      <c r="JD22" s="4">
        <v>4409700</v>
      </c>
      <c r="JE22" s="4">
        <v>0</v>
      </c>
      <c r="JF22" s="4">
        <v>10242000</v>
      </c>
      <c r="JG22" s="4">
        <v>1197100</v>
      </c>
      <c r="JH22" s="4">
        <v>1739000</v>
      </c>
      <c r="JI22" s="4">
        <v>0</v>
      </c>
      <c r="JJ22" s="4">
        <v>51617000</v>
      </c>
      <c r="JK22" s="4">
        <v>21730000</v>
      </c>
      <c r="JL22" s="4">
        <v>4852900</v>
      </c>
      <c r="JM22" s="4">
        <v>439740</v>
      </c>
      <c r="JN22" s="4">
        <v>1743500</v>
      </c>
      <c r="JO22" s="4">
        <v>423660</v>
      </c>
      <c r="JP22" s="4">
        <v>0</v>
      </c>
      <c r="JQ22" s="4">
        <v>20712000</v>
      </c>
      <c r="JR22" s="4">
        <v>3518200</v>
      </c>
      <c r="JS22" s="4">
        <v>0</v>
      </c>
      <c r="JT22" s="4">
        <v>3568200</v>
      </c>
      <c r="JU22" s="4">
        <v>9175300</v>
      </c>
      <c r="JV22" s="4">
        <v>0</v>
      </c>
      <c r="JW22" s="4">
        <v>1197100</v>
      </c>
      <c r="JX22" s="4">
        <v>799210</v>
      </c>
      <c r="JY22" s="4">
        <v>18997000</v>
      </c>
      <c r="JZ22" s="4">
        <v>0</v>
      </c>
      <c r="KA22" s="4">
        <v>31845000</v>
      </c>
      <c r="KB22" s="4">
        <v>30708000</v>
      </c>
      <c r="KC22" s="4">
        <v>13649000</v>
      </c>
      <c r="KD22" s="4">
        <v>2760500</v>
      </c>
      <c r="KE22" s="4">
        <v>16692000</v>
      </c>
      <c r="KF22" s="4">
        <v>5644900</v>
      </c>
      <c r="KG22" s="4">
        <v>0</v>
      </c>
      <c r="KH22" s="4">
        <v>8730300</v>
      </c>
      <c r="KI22" s="4">
        <v>1239800</v>
      </c>
      <c r="KJ22" s="4">
        <v>1525900</v>
      </c>
      <c r="KK22" s="4">
        <v>19900000</v>
      </c>
      <c r="KL22" s="4">
        <v>1432100</v>
      </c>
      <c r="KM22" s="4">
        <v>1243700</v>
      </c>
      <c r="KN22" s="4">
        <v>4226200</v>
      </c>
      <c r="KO22" s="4">
        <v>266426.66700000002</v>
      </c>
      <c r="KP22" s="4">
        <v>3043600</v>
      </c>
      <c r="KQ22" s="4">
        <v>1457600</v>
      </c>
      <c r="KR22" s="4">
        <v>4197800</v>
      </c>
      <c r="KS22" s="4">
        <v>4519300</v>
      </c>
      <c r="KT22" s="4">
        <v>4052200</v>
      </c>
      <c r="KU22" s="4">
        <v>2626700</v>
      </c>
      <c r="KV22" s="4">
        <v>6570900</v>
      </c>
      <c r="KW22" s="4">
        <v>0</v>
      </c>
      <c r="KX22" s="4">
        <v>3708800</v>
      </c>
      <c r="KY22" s="4">
        <v>13910000</v>
      </c>
      <c r="KZ22" s="4">
        <v>22365000</v>
      </c>
      <c r="LA22" s="4">
        <v>655660</v>
      </c>
      <c r="LB22" s="4">
        <v>21270000</v>
      </c>
      <c r="LC22" s="4">
        <v>10975000</v>
      </c>
      <c r="LD22" s="4">
        <v>85415000</v>
      </c>
      <c r="LE22" s="4">
        <v>9947400</v>
      </c>
      <c r="LF22" s="4">
        <v>3551400</v>
      </c>
      <c r="LG22" s="4">
        <v>5876600</v>
      </c>
      <c r="LH22" s="4">
        <v>357930000</v>
      </c>
      <c r="LI22" s="4">
        <v>49525000</v>
      </c>
      <c r="LJ22" s="4">
        <v>5483200</v>
      </c>
      <c r="LK22" s="4">
        <f>AVERAGE(LK21,LK23:LK24)</f>
        <v>17466666.666666668</v>
      </c>
      <c r="LL22" s="4">
        <v>0</v>
      </c>
      <c r="LM22" s="4">
        <v>27538000</v>
      </c>
      <c r="LN22" s="4">
        <v>3542200</v>
      </c>
      <c r="LO22" s="4">
        <v>4200000</v>
      </c>
      <c r="LP22" s="4">
        <v>1089200000</v>
      </c>
      <c r="LQ22" s="4">
        <v>7104800</v>
      </c>
      <c r="LR22" s="22">
        <v>1434700</v>
      </c>
      <c r="LS22" s="4">
        <v>0</v>
      </c>
      <c r="LT22" s="4">
        <v>0</v>
      </c>
      <c r="LU22" s="4">
        <v>4460000</v>
      </c>
      <c r="LV22" s="4">
        <v>0</v>
      </c>
      <c r="LW22" s="4">
        <v>2895900</v>
      </c>
      <c r="LX22" s="4">
        <v>4168700</v>
      </c>
      <c r="LY22" s="4">
        <v>3756200</v>
      </c>
      <c r="LZ22" s="4">
        <v>0</v>
      </c>
      <c r="MA22" s="4">
        <v>2119100</v>
      </c>
      <c r="MB22" s="4">
        <v>2840700</v>
      </c>
      <c r="MC22" s="4">
        <v>0</v>
      </c>
    </row>
    <row r="23" spans="1:341" ht="16" x14ac:dyDescent="0.2">
      <c r="A23" s="2" t="s">
        <v>3371</v>
      </c>
      <c r="B23" s="4">
        <v>8802000</v>
      </c>
      <c r="C23" s="4">
        <v>1529000</v>
      </c>
      <c r="D23" s="4">
        <v>4747000</v>
      </c>
      <c r="E23" s="4">
        <v>0</v>
      </c>
      <c r="F23" s="4">
        <v>2356500</v>
      </c>
      <c r="G23" s="4">
        <v>1811400</v>
      </c>
      <c r="H23" s="4">
        <v>3061800</v>
      </c>
      <c r="I23" s="4">
        <v>0</v>
      </c>
      <c r="J23" s="4">
        <v>1031800</v>
      </c>
      <c r="K23" s="4">
        <v>246330000</v>
      </c>
      <c r="L23" s="4">
        <v>9310000</v>
      </c>
      <c r="M23" s="4">
        <v>0</v>
      </c>
      <c r="N23" s="4">
        <v>35987000</v>
      </c>
      <c r="O23" s="4">
        <v>21771000</v>
      </c>
      <c r="P23" s="4">
        <v>0</v>
      </c>
      <c r="Q23" s="4">
        <v>1138800</v>
      </c>
      <c r="R23" s="4">
        <v>6498200</v>
      </c>
      <c r="S23" s="4">
        <v>1032100</v>
      </c>
      <c r="T23" s="4">
        <v>4130400</v>
      </c>
      <c r="U23" s="4">
        <v>16738000</v>
      </c>
      <c r="V23" s="4">
        <v>0</v>
      </c>
      <c r="W23" s="4">
        <v>5845900</v>
      </c>
      <c r="X23" s="4">
        <v>3260000</v>
      </c>
      <c r="Y23" s="4">
        <v>1742400</v>
      </c>
      <c r="Z23" s="4">
        <v>0</v>
      </c>
      <c r="AA23" s="4">
        <v>6840000</v>
      </c>
      <c r="AB23" s="4">
        <v>2399300</v>
      </c>
      <c r="AC23" s="4">
        <v>0</v>
      </c>
      <c r="AD23" s="4">
        <v>18745000</v>
      </c>
      <c r="AE23" s="4">
        <v>1711000</v>
      </c>
      <c r="AF23" s="4">
        <v>159250000</v>
      </c>
      <c r="AG23" s="4">
        <v>4190200</v>
      </c>
      <c r="AH23" s="4">
        <v>808300</v>
      </c>
      <c r="AI23" s="4">
        <v>3315200</v>
      </c>
      <c r="AJ23" s="4">
        <v>2548800</v>
      </c>
      <c r="AK23" s="4">
        <v>1777500</v>
      </c>
      <c r="AL23" s="4">
        <v>750080</v>
      </c>
      <c r="AM23" s="4">
        <v>489230</v>
      </c>
      <c r="AN23" s="4">
        <v>1060000</v>
      </c>
      <c r="AO23" s="4">
        <v>4962400</v>
      </c>
      <c r="AP23" s="4">
        <v>0</v>
      </c>
      <c r="AQ23" s="4">
        <v>1325500</v>
      </c>
      <c r="AR23" s="4">
        <v>2544700</v>
      </c>
      <c r="AS23" s="4">
        <v>4537700</v>
      </c>
      <c r="AT23" s="4">
        <v>4513800</v>
      </c>
      <c r="AU23" s="4">
        <v>2577900</v>
      </c>
      <c r="AV23" s="4">
        <v>2728200</v>
      </c>
      <c r="AW23" s="4">
        <v>0</v>
      </c>
      <c r="AX23" s="4">
        <v>0</v>
      </c>
      <c r="AY23" s="4">
        <v>0</v>
      </c>
      <c r="AZ23" s="4">
        <v>232590000</v>
      </c>
      <c r="BA23" s="4">
        <v>0</v>
      </c>
      <c r="BB23" s="4">
        <v>0</v>
      </c>
      <c r="BC23" s="4">
        <v>0</v>
      </c>
      <c r="BD23" s="4">
        <v>0</v>
      </c>
      <c r="BE23" s="4">
        <v>4521100</v>
      </c>
      <c r="BF23" s="4">
        <v>2557700</v>
      </c>
      <c r="BG23" s="4">
        <v>0</v>
      </c>
      <c r="BH23" s="4">
        <v>38001000</v>
      </c>
      <c r="BI23" s="4">
        <v>0</v>
      </c>
      <c r="BJ23" s="4">
        <v>2647700</v>
      </c>
      <c r="BK23" s="4">
        <v>715110</v>
      </c>
      <c r="BL23" s="4">
        <v>651600</v>
      </c>
      <c r="BM23" s="4">
        <v>0</v>
      </c>
      <c r="BN23" s="4">
        <v>7517700</v>
      </c>
      <c r="BO23" s="4">
        <v>4341700</v>
      </c>
      <c r="BP23" s="4">
        <v>2427600</v>
      </c>
      <c r="BQ23" s="4">
        <v>9415800</v>
      </c>
      <c r="BR23" s="4">
        <v>0</v>
      </c>
      <c r="BS23" s="4">
        <v>16821000</v>
      </c>
      <c r="BT23" s="4">
        <v>6653900</v>
      </c>
      <c r="BU23" s="4">
        <v>0</v>
      </c>
      <c r="BV23" s="4">
        <v>1500000</v>
      </c>
      <c r="BW23" s="4">
        <v>16854000</v>
      </c>
      <c r="BX23" s="4">
        <v>2255200</v>
      </c>
      <c r="BY23" s="4">
        <v>0</v>
      </c>
      <c r="BZ23" s="4">
        <v>4396000</v>
      </c>
      <c r="CA23" s="4">
        <v>2394200</v>
      </c>
      <c r="CB23" s="4">
        <v>508040</v>
      </c>
      <c r="CC23" s="4">
        <v>0</v>
      </c>
      <c r="CD23" s="4">
        <v>0</v>
      </c>
      <c r="CE23" s="4">
        <v>905460</v>
      </c>
      <c r="CF23" s="4">
        <v>5490100</v>
      </c>
      <c r="CG23" s="4">
        <v>0</v>
      </c>
      <c r="CH23" s="4">
        <v>7531300</v>
      </c>
      <c r="CI23" s="4">
        <v>1941200</v>
      </c>
      <c r="CJ23" s="4">
        <f>AVERAGE(CJ21:CJ22,CJ24)</f>
        <v>1422133.3333333333</v>
      </c>
      <c r="CK23" s="4">
        <v>27318000</v>
      </c>
      <c r="CL23" s="4">
        <v>6974400</v>
      </c>
      <c r="CM23" s="4">
        <v>1201700</v>
      </c>
      <c r="CN23" s="4">
        <v>8020600</v>
      </c>
      <c r="CO23" s="4">
        <v>63327000</v>
      </c>
      <c r="CP23" s="4">
        <v>1328300</v>
      </c>
      <c r="CQ23" s="4">
        <v>18022000</v>
      </c>
      <c r="CR23" s="4">
        <v>7700500</v>
      </c>
      <c r="CS23" s="4">
        <v>0</v>
      </c>
      <c r="CT23" s="4">
        <v>16061000</v>
      </c>
      <c r="CU23" s="4">
        <v>260650</v>
      </c>
      <c r="CV23" s="4">
        <v>10390000</v>
      </c>
      <c r="CW23" s="4">
        <v>19143000</v>
      </c>
      <c r="CX23" s="4">
        <v>3727200</v>
      </c>
      <c r="CY23" s="4">
        <v>6188700</v>
      </c>
      <c r="CZ23" s="4">
        <v>1768900</v>
      </c>
      <c r="DA23" s="4">
        <v>0</v>
      </c>
      <c r="DB23" s="4">
        <v>0</v>
      </c>
      <c r="DC23" s="4">
        <v>2263000</v>
      </c>
      <c r="DD23" s="4">
        <v>0</v>
      </c>
      <c r="DE23" s="4">
        <v>0</v>
      </c>
      <c r="DF23" s="4">
        <v>14751000</v>
      </c>
      <c r="DG23" s="4">
        <v>846510</v>
      </c>
      <c r="DH23" s="4">
        <v>0</v>
      </c>
      <c r="DI23" s="4">
        <v>0</v>
      </c>
      <c r="DJ23" s="4">
        <v>0</v>
      </c>
      <c r="DK23" s="4">
        <v>0</v>
      </c>
      <c r="DL23" s="4">
        <v>139710000</v>
      </c>
      <c r="DM23" s="4">
        <v>647040</v>
      </c>
      <c r="DN23" s="4">
        <v>0</v>
      </c>
      <c r="DO23" s="4">
        <v>0</v>
      </c>
      <c r="DP23" s="4">
        <v>0</v>
      </c>
      <c r="DQ23" s="4">
        <v>0</v>
      </c>
      <c r="DR23" s="4">
        <v>0</v>
      </c>
      <c r="DS23" s="4">
        <v>658400</v>
      </c>
      <c r="DT23" s="4">
        <v>1147200</v>
      </c>
      <c r="DU23" s="4">
        <v>2743200</v>
      </c>
      <c r="DV23" s="4">
        <v>2559000</v>
      </c>
      <c r="DW23" s="4">
        <v>1726500</v>
      </c>
      <c r="DX23" s="4">
        <v>1630700</v>
      </c>
      <c r="DY23" s="4">
        <v>1065900</v>
      </c>
      <c r="DZ23" s="4">
        <v>898800</v>
      </c>
      <c r="EA23" s="4">
        <v>105690000</v>
      </c>
      <c r="EB23" s="4">
        <v>70723000</v>
      </c>
      <c r="EC23" s="4">
        <v>65154000</v>
      </c>
      <c r="ED23" s="4">
        <v>0</v>
      </c>
      <c r="EE23" s="4">
        <v>8906800</v>
      </c>
      <c r="EF23" s="4">
        <v>458190</v>
      </c>
      <c r="EG23" s="4">
        <v>0</v>
      </c>
      <c r="EH23" s="4">
        <v>8605100</v>
      </c>
      <c r="EI23" s="4">
        <v>0</v>
      </c>
      <c r="EJ23" s="4">
        <v>3106300</v>
      </c>
      <c r="EK23" s="4">
        <v>0</v>
      </c>
      <c r="EL23" s="4">
        <v>3888100</v>
      </c>
      <c r="EM23" s="4">
        <v>233140000</v>
      </c>
      <c r="EN23" s="4">
        <v>1578200</v>
      </c>
      <c r="EO23" s="4">
        <f>AVERAGE(EO21:EO22,EO24)</f>
        <v>1108000</v>
      </c>
      <c r="EP23" s="4">
        <f>AVERAGE(EP21:EP22,EP24)</f>
        <v>20976333.333333332</v>
      </c>
      <c r="EQ23" s="4">
        <v>9857800</v>
      </c>
      <c r="ER23" s="4">
        <v>8179800</v>
      </c>
      <c r="ES23" s="4">
        <v>0</v>
      </c>
      <c r="ET23" s="4">
        <v>0</v>
      </c>
      <c r="EU23" s="4">
        <v>2736800</v>
      </c>
      <c r="EV23" s="4">
        <v>0</v>
      </c>
      <c r="EW23" s="4">
        <v>0</v>
      </c>
      <c r="EX23" s="4">
        <v>3208100</v>
      </c>
      <c r="EY23" s="4">
        <v>3057600</v>
      </c>
      <c r="EZ23" s="4">
        <v>1084900</v>
      </c>
      <c r="FA23" s="4">
        <v>4496800</v>
      </c>
      <c r="FB23" s="4">
        <v>0</v>
      </c>
      <c r="FC23" s="4">
        <v>2730600</v>
      </c>
      <c r="FD23" s="4">
        <v>1229200</v>
      </c>
      <c r="FE23" s="4">
        <v>647440</v>
      </c>
      <c r="FF23" s="4">
        <v>536316.66700000002</v>
      </c>
      <c r="FG23" s="4">
        <v>1196500</v>
      </c>
      <c r="FH23" s="4">
        <v>922156.66700000002</v>
      </c>
      <c r="FI23" s="4">
        <v>3335900</v>
      </c>
      <c r="FJ23" s="4">
        <v>2922100</v>
      </c>
      <c r="FK23" s="4">
        <v>0</v>
      </c>
      <c r="FL23" s="4">
        <v>8333700</v>
      </c>
      <c r="FM23" s="4">
        <v>34419000</v>
      </c>
      <c r="FN23" s="4">
        <v>11066000</v>
      </c>
      <c r="FO23" s="4">
        <v>4421600</v>
      </c>
      <c r="FP23" s="4">
        <v>3882700</v>
      </c>
      <c r="FQ23" s="4">
        <v>0</v>
      </c>
      <c r="FR23" s="4">
        <v>1126100</v>
      </c>
      <c r="FS23" s="4">
        <v>9276800</v>
      </c>
      <c r="FT23" s="4">
        <v>3592200</v>
      </c>
      <c r="FU23" s="4">
        <v>481190</v>
      </c>
      <c r="FV23" s="4">
        <v>7861200</v>
      </c>
      <c r="FW23" s="4">
        <v>0</v>
      </c>
      <c r="FX23" s="4">
        <v>0</v>
      </c>
      <c r="FY23" s="4">
        <v>7133000</v>
      </c>
      <c r="FZ23" s="4">
        <v>0</v>
      </c>
      <c r="GA23" s="4">
        <v>11161000</v>
      </c>
      <c r="GB23" s="4">
        <v>2388800</v>
      </c>
      <c r="GC23" s="4">
        <v>9131500</v>
      </c>
      <c r="GD23" s="4">
        <v>1034700</v>
      </c>
      <c r="GE23" s="4">
        <v>3990500</v>
      </c>
      <c r="GF23" s="4">
        <v>4995800</v>
      </c>
      <c r="GG23" s="4">
        <f>AVERAGE(GG21:GG22,GG24)</f>
        <v>10199000</v>
      </c>
      <c r="GH23" s="4">
        <v>12426000</v>
      </c>
      <c r="GI23" s="4">
        <v>13719000</v>
      </c>
      <c r="GJ23" s="4">
        <v>42165000</v>
      </c>
      <c r="GK23" s="4">
        <v>0</v>
      </c>
      <c r="GL23" s="4">
        <v>1996900</v>
      </c>
      <c r="GM23" s="4">
        <v>155790000</v>
      </c>
      <c r="GN23" s="4">
        <v>2675600</v>
      </c>
      <c r="GO23" s="4">
        <v>2116800</v>
      </c>
      <c r="GP23" s="4">
        <v>627100</v>
      </c>
      <c r="GQ23" s="4">
        <v>0</v>
      </c>
      <c r="GR23" s="4">
        <v>4504800</v>
      </c>
      <c r="GS23" s="4">
        <v>1115000</v>
      </c>
      <c r="GT23" s="4">
        <v>0</v>
      </c>
      <c r="GU23" s="4">
        <v>0</v>
      </c>
      <c r="GV23" s="4">
        <v>0</v>
      </c>
      <c r="GW23" s="4">
        <v>1219800</v>
      </c>
      <c r="GX23" s="4">
        <v>2921300</v>
      </c>
      <c r="GY23" s="4">
        <v>4080900</v>
      </c>
      <c r="GZ23" s="4">
        <v>8998000</v>
      </c>
      <c r="HA23" s="4">
        <v>6668100</v>
      </c>
      <c r="HB23" s="4">
        <v>2959500</v>
      </c>
      <c r="HC23" s="4">
        <v>2421900</v>
      </c>
      <c r="HD23" s="4">
        <v>6022100</v>
      </c>
      <c r="HE23" s="4">
        <v>4315900</v>
      </c>
      <c r="HF23" s="4">
        <v>903600</v>
      </c>
      <c r="HG23" s="4">
        <v>16297000</v>
      </c>
      <c r="HH23" s="4">
        <v>9355200</v>
      </c>
      <c r="HI23" s="4">
        <v>3477500</v>
      </c>
      <c r="HJ23" s="4">
        <v>3958800</v>
      </c>
      <c r="HK23" s="4">
        <v>371110</v>
      </c>
      <c r="HL23" s="4">
        <v>1296300</v>
      </c>
      <c r="HM23" s="4">
        <v>0</v>
      </c>
      <c r="HN23" s="4">
        <v>3107400</v>
      </c>
      <c r="HO23" s="4">
        <v>3775400</v>
      </c>
      <c r="HP23" s="4">
        <v>1627700</v>
      </c>
      <c r="HQ23" s="4">
        <v>0</v>
      </c>
      <c r="HR23" s="4">
        <v>1830400</v>
      </c>
      <c r="HS23" s="4">
        <v>0</v>
      </c>
      <c r="HT23" s="4">
        <v>0</v>
      </c>
      <c r="HU23" s="4">
        <v>0</v>
      </c>
      <c r="HV23" s="4">
        <v>2766100</v>
      </c>
      <c r="HW23" s="4">
        <v>372550</v>
      </c>
      <c r="HX23" s="4">
        <v>4486700</v>
      </c>
      <c r="HY23" s="4">
        <v>76431000</v>
      </c>
      <c r="HZ23" s="4">
        <v>12721000</v>
      </c>
      <c r="IA23" s="4">
        <v>2693100</v>
      </c>
      <c r="IB23" s="4">
        <v>0</v>
      </c>
      <c r="IC23" s="4">
        <v>0</v>
      </c>
      <c r="ID23" s="4">
        <v>3111700</v>
      </c>
      <c r="IE23" s="4">
        <v>5582100</v>
      </c>
      <c r="IF23" s="4">
        <v>0</v>
      </c>
      <c r="IG23" s="4">
        <v>5168100</v>
      </c>
      <c r="IH23" s="4">
        <v>5418100</v>
      </c>
      <c r="II23" s="4">
        <v>27011000</v>
      </c>
      <c r="IJ23" s="4">
        <v>12784000</v>
      </c>
      <c r="IK23" s="4">
        <v>0</v>
      </c>
      <c r="IL23" s="4">
        <v>2055700</v>
      </c>
      <c r="IM23" s="4">
        <v>2736600</v>
      </c>
      <c r="IN23" s="4">
        <v>0</v>
      </c>
      <c r="IO23" s="4">
        <v>3530300</v>
      </c>
      <c r="IP23" s="4">
        <v>0</v>
      </c>
      <c r="IQ23" s="4">
        <v>5012200</v>
      </c>
      <c r="IR23" s="4">
        <v>0</v>
      </c>
      <c r="IS23" s="4">
        <v>1342200</v>
      </c>
      <c r="IT23" s="4">
        <v>10929000</v>
      </c>
      <c r="IU23" s="4">
        <v>0</v>
      </c>
      <c r="IV23" s="4">
        <v>0</v>
      </c>
      <c r="IW23" s="4">
        <v>9922100</v>
      </c>
      <c r="IX23" s="4">
        <v>7976600</v>
      </c>
      <c r="IY23" s="4">
        <v>13853000</v>
      </c>
      <c r="IZ23" s="4">
        <v>7019200</v>
      </c>
      <c r="JA23" s="4">
        <v>1336800</v>
      </c>
      <c r="JB23" s="4">
        <v>10932000</v>
      </c>
      <c r="JC23" s="4">
        <v>2276933.33</v>
      </c>
      <c r="JD23" s="4">
        <v>4936300</v>
      </c>
      <c r="JE23" s="4">
        <v>0</v>
      </c>
      <c r="JF23" s="4">
        <v>14124000</v>
      </c>
      <c r="JG23" s="4">
        <v>1975300</v>
      </c>
      <c r="JH23" s="4">
        <v>1151400</v>
      </c>
      <c r="JI23" s="4">
        <v>0</v>
      </c>
      <c r="JJ23" s="4">
        <v>71388000</v>
      </c>
      <c r="JK23" s="4">
        <v>25227000</v>
      </c>
      <c r="JL23" s="4">
        <v>4815300</v>
      </c>
      <c r="JM23" s="4">
        <v>3348200</v>
      </c>
      <c r="JN23" s="4">
        <v>1779100</v>
      </c>
      <c r="JO23" s="4">
        <v>1853000</v>
      </c>
      <c r="JP23" s="4">
        <v>0</v>
      </c>
      <c r="JQ23" s="4">
        <f>AVERAGE(JQ21:JQ22,JQ24)</f>
        <v>21013333.333333332</v>
      </c>
      <c r="JR23" s="4">
        <v>2861300</v>
      </c>
      <c r="JS23" s="4">
        <v>0</v>
      </c>
      <c r="JT23" s="4">
        <v>3307800</v>
      </c>
      <c r="JU23" s="4">
        <v>7741200</v>
      </c>
      <c r="JV23" s="4">
        <v>0</v>
      </c>
      <c r="JW23" s="4">
        <v>1404400</v>
      </c>
      <c r="JX23" s="4">
        <v>848210</v>
      </c>
      <c r="JY23" s="4">
        <v>18528000</v>
      </c>
      <c r="JZ23" s="4">
        <v>0</v>
      </c>
      <c r="KA23" s="4">
        <v>50947000</v>
      </c>
      <c r="KB23" s="4">
        <v>34218000</v>
      </c>
      <c r="KC23" s="4">
        <f>AVERAGE(KC21:KC22,KC24)</f>
        <v>13369333.333333334</v>
      </c>
      <c r="KD23" s="4">
        <v>3435600</v>
      </c>
      <c r="KE23" s="4">
        <v>16803000</v>
      </c>
      <c r="KF23" s="4">
        <v>4461800</v>
      </c>
      <c r="KG23" s="4">
        <v>0</v>
      </c>
      <c r="KH23" s="4">
        <f>AVERAGE(KH21:KH22,KH24)</f>
        <v>8671100</v>
      </c>
      <c r="KI23" s="4">
        <v>877820</v>
      </c>
      <c r="KJ23" s="4">
        <v>2234800</v>
      </c>
      <c r="KK23" s="4">
        <v>17814000</v>
      </c>
      <c r="KL23" s="4">
        <v>2438600</v>
      </c>
      <c r="KM23" s="4">
        <v>2180500</v>
      </c>
      <c r="KN23" s="4">
        <v>3310200</v>
      </c>
      <c r="KO23" s="4">
        <v>271600</v>
      </c>
      <c r="KP23" s="4">
        <v>2013600</v>
      </c>
      <c r="KQ23" s="4">
        <v>1371200</v>
      </c>
      <c r="KR23" s="4">
        <v>2572400</v>
      </c>
      <c r="KS23" s="4">
        <v>3365100</v>
      </c>
      <c r="KT23" s="4">
        <v>4140100</v>
      </c>
      <c r="KU23" s="4">
        <v>2121700</v>
      </c>
      <c r="KV23" s="4">
        <v>6435600</v>
      </c>
      <c r="KW23" s="4">
        <v>0</v>
      </c>
      <c r="KX23" s="4">
        <v>2518000</v>
      </c>
      <c r="KY23" s="4">
        <v>17640000</v>
      </c>
      <c r="KZ23" s="4">
        <v>20916000</v>
      </c>
      <c r="LA23" s="4">
        <f>AVERAGE(LA21:LA22,LA24)</f>
        <v>636803.33333333337</v>
      </c>
      <c r="LB23" s="4">
        <v>16378000</v>
      </c>
      <c r="LC23" s="4">
        <v>9226300</v>
      </c>
      <c r="LD23" s="4">
        <v>92431000</v>
      </c>
      <c r="LE23" s="4">
        <v>6660600</v>
      </c>
      <c r="LF23" s="4">
        <v>3025800</v>
      </c>
      <c r="LG23" s="4">
        <v>6453500</v>
      </c>
      <c r="LH23" s="4">
        <v>287960000</v>
      </c>
      <c r="LI23" s="4">
        <v>32089000</v>
      </c>
      <c r="LJ23" s="4">
        <v>9485300</v>
      </c>
      <c r="LK23" s="4">
        <v>17206000</v>
      </c>
      <c r="LL23" s="4">
        <v>0</v>
      </c>
      <c r="LM23" s="4">
        <v>27098000</v>
      </c>
      <c r="LN23" s="4">
        <v>3182700</v>
      </c>
      <c r="LO23" s="4">
        <v>3050600</v>
      </c>
      <c r="LP23" s="4">
        <v>1920200000</v>
      </c>
      <c r="LQ23" s="4">
        <v>7750700</v>
      </c>
      <c r="LR23" s="22">
        <v>1167900</v>
      </c>
      <c r="LS23" s="4">
        <v>0</v>
      </c>
      <c r="LT23" s="4">
        <v>0</v>
      </c>
      <c r="LU23" s="4">
        <v>4789500</v>
      </c>
      <c r="LV23" s="4">
        <v>0</v>
      </c>
      <c r="LW23" s="4">
        <f>AVERAGE(LW21:LW22,LW24)</f>
        <v>2898566.6666666665</v>
      </c>
      <c r="LX23" s="4">
        <v>3972500</v>
      </c>
      <c r="LY23" s="4">
        <v>3095700</v>
      </c>
      <c r="LZ23" s="4">
        <v>0</v>
      </c>
      <c r="MA23" s="4">
        <v>2398600</v>
      </c>
      <c r="MB23" s="4">
        <v>1464300</v>
      </c>
      <c r="MC23" s="4">
        <v>0</v>
      </c>
    </row>
    <row r="24" spans="1:341" ht="16" x14ac:dyDescent="0.2">
      <c r="A24" s="2" t="s">
        <v>3371</v>
      </c>
      <c r="B24" s="4">
        <v>8051600</v>
      </c>
      <c r="C24" s="4">
        <v>2364800</v>
      </c>
      <c r="D24" s="4">
        <v>5651700</v>
      </c>
      <c r="E24" s="4">
        <v>0</v>
      </c>
      <c r="F24" s="4">
        <v>2925900</v>
      </c>
      <c r="G24" s="4">
        <v>2087200</v>
      </c>
      <c r="H24" s="4">
        <v>1010200</v>
      </c>
      <c r="I24" s="4">
        <v>0</v>
      </c>
      <c r="J24" s="4">
        <v>944780</v>
      </c>
      <c r="K24" s="4">
        <v>181070000</v>
      </c>
      <c r="L24" s="4">
        <f>AVERAGE(L21:L23)</f>
        <v>9434133.333333334</v>
      </c>
      <c r="M24" s="4">
        <v>0</v>
      </c>
      <c r="N24" s="4">
        <v>27356000</v>
      </c>
      <c r="O24" s="4">
        <v>23719000</v>
      </c>
      <c r="P24" s="4">
        <v>0</v>
      </c>
      <c r="Q24" s="4">
        <v>1487500</v>
      </c>
      <c r="R24" s="4">
        <v>5774500</v>
      </c>
      <c r="S24" s="4">
        <v>930750</v>
      </c>
      <c r="T24" s="4">
        <v>3724400</v>
      </c>
      <c r="U24" s="4">
        <v>13239000</v>
      </c>
      <c r="V24" s="4">
        <v>0</v>
      </c>
      <c r="W24" s="4">
        <v>5149400</v>
      </c>
      <c r="X24" s="4">
        <v>2876200</v>
      </c>
      <c r="Y24" s="4">
        <v>1719500</v>
      </c>
      <c r="Z24" s="4">
        <v>0</v>
      </c>
      <c r="AA24" s="4">
        <v>5830300</v>
      </c>
      <c r="AB24" s="4">
        <v>1785500</v>
      </c>
      <c r="AC24" s="4">
        <v>0</v>
      </c>
      <c r="AD24" s="4">
        <v>17784000</v>
      </c>
      <c r="AE24" s="4">
        <v>1483300</v>
      </c>
      <c r="AF24" s="4">
        <v>139800000</v>
      </c>
      <c r="AG24" s="4">
        <v>3381700</v>
      </c>
      <c r="AH24" s="4">
        <v>1150300</v>
      </c>
      <c r="AI24" s="4">
        <v>3337700</v>
      </c>
      <c r="AJ24" s="4">
        <v>3392200</v>
      </c>
      <c r="AK24" s="4">
        <v>2475700</v>
      </c>
      <c r="AL24" s="4">
        <v>968910</v>
      </c>
      <c r="AM24" s="4">
        <v>555473.33299999998</v>
      </c>
      <c r="AN24" s="4">
        <v>997190</v>
      </c>
      <c r="AO24" s="4">
        <v>4813700</v>
      </c>
      <c r="AP24" s="4">
        <v>0</v>
      </c>
      <c r="AQ24" s="4">
        <v>2196700</v>
      </c>
      <c r="AR24" s="4">
        <v>3569900</v>
      </c>
      <c r="AS24" s="4">
        <v>4936500</v>
      </c>
      <c r="AT24" s="4">
        <v>2017700</v>
      </c>
      <c r="AU24" s="4">
        <v>2417500</v>
      </c>
      <c r="AV24" s="4">
        <v>4206000</v>
      </c>
      <c r="AW24" s="4">
        <v>0</v>
      </c>
      <c r="AX24" s="4">
        <v>0</v>
      </c>
      <c r="AY24" s="4">
        <v>0</v>
      </c>
      <c r="AZ24" s="4">
        <v>169730000</v>
      </c>
      <c r="BA24" s="4">
        <v>0</v>
      </c>
      <c r="BB24" s="4">
        <v>0</v>
      </c>
      <c r="BC24" s="4">
        <v>0</v>
      </c>
      <c r="BD24" s="4">
        <v>0</v>
      </c>
      <c r="BE24" s="4">
        <v>3614900</v>
      </c>
      <c r="BF24" s="4">
        <v>3546800</v>
      </c>
      <c r="BG24" s="4">
        <v>0</v>
      </c>
      <c r="BH24" s="4">
        <v>40796000</v>
      </c>
      <c r="BI24" s="4">
        <v>0</v>
      </c>
      <c r="BJ24" s="4">
        <v>2981900</v>
      </c>
      <c r="BK24" s="4">
        <v>549050</v>
      </c>
      <c r="BL24" s="4">
        <v>543420</v>
      </c>
      <c r="BM24" s="4">
        <v>0</v>
      </c>
      <c r="BN24" s="4">
        <v>8614000</v>
      </c>
      <c r="BO24" s="4">
        <v>6437600</v>
      </c>
      <c r="BP24" s="4">
        <v>1598800</v>
      </c>
      <c r="BQ24" s="4">
        <v>9152300</v>
      </c>
      <c r="BR24" s="4">
        <v>0</v>
      </c>
      <c r="BS24" s="4">
        <v>17207000</v>
      </c>
      <c r="BT24" s="4">
        <v>5357100</v>
      </c>
      <c r="BU24" s="4">
        <v>0</v>
      </c>
      <c r="BV24" s="4">
        <v>1517500</v>
      </c>
      <c r="BW24" s="4">
        <v>14985000</v>
      </c>
      <c r="BX24" s="4">
        <v>1845500</v>
      </c>
      <c r="BY24" s="4">
        <v>0</v>
      </c>
      <c r="BZ24" s="4">
        <v>3896400</v>
      </c>
      <c r="CA24" s="4">
        <v>3445300</v>
      </c>
      <c r="CB24" s="4">
        <v>507120</v>
      </c>
      <c r="CC24" s="4">
        <v>0</v>
      </c>
      <c r="CD24" s="4">
        <v>0</v>
      </c>
      <c r="CE24" s="4">
        <v>957480</v>
      </c>
      <c r="CF24" s="4">
        <v>7760800</v>
      </c>
      <c r="CG24" s="4">
        <v>0</v>
      </c>
      <c r="CH24" s="4">
        <v>7418200</v>
      </c>
      <c r="CI24" s="4">
        <v>1096200</v>
      </c>
      <c r="CJ24" s="4">
        <v>1445100</v>
      </c>
      <c r="CK24" s="4">
        <v>21124000</v>
      </c>
      <c r="CL24" s="4">
        <v>8452500</v>
      </c>
      <c r="CM24" s="4">
        <v>1133700</v>
      </c>
      <c r="CN24" s="4">
        <v>5430700</v>
      </c>
      <c r="CO24" s="4">
        <v>57208000</v>
      </c>
      <c r="CP24" s="4">
        <v>1611000</v>
      </c>
      <c r="CQ24" s="4">
        <v>16961000</v>
      </c>
      <c r="CR24" s="4">
        <v>8017700</v>
      </c>
      <c r="CS24" s="4">
        <v>0</v>
      </c>
      <c r="CT24" s="4">
        <v>13775000</v>
      </c>
      <c r="CU24" s="4">
        <v>432620</v>
      </c>
      <c r="CV24" s="4">
        <v>12680000</v>
      </c>
      <c r="CW24" s="4">
        <v>18524000</v>
      </c>
      <c r="CX24" s="4">
        <v>3701700</v>
      </c>
      <c r="CY24" s="4">
        <v>5318600</v>
      </c>
      <c r="CZ24" s="4">
        <v>1747500</v>
      </c>
      <c r="DA24" s="4">
        <v>0</v>
      </c>
      <c r="DB24" s="4">
        <v>0</v>
      </c>
      <c r="DC24" s="4">
        <v>3038800</v>
      </c>
      <c r="DD24" s="4">
        <v>0</v>
      </c>
      <c r="DE24" s="4">
        <v>0</v>
      </c>
      <c r="DF24" s="4">
        <v>16433000</v>
      </c>
      <c r="DG24" s="4">
        <v>1112703.33</v>
      </c>
      <c r="DH24" s="4">
        <v>0</v>
      </c>
      <c r="DI24" s="4">
        <v>0</v>
      </c>
      <c r="DJ24" s="4">
        <v>0</v>
      </c>
      <c r="DK24" s="4">
        <v>0</v>
      </c>
      <c r="DL24" s="4">
        <v>107750000</v>
      </c>
      <c r="DM24" s="4">
        <v>648150</v>
      </c>
      <c r="DN24" s="4">
        <v>0</v>
      </c>
      <c r="DO24" s="4">
        <v>0</v>
      </c>
      <c r="DP24" s="4">
        <v>0</v>
      </c>
      <c r="DQ24" s="4">
        <v>0</v>
      </c>
      <c r="DR24" s="4">
        <v>0</v>
      </c>
      <c r="DS24" s="4">
        <v>488940</v>
      </c>
      <c r="DT24" s="4">
        <v>1100600</v>
      </c>
      <c r="DU24" s="4">
        <v>2196800</v>
      </c>
      <c r="DV24" s="4">
        <v>2815500</v>
      </c>
      <c r="DW24" s="4">
        <v>1330900</v>
      </c>
      <c r="DX24" s="4">
        <v>2318700</v>
      </c>
      <c r="DY24" s="4">
        <v>1169500</v>
      </c>
      <c r="DZ24" s="4">
        <v>1461433.33</v>
      </c>
      <c r="EA24" s="4">
        <v>116850000</v>
      </c>
      <c r="EB24" s="4">
        <v>79051000</v>
      </c>
      <c r="EC24" s="4">
        <v>42701000</v>
      </c>
      <c r="ED24" s="4">
        <v>0</v>
      </c>
      <c r="EE24" s="4">
        <v>8916900</v>
      </c>
      <c r="EF24" s="4">
        <v>531010</v>
      </c>
      <c r="EG24" s="4">
        <v>0</v>
      </c>
      <c r="EH24" s="4">
        <v>7164100</v>
      </c>
      <c r="EI24" s="4">
        <v>0</v>
      </c>
      <c r="EJ24" s="4">
        <v>3827600</v>
      </c>
      <c r="EK24" s="4">
        <v>0</v>
      </c>
      <c r="EL24" s="4">
        <v>2769800</v>
      </c>
      <c r="EM24" s="4">
        <v>241210000</v>
      </c>
      <c r="EN24" s="4">
        <v>1353700</v>
      </c>
      <c r="EO24" s="4">
        <v>1078800</v>
      </c>
      <c r="EP24" s="4">
        <v>21748000</v>
      </c>
      <c r="EQ24" s="4">
        <v>8264900</v>
      </c>
      <c r="ER24" s="4">
        <v>8700600</v>
      </c>
      <c r="ES24" s="4">
        <v>0</v>
      </c>
      <c r="ET24" s="4">
        <v>0</v>
      </c>
      <c r="EU24" s="4">
        <v>2453300</v>
      </c>
      <c r="EV24" s="4">
        <v>0</v>
      </c>
      <c r="EW24" s="4">
        <v>0</v>
      </c>
      <c r="EX24" s="4">
        <v>3292500</v>
      </c>
      <c r="EY24" s="4">
        <v>3314500</v>
      </c>
      <c r="EZ24" s="4">
        <v>966680</v>
      </c>
      <c r="FA24" s="4">
        <v>4041700</v>
      </c>
      <c r="FB24" s="4">
        <v>0</v>
      </c>
      <c r="FC24" s="4">
        <v>2699000</v>
      </c>
      <c r="FD24" s="4">
        <v>893730</v>
      </c>
      <c r="FE24" s="4">
        <v>786320</v>
      </c>
      <c r="FF24" s="4">
        <v>538400</v>
      </c>
      <c r="FG24" s="4">
        <v>1387100</v>
      </c>
      <c r="FH24" s="4">
        <v>1007800</v>
      </c>
      <c r="FI24" s="4">
        <v>4452400</v>
      </c>
      <c r="FJ24" s="4">
        <v>2229200</v>
      </c>
      <c r="FK24" s="4">
        <v>0</v>
      </c>
      <c r="FL24" s="4">
        <v>8733100</v>
      </c>
      <c r="FM24" s="4">
        <v>38093000</v>
      </c>
      <c r="FN24" s="4">
        <v>11989000</v>
      </c>
      <c r="FO24" s="4">
        <v>4656200</v>
      </c>
      <c r="FP24" s="4">
        <v>4840000</v>
      </c>
      <c r="FQ24" s="4">
        <v>0</v>
      </c>
      <c r="FR24" s="4">
        <v>1313400</v>
      </c>
      <c r="FS24" s="4">
        <v>12228000</v>
      </c>
      <c r="FT24" s="4">
        <v>4896000</v>
      </c>
      <c r="FU24" s="4">
        <v>545290</v>
      </c>
      <c r="FV24" s="4">
        <v>5779500</v>
      </c>
      <c r="FW24" s="4">
        <v>0</v>
      </c>
      <c r="FX24" s="4">
        <v>0</v>
      </c>
      <c r="FY24" s="4">
        <v>7605800</v>
      </c>
      <c r="FZ24" s="4">
        <v>0</v>
      </c>
      <c r="GA24" s="4">
        <v>9818300</v>
      </c>
      <c r="GB24" s="4">
        <v>1348900</v>
      </c>
      <c r="GC24" s="4">
        <v>11684000</v>
      </c>
      <c r="GD24" s="4">
        <v>1410500</v>
      </c>
      <c r="GE24" s="4">
        <v>3845200</v>
      </c>
      <c r="GF24" s="4">
        <v>4244600</v>
      </c>
      <c r="GG24" s="4">
        <v>10462000</v>
      </c>
      <c r="GH24" s="4">
        <v>11406000</v>
      </c>
      <c r="GI24" s="4">
        <v>10839000</v>
      </c>
      <c r="GJ24" s="4">
        <v>47588000</v>
      </c>
      <c r="GK24" s="4">
        <v>0</v>
      </c>
      <c r="GL24" s="4">
        <v>2987700</v>
      </c>
      <c r="GM24" s="4">
        <v>134030000</v>
      </c>
      <c r="GN24" s="4">
        <v>2259566.67</v>
      </c>
      <c r="GO24" s="4">
        <v>1878200</v>
      </c>
      <c r="GP24" s="4">
        <v>703170</v>
      </c>
      <c r="GQ24" s="4">
        <v>0</v>
      </c>
      <c r="GR24" s="4">
        <v>3616900</v>
      </c>
      <c r="GS24" s="4">
        <v>1047800</v>
      </c>
      <c r="GT24" s="4">
        <v>0</v>
      </c>
      <c r="GU24" s="4">
        <v>0</v>
      </c>
      <c r="GV24" s="4">
        <v>0</v>
      </c>
      <c r="GW24" s="4">
        <v>1579100</v>
      </c>
      <c r="GX24" s="4">
        <v>2164700</v>
      </c>
      <c r="GY24" s="4">
        <v>3840900</v>
      </c>
      <c r="GZ24" s="4">
        <v>8329100</v>
      </c>
      <c r="HA24" s="4">
        <v>6774400</v>
      </c>
      <c r="HB24" s="4">
        <v>2945800</v>
      </c>
      <c r="HC24" s="4">
        <v>1874700</v>
      </c>
      <c r="HD24" s="4">
        <v>8410800</v>
      </c>
      <c r="HE24" s="4">
        <v>4196300</v>
      </c>
      <c r="HF24" s="4">
        <v>977980</v>
      </c>
      <c r="HG24" s="4">
        <v>13899000</v>
      </c>
      <c r="HH24" s="4">
        <v>5516900</v>
      </c>
      <c r="HI24" s="4">
        <v>3751400</v>
      </c>
      <c r="HJ24" s="4">
        <v>4139400</v>
      </c>
      <c r="HK24" s="4">
        <v>405280</v>
      </c>
      <c r="HL24" s="4">
        <v>1552700</v>
      </c>
      <c r="HM24" s="4">
        <v>0</v>
      </c>
      <c r="HN24" s="4">
        <v>2458300</v>
      </c>
      <c r="HO24" s="4">
        <v>2633300</v>
      </c>
      <c r="HP24" s="4">
        <v>1504700</v>
      </c>
      <c r="HQ24" s="4">
        <v>0</v>
      </c>
      <c r="HR24" s="4">
        <v>1893100</v>
      </c>
      <c r="HS24" s="4">
        <v>0</v>
      </c>
      <c r="HT24" s="4">
        <v>0</v>
      </c>
      <c r="HU24" s="4">
        <v>0</v>
      </c>
      <c r="HV24" s="4">
        <v>2114500</v>
      </c>
      <c r="HW24" s="4">
        <v>526630</v>
      </c>
      <c r="HX24" s="4">
        <v>3001600</v>
      </c>
      <c r="HY24" s="4">
        <v>68042000</v>
      </c>
      <c r="HZ24" s="4">
        <v>11406000</v>
      </c>
      <c r="IA24" s="4">
        <v>2234900</v>
      </c>
      <c r="IB24" s="4">
        <v>0</v>
      </c>
      <c r="IC24" s="4">
        <v>0</v>
      </c>
      <c r="ID24" s="4">
        <v>2963100</v>
      </c>
      <c r="IE24" s="4">
        <v>5270900</v>
      </c>
      <c r="IF24" s="4">
        <v>0</v>
      </c>
      <c r="IG24" s="4">
        <v>4080000</v>
      </c>
      <c r="IH24" s="4">
        <v>6066700</v>
      </c>
      <c r="II24" s="4">
        <v>23110000</v>
      </c>
      <c r="IJ24" s="4">
        <v>12347000</v>
      </c>
      <c r="IK24" s="4">
        <v>0</v>
      </c>
      <c r="IL24" s="4">
        <v>1032000</v>
      </c>
      <c r="IM24" s="4">
        <v>5679000</v>
      </c>
      <c r="IN24" s="4">
        <v>0</v>
      </c>
      <c r="IO24" s="4">
        <v>3419500</v>
      </c>
      <c r="IP24" s="4">
        <v>0</v>
      </c>
      <c r="IQ24" s="4">
        <v>4977300</v>
      </c>
      <c r="IR24" s="4">
        <v>0</v>
      </c>
      <c r="IS24" s="4">
        <v>1375000</v>
      </c>
      <c r="IT24" s="4">
        <v>13108000</v>
      </c>
      <c r="IU24" s="4">
        <v>0</v>
      </c>
      <c r="IV24" s="4">
        <v>0</v>
      </c>
      <c r="IW24" s="4">
        <v>6123400</v>
      </c>
      <c r="IX24" s="4">
        <v>6557400</v>
      </c>
      <c r="IY24" s="4">
        <v>11124000</v>
      </c>
      <c r="IZ24" s="4">
        <v>8188000</v>
      </c>
      <c r="JA24" s="4">
        <v>1547300</v>
      </c>
      <c r="JB24" s="4">
        <v>13078000</v>
      </c>
      <c r="JC24" s="4">
        <v>1610600</v>
      </c>
      <c r="JD24" s="4">
        <v>3212600</v>
      </c>
      <c r="JE24" s="4">
        <v>0</v>
      </c>
      <c r="JF24" s="4">
        <v>11195000</v>
      </c>
      <c r="JG24" s="4">
        <v>1710300</v>
      </c>
      <c r="JH24" s="4">
        <v>2047800</v>
      </c>
      <c r="JI24" s="4">
        <v>0</v>
      </c>
      <c r="JJ24" s="4">
        <v>59905000</v>
      </c>
      <c r="JK24" s="4">
        <v>14464000</v>
      </c>
      <c r="JL24" s="4">
        <v>4737900</v>
      </c>
      <c r="JM24" s="4">
        <v>2052600</v>
      </c>
      <c r="JN24" s="4">
        <v>1395700</v>
      </c>
      <c r="JO24" s="4">
        <v>2260600</v>
      </c>
      <c r="JP24" s="4">
        <v>0</v>
      </c>
      <c r="JQ24" s="4">
        <v>20911000</v>
      </c>
      <c r="JR24" s="4">
        <v>3077300</v>
      </c>
      <c r="JS24" s="4">
        <v>0</v>
      </c>
      <c r="JT24" s="4">
        <v>3861400</v>
      </c>
      <c r="JU24" s="4">
        <v>9991900</v>
      </c>
      <c r="JV24" s="4">
        <v>0</v>
      </c>
      <c r="JW24" s="4">
        <v>1332100</v>
      </c>
      <c r="JX24" s="4">
        <v>812283.33299999998</v>
      </c>
      <c r="JY24" s="4">
        <v>18446000</v>
      </c>
      <c r="JZ24" s="4">
        <v>0</v>
      </c>
      <c r="KA24" s="4">
        <v>41230000</v>
      </c>
      <c r="KB24" s="4">
        <v>27432000</v>
      </c>
      <c r="KC24" s="4">
        <v>13088000</v>
      </c>
      <c r="KD24" s="4">
        <v>4688900</v>
      </c>
      <c r="KE24" s="4">
        <v>49112000</v>
      </c>
      <c r="KF24" s="4">
        <v>5658500</v>
      </c>
      <c r="KG24" s="4">
        <v>0</v>
      </c>
      <c r="KH24" s="4">
        <v>8266100</v>
      </c>
      <c r="KI24" s="4">
        <v>907560</v>
      </c>
      <c r="KJ24" s="4">
        <v>5678900</v>
      </c>
      <c r="KK24" s="4">
        <v>16994000</v>
      </c>
      <c r="KL24" s="4">
        <v>3097100</v>
      </c>
      <c r="KM24" s="4">
        <v>906350</v>
      </c>
      <c r="KN24" s="4">
        <v>4371200</v>
      </c>
      <c r="KO24" s="4">
        <v>259170</v>
      </c>
      <c r="KP24" s="4">
        <v>1814900</v>
      </c>
      <c r="KQ24" s="4">
        <v>1447100</v>
      </c>
      <c r="KR24" s="4">
        <v>3898300</v>
      </c>
      <c r="KS24" s="4">
        <v>3135000</v>
      </c>
      <c r="KT24" s="4">
        <v>3878300</v>
      </c>
      <c r="KU24" s="4">
        <v>2318300</v>
      </c>
      <c r="KV24" s="4">
        <v>6446200</v>
      </c>
      <c r="KW24" s="4">
        <v>0</v>
      </c>
      <c r="KX24" s="4">
        <v>2037500</v>
      </c>
      <c r="KY24" s="4">
        <v>16686000</v>
      </c>
      <c r="KZ24" s="4">
        <v>19754000</v>
      </c>
      <c r="LA24" s="4">
        <v>621160</v>
      </c>
      <c r="LB24" s="4">
        <v>20021000</v>
      </c>
      <c r="LC24" s="4">
        <v>7519600</v>
      </c>
      <c r="LD24" s="4">
        <v>74585000</v>
      </c>
      <c r="LE24" s="4">
        <v>9122600</v>
      </c>
      <c r="LF24" s="4">
        <v>3365100</v>
      </c>
      <c r="LG24" s="4">
        <v>6469700</v>
      </c>
      <c r="LH24" s="4">
        <v>332850000</v>
      </c>
      <c r="LI24" s="4">
        <v>40024000</v>
      </c>
      <c r="LJ24" s="4">
        <v>8861900</v>
      </c>
      <c r="LK24" s="4">
        <v>17665000</v>
      </c>
      <c r="LL24" s="4">
        <v>0</v>
      </c>
      <c r="LM24" s="4">
        <v>26285000</v>
      </c>
      <c r="LN24" s="4">
        <v>3575600</v>
      </c>
      <c r="LO24" s="4">
        <v>2449500</v>
      </c>
      <c r="LP24" s="4">
        <v>1557200000</v>
      </c>
      <c r="LQ24" s="4">
        <v>6560100</v>
      </c>
      <c r="LR24" s="22">
        <v>1022200</v>
      </c>
      <c r="LS24" s="4">
        <v>0</v>
      </c>
      <c r="LT24" s="4">
        <v>0</v>
      </c>
      <c r="LU24" s="4">
        <v>6412900</v>
      </c>
      <c r="LV24" s="4">
        <v>0</v>
      </c>
      <c r="LW24" s="4">
        <v>2928100</v>
      </c>
      <c r="LX24" s="4">
        <v>3494900</v>
      </c>
      <c r="LY24" s="4">
        <v>2783100</v>
      </c>
      <c r="LZ24" s="4">
        <v>0</v>
      </c>
      <c r="MA24" s="4">
        <v>2219300</v>
      </c>
      <c r="MB24" s="4">
        <v>1431900</v>
      </c>
      <c r="MC24" s="4">
        <v>0</v>
      </c>
    </row>
    <row r="25" spans="1:341" ht="16" x14ac:dyDescent="0.2">
      <c r="A25" s="2" t="s">
        <v>3372</v>
      </c>
      <c r="B25" s="4">
        <v>5556100</v>
      </c>
      <c r="C25" s="4">
        <v>2711800</v>
      </c>
      <c r="D25" s="4">
        <v>2812100</v>
      </c>
      <c r="E25" s="4">
        <v>11899000</v>
      </c>
      <c r="F25" s="4">
        <v>2385000</v>
      </c>
      <c r="G25" s="4">
        <v>933820</v>
      </c>
      <c r="H25" s="4">
        <v>5493400</v>
      </c>
      <c r="I25" s="4">
        <v>436090</v>
      </c>
      <c r="J25" s="4">
        <v>1138100</v>
      </c>
      <c r="K25" s="4">
        <f>AVERAGE(K26:K28)</f>
        <v>157560000</v>
      </c>
      <c r="L25" s="4">
        <v>21422000</v>
      </c>
      <c r="M25" s="4">
        <v>562100</v>
      </c>
      <c r="N25" s="4">
        <v>20014000</v>
      </c>
      <c r="O25" s="4">
        <v>18573000</v>
      </c>
      <c r="P25" s="4">
        <v>704530</v>
      </c>
      <c r="Q25" s="4">
        <v>5222700</v>
      </c>
      <c r="R25" s="4">
        <v>8539800</v>
      </c>
      <c r="S25" s="4">
        <v>1544940</v>
      </c>
      <c r="T25" s="4">
        <v>4738800</v>
      </c>
      <c r="U25" s="4">
        <v>1775900</v>
      </c>
      <c r="V25" s="4">
        <v>1174500</v>
      </c>
      <c r="W25" s="4">
        <v>0</v>
      </c>
      <c r="X25" s="4">
        <v>2357900</v>
      </c>
      <c r="Y25" s="4">
        <v>1688400</v>
      </c>
      <c r="Z25" s="4">
        <v>403570</v>
      </c>
      <c r="AA25" s="4">
        <v>7089800</v>
      </c>
      <c r="AB25" s="4">
        <v>2270900</v>
      </c>
      <c r="AC25" s="4">
        <v>1861400</v>
      </c>
      <c r="AD25" s="4">
        <v>8889200</v>
      </c>
      <c r="AE25" s="4">
        <v>4742600</v>
      </c>
      <c r="AF25" s="4">
        <v>42375000</v>
      </c>
      <c r="AG25" s="4">
        <v>2341900</v>
      </c>
      <c r="AH25" s="4">
        <v>1143400</v>
      </c>
      <c r="AI25" s="4">
        <v>1707900</v>
      </c>
      <c r="AJ25" s="4">
        <v>2759300</v>
      </c>
      <c r="AK25" s="4">
        <v>894730</v>
      </c>
      <c r="AL25" s="4">
        <v>1473400</v>
      </c>
      <c r="AM25" s="4">
        <v>0</v>
      </c>
      <c r="AN25" s="4">
        <v>1523900</v>
      </c>
      <c r="AO25" s="4">
        <v>3827200</v>
      </c>
      <c r="AP25" s="4">
        <v>7728900</v>
      </c>
      <c r="AQ25" s="4">
        <v>5457200</v>
      </c>
      <c r="AR25" s="4">
        <v>12223000</v>
      </c>
      <c r="AS25" s="4">
        <v>10558000</v>
      </c>
      <c r="AT25" s="4">
        <v>955410</v>
      </c>
      <c r="AU25" s="4">
        <f>AVERAGE(AU26:AU28)</f>
        <v>1932066.6666666667</v>
      </c>
      <c r="AV25" s="4">
        <v>789830</v>
      </c>
      <c r="AW25" s="4">
        <v>1379700</v>
      </c>
      <c r="AX25" s="4">
        <v>1101743.33</v>
      </c>
      <c r="AY25" s="4">
        <v>605030</v>
      </c>
      <c r="AZ25" s="4">
        <v>126140000</v>
      </c>
      <c r="BA25" s="4">
        <v>332840</v>
      </c>
      <c r="BB25" s="4">
        <v>719500</v>
      </c>
      <c r="BC25" s="4">
        <v>781323.33299999998</v>
      </c>
      <c r="BD25" s="4">
        <v>134130</v>
      </c>
      <c r="BE25" s="4">
        <v>5075500</v>
      </c>
      <c r="BF25" s="4">
        <v>3660100</v>
      </c>
      <c r="BG25" s="4">
        <v>1403000</v>
      </c>
      <c r="BH25" s="4">
        <v>27067000</v>
      </c>
      <c r="BI25" s="4">
        <v>647880</v>
      </c>
      <c r="BJ25" s="4">
        <v>3430500</v>
      </c>
      <c r="BK25" s="4">
        <f>AVERAGE(BK26:BK28)</f>
        <v>780203.33333333337</v>
      </c>
      <c r="BL25" s="4">
        <v>0</v>
      </c>
      <c r="BM25" s="4">
        <v>0</v>
      </c>
      <c r="BN25" s="4">
        <v>8041700</v>
      </c>
      <c r="BO25" s="4">
        <v>11105000</v>
      </c>
      <c r="BP25" s="4">
        <v>0</v>
      </c>
      <c r="BQ25" s="4">
        <v>4915400</v>
      </c>
      <c r="BR25" s="4">
        <v>503306.66700000002</v>
      </c>
      <c r="BS25" s="4">
        <v>18656000</v>
      </c>
      <c r="BT25" s="4">
        <v>7905500</v>
      </c>
      <c r="BU25" s="4">
        <v>849810</v>
      </c>
      <c r="BV25" s="4">
        <v>1829500</v>
      </c>
      <c r="BW25" s="4">
        <v>14235000</v>
      </c>
      <c r="BX25" s="4">
        <v>3049800</v>
      </c>
      <c r="BY25" s="4">
        <v>2398900</v>
      </c>
      <c r="BZ25" s="4">
        <v>8347400</v>
      </c>
      <c r="CA25" s="4">
        <v>1879100</v>
      </c>
      <c r="CB25" s="4">
        <v>445530</v>
      </c>
      <c r="CC25" s="4">
        <v>739460</v>
      </c>
      <c r="CD25" s="4">
        <v>996270</v>
      </c>
      <c r="CE25" s="4">
        <v>1341800</v>
      </c>
      <c r="CF25" s="4">
        <v>968130</v>
      </c>
      <c r="CG25" s="4">
        <v>781130</v>
      </c>
      <c r="CH25" s="4">
        <v>3546600</v>
      </c>
      <c r="CI25" s="4">
        <v>1720200</v>
      </c>
      <c r="CJ25" s="4">
        <v>1317500</v>
      </c>
      <c r="CK25" s="4">
        <v>9108200</v>
      </c>
      <c r="CL25" s="4">
        <v>3964800</v>
      </c>
      <c r="CM25" s="4">
        <v>1070600</v>
      </c>
      <c r="CN25" s="4">
        <v>14593000</v>
      </c>
      <c r="CO25" s="4">
        <v>45100000</v>
      </c>
      <c r="CP25" s="4">
        <f>AVERAGE(CP26:CP28)</f>
        <v>1177566.6666666667</v>
      </c>
      <c r="CQ25" s="4">
        <v>2354500</v>
      </c>
      <c r="CR25" s="4">
        <v>10144000</v>
      </c>
      <c r="CS25" s="4">
        <v>419950</v>
      </c>
      <c r="CT25" s="4">
        <v>8887700</v>
      </c>
      <c r="CU25" s="4">
        <v>3374500</v>
      </c>
      <c r="CV25" s="4">
        <v>20560000</v>
      </c>
      <c r="CW25" s="4">
        <v>22912000</v>
      </c>
      <c r="CX25" s="4">
        <v>8846800</v>
      </c>
      <c r="CY25" s="4">
        <v>10802000</v>
      </c>
      <c r="CZ25" s="4">
        <v>0</v>
      </c>
      <c r="DA25" s="4">
        <v>1674300</v>
      </c>
      <c r="DB25" s="4">
        <v>5214800</v>
      </c>
      <c r="DC25" s="4">
        <v>3418200</v>
      </c>
      <c r="DD25" s="4">
        <v>8088500</v>
      </c>
      <c r="DE25" s="4">
        <v>6307500</v>
      </c>
      <c r="DF25" s="4">
        <v>11914000</v>
      </c>
      <c r="DG25" s="4">
        <v>0</v>
      </c>
      <c r="DH25" s="4">
        <v>18577000</v>
      </c>
      <c r="DI25" s="4">
        <v>4462200</v>
      </c>
      <c r="DJ25" s="4">
        <v>1464000</v>
      </c>
      <c r="DK25" s="4">
        <v>1602700</v>
      </c>
      <c r="DL25" s="4">
        <v>32625000</v>
      </c>
      <c r="DM25" s="4">
        <v>378313.33299999998</v>
      </c>
      <c r="DN25" s="4">
        <v>613970</v>
      </c>
      <c r="DO25" s="4">
        <v>1427500</v>
      </c>
      <c r="DP25" s="4">
        <v>565700</v>
      </c>
      <c r="DQ25" s="4">
        <v>1061676.67</v>
      </c>
      <c r="DR25" s="4">
        <v>1504866.67</v>
      </c>
      <c r="DS25" s="4">
        <v>412150</v>
      </c>
      <c r="DT25" s="4">
        <v>1283100</v>
      </c>
      <c r="DU25" s="4">
        <v>1755400</v>
      </c>
      <c r="DV25" s="4">
        <v>2601400</v>
      </c>
      <c r="DW25" s="4">
        <v>3666100</v>
      </c>
      <c r="DX25" s="4">
        <v>1628700</v>
      </c>
      <c r="DY25" s="4">
        <v>1650700</v>
      </c>
      <c r="DZ25" s="4">
        <v>2091500</v>
      </c>
      <c r="EA25" s="4">
        <v>83451000</v>
      </c>
      <c r="EB25" s="4">
        <v>35660000</v>
      </c>
      <c r="EC25" s="4">
        <v>8146900</v>
      </c>
      <c r="ED25" s="4">
        <v>475990</v>
      </c>
      <c r="EE25" s="4">
        <v>8057500</v>
      </c>
      <c r="EF25" s="4">
        <v>1967400</v>
      </c>
      <c r="EG25" s="4">
        <v>13318000</v>
      </c>
      <c r="EH25" s="4">
        <v>7627900</v>
      </c>
      <c r="EI25" s="4">
        <v>515470</v>
      </c>
      <c r="EJ25" s="4">
        <v>6092500</v>
      </c>
      <c r="EK25" s="4">
        <v>15072000</v>
      </c>
      <c r="EL25" s="4">
        <v>3795900</v>
      </c>
      <c r="EM25" s="4">
        <v>185350000</v>
      </c>
      <c r="EN25" s="4">
        <v>3163200</v>
      </c>
      <c r="EO25" s="4">
        <v>0</v>
      </c>
      <c r="EP25" s="4">
        <v>8551700</v>
      </c>
      <c r="EQ25" s="4">
        <v>8230800</v>
      </c>
      <c r="ER25" s="4">
        <v>11844000</v>
      </c>
      <c r="ES25" s="4">
        <v>1123900</v>
      </c>
      <c r="ET25" s="4">
        <v>891690</v>
      </c>
      <c r="EU25" s="4">
        <v>2573700</v>
      </c>
      <c r="EV25" s="4">
        <v>8133000</v>
      </c>
      <c r="EW25" s="4">
        <v>975930</v>
      </c>
      <c r="EX25" s="4">
        <v>6097200</v>
      </c>
      <c r="EY25" s="4">
        <v>4089600</v>
      </c>
      <c r="EZ25" s="4">
        <v>1524400</v>
      </c>
      <c r="FA25" s="4">
        <v>3324100</v>
      </c>
      <c r="FB25" s="4">
        <v>0</v>
      </c>
      <c r="FC25" s="4">
        <f>AVERAGE(FC26:FC28)</f>
        <v>1322666.6666666667</v>
      </c>
      <c r="FD25" s="4">
        <v>1139200</v>
      </c>
      <c r="FE25" s="4">
        <v>912480</v>
      </c>
      <c r="FF25" s="4">
        <v>412870</v>
      </c>
      <c r="FG25" s="4">
        <v>1476900</v>
      </c>
      <c r="FH25" s="4">
        <v>1267333.33</v>
      </c>
      <c r="FI25" s="4">
        <v>3302000</v>
      </c>
      <c r="FJ25" s="4">
        <v>3603000</v>
      </c>
      <c r="FK25" s="4">
        <v>8442600</v>
      </c>
      <c r="FL25" s="4">
        <v>4773100</v>
      </c>
      <c r="FM25" s="4">
        <v>63604000</v>
      </c>
      <c r="FN25" s="4">
        <v>11568000</v>
      </c>
      <c r="FO25" s="4">
        <v>3344000</v>
      </c>
      <c r="FP25" s="4">
        <v>21900000</v>
      </c>
      <c r="FQ25" s="4">
        <v>721830</v>
      </c>
      <c r="FR25" s="4">
        <v>1582500</v>
      </c>
      <c r="FS25" s="4">
        <v>9301000</v>
      </c>
      <c r="FT25" s="4">
        <v>2310000</v>
      </c>
      <c r="FU25" s="4">
        <v>2246600</v>
      </c>
      <c r="FV25" s="4">
        <v>5147200</v>
      </c>
      <c r="FW25" s="4">
        <v>1489000</v>
      </c>
      <c r="FX25" s="4">
        <v>0</v>
      </c>
      <c r="FY25" s="4">
        <v>5195900</v>
      </c>
      <c r="FZ25" s="4">
        <v>163650</v>
      </c>
      <c r="GA25" s="4">
        <v>27120000</v>
      </c>
      <c r="GB25" s="4">
        <v>0</v>
      </c>
      <c r="GC25" s="4">
        <v>5121600</v>
      </c>
      <c r="GD25" s="4">
        <v>1407100</v>
      </c>
      <c r="GE25" s="4">
        <v>2949400</v>
      </c>
      <c r="GF25" s="4">
        <v>0</v>
      </c>
      <c r="GG25" s="4">
        <v>8377600</v>
      </c>
      <c r="GH25" s="4">
        <v>0</v>
      </c>
      <c r="GI25" s="4">
        <v>12549000</v>
      </c>
      <c r="GJ25" s="4">
        <v>47531000</v>
      </c>
      <c r="GK25" s="4">
        <v>2548400</v>
      </c>
      <c r="GL25" s="4">
        <v>1613700</v>
      </c>
      <c r="GM25" s="4">
        <v>185590000</v>
      </c>
      <c r="GN25" s="4">
        <v>10668000</v>
      </c>
      <c r="GO25" s="4">
        <v>2776000</v>
      </c>
      <c r="GP25" s="4">
        <v>1580800</v>
      </c>
      <c r="GQ25" s="4">
        <v>673746.66700000002</v>
      </c>
      <c r="GR25" s="4">
        <v>10779000</v>
      </c>
      <c r="GS25" s="4">
        <v>790820</v>
      </c>
      <c r="GT25" s="4">
        <v>1428300</v>
      </c>
      <c r="GU25" s="4">
        <v>572363.33299999998</v>
      </c>
      <c r="GV25" s="4">
        <v>471353.33299999998</v>
      </c>
      <c r="GW25" s="4">
        <v>1150300</v>
      </c>
      <c r="GX25" s="4">
        <v>0</v>
      </c>
      <c r="GY25" s="4">
        <v>2929800</v>
      </c>
      <c r="GZ25" s="4">
        <v>14521000</v>
      </c>
      <c r="HA25" s="4">
        <v>3554900</v>
      </c>
      <c r="HB25" s="4">
        <v>3433100</v>
      </c>
      <c r="HC25" s="4">
        <v>1286600</v>
      </c>
      <c r="HD25" s="4">
        <v>9234400</v>
      </c>
      <c r="HE25" s="4">
        <v>6328800</v>
      </c>
      <c r="HF25" s="4">
        <v>1219100</v>
      </c>
      <c r="HG25" s="4">
        <v>11929000</v>
      </c>
      <c r="HH25" s="4">
        <v>11444000</v>
      </c>
      <c r="HI25" s="4">
        <v>3113000</v>
      </c>
      <c r="HJ25" s="4">
        <v>7320400</v>
      </c>
      <c r="HK25" s="4">
        <v>674390</v>
      </c>
      <c r="HL25" s="4">
        <v>922650</v>
      </c>
      <c r="HM25" s="4">
        <v>4766300</v>
      </c>
      <c r="HN25" s="4">
        <v>1815800</v>
      </c>
      <c r="HO25" s="4">
        <v>2285100</v>
      </c>
      <c r="HP25" s="4">
        <v>1274200</v>
      </c>
      <c r="HQ25" s="4">
        <v>1085400</v>
      </c>
      <c r="HR25" s="4">
        <v>3896600</v>
      </c>
      <c r="HS25" s="4">
        <v>998060</v>
      </c>
      <c r="HT25" s="4">
        <v>539120</v>
      </c>
      <c r="HU25" s="4">
        <v>1875900</v>
      </c>
      <c r="HV25" s="4">
        <v>2063700</v>
      </c>
      <c r="HW25" s="4">
        <v>449590</v>
      </c>
      <c r="HX25" s="4">
        <v>3117400</v>
      </c>
      <c r="HY25" s="4">
        <v>64850000</v>
      </c>
      <c r="HZ25" s="4">
        <v>6663200</v>
      </c>
      <c r="IA25" s="4">
        <v>1681200</v>
      </c>
      <c r="IB25" s="4">
        <v>584320</v>
      </c>
      <c r="IC25" s="4">
        <v>1333333.33</v>
      </c>
      <c r="ID25" s="4">
        <v>2636000</v>
      </c>
      <c r="IE25" s="4">
        <v>4219300</v>
      </c>
      <c r="IF25" s="4">
        <v>667100</v>
      </c>
      <c r="IG25" s="4">
        <f>AVERAGE(IG26:IG28)</f>
        <v>5788966.666666667</v>
      </c>
      <c r="IH25" s="4">
        <v>4306200</v>
      </c>
      <c r="II25" s="4">
        <v>20347000</v>
      </c>
      <c r="IJ25" s="4">
        <v>6414600</v>
      </c>
      <c r="IK25" s="4">
        <v>799840</v>
      </c>
      <c r="IL25" s="4">
        <v>0</v>
      </c>
      <c r="IM25" s="4">
        <v>9803600</v>
      </c>
      <c r="IN25" s="4">
        <v>9247600</v>
      </c>
      <c r="IO25" s="4">
        <v>2968900</v>
      </c>
      <c r="IP25" s="4">
        <v>725193.33299999998</v>
      </c>
      <c r="IQ25" s="4">
        <v>4445500</v>
      </c>
      <c r="IR25" s="4">
        <v>549586.66700000002</v>
      </c>
      <c r="IS25" s="4">
        <v>922810</v>
      </c>
      <c r="IT25" s="4">
        <v>14934000</v>
      </c>
      <c r="IU25" s="4">
        <v>3827300</v>
      </c>
      <c r="IV25" s="4">
        <v>7920800</v>
      </c>
      <c r="IW25" s="4">
        <v>5918600</v>
      </c>
      <c r="IX25" s="4">
        <v>12350000</v>
      </c>
      <c r="IY25" s="4">
        <v>8621600</v>
      </c>
      <c r="IZ25" s="4">
        <v>7617900</v>
      </c>
      <c r="JA25" s="4">
        <v>1797100</v>
      </c>
      <c r="JB25" s="4">
        <v>10357000</v>
      </c>
      <c r="JC25" s="4">
        <v>18161000</v>
      </c>
      <c r="JD25" s="4">
        <v>3544900</v>
      </c>
      <c r="JE25" s="4">
        <v>1674666.67</v>
      </c>
      <c r="JF25" s="4">
        <v>9056900</v>
      </c>
      <c r="JG25" s="4">
        <v>1940400</v>
      </c>
      <c r="JH25" s="4">
        <v>4140600</v>
      </c>
      <c r="JI25" s="4">
        <v>750823.33299999998</v>
      </c>
      <c r="JJ25" s="4">
        <v>16197000</v>
      </c>
      <c r="JK25" s="4">
        <v>14227000</v>
      </c>
      <c r="JL25" s="4">
        <v>5515400</v>
      </c>
      <c r="JM25" s="4">
        <v>27924000</v>
      </c>
      <c r="JN25" s="4">
        <v>2132200</v>
      </c>
      <c r="JO25" s="4">
        <v>3440300</v>
      </c>
      <c r="JP25" s="4">
        <v>862710</v>
      </c>
      <c r="JQ25" s="4">
        <v>5773700</v>
      </c>
      <c r="JR25" s="4">
        <v>3074800</v>
      </c>
      <c r="JS25" s="4">
        <v>717780</v>
      </c>
      <c r="JT25" s="4">
        <v>2481000</v>
      </c>
      <c r="JU25" s="4">
        <v>6920500</v>
      </c>
      <c r="JV25" s="4">
        <v>594820</v>
      </c>
      <c r="JW25" s="4">
        <v>6712600</v>
      </c>
      <c r="JX25" s="4">
        <v>0</v>
      </c>
      <c r="JY25" s="4">
        <v>14636000</v>
      </c>
      <c r="JZ25" s="4">
        <v>2547200</v>
      </c>
      <c r="KA25" s="4">
        <v>27001000</v>
      </c>
      <c r="KB25" s="4">
        <v>0</v>
      </c>
      <c r="KC25" s="4">
        <v>7148200</v>
      </c>
      <c r="KD25" s="4">
        <v>10144000</v>
      </c>
      <c r="KE25" s="4">
        <v>18360000</v>
      </c>
      <c r="KF25" s="4">
        <v>1748700</v>
      </c>
      <c r="KG25" s="4">
        <v>0</v>
      </c>
      <c r="KH25" s="4">
        <f>AVERAGE(KH26:KH28)</f>
        <v>4330433.333333333</v>
      </c>
      <c r="KI25" s="4">
        <v>827000</v>
      </c>
      <c r="KJ25" s="4">
        <v>5076100</v>
      </c>
      <c r="KK25" s="4">
        <v>11953000</v>
      </c>
      <c r="KL25" s="4">
        <v>3675100</v>
      </c>
      <c r="KM25" s="4">
        <v>0</v>
      </c>
      <c r="KN25" s="4">
        <v>1541300</v>
      </c>
      <c r="KO25" s="4">
        <v>319710</v>
      </c>
      <c r="KP25" s="4">
        <v>1427300</v>
      </c>
      <c r="KQ25" s="4">
        <v>3031300</v>
      </c>
      <c r="KR25" s="4">
        <v>0</v>
      </c>
      <c r="KS25" s="4">
        <v>3094100</v>
      </c>
      <c r="KT25" s="4">
        <v>3596600</v>
      </c>
      <c r="KU25" s="4">
        <v>2346800</v>
      </c>
      <c r="KV25" s="4">
        <v>5390500</v>
      </c>
      <c r="KW25" s="4">
        <v>4062500</v>
      </c>
      <c r="KX25" s="4">
        <v>2168500</v>
      </c>
      <c r="KY25" s="4">
        <v>15134000</v>
      </c>
      <c r="KZ25" s="4">
        <v>30643000</v>
      </c>
      <c r="LA25" s="4">
        <v>590790</v>
      </c>
      <c r="LB25" s="4">
        <v>28578000</v>
      </c>
      <c r="LC25" s="4">
        <v>4202000</v>
      </c>
      <c r="LD25" s="4">
        <v>29973000</v>
      </c>
      <c r="LE25" s="4">
        <v>10330000</v>
      </c>
      <c r="LF25" s="4">
        <v>5030400</v>
      </c>
      <c r="LG25" s="4">
        <v>5460200</v>
      </c>
      <c r="LH25" s="4">
        <v>89409000</v>
      </c>
      <c r="LI25" s="4">
        <v>44001000</v>
      </c>
      <c r="LJ25" s="4">
        <v>4682100</v>
      </c>
      <c r="LK25" s="4">
        <v>23677000</v>
      </c>
      <c r="LL25" s="4">
        <v>0</v>
      </c>
      <c r="LM25" s="4">
        <v>36003000</v>
      </c>
      <c r="LN25" s="4">
        <v>7028700</v>
      </c>
      <c r="LO25" s="4">
        <v>3659500</v>
      </c>
      <c r="LP25" s="4">
        <v>1112500000</v>
      </c>
      <c r="LQ25" s="4">
        <v>4473600</v>
      </c>
      <c r="LR25" s="22">
        <v>1507600</v>
      </c>
      <c r="LS25" s="4">
        <v>588786.66700000002</v>
      </c>
      <c r="LT25" s="4">
        <v>2004200</v>
      </c>
      <c r="LU25" s="4">
        <v>9191200</v>
      </c>
      <c r="LV25" s="4">
        <v>5041500</v>
      </c>
      <c r="LW25" s="4">
        <v>4094700</v>
      </c>
      <c r="LX25" s="4">
        <v>2302000</v>
      </c>
      <c r="LY25" s="4">
        <v>3589000</v>
      </c>
      <c r="LZ25" s="4">
        <v>1905500</v>
      </c>
      <c r="MA25" s="4">
        <v>2009700</v>
      </c>
      <c r="MB25" s="4">
        <v>5379700</v>
      </c>
      <c r="MC25" s="4">
        <v>1210300</v>
      </c>
    </row>
    <row r="26" spans="1:341" ht="16" x14ac:dyDescent="0.2">
      <c r="A26" s="2" t="s">
        <v>3372</v>
      </c>
      <c r="B26" s="4">
        <v>7698500</v>
      </c>
      <c r="C26" s="4">
        <v>2617800</v>
      </c>
      <c r="D26" s="4">
        <v>2725800</v>
      </c>
      <c r="E26" s="4">
        <v>15743000</v>
      </c>
      <c r="F26" s="4">
        <v>2879400</v>
      </c>
      <c r="G26" s="4">
        <v>1160900</v>
      </c>
      <c r="H26" s="4">
        <v>8767200</v>
      </c>
      <c r="I26" s="4">
        <v>395550</v>
      </c>
      <c r="J26" s="4">
        <v>937230</v>
      </c>
      <c r="K26" s="4">
        <v>159450000</v>
      </c>
      <c r="L26" s="4">
        <v>19149000</v>
      </c>
      <c r="M26" s="4">
        <v>368900</v>
      </c>
      <c r="N26" s="4">
        <v>19926000</v>
      </c>
      <c r="O26" s="4">
        <v>18376000</v>
      </c>
      <c r="P26" s="4">
        <v>599250</v>
      </c>
      <c r="Q26" s="4">
        <v>5836700</v>
      </c>
      <c r="R26" s="4">
        <v>7868800</v>
      </c>
      <c r="S26" s="4">
        <v>987220</v>
      </c>
      <c r="T26" s="4">
        <v>4167500</v>
      </c>
      <c r="U26" s="4">
        <v>1939000</v>
      </c>
      <c r="V26" s="4">
        <v>745030</v>
      </c>
      <c r="W26" s="4">
        <v>0</v>
      </c>
      <c r="X26" s="4">
        <v>2519300</v>
      </c>
      <c r="Y26" s="4">
        <v>1956500</v>
      </c>
      <c r="Z26" s="4">
        <v>581660</v>
      </c>
      <c r="AA26" s="4">
        <v>6727400</v>
      </c>
      <c r="AB26" s="4">
        <v>3458000</v>
      </c>
      <c r="AC26" s="4">
        <v>2485100</v>
      </c>
      <c r="AD26" s="4">
        <v>8475800</v>
      </c>
      <c r="AE26" s="4">
        <v>5829400</v>
      </c>
      <c r="AF26" s="4">
        <v>22541000</v>
      </c>
      <c r="AG26" s="4">
        <v>2485500</v>
      </c>
      <c r="AH26" s="4">
        <v>1067800</v>
      </c>
      <c r="AI26" s="4">
        <v>2086400</v>
      </c>
      <c r="AJ26" s="4">
        <v>2362100</v>
      </c>
      <c r="AK26" s="4">
        <v>747960</v>
      </c>
      <c r="AL26" s="4">
        <v>1276900</v>
      </c>
      <c r="AM26" s="4">
        <v>0</v>
      </c>
      <c r="AN26" s="4">
        <v>1286000</v>
      </c>
      <c r="AO26" s="4">
        <v>3316400</v>
      </c>
      <c r="AP26" s="4">
        <v>5096200</v>
      </c>
      <c r="AQ26" s="4">
        <f>AVERAGE(AQ25,AQ27:AQ28)</f>
        <v>5507566.666666667</v>
      </c>
      <c r="AR26" s="4">
        <v>13254000</v>
      </c>
      <c r="AS26" s="4">
        <v>9889900</v>
      </c>
      <c r="AT26" s="4">
        <v>1397400</v>
      </c>
      <c r="AU26" s="4">
        <v>2000200</v>
      </c>
      <c r="AV26" s="4">
        <v>2501800</v>
      </c>
      <c r="AW26" s="4">
        <v>1209800</v>
      </c>
      <c r="AX26" s="4">
        <v>941530</v>
      </c>
      <c r="AY26" s="4">
        <v>747840</v>
      </c>
      <c r="AZ26" s="4">
        <v>111950000</v>
      </c>
      <c r="BA26" s="4">
        <v>359340</v>
      </c>
      <c r="BB26" s="4">
        <v>1561400</v>
      </c>
      <c r="BC26" s="4">
        <v>807320</v>
      </c>
      <c r="BD26" s="4">
        <v>158500</v>
      </c>
      <c r="BE26" s="4">
        <v>4899400</v>
      </c>
      <c r="BF26" s="4">
        <v>2795500</v>
      </c>
      <c r="BG26" s="4">
        <v>1343400</v>
      </c>
      <c r="BH26" s="4">
        <v>28446000</v>
      </c>
      <c r="BI26" s="4">
        <v>569200</v>
      </c>
      <c r="BJ26" s="4">
        <v>3900400</v>
      </c>
      <c r="BK26" s="4">
        <v>797240</v>
      </c>
      <c r="BL26" s="4">
        <v>0</v>
      </c>
      <c r="BM26" s="4">
        <v>0</v>
      </c>
      <c r="BN26" s="4">
        <v>7476500</v>
      </c>
      <c r="BO26" s="4">
        <v>13467000</v>
      </c>
      <c r="BP26" s="4">
        <v>0</v>
      </c>
      <c r="BQ26" s="4">
        <v>5158800</v>
      </c>
      <c r="BR26" s="4">
        <v>534820</v>
      </c>
      <c r="BS26" s="4">
        <v>26929000</v>
      </c>
      <c r="BT26" s="4">
        <v>8141900</v>
      </c>
      <c r="BU26" s="4">
        <v>938920</v>
      </c>
      <c r="BV26" s="4">
        <v>2507100</v>
      </c>
      <c r="BW26" s="4">
        <v>14372000</v>
      </c>
      <c r="BX26" s="4">
        <v>2702000</v>
      </c>
      <c r="BY26" s="4">
        <v>2431300</v>
      </c>
      <c r="BZ26" s="4">
        <v>7068300</v>
      </c>
      <c r="CA26" s="4">
        <v>2660800</v>
      </c>
      <c r="CB26" s="4">
        <v>353490</v>
      </c>
      <c r="CC26" s="4">
        <v>688340</v>
      </c>
      <c r="CD26" s="4">
        <v>842570</v>
      </c>
      <c r="CE26" s="4">
        <v>1232000</v>
      </c>
      <c r="CF26" s="4">
        <v>1049510</v>
      </c>
      <c r="CG26" s="4">
        <v>1063400</v>
      </c>
      <c r="CH26" s="4">
        <v>3412400</v>
      </c>
      <c r="CI26" s="4">
        <v>1478600</v>
      </c>
      <c r="CJ26" s="4">
        <v>1186866.67</v>
      </c>
      <c r="CK26" s="4">
        <v>5031100</v>
      </c>
      <c r="CL26" s="4">
        <v>4313600</v>
      </c>
      <c r="CM26" s="4">
        <v>902560</v>
      </c>
      <c r="CN26" s="4">
        <v>18922000</v>
      </c>
      <c r="CO26" s="4">
        <v>42566000</v>
      </c>
      <c r="CP26" s="4">
        <v>1210900</v>
      </c>
      <c r="CQ26" s="4">
        <v>1591200</v>
      </c>
      <c r="CR26" s="4">
        <v>11816000</v>
      </c>
      <c r="CS26" s="4">
        <v>449800</v>
      </c>
      <c r="CT26" s="4">
        <v>6951700</v>
      </c>
      <c r="CU26" s="4">
        <v>4916800</v>
      </c>
      <c r="CV26" s="4">
        <v>20788000</v>
      </c>
      <c r="CW26" s="4">
        <v>19162000</v>
      </c>
      <c r="CX26" s="4">
        <v>11246000</v>
      </c>
      <c r="CY26" s="4">
        <v>11428000</v>
      </c>
      <c r="CZ26" s="4">
        <v>0</v>
      </c>
      <c r="DA26" s="4">
        <v>1852300</v>
      </c>
      <c r="DB26" s="4">
        <v>4765200</v>
      </c>
      <c r="DC26" s="4">
        <v>2611100</v>
      </c>
      <c r="DD26" s="4">
        <v>7381300</v>
      </c>
      <c r="DE26" s="4">
        <v>5637200</v>
      </c>
      <c r="DF26" s="4">
        <v>12979000</v>
      </c>
      <c r="DG26" s="4">
        <v>0</v>
      </c>
      <c r="DH26" s="4">
        <v>13529000</v>
      </c>
      <c r="DI26" s="4">
        <v>5088400</v>
      </c>
      <c r="DJ26" s="4">
        <v>1745000</v>
      </c>
      <c r="DK26" s="4">
        <v>1285300</v>
      </c>
      <c r="DL26" s="4">
        <v>25084000</v>
      </c>
      <c r="DM26" s="4">
        <v>370440</v>
      </c>
      <c r="DN26" s="4">
        <v>760650</v>
      </c>
      <c r="DO26" s="4">
        <v>3368100</v>
      </c>
      <c r="DP26" s="4">
        <v>501490</v>
      </c>
      <c r="DQ26" s="4">
        <v>1269500</v>
      </c>
      <c r="DR26" s="4">
        <v>1232000</v>
      </c>
      <c r="DS26" s="4">
        <v>435520</v>
      </c>
      <c r="DT26" s="4">
        <v>1345700</v>
      </c>
      <c r="DU26" s="4">
        <v>1779200</v>
      </c>
      <c r="DV26" s="4">
        <v>2298000</v>
      </c>
      <c r="DW26" s="4">
        <v>3213800</v>
      </c>
      <c r="DX26" s="4">
        <v>1532900</v>
      </c>
      <c r="DY26" s="4">
        <v>1429100</v>
      </c>
      <c r="DZ26" s="4">
        <v>2520500</v>
      </c>
      <c r="EA26" s="4">
        <v>66640000</v>
      </c>
      <c r="EB26" s="4">
        <v>29751000</v>
      </c>
      <c r="EC26" s="4">
        <v>6158300</v>
      </c>
      <c r="ED26" s="4">
        <v>422000</v>
      </c>
      <c r="EE26" s="4">
        <v>8210400</v>
      </c>
      <c r="EF26" s="4">
        <v>924530</v>
      </c>
      <c r="EG26" s="4">
        <v>18920000</v>
      </c>
      <c r="EH26" s="4">
        <v>8674600</v>
      </c>
      <c r="EI26" s="4">
        <v>415970</v>
      </c>
      <c r="EJ26" s="4">
        <v>6673800</v>
      </c>
      <c r="EK26" s="4">
        <v>17257000</v>
      </c>
      <c r="EL26" s="4">
        <v>3742500</v>
      </c>
      <c r="EM26" s="4">
        <v>144280000</v>
      </c>
      <c r="EN26" s="4">
        <v>3172600</v>
      </c>
      <c r="EO26" s="4">
        <v>0</v>
      </c>
      <c r="EP26" s="4">
        <v>6599900</v>
      </c>
      <c r="EQ26" s="4">
        <v>8940300</v>
      </c>
      <c r="ER26" s="4">
        <v>12325000</v>
      </c>
      <c r="ES26" s="4">
        <v>1147800</v>
      </c>
      <c r="ET26" s="4">
        <v>1588600</v>
      </c>
      <c r="EU26" s="4">
        <v>1913900</v>
      </c>
      <c r="EV26" s="4">
        <v>7201800</v>
      </c>
      <c r="EW26" s="4">
        <v>1068900</v>
      </c>
      <c r="EX26" s="4">
        <v>6531900</v>
      </c>
      <c r="EY26" s="4">
        <v>5952700</v>
      </c>
      <c r="EZ26" s="4">
        <v>1776100</v>
      </c>
      <c r="FA26" s="4">
        <v>2835400</v>
      </c>
      <c r="FB26" s="4">
        <v>0</v>
      </c>
      <c r="FC26" s="4">
        <v>1347200</v>
      </c>
      <c r="FD26" s="4">
        <v>1409500</v>
      </c>
      <c r="FE26" s="4">
        <v>649650</v>
      </c>
      <c r="FF26" s="4">
        <v>373256.66700000002</v>
      </c>
      <c r="FG26" s="4">
        <v>1317800</v>
      </c>
      <c r="FH26" s="4">
        <v>1401000</v>
      </c>
      <c r="FI26" s="4">
        <v>2887600</v>
      </c>
      <c r="FJ26" s="4">
        <v>5745300</v>
      </c>
      <c r="FK26" s="4">
        <v>7274000</v>
      </c>
      <c r="FL26" s="4">
        <v>5422000</v>
      </c>
      <c r="FM26" s="4">
        <v>64485000</v>
      </c>
      <c r="FN26" s="4">
        <v>10305000</v>
      </c>
      <c r="FO26" s="4">
        <v>3082700</v>
      </c>
      <c r="FP26" s="4">
        <v>44928000</v>
      </c>
      <c r="FQ26" s="4">
        <v>825020</v>
      </c>
      <c r="FR26" s="4">
        <v>1586400</v>
      </c>
      <c r="FS26" s="4">
        <v>9144400</v>
      </c>
      <c r="FT26" s="4">
        <v>2442100</v>
      </c>
      <c r="FU26" s="4">
        <v>4458100</v>
      </c>
      <c r="FV26" s="4">
        <v>4729100</v>
      </c>
      <c r="FW26" s="4">
        <v>1765800</v>
      </c>
      <c r="FX26" s="4">
        <v>0</v>
      </c>
      <c r="FY26" s="4">
        <v>5781300</v>
      </c>
      <c r="FZ26" s="4">
        <v>179750</v>
      </c>
      <c r="GA26" s="4">
        <v>29359000</v>
      </c>
      <c r="GB26" s="4">
        <v>0</v>
      </c>
      <c r="GC26" s="4">
        <v>5440500</v>
      </c>
      <c r="GD26" s="4">
        <v>1514300</v>
      </c>
      <c r="GE26" s="4">
        <v>3418300</v>
      </c>
      <c r="GF26" s="4">
        <v>0</v>
      </c>
      <c r="GG26" s="4">
        <v>6432000</v>
      </c>
      <c r="GH26" s="4">
        <v>0</v>
      </c>
      <c r="GI26" s="4">
        <v>11166000</v>
      </c>
      <c r="GJ26" s="4">
        <v>47495000</v>
      </c>
      <c r="GK26" s="4">
        <v>2562100</v>
      </c>
      <c r="GL26" s="4">
        <v>1746600</v>
      </c>
      <c r="GM26" s="4">
        <v>178780000</v>
      </c>
      <c r="GN26" s="4">
        <v>9412900</v>
      </c>
      <c r="GO26" s="4">
        <v>2887800</v>
      </c>
      <c r="GP26" s="4">
        <v>1899800</v>
      </c>
      <c r="GQ26" s="4">
        <v>687520</v>
      </c>
      <c r="GR26" s="4">
        <v>9692500</v>
      </c>
      <c r="GS26" s="4">
        <v>702550</v>
      </c>
      <c r="GT26" s="4">
        <v>1446200</v>
      </c>
      <c r="GU26" s="4">
        <v>678290</v>
      </c>
      <c r="GV26" s="4">
        <v>461720</v>
      </c>
      <c r="GW26" s="4">
        <v>1055400</v>
      </c>
      <c r="GX26" s="4">
        <v>0</v>
      </c>
      <c r="GY26" s="4">
        <v>2941400</v>
      </c>
      <c r="GZ26" s="4">
        <v>13473000</v>
      </c>
      <c r="HA26" s="4">
        <v>4768500</v>
      </c>
      <c r="HB26" s="4">
        <v>3333900</v>
      </c>
      <c r="HC26" s="4">
        <v>1081700</v>
      </c>
      <c r="HD26" s="4">
        <v>9535200</v>
      </c>
      <c r="HE26" s="4">
        <v>6655900</v>
      </c>
      <c r="HF26" s="4">
        <v>1408100</v>
      </c>
      <c r="HG26" s="4">
        <v>10934000</v>
      </c>
      <c r="HH26" s="4">
        <v>10870000</v>
      </c>
      <c r="HI26" s="4">
        <v>2318000</v>
      </c>
      <c r="HJ26" s="4">
        <v>7212800</v>
      </c>
      <c r="HK26" s="4">
        <v>646310</v>
      </c>
      <c r="HL26" s="4">
        <v>979920</v>
      </c>
      <c r="HM26" s="4">
        <v>5062900</v>
      </c>
      <c r="HN26" s="4">
        <v>1465700</v>
      </c>
      <c r="HO26" s="4">
        <v>2685000</v>
      </c>
      <c r="HP26" s="4">
        <v>1293300</v>
      </c>
      <c r="HQ26" s="4">
        <v>2385000</v>
      </c>
      <c r="HR26" s="4">
        <v>4273900</v>
      </c>
      <c r="HS26" s="4">
        <v>1310500</v>
      </c>
      <c r="HT26" s="4">
        <v>854570</v>
      </c>
      <c r="HU26" s="4">
        <v>2045900</v>
      </c>
      <c r="HV26" s="4">
        <v>2577800</v>
      </c>
      <c r="HW26" s="4">
        <v>440880</v>
      </c>
      <c r="HX26" s="4">
        <v>2569100</v>
      </c>
      <c r="HY26" s="4">
        <v>62356000</v>
      </c>
      <c r="HZ26" s="4">
        <v>8830500</v>
      </c>
      <c r="IA26" s="4">
        <v>1392200</v>
      </c>
      <c r="IB26" s="4">
        <v>470820</v>
      </c>
      <c r="IC26" s="4">
        <v>1361500</v>
      </c>
      <c r="ID26" s="4">
        <v>2954800</v>
      </c>
      <c r="IE26" s="4">
        <v>3403600</v>
      </c>
      <c r="IF26" s="4">
        <v>884800</v>
      </c>
      <c r="IG26" s="4">
        <v>5817000</v>
      </c>
      <c r="IH26" s="4">
        <v>6252400</v>
      </c>
      <c r="II26" s="4">
        <v>20469000</v>
      </c>
      <c r="IJ26" s="4">
        <v>8437500</v>
      </c>
      <c r="IK26" s="4">
        <v>732133.33299999998</v>
      </c>
      <c r="IL26" s="4">
        <v>0</v>
      </c>
      <c r="IM26" s="4">
        <v>9650000</v>
      </c>
      <c r="IN26" s="4">
        <v>10753000</v>
      </c>
      <c r="IO26" s="4">
        <v>3150400</v>
      </c>
      <c r="IP26" s="4">
        <v>821930</v>
      </c>
      <c r="IQ26" s="4">
        <v>4073000</v>
      </c>
      <c r="IR26" s="4">
        <v>557720</v>
      </c>
      <c r="IS26" s="4">
        <v>985530</v>
      </c>
      <c r="IT26" s="4">
        <v>19639000</v>
      </c>
      <c r="IU26" s="4">
        <v>4093900</v>
      </c>
      <c r="IV26" s="4">
        <v>6571000</v>
      </c>
      <c r="IW26" s="4">
        <v>5548100</v>
      </c>
      <c r="IX26" s="4">
        <v>15279000</v>
      </c>
      <c r="IY26" s="4">
        <v>6937000</v>
      </c>
      <c r="IZ26" s="4">
        <v>7639100</v>
      </c>
      <c r="JA26" s="4">
        <v>1723400</v>
      </c>
      <c r="JB26" s="4">
        <v>9889700</v>
      </c>
      <c r="JC26" s="4">
        <v>27502000</v>
      </c>
      <c r="JD26" s="4">
        <v>3156000</v>
      </c>
      <c r="JE26" s="4">
        <v>1608700</v>
      </c>
      <c r="JF26" s="4">
        <v>8643800</v>
      </c>
      <c r="JG26" s="4">
        <v>1876400</v>
      </c>
      <c r="JH26" s="4">
        <v>3606100</v>
      </c>
      <c r="JI26" s="4">
        <v>602600</v>
      </c>
      <c r="JJ26" s="4">
        <v>9440400</v>
      </c>
      <c r="JK26" s="4">
        <v>15866000</v>
      </c>
      <c r="JL26" s="4">
        <v>5930400</v>
      </c>
      <c r="JM26" s="4">
        <v>17180000</v>
      </c>
      <c r="JN26" s="4">
        <v>2053400</v>
      </c>
      <c r="JO26" s="4">
        <v>4122900</v>
      </c>
      <c r="JP26" s="4">
        <v>1038100</v>
      </c>
      <c r="JQ26" s="4">
        <v>2737933.33</v>
      </c>
      <c r="JR26" s="4">
        <v>2432600</v>
      </c>
      <c r="JS26" s="4">
        <v>2177200</v>
      </c>
      <c r="JT26" s="4">
        <v>2701500</v>
      </c>
      <c r="JU26" s="4">
        <v>5669100</v>
      </c>
      <c r="JV26" s="4">
        <v>881630</v>
      </c>
      <c r="JW26" s="4">
        <v>7899700</v>
      </c>
      <c r="JX26" s="4">
        <v>0</v>
      </c>
      <c r="JY26" s="4">
        <v>13482000</v>
      </c>
      <c r="JZ26" s="4">
        <f>AVERAGE(JZ25,JZ27:JZ28)</f>
        <v>2484300</v>
      </c>
      <c r="KA26" s="4">
        <v>25572000</v>
      </c>
      <c r="KB26" s="4">
        <v>0</v>
      </c>
      <c r="KC26" s="4">
        <v>7452200</v>
      </c>
      <c r="KD26" s="4">
        <v>9946000</v>
      </c>
      <c r="KE26" s="4">
        <v>20053000</v>
      </c>
      <c r="KF26" s="4">
        <v>1021176.67</v>
      </c>
      <c r="KG26" s="4">
        <v>0</v>
      </c>
      <c r="KH26" s="4">
        <v>4344800</v>
      </c>
      <c r="KI26" s="4">
        <f>AVERAGE(KI25,KI27:KI28)</f>
        <v>836066.66666666663</v>
      </c>
      <c r="KJ26" s="4">
        <v>7113800</v>
      </c>
      <c r="KK26" s="4">
        <v>11105000</v>
      </c>
      <c r="KL26" s="4">
        <v>5137700</v>
      </c>
      <c r="KM26" s="4">
        <v>0</v>
      </c>
      <c r="KN26" s="4">
        <v>1348900</v>
      </c>
      <c r="KO26" s="4">
        <v>266876.66700000002</v>
      </c>
      <c r="KP26" s="4">
        <v>1264000</v>
      </c>
      <c r="KQ26" s="4">
        <v>5265400</v>
      </c>
      <c r="KR26" s="4">
        <v>0</v>
      </c>
      <c r="KS26" s="4">
        <v>2799000</v>
      </c>
      <c r="KT26" s="4">
        <v>4039000</v>
      </c>
      <c r="KU26" s="4">
        <v>3034400</v>
      </c>
      <c r="KV26" s="4">
        <v>5491100</v>
      </c>
      <c r="KW26" s="4">
        <v>4729100</v>
      </c>
      <c r="KX26" s="4">
        <v>1921700</v>
      </c>
      <c r="KY26" s="4">
        <v>15304000</v>
      </c>
      <c r="KZ26" s="4">
        <v>27115000</v>
      </c>
      <c r="LA26" s="4">
        <v>511950</v>
      </c>
      <c r="LB26" s="4">
        <v>42286000</v>
      </c>
      <c r="LC26" s="4">
        <v>4068300</v>
      </c>
      <c r="LD26" s="4">
        <v>13518000</v>
      </c>
      <c r="LE26" s="4">
        <v>10414000</v>
      </c>
      <c r="LF26" s="4">
        <v>4859300</v>
      </c>
      <c r="LG26" s="4">
        <v>5501700</v>
      </c>
      <c r="LH26" s="4">
        <v>62189000</v>
      </c>
      <c r="LI26" s="4">
        <v>48644000</v>
      </c>
      <c r="LJ26" s="4">
        <v>3877700</v>
      </c>
      <c r="LK26" s="4">
        <v>24085000</v>
      </c>
      <c r="LL26" s="4">
        <v>0</v>
      </c>
      <c r="LM26" s="4">
        <v>37444000</v>
      </c>
      <c r="LN26" s="4">
        <v>6600100</v>
      </c>
      <c r="LO26" s="4">
        <v>3293600</v>
      </c>
      <c r="LP26" s="4">
        <v>851090000</v>
      </c>
      <c r="LQ26" s="4">
        <v>4350600</v>
      </c>
      <c r="LR26" s="22">
        <v>1673500</v>
      </c>
      <c r="LS26" s="4">
        <v>467860</v>
      </c>
      <c r="LT26" s="4">
        <v>1741900</v>
      </c>
      <c r="LU26" s="4">
        <v>9634800</v>
      </c>
      <c r="LV26" s="4">
        <v>5910500</v>
      </c>
      <c r="LW26" s="4">
        <v>4830600</v>
      </c>
      <c r="LX26" s="4">
        <v>2277600</v>
      </c>
      <c r="LY26" s="4">
        <v>3229800</v>
      </c>
      <c r="LZ26" s="4">
        <v>1941000</v>
      </c>
      <c r="MA26" s="4">
        <v>1789000</v>
      </c>
      <c r="MB26" s="4">
        <v>8120900</v>
      </c>
      <c r="MC26" s="4">
        <v>1011000</v>
      </c>
    </row>
    <row r="27" spans="1:341" ht="16" x14ac:dyDescent="0.2">
      <c r="A27" s="2" t="s">
        <v>3372</v>
      </c>
      <c r="B27" s="4">
        <v>9188400</v>
      </c>
      <c r="C27" s="4">
        <v>2738100</v>
      </c>
      <c r="D27" s="4">
        <v>3144600</v>
      </c>
      <c r="E27" s="4">
        <v>8929400</v>
      </c>
      <c r="F27" s="4">
        <v>2735300</v>
      </c>
      <c r="G27" s="4">
        <v>1091700</v>
      </c>
      <c r="H27" s="4">
        <v>11450000</v>
      </c>
      <c r="I27" s="4">
        <v>394330</v>
      </c>
      <c r="J27" s="4">
        <v>976790</v>
      </c>
      <c r="K27" s="4">
        <v>158270000</v>
      </c>
      <c r="L27" s="4">
        <v>17526000</v>
      </c>
      <c r="M27" s="4">
        <v>448956.66700000002</v>
      </c>
      <c r="N27" s="4">
        <v>19926000</v>
      </c>
      <c r="O27" s="4">
        <v>20978000</v>
      </c>
      <c r="P27" s="4">
        <v>637170</v>
      </c>
      <c r="Q27" s="4">
        <v>6621700</v>
      </c>
      <c r="R27" s="4">
        <v>7658900</v>
      </c>
      <c r="S27" s="4">
        <v>1582400</v>
      </c>
      <c r="T27" s="4">
        <v>4821600</v>
      </c>
      <c r="U27" s="4">
        <v>2343700</v>
      </c>
      <c r="V27" s="4">
        <v>837186.66700000002</v>
      </c>
      <c r="W27" s="4">
        <v>0</v>
      </c>
      <c r="X27" s="4">
        <v>2784800</v>
      </c>
      <c r="Y27" s="4">
        <v>2000600</v>
      </c>
      <c r="Z27" s="4">
        <v>504010</v>
      </c>
      <c r="AA27" s="4">
        <v>7526400</v>
      </c>
      <c r="AB27" s="4">
        <v>2821200</v>
      </c>
      <c r="AC27" s="4">
        <v>1945500</v>
      </c>
      <c r="AD27" s="4">
        <v>9465100</v>
      </c>
      <c r="AE27" s="4">
        <v>5053600</v>
      </c>
      <c r="AF27" s="4">
        <v>27350000</v>
      </c>
      <c r="AG27" s="4">
        <v>2957100</v>
      </c>
      <c r="AH27" s="4">
        <v>956480</v>
      </c>
      <c r="AI27" s="4">
        <v>2959000</v>
      </c>
      <c r="AJ27" s="4">
        <v>2221800</v>
      </c>
      <c r="AK27" s="4">
        <v>912750</v>
      </c>
      <c r="AL27" s="4">
        <v>1404700</v>
      </c>
      <c r="AM27" s="4">
        <v>0</v>
      </c>
      <c r="AN27" s="4">
        <v>963200</v>
      </c>
      <c r="AO27" s="4">
        <v>4107500</v>
      </c>
      <c r="AP27" s="4">
        <v>3949400</v>
      </c>
      <c r="AQ27" s="4">
        <v>5338000</v>
      </c>
      <c r="AR27" s="4">
        <v>9380500</v>
      </c>
      <c r="AS27" s="4">
        <v>7711700</v>
      </c>
      <c r="AT27" s="4">
        <v>2370800</v>
      </c>
      <c r="AU27" s="4">
        <v>1874300</v>
      </c>
      <c r="AV27" s="4">
        <v>2613100</v>
      </c>
      <c r="AW27" s="4">
        <v>1024900</v>
      </c>
      <c r="AX27" s="4">
        <v>1102000</v>
      </c>
      <c r="AY27" s="4">
        <v>583270</v>
      </c>
      <c r="AZ27" s="4">
        <v>116910000</v>
      </c>
      <c r="BA27" s="4">
        <v>326100</v>
      </c>
      <c r="BB27" s="4">
        <v>1389100</v>
      </c>
      <c r="BC27" s="4">
        <v>622250</v>
      </c>
      <c r="BD27" s="4">
        <v>91574</v>
      </c>
      <c r="BE27" s="4">
        <v>4527200</v>
      </c>
      <c r="BF27" s="4">
        <v>2769900</v>
      </c>
      <c r="BG27" s="4">
        <v>1116500</v>
      </c>
      <c r="BH27" s="4">
        <v>31557000</v>
      </c>
      <c r="BI27" s="4">
        <v>682960</v>
      </c>
      <c r="BJ27" s="4">
        <v>3385900</v>
      </c>
      <c r="BK27" s="4">
        <v>760930</v>
      </c>
      <c r="BL27" s="4">
        <v>0</v>
      </c>
      <c r="BM27" s="4">
        <v>0</v>
      </c>
      <c r="BN27" s="4">
        <v>7688200</v>
      </c>
      <c r="BO27" s="4">
        <v>10200000</v>
      </c>
      <c r="BP27" s="4">
        <v>0</v>
      </c>
      <c r="BQ27" s="4">
        <v>5601300</v>
      </c>
      <c r="BR27" s="4">
        <v>429960</v>
      </c>
      <c r="BS27" s="4">
        <v>24967000</v>
      </c>
      <c r="BT27" s="4">
        <v>8266000</v>
      </c>
      <c r="BU27" s="4">
        <v>991630</v>
      </c>
      <c r="BV27" s="4">
        <v>3187200</v>
      </c>
      <c r="BW27" s="4">
        <f>AVERAGE(BW25:BW26,BW28)</f>
        <v>14142666.666666666</v>
      </c>
      <c r="BX27" s="4">
        <v>2751000</v>
      </c>
      <c r="BY27" s="4">
        <v>1293100</v>
      </c>
      <c r="BZ27" s="4">
        <v>6494100</v>
      </c>
      <c r="CA27" s="4">
        <v>2460700</v>
      </c>
      <c r="CB27" s="4">
        <v>325620</v>
      </c>
      <c r="CC27" s="4">
        <v>661020</v>
      </c>
      <c r="CD27" s="4">
        <v>1082200</v>
      </c>
      <c r="CE27" s="4">
        <v>1126400</v>
      </c>
      <c r="CF27" s="4">
        <v>1192800</v>
      </c>
      <c r="CG27" s="4">
        <v>862640</v>
      </c>
      <c r="CH27" s="4">
        <v>3235233.33</v>
      </c>
      <c r="CI27" s="4">
        <v>1598500</v>
      </c>
      <c r="CJ27" s="4">
        <v>1080200</v>
      </c>
      <c r="CK27" s="4">
        <v>5778900</v>
      </c>
      <c r="CL27" s="4">
        <v>4998400</v>
      </c>
      <c r="CM27" s="4">
        <v>1120900</v>
      </c>
      <c r="CN27" s="4">
        <v>16715000</v>
      </c>
      <c r="CO27" s="4">
        <v>46795000</v>
      </c>
      <c r="CP27" s="4">
        <v>1156300</v>
      </c>
      <c r="CQ27" s="4">
        <v>3246300</v>
      </c>
      <c r="CR27" s="4">
        <v>11153000</v>
      </c>
      <c r="CS27" s="4">
        <v>433550</v>
      </c>
      <c r="CT27" s="4">
        <v>5809200</v>
      </c>
      <c r="CU27" s="4">
        <v>2085200</v>
      </c>
      <c r="CV27" s="4">
        <v>21509000</v>
      </c>
      <c r="CW27" s="4">
        <v>20738000</v>
      </c>
      <c r="CX27" s="4">
        <v>7856200</v>
      </c>
      <c r="CY27" s="4">
        <v>9765300</v>
      </c>
      <c r="CZ27" s="4">
        <v>0</v>
      </c>
      <c r="DA27" s="4">
        <v>1176200</v>
      </c>
      <c r="DB27" s="4">
        <v>4057600</v>
      </c>
      <c r="DC27" s="4">
        <v>2079500</v>
      </c>
      <c r="DD27" s="4">
        <v>4673300</v>
      </c>
      <c r="DE27" s="4">
        <v>3985300</v>
      </c>
      <c r="DF27" s="4">
        <v>15654000</v>
      </c>
      <c r="DG27" s="4">
        <v>0</v>
      </c>
      <c r="DH27" s="4">
        <v>10375000</v>
      </c>
      <c r="DI27" s="4">
        <v>3975700</v>
      </c>
      <c r="DJ27" s="4">
        <v>1508600</v>
      </c>
      <c r="DK27" s="4">
        <v>1377833.33</v>
      </c>
      <c r="DL27" s="4">
        <v>18838000</v>
      </c>
      <c r="DM27" s="4">
        <v>407720</v>
      </c>
      <c r="DN27" s="4">
        <v>925950</v>
      </c>
      <c r="DO27" s="4">
        <v>2193400</v>
      </c>
      <c r="DP27" s="4">
        <v>533110</v>
      </c>
      <c r="DQ27" s="4">
        <v>1013300</v>
      </c>
      <c r="DR27" s="4">
        <v>1894800</v>
      </c>
      <c r="DS27" s="4">
        <v>533440</v>
      </c>
      <c r="DT27" s="4">
        <v>1402700</v>
      </c>
      <c r="DU27" s="4">
        <v>1787900</v>
      </c>
      <c r="DV27" s="4">
        <v>1875700</v>
      </c>
      <c r="DW27" s="4">
        <v>2935100</v>
      </c>
      <c r="DX27" s="4">
        <v>1695200</v>
      </c>
      <c r="DY27" s="4">
        <v>1510000</v>
      </c>
      <c r="DZ27" s="4">
        <v>1985400</v>
      </c>
      <c r="EA27" s="4">
        <v>73572000</v>
      </c>
      <c r="EB27" s="4">
        <v>39389000</v>
      </c>
      <c r="EC27" s="4">
        <v>7102500</v>
      </c>
      <c r="ED27" s="4">
        <v>433810</v>
      </c>
      <c r="EE27" s="4">
        <v>7982200</v>
      </c>
      <c r="EF27" s="4">
        <v>808310</v>
      </c>
      <c r="EG27" s="4">
        <v>14201000</v>
      </c>
      <c r="EH27" s="4">
        <v>7996600</v>
      </c>
      <c r="EI27" s="4">
        <v>488513.33299999998</v>
      </c>
      <c r="EJ27" s="4">
        <v>9823300</v>
      </c>
      <c r="EK27" s="4">
        <v>14118000</v>
      </c>
      <c r="EL27" s="4">
        <f>AVERAGE(EL25:EL26,EL28)</f>
        <v>3786633.3333333335</v>
      </c>
      <c r="EM27" s="4">
        <v>134590000</v>
      </c>
      <c r="EN27" s="4">
        <v>3700000</v>
      </c>
      <c r="EO27" s="4">
        <v>0</v>
      </c>
      <c r="EP27" s="4">
        <v>8253500</v>
      </c>
      <c r="EQ27" s="4">
        <v>9447000</v>
      </c>
      <c r="ER27" s="4">
        <v>11415000</v>
      </c>
      <c r="ES27" s="4">
        <v>786550</v>
      </c>
      <c r="ET27" s="4">
        <v>1281000</v>
      </c>
      <c r="EU27" s="4">
        <v>1852500</v>
      </c>
      <c r="EV27" s="4">
        <v>5290800</v>
      </c>
      <c r="EW27" s="4">
        <v>1257800</v>
      </c>
      <c r="EX27" s="4">
        <v>5155600</v>
      </c>
      <c r="EY27" s="4">
        <v>5131600</v>
      </c>
      <c r="EZ27" s="4">
        <v>1276300</v>
      </c>
      <c r="FA27" s="4">
        <v>3391900</v>
      </c>
      <c r="FB27" s="4">
        <v>0</v>
      </c>
      <c r="FC27" s="4">
        <v>1282200</v>
      </c>
      <c r="FD27" s="4">
        <v>1133600</v>
      </c>
      <c r="FE27" s="4">
        <v>839910</v>
      </c>
      <c r="FF27" s="4">
        <v>369420</v>
      </c>
      <c r="FG27" s="4">
        <v>1409600</v>
      </c>
      <c r="FH27" s="4">
        <v>1292400</v>
      </c>
      <c r="FI27" s="4">
        <v>3028700</v>
      </c>
      <c r="FJ27" s="4">
        <v>3572900</v>
      </c>
      <c r="FK27" s="4">
        <v>4905800</v>
      </c>
      <c r="FL27" s="4">
        <v>5054500</v>
      </c>
      <c r="FM27" s="4">
        <v>59000000</v>
      </c>
      <c r="FN27" s="4">
        <v>13311000</v>
      </c>
      <c r="FO27" s="4">
        <v>3018400</v>
      </c>
      <c r="FP27" s="4">
        <v>40495000</v>
      </c>
      <c r="FQ27" s="4">
        <v>1070100</v>
      </c>
      <c r="FR27" s="4">
        <v>1620400</v>
      </c>
      <c r="FS27" s="4">
        <v>8828100</v>
      </c>
      <c r="FT27" s="4">
        <v>3349000</v>
      </c>
      <c r="FU27" s="4">
        <v>4660700</v>
      </c>
      <c r="FV27" s="4">
        <v>5516900</v>
      </c>
      <c r="FW27" s="4">
        <v>1288600</v>
      </c>
      <c r="FX27" s="4">
        <v>0</v>
      </c>
      <c r="FY27" s="4">
        <v>5088500</v>
      </c>
      <c r="FZ27" s="4">
        <v>148450</v>
      </c>
      <c r="GA27" s="4">
        <v>22645000</v>
      </c>
      <c r="GB27" s="4">
        <v>0</v>
      </c>
      <c r="GC27" s="4">
        <v>5641000</v>
      </c>
      <c r="GD27" s="4">
        <v>1569000</v>
      </c>
      <c r="GE27" s="4">
        <v>3533100</v>
      </c>
      <c r="GF27" s="4">
        <v>0</v>
      </c>
      <c r="GG27" s="4">
        <v>8219100</v>
      </c>
      <c r="GH27" s="4">
        <v>0</v>
      </c>
      <c r="GI27" s="4">
        <v>9582000</v>
      </c>
      <c r="GJ27" s="4">
        <v>50199000</v>
      </c>
      <c r="GK27" s="4">
        <v>2306400</v>
      </c>
      <c r="GL27" s="4">
        <v>2376400</v>
      </c>
      <c r="GM27" s="4">
        <v>177600000</v>
      </c>
      <c r="GN27" s="4">
        <v>8468100</v>
      </c>
      <c r="GO27" s="4">
        <v>3247900</v>
      </c>
      <c r="GP27" s="4">
        <v>1709700</v>
      </c>
      <c r="GQ27" s="4">
        <v>627560</v>
      </c>
      <c r="GR27" s="4">
        <v>9611700</v>
      </c>
      <c r="GS27" s="4">
        <v>906670</v>
      </c>
      <c r="GT27" s="4">
        <v>1293400</v>
      </c>
      <c r="GU27" s="4">
        <v>502570</v>
      </c>
      <c r="GV27" s="4">
        <v>452250</v>
      </c>
      <c r="GW27" s="4">
        <v>1400500</v>
      </c>
      <c r="GX27" s="4">
        <v>0</v>
      </c>
      <c r="GY27" s="4">
        <v>3045300</v>
      </c>
      <c r="GZ27" s="4">
        <v>12781000</v>
      </c>
      <c r="HA27" s="4">
        <v>4356900</v>
      </c>
      <c r="HB27" s="4">
        <v>3928100</v>
      </c>
      <c r="HC27" s="4">
        <v>1151333.33</v>
      </c>
      <c r="HD27" s="4">
        <v>10869000</v>
      </c>
      <c r="HE27" s="4">
        <v>7114600</v>
      </c>
      <c r="HF27" s="4">
        <v>1559000</v>
      </c>
      <c r="HG27" s="4">
        <v>11292000</v>
      </c>
      <c r="HH27" s="4">
        <v>10140000</v>
      </c>
      <c r="HI27" s="4">
        <v>2170100</v>
      </c>
      <c r="HJ27" s="4">
        <f>AVERAGE(HJ25:HJ26,HJ28)</f>
        <v>7244666.666666667</v>
      </c>
      <c r="HK27" s="4">
        <v>629780</v>
      </c>
      <c r="HL27" s="4">
        <v>984020</v>
      </c>
      <c r="HM27" s="4">
        <v>4180500</v>
      </c>
      <c r="HN27" s="4">
        <v>1553800</v>
      </c>
      <c r="HO27" s="4">
        <v>2813800</v>
      </c>
      <c r="HP27" s="4">
        <v>1371700</v>
      </c>
      <c r="HQ27" s="4">
        <v>1092300</v>
      </c>
      <c r="HR27" s="4">
        <v>3687500</v>
      </c>
      <c r="HS27" s="4">
        <v>599650</v>
      </c>
      <c r="HT27" s="4">
        <v>760540</v>
      </c>
      <c r="HU27" s="4">
        <v>1376100</v>
      </c>
      <c r="HV27" s="4">
        <v>1888800</v>
      </c>
      <c r="HW27" s="4">
        <v>373570</v>
      </c>
      <c r="HX27" s="4">
        <v>2033000</v>
      </c>
      <c r="HY27" s="4">
        <v>59024000</v>
      </c>
      <c r="HZ27" s="4">
        <v>10844000</v>
      </c>
      <c r="IA27" s="4">
        <v>1520200</v>
      </c>
      <c r="IB27" s="4">
        <v>371870</v>
      </c>
      <c r="IC27" s="4">
        <v>1485500</v>
      </c>
      <c r="ID27" s="4">
        <v>3034100</v>
      </c>
      <c r="IE27" s="4">
        <v>3487700</v>
      </c>
      <c r="IF27" s="4">
        <v>420160</v>
      </c>
      <c r="IG27" s="4">
        <v>5572300</v>
      </c>
      <c r="IH27" s="4">
        <v>4480000</v>
      </c>
      <c r="II27" s="4">
        <v>22119000</v>
      </c>
      <c r="IJ27" s="4">
        <v>8939000</v>
      </c>
      <c r="IK27" s="4">
        <v>734630</v>
      </c>
      <c r="IL27" s="4">
        <v>0</v>
      </c>
      <c r="IM27" s="4">
        <v>9621400</v>
      </c>
      <c r="IN27" s="4">
        <v>11122000</v>
      </c>
      <c r="IO27" s="4">
        <v>3096500</v>
      </c>
      <c r="IP27" s="4">
        <v>548440</v>
      </c>
      <c r="IQ27" s="4">
        <v>3588300</v>
      </c>
      <c r="IR27" s="4">
        <v>450480</v>
      </c>
      <c r="IS27" s="4">
        <v>1207900</v>
      </c>
      <c r="IT27" s="4">
        <v>17104000</v>
      </c>
      <c r="IU27" s="4">
        <v>1402400</v>
      </c>
      <c r="IV27" s="4">
        <v>5911000</v>
      </c>
      <c r="IW27" s="4">
        <v>6153500</v>
      </c>
      <c r="IX27" s="4">
        <v>18408000</v>
      </c>
      <c r="IY27" s="4">
        <v>8701800</v>
      </c>
      <c r="IZ27" s="4">
        <v>6847100</v>
      </c>
      <c r="JA27" s="4">
        <v>1912600</v>
      </c>
      <c r="JB27" s="4">
        <v>10687000</v>
      </c>
      <c r="JC27" s="4">
        <v>26605000</v>
      </c>
      <c r="JD27" s="4">
        <v>3773100</v>
      </c>
      <c r="JE27" s="4">
        <v>1402600</v>
      </c>
      <c r="JF27" s="4">
        <f>AVERAGE(JF25:JF26,JF28)</f>
        <v>8885500</v>
      </c>
      <c r="JG27" s="4">
        <v>1620300</v>
      </c>
      <c r="JH27" s="4">
        <v>4472600</v>
      </c>
      <c r="JI27" s="4">
        <v>816450</v>
      </c>
      <c r="JJ27" s="4">
        <v>13531000</v>
      </c>
      <c r="JK27" s="4">
        <v>17624000</v>
      </c>
      <c r="JL27" s="4">
        <v>6281200</v>
      </c>
      <c r="JM27" s="4">
        <v>11314000</v>
      </c>
      <c r="JN27" s="4">
        <v>2283500</v>
      </c>
      <c r="JO27" s="4">
        <v>3118500</v>
      </c>
      <c r="JP27" s="4">
        <v>971836.66700000002</v>
      </c>
      <c r="JQ27" s="4">
        <v>1054900</v>
      </c>
      <c r="JR27" s="4">
        <v>3057800</v>
      </c>
      <c r="JS27" s="4">
        <v>3997400</v>
      </c>
      <c r="JT27" s="4">
        <v>3181300</v>
      </c>
      <c r="JU27" s="4">
        <v>5930800</v>
      </c>
      <c r="JV27" s="4">
        <v>643580</v>
      </c>
      <c r="JW27" s="4">
        <v>6807800</v>
      </c>
      <c r="JX27" s="4">
        <v>0</v>
      </c>
      <c r="JY27" s="4">
        <v>15350000</v>
      </c>
      <c r="JZ27" s="4">
        <v>2434000</v>
      </c>
      <c r="KA27" s="4">
        <v>22678000</v>
      </c>
      <c r="KB27" s="4">
        <v>0</v>
      </c>
      <c r="KC27" s="4">
        <v>10431000</v>
      </c>
      <c r="KD27" s="4">
        <v>9865600</v>
      </c>
      <c r="KE27" s="4">
        <v>17190000</v>
      </c>
      <c r="KF27" s="4">
        <v>648640</v>
      </c>
      <c r="KG27" s="4">
        <v>0</v>
      </c>
      <c r="KH27" s="4">
        <v>4290900</v>
      </c>
      <c r="KI27" s="4">
        <v>819810</v>
      </c>
      <c r="KJ27" s="4">
        <v>5910200</v>
      </c>
      <c r="KK27" s="4">
        <v>12720000</v>
      </c>
      <c r="KL27" s="4">
        <v>6345300</v>
      </c>
      <c r="KM27" s="4">
        <v>0</v>
      </c>
      <c r="KN27" s="4">
        <v>1425800</v>
      </c>
      <c r="KO27" s="4">
        <v>260670</v>
      </c>
      <c r="KP27" s="4">
        <v>1350900</v>
      </c>
      <c r="KQ27" s="4">
        <v>4407900</v>
      </c>
      <c r="KR27" s="4">
        <v>0</v>
      </c>
      <c r="KS27" s="4">
        <v>3686100</v>
      </c>
      <c r="KT27" s="4">
        <v>3270600</v>
      </c>
      <c r="KU27" s="4">
        <v>2490000</v>
      </c>
      <c r="KV27" s="4">
        <f>AVERAGE(KV25:KV26,KV28)</f>
        <v>5446500</v>
      </c>
      <c r="KW27" s="4">
        <v>3194200</v>
      </c>
      <c r="KX27" s="4">
        <v>1548900</v>
      </c>
      <c r="KY27" s="4">
        <v>14171000</v>
      </c>
      <c r="KZ27" s="4">
        <v>27420000</v>
      </c>
      <c r="LA27" s="4">
        <v>586850</v>
      </c>
      <c r="LB27" s="4">
        <v>42976000</v>
      </c>
      <c r="LC27" s="4">
        <v>5268800</v>
      </c>
      <c r="LD27" s="4">
        <v>18165000</v>
      </c>
      <c r="LE27" s="4">
        <v>11415000</v>
      </c>
      <c r="LF27" s="4">
        <v>4436600</v>
      </c>
      <c r="LG27" s="4">
        <f>AVERAGE(LG25:LG26,LG28)</f>
        <v>5452600</v>
      </c>
      <c r="LH27" s="4">
        <v>40305000</v>
      </c>
      <c r="LI27" s="4">
        <v>45519000</v>
      </c>
      <c r="LJ27" s="4">
        <v>4527400</v>
      </c>
      <c r="LK27" s="4">
        <v>25209000</v>
      </c>
      <c r="LL27" s="4">
        <v>0</v>
      </c>
      <c r="LM27" s="4">
        <v>31723000</v>
      </c>
      <c r="LN27" s="4">
        <v>5899800</v>
      </c>
      <c r="LO27" s="4">
        <v>3904000</v>
      </c>
      <c r="LP27" s="4">
        <v>838640000</v>
      </c>
      <c r="LQ27" s="4">
        <v>5943600</v>
      </c>
      <c r="LR27" s="22">
        <v>1388000</v>
      </c>
      <c r="LS27" s="4">
        <v>579550</v>
      </c>
      <c r="LT27" s="4">
        <v>2284000</v>
      </c>
      <c r="LU27" s="4">
        <v>10020000</v>
      </c>
      <c r="LV27" s="4">
        <v>4778500</v>
      </c>
      <c r="LW27" s="4">
        <v>3812500</v>
      </c>
      <c r="LX27" s="4">
        <f>AVERAGE(LX25:LX26,LX28)</f>
        <v>2264533.3333333335</v>
      </c>
      <c r="LY27" s="4">
        <v>3555700</v>
      </c>
      <c r="LZ27" s="4">
        <v>1941233.33</v>
      </c>
      <c r="MA27" s="4">
        <v>1483300</v>
      </c>
      <c r="MB27" s="4">
        <v>6618800</v>
      </c>
      <c r="MC27" s="4">
        <v>960390</v>
      </c>
    </row>
    <row r="28" spans="1:341" ht="16" x14ac:dyDescent="0.2">
      <c r="A28" s="2" t="s">
        <v>3372</v>
      </c>
      <c r="B28" s="4">
        <v>8095200</v>
      </c>
      <c r="C28" s="4">
        <v>3130700</v>
      </c>
      <c r="D28" s="4">
        <v>2576400</v>
      </c>
      <c r="E28" s="4">
        <v>10304000</v>
      </c>
      <c r="F28" s="4">
        <v>2738600</v>
      </c>
      <c r="G28" s="4">
        <v>1328500</v>
      </c>
      <c r="H28" s="4">
        <v>9255100</v>
      </c>
      <c r="I28" s="4">
        <v>518390</v>
      </c>
      <c r="J28" s="4">
        <v>857030</v>
      </c>
      <c r="K28" s="4">
        <v>154960000</v>
      </c>
      <c r="L28" s="4">
        <v>21475000</v>
      </c>
      <c r="M28" s="4">
        <v>415870</v>
      </c>
      <c r="N28" s="4">
        <f>AVERAGE(N25:N27)</f>
        <v>19955333.333333332</v>
      </c>
      <c r="O28" s="4">
        <v>17606000</v>
      </c>
      <c r="P28" s="4">
        <v>958310</v>
      </c>
      <c r="Q28" s="4">
        <v>6315400</v>
      </c>
      <c r="R28" s="4">
        <v>7257900</v>
      </c>
      <c r="S28" s="4">
        <v>2065200</v>
      </c>
      <c r="T28" s="4">
        <v>4568300</v>
      </c>
      <c r="U28" s="4">
        <v>1977200</v>
      </c>
      <c r="V28" s="4">
        <v>592030</v>
      </c>
      <c r="W28" s="4">
        <v>0</v>
      </c>
      <c r="X28" s="4">
        <v>2385100</v>
      </c>
      <c r="Y28" s="4">
        <v>2194600</v>
      </c>
      <c r="Z28" s="4">
        <f>AVERAGE(Z25:Z27)</f>
        <v>496413.33333333331</v>
      </c>
      <c r="AA28" s="4">
        <v>5789900</v>
      </c>
      <c r="AB28" s="4">
        <v>2566100</v>
      </c>
      <c r="AC28" s="4">
        <v>2718900</v>
      </c>
      <c r="AD28" s="4">
        <v>8731700</v>
      </c>
      <c r="AE28" s="4">
        <v>8752800</v>
      </c>
      <c r="AF28" s="4">
        <v>23227000</v>
      </c>
      <c r="AG28" s="4">
        <v>2631400</v>
      </c>
      <c r="AH28" s="4">
        <v>1055300</v>
      </c>
      <c r="AI28" s="4">
        <v>2369300</v>
      </c>
      <c r="AJ28" s="4">
        <v>2417000</v>
      </c>
      <c r="AK28" s="4">
        <v>707740</v>
      </c>
      <c r="AL28" s="4">
        <v>1488100</v>
      </c>
      <c r="AM28" s="4">
        <v>0</v>
      </c>
      <c r="AN28" s="4">
        <v>957190</v>
      </c>
      <c r="AO28" s="4">
        <v>4558400</v>
      </c>
      <c r="AP28" s="4">
        <v>4035200</v>
      </c>
      <c r="AQ28" s="4">
        <v>5727500</v>
      </c>
      <c r="AR28" s="4">
        <v>11146000</v>
      </c>
      <c r="AS28" s="4">
        <v>11564000</v>
      </c>
      <c r="AT28" s="4">
        <v>943070</v>
      </c>
      <c r="AU28" s="4">
        <v>1921700</v>
      </c>
      <c r="AV28" s="4">
        <v>2087700</v>
      </c>
      <c r="AW28" s="4">
        <v>1479900</v>
      </c>
      <c r="AX28" s="4">
        <v>1261700</v>
      </c>
      <c r="AY28" s="4">
        <v>737290</v>
      </c>
      <c r="AZ28" s="4">
        <v>121990000</v>
      </c>
      <c r="BA28" s="4">
        <v>419080</v>
      </c>
      <c r="BB28" s="4">
        <v>1129200</v>
      </c>
      <c r="BC28" s="4">
        <v>914400</v>
      </c>
      <c r="BD28" s="4">
        <v>128068</v>
      </c>
      <c r="BE28" s="4">
        <v>5077900</v>
      </c>
      <c r="BF28" s="4">
        <v>3083200</v>
      </c>
      <c r="BG28" s="4">
        <v>1085900</v>
      </c>
      <c r="BH28" s="4">
        <v>26081000</v>
      </c>
      <c r="BI28" s="4">
        <v>691480</v>
      </c>
      <c r="BJ28" s="4">
        <v>3557300</v>
      </c>
      <c r="BK28" s="4">
        <v>782440</v>
      </c>
      <c r="BL28" s="4">
        <v>0</v>
      </c>
      <c r="BM28" s="4">
        <v>0</v>
      </c>
      <c r="BN28" s="4">
        <v>6965000</v>
      </c>
      <c r="BO28" s="4">
        <v>11894000</v>
      </c>
      <c r="BP28" s="4">
        <v>0</v>
      </c>
      <c r="BQ28" s="4">
        <v>4965800</v>
      </c>
      <c r="BR28" s="4">
        <v>545140</v>
      </c>
      <c r="BS28" s="4">
        <v>24939000</v>
      </c>
      <c r="BT28" s="4">
        <v>7627700</v>
      </c>
      <c r="BU28" s="4">
        <v>975320</v>
      </c>
      <c r="BV28" s="4">
        <v>2733100</v>
      </c>
      <c r="BW28" s="4">
        <v>13821000</v>
      </c>
      <c r="BX28" s="4">
        <v>3024900</v>
      </c>
      <c r="BY28" s="4">
        <v>1393400</v>
      </c>
      <c r="BZ28" s="4">
        <v>6580300</v>
      </c>
      <c r="CA28" s="4">
        <v>2907600</v>
      </c>
      <c r="CB28" s="4">
        <v>419230</v>
      </c>
      <c r="CC28" s="4">
        <f>AVERAGE(CC25:CC27)</f>
        <v>696273.33333333337</v>
      </c>
      <c r="CD28" s="4">
        <v>1152400</v>
      </c>
      <c r="CE28" s="4">
        <v>1099800</v>
      </c>
      <c r="CF28" s="4">
        <v>987600</v>
      </c>
      <c r="CG28" s="4">
        <v>1053900</v>
      </c>
      <c r="CH28" s="4">
        <v>2746700</v>
      </c>
      <c r="CI28" s="4">
        <v>1515900</v>
      </c>
      <c r="CJ28" s="4">
        <v>1162900</v>
      </c>
      <c r="CK28" s="4">
        <v>5548800</v>
      </c>
      <c r="CL28" s="4">
        <v>3790700</v>
      </c>
      <c r="CM28" s="4">
        <v>1127200</v>
      </c>
      <c r="CN28" s="4">
        <v>16873000</v>
      </c>
      <c r="CO28" s="4">
        <v>42432000</v>
      </c>
      <c r="CP28" s="4">
        <v>1165500</v>
      </c>
      <c r="CQ28" s="4">
        <v>2262800</v>
      </c>
      <c r="CR28" s="4">
        <v>13254000</v>
      </c>
      <c r="CS28" s="4">
        <v>474410</v>
      </c>
      <c r="CT28" s="4">
        <v>7128300</v>
      </c>
      <c r="CU28" s="4">
        <v>4177600</v>
      </c>
      <c r="CV28" s="4">
        <v>20612000</v>
      </c>
      <c r="CW28" s="4">
        <v>20390000</v>
      </c>
      <c r="CX28" s="4">
        <v>9295100</v>
      </c>
      <c r="CY28" s="4">
        <v>12194000</v>
      </c>
      <c r="CZ28" s="4">
        <v>0</v>
      </c>
      <c r="DA28" s="4">
        <v>908470</v>
      </c>
      <c r="DB28" s="4">
        <v>4393500</v>
      </c>
      <c r="DC28" s="4">
        <v>1624300</v>
      </c>
      <c r="DD28" s="4">
        <v>6794700</v>
      </c>
      <c r="DE28" s="4">
        <v>3644200</v>
      </c>
      <c r="DF28" s="4">
        <v>13199000</v>
      </c>
      <c r="DG28" s="4">
        <v>0</v>
      </c>
      <c r="DH28" s="4">
        <v>16289000</v>
      </c>
      <c r="DI28" s="4">
        <v>4576000</v>
      </c>
      <c r="DJ28" s="4">
        <v>1633200</v>
      </c>
      <c r="DK28" s="4">
        <v>1245500</v>
      </c>
      <c r="DL28" s="4">
        <v>11254000</v>
      </c>
      <c r="DM28" s="4">
        <v>356780</v>
      </c>
      <c r="DN28" s="4">
        <v>1093500</v>
      </c>
      <c r="DO28" s="4">
        <v>3836800</v>
      </c>
      <c r="DP28" s="4">
        <v>405140</v>
      </c>
      <c r="DQ28" s="4">
        <v>902230</v>
      </c>
      <c r="DR28" s="4">
        <v>1387800</v>
      </c>
      <c r="DS28" s="4">
        <v>471930</v>
      </c>
      <c r="DT28" s="4">
        <v>1339000</v>
      </c>
      <c r="DU28" s="4">
        <v>1715300</v>
      </c>
      <c r="DV28" s="4">
        <v>2531200</v>
      </c>
      <c r="DW28" s="4">
        <v>3570800</v>
      </c>
      <c r="DX28" s="4">
        <v>1846000</v>
      </c>
      <c r="DY28" s="4">
        <v>1768000</v>
      </c>
      <c r="DZ28" s="4">
        <v>2527800</v>
      </c>
      <c r="EA28" s="4">
        <v>69653000</v>
      </c>
      <c r="EB28" s="4">
        <v>33909000</v>
      </c>
      <c r="EC28" s="4">
        <v>5285400</v>
      </c>
      <c r="ED28" s="4">
        <v>403440</v>
      </c>
      <c r="EE28" s="4">
        <v>7779300</v>
      </c>
      <c r="EF28" s="4">
        <v>1648100</v>
      </c>
      <c r="EG28" s="4">
        <v>16296000</v>
      </c>
      <c r="EH28" s="4">
        <v>8715200</v>
      </c>
      <c r="EI28" s="4">
        <v>534100</v>
      </c>
      <c r="EJ28" s="4">
        <v>10685000</v>
      </c>
      <c r="EK28" s="4">
        <v>6989800</v>
      </c>
      <c r="EL28" s="4">
        <v>3821500</v>
      </c>
      <c r="EM28" s="4">
        <v>125200000</v>
      </c>
      <c r="EN28" s="4">
        <v>3691800</v>
      </c>
      <c r="EO28" s="4">
        <v>0</v>
      </c>
      <c r="EP28" s="4">
        <v>6062400</v>
      </c>
      <c r="EQ28" s="4">
        <v>8434000</v>
      </c>
      <c r="ER28" s="4">
        <v>12931000</v>
      </c>
      <c r="ES28" s="4">
        <v>932340</v>
      </c>
      <c r="ET28" s="4">
        <v>1823700</v>
      </c>
      <c r="EU28" s="4">
        <v>2434400</v>
      </c>
      <c r="EV28" s="4">
        <v>6654000</v>
      </c>
      <c r="EW28" s="4">
        <v>1274300</v>
      </c>
      <c r="EX28" s="4">
        <v>7970500</v>
      </c>
      <c r="EY28" s="4">
        <v>4980300</v>
      </c>
      <c r="EZ28" s="4">
        <v>1525600</v>
      </c>
      <c r="FA28" s="4">
        <v>3678500</v>
      </c>
      <c r="FB28" s="4">
        <v>0</v>
      </c>
      <c r="FC28" s="4">
        <v>1338600</v>
      </c>
      <c r="FD28" s="4">
        <v>1246100</v>
      </c>
      <c r="FE28" s="4">
        <v>855980</v>
      </c>
      <c r="FF28" s="4">
        <v>337480</v>
      </c>
      <c r="FG28" s="4">
        <v>1297400</v>
      </c>
      <c r="FH28" s="4">
        <v>1108600</v>
      </c>
      <c r="FI28" s="4">
        <v>2628900</v>
      </c>
      <c r="FJ28" s="4">
        <v>3213800</v>
      </c>
      <c r="FK28" s="4">
        <v>6099500</v>
      </c>
      <c r="FL28" s="4">
        <v>6107600</v>
      </c>
      <c r="FM28" s="4">
        <v>68513000</v>
      </c>
      <c r="FN28" s="4">
        <v>10910000</v>
      </c>
      <c r="FO28" s="4">
        <v>2649500</v>
      </c>
      <c r="FP28" s="4">
        <v>52100000</v>
      </c>
      <c r="FQ28" s="4">
        <v>872316.66700000002</v>
      </c>
      <c r="FR28" s="4">
        <f>AVERAGE(FR25:FR27)</f>
        <v>1596433.3333333333</v>
      </c>
      <c r="FS28" s="4">
        <v>7900300</v>
      </c>
      <c r="FT28" s="4">
        <v>2104600</v>
      </c>
      <c r="FU28" s="4">
        <v>5890800</v>
      </c>
      <c r="FV28" s="4">
        <v>4579800</v>
      </c>
      <c r="FW28" s="4">
        <v>1694100</v>
      </c>
      <c r="FX28" s="4">
        <v>0</v>
      </c>
      <c r="FY28" s="4">
        <v>5668000</v>
      </c>
      <c r="FZ28" s="4">
        <v>163950</v>
      </c>
      <c r="GA28" s="4">
        <v>27586000</v>
      </c>
      <c r="GB28" s="4">
        <v>0</v>
      </c>
      <c r="GC28" s="4">
        <v>5227700</v>
      </c>
      <c r="GD28" s="4">
        <v>1630400</v>
      </c>
      <c r="GE28" s="4">
        <v>3050900</v>
      </c>
      <c r="GF28" s="4">
        <v>0</v>
      </c>
      <c r="GG28" s="4">
        <v>7154000</v>
      </c>
      <c r="GH28" s="4">
        <v>0</v>
      </c>
      <c r="GI28" s="4">
        <v>10450000</v>
      </c>
      <c r="GJ28" s="4">
        <v>46325000</v>
      </c>
      <c r="GK28" s="4">
        <v>3591100</v>
      </c>
      <c r="GL28" s="4">
        <v>1879400</v>
      </c>
      <c r="GM28" s="4">
        <v>154250000</v>
      </c>
      <c r="GN28" s="4">
        <v>9462000</v>
      </c>
      <c r="GO28" s="4">
        <v>3553800</v>
      </c>
      <c r="GP28" s="4">
        <v>1914900</v>
      </c>
      <c r="GQ28" s="4">
        <v>706160</v>
      </c>
      <c r="GR28" s="4">
        <v>11591000</v>
      </c>
      <c r="GS28" s="4">
        <v>671410</v>
      </c>
      <c r="GT28" s="4">
        <v>1508900</v>
      </c>
      <c r="GU28" s="4">
        <v>536230</v>
      </c>
      <c r="GV28" s="4">
        <v>500090</v>
      </c>
      <c r="GW28" s="4">
        <v>1232200</v>
      </c>
      <c r="GX28" s="4">
        <v>0</v>
      </c>
      <c r="GY28" s="4">
        <v>2906800</v>
      </c>
      <c r="GZ28" s="4">
        <v>11848000</v>
      </c>
      <c r="HA28" s="4">
        <v>2580200</v>
      </c>
      <c r="HB28" s="4">
        <v>3759600</v>
      </c>
      <c r="HC28" s="4">
        <v>1085700</v>
      </c>
      <c r="HD28" s="4">
        <v>10423000</v>
      </c>
      <c r="HE28" s="4">
        <v>7282800</v>
      </c>
      <c r="HF28" s="4">
        <v>1884700</v>
      </c>
      <c r="HG28" s="4">
        <v>11440000</v>
      </c>
      <c r="HH28" s="4">
        <v>10685000</v>
      </c>
      <c r="HI28" s="4">
        <v>2444900</v>
      </c>
      <c r="HJ28" s="4">
        <v>7200800</v>
      </c>
      <c r="HK28" s="4">
        <v>688240</v>
      </c>
      <c r="HL28" s="4">
        <v>1089300</v>
      </c>
      <c r="HM28" s="4">
        <v>4826600</v>
      </c>
      <c r="HN28" s="4">
        <v>1409800</v>
      </c>
      <c r="HO28" s="4">
        <v>2730900</v>
      </c>
      <c r="HP28" s="4">
        <v>1234000</v>
      </c>
      <c r="HQ28" s="4">
        <v>1610500</v>
      </c>
      <c r="HR28" s="4">
        <v>3374400</v>
      </c>
      <c r="HS28" s="4">
        <v>1936700</v>
      </c>
      <c r="HT28" s="4">
        <v>870450</v>
      </c>
      <c r="HU28" s="4">
        <v>2061300</v>
      </c>
      <c r="HV28" s="4">
        <v>1724000</v>
      </c>
      <c r="HW28" s="4">
        <v>420250</v>
      </c>
      <c r="HX28" s="4">
        <v>2148200</v>
      </c>
      <c r="HY28" s="4">
        <v>60648000</v>
      </c>
      <c r="HZ28" s="4">
        <v>10519000</v>
      </c>
      <c r="IA28" s="4">
        <v>1344000</v>
      </c>
      <c r="IB28" s="4">
        <v>475670</v>
      </c>
      <c r="IC28" s="4">
        <v>1153000</v>
      </c>
      <c r="ID28" s="4">
        <v>3106800</v>
      </c>
      <c r="IE28" s="4">
        <v>3636000</v>
      </c>
      <c r="IF28" s="4">
        <v>659130</v>
      </c>
      <c r="IG28" s="4">
        <v>5977600</v>
      </c>
      <c r="IH28" s="4">
        <v>5915400</v>
      </c>
      <c r="II28" s="4">
        <v>18415000</v>
      </c>
      <c r="IJ28" s="4">
        <v>7216300</v>
      </c>
      <c r="IK28" s="4">
        <v>661930</v>
      </c>
      <c r="IL28" s="4">
        <v>0</v>
      </c>
      <c r="IM28" s="4">
        <f>AVERAGE(IM25:IM27)</f>
        <v>9691666.666666666</v>
      </c>
      <c r="IN28" s="4">
        <v>14427000</v>
      </c>
      <c r="IO28" s="4">
        <v>3136100</v>
      </c>
      <c r="IP28" s="4">
        <v>805210</v>
      </c>
      <c r="IQ28" s="4">
        <v>3865300</v>
      </c>
      <c r="IR28" s="4">
        <v>640560</v>
      </c>
      <c r="IS28" s="4">
        <v>825880</v>
      </c>
      <c r="IT28" s="4">
        <v>17036000</v>
      </c>
      <c r="IU28" s="4">
        <v>2258000</v>
      </c>
      <c r="IV28" s="4">
        <v>7459400</v>
      </c>
      <c r="IW28" s="4">
        <v>4237500</v>
      </c>
      <c r="IX28" s="4">
        <v>19476000</v>
      </c>
      <c r="IY28" s="4">
        <v>6133000</v>
      </c>
      <c r="IZ28" s="4">
        <v>7015900</v>
      </c>
      <c r="JA28" s="4">
        <v>2205100</v>
      </c>
      <c r="JB28" s="4">
        <v>10973000</v>
      </c>
      <c r="JC28" s="4">
        <v>38677000</v>
      </c>
      <c r="JD28" s="4">
        <v>3412600</v>
      </c>
      <c r="JE28" s="4">
        <v>2012700</v>
      </c>
      <c r="JF28" s="4">
        <v>8955800</v>
      </c>
      <c r="JG28" s="4">
        <v>2059100</v>
      </c>
      <c r="JH28" s="4">
        <v>3878500</v>
      </c>
      <c r="JI28" s="4">
        <v>833420</v>
      </c>
      <c r="JJ28" s="4">
        <v>13134000</v>
      </c>
      <c r="JK28" s="4">
        <v>15581000</v>
      </c>
      <c r="JL28" s="4">
        <v>6256500</v>
      </c>
      <c r="JM28" s="4">
        <v>17248000</v>
      </c>
      <c r="JN28" s="4">
        <v>2190500</v>
      </c>
      <c r="JO28" s="4">
        <v>3491700</v>
      </c>
      <c r="JP28" s="4">
        <v>1014700</v>
      </c>
      <c r="JQ28" s="4">
        <v>1385200</v>
      </c>
      <c r="JR28" s="4">
        <v>2651500</v>
      </c>
      <c r="JS28" s="4">
        <v>4433600</v>
      </c>
      <c r="JT28" s="4">
        <v>2562700</v>
      </c>
      <c r="JU28" s="4">
        <v>5930300</v>
      </c>
      <c r="JV28" s="4">
        <v>706676.66700000002</v>
      </c>
      <c r="JW28" s="4">
        <v>7136300</v>
      </c>
      <c r="JX28" s="4">
        <v>0</v>
      </c>
      <c r="JY28" s="4">
        <v>12725000</v>
      </c>
      <c r="JZ28" s="4">
        <v>2471700</v>
      </c>
      <c r="KA28" s="4">
        <v>24334000</v>
      </c>
      <c r="KB28" s="4">
        <v>0</v>
      </c>
      <c r="KC28" s="4">
        <v>6505000</v>
      </c>
      <c r="KD28" s="4">
        <f>AVERAGE(KD25:KD27)</f>
        <v>9985200</v>
      </c>
      <c r="KE28" s="4">
        <v>11700000</v>
      </c>
      <c r="KF28" s="4">
        <v>666190</v>
      </c>
      <c r="KG28" s="4">
        <v>0</v>
      </c>
      <c r="KH28" s="4">
        <v>4355600</v>
      </c>
      <c r="KI28" s="4">
        <v>861390</v>
      </c>
      <c r="KJ28" s="4">
        <v>5125900</v>
      </c>
      <c r="KK28" s="4">
        <v>12236000</v>
      </c>
      <c r="KL28" s="4">
        <v>6214300</v>
      </c>
      <c r="KM28" s="4">
        <v>0</v>
      </c>
      <c r="KN28" s="4">
        <v>1449200</v>
      </c>
      <c r="KO28" s="4">
        <v>220250</v>
      </c>
      <c r="KP28" s="4">
        <v>1720200</v>
      </c>
      <c r="KQ28" s="4">
        <v>5867200</v>
      </c>
      <c r="KR28" s="4">
        <v>0</v>
      </c>
      <c r="KS28" s="4">
        <v>2797200</v>
      </c>
      <c r="KT28" s="4">
        <v>3214700</v>
      </c>
      <c r="KU28" s="4">
        <v>2933800</v>
      </c>
      <c r="KV28" s="4">
        <v>5457900</v>
      </c>
      <c r="KW28" s="4">
        <v>4349300</v>
      </c>
      <c r="KX28" s="4">
        <v>1925300</v>
      </c>
      <c r="KY28" s="4">
        <v>12768000</v>
      </c>
      <c r="KZ28" s="4">
        <v>28966000</v>
      </c>
      <c r="LA28" s="4">
        <v>560840</v>
      </c>
      <c r="LB28" s="4">
        <v>51768000</v>
      </c>
      <c r="LC28" s="4">
        <v>5209500</v>
      </c>
      <c r="LD28" s="4">
        <v>15152000</v>
      </c>
      <c r="LE28" s="4">
        <v>13665000</v>
      </c>
      <c r="LF28" s="4">
        <v>5531400</v>
      </c>
      <c r="LG28" s="4">
        <v>5395900</v>
      </c>
      <c r="LH28" s="4">
        <v>38565000</v>
      </c>
      <c r="LI28" s="4">
        <v>48125000</v>
      </c>
      <c r="LJ28" s="4">
        <v>3917200</v>
      </c>
      <c r="LK28" s="4">
        <v>27384000</v>
      </c>
      <c r="LL28" s="4">
        <v>0</v>
      </c>
      <c r="LM28" s="4">
        <v>37172000</v>
      </c>
      <c r="LN28" s="4">
        <v>6486700</v>
      </c>
      <c r="LO28" s="4">
        <v>4245000</v>
      </c>
      <c r="LP28" s="4">
        <v>698630000</v>
      </c>
      <c r="LQ28" s="4">
        <v>5870200</v>
      </c>
      <c r="LR28" s="22">
        <v>1975800</v>
      </c>
      <c r="LS28" s="4">
        <v>718950</v>
      </c>
      <c r="LT28" s="4">
        <v>1986700</v>
      </c>
      <c r="LU28" s="4">
        <v>7787800</v>
      </c>
      <c r="LV28" s="4">
        <v>7111900</v>
      </c>
      <c r="LW28" s="4">
        <v>3607900</v>
      </c>
      <c r="LX28" s="4">
        <v>2214000</v>
      </c>
      <c r="LY28" s="4">
        <v>3500400</v>
      </c>
      <c r="LZ28" s="4">
        <v>1977200</v>
      </c>
      <c r="MA28" s="4">
        <v>1914800</v>
      </c>
      <c r="MB28" s="4">
        <v>5153400</v>
      </c>
      <c r="MC28" s="4">
        <v>896670</v>
      </c>
    </row>
    <row r="29" spans="1:341" ht="16" x14ac:dyDescent="0.2">
      <c r="A29" s="2" t="s">
        <v>3373</v>
      </c>
      <c r="B29" s="4">
        <v>8899500</v>
      </c>
      <c r="C29" s="4">
        <v>2370100</v>
      </c>
      <c r="D29" s="4">
        <v>4027300</v>
      </c>
      <c r="E29" s="4">
        <v>2139600</v>
      </c>
      <c r="F29" s="4">
        <v>2132600</v>
      </c>
      <c r="G29" s="4">
        <v>1446000</v>
      </c>
      <c r="H29" s="4">
        <v>4334800</v>
      </c>
      <c r="I29" s="4">
        <v>0</v>
      </c>
      <c r="J29" s="4">
        <v>1157400</v>
      </c>
      <c r="K29" s="4">
        <v>202380000</v>
      </c>
      <c r="L29" s="4">
        <v>13228000</v>
      </c>
      <c r="M29" s="4">
        <v>0</v>
      </c>
      <c r="N29" s="4">
        <v>26054000</v>
      </c>
      <c r="O29" s="4">
        <v>23445000</v>
      </c>
      <c r="P29" s="4">
        <v>0</v>
      </c>
      <c r="Q29" s="4">
        <v>1477300</v>
      </c>
      <c r="R29" s="4">
        <v>9251900</v>
      </c>
      <c r="S29" s="4">
        <v>0</v>
      </c>
      <c r="T29" s="4">
        <v>5436200</v>
      </c>
      <c r="U29" s="4">
        <v>9527600</v>
      </c>
      <c r="V29" s="4">
        <v>0</v>
      </c>
      <c r="W29" s="4">
        <v>2334900</v>
      </c>
      <c r="X29" s="4">
        <v>3368100</v>
      </c>
      <c r="Y29" s="4">
        <v>1517000</v>
      </c>
      <c r="Z29" s="4">
        <v>0</v>
      </c>
      <c r="AA29" s="4">
        <v>10632000</v>
      </c>
      <c r="AB29" s="4">
        <v>1407900</v>
      </c>
      <c r="AC29" s="4">
        <v>0</v>
      </c>
      <c r="AD29" s="4">
        <v>15158000</v>
      </c>
      <c r="AE29" s="4">
        <v>523510</v>
      </c>
      <c r="AF29" s="4">
        <v>105660000</v>
      </c>
      <c r="AG29" s="4">
        <v>3374300</v>
      </c>
      <c r="AH29" s="4">
        <v>1628000</v>
      </c>
      <c r="AI29" s="4">
        <v>3713300</v>
      </c>
      <c r="AJ29" s="4">
        <v>3391400</v>
      </c>
      <c r="AK29" s="4">
        <v>1583400</v>
      </c>
      <c r="AL29" s="4">
        <v>870610</v>
      </c>
      <c r="AM29" s="4">
        <v>468260</v>
      </c>
      <c r="AN29" s="4">
        <v>0</v>
      </c>
      <c r="AO29" s="4">
        <v>5490700</v>
      </c>
      <c r="AP29" s="4">
        <v>0</v>
      </c>
      <c r="AQ29" s="4">
        <v>1983200</v>
      </c>
      <c r="AR29" s="4">
        <v>4061700</v>
      </c>
      <c r="AS29" s="4">
        <v>4111300</v>
      </c>
      <c r="AT29" s="4">
        <v>2929300</v>
      </c>
      <c r="AU29" s="4">
        <v>2157000</v>
      </c>
      <c r="AV29" s="4">
        <v>3086700</v>
      </c>
      <c r="AW29" s="4">
        <v>0</v>
      </c>
      <c r="AX29" s="4">
        <v>0</v>
      </c>
      <c r="AY29" s="4">
        <v>0</v>
      </c>
      <c r="AZ29" s="4">
        <v>186250000</v>
      </c>
      <c r="BA29" s="4">
        <v>0</v>
      </c>
      <c r="BB29" s="4">
        <v>0</v>
      </c>
      <c r="BC29" s="4">
        <v>0</v>
      </c>
      <c r="BD29" s="4">
        <v>0</v>
      </c>
      <c r="BE29" s="4">
        <v>5125200</v>
      </c>
      <c r="BF29" s="4">
        <v>3733400</v>
      </c>
      <c r="BG29" s="4">
        <v>0</v>
      </c>
      <c r="BH29" s="4">
        <v>32553000</v>
      </c>
      <c r="BI29" s="4">
        <v>0</v>
      </c>
      <c r="BJ29" s="4">
        <v>2832200</v>
      </c>
      <c r="BK29" s="4">
        <v>1087600</v>
      </c>
      <c r="BL29" s="4">
        <v>547310</v>
      </c>
      <c r="BM29" s="4">
        <v>376690</v>
      </c>
      <c r="BN29" s="4">
        <v>7873700</v>
      </c>
      <c r="BO29" s="4">
        <v>2732200</v>
      </c>
      <c r="BP29" s="4">
        <v>1824000</v>
      </c>
      <c r="BQ29" s="4">
        <v>7777200</v>
      </c>
      <c r="BR29" s="4">
        <v>0</v>
      </c>
      <c r="BS29" s="4">
        <v>13631000</v>
      </c>
      <c r="BT29" s="4">
        <v>5161800</v>
      </c>
      <c r="BU29" s="4">
        <v>0</v>
      </c>
      <c r="BV29" s="4">
        <v>1367200</v>
      </c>
      <c r="BW29" s="4">
        <v>18402000</v>
      </c>
      <c r="BX29" s="4">
        <v>3183400</v>
      </c>
      <c r="BY29" s="4">
        <v>0</v>
      </c>
      <c r="BZ29" s="4">
        <v>3918700</v>
      </c>
      <c r="CA29" s="4">
        <v>3313000</v>
      </c>
      <c r="CB29" s="4">
        <v>703250</v>
      </c>
      <c r="CC29" s="4">
        <v>0</v>
      </c>
      <c r="CD29" s="4">
        <v>0</v>
      </c>
      <c r="CE29" s="4">
        <v>759400</v>
      </c>
      <c r="CF29" s="4">
        <v>4759600</v>
      </c>
      <c r="CG29" s="4">
        <v>0</v>
      </c>
      <c r="CH29" s="4">
        <v>5291800</v>
      </c>
      <c r="CI29" s="4">
        <v>1861300</v>
      </c>
      <c r="CJ29" s="4">
        <v>1553200</v>
      </c>
      <c r="CK29" s="4">
        <v>20599000</v>
      </c>
      <c r="CL29" s="4">
        <v>5576900</v>
      </c>
      <c r="CM29" s="4">
        <v>1799200</v>
      </c>
      <c r="CN29" s="4">
        <v>7042000</v>
      </c>
      <c r="CO29" s="4">
        <v>54472000</v>
      </c>
      <c r="CP29" s="4">
        <v>1938300</v>
      </c>
      <c r="CQ29" s="4">
        <v>14032000</v>
      </c>
      <c r="CR29" s="4">
        <v>8937300</v>
      </c>
      <c r="CS29" s="4">
        <v>0</v>
      </c>
      <c r="CT29" s="4">
        <v>11478000</v>
      </c>
      <c r="CU29" s="4">
        <v>414430</v>
      </c>
      <c r="CV29" s="4">
        <v>15801000</v>
      </c>
      <c r="CW29" s="4">
        <v>22736000</v>
      </c>
      <c r="CX29" s="4">
        <v>3249400</v>
      </c>
      <c r="CY29" s="4">
        <v>5566800</v>
      </c>
      <c r="CZ29" s="4">
        <f>AVERAGE(CZ30:CZ32)</f>
        <v>1415533.3333333333</v>
      </c>
      <c r="DA29" s="4">
        <v>0</v>
      </c>
      <c r="DB29" s="4">
        <v>1693400</v>
      </c>
      <c r="DC29" s="4">
        <v>3879100</v>
      </c>
      <c r="DD29" s="4">
        <v>0</v>
      </c>
      <c r="DE29" s="4">
        <v>1071200</v>
      </c>
      <c r="DF29" s="4">
        <v>15919000</v>
      </c>
      <c r="DG29" s="4">
        <v>1511300</v>
      </c>
      <c r="DH29" s="4">
        <v>0</v>
      </c>
      <c r="DI29" s="4">
        <v>0</v>
      </c>
      <c r="DJ29" s="4">
        <v>0</v>
      </c>
      <c r="DK29" s="4">
        <v>0</v>
      </c>
      <c r="DL29" s="4">
        <v>76152000</v>
      </c>
      <c r="DM29" s="4">
        <v>437320</v>
      </c>
      <c r="DN29" s="4">
        <v>0</v>
      </c>
      <c r="DO29" s="4">
        <v>0</v>
      </c>
      <c r="DP29" s="4">
        <v>0</v>
      </c>
      <c r="DQ29" s="4">
        <v>0</v>
      </c>
      <c r="DR29" s="4">
        <v>0</v>
      </c>
      <c r="DS29" s="4">
        <v>669910</v>
      </c>
      <c r="DT29" s="4">
        <v>1536100</v>
      </c>
      <c r="DU29" s="4">
        <v>2310000</v>
      </c>
      <c r="DV29" s="4">
        <v>3299900</v>
      </c>
      <c r="DW29" s="4">
        <v>2649900</v>
      </c>
      <c r="DX29" s="4">
        <v>1986700</v>
      </c>
      <c r="DY29" s="4">
        <v>1263000</v>
      </c>
      <c r="DZ29" s="4">
        <v>1647433.33</v>
      </c>
      <c r="EA29" s="4">
        <f>AVERAGE(EA30:EA32)</f>
        <v>100242666.66666667</v>
      </c>
      <c r="EB29" s="4">
        <v>67436000</v>
      </c>
      <c r="EC29" s="4">
        <v>25358000</v>
      </c>
      <c r="ED29" s="4">
        <v>0</v>
      </c>
      <c r="EE29" s="4">
        <v>10353000</v>
      </c>
      <c r="EF29" s="4">
        <f>AVERAGE(EF30:EF32)</f>
        <v>522233.33333333331</v>
      </c>
      <c r="EG29" s="4">
        <v>0</v>
      </c>
      <c r="EH29" s="4">
        <v>6642600</v>
      </c>
      <c r="EI29" s="4">
        <v>0</v>
      </c>
      <c r="EJ29" s="4">
        <v>3626700</v>
      </c>
      <c r="EK29" s="4">
        <v>0</v>
      </c>
      <c r="EL29" s="4">
        <v>3349800</v>
      </c>
      <c r="EM29" s="4">
        <v>205710000</v>
      </c>
      <c r="EN29" s="4">
        <v>1850300</v>
      </c>
      <c r="EO29" s="4">
        <v>1144900</v>
      </c>
      <c r="EP29" s="4">
        <v>19110000</v>
      </c>
      <c r="EQ29" s="4">
        <v>10557000</v>
      </c>
      <c r="ER29" s="4">
        <v>8643600</v>
      </c>
      <c r="ES29" s="4">
        <v>0</v>
      </c>
      <c r="ET29" s="4">
        <v>0</v>
      </c>
      <c r="EU29" s="4">
        <v>3104100</v>
      </c>
      <c r="EV29" s="4">
        <v>0</v>
      </c>
      <c r="EW29" s="4">
        <v>0</v>
      </c>
      <c r="EX29" s="4">
        <v>3249900</v>
      </c>
      <c r="EY29" s="4">
        <v>2748200</v>
      </c>
      <c r="EZ29" s="4">
        <v>861790</v>
      </c>
      <c r="FA29" s="4">
        <v>4488400</v>
      </c>
      <c r="FB29" s="4">
        <v>913550</v>
      </c>
      <c r="FC29" s="4">
        <v>2013500</v>
      </c>
      <c r="FD29" s="4">
        <v>964620</v>
      </c>
      <c r="FE29" s="4">
        <v>190970</v>
      </c>
      <c r="FF29" s="4">
        <v>472130</v>
      </c>
      <c r="FG29" s="4">
        <v>1691200</v>
      </c>
      <c r="FH29" s="4">
        <v>963190</v>
      </c>
      <c r="FI29" s="4">
        <v>3965700</v>
      </c>
      <c r="FJ29" s="4">
        <v>2024500</v>
      </c>
      <c r="FK29" s="4">
        <v>575020</v>
      </c>
      <c r="FL29" s="4">
        <v>10539000</v>
      </c>
      <c r="FM29" s="4">
        <v>43120000</v>
      </c>
      <c r="FN29" s="4">
        <v>14899000</v>
      </c>
      <c r="FO29" s="4">
        <v>4903000</v>
      </c>
      <c r="FP29" s="4">
        <v>4220200</v>
      </c>
      <c r="FQ29" s="4">
        <v>0</v>
      </c>
      <c r="FR29" s="4">
        <v>876540</v>
      </c>
      <c r="FS29" s="4">
        <v>13830000</v>
      </c>
      <c r="FT29" s="4">
        <v>4982700</v>
      </c>
      <c r="FU29" s="4">
        <v>1153000</v>
      </c>
      <c r="FV29" s="4">
        <v>7807700</v>
      </c>
      <c r="FW29" s="4">
        <v>0</v>
      </c>
      <c r="FX29" s="4">
        <v>865530</v>
      </c>
      <c r="FY29" s="4">
        <v>8645200</v>
      </c>
      <c r="FZ29" s="4">
        <v>0</v>
      </c>
      <c r="GA29" s="4">
        <v>10465000</v>
      </c>
      <c r="GB29" s="4">
        <v>1102100</v>
      </c>
      <c r="GC29" s="4">
        <v>10247000</v>
      </c>
      <c r="GD29" s="4">
        <v>2553100</v>
      </c>
      <c r="GE29" s="4">
        <v>4408300</v>
      </c>
      <c r="GF29" s="4">
        <v>3626500</v>
      </c>
      <c r="GG29" s="4">
        <v>11896000</v>
      </c>
      <c r="GH29" s="4">
        <v>9788900</v>
      </c>
      <c r="GI29" s="4">
        <v>14161000</v>
      </c>
      <c r="GJ29" s="4">
        <v>45141000</v>
      </c>
      <c r="GK29" s="4">
        <v>0</v>
      </c>
      <c r="GL29" s="4">
        <v>2322300</v>
      </c>
      <c r="GM29" s="4">
        <v>151020000</v>
      </c>
      <c r="GN29" s="4">
        <v>3552400</v>
      </c>
      <c r="GO29" s="4">
        <v>1785100</v>
      </c>
      <c r="GP29" s="4">
        <v>766640</v>
      </c>
      <c r="GQ29" s="4">
        <v>0</v>
      </c>
      <c r="GR29" s="4">
        <v>5421000</v>
      </c>
      <c r="GS29" s="4">
        <v>1384300</v>
      </c>
      <c r="GT29" s="4">
        <v>0</v>
      </c>
      <c r="GU29" s="4">
        <v>0</v>
      </c>
      <c r="GV29" s="4">
        <v>0</v>
      </c>
      <c r="GW29" s="4">
        <v>1563000</v>
      </c>
      <c r="GX29" s="4">
        <v>1735600</v>
      </c>
      <c r="GY29" s="4">
        <v>3908600</v>
      </c>
      <c r="GZ29" s="4">
        <v>6472700</v>
      </c>
      <c r="HA29" s="4">
        <v>6674800</v>
      </c>
      <c r="HB29" s="4">
        <v>5069000</v>
      </c>
      <c r="HC29" s="4">
        <v>2147300</v>
      </c>
      <c r="HD29" s="4">
        <v>7534300</v>
      </c>
      <c r="HE29" s="4">
        <v>4739100</v>
      </c>
      <c r="HF29" s="4">
        <v>1181700</v>
      </c>
      <c r="HG29" s="4">
        <v>12925000</v>
      </c>
      <c r="HH29" s="4">
        <v>8091000</v>
      </c>
      <c r="HI29" s="4">
        <v>3368500</v>
      </c>
      <c r="HJ29" s="4">
        <v>5524100</v>
      </c>
      <c r="HK29" s="4">
        <v>830880</v>
      </c>
      <c r="HL29" s="4">
        <v>1286200</v>
      </c>
      <c r="HM29" s="4">
        <v>0</v>
      </c>
      <c r="HN29" s="4">
        <v>1786200</v>
      </c>
      <c r="HO29" s="4">
        <v>3195800</v>
      </c>
      <c r="HP29" s="4">
        <v>1507900</v>
      </c>
      <c r="HQ29" s="4">
        <v>0</v>
      </c>
      <c r="HR29" s="4">
        <v>1482000</v>
      </c>
      <c r="HS29" s="4">
        <v>0</v>
      </c>
      <c r="HT29" s="4">
        <v>0</v>
      </c>
      <c r="HU29" s="4">
        <v>296270</v>
      </c>
      <c r="HV29" s="4">
        <v>2846200</v>
      </c>
      <c r="HW29" s="4">
        <v>683670</v>
      </c>
      <c r="HX29" s="4">
        <v>4394200</v>
      </c>
      <c r="HY29" s="4">
        <v>73810000</v>
      </c>
      <c r="HZ29" s="4">
        <v>14242000</v>
      </c>
      <c r="IA29" s="4">
        <v>2312100</v>
      </c>
      <c r="IB29" s="4">
        <v>0</v>
      </c>
      <c r="IC29" s="4">
        <v>0</v>
      </c>
      <c r="ID29" s="4">
        <v>3483700</v>
      </c>
      <c r="IE29" s="4">
        <v>4513700</v>
      </c>
      <c r="IF29" s="4">
        <v>0</v>
      </c>
      <c r="IG29" s="4">
        <v>3808000</v>
      </c>
      <c r="IH29" s="4">
        <v>2594100</v>
      </c>
      <c r="II29" s="4">
        <v>22236000</v>
      </c>
      <c r="IJ29" s="4">
        <v>13077000</v>
      </c>
      <c r="IK29" s="4">
        <v>1799300</v>
      </c>
      <c r="IL29" s="4">
        <v>1535900</v>
      </c>
      <c r="IM29" s="4">
        <v>4597800</v>
      </c>
      <c r="IN29" s="4">
        <v>1231000</v>
      </c>
      <c r="IO29" s="4">
        <v>3918400</v>
      </c>
      <c r="IP29" s="4">
        <v>0</v>
      </c>
      <c r="IQ29" s="4">
        <v>7321100</v>
      </c>
      <c r="IR29" s="4">
        <v>0</v>
      </c>
      <c r="IS29" s="4">
        <v>1762400</v>
      </c>
      <c r="IT29" s="4">
        <v>8841500</v>
      </c>
      <c r="IU29" s="4">
        <v>0</v>
      </c>
      <c r="IV29" s="4">
        <v>0</v>
      </c>
      <c r="IW29" s="4">
        <v>7857600</v>
      </c>
      <c r="IX29" s="4">
        <v>10111000</v>
      </c>
      <c r="IY29" s="4">
        <v>11973000</v>
      </c>
      <c r="IZ29" s="4">
        <v>7915300</v>
      </c>
      <c r="JA29" s="4">
        <v>1649000</v>
      </c>
      <c r="JB29" s="4">
        <v>11271000</v>
      </c>
      <c r="JC29" s="4">
        <v>4039800</v>
      </c>
      <c r="JD29" s="4">
        <v>3746900</v>
      </c>
      <c r="JE29" s="4">
        <v>0</v>
      </c>
      <c r="JF29" s="4">
        <v>12299000</v>
      </c>
      <c r="JG29" s="4">
        <v>1246400</v>
      </c>
      <c r="JH29" s="4">
        <v>1083100</v>
      </c>
      <c r="JI29" s="4">
        <v>0</v>
      </c>
      <c r="JJ29" s="4">
        <v>47481000</v>
      </c>
      <c r="JK29" s="4">
        <v>21012000</v>
      </c>
      <c r="JL29" s="4">
        <v>4996000</v>
      </c>
      <c r="JM29" s="4">
        <v>2112100</v>
      </c>
      <c r="JN29" s="4">
        <v>2736400</v>
      </c>
      <c r="JO29" s="4">
        <v>2027300</v>
      </c>
      <c r="JP29" s="4">
        <v>0</v>
      </c>
      <c r="JQ29" s="4">
        <v>16588000</v>
      </c>
      <c r="JR29" s="4">
        <v>5132600</v>
      </c>
      <c r="JS29" s="4">
        <v>0</v>
      </c>
      <c r="JT29" s="4">
        <v>3310500</v>
      </c>
      <c r="JU29" s="4">
        <v>7177700</v>
      </c>
      <c r="JV29" s="4">
        <v>0</v>
      </c>
      <c r="JW29" s="4">
        <v>1475500</v>
      </c>
      <c r="JX29" s="4">
        <v>899840</v>
      </c>
      <c r="JY29" s="4">
        <v>20239000</v>
      </c>
      <c r="JZ29" s="4">
        <v>0</v>
      </c>
      <c r="KA29" s="4">
        <v>38460000</v>
      </c>
      <c r="KB29" s="4">
        <v>21392000</v>
      </c>
      <c r="KC29" s="4">
        <v>11987000</v>
      </c>
      <c r="KD29" s="4">
        <v>4710800</v>
      </c>
      <c r="KE29" s="4">
        <v>9442200</v>
      </c>
      <c r="KF29" s="4">
        <v>4241300</v>
      </c>
      <c r="KG29" s="4">
        <v>603290</v>
      </c>
      <c r="KH29" s="4">
        <v>8375500</v>
      </c>
      <c r="KI29" s="4">
        <v>1441600</v>
      </c>
      <c r="KJ29" s="4">
        <v>921530</v>
      </c>
      <c r="KK29" s="4">
        <v>19206000</v>
      </c>
      <c r="KL29" s="4">
        <v>2844100</v>
      </c>
      <c r="KM29" s="4">
        <v>1465500</v>
      </c>
      <c r="KN29" s="4">
        <v>4318800</v>
      </c>
      <c r="KO29" s="4">
        <v>0</v>
      </c>
      <c r="KP29" s="4">
        <v>2036100</v>
      </c>
      <c r="KQ29" s="4">
        <v>2244900</v>
      </c>
      <c r="KR29" s="4">
        <v>5375100</v>
      </c>
      <c r="KS29" s="4">
        <v>3698000</v>
      </c>
      <c r="KT29" s="4">
        <v>2838200</v>
      </c>
      <c r="KU29" s="4">
        <v>1609000</v>
      </c>
      <c r="KV29" s="4">
        <v>6252400</v>
      </c>
      <c r="KW29" s="4">
        <v>0</v>
      </c>
      <c r="KX29" s="4">
        <v>4203800</v>
      </c>
      <c r="KY29" s="4">
        <f>AVERAGE(KY30:KY32)</f>
        <v>17903666.666666668</v>
      </c>
      <c r="KZ29" s="4">
        <v>28098000</v>
      </c>
      <c r="LA29" s="4">
        <v>917320</v>
      </c>
      <c r="LB29" s="4">
        <v>18279000</v>
      </c>
      <c r="LC29" s="4">
        <v>9102600</v>
      </c>
      <c r="LD29" s="4">
        <v>80886000</v>
      </c>
      <c r="LE29" s="4">
        <v>7647200</v>
      </c>
      <c r="LF29" s="4">
        <v>3761400</v>
      </c>
      <c r="LG29" s="4">
        <v>6026000</v>
      </c>
      <c r="LH29" s="4">
        <v>163570000</v>
      </c>
      <c r="LI29" s="4">
        <v>41421000</v>
      </c>
      <c r="LJ29" s="4">
        <v>7397200</v>
      </c>
      <c r="LK29" s="4">
        <v>19369000</v>
      </c>
      <c r="LL29" s="4">
        <v>725673.33299999998</v>
      </c>
      <c r="LM29" s="4">
        <v>23902000</v>
      </c>
      <c r="LN29" s="4">
        <v>2975600</v>
      </c>
      <c r="LO29" s="4">
        <v>5078600</v>
      </c>
      <c r="LP29" s="4">
        <v>1308300000</v>
      </c>
      <c r="LQ29" s="4">
        <v>7028400</v>
      </c>
      <c r="LR29" s="22">
        <v>1209400</v>
      </c>
      <c r="LS29" s="4">
        <v>0</v>
      </c>
      <c r="LT29" s="4">
        <v>0</v>
      </c>
      <c r="LU29" s="4">
        <v>5045500</v>
      </c>
      <c r="LV29" s="4">
        <v>1025293.33</v>
      </c>
      <c r="LW29" s="4">
        <v>1683000</v>
      </c>
      <c r="LX29" s="4">
        <v>3488000</v>
      </c>
      <c r="LY29" s="4">
        <v>4145600</v>
      </c>
      <c r="LZ29" s="4">
        <v>0</v>
      </c>
      <c r="MA29" s="4">
        <v>1877600</v>
      </c>
      <c r="MB29" s="4">
        <v>1415400</v>
      </c>
      <c r="MC29" s="4">
        <v>0</v>
      </c>
    </row>
    <row r="30" spans="1:341" ht="16" x14ac:dyDescent="0.2">
      <c r="A30" s="2" t="s">
        <v>3373</v>
      </c>
      <c r="B30" s="4">
        <v>10397000</v>
      </c>
      <c r="C30" s="4">
        <v>2363500</v>
      </c>
      <c r="D30" s="4">
        <v>3579500</v>
      </c>
      <c r="E30" s="4">
        <v>2155300</v>
      </c>
      <c r="F30" s="4">
        <v>2240700</v>
      </c>
      <c r="G30" s="4">
        <v>1295600</v>
      </c>
      <c r="H30" s="4">
        <v>5047900</v>
      </c>
      <c r="I30" s="4">
        <v>0</v>
      </c>
      <c r="J30" s="4">
        <v>1417800</v>
      </c>
      <c r="K30" s="4">
        <v>199510000</v>
      </c>
      <c r="L30" s="4">
        <v>13985000</v>
      </c>
      <c r="M30" s="4">
        <v>0</v>
      </c>
      <c r="N30" s="4">
        <v>25079000</v>
      </c>
      <c r="O30" s="4">
        <v>21714000</v>
      </c>
      <c r="P30" s="4">
        <v>0</v>
      </c>
      <c r="Q30" s="4">
        <v>2074900</v>
      </c>
      <c r="R30" s="4">
        <v>10784000</v>
      </c>
      <c r="S30" s="4">
        <v>0</v>
      </c>
      <c r="T30" s="4">
        <v>5790200</v>
      </c>
      <c r="U30" s="4">
        <v>8132600</v>
      </c>
      <c r="V30" s="4">
        <v>0</v>
      </c>
      <c r="W30" s="4">
        <v>2372600</v>
      </c>
      <c r="X30" s="4">
        <f>AVERAGE(X29,X31:X32)</f>
        <v>3445766.6666666665</v>
      </c>
      <c r="Y30" s="4">
        <v>1252600</v>
      </c>
      <c r="Z30" s="4">
        <v>0</v>
      </c>
      <c r="AA30" s="4">
        <v>7185600</v>
      </c>
      <c r="AB30" s="4">
        <v>1357500</v>
      </c>
      <c r="AC30" s="4">
        <v>0</v>
      </c>
      <c r="AD30" s="4">
        <v>13884000</v>
      </c>
      <c r="AE30" s="4">
        <v>876320</v>
      </c>
      <c r="AF30" s="4">
        <v>101010000</v>
      </c>
      <c r="AG30" s="4">
        <v>2911200</v>
      </c>
      <c r="AH30" s="4">
        <v>1150600</v>
      </c>
      <c r="AI30" s="4">
        <v>2571000</v>
      </c>
      <c r="AJ30" s="4">
        <v>2872300</v>
      </c>
      <c r="AK30" s="4">
        <v>1718800</v>
      </c>
      <c r="AL30" s="4">
        <v>730460</v>
      </c>
      <c r="AM30" s="4">
        <v>502180</v>
      </c>
      <c r="AN30" s="4">
        <v>0</v>
      </c>
      <c r="AO30" s="4">
        <v>4357700</v>
      </c>
      <c r="AP30" s="4">
        <v>0</v>
      </c>
      <c r="AQ30" s="4">
        <v>2046600</v>
      </c>
      <c r="AR30" s="4">
        <v>2883400</v>
      </c>
      <c r="AS30" s="4">
        <v>4642000</v>
      </c>
      <c r="AT30" s="4">
        <v>3180400</v>
      </c>
      <c r="AU30" s="4">
        <v>2839600</v>
      </c>
      <c r="AV30" s="4">
        <v>3255700</v>
      </c>
      <c r="AW30" s="4">
        <v>0</v>
      </c>
      <c r="AX30" s="4">
        <v>0</v>
      </c>
      <c r="AY30" s="4">
        <v>0</v>
      </c>
      <c r="AZ30" s="4">
        <v>181490000</v>
      </c>
      <c r="BA30" s="4">
        <v>0</v>
      </c>
      <c r="BB30" s="4">
        <v>0</v>
      </c>
      <c r="BC30" s="4">
        <v>0</v>
      </c>
      <c r="BD30" s="4">
        <v>0</v>
      </c>
      <c r="BE30" s="4">
        <v>6753700</v>
      </c>
      <c r="BF30" s="4">
        <v>4229000</v>
      </c>
      <c r="BG30" s="4">
        <v>0</v>
      </c>
      <c r="BH30" s="4">
        <v>35375000</v>
      </c>
      <c r="BI30" s="4">
        <v>0</v>
      </c>
      <c r="BJ30" s="4">
        <v>2954200</v>
      </c>
      <c r="BK30" s="4">
        <v>1027900</v>
      </c>
      <c r="BL30" s="4">
        <v>488060</v>
      </c>
      <c r="BM30" s="4">
        <v>372260</v>
      </c>
      <c r="BN30" s="4">
        <v>9718600</v>
      </c>
      <c r="BO30" s="4">
        <v>3249800</v>
      </c>
      <c r="BP30" s="4">
        <v>1729400</v>
      </c>
      <c r="BQ30" s="4">
        <v>6515900</v>
      </c>
      <c r="BR30" s="4">
        <v>0</v>
      </c>
      <c r="BS30" s="4">
        <v>17136000</v>
      </c>
      <c r="BT30" s="4">
        <v>5341400</v>
      </c>
      <c r="BU30" s="4">
        <v>0</v>
      </c>
      <c r="BV30" s="4">
        <v>1763800</v>
      </c>
      <c r="BW30" s="4">
        <v>19090000</v>
      </c>
      <c r="BX30" s="4">
        <v>4038400</v>
      </c>
      <c r="BY30" s="4">
        <v>0</v>
      </c>
      <c r="BZ30" s="4">
        <v>5387500</v>
      </c>
      <c r="CA30" s="4">
        <v>3220200</v>
      </c>
      <c r="CB30" s="4">
        <v>594600</v>
      </c>
      <c r="CC30" s="4">
        <v>0</v>
      </c>
      <c r="CD30" s="4">
        <v>0</v>
      </c>
      <c r="CE30" s="4">
        <v>888320</v>
      </c>
      <c r="CF30" s="4">
        <v>4350300</v>
      </c>
      <c r="CG30" s="4">
        <v>0</v>
      </c>
      <c r="CH30" s="4">
        <v>4592800</v>
      </c>
      <c r="CI30" s="4">
        <v>2281700</v>
      </c>
      <c r="CJ30" s="4">
        <v>1397900</v>
      </c>
      <c r="CK30" s="4">
        <v>17358000</v>
      </c>
      <c r="CL30" s="4">
        <v>6971900</v>
      </c>
      <c r="CM30" s="4">
        <v>1428300</v>
      </c>
      <c r="CN30" s="4">
        <v>8308700</v>
      </c>
      <c r="CO30" s="4">
        <v>56612000</v>
      </c>
      <c r="CP30" s="4">
        <v>1953700</v>
      </c>
      <c r="CQ30" s="4">
        <v>9615800</v>
      </c>
      <c r="CR30" s="4">
        <v>8368500</v>
      </c>
      <c r="CS30" s="4">
        <v>0</v>
      </c>
      <c r="CT30" s="4">
        <v>14189000</v>
      </c>
      <c r="CU30" s="4">
        <v>2375800</v>
      </c>
      <c r="CV30" s="4">
        <v>17624000</v>
      </c>
      <c r="CW30" s="4">
        <v>25077000</v>
      </c>
      <c r="CX30" s="4">
        <v>3965600</v>
      </c>
      <c r="CY30" s="4">
        <v>6605900</v>
      </c>
      <c r="CZ30" s="4">
        <v>1370900</v>
      </c>
      <c r="DA30" s="4">
        <v>0</v>
      </c>
      <c r="DB30" s="4">
        <v>1797600</v>
      </c>
      <c r="DC30" s="4">
        <v>4033700</v>
      </c>
      <c r="DD30" s="4">
        <v>0</v>
      </c>
      <c r="DE30" s="4">
        <v>1156800</v>
      </c>
      <c r="DF30" s="4">
        <v>15137000</v>
      </c>
      <c r="DG30" s="4">
        <v>1348700</v>
      </c>
      <c r="DH30" s="4">
        <v>0</v>
      </c>
      <c r="DI30" s="4">
        <v>0</v>
      </c>
      <c r="DJ30" s="4">
        <v>0</v>
      </c>
      <c r="DK30" s="4">
        <v>0</v>
      </c>
      <c r="DL30" s="4">
        <v>30593000</v>
      </c>
      <c r="DM30" s="4">
        <v>446900</v>
      </c>
      <c r="DN30" s="4">
        <v>0</v>
      </c>
      <c r="DO30" s="4">
        <v>0</v>
      </c>
      <c r="DP30" s="4">
        <v>0</v>
      </c>
      <c r="DQ30" s="4">
        <v>0</v>
      </c>
      <c r="DR30" s="4">
        <v>0</v>
      </c>
      <c r="DS30" s="4">
        <v>602830</v>
      </c>
      <c r="DT30" s="4">
        <v>1488200</v>
      </c>
      <c r="DU30" s="4">
        <v>2036800</v>
      </c>
      <c r="DV30" s="4">
        <v>2469100</v>
      </c>
      <c r="DW30" s="4">
        <f>AVERAGE(DW29,DW31:DW32)</f>
        <v>2612966.6666666665</v>
      </c>
      <c r="DX30" s="4">
        <v>2149500</v>
      </c>
      <c r="DY30" s="4">
        <v>1198600</v>
      </c>
      <c r="DZ30" s="4">
        <v>1682700</v>
      </c>
      <c r="EA30" s="4">
        <v>97278000</v>
      </c>
      <c r="EB30" s="4">
        <v>65996000</v>
      </c>
      <c r="EC30" s="4">
        <v>26787000</v>
      </c>
      <c r="ED30" s="4">
        <v>0</v>
      </c>
      <c r="EE30" s="4">
        <v>9365700</v>
      </c>
      <c r="EF30" s="4">
        <v>542750</v>
      </c>
      <c r="EG30" s="4">
        <v>0</v>
      </c>
      <c r="EH30" s="4">
        <v>6086800</v>
      </c>
      <c r="EI30" s="4">
        <v>0</v>
      </c>
      <c r="EJ30" s="4">
        <v>3859200</v>
      </c>
      <c r="EK30" s="4">
        <v>0</v>
      </c>
      <c r="EL30" s="4">
        <v>3306100</v>
      </c>
      <c r="EM30" s="4">
        <v>198700000</v>
      </c>
      <c r="EN30" s="4">
        <v>1817000</v>
      </c>
      <c r="EO30" s="4">
        <v>1104700</v>
      </c>
      <c r="EP30" s="4">
        <v>18604000</v>
      </c>
      <c r="EQ30" s="4">
        <v>10773000</v>
      </c>
      <c r="ER30" s="4">
        <v>9577600</v>
      </c>
      <c r="ES30" s="4">
        <v>0</v>
      </c>
      <c r="ET30" s="4">
        <v>0</v>
      </c>
      <c r="EU30" s="4">
        <v>2795400</v>
      </c>
      <c r="EV30" s="4">
        <v>0</v>
      </c>
      <c r="EW30" s="4">
        <v>0</v>
      </c>
      <c r="EX30" s="4">
        <v>3819400</v>
      </c>
      <c r="EY30" s="4">
        <v>2732700</v>
      </c>
      <c r="EZ30" s="4">
        <v>1244100</v>
      </c>
      <c r="FA30" s="4">
        <v>4249900</v>
      </c>
      <c r="FB30" s="4">
        <v>704810</v>
      </c>
      <c r="FC30" s="4">
        <v>2102500</v>
      </c>
      <c r="FD30" s="4">
        <v>903280</v>
      </c>
      <c r="FE30" s="4">
        <v>501820</v>
      </c>
      <c r="FF30" s="4">
        <v>518443.33299999998</v>
      </c>
      <c r="FG30" s="4">
        <v>1437100</v>
      </c>
      <c r="FH30" s="4">
        <v>1204200</v>
      </c>
      <c r="FI30" s="4">
        <v>3492200</v>
      </c>
      <c r="FJ30" s="4">
        <v>2528900</v>
      </c>
      <c r="FK30" s="4">
        <v>1217100</v>
      </c>
      <c r="FL30" s="4">
        <v>9503600</v>
      </c>
      <c r="FM30" s="4">
        <v>42842000</v>
      </c>
      <c r="FN30" s="4">
        <v>14392000</v>
      </c>
      <c r="FO30" s="4">
        <v>5678400</v>
      </c>
      <c r="FP30" s="4">
        <v>5615700</v>
      </c>
      <c r="FQ30" s="4">
        <v>0</v>
      </c>
      <c r="FR30" s="4">
        <v>847380</v>
      </c>
      <c r="FS30" s="4">
        <v>13432000</v>
      </c>
      <c r="FT30" s="4">
        <v>4097300</v>
      </c>
      <c r="FU30" s="4">
        <v>1036100</v>
      </c>
      <c r="FV30" s="4">
        <v>7129100</v>
      </c>
      <c r="FW30" s="4">
        <v>0</v>
      </c>
      <c r="FX30" s="4">
        <v>966523.33299999998</v>
      </c>
      <c r="FY30" s="4">
        <v>6795400</v>
      </c>
      <c r="FZ30" s="4">
        <v>0</v>
      </c>
      <c r="GA30" s="4">
        <v>13283000</v>
      </c>
      <c r="GB30" s="4">
        <v>828670</v>
      </c>
      <c r="GC30" s="4">
        <v>10325000</v>
      </c>
      <c r="GD30" s="4">
        <v>1605200</v>
      </c>
      <c r="GE30" s="4">
        <v>3759600</v>
      </c>
      <c r="GF30" s="4">
        <v>2526400</v>
      </c>
      <c r="GG30" s="4">
        <v>11609000</v>
      </c>
      <c r="GH30" s="4">
        <v>7762300</v>
      </c>
      <c r="GI30" s="4">
        <v>13713000</v>
      </c>
      <c r="GJ30" s="4">
        <v>44384000</v>
      </c>
      <c r="GK30" s="4">
        <v>0</v>
      </c>
      <c r="GL30" s="4">
        <v>2691400</v>
      </c>
      <c r="GM30" s="4">
        <v>152040000</v>
      </c>
      <c r="GN30" s="4">
        <v>3625800</v>
      </c>
      <c r="GO30" s="4">
        <v>2282000</v>
      </c>
      <c r="GP30" s="4">
        <v>1180800</v>
      </c>
      <c r="GQ30" s="4">
        <v>0</v>
      </c>
      <c r="GR30" s="4">
        <v>5273600</v>
      </c>
      <c r="GS30" s="4">
        <v>910670</v>
      </c>
      <c r="GT30" s="4">
        <v>0</v>
      </c>
      <c r="GU30" s="4">
        <v>0</v>
      </c>
      <c r="GV30" s="4">
        <v>0</v>
      </c>
      <c r="GW30" s="4">
        <v>1814200</v>
      </c>
      <c r="GX30" s="4">
        <v>1957400</v>
      </c>
      <c r="GY30" s="4">
        <v>3302600</v>
      </c>
      <c r="GZ30" s="4">
        <v>9739000</v>
      </c>
      <c r="HA30" s="4">
        <v>6057600</v>
      </c>
      <c r="HB30" s="4">
        <v>5533600</v>
      </c>
      <c r="HC30" s="4">
        <v>1796500</v>
      </c>
      <c r="HD30" s="4">
        <v>8341400</v>
      </c>
      <c r="HE30" s="4">
        <v>4394000</v>
      </c>
      <c r="HF30" s="4">
        <v>885710</v>
      </c>
      <c r="HG30" s="4">
        <v>15046000</v>
      </c>
      <c r="HH30" s="4">
        <v>8588700</v>
      </c>
      <c r="HI30" s="4">
        <v>3042300</v>
      </c>
      <c r="HJ30" s="4">
        <v>4925500</v>
      </c>
      <c r="HK30" s="4">
        <v>747750</v>
      </c>
      <c r="HL30" s="4">
        <v>1311400</v>
      </c>
      <c r="HM30" s="4">
        <v>0</v>
      </c>
      <c r="HN30" s="4">
        <f>AVERAGE(HN29,HN31:HN32)</f>
        <v>1795100</v>
      </c>
      <c r="HO30" s="4">
        <v>3832200</v>
      </c>
      <c r="HP30" s="4">
        <v>1504000</v>
      </c>
      <c r="HQ30" s="4">
        <v>0</v>
      </c>
      <c r="HR30" s="4">
        <v>1338000</v>
      </c>
      <c r="HS30" s="4">
        <v>0</v>
      </c>
      <c r="HT30" s="4">
        <v>0</v>
      </c>
      <c r="HU30" s="4">
        <v>490250</v>
      </c>
      <c r="HV30" s="4">
        <v>2774700</v>
      </c>
      <c r="HW30" s="4">
        <v>475720</v>
      </c>
      <c r="HX30" s="4">
        <v>4195300</v>
      </c>
      <c r="HY30" s="4">
        <v>66899000</v>
      </c>
      <c r="HZ30" s="4">
        <v>11759000</v>
      </c>
      <c r="IA30" s="4">
        <v>2768000</v>
      </c>
      <c r="IB30" s="4">
        <v>0</v>
      </c>
      <c r="IC30" s="4">
        <v>0</v>
      </c>
      <c r="ID30" s="4">
        <v>4208000</v>
      </c>
      <c r="IE30" s="4">
        <v>4235700</v>
      </c>
      <c r="IF30" s="4">
        <v>0</v>
      </c>
      <c r="IG30" s="4">
        <v>4612900</v>
      </c>
      <c r="IH30" s="4">
        <v>4108700</v>
      </c>
      <c r="II30" s="4">
        <v>23786000</v>
      </c>
      <c r="IJ30" s="4">
        <v>11255000</v>
      </c>
      <c r="IK30" s="4">
        <v>1573000</v>
      </c>
      <c r="IL30" s="4">
        <v>1230500</v>
      </c>
      <c r="IM30" s="4">
        <v>5886300</v>
      </c>
      <c r="IN30" s="4">
        <v>2900500</v>
      </c>
      <c r="IO30" s="4">
        <v>3870400</v>
      </c>
      <c r="IP30" s="4">
        <v>0</v>
      </c>
      <c r="IQ30" s="4">
        <v>6664000</v>
      </c>
      <c r="IR30" s="4">
        <v>0</v>
      </c>
      <c r="IS30" s="4">
        <v>1322200</v>
      </c>
      <c r="IT30" s="4">
        <v>10470000</v>
      </c>
      <c r="IU30" s="4">
        <v>0</v>
      </c>
      <c r="IV30" s="4">
        <v>0</v>
      </c>
      <c r="IW30" s="4">
        <v>7757200</v>
      </c>
      <c r="IX30" s="4">
        <v>10682000</v>
      </c>
      <c r="IY30" s="4">
        <v>10530000</v>
      </c>
      <c r="IZ30" s="4">
        <v>7793200</v>
      </c>
      <c r="JA30" s="4">
        <v>1466300</v>
      </c>
      <c r="JB30" s="4">
        <v>11338000</v>
      </c>
      <c r="JC30" s="4">
        <v>6462500</v>
      </c>
      <c r="JD30" s="4">
        <v>4228000</v>
      </c>
      <c r="JE30" s="4">
        <v>0</v>
      </c>
      <c r="JF30" s="4">
        <v>11840000</v>
      </c>
      <c r="JG30" s="4">
        <f>AVERAGE(JG29,JG31:JG32)</f>
        <v>1185256.6666666667</v>
      </c>
      <c r="JH30" s="4">
        <v>1499600</v>
      </c>
      <c r="JI30" s="4">
        <v>0</v>
      </c>
      <c r="JJ30" s="4">
        <v>41201000</v>
      </c>
      <c r="JK30" s="4">
        <v>19362000</v>
      </c>
      <c r="JL30" s="4">
        <v>5112200</v>
      </c>
      <c r="JM30" s="4">
        <v>2811200</v>
      </c>
      <c r="JN30" s="4">
        <v>2665200</v>
      </c>
      <c r="JO30" s="4">
        <v>2444400</v>
      </c>
      <c r="JP30" s="4">
        <v>0</v>
      </c>
      <c r="JQ30" s="4">
        <v>8632500</v>
      </c>
      <c r="JR30" s="4">
        <v>4687300</v>
      </c>
      <c r="JS30" s="4">
        <v>0</v>
      </c>
      <c r="JT30" s="4">
        <v>3354900</v>
      </c>
      <c r="JU30" s="4">
        <v>6962300</v>
      </c>
      <c r="JV30" s="4">
        <v>0</v>
      </c>
      <c r="JW30" s="4">
        <v>1837500</v>
      </c>
      <c r="JX30" s="4">
        <v>715573.33299999998</v>
      </c>
      <c r="JY30" s="4">
        <v>18761000</v>
      </c>
      <c r="JZ30" s="4">
        <v>0</v>
      </c>
      <c r="KA30" s="4">
        <v>37466000</v>
      </c>
      <c r="KB30" s="4">
        <v>17297000</v>
      </c>
      <c r="KC30" s="4">
        <v>10455000</v>
      </c>
      <c r="KD30" s="4">
        <v>5920700</v>
      </c>
      <c r="KE30" s="4">
        <v>4579800</v>
      </c>
      <c r="KF30" s="4">
        <v>3985600</v>
      </c>
      <c r="KG30" s="4">
        <v>731800</v>
      </c>
      <c r="KH30" s="4">
        <v>8198800</v>
      </c>
      <c r="KI30" s="4">
        <v>1172500</v>
      </c>
      <c r="KJ30" s="4">
        <v>723110</v>
      </c>
      <c r="KK30" s="4">
        <v>19883000</v>
      </c>
      <c r="KL30" s="4">
        <v>1642100</v>
      </c>
      <c r="KM30" s="4">
        <v>791060</v>
      </c>
      <c r="KN30" s="4">
        <v>3653800</v>
      </c>
      <c r="KO30" s="4">
        <v>0</v>
      </c>
      <c r="KP30" s="4">
        <v>1659400</v>
      </c>
      <c r="KQ30" s="4">
        <v>2451400</v>
      </c>
      <c r="KR30" s="4">
        <v>4134400</v>
      </c>
      <c r="KS30" s="4">
        <v>4649700</v>
      </c>
      <c r="KT30" s="4">
        <v>3179600</v>
      </c>
      <c r="KU30" s="4">
        <v>1798400</v>
      </c>
      <c r="KV30" s="4">
        <v>6446100</v>
      </c>
      <c r="KW30" s="4">
        <v>0</v>
      </c>
      <c r="KX30" s="4">
        <v>3339700</v>
      </c>
      <c r="KY30" s="4">
        <v>17921000</v>
      </c>
      <c r="KZ30" s="4">
        <v>30633000</v>
      </c>
      <c r="LA30" s="4">
        <v>695860</v>
      </c>
      <c r="LB30" s="4">
        <v>21787000</v>
      </c>
      <c r="LC30" s="4">
        <v>7870600</v>
      </c>
      <c r="LD30" s="4">
        <v>71756000</v>
      </c>
      <c r="LE30" s="4">
        <v>7807900</v>
      </c>
      <c r="LF30" s="4">
        <v>3274900</v>
      </c>
      <c r="LG30" s="4">
        <v>6719000</v>
      </c>
      <c r="LH30" s="4">
        <v>87474000</v>
      </c>
      <c r="LI30" s="4">
        <v>44108000</v>
      </c>
      <c r="LJ30" s="4">
        <v>6658400</v>
      </c>
      <c r="LK30" s="4">
        <v>18412000</v>
      </c>
      <c r="LL30" s="4">
        <v>799410</v>
      </c>
      <c r="LM30" s="4">
        <v>29501000</v>
      </c>
      <c r="LN30" s="4">
        <v>3488000</v>
      </c>
      <c r="LO30" s="4">
        <v>4610200</v>
      </c>
      <c r="LP30" s="4">
        <v>1169700000</v>
      </c>
      <c r="LQ30" s="4">
        <v>7514500</v>
      </c>
      <c r="LR30" s="22">
        <v>1187600</v>
      </c>
      <c r="LS30" s="4">
        <v>0</v>
      </c>
      <c r="LT30" s="4">
        <v>0</v>
      </c>
      <c r="LU30" s="4">
        <v>5891100</v>
      </c>
      <c r="LV30" s="4">
        <v>1254900</v>
      </c>
      <c r="LW30" s="4">
        <v>2370000</v>
      </c>
      <c r="LX30" s="4">
        <v>4427800</v>
      </c>
      <c r="LY30" s="4">
        <v>4582300</v>
      </c>
      <c r="LZ30" s="4">
        <v>0</v>
      </c>
      <c r="MA30" s="4">
        <v>2679200</v>
      </c>
      <c r="MB30" s="4">
        <v>1749900</v>
      </c>
      <c r="MC30" s="4">
        <v>0</v>
      </c>
    </row>
    <row r="31" spans="1:341" ht="16" x14ac:dyDescent="0.2">
      <c r="A31" s="2" t="s">
        <v>3373</v>
      </c>
      <c r="B31" s="4">
        <v>10842000</v>
      </c>
      <c r="C31" s="4">
        <v>2060500</v>
      </c>
      <c r="D31" s="4">
        <v>4584100</v>
      </c>
      <c r="E31" s="4">
        <v>1348400</v>
      </c>
      <c r="F31" s="4">
        <v>2425600</v>
      </c>
      <c r="G31" s="4">
        <v>1393700</v>
      </c>
      <c r="H31" s="4">
        <v>5460800</v>
      </c>
      <c r="I31" s="4">
        <v>0</v>
      </c>
      <c r="J31" s="4">
        <v>1335000</v>
      </c>
      <c r="K31" s="4">
        <v>213990000</v>
      </c>
      <c r="L31" s="4">
        <v>10879000</v>
      </c>
      <c r="M31" s="4">
        <v>0</v>
      </c>
      <c r="N31" s="4">
        <v>26818000</v>
      </c>
      <c r="O31" s="4">
        <v>22105000</v>
      </c>
      <c r="P31" s="4">
        <v>0</v>
      </c>
      <c r="Q31" s="4">
        <v>1665800</v>
      </c>
      <c r="R31" s="4">
        <v>9694700</v>
      </c>
      <c r="S31" s="4">
        <v>0</v>
      </c>
      <c r="T31" s="4">
        <v>7014100</v>
      </c>
      <c r="U31" s="4">
        <v>10029000</v>
      </c>
      <c r="V31" s="4">
        <v>0</v>
      </c>
      <c r="W31" s="4">
        <v>3118000</v>
      </c>
      <c r="X31" s="4">
        <v>3488500</v>
      </c>
      <c r="Y31" s="4">
        <v>1762800</v>
      </c>
      <c r="Z31" s="4">
        <v>0</v>
      </c>
      <c r="AA31" s="4">
        <v>9405800</v>
      </c>
      <c r="AB31" s="4">
        <v>2164300</v>
      </c>
      <c r="AC31" s="4">
        <v>0</v>
      </c>
      <c r="AD31" s="4">
        <v>13279000</v>
      </c>
      <c r="AE31" s="4">
        <v>384960</v>
      </c>
      <c r="AF31" s="4">
        <v>96249000</v>
      </c>
      <c r="AG31" s="4">
        <v>3062900</v>
      </c>
      <c r="AH31" s="4">
        <v>1382700</v>
      </c>
      <c r="AI31" s="4">
        <v>3821400</v>
      </c>
      <c r="AJ31" s="4">
        <v>3328800</v>
      </c>
      <c r="AK31" s="4">
        <v>1563000</v>
      </c>
      <c r="AL31" s="4">
        <v>800400</v>
      </c>
      <c r="AM31" s="4">
        <v>644330</v>
      </c>
      <c r="AN31" s="4">
        <v>0</v>
      </c>
      <c r="AO31" s="4">
        <v>4996800</v>
      </c>
      <c r="AP31" s="4">
        <v>0</v>
      </c>
      <c r="AQ31" s="4">
        <v>2192500</v>
      </c>
      <c r="AR31" s="4">
        <v>2468700</v>
      </c>
      <c r="AS31" s="4">
        <v>5614000</v>
      </c>
      <c r="AT31" s="4">
        <v>3712900</v>
      </c>
      <c r="AU31" s="4">
        <v>2646300</v>
      </c>
      <c r="AV31" s="4">
        <v>3967500</v>
      </c>
      <c r="AW31" s="4">
        <v>0</v>
      </c>
      <c r="AX31" s="4">
        <v>0</v>
      </c>
      <c r="AY31" s="4">
        <v>0</v>
      </c>
      <c r="AZ31" s="4">
        <v>172540000</v>
      </c>
      <c r="BA31" s="4">
        <v>0</v>
      </c>
      <c r="BB31" s="4">
        <v>0</v>
      </c>
      <c r="BC31" s="4">
        <v>0</v>
      </c>
      <c r="BD31" s="4">
        <v>0</v>
      </c>
      <c r="BE31" s="4">
        <v>6444900</v>
      </c>
      <c r="BF31" s="4">
        <f>AVERAGE(BF29:BF30,BF32)</f>
        <v>4044733.3333333335</v>
      </c>
      <c r="BG31" s="4">
        <v>0</v>
      </c>
      <c r="BH31" s="4">
        <v>33208000</v>
      </c>
      <c r="BI31" s="4">
        <v>0</v>
      </c>
      <c r="BJ31" s="4">
        <v>3205500</v>
      </c>
      <c r="BK31" s="4">
        <v>1080300</v>
      </c>
      <c r="BL31" s="4">
        <v>507600</v>
      </c>
      <c r="BM31" s="4">
        <v>395120</v>
      </c>
      <c r="BN31" s="4">
        <v>9581800</v>
      </c>
      <c r="BO31" s="4">
        <v>3208700</v>
      </c>
      <c r="BP31" s="4">
        <v>1241700</v>
      </c>
      <c r="BQ31" s="4">
        <v>7033100</v>
      </c>
      <c r="BR31" s="4">
        <v>0</v>
      </c>
      <c r="BS31" s="4">
        <v>16625000</v>
      </c>
      <c r="BT31" s="4">
        <v>5789000</v>
      </c>
      <c r="BU31" s="4">
        <v>0</v>
      </c>
      <c r="BV31" s="4">
        <v>1192500</v>
      </c>
      <c r="BW31" s="4">
        <v>17854000</v>
      </c>
      <c r="BX31" s="4">
        <v>3869100</v>
      </c>
      <c r="BY31" s="4">
        <v>0</v>
      </c>
      <c r="BZ31" s="4">
        <v>3807300</v>
      </c>
      <c r="CA31" s="4">
        <v>3168100</v>
      </c>
      <c r="CB31" s="4">
        <v>598490</v>
      </c>
      <c r="CC31" s="4">
        <v>0</v>
      </c>
      <c r="CD31" s="4">
        <v>0</v>
      </c>
      <c r="CE31" s="4">
        <v>890740</v>
      </c>
      <c r="CF31" s="4">
        <v>5208300</v>
      </c>
      <c r="CG31" s="4">
        <v>0</v>
      </c>
      <c r="CH31" s="4">
        <v>4841600</v>
      </c>
      <c r="CI31" s="4">
        <v>1865400</v>
      </c>
      <c r="CJ31" s="4">
        <v>1242500</v>
      </c>
      <c r="CK31" s="4">
        <v>19763000</v>
      </c>
      <c r="CL31" s="4">
        <v>6083700</v>
      </c>
      <c r="CM31" s="4">
        <v>1469300</v>
      </c>
      <c r="CN31" s="4">
        <v>8810700</v>
      </c>
      <c r="CO31" s="4">
        <v>47998000</v>
      </c>
      <c r="CP31" s="4">
        <v>2725400</v>
      </c>
      <c r="CQ31" s="4">
        <v>13369000</v>
      </c>
      <c r="CR31" s="4">
        <v>7978600</v>
      </c>
      <c r="CS31" s="4">
        <v>0</v>
      </c>
      <c r="CT31" s="4">
        <v>12037000</v>
      </c>
      <c r="CU31" s="4">
        <v>533730</v>
      </c>
      <c r="CV31" s="4">
        <v>14822000</v>
      </c>
      <c r="CW31" s="4">
        <v>24429000</v>
      </c>
      <c r="CX31" s="4">
        <v>5202000</v>
      </c>
      <c r="CY31" s="4">
        <v>5183300</v>
      </c>
      <c r="CZ31" s="4">
        <v>1462100</v>
      </c>
      <c r="DA31" s="4">
        <v>0</v>
      </c>
      <c r="DB31" s="4">
        <v>1113500</v>
      </c>
      <c r="DC31" s="4">
        <v>4392200</v>
      </c>
      <c r="DD31" s="4">
        <v>0</v>
      </c>
      <c r="DE31" s="4">
        <f>AVERAGE(DE29:DE30,DE32)</f>
        <v>1139466.6666666667</v>
      </c>
      <c r="DF31" s="4">
        <v>16226000</v>
      </c>
      <c r="DG31" s="4">
        <v>1478000</v>
      </c>
      <c r="DH31" s="4">
        <v>0</v>
      </c>
      <c r="DI31" s="4">
        <v>0</v>
      </c>
      <c r="DJ31" s="4">
        <v>0</v>
      </c>
      <c r="DK31" s="4">
        <v>0</v>
      </c>
      <c r="DL31" s="4">
        <v>62986000</v>
      </c>
      <c r="DM31" s="4">
        <v>688690</v>
      </c>
      <c r="DN31" s="4">
        <v>0</v>
      </c>
      <c r="DO31" s="4">
        <v>0</v>
      </c>
      <c r="DP31" s="4">
        <v>0</v>
      </c>
      <c r="DQ31" s="4">
        <v>0</v>
      </c>
      <c r="DR31" s="4">
        <v>0</v>
      </c>
      <c r="DS31" s="4">
        <v>628056.66700000002</v>
      </c>
      <c r="DT31" s="4">
        <v>1820600</v>
      </c>
      <c r="DU31" s="4">
        <v>1957200</v>
      </c>
      <c r="DV31" s="4">
        <v>2983700</v>
      </c>
      <c r="DW31" s="4">
        <v>2627300</v>
      </c>
      <c r="DX31" s="4">
        <v>1756100</v>
      </c>
      <c r="DY31" s="4">
        <v>1164200</v>
      </c>
      <c r="DZ31" s="4">
        <v>2046600</v>
      </c>
      <c r="EA31" s="4">
        <v>100320000</v>
      </c>
      <c r="EB31" s="4">
        <v>52672000</v>
      </c>
      <c r="EC31" s="4">
        <v>24168000</v>
      </c>
      <c r="ED31" s="4">
        <v>0</v>
      </c>
      <c r="EE31" s="4">
        <v>9825200</v>
      </c>
      <c r="EF31" s="4">
        <v>454100</v>
      </c>
      <c r="EG31" s="4">
        <v>0</v>
      </c>
      <c r="EH31" s="4">
        <v>7125100</v>
      </c>
      <c r="EI31" s="4">
        <v>0</v>
      </c>
      <c r="EJ31" s="4">
        <v>3626200</v>
      </c>
      <c r="EK31" s="4">
        <v>0</v>
      </c>
      <c r="EL31" s="4">
        <v>3421200</v>
      </c>
      <c r="EM31" s="4">
        <v>183820000</v>
      </c>
      <c r="EN31" s="4">
        <v>1710000</v>
      </c>
      <c r="EO31" s="4">
        <v>991230</v>
      </c>
      <c r="EP31" s="4">
        <v>17385000</v>
      </c>
      <c r="EQ31" s="4">
        <v>9184400</v>
      </c>
      <c r="ER31" s="4">
        <v>10875000</v>
      </c>
      <c r="ES31" s="4">
        <v>0</v>
      </c>
      <c r="ET31" s="4">
        <v>0</v>
      </c>
      <c r="EU31" s="4">
        <v>2936000</v>
      </c>
      <c r="EV31" s="4">
        <v>0</v>
      </c>
      <c r="EW31" s="4">
        <v>0</v>
      </c>
      <c r="EX31" s="4">
        <v>3958700</v>
      </c>
      <c r="EY31" s="4">
        <v>3366300</v>
      </c>
      <c r="EZ31" s="4">
        <v>1320900</v>
      </c>
      <c r="FA31" s="4">
        <f>AVERAGE(FA29:FA30,FA32)</f>
        <v>4385900</v>
      </c>
      <c r="FB31" s="4">
        <v>1430600</v>
      </c>
      <c r="FC31" s="4">
        <v>2096900</v>
      </c>
      <c r="FD31" s="4">
        <v>847680</v>
      </c>
      <c r="FE31" s="4">
        <v>459390</v>
      </c>
      <c r="FF31" s="4">
        <v>598690</v>
      </c>
      <c r="FG31" s="4">
        <v>1914600</v>
      </c>
      <c r="FH31" s="4">
        <v>881180</v>
      </c>
      <c r="FI31" s="4">
        <v>4343300</v>
      </c>
      <c r="FJ31" s="4">
        <v>2606800</v>
      </c>
      <c r="FK31" s="4">
        <v>662240</v>
      </c>
      <c r="FL31" s="4">
        <v>7296800</v>
      </c>
      <c r="FM31" s="4">
        <v>39610000</v>
      </c>
      <c r="FN31" s="4">
        <v>13337000</v>
      </c>
      <c r="FO31" s="4">
        <v>4006900</v>
      </c>
      <c r="FP31" s="4">
        <v>4588100</v>
      </c>
      <c r="FQ31" s="4">
        <v>0</v>
      </c>
      <c r="FR31" s="4">
        <v>800420</v>
      </c>
      <c r="FS31" s="4">
        <v>9569100</v>
      </c>
      <c r="FT31" s="4">
        <v>3537400</v>
      </c>
      <c r="FU31" s="4">
        <v>999090</v>
      </c>
      <c r="FV31" s="4">
        <v>5856400</v>
      </c>
      <c r="FW31" s="4">
        <v>0</v>
      </c>
      <c r="FX31" s="4">
        <v>1112400</v>
      </c>
      <c r="FY31" s="4">
        <v>10309000</v>
      </c>
      <c r="FZ31" s="4">
        <v>0</v>
      </c>
      <c r="GA31" s="4">
        <v>11860000</v>
      </c>
      <c r="GB31" s="4">
        <v>1156100</v>
      </c>
      <c r="GC31" s="4">
        <v>8109800</v>
      </c>
      <c r="GD31" s="4">
        <v>2257900</v>
      </c>
      <c r="GE31" s="4">
        <v>4310100</v>
      </c>
      <c r="GF31" s="4">
        <v>2734200</v>
      </c>
      <c r="GG31" s="4">
        <v>9308500</v>
      </c>
      <c r="GH31" s="4">
        <v>9730400</v>
      </c>
      <c r="GI31" s="4">
        <v>11689000</v>
      </c>
      <c r="GJ31" s="4">
        <v>44895000</v>
      </c>
      <c r="GK31" s="4">
        <v>0</v>
      </c>
      <c r="GL31" s="4">
        <v>3178100</v>
      </c>
      <c r="GM31" s="4">
        <v>153890000</v>
      </c>
      <c r="GN31" s="4">
        <v>3367000</v>
      </c>
      <c r="GO31" s="4">
        <v>2694600</v>
      </c>
      <c r="GP31" s="4">
        <v>1200900</v>
      </c>
      <c r="GQ31" s="4">
        <v>0</v>
      </c>
      <c r="GR31" s="4">
        <v>4625200</v>
      </c>
      <c r="GS31" s="4">
        <v>1258856.67</v>
      </c>
      <c r="GT31" s="4">
        <v>0</v>
      </c>
      <c r="GU31" s="4">
        <v>0</v>
      </c>
      <c r="GV31" s="4">
        <v>0</v>
      </c>
      <c r="GW31" s="4">
        <v>1807000</v>
      </c>
      <c r="GX31" s="4">
        <v>2867800</v>
      </c>
      <c r="GY31" s="4">
        <v>3280900</v>
      </c>
      <c r="GZ31" s="4">
        <v>8746400</v>
      </c>
      <c r="HA31" s="4">
        <v>6781900</v>
      </c>
      <c r="HB31" s="4">
        <v>5034300</v>
      </c>
      <c r="HC31" s="4">
        <v>2059100</v>
      </c>
      <c r="HD31" s="4">
        <v>8058400</v>
      </c>
      <c r="HE31" s="4">
        <v>4889500</v>
      </c>
      <c r="HF31" s="4">
        <v>660640</v>
      </c>
      <c r="HG31" s="4">
        <v>12066000</v>
      </c>
      <c r="HH31" s="4">
        <v>8697400</v>
      </c>
      <c r="HI31" s="4">
        <v>3416200</v>
      </c>
      <c r="HJ31" s="4">
        <v>6420900</v>
      </c>
      <c r="HK31" s="4">
        <v>844416.66700000002</v>
      </c>
      <c r="HL31" s="4">
        <v>1320900</v>
      </c>
      <c r="HM31" s="4">
        <v>0</v>
      </c>
      <c r="HN31" s="4">
        <v>1784800</v>
      </c>
      <c r="HO31" s="4">
        <v>3346000</v>
      </c>
      <c r="HP31" s="4">
        <v>1771100</v>
      </c>
      <c r="HQ31" s="4">
        <v>0</v>
      </c>
      <c r="HR31" s="4">
        <v>1798300</v>
      </c>
      <c r="HS31" s="4">
        <v>0</v>
      </c>
      <c r="HT31" s="4">
        <v>0</v>
      </c>
      <c r="HU31" s="4">
        <v>644780</v>
      </c>
      <c r="HV31" s="4">
        <v>2833166.67</v>
      </c>
      <c r="HW31" s="4">
        <v>673530</v>
      </c>
      <c r="HX31" s="4">
        <v>3465200</v>
      </c>
      <c r="HY31" s="4">
        <v>63505000</v>
      </c>
      <c r="HZ31" s="4">
        <v>10745000</v>
      </c>
      <c r="IA31" s="4">
        <v>1924900</v>
      </c>
      <c r="IB31" s="4">
        <v>0</v>
      </c>
      <c r="IC31" s="4">
        <v>0</v>
      </c>
      <c r="ID31" s="4">
        <v>3793600</v>
      </c>
      <c r="IE31" s="4">
        <v>4252000</v>
      </c>
      <c r="IF31" s="4">
        <v>0</v>
      </c>
      <c r="IG31" s="4">
        <v>3122700</v>
      </c>
      <c r="IH31" s="4">
        <v>2965100</v>
      </c>
      <c r="II31" s="4">
        <v>29923000</v>
      </c>
      <c r="IJ31" s="4">
        <v>9354500</v>
      </c>
      <c r="IK31" s="4">
        <v>1166600</v>
      </c>
      <c r="IL31" s="4">
        <v>1257800</v>
      </c>
      <c r="IM31" s="4">
        <v>6750400</v>
      </c>
      <c r="IN31" s="4">
        <v>926940</v>
      </c>
      <c r="IO31" s="4">
        <v>3287100</v>
      </c>
      <c r="IP31" s="4">
        <v>0</v>
      </c>
      <c r="IQ31" s="4">
        <v>6452600</v>
      </c>
      <c r="IR31" s="4">
        <v>0</v>
      </c>
      <c r="IS31" s="4">
        <v>1524500</v>
      </c>
      <c r="IT31" s="4">
        <v>13817000</v>
      </c>
      <c r="IU31" s="4">
        <v>0</v>
      </c>
      <c r="IV31" s="4">
        <v>0</v>
      </c>
      <c r="IW31" s="4">
        <v>9354600</v>
      </c>
      <c r="IX31" s="4">
        <v>10935000</v>
      </c>
      <c r="IY31" s="4">
        <v>11021000</v>
      </c>
      <c r="IZ31" s="4">
        <v>8571900</v>
      </c>
      <c r="JA31" s="4">
        <v>1383900</v>
      </c>
      <c r="JB31" s="4">
        <v>10961000</v>
      </c>
      <c r="JC31" s="4">
        <v>6734500</v>
      </c>
      <c r="JD31" s="4">
        <v>3817200</v>
      </c>
      <c r="JE31" s="4">
        <v>0</v>
      </c>
      <c r="JF31" s="4">
        <v>9639400</v>
      </c>
      <c r="JG31" s="4">
        <v>993970</v>
      </c>
      <c r="JH31" s="4">
        <v>1560000</v>
      </c>
      <c r="JI31" s="4">
        <v>0</v>
      </c>
      <c r="JJ31" s="4">
        <v>42211000</v>
      </c>
      <c r="JK31" s="4">
        <v>18486000</v>
      </c>
      <c r="JL31" s="4">
        <v>4716600</v>
      </c>
      <c r="JM31" s="4">
        <v>2308700</v>
      </c>
      <c r="JN31" s="4">
        <v>2656400</v>
      </c>
      <c r="JO31" s="4">
        <v>2007100</v>
      </c>
      <c r="JP31" s="4">
        <v>0</v>
      </c>
      <c r="JQ31" s="4">
        <v>13826000</v>
      </c>
      <c r="JR31" s="4">
        <v>3217200</v>
      </c>
      <c r="JS31" s="4">
        <v>0</v>
      </c>
      <c r="JT31" s="4">
        <v>3096100</v>
      </c>
      <c r="JU31" s="4">
        <v>7853200</v>
      </c>
      <c r="JV31" s="4">
        <v>0</v>
      </c>
      <c r="JW31" s="4">
        <v>1151700</v>
      </c>
      <c r="JX31" s="4">
        <v>716590</v>
      </c>
      <c r="JY31" s="4">
        <v>17937000</v>
      </c>
      <c r="JZ31" s="4">
        <v>0</v>
      </c>
      <c r="KA31" s="4">
        <v>33802000</v>
      </c>
      <c r="KB31" s="4">
        <v>18206000</v>
      </c>
      <c r="KC31" s="4">
        <v>10989000</v>
      </c>
      <c r="KD31" s="4">
        <v>5762700</v>
      </c>
      <c r="KE31" s="4">
        <v>3780400</v>
      </c>
      <c r="KF31" s="4">
        <v>3705800</v>
      </c>
      <c r="KG31" s="4">
        <v>667256.66700000002</v>
      </c>
      <c r="KH31" s="4">
        <v>9338700</v>
      </c>
      <c r="KI31" s="4">
        <v>1797600</v>
      </c>
      <c r="KJ31" s="4">
        <v>1097200</v>
      </c>
      <c r="KK31" s="4">
        <v>14143000</v>
      </c>
      <c r="KL31" s="4">
        <v>2556300</v>
      </c>
      <c r="KM31" s="4">
        <v>850310</v>
      </c>
      <c r="KN31" s="4">
        <v>3642500</v>
      </c>
      <c r="KO31" s="4">
        <v>0</v>
      </c>
      <c r="KP31" s="4">
        <v>2533200</v>
      </c>
      <c r="KQ31" s="4">
        <v>2275800</v>
      </c>
      <c r="KR31" s="4">
        <v>3154800</v>
      </c>
      <c r="KS31" s="4">
        <v>3986200</v>
      </c>
      <c r="KT31" s="4">
        <v>3022200</v>
      </c>
      <c r="KU31" s="4">
        <v>2007000</v>
      </c>
      <c r="KV31" s="4">
        <v>7050500</v>
      </c>
      <c r="KW31" s="4">
        <v>0</v>
      </c>
      <c r="KX31" s="4">
        <v>4819200</v>
      </c>
      <c r="KY31" s="4">
        <v>17410000</v>
      </c>
      <c r="KZ31" s="4">
        <v>23528000</v>
      </c>
      <c r="LA31" s="4">
        <v>830890</v>
      </c>
      <c r="LB31" s="4">
        <v>25390000</v>
      </c>
      <c r="LC31" s="4">
        <v>6012700</v>
      </c>
      <c r="LD31" s="4">
        <v>70205000</v>
      </c>
      <c r="LE31" s="4">
        <v>7506600</v>
      </c>
      <c r="LF31" s="4">
        <v>3163600</v>
      </c>
      <c r="LG31" s="4">
        <v>6051900</v>
      </c>
      <c r="LH31" s="4">
        <v>125480000</v>
      </c>
      <c r="LI31" s="4">
        <v>40554000</v>
      </c>
      <c r="LJ31" s="4">
        <v>6558900</v>
      </c>
      <c r="LK31" s="4">
        <f>AVERAGE(LK29:LK30,LK32)</f>
        <v>18951333.333333332</v>
      </c>
      <c r="LL31" s="4">
        <v>915840</v>
      </c>
      <c r="LM31" s="4">
        <v>28230000</v>
      </c>
      <c r="LN31" s="4">
        <v>3418600</v>
      </c>
      <c r="LO31" s="4">
        <v>6577800</v>
      </c>
      <c r="LP31" s="4">
        <v>1383100000</v>
      </c>
      <c r="LQ31" s="4">
        <v>6568900</v>
      </c>
      <c r="LR31" s="22">
        <f>AVERAGE(LR29:LR30,LR32)</f>
        <v>1191900</v>
      </c>
      <c r="LS31" s="4">
        <v>0</v>
      </c>
      <c r="LT31" s="4">
        <v>0</v>
      </c>
      <c r="LU31" s="4">
        <v>5907100</v>
      </c>
      <c r="LV31" s="4">
        <v>775780</v>
      </c>
      <c r="LW31" s="4">
        <v>2113000</v>
      </c>
      <c r="LX31" s="4">
        <v>3606600</v>
      </c>
      <c r="LY31" s="4">
        <v>4377100</v>
      </c>
      <c r="LZ31" s="4">
        <v>0</v>
      </c>
      <c r="MA31" s="4">
        <v>2556900</v>
      </c>
      <c r="MB31" s="4">
        <v>2074600</v>
      </c>
      <c r="MC31" s="4">
        <v>0</v>
      </c>
    </row>
    <row r="32" spans="1:341" ht="16" x14ac:dyDescent="0.2">
      <c r="A32" s="2" t="s">
        <v>3373</v>
      </c>
      <c r="B32" s="4">
        <v>9806900</v>
      </c>
      <c r="C32" s="4">
        <v>2654000</v>
      </c>
      <c r="D32" s="4">
        <v>3478000</v>
      </c>
      <c r="E32" s="4">
        <v>1802200</v>
      </c>
      <c r="F32" s="4">
        <v>2069800</v>
      </c>
      <c r="G32" s="4">
        <v>1414200</v>
      </c>
      <c r="H32" s="4">
        <v>2329300</v>
      </c>
      <c r="I32" s="4">
        <v>0</v>
      </c>
      <c r="J32" s="4">
        <v>1573400</v>
      </c>
      <c r="K32" s="4">
        <f>AVERAGE(K29:K31)</f>
        <v>205293333.33333334</v>
      </c>
      <c r="L32" s="4">
        <v>18510000</v>
      </c>
      <c r="M32" s="4">
        <v>0</v>
      </c>
      <c r="N32" s="4">
        <v>31692000</v>
      </c>
      <c r="O32" s="4">
        <v>21760000</v>
      </c>
      <c r="P32" s="4">
        <v>0</v>
      </c>
      <c r="Q32" s="4">
        <v>1196200</v>
      </c>
      <c r="R32" s="4">
        <v>10930000</v>
      </c>
      <c r="S32" s="4">
        <v>0</v>
      </c>
      <c r="T32" s="4">
        <v>5630200</v>
      </c>
      <c r="U32" s="4">
        <f>AVERAGE(U29:U31)</f>
        <v>9229733.333333334</v>
      </c>
      <c r="V32" s="4">
        <v>0</v>
      </c>
      <c r="W32" s="4">
        <v>534180</v>
      </c>
      <c r="X32" s="4">
        <v>3480700</v>
      </c>
      <c r="Y32" s="4">
        <v>626610</v>
      </c>
      <c r="Z32" s="4">
        <v>0</v>
      </c>
      <c r="AA32" s="4">
        <v>10092000</v>
      </c>
      <c r="AB32" s="4">
        <v>2247200</v>
      </c>
      <c r="AC32" s="4">
        <v>0</v>
      </c>
      <c r="AD32" s="4">
        <v>17333000</v>
      </c>
      <c r="AE32" s="4">
        <v>700350</v>
      </c>
      <c r="AF32" s="4">
        <v>90569000</v>
      </c>
      <c r="AG32" s="4">
        <v>3126300</v>
      </c>
      <c r="AH32" s="4">
        <v>1387100</v>
      </c>
      <c r="AI32" s="4">
        <v>4437100</v>
      </c>
      <c r="AJ32" s="4">
        <v>4024200</v>
      </c>
      <c r="AK32" s="4">
        <v>1744500</v>
      </c>
      <c r="AL32" s="4">
        <v>800130</v>
      </c>
      <c r="AM32" s="4">
        <v>448580</v>
      </c>
      <c r="AN32" s="4">
        <v>0</v>
      </c>
      <c r="AO32" s="4">
        <v>5703300</v>
      </c>
      <c r="AP32" s="4">
        <v>0</v>
      </c>
      <c r="AQ32" s="4">
        <v>2547700</v>
      </c>
      <c r="AR32" s="4">
        <v>3580500</v>
      </c>
      <c r="AS32" s="4">
        <v>2680200</v>
      </c>
      <c r="AT32" s="4">
        <v>3494000</v>
      </c>
      <c r="AU32" s="4">
        <v>3330900</v>
      </c>
      <c r="AV32" s="4">
        <v>3197400</v>
      </c>
      <c r="AW32" s="4">
        <v>0</v>
      </c>
      <c r="AX32" s="4">
        <v>0</v>
      </c>
      <c r="AY32" s="4">
        <v>0</v>
      </c>
      <c r="AZ32" s="4">
        <f>AVERAGE(AZ29:AZ31)</f>
        <v>180093333.33333334</v>
      </c>
      <c r="BA32" s="4">
        <v>0</v>
      </c>
      <c r="BB32" s="4">
        <v>0</v>
      </c>
      <c r="BC32" s="4">
        <v>0</v>
      </c>
      <c r="BD32" s="4">
        <v>0</v>
      </c>
      <c r="BE32" s="4">
        <v>7092900</v>
      </c>
      <c r="BF32" s="4">
        <v>4171800</v>
      </c>
      <c r="BG32" s="4">
        <v>0</v>
      </c>
      <c r="BH32" s="4">
        <v>33554000</v>
      </c>
      <c r="BI32" s="4">
        <v>0</v>
      </c>
      <c r="BJ32" s="4">
        <v>2490100</v>
      </c>
      <c r="BK32" s="4">
        <v>1213100</v>
      </c>
      <c r="BL32" s="4">
        <v>694140</v>
      </c>
      <c r="BM32" s="4">
        <v>436410</v>
      </c>
      <c r="BN32" s="4">
        <v>12016000</v>
      </c>
      <c r="BO32" s="4">
        <v>2604300</v>
      </c>
      <c r="BP32" s="4">
        <v>1598366.67</v>
      </c>
      <c r="BQ32" s="4">
        <v>7904100</v>
      </c>
      <c r="BR32" s="4">
        <v>0</v>
      </c>
      <c r="BS32" s="4">
        <v>18040000</v>
      </c>
      <c r="BT32" s="4">
        <v>6192300</v>
      </c>
      <c r="BU32" s="4">
        <v>0</v>
      </c>
      <c r="BV32" s="4">
        <v>1575600</v>
      </c>
      <c r="BW32" s="4">
        <f>AVERAGE(BW29:BW31)</f>
        <v>18448666.666666668</v>
      </c>
      <c r="BX32" s="4">
        <v>3675800</v>
      </c>
      <c r="BY32" s="4">
        <v>0</v>
      </c>
      <c r="BZ32" s="4">
        <v>5377400</v>
      </c>
      <c r="CA32" s="4">
        <v>3502400</v>
      </c>
      <c r="CB32" s="4">
        <v>494570</v>
      </c>
      <c r="CC32" s="4">
        <v>0</v>
      </c>
      <c r="CD32" s="4">
        <v>0</v>
      </c>
      <c r="CE32" s="4">
        <v>1024500</v>
      </c>
      <c r="CF32" s="4">
        <v>3603300</v>
      </c>
      <c r="CG32" s="4">
        <v>0</v>
      </c>
      <c r="CH32" s="4">
        <v>3752700</v>
      </c>
      <c r="CI32" s="4">
        <v>1754300</v>
      </c>
      <c r="CJ32" s="4">
        <v>1376400</v>
      </c>
      <c r="CK32" s="4">
        <v>16534000</v>
      </c>
      <c r="CL32" s="4">
        <v>8207500</v>
      </c>
      <c r="CM32" s="4">
        <v>1759500</v>
      </c>
      <c r="CN32" s="4">
        <v>11871000</v>
      </c>
      <c r="CO32" s="4">
        <v>66270000</v>
      </c>
      <c r="CP32" s="4">
        <v>1628500</v>
      </c>
      <c r="CQ32" s="4">
        <v>2568300</v>
      </c>
      <c r="CR32" s="4">
        <v>9320800</v>
      </c>
      <c r="CS32" s="4">
        <v>0</v>
      </c>
      <c r="CT32" s="4">
        <v>7399400</v>
      </c>
      <c r="CU32" s="4">
        <v>1500400</v>
      </c>
      <c r="CV32" s="4">
        <v>17772000</v>
      </c>
      <c r="CW32" s="4">
        <v>30342000</v>
      </c>
      <c r="CX32" s="4">
        <v>5426500</v>
      </c>
      <c r="CY32" s="4">
        <v>6619400</v>
      </c>
      <c r="CZ32" s="4">
        <v>1413600</v>
      </c>
      <c r="DA32" s="4">
        <v>0</v>
      </c>
      <c r="DB32" s="4">
        <v>2886800</v>
      </c>
      <c r="DC32" s="4">
        <f>AVERAGE(DC29:DC31)</f>
        <v>4101666.6666666665</v>
      </c>
      <c r="DD32" s="4">
        <v>0</v>
      </c>
      <c r="DE32" s="4">
        <v>1190400</v>
      </c>
      <c r="DF32" s="4">
        <f>AVERAGE(DF29:DF31)</f>
        <v>15760666.666666666</v>
      </c>
      <c r="DG32" s="4">
        <v>1446000</v>
      </c>
      <c r="DH32" s="4">
        <v>0</v>
      </c>
      <c r="DI32" s="4">
        <v>0</v>
      </c>
      <c r="DJ32" s="4">
        <v>0</v>
      </c>
      <c r="DK32" s="4">
        <v>0</v>
      </c>
      <c r="DL32" s="4">
        <v>34808000</v>
      </c>
      <c r="DM32" s="4">
        <v>654110</v>
      </c>
      <c r="DN32" s="4">
        <v>0</v>
      </c>
      <c r="DO32" s="4">
        <v>0</v>
      </c>
      <c r="DP32" s="4">
        <v>0</v>
      </c>
      <c r="DQ32" s="4">
        <v>0</v>
      </c>
      <c r="DR32" s="4">
        <v>0</v>
      </c>
      <c r="DS32" s="4">
        <v>611430</v>
      </c>
      <c r="DT32" s="4">
        <v>1439400</v>
      </c>
      <c r="DU32" s="4">
        <v>2566400</v>
      </c>
      <c r="DV32" s="4">
        <v>3432900</v>
      </c>
      <c r="DW32" s="4">
        <v>2561700</v>
      </c>
      <c r="DX32" s="4">
        <v>2453800</v>
      </c>
      <c r="DY32" s="4">
        <f>AVERAGE(DY29:DY31)</f>
        <v>1208600</v>
      </c>
      <c r="DZ32" s="4">
        <v>1213000</v>
      </c>
      <c r="EA32" s="4">
        <v>103130000</v>
      </c>
      <c r="EB32" s="4">
        <v>89783000</v>
      </c>
      <c r="EC32" s="4">
        <v>22064000</v>
      </c>
      <c r="ED32" s="4">
        <v>0</v>
      </c>
      <c r="EE32" s="4">
        <v>14161000</v>
      </c>
      <c r="EF32" s="4">
        <v>569850</v>
      </c>
      <c r="EG32" s="4">
        <v>0</v>
      </c>
      <c r="EH32" s="4">
        <f>AVERAGE(EH29:EH31)</f>
        <v>6618166.666666667</v>
      </c>
      <c r="EI32" s="4">
        <v>0</v>
      </c>
      <c r="EJ32" s="4">
        <f>AVERAGE(EJ29:EJ31)</f>
        <v>3704033.3333333335</v>
      </c>
      <c r="EK32" s="4">
        <v>0</v>
      </c>
      <c r="EL32" s="4">
        <f>AVERAGE(EL29:EL31)</f>
        <v>3359033.3333333335</v>
      </c>
      <c r="EM32" s="4">
        <v>194430000</v>
      </c>
      <c r="EN32" s="4">
        <v>1792433.33</v>
      </c>
      <c r="EO32" s="4">
        <v>1410600</v>
      </c>
      <c r="EP32" s="4">
        <v>16633000</v>
      </c>
      <c r="EQ32" s="4">
        <v>12912000</v>
      </c>
      <c r="ER32" s="4">
        <v>9591800</v>
      </c>
      <c r="ES32" s="4">
        <v>0</v>
      </c>
      <c r="ET32" s="4">
        <v>0</v>
      </c>
      <c r="EU32" s="4">
        <v>4029600</v>
      </c>
      <c r="EV32" s="4">
        <v>0</v>
      </c>
      <c r="EW32" s="4">
        <v>0</v>
      </c>
      <c r="EX32" s="4">
        <v>2116200</v>
      </c>
      <c r="EY32" s="4">
        <v>2417200</v>
      </c>
      <c r="EZ32" s="4">
        <v>1142263.33</v>
      </c>
      <c r="FA32" s="4">
        <v>4419400</v>
      </c>
      <c r="FB32" s="4">
        <v>791140</v>
      </c>
      <c r="FC32" s="4">
        <f>AVERAGE(FC29:FC31)</f>
        <v>2070966.6666666667</v>
      </c>
      <c r="FD32" s="4">
        <v>1142900</v>
      </c>
      <c r="FE32" s="4">
        <v>635980</v>
      </c>
      <c r="FF32" s="4">
        <v>484510</v>
      </c>
      <c r="FG32" s="4">
        <v>1805700</v>
      </c>
      <c r="FH32" s="4">
        <v>804190</v>
      </c>
      <c r="FI32" s="4">
        <v>3295400</v>
      </c>
      <c r="FJ32" s="4">
        <v>2488900</v>
      </c>
      <c r="FK32" s="4">
        <v>818120</v>
      </c>
      <c r="FL32" s="4">
        <v>6145800</v>
      </c>
      <c r="FM32" s="4">
        <v>36639000</v>
      </c>
      <c r="FN32" s="4">
        <v>14003000</v>
      </c>
      <c r="FO32" s="4">
        <v>7232000</v>
      </c>
      <c r="FP32" s="4">
        <v>6893300</v>
      </c>
      <c r="FQ32" s="4">
        <v>0</v>
      </c>
      <c r="FR32" s="4">
        <v>959750</v>
      </c>
      <c r="FS32" s="4">
        <v>11054000</v>
      </c>
      <c r="FT32" s="4">
        <v>5265400</v>
      </c>
      <c r="FU32" s="4">
        <v>1327800</v>
      </c>
      <c r="FV32" s="4">
        <v>8049100</v>
      </c>
      <c r="FW32" s="4">
        <v>0</v>
      </c>
      <c r="FX32" s="4">
        <v>921640</v>
      </c>
      <c r="FY32" s="4">
        <v>7168000</v>
      </c>
      <c r="FZ32" s="4">
        <v>0</v>
      </c>
      <c r="GA32" s="4">
        <v>12208000</v>
      </c>
      <c r="GB32" s="4">
        <v>976400</v>
      </c>
      <c r="GC32" s="4">
        <v>8464700</v>
      </c>
      <c r="GD32" s="4">
        <v>2050600</v>
      </c>
      <c r="GE32" s="4">
        <v>5751600</v>
      </c>
      <c r="GF32" s="4">
        <v>2186300</v>
      </c>
      <c r="GG32" s="4">
        <v>12829000</v>
      </c>
      <c r="GH32" s="4">
        <v>6873900</v>
      </c>
      <c r="GI32" s="4">
        <v>15404000</v>
      </c>
      <c r="GJ32" s="4">
        <f>AVERAGE(GJ29:GJ31)</f>
        <v>44806666.666666664</v>
      </c>
      <c r="GK32" s="4">
        <v>0</v>
      </c>
      <c r="GL32" s="4">
        <v>4202900</v>
      </c>
      <c r="GM32" s="4">
        <f>AVERAGE(GM29:GM31)</f>
        <v>152316666.66666666</v>
      </c>
      <c r="GN32" s="4">
        <v>4571300</v>
      </c>
      <c r="GO32" s="4">
        <v>2667700</v>
      </c>
      <c r="GP32" s="4">
        <v>917060</v>
      </c>
      <c r="GQ32" s="4">
        <v>0</v>
      </c>
      <c r="GR32" s="4">
        <v>3729700</v>
      </c>
      <c r="GS32" s="4">
        <v>1481600</v>
      </c>
      <c r="GT32" s="4">
        <v>0</v>
      </c>
      <c r="GU32" s="4">
        <v>0</v>
      </c>
      <c r="GV32" s="4">
        <v>0</v>
      </c>
      <c r="GW32" s="4">
        <v>2043800</v>
      </c>
      <c r="GX32" s="4">
        <v>975890</v>
      </c>
      <c r="GY32" s="4">
        <v>4359300</v>
      </c>
      <c r="GZ32" s="4">
        <v>10711000</v>
      </c>
      <c r="HA32" s="4">
        <v>8355900</v>
      </c>
      <c r="HB32" s="4">
        <v>6129700</v>
      </c>
      <c r="HC32" s="4">
        <v>2626700</v>
      </c>
      <c r="HD32" s="4">
        <v>7202200</v>
      </c>
      <c r="HE32" s="4">
        <v>4902100</v>
      </c>
      <c r="HF32" s="4">
        <v>909350</v>
      </c>
      <c r="HG32" s="4">
        <v>13263000</v>
      </c>
      <c r="HH32" s="4">
        <v>8205900</v>
      </c>
      <c r="HI32" s="4">
        <v>3469300</v>
      </c>
      <c r="HJ32" s="4">
        <v>3237600</v>
      </c>
      <c r="HK32" s="4">
        <v>954620</v>
      </c>
      <c r="HL32" s="4">
        <v>1226300</v>
      </c>
      <c r="HM32" s="4">
        <v>0</v>
      </c>
      <c r="HN32" s="9">
        <v>1814300</v>
      </c>
      <c r="HO32" s="4">
        <v>3800300</v>
      </c>
      <c r="HP32" s="4">
        <v>1594333.33</v>
      </c>
      <c r="HQ32" s="4">
        <v>0</v>
      </c>
      <c r="HR32" s="4">
        <v>1662300</v>
      </c>
      <c r="HS32" s="4">
        <v>0</v>
      </c>
      <c r="HT32" s="4">
        <v>0</v>
      </c>
      <c r="HU32" s="4">
        <v>477100</v>
      </c>
      <c r="HV32" s="4">
        <v>2878600</v>
      </c>
      <c r="HW32" s="4">
        <v>610973.33299999998</v>
      </c>
      <c r="HX32" s="4">
        <v>3896600</v>
      </c>
      <c r="HY32" s="4">
        <v>78934000</v>
      </c>
      <c r="HZ32" s="4">
        <v>15640000</v>
      </c>
      <c r="IA32" s="4">
        <v>1905100</v>
      </c>
      <c r="IB32" s="4">
        <v>0</v>
      </c>
      <c r="IC32" s="4">
        <v>0</v>
      </c>
      <c r="ID32" s="4">
        <v>3991300</v>
      </c>
      <c r="IE32" s="4">
        <v>5062700</v>
      </c>
      <c r="IF32" s="4">
        <v>0</v>
      </c>
      <c r="IG32" s="4">
        <v>4965800</v>
      </c>
      <c r="IH32" s="4">
        <v>2584200</v>
      </c>
      <c r="II32" s="4">
        <v>29042000</v>
      </c>
      <c r="IJ32" s="4">
        <v>14018000</v>
      </c>
      <c r="IK32" s="4">
        <v>899760</v>
      </c>
      <c r="IL32" s="4">
        <v>1312600</v>
      </c>
      <c r="IM32" s="4">
        <v>9572100</v>
      </c>
      <c r="IN32" s="4">
        <v>5015400</v>
      </c>
      <c r="IO32" s="4">
        <v>4204400</v>
      </c>
      <c r="IP32" s="4">
        <v>0</v>
      </c>
      <c r="IQ32" s="4">
        <v>7404900</v>
      </c>
      <c r="IR32" s="4">
        <v>0</v>
      </c>
      <c r="IS32" s="4">
        <v>1056900</v>
      </c>
      <c r="IT32" s="4">
        <v>12902000</v>
      </c>
      <c r="IU32" s="4">
        <v>0</v>
      </c>
      <c r="IV32" s="4">
        <v>0</v>
      </c>
      <c r="IW32" s="4">
        <v>8286300</v>
      </c>
      <c r="IX32" s="4">
        <f>AVERAGE(IX29:IX31)</f>
        <v>10576000</v>
      </c>
      <c r="IY32" s="4">
        <v>10008000</v>
      </c>
      <c r="IZ32" s="4">
        <v>9669400</v>
      </c>
      <c r="JA32" s="4">
        <v>1192900</v>
      </c>
      <c r="JB32" s="4">
        <f>AVERAGE(JB29:JB31)</f>
        <v>11190000</v>
      </c>
      <c r="JC32" s="4">
        <v>9103800</v>
      </c>
      <c r="JD32" s="4">
        <v>4646800</v>
      </c>
      <c r="JE32" s="4">
        <v>0</v>
      </c>
      <c r="JF32" s="4">
        <v>13661000</v>
      </c>
      <c r="JG32" s="4">
        <v>1315400</v>
      </c>
      <c r="JH32" s="4">
        <v>1169000</v>
      </c>
      <c r="JI32" s="4">
        <v>0</v>
      </c>
      <c r="JJ32" s="4">
        <f>AVERAGE(JJ29:JJ31)</f>
        <v>43631000</v>
      </c>
      <c r="JK32" s="4">
        <v>20981000</v>
      </c>
      <c r="JL32" s="4">
        <v>3511300</v>
      </c>
      <c r="JM32" s="4">
        <v>2496900</v>
      </c>
      <c r="JN32" s="4">
        <v>2445900</v>
      </c>
      <c r="JO32" s="4">
        <f>AVERAGE(JO29:JO31)</f>
        <v>2159600</v>
      </c>
      <c r="JP32" s="4">
        <v>0</v>
      </c>
      <c r="JQ32" s="4">
        <v>4383600</v>
      </c>
      <c r="JR32" s="4">
        <v>4584000</v>
      </c>
      <c r="JS32" s="4">
        <v>0</v>
      </c>
      <c r="JT32" s="4">
        <v>3253833.33</v>
      </c>
      <c r="JU32" s="4">
        <v>8873900</v>
      </c>
      <c r="JV32" s="4">
        <v>0</v>
      </c>
      <c r="JW32" s="4">
        <v>1727200</v>
      </c>
      <c r="JX32" s="4">
        <v>530290</v>
      </c>
      <c r="JY32" s="4">
        <v>14337000</v>
      </c>
      <c r="JZ32" s="4">
        <v>0</v>
      </c>
      <c r="KA32" s="4">
        <f>AVERAGE(KA29:KA31)</f>
        <v>36576000</v>
      </c>
      <c r="KB32" s="4">
        <v>8508900</v>
      </c>
      <c r="KC32" s="4">
        <v>12543000</v>
      </c>
      <c r="KD32" s="4">
        <v>6682100</v>
      </c>
      <c r="KE32" s="4">
        <v>6401600</v>
      </c>
      <c r="KF32" s="4">
        <f>AVERAGE(KF29:KF31)</f>
        <v>3977566.6666666665</v>
      </c>
      <c r="KG32" s="4">
        <v>666680</v>
      </c>
      <c r="KH32" s="4">
        <v>9390000</v>
      </c>
      <c r="KI32" s="4">
        <v>1128000</v>
      </c>
      <c r="KJ32" s="4">
        <v>913946.66700000002</v>
      </c>
      <c r="KK32" s="4">
        <v>13518000</v>
      </c>
      <c r="KL32" s="4">
        <v>1991000</v>
      </c>
      <c r="KM32" s="4">
        <v>577670</v>
      </c>
      <c r="KN32" s="4">
        <v>6065700</v>
      </c>
      <c r="KO32" s="4">
        <v>0</v>
      </c>
      <c r="KP32" s="4">
        <v>2875200</v>
      </c>
      <c r="KQ32" s="4">
        <v>2677300</v>
      </c>
      <c r="KR32" s="4">
        <v>3226700</v>
      </c>
      <c r="KS32" s="4">
        <v>3663800</v>
      </c>
      <c r="KT32" s="4">
        <f>AVERAGE(KT29:KT31)</f>
        <v>3013333.3333333335</v>
      </c>
      <c r="KU32" s="4">
        <v>1804800</v>
      </c>
      <c r="KV32" s="4">
        <f>AVERAGE(KV29:KV31)</f>
        <v>6583000</v>
      </c>
      <c r="KW32" s="4">
        <v>0</v>
      </c>
      <c r="KX32" s="4">
        <v>4545500</v>
      </c>
      <c r="KY32" s="4">
        <v>18380000</v>
      </c>
      <c r="KZ32" s="4">
        <v>34856000</v>
      </c>
      <c r="LA32" s="4">
        <v>879490</v>
      </c>
      <c r="LB32" s="4">
        <v>21545000</v>
      </c>
      <c r="LC32" s="4">
        <v>12839000</v>
      </c>
      <c r="LD32" s="4">
        <v>52349000</v>
      </c>
      <c r="LE32" s="4">
        <f>AVERAGE(LE29:LE31)</f>
        <v>7653900</v>
      </c>
      <c r="LF32" s="4">
        <v>3297200</v>
      </c>
      <c r="LG32" s="4">
        <v>7929100</v>
      </c>
      <c r="LH32" s="4">
        <v>101850000</v>
      </c>
      <c r="LI32" s="4">
        <v>38204000</v>
      </c>
      <c r="LJ32" s="4">
        <v>7711900</v>
      </c>
      <c r="LK32" s="4">
        <v>19073000</v>
      </c>
      <c r="LL32" s="4">
        <v>461770</v>
      </c>
      <c r="LM32" s="4">
        <v>29546000</v>
      </c>
      <c r="LN32" s="4">
        <v>4778600</v>
      </c>
      <c r="LO32" s="4">
        <v>5470500</v>
      </c>
      <c r="LP32" s="4">
        <v>1179000000</v>
      </c>
      <c r="LQ32" s="4">
        <v>9582400</v>
      </c>
      <c r="LR32" s="22">
        <v>1178700</v>
      </c>
      <c r="LS32" s="4">
        <v>0</v>
      </c>
      <c r="LT32" s="4">
        <v>0</v>
      </c>
      <c r="LU32" s="4">
        <v>6334400</v>
      </c>
      <c r="LV32" s="4">
        <v>1045200</v>
      </c>
      <c r="LW32" s="4">
        <v>3136200</v>
      </c>
      <c r="LX32" s="4">
        <v>4039800</v>
      </c>
      <c r="LY32" s="4">
        <v>4583600</v>
      </c>
      <c r="LZ32" s="4">
        <v>0</v>
      </c>
      <c r="MA32" s="4">
        <v>2344300</v>
      </c>
      <c r="MB32" s="4">
        <v>2897800</v>
      </c>
      <c r="MC32" s="4">
        <v>0</v>
      </c>
    </row>
    <row r="33" spans="1:341" ht="16" x14ac:dyDescent="0.2">
      <c r="A33" s="2" t="s">
        <v>3377</v>
      </c>
      <c r="B33" s="4">
        <v>7879700</v>
      </c>
      <c r="C33" s="4">
        <f>AVERAGE(C34:C36)</f>
        <v>2449433.3333333335</v>
      </c>
      <c r="D33" s="4">
        <v>1901200</v>
      </c>
      <c r="E33" s="4">
        <f>AVERAGE(E34:E36)</f>
        <v>5379100</v>
      </c>
      <c r="F33" s="4">
        <v>3076900</v>
      </c>
      <c r="G33" s="4">
        <v>1636000</v>
      </c>
      <c r="H33" s="4">
        <v>10030000</v>
      </c>
      <c r="I33" s="4">
        <v>0</v>
      </c>
      <c r="J33" s="4">
        <v>816250</v>
      </c>
      <c r="K33" s="4">
        <v>126330000</v>
      </c>
      <c r="L33" s="4">
        <v>17961000</v>
      </c>
      <c r="M33" s="4">
        <v>0</v>
      </c>
      <c r="N33" s="4">
        <v>20973000</v>
      </c>
      <c r="O33" s="4">
        <v>17378000</v>
      </c>
      <c r="P33" s="4">
        <v>0</v>
      </c>
      <c r="Q33" s="4">
        <f>AVERAGE(Q34:Q36)</f>
        <v>2749266.6666666665</v>
      </c>
      <c r="R33" s="4">
        <v>9273700</v>
      </c>
      <c r="S33" s="4">
        <v>0</v>
      </c>
      <c r="T33" s="4">
        <f>AVERAGE(T34:T36)</f>
        <v>5249166.666666667</v>
      </c>
      <c r="U33" s="4">
        <v>1876100</v>
      </c>
      <c r="V33" s="4">
        <f>AVERAGE(V34:V36)</f>
        <v>1788400</v>
      </c>
      <c r="W33" s="4">
        <v>1258126.67</v>
      </c>
      <c r="X33" s="4">
        <v>2456400</v>
      </c>
      <c r="Y33" s="4">
        <v>2890900</v>
      </c>
      <c r="Z33" s="4">
        <v>0</v>
      </c>
      <c r="AA33" s="4">
        <v>6725500</v>
      </c>
      <c r="AB33" s="4">
        <v>3277900</v>
      </c>
      <c r="AC33" s="4">
        <v>0</v>
      </c>
      <c r="AD33" s="4">
        <f>AVERAGE(AD34:AD36)</f>
        <v>12772000</v>
      </c>
      <c r="AE33" s="4">
        <v>7491100</v>
      </c>
      <c r="AF33" s="4">
        <f>AVERAGE(AF34:AF36)</f>
        <v>75408000</v>
      </c>
      <c r="AG33" s="4">
        <v>2652400</v>
      </c>
      <c r="AH33" s="4">
        <v>1191700</v>
      </c>
      <c r="AI33" s="4">
        <v>2544300</v>
      </c>
      <c r="AJ33" s="4">
        <v>2069900</v>
      </c>
      <c r="AK33" s="4">
        <f>AVERAGE(AK34:AK36)</f>
        <v>1556833.3333333333</v>
      </c>
      <c r="AL33" s="4">
        <v>1462300</v>
      </c>
      <c r="AM33" s="4">
        <v>0</v>
      </c>
      <c r="AN33" s="4">
        <v>910030</v>
      </c>
      <c r="AO33" s="4">
        <v>3142900</v>
      </c>
      <c r="AP33" s="4">
        <v>0</v>
      </c>
      <c r="AQ33" s="4">
        <f>AVERAGE(AQ34:AQ36)</f>
        <v>2316966.6666666665</v>
      </c>
      <c r="AR33" s="4">
        <f>AVERAGE(AR34:AR36)</f>
        <v>3650900</v>
      </c>
      <c r="AS33" s="4">
        <f>AVERAGE(AS34:AS36)</f>
        <v>5031866.666666667</v>
      </c>
      <c r="AT33" s="4">
        <f>AVERAGE(AT34:AT36)</f>
        <v>3429366.6666666665</v>
      </c>
      <c r="AU33" s="4">
        <v>2019100</v>
      </c>
      <c r="AV33" s="4">
        <v>1919200</v>
      </c>
      <c r="AW33" s="4">
        <v>0</v>
      </c>
      <c r="AX33" s="4">
        <v>0</v>
      </c>
      <c r="AY33" s="4">
        <v>0</v>
      </c>
      <c r="AZ33" s="4">
        <v>83550000</v>
      </c>
      <c r="BA33" s="4">
        <v>0</v>
      </c>
      <c r="BB33" s="4">
        <v>1836100</v>
      </c>
      <c r="BC33" s="4">
        <v>0</v>
      </c>
      <c r="BD33" s="4">
        <v>0</v>
      </c>
      <c r="BE33" s="4">
        <v>3950200</v>
      </c>
      <c r="BF33" s="4">
        <v>2460400</v>
      </c>
      <c r="BG33" s="4">
        <v>0</v>
      </c>
      <c r="BH33" s="4">
        <f>AVERAGE(BH34:BH36)</f>
        <v>31352000</v>
      </c>
      <c r="BI33" s="4">
        <v>0</v>
      </c>
      <c r="BJ33" s="4">
        <v>4794800</v>
      </c>
      <c r="BK33" s="4">
        <v>935920</v>
      </c>
      <c r="BL33" s="4">
        <v>496683.33299999998</v>
      </c>
      <c r="BM33" s="4">
        <v>0</v>
      </c>
      <c r="BN33" s="4">
        <v>6288800</v>
      </c>
      <c r="BO33" s="4">
        <f>AVERAGE(BO34:BO36)</f>
        <v>3326333.3333333335</v>
      </c>
      <c r="BP33" s="4">
        <v>931390</v>
      </c>
      <c r="BQ33" s="4">
        <v>4484500</v>
      </c>
      <c r="BR33" s="4">
        <v>0</v>
      </c>
      <c r="BS33" s="4">
        <v>29742000</v>
      </c>
      <c r="BT33" s="4">
        <v>9143100</v>
      </c>
      <c r="BU33" s="4">
        <v>0</v>
      </c>
      <c r="BV33" s="4">
        <v>2832000</v>
      </c>
      <c r="BW33" s="4">
        <v>15296000</v>
      </c>
      <c r="BX33" s="4">
        <v>2592000</v>
      </c>
      <c r="BY33" s="4">
        <v>0</v>
      </c>
      <c r="BZ33" s="4">
        <v>6924700</v>
      </c>
      <c r="CA33" s="4">
        <v>3017400</v>
      </c>
      <c r="CB33" s="4">
        <v>290990</v>
      </c>
      <c r="CC33" s="4">
        <v>583220</v>
      </c>
      <c r="CD33" s="4">
        <v>0</v>
      </c>
      <c r="CE33" s="4">
        <v>1160000</v>
      </c>
      <c r="CF33" s="4">
        <v>4836233.33</v>
      </c>
      <c r="CG33" s="4">
        <v>0</v>
      </c>
      <c r="CH33" s="4">
        <v>2080800</v>
      </c>
      <c r="CI33" s="4">
        <v>1618700</v>
      </c>
      <c r="CJ33" s="4">
        <v>997280</v>
      </c>
      <c r="CK33" s="4">
        <v>2997300</v>
      </c>
      <c r="CL33" s="4">
        <v>4110000</v>
      </c>
      <c r="CM33" s="4">
        <v>1190800</v>
      </c>
      <c r="CN33" s="4">
        <f>AVERAGE(CN34:CN36)</f>
        <v>9385800</v>
      </c>
      <c r="CO33" s="4">
        <v>39413000</v>
      </c>
      <c r="CP33" s="4">
        <v>1178800</v>
      </c>
      <c r="CQ33" s="4">
        <v>1835800</v>
      </c>
      <c r="CR33" s="4">
        <v>13209000</v>
      </c>
      <c r="CS33" s="4">
        <v>0</v>
      </c>
      <c r="CT33" s="4">
        <v>7117200</v>
      </c>
      <c r="CU33" s="4">
        <f>AVERAGE(CU34:CU36)</f>
        <v>988193.33333333337</v>
      </c>
      <c r="CV33" s="4">
        <v>25686000</v>
      </c>
      <c r="CW33" s="4">
        <v>18161000</v>
      </c>
      <c r="CX33" s="4">
        <f>AVERAGE(CX34:CX36)</f>
        <v>5035866.666666667</v>
      </c>
      <c r="CY33" s="4">
        <f>AVERAGE(CY34:CY36)</f>
        <v>6491266.666666667</v>
      </c>
      <c r="CZ33" s="4">
        <v>3</v>
      </c>
      <c r="DA33" s="4">
        <f>AVERAGE(DA34:DA36)</f>
        <v>702653.33333333337</v>
      </c>
      <c r="DB33" s="4">
        <f>AVERAGE(DB34:DB36)</f>
        <v>2516000</v>
      </c>
      <c r="DC33" s="4">
        <v>1778800</v>
      </c>
      <c r="DD33" s="4">
        <f>AVERAGE(DD34:DD36)</f>
        <v>2023566.6666666667</v>
      </c>
      <c r="DE33" s="4">
        <v>5019100</v>
      </c>
      <c r="DF33" s="4">
        <v>12137000</v>
      </c>
      <c r="DG33" s="4">
        <v>0</v>
      </c>
      <c r="DH33" s="4">
        <v>20670000</v>
      </c>
      <c r="DI33" s="4">
        <v>0</v>
      </c>
      <c r="DJ33" s="4">
        <v>0</v>
      </c>
      <c r="DK33" s="4">
        <v>0</v>
      </c>
      <c r="DL33" s="4">
        <v>10549000</v>
      </c>
      <c r="DM33" s="4">
        <v>0</v>
      </c>
      <c r="DN33" s="4">
        <v>0</v>
      </c>
      <c r="DO33" s="4">
        <v>2841400</v>
      </c>
      <c r="DP33" s="4">
        <v>0</v>
      </c>
      <c r="DQ33" s="4">
        <v>0</v>
      </c>
      <c r="DR33" s="4">
        <v>0</v>
      </c>
      <c r="DS33" s="4">
        <v>431400</v>
      </c>
      <c r="DT33" s="4">
        <v>1463900</v>
      </c>
      <c r="DU33" s="4">
        <v>1621100</v>
      </c>
      <c r="DV33" s="4">
        <v>2048800</v>
      </c>
      <c r="DW33" s="4">
        <v>3079700</v>
      </c>
      <c r="DX33" s="4">
        <v>1694000</v>
      </c>
      <c r="DY33" s="4">
        <v>1724500</v>
      </c>
      <c r="DZ33" s="4">
        <v>2339400</v>
      </c>
      <c r="EA33" s="4">
        <v>41308000</v>
      </c>
      <c r="EB33" s="4">
        <f>AVERAGE(EB34:EB36)</f>
        <v>64366000</v>
      </c>
      <c r="EC33" s="4">
        <v>3992000</v>
      </c>
      <c r="ED33" s="4">
        <v>0</v>
      </c>
      <c r="EE33" s="4">
        <v>9132400</v>
      </c>
      <c r="EF33" s="4">
        <v>570020</v>
      </c>
      <c r="EG33" s="4">
        <f>AVERAGE(EG34:EG36)</f>
        <v>2101566.6666666665</v>
      </c>
      <c r="EH33" s="4">
        <v>8673200</v>
      </c>
      <c r="EI33" s="4">
        <v>0</v>
      </c>
      <c r="EJ33" s="4">
        <f>AVERAGE(EJ34:EJ36)</f>
        <v>3999000</v>
      </c>
      <c r="EK33" s="4">
        <v>21190000</v>
      </c>
      <c r="EL33" s="4">
        <v>3686100</v>
      </c>
      <c r="EM33" s="4">
        <v>89624000</v>
      </c>
      <c r="EN33" s="4">
        <f>AVERAGE(EN34:EN36)</f>
        <v>2081700</v>
      </c>
      <c r="EO33" s="4">
        <v>563280</v>
      </c>
      <c r="EP33" s="4">
        <v>4653100</v>
      </c>
      <c r="EQ33" s="4">
        <v>7580800</v>
      </c>
      <c r="ER33" s="4">
        <v>14482000</v>
      </c>
      <c r="ES33" s="4">
        <v>0</v>
      </c>
      <c r="ET33" s="4">
        <v>1709800</v>
      </c>
      <c r="EU33" s="4">
        <v>1675900</v>
      </c>
      <c r="EV33" s="4">
        <v>0</v>
      </c>
      <c r="EW33" s="4">
        <v>1505800</v>
      </c>
      <c r="EX33" s="4">
        <f>AVERAGE(EX34:EX36)</f>
        <v>3763033.3333333335</v>
      </c>
      <c r="EY33" s="4">
        <f>AVERAGE(EY34:EY36)</f>
        <v>3171866.6666666665</v>
      </c>
      <c r="EZ33" s="4">
        <v>1506600</v>
      </c>
      <c r="FA33" s="4">
        <f>AVERAGE(FA34:FA36)</f>
        <v>3779200</v>
      </c>
      <c r="FB33" s="4">
        <v>0</v>
      </c>
      <c r="FC33" s="4">
        <v>1123400</v>
      </c>
      <c r="FD33" s="4">
        <v>1368700</v>
      </c>
      <c r="FE33" s="4">
        <v>823060</v>
      </c>
      <c r="FF33" s="4">
        <v>315120</v>
      </c>
      <c r="FG33" s="4">
        <v>1280100</v>
      </c>
      <c r="FH33" s="4">
        <v>1448100</v>
      </c>
      <c r="FI33" s="4">
        <f>AVERAGE(FI34:FI36)</f>
        <v>4273833.333333333</v>
      </c>
      <c r="FJ33" s="4">
        <v>3155200</v>
      </c>
      <c r="FK33" s="4">
        <v>7943400</v>
      </c>
      <c r="FL33" s="4">
        <v>5100300</v>
      </c>
      <c r="FM33" s="4">
        <f>AVERAGE(FM34:FM36)</f>
        <v>42295000</v>
      </c>
      <c r="FN33" s="4">
        <v>9670200</v>
      </c>
      <c r="FO33" s="4">
        <v>2135100</v>
      </c>
      <c r="FP33" s="4">
        <f>AVERAGE(FP34:FP36)</f>
        <v>10091666.666666666</v>
      </c>
      <c r="FQ33" s="4">
        <v>0</v>
      </c>
      <c r="FR33" s="4">
        <f>AVERAGE(FR34:FR36)</f>
        <v>1175866.6666666667</v>
      </c>
      <c r="FS33" s="4">
        <v>7656500</v>
      </c>
      <c r="FT33" s="4">
        <v>2600800</v>
      </c>
      <c r="FU33" s="4">
        <f>AVERAGE(FU34:FU36)</f>
        <v>1671133.3333333333</v>
      </c>
      <c r="FV33" s="4">
        <v>3377200</v>
      </c>
      <c r="FW33" s="4">
        <v>0</v>
      </c>
      <c r="FX33" s="4">
        <v>0</v>
      </c>
      <c r="FY33" s="4">
        <v>5282300</v>
      </c>
      <c r="FZ33" s="4">
        <v>0</v>
      </c>
      <c r="GA33" s="4">
        <f>AVERAGE(GA34:GA36)</f>
        <v>14346333.333333334</v>
      </c>
      <c r="GB33" s="4">
        <v>653183.33299999998</v>
      </c>
      <c r="GC33" s="4">
        <v>4769400</v>
      </c>
      <c r="GD33" s="4">
        <f>AVERAGE(GD34:GD36)</f>
        <v>1746766.6666666667</v>
      </c>
      <c r="GE33" s="4">
        <v>2909500</v>
      </c>
      <c r="GF33" s="4">
        <v>2143233.33</v>
      </c>
      <c r="GG33" s="4">
        <v>8378000</v>
      </c>
      <c r="GH33" s="4">
        <v>7872266.6699999999</v>
      </c>
      <c r="GI33" s="4">
        <v>8919700</v>
      </c>
      <c r="GJ33" s="4">
        <v>46298000</v>
      </c>
      <c r="GK33" s="4">
        <v>0</v>
      </c>
      <c r="GL33" s="4">
        <v>1621500</v>
      </c>
      <c r="GM33" s="4">
        <v>141080000</v>
      </c>
      <c r="GN33" s="4">
        <v>1067700</v>
      </c>
      <c r="GO33" s="4">
        <v>3748100</v>
      </c>
      <c r="GP33" s="4">
        <v>1067700</v>
      </c>
      <c r="GQ33" s="4">
        <v>0</v>
      </c>
      <c r="GR33" s="4">
        <v>9697400</v>
      </c>
      <c r="GS33" s="4">
        <v>763440</v>
      </c>
      <c r="GT33" s="4">
        <v>0</v>
      </c>
      <c r="GU33" s="4">
        <v>0</v>
      </c>
      <c r="GV33" s="4">
        <v>0</v>
      </c>
      <c r="GW33" s="4">
        <v>1037800</v>
      </c>
      <c r="GX33" s="4">
        <v>961290</v>
      </c>
      <c r="GY33" s="4">
        <v>2458100</v>
      </c>
      <c r="GZ33" s="4">
        <v>13454000</v>
      </c>
      <c r="HA33" s="4">
        <v>3417600</v>
      </c>
      <c r="HB33" s="4">
        <v>3508000</v>
      </c>
      <c r="HC33" s="4">
        <f>AVERAGE(HC34:HC36)</f>
        <v>1618900</v>
      </c>
      <c r="HD33" s="4">
        <v>11461000</v>
      </c>
      <c r="HE33" s="4">
        <f>AVERAGE(HE34:HE36)</f>
        <v>4718566.666666667</v>
      </c>
      <c r="HF33" s="4">
        <f>AVERAGE(HF34:HF36)</f>
        <v>944026.66666666663</v>
      </c>
      <c r="HG33" s="4">
        <v>9074000</v>
      </c>
      <c r="HH33" s="4">
        <v>10520000</v>
      </c>
      <c r="HI33" s="4">
        <v>2011000</v>
      </c>
      <c r="HJ33" s="4">
        <v>6817400</v>
      </c>
      <c r="HK33" s="4">
        <v>522340</v>
      </c>
      <c r="HL33" s="4">
        <v>888860</v>
      </c>
      <c r="HM33" s="4">
        <f>AVERAGE(HM34:HM36)</f>
        <v>1270500</v>
      </c>
      <c r="HN33" s="4">
        <v>1376300</v>
      </c>
      <c r="HO33" s="4">
        <v>2474500</v>
      </c>
      <c r="HP33" s="4">
        <v>1319200</v>
      </c>
      <c r="HQ33" s="4">
        <v>0</v>
      </c>
      <c r="HR33" s="4">
        <f>AVERAGE(HR34:HR36)</f>
        <v>2074900</v>
      </c>
      <c r="HS33" s="4">
        <v>1249700</v>
      </c>
      <c r="HT33" s="4">
        <v>0</v>
      </c>
      <c r="HU33" s="4">
        <v>1839300</v>
      </c>
      <c r="HV33" s="4">
        <v>3262700</v>
      </c>
      <c r="HW33" s="4">
        <v>438690</v>
      </c>
      <c r="HX33" s="4">
        <v>2017100</v>
      </c>
      <c r="HY33" s="4">
        <v>55831000</v>
      </c>
      <c r="HZ33" s="4">
        <f>AVERAGE(HZ34:HZ36)</f>
        <v>10342666.666666666</v>
      </c>
      <c r="IA33" s="4">
        <v>1369000</v>
      </c>
      <c r="IB33" s="4">
        <v>0</v>
      </c>
      <c r="IC33" s="4">
        <v>0</v>
      </c>
      <c r="ID33" s="4">
        <v>2847200</v>
      </c>
      <c r="IE33" s="4">
        <v>3452700</v>
      </c>
      <c r="IF33" s="4">
        <v>0</v>
      </c>
      <c r="IG33" s="4">
        <v>6791200</v>
      </c>
      <c r="IH33" s="4">
        <v>7023400</v>
      </c>
      <c r="II33" s="4">
        <v>17176000</v>
      </c>
      <c r="IJ33" s="4">
        <v>7420100</v>
      </c>
      <c r="IK33" s="4">
        <v>827760</v>
      </c>
      <c r="IL33" s="4">
        <v>0</v>
      </c>
      <c r="IM33" s="4">
        <v>12296000</v>
      </c>
      <c r="IN33" s="4">
        <f>AVERAGE(IN34:IN36)</f>
        <v>3937066.6666666665</v>
      </c>
      <c r="IO33" s="4">
        <v>3122300</v>
      </c>
      <c r="IP33" s="4">
        <f>AVERAGE(IP34:IP36)</f>
        <v>665703.33333333337</v>
      </c>
      <c r="IQ33" s="4">
        <f>AVERAGE(IQ34:IQ36)</f>
        <v>5178366.666666667</v>
      </c>
      <c r="IR33" s="4">
        <v>0</v>
      </c>
      <c r="IS33" s="4">
        <v>1089700</v>
      </c>
      <c r="IT33" s="4">
        <v>18516000</v>
      </c>
      <c r="IU33" s="4">
        <v>4229000</v>
      </c>
      <c r="IV33" s="4">
        <v>11659000</v>
      </c>
      <c r="IW33" s="4">
        <v>4377700</v>
      </c>
      <c r="IX33" s="4">
        <v>14484000</v>
      </c>
      <c r="IY33" s="4">
        <v>5463700</v>
      </c>
      <c r="IZ33" s="4">
        <v>6947500</v>
      </c>
      <c r="JA33" s="4">
        <v>3182300</v>
      </c>
      <c r="JB33" s="4">
        <v>9545800</v>
      </c>
      <c r="JC33" s="4">
        <f>AVERAGE(JC34:JC36)</f>
        <v>8114066.666666667</v>
      </c>
      <c r="JD33" s="4">
        <v>2952300</v>
      </c>
      <c r="JE33" s="4">
        <v>0</v>
      </c>
      <c r="JF33" s="4">
        <v>8866000</v>
      </c>
      <c r="JG33" s="4">
        <v>2201300</v>
      </c>
      <c r="JH33" s="4">
        <f>AVERAGE(JH34:JH36)</f>
        <v>1907700</v>
      </c>
      <c r="JI33" s="4">
        <v>0</v>
      </c>
      <c r="JJ33" s="4">
        <f>AVERAGE(JJ34:JJ36)</f>
        <v>38634333.333333336</v>
      </c>
      <c r="JK33" s="4">
        <v>14391000</v>
      </c>
      <c r="JL33" s="4">
        <v>6722300</v>
      </c>
      <c r="JM33" s="4">
        <f>AVERAGE(JM34:JM36)</f>
        <v>4517133.333333333</v>
      </c>
      <c r="JN33" s="4">
        <v>2244100</v>
      </c>
      <c r="JO33" s="4">
        <v>4261200</v>
      </c>
      <c r="JP33" s="4">
        <v>0</v>
      </c>
      <c r="JQ33" s="4">
        <v>2197200</v>
      </c>
      <c r="JR33" s="4">
        <v>2194600</v>
      </c>
      <c r="JS33" s="4">
        <v>0</v>
      </c>
      <c r="JT33" s="4">
        <v>3292100</v>
      </c>
      <c r="JU33" s="4">
        <v>4182700</v>
      </c>
      <c r="JV33" s="4">
        <v>0</v>
      </c>
      <c r="JW33" s="4">
        <f>AVERAGE(JW34:JW36)</f>
        <v>1656633.3333333333</v>
      </c>
      <c r="JX33" s="4">
        <v>0</v>
      </c>
      <c r="JY33" s="4">
        <v>12124000</v>
      </c>
      <c r="JZ33" s="4">
        <v>0</v>
      </c>
      <c r="KA33" s="4">
        <v>20645000</v>
      </c>
      <c r="KB33" s="4">
        <v>12368333.300000001</v>
      </c>
      <c r="KC33" s="4">
        <v>8020300</v>
      </c>
      <c r="KD33" s="4">
        <f>AVERAGE(KD34:KD36)</f>
        <v>6072666.666666667</v>
      </c>
      <c r="KE33" s="4">
        <f>AVERAGE(KE34:KE36)</f>
        <v>8032066.666666667</v>
      </c>
      <c r="KF33" s="4">
        <v>443040</v>
      </c>
      <c r="KG33" s="4">
        <v>0</v>
      </c>
      <c r="KH33" s="4">
        <v>3219400</v>
      </c>
      <c r="KI33" s="4">
        <f>AVERAGE(KI34:KI36)</f>
        <v>905910</v>
      </c>
      <c r="KJ33" s="4">
        <f>AVERAGE(KJ34:KJ36)</f>
        <v>1071033.3333333333</v>
      </c>
      <c r="KK33" s="4">
        <v>10416000</v>
      </c>
      <c r="KL33" s="4">
        <f>AVERAGE(KL34:KL36)</f>
        <v>4655300</v>
      </c>
      <c r="KM33" s="4">
        <v>461600</v>
      </c>
      <c r="KN33" s="4">
        <f>AVERAGE(KN34:KN36)</f>
        <v>4513700</v>
      </c>
      <c r="KO33" s="4">
        <v>0</v>
      </c>
      <c r="KP33" s="4">
        <v>1257000</v>
      </c>
      <c r="KQ33" s="4">
        <f>AVERAGE(KQ34:KQ36)</f>
        <v>2061433.3333333333</v>
      </c>
      <c r="KR33" s="4">
        <v>4213566.67</v>
      </c>
      <c r="KS33" s="4">
        <v>2762400</v>
      </c>
      <c r="KT33" s="4">
        <v>4500100</v>
      </c>
      <c r="KU33" s="4">
        <v>3767200</v>
      </c>
      <c r="KV33" s="4">
        <f>AVERAGE(KV34:KV36)</f>
        <v>6882266.666666667</v>
      </c>
      <c r="KW33" s="4">
        <v>0</v>
      </c>
      <c r="KX33" s="4">
        <v>984900</v>
      </c>
      <c r="KY33" s="4">
        <v>13555000</v>
      </c>
      <c r="KZ33" s="4">
        <v>26927000</v>
      </c>
      <c r="LA33" s="4">
        <v>348990</v>
      </c>
      <c r="LB33" s="4">
        <f>AVERAGE(LB34:LB36)</f>
        <v>28381666.666666668</v>
      </c>
      <c r="LC33" s="4">
        <v>3697000</v>
      </c>
      <c r="LD33" s="4">
        <f>AVERAGE(LD34:LD36)</f>
        <v>55393666.666666664</v>
      </c>
      <c r="LE33" s="4">
        <v>19687000</v>
      </c>
      <c r="LF33" s="4">
        <v>4549500</v>
      </c>
      <c r="LG33" s="4">
        <f>AVERAGE(LG34:LG36)</f>
        <v>6682400</v>
      </c>
      <c r="LH33" s="4">
        <v>31784000</v>
      </c>
      <c r="LI33" s="4">
        <v>47359000</v>
      </c>
      <c r="LJ33" s="4">
        <f>AVERAGE(LJ34:LJ36)</f>
        <v>5888300</v>
      </c>
      <c r="LK33" s="4">
        <f>AVERAGE(LK34:LK36)</f>
        <v>19389666.666666668</v>
      </c>
      <c r="LL33" s="4">
        <v>0</v>
      </c>
      <c r="LM33" s="4">
        <f>AVERAGE(LM34:LM36)</f>
        <v>29205333.333333332</v>
      </c>
      <c r="LN33" s="4">
        <v>7020000</v>
      </c>
      <c r="LO33" s="4">
        <v>3813200</v>
      </c>
      <c r="LP33" s="4">
        <v>424200000</v>
      </c>
      <c r="LQ33" s="4">
        <v>4977400</v>
      </c>
      <c r="LR33" s="22">
        <v>1223000</v>
      </c>
      <c r="LS33" s="4">
        <v>0</v>
      </c>
      <c r="LT33" s="4">
        <v>2598700</v>
      </c>
      <c r="LU33" s="4">
        <f>AVERAGE(LU34:LU36)</f>
        <v>6821766.666666667</v>
      </c>
      <c r="LV33" s="4">
        <f>AVERAGE(LV34:LV36)</f>
        <v>2094566.6666666667</v>
      </c>
      <c r="LW33" s="4">
        <v>4954900</v>
      </c>
      <c r="LX33" s="4">
        <v>2249600</v>
      </c>
      <c r="LY33" s="4">
        <v>3197100</v>
      </c>
      <c r="LZ33" s="4">
        <v>0</v>
      </c>
      <c r="MA33" s="4">
        <v>2257500</v>
      </c>
      <c r="MB33" s="4">
        <f>AVERAGE(MB34:MB36)</f>
        <v>2712733.3333333335</v>
      </c>
      <c r="MC33" s="4">
        <v>0</v>
      </c>
    </row>
    <row r="34" spans="1:341" ht="16" x14ac:dyDescent="0.2">
      <c r="A34" s="2" t="s">
        <v>3377</v>
      </c>
      <c r="B34" s="4">
        <v>10853000</v>
      </c>
      <c r="C34" s="4">
        <v>2341500</v>
      </c>
      <c r="D34" s="4">
        <v>3234300</v>
      </c>
      <c r="E34" s="4">
        <v>4191400</v>
      </c>
      <c r="F34" s="4">
        <v>2505000</v>
      </c>
      <c r="G34" s="4">
        <v>1466200</v>
      </c>
      <c r="H34" s="4">
        <v>6968900</v>
      </c>
      <c r="I34" s="4">
        <v>0</v>
      </c>
      <c r="J34" s="4">
        <v>954700</v>
      </c>
      <c r="K34" s="4">
        <v>193370000</v>
      </c>
      <c r="L34" s="4">
        <v>15406000</v>
      </c>
      <c r="M34" s="4">
        <v>0</v>
      </c>
      <c r="N34" s="4">
        <v>26790000</v>
      </c>
      <c r="O34" s="4">
        <v>23756000</v>
      </c>
      <c r="P34" s="4">
        <v>0</v>
      </c>
      <c r="Q34" s="4">
        <v>2861700</v>
      </c>
      <c r="R34" s="4">
        <v>9193100</v>
      </c>
      <c r="S34" s="4">
        <v>0</v>
      </c>
      <c r="T34" s="4">
        <v>5283600</v>
      </c>
      <c r="U34" s="4">
        <v>6492000</v>
      </c>
      <c r="V34" s="4">
        <v>1699700</v>
      </c>
      <c r="W34" s="4">
        <v>1268900</v>
      </c>
      <c r="X34" s="4">
        <v>2970200</v>
      </c>
      <c r="Y34" s="4">
        <v>1904700</v>
      </c>
      <c r="Z34" s="4">
        <v>0</v>
      </c>
      <c r="AA34" s="4">
        <v>7899800</v>
      </c>
      <c r="AB34" s="4">
        <v>1733100</v>
      </c>
      <c r="AC34" s="4">
        <v>0</v>
      </c>
      <c r="AD34" s="4">
        <v>13156000</v>
      </c>
      <c r="AE34" s="4">
        <v>2381500</v>
      </c>
      <c r="AF34" s="4">
        <v>74352000</v>
      </c>
      <c r="AG34" s="4">
        <v>2675700</v>
      </c>
      <c r="AH34" s="4">
        <v>1457300</v>
      </c>
      <c r="AI34" s="4">
        <v>3069500</v>
      </c>
      <c r="AJ34" s="4">
        <v>3054800</v>
      </c>
      <c r="AK34" s="4">
        <v>1494900</v>
      </c>
      <c r="AL34" s="4">
        <v>947740</v>
      </c>
      <c r="AM34" s="4">
        <v>0</v>
      </c>
      <c r="AN34" s="4">
        <v>845200</v>
      </c>
      <c r="AO34" s="4">
        <v>4986800</v>
      </c>
      <c r="AP34" s="4">
        <v>0</v>
      </c>
      <c r="AQ34" s="4">
        <v>1745300</v>
      </c>
      <c r="AR34" s="4">
        <v>3567300</v>
      </c>
      <c r="AS34" s="4">
        <v>5028100</v>
      </c>
      <c r="AT34" s="4">
        <v>3489100</v>
      </c>
      <c r="AU34" s="4">
        <v>1816700</v>
      </c>
      <c r="AV34" s="4">
        <v>4650800</v>
      </c>
      <c r="AW34" s="4">
        <v>0</v>
      </c>
      <c r="AX34" s="4">
        <v>0</v>
      </c>
      <c r="AY34" s="4">
        <v>0</v>
      </c>
      <c r="AZ34" s="4">
        <v>166050000</v>
      </c>
      <c r="BA34" s="4">
        <v>0</v>
      </c>
      <c r="BB34" s="4">
        <v>840310</v>
      </c>
      <c r="BC34" s="4">
        <v>0</v>
      </c>
      <c r="BD34" s="4">
        <v>0</v>
      </c>
      <c r="BE34" s="4">
        <v>5792100</v>
      </c>
      <c r="BF34" s="4">
        <v>3965600</v>
      </c>
      <c r="BG34" s="4">
        <v>0</v>
      </c>
      <c r="BH34" s="4">
        <v>30579000</v>
      </c>
      <c r="BI34" s="4">
        <v>0</v>
      </c>
      <c r="BJ34" s="4">
        <v>3366400</v>
      </c>
      <c r="BK34" s="4">
        <v>914630</v>
      </c>
      <c r="BL34" s="4">
        <v>476110</v>
      </c>
      <c r="BM34" s="4">
        <v>0</v>
      </c>
      <c r="BN34" s="4">
        <v>9642300</v>
      </c>
      <c r="BO34" s="4">
        <v>3315000</v>
      </c>
      <c r="BP34" s="4">
        <v>695970</v>
      </c>
      <c r="BQ34" s="4">
        <v>6140900</v>
      </c>
      <c r="BR34" s="4">
        <v>0</v>
      </c>
      <c r="BS34" s="4">
        <v>17785000</v>
      </c>
      <c r="BT34" s="4">
        <v>6139100</v>
      </c>
      <c r="BU34" s="4">
        <v>0</v>
      </c>
      <c r="BV34" s="4">
        <v>1638700</v>
      </c>
      <c r="BW34" s="4">
        <v>17004000</v>
      </c>
      <c r="BX34" s="4">
        <v>3126600</v>
      </c>
      <c r="BY34" s="4">
        <v>0</v>
      </c>
      <c r="BZ34" s="4">
        <v>4371300</v>
      </c>
      <c r="CA34" s="4">
        <v>3041200</v>
      </c>
      <c r="CB34" s="4">
        <v>531220</v>
      </c>
      <c r="CC34" s="4">
        <v>718870</v>
      </c>
      <c r="CD34" s="4">
        <v>0</v>
      </c>
      <c r="CE34" s="4">
        <v>870970</v>
      </c>
      <c r="CF34" s="4">
        <v>4448400</v>
      </c>
      <c r="CG34" s="4">
        <v>0</v>
      </c>
      <c r="CH34" s="4">
        <v>3704100</v>
      </c>
      <c r="CI34" s="4">
        <v>1928900</v>
      </c>
      <c r="CJ34" s="4">
        <v>1236200</v>
      </c>
      <c r="CK34" s="4">
        <v>13944000</v>
      </c>
      <c r="CL34" s="4">
        <v>7034500</v>
      </c>
      <c r="CM34" s="4">
        <v>1364800</v>
      </c>
      <c r="CN34" s="4">
        <v>10104000</v>
      </c>
      <c r="CO34" s="4">
        <v>53478000</v>
      </c>
      <c r="CP34" s="4">
        <v>1756100</v>
      </c>
      <c r="CQ34" s="4">
        <v>11562000</v>
      </c>
      <c r="CR34" s="4">
        <v>8977400</v>
      </c>
      <c r="CS34" s="4">
        <v>0</v>
      </c>
      <c r="CT34" s="4">
        <v>12982000</v>
      </c>
      <c r="CU34" s="4">
        <v>743710</v>
      </c>
      <c r="CV34" s="4">
        <v>19941000</v>
      </c>
      <c r="CW34" s="4">
        <v>19454000</v>
      </c>
      <c r="CX34" s="4">
        <v>4711500</v>
      </c>
      <c r="CY34" s="4">
        <v>6312200</v>
      </c>
      <c r="CZ34" s="4">
        <v>1183800</v>
      </c>
      <c r="DA34" s="4">
        <v>602410</v>
      </c>
      <c r="DB34" s="4">
        <v>2345800</v>
      </c>
      <c r="DC34" s="4">
        <v>2776400</v>
      </c>
      <c r="DD34" s="4">
        <v>1957800</v>
      </c>
      <c r="DE34" s="4">
        <v>1383200</v>
      </c>
      <c r="DF34" s="4">
        <v>19683000</v>
      </c>
      <c r="DG34" s="4">
        <v>0</v>
      </c>
      <c r="DH34" s="4">
        <v>1640000</v>
      </c>
      <c r="DI34" s="4">
        <v>0</v>
      </c>
      <c r="DJ34" s="4">
        <v>0</v>
      </c>
      <c r="DK34" s="4">
        <v>0</v>
      </c>
      <c r="DL34" s="4">
        <v>31816000</v>
      </c>
      <c r="DM34" s="4">
        <v>0</v>
      </c>
      <c r="DN34" s="4">
        <v>0</v>
      </c>
      <c r="DO34" s="4">
        <v>728380</v>
      </c>
      <c r="DP34" s="4">
        <v>0</v>
      </c>
      <c r="DQ34" s="4">
        <v>0</v>
      </c>
      <c r="DR34" s="4">
        <v>0</v>
      </c>
      <c r="DS34" s="4">
        <v>579200</v>
      </c>
      <c r="DT34" s="4">
        <v>1703500</v>
      </c>
      <c r="DU34" s="4">
        <v>1574700</v>
      </c>
      <c r="DV34" s="4">
        <v>2527200</v>
      </c>
      <c r="DW34" s="4">
        <v>2490000</v>
      </c>
      <c r="DX34" s="4">
        <v>2073600</v>
      </c>
      <c r="DY34" s="4">
        <v>1398800</v>
      </c>
      <c r="DZ34" s="4">
        <v>2025500</v>
      </c>
      <c r="EA34" s="4">
        <v>87905000</v>
      </c>
      <c r="EB34" s="4">
        <v>61928000</v>
      </c>
      <c r="EC34" s="4">
        <v>20351000</v>
      </c>
      <c r="ED34" s="4">
        <v>0</v>
      </c>
      <c r="EE34" s="4">
        <v>11277000</v>
      </c>
      <c r="EF34" s="4">
        <v>609410</v>
      </c>
      <c r="EG34" s="4">
        <v>2806400</v>
      </c>
      <c r="EH34" s="4">
        <v>7105500</v>
      </c>
      <c r="EI34" s="4">
        <v>0</v>
      </c>
      <c r="EJ34" s="4">
        <v>3868200</v>
      </c>
      <c r="EK34" s="4">
        <v>3441500</v>
      </c>
      <c r="EL34" s="4">
        <v>3133100</v>
      </c>
      <c r="EM34" s="4">
        <v>150790000</v>
      </c>
      <c r="EN34" s="4">
        <v>2177200</v>
      </c>
      <c r="EO34" s="4">
        <v>1137200</v>
      </c>
      <c r="EP34" s="4">
        <v>10084000</v>
      </c>
      <c r="EQ34" s="4">
        <v>10506000</v>
      </c>
      <c r="ER34" s="4">
        <v>10355000</v>
      </c>
      <c r="ES34" s="4">
        <v>0</v>
      </c>
      <c r="ET34" s="4">
        <v>1250000</v>
      </c>
      <c r="EU34" s="4">
        <v>1999300</v>
      </c>
      <c r="EV34" s="4">
        <v>0</v>
      </c>
      <c r="EW34" s="4">
        <v>863200</v>
      </c>
      <c r="EX34" s="4">
        <v>3930700</v>
      </c>
      <c r="EY34" s="4">
        <v>3128800</v>
      </c>
      <c r="EZ34" s="4">
        <v>1379600</v>
      </c>
      <c r="FA34" s="4">
        <v>3878700</v>
      </c>
      <c r="FB34" s="4">
        <v>0</v>
      </c>
      <c r="FC34" s="4">
        <v>1777200</v>
      </c>
      <c r="FD34" s="4">
        <v>1066100</v>
      </c>
      <c r="FE34" s="4">
        <v>765860</v>
      </c>
      <c r="FF34" s="4">
        <v>446250</v>
      </c>
      <c r="FG34" s="4">
        <v>1526900</v>
      </c>
      <c r="FH34" s="4">
        <v>993350</v>
      </c>
      <c r="FI34" s="4">
        <v>4135900</v>
      </c>
      <c r="FJ34" s="4">
        <v>4011000</v>
      </c>
      <c r="FK34" s="4">
        <v>675450</v>
      </c>
      <c r="FL34" s="4">
        <v>5291500</v>
      </c>
      <c r="FM34" s="4">
        <v>42345000</v>
      </c>
      <c r="FN34" s="4">
        <v>14318000</v>
      </c>
      <c r="FO34" s="4">
        <v>3905900</v>
      </c>
      <c r="FP34" s="4">
        <v>9001400</v>
      </c>
      <c r="FQ34" s="4">
        <v>0</v>
      </c>
      <c r="FR34" s="4">
        <v>1189400</v>
      </c>
      <c r="FS34" s="4">
        <v>9738700</v>
      </c>
      <c r="FT34" s="4">
        <v>3634800</v>
      </c>
      <c r="FU34" s="4">
        <v>1987100</v>
      </c>
      <c r="FV34" s="4">
        <v>4820200</v>
      </c>
      <c r="FW34" s="4">
        <v>0</v>
      </c>
      <c r="FX34" s="4">
        <v>0</v>
      </c>
      <c r="FY34" s="4">
        <v>6893500</v>
      </c>
      <c r="FZ34" s="4">
        <v>0</v>
      </c>
      <c r="GA34" s="4">
        <v>13519000</v>
      </c>
      <c r="GB34" s="4">
        <v>692540</v>
      </c>
      <c r="GC34" s="4">
        <v>7638700</v>
      </c>
      <c r="GD34" s="4">
        <v>1751300</v>
      </c>
      <c r="GE34" s="4">
        <v>3544700</v>
      </c>
      <c r="GF34" s="4">
        <v>2112600</v>
      </c>
      <c r="GG34" s="4">
        <v>10868000</v>
      </c>
      <c r="GH34" s="4">
        <v>7862100</v>
      </c>
      <c r="GI34" s="4">
        <v>10290000</v>
      </c>
      <c r="GJ34" s="4">
        <v>43543000</v>
      </c>
      <c r="GK34" s="4">
        <v>0</v>
      </c>
      <c r="GL34" s="4">
        <v>2859100</v>
      </c>
      <c r="GM34" s="4">
        <v>151240000</v>
      </c>
      <c r="GN34" s="4">
        <v>3801900</v>
      </c>
      <c r="GO34" s="4">
        <v>2651800</v>
      </c>
      <c r="GP34" s="4">
        <v>1077900</v>
      </c>
      <c r="GQ34" s="4">
        <v>0</v>
      </c>
      <c r="GR34" s="4">
        <v>8007900</v>
      </c>
      <c r="GS34" s="4">
        <v>1866800</v>
      </c>
      <c r="GT34" s="4">
        <v>0</v>
      </c>
      <c r="GU34" s="4">
        <v>0</v>
      </c>
      <c r="GV34" s="4">
        <v>0</v>
      </c>
      <c r="GW34" s="4">
        <v>1368700</v>
      </c>
      <c r="GX34" s="4">
        <v>2138500</v>
      </c>
      <c r="GY34" s="4">
        <v>2834400</v>
      </c>
      <c r="GZ34" s="4">
        <v>7236000</v>
      </c>
      <c r="HA34" s="4">
        <v>6596600</v>
      </c>
      <c r="HB34" s="4">
        <v>4539300</v>
      </c>
      <c r="HC34" s="4">
        <v>1664800</v>
      </c>
      <c r="HD34" s="4">
        <v>7231100</v>
      </c>
      <c r="HE34" s="4">
        <v>4707900</v>
      </c>
      <c r="HF34" s="4">
        <v>952620</v>
      </c>
      <c r="HG34" s="4">
        <v>13375000</v>
      </c>
      <c r="HH34" s="4">
        <v>9357300</v>
      </c>
      <c r="HI34" s="4">
        <v>2885400</v>
      </c>
      <c r="HJ34" s="4">
        <v>5229800</v>
      </c>
      <c r="HK34" s="4">
        <v>788400</v>
      </c>
      <c r="HL34" s="4">
        <v>896060</v>
      </c>
      <c r="HM34" s="4">
        <v>1593400</v>
      </c>
      <c r="HN34" s="4">
        <v>1408100</v>
      </c>
      <c r="HO34" s="4">
        <v>2625800</v>
      </c>
      <c r="HP34" s="4">
        <v>1218100</v>
      </c>
      <c r="HQ34" s="4">
        <v>0</v>
      </c>
      <c r="HR34" s="4">
        <v>2080600</v>
      </c>
      <c r="HS34" s="4">
        <v>709100</v>
      </c>
      <c r="HT34" s="4">
        <v>0</v>
      </c>
      <c r="HU34" s="4">
        <v>762050</v>
      </c>
      <c r="HV34" s="4">
        <v>4590300</v>
      </c>
      <c r="HW34" s="4">
        <v>436100</v>
      </c>
      <c r="HX34" s="4">
        <v>3335500</v>
      </c>
      <c r="HY34" s="4">
        <v>57001000</v>
      </c>
      <c r="HZ34" s="4">
        <v>10306000</v>
      </c>
      <c r="IA34" s="4">
        <v>1675200</v>
      </c>
      <c r="IB34" s="4">
        <v>0</v>
      </c>
      <c r="IC34" s="4">
        <v>0</v>
      </c>
      <c r="ID34" s="4">
        <v>3764800</v>
      </c>
      <c r="IE34" s="4">
        <v>3723800</v>
      </c>
      <c r="IF34" s="4">
        <v>0</v>
      </c>
      <c r="IG34" s="4">
        <v>4640000</v>
      </c>
      <c r="IH34" s="4">
        <v>5139800</v>
      </c>
      <c r="II34" s="4">
        <v>25365000</v>
      </c>
      <c r="IJ34" s="4">
        <v>9889400</v>
      </c>
      <c r="IK34" s="4">
        <v>1093400</v>
      </c>
      <c r="IL34" s="4">
        <v>0</v>
      </c>
      <c r="IM34" s="4">
        <v>7544900</v>
      </c>
      <c r="IN34" s="4">
        <v>3998400</v>
      </c>
      <c r="IO34" s="4">
        <v>3191700</v>
      </c>
      <c r="IP34" s="4">
        <v>754820</v>
      </c>
      <c r="IQ34" s="4">
        <v>5096000</v>
      </c>
      <c r="IR34" s="4">
        <v>0</v>
      </c>
      <c r="IS34" s="4">
        <v>1276400</v>
      </c>
      <c r="IT34" s="4">
        <v>12667000</v>
      </c>
      <c r="IU34" s="4">
        <v>1616986.67</v>
      </c>
      <c r="IV34" s="4">
        <v>782700</v>
      </c>
      <c r="IW34" s="4">
        <v>9225700</v>
      </c>
      <c r="IX34" s="4">
        <v>12649000</v>
      </c>
      <c r="IY34" s="4">
        <v>9094600</v>
      </c>
      <c r="IZ34" s="4">
        <v>8482600</v>
      </c>
      <c r="JA34" s="4">
        <v>1909800</v>
      </c>
      <c r="JB34" s="4">
        <v>11417000</v>
      </c>
      <c r="JC34" s="4">
        <v>7749300</v>
      </c>
      <c r="JD34" s="4">
        <v>3830700</v>
      </c>
      <c r="JE34" s="4">
        <v>0</v>
      </c>
      <c r="JF34" s="4">
        <v>10798000</v>
      </c>
      <c r="JG34" s="4">
        <v>2506500</v>
      </c>
      <c r="JH34" s="4">
        <v>1879600</v>
      </c>
      <c r="JI34" s="4">
        <v>0</v>
      </c>
      <c r="JJ34" s="4">
        <v>38023000</v>
      </c>
      <c r="JK34" s="4">
        <v>18764000</v>
      </c>
      <c r="JL34" s="4">
        <v>5501600</v>
      </c>
      <c r="JM34" s="4">
        <v>3864500</v>
      </c>
      <c r="JN34" s="4">
        <v>2079800</v>
      </c>
      <c r="JO34" s="4">
        <v>2527400</v>
      </c>
      <c r="JP34" s="4">
        <v>0</v>
      </c>
      <c r="JQ34" s="4">
        <v>7106700</v>
      </c>
      <c r="JR34" s="4">
        <v>3941700</v>
      </c>
      <c r="JS34" s="4">
        <v>0</v>
      </c>
      <c r="JT34" s="4">
        <v>2783600</v>
      </c>
      <c r="JU34" s="4">
        <v>5688400</v>
      </c>
      <c r="JV34" s="4">
        <v>0</v>
      </c>
      <c r="JW34" s="4">
        <v>1505700</v>
      </c>
      <c r="JX34" s="4">
        <v>0</v>
      </c>
      <c r="JY34" s="4">
        <v>16176000</v>
      </c>
      <c r="JZ34" s="4">
        <v>0</v>
      </c>
      <c r="KA34" s="4">
        <v>28006000</v>
      </c>
      <c r="KB34" s="4">
        <v>10222000</v>
      </c>
      <c r="KC34" s="4">
        <v>8635500</v>
      </c>
      <c r="KD34" s="4">
        <v>6305700</v>
      </c>
      <c r="KE34" s="4">
        <v>8120500</v>
      </c>
      <c r="KF34" s="4">
        <v>2163200</v>
      </c>
      <c r="KG34" s="4">
        <v>0</v>
      </c>
      <c r="KH34" s="4">
        <v>6479400</v>
      </c>
      <c r="KI34" s="4">
        <v>902570</v>
      </c>
      <c r="KJ34" s="4">
        <v>1042900</v>
      </c>
      <c r="KK34" s="4">
        <v>12830000</v>
      </c>
      <c r="KL34" s="4">
        <v>4774800</v>
      </c>
      <c r="KM34" s="4">
        <v>912700</v>
      </c>
      <c r="KN34" s="4">
        <v>4788000</v>
      </c>
      <c r="KO34" s="4">
        <v>0</v>
      </c>
      <c r="KP34" s="4">
        <v>1809700</v>
      </c>
      <c r="KQ34" s="4">
        <v>2160400</v>
      </c>
      <c r="KR34" s="4">
        <v>4974200</v>
      </c>
      <c r="KS34" s="4">
        <v>3518600</v>
      </c>
      <c r="KT34" s="4">
        <v>3515500</v>
      </c>
      <c r="KU34" s="4">
        <v>1734100</v>
      </c>
      <c r="KV34" s="4">
        <v>6647200</v>
      </c>
      <c r="KW34" s="4">
        <v>0</v>
      </c>
      <c r="KX34" s="4">
        <v>2481400</v>
      </c>
      <c r="KY34" s="4">
        <v>22493000</v>
      </c>
      <c r="KZ34" s="4">
        <v>28857000</v>
      </c>
      <c r="LA34" s="4">
        <v>505770</v>
      </c>
      <c r="LB34" s="4">
        <v>26053000</v>
      </c>
      <c r="LC34" s="4">
        <v>5761900</v>
      </c>
      <c r="LD34" s="4">
        <v>55912000</v>
      </c>
      <c r="LE34" s="4">
        <v>10449000</v>
      </c>
      <c r="LF34" s="4">
        <v>2966200</v>
      </c>
      <c r="LG34" s="4">
        <v>6823000</v>
      </c>
      <c r="LH34" s="4">
        <v>61718000</v>
      </c>
      <c r="LI34" s="4">
        <v>44738000</v>
      </c>
      <c r="LJ34" s="4">
        <v>6137000</v>
      </c>
      <c r="LK34" s="4">
        <v>19059000</v>
      </c>
      <c r="LL34" s="4">
        <v>0</v>
      </c>
      <c r="LM34" s="4">
        <v>28493000</v>
      </c>
      <c r="LN34" s="4">
        <v>4840400</v>
      </c>
      <c r="LO34" s="4">
        <v>4452200</v>
      </c>
      <c r="LP34" s="4">
        <v>1116000000</v>
      </c>
      <c r="LQ34" s="4">
        <v>8952900</v>
      </c>
      <c r="LR34" s="22">
        <v>1128000</v>
      </c>
      <c r="LS34" s="4">
        <v>0</v>
      </c>
      <c r="LT34" s="4">
        <v>1851900</v>
      </c>
      <c r="LU34" s="4">
        <v>6789200</v>
      </c>
      <c r="LV34" s="4">
        <v>1869200</v>
      </c>
      <c r="LW34" s="4">
        <v>2006500</v>
      </c>
      <c r="LX34" s="4">
        <v>3613900</v>
      </c>
      <c r="LY34" s="4">
        <v>3588900</v>
      </c>
      <c r="LZ34" s="4">
        <v>0</v>
      </c>
      <c r="MA34" s="4">
        <v>2055800</v>
      </c>
      <c r="MB34" s="4">
        <v>2625800</v>
      </c>
      <c r="MC34" s="4">
        <v>0</v>
      </c>
    </row>
    <row r="35" spans="1:341" ht="16" x14ac:dyDescent="0.2">
      <c r="A35" s="2" t="s">
        <v>3377</v>
      </c>
      <c r="B35" s="4">
        <v>8036800</v>
      </c>
      <c r="C35" s="4">
        <v>2401400</v>
      </c>
      <c r="D35" s="4">
        <v>3367100</v>
      </c>
      <c r="E35" s="4">
        <v>5326600</v>
      </c>
      <c r="F35" s="4">
        <v>2370200</v>
      </c>
      <c r="G35" s="4">
        <v>1373700</v>
      </c>
      <c r="H35" s="4">
        <v>9129400</v>
      </c>
      <c r="I35" s="4">
        <v>0</v>
      </c>
      <c r="J35" s="4">
        <v>823250</v>
      </c>
      <c r="K35" s="4">
        <v>184200000</v>
      </c>
      <c r="L35" s="4">
        <v>16136000</v>
      </c>
      <c r="M35" s="4">
        <v>0</v>
      </c>
      <c r="N35" s="4">
        <v>25694000</v>
      </c>
      <c r="O35" s="4">
        <v>22444000</v>
      </c>
      <c r="P35" s="4">
        <v>0</v>
      </c>
      <c r="Q35" s="4">
        <v>2581200</v>
      </c>
      <c r="R35" s="4">
        <v>9322300</v>
      </c>
      <c r="S35" s="4">
        <v>0</v>
      </c>
      <c r="T35" s="4">
        <v>5010400</v>
      </c>
      <c r="U35" s="4">
        <v>7258200</v>
      </c>
      <c r="V35" s="4">
        <v>1836200</v>
      </c>
      <c r="W35" s="4">
        <v>1579300</v>
      </c>
      <c r="X35" s="4">
        <v>3440700</v>
      </c>
      <c r="Y35" s="4">
        <v>2468000</v>
      </c>
      <c r="Z35" s="4">
        <v>0</v>
      </c>
      <c r="AA35" s="4">
        <v>7302900</v>
      </c>
      <c r="AB35" s="4">
        <v>1525200</v>
      </c>
      <c r="AC35" s="4">
        <v>0</v>
      </c>
      <c r="AD35" s="4">
        <v>12873000</v>
      </c>
      <c r="AE35" s="4">
        <v>2341600</v>
      </c>
      <c r="AF35" s="4">
        <v>81194000</v>
      </c>
      <c r="AG35" s="4">
        <v>2744000</v>
      </c>
      <c r="AH35" s="4">
        <v>1070800</v>
      </c>
      <c r="AI35" s="4">
        <v>2467700</v>
      </c>
      <c r="AJ35" s="4">
        <v>3229500</v>
      </c>
      <c r="AK35" s="4">
        <v>1545700</v>
      </c>
      <c r="AL35" s="4">
        <v>865270</v>
      </c>
      <c r="AM35" s="4">
        <v>0</v>
      </c>
      <c r="AN35" s="4">
        <v>805600</v>
      </c>
      <c r="AO35" s="4">
        <v>4476500</v>
      </c>
      <c r="AP35" s="4">
        <v>0</v>
      </c>
      <c r="AQ35" s="4">
        <v>3159000</v>
      </c>
      <c r="AR35" s="4">
        <v>3565200</v>
      </c>
      <c r="AS35" s="4">
        <v>4792100</v>
      </c>
      <c r="AT35" s="4">
        <v>3261600</v>
      </c>
      <c r="AU35" s="4">
        <v>1994300</v>
      </c>
      <c r="AV35" s="4">
        <v>4008600</v>
      </c>
      <c r="AW35" s="4">
        <v>0</v>
      </c>
      <c r="AX35" s="4">
        <v>0</v>
      </c>
      <c r="AY35" s="4">
        <v>0</v>
      </c>
      <c r="AZ35" s="4">
        <v>157280000</v>
      </c>
      <c r="BA35" s="4">
        <v>0</v>
      </c>
      <c r="BB35" s="4">
        <v>609600</v>
      </c>
      <c r="BC35" s="4">
        <v>0</v>
      </c>
      <c r="BD35" s="4">
        <v>0</v>
      </c>
      <c r="BE35" s="4">
        <v>4932200</v>
      </c>
      <c r="BF35" s="4">
        <v>3766900</v>
      </c>
      <c r="BG35" s="4">
        <v>0</v>
      </c>
      <c r="BH35" s="4">
        <v>31447000</v>
      </c>
      <c r="BI35" s="4">
        <v>0</v>
      </c>
      <c r="BJ35" s="4">
        <v>3214800</v>
      </c>
      <c r="BK35" s="4">
        <v>884900</v>
      </c>
      <c r="BL35" s="4">
        <v>554680</v>
      </c>
      <c r="BM35" s="4">
        <v>0</v>
      </c>
      <c r="BN35" s="4">
        <v>8220700</v>
      </c>
      <c r="BO35" s="4">
        <v>3072200</v>
      </c>
      <c r="BP35" s="4">
        <v>948000</v>
      </c>
      <c r="BQ35" s="4">
        <v>5456900</v>
      </c>
      <c r="BR35" s="4">
        <v>0</v>
      </c>
      <c r="BS35" s="4">
        <v>19230000</v>
      </c>
      <c r="BT35" s="4">
        <v>6005500</v>
      </c>
      <c r="BU35" s="4">
        <v>0</v>
      </c>
      <c r="BV35" s="4">
        <v>1696600</v>
      </c>
      <c r="BW35" s="4">
        <v>18446000</v>
      </c>
      <c r="BX35" s="4">
        <v>2901100</v>
      </c>
      <c r="BY35" s="4">
        <v>0</v>
      </c>
      <c r="BZ35" s="4">
        <v>4076800</v>
      </c>
      <c r="CA35" s="4">
        <f>AVERAGE(CA33:CA34,CA36)</f>
        <v>3060533.3333333335</v>
      </c>
      <c r="CB35" s="4">
        <v>350400</v>
      </c>
      <c r="CC35" s="4">
        <v>549330</v>
      </c>
      <c r="CD35" s="4">
        <v>0</v>
      </c>
      <c r="CE35" s="4">
        <v>899880</v>
      </c>
      <c r="CF35" s="4">
        <v>3793000</v>
      </c>
      <c r="CG35" s="4">
        <v>0</v>
      </c>
      <c r="CH35" s="4">
        <v>4947300</v>
      </c>
      <c r="CI35" s="4">
        <v>1694600</v>
      </c>
      <c r="CJ35" s="4">
        <v>1465800</v>
      </c>
      <c r="CK35" s="4">
        <v>13545000</v>
      </c>
      <c r="CL35" s="4">
        <v>5309600</v>
      </c>
      <c r="CM35" s="4">
        <v>1458700</v>
      </c>
      <c r="CN35" s="4">
        <v>9167400</v>
      </c>
      <c r="CO35" s="4">
        <v>53646000</v>
      </c>
      <c r="CP35" s="4">
        <v>1396300</v>
      </c>
      <c r="CQ35" s="4">
        <v>12504000</v>
      </c>
      <c r="CR35" s="4">
        <v>9688300</v>
      </c>
      <c r="CS35" s="4">
        <v>0</v>
      </c>
      <c r="CT35" s="4">
        <v>10604000</v>
      </c>
      <c r="CU35" s="4">
        <v>950770</v>
      </c>
      <c r="CV35" s="4">
        <v>19493000</v>
      </c>
      <c r="CW35" s="4">
        <v>22874000</v>
      </c>
      <c r="CX35" s="4">
        <v>5161200</v>
      </c>
      <c r="CY35" s="4">
        <v>6056800</v>
      </c>
      <c r="CZ35" s="4">
        <v>1746700</v>
      </c>
      <c r="DA35" s="4">
        <v>738120</v>
      </c>
      <c r="DB35" s="4">
        <v>2565800</v>
      </c>
      <c r="DC35" s="4">
        <v>3084500</v>
      </c>
      <c r="DD35" s="4">
        <v>2018000</v>
      </c>
      <c r="DE35" s="4">
        <v>556480</v>
      </c>
      <c r="DF35" s="4">
        <v>17398000</v>
      </c>
      <c r="DG35" s="4">
        <v>0</v>
      </c>
      <c r="DH35" s="4">
        <v>7753913.3300000001</v>
      </c>
      <c r="DI35" s="4">
        <v>0</v>
      </c>
      <c r="DJ35" s="4">
        <v>0</v>
      </c>
      <c r="DK35" s="4">
        <v>0</v>
      </c>
      <c r="DL35" s="4">
        <v>31423000</v>
      </c>
      <c r="DM35" s="4">
        <v>0</v>
      </c>
      <c r="DN35" s="4">
        <v>0</v>
      </c>
      <c r="DO35" s="4">
        <v>1562500</v>
      </c>
      <c r="DP35" s="4">
        <v>0</v>
      </c>
      <c r="DQ35" s="4">
        <v>0</v>
      </c>
      <c r="DR35" s="4">
        <v>0</v>
      </c>
      <c r="DS35" s="4">
        <v>515290</v>
      </c>
      <c r="DT35" s="4">
        <v>1522800</v>
      </c>
      <c r="DU35" s="4">
        <v>1877500</v>
      </c>
      <c r="DV35" s="4">
        <v>2344500</v>
      </c>
      <c r="DW35" s="4">
        <v>2663600</v>
      </c>
      <c r="DX35" s="4">
        <v>1774300</v>
      </c>
      <c r="DY35" s="4">
        <v>2080500</v>
      </c>
      <c r="DZ35" s="4">
        <v>1638700</v>
      </c>
      <c r="EA35" s="4">
        <v>95255000</v>
      </c>
      <c r="EB35" s="4">
        <v>65463000</v>
      </c>
      <c r="EC35" s="4">
        <v>16924000</v>
      </c>
      <c r="ED35" s="4">
        <v>0</v>
      </c>
      <c r="EE35" s="4">
        <v>9246200</v>
      </c>
      <c r="EF35" s="4">
        <v>908700</v>
      </c>
      <c r="EG35" s="4">
        <v>1451800</v>
      </c>
      <c r="EH35" s="4">
        <v>6976100</v>
      </c>
      <c r="EI35" s="4">
        <v>0</v>
      </c>
      <c r="EJ35" s="4">
        <v>3719500</v>
      </c>
      <c r="EK35" s="4">
        <v>4475800</v>
      </c>
      <c r="EL35" s="4">
        <v>2807800</v>
      </c>
      <c r="EM35" s="4">
        <v>170220000</v>
      </c>
      <c r="EN35" s="4">
        <v>1932600</v>
      </c>
      <c r="EO35" s="4">
        <v>1073500</v>
      </c>
      <c r="EP35" s="4">
        <v>11838000</v>
      </c>
      <c r="EQ35" s="4">
        <v>9653400</v>
      </c>
      <c r="ER35" s="4">
        <v>9751800</v>
      </c>
      <c r="ES35" s="4">
        <v>0</v>
      </c>
      <c r="ET35" s="4">
        <v>1398200</v>
      </c>
      <c r="EU35" s="4">
        <v>2313400</v>
      </c>
      <c r="EV35" s="4">
        <v>0</v>
      </c>
      <c r="EW35" s="4">
        <v>1003700</v>
      </c>
      <c r="EX35" s="4">
        <v>3786400</v>
      </c>
      <c r="EY35" s="4">
        <v>3410900</v>
      </c>
      <c r="EZ35" s="4">
        <v>1101600</v>
      </c>
      <c r="FA35" s="4">
        <v>3706700</v>
      </c>
      <c r="FB35" s="4">
        <v>0</v>
      </c>
      <c r="FC35" s="4">
        <v>1744700</v>
      </c>
      <c r="FD35" s="4">
        <v>851260</v>
      </c>
      <c r="FE35" s="4">
        <v>677500</v>
      </c>
      <c r="FF35" s="4">
        <v>514370</v>
      </c>
      <c r="FG35" s="4">
        <v>1215800</v>
      </c>
      <c r="FH35" s="4">
        <v>1131900</v>
      </c>
      <c r="FI35" s="4">
        <v>4290300</v>
      </c>
      <c r="FJ35" s="4">
        <v>2993000</v>
      </c>
      <c r="FK35" s="4">
        <v>1781500</v>
      </c>
      <c r="FL35" s="4">
        <v>6988300</v>
      </c>
      <c r="FM35" s="4">
        <v>43901000</v>
      </c>
      <c r="FN35" s="4">
        <v>10900000</v>
      </c>
      <c r="FO35" s="4">
        <v>4706700</v>
      </c>
      <c r="FP35" s="4">
        <v>8916600</v>
      </c>
      <c r="FQ35" s="4">
        <v>0</v>
      </c>
      <c r="FR35" s="4">
        <v>1205500</v>
      </c>
      <c r="FS35" s="4">
        <v>10553000</v>
      </c>
      <c r="FT35" s="4">
        <v>3651800</v>
      </c>
      <c r="FU35" s="4">
        <v>1404400</v>
      </c>
      <c r="FV35" s="4">
        <v>4670500</v>
      </c>
      <c r="FW35" s="4">
        <v>0</v>
      </c>
      <c r="FX35" s="4">
        <v>0</v>
      </c>
      <c r="FY35" s="4">
        <v>7281300</v>
      </c>
      <c r="FZ35" s="4">
        <v>0</v>
      </c>
      <c r="GA35" s="4">
        <v>14274000</v>
      </c>
      <c r="GB35" s="4">
        <v>676300</v>
      </c>
      <c r="GC35" s="4">
        <v>9601300</v>
      </c>
      <c r="GD35" s="4">
        <v>1724700</v>
      </c>
      <c r="GE35" s="4">
        <v>3636100</v>
      </c>
      <c r="GF35" s="4">
        <v>1887800</v>
      </c>
      <c r="GG35" s="4">
        <v>9282900</v>
      </c>
      <c r="GH35" s="4">
        <v>7834600</v>
      </c>
      <c r="GI35" s="4">
        <v>12191000</v>
      </c>
      <c r="GJ35" s="4">
        <v>46881000</v>
      </c>
      <c r="GK35" s="4">
        <v>0</v>
      </c>
      <c r="GL35" s="4">
        <v>3124600</v>
      </c>
      <c r="GM35" s="4">
        <v>165980000</v>
      </c>
      <c r="GN35" s="4">
        <v>4182800</v>
      </c>
      <c r="GO35" s="4">
        <v>2468600</v>
      </c>
      <c r="GP35" s="4">
        <v>999780</v>
      </c>
      <c r="GQ35" s="4">
        <v>0</v>
      </c>
      <c r="GR35" s="4">
        <v>6143400</v>
      </c>
      <c r="GS35" s="4">
        <v>1674300</v>
      </c>
      <c r="GT35" s="4">
        <v>0</v>
      </c>
      <c r="GU35" s="4">
        <v>0</v>
      </c>
      <c r="GV35" s="4">
        <v>0</v>
      </c>
      <c r="GW35" s="4">
        <v>1445100</v>
      </c>
      <c r="GX35" s="4">
        <v>2018800</v>
      </c>
      <c r="GY35" s="4">
        <v>3139700</v>
      </c>
      <c r="GZ35" s="4">
        <v>9290900</v>
      </c>
      <c r="HA35" s="4">
        <v>6266700</v>
      </c>
      <c r="HB35" s="4">
        <v>3667900</v>
      </c>
      <c r="HC35" s="4">
        <v>1628700</v>
      </c>
      <c r="HD35" s="4">
        <v>9038200</v>
      </c>
      <c r="HE35" s="4">
        <v>4973300</v>
      </c>
      <c r="HF35" s="4">
        <v>990930</v>
      </c>
      <c r="HG35" s="4">
        <v>12480000</v>
      </c>
      <c r="HH35" s="4">
        <v>8056000</v>
      </c>
      <c r="HI35" s="4">
        <v>2861700</v>
      </c>
      <c r="HJ35" s="4">
        <v>6077400</v>
      </c>
      <c r="HK35" s="4">
        <v>846890</v>
      </c>
      <c r="HL35" s="4">
        <v>1122900</v>
      </c>
      <c r="HM35" s="4">
        <v>1185400</v>
      </c>
      <c r="HN35" s="4">
        <v>1617500</v>
      </c>
      <c r="HO35" s="4">
        <v>2796300</v>
      </c>
      <c r="HP35" s="4">
        <v>1270100</v>
      </c>
      <c r="HQ35" s="4">
        <v>0</v>
      </c>
      <c r="HR35" s="4">
        <v>2144000</v>
      </c>
      <c r="HS35" s="4">
        <v>936546.66700000002</v>
      </c>
      <c r="HT35" s="4">
        <v>0</v>
      </c>
      <c r="HU35" s="4">
        <v>460330</v>
      </c>
      <c r="HV35" s="4">
        <v>2340200</v>
      </c>
      <c r="HW35" s="4">
        <v>513490</v>
      </c>
      <c r="HX35" s="4">
        <v>3366600</v>
      </c>
      <c r="HY35" s="4">
        <v>63686000</v>
      </c>
      <c r="HZ35" s="4">
        <v>10399000</v>
      </c>
      <c r="IA35" s="4">
        <v>1991600</v>
      </c>
      <c r="IB35" s="4">
        <v>0</v>
      </c>
      <c r="IC35" s="4">
        <v>0</v>
      </c>
      <c r="ID35" s="4">
        <v>2954100</v>
      </c>
      <c r="IE35" s="4">
        <v>5210700</v>
      </c>
      <c r="IF35" s="4">
        <v>0</v>
      </c>
      <c r="IG35" s="4">
        <v>4384700</v>
      </c>
      <c r="IH35" s="4">
        <v>4974000</v>
      </c>
      <c r="II35" s="4">
        <v>28523000</v>
      </c>
      <c r="IJ35" s="4">
        <v>10807000</v>
      </c>
      <c r="IK35" s="4">
        <v>944270</v>
      </c>
      <c r="IL35" s="4">
        <v>0</v>
      </c>
      <c r="IM35" s="4">
        <v>8322200</v>
      </c>
      <c r="IN35" s="4">
        <v>3317200</v>
      </c>
      <c r="IO35" s="4">
        <v>3183100</v>
      </c>
      <c r="IP35" s="4">
        <v>631090</v>
      </c>
      <c r="IQ35" s="4">
        <v>5126800</v>
      </c>
      <c r="IR35" s="4">
        <v>0</v>
      </c>
      <c r="IS35" s="4">
        <v>1452400</v>
      </c>
      <c r="IT35" s="4">
        <v>13360000</v>
      </c>
      <c r="IU35" s="4">
        <v>332020</v>
      </c>
      <c r="IV35" s="4">
        <v>4337603.33</v>
      </c>
      <c r="IW35" s="4">
        <v>6163600</v>
      </c>
      <c r="IX35" s="4">
        <v>12351000</v>
      </c>
      <c r="IY35" s="4">
        <v>9302100</v>
      </c>
      <c r="IZ35" s="4">
        <v>8722200</v>
      </c>
      <c r="JA35" s="4">
        <v>1161400</v>
      </c>
      <c r="JB35" s="4">
        <v>10881000</v>
      </c>
      <c r="JC35" s="4">
        <v>7723800</v>
      </c>
      <c r="JD35" s="4">
        <v>3521000</v>
      </c>
      <c r="JE35" s="4">
        <v>0</v>
      </c>
      <c r="JF35" s="4">
        <v>11727000</v>
      </c>
      <c r="JG35" s="4">
        <v>1442800</v>
      </c>
      <c r="JH35" s="4">
        <v>1757600</v>
      </c>
      <c r="JI35" s="4">
        <v>0</v>
      </c>
      <c r="JJ35" s="4">
        <v>41004000</v>
      </c>
      <c r="JK35" s="4">
        <v>18504000</v>
      </c>
      <c r="JL35" s="4">
        <v>5677300</v>
      </c>
      <c r="JM35" s="4">
        <v>4556700</v>
      </c>
      <c r="JN35" s="4">
        <v>1922200</v>
      </c>
      <c r="JO35" s="4">
        <v>2409100</v>
      </c>
      <c r="JP35" s="4">
        <v>0</v>
      </c>
      <c r="JQ35" s="4">
        <v>9299000</v>
      </c>
      <c r="JR35" s="4">
        <v>3889200</v>
      </c>
      <c r="JS35" s="4">
        <v>0</v>
      </c>
      <c r="JT35" s="4">
        <v>3364900</v>
      </c>
      <c r="JU35" s="4">
        <v>6281600</v>
      </c>
      <c r="JV35" s="4">
        <v>0</v>
      </c>
      <c r="JW35" s="4">
        <v>1612300</v>
      </c>
      <c r="JX35" s="4">
        <v>0</v>
      </c>
      <c r="JY35" s="4">
        <v>15646000</v>
      </c>
      <c r="JZ35" s="4">
        <v>0</v>
      </c>
      <c r="KA35" s="4">
        <v>32405000</v>
      </c>
      <c r="KB35" s="4">
        <v>13662000</v>
      </c>
      <c r="KC35" s="4">
        <v>9966600</v>
      </c>
      <c r="KD35" s="4">
        <v>5946200</v>
      </c>
      <c r="KE35" s="4">
        <v>8755900</v>
      </c>
      <c r="KF35" s="4">
        <v>2136200</v>
      </c>
      <c r="KG35" s="4">
        <v>0</v>
      </c>
      <c r="KH35" s="4">
        <v>5769500</v>
      </c>
      <c r="KI35" s="4">
        <v>891410</v>
      </c>
      <c r="KJ35" s="4">
        <v>1145600</v>
      </c>
      <c r="KK35" s="4">
        <v>15400000</v>
      </c>
      <c r="KL35" s="4">
        <v>5244800</v>
      </c>
      <c r="KM35" s="4">
        <v>773800</v>
      </c>
      <c r="KN35" s="4">
        <v>4634000</v>
      </c>
      <c r="KO35" s="4">
        <v>0</v>
      </c>
      <c r="KP35" s="4">
        <v>2036600</v>
      </c>
      <c r="KQ35" s="4">
        <v>1995700</v>
      </c>
      <c r="KR35" s="4">
        <v>3979900</v>
      </c>
      <c r="KS35" s="4">
        <v>2950700</v>
      </c>
      <c r="KT35" s="4">
        <v>2948600</v>
      </c>
      <c r="KU35" s="4">
        <v>1602200</v>
      </c>
      <c r="KV35" s="4">
        <v>7048900</v>
      </c>
      <c r="KW35" s="4">
        <v>0</v>
      </c>
      <c r="KX35" s="4">
        <v>2700500</v>
      </c>
      <c r="KY35" s="4">
        <v>17888000</v>
      </c>
      <c r="KZ35" s="4">
        <v>29059000</v>
      </c>
      <c r="LA35" s="4">
        <v>606630</v>
      </c>
      <c r="LB35" s="4">
        <v>27545000</v>
      </c>
      <c r="LC35" s="4">
        <v>6550600</v>
      </c>
      <c r="LD35" s="4">
        <v>53439000</v>
      </c>
      <c r="LE35" s="4">
        <v>7479100</v>
      </c>
      <c r="LF35" s="4">
        <v>3325100</v>
      </c>
      <c r="LG35" s="4">
        <v>6585800</v>
      </c>
      <c r="LH35" s="4">
        <v>98523000</v>
      </c>
      <c r="LI35" s="4">
        <v>43243000</v>
      </c>
      <c r="LJ35" s="4">
        <v>5915700</v>
      </c>
      <c r="LK35" s="4">
        <v>19879000</v>
      </c>
      <c r="LL35" s="4">
        <v>0</v>
      </c>
      <c r="LM35" s="4">
        <v>28817000</v>
      </c>
      <c r="LN35" s="4">
        <v>4888100</v>
      </c>
      <c r="LO35" s="4">
        <v>4082900</v>
      </c>
      <c r="LP35" s="4">
        <v>1248800000</v>
      </c>
      <c r="LQ35" s="4">
        <v>6686700</v>
      </c>
      <c r="LR35" s="22">
        <v>1418700</v>
      </c>
      <c r="LS35" s="4">
        <v>0</v>
      </c>
      <c r="LT35" s="4">
        <v>1356800</v>
      </c>
      <c r="LU35" s="4">
        <v>6767900</v>
      </c>
      <c r="LV35" s="4">
        <v>1768200</v>
      </c>
      <c r="LW35" s="4">
        <v>3099600</v>
      </c>
      <c r="LX35" s="4">
        <v>3189900</v>
      </c>
      <c r="LY35" s="4">
        <v>3779000</v>
      </c>
      <c r="LZ35" s="4">
        <v>0</v>
      </c>
      <c r="MA35" s="4">
        <v>1958900</v>
      </c>
      <c r="MB35" s="4">
        <v>2672800</v>
      </c>
      <c r="MC35" s="4">
        <v>0</v>
      </c>
    </row>
    <row r="36" spans="1:341" ht="16" x14ac:dyDescent="0.2">
      <c r="A36" s="2" t="s">
        <v>3377</v>
      </c>
      <c r="B36" s="4">
        <v>8599100</v>
      </c>
      <c r="C36" s="4">
        <v>2605400</v>
      </c>
      <c r="D36" s="4">
        <v>3692700</v>
      </c>
      <c r="E36" s="4">
        <v>6619300</v>
      </c>
      <c r="F36" s="4">
        <v>2473800</v>
      </c>
      <c r="G36" s="4">
        <v>1252600</v>
      </c>
      <c r="H36" s="4">
        <v>9033600</v>
      </c>
      <c r="I36" s="4">
        <v>0</v>
      </c>
      <c r="J36" s="4">
        <v>855150</v>
      </c>
      <c r="K36" s="4">
        <v>170900000</v>
      </c>
      <c r="L36" s="4">
        <v>17588000</v>
      </c>
      <c r="M36" s="4">
        <v>0</v>
      </c>
      <c r="N36" s="4">
        <v>25341000</v>
      </c>
      <c r="O36" s="4">
        <v>19883000</v>
      </c>
      <c r="P36" s="4">
        <v>0</v>
      </c>
      <c r="Q36" s="4">
        <v>2804900</v>
      </c>
      <c r="R36" s="4">
        <f>AVERAGE(R33:R35)</f>
        <v>9263033.333333334</v>
      </c>
      <c r="S36" s="4">
        <v>0</v>
      </c>
      <c r="T36" s="4">
        <v>5453500</v>
      </c>
      <c r="U36" s="4">
        <v>4535500</v>
      </c>
      <c r="V36" s="4">
        <v>1829300</v>
      </c>
      <c r="W36" s="4">
        <v>926180</v>
      </c>
      <c r="X36" s="4">
        <v>2782200</v>
      </c>
      <c r="Y36" s="4">
        <v>1944600</v>
      </c>
      <c r="Z36" s="4">
        <v>0</v>
      </c>
      <c r="AA36" s="4">
        <v>11366000</v>
      </c>
      <c r="AB36" s="4">
        <v>2031300</v>
      </c>
      <c r="AC36" s="4">
        <v>0</v>
      </c>
      <c r="AD36" s="4">
        <v>12287000</v>
      </c>
      <c r="AE36" s="4">
        <v>4242600</v>
      </c>
      <c r="AF36" s="4">
        <v>70678000</v>
      </c>
      <c r="AG36" s="4">
        <v>3008900</v>
      </c>
      <c r="AH36" s="4">
        <v>1415000</v>
      </c>
      <c r="AI36" s="4">
        <v>2756500</v>
      </c>
      <c r="AJ36" s="4">
        <v>2723400</v>
      </c>
      <c r="AK36" s="4">
        <v>1629900</v>
      </c>
      <c r="AL36" s="4">
        <v>1091770</v>
      </c>
      <c r="AM36" s="4">
        <v>0</v>
      </c>
      <c r="AN36" s="4">
        <v>733930</v>
      </c>
      <c r="AO36" s="4">
        <v>4889700</v>
      </c>
      <c r="AP36" s="4">
        <v>0</v>
      </c>
      <c r="AQ36" s="4">
        <v>2046600</v>
      </c>
      <c r="AR36" s="4">
        <v>3820200</v>
      </c>
      <c r="AS36" s="4">
        <v>5275400</v>
      </c>
      <c r="AT36" s="4">
        <v>3537400</v>
      </c>
      <c r="AU36" s="4">
        <v>2215800</v>
      </c>
      <c r="AV36" s="4">
        <v>4769100</v>
      </c>
      <c r="AW36" s="4">
        <v>0</v>
      </c>
      <c r="AX36" s="4">
        <v>0</v>
      </c>
      <c r="AY36" s="4">
        <v>0</v>
      </c>
      <c r="AZ36" s="4">
        <v>148660000</v>
      </c>
      <c r="BA36" s="4">
        <v>0</v>
      </c>
      <c r="BB36" s="4">
        <v>972180</v>
      </c>
      <c r="BC36" s="4">
        <v>0</v>
      </c>
      <c r="BD36" s="4">
        <v>0</v>
      </c>
      <c r="BE36" s="4">
        <v>5338400</v>
      </c>
      <c r="BF36" s="4">
        <v>2451800</v>
      </c>
      <c r="BG36" s="4">
        <v>0</v>
      </c>
      <c r="BH36" s="4">
        <v>32030000</v>
      </c>
      <c r="BI36" s="4">
        <v>0</v>
      </c>
      <c r="BJ36" s="4">
        <v>3542000</v>
      </c>
      <c r="BK36" s="4">
        <v>1066600</v>
      </c>
      <c r="BL36" s="4">
        <v>459260</v>
      </c>
      <c r="BM36" s="4">
        <v>0</v>
      </c>
      <c r="BN36" s="4">
        <v>7223700</v>
      </c>
      <c r="BO36" s="4">
        <v>3591800</v>
      </c>
      <c r="BP36" s="4">
        <v>1150200</v>
      </c>
      <c r="BQ36" s="4">
        <v>6536700</v>
      </c>
      <c r="BR36" s="4">
        <v>0</v>
      </c>
      <c r="BS36" s="4">
        <v>20934000</v>
      </c>
      <c r="BT36" s="4">
        <v>7727300</v>
      </c>
      <c r="BU36" s="4">
        <v>0</v>
      </c>
      <c r="BV36" s="4">
        <v>1419100</v>
      </c>
      <c r="BW36" s="4">
        <v>16393000</v>
      </c>
      <c r="BX36" s="4">
        <v>3061600</v>
      </c>
      <c r="BY36" s="4">
        <v>0</v>
      </c>
      <c r="BZ36" s="4">
        <v>4949900</v>
      </c>
      <c r="CA36" s="4">
        <v>3123000</v>
      </c>
      <c r="CB36" s="4">
        <v>386590</v>
      </c>
      <c r="CC36" s="4">
        <f>AVERAGE(CC33:CC35)</f>
        <v>617140</v>
      </c>
      <c r="CD36" s="4">
        <v>0</v>
      </c>
      <c r="CE36" s="4">
        <v>976950</v>
      </c>
      <c r="CF36" s="4">
        <v>6267300</v>
      </c>
      <c r="CG36" s="4">
        <v>0</v>
      </c>
      <c r="CH36" s="4">
        <v>3727400</v>
      </c>
      <c r="CI36" s="4">
        <v>2335200</v>
      </c>
      <c r="CJ36" s="4">
        <v>1660900</v>
      </c>
      <c r="CK36" s="4">
        <v>11460000</v>
      </c>
      <c r="CL36" s="4">
        <v>6159000</v>
      </c>
      <c r="CM36" s="4">
        <v>1498700</v>
      </c>
      <c r="CN36" s="4">
        <v>8886000</v>
      </c>
      <c r="CO36" s="4">
        <v>61141000</v>
      </c>
      <c r="CP36" s="4">
        <v>1576000</v>
      </c>
      <c r="CQ36" s="4">
        <v>7508400</v>
      </c>
      <c r="CR36" s="4">
        <v>9607800</v>
      </c>
      <c r="CS36" s="4">
        <v>0</v>
      </c>
      <c r="CT36" s="4">
        <v>11440000</v>
      </c>
      <c r="CU36" s="4">
        <v>1270100</v>
      </c>
      <c r="CV36" s="4">
        <v>22121000</v>
      </c>
      <c r="CW36" s="4">
        <v>22290000</v>
      </c>
      <c r="CX36" s="4">
        <v>5234900</v>
      </c>
      <c r="CY36" s="4">
        <v>7104800</v>
      </c>
      <c r="CZ36" s="4">
        <v>1045300</v>
      </c>
      <c r="DA36" s="4">
        <v>767430</v>
      </c>
      <c r="DB36" s="4">
        <v>2636400</v>
      </c>
      <c r="DC36" s="4">
        <v>2654400</v>
      </c>
      <c r="DD36" s="4">
        <v>2094900</v>
      </c>
      <c r="DE36" s="4">
        <v>1114900</v>
      </c>
      <c r="DF36" s="4">
        <v>19523000</v>
      </c>
      <c r="DG36" s="4">
        <v>0</v>
      </c>
      <c r="DH36" s="4">
        <v>951740</v>
      </c>
      <c r="DI36" s="4">
        <v>0</v>
      </c>
      <c r="DJ36" s="4">
        <v>0</v>
      </c>
      <c r="DK36" s="4">
        <v>0</v>
      </c>
      <c r="DL36" s="4">
        <v>36857000</v>
      </c>
      <c r="DM36" s="4">
        <v>0</v>
      </c>
      <c r="DN36" s="4">
        <v>0</v>
      </c>
      <c r="DO36" s="4">
        <v>672700</v>
      </c>
      <c r="DP36" s="4">
        <v>0</v>
      </c>
      <c r="DQ36" s="4">
        <v>0</v>
      </c>
      <c r="DR36" s="4">
        <v>0</v>
      </c>
      <c r="DS36" s="4">
        <v>707830</v>
      </c>
      <c r="DT36" s="4">
        <v>1374500</v>
      </c>
      <c r="DU36" s="4">
        <v>1718200</v>
      </c>
      <c r="DV36" s="4">
        <v>2211600</v>
      </c>
      <c r="DW36" s="4">
        <v>1951500</v>
      </c>
      <c r="DX36" s="4">
        <v>2129900</v>
      </c>
      <c r="DY36" s="4">
        <v>1613300</v>
      </c>
      <c r="DZ36" s="4">
        <v>1768000</v>
      </c>
      <c r="EA36" s="4">
        <v>83012000</v>
      </c>
      <c r="EB36" s="4">
        <v>65707000</v>
      </c>
      <c r="EC36" s="4">
        <v>18069000</v>
      </c>
      <c r="ED36" s="4">
        <v>0</v>
      </c>
      <c r="EE36" s="4">
        <v>10509000</v>
      </c>
      <c r="EF36" s="4">
        <v>655160</v>
      </c>
      <c r="EG36" s="4">
        <v>2046500</v>
      </c>
      <c r="EH36" s="4">
        <v>6210300</v>
      </c>
      <c r="EI36" s="4">
        <v>0</v>
      </c>
      <c r="EJ36" s="4">
        <v>4409300</v>
      </c>
      <c r="EK36" s="4">
        <v>9702433.3300000001</v>
      </c>
      <c r="EL36" s="4">
        <v>3467100</v>
      </c>
      <c r="EM36" s="4">
        <v>152620000</v>
      </c>
      <c r="EN36" s="4">
        <v>2135300</v>
      </c>
      <c r="EO36" s="4">
        <v>846120</v>
      </c>
      <c r="EP36" s="4">
        <v>11709000</v>
      </c>
      <c r="EQ36" s="4">
        <v>9963900</v>
      </c>
      <c r="ER36" s="4">
        <v>11109000</v>
      </c>
      <c r="ES36" s="4">
        <v>0</v>
      </c>
      <c r="ET36" s="4">
        <v>1551900</v>
      </c>
      <c r="EU36" s="4">
        <v>1965000</v>
      </c>
      <c r="EV36" s="4">
        <v>0</v>
      </c>
      <c r="EW36" s="4">
        <v>1108500</v>
      </c>
      <c r="EX36" s="4">
        <v>3572000</v>
      </c>
      <c r="EY36" s="4">
        <v>2975900</v>
      </c>
      <c r="EZ36" s="4">
        <v>2469900</v>
      </c>
      <c r="FA36" s="4">
        <v>3752200</v>
      </c>
      <c r="FB36" s="4">
        <v>0</v>
      </c>
      <c r="FC36" s="4">
        <v>1873900</v>
      </c>
      <c r="FD36" s="4">
        <v>1081600</v>
      </c>
      <c r="FE36" s="4">
        <v>756140</v>
      </c>
      <c r="FF36" s="4">
        <v>578170</v>
      </c>
      <c r="FG36" s="4">
        <v>1418900</v>
      </c>
      <c r="FH36" s="4">
        <v>1248600</v>
      </c>
      <c r="FI36" s="4">
        <v>4395300</v>
      </c>
      <c r="FJ36" s="4">
        <v>3372700</v>
      </c>
      <c r="FK36" s="4">
        <v>2186400</v>
      </c>
      <c r="FL36" s="4">
        <v>5580000</v>
      </c>
      <c r="FM36" s="4">
        <v>40639000</v>
      </c>
      <c r="FN36" s="4">
        <v>10703000</v>
      </c>
      <c r="FO36" s="4">
        <v>3706700</v>
      </c>
      <c r="FP36" s="4">
        <v>12357000</v>
      </c>
      <c r="FQ36" s="4">
        <v>0</v>
      </c>
      <c r="FR36" s="4">
        <v>1132700</v>
      </c>
      <c r="FS36" s="4">
        <v>10592000</v>
      </c>
      <c r="FT36" s="4">
        <v>4826800</v>
      </c>
      <c r="FU36" s="4">
        <v>1621900</v>
      </c>
      <c r="FV36" s="4">
        <v>4120900</v>
      </c>
      <c r="FW36" s="4">
        <v>0</v>
      </c>
      <c r="FX36" s="4">
        <v>0</v>
      </c>
      <c r="FY36" s="4">
        <v>8041400</v>
      </c>
      <c r="FZ36" s="4">
        <v>0</v>
      </c>
      <c r="GA36" s="4">
        <v>15246000</v>
      </c>
      <c r="GB36" s="4">
        <v>590710</v>
      </c>
      <c r="GC36" s="4">
        <v>9906700</v>
      </c>
      <c r="GD36" s="4">
        <v>1764300</v>
      </c>
      <c r="GE36" s="4">
        <v>3438700</v>
      </c>
      <c r="GF36" s="4">
        <v>2429300</v>
      </c>
      <c r="GG36" s="4">
        <v>10967000</v>
      </c>
      <c r="GH36" s="4">
        <v>7920100</v>
      </c>
      <c r="GI36" s="4">
        <v>11572000</v>
      </c>
      <c r="GJ36" s="4">
        <v>54582000</v>
      </c>
      <c r="GK36" s="4">
        <v>0</v>
      </c>
      <c r="GL36" s="4">
        <v>2822400</v>
      </c>
      <c r="GM36" s="4">
        <v>171670000</v>
      </c>
      <c r="GN36" s="4">
        <v>4526800</v>
      </c>
      <c r="GO36" s="4">
        <v>2882300</v>
      </c>
      <c r="GP36" s="4">
        <v>1030200</v>
      </c>
      <c r="GQ36" s="4">
        <v>0</v>
      </c>
      <c r="GR36" s="4">
        <v>7762200</v>
      </c>
      <c r="GS36" s="4">
        <v>953490</v>
      </c>
      <c r="GT36" s="4">
        <v>0</v>
      </c>
      <c r="GU36" s="4">
        <v>0</v>
      </c>
      <c r="GV36" s="4">
        <v>0</v>
      </c>
      <c r="GW36" s="4">
        <v>1473300</v>
      </c>
      <c r="GX36" s="4">
        <v>2858600</v>
      </c>
      <c r="GY36" s="4">
        <v>3348700</v>
      </c>
      <c r="GZ36" s="4">
        <v>8936600</v>
      </c>
      <c r="HA36" s="4">
        <v>7257700</v>
      </c>
      <c r="HB36" s="4">
        <v>4666400</v>
      </c>
      <c r="HC36" s="4">
        <v>1563200</v>
      </c>
      <c r="HD36" s="4">
        <v>7452900</v>
      </c>
      <c r="HE36" s="4">
        <v>4474500</v>
      </c>
      <c r="HF36" s="4">
        <v>888530</v>
      </c>
      <c r="HG36" s="4">
        <v>11463000</v>
      </c>
      <c r="HH36" s="4">
        <v>8978900</v>
      </c>
      <c r="HI36" s="4">
        <v>3062000</v>
      </c>
      <c r="HJ36" s="4">
        <v>6431600</v>
      </c>
      <c r="HK36" s="4">
        <v>591910</v>
      </c>
      <c r="HL36" s="4">
        <v>1277900</v>
      </c>
      <c r="HM36" s="4">
        <v>1032700</v>
      </c>
      <c r="HN36" s="4">
        <v>1445500</v>
      </c>
      <c r="HO36" s="4">
        <v>3234200</v>
      </c>
      <c r="HP36" s="4">
        <v>838490</v>
      </c>
      <c r="HQ36" s="4">
        <v>0</v>
      </c>
      <c r="HR36" s="9">
        <v>2000100</v>
      </c>
      <c r="HS36" s="4">
        <v>850840</v>
      </c>
      <c r="HT36" s="4">
        <v>0</v>
      </c>
      <c r="HU36" s="4">
        <v>652660</v>
      </c>
      <c r="HV36" s="4">
        <v>2576700</v>
      </c>
      <c r="HW36" s="4">
        <v>541510</v>
      </c>
      <c r="HX36" s="4">
        <v>3863000</v>
      </c>
      <c r="HY36" s="4">
        <v>75361000</v>
      </c>
      <c r="HZ36" s="4">
        <v>10323000</v>
      </c>
      <c r="IA36" s="4">
        <v>1959500</v>
      </c>
      <c r="IB36" s="4">
        <v>0</v>
      </c>
      <c r="IC36" s="4">
        <v>0</v>
      </c>
      <c r="ID36" s="4">
        <v>3728800</v>
      </c>
      <c r="IE36" s="4">
        <v>4649200</v>
      </c>
      <c r="IF36" s="4">
        <v>0</v>
      </c>
      <c r="IG36" s="4">
        <v>5093100</v>
      </c>
      <c r="IH36" s="4">
        <v>4576100</v>
      </c>
      <c r="II36" s="4">
        <v>22751000</v>
      </c>
      <c r="IJ36" s="4">
        <v>9872500</v>
      </c>
      <c r="IK36" s="4">
        <v>1011800</v>
      </c>
      <c r="IL36" s="4">
        <v>0</v>
      </c>
      <c r="IM36" s="4">
        <v>8382900</v>
      </c>
      <c r="IN36" s="4">
        <v>4495600</v>
      </c>
      <c r="IO36" s="4">
        <v>3052500</v>
      </c>
      <c r="IP36" s="4">
        <v>611200</v>
      </c>
      <c r="IQ36" s="4">
        <v>5312300</v>
      </c>
      <c r="IR36" s="4">
        <v>0</v>
      </c>
      <c r="IS36" s="4">
        <v>1465400</v>
      </c>
      <c r="IT36" s="4">
        <v>15516000</v>
      </c>
      <c r="IU36" s="4">
        <v>289940</v>
      </c>
      <c r="IV36" s="4">
        <v>571110</v>
      </c>
      <c r="IW36" s="4">
        <v>9741800</v>
      </c>
      <c r="IX36" s="4">
        <v>12748000</v>
      </c>
      <c r="IY36" s="4">
        <v>8028500</v>
      </c>
      <c r="IZ36" s="4">
        <v>9158000</v>
      </c>
      <c r="JA36" s="4">
        <v>1514900</v>
      </c>
      <c r="JB36" s="4">
        <v>12207000</v>
      </c>
      <c r="JC36" s="4">
        <v>8869100</v>
      </c>
      <c r="JD36" s="4">
        <v>3378900</v>
      </c>
      <c r="JE36" s="4">
        <v>0</v>
      </c>
      <c r="JF36" s="4">
        <v>11663000</v>
      </c>
      <c r="JG36" s="4">
        <v>2293700</v>
      </c>
      <c r="JH36" s="4">
        <v>2085900</v>
      </c>
      <c r="JI36" s="4">
        <v>0</v>
      </c>
      <c r="JJ36" s="4">
        <v>36876000</v>
      </c>
      <c r="JK36" s="4">
        <v>19494000</v>
      </c>
      <c r="JL36" s="4">
        <v>5755600</v>
      </c>
      <c r="JM36" s="4">
        <v>5130200</v>
      </c>
      <c r="JN36" s="4">
        <v>2145200</v>
      </c>
      <c r="JO36" s="4">
        <v>3141500</v>
      </c>
      <c r="JP36" s="4">
        <v>0</v>
      </c>
      <c r="JQ36" s="4">
        <v>7523200</v>
      </c>
      <c r="JR36" s="4">
        <v>3445800</v>
      </c>
      <c r="JS36" s="4">
        <v>0</v>
      </c>
      <c r="JT36" s="4">
        <v>2750900</v>
      </c>
      <c r="JU36" s="4">
        <v>6716300</v>
      </c>
      <c r="JV36" s="4">
        <v>0</v>
      </c>
      <c r="JW36" s="4">
        <v>1851900</v>
      </c>
      <c r="JX36" s="4">
        <v>0</v>
      </c>
      <c r="JY36" s="4">
        <v>15452000</v>
      </c>
      <c r="JZ36" s="4">
        <v>0</v>
      </c>
      <c r="KA36" s="4">
        <v>29581000</v>
      </c>
      <c r="KB36" s="4">
        <v>13221000</v>
      </c>
      <c r="KC36" s="4">
        <v>9497400</v>
      </c>
      <c r="KD36" s="4">
        <v>5966100</v>
      </c>
      <c r="KE36" s="4">
        <v>7219800</v>
      </c>
      <c r="KF36" s="4">
        <v>3287300</v>
      </c>
      <c r="KG36" s="4">
        <v>0</v>
      </c>
      <c r="KH36" s="4">
        <v>4371800</v>
      </c>
      <c r="KI36" s="4">
        <v>923750</v>
      </c>
      <c r="KJ36" s="4">
        <v>1024600</v>
      </c>
      <c r="KK36" s="4">
        <v>12541000</v>
      </c>
      <c r="KL36" s="4">
        <v>3946300</v>
      </c>
      <c r="KM36" s="4">
        <v>854930</v>
      </c>
      <c r="KN36" s="4">
        <v>4119100</v>
      </c>
      <c r="KO36" s="4">
        <v>0</v>
      </c>
      <c r="KP36" s="4">
        <v>1791800</v>
      </c>
      <c r="KQ36" s="4">
        <v>2028200</v>
      </c>
      <c r="KR36" s="4">
        <v>3686600</v>
      </c>
      <c r="KS36" s="4">
        <v>3811400</v>
      </c>
      <c r="KT36" s="4">
        <v>3044200</v>
      </c>
      <c r="KU36" s="4">
        <v>2367833.33</v>
      </c>
      <c r="KV36" s="4">
        <v>6950700</v>
      </c>
      <c r="KW36" s="4">
        <v>0</v>
      </c>
      <c r="KX36" s="4">
        <v>1909600</v>
      </c>
      <c r="KY36" s="4">
        <v>19253000</v>
      </c>
      <c r="KZ36" s="4">
        <v>29505000</v>
      </c>
      <c r="LA36" s="4">
        <v>561690</v>
      </c>
      <c r="LB36" s="4">
        <v>31547000</v>
      </c>
      <c r="LC36" s="4">
        <v>5301200</v>
      </c>
      <c r="LD36" s="4">
        <v>56830000</v>
      </c>
      <c r="LE36" s="4">
        <v>11499000</v>
      </c>
      <c r="LF36" s="4">
        <v>3954000</v>
      </c>
      <c r="LG36" s="4">
        <v>6638400</v>
      </c>
      <c r="LH36" s="4">
        <v>90447000</v>
      </c>
      <c r="LI36" s="4">
        <v>46793000</v>
      </c>
      <c r="LJ36" s="4">
        <v>5612200</v>
      </c>
      <c r="LK36" s="4">
        <v>19231000</v>
      </c>
      <c r="LL36" s="4">
        <v>0</v>
      </c>
      <c r="LM36" s="4">
        <v>30306000</v>
      </c>
      <c r="LN36" s="4">
        <v>4430900</v>
      </c>
      <c r="LO36" s="4">
        <v>4262000</v>
      </c>
      <c r="LP36" s="4">
        <v>975600000</v>
      </c>
      <c r="LQ36" s="4">
        <v>7943100</v>
      </c>
      <c r="LR36" s="22">
        <v>1419200</v>
      </c>
      <c r="LS36" s="4">
        <v>0</v>
      </c>
      <c r="LT36" s="4">
        <v>1480100</v>
      </c>
      <c r="LU36" s="4">
        <v>6908200</v>
      </c>
      <c r="LV36" s="4">
        <v>2646300</v>
      </c>
      <c r="LW36" s="4">
        <v>3490600</v>
      </c>
      <c r="LX36" s="4">
        <v>3579700</v>
      </c>
      <c r="LY36" s="4">
        <v>3663700</v>
      </c>
      <c r="LZ36" s="4">
        <v>0</v>
      </c>
      <c r="MA36" s="4">
        <v>2025200</v>
      </c>
      <c r="MB36" s="4">
        <v>2839600</v>
      </c>
      <c r="MC36" s="4">
        <v>0</v>
      </c>
    </row>
    <row r="37" spans="1:341" ht="16" x14ac:dyDescent="0.2">
      <c r="A37" s="2" t="s">
        <v>3375</v>
      </c>
      <c r="B37" s="4">
        <v>9321900</v>
      </c>
      <c r="C37" s="4">
        <v>2438100</v>
      </c>
      <c r="D37" s="4">
        <f>AVERAGE(D38:D40)</f>
        <v>2508566.6666666665</v>
      </c>
      <c r="E37" s="4">
        <v>4718700</v>
      </c>
      <c r="F37" s="4">
        <v>2634500</v>
      </c>
      <c r="G37" s="4">
        <v>1092200</v>
      </c>
      <c r="H37" s="4">
        <v>8842200</v>
      </c>
      <c r="I37" s="4">
        <v>803910</v>
      </c>
      <c r="J37" s="4">
        <v>959010</v>
      </c>
      <c r="K37" s="4">
        <v>182900000</v>
      </c>
      <c r="L37" s="4">
        <v>16952000</v>
      </c>
      <c r="M37" s="4">
        <v>363653.33299999998</v>
      </c>
      <c r="N37" s="4">
        <v>25345000</v>
      </c>
      <c r="O37" s="4">
        <v>20523000</v>
      </c>
      <c r="P37" s="4">
        <v>1637733.33</v>
      </c>
      <c r="Q37" s="4">
        <f>AVERAGE(Q38:Q40)</f>
        <v>8209166.666666667</v>
      </c>
      <c r="R37" s="4">
        <v>7560500</v>
      </c>
      <c r="S37" s="4">
        <v>0</v>
      </c>
      <c r="T37" s="4">
        <v>4942200</v>
      </c>
      <c r="U37" s="4">
        <v>2673600</v>
      </c>
      <c r="V37" s="4">
        <v>1663500</v>
      </c>
      <c r="W37" s="4">
        <v>0</v>
      </c>
      <c r="X37" s="4">
        <v>2909700</v>
      </c>
      <c r="Y37" s="4">
        <v>1345100</v>
      </c>
      <c r="Z37" s="4">
        <v>653533.33299999998</v>
      </c>
      <c r="AA37" s="4">
        <v>9961400</v>
      </c>
      <c r="AB37" s="4">
        <v>1965200</v>
      </c>
      <c r="AC37" s="4">
        <v>2512833.33</v>
      </c>
      <c r="AD37" s="4">
        <f>AVERAGE(AD38:AD40)</f>
        <v>7334833.333333333</v>
      </c>
      <c r="AE37" s="4">
        <v>2192800</v>
      </c>
      <c r="AF37" s="4">
        <f>AVERAGE(AF38:AF40)</f>
        <v>11188000</v>
      </c>
      <c r="AG37" s="4">
        <v>2899300</v>
      </c>
      <c r="AH37" s="4">
        <v>1049700</v>
      </c>
      <c r="AI37" s="4">
        <f>AVERAGE(AI38:AI40)</f>
        <v>2006366.6666666667</v>
      </c>
      <c r="AJ37" s="4">
        <v>2989200</v>
      </c>
      <c r="AK37" s="4">
        <f>AVERAGE(AK38:AK40)</f>
        <v>532210</v>
      </c>
      <c r="AL37" s="4">
        <v>776800</v>
      </c>
      <c r="AM37" s="4">
        <v>0</v>
      </c>
      <c r="AN37" s="4">
        <v>819530</v>
      </c>
      <c r="AO37" s="4">
        <v>4791700</v>
      </c>
      <c r="AP37" s="4">
        <v>5506600</v>
      </c>
      <c r="AQ37" s="4">
        <v>1824900</v>
      </c>
      <c r="AR37" s="4">
        <f>AVERAGE(AR38:AR40)</f>
        <v>19403333.333333332</v>
      </c>
      <c r="AS37" s="4">
        <v>5346800</v>
      </c>
      <c r="AT37" s="4">
        <v>3202500</v>
      </c>
      <c r="AU37" s="4">
        <v>1892400</v>
      </c>
      <c r="AV37" s="4">
        <v>4819500</v>
      </c>
      <c r="AW37" s="4">
        <v>2323966.67</v>
      </c>
      <c r="AX37" s="4">
        <v>2581866.67</v>
      </c>
      <c r="AY37" s="4">
        <v>792626.66700000002</v>
      </c>
      <c r="AZ37" s="4">
        <v>138650000</v>
      </c>
      <c r="BA37" s="4">
        <v>311953.33299999998</v>
      </c>
      <c r="BB37" s="4">
        <v>817940</v>
      </c>
      <c r="BC37" s="4">
        <v>713776.66700000002</v>
      </c>
      <c r="BD37" s="4">
        <v>0</v>
      </c>
      <c r="BE37" s="4">
        <v>5494300</v>
      </c>
      <c r="BF37" s="4">
        <v>3442800</v>
      </c>
      <c r="BG37" s="4">
        <v>429610</v>
      </c>
      <c r="BH37" s="4">
        <v>31381000</v>
      </c>
      <c r="BI37" s="4">
        <f>AVERAGE(BI38:BI40)</f>
        <v>600276.66666666663</v>
      </c>
      <c r="BJ37" s="4">
        <v>3843800</v>
      </c>
      <c r="BK37" s="4">
        <v>925840</v>
      </c>
      <c r="BL37" s="4">
        <v>0</v>
      </c>
      <c r="BM37" s="4">
        <v>0</v>
      </c>
      <c r="BN37" s="4">
        <v>8746400</v>
      </c>
      <c r="BO37" s="4">
        <v>4958500</v>
      </c>
      <c r="BP37" s="4">
        <v>0</v>
      </c>
      <c r="BQ37" s="4">
        <v>6514200</v>
      </c>
      <c r="BR37" s="4">
        <v>991933.33299999998</v>
      </c>
      <c r="BS37" s="4">
        <v>19904000</v>
      </c>
      <c r="BT37" s="4">
        <v>6954100</v>
      </c>
      <c r="BU37" s="4">
        <v>495520</v>
      </c>
      <c r="BV37" s="4">
        <v>1531700</v>
      </c>
      <c r="BW37" s="4">
        <v>13997000</v>
      </c>
      <c r="BX37" s="4">
        <v>3465200</v>
      </c>
      <c r="BY37" s="4">
        <v>2601000</v>
      </c>
      <c r="BZ37" s="4">
        <f>AVERAGE(BZ38:BZ40)</f>
        <v>7629033.333333333</v>
      </c>
      <c r="CA37" s="4">
        <v>3132100</v>
      </c>
      <c r="CB37" s="4">
        <f>AVERAGE(CB38:CB40)</f>
        <v>314226.66666666669</v>
      </c>
      <c r="CC37" s="4">
        <v>0</v>
      </c>
      <c r="CD37" s="4">
        <v>1423366.67</v>
      </c>
      <c r="CE37" s="4">
        <f>AVERAGE(CE38:CE40)</f>
        <v>1242733.3333333333</v>
      </c>
      <c r="CF37" s="4">
        <v>0</v>
      </c>
      <c r="CG37" s="4">
        <f>AVERAGE(CG38:CG40)</f>
        <v>536950</v>
      </c>
      <c r="CH37" s="4">
        <f>AVERAGE(CH38:CH40)</f>
        <v>2438866.6666666665</v>
      </c>
      <c r="CI37" s="4">
        <v>1731800</v>
      </c>
      <c r="CJ37" s="4">
        <v>1400900</v>
      </c>
      <c r="CK37" s="4">
        <f>AVERAGE(CK38:CK40)</f>
        <v>1706300</v>
      </c>
      <c r="CL37" s="4">
        <v>4799200</v>
      </c>
      <c r="CM37" s="4">
        <v>1534000</v>
      </c>
      <c r="CN37" s="4">
        <f>AVERAGE(CN38:CN40)</f>
        <v>21120000</v>
      </c>
      <c r="CO37" s="4">
        <v>59395000</v>
      </c>
      <c r="CP37" s="4">
        <v>1485300</v>
      </c>
      <c r="CQ37" s="4">
        <v>5283400</v>
      </c>
      <c r="CR37" s="4">
        <v>9914000</v>
      </c>
      <c r="CS37" s="4">
        <v>491553.33299999998</v>
      </c>
      <c r="CT37" s="4">
        <f>AVERAGE(CT38:CT40)</f>
        <v>5019133.333333333</v>
      </c>
      <c r="CU37" s="4">
        <v>850920</v>
      </c>
      <c r="CV37" s="4">
        <v>20422000</v>
      </c>
      <c r="CW37" s="4">
        <v>21646000</v>
      </c>
      <c r="CX37" s="4">
        <v>5360500</v>
      </c>
      <c r="CY37" s="4">
        <v>6277400</v>
      </c>
      <c r="CZ37" s="4">
        <v>0</v>
      </c>
      <c r="DA37" s="4">
        <v>1990066.67</v>
      </c>
      <c r="DB37" s="4">
        <v>3052800</v>
      </c>
      <c r="DC37" s="4">
        <v>3385500</v>
      </c>
      <c r="DD37" s="4">
        <v>1946300</v>
      </c>
      <c r="DE37" s="4">
        <v>1695900</v>
      </c>
      <c r="DF37" s="4">
        <v>16400000</v>
      </c>
      <c r="DG37" s="4">
        <v>0</v>
      </c>
      <c r="DH37" s="4">
        <v>27622333.300000001</v>
      </c>
      <c r="DI37" s="4">
        <v>7216400</v>
      </c>
      <c r="DJ37" s="4">
        <v>2671000</v>
      </c>
      <c r="DK37" s="4">
        <v>1748033.33</v>
      </c>
      <c r="DL37" s="4">
        <f>AVERAGE(DL38:DL40)</f>
        <v>2620393.3333333335</v>
      </c>
      <c r="DM37" s="4">
        <v>0</v>
      </c>
      <c r="DN37" s="4">
        <v>1146813.33</v>
      </c>
      <c r="DO37" s="4">
        <v>1148700</v>
      </c>
      <c r="DP37" s="4">
        <v>598966.66700000002</v>
      </c>
      <c r="DQ37" s="4">
        <v>1314196.67</v>
      </c>
      <c r="DR37" s="4">
        <v>0</v>
      </c>
      <c r="DS37" s="4">
        <v>556480</v>
      </c>
      <c r="DT37" s="4">
        <v>1745600</v>
      </c>
      <c r="DU37" s="4">
        <v>1733000</v>
      </c>
      <c r="DV37" s="4">
        <v>2650000</v>
      </c>
      <c r="DW37" s="4">
        <v>2762000</v>
      </c>
      <c r="DX37" s="4">
        <f>AVERAGE(DX38:DX40)</f>
        <v>1472433.3333333333</v>
      </c>
      <c r="DY37" s="4">
        <v>1437900</v>
      </c>
      <c r="DZ37" s="4">
        <v>1735500</v>
      </c>
      <c r="EA37" s="4">
        <v>91648000</v>
      </c>
      <c r="EB37" s="4">
        <f>AVERAGE(EB38:EB40)</f>
        <v>27170666.666666668</v>
      </c>
      <c r="EC37" s="4">
        <f>AVERAGE(EC38:EC40)</f>
        <v>3515200</v>
      </c>
      <c r="ED37" s="4">
        <v>0</v>
      </c>
      <c r="EE37" s="4">
        <v>10485000</v>
      </c>
      <c r="EF37" s="4">
        <v>1040100</v>
      </c>
      <c r="EG37" s="4">
        <v>1763600</v>
      </c>
      <c r="EH37" s="4">
        <v>7314800</v>
      </c>
      <c r="EI37" s="4">
        <v>584933.33299999998</v>
      </c>
      <c r="EJ37" s="4">
        <v>4087700</v>
      </c>
      <c r="EK37" s="4">
        <v>19747666.699999999</v>
      </c>
      <c r="EL37" s="4">
        <v>3430500</v>
      </c>
      <c r="EM37" s="4">
        <v>165330000</v>
      </c>
      <c r="EN37" s="4">
        <v>1842800</v>
      </c>
      <c r="EO37" s="4">
        <v>678820</v>
      </c>
      <c r="EP37" s="4">
        <f>AVERAGE(EP38:EP40)</f>
        <v>4351500</v>
      </c>
      <c r="EQ37" s="4">
        <v>9698200</v>
      </c>
      <c r="ER37" s="4">
        <v>9822800</v>
      </c>
      <c r="ES37" s="4">
        <v>834650</v>
      </c>
      <c r="ET37" s="4">
        <v>969280</v>
      </c>
      <c r="EU37" s="4">
        <v>2361000</v>
      </c>
      <c r="EV37" s="4">
        <v>7227200</v>
      </c>
      <c r="EW37" s="4">
        <f>AVERAGE(EW38:EW40)</f>
        <v>1552866.6666666667</v>
      </c>
      <c r="EX37" s="4">
        <f>AVERAGE(EX38:EX40)</f>
        <v>9517000</v>
      </c>
      <c r="EY37" s="4">
        <v>3891600</v>
      </c>
      <c r="EZ37" s="4">
        <v>1116700</v>
      </c>
      <c r="FA37" s="4">
        <v>4223500</v>
      </c>
      <c r="FB37" s="4">
        <v>0</v>
      </c>
      <c r="FC37" s="4">
        <f>AVERAGE(FC38:FC40)</f>
        <v>1363200</v>
      </c>
      <c r="FD37" s="4">
        <v>873580</v>
      </c>
      <c r="FE37" s="4">
        <v>775310</v>
      </c>
      <c r="FF37" s="4">
        <v>0</v>
      </c>
      <c r="FG37" s="4">
        <v>1563100</v>
      </c>
      <c r="FH37" s="4">
        <v>1168600</v>
      </c>
      <c r="FI37" s="4">
        <v>4286100</v>
      </c>
      <c r="FJ37" s="4">
        <v>3533500</v>
      </c>
      <c r="FK37" s="4">
        <v>2076200</v>
      </c>
      <c r="FL37" s="4">
        <v>6206800</v>
      </c>
      <c r="FM37" s="4">
        <v>43771000</v>
      </c>
      <c r="FN37" s="4">
        <v>13543000</v>
      </c>
      <c r="FO37" s="4">
        <v>4493100</v>
      </c>
      <c r="FP37" s="4">
        <f>AVERAGE(FP38:FP40)</f>
        <v>63158000</v>
      </c>
      <c r="FQ37" s="4">
        <v>0</v>
      </c>
      <c r="FR37" s="4">
        <v>1313900</v>
      </c>
      <c r="FS37" s="4">
        <v>11000000</v>
      </c>
      <c r="FT37" s="4">
        <v>3932600</v>
      </c>
      <c r="FU37" s="4">
        <v>1324100</v>
      </c>
      <c r="FV37" s="4">
        <v>4388700</v>
      </c>
      <c r="FW37" s="4">
        <v>3126166.67</v>
      </c>
      <c r="FX37" s="4">
        <v>0</v>
      </c>
      <c r="FY37" s="4">
        <v>6629000</v>
      </c>
      <c r="FZ37" s="4">
        <v>123176.667</v>
      </c>
      <c r="GA37" s="4">
        <v>12361000</v>
      </c>
      <c r="GB37" s="4">
        <v>0</v>
      </c>
      <c r="GC37" s="4">
        <f>AVERAGE(GC38:GC40)</f>
        <v>4839733.333333333</v>
      </c>
      <c r="GD37" s="4">
        <v>2025000</v>
      </c>
      <c r="GE37" s="4">
        <v>3497800</v>
      </c>
      <c r="GF37" s="4">
        <v>0</v>
      </c>
      <c r="GG37" s="4">
        <v>11607000</v>
      </c>
      <c r="GH37" s="4">
        <v>0</v>
      </c>
      <c r="GI37" s="4">
        <v>12736000</v>
      </c>
      <c r="GJ37" s="4">
        <v>50466000</v>
      </c>
      <c r="GK37" s="4">
        <v>4193033.33</v>
      </c>
      <c r="GL37" s="4">
        <f>AVERAGE(GL38:GL40)</f>
        <v>1939966.6666666667</v>
      </c>
      <c r="GM37" s="4">
        <v>175740000</v>
      </c>
      <c r="GN37" s="4">
        <v>4620000</v>
      </c>
      <c r="GO37" s="4">
        <v>2743000</v>
      </c>
      <c r="GP37" s="4">
        <v>1088000</v>
      </c>
      <c r="GQ37" s="4">
        <v>600323.33299999998</v>
      </c>
      <c r="GR37" s="4">
        <f>AVERAGE(GR38:GR40)</f>
        <v>10003066.666666666</v>
      </c>
      <c r="GS37" s="4">
        <v>0</v>
      </c>
      <c r="GT37" s="4">
        <v>1957100</v>
      </c>
      <c r="GU37" s="4">
        <v>559956.66700000002</v>
      </c>
      <c r="GV37" s="4">
        <v>0</v>
      </c>
      <c r="GW37" s="4">
        <v>1473000</v>
      </c>
      <c r="GX37" s="4">
        <v>2656300</v>
      </c>
      <c r="GY37" s="4">
        <v>3300800</v>
      </c>
      <c r="GZ37" s="4">
        <v>8523300</v>
      </c>
      <c r="HA37" s="4">
        <v>6240100</v>
      </c>
      <c r="HB37" s="4">
        <f>AVERAGE(HB38:HB40)</f>
        <v>2923566.6666666665</v>
      </c>
      <c r="HC37" s="4">
        <f>AVERAGE(HC38:HC40)</f>
        <v>947736.66666666663</v>
      </c>
      <c r="HD37" s="4">
        <v>7155100</v>
      </c>
      <c r="HE37" s="4">
        <v>4949000</v>
      </c>
      <c r="HF37" s="4">
        <v>656370</v>
      </c>
      <c r="HG37" s="4">
        <v>11298000</v>
      </c>
      <c r="HH37" s="4">
        <v>8718600</v>
      </c>
      <c r="HI37" s="4">
        <v>2629200</v>
      </c>
      <c r="HJ37" s="4">
        <v>6085600</v>
      </c>
      <c r="HK37" s="4">
        <v>770010</v>
      </c>
      <c r="HL37" s="4">
        <v>895480</v>
      </c>
      <c r="HM37" s="4">
        <v>1220600</v>
      </c>
      <c r="HN37" s="4">
        <v>1522800</v>
      </c>
      <c r="HO37" s="4">
        <v>3214300</v>
      </c>
      <c r="HP37" s="4">
        <v>1224500</v>
      </c>
      <c r="HQ37" s="4">
        <v>321500</v>
      </c>
      <c r="HR37" s="4">
        <v>2451900</v>
      </c>
      <c r="HS37" s="4">
        <v>1777000</v>
      </c>
      <c r="HT37" s="4">
        <v>429450</v>
      </c>
      <c r="HU37" s="4">
        <f>AVERAGE(HU38:HU40)</f>
        <v>2204266.6666666665</v>
      </c>
      <c r="HV37" s="4">
        <v>3535800</v>
      </c>
      <c r="HW37" s="4">
        <v>572640</v>
      </c>
      <c r="HX37" s="4">
        <v>2865300</v>
      </c>
      <c r="HY37" s="4">
        <v>68343000</v>
      </c>
      <c r="HZ37" s="4">
        <v>14376000</v>
      </c>
      <c r="IA37" s="4">
        <v>1815600</v>
      </c>
      <c r="IB37" s="4">
        <v>354650</v>
      </c>
      <c r="IC37" s="4">
        <v>1276200</v>
      </c>
      <c r="ID37" s="4">
        <v>4075000</v>
      </c>
      <c r="IE37" s="4">
        <v>3825500</v>
      </c>
      <c r="IF37" s="4">
        <v>1454400</v>
      </c>
      <c r="IG37" s="4">
        <v>5222600</v>
      </c>
      <c r="IH37" s="4">
        <v>4206500</v>
      </c>
      <c r="II37" s="4">
        <v>22806000</v>
      </c>
      <c r="IJ37" s="4">
        <f>AVERAGE(IJ38:IJ40)</f>
        <v>7431600</v>
      </c>
      <c r="IK37" s="4">
        <v>942170</v>
      </c>
      <c r="IL37" s="4">
        <v>0</v>
      </c>
      <c r="IM37" s="4">
        <v>8735100</v>
      </c>
      <c r="IN37" s="4">
        <f>AVERAGE(IN38:IN40)</f>
        <v>12391666.666666666</v>
      </c>
      <c r="IO37" s="4">
        <v>3527900</v>
      </c>
      <c r="IP37" s="4">
        <v>601750</v>
      </c>
      <c r="IQ37" s="4">
        <v>6070500</v>
      </c>
      <c r="IR37" s="4">
        <v>476390</v>
      </c>
      <c r="IS37" s="4">
        <v>1411800</v>
      </c>
      <c r="IT37" s="4">
        <v>13645000</v>
      </c>
      <c r="IU37" s="4">
        <v>389440</v>
      </c>
      <c r="IV37" s="4">
        <v>580850</v>
      </c>
      <c r="IW37" s="4">
        <v>8201900</v>
      </c>
      <c r="IX37" s="4">
        <v>15509000</v>
      </c>
      <c r="IY37" s="4">
        <v>9056800</v>
      </c>
      <c r="IZ37" s="4">
        <v>8213100</v>
      </c>
      <c r="JA37" s="4">
        <v>1695500</v>
      </c>
      <c r="JB37" s="4">
        <v>12743000</v>
      </c>
      <c r="JC37" s="4">
        <f>AVERAGE(JC38:JC40)</f>
        <v>28485333.333333332</v>
      </c>
      <c r="JD37" s="4">
        <v>3415800</v>
      </c>
      <c r="JE37" s="4">
        <v>2190966.67</v>
      </c>
      <c r="JF37" s="4">
        <v>13122000</v>
      </c>
      <c r="JG37" s="4">
        <v>1926800</v>
      </c>
      <c r="JH37" s="4">
        <f>AVERAGE(JH38:JH40)</f>
        <v>5132400</v>
      </c>
      <c r="JI37" s="4">
        <v>0</v>
      </c>
      <c r="JJ37" s="4">
        <f>AVERAGE(JJ38:JJ40)</f>
        <v>5620933.333333333</v>
      </c>
      <c r="JK37" s="4">
        <v>19642000</v>
      </c>
      <c r="JL37" s="4">
        <v>5604500</v>
      </c>
      <c r="JM37" s="4">
        <v>3696300</v>
      </c>
      <c r="JN37" s="4">
        <v>2422800</v>
      </c>
      <c r="JO37" s="4">
        <v>2486500</v>
      </c>
      <c r="JP37" s="4">
        <v>2362300</v>
      </c>
      <c r="JQ37" s="4">
        <v>0</v>
      </c>
      <c r="JR37" s="4">
        <v>3545500</v>
      </c>
      <c r="JS37" s="4">
        <f>AVERAGE(JS38:JS40)</f>
        <v>4088900</v>
      </c>
      <c r="JT37" s="4">
        <v>2581100</v>
      </c>
      <c r="JU37" s="4">
        <f>AVERAGE(JU38:JU40)</f>
        <v>4237766.666666667</v>
      </c>
      <c r="JV37" s="4">
        <f>AVERAGE(JV38:JV40)</f>
        <v>1046406.6666666666</v>
      </c>
      <c r="JW37" s="4">
        <v>2118300</v>
      </c>
      <c r="JX37" s="4">
        <v>0</v>
      </c>
      <c r="JY37" s="4">
        <v>13975000</v>
      </c>
      <c r="JZ37" s="4">
        <f>AVERAGE(JZ38:JZ40)</f>
        <v>4163000</v>
      </c>
      <c r="KA37" s="4">
        <v>25666000</v>
      </c>
      <c r="KB37" s="4">
        <v>0</v>
      </c>
      <c r="KC37" s="4">
        <v>8951800</v>
      </c>
      <c r="KD37" s="4">
        <v>5003600</v>
      </c>
      <c r="KE37" s="4">
        <v>26403000</v>
      </c>
      <c r="KF37" s="4">
        <v>0</v>
      </c>
      <c r="KG37" s="4">
        <v>0</v>
      </c>
      <c r="KH37" s="4">
        <f>AVERAGE(KH38:KH40)</f>
        <v>3300400</v>
      </c>
      <c r="KI37" s="4">
        <v>1075700</v>
      </c>
      <c r="KJ37" s="4">
        <v>2505100</v>
      </c>
      <c r="KK37" s="4">
        <v>13683000</v>
      </c>
      <c r="KL37" s="4">
        <v>3259300</v>
      </c>
      <c r="KM37" s="4">
        <v>0</v>
      </c>
      <c r="KN37" s="4">
        <f>AVERAGE(KN38:KN40)</f>
        <v>1230450</v>
      </c>
      <c r="KO37" s="4">
        <v>0</v>
      </c>
      <c r="KP37" s="4">
        <f>AVERAGE(KP38:KP40)</f>
        <v>1141266.6666666667</v>
      </c>
      <c r="KQ37" s="4">
        <v>2764200</v>
      </c>
      <c r="KR37" s="4">
        <v>0</v>
      </c>
      <c r="KS37" s="4">
        <v>3736100</v>
      </c>
      <c r="KT37" s="4">
        <v>2856900</v>
      </c>
      <c r="KU37" s="4">
        <v>1930200</v>
      </c>
      <c r="KV37" s="4">
        <v>6415500</v>
      </c>
      <c r="KW37" s="4">
        <f>AVERAGE(KW38:KW40)</f>
        <v>7916066.666666667</v>
      </c>
      <c r="KX37" s="4">
        <f>AVERAGE(KX38:KX40)</f>
        <v>840040</v>
      </c>
      <c r="KY37" s="4">
        <v>18976000</v>
      </c>
      <c r="KZ37" s="4">
        <v>30828000</v>
      </c>
      <c r="LA37" s="4">
        <v>626620</v>
      </c>
      <c r="LB37" s="4">
        <f>AVERAGE(LB38:LB40)</f>
        <v>54048000</v>
      </c>
      <c r="LC37" s="4">
        <v>6097100</v>
      </c>
      <c r="LD37" s="4">
        <f>AVERAGE(LD38:LD40)</f>
        <v>5544166.666666667</v>
      </c>
      <c r="LE37" s="4">
        <v>10321000</v>
      </c>
      <c r="LF37" s="4">
        <v>3588500</v>
      </c>
      <c r="LG37" s="4">
        <v>6885300</v>
      </c>
      <c r="LH37" s="4">
        <v>47966000</v>
      </c>
      <c r="LI37" s="4">
        <v>47313000</v>
      </c>
      <c r="LJ37" s="4">
        <f>AVERAGE(LJ38:LJ40)</f>
        <v>2658400</v>
      </c>
      <c r="LK37" s="4">
        <v>19583000</v>
      </c>
      <c r="LL37" s="4">
        <v>0</v>
      </c>
      <c r="LM37" s="4">
        <v>31550000</v>
      </c>
      <c r="LN37" s="4">
        <f>AVERAGE(LN38:LN40)</f>
        <v>9856400</v>
      </c>
      <c r="LO37" s="4">
        <v>5274400</v>
      </c>
      <c r="LP37" s="4">
        <f>AVERAGE(LP38:LP40)</f>
        <v>324683333.33333331</v>
      </c>
      <c r="LQ37" s="4">
        <f>AVERAGE(LQ38:LQ40)</f>
        <v>4785033.333333333</v>
      </c>
      <c r="LR37" s="22">
        <v>1774700</v>
      </c>
      <c r="LS37" s="4">
        <v>611500</v>
      </c>
      <c r="LT37" s="4">
        <v>1833500</v>
      </c>
      <c r="LU37" s="4">
        <v>6557300</v>
      </c>
      <c r="LV37" s="4">
        <f>AVERAGE(LV38:LV40)</f>
        <v>9626500</v>
      </c>
      <c r="LW37" s="4">
        <v>2997600</v>
      </c>
      <c r="LX37" s="4">
        <v>2850700</v>
      </c>
      <c r="LY37" s="4">
        <v>3725200</v>
      </c>
      <c r="LZ37" s="4">
        <v>2888366.67</v>
      </c>
      <c r="MA37" s="4">
        <v>2119800</v>
      </c>
      <c r="MB37" s="4">
        <v>2691700</v>
      </c>
      <c r="MC37" s="4">
        <v>1164036.67</v>
      </c>
    </row>
    <row r="38" spans="1:341" ht="16" x14ac:dyDescent="0.2">
      <c r="A38" s="2" t="s">
        <v>3375</v>
      </c>
      <c r="B38" s="4">
        <v>7451700</v>
      </c>
      <c r="C38" s="4">
        <v>2491200</v>
      </c>
      <c r="D38" s="4">
        <v>2593900</v>
      </c>
      <c r="E38" s="4">
        <v>21805000</v>
      </c>
      <c r="F38" s="4">
        <v>2763700</v>
      </c>
      <c r="G38" s="4">
        <v>1098500</v>
      </c>
      <c r="H38" s="4">
        <v>8169200</v>
      </c>
      <c r="I38" s="4">
        <v>815780</v>
      </c>
      <c r="J38" s="4">
        <v>821580</v>
      </c>
      <c r="K38" s="4">
        <v>141090000</v>
      </c>
      <c r="L38" s="4">
        <v>19833000</v>
      </c>
      <c r="M38" s="4">
        <v>378360</v>
      </c>
      <c r="N38" s="4">
        <v>20908000</v>
      </c>
      <c r="O38" s="4">
        <v>17816000</v>
      </c>
      <c r="P38" s="4">
        <v>1297100</v>
      </c>
      <c r="Q38" s="4">
        <v>7820400</v>
      </c>
      <c r="R38" s="4">
        <v>8423400</v>
      </c>
      <c r="S38" s="4">
        <v>0</v>
      </c>
      <c r="T38" s="4">
        <v>4284400</v>
      </c>
      <c r="U38" s="4">
        <v>474310</v>
      </c>
      <c r="V38" s="4">
        <v>785220</v>
      </c>
      <c r="W38" s="4">
        <v>0</v>
      </c>
      <c r="X38" s="4">
        <v>3108200</v>
      </c>
      <c r="Y38" s="4">
        <v>2109700</v>
      </c>
      <c r="Z38" s="4">
        <v>842090</v>
      </c>
      <c r="AA38" s="4">
        <v>7680500</v>
      </c>
      <c r="AB38" s="4">
        <v>3167700</v>
      </c>
      <c r="AC38" s="4">
        <v>2367000</v>
      </c>
      <c r="AD38" s="4">
        <v>7371600</v>
      </c>
      <c r="AE38" s="4">
        <v>8461400</v>
      </c>
      <c r="AF38" s="4">
        <v>10394000</v>
      </c>
      <c r="AG38" s="4">
        <v>2524400</v>
      </c>
      <c r="AH38" s="4">
        <v>788220</v>
      </c>
      <c r="AI38" s="4">
        <v>2008200</v>
      </c>
      <c r="AJ38" s="4">
        <v>2048100</v>
      </c>
      <c r="AK38" s="4">
        <v>622160</v>
      </c>
      <c r="AL38" s="4">
        <v>1595700</v>
      </c>
      <c r="AM38" s="4">
        <v>0</v>
      </c>
      <c r="AN38" s="4">
        <v>875270</v>
      </c>
      <c r="AO38" s="4">
        <v>3013100</v>
      </c>
      <c r="AP38" s="4">
        <v>5033000</v>
      </c>
      <c r="AQ38" s="4">
        <v>12148000</v>
      </c>
      <c r="AR38" s="4">
        <v>21109000</v>
      </c>
      <c r="AS38" s="4">
        <v>13015000</v>
      </c>
      <c r="AT38" s="4">
        <v>1712300</v>
      </c>
      <c r="AU38" s="4">
        <v>1986800</v>
      </c>
      <c r="AV38" s="4">
        <v>1347500</v>
      </c>
      <c r="AW38" s="4">
        <v>2054200</v>
      </c>
      <c r="AX38" s="4">
        <v>2035900</v>
      </c>
      <c r="AY38" s="4">
        <v>679580</v>
      </c>
      <c r="AZ38" s="4">
        <v>81997000</v>
      </c>
      <c r="BA38" s="4">
        <v>296860</v>
      </c>
      <c r="BB38" s="4">
        <v>1990700</v>
      </c>
      <c r="BC38" s="4">
        <v>786790</v>
      </c>
      <c r="BD38" s="4">
        <v>0</v>
      </c>
      <c r="BE38" s="4">
        <v>4308300</v>
      </c>
      <c r="BF38" s="4">
        <v>2099700</v>
      </c>
      <c r="BG38" s="4">
        <v>2084700</v>
      </c>
      <c r="BH38" s="4">
        <v>23081000</v>
      </c>
      <c r="BI38" s="4">
        <v>635560</v>
      </c>
      <c r="BJ38" s="4">
        <v>4768700</v>
      </c>
      <c r="BK38" s="4">
        <v>1139000</v>
      </c>
      <c r="BL38" s="4">
        <v>0</v>
      </c>
      <c r="BM38" s="4">
        <v>0</v>
      </c>
      <c r="BN38" s="4">
        <v>7852600</v>
      </c>
      <c r="BO38" s="4">
        <v>25142000</v>
      </c>
      <c r="BP38" s="4">
        <v>0</v>
      </c>
      <c r="BQ38" s="4">
        <v>5069100</v>
      </c>
      <c r="BR38" s="4">
        <v>1023500</v>
      </c>
      <c r="BS38" s="4">
        <v>31395000</v>
      </c>
      <c r="BT38" s="4">
        <v>10856000</v>
      </c>
      <c r="BU38" s="4">
        <v>1438800</v>
      </c>
      <c r="BV38" s="4">
        <v>2842300</v>
      </c>
      <c r="BW38" s="4">
        <v>12652000</v>
      </c>
      <c r="BX38" s="4">
        <v>2208400</v>
      </c>
      <c r="BY38" s="4">
        <v>2927400</v>
      </c>
      <c r="BZ38" s="4">
        <v>7538200</v>
      </c>
      <c r="CA38" s="4">
        <v>2342800</v>
      </c>
      <c r="CB38" s="4">
        <v>313320</v>
      </c>
      <c r="CC38" s="4">
        <v>0</v>
      </c>
      <c r="CD38" s="4">
        <v>1336300</v>
      </c>
      <c r="CE38" s="4">
        <v>1280200</v>
      </c>
      <c r="CF38" s="4">
        <v>0</v>
      </c>
      <c r="CG38" s="4">
        <v>637910</v>
      </c>
      <c r="CH38" s="4">
        <v>2465200</v>
      </c>
      <c r="CI38" s="4">
        <v>1203700</v>
      </c>
      <c r="CJ38" s="4">
        <v>1331600</v>
      </c>
      <c r="CK38" s="4">
        <v>1998100</v>
      </c>
      <c r="CL38" s="4">
        <v>4064300</v>
      </c>
      <c r="CM38" s="4">
        <v>1028400</v>
      </c>
      <c r="CN38" s="4">
        <v>22134000</v>
      </c>
      <c r="CO38" s="4">
        <v>41684000</v>
      </c>
      <c r="CP38" s="4">
        <v>1154900</v>
      </c>
      <c r="CQ38" s="4">
        <v>717580</v>
      </c>
      <c r="CR38" s="4">
        <v>13919000</v>
      </c>
      <c r="CS38" s="4">
        <v>497870</v>
      </c>
      <c r="CT38" s="4">
        <v>4706300</v>
      </c>
      <c r="CU38" s="4">
        <v>5572900</v>
      </c>
      <c r="CV38" s="4">
        <v>25930000</v>
      </c>
      <c r="CW38" s="4">
        <v>19147000</v>
      </c>
      <c r="CX38" s="4">
        <v>12100000</v>
      </c>
      <c r="CY38" s="4">
        <v>14848000</v>
      </c>
      <c r="CZ38" s="4">
        <v>0</v>
      </c>
      <c r="DA38" s="4">
        <v>2089500</v>
      </c>
      <c r="DB38" s="4">
        <v>8756500</v>
      </c>
      <c r="DC38" s="4">
        <v>1735600</v>
      </c>
      <c r="DD38" s="4">
        <v>7219100</v>
      </c>
      <c r="DE38" s="4">
        <v>2524400</v>
      </c>
      <c r="DF38" s="4">
        <v>12712000</v>
      </c>
      <c r="DG38" s="4">
        <v>0</v>
      </c>
      <c r="DH38" s="4">
        <v>27298000</v>
      </c>
      <c r="DI38" s="4">
        <v>7094300</v>
      </c>
      <c r="DJ38" s="4">
        <v>2720400</v>
      </c>
      <c r="DK38" s="4">
        <v>1725500</v>
      </c>
      <c r="DL38" s="4">
        <v>4982400</v>
      </c>
      <c r="DM38" s="4">
        <v>0</v>
      </c>
      <c r="DN38" s="4">
        <v>822740</v>
      </c>
      <c r="DO38" s="4">
        <v>1972400</v>
      </c>
      <c r="DP38" s="4">
        <v>663650</v>
      </c>
      <c r="DQ38" s="4">
        <v>1763500</v>
      </c>
      <c r="DR38" s="4">
        <v>0</v>
      </c>
      <c r="DS38" s="4">
        <v>487876.66700000002</v>
      </c>
      <c r="DT38" s="4">
        <v>1118700</v>
      </c>
      <c r="DU38" s="4">
        <v>1436000</v>
      </c>
      <c r="DV38" s="4">
        <v>1643100</v>
      </c>
      <c r="DW38" s="4">
        <v>3119500</v>
      </c>
      <c r="DX38" s="4">
        <v>1555200</v>
      </c>
      <c r="DY38" s="4">
        <v>1256200</v>
      </c>
      <c r="DZ38" s="4">
        <v>2627700</v>
      </c>
      <c r="EA38" s="4">
        <v>42528000</v>
      </c>
      <c r="EB38" s="4">
        <v>28323000</v>
      </c>
      <c r="EC38" s="4">
        <v>3463900</v>
      </c>
      <c r="ED38" s="4">
        <v>0</v>
      </c>
      <c r="EE38" s="4">
        <v>8454800</v>
      </c>
      <c r="EF38" s="4">
        <v>679790</v>
      </c>
      <c r="EG38" s="4">
        <v>19869000</v>
      </c>
      <c r="EH38" s="4">
        <v>8856800</v>
      </c>
      <c r="EI38" s="4">
        <v>647730</v>
      </c>
      <c r="EJ38" s="4">
        <v>7441500</v>
      </c>
      <c r="EK38" s="4">
        <v>25333000</v>
      </c>
      <c r="EL38" s="4">
        <v>2834600</v>
      </c>
      <c r="EM38" s="4">
        <v>106170000</v>
      </c>
      <c r="EN38" s="4">
        <v>3766000</v>
      </c>
      <c r="EO38" s="4">
        <v>696520</v>
      </c>
      <c r="EP38" s="4">
        <v>4761100</v>
      </c>
      <c r="EQ38" s="4">
        <v>8452000</v>
      </c>
      <c r="ER38" s="4">
        <v>14313000</v>
      </c>
      <c r="ES38" s="4">
        <v>909750</v>
      </c>
      <c r="ET38" s="4">
        <v>1068900</v>
      </c>
      <c r="EU38" s="4">
        <v>1238300</v>
      </c>
      <c r="EV38" s="4">
        <v>6588600</v>
      </c>
      <c r="EW38" s="4">
        <v>1559800</v>
      </c>
      <c r="EX38" s="4">
        <v>8836600</v>
      </c>
      <c r="EY38" s="4">
        <v>7125200</v>
      </c>
      <c r="EZ38" s="4">
        <v>1646400</v>
      </c>
      <c r="FA38" s="4">
        <v>3202600</v>
      </c>
      <c r="FB38" s="4">
        <v>0</v>
      </c>
      <c r="FC38" s="4">
        <v>1374700</v>
      </c>
      <c r="FD38" s="4">
        <v>1213600</v>
      </c>
      <c r="FE38" s="4">
        <v>867530</v>
      </c>
      <c r="FF38" s="4">
        <v>0</v>
      </c>
      <c r="FG38" s="4">
        <v>1489100</v>
      </c>
      <c r="FH38" s="4">
        <v>1094000</v>
      </c>
      <c r="FI38" s="4">
        <v>2239900</v>
      </c>
      <c r="FJ38" s="4">
        <v>4356600</v>
      </c>
      <c r="FK38" s="4">
        <v>8424600</v>
      </c>
      <c r="FL38" s="4">
        <v>5416800</v>
      </c>
      <c r="FM38" s="4">
        <v>84484000</v>
      </c>
      <c r="FN38" s="4">
        <v>12248000</v>
      </c>
      <c r="FO38" s="4">
        <v>2387200</v>
      </c>
      <c r="FP38" s="4">
        <v>59109000</v>
      </c>
      <c r="FQ38" s="4">
        <v>0</v>
      </c>
      <c r="FR38" s="4">
        <v>2339000</v>
      </c>
      <c r="FS38" s="4">
        <v>10132000</v>
      </c>
      <c r="FT38" s="4">
        <v>3553300</v>
      </c>
      <c r="FU38" s="4">
        <v>4612700</v>
      </c>
      <c r="FV38" s="4">
        <v>3609100</v>
      </c>
      <c r="FW38" s="4">
        <v>3056800</v>
      </c>
      <c r="FX38" s="4">
        <v>0</v>
      </c>
      <c r="FY38" s="4">
        <v>4433500</v>
      </c>
      <c r="FZ38" s="4">
        <v>141060</v>
      </c>
      <c r="GA38" s="4">
        <v>30605000</v>
      </c>
      <c r="GB38" s="4">
        <v>0</v>
      </c>
      <c r="GC38" s="4">
        <v>5397900</v>
      </c>
      <c r="GD38" s="4">
        <v>1299700</v>
      </c>
      <c r="GE38" s="4">
        <v>3073900</v>
      </c>
      <c r="GF38" s="4">
        <v>0</v>
      </c>
      <c r="GG38" s="4">
        <v>8162400</v>
      </c>
      <c r="GH38" s="4">
        <v>0</v>
      </c>
      <c r="GI38" s="4">
        <v>8495700</v>
      </c>
      <c r="GJ38" s="4">
        <v>46776000</v>
      </c>
      <c r="GK38" s="4">
        <v>3470000</v>
      </c>
      <c r="GL38" s="4">
        <v>2052500</v>
      </c>
      <c r="GM38" s="4">
        <v>163810000</v>
      </c>
      <c r="GN38" s="4">
        <v>11080000</v>
      </c>
      <c r="GO38" s="4">
        <v>3206600</v>
      </c>
      <c r="GP38" s="4">
        <v>2641700</v>
      </c>
      <c r="GQ38" s="4">
        <v>577100</v>
      </c>
      <c r="GR38" s="4">
        <v>10231000</v>
      </c>
      <c r="GS38" s="4">
        <v>0</v>
      </c>
      <c r="GT38" s="4">
        <v>1950500</v>
      </c>
      <c r="GU38" s="4">
        <v>542030</v>
      </c>
      <c r="GV38" s="4">
        <v>0</v>
      </c>
      <c r="GW38" s="4">
        <v>1044300</v>
      </c>
      <c r="GX38" s="4">
        <v>664260</v>
      </c>
      <c r="GY38" s="4">
        <v>3092100</v>
      </c>
      <c r="GZ38" s="4">
        <v>15372000</v>
      </c>
      <c r="HA38" s="4">
        <v>3552100</v>
      </c>
      <c r="HB38" s="4">
        <v>2767500</v>
      </c>
      <c r="HC38" s="4">
        <v>941650</v>
      </c>
      <c r="HD38" s="4">
        <v>12500000</v>
      </c>
      <c r="HE38" s="4">
        <v>8816400</v>
      </c>
      <c r="HF38" s="4">
        <v>2054000</v>
      </c>
      <c r="HG38" s="4">
        <v>10966000</v>
      </c>
      <c r="HH38" s="4">
        <v>11285000</v>
      </c>
      <c r="HI38" s="4">
        <v>1624000</v>
      </c>
      <c r="HJ38" s="4">
        <v>7043700</v>
      </c>
      <c r="HK38" s="4">
        <v>561210</v>
      </c>
      <c r="HL38" s="4">
        <v>961380</v>
      </c>
      <c r="HM38" s="4">
        <v>4435900</v>
      </c>
      <c r="HN38" s="4">
        <v>1461800</v>
      </c>
      <c r="HO38" s="4">
        <v>2847600</v>
      </c>
      <c r="HP38" s="4">
        <v>985436.66700000002</v>
      </c>
      <c r="HQ38" s="4">
        <v>2875300</v>
      </c>
      <c r="HR38" s="4">
        <v>4667400</v>
      </c>
      <c r="HS38" s="4">
        <v>1564500</v>
      </c>
      <c r="HT38" s="4">
        <v>1068400</v>
      </c>
      <c r="HU38" s="4">
        <v>2216900</v>
      </c>
      <c r="HV38" s="4">
        <v>2543300</v>
      </c>
      <c r="HW38" s="4">
        <v>464043.33299999998</v>
      </c>
      <c r="HX38" s="4">
        <v>1902000</v>
      </c>
      <c r="HY38" s="4">
        <v>54917000</v>
      </c>
      <c r="HZ38" s="4">
        <v>8281700</v>
      </c>
      <c r="IA38" s="4">
        <v>1227410</v>
      </c>
      <c r="IB38" s="4">
        <v>630280</v>
      </c>
      <c r="IC38" s="4">
        <v>1303500</v>
      </c>
      <c r="ID38" s="4">
        <v>2743500</v>
      </c>
      <c r="IE38" s="4">
        <v>3205100</v>
      </c>
      <c r="IF38" s="4">
        <v>1484300</v>
      </c>
      <c r="IG38" s="4">
        <v>7556500</v>
      </c>
      <c r="IH38" s="4">
        <v>5304000</v>
      </c>
      <c r="II38" s="4">
        <v>21710000</v>
      </c>
      <c r="IJ38" s="4">
        <v>7195200</v>
      </c>
      <c r="IK38" s="4">
        <v>706340</v>
      </c>
      <c r="IL38" s="4">
        <v>0</v>
      </c>
      <c r="IM38" s="4">
        <v>10315000</v>
      </c>
      <c r="IN38" s="4">
        <v>12354000</v>
      </c>
      <c r="IO38" s="4">
        <v>4049600</v>
      </c>
      <c r="IP38" s="4">
        <v>632150</v>
      </c>
      <c r="IQ38" s="4">
        <v>3586200</v>
      </c>
      <c r="IR38" s="4">
        <v>723440</v>
      </c>
      <c r="IS38" s="4">
        <v>965040</v>
      </c>
      <c r="IT38" s="4">
        <v>15838000</v>
      </c>
      <c r="IU38" s="4">
        <v>4222500</v>
      </c>
      <c r="IV38" s="4">
        <v>11051000</v>
      </c>
      <c r="IW38" s="4">
        <v>8207800</v>
      </c>
      <c r="IX38" s="4">
        <v>14066000</v>
      </c>
      <c r="IY38" s="4">
        <v>7345800</v>
      </c>
      <c r="IZ38" s="4">
        <v>6934700</v>
      </c>
      <c r="JA38" s="4">
        <v>1884100</v>
      </c>
      <c r="JB38" s="4">
        <v>9767500</v>
      </c>
      <c r="JC38" s="4">
        <v>29344000</v>
      </c>
      <c r="JD38" s="4">
        <v>3189100</v>
      </c>
      <c r="JE38" s="4">
        <v>1545500</v>
      </c>
      <c r="JF38" s="4">
        <v>11350000</v>
      </c>
      <c r="JG38" s="4">
        <v>1686700</v>
      </c>
      <c r="JH38" s="4">
        <v>4741300</v>
      </c>
      <c r="JI38" s="4">
        <v>0</v>
      </c>
      <c r="JJ38" s="4">
        <v>7310100</v>
      </c>
      <c r="JK38" s="4">
        <v>14152000</v>
      </c>
      <c r="JL38" s="4">
        <v>7437600</v>
      </c>
      <c r="JM38" s="4">
        <v>16390000</v>
      </c>
      <c r="JN38" s="4">
        <v>1788300</v>
      </c>
      <c r="JO38" s="4">
        <v>3684800</v>
      </c>
      <c r="JP38" s="4">
        <v>2542300</v>
      </c>
      <c r="JQ38" s="4">
        <v>0</v>
      </c>
      <c r="JR38" s="4">
        <v>2828300</v>
      </c>
      <c r="JS38" s="4">
        <v>4087900</v>
      </c>
      <c r="JT38" s="4">
        <v>3424900</v>
      </c>
      <c r="JU38" s="4">
        <v>4020500</v>
      </c>
      <c r="JV38" s="4">
        <v>1142800</v>
      </c>
      <c r="JW38" s="4">
        <v>16084000</v>
      </c>
      <c r="JX38" s="4">
        <v>0</v>
      </c>
      <c r="JY38" s="4">
        <v>13644000</v>
      </c>
      <c r="JZ38" s="4">
        <v>4545100</v>
      </c>
      <c r="KA38" s="4">
        <v>19895000</v>
      </c>
      <c r="KB38" s="4">
        <v>0</v>
      </c>
      <c r="KC38" s="4">
        <v>6403100</v>
      </c>
      <c r="KD38" s="4">
        <v>11749000</v>
      </c>
      <c r="KE38" s="4">
        <v>32683000</v>
      </c>
      <c r="KF38" s="4">
        <v>0</v>
      </c>
      <c r="KG38" s="4">
        <v>0</v>
      </c>
      <c r="KH38" s="4">
        <v>3341700</v>
      </c>
      <c r="KI38" s="4">
        <v>447080</v>
      </c>
      <c r="KJ38" s="4">
        <v>8297600</v>
      </c>
      <c r="KK38" s="4">
        <v>12236000</v>
      </c>
      <c r="KL38" s="4">
        <v>5878200</v>
      </c>
      <c r="KM38" s="4">
        <v>0</v>
      </c>
      <c r="KN38" s="4">
        <v>1209000</v>
      </c>
      <c r="KO38" s="4">
        <v>0</v>
      </c>
      <c r="KP38" s="4">
        <v>1085800</v>
      </c>
      <c r="KQ38" s="4">
        <v>5351300</v>
      </c>
      <c r="KR38" s="4">
        <v>0</v>
      </c>
      <c r="KS38" s="4">
        <v>3183900</v>
      </c>
      <c r="KT38" s="4">
        <v>4982900</v>
      </c>
      <c r="KU38" s="4">
        <v>2816900</v>
      </c>
      <c r="KV38" s="4">
        <v>4985300</v>
      </c>
      <c r="KW38" s="4">
        <v>8505700</v>
      </c>
      <c r="KX38" s="4">
        <v>913040</v>
      </c>
      <c r="KY38" s="4">
        <v>14671000</v>
      </c>
      <c r="KZ38" s="4">
        <v>29814000</v>
      </c>
      <c r="LA38" s="4">
        <v>639530</v>
      </c>
      <c r="LB38" s="4">
        <v>54144000</v>
      </c>
      <c r="LC38" s="4">
        <v>2384800</v>
      </c>
      <c r="LD38" s="4">
        <v>2498300</v>
      </c>
      <c r="LE38" s="4">
        <v>12739000</v>
      </c>
      <c r="LF38" s="4">
        <v>4898900</v>
      </c>
      <c r="LG38" s="4">
        <v>4997500</v>
      </c>
      <c r="LH38" s="4">
        <v>12057000</v>
      </c>
      <c r="LI38" s="4">
        <v>46561000</v>
      </c>
      <c r="LJ38" s="4">
        <v>3007500</v>
      </c>
      <c r="LK38" s="4">
        <v>29976000</v>
      </c>
      <c r="LL38" s="4">
        <v>0</v>
      </c>
      <c r="LM38" s="4">
        <v>36768000</v>
      </c>
      <c r="LN38" s="4">
        <v>10107000</v>
      </c>
      <c r="LO38" s="4">
        <v>3555000</v>
      </c>
      <c r="LP38" s="4">
        <v>404890000</v>
      </c>
      <c r="LQ38" s="4">
        <v>4447000</v>
      </c>
      <c r="LR38" s="22">
        <v>1223900</v>
      </c>
      <c r="LS38" s="4">
        <v>523930</v>
      </c>
      <c r="LT38" s="4">
        <v>1821000</v>
      </c>
      <c r="LU38" s="4">
        <v>11077000</v>
      </c>
      <c r="LV38" s="4">
        <v>8565500</v>
      </c>
      <c r="LW38" s="4">
        <v>5428400</v>
      </c>
      <c r="LX38" s="4">
        <v>2651600</v>
      </c>
      <c r="LY38" s="4">
        <v>2691700</v>
      </c>
      <c r="LZ38" s="4">
        <v>2759700</v>
      </c>
      <c r="MA38" s="4">
        <v>1163000</v>
      </c>
      <c r="MB38" s="4">
        <v>8310000</v>
      </c>
      <c r="MC38" s="4">
        <v>1567900</v>
      </c>
    </row>
    <row r="39" spans="1:341" ht="16" x14ac:dyDescent="0.2">
      <c r="A39" s="2" t="s">
        <v>3375</v>
      </c>
      <c r="B39" s="4">
        <v>7191300</v>
      </c>
      <c r="C39" s="4">
        <v>2869200</v>
      </c>
      <c r="D39" s="4">
        <v>2478700</v>
      </c>
      <c r="E39" s="4">
        <v>17648000</v>
      </c>
      <c r="F39" s="4">
        <v>3000400</v>
      </c>
      <c r="G39" s="4">
        <v>1169000</v>
      </c>
      <c r="H39" s="4">
        <v>7714300</v>
      </c>
      <c r="I39" s="4">
        <v>788820</v>
      </c>
      <c r="J39" s="4">
        <v>741000</v>
      </c>
      <c r="K39" s="4">
        <v>139230000</v>
      </c>
      <c r="L39" s="4">
        <v>24024000</v>
      </c>
      <c r="M39" s="4">
        <v>369470</v>
      </c>
      <c r="N39" s="4">
        <v>19045000</v>
      </c>
      <c r="O39" s="4">
        <v>15483000</v>
      </c>
      <c r="P39" s="4">
        <v>1572700</v>
      </c>
      <c r="Q39" s="4">
        <v>8281800</v>
      </c>
      <c r="R39" s="4">
        <v>10784000</v>
      </c>
      <c r="S39" s="4">
        <v>0</v>
      </c>
      <c r="T39" s="4">
        <v>3860300</v>
      </c>
      <c r="U39" s="4">
        <v>1441136.67</v>
      </c>
      <c r="V39" s="4">
        <v>969396.66700000002</v>
      </c>
      <c r="W39" s="4">
        <v>0</v>
      </c>
      <c r="X39" s="4">
        <v>2501400</v>
      </c>
      <c r="Y39" s="4">
        <v>1039800</v>
      </c>
      <c r="Z39" s="4">
        <v>437080</v>
      </c>
      <c r="AA39" s="4">
        <v>7185400</v>
      </c>
      <c r="AB39" s="4">
        <v>3145000</v>
      </c>
      <c r="AC39" s="4">
        <v>2643100</v>
      </c>
      <c r="AD39" s="4">
        <v>7689200</v>
      </c>
      <c r="AE39" s="4">
        <v>9934600</v>
      </c>
      <c r="AF39" s="4">
        <v>10417000</v>
      </c>
      <c r="AG39" s="4">
        <v>2404100</v>
      </c>
      <c r="AH39" s="4">
        <v>710000</v>
      </c>
      <c r="AI39" s="4">
        <v>2126400</v>
      </c>
      <c r="AJ39" s="4">
        <v>2342100</v>
      </c>
      <c r="AK39" s="4">
        <v>469190</v>
      </c>
      <c r="AL39" s="4">
        <v>1812300</v>
      </c>
      <c r="AM39" s="4">
        <v>0</v>
      </c>
      <c r="AN39" s="4">
        <v>960650</v>
      </c>
      <c r="AO39" s="4">
        <v>4248800</v>
      </c>
      <c r="AP39" s="4">
        <v>6761400</v>
      </c>
      <c r="AQ39" s="4">
        <v>8862800</v>
      </c>
      <c r="AR39" s="4">
        <v>19986000</v>
      </c>
      <c r="AS39" s="4">
        <v>17942000</v>
      </c>
      <c r="AT39" s="4">
        <v>1465800</v>
      </c>
      <c r="AU39" s="4">
        <v>1891200</v>
      </c>
      <c r="AV39" s="4">
        <v>511250</v>
      </c>
      <c r="AW39" s="4">
        <v>3108000</v>
      </c>
      <c r="AX39" s="4">
        <v>3341000</v>
      </c>
      <c r="AY39" s="4">
        <v>647800</v>
      </c>
      <c r="AZ39" s="4">
        <v>62129000</v>
      </c>
      <c r="BA39" s="4">
        <v>314880</v>
      </c>
      <c r="BB39" s="4">
        <v>1562000</v>
      </c>
      <c r="BC39" s="4">
        <v>800980</v>
      </c>
      <c r="BD39" s="4">
        <v>0</v>
      </c>
      <c r="BE39" s="4">
        <v>4556600</v>
      </c>
      <c r="BF39" s="4">
        <v>2305700</v>
      </c>
      <c r="BG39" s="4">
        <v>2610600</v>
      </c>
      <c r="BH39" s="4">
        <v>20926000</v>
      </c>
      <c r="BI39" s="4">
        <v>573650</v>
      </c>
      <c r="BJ39" s="4">
        <v>5101800</v>
      </c>
      <c r="BK39" s="4">
        <v>1233500</v>
      </c>
      <c r="BL39" s="4">
        <v>0</v>
      </c>
      <c r="BM39" s="4">
        <v>0</v>
      </c>
      <c r="BN39" s="4">
        <v>6672100</v>
      </c>
      <c r="BO39" s="4">
        <v>34262000</v>
      </c>
      <c r="BP39" s="4">
        <v>0</v>
      </c>
      <c r="BQ39" s="4">
        <v>4917500</v>
      </c>
      <c r="BR39" s="4">
        <v>874500</v>
      </c>
      <c r="BS39" s="4">
        <v>30079000</v>
      </c>
      <c r="BT39" s="4">
        <v>9826600</v>
      </c>
      <c r="BU39" s="4">
        <v>1559700</v>
      </c>
      <c r="BV39" s="4">
        <v>3240300</v>
      </c>
      <c r="BW39" s="4">
        <v>8392900</v>
      </c>
      <c r="BX39" s="4">
        <v>2609100</v>
      </c>
      <c r="BY39" s="4">
        <v>1459200</v>
      </c>
      <c r="BZ39" s="4">
        <v>7861200</v>
      </c>
      <c r="CA39" s="4">
        <v>2493100</v>
      </c>
      <c r="CB39" s="4">
        <v>316250</v>
      </c>
      <c r="CC39" s="4">
        <v>0</v>
      </c>
      <c r="CD39" s="4">
        <v>1633200</v>
      </c>
      <c r="CE39" s="4">
        <v>1265700</v>
      </c>
      <c r="CF39" s="4">
        <v>0</v>
      </c>
      <c r="CG39" s="4">
        <v>478210</v>
      </c>
      <c r="CH39" s="4">
        <v>2356200</v>
      </c>
      <c r="CI39" s="4">
        <v>1460300</v>
      </c>
      <c r="CJ39" s="4">
        <v>1000900</v>
      </c>
      <c r="CK39" s="4">
        <v>1927100</v>
      </c>
      <c r="CL39" s="4">
        <v>3296600</v>
      </c>
      <c r="CM39" s="4">
        <v>1094400</v>
      </c>
      <c r="CN39" s="4">
        <v>19942000</v>
      </c>
      <c r="CO39" s="4">
        <v>42960000</v>
      </c>
      <c r="CP39" s="4">
        <v>947450</v>
      </c>
      <c r="CQ39" s="4">
        <v>2539660</v>
      </c>
      <c r="CR39" s="4">
        <v>12494000</v>
      </c>
      <c r="CS39" s="4">
        <v>446250</v>
      </c>
      <c r="CT39" s="4">
        <v>4777900</v>
      </c>
      <c r="CU39" s="4">
        <v>7256000</v>
      </c>
      <c r="CV39" s="4">
        <v>29234000</v>
      </c>
      <c r="CW39" s="4">
        <v>19700000</v>
      </c>
      <c r="CX39" s="4">
        <v>13640000</v>
      </c>
      <c r="CY39" s="4">
        <v>14422000</v>
      </c>
      <c r="CZ39" s="4">
        <v>0</v>
      </c>
      <c r="DA39" s="4">
        <v>1809700</v>
      </c>
      <c r="DB39" s="4">
        <v>7174400</v>
      </c>
      <c r="DC39" s="4">
        <v>1377500</v>
      </c>
      <c r="DD39" s="4">
        <v>7903500</v>
      </c>
      <c r="DE39" s="4">
        <v>5223200</v>
      </c>
      <c r="DF39" s="4">
        <v>9606000</v>
      </c>
      <c r="DG39" s="4">
        <v>0</v>
      </c>
      <c r="DH39" s="4">
        <v>25733000</v>
      </c>
      <c r="DI39" s="4">
        <v>7782500</v>
      </c>
      <c r="DJ39" s="4">
        <v>3408700</v>
      </c>
      <c r="DK39" s="4">
        <v>1782600</v>
      </c>
      <c r="DL39" s="4">
        <v>985080</v>
      </c>
      <c r="DM39" s="4">
        <v>0</v>
      </c>
      <c r="DN39" s="4">
        <v>1289300</v>
      </c>
      <c r="DO39" s="4">
        <v>3208900</v>
      </c>
      <c r="DP39" s="4">
        <v>577360</v>
      </c>
      <c r="DQ39" s="4">
        <v>1301100</v>
      </c>
      <c r="DR39" s="4">
        <v>0</v>
      </c>
      <c r="DS39" s="4">
        <v>460120</v>
      </c>
      <c r="DT39" s="4">
        <v>909280</v>
      </c>
      <c r="DU39" s="4">
        <v>1438000</v>
      </c>
      <c r="DV39" s="4">
        <v>1730400</v>
      </c>
      <c r="DW39" s="4">
        <v>3755100</v>
      </c>
      <c r="DX39" s="4">
        <v>1438800</v>
      </c>
      <c r="DY39" s="4">
        <v>1318300</v>
      </c>
      <c r="DZ39" s="4">
        <v>2650700</v>
      </c>
      <c r="EA39" s="4">
        <v>28334000</v>
      </c>
      <c r="EB39" s="4">
        <v>24649000</v>
      </c>
      <c r="EC39" s="4">
        <v>3128900</v>
      </c>
      <c r="ED39" s="4">
        <v>0</v>
      </c>
      <c r="EE39" s="4">
        <v>7171300</v>
      </c>
      <c r="EF39" s="4">
        <v>783160</v>
      </c>
      <c r="EG39" s="4">
        <v>11106000</v>
      </c>
      <c r="EH39" s="4">
        <v>6767200</v>
      </c>
      <c r="EI39" s="4">
        <v>549100</v>
      </c>
      <c r="EJ39" s="4">
        <v>8102000</v>
      </c>
      <c r="EK39" s="4">
        <v>22539000</v>
      </c>
      <c r="EL39" s="4">
        <v>3677500</v>
      </c>
      <c r="EM39" s="4">
        <v>62095000</v>
      </c>
      <c r="EN39" s="4">
        <v>4143600</v>
      </c>
      <c r="EO39" s="4">
        <v>612800</v>
      </c>
      <c r="EP39" s="4">
        <v>4176600</v>
      </c>
      <c r="EQ39" s="4">
        <v>8517300</v>
      </c>
      <c r="ER39" s="4">
        <v>14606000</v>
      </c>
      <c r="ES39" s="4">
        <v>778620</v>
      </c>
      <c r="ET39" s="4">
        <v>1429200</v>
      </c>
      <c r="EU39" s="4">
        <v>1547400</v>
      </c>
      <c r="EV39" s="4">
        <v>8845500</v>
      </c>
      <c r="EW39" s="4">
        <v>1586400</v>
      </c>
      <c r="EX39" s="4">
        <v>9607400</v>
      </c>
      <c r="EY39" s="4">
        <v>6420300</v>
      </c>
      <c r="EZ39" s="4">
        <v>1300700</v>
      </c>
      <c r="FA39" s="4">
        <v>2357400</v>
      </c>
      <c r="FB39" s="4">
        <v>0</v>
      </c>
      <c r="FC39" s="4">
        <v>1410400</v>
      </c>
      <c r="FD39" s="4">
        <v>1434400</v>
      </c>
      <c r="FE39" s="4">
        <v>939360</v>
      </c>
      <c r="FF39" s="4">
        <v>0</v>
      </c>
      <c r="FG39" s="4">
        <v>1030100</v>
      </c>
      <c r="FH39" s="4">
        <v>1106200</v>
      </c>
      <c r="FI39" s="4">
        <v>2716400</v>
      </c>
      <c r="FJ39" s="4">
        <v>3849266.67</v>
      </c>
      <c r="FK39" s="4">
        <v>8591700</v>
      </c>
      <c r="FL39" s="4">
        <v>7435200</v>
      </c>
      <c r="FM39" s="4">
        <v>100780000</v>
      </c>
      <c r="FN39" s="4">
        <v>9520100</v>
      </c>
      <c r="FO39" s="4">
        <v>2779800</v>
      </c>
      <c r="FP39" s="4">
        <v>65573000</v>
      </c>
      <c r="FQ39" s="4">
        <v>0</v>
      </c>
      <c r="FR39" s="4">
        <v>1585300</v>
      </c>
      <c r="FS39" s="4">
        <v>8889100</v>
      </c>
      <c r="FT39" s="4">
        <v>2844100</v>
      </c>
      <c r="FU39" s="4">
        <v>6290500</v>
      </c>
      <c r="FV39" s="4">
        <v>2872300</v>
      </c>
      <c r="FW39" s="4">
        <v>2052400</v>
      </c>
      <c r="FX39" s="4">
        <v>0</v>
      </c>
      <c r="FY39" s="4">
        <v>5067600</v>
      </c>
      <c r="FZ39" s="4">
        <v>91060</v>
      </c>
      <c r="GA39" s="4">
        <v>41664000</v>
      </c>
      <c r="GB39" s="4">
        <v>0</v>
      </c>
      <c r="GC39" s="4">
        <v>4298100</v>
      </c>
      <c r="GD39" s="4">
        <v>1131600</v>
      </c>
      <c r="GE39" s="4">
        <v>3390300</v>
      </c>
      <c r="GF39" s="4">
        <v>0</v>
      </c>
      <c r="GG39" s="4">
        <v>7883200</v>
      </c>
      <c r="GH39" s="4">
        <v>0</v>
      </c>
      <c r="GI39" s="4">
        <v>10941000</v>
      </c>
      <c r="GJ39" s="4">
        <v>50372000</v>
      </c>
      <c r="GK39" s="4">
        <v>4760200</v>
      </c>
      <c r="GL39" s="4">
        <v>1939400</v>
      </c>
      <c r="GM39" s="4">
        <v>209960000</v>
      </c>
      <c r="GN39" s="4">
        <v>15259000</v>
      </c>
      <c r="GO39" s="4">
        <v>3794000</v>
      </c>
      <c r="GP39" s="4">
        <v>2991700</v>
      </c>
      <c r="GQ39" s="4">
        <v>577960</v>
      </c>
      <c r="GR39" s="4">
        <v>9880900</v>
      </c>
      <c r="GS39" s="4">
        <v>0</v>
      </c>
      <c r="GT39" s="4">
        <v>1867500</v>
      </c>
      <c r="GU39" s="4">
        <v>567360</v>
      </c>
      <c r="GV39" s="4">
        <v>0</v>
      </c>
      <c r="GW39" s="4">
        <v>1242266.67</v>
      </c>
      <c r="GX39" s="4">
        <v>522700</v>
      </c>
      <c r="GY39" s="4">
        <v>2710400</v>
      </c>
      <c r="GZ39" s="4">
        <v>18102000</v>
      </c>
      <c r="HA39" s="4">
        <v>3204800</v>
      </c>
      <c r="HB39" s="4">
        <v>2913000</v>
      </c>
      <c r="HC39" s="4">
        <v>921550</v>
      </c>
      <c r="HD39" s="4">
        <v>13275000</v>
      </c>
      <c r="HE39" s="4">
        <v>9093200</v>
      </c>
      <c r="HF39" s="4">
        <v>3744900</v>
      </c>
      <c r="HG39" s="4">
        <v>8775400</v>
      </c>
      <c r="HH39" s="4">
        <v>11987000</v>
      </c>
      <c r="HI39" s="4">
        <v>2155500</v>
      </c>
      <c r="HJ39" s="4">
        <v>7622500</v>
      </c>
      <c r="HK39" s="4">
        <v>447610</v>
      </c>
      <c r="HL39" s="4">
        <v>1013000</v>
      </c>
      <c r="HM39" s="4">
        <v>7010500</v>
      </c>
      <c r="HN39" s="4">
        <v>1460100</v>
      </c>
      <c r="HO39" s="4">
        <v>2202600</v>
      </c>
      <c r="HP39" s="4">
        <v>559110</v>
      </c>
      <c r="HQ39" s="4">
        <v>1598600</v>
      </c>
      <c r="HR39" s="4">
        <v>6824300</v>
      </c>
      <c r="HS39" s="4">
        <v>1770700</v>
      </c>
      <c r="HT39" s="4">
        <v>1227100</v>
      </c>
      <c r="HU39" s="4">
        <v>2311500</v>
      </c>
      <c r="HV39" s="4">
        <v>2665200</v>
      </c>
      <c r="HW39" s="4">
        <v>357820</v>
      </c>
      <c r="HX39" s="4">
        <v>1454600</v>
      </c>
      <c r="HY39" s="4">
        <v>66984000</v>
      </c>
      <c r="HZ39" s="4">
        <v>8022900</v>
      </c>
      <c r="IA39" s="4">
        <v>945850</v>
      </c>
      <c r="IB39" s="4">
        <v>545570</v>
      </c>
      <c r="IC39" s="4">
        <v>1176200</v>
      </c>
      <c r="ID39" s="4">
        <v>2391100</v>
      </c>
      <c r="IE39" s="4">
        <v>3372700</v>
      </c>
      <c r="IF39" s="4">
        <v>1368800</v>
      </c>
      <c r="IG39" s="4">
        <v>7726600</v>
      </c>
      <c r="IH39" s="4">
        <v>7342600</v>
      </c>
      <c r="II39" s="4">
        <v>24787000</v>
      </c>
      <c r="IJ39" s="4">
        <v>7268800</v>
      </c>
      <c r="IK39" s="4">
        <v>615060</v>
      </c>
      <c r="IL39" s="4">
        <v>0</v>
      </c>
      <c r="IM39" s="4">
        <v>13153000</v>
      </c>
      <c r="IN39" s="4">
        <v>12877000</v>
      </c>
      <c r="IO39" s="4">
        <v>3705300</v>
      </c>
      <c r="IP39" s="4">
        <v>666320</v>
      </c>
      <c r="IQ39" s="4">
        <v>2945900</v>
      </c>
      <c r="IR39" s="4">
        <v>617930</v>
      </c>
      <c r="IS39" s="4">
        <v>1261500</v>
      </c>
      <c r="IT39" s="4">
        <v>17161000</v>
      </c>
      <c r="IU39" s="4">
        <v>6716300</v>
      </c>
      <c r="IV39" s="4">
        <v>13339000</v>
      </c>
      <c r="IW39" s="4">
        <v>6506100</v>
      </c>
      <c r="IX39" s="4">
        <v>15486000</v>
      </c>
      <c r="IY39" s="4">
        <v>5625100</v>
      </c>
      <c r="IZ39" s="4">
        <v>7129800</v>
      </c>
      <c r="JA39" s="4">
        <v>3804200</v>
      </c>
      <c r="JB39" s="4">
        <v>8623800</v>
      </c>
      <c r="JC39" s="4">
        <v>27407000</v>
      </c>
      <c r="JD39" s="4">
        <v>3395200</v>
      </c>
      <c r="JE39" s="4">
        <v>2792100</v>
      </c>
      <c r="JF39" s="4">
        <v>9603500</v>
      </c>
      <c r="JG39" s="4">
        <v>1393900</v>
      </c>
      <c r="JH39" s="4">
        <v>5477500</v>
      </c>
      <c r="JI39" s="4">
        <v>0</v>
      </c>
      <c r="JJ39" s="4">
        <v>3044700</v>
      </c>
      <c r="JK39" s="4">
        <v>14086000</v>
      </c>
      <c r="JL39" s="4">
        <v>7154900</v>
      </c>
      <c r="JM39" s="4">
        <v>22289000</v>
      </c>
      <c r="JN39" s="4">
        <v>1723400</v>
      </c>
      <c r="JO39" s="4">
        <v>4008500</v>
      </c>
      <c r="JP39" s="4">
        <v>2528900</v>
      </c>
      <c r="JQ39" s="4">
        <v>0</v>
      </c>
      <c r="JR39" s="4">
        <v>2539900</v>
      </c>
      <c r="JS39" s="4">
        <v>4335100</v>
      </c>
      <c r="JT39" s="4">
        <v>3234000</v>
      </c>
      <c r="JU39" s="4">
        <v>4455800</v>
      </c>
      <c r="JV39" s="4">
        <v>973720</v>
      </c>
      <c r="JW39" s="4">
        <v>3316500</v>
      </c>
      <c r="JX39" s="4">
        <v>0</v>
      </c>
      <c r="JY39" s="4">
        <v>12372000</v>
      </c>
      <c r="JZ39" s="4">
        <v>3984900</v>
      </c>
      <c r="KA39" s="4">
        <v>17067000</v>
      </c>
      <c r="KB39" s="4">
        <v>0</v>
      </c>
      <c r="KC39" s="4">
        <v>6026500</v>
      </c>
      <c r="KD39" s="4">
        <v>14301000</v>
      </c>
      <c r="KE39" s="4">
        <v>9749700</v>
      </c>
      <c r="KF39" s="4">
        <v>0</v>
      </c>
      <c r="KG39" s="4">
        <v>0</v>
      </c>
      <c r="KH39" s="4">
        <v>3082100</v>
      </c>
      <c r="KI39" s="4">
        <v>348580</v>
      </c>
      <c r="KJ39" s="4">
        <v>6899500</v>
      </c>
      <c r="KK39" s="4">
        <v>9399300</v>
      </c>
      <c r="KL39" s="4">
        <v>5383600</v>
      </c>
      <c r="KM39" s="4">
        <v>0</v>
      </c>
      <c r="KN39" s="4">
        <v>932350</v>
      </c>
      <c r="KO39" s="4">
        <v>0</v>
      </c>
      <c r="KP39" s="4">
        <v>1117600</v>
      </c>
      <c r="KQ39" s="4">
        <v>8294600</v>
      </c>
      <c r="KR39" s="4">
        <v>0</v>
      </c>
      <c r="KS39" s="4">
        <v>2470900</v>
      </c>
      <c r="KT39" s="4">
        <v>6113000</v>
      </c>
      <c r="KU39" s="4">
        <v>2452000</v>
      </c>
      <c r="KV39" s="4">
        <v>5240600</v>
      </c>
      <c r="KW39" s="4">
        <v>7934800</v>
      </c>
      <c r="KX39" s="4">
        <v>836660</v>
      </c>
      <c r="KY39" s="4">
        <v>14434000</v>
      </c>
      <c r="KZ39" s="4">
        <v>31572000</v>
      </c>
      <c r="LA39" s="4">
        <v>499980</v>
      </c>
      <c r="LB39" s="4">
        <v>55907000</v>
      </c>
      <c r="LC39" s="4">
        <v>3144800</v>
      </c>
      <c r="LD39" s="4">
        <v>5642900</v>
      </c>
      <c r="LE39" s="4">
        <v>14528000</v>
      </c>
      <c r="LF39" s="4">
        <v>4866700</v>
      </c>
      <c r="LG39" s="4">
        <v>5556800</v>
      </c>
      <c r="LH39" s="4">
        <v>968150</v>
      </c>
      <c r="LI39" s="4">
        <v>47063000</v>
      </c>
      <c r="LJ39" s="4">
        <v>2303800</v>
      </c>
      <c r="LK39" s="4">
        <v>27185000</v>
      </c>
      <c r="LL39" s="4">
        <v>0</v>
      </c>
      <c r="LM39" s="4">
        <v>42986000</v>
      </c>
      <c r="LN39" s="4">
        <v>10095000</v>
      </c>
      <c r="LO39" s="4">
        <v>2921700</v>
      </c>
      <c r="LP39" s="4">
        <v>254170000</v>
      </c>
      <c r="LQ39" s="4">
        <v>5154400</v>
      </c>
      <c r="LR39" s="22">
        <v>1230200</v>
      </c>
      <c r="LS39" s="4">
        <v>755760</v>
      </c>
      <c r="LT39" s="4">
        <v>2192100</v>
      </c>
      <c r="LU39" s="4">
        <v>12377000</v>
      </c>
      <c r="LV39" s="4">
        <v>10048000</v>
      </c>
      <c r="LW39" s="4">
        <v>4778500</v>
      </c>
      <c r="LX39" s="4">
        <v>2035900</v>
      </c>
      <c r="LY39" s="4">
        <v>3188100</v>
      </c>
      <c r="LZ39" s="4">
        <v>3589400</v>
      </c>
      <c r="MA39" s="4">
        <v>1957200</v>
      </c>
      <c r="MB39" s="4">
        <v>9251000</v>
      </c>
      <c r="MC39" s="4">
        <v>1116400</v>
      </c>
    </row>
    <row r="40" spans="1:341" ht="16" x14ac:dyDescent="0.2">
      <c r="A40" s="2" t="s">
        <v>3375</v>
      </c>
      <c r="B40" s="4">
        <v>8421900</v>
      </c>
      <c r="C40" s="4">
        <v>3256100</v>
      </c>
      <c r="D40" s="4">
        <v>2453100</v>
      </c>
      <c r="E40" s="4">
        <v>25183000</v>
      </c>
      <c r="F40" s="4">
        <v>2698100</v>
      </c>
      <c r="G40" s="4">
        <v>1225100</v>
      </c>
      <c r="H40" s="4">
        <v>11127000</v>
      </c>
      <c r="I40" s="4">
        <v>807130</v>
      </c>
      <c r="J40" s="4">
        <v>765340</v>
      </c>
      <c r="K40" s="4">
        <v>123720000</v>
      </c>
      <c r="L40" s="4">
        <v>22894000</v>
      </c>
      <c r="M40" s="4">
        <v>343130</v>
      </c>
      <c r="N40" s="4">
        <v>19393000</v>
      </c>
      <c r="O40" s="4">
        <v>20035000</v>
      </c>
      <c r="P40" s="4">
        <v>2043400</v>
      </c>
      <c r="Q40" s="4">
        <v>8525300</v>
      </c>
      <c r="R40" s="4">
        <v>9418600</v>
      </c>
      <c r="S40" s="4">
        <v>0</v>
      </c>
      <c r="T40" s="4">
        <v>4251000</v>
      </c>
      <c r="U40" s="4">
        <v>1175500</v>
      </c>
      <c r="V40" s="4">
        <v>459470</v>
      </c>
      <c r="W40" s="4">
        <v>0</v>
      </c>
      <c r="X40" s="4">
        <v>2851700</v>
      </c>
      <c r="Y40" s="4">
        <v>2901400</v>
      </c>
      <c r="Z40" s="4">
        <v>681430</v>
      </c>
      <c r="AA40" s="4">
        <v>8914100</v>
      </c>
      <c r="AB40" s="4">
        <v>2848500</v>
      </c>
      <c r="AC40" s="4">
        <v>2528400</v>
      </c>
      <c r="AD40" s="4">
        <v>6943700</v>
      </c>
      <c r="AE40" s="4">
        <v>10649000</v>
      </c>
      <c r="AF40" s="4">
        <v>12753000</v>
      </c>
      <c r="AG40" s="4">
        <v>2287200</v>
      </c>
      <c r="AH40" s="4">
        <v>753310</v>
      </c>
      <c r="AI40" s="4">
        <v>1884500</v>
      </c>
      <c r="AJ40" s="4">
        <v>1911300</v>
      </c>
      <c r="AK40" s="4">
        <v>505280</v>
      </c>
      <c r="AL40" s="4">
        <v>1445800</v>
      </c>
      <c r="AM40" s="4">
        <v>0</v>
      </c>
      <c r="AN40" s="4">
        <v>885150</v>
      </c>
      <c r="AO40" s="4">
        <v>3492700</v>
      </c>
      <c r="AP40" s="4">
        <v>4725400</v>
      </c>
      <c r="AQ40" s="4">
        <v>7825800</v>
      </c>
      <c r="AR40" s="4">
        <v>17115000</v>
      </c>
      <c r="AS40" s="4">
        <v>13901000</v>
      </c>
      <c r="AT40" s="4">
        <v>1209400</v>
      </c>
      <c r="AU40" s="4">
        <v>1787200</v>
      </c>
      <c r="AV40" s="4">
        <v>2380100</v>
      </c>
      <c r="AW40" s="4">
        <v>1809700</v>
      </c>
      <c r="AX40" s="4">
        <v>2368700</v>
      </c>
      <c r="AY40" s="4">
        <v>1050500</v>
      </c>
      <c r="AZ40" s="4">
        <v>86045000</v>
      </c>
      <c r="BA40" s="4">
        <v>324120</v>
      </c>
      <c r="BB40" s="4">
        <v>1485000</v>
      </c>
      <c r="BC40" s="4">
        <v>553560</v>
      </c>
      <c r="BD40" s="4">
        <v>0</v>
      </c>
      <c r="BE40" s="4">
        <v>4436400</v>
      </c>
      <c r="BF40" s="4">
        <v>2901600</v>
      </c>
      <c r="BG40" s="4">
        <v>2405900</v>
      </c>
      <c r="BH40" s="4">
        <v>23881000</v>
      </c>
      <c r="BI40" s="4">
        <v>591620</v>
      </c>
      <c r="BJ40" s="4">
        <v>4633800</v>
      </c>
      <c r="BK40" s="4">
        <v>1039800</v>
      </c>
      <c r="BL40" s="4">
        <v>0</v>
      </c>
      <c r="BM40" s="4">
        <v>0</v>
      </c>
      <c r="BN40" s="4">
        <v>6639900</v>
      </c>
      <c r="BO40" s="4">
        <v>29196000</v>
      </c>
      <c r="BP40" s="4">
        <v>0</v>
      </c>
      <c r="BQ40" s="4">
        <v>4655400</v>
      </c>
      <c r="BR40" s="4">
        <v>1077800</v>
      </c>
      <c r="BS40" s="4">
        <v>24187000</v>
      </c>
      <c r="BT40" s="4">
        <v>6607200</v>
      </c>
      <c r="BU40" s="4">
        <v>1039100</v>
      </c>
      <c r="BV40" s="4">
        <v>2769300</v>
      </c>
      <c r="BW40" s="4">
        <v>13357000</v>
      </c>
      <c r="BX40" s="4">
        <v>2235000</v>
      </c>
      <c r="BY40" s="4">
        <v>3416400</v>
      </c>
      <c r="BZ40" s="4">
        <v>7487700</v>
      </c>
      <c r="CA40" s="4">
        <v>2989800</v>
      </c>
      <c r="CB40" s="4">
        <v>313110</v>
      </c>
      <c r="CC40" s="4">
        <v>0</v>
      </c>
      <c r="CD40" s="4">
        <v>1300600</v>
      </c>
      <c r="CE40" s="4">
        <v>1182300</v>
      </c>
      <c r="CF40" s="4">
        <v>0</v>
      </c>
      <c r="CG40" s="4">
        <v>494730</v>
      </c>
      <c r="CH40" s="4">
        <v>2495200</v>
      </c>
      <c r="CI40" s="4">
        <v>1335600</v>
      </c>
      <c r="CJ40" s="4">
        <v>1078100</v>
      </c>
      <c r="CK40" s="4">
        <v>1193700</v>
      </c>
      <c r="CL40" s="4">
        <v>3933400</v>
      </c>
      <c r="CM40" s="4">
        <v>1198100</v>
      </c>
      <c r="CN40" s="4">
        <v>21284000</v>
      </c>
      <c r="CO40" s="4">
        <v>47667000</v>
      </c>
      <c r="CP40" s="4">
        <v>1116500</v>
      </c>
      <c r="CQ40" s="4">
        <v>1618000</v>
      </c>
      <c r="CR40" s="4">
        <v>12638000</v>
      </c>
      <c r="CS40" s="4">
        <v>530540</v>
      </c>
      <c r="CT40" s="4">
        <v>5573200</v>
      </c>
      <c r="CU40" s="4">
        <v>5634200</v>
      </c>
      <c r="CV40" s="4">
        <v>27288000</v>
      </c>
      <c r="CW40" s="4">
        <v>18940000</v>
      </c>
      <c r="CX40" s="4">
        <v>11145000</v>
      </c>
      <c r="CY40" s="4">
        <v>11901000</v>
      </c>
      <c r="CZ40" s="4">
        <v>0</v>
      </c>
      <c r="DA40" s="4">
        <v>2071000</v>
      </c>
      <c r="DB40" s="4">
        <v>7690700</v>
      </c>
      <c r="DC40" s="4">
        <v>1998400</v>
      </c>
      <c r="DD40" s="4">
        <v>6123200</v>
      </c>
      <c r="DE40" s="4">
        <v>3706400</v>
      </c>
      <c r="DF40" s="4">
        <v>12598000</v>
      </c>
      <c r="DG40" s="4">
        <v>0</v>
      </c>
      <c r="DH40" s="4">
        <v>29836000</v>
      </c>
      <c r="DI40" s="4">
        <v>6772400</v>
      </c>
      <c r="DJ40" s="4">
        <v>1883900</v>
      </c>
      <c r="DK40" s="4">
        <v>1736000</v>
      </c>
      <c r="DL40" s="4">
        <v>1893700</v>
      </c>
      <c r="DM40" s="4">
        <v>0</v>
      </c>
      <c r="DN40" s="4">
        <v>1328400</v>
      </c>
      <c r="DO40" s="4">
        <v>2530400</v>
      </c>
      <c r="DP40" s="4">
        <v>555890</v>
      </c>
      <c r="DQ40" s="4">
        <v>877990</v>
      </c>
      <c r="DR40" s="4">
        <v>0</v>
      </c>
      <c r="DS40" s="4">
        <v>447030</v>
      </c>
      <c r="DT40" s="4">
        <v>1244200</v>
      </c>
      <c r="DU40" s="4">
        <v>1609400</v>
      </c>
      <c r="DV40" s="4">
        <v>2071700</v>
      </c>
      <c r="DW40" s="4">
        <v>3261000</v>
      </c>
      <c r="DX40" s="4">
        <v>1423300</v>
      </c>
      <c r="DY40" s="4">
        <v>1346900</v>
      </c>
      <c r="DZ40" s="4">
        <v>3161500</v>
      </c>
      <c r="EA40" s="4">
        <v>39170000</v>
      </c>
      <c r="EB40" s="4">
        <v>28540000</v>
      </c>
      <c r="EC40" s="4">
        <v>3952800</v>
      </c>
      <c r="ED40" s="4">
        <v>0</v>
      </c>
      <c r="EE40" s="4">
        <v>8345700</v>
      </c>
      <c r="EF40" s="4">
        <v>646420</v>
      </c>
      <c r="EG40" s="4">
        <v>23606000</v>
      </c>
      <c r="EH40" s="4">
        <v>10114000</v>
      </c>
      <c r="EI40" s="4">
        <v>557970</v>
      </c>
      <c r="EJ40" s="4">
        <v>8515600</v>
      </c>
      <c r="EK40" s="4">
        <v>11371000</v>
      </c>
      <c r="EL40" s="4">
        <v>3622400</v>
      </c>
      <c r="EM40" s="4">
        <v>72303000</v>
      </c>
      <c r="EN40" s="4">
        <v>3789900</v>
      </c>
      <c r="EO40" s="4">
        <v>662713.33299999998</v>
      </c>
      <c r="EP40" s="4">
        <v>4116800</v>
      </c>
      <c r="EQ40" s="4">
        <v>7310800</v>
      </c>
      <c r="ER40" s="4">
        <v>13067000</v>
      </c>
      <c r="ES40" s="4">
        <v>815580</v>
      </c>
      <c r="ET40" s="4">
        <v>1431500</v>
      </c>
      <c r="EU40" s="4">
        <v>1634600</v>
      </c>
      <c r="EV40" s="4">
        <v>6247500</v>
      </c>
      <c r="EW40" s="4">
        <v>1512400</v>
      </c>
      <c r="EX40" s="4">
        <v>10107000</v>
      </c>
      <c r="EY40" s="4">
        <v>5578900</v>
      </c>
      <c r="EZ40" s="4">
        <v>1583400</v>
      </c>
      <c r="FA40" s="4">
        <v>3006300</v>
      </c>
      <c r="FB40" s="4">
        <v>0</v>
      </c>
      <c r="FC40" s="4">
        <v>1304500</v>
      </c>
      <c r="FD40" s="4">
        <v>1369400</v>
      </c>
      <c r="FE40" s="4">
        <v>887920</v>
      </c>
      <c r="FF40" s="4">
        <v>0</v>
      </c>
      <c r="FG40" s="4">
        <v>1395300</v>
      </c>
      <c r="FH40" s="4">
        <v>1370300</v>
      </c>
      <c r="FI40" s="4">
        <v>2873800</v>
      </c>
      <c r="FJ40" s="4">
        <v>3657700</v>
      </c>
      <c r="FK40" s="4">
        <v>10497000</v>
      </c>
      <c r="FL40" s="4">
        <v>5915200</v>
      </c>
      <c r="FM40" s="4">
        <v>85422000</v>
      </c>
      <c r="FN40" s="4">
        <v>10805000</v>
      </c>
      <c r="FO40" s="4">
        <v>2222900</v>
      </c>
      <c r="FP40" s="4">
        <v>64792000</v>
      </c>
      <c r="FQ40" s="4">
        <v>0</v>
      </c>
      <c r="FR40" s="4">
        <v>2324000</v>
      </c>
      <c r="FS40" s="4">
        <v>8593900</v>
      </c>
      <c r="FT40" s="4">
        <v>3960200</v>
      </c>
      <c r="FU40" s="4">
        <v>4823400</v>
      </c>
      <c r="FV40" s="4">
        <v>3863000</v>
      </c>
      <c r="FW40" s="4">
        <v>4269300</v>
      </c>
      <c r="FX40" s="4">
        <v>0</v>
      </c>
      <c r="FY40" s="4">
        <v>4773300</v>
      </c>
      <c r="FZ40" s="4">
        <v>137410</v>
      </c>
      <c r="GA40" s="4">
        <v>28403000</v>
      </c>
      <c r="GB40" s="4">
        <v>0</v>
      </c>
      <c r="GC40" s="4">
        <v>4823200</v>
      </c>
      <c r="GD40" s="4">
        <v>1546400</v>
      </c>
      <c r="GE40" s="4">
        <v>2984700</v>
      </c>
      <c r="GF40" s="4">
        <v>0</v>
      </c>
      <c r="GG40" s="4">
        <v>7101400</v>
      </c>
      <c r="GH40" s="4">
        <v>0</v>
      </c>
      <c r="GI40" s="4">
        <v>9156400</v>
      </c>
      <c r="GJ40" s="4">
        <v>45474000</v>
      </c>
      <c r="GK40" s="4">
        <v>4348900</v>
      </c>
      <c r="GL40" s="4">
        <v>1828000</v>
      </c>
      <c r="GM40" s="4">
        <v>165020000</v>
      </c>
      <c r="GN40" s="4">
        <v>12031000</v>
      </c>
      <c r="GO40" s="4">
        <v>3202900</v>
      </c>
      <c r="GP40" s="4">
        <v>2644500</v>
      </c>
      <c r="GQ40" s="4">
        <v>645910</v>
      </c>
      <c r="GR40" s="4">
        <v>9897300</v>
      </c>
      <c r="GS40" s="4">
        <v>0</v>
      </c>
      <c r="GT40" s="4">
        <v>2053300</v>
      </c>
      <c r="GU40" s="4">
        <v>570480</v>
      </c>
      <c r="GV40" s="4">
        <v>0</v>
      </c>
      <c r="GW40" s="4">
        <v>1209500</v>
      </c>
      <c r="GX40" s="4">
        <v>1281086.67</v>
      </c>
      <c r="GY40" s="4">
        <v>2460100</v>
      </c>
      <c r="GZ40" s="4">
        <v>16265000</v>
      </c>
      <c r="HA40" s="4">
        <v>4236200</v>
      </c>
      <c r="HB40" s="4">
        <v>3090200</v>
      </c>
      <c r="HC40" s="4">
        <v>980010</v>
      </c>
      <c r="HD40" s="4">
        <v>9921100</v>
      </c>
      <c r="HE40" s="4">
        <v>7486700</v>
      </c>
      <c r="HF40" s="4">
        <v>1872100</v>
      </c>
      <c r="HG40" s="4">
        <v>9437600</v>
      </c>
      <c r="HH40" s="4">
        <v>11342000</v>
      </c>
      <c r="HI40" s="4">
        <v>1758800</v>
      </c>
      <c r="HJ40" s="4">
        <v>6919700</v>
      </c>
      <c r="HK40" s="4">
        <v>682070</v>
      </c>
      <c r="HL40" s="4">
        <v>1067100</v>
      </c>
      <c r="HM40" s="4">
        <v>4324800</v>
      </c>
      <c r="HN40" s="4">
        <v>1502400</v>
      </c>
      <c r="HO40" s="4">
        <v>3173800</v>
      </c>
      <c r="HP40" s="4">
        <v>1172700</v>
      </c>
      <c r="HQ40" s="4">
        <v>3705200</v>
      </c>
      <c r="HR40" s="4">
        <v>5198800</v>
      </c>
      <c r="HS40" s="4">
        <v>1995800</v>
      </c>
      <c r="HT40" s="4">
        <v>1005200</v>
      </c>
      <c r="HU40" s="4">
        <v>2084400</v>
      </c>
      <c r="HV40" s="4">
        <v>3415100</v>
      </c>
      <c r="HW40" s="4">
        <v>461670</v>
      </c>
      <c r="HX40" s="4">
        <v>2002000</v>
      </c>
      <c r="HY40" s="4">
        <v>54440000</v>
      </c>
      <c r="HZ40" s="4">
        <v>6116500</v>
      </c>
      <c r="IA40" s="4">
        <v>920780</v>
      </c>
      <c r="IB40" s="4">
        <v>394930</v>
      </c>
      <c r="IC40" s="4">
        <v>1348900</v>
      </c>
      <c r="ID40" s="4">
        <v>2849700</v>
      </c>
      <c r="IE40" s="4">
        <v>3475800</v>
      </c>
      <c r="IF40" s="4">
        <v>1510100</v>
      </c>
      <c r="IG40" s="4">
        <v>7072900</v>
      </c>
      <c r="IH40" s="4">
        <v>7016700</v>
      </c>
      <c r="II40" s="4">
        <v>24571000</v>
      </c>
      <c r="IJ40" s="4">
        <v>7830800</v>
      </c>
      <c r="IK40" s="4">
        <v>957390</v>
      </c>
      <c r="IL40" s="4">
        <v>0</v>
      </c>
      <c r="IM40" s="4">
        <v>10802000</v>
      </c>
      <c r="IN40" s="4">
        <v>11944000</v>
      </c>
      <c r="IO40" s="4">
        <v>2926200</v>
      </c>
      <c r="IP40" s="4">
        <v>628380</v>
      </c>
      <c r="IQ40" s="4">
        <v>3289200</v>
      </c>
      <c r="IR40" s="4">
        <v>544310</v>
      </c>
      <c r="IS40" s="4">
        <v>950160</v>
      </c>
      <c r="IT40" s="4">
        <v>15880000</v>
      </c>
      <c r="IU40" s="4">
        <v>4470500</v>
      </c>
      <c r="IV40" s="4">
        <v>10596000</v>
      </c>
      <c r="IW40" s="4">
        <v>6055900</v>
      </c>
      <c r="IX40" s="4">
        <v>14058000</v>
      </c>
      <c r="IY40" s="4">
        <v>6162200</v>
      </c>
      <c r="IZ40" s="4">
        <v>7751800</v>
      </c>
      <c r="JA40" s="4">
        <v>2888800</v>
      </c>
      <c r="JB40" s="4">
        <v>10118000</v>
      </c>
      <c r="JC40" s="4">
        <v>28705000</v>
      </c>
      <c r="JD40" s="4">
        <v>3067100</v>
      </c>
      <c r="JE40" s="4">
        <v>2235300</v>
      </c>
      <c r="JF40" s="4">
        <v>11084000</v>
      </c>
      <c r="JG40" s="4">
        <v>1483400</v>
      </c>
      <c r="JH40" s="4">
        <v>5178400</v>
      </c>
      <c r="JI40" s="4">
        <v>0</v>
      </c>
      <c r="JJ40" s="4">
        <v>6508000</v>
      </c>
      <c r="JK40" s="4">
        <v>15731000</v>
      </c>
      <c r="JL40" s="4">
        <v>7138100</v>
      </c>
      <c r="JM40" s="4">
        <v>17067000</v>
      </c>
      <c r="JN40" s="4">
        <v>2072400</v>
      </c>
      <c r="JO40" s="4">
        <v>4334400</v>
      </c>
      <c r="JP40" s="4">
        <v>2015700</v>
      </c>
      <c r="JQ40" s="4">
        <v>0</v>
      </c>
      <c r="JR40" s="4">
        <v>2090300</v>
      </c>
      <c r="JS40" s="4">
        <v>3843700</v>
      </c>
      <c r="JT40" s="4">
        <v>3895500</v>
      </c>
      <c r="JU40" s="4">
        <v>4237000</v>
      </c>
      <c r="JV40" s="4">
        <v>1022700</v>
      </c>
      <c r="JW40" s="4">
        <v>15457000</v>
      </c>
      <c r="JX40" s="4">
        <v>0</v>
      </c>
      <c r="JY40" s="4">
        <v>14071000</v>
      </c>
      <c r="JZ40" s="4">
        <v>3959000</v>
      </c>
      <c r="KA40" s="4">
        <v>18601000</v>
      </c>
      <c r="KB40" s="4">
        <v>0</v>
      </c>
      <c r="KC40" s="4">
        <v>6661300</v>
      </c>
      <c r="KD40" s="4">
        <v>11548000</v>
      </c>
      <c r="KE40" s="4">
        <v>30490000</v>
      </c>
      <c r="KF40" s="4">
        <v>0</v>
      </c>
      <c r="KG40" s="4">
        <v>0</v>
      </c>
      <c r="KH40" s="4">
        <v>3477400</v>
      </c>
      <c r="KI40" s="4">
        <v>620210</v>
      </c>
      <c r="KJ40" s="4">
        <v>10020000</v>
      </c>
      <c r="KK40" s="4">
        <v>9085500</v>
      </c>
      <c r="KL40" s="4">
        <v>9761800</v>
      </c>
      <c r="KM40" s="4">
        <v>0</v>
      </c>
      <c r="KN40" s="4">
        <v>1550000</v>
      </c>
      <c r="KO40" s="4">
        <v>0</v>
      </c>
      <c r="KP40" s="4">
        <v>1220400</v>
      </c>
      <c r="KQ40" s="4">
        <v>6171700</v>
      </c>
      <c r="KR40" s="4">
        <v>0</v>
      </c>
      <c r="KS40" s="4">
        <v>2599800</v>
      </c>
      <c r="KT40" s="4">
        <v>5471500</v>
      </c>
      <c r="KU40" s="4">
        <v>2951100</v>
      </c>
      <c r="KV40" s="4">
        <v>5199700</v>
      </c>
      <c r="KW40" s="4">
        <v>7307700</v>
      </c>
      <c r="KX40" s="4">
        <v>770420</v>
      </c>
      <c r="KY40" s="4">
        <v>12690000</v>
      </c>
      <c r="KZ40" s="4">
        <v>26450000</v>
      </c>
      <c r="LA40" s="4">
        <v>443380</v>
      </c>
      <c r="LB40" s="4">
        <v>52093000</v>
      </c>
      <c r="LC40" s="4">
        <v>3875566.67</v>
      </c>
      <c r="LD40" s="4">
        <v>8491300</v>
      </c>
      <c r="LE40" s="4">
        <v>13730000</v>
      </c>
      <c r="LF40" s="4">
        <v>5257500</v>
      </c>
      <c r="LG40" s="4">
        <v>5409500</v>
      </c>
      <c r="LH40" s="4">
        <v>4655200</v>
      </c>
      <c r="LI40" s="4">
        <v>50019000</v>
      </c>
      <c r="LJ40" s="4">
        <v>2663900</v>
      </c>
      <c r="LK40" s="4">
        <v>29371000</v>
      </c>
      <c r="LL40" s="4">
        <v>0</v>
      </c>
      <c r="LM40" s="4">
        <v>38201000</v>
      </c>
      <c r="LN40" s="4">
        <v>9367200</v>
      </c>
      <c r="LO40" s="4">
        <v>3657800</v>
      </c>
      <c r="LP40" s="4">
        <v>314990000</v>
      </c>
      <c r="LQ40" s="4">
        <v>4753700</v>
      </c>
      <c r="LR40" s="22">
        <v>1583900</v>
      </c>
      <c r="LS40" s="4">
        <v>554810</v>
      </c>
      <c r="LT40" s="4">
        <v>2637300</v>
      </c>
      <c r="LU40" s="4">
        <v>11751000</v>
      </c>
      <c r="LV40" s="4">
        <v>10266000</v>
      </c>
      <c r="LW40" s="4">
        <v>4750400</v>
      </c>
      <c r="LX40" s="4">
        <v>3040300</v>
      </c>
      <c r="LY40" s="4">
        <v>3262400</v>
      </c>
      <c r="LZ40" s="4">
        <v>2316000</v>
      </c>
      <c r="MA40" s="4">
        <v>1832900</v>
      </c>
      <c r="MB40" s="4">
        <v>7127100</v>
      </c>
      <c r="MC40" s="4">
        <v>807810</v>
      </c>
    </row>
    <row r="41" spans="1:341" x14ac:dyDescent="0.2">
      <c r="LR41" s="31"/>
    </row>
    <row r="42" spans="1:341" x14ac:dyDescent="0.2">
      <c r="LR42" s="31"/>
    </row>
    <row r="43" spans="1:341" x14ac:dyDescent="0.2">
      <c r="A43" s="2" t="s">
        <v>3376</v>
      </c>
      <c r="B43" s="9">
        <f t="shared" ref="B43:Z43" si="0">TTEST(B5:B8,B9:B12,2,2)</f>
        <v>0.37259853142181559</v>
      </c>
      <c r="C43" s="9">
        <f t="shared" si="0"/>
        <v>0.86471677902108568</v>
      </c>
      <c r="D43" s="9">
        <f t="shared" si="0"/>
        <v>0.99288660955278696</v>
      </c>
      <c r="E43" s="9" t="e">
        <f t="shared" si="0"/>
        <v>#DIV/0!</v>
      </c>
      <c r="F43" s="9">
        <f t="shared" si="0"/>
        <v>0.10639162884266851</v>
      </c>
      <c r="G43" s="9">
        <f t="shared" si="0"/>
        <v>3.9933364767050148E-5</v>
      </c>
      <c r="H43" s="9">
        <f t="shared" si="0"/>
        <v>5.848221143926511E-2</v>
      </c>
      <c r="I43" s="9" t="e">
        <f t="shared" si="0"/>
        <v>#DIV/0!</v>
      </c>
      <c r="J43" s="9">
        <f t="shared" si="0"/>
        <v>0.84631339940528671</v>
      </c>
      <c r="K43" s="9">
        <f t="shared" si="0"/>
        <v>0.14988086106684118</v>
      </c>
      <c r="L43" s="9">
        <f t="shared" si="0"/>
        <v>2.2909198444789891E-2</v>
      </c>
      <c r="M43" s="9" t="e">
        <f t="shared" si="0"/>
        <v>#DIV/0!</v>
      </c>
      <c r="N43" s="9">
        <f t="shared" si="0"/>
        <v>1.0918128569387786E-3</v>
      </c>
      <c r="O43" s="9">
        <f t="shared" si="0"/>
        <v>0.3102026351725824</v>
      </c>
      <c r="P43" s="9" t="e">
        <f t="shared" si="0"/>
        <v>#DIV/0!</v>
      </c>
      <c r="Q43" s="9">
        <f t="shared" si="0"/>
        <v>0.2245449513236191</v>
      </c>
      <c r="R43" s="9">
        <f t="shared" si="0"/>
        <v>0.36869261353933086</v>
      </c>
      <c r="S43" s="9" t="e">
        <f t="shared" si="0"/>
        <v>#DIV/0!</v>
      </c>
      <c r="T43" s="9">
        <f t="shared" si="0"/>
        <v>0.83737396774003192</v>
      </c>
      <c r="U43" s="9">
        <f t="shared" si="0"/>
        <v>0.64676246638416868</v>
      </c>
      <c r="V43" s="9" t="e">
        <f t="shared" si="0"/>
        <v>#DIV/0!</v>
      </c>
      <c r="W43" s="9">
        <f t="shared" si="0"/>
        <v>8.5340624272241226E-3</v>
      </c>
      <c r="X43" s="9">
        <f t="shared" si="0"/>
        <v>2.9774061857879697E-4</v>
      </c>
      <c r="Y43" s="9">
        <f t="shared" si="0"/>
        <v>7.7278875181982455E-6</v>
      </c>
      <c r="Z43" s="9" t="e">
        <f t="shared" si="0"/>
        <v>#DIV/0!</v>
      </c>
      <c r="AA43" s="9">
        <f t="shared" ref="AA43:BB43" si="1">TTEST(AA5:AA8,AA9:AA12,2,2)</f>
        <v>0.3659867546946301</v>
      </c>
      <c r="AB43" s="9">
        <f t="shared" si="1"/>
        <v>0.67482767632866214</v>
      </c>
      <c r="AC43" s="9" t="e">
        <f t="shared" si="1"/>
        <v>#DIV/0!</v>
      </c>
      <c r="AD43" s="9">
        <f t="shared" si="1"/>
        <v>3.2835190843962451E-3</v>
      </c>
      <c r="AE43" s="9">
        <f t="shared" si="1"/>
        <v>1.5352095549235388E-11</v>
      </c>
      <c r="AF43" s="9">
        <f t="shared" si="1"/>
        <v>1.4266268915762543E-2</v>
      </c>
      <c r="AG43" s="9">
        <f t="shared" si="1"/>
        <v>3.4131149690045173E-2</v>
      </c>
      <c r="AH43" s="9">
        <f t="shared" si="1"/>
        <v>0.16868251682714336</v>
      </c>
      <c r="AI43" s="9">
        <f t="shared" si="1"/>
        <v>0.96323004736464335</v>
      </c>
      <c r="AJ43" s="9">
        <f t="shared" si="1"/>
        <v>5.6067722990258237E-2</v>
      </c>
      <c r="AK43" s="9">
        <f t="shared" si="1"/>
        <v>5.7673474321082392E-5</v>
      </c>
      <c r="AL43" s="9">
        <f t="shared" si="1"/>
        <v>9.7961380368357751E-7</v>
      </c>
      <c r="AM43" s="9">
        <f t="shared" si="1"/>
        <v>1.7773387468679609E-6</v>
      </c>
      <c r="AN43" s="9">
        <f t="shared" si="1"/>
        <v>0.27042214230379835</v>
      </c>
      <c r="AO43" s="9">
        <f t="shared" si="1"/>
        <v>7.6446615673705864E-2</v>
      </c>
      <c r="AP43" s="9" t="e">
        <f t="shared" si="1"/>
        <v>#DIV/0!</v>
      </c>
      <c r="AQ43" s="9">
        <f t="shared" si="1"/>
        <v>0.71378164059568727</v>
      </c>
      <c r="AR43" s="9">
        <f t="shared" si="1"/>
        <v>0.51484360397024298</v>
      </c>
      <c r="AS43" s="9">
        <f t="shared" si="1"/>
        <v>2.6252527961881614E-2</v>
      </c>
      <c r="AT43" s="9">
        <f t="shared" si="1"/>
        <v>1.0591176839042316E-2</v>
      </c>
      <c r="AU43" s="9">
        <f t="shared" si="1"/>
        <v>0.47305188660162734</v>
      </c>
      <c r="AV43" s="9">
        <f t="shared" si="1"/>
        <v>0.81422283988211841</v>
      </c>
      <c r="AW43" s="9" t="e">
        <f t="shared" si="1"/>
        <v>#DIV/0!</v>
      </c>
      <c r="AX43" s="9" t="e">
        <f t="shared" si="1"/>
        <v>#DIV/0!</v>
      </c>
      <c r="AY43" s="9" t="e">
        <f t="shared" si="1"/>
        <v>#DIV/0!</v>
      </c>
      <c r="AZ43" s="9">
        <f t="shared" si="1"/>
        <v>0.28950978093304491</v>
      </c>
      <c r="BA43" s="9" t="e">
        <f t="shared" si="1"/>
        <v>#DIV/0!</v>
      </c>
      <c r="BB43" s="9" t="e">
        <f t="shared" si="1"/>
        <v>#DIV/0!</v>
      </c>
      <c r="BC43" s="9" t="e">
        <f t="shared" ref="BC43:CA43" si="2">TTEST(BC5:BC8,BC9:BC12,2,2)</f>
        <v>#DIV/0!</v>
      </c>
      <c r="BD43" s="9" t="e">
        <f t="shared" si="2"/>
        <v>#DIV/0!</v>
      </c>
      <c r="BE43" s="9">
        <f t="shared" si="2"/>
        <v>2.2243414851496033E-2</v>
      </c>
      <c r="BF43" s="9">
        <f t="shared" si="2"/>
        <v>0.45084302678180521</v>
      </c>
      <c r="BG43" s="9" t="e">
        <f t="shared" si="2"/>
        <v>#DIV/0!</v>
      </c>
      <c r="BH43" s="9">
        <f t="shared" si="2"/>
        <v>1.6925524047649751E-4</v>
      </c>
      <c r="BI43" s="9" t="e">
        <f t="shared" si="2"/>
        <v>#DIV/0!</v>
      </c>
      <c r="BJ43" s="9">
        <f t="shared" si="2"/>
        <v>0.36941499805537681</v>
      </c>
      <c r="BK43" s="9">
        <f t="shared" si="2"/>
        <v>0.49693387081598206</v>
      </c>
      <c r="BL43" s="9">
        <f t="shared" si="2"/>
        <v>1.6138827926209152E-2</v>
      </c>
      <c r="BM43" s="9">
        <f t="shared" si="2"/>
        <v>8.9413718415957152E-6</v>
      </c>
      <c r="BN43" s="9">
        <f t="shared" si="2"/>
        <v>3.0241878937779967E-3</v>
      </c>
      <c r="BO43" s="9">
        <f t="shared" si="2"/>
        <v>0.52640021600773323</v>
      </c>
      <c r="BP43" s="9">
        <f t="shared" si="2"/>
        <v>0.55227060177438969</v>
      </c>
      <c r="BQ43" s="9">
        <f t="shared" si="2"/>
        <v>5.8130639236073627E-3</v>
      </c>
      <c r="BR43" s="9" t="e">
        <f t="shared" si="2"/>
        <v>#DIV/0!</v>
      </c>
      <c r="BS43" s="9">
        <f t="shared" si="2"/>
        <v>5.2563634302453718E-6</v>
      </c>
      <c r="BT43" s="9">
        <f t="shared" si="2"/>
        <v>0.62626626028156163</v>
      </c>
      <c r="BU43" s="9" t="e">
        <f t="shared" si="2"/>
        <v>#DIV/0!</v>
      </c>
      <c r="BV43" s="9">
        <f t="shared" si="2"/>
        <v>4.3603118882775529E-2</v>
      </c>
      <c r="BW43" s="9">
        <f t="shared" si="2"/>
        <v>0.71393763120506559</v>
      </c>
      <c r="BX43" s="9">
        <f t="shared" si="2"/>
        <v>8.664269255214132E-4</v>
      </c>
      <c r="BY43" s="9" t="e">
        <f t="shared" si="2"/>
        <v>#DIV/0!</v>
      </c>
      <c r="BZ43" s="9">
        <f t="shared" si="2"/>
        <v>0.30253984571668902</v>
      </c>
      <c r="CA43" s="9">
        <f t="shared" si="2"/>
        <v>5.4771154377790236E-4</v>
      </c>
      <c r="CB43" s="9">
        <f t="shared" ref="CB43:DG43" si="3">TTEST(CB5:CB8,CB9:CB12,2,2)</f>
        <v>2.9523378779545834E-3</v>
      </c>
      <c r="CC43" s="9" t="e">
        <f t="shared" si="3"/>
        <v>#DIV/0!</v>
      </c>
      <c r="CD43" s="9" t="e">
        <f t="shared" si="3"/>
        <v>#DIV/0!</v>
      </c>
      <c r="CE43" s="9">
        <f t="shared" si="3"/>
        <v>3.7950852688678354E-5</v>
      </c>
      <c r="CF43" s="9">
        <f t="shared" si="3"/>
        <v>0.58644835158527675</v>
      </c>
      <c r="CG43" s="9" t="e">
        <f t="shared" si="3"/>
        <v>#DIV/0!</v>
      </c>
      <c r="CH43" s="9">
        <f t="shared" si="3"/>
        <v>0.18884993322956078</v>
      </c>
      <c r="CI43" s="9">
        <f t="shared" si="3"/>
        <v>0.76209494527031585</v>
      </c>
      <c r="CJ43" s="9">
        <f t="shared" si="3"/>
        <v>0.1961778755195453</v>
      </c>
      <c r="CK43" s="9">
        <f t="shared" si="3"/>
        <v>9.0532116918661726E-2</v>
      </c>
      <c r="CL43" s="9">
        <f t="shared" si="3"/>
        <v>0.88121497674395832</v>
      </c>
      <c r="CM43" s="9">
        <f t="shared" si="3"/>
        <v>0.75900503544618214</v>
      </c>
      <c r="CN43" s="9">
        <f t="shared" si="3"/>
        <v>0.34052988073336665</v>
      </c>
      <c r="CO43" s="9">
        <f t="shared" si="3"/>
        <v>6.7953476495091911E-2</v>
      </c>
      <c r="CP43" s="9">
        <f t="shared" si="3"/>
        <v>0.85393909399030155</v>
      </c>
      <c r="CQ43" s="9">
        <f t="shared" si="3"/>
        <v>0.3718838963548724</v>
      </c>
      <c r="CR43" s="9">
        <f t="shared" si="3"/>
        <v>2.3134459947170307E-2</v>
      </c>
      <c r="CS43" s="9" t="e">
        <f t="shared" si="3"/>
        <v>#DIV/0!</v>
      </c>
      <c r="CT43" s="9">
        <f t="shared" si="3"/>
        <v>0.2919373121648578</v>
      </c>
      <c r="CU43" s="9">
        <f t="shared" si="3"/>
        <v>7.9551066564199403E-4</v>
      </c>
      <c r="CV43" s="9">
        <f t="shared" si="3"/>
        <v>9.4940622276703177E-2</v>
      </c>
      <c r="CW43" s="9">
        <f t="shared" si="3"/>
        <v>0.68817292819050435</v>
      </c>
      <c r="CX43" s="9">
        <f t="shared" si="3"/>
        <v>4.221107122303884E-2</v>
      </c>
      <c r="CY43" s="9">
        <f t="shared" si="3"/>
        <v>3.2268588348971852E-2</v>
      </c>
      <c r="CZ43" s="9">
        <f t="shared" si="3"/>
        <v>4.8493551640630973E-4</v>
      </c>
      <c r="DA43" s="9" t="e">
        <f t="shared" si="3"/>
        <v>#DIV/0!</v>
      </c>
      <c r="DB43" s="9" t="e">
        <f t="shared" si="3"/>
        <v>#DIV/0!</v>
      </c>
      <c r="DC43" s="9">
        <f t="shared" si="3"/>
        <v>6.5935195691864679E-2</v>
      </c>
      <c r="DD43" s="9" t="e">
        <f t="shared" si="3"/>
        <v>#DIV/0!</v>
      </c>
      <c r="DE43" s="9" t="e">
        <f t="shared" si="3"/>
        <v>#DIV/0!</v>
      </c>
      <c r="DF43" s="9">
        <f t="shared" si="3"/>
        <v>0.46999746149382005</v>
      </c>
      <c r="DG43" s="9" t="e">
        <f t="shared" si="3"/>
        <v>#DIV/0!</v>
      </c>
      <c r="DH43" s="9" t="e">
        <f t="shared" ref="DH43:EJ43" si="4">TTEST(DH5:DH8,DH9:DH12,2,2)</f>
        <v>#DIV/0!</v>
      </c>
      <c r="DI43" s="9" t="e">
        <f t="shared" si="4"/>
        <v>#DIV/0!</v>
      </c>
      <c r="DJ43" s="9" t="e">
        <f t="shared" si="4"/>
        <v>#DIV/0!</v>
      </c>
      <c r="DK43" s="9" t="e">
        <f t="shared" si="4"/>
        <v>#DIV/0!</v>
      </c>
      <c r="DL43" s="9">
        <f t="shared" si="4"/>
        <v>0.76863031067940923</v>
      </c>
      <c r="DM43" s="9">
        <f t="shared" si="4"/>
        <v>2.6807636303396108E-5</v>
      </c>
      <c r="DN43" s="9" t="e">
        <f t="shared" si="4"/>
        <v>#DIV/0!</v>
      </c>
      <c r="DO43" s="9" t="e">
        <f t="shared" si="4"/>
        <v>#DIV/0!</v>
      </c>
      <c r="DP43" s="9" t="e">
        <f t="shared" si="4"/>
        <v>#DIV/0!</v>
      </c>
      <c r="DQ43" s="9" t="e">
        <f t="shared" si="4"/>
        <v>#DIV/0!</v>
      </c>
      <c r="DR43" s="9" t="e">
        <f t="shared" si="4"/>
        <v>#DIV/0!</v>
      </c>
      <c r="DS43" s="9">
        <f t="shared" si="4"/>
        <v>0.5572975991527862</v>
      </c>
      <c r="DT43" s="9">
        <f t="shared" si="4"/>
        <v>0.14035149486141973</v>
      </c>
      <c r="DU43" s="9">
        <f t="shared" si="4"/>
        <v>0.80583554701834059</v>
      </c>
      <c r="DV43" s="9">
        <f t="shared" si="4"/>
        <v>9.1951131097328697E-4</v>
      </c>
      <c r="DW43" s="9">
        <f t="shared" si="4"/>
        <v>2.6280224675506312E-2</v>
      </c>
      <c r="DX43" s="9">
        <f t="shared" si="4"/>
        <v>2.7248419503043877E-3</v>
      </c>
      <c r="DY43" s="9">
        <f t="shared" si="4"/>
        <v>0.66845030211367684</v>
      </c>
      <c r="DZ43" s="9">
        <f t="shared" si="4"/>
        <v>1.3541634229231931E-2</v>
      </c>
      <c r="EA43" s="9">
        <f t="shared" si="4"/>
        <v>0.71783917415120557</v>
      </c>
      <c r="EB43" s="9">
        <f t="shared" si="4"/>
        <v>1.6183276553142714E-4</v>
      </c>
      <c r="EC43" s="9">
        <f t="shared" si="4"/>
        <v>6.3704573304659062E-2</v>
      </c>
      <c r="ED43" s="9" t="e">
        <f t="shared" si="4"/>
        <v>#DIV/0!</v>
      </c>
      <c r="EE43" s="9">
        <f t="shared" si="4"/>
        <v>0.11162785044643309</v>
      </c>
      <c r="EF43" s="9">
        <f t="shared" si="4"/>
        <v>1.1230685299294448E-5</v>
      </c>
      <c r="EG43" s="9" t="e">
        <f t="shared" si="4"/>
        <v>#DIV/0!</v>
      </c>
      <c r="EH43" s="9">
        <f t="shared" si="4"/>
        <v>0.34331819787650719</v>
      </c>
      <c r="EI43" s="9" t="e">
        <f t="shared" si="4"/>
        <v>#DIV/0!</v>
      </c>
      <c r="EJ43" s="9">
        <f t="shared" si="4"/>
        <v>0.96586497796565984</v>
      </c>
      <c r="EK43" s="9" t="e">
        <f t="shared" ref="EK43:FG43" si="5">TTEST(EK5:EK8,EK9:EK12,2,2)</f>
        <v>#DIV/0!</v>
      </c>
      <c r="EL43" s="9">
        <f t="shared" si="5"/>
        <v>2.6571527666856168E-3</v>
      </c>
      <c r="EM43" s="9">
        <f t="shared" si="5"/>
        <v>2.0438040003647876E-4</v>
      </c>
      <c r="EN43" s="9">
        <f t="shared" si="5"/>
        <v>0.43696070957272654</v>
      </c>
      <c r="EO43" s="9">
        <f t="shared" si="5"/>
        <v>0.4219550486721626</v>
      </c>
      <c r="EP43" s="9">
        <f t="shared" si="5"/>
        <v>0.50248230820447981</v>
      </c>
      <c r="EQ43" s="9">
        <f t="shared" si="5"/>
        <v>9.6215267472894966E-2</v>
      </c>
      <c r="ER43" s="9">
        <f t="shared" si="5"/>
        <v>1.9732876732742155E-2</v>
      </c>
      <c r="ES43" s="9" t="e">
        <f t="shared" si="5"/>
        <v>#DIV/0!</v>
      </c>
      <c r="ET43" s="9" t="e">
        <f t="shared" si="5"/>
        <v>#DIV/0!</v>
      </c>
      <c r="EU43" s="9">
        <f t="shared" si="5"/>
        <v>1.7545762084617635E-2</v>
      </c>
      <c r="EV43" s="9" t="e">
        <f t="shared" si="5"/>
        <v>#DIV/0!</v>
      </c>
      <c r="EW43" s="9">
        <f t="shared" si="5"/>
        <v>2.5580905663542726E-8</v>
      </c>
      <c r="EX43" s="9">
        <f t="shared" si="5"/>
        <v>7.3222146595835036E-2</v>
      </c>
      <c r="EY43" s="9">
        <f t="shared" si="5"/>
        <v>0.72140205910322996</v>
      </c>
      <c r="EZ43" s="9">
        <f t="shared" si="5"/>
        <v>0.75447450612571521</v>
      </c>
      <c r="FA43" s="9">
        <f t="shared" si="5"/>
        <v>0.48229579357237307</v>
      </c>
      <c r="FB43" s="9" t="e">
        <f t="shared" si="5"/>
        <v>#DIV/0!</v>
      </c>
      <c r="FC43" s="9">
        <f t="shared" si="5"/>
        <v>0.21631952364494791</v>
      </c>
      <c r="FD43" s="9">
        <f t="shared" si="5"/>
        <v>0.74316844109523639</v>
      </c>
      <c r="FE43" s="9">
        <f t="shared" si="5"/>
        <v>0.49091099917224035</v>
      </c>
      <c r="FF43" s="9">
        <f t="shared" si="5"/>
        <v>0.55352218293502264</v>
      </c>
      <c r="FG43" s="9">
        <f t="shared" si="5"/>
        <v>0.21896922312550604</v>
      </c>
      <c r="FH43" s="9">
        <f t="shared" ref="FH43:GF43" si="6">TTEST(FH5:FH8,FH9:FH12,2,2)</f>
        <v>0.77459936440317689</v>
      </c>
      <c r="FI43" s="9">
        <f t="shared" si="6"/>
        <v>1.4509345014816094E-2</v>
      </c>
      <c r="FJ43" s="9">
        <f t="shared" si="6"/>
        <v>0.82842268477063663</v>
      </c>
      <c r="FK43" s="9" t="e">
        <f t="shared" si="6"/>
        <v>#DIV/0!</v>
      </c>
      <c r="FL43" s="9">
        <f t="shared" si="6"/>
        <v>0.35620898906146814</v>
      </c>
      <c r="FM43" s="9">
        <f t="shared" si="6"/>
        <v>6.271525553985087E-2</v>
      </c>
      <c r="FN43" s="9">
        <f t="shared" si="6"/>
        <v>0.85900545858662247</v>
      </c>
      <c r="FO43" s="9">
        <f t="shared" si="6"/>
        <v>0.18119305877280742</v>
      </c>
      <c r="FP43" s="9">
        <f t="shared" si="6"/>
        <v>0.50475223688451853</v>
      </c>
      <c r="FQ43" s="9" t="e">
        <f t="shared" si="6"/>
        <v>#DIV/0!</v>
      </c>
      <c r="FR43" s="9">
        <f t="shared" si="6"/>
        <v>0.86012503634293191</v>
      </c>
      <c r="FS43" s="9">
        <f t="shared" si="6"/>
        <v>6.2159269582862987E-4</v>
      </c>
      <c r="FT43" s="9">
        <f t="shared" si="6"/>
        <v>4.3682867126064409E-2</v>
      </c>
      <c r="FU43" s="9">
        <f t="shared" si="6"/>
        <v>0.83128352542666406</v>
      </c>
      <c r="FV43" s="9">
        <f t="shared" si="6"/>
        <v>6.1232083072237257E-2</v>
      </c>
      <c r="FW43" s="9" t="e">
        <f t="shared" si="6"/>
        <v>#DIV/0!</v>
      </c>
      <c r="FX43" s="9">
        <f t="shared" si="6"/>
        <v>6.3401320566403173E-5</v>
      </c>
      <c r="FY43" s="9">
        <f t="shared" si="6"/>
        <v>0.55736026631022551</v>
      </c>
      <c r="FZ43" s="9" t="e">
        <f t="shared" si="6"/>
        <v>#DIV/0!</v>
      </c>
      <c r="GA43" s="9">
        <f t="shared" si="6"/>
        <v>1.8621491050512657E-5</v>
      </c>
      <c r="GB43" s="9">
        <f t="shared" si="6"/>
        <v>3.7827693057885651E-3</v>
      </c>
      <c r="GC43" s="9">
        <f t="shared" si="6"/>
        <v>0.47744742625582903</v>
      </c>
      <c r="GD43" s="9">
        <f t="shared" si="6"/>
        <v>1.0003087521044915E-2</v>
      </c>
      <c r="GE43" s="9">
        <f t="shared" si="6"/>
        <v>8.3761878565693101E-2</v>
      </c>
      <c r="GF43" s="9">
        <f t="shared" si="6"/>
        <v>2.0015129174389402E-2</v>
      </c>
      <c r="GG43" s="9">
        <f t="shared" ref="GG43:HG43" si="7">TTEST(GG5:GG8,GG9:GG12,2,2)</f>
        <v>6.9993534247500627E-2</v>
      </c>
      <c r="GH43" s="9">
        <f t="shared" si="7"/>
        <v>4.6020225784856986E-4</v>
      </c>
      <c r="GI43" s="9">
        <f t="shared" si="7"/>
        <v>4.1211062514215089E-3</v>
      </c>
      <c r="GJ43" s="9">
        <f t="shared" si="7"/>
        <v>3.9896255551587267E-2</v>
      </c>
      <c r="GK43" s="9" t="e">
        <f t="shared" si="7"/>
        <v>#DIV/0!</v>
      </c>
      <c r="GL43" s="9">
        <f t="shared" si="7"/>
        <v>0.14207888854600334</v>
      </c>
      <c r="GM43" s="9">
        <f t="shared" si="7"/>
        <v>6.7586843635277756E-3</v>
      </c>
      <c r="GN43" s="9">
        <f t="shared" si="7"/>
        <v>2.3057214674372935E-2</v>
      </c>
      <c r="GO43" s="9">
        <f t="shared" si="7"/>
        <v>0.82715619103802074</v>
      </c>
      <c r="GP43" s="9">
        <f t="shared" si="7"/>
        <v>5.969859372638919E-3</v>
      </c>
      <c r="GQ43" s="9" t="e">
        <f t="shared" si="7"/>
        <v>#DIV/0!</v>
      </c>
      <c r="GR43" s="9">
        <f t="shared" si="7"/>
        <v>6.1180364977732569E-3</v>
      </c>
      <c r="GS43" s="9">
        <f t="shared" si="7"/>
        <v>0.32643483407053087</v>
      </c>
      <c r="GT43" s="9" t="e">
        <f t="shared" si="7"/>
        <v>#DIV/0!</v>
      </c>
      <c r="GU43" s="9" t="e">
        <f t="shared" si="7"/>
        <v>#DIV/0!</v>
      </c>
      <c r="GV43" s="9" t="e">
        <f t="shared" si="7"/>
        <v>#DIV/0!</v>
      </c>
      <c r="GW43" s="9">
        <f t="shared" si="7"/>
        <v>9.4417597986483512E-2</v>
      </c>
      <c r="GX43" s="9">
        <f t="shared" si="7"/>
        <v>0.17433047581719732</v>
      </c>
      <c r="GY43" s="9">
        <f t="shared" si="7"/>
        <v>8.6783901823225942E-2</v>
      </c>
      <c r="GZ43" s="9">
        <f t="shared" si="7"/>
        <v>7.5877083960330678E-3</v>
      </c>
      <c r="HA43" s="9">
        <f t="shared" si="7"/>
        <v>0.87026122874768563</v>
      </c>
      <c r="HB43" s="9">
        <f t="shared" si="7"/>
        <v>0.76015993359205813</v>
      </c>
      <c r="HC43" s="9">
        <f t="shared" si="7"/>
        <v>8.4397820684688693E-3</v>
      </c>
      <c r="HD43" s="9">
        <f t="shared" si="7"/>
        <v>9.3827152119806675E-2</v>
      </c>
      <c r="HE43" s="9">
        <f t="shared" si="7"/>
        <v>8.6062405410246429E-3</v>
      </c>
      <c r="HF43" s="9">
        <f t="shared" si="7"/>
        <v>0.41613863401349549</v>
      </c>
      <c r="HG43" s="9">
        <f t="shared" si="7"/>
        <v>6.5076198846856009E-3</v>
      </c>
      <c r="HH43" s="9">
        <f t="shared" ref="HH43:IP43" si="8">TTEST(HH5:HH8,HH9:HH12,2,2)</f>
        <v>2.7794059689434047E-3</v>
      </c>
      <c r="HI43" s="9">
        <f t="shared" si="8"/>
        <v>0.93829170447609156</v>
      </c>
      <c r="HJ43" s="9">
        <f t="shared" si="8"/>
        <v>0.3807194214286721</v>
      </c>
      <c r="HK43" s="9">
        <f t="shared" si="8"/>
        <v>0.98733235955131915</v>
      </c>
      <c r="HL43" s="9">
        <f t="shared" si="8"/>
        <v>0.1336017906780668</v>
      </c>
      <c r="HM43" s="9" t="e">
        <f t="shared" si="8"/>
        <v>#DIV/0!</v>
      </c>
      <c r="HN43" s="9">
        <f t="shared" si="8"/>
        <v>9.9192808585886767E-3</v>
      </c>
      <c r="HO43" s="9">
        <f t="shared" si="8"/>
        <v>0.53029515865621146</v>
      </c>
      <c r="HP43" s="9">
        <f t="shared" si="8"/>
        <v>9.8809871266934204E-2</v>
      </c>
      <c r="HQ43" s="9" t="e">
        <f t="shared" si="8"/>
        <v>#DIV/0!</v>
      </c>
      <c r="HR43" s="9">
        <f t="shared" si="8"/>
        <v>8.7851000329851568E-3</v>
      </c>
      <c r="HS43" s="9" t="e">
        <f t="shared" si="8"/>
        <v>#DIV/0!</v>
      </c>
      <c r="HT43" s="9" t="e">
        <f t="shared" si="8"/>
        <v>#DIV/0!</v>
      </c>
      <c r="HU43" s="9" t="e">
        <f t="shared" si="8"/>
        <v>#DIV/0!</v>
      </c>
      <c r="HV43" s="9">
        <f t="shared" si="8"/>
        <v>0.17914065932682313</v>
      </c>
      <c r="HW43" s="9">
        <f t="shared" si="8"/>
        <v>0.33039248452521708</v>
      </c>
      <c r="HX43" s="9">
        <f t="shared" si="8"/>
        <v>8.4531302166808431E-3</v>
      </c>
      <c r="HY43" s="9">
        <f t="shared" si="8"/>
        <v>3.5519515624819101E-2</v>
      </c>
      <c r="HZ43" s="9">
        <f t="shared" si="8"/>
        <v>8.1783707017155982E-2</v>
      </c>
      <c r="IA43" s="9">
        <f t="shared" si="8"/>
        <v>0.21531996433290918</v>
      </c>
      <c r="IB43" s="9" t="e">
        <f t="shared" si="8"/>
        <v>#DIV/0!</v>
      </c>
      <c r="IC43" s="9" t="e">
        <f t="shared" si="8"/>
        <v>#DIV/0!</v>
      </c>
      <c r="ID43" s="9">
        <f t="shared" si="8"/>
        <v>0.1785597174849744</v>
      </c>
      <c r="IE43" s="9">
        <f t="shared" si="8"/>
        <v>5.4325367303755465E-2</v>
      </c>
      <c r="IF43" s="9" t="e">
        <f t="shared" si="8"/>
        <v>#DIV/0!</v>
      </c>
      <c r="IG43" s="9">
        <f t="shared" si="8"/>
        <v>0.18386024507622742</v>
      </c>
      <c r="IH43" s="9">
        <f t="shared" si="8"/>
        <v>1.9050463222275587E-2</v>
      </c>
      <c r="II43" s="9">
        <f t="shared" si="8"/>
        <v>7.2568179835104649E-2</v>
      </c>
      <c r="IJ43" s="9">
        <f t="shared" si="8"/>
        <v>3.1754607911459502E-2</v>
      </c>
      <c r="IK43" s="9">
        <f t="shared" si="8"/>
        <v>0.31605426929745789</v>
      </c>
      <c r="IL43" s="9">
        <f t="shared" si="8"/>
        <v>1.6261793115572751E-5</v>
      </c>
      <c r="IM43" s="9">
        <f t="shared" si="8"/>
        <v>4.0900891330404122E-2</v>
      </c>
      <c r="IN43" s="9" t="e">
        <f t="shared" si="8"/>
        <v>#DIV/0!</v>
      </c>
      <c r="IO43" s="9">
        <f t="shared" si="8"/>
        <v>0.28968291686603809</v>
      </c>
      <c r="IP43" s="9" t="e">
        <f t="shared" si="8"/>
        <v>#DIV/0!</v>
      </c>
      <c r="IQ43" s="9">
        <f t="shared" ref="IQ43:JY43" si="9">TTEST(IQ5:IQ8,IQ9:IQ12,2,2)</f>
        <v>5.9185651906168936E-3</v>
      </c>
      <c r="IR43" s="9" t="e">
        <f t="shared" si="9"/>
        <v>#DIV/0!</v>
      </c>
      <c r="IS43" s="9">
        <f t="shared" si="9"/>
        <v>0.73530912819943106</v>
      </c>
      <c r="IT43" s="9">
        <f t="shared" si="9"/>
        <v>7.4887882886760848E-2</v>
      </c>
      <c r="IU43" s="9" t="e">
        <f t="shared" si="9"/>
        <v>#DIV/0!</v>
      </c>
      <c r="IV43" s="9" t="e">
        <f t="shared" si="9"/>
        <v>#DIV/0!</v>
      </c>
      <c r="IW43" s="9">
        <f t="shared" si="9"/>
        <v>0.4269211292641133</v>
      </c>
      <c r="IX43" s="9">
        <f t="shared" si="9"/>
        <v>6.2611129322642442E-2</v>
      </c>
      <c r="IY43" s="9">
        <f t="shared" si="9"/>
        <v>3.9997765726252589E-3</v>
      </c>
      <c r="IZ43" s="9">
        <f t="shared" si="9"/>
        <v>7.1010051986608091E-2</v>
      </c>
      <c r="JA43" s="9">
        <f t="shared" si="9"/>
        <v>0.20708968929657712</v>
      </c>
      <c r="JB43" s="9">
        <f t="shared" si="9"/>
        <v>0.31178230938616364</v>
      </c>
      <c r="JC43" s="9">
        <f t="shared" si="9"/>
        <v>0.48885384974607482</v>
      </c>
      <c r="JD43" s="9">
        <f t="shared" si="9"/>
        <v>0.10056084228042539</v>
      </c>
      <c r="JE43" s="9" t="e">
        <f t="shared" si="9"/>
        <v>#DIV/0!</v>
      </c>
      <c r="JF43" s="9">
        <f t="shared" si="9"/>
        <v>1.9932261769620334E-3</v>
      </c>
      <c r="JG43" s="9">
        <f t="shared" si="9"/>
        <v>0.30575398693789191</v>
      </c>
      <c r="JH43" s="9">
        <f t="shared" si="9"/>
        <v>1.651117241450262E-12</v>
      </c>
      <c r="JI43" s="9" t="e">
        <f t="shared" si="9"/>
        <v>#DIV/0!</v>
      </c>
      <c r="JJ43" s="9">
        <f t="shared" si="9"/>
        <v>0.60212542902541821</v>
      </c>
      <c r="JK43" s="9">
        <f t="shared" si="9"/>
        <v>0.32466888452658421</v>
      </c>
      <c r="JL43" s="9">
        <f t="shared" si="9"/>
        <v>0.64991504417517765</v>
      </c>
      <c r="JM43" s="9">
        <f t="shared" si="9"/>
        <v>3.3324228720951386E-2</v>
      </c>
      <c r="JN43" s="9">
        <f t="shared" si="9"/>
        <v>2.2621813230181982E-2</v>
      </c>
      <c r="JO43" s="9">
        <f t="shared" si="9"/>
        <v>0.50929594741585893</v>
      </c>
      <c r="JP43" s="9" t="e">
        <f t="shared" si="9"/>
        <v>#DIV/0!</v>
      </c>
      <c r="JQ43" s="9">
        <f t="shared" si="9"/>
        <v>1.3657180498915014E-8</v>
      </c>
      <c r="JR43" s="9">
        <f t="shared" si="9"/>
        <v>0.7295906598022236</v>
      </c>
      <c r="JS43" s="9" t="e">
        <f t="shared" si="9"/>
        <v>#DIV/0!</v>
      </c>
      <c r="JT43" s="9">
        <f t="shared" si="9"/>
        <v>0.13808671079963331</v>
      </c>
      <c r="JU43" s="9">
        <f t="shared" si="9"/>
        <v>2.1740741500020496E-3</v>
      </c>
      <c r="JV43" s="9" t="e">
        <f t="shared" si="9"/>
        <v>#DIV/0!</v>
      </c>
      <c r="JW43" s="9">
        <f t="shared" si="9"/>
        <v>0.8074167175146918</v>
      </c>
      <c r="JX43" s="9" t="e">
        <f t="shared" si="9"/>
        <v>#DIV/0!</v>
      </c>
      <c r="JY43" s="9">
        <f t="shared" si="9"/>
        <v>0.57600887248828503</v>
      </c>
      <c r="JZ43" s="9" t="e">
        <f t="shared" ref="JZ43:LG43" si="10">TTEST(JZ5:JZ8,JZ9:JZ12,2,2)</f>
        <v>#DIV/0!</v>
      </c>
      <c r="KA43" s="9">
        <f t="shared" si="10"/>
        <v>0.12175862928126241</v>
      </c>
      <c r="KB43" s="9">
        <f t="shared" si="10"/>
        <v>1.3332780781175303E-3</v>
      </c>
      <c r="KC43" s="9">
        <f t="shared" si="10"/>
        <v>0.86202561611167372</v>
      </c>
      <c r="KD43" s="9">
        <f t="shared" si="10"/>
        <v>7.2907719550634837E-4</v>
      </c>
      <c r="KE43" s="9">
        <f t="shared" si="10"/>
        <v>0.61068614960973233</v>
      </c>
      <c r="KF43" s="9">
        <f t="shared" si="10"/>
        <v>0.3548425963332672</v>
      </c>
      <c r="KG43" s="9" t="e">
        <f t="shared" si="10"/>
        <v>#DIV/0!</v>
      </c>
      <c r="KH43" s="9">
        <f t="shared" si="10"/>
        <v>4.5896779700471826E-4</v>
      </c>
      <c r="KI43" s="9">
        <f t="shared" si="10"/>
        <v>4.4659205112132557E-3</v>
      </c>
      <c r="KJ43" s="9">
        <f t="shared" si="10"/>
        <v>0.23107806646409454</v>
      </c>
      <c r="KK43" s="9">
        <f t="shared" si="10"/>
        <v>2.0422681409578751E-2</v>
      </c>
      <c r="KL43" s="9">
        <f t="shared" si="10"/>
        <v>4.9275811553020755E-9</v>
      </c>
      <c r="KM43" s="9">
        <f t="shared" si="10"/>
        <v>0.34919667910978464</v>
      </c>
      <c r="KN43" s="9">
        <f t="shared" si="10"/>
        <v>6.0267554394536184E-3</v>
      </c>
      <c r="KO43" s="9">
        <f t="shared" si="10"/>
        <v>3.7478277880508247E-9</v>
      </c>
      <c r="KP43" s="9">
        <f t="shared" si="10"/>
        <v>2.8005893183252799E-2</v>
      </c>
      <c r="KQ43" s="9">
        <f t="shared" si="10"/>
        <v>0.10476388133747799</v>
      </c>
      <c r="KR43" s="9">
        <f t="shared" si="10"/>
        <v>7.0252543442105991E-2</v>
      </c>
      <c r="KS43" s="9">
        <f t="shared" si="10"/>
        <v>2.8432218273680117E-3</v>
      </c>
      <c r="KT43" s="9">
        <f t="shared" si="10"/>
        <v>0.4630776245083017</v>
      </c>
      <c r="KU43" s="9">
        <f t="shared" si="10"/>
        <v>4.7142556619385271E-3</v>
      </c>
      <c r="KV43" s="9">
        <f t="shared" si="10"/>
        <v>5.1026674926333698E-3</v>
      </c>
      <c r="KW43" s="9" t="e">
        <f t="shared" si="10"/>
        <v>#DIV/0!</v>
      </c>
      <c r="KX43" s="9">
        <f t="shared" si="10"/>
        <v>0.23162442573088196</v>
      </c>
      <c r="KY43" s="9">
        <f t="shared" si="10"/>
        <v>0.51797563062649721</v>
      </c>
      <c r="KZ43" s="9">
        <f t="shared" si="10"/>
        <v>2.4778807271135676E-2</v>
      </c>
      <c r="LA43" s="9">
        <f t="shared" si="10"/>
        <v>0.21021796638149459</v>
      </c>
      <c r="LB43" s="9">
        <f t="shared" si="10"/>
        <v>0.60923684270002298</v>
      </c>
      <c r="LC43" s="9">
        <f t="shared" si="10"/>
        <v>0.69796065138122776</v>
      </c>
      <c r="LD43" s="9">
        <f t="shared" si="10"/>
        <v>0.1535995460688275</v>
      </c>
      <c r="LE43" s="9">
        <f t="shared" si="10"/>
        <v>5.2533470274723049E-2</v>
      </c>
      <c r="LF43" s="9">
        <f t="shared" si="10"/>
        <v>0.73670901206316453</v>
      </c>
      <c r="LG43" s="9">
        <f t="shared" si="10"/>
        <v>1.9706948832507735E-2</v>
      </c>
      <c r="LH43" s="9">
        <f t="shared" ref="LH43:MC43" si="11">TTEST(LH5:LH8,LH9:LH12,2,2)</f>
        <v>1.1592446696491571E-9</v>
      </c>
      <c r="LI43" s="9">
        <f t="shared" si="11"/>
        <v>0.2907330635746232</v>
      </c>
      <c r="LJ43" s="9">
        <f t="shared" si="11"/>
        <v>0.24504990607197727</v>
      </c>
      <c r="LK43" s="9">
        <f t="shared" si="11"/>
        <v>0.50621307741950972</v>
      </c>
      <c r="LL43" s="9" t="e">
        <f t="shared" si="11"/>
        <v>#DIV/0!</v>
      </c>
      <c r="LM43" s="9">
        <f t="shared" si="11"/>
        <v>0.18880642304179299</v>
      </c>
      <c r="LN43" s="9">
        <f t="shared" si="11"/>
        <v>1.7821608750212506E-2</v>
      </c>
      <c r="LO43" s="9">
        <f t="shared" si="11"/>
        <v>0.81154471870512124</v>
      </c>
      <c r="LP43" s="9">
        <f t="shared" si="11"/>
        <v>1.1488955189569921E-2</v>
      </c>
      <c r="LQ43" s="9">
        <f t="shared" si="11"/>
        <v>6.5840686323342577E-4</v>
      </c>
      <c r="LR43" s="31">
        <f t="shared" si="11"/>
        <v>3.6253655060788237E-4</v>
      </c>
      <c r="LS43" s="9" t="e">
        <f t="shared" si="11"/>
        <v>#DIV/0!</v>
      </c>
      <c r="LT43" s="9" t="e">
        <f t="shared" si="11"/>
        <v>#DIV/0!</v>
      </c>
      <c r="LU43" s="9">
        <f t="shared" si="11"/>
        <v>3.9909456612185125E-2</v>
      </c>
      <c r="LV43" s="9" t="e">
        <f t="shared" si="11"/>
        <v>#DIV/0!</v>
      </c>
      <c r="LW43" s="9">
        <f t="shared" si="11"/>
        <v>0.6306734745514897</v>
      </c>
      <c r="LX43" s="9">
        <f t="shared" si="11"/>
        <v>0.88202671314002901</v>
      </c>
      <c r="LY43" s="9">
        <f t="shared" si="11"/>
        <v>0.82731258230482685</v>
      </c>
      <c r="LZ43" s="9" t="e">
        <f t="shared" si="11"/>
        <v>#DIV/0!</v>
      </c>
      <c r="MA43" s="9">
        <f t="shared" si="11"/>
        <v>5.219170420825954E-2</v>
      </c>
      <c r="MB43" s="9">
        <f t="shared" si="11"/>
        <v>1.1715424064604419E-2</v>
      </c>
      <c r="MC43" s="9" t="e">
        <f t="shared" si="11"/>
        <v>#DIV/0!</v>
      </c>
    </row>
    <row r="44" spans="1:341" x14ac:dyDescent="0.2">
      <c r="A44" s="2" t="s">
        <v>3378</v>
      </c>
      <c r="B44" s="9">
        <f t="shared" ref="B44:Z44" si="12">TTEST(B5:B8,B17:B20,2,2)</f>
        <v>0.21877183876366149</v>
      </c>
      <c r="C44" s="9">
        <f t="shared" si="12"/>
        <v>0.71289521910626652</v>
      </c>
      <c r="D44" s="9">
        <f t="shared" si="12"/>
        <v>0.50259396204338758</v>
      </c>
      <c r="E44" s="9">
        <f t="shared" si="12"/>
        <v>3.5945434729184371E-2</v>
      </c>
      <c r="F44" s="9">
        <f t="shared" si="12"/>
        <v>0.19117677603671154</v>
      </c>
      <c r="G44" s="9">
        <f t="shared" si="12"/>
        <v>9.5682402090138522E-6</v>
      </c>
      <c r="H44" s="9">
        <f t="shared" si="12"/>
        <v>1.1626453477468948E-3</v>
      </c>
      <c r="I44" s="9" t="e">
        <f t="shared" si="12"/>
        <v>#DIV/0!</v>
      </c>
      <c r="J44" s="9">
        <f t="shared" si="12"/>
        <v>3.3581565486787771E-2</v>
      </c>
      <c r="K44" s="9">
        <f t="shared" si="12"/>
        <v>0.72804826930356381</v>
      </c>
      <c r="L44" s="9">
        <f t="shared" si="12"/>
        <v>1.3128049209981574E-3</v>
      </c>
      <c r="M44" s="9" t="e">
        <f t="shared" si="12"/>
        <v>#DIV/0!</v>
      </c>
      <c r="N44" s="9">
        <f t="shared" si="12"/>
        <v>3.0970980142048864E-2</v>
      </c>
      <c r="O44" s="9">
        <f t="shared" si="12"/>
        <v>0.60318842798845163</v>
      </c>
      <c r="P44" s="9">
        <f t="shared" si="12"/>
        <v>2.9537449637121752E-7</v>
      </c>
      <c r="Q44" s="9">
        <f t="shared" si="12"/>
        <v>0.14207073907243178</v>
      </c>
      <c r="R44" s="9">
        <f t="shared" si="12"/>
        <v>3.2830156680401248E-2</v>
      </c>
      <c r="S44" s="9">
        <f t="shared" si="12"/>
        <v>1.37208927030606E-3</v>
      </c>
      <c r="T44" s="9">
        <f t="shared" si="12"/>
        <v>0.5530919850076339</v>
      </c>
      <c r="U44" s="9">
        <f t="shared" si="12"/>
        <v>0.12133387569382746</v>
      </c>
      <c r="V44" s="9" t="e">
        <f t="shared" si="12"/>
        <v>#DIV/0!</v>
      </c>
      <c r="W44" s="9">
        <f t="shared" si="12"/>
        <v>1.4103659053308836E-3</v>
      </c>
      <c r="X44" s="9">
        <f t="shared" si="12"/>
        <v>2.9240702487078101E-4</v>
      </c>
      <c r="Y44" s="9">
        <f t="shared" si="12"/>
        <v>3.172608197965747E-3</v>
      </c>
      <c r="Z44" s="9" t="e">
        <f t="shared" si="12"/>
        <v>#DIV/0!</v>
      </c>
      <c r="AA44" s="9">
        <f t="shared" ref="AA44:BB44" si="13">TTEST(AA5:AA8,AA17:AA20,2,2)</f>
        <v>0.38012039368337963</v>
      </c>
      <c r="AB44" s="9">
        <f t="shared" si="13"/>
        <v>0.51949667258869003</v>
      </c>
      <c r="AC44" s="9" t="e">
        <f t="shared" si="13"/>
        <v>#DIV/0!</v>
      </c>
      <c r="AD44" s="9">
        <f t="shared" si="13"/>
        <v>2.7811028584551621E-3</v>
      </c>
      <c r="AE44" s="9">
        <f t="shared" si="13"/>
        <v>7.6930351493572982E-3</v>
      </c>
      <c r="AF44" s="9">
        <f t="shared" si="13"/>
        <v>5.8427617274626019E-6</v>
      </c>
      <c r="AG44" s="9">
        <f t="shared" si="13"/>
        <v>4.3678030888384171E-2</v>
      </c>
      <c r="AH44" s="9">
        <f t="shared" si="13"/>
        <v>0.43305869224512428</v>
      </c>
      <c r="AI44" s="9">
        <f t="shared" si="13"/>
        <v>0.13770083284509582</v>
      </c>
      <c r="AJ44" s="9">
        <f t="shared" si="13"/>
        <v>0.50610667464607784</v>
      </c>
      <c r="AK44" s="9">
        <f t="shared" si="13"/>
        <v>1.7473047117317923E-3</v>
      </c>
      <c r="AL44" s="9">
        <f t="shared" si="13"/>
        <v>2.0671548428761991E-5</v>
      </c>
      <c r="AM44" s="9">
        <f t="shared" si="13"/>
        <v>9.106570015140896E-5</v>
      </c>
      <c r="AN44" s="9">
        <f t="shared" si="13"/>
        <v>0.6965942042069444</v>
      </c>
      <c r="AO44" s="9">
        <f t="shared" si="13"/>
        <v>0.12795081112756854</v>
      </c>
      <c r="AP44" s="9" t="e">
        <f t="shared" si="13"/>
        <v>#DIV/0!</v>
      </c>
      <c r="AQ44" s="9">
        <f t="shared" si="13"/>
        <v>0.62853842288028505</v>
      </c>
      <c r="AR44" s="9">
        <f t="shared" si="13"/>
        <v>0.36603412471649566</v>
      </c>
      <c r="AS44" s="9">
        <f t="shared" si="13"/>
        <v>0.25394602022645202</v>
      </c>
      <c r="AT44" s="9">
        <f t="shared" si="13"/>
        <v>0.39739473245797086</v>
      </c>
      <c r="AU44" s="9">
        <f t="shared" si="13"/>
        <v>0.67359066909933674</v>
      </c>
      <c r="AV44" s="9">
        <f t="shared" si="13"/>
        <v>0.58564428259755164</v>
      </c>
      <c r="AW44" s="9" t="e">
        <f t="shared" si="13"/>
        <v>#DIV/0!</v>
      </c>
      <c r="AX44" s="9" t="e">
        <f t="shared" si="13"/>
        <v>#DIV/0!</v>
      </c>
      <c r="AY44" s="9">
        <f t="shared" si="13"/>
        <v>4.2009538532713727E-5</v>
      </c>
      <c r="AZ44" s="9">
        <f t="shared" si="13"/>
        <v>7.3496275478212659E-4</v>
      </c>
      <c r="BA44" s="9" t="e">
        <f t="shared" si="13"/>
        <v>#DIV/0!</v>
      </c>
      <c r="BB44" s="9">
        <f t="shared" si="13"/>
        <v>3.0567863141174443E-6</v>
      </c>
      <c r="BC44" s="9" t="e">
        <f t="shared" ref="BC44:CA44" si="14">TTEST(BC5:BC8,BC17:BC20,2,2)</f>
        <v>#DIV/0!</v>
      </c>
      <c r="BD44" s="9" t="e">
        <f t="shared" si="14"/>
        <v>#DIV/0!</v>
      </c>
      <c r="BE44" s="9">
        <f t="shared" si="14"/>
        <v>1.6494931220355138E-2</v>
      </c>
      <c r="BF44" s="9">
        <f t="shared" si="14"/>
        <v>0.62528628671001463</v>
      </c>
      <c r="BG44" s="9" t="e">
        <f t="shared" si="14"/>
        <v>#DIV/0!</v>
      </c>
      <c r="BH44" s="9">
        <f t="shared" si="14"/>
        <v>0.41756672074163981</v>
      </c>
      <c r="BI44" s="9" t="e">
        <f t="shared" si="14"/>
        <v>#DIV/0!</v>
      </c>
      <c r="BJ44" s="9">
        <f t="shared" si="14"/>
        <v>0.83101511362411751</v>
      </c>
      <c r="BK44" s="9">
        <f t="shared" si="14"/>
        <v>0.37679299283248358</v>
      </c>
      <c r="BL44" s="9">
        <f t="shared" si="14"/>
        <v>2.7113864302260066E-2</v>
      </c>
      <c r="BM44" s="9">
        <f t="shared" si="14"/>
        <v>8.9413718415957152E-6</v>
      </c>
      <c r="BN44" s="9">
        <f t="shared" si="14"/>
        <v>1.6719774662684959E-2</v>
      </c>
      <c r="BO44" s="9">
        <f t="shared" si="14"/>
        <v>9.022557466123754E-2</v>
      </c>
      <c r="BP44" s="9">
        <f t="shared" si="14"/>
        <v>6.5110141242042258E-2</v>
      </c>
      <c r="BQ44" s="9">
        <f t="shared" si="14"/>
        <v>0.22479077947391529</v>
      </c>
      <c r="BR44" s="9" t="e">
        <f t="shared" si="14"/>
        <v>#DIV/0!</v>
      </c>
      <c r="BS44" s="9">
        <f t="shared" si="14"/>
        <v>0.26916687310420545</v>
      </c>
      <c r="BT44" s="9">
        <f t="shared" si="14"/>
        <v>0.96435795278406078</v>
      </c>
      <c r="BU44" s="9" t="e">
        <f t="shared" si="14"/>
        <v>#DIV/0!</v>
      </c>
      <c r="BV44" s="9">
        <f t="shared" si="14"/>
        <v>7.2392436018946151E-3</v>
      </c>
      <c r="BW44" s="9">
        <f t="shared" si="14"/>
        <v>0.86817609730013867</v>
      </c>
      <c r="BX44" s="9">
        <f t="shared" si="14"/>
        <v>1.1003159952266248E-3</v>
      </c>
      <c r="BY44" s="9" t="e">
        <f t="shared" si="14"/>
        <v>#DIV/0!</v>
      </c>
      <c r="BZ44" s="9">
        <f t="shared" si="14"/>
        <v>0.14739300370434613</v>
      </c>
      <c r="CA44" s="9">
        <f t="shared" si="14"/>
        <v>6.1250217035447921E-5</v>
      </c>
      <c r="CB44" s="9">
        <f t="shared" ref="CB44:DG44" si="15">TTEST(CB5:CB8,CB17:CB20,2,2)</f>
        <v>5.0017384668487362E-3</v>
      </c>
      <c r="CC44" s="9" t="e">
        <f t="shared" si="15"/>
        <v>#DIV/0!</v>
      </c>
      <c r="CD44" s="9" t="e">
        <f t="shared" si="15"/>
        <v>#DIV/0!</v>
      </c>
      <c r="CE44" s="9">
        <f t="shared" si="15"/>
        <v>1.3085458806601798E-5</v>
      </c>
      <c r="CF44" s="9">
        <f t="shared" si="15"/>
        <v>3.9897603025314081E-2</v>
      </c>
      <c r="CG44" s="9" t="e">
        <f t="shared" si="15"/>
        <v>#DIV/0!</v>
      </c>
      <c r="CH44" s="9">
        <f t="shared" si="15"/>
        <v>0.12192265743492874</v>
      </c>
      <c r="CI44" s="9">
        <f t="shared" si="15"/>
        <v>0.90038185804056814</v>
      </c>
      <c r="CJ44" s="9">
        <f t="shared" si="15"/>
        <v>8.2678036791972678E-2</v>
      </c>
      <c r="CK44" s="9">
        <f t="shared" si="15"/>
        <v>1.9972668568263348E-4</v>
      </c>
      <c r="CL44" s="9">
        <f t="shared" si="15"/>
        <v>0.35714517366575638</v>
      </c>
      <c r="CM44" s="9">
        <f t="shared" si="15"/>
        <v>0.40393477776996978</v>
      </c>
      <c r="CN44" s="9">
        <f t="shared" si="15"/>
        <v>2.9486191404279813E-3</v>
      </c>
      <c r="CO44" s="9">
        <f t="shared" si="15"/>
        <v>2.6053845785027473E-2</v>
      </c>
      <c r="CP44" s="9">
        <f t="shared" si="15"/>
        <v>0.30667900538963744</v>
      </c>
      <c r="CQ44" s="9">
        <f t="shared" si="15"/>
        <v>7.1657925850553514E-2</v>
      </c>
      <c r="CR44" s="9">
        <f t="shared" si="15"/>
        <v>7.9779491958073441E-3</v>
      </c>
      <c r="CS44" s="9" t="e">
        <f t="shared" si="15"/>
        <v>#DIV/0!</v>
      </c>
      <c r="CT44" s="9">
        <f t="shared" si="15"/>
        <v>0.14733306180119193</v>
      </c>
      <c r="CU44" s="9">
        <f t="shared" si="15"/>
        <v>9.3279368151594274E-7</v>
      </c>
      <c r="CV44" s="9">
        <f t="shared" si="15"/>
        <v>5.4800109557761852E-4</v>
      </c>
      <c r="CW44" s="9">
        <f t="shared" si="15"/>
        <v>0.72239487881240283</v>
      </c>
      <c r="CX44" s="9">
        <f t="shared" si="15"/>
        <v>3.2652644692932824E-2</v>
      </c>
      <c r="CY44" s="9">
        <f t="shared" si="15"/>
        <v>7.0020339230810108E-2</v>
      </c>
      <c r="CZ44" s="9">
        <f t="shared" si="15"/>
        <v>2.5924775516303453E-3</v>
      </c>
      <c r="DA44" s="9" t="e">
        <f t="shared" si="15"/>
        <v>#DIV/0!</v>
      </c>
      <c r="DB44" s="9" t="e">
        <f t="shared" si="15"/>
        <v>#DIV/0!</v>
      </c>
      <c r="DC44" s="9">
        <f t="shared" si="15"/>
        <v>0.68422354223747317</v>
      </c>
      <c r="DD44" s="9" t="e">
        <f t="shared" si="15"/>
        <v>#DIV/0!</v>
      </c>
      <c r="DE44" s="9">
        <f t="shared" si="15"/>
        <v>3.529883443151319E-4</v>
      </c>
      <c r="DF44" s="9">
        <f t="shared" si="15"/>
        <v>0.90460966633732642</v>
      </c>
      <c r="DG44" s="9">
        <f t="shared" si="15"/>
        <v>7.9962183918873869E-5</v>
      </c>
      <c r="DH44" s="9" t="e">
        <f t="shared" ref="DH44:EJ44" si="16">TTEST(DH5:DH8,DH17:DH20,2,2)</f>
        <v>#DIV/0!</v>
      </c>
      <c r="DI44" s="9" t="e">
        <f t="shared" si="16"/>
        <v>#DIV/0!</v>
      </c>
      <c r="DJ44" s="9" t="e">
        <f t="shared" si="16"/>
        <v>#DIV/0!</v>
      </c>
      <c r="DK44" s="9" t="e">
        <f t="shared" si="16"/>
        <v>#DIV/0!</v>
      </c>
      <c r="DL44" s="9">
        <f t="shared" si="16"/>
        <v>0.42707513528644353</v>
      </c>
      <c r="DM44" s="9">
        <f t="shared" si="16"/>
        <v>1.3956722025887229E-5</v>
      </c>
      <c r="DN44" s="9" t="e">
        <f t="shared" si="16"/>
        <v>#DIV/0!</v>
      </c>
      <c r="DO44" s="9">
        <f t="shared" si="16"/>
        <v>1.3386395417927386E-4</v>
      </c>
      <c r="DP44" s="9" t="e">
        <f t="shared" si="16"/>
        <v>#DIV/0!</v>
      </c>
      <c r="DQ44" s="9" t="e">
        <f t="shared" si="16"/>
        <v>#DIV/0!</v>
      </c>
      <c r="DR44" s="9" t="e">
        <f t="shared" si="16"/>
        <v>#DIV/0!</v>
      </c>
      <c r="DS44" s="9">
        <f t="shared" si="16"/>
        <v>4.3200371739831609E-3</v>
      </c>
      <c r="DT44" s="9">
        <f t="shared" si="16"/>
        <v>0.17813198993790927</v>
      </c>
      <c r="DU44" s="9">
        <f t="shared" si="16"/>
        <v>0.14640206194020419</v>
      </c>
      <c r="DV44" s="9">
        <f t="shared" si="16"/>
        <v>8.9244391369659767E-2</v>
      </c>
      <c r="DW44" s="9">
        <f t="shared" si="16"/>
        <v>9.1032713458002248E-2</v>
      </c>
      <c r="DX44" s="9">
        <f t="shared" si="16"/>
        <v>5.4904075489911122E-3</v>
      </c>
      <c r="DY44" s="9">
        <f t="shared" si="16"/>
        <v>0.15616682063585949</v>
      </c>
      <c r="DZ44" s="9">
        <f t="shared" si="16"/>
        <v>2.9605737505653183E-2</v>
      </c>
      <c r="EA44" s="9">
        <f t="shared" si="16"/>
        <v>3.0256186281460744E-2</v>
      </c>
      <c r="EB44" s="9">
        <f t="shared" si="16"/>
        <v>3.4549647477732038E-5</v>
      </c>
      <c r="EC44" s="9">
        <f t="shared" si="16"/>
        <v>1.6854270988521727E-2</v>
      </c>
      <c r="ED44" s="9" t="e">
        <f t="shared" si="16"/>
        <v>#DIV/0!</v>
      </c>
      <c r="EE44" s="9">
        <f t="shared" si="16"/>
        <v>7.7083935454475672E-2</v>
      </c>
      <c r="EF44" s="9">
        <f t="shared" si="16"/>
        <v>0.14985824456732852</v>
      </c>
      <c r="EG44" s="9" t="e">
        <f t="shared" si="16"/>
        <v>#DIV/0!</v>
      </c>
      <c r="EH44" s="9">
        <f t="shared" si="16"/>
        <v>0.28719929097959429</v>
      </c>
      <c r="EI44" s="9" t="e">
        <f t="shared" si="16"/>
        <v>#DIV/0!</v>
      </c>
      <c r="EJ44" s="9">
        <f t="shared" si="16"/>
        <v>2.4035975752748132E-2</v>
      </c>
      <c r="EK44" s="9" t="e">
        <f t="shared" ref="EK44:FG44" si="17">TTEST(EK5:EK8,EK17:EK20,2,2)</f>
        <v>#DIV/0!</v>
      </c>
      <c r="EL44" s="9">
        <f t="shared" si="17"/>
        <v>0.1194867997180139</v>
      </c>
      <c r="EM44" s="9">
        <f t="shared" si="17"/>
        <v>5.8003837312805442E-5</v>
      </c>
      <c r="EN44" s="9">
        <f t="shared" si="17"/>
        <v>1.2909245827747039E-2</v>
      </c>
      <c r="EO44" s="9">
        <f t="shared" si="17"/>
        <v>0.85757089630487682</v>
      </c>
      <c r="EP44" s="9">
        <f t="shared" si="17"/>
        <v>0.53745153273292701</v>
      </c>
      <c r="EQ44" s="9">
        <f t="shared" si="17"/>
        <v>0.69063844208957392</v>
      </c>
      <c r="ER44" s="9">
        <f t="shared" si="17"/>
        <v>2.095240996234839E-2</v>
      </c>
      <c r="ES44" s="9" t="e">
        <f t="shared" si="17"/>
        <v>#DIV/0!</v>
      </c>
      <c r="ET44" s="9" t="e">
        <f t="shared" si="17"/>
        <v>#DIV/0!</v>
      </c>
      <c r="EU44" s="9">
        <f t="shared" si="17"/>
        <v>0.32476430521030097</v>
      </c>
      <c r="EV44" s="9" t="e">
        <f t="shared" si="17"/>
        <v>#DIV/0!</v>
      </c>
      <c r="EW44" s="9">
        <f t="shared" si="17"/>
        <v>5.4891117936919507E-8</v>
      </c>
      <c r="EX44" s="9">
        <f t="shared" si="17"/>
        <v>7.7036261279496213E-2</v>
      </c>
      <c r="EY44" s="9">
        <f t="shared" si="17"/>
        <v>0.63383806517877916</v>
      </c>
      <c r="EZ44" s="9">
        <f t="shared" si="17"/>
        <v>0.17589330567204003</v>
      </c>
      <c r="FA44" s="9">
        <f t="shared" si="17"/>
        <v>0.29559228797167281</v>
      </c>
      <c r="FB44" s="9" t="e">
        <f t="shared" si="17"/>
        <v>#DIV/0!</v>
      </c>
      <c r="FC44" s="9">
        <f t="shared" si="17"/>
        <v>0.4281396112970135</v>
      </c>
      <c r="FD44" s="9">
        <f t="shared" si="17"/>
        <v>0.59483602231912902</v>
      </c>
      <c r="FE44" s="9">
        <f t="shared" si="17"/>
        <v>0.16606082192129829</v>
      </c>
      <c r="FF44" s="9">
        <f t="shared" si="17"/>
        <v>0.1596001768621137</v>
      </c>
      <c r="FG44" s="9">
        <f t="shared" si="17"/>
        <v>0.5799573131644703</v>
      </c>
      <c r="FH44" s="9">
        <f t="shared" ref="FH44:GF44" si="18">TTEST(FH5:FH8,FH17:FH20,2,2)</f>
        <v>0.25340861438093304</v>
      </c>
      <c r="FI44" s="9">
        <f t="shared" si="18"/>
        <v>5.7377423959277793E-2</v>
      </c>
      <c r="FJ44" s="9">
        <f t="shared" si="18"/>
        <v>0.65532242110118777</v>
      </c>
      <c r="FK44" s="9" t="e">
        <f t="shared" si="18"/>
        <v>#DIV/0!</v>
      </c>
      <c r="FL44" s="9">
        <f t="shared" si="18"/>
        <v>0.90780549471210237</v>
      </c>
      <c r="FM44" s="9">
        <f t="shared" si="18"/>
        <v>1.3366070082774748E-2</v>
      </c>
      <c r="FN44" s="9">
        <f t="shared" si="18"/>
        <v>0.88592431730779952</v>
      </c>
      <c r="FO44" s="9">
        <f t="shared" si="18"/>
        <v>0.91307179178217024</v>
      </c>
      <c r="FP44" s="9">
        <f t="shared" si="18"/>
        <v>2.3490383445464919E-2</v>
      </c>
      <c r="FQ44" s="9" t="e">
        <f t="shared" si="18"/>
        <v>#DIV/0!</v>
      </c>
      <c r="FR44" s="9">
        <f t="shared" si="18"/>
        <v>0.55652332066101762</v>
      </c>
      <c r="FS44" s="9">
        <f t="shared" si="18"/>
        <v>0.55499375279921614</v>
      </c>
      <c r="FT44" s="9">
        <f t="shared" si="18"/>
        <v>0.13534716553159737</v>
      </c>
      <c r="FU44" s="9">
        <f t="shared" si="18"/>
        <v>9.9185505685961563E-5</v>
      </c>
      <c r="FV44" s="9">
        <f t="shared" si="18"/>
        <v>0.25461297858829901</v>
      </c>
      <c r="FW44" s="9" t="e">
        <f t="shared" si="18"/>
        <v>#DIV/0!</v>
      </c>
      <c r="FX44" s="9">
        <f t="shared" si="18"/>
        <v>3.137640464247607E-7</v>
      </c>
      <c r="FY44" s="9">
        <f t="shared" si="18"/>
        <v>0.13269836677942423</v>
      </c>
      <c r="FZ44" s="9" t="e">
        <f t="shared" si="18"/>
        <v>#DIV/0!</v>
      </c>
      <c r="GA44" s="9">
        <f t="shared" si="18"/>
        <v>3.3332815205265968E-5</v>
      </c>
      <c r="GB44" s="9">
        <f t="shared" si="18"/>
        <v>3.0633490416928237E-4</v>
      </c>
      <c r="GC44" s="9">
        <f t="shared" si="18"/>
        <v>0.38665268889951154</v>
      </c>
      <c r="GD44" s="9">
        <f t="shared" si="18"/>
        <v>7.5084873237418644E-3</v>
      </c>
      <c r="GE44" s="9">
        <f t="shared" si="18"/>
        <v>0.20730890160574614</v>
      </c>
      <c r="GF44" s="9">
        <f t="shared" si="18"/>
        <v>5.1662529576281208E-4</v>
      </c>
      <c r="GG44" s="9">
        <f t="shared" ref="GG44:HG44" si="19">TTEST(GG5:GG8,GG17:GG20,2,2)</f>
        <v>0.15747192642253241</v>
      </c>
      <c r="GH44" s="9">
        <f t="shared" si="19"/>
        <v>7.8253769483253338E-6</v>
      </c>
      <c r="GI44" s="9">
        <f t="shared" si="19"/>
        <v>1.4819828852378409E-4</v>
      </c>
      <c r="GJ44" s="9">
        <f t="shared" si="19"/>
        <v>6.2379830683970079E-2</v>
      </c>
      <c r="GK44" s="9" t="e">
        <f t="shared" si="19"/>
        <v>#DIV/0!</v>
      </c>
      <c r="GL44" s="9">
        <f t="shared" si="19"/>
        <v>1.2050469861859653E-2</v>
      </c>
      <c r="GM44" s="9">
        <f t="shared" si="19"/>
        <v>2.8227206675450656E-3</v>
      </c>
      <c r="GN44" s="9">
        <f t="shared" si="19"/>
        <v>4.7068654774740856E-2</v>
      </c>
      <c r="GO44" s="9">
        <f t="shared" si="19"/>
        <v>8.6616606626465656E-2</v>
      </c>
      <c r="GP44" s="9">
        <f t="shared" si="19"/>
        <v>2.7223576806463857E-2</v>
      </c>
      <c r="GQ44" s="9" t="e">
        <f t="shared" si="19"/>
        <v>#DIV/0!</v>
      </c>
      <c r="GR44" s="9">
        <f t="shared" si="19"/>
        <v>1.1639096257463407E-4</v>
      </c>
      <c r="GS44" s="9">
        <f t="shared" si="19"/>
        <v>0.60759975931591192</v>
      </c>
      <c r="GT44" s="9" t="e">
        <f t="shared" si="19"/>
        <v>#DIV/0!</v>
      </c>
      <c r="GU44" s="9" t="e">
        <f t="shared" si="19"/>
        <v>#DIV/0!</v>
      </c>
      <c r="GV44" s="9" t="e">
        <f t="shared" si="19"/>
        <v>#DIV/0!</v>
      </c>
      <c r="GW44" s="9">
        <f t="shared" si="19"/>
        <v>0.2156722353617011</v>
      </c>
      <c r="GX44" s="9">
        <f t="shared" si="19"/>
        <v>2.6623893209881327E-2</v>
      </c>
      <c r="GY44" s="9">
        <f t="shared" si="19"/>
        <v>0.3494210721569973</v>
      </c>
      <c r="GZ44" s="9">
        <f t="shared" si="19"/>
        <v>1.7460158420869619E-3</v>
      </c>
      <c r="HA44" s="9">
        <f t="shared" si="19"/>
        <v>0.86133376132468664</v>
      </c>
      <c r="HB44" s="9">
        <f t="shared" si="19"/>
        <v>0.34651604596763386</v>
      </c>
      <c r="HC44" s="9">
        <f t="shared" si="19"/>
        <v>0.19789540844555739</v>
      </c>
      <c r="HD44" s="9">
        <f t="shared" si="19"/>
        <v>4.9377028148422592E-3</v>
      </c>
      <c r="HE44" s="9">
        <f t="shared" si="19"/>
        <v>0.14647255578206331</v>
      </c>
      <c r="HF44" s="9">
        <f t="shared" si="19"/>
        <v>0.2506140499891471</v>
      </c>
      <c r="HG44" s="9">
        <f t="shared" si="19"/>
        <v>1.3405561884256704E-4</v>
      </c>
      <c r="HH44" s="9">
        <f t="shared" ref="HH44:IP44" si="20">TTEST(HH5:HH8,HH17:HH20,2,2)</f>
        <v>5.4966650675146054E-4</v>
      </c>
      <c r="HI44" s="9">
        <f t="shared" si="20"/>
        <v>0.55155436273539449</v>
      </c>
      <c r="HJ44" s="9">
        <f t="shared" si="20"/>
        <v>0.28673903192780031</v>
      </c>
      <c r="HK44" s="9">
        <f t="shared" si="20"/>
        <v>4.9234758675068884E-3</v>
      </c>
      <c r="HL44" s="9">
        <f t="shared" si="20"/>
        <v>0.24971335144211365</v>
      </c>
      <c r="HM44" s="9">
        <f t="shared" si="20"/>
        <v>5.4654478388125184E-4</v>
      </c>
      <c r="HN44" s="9">
        <f t="shared" si="20"/>
        <v>5.1717546961298883E-4</v>
      </c>
      <c r="HO44" s="9">
        <f t="shared" si="20"/>
        <v>0.34585003110037266</v>
      </c>
      <c r="HP44" s="9">
        <f t="shared" si="20"/>
        <v>2.5074929031048025E-2</v>
      </c>
      <c r="HQ44" s="9">
        <f t="shared" si="20"/>
        <v>1.5389924640103548E-3</v>
      </c>
      <c r="HR44" s="9">
        <f t="shared" si="20"/>
        <v>0.47151428462309319</v>
      </c>
      <c r="HS44" s="9" t="e">
        <f t="shared" si="20"/>
        <v>#DIV/0!</v>
      </c>
      <c r="HT44" s="9" t="e">
        <f t="shared" si="20"/>
        <v>#DIV/0!</v>
      </c>
      <c r="HU44" s="9" t="e">
        <f t="shared" si="20"/>
        <v>#DIV/0!</v>
      </c>
      <c r="HV44" s="9">
        <f t="shared" si="20"/>
        <v>0.39499491784636565</v>
      </c>
      <c r="HW44" s="9">
        <f t="shared" si="20"/>
        <v>0.35804326119038671</v>
      </c>
      <c r="HX44" s="9">
        <f t="shared" si="20"/>
        <v>0.38995762918512072</v>
      </c>
      <c r="HY44" s="9">
        <f t="shared" si="20"/>
        <v>0.22439162481671679</v>
      </c>
      <c r="HZ44" s="9">
        <f t="shared" si="20"/>
        <v>5.3652133135529863E-2</v>
      </c>
      <c r="IA44" s="9">
        <f t="shared" si="20"/>
        <v>0.3744665161853305</v>
      </c>
      <c r="IB44" s="9" t="e">
        <f t="shared" si="20"/>
        <v>#DIV/0!</v>
      </c>
      <c r="IC44" s="9" t="e">
        <f t="shared" si="20"/>
        <v>#DIV/0!</v>
      </c>
      <c r="ID44" s="9">
        <f t="shared" si="20"/>
        <v>0.13025622400019035</v>
      </c>
      <c r="IE44" s="9">
        <f t="shared" si="20"/>
        <v>0.14893253490431674</v>
      </c>
      <c r="IF44" s="9" t="e">
        <f t="shared" si="20"/>
        <v>#DIV/0!</v>
      </c>
      <c r="IG44" s="9">
        <f t="shared" si="20"/>
        <v>9.0969345009438832E-2</v>
      </c>
      <c r="IH44" s="9">
        <f t="shared" si="20"/>
        <v>7.2119465564362611E-3</v>
      </c>
      <c r="II44" s="9">
        <f t="shared" si="20"/>
        <v>6.7528612869290402E-3</v>
      </c>
      <c r="IJ44" s="9">
        <f t="shared" si="20"/>
        <v>6.8529368334569268E-2</v>
      </c>
      <c r="IK44" s="9">
        <f t="shared" si="20"/>
        <v>0.75482317512446229</v>
      </c>
      <c r="IL44" s="9">
        <f t="shared" si="20"/>
        <v>3.1466777339867663E-2</v>
      </c>
      <c r="IM44" s="9">
        <f t="shared" si="20"/>
        <v>0.19671120616643337</v>
      </c>
      <c r="IN44" s="9">
        <f t="shared" si="20"/>
        <v>2.0508669099506304E-5</v>
      </c>
      <c r="IO44" s="9">
        <f t="shared" si="20"/>
        <v>2.5536203795731082E-2</v>
      </c>
      <c r="IP44" s="9">
        <f t="shared" si="20"/>
        <v>2.641110635477955E-6</v>
      </c>
      <c r="IQ44" s="9">
        <f t="shared" ref="IQ44:JY44" si="21">TTEST(IQ5:IQ8,IQ17:IQ20,2,2)</f>
        <v>2.1033250139549002E-3</v>
      </c>
      <c r="IR44" s="9" t="e">
        <f t="shared" si="21"/>
        <v>#DIV/0!</v>
      </c>
      <c r="IS44" s="9">
        <f t="shared" si="21"/>
        <v>0.50518160020165737</v>
      </c>
      <c r="IT44" s="9">
        <f t="shared" si="21"/>
        <v>0.98493548299203015</v>
      </c>
      <c r="IU44" s="9" t="e">
        <f t="shared" si="21"/>
        <v>#DIV/0!</v>
      </c>
      <c r="IV44" s="9" t="e">
        <f t="shared" si="21"/>
        <v>#DIV/0!</v>
      </c>
      <c r="IW44" s="9">
        <f t="shared" si="21"/>
        <v>0.71741419695125141</v>
      </c>
      <c r="IX44" s="9">
        <f t="shared" si="21"/>
        <v>3.2719727807392061E-5</v>
      </c>
      <c r="IY44" s="9">
        <f t="shared" si="21"/>
        <v>2.469520826557154E-2</v>
      </c>
      <c r="IZ44" s="9">
        <f t="shared" si="21"/>
        <v>6.3270340437624672E-3</v>
      </c>
      <c r="JA44" s="9">
        <f t="shared" si="21"/>
        <v>0.19266053505766459</v>
      </c>
      <c r="JB44" s="9">
        <f t="shared" si="21"/>
        <v>0.89693849462248076</v>
      </c>
      <c r="JC44" s="9">
        <f t="shared" si="21"/>
        <v>3.4263187538978203E-5</v>
      </c>
      <c r="JD44" s="9">
        <f t="shared" si="21"/>
        <v>0.14513150476243869</v>
      </c>
      <c r="JE44" s="9" t="e">
        <f t="shared" si="21"/>
        <v>#DIV/0!</v>
      </c>
      <c r="JF44" s="9">
        <f t="shared" si="21"/>
        <v>0.5268184407078198</v>
      </c>
      <c r="JG44" s="9">
        <f t="shared" si="21"/>
        <v>0.26143551195856196</v>
      </c>
      <c r="JH44" s="9">
        <f t="shared" si="21"/>
        <v>6.0102577754626201E-4</v>
      </c>
      <c r="JI44" s="9" t="e">
        <f t="shared" si="21"/>
        <v>#DIV/0!</v>
      </c>
      <c r="JJ44" s="9">
        <f t="shared" si="21"/>
        <v>4.7568627186489396E-2</v>
      </c>
      <c r="JK44" s="9">
        <f t="shared" si="21"/>
        <v>0.43027163452142247</v>
      </c>
      <c r="JL44" s="9">
        <f t="shared" si="21"/>
        <v>0.84852135540613749</v>
      </c>
      <c r="JM44" s="9">
        <f t="shared" si="21"/>
        <v>0.23397807831210474</v>
      </c>
      <c r="JN44" s="9">
        <f t="shared" si="21"/>
        <v>0.24339905075758927</v>
      </c>
      <c r="JO44" s="9">
        <f t="shared" si="21"/>
        <v>0.20568679621357208</v>
      </c>
      <c r="JP44" s="9" t="e">
        <f t="shared" si="21"/>
        <v>#DIV/0!</v>
      </c>
      <c r="JQ44" s="9">
        <f t="shared" si="21"/>
        <v>2.1375903504149447E-7</v>
      </c>
      <c r="JR44" s="9">
        <f t="shared" si="21"/>
        <v>0.81633998104312322</v>
      </c>
      <c r="JS44" s="9" t="e">
        <f t="shared" si="21"/>
        <v>#DIV/0!</v>
      </c>
      <c r="JT44" s="9">
        <f t="shared" si="21"/>
        <v>5.6441205936620309E-3</v>
      </c>
      <c r="JU44" s="9">
        <f t="shared" si="21"/>
        <v>0.55722183063684882</v>
      </c>
      <c r="JV44" s="9" t="e">
        <f t="shared" si="21"/>
        <v>#DIV/0!</v>
      </c>
      <c r="JW44" s="9">
        <f t="shared" si="21"/>
        <v>0.10455296341903259</v>
      </c>
      <c r="JX44" s="9">
        <f t="shared" si="21"/>
        <v>1.0187481137978546E-4</v>
      </c>
      <c r="JY44" s="9">
        <f t="shared" si="21"/>
        <v>5.9285562828558E-2</v>
      </c>
      <c r="JZ44" s="9" t="e">
        <f t="shared" ref="JZ44:LG44" si="22">TTEST(JZ5:JZ8,JZ17:JZ20,2,2)</f>
        <v>#DIV/0!</v>
      </c>
      <c r="KA44" s="9">
        <f t="shared" si="22"/>
        <v>0.90636752680609844</v>
      </c>
      <c r="KB44" s="9">
        <f t="shared" si="22"/>
        <v>1.1668904368408225E-6</v>
      </c>
      <c r="KC44" s="9">
        <f t="shared" si="22"/>
        <v>0.85265217327454257</v>
      </c>
      <c r="KD44" s="9">
        <f t="shared" si="22"/>
        <v>1.39034920397638E-4</v>
      </c>
      <c r="KE44" s="9">
        <f t="shared" si="22"/>
        <v>5.5854042308900696E-3</v>
      </c>
      <c r="KF44" s="9">
        <f t="shared" si="22"/>
        <v>1.9619869667559371E-5</v>
      </c>
      <c r="KG44" s="9" t="e">
        <f t="shared" si="22"/>
        <v>#DIV/0!</v>
      </c>
      <c r="KH44" s="9">
        <f t="shared" si="22"/>
        <v>0.93036887921044453</v>
      </c>
      <c r="KI44" s="9">
        <f t="shared" si="22"/>
        <v>5.0027437789527552E-3</v>
      </c>
      <c r="KJ44" s="9">
        <f t="shared" si="22"/>
        <v>0.32215397677961821</v>
      </c>
      <c r="KK44" s="9">
        <f t="shared" si="22"/>
        <v>0.16690401736124863</v>
      </c>
      <c r="KL44" s="9">
        <f t="shared" si="22"/>
        <v>9.4116476904944216E-4</v>
      </c>
      <c r="KM44" s="9">
        <f t="shared" si="22"/>
        <v>0.74677235738084558</v>
      </c>
      <c r="KN44" s="9">
        <f t="shared" si="22"/>
        <v>1.591854007384334E-2</v>
      </c>
      <c r="KO44" s="9" t="e">
        <f t="shared" si="22"/>
        <v>#DIV/0!</v>
      </c>
      <c r="KP44" s="9">
        <f t="shared" si="22"/>
        <v>6.9293119927908266E-3</v>
      </c>
      <c r="KQ44" s="9">
        <f t="shared" si="22"/>
        <v>0.11648647327296957</v>
      </c>
      <c r="KR44" s="9">
        <f t="shared" si="22"/>
        <v>0.1420464005536318</v>
      </c>
      <c r="KS44" s="9">
        <f t="shared" si="22"/>
        <v>5.0917240074495378E-2</v>
      </c>
      <c r="KT44" s="9">
        <f t="shared" si="22"/>
        <v>7.8734442006511265E-2</v>
      </c>
      <c r="KU44" s="9">
        <f t="shared" si="22"/>
        <v>4.492949913521678E-3</v>
      </c>
      <c r="KV44" s="9">
        <f t="shared" si="22"/>
        <v>0.5064725863559475</v>
      </c>
      <c r="KW44" s="9" t="e">
        <f t="shared" si="22"/>
        <v>#DIV/0!</v>
      </c>
      <c r="KX44" s="9">
        <f t="shared" si="22"/>
        <v>0.86121820095796109</v>
      </c>
      <c r="KY44" s="9">
        <f t="shared" si="22"/>
        <v>0.27463139296178957</v>
      </c>
      <c r="KZ44" s="9">
        <f t="shared" si="22"/>
        <v>1.6493877427697364E-4</v>
      </c>
      <c r="LA44" s="9">
        <f t="shared" si="22"/>
        <v>0.1806732795048171</v>
      </c>
      <c r="LB44" s="9">
        <f t="shared" si="22"/>
        <v>0.15975899253613887</v>
      </c>
      <c r="LC44" s="9">
        <f t="shared" si="22"/>
        <v>0.42805697102088863</v>
      </c>
      <c r="LD44" s="9">
        <f t="shared" si="22"/>
        <v>3.5391950209308345E-3</v>
      </c>
      <c r="LE44" s="9">
        <f t="shared" si="22"/>
        <v>0.58347873564552843</v>
      </c>
      <c r="LF44" s="9">
        <f t="shared" si="22"/>
        <v>0.12794163984684531</v>
      </c>
      <c r="LG44" s="9">
        <f t="shared" si="22"/>
        <v>3.3390960008981938E-2</v>
      </c>
      <c r="LH44" s="9">
        <f t="shared" ref="LH44:MC44" si="23">TTEST(LH5:LH8,LH17:LH20,2,2)</f>
        <v>1.7747160834842533E-6</v>
      </c>
      <c r="LI44" s="9">
        <f t="shared" si="23"/>
        <v>0.21854760753406174</v>
      </c>
      <c r="LJ44" s="9">
        <f t="shared" si="23"/>
        <v>4.6112973299408423E-2</v>
      </c>
      <c r="LK44" s="9">
        <f t="shared" si="23"/>
        <v>5.8679287535293397E-2</v>
      </c>
      <c r="LL44" s="9" t="e">
        <f t="shared" si="23"/>
        <v>#DIV/0!</v>
      </c>
      <c r="LM44" s="9">
        <f t="shared" si="23"/>
        <v>0.23182176327361517</v>
      </c>
      <c r="LN44" s="9">
        <f t="shared" si="23"/>
        <v>5.821222640270885E-3</v>
      </c>
      <c r="LO44" s="9">
        <f t="shared" si="23"/>
        <v>0.57626659270204073</v>
      </c>
      <c r="LP44" s="9">
        <f t="shared" si="23"/>
        <v>4.0932564403328264E-2</v>
      </c>
      <c r="LQ44" s="9">
        <f t="shared" si="23"/>
        <v>2.7971200978059874E-3</v>
      </c>
      <c r="LR44" s="31">
        <f t="shared" si="23"/>
        <v>1.1963831449631082E-2</v>
      </c>
      <c r="LS44" s="9" t="e">
        <f t="shared" si="23"/>
        <v>#DIV/0!</v>
      </c>
      <c r="LT44" s="9" t="e">
        <f t="shared" si="23"/>
        <v>#DIV/0!</v>
      </c>
      <c r="LU44" s="9">
        <f t="shared" si="23"/>
        <v>4.9990594618758467E-3</v>
      </c>
      <c r="LV44" s="9">
        <f t="shared" si="23"/>
        <v>4.4934169956940872E-3</v>
      </c>
      <c r="LW44" s="9">
        <f t="shared" si="23"/>
        <v>0.2783652437296944</v>
      </c>
      <c r="LX44" s="9">
        <f t="shared" si="23"/>
        <v>0.98260176109068875</v>
      </c>
      <c r="LY44" s="9">
        <f t="shared" si="23"/>
        <v>0.11467350064235561</v>
      </c>
      <c r="LZ44" s="9" t="e">
        <f t="shared" si="23"/>
        <v>#DIV/0!</v>
      </c>
      <c r="MA44" s="9">
        <f t="shared" si="23"/>
        <v>6.4898295641729498E-2</v>
      </c>
      <c r="MB44" s="9">
        <f t="shared" si="23"/>
        <v>2.0147927248350777E-2</v>
      </c>
      <c r="MC44" s="9" t="e">
        <f t="shared" si="23"/>
        <v>#DIV/0!</v>
      </c>
    </row>
    <row r="45" spans="1:341" x14ac:dyDescent="0.2">
      <c r="A45" s="2" t="s">
        <v>3379</v>
      </c>
      <c r="B45" s="9">
        <f t="shared" ref="B45:Z45" si="24">TTEST(B5:B8,B25:B28,2,2)</f>
        <v>2.1497379742565818E-2</v>
      </c>
      <c r="C45" s="9">
        <f t="shared" si="24"/>
        <v>0.14489063857162718</v>
      </c>
      <c r="D45" s="9">
        <f t="shared" si="24"/>
        <v>3.529314679609061E-4</v>
      </c>
      <c r="E45" s="9">
        <f t="shared" si="24"/>
        <v>2.0920063422579896E-4</v>
      </c>
      <c r="F45" s="9">
        <f t="shared" si="24"/>
        <v>8.0281179330949026E-2</v>
      </c>
      <c r="G45" s="9">
        <f t="shared" si="24"/>
        <v>1.3977740727654898E-5</v>
      </c>
      <c r="H45" s="9">
        <f t="shared" si="24"/>
        <v>1.6211511026917316E-3</v>
      </c>
      <c r="I45" s="9">
        <f t="shared" si="24"/>
        <v>5.5591265111566223E-6</v>
      </c>
      <c r="J45" s="9">
        <f t="shared" si="24"/>
        <v>2.7697609787121706E-2</v>
      </c>
      <c r="K45" s="9">
        <f t="shared" si="24"/>
        <v>6.9924205829287184E-3</v>
      </c>
      <c r="L45" s="9">
        <f t="shared" si="24"/>
        <v>5.7832829463664892E-5</v>
      </c>
      <c r="M45" s="9">
        <f t="shared" si="24"/>
        <v>3.509928910662253E-5</v>
      </c>
      <c r="N45" s="9">
        <f t="shared" si="24"/>
        <v>1.5351205976898223E-4</v>
      </c>
      <c r="O45" s="9">
        <f t="shared" si="24"/>
        <v>4.3506267244303051E-2</v>
      </c>
      <c r="P45" s="9">
        <f t="shared" si="24"/>
        <v>1.073773870178434E-4</v>
      </c>
      <c r="Q45" s="9">
        <f t="shared" si="24"/>
        <v>5.4198231699232742E-6</v>
      </c>
      <c r="R45" s="9">
        <f t="shared" si="24"/>
        <v>0.59689552087827558</v>
      </c>
      <c r="S45" s="9">
        <f t="shared" si="24"/>
        <v>4.2072368698800535E-4</v>
      </c>
      <c r="T45" s="9">
        <f t="shared" si="24"/>
        <v>8.8864997894913658E-2</v>
      </c>
      <c r="U45" s="9">
        <f t="shared" si="24"/>
        <v>3.2883439730179639E-2</v>
      </c>
      <c r="V45" s="9">
        <f t="shared" si="24"/>
        <v>4.9896548382764676E-4</v>
      </c>
      <c r="W45" s="9">
        <f t="shared" si="24"/>
        <v>3.1899032510325427E-4</v>
      </c>
      <c r="X45" s="9">
        <f t="shared" si="24"/>
        <v>1.0876230502090957E-4</v>
      </c>
      <c r="Y45" s="9">
        <f t="shared" si="24"/>
        <v>1.4637487726253885E-6</v>
      </c>
      <c r="Z45" s="9">
        <f t="shared" si="24"/>
        <v>9.7325632930878834E-6</v>
      </c>
      <c r="AA45" s="9">
        <f t="shared" ref="AA45:BB45" si="25">TTEST(AA5:AA8,AA25:AA28,2,2)</f>
        <v>1.8049260973893009E-4</v>
      </c>
      <c r="AB45" s="9">
        <f t="shared" si="25"/>
        <v>1.8121130525543285E-2</v>
      </c>
      <c r="AC45" s="9">
        <f t="shared" si="25"/>
        <v>3.6621681768142748E-5</v>
      </c>
      <c r="AD45" s="9">
        <f t="shared" si="25"/>
        <v>3.7694297655485066E-7</v>
      </c>
      <c r="AE45" s="9">
        <f t="shared" si="25"/>
        <v>5.5394582927902633E-4</v>
      </c>
      <c r="AF45" s="9">
        <f t="shared" si="25"/>
        <v>8.1861566495373957E-7</v>
      </c>
      <c r="AG45" s="9">
        <f t="shared" si="25"/>
        <v>1.3529118017698349E-2</v>
      </c>
      <c r="AH45" s="9">
        <f t="shared" si="25"/>
        <v>0.13707887957506801</v>
      </c>
      <c r="AI45" s="9">
        <f t="shared" si="25"/>
        <v>2.0554112423994499E-2</v>
      </c>
      <c r="AJ45" s="9">
        <f t="shared" si="25"/>
        <v>7.6055796549445625E-3</v>
      </c>
      <c r="AK45" s="9">
        <f t="shared" si="25"/>
        <v>1.0622455122287487E-7</v>
      </c>
      <c r="AL45" s="9">
        <f t="shared" si="25"/>
        <v>1.0520264421505685E-7</v>
      </c>
      <c r="AM45" s="9" t="e">
        <f t="shared" si="25"/>
        <v>#DIV/0!</v>
      </c>
      <c r="AN45" s="9">
        <f t="shared" si="25"/>
        <v>3.8130079595638584E-2</v>
      </c>
      <c r="AO45" s="9">
        <f t="shared" si="25"/>
        <v>3.8595328396908123E-2</v>
      </c>
      <c r="AP45" s="9">
        <f t="shared" si="25"/>
        <v>1.0522885590626206E-3</v>
      </c>
      <c r="AQ45" s="9">
        <f t="shared" si="25"/>
        <v>2.2564455540106131E-5</v>
      </c>
      <c r="AR45" s="9">
        <f t="shared" si="25"/>
        <v>8.3283618033831356E-5</v>
      </c>
      <c r="AS45" s="9">
        <f t="shared" si="25"/>
        <v>5.9771006052983927E-4</v>
      </c>
      <c r="AT45" s="9">
        <f t="shared" si="25"/>
        <v>1.9918797953159413E-4</v>
      </c>
      <c r="AU45" s="9">
        <f t="shared" si="25"/>
        <v>0.38204711924243262</v>
      </c>
      <c r="AV45" s="9">
        <f t="shared" si="25"/>
        <v>0.11685576345281724</v>
      </c>
      <c r="AW45" s="9">
        <f t="shared" si="25"/>
        <v>1.4288275433507637E-5</v>
      </c>
      <c r="AX45" s="9">
        <f t="shared" si="25"/>
        <v>2.7838721837158827E-6</v>
      </c>
      <c r="AY45" s="9">
        <f t="shared" si="25"/>
        <v>4.5668423094996801E-6</v>
      </c>
      <c r="AZ45" s="9">
        <f t="shared" si="25"/>
        <v>4.0660890284314882E-6</v>
      </c>
      <c r="BA45" s="9">
        <f t="shared" si="25"/>
        <v>2.6706302952292704E-6</v>
      </c>
      <c r="BB45" s="9">
        <f t="shared" si="25"/>
        <v>6.0435212668992803E-4</v>
      </c>
      <c r="BC45" s="9">
        <f t="shared" ref="BC45:CA45" si="26">TTEST(BC5:BC8,BC25:BC28,2,2)</f>
        <v>1.3055964856230202E-5</v>
      </c>
      <c r="BD45" s="9">
        <f t="shared" si="26"/>
        <v>8.9562623556208886E-5</v>
      </c>
      <c r="BE45" s="9">
        <f t="shared" si="26"/>
        <v>2.2986675651239467E-2</v>
      </c>
      <c r="BF45" s="9">
        <f t="shared" si="26"/>
        <v>1.2317569040953553E-2</v>
      </c>
      <c r="BG45" s="9">
        <f t="shared" si="26"/>
        <v>4.5229375637287638E-6</v>
      </c>
      <c r="BH45" s="9">
        <f t="shared" si="26"/>
        <v>3.2994955395533609E-4</v>
      </c>
      <c r="BI45" s="9">
        <f t="shared" si="26"/>
        <v>4.1566538293323315E-7</v>
      </c>
      <c r="BJ45" s="9">
        <f t="shared" si="26"/>
        <v>8.8584597362355091E-3</v>
      </c>
      <c r="BK45" s="9">
        <f t="shared" si="26"/>
        <v>0.10653549004447066</v>
      </c>
      <c r="BL45" s="9">
        <f t="shared" si="26"/>
        <v>7.9693936755528355E-5</v>
      </c>
      <c r="BM45" s="9">
        <f t="shared" si="26"/>
        <v>8.9413718415957152E-6</v>
      </c>
      <c r="BN45" s="9">
        <f t="shared" si="26"/>
        <v>8.0674005086409843E-5</v>
      </c>
      <c r="BO45" s="9">
        <f t="shared" si="26"/>
        <v>4.0036094644971914E-5</v>
      </c>
      <c r="BP45" s="9">
        <f t="shared" si="26"/>
        <v>4.7276953039513099E-3</v>
      </c>
      <c r="BQ45" s="9">
        <f t="shared" si="26"/>
        <v>7.2329379703252111E-4</v>
      </c>
      <c r="BR45" s="9">
        <f t="shared" si="26"/>
        <v>1.2352444716979855E-6</v>
      </c>
      <c r="BS45" s="9">
        <f t="shared" si="26"/>
        <v>1.7551633363304078E-2</v>
      </c>
      <c r="BT45" s="9">
        <f t="shared" si="26"/>
        <v>0.18326694486883272</v>
      </c>
      <c r="BU45" s="9">
        <f t="shared" si="26"/>
        <v>9.784258198973587E-8</v>
      </c>
      <c r="BV45" s="9">
        <f t="shared" si="26"/>
        <v>2.5753698466999949E-3</v>
      </c>
      <c r="BW45" s="9">
        <f t="shared" si="26"/>
        <v>0.89314640854643002</v>
      </c>
      <c r="BX45" s="9">
        <f t="shared" si="26"/>
        <v>1.6555122270320364E-4</v>
      </c>
      <c r="BY45" s="9">
        <f t="shared" si="26"/>
        <v>9.1647753410631241E-4</v>
      </c>
      <c r="BZ45" s="9">
        <f t="shared" si="26"/>
        <v>8.4963080145778749E-4</v>
      </c>
      <c r="CA45" s="9">
        <f t="shared" si="26"/>
        <v>1.9166044225847723E-4</v>
      </c>
      <c r="CB45" s="9">
        <f t="shared" ref="CB45:DG45" si="27">TTEST(CB5:CB8,CB25:CB28,2,2)</f>
        <v>6.2749385288719643E-3</v>
      </c>
      <c r="CC45" s="9">
        <f t="shared" si="27"/>
        <v>1.0836159983804745E-8</v>
      </c>
      <c r="CD45" s="9">
        <f t="shared" si="27"/>
        <v>4.9975717124112532E-6</v>
      </c>
      <c r="CE45" s="9">
        <f t="shared" si="27"/>
        <v>6.1987330238597387E-7</v>
      </c>
      <c r="CF45" s="9">
        <f t="shared" si="27"/>
        <v>6.4995694521764336E-3</v>
      </c>
      <c r="CG45" s="9">
        <f t="shared" si="27"/>
        <v>1.0875621848485745E-5</v>
      </c>
      <c r="CH45" s="9">
        <f t="shared" si="27"/>
        <v>8.269374860531066E-3</v>
      </c>
      <c r="CI45" s="9">
        <f t="shared" si="27"/>
        <v>0.37370094121610792</v>
      </c>
      <c r="CJ45" s="9">
        <f t="shared" si="27"/>
        <v>6.1565888514346523E-2</v>
      </c>
      <c r="CK45" s="9">
        <f t="shared" si="27"/>
        <v>1.2559902391262623E-5</v>
      </c>
      <c r="CL45" s="9">
        <f t="shared" si="27"/>
        <v>5.0279046544469345E-4</v>
      </c>
      <c r="CM45" s="9">
        <f t="shared" si="27"/>
        <v>6.1561540489916515E-3</v>
      </c>
      <c r="CN45" s="9">
        <f t="shared" si="27"/>
        <v>2.2529470169521105E-5</v>
      </c>
      <c r="CO45" s="9">
        <f t="shared" si="27"/>
        <v>7.1383375531515296E-4</v>
      </c>
      <c r="CP45" s="9">
        <f t="shared" si="27"/>
        <v>7.5452923028802958E-3</v>
      </c>
      <c r="CQ45" s="9">
        <f t="shared" si="27"/>
        <v>1.2395062679214815E-2</v>
      </c>
      <c r="CR45" s="9">
        <f t="shared" si="27"/>
        <v>8.4765969059492061E-4</v>
      </c>
      <c r="CS45" s="9">
        <f t="shared" si="27"/>
        <v>2.2332486384956331E-8</v>
      </c>
      <c r="CT45" s="9">
        <f t="shared" si="27"/>
        <v>1.1033370681723527E-2</v>
      </c>
      <c r="CU45" s="9">
        <f t="shared" si="27"/>
        <v>9.611907996300049E-4</v>
      </c>
      <c r="CV45" s="9">
        <f t="shared" si="27"/>
        <v>1.0381250417346149E-6</v>
      </c>
      <c r="CW45" s="9">
        <f t="shared" si="27"/>
        <v>0.1944766922550715</v>
      </c>
      <c r="CX45" s="9">
        <f t="shared" si="27"/>
        <v>3.2159297517381468E-4</v>
      </c>
      <c r="CY45" s="9">
        <f t="shared" si="27"/>
        <v>1.0105509667581099E-4</v>
      </c>
      <c r="CZ45" s="9">
        <f t="shared" si="27"/>
        <v>1.4623594351150029E-5</v>
      </c>
      <c r="DA45" s="9">
        <f t="shared" si="27"/>
        <v>6.6974773439930401E-4</v>
      </c>
      <c r="DB45" s="9">
        <f t="shared" si="27"/>
        <v>1.5923678177943388E-6</v>
      </c>
      <c r="DC45" s="9">
        <f t="shared" si="27"/>
        <v>6.8561496310684866E-2</v>
      </c>
      <c r="DD45" s="9">
        <f t="shared" si="27"/>
        <v>9.6037784454340843E-5</v>
      </c>
      <c r="DE45" s="9">
        <f t="shared" si="27"/>
        <v>2.6465405463678714E-4</v>
      </c>
      <c r="DF45" s="9">
        <f t="shared" si="27"/>
        <v>2.7824193150336605E-2</v>
      </c>
      <c r="DG45" s="9" t="e">
        <f t="shared" si="27"/>
        <v>#DIV/0!</v>
      </c>
      <c r="DH45" s="9">
        <f t="shared" ref="DH45:EJ45" si="28">TTEST(DH5:DH8,DH25:DH28,2,2)</f>
        <v>1.6615196788458234E-4</v>
      </c>
      <c r="DI45" s="9">
        <f t="shared" si="28"/>
        <v>1.0703280767980128E-6</v>
      </c>
      <c r="DJ45" s="9">
        <f t="shared" si="28"/>
        <v>2.6918157793994498E-7</v>
      </c>
      <c r="DK45" s="9">
        <f t="shared" si="28"/>
        <v>2.4386571713408603E-6</v>
      </c>
      <c r="DL45" s="9">
        <f t="shared" si="28"/>
        <v>2.8647040986173652E-2</v>
      </c>
      <c r="DM45" s="9">
        <f t="shared" si="28"/>
        <v>3.5364624494428046E-8</v>
      </c>
      <c r="DN45" s="9">
        <f t="shared" si="28"/>
        <v>1.7834442178049013E-4</v>
      </c>
      <c r="DO45" s="9">
        <f t="shared" si="28"/>
        <v>2.6264584818273492E-3</v>
      </c>
      <c r="DP45" s="9">
        <f t="shared" si="28"/>
        <v>6.82766187710694E-6</v>
      </c>
      <c r="DQ45" s="9">
        <f t="shared" si="28"/>
        <v>8.9824728213001651E-6</v>
      </c>
      <c r="DR45" s="9">
        <f t="shared" si="28"/>
        <v>4.0699413799728069E-5</v>
      </c>
      <c r="DS45" s="9">
        <f t="shared" si="28"/>
        <v>2.7670379001905592E-4</v>
      </c>
      <c r="DT45" s="9">
        <f t="shared" si="28"/>
        <v>7.0566091276088552E-2</v>
      </c>
      <c r="DU45" s="9">
        <f t="shared" si="28"/>
        <v>4.7236657974425854E-2</v>
      </c>
      <c r="DV45" s="9">
        <f t="shared" si="28"/>
        <v>0.11858058089494355</v>
      </c>
      <c r="DW45" s="9">
        <f t="shared" si="28"/>
        <v>1.5407384916235666E-4</v>
      </c>
      <c r="DX45" s="9">
        <f t="shared" si="28"/>
        <v>5.845158285158027E-4</v>
      </c>
      <c r="DY45" s="9">
        <f t="shared" si="28"/>
        <v>0.85393109626620622</v>
      </c>
      <c r="DZ45" s="9">
        <f t="shared" si="28"/>
        <v>5.2163165338183859E-4</v>
      </c>
      <c r="EA45" s="9">
        <f t="shared" si="28"/>
        <v>5.4577465385953586E-5</v>
      </c>
      <c r="EB45" s="9">
        <f t="shared" si="28"/>
        <v>2.0450358678236541E-6</v>
      </c>
      <c r="EC45" s="9">
        <f t="shared" si="28"/>
        <v>5.6157569666619948E-3</v>
      </c>
      <c r="ED45" s="9">
        <f t="shared" si="28"/>
        <v>1.3176104471469221E-7</v>
      </c>
      <c r="EE45" s="9">
        <f t="shared" si="28"/>
        <v>9.2565177087594738E-4</v>
      </c>
      <c r="EF45" s="9">
        <f t="shared" si="28"/>
        <v>2.88908272390072E-2</v>
      </c>
      <c r="EG45" s="9">
        <f t="shared" si="28"/>
        <v>1.5424740568641594E-5</v>
      </c>
      <c r="EH45" s="9">
        <f t="shared" si="28"/>
        <v>0.82654103954802682</v>
      </c>
      <c r="EI45" s="9">
        <f t="shared" si="28"/>
        <v>1.4440450001162507E-6</v>
      </c>
      <c r="EJ45" s="9">
        <f t="shared" si="28"/>
        <v>2.7617615749486002E-3</v>
      </c>
      <c r="EK45" s="9">
        <f t="shared" ref="EK45:FG45" si="29">TTEST(EK5:EK8,EK25:EK28,2,2)</f>
        <v>9.552941920997225E-4</v>
      </c>
      <c r="EL45" s="9">
        <f t="shared" si="29"/>
        <v>1.3890716386535241E-7</v>
      </c>
      <c r="EM45" s="9">
        <f t="shared" si="29"/>
        <v>0.62598182265036351</v>
      </c>
      <c r="EN45" s="9">
        <f t="shared" si="29"/>
        <v>2.4959551638135374E-5</v>
      </c>
      <c r="EO45" s="9">
        <f t="shared" si="29"/>
        <v>4.9249704999267151E-4</v>
      </c>
      <c r="EP45" s="9">
        <f t="shared" si="29"/>
        <v>1.0673968629722343E-2</v>
      </c>
      <c r="EQ45" s="9">
        <f t="shared" si="29"/>
        <v>3.3430770874798316E-2</v>
      </c>
      <c r="ER45" s="9">
        <f t="shared" si="29"/>
        <v>1.8883857317362209E-3</v>
      </c>
      <c r="ES45" s="9">
        <f t="shared" si="29"/>
        <v>2.355941298286064E-5</v>
      </c>
      <c r="ET45" s="9">
        <f t="shared" si="29"/>
        <v>4.483159075433184E-4</v>
      </c>
      <c r="EU45" s="9">
        <f t="shared" si="29"/>
        <v>0.78456871320996968</v>
      </c>
      <c r="EV45" s="9">
        <f t="shared" si="29"/>
        <v>2.6247660926629907E-5</v>
      </c>
      <c r="EW45" s="9">
        <f t="shared" si="29"/>
        <v>4.2462112064114694E-6</v>
      </c>
      <c r="EX45" s="9">
        <f t="shared" si="29"/>
        <v>6.7545309189372463E-4</v>
      </c>
      <c r="EY45" s="9">
        <f t="shared" si="29"/>
        <v>1.6331966900236753E-2</v>
      </c>
      <c r="EZ45" s="9">
        <f t="shared" si="29"/>
        <v>0.24432589643793381</v>
      </c>
      <c r="FA45" s="9">
        <f t="shared" si="29"/>
        <v>0.81851526308710676</v>
      </c>
      <c r="FB45" s="9" t="e">
        <f t="shared" si="29"/>
        <v>#DIV/0!</v>
      </c>
      <c r="FC45" s="9">
        <f t="shared" si="29"/>
        <v>2.3026234108764646E-2</v>
      </c>
      <c r="FD45" s="9">
        <f t="shared" si="29"/>
        <v>1.4526119720870308E-2</v>
      </c>
      <c r="FE45" s="9">
        <f t="shared" si="29"/>
        <v>0.822277617440344</v>
      </c>
      <c r="FF45" s="9">
        <f t="shared" si="29"/>
        <v>3.7839036297139013E-4</v>
      </c>
      <c r="FG45" s="9">
        <f t="shared" si="29"/>
        <v>9.2482812219303698E-2</v>
      </c>
      <c r="FH45" s="9">
        <f t="shared" ref="FH45:GF45" si="30">TTEST(FH5:FH8,FH25:FH28,2,2)</f>
        <v>3.3583815031430757E-2</v>
      </c>
      <c r="FI45" s="9">
        <f t="shared" si="30"/>
        <v>7.3015594324245584E-4</v>
      </c>
      <c r="FJ45" s="9">
        <f t="shared" si="30"/>
        <v>0.34539082606035132</v>
      </c>
      <c r="FK45" s="9">
        <f t="shared" si="30"/>
        <v>1.208698263079481E-4</v>
      </c>
      <c r="FL45" s="9">
        <f t="shared" si="30"/>
        <v>9.120898720157937E-2</v>
      </c>
      <c r="FM45" s="9">
        <f t="shared" si="30"/>
        <v>2.9844557369544237E-5</v>
      </c>
      <c r="FN45" s="9">
        <f t="shared" si="30"/>
        <v>4.668397131061372E-2</v>
      </c>
      <c r="FO45" s="9">
        <f t="shared" si="30"/>
        <v>2.0397725520951051E-5</v>
      </c>
      <c r="FP45" s="9">
        <f t="shared" si="30"/>
        <v>1.5244987860027527E-3</v>
      </c>
      <c r="FQ45" s="9">
        <f t="shared" si="30"/>
        <v>2.0859220376385812E-5</v>
      </c>
      <c r="FR45" s="9">
        <f t="shared" si="30"/>
        <v>1.1225275800056375E-2</v>
      </c>
      <c r="FS45" s="9">
        <f t="shared" si="30"/>
        <v>3.5602476575540007E-5</v>
      </c>
      <c r="FT45" s="9">
        <f t="shared" si="30"/>
        <v>1.6172236224610407E-3</v>
      </c>
      <c r="FU45" s="9">
        <f t="shared" si="30"/>
        <v>4.2281447148949242E-3</v>
      </c>
      <c r="FV45" s="9">
        <f t="shared" si="30"/>
        <v>0.1471708829765124</v>
      </c>
      <c r="FW45" s="9">
        <f t="shared" si="30"/>
        <v>6.7806711045357665E-6</v>
      </c>
      <c r="FX45" s="9" t="e">
        <f t="shared" si="30"/>
        <v>#DIV/0!</v>
      </c>
      <c r="FY45" s="9">
        <f t="shared" si="30"/>
        <v>5.8106768349527946E-5</v>
      </c>
      <c r="FZ45" s="9">
        <f t="shared" si="30"/>
        <v>2.310371913245059E-7</v>
      </c>
      <c r="GA45" s="9">
        <f t="shared" si="30"/>
        <v>6.6987596610784465E-6</v>
      </c>
      <c r="GB45" s="9">
        <f t="shared" si="30"/>
        <v>1.1050203822527826E-5</v>
      </c>
      <c r="GC45" s="9">
        <f t="shared" si="30"/>
        <v>5.9995116232607455E-2</v>
      </c>
      <c r="GD45" s="9">
        <f t="shared" si="30"/>
        <v>1.7653130767761285E-2</v>
      </c>
      <c r="GE45" s="9">
        <f t="shared" si="30"/>
        <v>3.3939993632289681E-2</v>
      </c>
      <c r="GF45" s="9">
        <f t="shared" si="30"/>
        <v>3.0622867478023475E-6</v>
      </c>
      <c r="GG45" s="9">
        <f t="shared" ref="GG45:HG45" si="31">TTEST(GG5:GG8,GG25:GG28,2,2)</f>
        <v>6.0430346128950219E-4</v>
      </c>
      <c r="GH45" s="9">
        <f t="shared" si="31"/>
        <v>1.4816095245177387E-6</v>
      </c>
      <c r="GI45" s="9">
        <f t="shared" si="31"/>
        <v>0.17112705068004255</v>
      </c>
      <c r="GJ45" s="9">
        <f t="shared" si="31"/>
        <v>6.351219351478346E-2</v>
      </c>
      <c r="GK45" s="9">
        <f t="shared" si="31"/>
        <v>7.1816787257710524E-5</v>
      </c>
      <c r="GL45" s="9">
        <f t="shared" si="31"/>
        <v>1.194670359601142E-2</v>
      </c>
      <c r="GM45" s="9">
        <f t="shared" si="31"/>
        <v>5.4656891759815256E-5</v>
      </c>
      <c r="GN45" s="9">
        <f t="shared" si="31"/>
        <v>4.7522650657702401E-6</v>
      </c>
      <c r="GO45" s="9">
        <f t="shared" si="31"/>
        <v>2.517984995621524E-3</v>
      </c>
      <c r="GP45" s="9">
        <f t="shared" si="31"/>
        <v>8.6539915032302729E-5</v>
      </c>
      <c r="GQ45" s="9">
        <f t="shared" si="31"/>
        <v>1.5878452603018157E-8</v>
      </c>
      <c r="GR45" s="9">
        <f t="shared" si="31"/>
        <v>6.9658368147302654E-6</v>
      </c>
      <c r="GS45" s="9">
        <f t="shared" si="31"/>
        <v>1.6574421227964844E-2</v>
      </c>
      <c r="GT45" s="9">
        <f t="shared" si="31"/>
        <v>7.0754804251484007E-8</v>
      </c>
      <c r="GU45" s="9">
        <f t="shared" si="31"/>
        <v>5.4611091272059915E-6</v>
      </c>
      <c r="GV45" s="9">
        <f t="shared" si="31"/>
        <v>7.4750607349811143E-9</v>
      </c>
      <c r="GW45" s="9">
        <f t="shared" si="31"/>
        <v>3.1705181532485152E-2</v>
      </c>
      <c r="GX45" s="9">
        <f t="shared" si="31"/>
        <v>1.2632187283341267E-3</v>
      </c>
      <c r="GY45" s="9">
        <f t="shared" si="31"/>
        <v>1.8419875474235346E-8</v>
      </c>
      <c r="GZ45" s="9">
        <f t="shared" si="31"/>
        <v>4.7577733203276463E-5</v>
      </c>
      <c r="HA45" s="9">
        <f t="shared" si="31"/>
        <v>0.13696740995953618</v>
      </c>
      <c r="HB45" s="9">
        <f t="shared" si="31"/>
        <v>4.1540662121553086E-2</v>
      </c>
      <c r="HC45" s="9">
        <f t="shared" si="31"/>
        <v>3.984783805645005E-4</v>
      </c>
      <c r="HD45" s="9">
        <f t="shared" si="31"/>
        <v>1.3709977368252272E-3</v>
      </c>
      <c r="HE45" s="9">
        <f t="shared" si="31"/>
        <v>1.7068322465254595E-5</v>
      </c>
      <c r="HF45" s="9">
        <f t="shared" si="31"/>
        <v>3.5617726894334265E-3</v>
      </c>
      <c r="HG45" s="9">
        <f t="shared" si="31"/>
        <v>3.8589741125938952E-5</v>
      </c>
      <c r="HH45" s="9">
        <f t="shared" ref="HH45:IP45" si="32">TTEST(HH5:HH8,HH25:HH28,2,2)</f>
        <v>1.8976964556677769E-6</v>
      </c>
      <c r="HI45" s="9">
        <f t="shared" si="32"/>
        <v>0.10278532899610315</v>
      </c>
      <c r="HJ45" s="9">
        <f t="shared" si="32"/>
        <v>8.3310686782690768E-4</v>
      </c>
      <c r="HK45" s="9">
        <f t="shared" si="32"/>
        <v>0.93807753972869268</v>
      </c>
      <c r="HL45" s="9">
        <f t="shared" si="32"/>
        <v>0.74229176086650428</v>
      </c>
      <c r="HM45" s="9">
        <f t="shared" si="32"/>
        <v>2.6198536004648377E-7</v>
      </c>
      <c r="HN45" s="9">
        <f t="shared" si="32"/>
        <v>5.7611047708260157E-2</v>
      </c>
      <c r="HO45" s="9">
        <f t="shared" si="32"/>
        <v>9.1382758025827904E-2</v>
      </c>
      <c r="HP45" s="9">
        <f t="shared" si="32"/>
        <v>3.6426732766252838E-3</v>
      </c>
      <c r="HQ45" s="9">
        <f t="shared" si="32"/>
        <v>2.3613993588745066E-3</v>
      </c>
      <c r="HR45" s="9">
        <f t="shared" si="32"/>
        <v>9.5819154228651374E-6</v>
      </c>
      <c r="HS45" s="9">
        <f t="shared" si="32"/>
        <v>5.1369712364891318E-3</v>
      </c>
      <c r="HT45" s="9">
        <f t="shared" si="32"/>
        <v>6.099555282669113E-5</v>
      </c>
      <c r="HU45" s="9">
        <f t="shared" si="32"/>
        <v>2.6149893103247095E-5</v>
      </c>
      <c r="HV45" s="9">
        <f t="shared" si="32"/>
        <v>8.4920236971643817E-2</v>
      </c>
      <c r="HW45" s="9">
        <f t="shared" si="32"/>
        <v>3.1188410927042536E-5</v>
      </c>
      <c r="HX45" s="9">
        <f t="shared" si="32"/>
        <v>1.1143331539769159E-2</v>
      </c>
      <c r="HY45" s="9">
        <f t="shared" si="32"/>
        <v>7.2023734922374988E-2</v>
      </c>
      <c r="HZ45" s="9">
        <f t="shared" si="32"/>
        <v>2.5868235013084078E-3</v>
      </c>
      <c r="IA45" s="9">
        <f t="shared" si="32"/>
        <v>0.72415976119839742</v>
      </c>
      <c r="IB45" s="9">
        <f t="shared" si="32"/>
        <v>3.4261911884266992E-5</v>
      </c>
      <c r="IC45" s="9">
        <f t="shared" si="32"/>
        <v>1.2010799974247296E-6</v>
      </c>
      <c r="ID45" s="9">
        <f t="shared" si="32"/>
        <v>3.0100347352178387E-2</v>
      </c>
      <c r="IE45" s="9">
        <f t="shared" si="32"/>
        <v>0.75327989113764271</v>
      </c>
      <c r="IF45" s="9">
        <f t="shared" si="32"/>
        <v>4.4687671873110932E-4</v>
      </c>
      <c r="IG45" s="9">
        <f t="shared" si="32"/>
        <v>3.5529183857197436E-5</v>
      </c>
      <c r="IH45" s="9">
        <f t="shared" si="32"/>
        <v>3.9013995394319344E-2</v>
      </c>
      <c r="II45" s="9">
        <f t="shared" si="32"/>
        <v>1.9485084573294193E-2</v>
      </c>
      <c r="IJ45" s="9">
        <f t="shared" si="32"/>
        <v>5.8916040996798633E-3</v>
      </c>
      <c r="IK45" s="9">
        <f t="shared" si="32"/>
        <v>3.0601256185364757E-4</v>
      </c>
      <c r="IL45" s="9">
        <f t="shared" si="32"/>
        <v>1.6261793115572751E-5</v>
      </c>
      <c r="IM45" s="9">
        <f t="shared" si="32"/>
        <v>8.2240349323554951E-6</v>
      </c>
      <c r="IN45" s="9">
        <f t="shared" si="32"/>
        <v>4.5414321508002231E-5</v>
      </c>
      <c r="IO45" s="9">
        <f t="shared" si="32"/>
        <v>3.4468315070343763E-3</v>
      </c>
      <c r="IP45" s="9">
        <f t="shared" si="32"/>
        <v>2.4861701213073454E-5</v>
      </c>
      <c r="IQ45" s="9">
        <f t="shared" ref="IQ45:JY45" si="33">TTEST(IQ5:IQ8,IQ25:IQ28,2,2)</f>
        <v>1.8728009809771237E-3</v>
      </c>
      <c r="IR45" s="9">
        <f t="shared" si="33"/>
        <v>7.8599822888135136E-6</v>
      </c>
      <c r="IS45" s="9">
        <f t="shared" si="33"/>
        <v>3.9130041503152215E-3</v>
      </c>
      <c r="IT45" s="9">
        <f t="shared" si="33"/>
        <v>5.5234867257300826E-2</v>
      </c>
      <c r="IU45" s="9">
        <f t="shared" si="33"/>
        <v>4.0492154342467298E-3</v>
      </c>
      <c r="IV45" s="9">
        <f t="shared" si="33"/>
        <v>4.5662561492385997E-6</v>
      </c>
      <c r="IW45" s="9">
        <f t="shared" si="33"/>
        <v>0.15790840806553821</v>
      </c>
      <c r="IX45" s="9">
        <f t="shared" si="33"/>
        <v>3.9376547521952918E-3</v>
      </c>
      <c r="IY45" s="9">
        <f t="shared" si="33"/>
        <v>4.3261638103813541E-3</v>
      </c>
      <c r="IZ45" s="9">
        <f t="shared" si="33"/>
        <v>8.3881460623683591E-4</v>
      </c>
      <c r="JA45" s="9">
        <f t="shared" si="33"/>
        <v>1.9375004045335285E-2</v>
      </c>
      <c r="JB45" s="9">
        <f t="shared" si="33"/>
        <v>0.98163879018005407</v>
      </c>
      <c r="JC45" s="9">
        <f t="shared" si="33"/>
        <v>1.0571450448370458E-3</v>
      </c>
      <c r="JD45" s="9">
        <f t="shared" si="33"/>
        <v>0.13499234319123726</v>
      </c>
      <c r="JE45" s="9">
        <f t="shared" si="33"/>
        <v>1.1585266633630739E-5</v>
      </c>
      <c r="JF45" s="9">
        <f t="shared" si="33"/>
        <v>1.1706747912475655E-6</v>
      </c>
      <c r="JG45" s="9">
        <f t="shared" si="33"/>
        <v>2.4695361218791668E-2</v>
      </c>
      <c r="JH45" s="9">
        <f t="shared" si="33"/>
        <v>6.1597650261820944E-7</v>
      </c>
      <c r="JI45" s="9">
        <f t="shared" si="33"/>
        <v>7.3280621063395177E-6</v>
      </c>
      <c r="JJ45" s="9">
        <f t="shared" si="33"/>
        <v>3.1212691925417567E-3</v>
      </c>
      <c r="JK45" s="9">
        <f t="shared" si="33"/>
        <v>4.0346462893308774E-2</v>
      </c>
      <c r="JL45" s="9">
        <f t="shared" si="33"/>
        <v>4.6315870625835247E-2</v>
      </c>
      <c r="JM45" s="9">
        <f t="shared" si="33"/>
        <v>2.5252895627677851E-3</v>
      </c>
      <c r="JN45" s="9">
        <f t="shared" si="33"/>
        <v>0.82314014732917762</v>
      </c>
      <c r="JO45" s="9">
        <f t="shared" si="33"/>
        <v>6.6807923459017721E-3</v>
      </c>
      <c r="JP45" s="9">
        <f t="shared" si="33"/>
        <v>2.6976263130856258E-7</v>
      </c>
      <c r="JQ45" s="9">
        <f t="shared" si="33"/>
        <v>2.2808856429822084E-8</v>
      </c>
      <c r="JR45" s="9">
        <f t="shared" si="33"/>
        <v>8.9083670983052504E-2</v>
      </c>
      <c r="JS45" s="9">
        <f t="shared" si="33"/>
        <v>1.6359798553134807E-2</v>
      </c>
      <c r="JT45" s="9">
        <f t="shared" si="33"/>
        <v>0.8482634396528268</v>
      </c>
      <c r="JU45" s="9">
        <f t="shared" si="33"/>
        <v>2.1061272779507559E-3</v>
      </c>
      <c r="JV45" s="9">
        <f t="shared" si="33"/>
        <v>2.9039129776210575E-5</v>
      </c>
      <c r="JW45" s="9">
        <f t="shared" si="33"/>
        <v>2.5940245671881132E-6</v>
      </c>
      <c r="JX45" s="9" t="e">
        <f t="shared" si="33"/>
        <v>#DIV/0!</v>
      </c>
      <c r="JY45" s="9">
        <f t="shared" si="33"/>
        <v>4.8758251488388797E-2</v>
      </c>
      <c r="JZ45" s="9">
        <f t="shared" ref="JZ45:LG45" si="34">TTEST(JZ5:JZ8,JZ25:JZ28,2,2)</f>
        <v>4.8692059959748592E-11</v>
      </c>
      <c r="KA45" s="9">
        <f t="shared" si="34"/>
        <v>0.13921154466790681</v>
      </c>
      <c r="KB45" s="9">
        <f t="shared" si="34"/>
        <v>1.4981445917025457E-8</v>
      </c>
      <c r="KC45" s="9">
        <f t="shared" si="34"/>
        <v>1.1350172268545114E-2</v>
      </c>
      <c r="KD45" s="9">
        <f t="shared" si="34"/>
        <v>5.0930811774542938E-7</v>
      </c>
      <c r="KE45" s="9">
        <f t="shared" si="34"/>
        <v>6.0139940267703315E-3</v>
      </c>
      <c r="KF45" s="9">
        <f t="shared" si="34"/>
        <v>4.7690716391375615E-7</v>
      </c>
      <c r="KG45" s="9" t="e">
        <f t="shared" si="34"/>
        <v>#DIV/0!</v>
      </c>
      <c r="KH45" s="9">
        <f t="shared" si="34"/>
        <v>2.9063904227688811E-5</v>
      </c>
      <c r="KI45" s="9">
        <f t="shared" si="34"/>
        <v>2.2192947102947173E-2</v>
      </c>
      <c r="KJ45" s="9">
        <f t="shared" si="34"/>
        <v>0.462479928120061</v>
      </c>
      <c r="KK45" s="9">
        <f t="shared" si="34"/>
        <v>1.7698737510213703E-5</v>
      </c>
      <c r="KL45" s="9">
        <f t="shared" si="34"/>
        <v>1.323191881448837E-4</v>
      </c>
      <c r="KM45" s="9">
        <f t="shared" si="34"/>
        <v>7.54385822442407E-10</v>
      </c>
      <c r="KN45" s="9">
        <f t="shared" si="34"/>
        <v>8.2831203861017999E-5</v>
      </c>
      <c r="KO45" s="9">
        <f t="shared" si="34"/>
        <v>1.2372373700818113E-5</v>
      </c>
      <c r="KP45" s="9">
        <f t="shared" si="34"/>
        <v>8.9398629073969704E-6</v>
      </c>
      <c r="KQ45" s="9">
        <f t="shared" si="34"/>
        <v>3.8701982379132451E-3</v>
      </c>
      <c r="KR45" s="9">
        <f t="shared" si="34"/>
        <v>7.0301150081897678E-5</v>
      </c>
      <c r="KS45" s="9">
        <f t="shared" si="34"/>
        <v>9.2358303997387952E-4</v>
      </c>
      <c r="KT45" s="9">
        <f t="shared" si="34"/>
        <v>0.17175343603951443</v>
      </c>
      <c r="KU45" s="9">
        <f t="shared" si="34"/>
        <v>0.82242645649688806</v>
      </c>
      <c r="KV45" s="9">
        <f t="shared" si="34"/>
        <v>1.7728839802089739E-6</v>
      </c>
      <c r="KW45" s="9">
        <f t="shared" si="34"/>
        <v>1.5952571882443862E-5</v>
      </c>
      <c r="KX45" s="9">
        <f t="shared" si="34"/>
        <v>1.1626534602950558E-2</v>
      </c>
      <c r="KY45" s="9">
        <f t="shared" si="34"/>
        <v>0.14270236795191202</v>
      </c>
      <c r="KZ45" s="9">
        <f t="shared" si="34"/>
        <v>7.2518533256573102E-6</v>
      </c>
      <c r="LA45" s="9">
        <f t="shared" si="34"/>
        <v>2.7947270577609374E-3</v>
      </c>
      <c r="LB45" s="9">
        <f t="shared" si="34"/>
        <v>9.9313285593237415E-3</v>
      </c>
      <c r="LC45" s="9">
        <f t="shared" si="34"/>
        <v>5.8823047875073006E-4</v>
      </c>
      <c r="LD45" s="9">
        <f t="shared" si="34"/>
        <v>4.4190270684411702E-4</v>
      </c>
      <c r="LE45" s="9">
        <f t="shared" si="34"/>
        <v>9.2307448794100029E-4</v>
      </c>
      <c r="LF45" s="9">
        <f t="shared" si="34"/>
        <v>1.2562186935033144E-2</v>
      </c>
      <c r="LG45" s="9">
        <f t="shared" si="34"/>
        <v>2.1817745702396325E-3</v>
      </c>
      <c r="LH45" s="9">
        <f t="shared" ref="LH45:MC45" si="35">TTEST(LH5:LH8,LH25:LH28,2,2)</f>
        <v>7.2507262056794845E-5</v>
      </c>
      <c r="LI45" s="9">
        <f t="shared" si="35"/>
        <v>1.3487502507383417E-2</v>
      </c>
      <c r="LJ45" s="9">
        <f t="shared" si="35"/>
        <v>6.1749376455067281E-3</v>
      </c>
      <c r="LK45" s="9">
        <f t="shared" si="35"/>
        <v>3.7202479104087241E-5</v>
      </c>
      <c r="LL45" s="9" t="e">
        <f t="shared" si="35"/>
        <v>#DIV/0!</v>
      </c>
      <c r="LM45" s="9">
        <f t="shared" si="35"/>
        <v>8.4437185702890914E-3</v>
      </c>
      <c r="LN45" s="9">
        <f t="shared" si="35"/>
        <v>9.4021212944761325E-5</v>
      </c>
      <c r="LO45" s="9">
        <f t="shared" si="35"/>
        <v>0.35068111663244972</v>
      </c>
      <c r="LP45" s="9">
        <f t="shared" si="35"/>
        <v>0.70524177140839761</v>
      </c>
      <c r="LQ45" s="9">
        <f t="shared" si="35"/>
        <v>3.9423570939199057E-4</v>
      </c>
      <c r="LR45" s="31">
        <f t="shared" si="35"/>
        <v>5.6027340810352226E-3</v>
      </c>
      <c r="LS45" s="9">
        <f t="shared" si="35"/>
        <v>2.6439881617937703E-5</v>
      </c>
      <c r="LT45" s="9">
        <f t="shared" si="35"/>
        <v>1.8400751594395594E-6</v>
      </c>
      <c r="LU45" s="9">
        <f t="shared" si="35"/>
        <v>1.9759599772543329E-4</v>
      </c>
      <c r="LV45" s="9">
        <f t="shared" si="35"/>
        <v>3.6181509374727949E-5</v>
      </c>
      <c r="LW45" s="9">
        <f t="shared" si="35"/>
        <v>1.2085311940911678E-2</v>
      </c>
      <c r="LX45" s="9">
        <f t="shared" si="35"/>
        <v>0.18074825371737316</v>
      </c>
      <c r="LY45" s="9">
        <f t="shared" si="35"/>
        <v>0.65452209619673285</v>
      </c>
      <c r="LZ45" s="9">
        <f t="shared" si="35"/>
        <v>1.2387143801905378E-11</v>
      </c>
      <c r="MA45" s="9">
        <f t="shared" si="35"/>
        <v>0.3049318654659281</v>
      </c>
      <c r="MB45" s="9">
        <f t="shared" si="35"/>
        <v>2.3482362179891246E-4</v>
      </c>
      <c r="MC45" s="9">
        <f t="shared" si="35"/>
        <v>5.4182999010756543E-6</v>
      </c>
    </row>
    <row r="46" spans="1:341" x14ac:dyDescent="0.2">
      <c r="A46" s="2" t="s">
        <v>3380</v>
      </c>
      <c r="B46" s="9">
        <f t="shared" ref="B46:Z46" si="36">TTEST(B5:B8,B33:B36,2,2)</f>
        <v>6.9585621667314621E-2</v>
      </c>
      <c r="C46" s="9">
        <f t="shared" si="36"/>
        <v>0.70580108447652101</v>
      </c>
      <c r="D46" s="9">
        <f t="shared" si="36"/>
        <v>6.762284181777084E-2</v>
      </c>
      <c r="E46" s="9">
        <f t="shared" si="36"/>
        <v>3.6381301632955893E-5</v>
      </c>
      <c r="F46" s="9">
        <f t="shared" si="36"/>
        <v>0.11942758370408652</v>
      </c>
      <c r="G46" s="9">
        <f t="shared" si="36"/>
        <v>3.9978253198201259E-5</v>
      </c>
      <c r="H46" s="9">
        <f t="shared" si="36"/>
        <v>4.9754114938186232E-5</v>
      </c>
      <c r="I46" s="9" t="e">
        <f t="shared" si="36"/>
        <v>#DIV/0!</v>
      </c>
      <c r="J46" s="9">
        <f t="shared" si="36"/>
        <v>2.8037345102927607E-3</v>
      </c>
      <c r="K46" s="9">
        <f t="shared" si="36"/>
        <v>0.2852318236838936</v>
      </c>
      <c r="L46" s="9">
        <f t="shared" si="36"/>
        <v>8.6718376453134499E-5</v>
      </c>
      <c r="M46" s="9" t="e">
        <f t="shared" si="36"/>
        <v>#DIV/0!</v>
      </c>
      <c r="N46" s="9">
        <f t="shared" si="36"/>
        <v>4.539983112891304E-3</v>
      </c>
      <c r="O46" s="9">
        <f t="shared" si="36"/>
        <v>0.14006877477447061</v>
      </c>
      <c r="P46" s="9" t="e">
        <f t="shared" si="36"/>
        <v>#DIV/0!</v>
      </c>
      <c r="Q46" s="9">
        <f t="shared" si="36"/>
        <v>1.0376955433766095E-6</v>
      </c>
      <c r="R46" s="9">
        <f t="shared" si="36"/>
        <v>9.1342000295020584E-2</v>
      </c>
      <c r="S46" s="9" t="e">
        <f t="shared" si="36"/>
        <v>#DIV/0!</v>
      </c>
      <c r="T46" s="9">
        <f t="shared" si="36"/>
        <v>0.64034138273518282</v>
      </c>
      <c r="U46" s="9">
        <f t="shared" si="36"/>
        <v>0.13037500601450785</v>
      </c>
      <c r="V46" s="9">
        <f t="shared" si="36"/>
        <v>1.9647503365015961E-9</v>
      </c>
      <c r="W46" s="9">
        <f t="shared" si="36"/>
        <v>1.1495505530068474E-3</v>
      </c>
      <c r="X46" s="9">
        <f t="shared" si="36"/>
        <v>6.7616413948801482E-3</v>
      </c>
      <c r="Y46" s="9">
        <f t="shared" si="36"/>
        <v>6.4368520863538272E-5</v>
      </c>
      <c r="Z46" s="9" t="e">
        <f t="shared" si="36"/>
        <v>#DIV/0!</v>
      </c>
      <c r="AA46" s="9">
        <f t="shared" ref="AA46:BB46" si="37">TTEST(AA5:AA8,AA33:AA36,2,2)</f>
        <v>9.7663247723623475E-2</v>
      </c>
      <c r="AB46" s="9">
        <f t="shared" si="37"/>
        <v>0.43920406154575592</v>
      </c>
      <c r="AC46" s="9" t="e">
        <f t="shared" si="37"/>
        <v>#DIV/0!</v>
      </c>
      <c r="AD46" s="9">
        <f t="shared" si="37"/>
        <v>6.2857448314867012E-6</v>
      </c>
      <c r="AE46" s="9">
        <f t="shared" si="37"/>
        <v>1.4484517948392873E-2</v>
      </c>
      <c r="AF46" s="9">
        <f t="shared" si="37"/>
        <v>1.8669015989589916E-6</v>
      </c>
      <c r="AG46" s="9">
        <f t="shared" si="37"/>
        <v>1.8403332838595233E-2</v>
      </c>
      <c r="AH46" s="9">
        <f t="shared" si="37"/>
        <v>0.65004153812654897</v>
      </c>
      <c r="AI46" s="9">
        <f t="shared" si="37"/>
        <v>4.1189700400863553E-2</v>
      </c>
      <c r="AJ46" s="9">
        <f t="shared" si="37"/>
        <v>0.10063857073256012</v>
      </c>
      <c r="AK46" s="9">
        <f t="shared" si="37"/>
        <v>2.5424471808064203E-7</v>
      </c>
      <c r="AL46" s="9">
        <f t="shared" si="37"/>
        <v>1.6961698638135188E-4</v>
      </c>
      <c r="AM46" s="9" t="e">
        <f t="shared" si="37"/>
        <v>#DIV/0!</v>
      </c>
      <c r="AN46" s="9">
        <f t="shared" si="37"/>
        <v>0.85202600132433681</v>
      </c>
      <c r="AO46" s="9">
        <f t="shared" si="37"/>
        <v>7.5406479354134096E-2</v>
      </c>
      <c r="AP46" s="9" t="e">
        <f t="shared" si="37"/>
        <v>#DIV/0!</v>
      </c>
      <c r="AQ46" s="9">
        <f t="shared" si="37"/>
        <v>0.18116123891515504</v>
      </c>
      <c r="AR46" s="9">
        <f t="shared" si="37"/>
        <v>9.3577839260716028E-2</v>
      </c>
      <c r="AS46" s="9">
        <f t="shared" si="37"/>
        <v>3.1703494872245726E-2</v>
      </c>
      <c r="AT46" s="9">
        <f t="shared" si="37"/>
        <v>4.047244864334621E-5</v>
      </c>
      <c r="AU46" s="9">
        <f t="shared" si="37"/>
        <v>0.48490166630476639</v>
      </c>
      <c r="AV46" s="9">
        <f t="shared" si="37"/>
        <v>0.59628875186003516</v>
      </c>
      <c r="AW46" s="9" t="e">
        <f t="shared" si="37"/>
        <v>#DIV/0!</v>
      </c>
      <c r="AX46" s="9" t="e">
        <f t="shared" si="37"/>
        <v>#DIV/0!</v>
      </c>
      <c r="AY46" s="9" t="e">
        <f t="shared" si="37"/>
        <v>#DIV/0!</v>
      </c>
      <c r="AZ46" s="9">
        <f t="shared" si="37"/>
        <v>0.11469156869637472</v>
      </c>
      <c r="BA46" s="9" t="e">
        <f t="shared" si="37"/>
        <v>#DIV/0!</v>
      </c>
      <c r="BB46" s="9">
        <f t="shared" si="37"/>
        <v>7.3329733273653488E-3</v>
      </c>
      <c r="BC46" s="9" t="e">
        <f t="shared" ref="BC46:CA46" si="38">TTEST(BC5:BC8,BC33:BC36,2,2)</f>
        <v>#DIV/0!</v>
      </c>
      <c r="BD46" s="9" t="e">
        <f t="shared" si="38"/>
        <v>#DIV/0!</v>
      </c>
      <c r="BE46" s="9">
        <f t="shared" si="38"/>
        <v>4.7590570235262572E-2</v>
      </c>
      <c r="BF46" s="9">
        <f t="shared" si="38"/>
        <v>0.16382304123908839</v>
      </c>
      <c r="BG46" s="9" t="e">
        <f t="shared" si="38"/>
        <v>#DIV/0!</v>
      </c>
      <c r="BH46" s="9">
        <f t="shared" si="38"/>
        <v>1.8260732136425277E-6</v>
      </c>
      <c r="BI46" s="9" t="e">
        <f t="shared" si="38"/>
        <v>#DIV/0!</v>
      </c>
      <c r="BJ46" s="9">
        <f t="shared" si="38"/>
        <v>0.13907936520345737</v>
      </c>
      <c r="BK46" s="9">
        <f t="shared" si="38"/>
        <v>0.43393558254882575</v>
      </c>
      <c r="BL46" s="9">
        <f t="shared" si="38"/>
        <v>9.3251645130163017E-3</v>
      </c>
      <c r="BM46" s="9">
        <f t="shared" si="38"/>
        <v>8.9413718415957152E-6</v>
      </c>
      <c r="BN46" s="9">
        <f t="shared" si="38"/>
        <v>1.3385541770796833E-2</v>
      </c>
      <c r="BO46" s="9">
        <f t="shared" si="38"/>
        <v>8.8104785683562239E-2</v>
      </c>
      <c r="BP46" s="9">
        <f t="shared" si="38"/>
        <v>4.6050977392014567E-2</v>
      </c>
      <c r="BQ46" s="9">
        <f t="shared" si="38"/>
        <v>5.98633376224932E-3</v>
      </c>
      <c r="BR46" s="9" t="e">
        <f t="shared" si="38"/>
        <v>#DIV/0!</v>
      </c>
      <c r="BS46" s="9">
        <f t="shared" si="38"/>
        <v>0.19610523758233395</v>
      </c>
      <c r="BT46" s="9">
        <f t="shared" si="38"/>
        <v>0.49154531420701741</v>
      </c>
      <c r="BU46" s="9" t="e">
        <f t="shared" si="38"/>
        <v>#DIV/0!</v>
      </c>
      <c r="BV46" s="9">
        <f t="shared" si="38"/>
        <v>5.4291186919485805E-2</v>
      </c>
      <c r="BW46" s="9">
        <f t="shared" si="38"/>
        <v>0.58355011687956049</v>
      </c>
      <c r="BX46" s="9">
        <f t="shared" si="38"/>
        <v>4.4019683651274954E-4</v>
      </c>
      <c r="BY46" s="9" t="e">
        <f t="shared" si="38"/>
        <v>#DIV/0!</v>
      </c>
      <c r="BZ46" s="9">
        <f t="shared" si="38"/>
        <v>0.17795234614658545</v>
      </c>
      <c r="CA46" s="9">
        <f t="shared" si="38"/>
        <v>1.2264183595297055E-4</v>
      </c>
      <c r="CB46" s="9">
        <f t="shared" ref="CB46:DG46" si="39">TTEST(CB5:CB8,CB33:CB36,2,2)</f>
        <v>1.8369573123563264E-2</v>
      </c>
      <c r="CC46" s="9">
        <f t="shared" si="39"/>
        <v>2.7919404475942717E-6</v>
      </c>
      <c r="CD46" s="9" t="e">
        <f t="shared" si="39"/>
        <v>#DIV/0!</v>
      </c>
      <c r="CE46" s="9">
        <f t="shared" si="39"/>
        <v>5.4591429639124866E-6</v>
      </c>
      <c r="CF46" s="9">
        <f t="shared" si="39"/>
        <v>0.10546217562051463</v>
      </c>
      <c r="CG46" s="9" t="e">
        <f t="shared" si="39"/>
        <v>#DIV/0!</v>
      </c>
      <c r="CH46" s="9">
        <f t="shared" si="39"/>
        <v>5.4597055736428715E-2</v>
      </c>
      <c r="CI46" s="9">
        <f t="shared" si="39"/>
        <v>0.91851183731813091</v>
      </c>
      <c r="CJ46" s="9">
        <f t="shared" si="39"/>
        <v>0.696155856141772</v>
      </c>
      <c r="CK46" s="9">
        <f t="shared" si="39"/>
        <v>2.6890427332818658E-3</v>
      </c>
      <c r="CL46" s="9">
        <f t="shared" si="39"/>
        <v>0.22470308024347802</v>
      </c>
      <c r="CM46" s="9">
        <f t="shared" si="39"/>
        <v>0.31760916842527437</v>
      </c>
      <c r="CN46" s="9">
        <f t="shared" si="39"/>
        <v>3.6439153125567959E-5</v>
      </c>
      <c r="CO46" s="9">
        <f t="shared" si="39"/>
        <v>2.7427759565377505E-2</v>
      </c>
      <c r="CP46" s="9">
        <f t="shared" si="39"/>
        <v>0.10356553862782676</v>
      </c>
      <c r="CQ46" s="9">
        <f t="shared" si="39"/>
        <v>6.8426017474664536E-2</v>
      </c>
      <c r="CR46" s="9">
        <f t="shared" si="39"/>
        <v>2.0666257990759888E-2</v>
      </c>
      <c r="CS46" s="9" t="e">
        <f t="shared" si="39"/>
        <v>#DIV/0!</v>
      </c>
      <c r="CT46" s="9">
        <f t="shared" si="39"/>
        <v>8.9707773848771419E-2</v>
      </c>
      <c r="CU46" s="9">
        <f t="shared" si="39"/>
        <v>9.7213842567123174E-5</v>
      </c>
      <c r="CV46" s="9">
        <f t="shared" si="39"/>
        <v>4.1387688058792217E-4</v>
      </c>
      <c r="CW46" s="9">
        <f t="shared" si="39"/>
        <v>0.25017425688355549</v>
      </c>
      <c r="CX46" s="9">
        <f t="shared" si="39"/>
        <v>6.0802225467729652E-3</v>
      </c>
      <c r="CY46" s="9">
        <f t="shared" si="39"/>
        <v>1.5719431372652404E-2</v>
      </c>
      <c r="CZ46" s="9">
        <f t="shared" si="39"/>
        <v>6.2085698712700697E-3</v>
      </c>
      <c r="DA46" s="9">
        <f t="shared" si="39"/>
        <v>1.1608249752357922E-6</v>
      </c>
      <c r="DB46" s="9">
        <f t="shared" si="39"/>
        <v>1.479311576814782E-8</v>
      </c>
      <c r="DC46" s="9">
        <f t="shared" si="39"/>
        <v>6.4402638028066936E-2</v>
      </c>
      <c r="DD46" s="9">
        <f t="shared" si="39"/>
        <v>4.778632219824888E-10</v>
      </c>
      <c r="DE46" s="9">
        <f t="shared" si="39"/>
        <v>9.3883517793664759E-2</v>
      </c>
      <c r="DF46" s="9">
        <f t="shared" si="39"/>
        <v>0.46303377350652963</v>
      </c>
      <c r="DG46" s="9" t="e">
        <f t="shared" si="39"/>
        <v>#DIV/0!</v>
      </c>
      <c r="DH46" s="9">
        <f t="shared" ref="DH46:EJ46" si="40">TTEST(DH5:DH8,DH33:DH36,2,2)</f>
        <v>0.14058462582287487</v>
      </c>
      <c r="DI46" s="9" t="e">
        <f t="shared" si="40"/>
        <v>#DIV/0!</v>
      </c>
      <c r="DJ46" s="9" t="e">
        <f t="shared" si="40"/>
        <v>#DIV/0!</v>
      </c>
      <c r="DK46" s="9" t="e">
        <f t="shared" si="40"/>
        <v>#DIV/0!</v>
      </c>
      <c r="DL46" s="9">
        <f t="shared" si="40"/>
        <v>4.4221529720991033E-2</v>
      </c>
      <c r="DM46" s="9" t="e">
        <f t="shared" si="40"/>
        <v>#DIV/0!</v>
      </c>
      <c r="DN46" s="9" t="e">
        <f t="shared" si="40"/>
        <v>#DIV/0!</v>
      </c>
      <c r="DO46" s="9">
        <f t="shared" si="40"/>
        <v>2.8518755491505839E-2</v>
      </c>
      <c r="DP46" s="9" t="e">
        <f t="shared" si="40"/>
        <v>#DIV/0!</v>
      </c>
      <c r="DQ46" s="9" t="e">
        <f t="shared" si="40"/>
        <v>#DIV/0!</v>
      </c>
      <c r="DR46" s="9" t="e">
        <f t="shared" si="40"/>
        <v>#DIV/0!</v>
      </c>
      <c r="DS46" s="9">
        <f t="shared" si="40"/>
        <v>6.9439280578909024E-2</v>
      </c>
      <c r="DT46" s="9">
        <f t="shared" si="40"/>
        <v>0.4828099170306196</v>
      </c>
      <c r="DU46" s="9">
        <f t="shared" si="40"/>
        <v>3.8304809443862733E-2</v>
      </c>
      <c r="DV46" s="9">
        <f t="shared" si="40"/>
        <v>2.4878331212712212E-2</v>
      </c>
      <c r="DW46" s="9">
        <f t="shared" si="40"/>
        <v>1.837927428326146E-2</v>
      </c>
      <c r="DX46" s="9">
        <f t="shared" si="40"/>
        <v>2.3843654797598632E-2</v>
      </c>
      <c r="DY46" s="9">
        <f t="shared" si="40"/>
        <v>0.58542642110326781</v>
      </c>
      <c r="DZ46" s="9">
        <f t="shared" si="40"/>
        <v>6.1052189575684914E-3</v>
      </c>
      <c r="EA46" s="9">
        <f t="shared" si="40"/>
        <v>2.7541559069293769E-2</v>
      </c>
      <c r="EB46" s="9">
        <f t="shared" si="40"/>
        <v>3.7101022119923422E-5</v>
      </c>
      <c r="EC46" s="9">
        <f t="shared" si="40"/>
        <v>2.1945874771646372E-2</v>
      </c>
      <c r="ED46" s="9" t="e">
        <f t="shared" si="40"/>
        <v>#DIV/0!</v>
      </c>
      <c r="EE46" s="9">
        <f t="shared" si="40"/>
        <v>5.1580559310840733E-2</v>
      </c>
      <c r="EF46" s="9">
        <f t="shared" si="40"/>
        <v>0.13314003347728845</v>
      </c>
      <c r="EG46" s="9">
        <f t="shared" si="40"/>
        <v>2.7377350408063319E-4</v>
      </c>
      <c r="EH46" s="9">
        <f t="shared" si="40"/>
        <v>0.47275155366169119</v>
      </c>
      <c r="EI46" s="9" t="e">
        <f t="shared" si="40"/>
        <v>#DIV/0!</v>
      </c>
      <c r="EJ46" s="9">
        <f t="shared" si="40"/>
        <v>1.9715826298246555E-3</v>
      </c>
      <c r="EK46" s="9">
        <f t="shared" ref="EK46:FG46" si="41">TTEST(EK5:EK8,EK33:EK36,2,2)</f>
        <v>5.4345666151706551E-2</v>
      </c>
      <c r="EL46" s="9">
        <f t="shared" si="41"/>
        <v>8.0134842214433094E-2</v>
      </c>
      <c r="EM46" s="9">
        <f t="shared" si="41"/>
        <v>0.47745411985866326</v>
      </c>
      <c r="EN46" s="9">
        <f t="shared" si="41"/>
        <v>5.0171823190110927E-4</v>
      </c>
      <c r="EO46" s="9">
        <f t="shared" si="41"/>
        <v>0.47308615211784089</v>
      </c>
      <c r="EP46" s="9">
        <f t="shared" si="41"/>
        <v>4.7187922477959353E-2</v>
      </c>
      <c r="EQ46" s="9">
        <f t="shared" si="41"/>
        <v>0.10435461730945914</v>
      </c>
      <c r="ER46" s="9">
        <f t="shared" si="41"/>
        <v>1.6468881996175033E-2</v>
      </c>
      <c r="ES46" s="9" t="e">
        <f t="shared" si="41"/>
        <v>#DIV/0!</v>
      </c>
      <c r="ET46" s="9">
        <f t="shared" si="41"/>
        <v>5.6876972432643192E-6</v>
      </c>
      <c r="EU46" s="9">
        <f t="shared" si="41"/>
        <v>0.41988378558646877</v>
      </c>
      <c r="EV46" s="9" t="e">
        <f t="shared" si="41"/>
        <v>#DIV/0!</v>
      </c>
      <c r="EW46" s="9">
        <f t="shared" si="41"/>
        <v>1.8736715114984971E-4</v>
      </c>
      <c r="EX46" s="9">
        <f t="shared" si="41"/>
        <v>3.136478282570185E-3</v>
      </c>
      <c r="EY46" s="9">
        <f t="shared" si="41"/>
        <v>0.48467307387993641</v>
      </c>
      <c r="EZ46" s="9">
        <f t="shared" si="41"/>
        <v>0.32307636318404448</v>
      </c>
      <c r="FA46" s="9">
        <f t="shared" si="41"/>
        <v>0.66389151985667794</v>
      </c>
      <c r="FB46" s="9" t="e">
        <f t="shared" si="41"/>
        <v>#DIV/0!</v>
      </c>
      <c r="FC46" s="9">
        <f t="shared" si="41"/>
        <v>0.32995993713027344</v>
      </c>
      <c r="FD46" s="9">
        <f t="shared" si="41"/>
        <v>0.30769551142742113</v>
      </c>
      <c r="FE46" s="9">
        <f t="shared" si="41"/>
        <v>0.50792295312300051</v>
      </c>
      <c r="FF46" s="9">
        <f t="shared" si="41"/>
        <v>0.62757420634070826</v>
      </c>
      <c r="FG46" s="9">
        <f t="shared" si="41"/>
        <v>9.0648231257643833E-2</v>
      </c>
      <c r="FH46" s="9">
        <f t="shared" ref="FH46:GF46" si="42">TTEST(FH5:FH8,FH33:FH36,2,2)</f>
        <v>0.1382534045122448</v>
      </c>
      <c r="FI46" s="9">
        <f t="shared" si="42"/>
        <v>0.10729551044041198</v>
      </c>
      <c r="FJ46" s="9">
        <f t="shared" si="42"/>
        <v>0.79122734343879486</v>
      </c>
      <c r="FK46" s="9">
        <f t="shared" si="42"/>
        <v>0.10185527243643207</v>
      </c>
      <c r="FL46" s="9">
        <f t="shared" si="42"/>
        <v>0.28299495049592688</v>
      </c>
      <c r="FM46" s="9">
        <f t="shared" si="42"/>
        <v>5.4762742775973983E-2</v>
      </c>
      <c r="FN46" s="9">
        <f t="shared" si="42"/>
        <v>6.4347923988010522E-2</v>
      </c>
      <c r="FO46" s="9">
        <f t="shared" si="42"/>
        <v>2.1246673653522716E-2</v>
      </c>
      <c r="FP46" s="9">
        <f t="shared" si="42"/>
        <v>2.5340450458053404E-3</v>
      </c>
      <c r="FQ46" s="9" t="e">
        <f t="shared" si="42"/>
        <v>#DIV/0!</v>
      </c>
      <c r="FR46" s="9">
        <f t="shared" si="42"/>
        <v>0.14623482525505069</v>
      </c>
      <c r="FS46" s="9">
        <f t="shared" si="42"/>
        <v>8.4498475265851157E-3</v>
      </c>
      <c r="FT46" s="9">
        <f t="shared" si="42"/>
        <v>0.19685718587864123</v>
      </c>
      <c r="FU46" s="9">
        <f t="shared" si="42"/>
        <v>3.1499884133611125E-3</v>
      </c>
      <c r="FV46" s="9">
        <f t="shared" si="42"/>
        <v>9.4190041025900631E-2</v>
      </c>
      <c r="FW46" s="9" t="e">
        <f t="shared" si="42"/>
        <v>#DIV/0!</v>
      </c>
      <c r="FX46" s="9" t="e">
        <f t="shared" si="42"/>
        <v>#DIV/0!</v>
      </c>
      <c r="FY46" s="9">
        <f t="shared" si="42"/>
        <v>5.7939388198808922E-2</v>
      </c>
      <c r="FZ46" s="9" t="e">
        <f t="shared" si="42"/>
        <v>#DIV/0!</v>
      </c>
      <c r="GA46" s="9">
        <f t="shared" si="42"/>
        <v>2.1910409010794698E-6</v>
      </c>
      <c r="GB46" s="9">
        <f t="shared" si="42"/>
        <v>1.0146886996576658E-4</v>
      </c>
      <c r="GC46" s="9">
        <f t="shared" si="42"/>
        <v>0.85755459668355316</v>
      </c>
      <c r="GD46" s="9">
        <f t="shared" si="42"/>
        <v>3.6720918898026549E-3</v>
      </c>
      <c r="GE46" s="9">
        <f t="shared" si="42"/>
        <v>0.15355021827019782</v>
      </c>
      <c r="GF46" s="9">
        <f t="shared" si="42"/>
        <v>3.2727207556630162E-4</v>
      </c>
      <c r="GG46" s="9">
        <f t="shared" ref="GG46:HG46" si="43">TTEST(GG5:GG8,GG33:GG36,2,2)</f>
        <v>1.4295288886342076E-2</v>
      </c>
      <c r="GH46" s="9">
        <f t="shared" si="43"/>
        <v>1.2231894805430847E-5</v>
      </c>
      <c r="GI46" s="9">
        <f t="shared" si="43"/>
        <v>0.30779996036196877</v>
      </c>
      <c r="GJ46" s="9">
        <f t="shared" si="43"/>
        <v>8.0499321713593183E-2</v>
      </c>
      <c r="GK46" s="9" t="e">
        <f t="shared" si="43"/>
        <v>#DIV/0!</v>
      </c>
      <c r="GL46" s="9">
        <f t="shared" si="43"/>
        <v>0.94399972527437881</v>
      </c>
      <c r="GM46" s="9">
        <f t="shared" si="43"/>
        <v>2.5431042608943912E-4</v>
      </c>
      <c r="GN46" s="9">
        <f t="shared" si="43"/>
        <v>8.3278889118382354E-2</v>
      </c>
      <c r="GO46" s="9">
        <f t="shared" si="43"/>
        <v>2.0707520464118622E-2</v>
      </c>
      <c r="GP46" s="9">
        <f t="shared" si="43"/>
        <v>7.600675390334757E-3</v>
      </c>
      <c r="GQ46" s="9" t="e">
        <f t="shared" si="43"/>
        <v>#DIV/0!</v>
      </c>
      <c r="GR46" s="9">
        <f t="shared" si="43"/>
        <v>4.9711525449195151E-4</v>
      </c>
      <c r="GS46" s="9">
        <f t="shared" si="43"/>
        <v>0.43374794832314306</v>
      </c>
      <c r="GT46" s="9" t="e">
        <f t="shared" si="43"/>
        <v>#DIV/0!</v>
      </c>
      <c r="GU46" s="9" t="e">
        <f t="shared" si="43"/>
        <v>#DIV/0!</v>
      </c>
      <c r="GV46" s="9" t="e">
        <f t="shared" si="43"/>
        <v>#DIV/0!</v>
      </c>
      <c r="GW46" s="9">
        <f t="shared" si="43"/>
        <v>6.399871871763213E-2</v>
      </c>
      <c r="GX46" s="9">
        <f t="shared" si="43"/>
        <v>0.38850872991369839</v>
      </c>
      <c r="GY46" s="9">
        <f t="shared" si="43"/>
        <v>4.2145391491245105E-4</v>
      </c>
      <c r="GZ46" s="9">
        <f t="shared" si="43"/>
        <v>1.5551217692099337E-2</v>
      </c>
      <c r="HA46" s="9">
        <f t="shared" si="43"/>
        <v>0.59276940114579213</v>
      </c>
      <c r="HB46" s="9">
        <f t="shared" si="43"/>
        <v>0.39965178017822206</v>
      </c>
      <c r="HC46" s="9">
        <f t="shared" si="43"/>
        <v>3.3607389044343357E-2</v>
      </c>
      <c r="HD46" s="9">
        <f t="shared" si="43"/>
        <v>8.4531575188682984E-2</v>
      </c>
      <c r="HE46" s="9">
        <f t="shared" si="43"/>
        <v>1.3484507652257512E-3</v>
      </c>
      <c r="HF46" s="9">
        <f t="shared" si="43"/>
        <v>7.7088718655497462E-2</v>
      </c>
      <c r="HG46" s="9">
        <f t="shared" si="43"/>
        <v>1.9495919305608583E-3</v>
      </c>
      <c r="HH46" s="9">
        <f t="shared" ref="HH46:IP46" si="44">TTEST(HH5:HH8,HH33:HH36,2,2)</f>
        <v>5.8137843562976654E-4</v>
      </c>
      <c r="HI46" s="9">
        <f t="shared" si="44"/>
        <v>0.34518849431029358</v>
      </c>
      <c r="HJ46" s="9">
        <f t="shared" si="44"/>
        <v>1.5199303690391807E-2</v>
      </c>
      <c r="HK46" s="9">
        <f t="shared" si="44"/>
        <v>0.79875125269581382</v>
      </c>
      <c r="HL46" s="9">
        <f t="shared" si="44"/>
        <v>0.52600149705834554</v>
      </c>
      <c r="HM46" s="9">
        <f t="shared" si="44"/>
        <v>3.8581511566139759E-5</v>
      </c>
      <c r="HN46" s="9">
        <f t="shared" si="44"/>
        <v>1.4115842149849745E-3</v>
      </c>
      <c r="HO46" s="9">
        <f t="shared" si="44"/>
        <v>0.17699752529270302</v>
      </c>
      <c r="HP46" s="9">
        <f t="shared" si="44"/>
        <v>0.85835137227755243</v>
      </c>
      <c r="HQ46" s="9" t="e">
        <f t="shared" si="44"/>
        <v>#DIV/0!</v>
      </c>
      <c r="HR46" s="9">
        <f t="shared" si="44"/>
        <v>3.8707791025803634E-7</v>
      </c>
      <c r="HS46" s="9">
        <f t="shared" si="44"/>
        <v>1.7928996908969731E-4</v>
      </c>
      <c r="HT46" s="9" t="e">
        <f t="shared" si="44"/>
        <v>#DIV/0!</v>
      </c>
      <c r="HU46" s="9">
        <f t="shared" si="44"/>
        <v>2.4123071073330268E-2</v>
      </c>
      <c r="HV46" s="9">
        <f t="shared" si="44"/>
        <v>0.71458027678064429</v>
      </c>
      <c r="HW46" s="9">
        <f t="shared" si="44"/>
        <v>1.3659567691570761E-3</v>
      </c>
      <c r="HX46" s="9">
        <f t="shared" si="44"/>
        <v>0.23238765913137333</v>
      </c>
      <c r="HY46" s="9">
        <f t="shared" si="44"/>
        <v>8.8408045878244162E-2</v>
      </c>
      <c r="HZ46" s="9">
        <f t="shared" si="44"/>
        <v>7.3245264886226866E-5</v>
      </c>
      <c r="IA46" s="9">
        <f t="shared" si="44"/>
        <v>0.86187112448041048</v>
      </c>
      <c r="IB46" s="9" t="e">
        <f t="shared" si="44"/>
        <v>#DIV/0!</v>
      </c>
      <c r="IC46" s="9" t="e">
        <f t="shared" si="44"/>
        <v>#DIV/0!</v>
      </c>
      <c r="ID46" s="9">
        <f t="shared" si="44"/>
        <v>0.11044432012164575</v>
      </c>
      <c r="IE46" s="9">
        <f t="shared" si="44"/>
        <v>0.17612695216220972</v>
      </c>
      <c r="IF46" s="9" t="e">
        <f t="shared" si="44"/>
        <v>#DIV/0!</v>
      </c>
      <c r="IG46" s="9">
        <f t="shared" si="44"/>
        <v>4.9065612386279536E-3</v>
      </c>
      <c r="IH46" s="9">
        <f t="shared" si="44"/>
        <v>4.7411915699875164E-2</v>
      </c>
      <c r="II46" s="9">
        <f t="shared" si="44"/>
        <v>0.58531641116314881</v>
      </c>
      <c r="IJ46" s="9">
        <f t="shared" si="44"/>
        <v>2.4358543445818923E-2</v>
      </c>
      <c r="IK46" s="9">
        <f t="shared" si="44"/>
        <v>9.7027888492468919E-3</v>
      </c>
      <c r="IL46" s="9">
        <f t="shared" si="44"/>
        <v>1.6261793115572751E-5</v>
      </c>
      <c r="IM46" s="9">
        <f t="shared" si="44"/>
        <v>2.4580552640344401E-2</v>
      </c>
      <c r="IN46" s="9">
        <f t="shared" si="44"/>
        <v>3.3921472544361807E-6</v>
      </c>
      <c r="IO46" s="9">
        <f t="shared" si="44"/>
        <v>5.3529879501143761E-3</v>
      </c>
      <c r="IP46" s="9">
        <f t="shared" si="44"/>
        <v>7.6928131449938592E-7</v>
      </c>
      <c r="IQ46" s="9">
        <f t="shared" ref="IQ46:JY46" si="45">TTEST(IQ5:IQ8,IQ33:IQ36,2,2)</f>
        <v>1.5224375678709082E-2</v>
      </c>
      <c r="IR46" s="9" t="e">
        <f t="shared" si="45"/>
        <v>#DIV/0!</v>
      </c>
      <c r="IS46" s="9">
        <f t="shared" si="45"/>
        <v>6.3479831707811518E-2</v>
      </c>
      <c r="IT46" s="9">
        <f t="shared" si="45"/>
        <v>0.34408926680908819</v>
      </c>
      <c r="IU46" s="9">
        <f t="shared" si="45"/>
        <v>0.13053097529169219</v>
      </c>
      <c r="IV46" s="9">
        <f t="shared" si="45"/>
        <v>0.14485769903943094</v>
      </c>
      <c r="IW46" s="9">
        <f t="shared" si="45"/>
        <v>0.51046997563482099</v>
      </c>
      <c r="IX46" s="9">
        <f t="shared" si="45"/>
        <v>1.8166285690631652E-4</v>
      </c>
      <c r="IY46" s="9">
        <f t="shared" si="45"/>
        <v>9.3981132127514445E-3</v>
      </c>
      <c r="IZ46" s="9">
        <f t="shared" si="45"/>
        <v>2.0573820003205595E-2</v>
      </c>
      <c r="JA46" s="9">
        <f t="shared" si="45"/>
        <v>0.31596333200476223</v>
      </c>
      <c r="JB46" s="9">
        <f t="shared" si="45"/>
        <v>0.84285205527088491</v>
      </c>
      <c r="JC46" s="9">
        <f t="shared" si="45"/>
        <v>2.4303053098890848E-5</v>
      </c>
      <c r="JD46" s="9">
        <f t="shared" si="45"/>
        <v>0.12713571552848257</v>
      </c>
      <c r="JE46" s="9" t="e">
        <f t="shared" si="45"/>
        <v>#DIV/0!</v>
      </c>
      <c r="JF46" s="9">
        <f t="shared" si="45"/>
        <v>4.959076560830588E-2</v>
      </c>
      <c r="JG46" s="9">
        <f t="shared" si="45"/>
        <v>3.6123983930904859E-2</v>
      </c>
      <c r="JH46" s="9">
        <f t="shared" si="45"/>
        <v>1.3272883311867027E-7</v>
      </c>
      <c r="JI46" s="9" t="e">
        <f t="shared" si="45"/>
        <v>#DIV/0!</v>
      </c>
      <c r="JJ46" s="9">
        <f t="shared" si="45"/>
        <v>8.6919604007783091E-2</v>
      </c>
      <c r="JK46" s="9">
        <f t="shared" si="45"/>
        <v>9.6450865177215087E-2</v>
      </c>
      <c r="JL46" s="9">
        <f t="shared" si="45"/>
        <v>8.7409066463423071E-2</v>
      </c>
      <c r="JM46" s="9">
        <f t="shared" si="45"/>
        <v>2.2517376191295852E-5</v>
      </c>
      <c r="JN46" s="9">
        <f t="shared" si="45"/>
        <v>0.50758310565481668</v>
      </c>
      <c r="JO46" s="9">
        <f t="shared" si="45"/>
        <v>7.1614416905929665E-2</v>
      </c>
      <c r="JP46" s="9" t="e">
        <f t="shared" si="45"/>
        <v>#DIV/0!</v>
      </c>
      <c r="JQ46" s="9">
        <f t="shared" si="45"/>
        <v>2.1005220015069168E-7</v>
      </c>
      <c r="JR46" s="9">
        <f t="shared" si="45"/>
        <v>0.28305065328692131</v>
      </c>
      <c r="JS46" s="9" t="e">
        <f t="shared" si="45"/>
        <v>#DIV/0!</v>
      </c>
      <c r="JT46" s="9">
        <f t="shared" si="45"/>
        <v>0.4646943558256813</v>
      </c>
      <c r="JU46" s="9">
        <f t="shared" si="45"/>
        <v>8.2127850597259622E-3</v>
      </c>
      <c r="JV46" s="9" t="e">
        <f t="shared" si="45"/>
        <v>#DIV/0!</v>
      </c>
      <c r="JW46" s="9">
        <f t="shared" si="45"/>
        <v>6.4203894966858494E-2</v>
      </c>
      <c r="JX46" s="9" t="e">
        <f t="shared" si="45"/>
        <v>#DIV/0!</v>
      </c>
      <c r="JY46" s="9">
        <f t="shared" si="45"/>
        <v>0.15690393334945144</v>
      </c>
      <c r="JZ46" s="9" t="e">
        <f t="shared" ref="JZ46:LG46" si="46">TTEST(JZ5:JZ8,JZ33:JZ36,2,2)</f>
        <v>#DIV/0!</v>
      </c>
      <c r="KA46" s="9">
        <f t="shared" si="46"/>
        <v>0.53254780295005233</v>
      </c>
      <c r="KB46" s="9">
        <f t="shared" si="46"/>
        <v>3.7845673728491619E-7</v>
      </c>
      <c r="KC46" s="9">
        <f t="shared" si="46"/>
        <v>4.5919077831127033E-3</v>
      </c>
      <c r="KD46" s="9">
        <f t="shared" si="46"/>
        <v>2.1172496913292008E-5</v>
      </c>
      <c r="KE46" s="9">
        <f t="shared" si="46"/>
        <v>0.52819710982172019</v>
      </c>
      <c r="KF46" s="9">
        <f t="shared" si="46"/>
        <v>7.0586306126969563E-5</v>
      </c>
      <c r="KG46" s="9" t="e">
        <f t="shared" si="46"/>
        <v>#DIV/0!</v>
      </c>
      <c r="KH46" s="9">
        <f t="shared" si="46"/>
        <v>4.6670628509063679E-2</v>
      </c>
      <c r="KI46" s="9">
        <f t="shared" si="46"/>
        <v>0.14791706402514773</v>
      </c>
      <c r="KJ46" s="9">
        <f t="shared" si="46"/>
        <v>0.21631687618450585</v>
      </c>
      <c r="KK46" s="9">
        <f t="shared" si="46"/>
        <v>6.8314855637766872E-4</v>
      </c>
      <c r="KL46" s="9">
        <f t="shared" si="46"/>
        <v>2.354002595576932E-6</v>
      </c>
      <c r="KM46" s="9">
        <f t="shared" si="46"/>
        <v>0.48436223274205858</v>
      </c>
      <c r="KN46" s="9">
        <f t="shared" si="46"/>
        <v>0.34417062973820084</v>
      </c>
      <c r="KO46" s="9" t="e">
        <f t="shared" si="46"/>
        <v>#DIV/0!</v>
      </c>
      <c r="KP46" s="9">
        <f t="shared" si="46"/>
        <v>3.0457770603140564E-4</v>
      </c>
      <c r="KQ46" s="9">
        <f t="shared" si="46"/>
        <v>9.9976939189867428E-2</v>
      </c>
      <c r="KR46" s="9">
        <f t="shared" si="46"/>
        <v>7.0630974215151757E-2</v>
      </c>
      <c r="KS46" s="9">
        <f t="shared" si="46"/>
        <v>2.2320595542608393E-3</v>
      </c>
      <c r="KT46" s="9">
        <f t="shared" si="46"/>
        <v>0.19198317973995876</v>
      </c>
      <c r="KU46" s="9">
        <f t="shared" si="46"/>
        <v>0.48512575328528373</v>
      </c>
      <c r="KV46" s="9">
        <f t="shared" si="46"/>
        <v>1.1669462205593053E-3</v>
      </c>
      <c r="KW46" s="9" t="e">
        <f t="shared" si="46"/>
        <v>#DIV/0!</v>
      </c>
      <c r="KX46" s="9">
        <f t="shared" si="46"/>
        <v>4.9717977082458897E-2</v>
      </c>
      <c r="KY46" s="9">
        <f t="shared" si="46"/>
        <v>0.85128943303275628</v>
      </c>
      <c r="KZ46" s="9">
        <f t="shared" si="46"/>
        <v>8.9312799695021976E-7</v>
      </c>
      <c r="LA46" s="9">
        <f t="shared" si="46"/>
        <v>6.4122643687196564E-3</v>
      </c>
      <c r="LB46" s="9">
        <f t="shared" si="46"/>
        <v>4.3789300935277123E-2</v>
      </c>
      <c r="LC46" s="9">
        <f t="shared" si="46"/>
        <v>3.2054935873590207E-2</v>
      </c>
      <c r="LD46" s="9">
        <f t="shared" si="46"/>
        <v>5.5710382156687064E-3</v>
      </c>
      <c r="LE46" s="9">
        <f t="shared" si="46"/>
        <v>4.1657789776267537E-2</v>
      </c>
      <c r="LF46" s="9">
        <f t="shared" si="46"/>
        <v>0.21549346904399333</v>
      </c>
      <c r="LG46" s="9">
        <f t="shared" si="46"/>
        <v>3.0384187135578222E-2</v>
      </c>
      <c r="LH46" s="9">
        <f t="shared" ref="LH46:MC46" si="47">TTEST(LH5:LH8,LH33:LH36,2,2)</f>
        <v>5.3198027876318673E-4</v>
      </c>
      <c r="LI46" s="9">
        <f t="shared" si="47"/>
        <v>1.9355938289457211E-2</v>
      </c>
      <c r="LJ46" s="9">
        <f t="shared" si="47"/>
        <v>5.3479766006277504E-2</v>
      </c>
      <c r="LK46" s="9">
        <f t="shared" si="47"/>
        <v>4.2828839157627865E-6</v>
      </c>
      <c r="LL46" s="9" t="e">
        <f t="shared" si="47"/>
        <v>#DIV/0!</v>
      </c>
      <c r="LM46" s="9">
        <f t="shared" si="47"/>
        <v>8.9714619879933483E-2</v>
      </c>
      <c r="LN46" s="9">
        <f t="shared" si="47"/>
        <v>4.1378783665867083E-3</v>
      </c>
      <c r="LO46" s="9">
        <f t="shared" si="47"/>
        <v>0.73812332365544875</v>
      </c>
      <c r="LP46" s="9">
        <f t="shared" si="47"/>
        <v>0.58739501740069144</v>
      </c>
      <c r="LQ46" s="9">
        <f t="shared" si="47"/>
        <v>5.7069040075403846E-3</v>
      </c>
      <c r="LR46" s="31">
        <f t="shared" si="47"/>
        <v>3.6069835041557551E-2</v>
      </c>
      <c r="LS46" s="9" t="e">
        <f t="shared" si="47"/>
        <v>#DIV/0!</v>
      </c>
      <c r="LT46" s="9">
        <f t="shared" si="47"/>
        <v>6.2182565789919801E-4</v>
      </c>
      <c r="LU46" s="9">
        <f t="shared" si="47"/>
        <v>1.7980686026259282E-5</v>
      </c>
      <c r="LV46" s="9">
        <f t="shared" si="47"/>
        <v>3.9793818969903446E-5</v>
      </c>
      <c r="LW46" s="9">
        <f t="shared" si="47"/>
        <v>0.15296866697487815</v>
      </c>
      <c r="LX46" s="9">
        <f t="shared" si="47"/>
        <v>0.74133774472626757</v>
      </c>
      <c r="LY46" s="9">
        <f t="shared" si="47"/>
        <v>0.80197770954094083</v>
      </c>
      <c r="LZ46" s="9" t="e">
        <f t="shared" si="47"/>
        <v>#DIV/0!</v>
      </c>
      <c r="MA46" s="9">
        <f t="shared" si="47"/>
        <v>9.4285786522370893E-2</v>
      </c>
      <c r="MB46" s="9">
        <f t="shared" si="47"/>
        <v>1.3583414733618032E-5</v>
      </c>
      <c r="MC46" s="9" t="e">
        <f t="shared" si="47"/>
        <v>#DIV/0!</v>
      </c>
    </row>
    <row r="47" spans="1:341" x14ac:dyDescent="0.2">
      <c r="LR47" s="31"/>
    </row>
    <row r="48" spans="1:341" x14ac:dyDescent="0.2">
      <c r="A48" s="2" t="s">
        <v>3816</v>
      </c>
      <c r="B48" s="9">
        <f t="shared" ref="B48:Z48" si="48">TTEST(B5:B8,B9:B12,2,2)</f>
        <v>0.37259853142181559</v>
      </c>
      <c r="C48" s="9">
        <f t="shared" si="48"/>
        <v>0.86471677902108568</v>
      </c>
      <c r="D48" s="9">
        <f t="shared" si="48"/>
        <v>0.99288660955278696</v>
      </c>
      <c r="E48" s="9" t="e">
        <f t="shared" si="48"/>
        <v>#DIV/0!</v>
      </c>
      <c r="F48" s="9">
        <f t="shared" si="48"/>
        <v>0.10639162884266851</v>
      </c>
      <c r="G48" s="9">
        <f t="shared" si="48"/>
        <v>3.9933364767050148E-5</v>
      </c>
      <c r="H48" s="9">
        <f t="shared" si="48"/>
        <v>5.848221143926511E-2</v>
      </c>
      <c r="I48" s="9" t="e">
        <f t="shared" si="48"/>
        <v>#DIV/0!</v>
      </c>
      <c r="J48" s="9">
        <f t="shared" si="48"/>
        <v>0.84631339940528671</v>
      </c>
      <c r="K48" s="9">
        <f t="shared" si="48"/>
        <v>0.14988086106684118</v>
      </c>
      <c r="L48" s="9">
        <f t="shared" si="48"/>
        <v>2.2909198444789891E-2</v>
      </c>
      <c r="M48" s="9" t="e">
        <f t="shared" si="48"/>
        <v>#DIV/0!</v>
      </c>
      <c r="N48" s="9">
        <f t="shared" si="48"/>
        <v>1.0918128569387786E-3</v>
      </c>
      <c r="O48" s="9">
        <f t="shared" si="48"/>
        <v>0.3102026351725824</v>
      </c>
      <c r="P48" s="9" t="e">
        <f t="shared" si="48"/>
        <v>#DIV/0!</v>
      </c>
      <c r="Q48" s="9">
        <f t="shared" si="48"/>
        <v>0.2245449513236191</v>
      </c>
      <c r="R48" s="9">
        <f t="shared" si="48"/>
        <v>0.36869261353933086</v>
      </c>
      <c r="S48" s="9" t="e">
        <f t="shared" si="48"/>
        <v>#DIV/0!</v>
      </c>
      <c r="T48" s="9">
        <f t="shared" si="48"/>
        <v>0.83737396774003192</v>
      </c>
      <c r="U48" s="9">
        <f t="shared" si="48"/>
        <v>0.64676246638416868</v>
      </c>
      <c r="V48" s="9" t="e">
        <f t="shared" si="48"/>
        <v>#DIV/0!</v>
      </c>
      <c r="W48" s="9">
        <f t="shared" si="48"/>
        <v>8.5340624272241226E-3</v>
      </c>
      <c r="X48" s="9">
        <f t="shared" si="48"/>
        <v>2.9774061857879697E-4</v>
      </c>
      <c r="Y48" s="9">
        <f t="shared" si="48"/>
        <v>7.7278875181982455E-6</v>
      </c>
      <c r="Z48" s="9" t="e">
        <f t="shared" si="48"/>
        <v>#DIV/0!</v>
      </c>
      <c r="AA48" s="9">
        <f t="shared" ref="AA48:BB48" si="49">TTEST(AA5:AA8,AA9:AA12,2,2)</f>
        <v>0.3659867546946301</v>
      </c>
      <c r="AB48" s="9">
        <f t="shared" si="49"/>
        <v>0.67482767632866214</v>
      </c>
      <c r="AC48" s="9" t="e">
        <f t="shared" si="49"/>
        <v>#DIV/0!</v>
      </c>
      <c r="AD48" s="9">
        <f t="shared" si="49"/>
        <v>3.2835190843962451E-3</v>
      </c>
      <c r="AE48" s="9">
        <f t="shared" si="49"/>
        <v>1.5352095549235388E-11</v>
      </c>
      <c r="AF48" s="9">
        <f t="shared" si="49"/>
        <v>1.4266268915762543E-2</v>
      </c>
      <c r="AG48" s="9">
        <f t="shared" si="49"/>
        <v>3.4131149690045173E-2</v>
      </c>
      <c r="AH48" s="9">
        <f t="shared" si="49"/>
        <v>0.16868251682714336</v>
      </c>
      <c r="AI48" s="9">
        <f t="shared" si="49"/>
        <v>0.96323004736464335</v>
      </c>
      <c r="AJ48" s="9">
        <f t="shared" si="49"/>
        <v>5.6067722990258237E-2</v>
      </c>
      <c r="AK48" s="9">
        <f t="shared" si="49"/>
        <v>5.7673474321082392E-5</v>
      </c>
      <c r="AL48" s="9">
        <f t="shared" si="49"/>
        <v>9.7961380368357751E-7</v>
      </c>
      <c r="AM48" s="9">
        <f t="shared" si="49"/>
        <v>1.7773387468679609E-6</v>
      </c>
      <c r="AN48" s="9">
        <f t="shared" si="49"/>
        <v>0.27042214230379835</v>
      </c>
      <c r="AO48" s="9">
        <f t="shared" si="49"/>
        <v>7.6446615673705864E-2</v>
      </c>
      <c r="AP48" s="9" t="e">
        <f t="shared" si="49"/>
        <v>#DIV/0!</v>
      </c>
      <c r="AQ48" s="9">
        <f t="shared" si="49"/>
        <v>0.71378164059568727</v>
      </c>
      <c r="AR48" s="9">
        <f t="shared" si="49"/>
        <v>0.51484360397024298</v>
      </c>
      <c r="AS48" s="9">
        <f t="shared" si="49"/>
        <v>2.6252527961881614E-2</v>
      </c>
      <c r="AT48" s="9">
        <f t="shared" si="49"/>
        <v>1.0591176839042316E-2</v>
      </c>
      <c r="AU48" s="9">
        <f t="shared" si="49"/>
        <v>0.47305188660162734</v>
      </c>
      <c r="AV48" s="9">
        <f t="shared" si="49"/>
        <v>0.81422283988211841</v>
      </c>
      <c r="AW48" s="9" t="e">
        <f t="shared" si="49"/>
        <v>#DIV/0!</v>
      </c>
      <c r="AX48" s="9" t="e">
        <f t="shared" si="49"/>
        <v>#DIV/0!</v>
      </c>
      <c r="AY48" s="9" t="e">
        <f t="shared" si="49"/>
        <v>#DIV/0!</v>
      </c>
      <c r="AZ48" s="9">
        <f t="shared" si="49"/>
        <v>0.28950978093304491</v>
      </c>
      <c r="BA48" s="9" t="e">
        <f t="shared" si="49"/>
        <v>#DIV/0!</v>
      </c>
      <c r="BB48" s="9" t="e">
        <f t="shared" si="49"/>
        <v>#DIV/0!</v>
      </c>
      <c r="BC48" s="9" t="e">
        <f t="shared" ref="BC48:CA48" si="50">TTEST(BC5:BC8,BC9:BC12,2,2)</f>
        <v>#DIV/0!</v>
      </c>
      <c r="BD48" s="9" t="e">
        <f t="shared" si="50"/>
        <v>#DIV/0!</v>
      </c>
      <c r="BE48" s="9">
        <f t="shared" si="50"/>
        <v>2.2243414851496033E-2</v>
      </c>
      <c r="BF48" s="9">
        <f t="shared" si="50"/>
        <v>0.45084302678180521</v>
      </c>
      <c r="BG48" s="9" t="e">
        <f t="shared" si="50"/>
        <v>#DIV/0!</v>
      </c>
      <c r="BH48" s="9">
        <f t="shared" si="50"/>
        <v>1.6925524047649751E-4</v>
      </c>
      <c r="BI48" s="9" t="e">
        <f t="shared" si="50"/>
        <v>#DIV/0!</v>
      </c>
      <c r="BJ48" s="9">
        <f t="shared" si="50"/>
        <v>0.36941499805537681</v>
      </c>
      <c r="BK48" s="9">
        <f t="shared" si="50"/>
        <v>0.49693387081598206</v>
      </c>
      <c r="BL48" s="9">
        <f t="shared" si="50"/>
        <v>1.6138827926209152E-2</v>
      </c>
      <c r="BM48" s="9">
        <f t="shared" si="50"/>
        <v>8.9413718415957152E-6</v>
      </c>
      <c r="BN48" s="9">
        <f t="shared" si="50"/>
        <v>3.0241878937779967E-3</v>
      </c>
      <c r="BO48" s="9">
        <f t="shared" si="50"/>
        <v>0.52640021600773323</v>
      </c>
      <c r="BP48" s="9">
        <f t="shared" si="50"/>
        <v>0.55227060177438969</v>
      </c>
      <c r="BQ48" s="9">
        <f t="shared" si="50"/>
        <v>5.8130639236073627E-3</v>
      </c>
      <c r="BR48" s="9" t="e">
        <f t="shared" si="50"/>
        <v>#DIV/0!</v>
      </c>
      <c r="BS48" s="9">
        <f t="shared" si="50"/>
        <v>5.2563634302453718E-6</v>
      </c>
      <c r="BT48" s="9">
        <f t="shared" si="50"/>
        <v>0.62626626028156163</v>
      </c>
      <c r="BU48" s="9" t="e">
        <f t="shared" si="50"/>
        <v>#DIV/0!</v>
      </c>
      <c r="BV48" s="9">
        <f t="shared" si="50"/>
        <v>4.3603118882775529E-2</v>
      </c>
      <c r="BW48" s="9">
        <f t="shared" si="50"/>
        <v>0.71393763120506559</v>
      </c>
      <c r="BX48" s="9">
        <f t="shared" si="50"/>
        <v>8.664269255214132E-4</v>
      </c>
      <c r="BY48" s="9" t="e">
        <f t="shared" si="50"/>
        <v>#DIV/0!</v>
      </c>
      <c r="BZ48" s="9">
        <f t="shared" si="50"/>
        <v>0.30253984571668902</v>
      </c>
      <c r="CA48" s="9">
        <f t="shared" si="50"/>
        <v>5.4771154377790236E-4</v>
      </c>
      <c r="CB48" s="9">
        <f t="shared" ref="CB48:DG48" si="51">TTEST(CB5:CB8,CB9:CB12,2,2)</f>
        <v>2.9523378779545834E-3</v>
      </c>
      <c r="CC48" s="9" t="e">
        <f t="shared" si="51"/>
        <v>#DIV/0!</v>
      </c>
      <c r="CD48" s="9" t="e">
        <f t="shared" si="51"/>
        <v>#DIV/0!</v>
      </c>
      <c r="CE48" s="9">
        <f t="shared" si="51"/>
        <v>3.7950852688678354E-5</v>
      </c>
      <c r="CF48" s="9">
        <f t="shared" si="51"/>
        <v>0.58644835158527675</v>
      </c>
      <c r="CG48" s="9" t="e">
        <f t="shared" si="51"/>
        <v>#DIV/0!</v>
      </c>
      <c r="CH48" s="9">
        <f t="shared" si="51"/>
        <v>0.18884993322956078</v>
      </c>
      <c r="CI48" s="9">
        <f t="shared" si="51"/>
        <v>0.76209494527031585</v>
      </c>
      <c r="CJ48" s="9">
        <f t="shared" si="51"/>
        <v>0.1961778755195453</v>
      </c>
      <c r="CK48" s="9">
        <f t="shared" si="51"/>
        <v>9.0532116918661726E-2</v>
      </c>
      <c r="CL48" s="9">
        <f t="shared" si="51"/>
        <v>0.88121497674395832</v>
      </c>
      <c r="CM48" s="9">
        <f t="shared" si="51"/>
        <v>0.75900503544618214</v>
      </c>
      <c r="CN48" s="9">
        <f t="shared" si="51"/>
        <v>0.34052988073336665</v>
      </c>
      <c r="CO48" s="9">
        <f t="shared" si="51"/>
        <v>6.7953476495091911E-2</v>
      </c>
      <c r="CP48" s="9">
        <f t="shared" si="51"/>
        <v>0.85393909399030155</v>
      </c>
      <c r="CQ48" s="9">
        <f t="shared" si="51"/>
        <v>0.3718838963548724</v>
      </c>
      <c r="CR48" s="9">
        <f t="shared" si="51"/>
        <v>2.3134459947170307E-2</v>
      </c>
      <c r="CS48" s="9" t="e">
        <f t="shared" si="51"/>
        <v>#DIV/0!</v>
      </c>
      <c r="CT48" s="9">
        <f t="shared" si="51"/>
        <v>0.2919373121648578</v>
      </c>
      <c r="CU48" s="9">
        <f t="shared" si="51"/>
        <v>7.9551066564199403E-4</v>
      </c>
      <c r="CV48" s="9">
        <f t="shared" si="51"/>
        <v>9.4940622276703177E-2</v>
      </c>
      <c r="CW48" s="9">
        <f t="shared" si="51"/>
        <v>0.68817292819050435</v>
      </c>
      <c r="CX48" s="9">
        <f t="shared" si="51"/>
        <v>4.221107122303884E-2</v>
      </c>
      <c r="CY48" s="9">
        <f t="shared" si="51"/>
        <v>3.2268588348971852E-2</v>
      </c>
      <c r="CZ48" s="9">
        <f t="shared" si="51"/>
        <v>4.8493551640630973E-4</v>
      </c>
      <c r="DA48" s="9" t="e">
        <f t="shared" si="51"/>
        <v>#DIV/0!</v>
      </c>
      <c r="DB48" s="9" t="e">
        <f t="shared" si="51"/>
        <v>#DIV/0!</v>
      </c>
      <c r="DC48" s="9">
        <f t="shared" si="51"/>
        <v>6.5935195691864679E-2</v>
      </c>
      <c r="DD48" s="9" t="e">
        <f t="shared" si="51"/>
        <v>#DIV/0!</v>
      </c>
      <c r="DE48" s="9" t="e">
        <f t="shared" si="51"/>
        <v>#DIV/0!</v>
      </c>
      <c r="DF48" s="9">
        <f t="shared" si="51"/>
        <v>0.46999746149382005</v>
      </c>
      <c r="DG48" s="9" t="e">
        <f t="shared" si="51"/>
        <v>#DIV/0!</v>
      </c>
      <c r="DH48" s="9" t="e">
        <f t="shared" ref="DH48:EJ48" si="52">TTEST(DH5:DH8,DH9:DH12,2,2)</f>
        <v>#DIV/0!</v>
      </c>
      <c r="DI48" s="9" t="e">
        <f t="shared" si="52"/>
        <v>#DIV/0!</v>
      </c>
      <c r="DJ48" s="9" t="e">
        <f t="shared" si="52"/>
        <v>#DIV/0!</v>
      </c>
      <c r="DK48" s="9" t="e">
        <f t="shared" si="52"/>
        <v>#DIV/0!</v>
      </c>
      <c r="DL48" s="9">
        <f t="shared" si="52"/>
        <v>0.76863031067940923</v>
      </c>
      <c r="DM48" s="9">
        <f t="shared" si="52"/>
        <v>2.6807636303396108E-5</v>
      </c>
      <c r="DN48" s="9" t="e">
        <f t="shared" si="52"/>
        <v>#DIV/0!</v>
      </c>
      <c r="DO48" s="9" t="e">
        <f t="shared" si="52"/>
        <v>#DIV/0!</v>
      </c>
      <c r="DP48" s="9" t="e">
        <f t="shared" si="52"/>
        <v>#DIV/0!</v>
      </c>
      <c r="DQ48" s="9" t="e">
        <f t="shared" si="52"/>
        <v>#DIV/0!</v>
      </c>
      <c r="DR48" s="9" t="e">
        <f t="shared" si="52"/>
        <v>#DIV/0!</v>
      </c>
      <c r="DS48" s="9">
        <f t="shared" si="52"/>
        <v>0.5572975991527862</v>
      </c>
      <c r="DT48" s="9">
        <f t="shared" si="52"/>
        <v>0.14035149486141973</v>
      </c>
      <c r="DU48" s="9">
        <f t="shared" si="52"/>
        <v>0.80583554701834059</v>
      </c>
      <c r="DV48" s="9">
        <f t="shared" si="52"/>
        <v>9.1951131097328697E-4</v>
      </c>
      <c r="DW48" s="9">
        <f t="shared" si="52"/>
        <v>2.6280224675506312E-2</v>
      </c>
      <c r="DX48" s="9">
        <f t="shared" si="52"/>
        <v>2.7248419503043877E-3</v>
      </c>
      <c r="DY48" s="9">
        <f t="shared" si="52"/>
        <v>0.66845030211367684</v>
      </c>
      <c r="DZ48" s="9">
        <f t="shared" si="52"/>
        <v>1.3541634229231931E-2</v>
      </c>
      <c r="EA48" s="9">
        <f t="shared" si="52"/>
        <v>0.71783917415120557</v>
      </c>
      <c r="EB48" s="9">
        <f t="shared" si="52"/>
        <v>1.6183276553142714E-4</v>
      </c>
      <c r="EC48" s="9">
        <f t="shared" si="52"/>
        <v>6.3704573304659062E-2</v>
      </c>
      <c r="ED48" s="9" t="e">
        <f t="shared" si="52"/>
        <v>#DIV/0!</v>
      </c>
      <c r="EE48" s="9">
        <f t="shared" si="52"/>
        <v>0.11162785044643309</v>
      </c>
      <c r="EF48" s="9">
        <f t="shared" si="52"/>
        <v>1.1230685299294448E-5</v>
      </c>
      <c r="EG48" s="9" t="e">
        <f t="shared" si="52"/>
        <v>#DIV/0!</v>
      </c>
      <c r="EH48" s="9">
        <f t="shared" si="52"/>
        <v>0.34331819787650719</v>
      </c>
      <c r="EI48" s="9" t="e">
        <f t="shared" si="52"/>
        <v>#DIV/0!</v>
      </c>
      <c r="EJ48" s="9">
        <f t="shared" si="52"/>
        <v>0.96586497796565984</v>
      </c>
      <c r="EK48" s="9" t="e">
        <f t="shared" ref="EK48:FG48" si="53">TTEST(EK5:EK8,EK9:EK12,2,2)</f>
        <v>#DIV/0!</v>
      </c>
      <c r="EL48" s="9">
        <f t="shared" si="53"/>
        <v>2.6571527666856168E-3</v>
      </c>
      <c r="EM48" s="9">
        <f t="shared" si="53"/>
        <v>2.0438040003647876E-4</v>
      </c>
      <c r="EN48" s="9">
        <f t="shared" si="53"/>
        <v>0.43696070957272654</v>
      </c>
      <c r="EO48" s="9">
        <f t="shared" si="53"/>
        <v>0.4219550486721626</v>
      </c>
      <c r="EP48" s="9">
        <f t="shared" si="53"/>
        <v>0.50248230820447981</v>
      </c>
      <c r="EQ48" s="9">
        <f t="shared" si="53"/>
        <v>9.6215267472894966E-2</v>
      </c>
      <c r="ER48" s="9">
        <f t="shared" si="53"/>
        <v>1.9732876732742155E-2</v>
      </c>
      <c r="ES48" s="9" t="e">
        <f t="shared" si="53"/>
        <v>#DIV/0!</v>
      </c>
      <c r="ET48" s="9" t="e">
        <f t="shared" si="53"/>
        <v>#DIV/0!</v>
      </c>
      <c r="EU48" s="9">
        <f t="shared" si="53"/>
        <v>1.7545762084617635E-2</v>
      </c>
      <c r="EV48" s="9" t="e">
        <f t="shared" si="53"/>
        <v>#DIV/0!</v>
      </c>
      <c r="EW48" s="9">
        <f t="shared" si="53"/>
        <v>2.5580905663542726E-8</v>
      </c>
      <c r="EX48" s="9">
        <f t="shared" si="53"/>
        <v>7.3222146595835036E-2</v>
      </c>
      <c r="EY48" s="9">
        <f t="shared" si="53"/>
        <v>0.72140205910322996</v>
      </c>
      <c r="EZ48" s="9">
        <f t="shared" si="53"/>
        <v>0.75447450612571521</v>
      </c>
      <c r="FA48" s="9">
        <f t="shared" si="53"/>
        <v>0.48229579357237307</v>
      </c>
      <c r="FB48" s="9" t="e">
        <f t="shared" si="53"/>
        <v>#DIV/0!</v>
      </c>
      <c r="FC48" s="9">
        <f t="shared" si="53"/>
        <v>0.21631952364494791</v>
      </c>
      <c r="FD48" s="9">
        <f t="shared" si="53"/>
        <v>0.74316844109523639</v>
      </c>
      <c r="FE48" s="9">
        <f t="shared" si="53"/>
        <v>0.49091099917224035</v>
      </c>
      <c r="FF48" s="9">
        <f t="shared" si="53"/>
        <v>0.55352218293502264</v>
      </c>
      <c r="FG48" s="9">
        <f t="shared" si="53"/>
        <v>0.21896922312550604</v>
      </c>
      <c r="FH48" s="9">
        <f t="shared" ref="FH48:GF48" si="54">TTEST(FH5:FH8,FH9:FH12,2,2)</f>
        <v>0.77459936440317689</v>
      </c>
      <c r="FI48" s="9">
        <f t="shared" si="54"/>
        <v>1.4509345014816094E-2</v>
      </c>
      <c r="FJ48" s="9">
        <f t="shared" si="54"/>
        <v>0.82842268477063663</v>
      </c>
      <c r="FK48" s="9" t="e">
        <f t="shared" si="54"/>
        <v>#DIV/0!</v>
      </c>
      <c r="FL48" s="9">
        <f t="shared" si="54"/>
        <v>0.35620898906146814</v>
      </c>
      <c r="FM48" s="9">
        <f t="shared" si="54"/>
        <v>6.271525553985087E-2</v>
      </c>
      <c r="FN48" s="9">
        <f t="shared" si="54"/>
        <v>0.85900545858662247</v>
      </c>
      <c r="FO48" s="9">
        <f t="shared" si="54"/>
        <v>0.18119305877280742</v>
      </c>
      <c r="FP48" s="9">
        <f t="shared" si="54"/>
        <v>0.50475223688451853</v>
      </c>
      <c r="FQ48" s="9" t="e">
        <f t="shared" si="54"/>
        <v>#DIV/0!</v>
      </c>
      <c r="FR48" s="9">
        <f t="shared" si="54"/>
        <v>0.86012503634293191</v>
      </c>
      <c r="FS48" s="9">
        <f t="shared" si="54"/>
        <v>6.2159269582862987E-4</v>
      </c>
      <c r="FT48" s="9">
        <f t="shared" si="54"/>
        <v>4.3682867126064409E-2</v>
      </c>
      <c r="FU48" s="9">
        <f t="shared" si="54"/>
        <v>0.83128352542666406</v>
      </c>
      <c r="FV48" s="9">
        <f t="shared" si="54"/>
        <v>6.1232083072237257E-2</v>
      </c>
      <c r="FW48" s="9" t="e">
        <f t="shared" si="54"/>
        <v>#DIV/0!</v>
      </c>
      <c r="FX48" s="9">
        <f t="shared" si="54"/>
        <v>6.3401320566403173E-5</v>
      </c>
      <c r="FY48" s="9">
        <f t="shared" si="54"/>
        <v>0.55736026631022551</v>
      </c>
      <c r="FZ48" s="9" t="e">
        <f t="shared" si="54"/>
        <v>#DIV/0!</v>
      </c>
      <c r="GA48" s="9">
        <f t="shared" si="54"/>
        <v>1.8621491050512657E-5</v>
      </c>
      <c r="GB48" s="9">
        <f t="shared" si="54"/>
        <v>3.7827693057885651E-3</v>
      </c>
      <c r="GC48" s="9">
        <f t="shared" si="54"/>
        <v>0.47744742625582903</v>
      </c>
      <c r="GD48" s="9">
        <f t="shared" si="54"/>
        <v>1.0003087521044915E-2</v>
      </c>
      <c r="GE48" s="9">
        <f t="shared" si="54"/>
        <v>8.3761878565693101E-2</v>
      </c>
      <c r="GF48" s="9">
        <f t="shared" si="54"/>
        <v>2.0015129174389402E-2</v>
      </c>
      <c r="GG48" s="9">
        <f t="shared" ref="GG48:HG48" si="55">TTEST(GG5:GG8,GG9:GG12,2,2)</f>
        <v>6.9993534247500627E-2</v>
      </c>
      <c r="GH48" s="9">
        <f t="shared" si="55"/>
        <v>4.6020225784856986E-4</v>
      </c>
      <c r="GI48" s="9">
        <f t="shared" si="55"/>
        <v>4.1211062514215089E-3</v>
      </c>
      <c r="GJ48" s="9">
        <f t="shared" si="55"/>
        <v>3.9896255551587267E-2</v>
      </c>
      <c r="GK48" s="9" t="e">
        <f t="shared" si="55"/>
        <v>#DIV/0!</v>
      </c>
      <c r="GL48" s="9">
        <f t="shared" si="55"/>
        <v>0.14207888854600334</v>
      </c>
      <c r="GM48" s="9">
        <f t="shared" si="55"/>
        <v>6.7586843635277756E-3</v>
      </c>
      <c r="GN48" s="9">
        <f t="shared" si="55"/>
        <v>2.3057214674372935E-2</v>
      </c>
      <c r="GO48" s="9">
        <f t="shared" si="55"/>
        <v>0.82715619103802074</v>
      </c>
      <c r="GP48" s="9">
        <f t="shared" si="55"/>
        <v>5.969859372638919E-3</v>
      </c>
      <c r="GQ48" s="9" t="e">
        <f t="shared" si="55"/>
        <v>#DIV/0!</v>
      </c>
      <c r="GR48" s="9">
        <f t="shared" si="55"/>
        <v>6.1180364977732569E-3</v>
      </c>
      <c r="GS48" s="9">
        <f t="shared" si="55"/>
        <v>0.32643483407053087</v>
      </c>
      <c r="GT48" s="9" t="e">
        <f t="shared" si="55"/>
        <v>#DIV/0!</v>
      </c>
      <c r="GU48" s="9" t="e">
        <f t="shared" si="55"/>
        <v>#DIV/0!</v>
      </c>
      <c r="GV48" s="9" t="e">
        <f t="shared" si="55"/>
        <v>#DIV/0!</v>
      </c>
      <c r="GW48" s="9">
        <f t="shared" si="55"/>
        <v>9.4417597986483512E-2</v>
      </c>
      <c r="GX48" s="9">
        <f t="shared" si="55"/>
        <v>0.17433047581719732</v>
      </c>
      <c r="GY48" s="9">
        <f t="shared" si="55"/>
        <v>8.6783901823225942E-2</v>
      </c>
      <c r="GZ48" s="9">
        <f t="shared" si="55"/>
        <v>7.5877083960330678E-3</v>
      </c>
      <c r="HA48" s="9">
        <f t="shared" si="55"/>
        <v>0.87026122874768563</v>
      </c>
      <c r="HB48" s="9">
        <f t="shared" si="55"/>
        <v>0.76015993359205813</v>
      </c>
      <c r="HC48" s="9">
        <f t="shared" si="55"/>
        <v>8.4397820684688693E-3</v>
      </c>
      <c r="HD48" s="9">
        <f t="shared" si="55"/>
        <v>9.3827152119806675E-2</v>
      </c>
      <c r="HE48" s="9">
        <f t="shared" si="55"/>
        <v>8.6062405410246429E-3</v>
      </c>
      <c r="HF48" s="9">
        <f t="shared" si="55"/>
        <v>0.41613863401349549</v>
      </c>
      <c r="HG48" s="9">
        <f t="shared" si="55"/>
        <v>6.5076198846856009E-3</v>
      </c>
      <c r="HH48" s="9">
        <f t="shared" ref="HH48:IP48" si="56">TTEST(HH5:HH8,HH9:HH12,2,2)</f>
        <v>2.7794059689434047E-3</v>
      </c>
      <c r="HI48" s="9">
        <f t="shared" si="56"/>
        <v>0.93829170447609156</v>
      </c>
      <c r="HJ48" s="9">
        <f t="shared" si="56"/>
        <v>0.3807194214286721</v>
      </c>
      <c r="HK48" s="9">
        <f t="shared" si="56"/>
        <v>0.98733235955131915</v>
      </c>
      <c r="HL48" s="9">
        <f t="shared" si="56"/>
        <v>0.1336017906780668</v>
      </c>
      <c r="HM48" s="9" t="e">
        <f t="shared" si="56"/>
        <v>#DIV/0!</v>
      </c>
      <c r="HN48" s="9">
        <f t="shared" si="56"/>
        <v>9.9192808585886767E-3</v>
      </c>
      <c r="HO48" s="9">
        <f t="shared" si="56"/>
        <v>0.53029515865621146</v>
      </c>
      <c r="HP48" s="9">
        <f t="shared" si="56"/>
        <v>9.8809871266934204E-2</v>
      </c>
      <c r="HQ48" s="9" t="e">
        <f t="shared" si="56"/>
        <v>#DIV/0!</v>
      </c>
      <c r="HR48" s="9">
        <f t="shared" si="56"/>
        <v>8.7851000329851568E-3</v>
      </c>
      <c r="HS48" s="9" t="e">
        <f t="shared" si="56"/>
        <v>#DIV/0!</v>
      </c>
      <c r="HT48" s="9" t="e">
        <f t="shared" si="56"/>
        <v>#DIV/0!</v>
      </c>
      <c r="HU48" s="9" t="e">
        <f t="shared" si="56"/>
        <v>#DIV/0!</v>
      </c>
      <c r="HV48" s="9">
        <f t="shared" si="56"/>
        <v>0.17914065932682313</v>
      </c>
      <c r="HW48" s="9">
        <f t="shared" si="56"/>
        <v>0.33039248452521708</v>
      </c>
      <c r="HX48" s="9">
        <f t="shared" si="56"/>
        <v>8.4531302166808431E-3</v>
      </c>
      <c r="HY48" s="9">
        <f t="shared" si="56"/>
        <v>3.5519515624819101E-2</v>
      </c>
      <c r="HZ48" s="9">
        <f t="shared" si="56"/>
        <v>8.1783707017155982E-2</v>
      </c>
      <c r="IA48" s="9">
        <f t="shared" si="56"/>
        <v>0.21531996433290918</v>
      </c>
      <c r="IB48" s="9" t="e">
        <f t="shared" si="56"/>
        <v>#DIV/0!</v>
      </c>
      <c r="IC48" s="9" t="e">
        <f t="shared" si="56"/>
        <v>#DIV/0!</v>
      </c>
      <c r="ID48" s="9">
        <f t="shared" si="56"/>
        <v>0.1785597174849744</v>
      </c>
      <c r="IE48" s="9">
        <f t="shared" si="56"/>
        <v>5.4325367303755465E-2</v>
      </c>
      <c r="IF48" s="9" t="e">
        <f t="shared" si="56"/>
        <v>#DIV/0!</v>
      </c>
      <c r="IG48" s="9">
        <f t="shared" si="56"/>
        <v>0.18386024507622742</v>
      </c>
      <c r="IH48" s="9">
        <f t="shared" si="56"/>
        <v>1.9050463222275587E-2</v>
      </c>
      <c r="II48" s="9">
        <f t="shared" si="56"/>
        <v>7.2568179835104649E-2</v>
      </c>
      <c r="IJ48" s="9">
        <f t="shared" si="56"/>
        <v>3.1754607911459502E-2</v>
      </c>
      <c r="IK48" s="9">
        <f t="shared" si="56"/>
        <v>0.31605426929745789</v>
      </c>
      <c r="IL48" s="9">
        <f t="shared" si="56"/>
        <v>1.6261793115572751E-5</v>
      </c>
      <c r="IM48" s="9">
        <f t="shared" si="56"/>
        <v>4.0900891330404122E-2</v>
      </c>
      <c r="IN48" s="9" t="e">
        <f t="shared" si="56"/>
        <v>#DIV/0!</v>
      </c>
      <c r="IO48" s="9">
        <f t="shared" si="56"/>
        <v>0.28968291686603809</v>
      </c>
      <c r="IP48" s="9" t="e">
        <f t="shared" si="56"/>
        <v>#DIV/0!</v>
      </c>
      <c r="IQ48" s="9">
        <f t="shared" ref="IQ48:JY48" si="57">TTEST(IQ5:IQ8,IQ9:IQ12,2,2)</f>
        <v>5.9185651906168936E-3</v>
      </c>
      <c r="IR48" s="9" t="e">
        <f t="shared" si="57"/>
        <v>#DIV/0!</v>
      </c>
      <c r="IS48" s="9">
        <f t="shared" si="57"/>
        <v>0.73530912819943106</v>
      </c>
      <c r="IT48" s="9">
        <f t="shared" si="57"/>
        <v>7.4887882886760848E-2</v>
      </c>
      <c r="IU48" s="9" t="e">
        <f t="shared" si="57"/>
        <v>#DIV/0!</v>
      </c>
      <c r="IV48" s="9" t="e">
        <f t="shared" si="57"/>
        <v>#DIV/0!</v>
      </c>
      <c r="IW48" s="9">
        <f t="shared" si="57"/>
        <v>0.4269211292641133</v>
      </c>
      <c r="IX48" s="9">
        <f t="shared" si="57"/>
        <v>6.2611129322642442E-2</v>
      </c>
      <c r="IY48" s="9">
        <f t="shared" si="57"/>
        <v>3.9997765726252589E-3</v>
      </c>
      <c r="IZ48" s="9">
        <f t="shared" si="57"/>
        <v>7.1010051986608091E-2</v>
      </c>
      <c r="JA48" s="9">
        <f t="shared" si="57"/>
        <v>0.20708968929657712</v>
      </c>
      <c r="JB48" s="9">
        <f t="shared" si="57"/>
        <v>0.31178230938616364</v>
      </c>
      <c r="JC48" s="9">
        <f t="shared" si="57"/>
        <v>0.48885384974607482</v>
      </c>
      <c r="JD48" s="9">
        <f t="shared" si="57"/>
        <v>0.10056084228042539</v>
      </c>
      <c r="JE48" s="9" t="e">
        <f t="shared" si="57"/>
        <v>#DIV/0!</v>
      </c>
      <c r="JF48" s="9">
        <f t="shared" si="57"/>
        <v>1.9932261769620334E-3</v>
      </c>
      <c r="JG48" s="9">
        <f t="shared" si="57"/>
        <v>0.30575398693789191</v>
      </c>
      <c r="JH48" s="9">
        <f t="shared" si="57"/>
        <v>1.651117241450262E-12</v>
      </c>
      <c r="JI48" s="9" t="e">
        <f t="shared" si="57"/>
        <v>#DIV/0!</v>
      </c>
      <c r="JJ48" s="9">
        <f t="shared" si="57"/>
        <v>0.60212542902541821</v>
      </c>
      <c r="JK48" s="9">
        <f t="shared" si="57"/>
        <v>0.32466888452658421</v>
      </c>
      <c r="JL48" s="9">
        <f t="shared" si="57"/>
        <v>0.64991504417517765</v>
      </c>
      <c r="JM48" s="9">
        <f t="shared" si="57"/>
        <v>3.3324228720951386E-2</v>
      </c>
      <c r="JN48" s="9">
        <f t="shared" si="57"/>
        <v>2.2621813230181982E-2</v>
      </c>
      <c r="JO48" s="9">
        <f t="shared" si="57"/>
        <v>0.50929594741585893</v>
      </c>
      <c r="JP48" s="9" t="e">
        <f t="shared" si="57"/>
        <v>#DIV/0!</v>
      </c>
      <c r="JQ48" s="9">
        <f t="shared" si="57"/>
        <v>1.3657180498915014E-8</v>
      </c>
      <c r="JR48" s="9">
        <f t="shared" si="57"/>
        <v>0.7295906598022236</v>
      </c>
      <c r="JS48" s="9" t="e">
        <f t="shared" si="57"/>
        <v>#DIV/0!</v>
      </c>
      <c r="JT48" s="9">
        <f t="shared" si="57"/>
        <v>0.13808671079963331</v>
      </c>
      <c r="JU48" s="9">
        <f t="shared" si="57"/>
        <v>2.1740741500020496E-3</v>
      </c>
      <c r="JV48" s="9" t="e">
        <f t="shared" si="57"/>
        <v>#DIV/0!</v>
      </c>
      <c r="JW48" s="9">
        <f t="shared" si="57"/>
        <v>0.8074167175146918</v>
      </c>
      <c r="JX48" s="9" t="e">
        <f t="shared" si="57"/>
        <v>#DIV/0!</v>
      </c>
      <c r="JY48" s="9">
        <f t="shared" si="57"/>
        <v>0.57600887248828503</v>
      </c>
      <c r="JZ48" s="9" t="e">
        <f t="shared" ref="JZ48:LG48" si="58">TTEST(JZ5:JZ8,JZ9:JZ12,2,2)</f>
        <v>#DIV/0!</v>
      </c>
      <c r="KA48" s="9">
        <f t="shared" si="58"/>
        <v>0.12175862928126241</v>
      </c>
      <c r="KB48" s="9">
        <f t="shared" si="58"/>
        <v>1.3332780781175303E-3</v>
      </c>
      <c r="KC48" s="9">
        <f t="shared" si="58"/>
        <v>0.86202561611167372</v>
      </c>
      <c r="KD48" s="9">
        <f t="shared" si="58"/>
        <v>7.2907719550634837E-4</v>
      </c>
      <c r="KE48" s="9">
        <f t="shared" si="58"/>
        <v>0.61068614960973233</v>
      </c>
      <c r="KF48" s="9">
        <f t="shared" si="58"/>
        <v>0.3548425963332672</v>
      </c>
      <c r="KG48" s="9" t="e">
        <f t="shared" si="58"/>
        <v>#DIV/0!</v>
      </c>
      <c r="KH48" s="9">
        <f t="shared" si="58"/>
        <v>4.5896779700471826E-4</v>
      </c>
      <c r="KI48" s="9">
        <f t="shared" si="58"/>
        <v>4.4659205112132557E-3</v>
      </c>
      <c r="KJ48" s="9">
        <f t="shared" si="58"/>
        <v>0.23107806646409454</v>
      </c>
      <c r="KK48" s="9">
        <f t="shared" si="58"/>
        <v>2.0422681409578751E-2</v>
      </c>
      <c r="KL48" s="9">
        <f t="shared" si="58"/>
        <v>4.9275811553020755E-9</v>
      </c>
      <c r="KM48" s="9">
        <f t="shared" si="58"/>
        <v>0.34919667910978464</v>
      </c>
      <c r="KN48" s="9">
        <f t="shared" si="58"/>
        <v>6.0267554394536184E-3</v>
      </c>
      <c r="KO48" s="9">
        <f t="shared" si="58"/>
        <v>3.7478277880508247E-9</v>
      </c>
      <c r="KP48" s="9">
        <f t="shared" si="58"/>
        <v>2.8005893183252799E-2</v>
      </c>
      <c r="KQ48" s="9">
        <f t="shared" si="58"/>
        <v>0.10476388133747799</v>
      </c>
      <c r="KR48" s="9">
        <f t="shared" si="58"/>
        <v>7.0252543442105991E-2</v>
      </c>
      <c r="KS48" s="9">
        <f t="shared" si="58"/>
        <v>2.8432218273680117E-3</v>
      </c>
      <c r="KT48" s="9">
        <f t="shared" si="58"/>
        <v>0.4630776245083017</v>
      </c>
      <c r="KU48" s="9">
        <f t="shared" si="58"/>
        <v>4.7142556619385271E-3</v>
      </c>
      <c r="KV48" s="9">
        <f t="shared" si="58"/>
        <v>5.1026674926333698E-3</v>
      </c>
      <c r="KW48" s="9" t="e">
        <f t="shared" si="58"/>
        <v>#DIV/0!</v>
      </c>
      <c r="KX48" s="9">
        <f t="shared" si="58"/>
        <v>0.23162442573088196</v>
      </c>
      <c r="KY48" s="9">
        <f t="shared" si="58"/>
        <v>0.51797563062649721</v>
      </c>
      <c r="KZ48" s="9">
        <f t="shared" si="58"/>
        <v>2.4778807271135676E-2</v>
      </c>
      <c r="LA48" s="9">
        <f t="shared" si="58"/>
        <v>0.21021796638149459</v>
      </c>
      <c r="LB48" s="9">
        <f t="shared" si="58"/>
        <v>0.60923684270002298</v>
      </c>
      <c r="LC48" s="9">
        <f t="shared" si="58"/>
        <v>0.69796065138122776</v>
      </c>
      <c r="LD48" s="9">
        <f t="shared" si="58"/>
        <v>0.1535995460688275</v>
      </c>
      <c r="LE48" s="9">
        <f t="shared" si="58"/>
        <v>5.2533470274723049E-2</v>
      </c>
      <c r="LF48" s="9">
        <f t="shared" si="58"/>
        <v>0.73670901206316453</v>
      </c>
      <c r="LG48" s="9">
        <f t="shared" si="58"/>
        <v>1.9706948832507735E-2</v>
      </c>
      <c r="LH48" s="9">
        <f t="shared" ref="LH48:MC48" si="59">TTEST(LH5:LH8,LH9:LH12,2,2)</f>
        <v>1.1592446696491571E-9</v>
      </c>
      <c r="LI48" s="9">
        <f t="shared" si="59"/>
        <v>0.2907330635746232</v>
      </c>
      <c r="LJ48" s="9">
        <f t="shared" si="59"/>
        <v>0.24504990607197727</v>
      </c>
      <c r="LK48" s="9">
        <f t="shared" si="59"/>
        <v>0.50621307741950972</v>
      </c>
      <c r="LL48" s="9" t="e">
        <f t="shared" si="59"/>
        <v>#DIV/0!</v>
      </c>
      <c r="LM48" s="9">
        <f t="shared" si="59"/>
        <v>0.18880642304179299</v>
      </c>
      <c r="LN48" s="9">
        <f t="shared" si="59"/>
        <v>1.7821608750212506E-2</v>
      </c>
      <c r="LO48" s="9">
        <f t="shared" si="59"/>
        <v>0.81154471870512124</v>
      </c>
      <c r="LP48" s="9">
        <f t="shared" si="59"/>
        <v>1.1488955189569921E-2</v>
      </c>
      <c r="LQ48" s="9">
        <f t="shared" si="59"/>
        <v>6.5840686323342577E-4</v>
      </c>
      <c r="LR48" s="9">
        <f t="shared" si="59"/>
        <v>3.6253655060788237E-4</v>
      </c>
      <c r="LS48" s="9" t="e">
        <f t="shared" si="59"/>
        <v>#DIV/0!</v>
      </c>
      <c r="LT48" s="9" t="e">
        <f t="shared" si="59"/>
        <v>#DIV/0!</v>
      </c>
      <c r="LU48" s="9">
        <f t="shared" si="59"/>
        <v>3.9909456612185125E-2</v>
      </c>
      <c r="LV48" s="9" t="e">
        <f t="shared" si="59"/>
        <v>#DIV/0!</v>
      </c>
      <c r="LW48" s="9">
        <f t="shared" si="59"/>
        <v>0.6306734745514897</v>
      </c>
      <c r="LX48" s="9">
        <f t="shared" si="59"/>
        <v>0.88202671314002901</v>
      </c>
      <c r="LY48" s="9">
        <f t="shared" si="59"/>
        <v>0.82731258230482685</v>
      </c>
      <c r="LZ48" s="9" t="e">
        <f t="shared" si="59"/>
        <v>#DIV/0!</v>
      </c>
      <c r="MA48" s="9">
        <f t="shared" si="59"/>
        <v>5.219170420825954E-2</v>
      </c>
      <c r="MB48" s="9">
        <f t="shared" si="59"/>
        <v>1.1715424064604419E-2</v>
      </c>
      <c r="MC48" s="9" t="e">
        <f t="shared" si="59"/>
        <v>#DIV/0!</v>
      </c>
    </row>
    <row r="49" spans="1:341" x14ac:dyDescent="0.2">
      <c r="A49" s="2" t="s">
        <v>3814</v>
      </c>
      <c r="B49" s="9">
        <f t="shared" ref="B49:Z49" si="60">TTEST(B9:B12,B17:B20,2,2)</f>
        <v>3.0233559834748396E-2</v>
      </c>
      <c r="C49" s="9">
        <f t="shared" si="60"/>
        <v>0.74518528428255648</v>
      </c>
      <c r="D49" s="9">
        <f t="shared" si="60"/>
        <v>0.59411563824623026</v>
      </c>
      <c r="E49" s="9">
        <f t="shared" si="60"/>
        <v>3.5945434729184371E-2</v>
      </c>
      <c r="F49" s="9">
        <f t="shared" si="60"/>
        <v>0.37156049456300833</v>
      </c>
      <c r="G49" s="9">
        <f t="shared" si="60"/>
        <v>2.8600555462553405E-2</v>
      </c>
      <c r="H49" s="9">
        <f t="shared" si="60"/>
        <v>6.7846520752029224E-4</v>
      </c>
      <c r="I49" s="9" t="e">
        <f t="shared" si="60"/>
        <v>#DIV/0!</v>
      </c>
      <c r="J49" s="9">
        <f t="shared" si="60"/>
        <v>7.4954282904823987E-3</v>
      </c>
      <c r="K49" s="9">
        <f t="shared" si="60"/>
        <v>8.5190011518509051E-3</v>
      </c>
      <c r="L49" s="9">
        <f t="shared" si="60"/>
        <v>1.3403256401966933E-2</v>
      </c>
      <c r="M49" s="9" t="e">
        <f t="shared" si="60"/>
        <v>#DIV/0!</v>
      </c>
      <c r="N49" s="9">
        <f t="shared" si="60"/>
        <v>0.25105382007927785</v>
      </c>
      <c r="O49" s="9">
        <f t="shared" si="60"/>
        <v>1.1862591605151084E-2</v>
      </c>
      <c r="P49" s="9">
        <f t="shared" si="60"/>
        <v>2.9537449637121752E-7</v>
      </c>
      <c r="Q49" s="9">
        <f t="shared" si="60"/>
        <v>0.25435373068694128</v>
      </c>
      <c r="R49" s="9">
        <f t="shared" si="60"/>
        <v>2.0762029763320217E-2</v>
      </c>
      <c r="S49" s="9">
        <f t="shared" si="60"/>
        <v>1.37208927030606E-3</v>
      </c>
      <c r="T49" s="9">
        <f t="shared" si="60"/>
        <v>0.72293085086770559</v>
      </c>
      <c r="U49" s="9">
        <f t="shared" si="60"/>
        <v>4.8550732944301934E-3</v>
      </c>
      <c r="V49" s="9" t="e">
        <f t="shared" si="60"/>
        <v>#DIV/0!</v>
      </c>
      <c r="W49" s="9">
        <f t="shared" si="60"/>
        <v>9.6581028947553284E-4</v>
      </c>
      <c r="X49" s="9">
        <f t="shared" si="60"/>
        <v>0.52051603293399662</v>
      </c>
      <c r="Y49" s="9">
        <f t="shared" si="60"/>
        <v>4.1787832676153814E-3</v>
      </c>
      <c r="Z49" s="9" t="e">
        <f t="shared" si="60"/>
        <v>#DIV/0!</v>
      </c>
      <c r="AA49" s="9">
        <f t="shared" ref="AA49:BB49" si="61">TTEST(AA9:AA12,AA17:AA20,2,2)</f>
        <v>0.54614393176044396</v>
      </c>
      <c r="AB49" s="9">
        <f t="shared" si="61"/>
        <v>0.30999919819470118</v>
      </c>
      <c r="AC49" s="9" t="e">
        <f t="shared" si="61"/>
        <v>#DIV/0!</v>
      </c>
      <c r="AD49" s="9">
        <f t="shared" si="61"/>
        <v>0.75960309714091889</v>
      </c>
      <c r="AE49" s="9">
        <f t="shared" si="61"/>
        <v>0.8545939609407297</v>
      </c>
      <c r="AF49" s="9">
        <f t="shared" si="61"/>
        <v>1.4007164123588895E-4</v>
      </c>
      <c r="AG49" s="9">
        <f t="shared" si="61"/>
        <v>0.56463381281946889</v>
      </c>
      <c r="AH49" s="9">
        <f t="shared" si="61"/>
        <v>0.30001221489864166</v>
      </c>
      <c r="AI49" s="9">
        <f t="shared" si="61"/>
        <v>2.2072732673373383E-2</v>
      </c>
      <c r="AJ49" s="9">
        <f t="shared" si="61"/>
        <v>9.3732155734109548E-3</v>
      </c>
      <c r="AK49" s="9">
        <f t="shared" si="61"/>
        <v>0.24651201970467693</v>
      </c>
      <c r="AL49" s="9">
        <f t="shared" si="61"/>
        <v>0.19667238531609155</v>
      </c>
      <c r="AM49" s="9">
        <f t="shared" si="61"/>
        <v>0.30109258456220478</v>
      </c>
      <c r="AN49" s="9">
        <f t="shared" si="61"/>
        <v>0.89532790120209893</v>
      </c>
      <c r="AO49" s="9">
        <f t="shared" si="61"/>
        <v>0.54006540186797158</v>
      </c>
      <c r="AP49" s="9" t="e">
        <f t="shared" si="61"/>
        <v>#DIV/0!</v>
      </c>
      <c r="AQ49" s="9">
        <f t="shared" si="61"/>
        <v>0.86414194538060241</v>
      </c>
      <c r="AR49" s="9">
        <f t="shared" si="61"/>
        <v>0.50468368778888451</v>
      </c>
      <c r="AS49" s="9">
        <f t="shared" si="61"/>
        <v>6.6794412073575463E-2</v>
      </c>
      <c r="AT49" s="9">
        <f t="shared" si="61"/>
        <v>0.88012288123758875</v>
      </c>
      <c r="AU49" s="9">
        <f t="shared" si="61"/>
        <v>0.36170069617965578</v>
      </c>
      <c r="AV49" s="9">
        <f t="shared" si="61"/>
        <v>0.41698530685120994</v>
      </c>
      <c r="AW49" s="9" t="e">
        <f t="shared" si="61"/>
        <v>#DIV/0!</v>
      </c>
      <c r="AX49" s="9" t="e">
        <f t="shared" si="61"/>
        <v>#DIV/0!</v>
      </c>
      <c r="AY49" s="9">
        <f t="shared" si="61"/>
        <v>4.2009538532713727E-5</v>
      </c>
      <c r="AZ49" s="9">
        <f t="shared" si="61"/>
        <v>9.8463235472765354E-3</v>
      </c>
      <c r="BA49" s="9" t="e">
        <f t="shared" si="61"/>
        <v>#DIV/0!</v>
      </c>
      <c r="BB49" s="9">
        <f t="shared" si="61"/>
        <v>3.0567863141174443E-6</v>
      </c>
      <c r="BC49" s="9" t="e">
        <f t="shared" ref="BC49:CA49" si="62">TTEST(BC9:BC12,BC17:BC20,2,2)</f>
        <v>#DIV/0!</v>
      </c>
      <c r="BD49" s="9" t="e">
        <f t="shared" si="62"/>
        <v>#DIV/0!</v>
      </c>
      <c r="BE49" s="9">
        <f t="shared" si="62"/>
        <v>0.72389429727076937</v>
      </c>
      <c r="BF49" s="9">
        <f t="shared" si="62"/>
        <v>0.46869864712479625</v>
      </c>
      <c r="BG49" s="9" t="e">
        <f t="shared" si="62"/>
        <v>#DIV/0!</v>
      </c>
      <c r="BH49" s="9">
        <f t="shared" si="62"/>
        <v>1.0788144953001772E-2</v>
      </c>
      <c r="BI49" s="9" t="e">
        <f t="shared" si="62"/>
        <v>#DIV/0!</v>
      </c>
      <c r="BJ49" s="9">
        <f t="shared" si="62"/>
        <v>0.66268229725682293</v>
      </c>
      <c r="BK49" s="9">
        <f t="shared" si="62"/>
        <v>0.60710693054481668</v>
      </c>
      <c r="BL49" s="9">
        <f t="shared" si="62"/>
        <v>0.24567569755726976</v>
      </c>
      <c r="BM49" s="9" t="e">
        <f t="shared" si="62"/>
        <v>#DIV/0!</v>
      </c>
      <c r="BN49" s="9">
        <f t="shared" si="62"/>
        <v>5.54399313476353E-2</v>
      </c>
      <c r="BO49" s="9">
        <f t="shared" si="62"/>
        <v>8.571464582096637E-2</v>
      </c>
      <c r="BP49" s="9">
        <f t="shared" si="62"/>
        <v>2.1935088513431746E-3</v>
      </c>
      <c r="BQ49" s="9">
        <f t="shared" si="62"/>
        <v>3.9262421766619194E-3</v>
      </c>
      <c r="BR49" s="9" t="e">
        <f t="shared" si="62"/>
        <v>#DIV/0!</v>
      </c>
      <c r="BS49" s="9">
        <f t="shared" si="62"/>
        <v>9.5858213203071484E-3</v>
      </c>
      <c r="BT49" s="9">
        <f t="shared" si="62"/>
        <v>0.26205572907291969</v>
      </c>
      <c r="BU49" s="9" t="e">
        <f t="shared" si="62"/>
        <v>#DIV/0!</v>
      </c>
      <c r="BV49" s="9">
        <f t="shared" si="62"/>
        <v>0.52360674247644212</v>
      </c>
      <c r="BW49" s="9">
        <f t="shared" si="62"/>
        <v>0.84086077565171657</v>
      </c>
      <c r="BX49" s="9">
        <f t="shared" si="62"/>
        <v>0.14514908978674662</v>
      </c>
      <c r="BY49" s="9" t="e">
        <f t="shared" si="62"/>
        <v>#DIV/0!</v>
      </c>
      <c r="BZ49" s="9">
        <f t="shared" si="62"/>
        <v>0.39924900962630105</v>
      </c>
      <c r="CA49" s="9">
        <f t="shared" si="62"/>
        <v>0.46959413281928386</v>
      </c>
      <c r="CB49" s="9">
        <f t="shared" ref="CB49:DG49" si="63">TTEST(CB9:CB12,CB17:CB20,2,2)</f>
        <v>2.106317419164945E-2</v>
      </c>
      <c r="CC49" s="9" t="e">
        <f t="shared" si="63"/>
        <v>#DIV/0!</v>
      </c>
      <c r="CD49" s="9" t="e">
        <f t="shared" si="63"/>
        <v>#DIV/0!</v>
      </c>
      <c r="CE49" s="9">
        <f t="shared" si="63"/>
        <v>0.73222468506251182</v>
      </c>
      <c r="CF49" s="9">
        <f t="shared" si="63"/>
        <v>2.9444543394210567E-4</v>
      </c>
      <c r="CG49" s="9" t="e">
        <f t="shared" si="63"/>
        <v>#DIV/0!</v>
      </c>
      <c r="CH49" s="9">
        <f t="shared" si="63"/>
        <v>0.97610041513395296</v>
      </c>
      <c r="CI49" s="9">
        <f t="shared" si="63"/>
        <v>0.54353157455381651</v>
      </c>
      <c r="CJ49" s="9">
        <f t="shared" si="63"/>
        <v>0.67866405796390961</v>
      </c>
      <c r="CK49" s="9">
        <f t="shared" si="63"/>
        <v>1.2600359564379794E-3</v>
      </c>
      <c r="CL49" s="9">
        <f t="shared" si="63"/>
        <v>0.43161751557381989</v>
      </c>
      <c r="CM49" s="9">
        <f t="shared" si="63"/>
        <v>0.20085783419658298</v>
      </c>
      <c r="CN49" s="9">
        <f t="shared" si="63"/>
        <v>1.2472759184829915E-2</v>
      </c>
      <c r="CO49" s="9">
        <f t="shared" si="63"/>
        <v>9.0802722358303278E-2</v>
      </c>
      <c r="CP49" s="9">
        <f t="shared" si="63"/>
        <v>0.25186337803857889</v>
      </c>
      <c r="CQ49" s="9">
        <f t="shared" si="63"/>
        <v>2.3707557606235684E-7</v>
      </c>
      <c r="CR49" s="9">
        <f t="shared" si="63"/>
        <v>3.4646608448173848E-2</v>
      </c>
      <c r="CS49" s="9" t="e">
        <f t="shared" si="63"/>
        <v>#DIV/0!</v>
      </c>
      <c r="CT49" s="9">
        <f t="shared" si="63"/>
        <v>0.34213016522191536</v>
      </c>
      <c r="CU49" s="9">
        <f t="shared" si="63"/>
        <v>0.98623453041649789</v>
      </c>
      <c r="CV49" s="9">
        <f t="shared" si="63"/>
        <v>5.0418185447483671E-3</v>
      </c>
      <c r="CW49" s="9">
        <f t="shared" si="63"/>
        <v>0.44519335876287403</v>
      </c>
      <c r="CX49" s="9">
        <f t="shared" si="63"/>
        <v>0.91542234250356391</v>
      </c>
      <c r="CY49" s="9">
        <f t="shared" si="63"/>
        <v>0.74351316322798433</v>
      </c>
      <c r="CZ49" s="9">
        <f t="shared" si="63"/>
        <v>2.5883492758394348E-2</v>
      </c>
      <c r="DA49" s="9" t="e">
        <f t="shared" si="63"/>
        <v>#DIV/0!</v>
      </c>
      <c r="DB49" s="9" t="e">
        <f t="shared" si="63"/>
        <v>#DIV/0!</v>
      </c>
      <c r="DC49" s="9">
        <f t="shared" si="63"/>
        <v>1.3352815529162308E-2</v>
      </c>
      <c r="DD49" s="9" t="e">
        <f t="shared" si="63"/>
        <v>#DIV/0!</v>
      </c>
      <c r="DE49" s="9">
        <f t="shared" si="63"/>
        <v>3.529883443151319E-4</v>
      </c>
      <c r="DF49" s="9">
        <f t="shared" si="63"/>
        <v>0.98392580518488937</v>
      </c>
      <c r="DG49" s="9">
        <f t="shared" si="63"/>
        <v>7.9962183918873869E-5</v>
      </c>
      <c r="DH49" s="9" t="e">
        <f t="shared" ref="DH49:EJ49" si="64">TTEST(DH9:DH12,DH17:DH20,2,2)</f>
        <v>#DIV/0!</v>
      </c>
      <c r="DI49" s="9" t="e">
        <f t="shared" si="64"/>
        <v>#DIV/0!</v>
      </c>
      <c r="DJ49" s="9" t="e">
        <f t="shared" si="64"/>
        <v>#DIV/0!</v>
      </c>
      <c r="DK49" s="9" t="e">
        <f t="shared" si="64"/>
        <v>#DIV/0!</v>
      </c>
      <c r="DL49" s="9">
        <f t="shared" si="64"/>
        <v>0.17234301582483652</v>
      </c>
      <c r="DM49" s="9">
        <f t="shared" si="64"/>
        <v>0.63006335745688435</v>
      </c>
      <c r="DN49" s="9" t="e">
        <f t="shared" si="64"/>
        <v>#DIV/0!</v>
      </c>
      <c r="DO49" s="9">
        <f t="shared" si="64"/>
        <v>1.3386395417927386E-4</v>
      </c>
      <c r="DP49" s="9" t="e">
        <f t="shared" si="64"/>
        <v>#DIV/0!</v>
      </c>
      <c r="DQ49" s="9" t="e">
        <f t="shared" si="64"/>
        <v>#DIV/0!</v>
      </c>
      <c r="DR49" s="9" t="e">
        <f t="shared" si="64"/>
        <v>#DIV/0!</v>
      </c>
      <c r="DS49" s="9">
        <f t="shared" si="64"/>
        <v>9.4459988642492582E-2</v>
      </c>
      <c r="DT49" s="9">
        <f t="shared" si="64"/>
        <v>0.64902180204708648</v>
      </c>
      <c r="DU49" s="9">
        <f t="shared" si="64"/>
        <v>7.2527743762042657E-3</v>
      </c>
      <c r="DV49" s="9">
        <f t="shared" si="64"/>
        <v>1.0791889263735173E-2</v>
      </c>
      <c r="DW49" s="9">
        <f t="shared" si="64"/>
        <v>0.8469310135258894</v>
      </c>
      <c r="DX49" s="9">
        <f t="shared" si="64"/>
        <v>0.27770879300907819</v>
      </c>
      <c r="DY49" s="9">
        <f t="shared" si="64"/>
        <v>0.2813535717359647</v>
      </c>
      <c r="DZ49" s="9">
        <f t="shared" si="64"/>
        <v>0.6192919265774619</v>
      </c>
      <c r="EA49" s="9">
        <f t="shared" si="64"/>
        <v>0.15155629289683906</v>
      </c>
      <c r="EB49" s="9">
        <f t="shared" si="64"/>
        <v>6.2233663682591651E-2</v>
      </c>
      <c r="EC49" s="9">
        <f t="shared" si="64"/>
        <v>1.2383545570448958E-3</v>
      </c>
      <c r="ED49" s="9" t="e">
        <f t="shared" si="64"/>
        <v>#DIV/0!</v>
      </c>
      <c r="EE49" s="9">
        <f t="shared" si="64"/>
        <v>0.67490402057251564</v>
      </c>
      <c r="EF49" s="9">
        <f t="shared" si="64"/>
        <v>0.60972928045391628</v>
      </c>
      <c r="EG49" s="9" t="e">
        <f t="shared" si="64"/>
        <v>#DIV/0!</v>
      </c>
      <c r="EH49" s="9">
        <f t="shared" si="64"/>
        <v>0.66084098102919975</v>
      </c>
      <c r="EI49" s="9" t="e">
        <f t="shared" si="64"/>
        <v>#DIV/0!</v>
      </c>
      <c r="EJ49" s="9">
        <f t="shared" si="64"/>
        <v>3.8401382019999097E-2</v>
      </c>
      <c r="EK49" s="9" t="e">
        <f t="shared" ref="EK49:FG49" si="65">TTEST(EK9:EK12,EK17:EK20,2,2)</f>
        <v>#DIV/0!</v>
      </c>
      <c r="EL49" s="9">
        <f t="shared" si="65"/>
        <v>1.6713245857111429E-2</v>
      </c>
      <c r="EM49" s="9">
        <f t="shared" si="65"/>
        <v>0.73586109847481118</v>
      </c>
      <c r="EN49" s="9">
        <f t="shared" si="65"/>
        <v>3.0141067268485911E-2</v>
      </c>
      <c r="EO49" s="9">
        <f t="shared" si="65"/>
        <v>0.13058423860571752</v>
      </c>
      <c r="EP49" s="9">
        <f t="shared" si="65"/>
        <v>0.93301048800776543</v>
      </c>
      <c r="EQ49" s="9">
        <f t="shared" si="65"/>
        <v>1.5738039452188247E-2</v>
      </c>
      <c r="ER49" s="9">
        <f t="shared" si="65"/>
        <v>0.85409420463239816</v>
      </c>
      <c r="ES49" s="9" t="e">
        <f t="shared" si="65"/>
        <v>#DIV/0!</v>
      </c>
      <c r="ET49" s="9" t="e">
        <f t="shared" si="65"/>
        <v>#DIV/0!</v>
      </c>
      <c r="EU49" s="9">
        <f t="shared" si="65"/>
        <v>9.7837733328800539E-2</v>
      </c>
      <c r="EV49" s="9" t="e">
        <f t="shared" si="65"/>
        <v>#DIV/0!</v>
      </c>
      <c r="EW49" s="9">
        <f t="shared" si="65"/>
        <v>0.81795150204692635</v>
      </c>
      <c r="EX49" s="9">
        <f t="shared" si="65"/>
        <v>0.45624838553490366</v>
      </c>
      <c r="EY49" s="9">
        <f t="shared" si="65"/>
        <v>0.74883218992872647</v>
      </c>
      <c r="EZ49" s="9">
        <f t="shared" si="65"/>
        <v>0.22684393552517698</v>
      </c>
      <c r="FA49" s="9">
        <f t="shared" si="65"/>
        <v>0.48285740639202346</v>
      </c>
      <c r="FB49" s="9" t="e">
        <f t="shared" si="65"/>
        <v>#DIV/0!</v>
      </c>
      <c r="FC49" s="9">
        <f t="shared" si="65"/>
        <v>0.32105876457366883</v>
      </c>
      <c r="FD49" s="9">
        <f t="shared" si="65"/>
        <v>0.75443919249508806</v>
      </c>
      <c r="FE49" s="9">
        <f t="shared" si="65"/>
        <v>9.7647538088855054E-2</v>
      </c>
      <c r="FF49" s="9">
        <f t="shared" si="65"/>
        <v>0.13892397115311872</v>
      </c>
      <c r="FG49" s="9">
        <f t="shared" si="65"/>
        <v>6.7122092761627838E-2</v>
      </c>
      <c r="FH49" s="9">
        <f t="shared" ref="FH49:GF49" si="66">TTEST(FH9:FH12,FH17:FH20,2,2)</f>
        <v>2.1712469512973741E-2</v>
      </c>
      <c r="FI49" s="9">
        <f t="shared" si="66"/>
        <v>4.9249336308070481E-4</v>
      </c>
      <c r="FJ49" s="9">
        <f t="shared" si="66"/>
        <v>0.73906629810455116</v>
      </c>
      <c r="FK49" s="9" t="e">
        <f t="shared" si="66"/>
        <v>#DIV/0!</v>
      </c>
      <c r="FL49" s="9">
        <f t="shared" si="66"/>
        <v>0.42212437286679383</v>
      </c>
      <c r="FM49" s="9">
        <f t="shared" si="66"/>
        <v>4.2139354195044623E-2</v>
      </c>
      <c r="FN49" s="9">
        <f t="shared" si="66"/>
        <v>0.98997205764981577</v>
      </c>
      <c r="FO49" s="9">
        <f t="shared" si="66"/>
        <v>0.18221832980980077</v>
      </c>
      <c r="FP49" s="9">
        <f t="shared" si="66"/>
        <v>2.0183073378766968E-2</v>
      </c>
      <c r="FQ49" s="9" t="e">
        <f t="shared" si="66"/>
        <v>#DIV/0!</v>
      </c>
      <c r="FR49" s="9">
        <f t="shared" si="66"/>
        <v>0.31834663971465937</v>
      </c>
      <c r="FS49" s="9">
        <f t="shared" si="66"/>
        <v>1.9512823821770634E-3</v>
      </c>
      <c r="FT49" s="9">
        <f t="shared" si="66"/>
        <v>1.152496785879842E-2</v>
      </c>
      <c r="FU49" s="9">
        <f t="shared" si="66"/>
        <v>9.1329685712260181E-4</v>
      </c>
      <c r="FV49" s="9">
        <f t="shared" si="66"/>
        <v>1.3535457644558215E-2</v>
      </c>
      <c r="FW49" s="9" t="e">
        <f t="shared" si="66"/>
        <v>#DIV/0!</v>
      </c>
      <c r="FX49" s="9">
        <f t="shared" si="66"/>
        <v>0.27469951973718465</v>
      </c>
      <c r="FY49" s="9">
        <f t="shared" si="66"/>
        <v>7.8296233516033112E-2</v>
      </c>
      <c r="FZ49" s="9" t="e">
        <f t="shared" si="66"/>
        <v>#DIV/0!</v>
      </c>
      <c r="GA49" s="9">
        <f t="shared" si="66"/>
        <v>0.13179421511183118</v>
      </c>
      <c r="GB49" s="9">
        <f t="shared" si="66"/>
        <v>7.2956365477289415E-3</v>
      </c>
      <c r="GC49" s="9">
        <f t="shared" si="66"/>
        <v>0.66404136949483039</v>
      </c>
      <c r="GD49" s="9">
        <f t="shared" si="66"/>
        <v>0.98121194519528698</v>
      </c>
      <c r="GE49" s="9">
        <f t="shared" si="66"/>
        <v>3.5490373598410535E-2</v>
      </c>
      <c r="GF49" s="9">
        <f t="shared" si="66"/>
        <v>1.5779531507206439E-2</v>
      </c>
      <c r="GG49" s="9">
        <f t="shared" ref="GG49:HG49" si="67">TTEST(GG9:GG12,GG17:GG20,2,2)</f>
        <v>0.73538792336001657</v>
      </c>
      <c r="GH49" s="9">
        <f t="shared" si="67"/>
        <v>2.4378536803191544E-5</v>
      </c>
      <c r="GI49" s="9">
        <f t="shared" si="67"/>
        <v>0.34852086069410748</v>
      </c>
      <c r="GJ49" s="9">
        <f t="shared" si="67"/>
        <v>0.63240414740723383</v>
      </c>
      <c r="GK49" s="9" t="e">
        <f t="shared" si="67"/>
        <v>#DIV/0!</v>
      </c>
      <c r="GL49" s="9">
        <f t="shared" si="67"/>
        <v>3.1854396203529547E-3</v>
      </c>
      <c r="GM49" s="9">
        <f t="shared" si="67"/>
        <v>0.10334951542468344</v>
      </c>
      <c r="GN49" s="9">
        <f t="shared" si="67"/>
        <v>0.44191706037450773</v>
      </c>
      <c r="GO49" s="9">
        <f t="shared" si="67"/>
        <v>3.709921199242476E-2</v>
      </c>
      <c r="GP49" s="9">
        <f t="shared" si="67"/>
        <v>0.49989523906995892</v>
      </c>
      <c r="GQ49" s="9" t="e">
        <f t="shared" si="67"/>
        <v>#DIV/0!</v>
      </c>
      <c r="GR49" s="9">
        <f t="shared" si="67"/>
        <v>7.8159800086377679E-5</v>
      </c>
      <c r="GS49" s="9">
        <f t="shared" si="67"/>
        <v>0.51504246258761044</v>
      </c>
      <c r="GT49" s="9" t="e">
        <f t="shared" si="67"/>
        <v>#DIV/0!</v>
      </c>
      <c r="GU49" s="9" t="e">
        <f t="shared" si="67"/>
        <v>#DIV/0!</v>
      </c>
      <c r="GV49" s="9" t="e">
        <f t="shared" si="67"/>
        <v>#DIV/0!</v>
      </c>
      <c r="GW49" s="9">
        <f t="shared" si="67"/>
        <v>0.13424987849642772</v>
      </c>
      <c r="GX49" s="9">
        <f t="shared" si="67"/>
        <v>1.7836992062900587E-2</v>
      </c>
      <c r="GY49" s="9">
        <f t="shared" si="67"/>
        <v>0.88323776416007516</v>
      </c>
      <c r="GZ49" s="9">
        <f t="shared" si="67"/>
        <v>0.14826107443386635</v>
      </c>
      <c r="HA49" s="9">
        <f t="shared" si="67"/>
        <v>0.95890353049116084</v>
      </c>
      <c r="HB49" s="9">
        <f t="shared" si="67"/>
        <v>1.9411543119728841E-2</v>
      </c>
      <c r="HC49" s="9">
        <f t="shared" si="67"/>
        <v>9.4191773303128973E-2</v>
      </c>
      <c r="HD49" s="9">
        <f t="shared" si="67"/>
        <v>1.8878155521572525E-2</v>
      </c>
      <c r="HE49" s="9">
        <f t="shared" si="67"/>
        <v>1.6881220833334851E-2</v>
      </c>
      <c r="HF49" s="9">
        <f t="shared" si="67"/>
        <v>4.4785378417550571E-2</v>
      </c>
      <c r="HG49" s="9">
        <f t="shared" si="67"/>
        <v>0.17936964329798546</v>
      </c>
      <c r="HH49" s="9">
        <f t="shared" ref="HH49:IP49" si="68">TTEST(HH9:HH12,HH17:HH20,2,2)</f>
        <v>2.4525342874583368E-3</v>
      </c>
      <c r="HI49" s="9">
        <f t="shared" si="68"/>
        <v>0.51703350208292354</v>
      </c>
      <c r="HJ49" s="9">
        <f t="shared" si="68"/>
        <v>0.82130669738784756</v>
      </c>
      <c r="HK49" s="9">
        <f t="shared" si="68"/>
        <v>1.434948256503586E-2</v>
      </c>
      <c r="HL49" s="9">
        <f t="shared" si="68"/>
        <v>0.98228015424142512</v>
      </c>
      <c r="HM49" s="9">
        <f t="shared" si="68"/>
        <v>5.4654478388125184E-4</v>
      </c>
      <c r="HN49" s="9">
        <f t="shared" si="68"/>
        <v>1.318640624955307E-2</v>
      </c>
      <c r="HO49" s="9">
        <f t="shared" si="68"/>
        <v>4.3031746446865332E-2</v>
      </c>
      <c r="HP49" s="9">
        <f t="shared" si="68"/>
        <v>1.1502171321442142E-2</v>
      </c>
      <c r="HQ49" s="9">
        <f t="shared" si="68"/>
        <v>1.5389924640103548E-3</v>
      </c>
      <c r="HR49" s="9">
        <f t="shared" si="68"/>
        <v>0.28495456071042685</v>
      </c>
      <c r="HS49" s="9" t="e">
        <f t="shared" si="68"/>
        <v>#DIV/0!</v>
      </c>
      <c r="HT49" s="9" t="e">
        <f t="shared" si="68"/>
        <v>#DIV/0!</v>
      </c>
      <c r="HU49" s="9" t="e">
        <f t="shared" si="68"/>
        <v>#DIV/0!</v>
      </c>
      <c r="HV49" s="9">
        <f t="shared" si="68"/>
        <v>0.34227098334649186</v>
      </c>
      <c r="HW49" s="9">
        <f t="shared" si="68"/>
        <v>0.17948673758974412</v>
      </c>
      <c r="HX49" s="9">
        <f t="shared" si="68"/>
        <v>8.8714261087099421E-3</v>
      </c>
      <c r="HY49" s="9">
        <f t="shared" si="68"/>
        <v>1.9877748381677365E-3</v>
      </c>
      <c r="HZ49" s="9">
        <f t="shared" si="68"/>
        <v>0.27783535950649257</v>
      </c>
      <c r="IA49" s="9">
        <f t="shared" si="68"/>
        <v>0.27293237641436424</v>
      </c>
      <c r="IB49" s="9" t="e">
        <f t="shared" si="68"/>
        <v>#DIV/0!</v>
      </c>
      <c r="IC49" s="9" t="e">
        <f t="shared" si="68"/>
        <v>#DIV/0!</v>
      </c>
      <c r="ID49" s="9">
        <f t="shared" si="68"/>
        <v>0.42227872072931216</v>
      </c>
      <c r="IE49" s="9">
        <f t="shared" si="68"/>
        <v>0.27919442325907912</v>
      </c>
      <c r="IF49" s="9" t="e">
        <f t="shared" si="68"/>
        <v>#DIV/0!</v>
      </c>
      <c r="IG49" s="9">
        <f t="shared" si="68"/>
        <v>0.29736174682664368</v>
      </c>
      <c r="IH49" s="9">
        <f t="shared" si="68"/>
        <v>1.3857557361972229E-2</v>
      </c>
      <c r="II49" s="9">
        <f t="shared" si="68"/>
        <v>4.9246529875233058E-4</v>
      </c>
      <c r="IJ49" s="9">
        <f t="shared" si="68"/>
        <v>0.29973193170680845</v>
      </c>
      <c r="IK49" s="9">
        <f t="shared" si="68"/>
        <v>0.83707054155566007</v>
      </c>
      <c r="IL49" s="9">
        <f t="shared" si="68"/>
        <v>9.9581720554496166E-4</v>
      </c>
      <c r="IM49" s="9">
        <f t="shared" si="68"/>
        <v>0.88478493646145784</v>
      </c>
      <c r="IN49" s="9">
        <f t="shared" si="68"/>
        <v>2.0508669099506304E-5</v>
      </c>
      <c r="IO49" s="9">
        <f t="shared" si="68"/>
        <v>2.009076752180167E-2</v>
      </c>
      <c r="IP49" s="9">
        <f t="shared" si="68"/>
        <v>2.641110635477955E-6</v>
      </c>
      <c r="IQ49" s="9">
        <f t="shared" ref="IQ49:JY49" si="69">TTEST(IQ9:IQ12,IQ17:IQ20,2,2)</f>
        <v>0.52301288144452651</v>
      </c>
      <c r="IR49" s="9" t="e">
        <f t="shared" si="69"/>
        <v>#DIV/0!</v>
      </c>
      <c r="IS49" s="9">
        <f t="shared" si="69"/>
        <v>0.89171222399404448</v>
      </c>
      <c r="IT49" s="9">
        <f t="shared" si="69"/>
        <v>7.9331663459800861E-2</v>
      </c>
      <c r="IU49" s="9" t="e">
        <f t="shared" si="69"/>
        <v>#DIV/0!</v>
      </c>
      <c r="IV49" s="9" t="e">
        <f t="shared" si="69"/>
        <v>#DIV/0!</v>
      </c>
      <c r="IW49" s="9">
        <f t="shared" si="69"/>
        <v>0.2442326903832551</v>
      </c>
      <c r="IX49" s="9">
        <f t="shared" si="69"/>
        <v>4.1713253699564536E-5</v>
      </c>
      <c r="IY49" s="9">
        <f t="shared" si="69"/>
        <v>7.9485562224122022E-3</v>
      </c>
      <c r="IZ49" s="9">
        <f t="shared" si="69"/>
        <v>0.3477637033647219</v>
      </c>
      <c r="JA49" s="9">
        <f t="shared" si="69"/>
        <v>7.3634813277976899E-2</v>
      </c>
      <c r="JB49" s="9">
        <f t="shared" si="69"/>
        <v>6.2298904853992144E-4</v>
      </c>
      <c r="JC49" s="9">
        <f t="shared" si="69"/>
        <v>8.3361105443389618E-9</v>
      </c>
      <c r="JD49" s="9">
        <f t="shared" si="69"/>
        <v>0.94690369240535222</v>
      </c>
      <c r="JE49" s="9" t="e">
        <f t="shared" si="69"/>
        <v>#DIV/0!</v>
      </c>
      <c r="JF49" s="9">
        <f t="shared" si="69"/>
        <v>6.8965648558189652E-3</v>
      </c>
      <c r="JG49" s="9">
        <f t="shared" si="69"/>
        <v>0.52064662857188071</v>
      </c>
      <c r="JH49" s="9">
        <f t="shared" si="69"/>
        <v>0.18699885043062775</v>
      </c>
      <c r="JI49" s="9" t="e">
        <f t="shared" si="69"/>
        <v>#DIV/0!</v>
      </c>
      <c r="JJ49" s="9">
        <f t="shared" si="69"/>
        <v>1.3081395180257371E-4</v>
      </c>
      <c r="JK49" s="9">
        <f t="shared" si="69"/>
        <v>0.72158745257226931</v>
      </c>
      <c r="JL49" s="9">
        <f t="shared" si="69"/>
        <v>0.70798935066212532</v>
      </c>
      <c r="JM49" s="9">
        <f t="shared" si="69"/>
        <v>1.5355456556871275E-2</v>
      </c>
      <c r="JN49" s="9">
        <f t="shared" si="69"/>
        <v>7.8143875715104671E-2</v>
      </c>
      <c r="JO49" s="9">
        <f t="shared" si="69"/>
        <v>0.28324519025332945</v>
      </c>
      <c r="JP49" s="9" t="e">
        <f t="shared" si="69"/>
        <v>#DIV/0!</v>
      </c>
      <c r="JQ49" s="9">
        <f t="shared" si="69"/>
        <v>2.0741155725376835E-5</v>
      </c>
      <c r="JR49" s="9">
        <f t="shared" si="69"/>
        <v>0.77769183289105737</v>
      </c>
      <c r="JS49" s="9" t="e">
        <f t="shared" si="69"/>
        <v>#DIV/0!</v>
      </c>
      <c r="JT49" s="9">
        <f t="shared" si="69"/>
        <v>4.0091391560524506E-2</v>
      </c>
      <c r="JU49" s="9">
        <f t="shared" si="69"/>
        <v>1.0911557497061545E-2</v>
      </c>
      <c r="JV49" s="9" t="e">
        <f t="shared" si="69"/>
        <v>#DIV/0!</v>
      </c>
      <c r="JW49" s="9">
        <f t="shared" si="69"/>
        <v>4.4468865087519838E-3</v>
      </c>
      <c r="JX49" s="9">
        <f t="shared" si="69"/>
        <v>1.0187481137978546E-4</v>
      </c>
      <c r="JY49" s="9">
        <f t="shared" si="69"/>
        <v>0.10848442171560607</v>
      </c>
      <c r="JZ49" s="9" t="e">
        <f t="shared" ref="JZ49:LG49" si="70">TTEST(JZ9:JZ12,JZ17:JZ20,2,2)</f>
        <v>#DIV/0!</v>
      </c>
      <c r="KA49" s="9">
        <f t="shared" si="70"/>
        <v>0.48378389136382793</v>
      </c>
      <c r="KB49" s="9">
        <f t="shared" si="70"/>
        <v>1.8579330895330818E-4</v>
      </c>
      <c r="KC49" s="9">
        <f t="shared" si="70"/>
        <v>0.80351849429071909</v>
      </c>
      <c r="KD49" s="9">
        <f t="shared" si="70"/>
        <v>1.0606764867667673E-3</v>
      </c>
      <c r="KE49" s="9">
        <f t="shared" si="70"/>
        <v>0.16271421181058843</v>
      </c>
      <c r="KF49" s="9">
        <f t="shared" si="70"/>
        <v>3.4359425444190268E-3</v>
      </c>
      <c r="KG49" s="9" t="e">
        <f t="shared" si="70"/>
        <v>#DIV/0!</v>
      </c>
      <c r="KH49" s="9">
        <f t="shared" si="70"/>
        <v>5.2975226592667152E-2</v>
      </c>
      <c r="KI49" s="9">
        <f t="shared" si="70"/>
        <v>9.7903501818025138E-2</v>
      </c>
      <c r="KJ49" s="9">
        <f t="shared" si="70"/>
        <v>9.221902542308473E-2</v>
      </c>
      <c r="KK49" s="9">
        <f t="shared" si="70"/>
        <v>0.21485773776475114</v>
      </c>
      <c r="KL49" s="9">
        <f t="shared" si="70"/>
        <v>0.36686882563282319</v>
      </c>
      <c r="KM49" s="9">
        <f t="shared" si="70"/>
        <v>0.54147996859596115</v>
      </c>
      <c r="KN49" s="9">
        <f t="shared" si="70"/>
        <v>0.24751208613171205</v>
      </c>
      <c r="KO49" s="9">
        <f t="shared" si="70"/>
        <v>3.7478277880508247E-9</v>
      </c>
      <c r="KP49" s="9">
        <f t="shared" si="70"/>
        <v>0.77817266439923582</v>
      </c>
      <c r="KQ49" s="9">
        <f t="shared" si="70"/>
        <v>1.2688036268341018E-2</v>
      </c>
      <c r="KR49" s="9">
        <f t="shared" si="70"/>
        <v>0.85478616211585989</v>
      </c>
      <c r="KS49" s="9">
        <f t="shared" si="70"/>
        <v>6.4387085968339091E-3</v>
      </c>
      <c r="KT49" s="9">
        <f t="shared" si="70"/>
        <v>0.10666420835898152</v>
      </c>
      <c r="KU49" s="9">
        <f t="shared" si="70"/>
        <v>0.83762060401056304</v>
      </c>
      <c r="KV49" s="9">
        <f t="shared" si="70"/>
        <v>3.7294685388782507E-2</v>
      </c>
      <c r="KW49" s="9" t="e">
        <f t="shared" si="70"/>
        <v>#DIV/0!</v>
      </c>
      <c r="KX49" s="9">
        <f t="shared" si="70"/>
        <v>0.23631846477596738</v>
      </c>
      <c r="KY49" s="9">
        <f t="shared" si="70"/>
        <v>2.4747914159061718E-2</v>
      </c>
      <c r="KZ49" s="9">
        <f t="shared" si="70"/>
        <v>1.1261560400311794E-2</v>
      </c>
      <c r="LA49" s="9">
        <f t="shared" si="70"/>
        <v>0.48681196038110286</v>
      </c>
      <c r="LB49" s="9">
        <f t="shared" si="70"/>
        <v>0.15216703639915841</v>
      </c>
      <c r="LC49" s="9">
        <f t="shared" si="70"/>
        <v>0.58710629501675893</v>
      </c>
      <c r="LD49" s="9">
        <f t="shared" si="70"/>
        <v>3.0853787905814122E-4</v>
      </c>
      <c r="LE49" s="9">
        <f t="shared" si="70"/>
        <v>0.38293181723137776</v>
      </c>
      <c r="LF49" s="9">
        <f t="shared" si="70"/>
        <v>2.6250367402832152E-4</v>
      </c>
      <c r="LG49" s="9">
        <f t="shared" si="70"/>
        <v>0.29658702749459209</v>
      </c>
      <c r="LH49" s="9">
        <f t="shared" ref="LH49:MC49" si="71">TTEST(LH9:LH12,LH17:LH20,2,2)</f>
        <v>1.5114962583979234E-7</v>
      </c>
      <c r="LI49" s="9">
        <f t="shared" si="71"/>
        <v>0.76145543165991691</v>
      </c>
      <c r="LJ49" s="9">
        <f t="shared" si="71"/>
        <v>0.14199169889144597</v>
      </c>
      <c r="LK49" s="9">
        <f t="shared" si="71"/>
        <v>7.7706638980750489E-2</v>
      </c>
      <c r="LL49" s="9" t="e">
        <f t="shared" si="71"/>
        <v>#DIV/0!</v>
      </c>
      <c r="LM49" s="9">
        <f t="shared" si="71"/>
        <v>0.90877539122728446</v>
      </c>
      <c r="LN49" s="9">
        <f t="shared" si="71"/>
        <v>0.85490394488749966</v>
      </c>
      <c r="LO49" s="9">
        <f t="shared" si="71"/>
        <v>0.53593973505345627</v>
      </c>
      <c r="LP49" s="9">
        <f t="shared" si="71"/>
        <v>0.16143728787290854</v>
      </c>
      <c r="LQ49" s="9">
        <f t="shared" si="71"/>
        <v>3.0731170302039697E-2</v>
      </c>
      <c r="LR49" s="9">
        <f t="shared" si="71"/>
        <v>0.40522505421863081</v>
      </c>
      <c r="LS49" s="9" t="e">
        <f t="shared" si="71"/>
        <v>#DIV/0!</v>
      </c>
      <c r="LT49" s="9" t="e">
        <f t="shared" si="71"/>
        <v>#DIV/0!</v>
      </c>
      <c r="LU49" s="9">
        <f t="shared" si="71"/>
        <v>0.52950571823944337</v>
      </c>
      <c r="LV49" s="9">
        <f t="shared" si="71"/>
        <v>4.4934169956940872E-3</v>
      </c>
      <c r="LW49" s="9">
        <f t="shared" si="71"/>
        <v>0.10691227771458094</v>
      </c>
      <c r="LX49" s="9">
        <f t="shared" si="71"/>
        <v>0.58150690104546821</v>
      </c>
      <c r="LY49" s="9">
        <f t="shared" si="71"/>
        <v>1.6354467731059034E-2</v>
      </c>
      <c r="LZ49" s="9" t="e">
        <f t="shared" si="71"/>
        <v>#DIV/0!</v>
      </c>
      <c r="MA49" s="9">
        <f t="shared" si="71"/>
        <v>0.79252249058406798</v>
      </c>
      <c r="MB49" s="9">
        <f t="shared" si="71"/>
        <v>0.25228059120269819</v>
      </c>
      <c r="MC49" s="9" t="e">
        <f t="shared" si="71"/>
        <v>#DIV/0!</v>
      </c>
    </row>
    <row r="50" spans="1:341" x14ac:dyDescent="0.2">
      <c r="A50" s="2" t="s">
        <v>3815</v>
      </c>
      <c r="B50" s="9">
        <f t="shared" ref="B50:Z50" si="72">TTEST(B17:B20,B25:B28,2,2)</f>
        <v>3.4637718571367002E-3</v>
      </c>
      <c r="C50" s="9">
        <f t="shared" si="72"/>
        <v>4.4363308980446416E-2</v>
      </c>
      <c r="D50" s="9">
        <f t="shared" si="72"/>
        <v>2.6594271140830017E-2</v>
      </c>
      <c r="E50" s="9">
        <f t="shared" si="72"/>
        <v>4.2399064281378165E-4</v>
      </c>
      <c r="F50" s="9">
        <f t="shared" si="72"/>
        <v>0.19012375757448416</v>
      </c>
      <c r="G50" s="9">
        <f t="shared" si="72"/>
        <v>0.87147615221504926</v>
      </c>
      <c r="H50" s="9">
        <f t="shared" si="72"/>
        <v>6.0653919826064925E-2</v>
      </c>
      <c r="I50" s="9">
        <f t="shared" si="72"/>
        <v>5.5591265111566223E-6</v>
      </c>
      <c r="J50" s="9">
        <f t="shared" si="72"/>
        <v>1.0739019317754597E-3</v>
      </c>
      <c r="K50" s="9">
        <f t="shared" si="72"/>
        <v>1.8429286096550983E-5</v>
      </c>
      <c r="L50" s="9">
        <f t="shared" si="72"/>
        <v>1.4041199829297087E-3</v>
      </c>
      <c r="M50" s="9">
        <f t="shared" si="72"/>
        <v>3.509928910662253E-5</v>
      </c>
      <c r="N50" s="9">
        <f t="shared" si="72"/>
        <v>2.2959675817540631E-2</v>
      </c>
      <c r="O50" s="9">
        <f t="shared" si="72"/>
        <v>2.3924143480676341E-4</v>
      </c>
      <c r="P50" s="9">
        <f t="shared" si="72"/>
        <v>3.7596341981708525E-2</v>
      </c>
      <c r="Q50" s="9">
        <f t="shared" si="72"/>
        <v>4.0091421412073963E-4</v>
      </c>
      <c r="R50" s="9">
        <f t="shared" si="72"/>
        <v>3.1204916758992437E-3</v>
      </c>
      <c r="S50" s="9">
        <f t="shared" si="72"/>
        <v>3.0349053340887073E-2</v>
      </c>
      <c r="T50" s="9">
        <f t="shared" si="72"/>
        <v>3.0734298122033737E-2</v>
      </c>
      <c r="U50" s="9">
        <f t="shared" si="72"/>
        <v>3.8436216518152044E-2</v>
      </c>
      <c r="V50" s="9">
        <f t="shared" si="72"/>
        <v>4.9896548382764676E-4</v>
      </c>
      <c r="W50" s="9">
        <f t="shared" si="72"/>
        <v>6.5660239358055423E-6</v>
      </c>
      <c r="X50" s="9">
        <f t="shared" si="72"/>
        <v>0.10932672877504372</v>
      </c>
      <c r="Y50" s="9">
        <f t="shared" si="72"/>
        <v>2.4100547536366639E-3</v>
      </c>
      <c r="Z50" s="9">
        <f t="shared" si="72"/>
        <v>9.7325632930878834E-6</v>
      </c>
      <c r="AA50" s="9">
        <f t="shared" ref="AA50:BB50" si="73">TTEST(AA17:AA20,AA25:AA28,2,2)</f>
        <v>5.6536903741714578E-2</v>
      </c>
      <c r="AB50" s="9">
        <f t="shared" si="73"/>
        <v>6.9686855959297495E-2</v>
      </c>
      <c r="AC50" s="9">
        <f t="shared" si="73"/>
        <v>3.6621681768142748E-5</v>
      </c>
      <c r="AD50" s="9">
        <f t="shared" si="73"/>
        <v>4.2217055191216238E-4</v>
      </c>
      <c r="AE50" s="9">
        <f t="shared" si="73"/>
        <v>2.4544143700112719E-3</v>
      </c>
      <c r="AF50" s="9">
        <f t="shared" si="73"/>
        <v>8.9436951331627263E-4</v>
      </c>
      <c r="AG50" s="9">
        <f t="shared" si="73"/>
        <v>4.1691226567003588E-2</v>
      </c>
      <c r="AH50" s="9">
        <f t="shared" si="73"/>
        <v>2.406997139022368E-3</v>
      </c>
      <c r="AI50" s="9">
        <f t="shared" si="73"/>
        <v>3.69910336915747E-2</v>
      </c>
      <c r="AJ50" s="9">
        <f t="shared" si="73"/>
        <v>5.3652711718796882E-4</v>
      </c>
      <c r="AK50" s="9">
        <f t="shared" si="73"/>
        <v>2.4252989458445348E-3</v>
      </c>
      <c r="AL50" s="9">
        <f t="shared" si="73"/>
        <v>4.103199165856447E-4</v>
      </c>
      <c r="AM50" s="9">
        <f t="shared" si="73"/>
        <v>9.106570015140896E-5</v>
      </c>
      <c r="AN50" s="9">
        <f t="shared" si="73"/>
        <v>8.4377364804097688E-2</v>
      </c>
      <c r="AO50" s="9">
        <f t="shared" si="73"/>
        <v>0.12128783313466324</v>
      </c>
      <c r="AP50" s="9">
        <f t="shared" si="73"/>
        <v>1.0522885590626206E-3</v>
      </c>
      <c r="AQ50" s="9">
        <f t="shared" si="73"/>
        <v>1.2372253376672028E-7</v>
      </c>
      <c r="AR50" s="9">
        <f t="shared" si="73"/>
        <v>6.955920006870107E-5</v>
      </c>
      <c r="AS50" s="9">
        <f t="shared" si="73"/>
        <v>7.0609129875821776E-4</v>
      </c>
      <c r="AT50" s="9">
        <f t="shared" si="73"/>
        <v>4.8448278818863592E-2</v>
      </c>
      <c r="AU50" s="9">
        <f t="shared" si="73"/>
        <v>5.1345955105606411E-3</v>
      </c>
      <c r="AV50" s="9">
        <f t="shared" si="73"/>
        <v>4.1794814027322172E-2</v>
      </c>
      <c r="AW50" s="9">
        <f t="shared" si="73"/>
        <v>1.4288275433507637E-5</v>
      </c>
      <c r="AX50" s="9">
        <f t="shared" si="73"/>
        <v>2.7838721837158827E-6</v>
      </c>
      <c r="AY50" s="9">
        <f t="shared" si="73"/>
        <v>6.5533279426721922E-2</v>
      </c>
      <c r="AZ50" s="9">
        <f t="shared" si="73"/>
        <v>9.5816704831632138E-7</v>
      </c>
      <c r="BA50" s="9">
        <f t="shared" si="73"/>
        <v>2.6706302952292704E-6</v>
      </c>
      <c r="BB50" s="9">
        <f t="shared" si="73"/>
        <v>9.687744816474031E-2</v>
      </c>
      <c r="BC50" s="9">
        <f t="shared" ref="BC50:CA50" si="74">TTEST(BC17:BC20,BC25:BC28,2,2)</f>
        <v>1.3055964856230202E-5</v>
      </c>
      <c r="BD50" s="9">
        <f t="shared" si="74"/>
        <v>8.9562623556208886E-5</v>
      </c>
      <c r="BE50" s="9">
        <f t="shared" si="74"/>
        <v>0.50187377971194835</v>
      </c>
      <c r="BF50" s="9">
        <f t="shared" si="74"/>
        <v>0.62127408266848261</v>
      </c>
      <c r="BG50" s="9">
        <f t="shared" si="74"/>
        <v>4.5229375637287638E-6</v>
      </c>
      <c r="BH50" s="9">
        <f t="shared" si="74"/>
        <v>3.683579923830488E-3</v>
      </c>
      <c r="BI50" s="9">
        <f t="shared" si="74"/>
        <v>4.1566538293323315E-7</v>
      </c>
      <c r="BJ50" s="9">
        <f t="shared" si="74"/>
        <v>0.56996305052890617</v>
      </c>
      <c r="BK50" s="9">
        <f t="shared" si="74"/>
        <v>1.5216251503223128E-2</v>
      </c>
      <c r="BL50" s="9">
        <f t="shared" si="74"/>
        <v>2.7359126262074156E-7</v>
      </c>
      <c r="BM50" s="9" t="e">
        <f t="shared" si="74"/>
        <v>#DIV/0!</v>
      </c>
      <c r="BN50" s="9">
        <f t="shared" si="74"/>
        <v>1.6341475784168663E-3</v>
      </c>
      <c r="BO50" s="9">
        <f t="shared" si="74"/>
        <v>2.1529657503323044E-5</v>
      </c>
      <c r="BP50" s="9">
        <f t="shared" si="74"/>
        <v>3.5627554345925294E-9</v>
      </c>
      <c r="BQ50" s="9">
        <f t="shared" si="74"/>
        <v>1.4982363456348748E-5</v>
      </c>
      <c r="BR50" s="9">
        <f t="shared" si="74"/>
        <v>1.2352444716979855E-6</v>
      </c>
      <c r="BS50" s="9">
        <f t="shared" si="74"/>
        <v>0.17484549144984429</v>
      </c>
      <c r="BT50" s="9">
        <f t="shared" si="74"/>
        <v>2.110427446145946E-2</v>
      </c>
      <c r="BU50" s="9">
        <f t="shared" si="74"/>
        <v>9.784258198973587E-8</v>
      </c>
      <c r="BV50" s="9">
        <f t="shared" si="74"/>
        <v>1.8244577575310054E-2</v>
      </c>
      <c r="BW50" s="9">
        <f t="shared" si="74"/>
        <v>0.66758865515163601</v>
      </c>
      <c r="BX50" s="9">
        <f t="shared" si="74"/>
        <v>0.43668843631037685</v>
      </c>
      <c r="BY50" s="9">
        <f t="shared" si="74"/>
        <v>9.1647753410631241E-4</v>
      </c>
      <c r="BZ50" s="9">
        <f t="shared" si="74"/>
        <v>1.5023488186149707E-3</v>
      </c>
      <c r="CA50" s="9">
        <f t="shared" si="74"/>
        <v>0.79335135962169478</v>
      </c>
      <c r="CB50" s="9">
        <f t="shared" ref="CB50:DG50" si="75">TTEST(CB17:CB20,CB25:CB28,2,2)</f>
        <v>0.49381366221730916</v>
      </c>
      <c r="CC50" s="9">
        <f t="shared" si="75"/>
        <v>1.0836159983804745E-8</v>
      </c>
      <c r="CD50" s="9">
        <f t="shared" si="75"/>
        <v>4.9975717124112532E-6</v>
      </c>
      <c r="CE50" s="9">
        <f t="shared" si="75"/>
        <v>7.1705464193857539E-4</v>
      </c>
      <c r="CF50" s="9">
        <f t="shared" si="75"/>
        <v>2.8541312093128888E-8</v>
      </c>
      <c r="CG50" s="9">
        <f t="shared" si="75"/>
        <v>1.0875621848485745E-5</v>
      </c>
      <c r="CH50" s="9">
        <f t="shared" si="75"/>
        <v>4.7699831585327174E-2</v>
      </c>
      <c r="CI50" s="9">
        <f t="shared" si="75"/>
        <v>6.279258172803534E-2</v>
      </c>
      <c r="CJ50" s="9">
        <f t="shared" si="75"/>
        <v>0.72971069863681493</v>
      </c>
      <c r="CK50" s="9">
        <f t="shared" si="75"/>
        <v>1.5948154124158017E-3</v>
      </c>
      <c r="CL50" s="9">
        <f t="shared" si="75"/>
        <v>3.4005469162525881E-4</v>
      </c>
      <c r="CM50" s="9">
        <f t="shared" si="75"/>
        <v>4.7521034728184965E-4</v>
      </c>
      <c r="CN50" s="9">
        <f t="shared" si="75"/>
        <v>1.6348282983898134E-4</v>
      </c>
      <c r="CO50" s="9">
        <f t="shared" si="75"/>
        <v>1.7094474112298072E-3</v>
      </c>
      <c r="CP50" s="9">
        <f t="shared" si="75"/>
        <v>8.458075794692578E-4</v>
      </c>
      <c r="CQ50" s="9">
        <f t="shared" si="75"/>
        <v>1.5072429171737981E-6</v>
      </c>
      <c r="CR50" s="9">
        <f t="shared" si="75"/>
        <v>2.8791228353426821E-2</v>
      </c>
      <c r="CS50" s="9">
        <f t="shared" si="75"/>
        <v>2.2332486384956331E-8</v>
      </c>
      <c r="CT50" s="9">
        <f t="shared" si="75"/>
        <v>3.5070682143436852E-2</v>
      </c>
      <c r="CU50" s="9">
        <f t="shared" si="75"/>
        <v>2.8681326174300262E-3</v>
      </c>
      <c r="CV50" s="9">
        <f t="shared" si="75"/>
        <v>3.1713705713058471E-4</v>
      </c>
      <c r="CW50" s="9">
        <f t="shared" si="75"/>
        <v>0.11353368933540538</v>
      </c>
      <c r="CX50" s="9">
        <f t="shared" si="75"/>
        <v>5.2385953202854524E-4</v>
      </c>
      <c r="CY50" s="9">
        <f t="shared" si="75"/>
        <v>3.3508690445836807E-4</v>
      </c>
      <c r="CZ50" s="9">
        <f t="shared" si="75"/>
        <v>4.5933330850447032E-6</v>
      </c>
      <c r="DA50" s="9">
        <f t="shared" si="75"/>
        <v>6.6974773439930401E-4</v>
      </c>
      <c r="DB50" s="9">
        <f t="shared" si="75"/>
        <v>1.5923678177943388E-6</v>
      </c>
      <c r="DC50" s="9">
        <f t="shared" si="75"/>
        <v>2.9083364999242901E-2</v>
      </c>
      <c r="DD50" s="9">
        <f t="shared" si="75"/>
        <v>9.6037784454340843E-5</v>
      </c>
      <c r="DE50" s="9">
        <f t="shared" si="75"/>
        <v>8.7512094591840237E-4</v>
      </c>
      <c r="DF50" s="9">
        <f t="shared" si="75"/>
        <v>0.58538839854675362</v>
      </c>
      <c r="DG50" s="9">
        <f t="shared" si="75"/>
        <v>7.9962183918873869E-5</v>
      </c>
      <c r="DH50" s="9">
        <f t="shared" ref="DH50:EJ50" si="76">TTEST(DH17:DH20,DH25:DH28,2,2)</f>
        <v>1.6615196788458234E-4</v>
      </c>
      <c r="DI50" s="9">
        <f t="shared" si="76"/>
        <v>1.0703280767980128E-6</v>
      </c>
      <c r="DJ50" s="9">
        <f t="shared" si="76"/>
        <v>2.6918157793994498E-7</v>
      </c>
      <c r="DK50" s="9">
        <f t="shared" si="76"/>
        <v>2.4386571713408603E-6</v>
      </c>
      <c r="DL50" s="9">
        <f t="shared" si="76"/>
        <v>3.430778814684498E-3</v>
      </c>
      <c r="DM50" s="9">
        <f t="shared" si="76"/>
        <v>7.7730178879059572E-3</v>
      </c>
      <c r="DN50" s="9">
        <f t="shared" si="76"/>
        <v>1.7834442178049013E-4</v>
      </c>
      <c r="DO50" s="9">
        <f t="shared" si="76"/>
        <v>2.2734819080456038E-2</v>
      </c>
      <c r="DP50" s="9">
        <f t="shared" si="76"/>
        <v>6.82766187710694E-6</v>
      </c>
      <c r="DQ50" s="9">
        <f t="shared" si="76"/>
        <v>8.9824728213001651E-6</v>
      </c>
      <c r="DR50" s="9">
        <f t="shared" si="76"/>
        <v>4.0699413799728069E-5</v>
      </c>
      <c r="DS50" s="9">
        <f t="shared" si="76"/>
        <v>3.4184017050752761E-5</v>
      </c>
      <c r="DT50" s="9">
        <f t="shared" si="76"/>
        <v>2.0604558362744087E-2</v>
      </c>
      <c r="DU50" s="9">
        <f t="shared" si="76"/>
        <v>0.11372579834042947</v>
      </c>
      <c r="DV50" s="9">
        <f t="shared" si="76"/>
        <v>2.4230776571356017E-2</v>
      </c>
      <c r="DW50" s="9">
        <f t="shared" si="76"/>
        <v>3.1908899680301922E-3</v>
      </c>
      <c r="DX50" s="9">
        <f t="shared" si="76"/>
        <v>0.80695094442402415</v>
      </c>
      <c r="DY50" s="9">
        <f t="shared" si="76"/>
        <v>4.9894750869742689E-2</v>
      </c>
      <c r="DZ50" s="9">
        <f t="shared" si="76"/>
        <v>1.746393949883961E-2</v>
      </c>
      <c r="EA50" s="9">
        <f t="shared" si="76"/>
        <v>1.7854428275331496E-3</v>
      </c>
      <c r="EB50" s="9">
        <f t="shared" si="76"/>
        <v>1.4145208962484422E-5</v>
      </c>
      <c r="EC50" s="9">
        <f t="shared" si="76"/>
        <v>5.6427450779250631E-4</v>
      </c>
      <c r="ED50" s="9">
        <f t="shared" si="76"/>
        <v>1.3176104471469221E-7</v>
      </c>
      <c r="EE50" s="9">
        <f t="shared" si="76"/>
        <v>1.2196683890845352E-2</v>
      </c>
      <c r="EF50" s="9">
        <f t="shared" si="76"/>
        <v>0.54845442557265756</v>
      </c>
      <c r="EG50" s="9">
        <f t="shared" si="76"/>
        <v>1.5424740568641594E-5</v>
      </c>
      <c r="EH50" s="9">
        <f t="shared" si="76"/>
        <v>0.13668558589145424</v>
      </c>
      <c r="EI50" s="9">
        <f t="shared" si="76"/>
        <v>1.4440450001162507E-6</v>
      </c>
      <c r="EJ50" s="9">
        <f t="shared" si="76"/>
        <v>6.0257733604981356E-3</v>
      </c>
      <c r="EK50" s="9">
        <f t="shared" ref="EK50:FG50" si="77">TTEST(EK17:EK20,EK25:EK28,2,2)</f>
        <v>9.552941920997225E-4</v>
      </c>
      <c r="EL50" s="9">
        <f t="shared" si="77"/>
        <v>7.5779712249964817E-4</v>
      </c>
      <c r="EM50" s="9">
        <f t="shared" si="77"/>
        <v>9.8077034454737057E-3</v>
      </c>
      <c r="EN50" s="9">
        <f t="shared" si="77"/>
        <v>1.2593483499315257E-2</v>
      </c>
      <c r="EO50" s="9">
        <f t="shared" si="77"/>
        <v>9.3039443006144095E-7</v>
      </c>
      <c r="EP50" s="9">
        <f t="shared" si="77"/>
        <v>2.6029289956516522E-4</v>
      </c>
      <c r="EQ50" s="9">
        <f t="shared" si="77"/>
        <v>3.2530984123814713E-3</v>
      </c>
      <c r="ER50" s="9">
        <f t="shared" si="77"/>
        <v>4.3407920750891142E-3</v>
      </c>
      <c r="ES50" s="9">
        <f t="shared" si="77"/>
        <v>2.355941298286064E-5</v>
      </c>
      <c r="ET50" s="9">
        <f t="shared" si="77"/>
        <v>4.483159075433184E-4</v>
      </c>
      <c r="EU50" s="9">
        <f t="shared" si="77"/>
        <v>0.63004521983524886</v>
      </c>
      <c r="EV50" s="9">
        <f t="shared" si="77"/>
        <v>2.6247660926629907E-5</v>
      </c>
      <c r="EW50" s="9">
        <f t="shared" si="77"/>
        <v>0.15005901329861027</v>
      </c>
      <c r="EX50" s="9">
        <f t="shared" si="77"/>
        <v>9.0442112014190639E-4</v>
      </c>
      <c r="EY50" s="9">
        <f t="shared" si="77"/>
        <v>3.8823294987673806E-3</v>
      </c>
      <c r="EZ50" s="9">
        <f t="shared" si="77"/>
        <v>0.44532414702973339</v>
      </c>
      <c r="FA50" s="9">
        <f t="shared" si="77"/>
        <v>2.5473277239373926E-2</v>
      </c>
      <c r="FB50" s="9" t="e">
        <f t="shared" si="77"/>
        <v>#DIV/0!</v>
      </c>
      <c r="FC50" s="9">
        <f t="shared" si="77"/>
        <v>4.9697401907930129E-6</v>
      </c>
      <c r="FD50" s="9">
        <f t="shared" si="77"/>
        <v>4.6356103741924722E-3</v>
      </c>
      <c r="FE50" s="9">
        <f t="shared" si="77"/>
        <v>4.3929847446609355E-2</v>
      </c>
      <c r="FF50" s="9">
        <f t="shared" si="77"/>
        <v>1.0632828410803574E-2</v>
      </c>
      <c r="FG50" s="9">
        <f t="shared" si="77"/>
        <v>7.2614417049835936E-3</v>
      </c>
      <c r="FH50" s="9">
        <f t="shared" ref="FH50:GF50" si="78">TTEST(FH17:FH20,FH25:FH28,2,2)</f>
        <v>4.746655359276368E-2</v>
      </c>
      <c r="FI50" s="9">
        <f t="shared" si="78"/>
        <v>1.0270099435321213E-2</v>
      </c>
      <c r="FJ50" s="9">
        <f t="shared" si="78"/>
        <v>0.18007445205553282</v>
      </c>
      <c r="FK50" s="9">
        <f t="shared" si="78"/>
        <v>1.208698263079481E-4</v>
      </c>
      <c r="FL50" s="9">
        <f t="shared" si="78"/>
        <v>0.15954675175915969</v>
      </c>
      <c r="FM50" s="9">
        <f t="shared" si="78"/>
        <v>9.3534707850575534E-5</v>
      </c>
      <c r="FN50" s="9">
        <f t="shared" si="78"/>
        <v>9.6371687530661082E-2</v>
      </c>
      <c r="FO50" s="9">
        <f t="shared" si="78"/>
        <v>5.7839035869923283E-5</v>
      </c>
      <c r="FP50" s="9">
        <f t="shared" si="78"/>
        <v>2.4633592600007597E-3</v>
      </c>
      <c r="FQ50" s="9">
        <f t="shared" si="78"/>
        <v>2.0859220376385812E-5</v>
      </c>
      <c r="FR50" s="9">
        <f t="shared" si="78"/>
        <v>1.9555858857777259E-4</v>
      </c>
      <c r="FS50" s="9">
        <f t="shared" si="78"/>
        <v>2.2579341575041094E-4</v>
      </c>
      <c r="FT50" s="9">
        <f t="shared" si="78"/>
        <v>1.1129585316331791E-3</v>
      </c>
      <c r="FU50" s="9">
        <f t="shared" si="78"/>
        <v>1.9889529188731523E-2</v>
      </c>
      <c r="FV50" s="9">
        <f t="shared" si="78"/>
        <v>0.25276644710947843</v>
      </c>
      <c r="FW50" s="9">
        <f t="shared" si="78"/>
        <v>6.7806711045357665E-6</v>
      </c>
      <c r="FX50" s="9">
        <f t="shared" si="78"/>
        <v>3.137640464247607E-7</v>
      </c>
      <c r="FY50" s="9">
        <f t="shared" si="78"/>
        <v>5.4775954250639398E-3</v>
      </c>
      <c r="FZ50" s="9">
        <f t="shared" si="78"/>
        <v>2.310371913245059E-7</v>
      </c>
      <c r="GA50" s="9">
        <f t="shared" si="78"/>
        <v>3.1489278265383544E-5</v>
      </c>
      <c r="GB50" s="9">
        <f t="shared" si="78"/>
        <v>2.2901953975620975E-5</v>
      </c>
      <c r="GC50" s="9">
        <f t="shared" si="78"/>
        <v>5.0375215646024079E-3</v>
      </c>
      <c r="GD50" s="9">
        <f t="shared" si="78"/>
        <v>7.0619165677409113E-2</v>
      </c>
      <c r="GE50" s="9">
        <f t="shared" si="78"/>
        <v>1.7520921649108897E-2</v>
      </c>
      <c r="GF50" s="9">
        <f t="shared" si="78"/>
        <v>1.6615663977497993E-5</v>
      </c>
      <c r="GG50" s="9">
        <f t="shared" ref="GG50:HG50" si="79">TTEST(GG17:GG20,GG25:GG28,2,2)</f>
        <v>3.5836807677264862E-3</v>
      </c>
      <c r="GH50" s="9">
        <f t="shared" si="79"/>
        <v>7.7845633207865393E-13</v>
      </c>
      <c r="GI50" s="9">
        <f t="shared" si="79"/>
        <v>0.14101687619604644</v>
      </c>
      <c r="GJ50" s="9">
        <f t="shared" si="79"/>
        <v>0.7360162554811116</v>
      </c>
      <c r="GK50" s="9">
        <f t="shared" si="79"/>
        <v>7.1816787257710524E-5</v>
      </c>
      <c r="GL50" s="9">
        <f t="shared" si="79"/>
        <v>1.332556556853697E-3</v>
      </c>
      <c r="GM50" s="9">
        <f t="shared" si="79"/>
        <v>1.0784458737542412E-3</v>
      </c>
      <c r="GN50" s="9">
        <f t="shared" si="79"/>
        <v>2.2475203402921809E-5</v>
      </c>
      <c r="GO50" s="9">
        <f t="shared" si="79"/>
        <v>2.146110483769912E-2</v>
      </c>
      <c r="GP50" s="9">
        <f t="shared" si="79"/>
        <v>4.8939522826780702E-3</v>
      </c>
      <c r="GQ50" s="9">
        <f t="shared" si="79"/>
        <v>1.5878452603018157E-8</v>
      </c>
      <c r="GR50" s="9">
        <f t="shared" si="79"/>
        <v>5.980703944592685E-5</v>
      </c>
      <c r="GS50" s="9">
        <f t="shared" si="79"/>
        <v>6.0516800558283639E-3</v>
      </c>
      <c r="GT50" s="9">
        <f t="shared" si="79"/>
        <v>7.0754804251484007E-8</v>
      </c>
      <c r="GU50" s="9">
        <f t="shared" si="79"/>
        <v>5.4611091272059915E-6</v>
      </c>
      <c r="GV50" s="9">
        <f t="shared" si="79"/>
        <v>7.4750607349811143E-9</v>
      </c>
      <c r="GW50" s="9">
        <f t="shared" si="79"/>
        <v>1.3347065980090202E-2</v>
      </c>
      <c r="GX50" s="9">
        <f t="shared" si="79"/>
        <v>1.5680083386993159E-4</v>
      </c>
      <c r="GY50" s="9">
        <f t="shared" si="79"/>
        <v>1.123308996925958E-3</v>
      </c>
      <c r="GZ50" s="9">
        <f t="shared" si="79"/>
        <v>2.0834046837216581E-4</v>
      </c>
      <c r="HA50" s="9">
        <f t="shared" si="79"/>
        <v>8.5040033324839844E-3</v>
      </c>
      <c r="HB50" s="9">
        <f t="shared" si="79"/>
        <v>4.772797414942654E-4</v>
      </c>
      <c r="HC50" s="9">
        <f t="shared" si="79"/>
        <v>4.3845495007409172E-3</v>
      </c>
      <c r="HD50" s="9">
        <f t="shared" si="79"/>
        <v>0.73044703766413455</v>
      </c>
      <c r="HE50" s="9">
        <f t="shared" si="79"/>
        <v>3.5359955423539362E-3</v>
      </c>
      <c r="HF50" s="9">
        <f t="shared" si="79"/>
        <v>1.7296451804852131E-3</v>
      </c>
      <c r="HG50" s="9">
        <f t="shared" si="79"/>
        <v>0.63824386753141482</v>
      </c>
      <c r="HH50" s="9">
        <f t="shared" ref="HH50:IP50" si="80">TTEST(HH17:HH20,HH25:HH28,2,2)</f>
        <v>2.595192986688298E-3</v>
      </c>
      <c r="HI50" s="9">
        <f t="shared" si="80"/>
        <v>7.443800668865358E-2</v>
      </c>
      <c r="HJ50" s="9">
        <f t="shared" si="80"/>
        <v>5.0176021127595303E-6</v>
      </c>
      <c r="HK50" s="9">
        <f t="shared" si="80"/>
        <v>8.8259398906674714E-6</v>
      </c>
      <c r="HL50" s="9">
        <f t="shared" si="80"/>
        <v>0.24581473656942307</v>
      </c>
      <c r="HM50" s="9">
        <f t="shared" si="80"/>
        <v>2.9542535703049659E-6</v>
      </c>
      <c r="HN50" s="9">
        <f t="shared" si="80"/>
        <v>1.13484232997792E-2</v>
      </c>
      <c r="HO50" s="9">
        <f t="shared" si="80"/>
        <v>1.1725269685467843E-3</v>
      </c>
      <c r="HP50" s="9">
        <f t="shared" si="80"/>
        <v>0.85969408006146586</v>
      </c>
      <c r="HQ50" s="9">
        <f t="shared" si="80"/>
        <v>1.6567027984764827E-2</v>
      </c>
      <c r="HR50" s="9">
        <f t="shared" si="80"/>
        <v>4.1979939198861999E-5</v>
      </c>
      <c r="HS50" s="9">
        <f t="shared" si="80"/>
        <v>5.1369712364891318E-3</v>
      </c>
      <c r="HT50" s="9">
        <f t="shared" si="80"/>
        <v>6.099555282669113E-5</v>
      </c>
      <c r="HU50" s="9">
        <f t="shared" si="80"/>
        <v>2.6149893103247095E-5</v>
      </c>
      <c r="HV50" s="9">
        <f t="shared" si="80"/>
        <v>6.1661590717367034E-3</v>
      </c>
      <c r="HW50" s="9">
        <f t="shared" si="80"/>
        <v>5.0012876678217483E-4</v>
      </c>
      <c r="HX50" s="9">
        <f t="shared" si="80"/>
        <v>9.2210960389737546E-3</v>
      </c>
      <c r="HY50" s="9">
        <f t="shared" si="80"/>
        <v>6.1533087770735849E-3</v>
      </c>
      <c r="HZ50" s="9">
        <f t="shared" si="80"/>
        <v>7.0212149706962209E-3</v>
      </c>
      <c r="IA50" s="9">
        <f t="shared" si="80"/>
        <v>4.428955477336999E-3</v>
      </c>
      <c r="IB50" s="9">
        <f t="shared" si="80"/>
        <v>3.4261911884266992E-5</v>
      </c>
      <c r="IC50" s="9">
        <f t="shared" si="80"/>
        <v>1.2010799974247296E-6</v>
      </c>
      <c r="ID50" s="9">
        <f t="shared" si="80"/>
        <v>3.7504995655896441E-2</v>
      </c>
      <c r="IE50" s="9">
        <f t="shared" si="80"/>
        <v>0.37058232025112542</v>
      </c>
      <c r="IF50" s="9">
        <f t="shared" si="80"/>
        <v>4.4687671873110932E-4</v>
      </c>
      <c r="IG50" s="9">
        <f t="shared" si="80"/>
        <v>1.3305693005473198E-4</v>
      </c>
      <c r="IH50" s="9">
        <f t="shared" si="80"/>
        <v>1.5130640285089998E-2</v>
      </c>
      <c r="II50" s="9">
        <f t="shared" si="80"/>
        <v>3.4984683754746054E-4</v>
      </c>
      <c r="IJ50" s="9">
        <f t="shared" si="80"/>
        <v>8.8300956612620638E-3</v>
      </c>
      <c r="IK50" s="9">
        <f t="shared" si="80"/>
        <v>9.4503643198298362E-2</v>
      </c>
      <c r="IL50" s="9">
        <f t="shared" si="80"/>
        <v>9.9581720554496166E-4</v>
      </c>
      <c r="IM50" s="9">
        <f t="shared" si="80"/>
        <v>2.3774948020846551E-2</v>
      </c>
      <c r="IN50" s="9">
        <f t="shared" si="80"/>
        <v>6.3519274768248691E-4</v>
      </c>
      <c r="IO50" s="9">
        <f t="shared" si="80"/>
        <v>4.5687997842291514E-3</v>
      </c>
      <c r="IP50" s="9">
        <f t="shared" si="80"/>
        <v>0.1509482421125197</v>
      </c>
      <c r="IQ50" s="9">
        <f t="shared" ref="IQ50:JY50" si="81">TTEST(IQ17:IQ20,IQ25:IQ28,2,2)</f>
        <v>3.0080987359755256E-4</v>
      </c>
      <c r="IR50" s="9">
        <f t="shared" si="81"/>
        <v>7.8599822888135136E-6</v>
      </c>
      <c r="IS50" s="9">
        <f t="shared" si="81"/>
        <v>1.5305114311460416E-2</v>
      </c>
      <c r="IT50" s="9">
        <f t="shared" si="81"/>
        <v>5.7952662202394561E-2</v>
      </c>
      <c r="IU50" s="9">
        <f t="shared" si="81"/>
        <v>4.0492154342467298E-3</v>
      </c>
      <c r="IV50" s="9">
        <f t="shared" si="81"/>
        <v>4.5662561492385997E-6</v>
      </c>
      <c r="IW50" s="9">
        <f t="shared" si="81"/>
        <v>7.4067633149993116E-3</v>
      </c>
      <c r="IX50" s="9">
        <f t="shared" si="81"/>
        <v>0.55692649355946089</v>
      </c>
      <c r="IY50" s="9">
        <f t="shared" si="81"/>
        <v>2.1727077029521855E-2</v>
      </c>
      <c r="IZ50" s="9">
        <f t="shared" si="81"/>
        <v>4.6790495666091175E-3</v>
      </c>
      <c r="JA50" s="9">
        <f t="shared" si="81"/>
        <v>1.8869099777852588E-2</v>
      </c>
      <c r="JB50" s="9">
        <f t="shared" si="81"/>
        <v>0.46387872985271839</v>
      </c>
      <c r="JC50" s="9">
        <f t="shared" si="81"/>
        <v>2.5595093412502821E-3</v>
      </c>
      <c r="JD50" s="9">
        <f t="shared" si="81"/>
        <v>0.72209664781843452</v>
      </c>
      <c r="JE50" s="9">
        <f t="shared" si="81"/>
        <v>1.1585266633630739E-5</v>
      </c>
      <c r="JF50" s="9">
        <f t="shared" si="81"/>
        <v>8.1830872160051029E-5</v>
      </c>
      <c r="JG50" s="9">
        <f t="shared" si="81"/>
        <v>0.7204810768156984</v>
      </c>
      <c r="JH50" s="9">
        <f t="shared" si="81"/>
        <v>9.9052300545812588E-5</v>
      </c>
      <c r="JI50" s="9">
        <f t="shared" si="81"/>
        <v>7.3280621063395177E-6</v>
      </c>
      <c r="JJ50" s="9">
        <f t="shared" si="81"/>
        <v>4.263820632089143E-5</v>
      </c>
      <c r="JK50" s="9">
        <f t="shared" si="81"/>
        <v>1.0005495333402357E-2</v>
      </c>
      <c r="JL50" s="9">
        <f t="shared" si="81"/>
        <v>6.7552195985351587E-3</v>
      </c>
      <c r="JM50" s="9">
        <f t="shared" si="81"/>
        <v>2.3445931634429791E-3</v>
      </c>
      <c r="JN50" s="9">
        <f t="shared" si="81"/>
        <v>6.3473046688580143E-2</v>
      </c>
      <c r="JO50" s="9">
        <f t="shared" si="81"/>
        <v>3.3055557962297743E-3</v>
      </c>
      <c r="JP50" s="9">
        <f t="shared" si="81"/>
        <v>2.6976263130856258E-7</v>
      </c>
      <c r="JQ50" s="9">
        <f t="shared" si="81"/>
        <v>0.1114660705686094</v>
      </c>
      <c r="JR50" s="9">
        <f t="shared" si="81"/>
        <v>1.6705943697501923E-3</v>
      </c>
      <c r="JS50" s="9">
        <f t="shared" si="81"/>
        <v>1.6359798553134807E-2</v>
      </c>
      <c r="JT50" s="9">
        <f t="shared" si="81"/>
        <v>4.919841457610084E-4</v>
      </c>
      <c r="JU50" s="9">
        <f t="shared" si="81"/>
        <v>2.3597216278890387E-2</v>
      </c>
      <c r="JV50" s="9">
        <f t="shared" si="81"/>
        <v>2.9039129776210575E-5</v>
      </c>
      <c r="JW50" s="9">
        <f t="shared" si="81"/>
        <v>1.278968244919544E-6</v>
      </c>
      <c r="JX50" s="9">
        <f t="shared" si="81"/>
        <v>1.0187481137978546E-4</v>
      </c>
      <c r="JY50" s="9">
        <f t="shared" si="81"/>
        <v>2.3927994633315278E-3</v>
      </c>
      <c r="JZ50" s="9">
        <f t="shared" ref="JZ50:LG50" si="82">TTEST(JZ17:JZ20,JZ25:JZ28,2,2)</f>
        <v>4.8692059959748592E-11</v>
      </c>
      <c r="KA50" s="9">
        <f t="shared" si="82"/>
        <v>0.38184441418721343</v>
      </c>
      <c r="KB50" s="9">
        <f t="shared" si="82"/>
        <v>2.1068250471885833E-4</v>
      </c>
      <c r="KC50" s="9">
        <f t="shared" si="82"/>
        <v>2.1025598835986994E-2</v>
      </c>
      <c r="KD50" s="9">
        <f t="shared" si="82"/>
        <v>1.5033933386297137E-8</v>
      </c>
      <c r="KE50" s="9">
        <f t="shared" si="82"/>
        <v>0.37098670836278508</v>
      </c>
      <c r="KF50" s="9">
        <f t="shared" si="82"/>
        <v>1.3790563619002624E-2</v>
      </c>
      <c r="KG50" s="9" t="e">
        <f t="shared" si="82"/>
        <v>#DIV/0!</v>
      </c>
      <c r="KH50" s="9">
        <f t="shared" si="82"/>
        <v>1.2787177604861959E-2</v>
      </c>
      <c r="KI50" s="9">
        <f t="shared" si="82"/>
        <v>5.2105423270392629E-5</v>
      </c>
      <c r="KJ50" s="9">
        <f t="shared" si="82"/>
        <v>6.5395877257257345E-2</v>
      </c>
      <c r="KK50" s="9">
        <f t="shared" si="82"/>
        <v>1.7526817493056903E-3</v>
      </c>
      <c r="KL50" s="9">
        <f t="shared" si="82"/>
        <v>2.1113365516380034E-2</v>
      </c>
      <c r="KM50" s="9">
        <f t="shared" si="82"/>
        <v>9.1600003697606681E-6</v>
      </c>
      <c r="KN50" s="9">
        <f t="shared" si="82"/>
        <v>1.063189458148304E-5</v>
      </c>
      <c r="KO50" s="9">
        <f t="shared" si="82"/>
        <v>1.2372373700818113E-5</v>
      </c>
      <c r="KP50" s="9">
        <f t="shared" si="82"/>
        <v>1.3434965115092509E-2</v>
      </c>
      <c r="KQ50" s="9">
        <f t="shared" si="82"/>
        <v>1.0657377079403502E-2</v>
      </c>
      <c r="KR50" s="9">
        <f t="shared" si="82"/>
        <v>5.0993356865024263E-4</v>
      </c>
      <c r="KS50" s="9">
        <f t="shared" si="82"/>
        <v>1.3768167900187094E-3</v>
      </c>
      <c r="KT50" s="9">
        <f t="shared" si="82"/>
        <v>0.23606565564873624</v>
      </c>
      <c r="KU50" s="9">
        <f t="shared" si="82"/>
        <v>5.8477310547663582E-3</v>
      </c>
      <c r="KV50" s="9">
        <f t="shared" si="82"/>
        <v>2.6375222830538395E-4</v>
      </c>
      <c r="KW50" s="9">
        <f t="shared" si="82"/>
        <v>1.5952571882443862E-5</v>
      </c>
      <c r="KX50" s="9">
        <f t="shared" si="82"/>
        <v>3.4673900314392465E-3</v>
      </c>
      <c r="KY50" s="9">
        <f t="shared" si="82"/>
        <v>8.2777399993358609E-5</v>
      </c>
      <c r="KZ50" s="9">
        <f t="shared" si="82"/>
        <v>2.1600643484856628E-3</v>
      </c>
      <c r="LA50" s="9">
        <f t="shared" si="82"/>
        <v>1.2803206304162617E-3</v>
      </c>
      <c r="LB50" s="9">
        <f t="shared" si="82"/>
        <v>4.4036804323315158E-2</v>
      </c>
      <c r="LC50" s="9">
        <f t="shared" si="82"/>
        <v>5.8083416487488123E-3</v>
      </c>
      <c r="LD50" s="9">
        <f t="shared" si="82"/>
        <v>1.1710557249435397E-3</v>
      </c>
      <c r="LE50" s="9">
        <f t="shared" si="82"/>
        <v>2.9219807284122871E-2</v>
      </c>
      <c r="LF50" s="9">
        <f t="shared" si="82"/>
        <v>2.4496467420860924E-3</v>
      </c>
      <c r="LG50" s="9">
        <f t="shared" si="82"/>
        <v>1.2954957403072361E-4</v>
      </c>
      <c r="LH50" s="9">
        <f t="shared" ref="LH50:MC50" si="83">TTEST(LH17:LH20,LH25:LH28,2,2)</f>
        <v>4.5024178506858752E-6</v>
      </c>
      <c r="LI50" s="9">
        <f t="shared" si="83"/>
        <v>1.3729103445978141E-2</v>
      </c>
      <c r="LJ50" s="9">
        <f t="shared" si="83"/>
        <v>3.3641396061080377E-4</v>
      </c>
      <c r="LK50" s="9">
        <f t="shared" si="83"/>
        <v>2.7572532424441267E-4</v>
      </c>
      <c r="LL50" s="9" t="e">
        <f t="shared" si="83"/>
        <v>#DIV/0!</v>
      </c>
      <c r="LM50" s="9">
        <f t="shared" si="83"/>
        <v>5.7810705157545807E-3</v>
      </c>
      <c r="LN50" s="9">
        <f t="shared" si="83"/>
        <v>3.6003801036286098E-3</v>
      </c>
      <c r="LO50" s="9">
        <f t="shared" si="83"/>
        <v>1.822225398156227E-2</v>
      </c>
      <c r="LP50" s="9">
        <f t="shared" si="83"/>
        <v>3.947032878841876E-2</v>
      </c>
      <c r="LQ50" s="9">
        <f t="shared" si="83"/>
        <v>6.5370358660917227E-3</v>
      </c>
      <c r="LR50" s="9">
        <f t="shared" si="83"/>
        <v>0.2763442645687158</v>
      </c>
      <c r="LS50" s="9">
        <f t="shared" si="83"/>
        <v>2.6439881617937703E-5</v>
      </c>
      <c r="LT50" s="9">
        <f t="shared" si="83"/>
        <v>1.8400751594395594E-6</v>
      </c>
      <c r="LU50" s="9">
        <f t="shared" si="83"/>
        <v>1.3946931228869886E-3</v>
      </c>
      <c r="LV50" s="9">
        <f t="shared" si="83"/>
        <v>1.2421425921643002E-4</v>
      </c>
      <c r="LW50" s="9">
        <f t="shared" si="83"/>
        <v>4.2097144548518817E-3</v>
      </c>
      <c r="LX50" s="9">
        <f t="shared" si="83"/>
        <v>9.2086929521199964E-4</v>
      </c>
      <c r="LY50" s="9">
        <f t="shared" si="83"/>
        <v>9.5542205780079232E-3</v>
      </c>
      <c r="LZ50" s="9">
        <f t="shared" si="83"/>
        <v>1.2387143801905378E-11</v>
      </c>
      <c r="MA50" s="9">
        <f t="shared" si="83"/>
        <v>4.5161050235965575E-2</v>
      </c>
      <c r="MB50" s="9">
        <f t="shared" si="83"/>
        <v>1.1586326013373276E-2</v>
      </c>
      <c r="MC50" s="9">
        <f t="shared" si="83"/>
        <v>5.4182999010756543E-6</v>
      </c>
    </row>
    <row r="51" spans="1:341" x14ac:dyDescent="0.2">
      <c r="A51" s="2" t="s">
        <v>3817</v>
      </c>
      <c r="B51" s="9">
        <f t="shared" ref="B51:Z51" si="84">TTEST(B25:B28,B37:B40,2,2)</f>
        <v>0.62722523195159241</v>
      </c>
      <c r="C51" s="9">
        <f t="shared" si="84"/>
        <v>0.87632098702257988</v>
      </c>
      <c r="D51" s="9">
        <f t="shared" si="84"/>
        <v>4.8640761628447729E-2</v>
      </c>
      <c r="E51" s="9">
        <f t="shared" si="84"/>
        <v>0.27836082138127116</v>
      </c>
      <c r="F51" s="9">
        <f t="shared" si="84"/>
        <v>0.52323813926557206</v>
      </c>
      <c r="G51" s="9">
        <f t="shared" si="84"/>
        <v>0.84863952165320322</v>
      </c>
      <c r="H51" s="9">
        <f t="shared" si="84"/>
        <v>0.88302291632449592</v>
      </c>
      <c r="I51" s="9">
        <f t="shared" si="84"/>
        <v>1.6704876639341987E-5</v>
      </c>
      <c r="J51" s="9">
        <f t="shared" si="84"/>
        <v>8.8677963383542238E-2</v>
      </c>
      <c r="K51" s="9">
        <f t="shared" si="84"/>
        <v>0.42685024793676507</v>
      </c>
      <c r="L51" s="9">
        <f t="shared" si="84"/>
        <v>0.59854397450868913</v>
      </c>
      <c r="M51" s="9">
        <f t="shared" si="84"/>
        <v>8.7410534447676269E-2</v>
      </c>
      <c r="N51" s="9">
        <f t="shared" si="84"/>
        <v>0.43285569627264325</v>
      </c>
      <c r="O51" s="9">
        <f t="shared" si="84"/>
        <v>0.76938755548528759</v>
      </c>
      <c r="P51" s="9">
        <f t="shared" si="84"/>
        <v>1.9245617446975948E-3</v>
      </c>
      <c r="Q51" s="9">
        <f t="shared" si="84"/>
        <v>6.1427554988237635E-4</v>
      </c>
      <c r="R51" s="9">
        <f t="shared" si="84"/>
        <v>0.15280194008361048</v>
      </c>
      <c r="S51" s="9">
        <f t="shared" si="84"/>
        <v>4.2072368698800535E-4</v>
      </c>
      <c r="T51" s="9">
        <f t="shared" si="84"/>
        <v>0.40462636936985708</v>
      </c>
      <c r="U51" s="9">
        <f t="shared" si="84"/>
        <v>0.27615396860857222</v>
      </c>
      <c r="V51" s="9">
        <f t="shared" si="84"/>
        <v>0.65637145575460742</v>
      </c>
      <c r="W51" s="9" t="e">
        <f t="shared" si="84"/>
        <v>#DIV/0!</v>
      </c>
      <c r="X51" s="9">
        <f t="shared" si="84"/>
        <v>8.3529687969233712E-2</v>
      </c>
      <c r="Y51" s="9">
        <f t="shared" si="84"/>
        <v>0.80470653757034838</v>
      </c>
      <c r="Z51" s="9">
        <f t="shared" si="84"/>
        <v>0.13459411151889061</v>
      </c>
      <c r="AA51" s="9">
        <f t="shared" ref="AA51:BB51" si="85">TTEST(AA25:AA28,AA37:AA40,2,2)</f>
        <v>6.3215179929489954E-2</v>
      </c>
      <c r="AB51" s="9">
        <f t="shared" si="85"/>
        <v>0.99484193818455535</v>
      </c>
      <c r="AC51" s="9">
        <f t="shared" si="85"/>
        <v>0.27286751337387327</v>
      </c>
      <c r="AD51" s="9">
        <f t="shared" si="85"/>
        <v>9.6649836097880228E-4</v>
      </c>
      <c r="AE51" s="9">
        <f t="shared" si="85"/>
        <v>0.45209803312952901</v>
      </c>
      <c r="AF51" s="9">
        <f t="shared" si="85"/>
        <v>8.9947414067875937E-3</v>
      </c>
      <c r="AG51" s="9">
        <f t="shared" si="85"/>
        <v>0.70133926798796553</v>
      </c>
      <c r="AH51" s="9">
        <f t="shared" si="85"/>
        <v>3.5926985650967774E-2</v>
      </c>
      <c r="AI51" s="9">
        <f t="shared" si="85"/>
        <v>0.34587885014755915</v>
      </c>
      <c r="AJ51" s="9">
        <f t="shared" si="85"/>
        <v>0.67382933035174175</v>
      </c>
      <c r="AK51" s="9">
        <f t="shared" si="85"/>
        <v>3.5160347329127807E-3</v>
      </c>
      <c r="AL51" s="9">
        <f t="shared" si="85"/>
        <v>0.98953046533381128</v>
      </c>
      <c r="AM51" s="9" t="e">
        <f t="shared" si="85"/>
        <v>#DIV/0!</v>
      </c>
      <c r="AN51" s="9">
        <f t="shared" si="85"/>
        <v>7.8302605139352582E-2</v>
      </c>
      <c r="AO51" s="9">
        <f t="shared" si="85"/>
        <v>0.89382059084074417</v>
      </c>
      <c r="AP51" s="9">
        <f t="shared" si="85"/>
        <v>0.76880032960507938</v>
      </c>
      <c r="AQ51" s="9">
        <f t="shared" si="85"/>
        <v>0.35540052707237013</v>
      </c>
      <c r="AR51" s="9">
        <f t="shared" si="85"/>
        <v>5.3726636630463539E-4</v>
      </c>
      <c r="AS51" s="9">
        <f t="shared" si="85"/>
        <v>0.37804771274065879</v>
      </c>
      <c r="AT51" s="9">
        <f t="shared" si="85"/>
        <v>0.42245216625065679</v>
      </c>
      <c r="AU51" s="9">
        <f t="shared" si="85"/>
        <v>0.41131264854297472</v>
      </c>
      <c r="AV51" s="9">
        <f t="shared" si="85"/>
        <v>0.80317848280547943</v>
      </c>
      <c r="AW51" s="9">
        <f t="shared" si="85"/>
        <v>1.2596994776698973E-2</v>
      </c>
      <c r="AX51" s="9">
        <f t="shared" si="85"/>
        <v>2.0086997364858329E-3</v>
      </c>
      <c r="AY51" s="9">
        <f t="shared" si="85"/>
        <v>0.26487856793688247</v>
      </c>
      <c r="AZ51" s="9">
        <f t="shared" si="85"/>
        <v>0.1549939329355022</v>
      </c>
      <c r="BA51" s="9">
        <f t="shared" si="85"/>
        <v>7.3789483659917249E-2</v>
      </c>
      <c r="BB51" s="9">
        <f t="shared" si="85"/>
        <v>0.41798463956363846</v>
      </c>
      <c r="BC51" s="9">
        <f t="shared" ref="BC51:CA51" si="86">TTEST(BC25:BC28,BC37:BC40,2,2)</f>
        <v>0.44585809095170392</v>
      </c>
      <c r="BD51" s="9">
        <f t="shared" si="86"/>
        <v>8.9562623556208886E-5</v>
      </c>
      <c r="BE51" s="9">
        <f t="shared" si="86"/>
        <v>0.53677459074021139</v>
      </c>
      <c r="BF51" s="9">
        <f t="shared" si="86"/>
        <v>0.32981023247733621</v>
      </c>
      <c r="BG51" s="9">
        <f t="shared" si="86"/>
        <v>0.24644096076061361</v>
      </c>
      <c r="BH51" s="9">
        <f t="shared" si="86"/>
        <v>0.2254184329264074</v>
      </c>
      <c r="BI51" s="9">
        <f t="shared" si="86"/>
        <v>0.17263941677919306</v>
      </c>
      <c r="BJ51" s="9">
        <f t="shared" si="86"/>
        <v>1.2801320348065505E-2</v>
      </c>
      <c r="BK51" s="9">
        <f t="shared" si="86"/>
        <v>3.7748276856243404E-3</v>
      </c>
      <c r="BL51" s="9" t="e">
        <f t="shared" si="86"/>
        <v>#DIV/0!</v>
      </c>
      <c r="BM51" s="9" t="e">
        <f t="shared" si="86"/>
        <v>#DIV/0!</v>
      </c>
      <c r="BN51" s="9">
        <f t="shared" si="86"/>
        <v>0.91060913598911297</v>
      </c>
      <c r="BO51" s="9">
        <f t="shared" si="86"/>
        <v>0.11939431425020527</v>
      </c>
      <c r="BP51" s="9" t="e">
        <f t="shared" si="86"/>
        <v>#DIV/0!</v>
      </c>
      <c r="BQ51" s="9">
        <f t="shared" si="86"/>
        <v>0.78232827113663939</v>
      </c>
      <c r="BR51" s="9">
        <f t="shared" si="86"/>
        <v>6.7817278373797163E-5</v>
      </c>
      <c r="BS51" s="9">
        <f t="shared" si="86"/>
        <v>0.46395289064479162</v>
      </c>
      <c r="BT51" s="9">
        <f t="shared" si="86"/>
        <v>0.60691776053103785</v>
      </c>
      <c r="BU51" s="9">
        <f t="shared" si="86"/>
        <v>0.45254494793444378</v>
      </c>
      <c r="BV51" s="9">
        <f t="shared" si="86"/>
        <v>0.9479403791132418</v>
      </c>
      <c r="BW51" s="9">
        <f t="shared" si="86"/>
        <v>0.15914926707949725</v>
      </c>
      <c r="BX51" s="9">
        <f t="shared" si="86"/>
        <v>0.44205081857020934</v>
      </c>
      <c r="BY51" s="9">
        <f t="shared" si="86"/>
        <v>0.21350182191699865</v>
      </c>
      <c r="BZ51" s="9">
        <f t="shared" si="86"/>
        <v>0.28881421774135124</v>
      </c>
      <c r="CA51" s="9">
        <f t="shared" si="86"/>
        <v>0.40100148224535292</v>
      </c>
      <c r="CB51" s="9">
        <f t="shared" ref="CB51:DG51" si="87">TTEST(CB25:CB28,CB37:CB40,2,2)</f>
        <v>4.2382579046937034E-2</v>
      </c>
      <c r="CC51" s="9">
        <f t="shared" si="87"/>
        <v>1.0836159983804745E-8</v>
      </c>
      <c r="CD51" s="9">
        <f t="shared" si="87"/>
        <v>6.7403513025823631E-3</v>
      </c>
      <c r="CE51" s="9">
        <f t="shared" si="87"/>
        <v>0.49811137475138811</v>
      </c>
      <c r="CF51" s="9">
        <f t="shared" si="87"/>
        <v>8.3844826191154767E-7</v>
      </c>
      <c r="CG51" s="9">
        <f t="shared" si="87"/>
        <v>2.2068381538337153E-3</v>
      </c>
      <c r="CH51" s="9">
        <f t="shared" si="87"/>
        <v>4.153284431688436E-3</v>
      </c>
      <c r="CI51" s="9">
        <f t="shared" si="87"/>
        <v>0.2875586638542228</v>
      </c>
      <c r="CJ51" s="9">
        <f t="shared" si="87"/>
        <v>0.88749653266543671</v>
      </c>
      <c r="CK51" s="9">
        <f t="shared" si="87"/>
        <v>2.6223928322271503E-3</v>
      </c>
      <c r="CL51" s="9">
        <f t="shared" si="87"/>
        <v>0.57222411101458492</v>
      </c>
      <c r="CM51" s="9">
        <f t="shared" si="87"/>
        <v>0.24854633751646593</v>
      </c>
      <c r="CN51" s="9">
        <f t="shared" si="87"/>
        <v>4.6886573543537318E-3</v>
      </c>
      <c r="CO51" s="9">
        <f t="shared" si="87"/>
        <v>0.40858411895816849</v>
      </c>
      <c r="CP51" s="9">
        <f t="shared" si="87"/>
        <v>0.98965416220462088</v>
      </c>
      <c r="CQ51" s="9">
        <f t="shared" si="87"/>
        <v>0.87171435185309754</v>
      </c>
      <c r="CR51" s="9">
        <f t="shared" si="87"/>
        <v>0.56353296532724695</v>
      </c>
      <c r="CS51" s="9">
        <f t="shared" si="87"/>
        <v>6.5312645168533218E-2</v>
      </c>
      <c r="CT51" s="9">
        <f t="shared" si="87"/>
        <v>1.7054055877929433E-2</v>
      </c>
      <c r="CU51" s="9">
        <f t="shared" si="87"/>
        <v>0.46036103984608245</v>
      </c>
      <c r="CV51" s="9">
        <f t="shared" si="87"/>
        <v>4.3603436235065386E-2</v>
      </c>
      <c r="CW51" s="9">
        <f t="shared" si="87"/>
        <v>0.38030839397710053</v>
      </c>
      <c r="CX51" s="9">
        <f t="shared" si="87"/>
        <v>0.54372314345762174</v>
      </c>
      <c r="CY51" s="9">
        <f t="shared" si="87"/>
        <v>0.70310143170052286</v>
      </c>
      <c r="CZ51" s="9" t="e">
        <f t="shared" si="87"/>
        <v>#DIV/0!</v>
      </c>
      <c r="DA51" s="9">
        <f t="shared" si="87"/>
        <v>4.1621913988878496E-2</v>
      </c>
      <c r="DB51" s="9">
        <f t="shared" si="87"/>
        <v>0.15686513629980586</v>
      </c>
      <c r="DC51" s="9">
        <f t="shared" si="87"/>
        <v>0.61586003520392629</v>
      </c>
      <c r="DD51" s="9">
        <f t="shared" si="87"/>
        <v>0.56166123323114414</v>
      </c>
      <c r="DE51" s="9">
        <f t="shared" si="87"/>
        <v>0.15902860847299932</v>
      </c>
      <c r="DF51" s="9">
        <f t="shared" si="87"/>
        <v>0.71720022442621412</v>
      </c>
      <c r="DG51" s="9" t="e">
        <f t="shared" si="87"/>
        <v>#DIV/0!</v>
      </c>
      <c r="DH51" s="9">
        <f t="shared" ref="DH51:EJ51" si="88">TTEST(DH25:DH28,DH37:DH40,2,2)</f>
        <v>5.868614729172616E-4</v>
      </c>
      <c r="DI51" s="9">
        <f t="shared" si="88"/>
        <v>1.3061834091992222E-4</v>
      </c>
      <c r="DJ51" s="9">
        <f t="shared" si="88"/>
        <v>1.4404715021288239E-2</v>
      </c>
      <c r="DK51" s="9">
        <f t="shared" si="88"/>
        <v>3.7804708147237591E-3</v>
      </c>
      <c r="DL51" s="9">
        <f t="shared" si="88"/>
        <v>5.8151061107933905E-3</v>
      </c>
      <c r="DM51" s="9">
        <f t="shared" si="88"/>
        <v>3.5364624494428046E-8</v>
      </c>
      <c r="DN51" s="9">
        <f t="shared" si="88"/>
        <v>0.10202917908135867</v>
      </c>
      <c r="DO51" s="9">
        <f t="shared" si="88"/>
        <v>0.509630495196988</v>
      </c>
      <c r="DP51" s="9">
        <f t="shared" si="88"/>
        <v>5.7992215493665782E-2</v>
      </c>
      <c r="DQ51" s="9">
        <f t="shared" si="88"/>
        <v>0.24610380216826996</v>
      </c>
      <c r="DR51" s="9">
        <f t="shared" si="88"/>
        <v>4.0699413799728069E-5</v>
      </c>
      <c r="DS51" s="9">
        <f t="shared" si="88"/>
        <v>0.5193062585911119</v>
      </c>
      <c r="DT51" s="9">
        <f t="shared" si="88"/>
        <v>0.64045861615886535</v>
      </c>
      <c r="DU51" s="9">
        <f t="shared" si="88"/>
        <v>3.2157979181557175E-2</v>
      </c>
      <c r="DV51" s="9">
        <f t="shared" si="88"/>
        <v>0.32252513665903321</v>
      </c>
      <c r="DW51" s="9">
        <f t="shared" si="88"/>
        <v>0.6621449978824494</v>
      </c>
      <c r="DX51" s="9">
        <f t="shared" si="88"/>
        <v>3.0382880092450347E-2</v>
      </c>
      <c r="DY51" s="9">
        <f t="shared" si="88"/>
        <v>2.4963672541730195E-2</v>
      </c>
      <c r="DZ51" s="9">
        <f t="shared" si="88"/>
        <v>0.45461604131231736</v>
      </c>
      <c r="EA51" s="9">
        <f t="shared" si="88"/>
        <v>0.16620652002383765</v>
      </c>
      <c r="EB51" s="9">
        <f t="shared" si="88"/>
        <v>1.4028229289234456E-2</v>
      </c>
      <c r="EC51" s="9">
        <f t="shared" si="88"/>
        <v>2.5859427644296549E-3</v>
      </c>
      <c r="ED51" s="9">
        <f t="shared" si="88"/>
        <v>1.3176104471469221E-7</v>
      </c>
      <c r="EE51" s="9">
        <f t="shared" si="88"/>
        <v>0.41536411458522143</v>
      </c>
      <c r="EF51" s="9">
        <f t="shared" si="88"/>
        <v>0.1109784412136956</v>
      </c>
      <c r="EG51" s="9">
        <f t="shared" si="88"/>
        <v>0.76147526499754326</v>
      </c>
      <c r="EH51" s="9">
        <f t="shared" si="88"/>
        <v>0.99084021033040126</v>
      </c>
      <c r="EI51" s="9">
        <f t="shared" si="88"/>
        <v>3.0326538441932942E-2</v>
      </c>
      <c r="EJ51" s="9">
        <f t="shared" si="88"/>
        <v>0.43120627655163096</v>
      </c>
      <c r="EK51" s="9">
        <f t="shared" ref="EK51:FG51" si="89">TTEST(EK25:EK28,EK37:EK40,2,2)</f>
        <v>0.13903383155361562</v>
      </c>
      <c r="EL51" s="9">
        <f t="shared" si="89"/>
        <v>8.7237735240520337E-2</v>
      </c>
      <c r="EM51" s="9">
        <f t="shared" si="89"/>
        <v>0.13754343336088612</v>
      </c>
      <c r="EN51" s="9">
        <f t="shared" si="89"/>
        <v>0.93482140248421031</v>
      </c>
      <c r="EO51" s="9">
        <f t="shared" si="89"/>
        <v>2.6905187905012142E-8</v>
      </c>
      <c r="EP51" s="9">
        <f t="shared" si="89"/>
        <v>2.9970084833265465E-3</v>
      </c>
      <c r="EQ51" s="9">
        <f t="shared" si="89"/>
        <v>0.64778324869273129</v>
      </c>
      <c r="ER51" s="9">
        <f t="shared" si="89"/>
        <v>0.49820207902070623</v>
      </c>
      <c r="ES51" s="9">
        <f t="shared" si="89"/>
        <v>0.11894001359033199</v>
      </c>
      <c r="ET51" s="9">
        <f t="shared" si="89"/>
        <v>0.49262812580999937</v>
      </c>
      <c r="EU51" s="9">
        <f t="shared" si="89"/>
        <v>0.14693374884555638</v>
      </c>
      <c r="EV51" s="9">
        <f t="shared" si="89"/>
        <v>0.64016690970517032</v>
      </c>
      <c r="EW51" s="9">
        <f t="shared" si="89"/>
        <v>1.5375443677983461E-3</v>
      </c>
      <c r="EX51" s="9">
        <f t="shared" si="89"/>
        <v>3.004062358465071E-3</v>
      </c>
      <c r="EY51" s="9">
        <f t="shared" si="89"/>
        <v>0.4024545440569347</v>
      </c>
      <c r="EZ51" s="9">
        <f t="shared" si="89"/>
        <v>0.50470191227417482</v>
      </c>
      <c r="FA51" s="9">
        <f t="shared" si="89"/>
        <v>0.80417797227818366</v>
      </c>
      <c r="FB51" s="9" t="e">
        <f t="shared" si="89"/>
        <v>#DIV/0!</v>
      </c>
      <c r="FC51" s="9">
        <f t="shared" si="89"/>
        <v>0.17417824934358322</v>
      </c>
      <c r="FD51" s="9">
        <f t="shared" si="89"/>
        <v>0.9492282948249674</v>
      </c>
      <c r="FE51" s="9">
        <f t="shared" si="89"/>
        <v>0.45624899438312749</v>
      </c>
      <c r="FF51" s="9">
        <f t="shared" si="89"/>
        <v>3.3031776074671977E-7</v>
      </c>
      <c r="FG51" s="9">
        <f t="shared" si="89"/>
        <v>0.96322071331270176</v>
      </c>
      <c r="FH51" s="9">
        <f t="shared" ref="FH51:GF51" si="90">TTEST(FH25:FH28,FH37:FH40,2,2)</f>
        <v>0.38403393039713751</v>
      </c>
      <c r="FI51" s="9">
        <f t="shared" si="90"/>
        <v>0.88903352822873905</v>
      </c>
      <c r="FJ51" s="9">
        <f t="shared" si="90"/>
        <v>0.77074810933025506</v>
      </c>
      <c r="FK51" s="9">
        <f t="shared" si="90"/>
        <v>0.7305353132809902</v>
      </c>
      <c r="FL51" s="9">
        <f t="shared" si="90"/>
        <v>0.13108329571704791</v>
      </c>
      <c r="FM51" s="9">
        <f t="shared" si="90"/>
        <v>0.27867610399068637</v>
      </c>
      <c r="FN51" s="9">
        <f t="shared" si="90"/>
        <v>0.99611102015860453</v>
      </c>
      <c r="FO51" s="9">
        <f t="shared" si="90"/>
        <v>0.92516032810907833</v>
      </c>
      <c r="FP51" s="9">
        <f t="shared" si="90"/>
        <v>1.2390630878523557E-2</v>
      </c>
      <c r="FQ51" s="9">
        <f t="shared" si="90"/>
        <v>2.0859220376385812E-5</v>
      </c>
      <c r="FR51" s="9">
        <f t="shared" si="90"/>
        <v>0.30232136564598067</v>
      </c>
      <c r="FS51" s="9">
        <f t="shared" si="90"/>
        <v>0.22803645318660362</v>
      </c>
      <c r="FT51" s="9">
        <f t="shared" si="90"/>
        <v>3.5596945293256715E-2</v>
      </c>
      <c r="FU51" s="9">
        <f t="shared" si="90"/>
        <v>0.96961269409785489</v>
      </c>
      <c r="FV51" s="9">
        <f t="shared" si="90"/>
        <v>1.3660320223013828E-2</v>
      </c>
      <c r="FW51" s="9">
        <f t="shared" si="90"/>
        <v>1.516012923447831E-2</v>
      </c>
      <c r="FX51" s="9" t="e">
        <f t="shared" si="90"/>
        <v>#DIV/0!</v>
      </c>
      <c r="FY51" s="9">
        <f t="shared" si="90"/>
        <v>0.70066380538253425</v>
      </c>
      <c r="FZ51" s="9">
        <f t="shared" si="90"/>
        <v>2.0474721796884286E-2</v>
      </c>
      <c r="GA51" s="9">
        <f t="shared" si="90"/>
        <v>0.80750376662053891</v>
      </c>
      <c r="GB51" s="9" t="e">
        <f t="shared" si="90"/>
        <v>#DIV/0!</v>
      </c>
      <c r="GC51" s="9">
        <f t="shared" si="90"/>
        <v>8.6060334724042467E-2</v>
      </c>
      <c r="GD51" s="9">
        <f t="shared" si="90"/>
        <v>0.88754046968772926</v>
      </c>
      <c r="GE51" s="9">
        <f t="shared" si="90"/>
        <v>0.99488350620793553</v>
      </c>
      <c r="GF51" s="9" t="e">
        <f t="shared" si="90"/>
        <v>#DIV/0!</v>
      </c>
      <c r="GG51" s="9">
        <f t="shared" ref="GG51:HG51" si="91">TTEST(GG25:GG28,GG37:GG40,2,2)</f>
        <v>0.33858962502695078</v>
      </c>
      <c r="GH51" s="9" t="e">
        <f t="shared" si="91"/>
        <v>#DIV/0!</v>
      </c>
      <c r="GI51" s="9">
        <f t="shared" si="91"/>
        <v>0.61535194559667539</v>
      </c>
      <c r="GJ51" s="9">
        <f t="shared" si="91"/>
        <v>0.80748947467313814</v>
      </c>
      <c r="GK51" s="9">
        <f t="shared" si="91"/>
        <v>1.0439500053391452E-2</v>
      </c>
      <c r="GL51" s="9">
        <f t="shared" si="91"/>
        <v>0.84204741554455875</v>
      </c>
      <c r="GM51" s="9">
        <f t="shared" si="91"/>
        <v>0.73215197175973357</v>
      </c>
      <c r="GN51" s="9">
        <f t="shared" si="91"/>
        <v>0.60398609917329793</v>
      </c>
      <c r="GO51" s="9">
        <f t="shared" si="91"/>
        <v>0.6813642869387877</v>
      </c>
      <c r="GP51" s="9">
        <f t="shared" si="91"/>
        <v>0.23991928669959969</v>
      </c>
      <c r="GQ51" s="9">
        <f t="shared" si="91"/>
        <v>1.9641344044747489E-2</v>
      </c>
      <c r="GR51" s="9">
        <f t="shared" si="91"/>
        <v>0.41965462402409398</v>
      </c>
      <c r="GS51" s="9">
        <f t="shared" si="91"/>
        <v>6.5773623053518836E-6</v>
      </c>
      <c r="GT51" s="9">
        <f t="shared" si="91"/>
        <v>9.9456571489401881E-5</v>
      </c>
      <c r="GU51" s="9">
        <f t="shared" si="91"/>
        <v>0.75882654018479612</v>
      </c>
      <c r="GV51" s="9">
        <f t="shared" si="91"/>
        <v>7.4750607349811143E-9</v>
      </c>
      <c r="GW51" s="9">
        <f t="shared" si="91"/>
        <v>0.78529024441124529</v>
      </c>
      <c r="GX51" s="9">
        <f t="shared" si="91"/>
        <v>3.9049457554696757E-2</v>
      </c>
      <c r="GY51" s="9">
        <f t="shared" si="91"/>
        <v>0.74536522802964478</v>
      </c>
      <c r="GZ51" s="9">
        <f t="shared" si="91"/>
        <v>0.5394747733939953</v>
      </c>
      <c r="HA51" s="9">
        <f t="shared" si="91"/>
        <v>0.57532539966209673</v>
      </c>
      <c r="HB51" s="9">
        <f t="shared" si="91"/>
        <v>4.1406603446101599E-3</v>
      </c>
      <c r="HC51" s="9">
        <f t="shared" si="91"/>
        <v>6.1741278049078059E-3</v>
      </c>
      <c r="HD51" s="9">
        <f t="shared" si="91"/>
        <v>0.64465424712842689</v>
      </c>
      <c r="HE51" s="9">
        <f t="shared" si="91"/>
        <v>0.47445598696776381</v>
      </c>
      <c r="HF51" s="9">
        <f t="shared" si="91"/>
        <v>0.41925291060505054</v>
      </c>
      <c r="HG51" s="9">
        <f t="shared" si="91"/>
        <v>9.1797988287672647E-2</v>
      </c>
      <c r="HH51" s="9">
        <f t="shared" ref="HH51:IP51" si="92">TTEST(HH25:HH28,HH37:HH40,2,2)</f>
        <v>0.95198430790315713</v>
      </c>
      <c r="HI51" s="9">
        <f t="shared" si="92"/>
        <v>0.17726042438755124</v>
      </c>
      <c r="HJ51" s="9">
        <f t="shared" si="92"/>
        <v>0.34378632052446989</v>
      </c>
      <c r="HK51" s="9">
        <f t="shared" si="92"/>
        <v>0.55759061000073495</v>
      </c>
      <c r="HL51" s="9">
        <f t="shared" si="92"/>
        <v>0.85344326213281896</v>
      </c>
      <c r="HM51" s="9">
        <f t="shared" si="92"/>
        <v>0.71386683072366908</v>
      </c>
      <c r="HN51" s="9">
        <f t="shared" si="92"/>
        <v>0.4451792951754433</v>
      </c>
      <c r="HO51" s="9">
        <f t="shared" si="92"/>
        <v>0.41172106219693594</v>
      </c>
      <c r="HP51" s="9">
        <f t="shared" si="92"/>
        <v>9.227389119669431E-2</v>
      </c>
      <c r="HQ51" s="9">
        <f t="shared" si="92"/>
        <v>0.49538484909812608</v>
      </c>
      <c r="HR51" s="9">
        <f t="shared" si="92"/>
        <v>0.33015321476708326</v>
      </c>
      <c r="HS51" s="9">
        <f t="shared" si="92"/>
        <v>0.10415143183336617</v>
      </c>
      <c r="HT51" s="9">
        <f t="shared" si="92"/>
        <v>0.38923513865811987</v>
      </c>
      <c r="HU51" s="9">
        <f t="shared" si="92"/>
        <v>7.1567670041956216E-2</v>
      </c>
      <c r="HV51" s="9">
        <f t="shared" si="92"/>
        <v>2.090053574945579E-2</v>
      </c>
      <c r="HW51" s="9">
        <f t="shared" si="92"/>
        <v>0.39613696698477768</v>
      </c>
      <c r="HX51" s="9">
        <f t="shared" si="92"/>
        <v>0.32534077431761316</v>
      </c>
      <c r="HY51" s="9">
        <f t="shared" si="92"/>
        <v>0.89439339817323504</v>
      </c>
      <c r="HZ51" s="9">
        <f t="shared" si="92"/>
        <v>0.99438675470759219</v>
      </c>
      <c r="IA51" s="9">
        <f t="shared" si="92"/>
        <v>0.28956468699200572</v>
      </c>
      <c r="IB51" s="9">
        <f t="shared" si="92"/>
        <v>0.94402026595443567</v>
      </c>
      <c r="IC51" s="9">
        <f t="shared" si="92"/>
        <v>0.4900324519068221</v>
      </c>
      <c r="ID51" s="9">
        <f t="shared" si="92"/>
        <v>0.83696729875539999</v>
      </c>
      <c r="IE51" s="9">
        <f t="shared" si="92"/>
        <v>0.37398214039796257</v>
      </c>
      <c r="IF51" s="9">
        <f t="shared" si="92"/>
        <v>2.05515543522141E-4</v>
      </c>
      <c r="IG51" s="9">
        <f t="shared" si="92"/>
        <v>0.10538458361235226</v>
      </c>
      <c r="IH51" s="9">
        <f t="shared" si="92"/>
        <v>0.44312262548161946</v>
      </c>
      <c r="II51" s="9">
        <f t="shared" si="92"/>
        <v>2.5087284772214245E-2</v>
      </c>
      <c r="IJ51" s="9">
        <f t="shared" si="92"/>
        <v>0.60762684538987777</v>
      </c>
      <c r="IK51" s="9">
        <f t="shared" si="92"/>
        <v>0.44801578158512101</v>
      </c>
      <c r="IL51" s="9" t="e">
        <f t="shared" si="92"/>
        <v>#DIV/0!</v>
      </c>
      <c r="IM51" s="9">
        <f t="shared" si="92"/>
        <v>0.29082669323164145</v>
      </c>
      <c r="IN51" s="9">
        <f t="shared" si="92"/>
        <v>0.3996135116439109</v>
      </c>
      <c r="IO51" s="9">
        <f t="shared" si="92"/>
        <v>9.9754850436002754E-2</v>
      </c>
      <c r="IP51" s="9">
        <f t="shared" si="92"/>
        <v>0.19605581260249363</v>
      </c>
      <c r="IQ51" s="9">
        <f t="shared" ref="IQ51:JY51" si="93">TTEST(IQ25:IQ28,IQ37:IQ40,2,2)</f>
        <v>0.97906391394371106</v>
      </c>
      <c r="IR51" s="9">
        <f t="shared" si="93"/>
        <v>0.55601332931269487</v>
      </c>
      <c r="IS51" s="9">
        <f t="shared" si="93"/>
        <v>0.29112990632104668</v>
      </c>
      <c r="IT51" s="9">
        <f t="shared" si="93"/>
        <v>0.2474874987344487</v>
      </c>
      <c r="IU51" s="9">
        <f t="shared" si="93"/>
        <v>0.49768241776610345</v>
      </c>
      <c r="IV51" s="9">
        <f t="shared" si="93"/>
        <v>0.52710576278995935</v>
      </c>
      <c r="IW51" s="9">
        <f t="shared" si="93"/>
        <v>4.5531435325058843E-2</v>
      </c>
      <c r="IX51" s="9">
        <f t="shared" si="93"/>
        <v>0.37373308049803261</v>
      </c>
      <c r="IY51" s="9">
        <f t="shared" si="93"/>
        <v>0.59835841917955013</v>
      </c>
      <c r="IZ51" s="9">
        <f t="shared" si="93"/>
        <v>0.54764371248647392</v>
      </c>
      <c r="JA51" s="9">
        <f t="shared" si="93"/>
        <v>0.23547333606748302</v>
      </c>
      <c r="JB51" s="9">
        <f t="shared" si="93"/>
        <v>0.86190629688104115</v>
      </c>
      <c r="JC51" s="9">
        <f t="shared" si="93"/>
        <v>0.86525144947844335</v>
      </c>
      <c r="JD51" s="9">
        <f t="shared" si="93"/>
        <v>0.23132519549795622</v>
      </c>
      <c r="JE51" s="9">
        <f t="shared" si="93"/>
        <v>0.11968652501443029</v>
      </c>
      <c r="JF51" s="9">
        <f t="shared" si="93"/>
        <v>1.6244017799081311E-2</v>
      </c>
      <c r="JG51" s="9">
        <f t="shared" si="93"/>
        <v>0.14566777464902139</v>
      </c>
      <c r="JH51" s="9">
        <f t="shared" si="93"/>
        <v>3.5481708664854826E-3</v>
      </c>
      <c r="JI51" s="9">
        <f t="shared" si="93"/>
        <v>7.3280621063395177E-6</v>
      </c>
      <c r="JJ51" s="9">
        <f t="shared" si="93"/>
        <v>4.2588969638985901E-3</v>
      </c>
      <c r="JK51" s="9">
        <f t="shared" si="93"/>
        <v>0.95950717260447171</v>
      </c>
      <c r="JL51" s="9">
        <f t="shared" si="93"/>
        <v>0.11345276014972233</v>
      </c>
      <c r="JM51" s="9">
        <f t="shared" si="93"/>
        <v>0.52345386522527226</v>
      </c>
      <c r="JN51" s="9">
        <f t="shared" si="93"/>
        <v>0.36550172294835948</v>
      </c>
      <c r="JO51" s="9">
        <f t="shared" si="93"/>
        <v>0.85750362302471694</v>
      </c>
      <c r="JP51" s="9">
        <f t="shared" si="93"/>
        <v>3.7025396300132378E-5</v>
      </c>
      <c r="JQ51" s="9">
        <f t="shared" si="93"/>
        <v>4.3730596954882475E-2</v>
      </c>
      <c r="JR51" s="9">
        <f t="shared" si="93"/>
        <v>0.88210719344280164</v>
      </c>
      <c r="JS51" s="9">
        <f t="shared" si="93"/>
        <v>0.19549217109756015</v>
      </c>
      <c r="JT51" s="9">
        <f t="shared" si="93"/>
        <v>0.12933789891112787</v>
      </c>
      <c r="JU51" s="9">
        <f t="shared" si="93"/>
        <v>6.5169123231549684E-4</v>
      </c>
      <c r="JV51" s="9">
        <f t="shared" si="93"/>
        <v>3.2671025709777668E-3</v>
      </c>
      <c r="JW51" s="9">
        <f t="shared" si="93"/>
        <v>0.59851371094193229</v>
      </c>
      <c r="JX51" s="9" t="e">
        <f t="shared" si="93"/>
        <v>#DIV/0!</v>
      </c>
      <c r="JY51" s="9">
        <f t="shared" si="93"/>
        <v>0.47813899778797053</v>
      </c>
      <c r="JZ51" s="9">
        <f t="shared" ref="JZ51:LG51" si="94">TTEST(JZ25:JZ28,JZ37:JZ40,2,2)</f>
        <v>1.8167682341436145E-5</v>
      </c>
      <c r="KA51" s="9">
        <f t="shared" si="94"/>
        <v>7.0525080659182351E-2</v>
      </c>
      <c r="KB51" s="9" t="e">
        <f t="shared" si="94"/>
        <v>#DIV/0!</v>
      </c>
      <c r="KC51" s="9">
        <f t="shared" si="94"/>
        <v>0.45481955967407139</v>
      </c>
      <c r="KD51" s="9">
        <f t="shared" si="94"/>
        <v>0.74890534443525625</v>
      </c>
      <c r="KE51" s="9">
        <f t="shared" si="94"/>
        <v>0.19563316433234151</v>
      </c>
      <c r="KF51" s="9">
        <f t="shared" si="94"/>
        <v>7.3695559255729992E-3</v>
      </c>
      <c r="KG51" s="9" t="e">
        <f t="shared" si="94"/>
        <v>#DIV/0!</v>
      </c>
      <c r="KH51" s="9">
        <f t="shared" si="94"/>
        <v>1.6963777601638472E-5</v>
      </c>
      <c r="KI51" s="9">
        <f t="shared" si="94"/>
        <v>0.23443948992990504</v>
      </c>
      <c r="KJ51" s="9">
        <f t="shared" si="94"/>
        <v>0.52743271236300582</v>
      </c>
      <c r="KK51" s="9">
        <f t="shared" si="94"/>
        <v>0.46797258507281991</v>
      </c>
      <c r="KL51" s="9">
        <f t="shared" si="94"/>
        <v>0.64254464181605586</v>
      </c>
      <c r="KM51" s="9" t="e">
        <f t="shared" si="94"/>
        <v>#DIV/0!</v>
      </c>
      <c r="KN51" s="9">
        <f t="shared" si="94"/>
        <v>0.16230618415710502</v>
      </c>
      <c r="KO51" s="9">
        <f t="shared" si="94"/>
        <v>1.2372373700818113E-5</v>
      </c>
      <c r="KP51" s="9">
        <f t="shared" si="94"/>
        <v>2.7187798798125221E-2</v>
      </c>
      <c r="KQ51" s="9">
        <f t="shared" si="94"/>
        <v>0.469277091685389</v>
      </c>
      <c r="KR51" s="9" t="e">
        <f t="shared" si="94"/>
        <v>#DIV/0!</v>
      </c>
      <c r="KS51" s="9">
        <f t="shared" si="94"/>
        <v>0.79691145917690531</v>
      </c>
      <c r="KT51" s="9">
        <f t="shared" si="94"/>
        <v>0.11940078790392503</v>
      </c>
      <c r="KU51" s="9">
        <f t="shared" si="94"/>
        <v>0.58391442293452078</v>
      </c>
      <c r="KV51" s="9">
        <f t="shared" si="94"/>
        <v>0.96746418123244915</v>
      </c>
      <c r="KW51" s="9">
        <f t="shared" si="94"/>
        <v>8.2606821888280959E-5</v>
      </c>
      <c r="KX51" s="9">
        <f t="shared" si="94"/>
        <v>2.0131478262531803E-4</v>
      </c>
      <c r="KY51" s="9">
        <f t="shared" si="94"/>
        <v>0.58160242724132571</v>
      </c>
      <c r="KZ51" s="9">
        <f t="shared" si="94"/>
        <v>0.44777480353787946</v>
      </c>
      <c r="LA51" s="9">
        <f t="shared" si="94"/>
        <v>0.84877040759218159</v>
      </c>
      <c r="LB51" s="9">
        <f t="shared" si="94"/>
        <v>4.0305475653748625E-2</v>
      </c>
      <c r="LC51" s="9">
        <f t="shared" si="94"/>
        <v>0.38290188883401072</v>
      </c>
      <c r="LD51" s="9">
        <f t="shared" si="94"/>
        <v>1.2982548509534108E-2</v>
      </c>
      <c r="LE51" s="9">
        <f t="shared" si="94"/>
        <v>0.29536306658100364</v>
      </c>
      <c r="LF51" s="9">
        <f t="shared" si="94"/>
        <v>0.49616898603939885</v>
      </c>
      <c r="LG51" s="9">
        <f t="shared" si="94"/>
        <v>0.54902310128298815</v>
      </c>
      <c r="LH51" s="9">
        <f t="shared" ref="LH51:MC51" si="95">TTEST(LH25:LH28,LH37:LH40,2,2)</f>
        <v>4.2356337720693457E-2</v>
      </c>
      <c r="LI51" s="9">
        <f t="shared" si="95"/>
        <v>0.41841329536411215</v>
      </c>
      <c r="LJ51" s="9">
        <f t="shared" si="95"/>
        <v>7.2943285123456257E-4</v>
      </c>
      <c r="LK51" s="9">
        <f t="shared" si="95"/>
        <v>0.59015151952205169</v>
      </c>
      <c r="LL51" s="9" t="e">
        <f t="shared" si="95"/>
        <v>#DIV/0!</v>
      </c>
      <c r="LM51" s="9">
        <f t="shared" si="95"/>
        <v>0.53192687604061117</v>
      </c>
      <c r="LN51" s="9">
        <f t="shared" si="95"/>
        <v>2.5177727253233471E-5</v>
      </c>
      <c r="LO51" s="9">
        <f t="shared" si="95"/>
        <v>0.89166983634806041</v>
      </c>
      <c r="LP51" s="9">
        <f t="shared" si="95"/>
        <v>9.614573921702934E-4</v>
      </c>
      <c r="LQ51" s="9">
        <f t="shared" si="95"/>
        <v>0.44302956453387515</v>
      </c>
      <c r="LR51" s="9">
        <f t="shared" si="95"/>
        <v>0.36437052789064123</v>
      </c>
      <c r="LS51" s="9">
        <f t="shared" si="95"/>
        <v>0.76514919623338862</v>
      </c>
      <c r="LT51" s="9">
        <f t="shared" si="95"/>
        <v>0.61782271689581458</v>
      </c>
      <c r="LU51" s="9">
        <f t="shared" si="95"/>
        <v>0.39771589275827807</v>
      </c>
      <c r="LV51" s="9">
        <f t="shared" si="95"/>
        <v>9.2589058447862843E-4</v>
      </c>
      <c r="LW51" s="9">
        <f t="shared" si="95"/>
        <v>0.51782854212221663</v>
      </c>
      <c r="LX51" s="9">
        <f t="shared" si="95"/>
        <v>0.1328270037569784</v>
      </c>
      <c r="LY51" s="9">
        <f t="shared" si="95"/>
        <v>0.30925759570036698</v>
      </c>
      <c r="LZ51" s="9">
        <f t="shared" si="95"/>
        <v>1.1591116540381459E-2</v>
      </c>
      <c r="MA51" s="9">
        <f t="shared" si="95"/>
        <v>0.90125349220719808</v>
      </c>
      <c r="MB51" s="9">
        <f t="shared" si="95"/>
        <v>0.75364817795857442</v>
      </c>
      <c r="MC51" s="9">
        <f t="shared" si="95"/>
        <v>0.42842941619514369</v>
      </c>
    </row>
    <row r="52" spans="1:341" x14ac:dyDescent="0.2">
      <c r="A52" s="2"/>
      <c r="LR52" s="31"/>
    </row>
    <row r="53" spans="1:341" x14ac:dyDescent="0.2">
      <c r="A53" s="2" t="s">
        <v>3381</v>
      </c>
      <c r="B53" s="9">
        <f t="shared" ref="B53:Z53" si="96">TTEST(B5:B8,B13:B16,2,2)</f>
        <v>0.27195443559879867</v>
      </c>
      <c r="C53" s="9">
        <f t="shared" si="96"/>
        <v>0.84532302378694624</v>
      </c>
      <c r="D53" s="9">
        <f t="shared" si="96"/>
        <v>0.31633339409336292</v>
      </c>
      <c r="E53" s="9" t="e">
        <f t="shared" si="96"/>
        <v>#DIV/0!</v>
      </c>
      <c r="F53" s="9">
        <f t="shared" si="96"/>
        <v>0.48115609618268806</v>
      </c>
      <c r="G53" s="9">
        <f t="shared" si="96"/>
        <v>4.7604317478798974E-4</v>
      </c>
      <c r="H53" s="9">
        <f t="shared" si="96"/>
        <v>0.15149915284490839</v>
      </c>
      <c r="I53" s="9" t="e">
        <f t="shared" si="96"/>
        <v>#DIV/0!</v>
      </c>
      <c r="J53" s="9">
        <f t="shared" si="96"/>
        <v>3.6571551117007071E-2</v>
      </c>
      <c r="K53" s="9">
        <f t="shared" si="96"/>
        <v>0.2158709109188775</v>
      </c>
      <c r="L53" s="9">
        <f t="shared" si="96"/>
        <v>0.12938167889707869</v>
      </c>
      <c r="M53" s="9" t="e">
        <f t="shared" si="96"/>
        <v>#DIV/0!</v>
      </c>
      <c r="N53" s="9">
        <f t="shared" si="96"/>
        <v>5.2390301351989254E-3</v>
      </c>
      <c r="O53" s="9">
        <f t="shared" si="96"/>
        <v>0.30860536561026841</v>
      </c>
      <c r="P53" s="9" t="e">
        <f t="shared" si="96"/>
        <v>#DIV/0!</v>
      </c>
      <c r="Q53" s="9">
        <f t="shared" si="96"/>
        <v>0.42013568961782166</v>
      </c>
      <c r="R53" s="9">
        <f t="shared" si="96"/>
        <v>0.54397457899473545</v>
      </c>
      <c r="S53" s="9">
        <f t="shared" si="96"/>
        <v>9.0743327073311016E-5</v>
      </c>
      <c r="T53" s="9">
        <f t="shared" si="96"/>
        <v>0.36149453516126923</v>
      </c>
      <c r="U53" s="9">
        <f t="shared" si="96"/>
        <v>0.92015574025010194</v>
      </c>
      <c r="V53" s="9" t="e">
        <f t="shared" si="96"/>
        <v>#DIV/0!</v>
      </c>
      <c r="W53" s="9">
        <f t="shared" si="96"/>
        <v>3.8970024547854726E-2</v>
      </c>
      <c r="X53" s="9">
        <f t="shared" si="96"/>
        <v>5.6155559403935019E-4</v>
      </c>
      <c r="Y53" s="9">
        <f t="shared" si="96"/>
        <v>1.0259291980987648E-5</v>
      </c>
      <c r="Z53" s="9" t="e">
        <f t="shared" si="96"/>
        <v>#DIV/0!</v>
      </c>
      <c r="AA53" s="9">
        <f t="shared" ref="AA53:BB53" si="97">TTEST(AA5:AA8,AA13:AA16,2,2)</f>
        <v>0.95094171016951989</v>
      </c>
      <c r="AB53" s="9">
        <f t="shared" si="97"/>
        <v>0.33314198500385056</v>
      </c>
      <c r="AC53" s="9" t="e">
        <f t="shared" si="97"/>
        <v>#DIV/0!</v>
      </c>
      <c r="AD53" s="9">
        <f t="shared" si="97"/>
        <v>4.8866905731840193E-4</v>
      </c>
      <c r="AE53" s="9">
        <f t="shared" si="97"/>
        <v>6.2884255319628725E-3</v>
      </c>
      <c r="AF53" s="9">
        <f t="shared" si="97"/>
        <v>4.1142316160037815E-2</v>
      </c>
      <c r="AG53" s="9">
        <f t="shared" si="97"/>
        <v>9.4526541804109035E-2</v>
      </c>
      <c r="AH53" s="9">
        <f t="shared" si="97"/>
        <v>0.33852328893475325</v>
      </c>
      <c r="AI53" s="9">
        <f t="shared" si="97"/>
        <v>0.75230377126264558</v>
      </c>
      <c r="AJ53" s="9">
        <f t="shared" si="97"/>
        <v>0.10522582580750996</v>
      </c>
      <c r="AK53" s="9">
        <f t="shared" si="97"/>
        <v>2.5548511370407508E-4</v>
      </c>
      <c r="AL53" s="9" t="e">
        <f t="shared" si="97"/>
        <v>#DIV/0!</v>
      </c>
      <c r="AM53" s="9">
        <f t="shared" si="97"/>
        <v>6.8755129969603849E-11</v>
      </c>
      <c r="AN53" s="9">
        <f t="shared" si="97"/>
        <v>0.52493662591633505</v>
      </c>
      <c r="AO53" s="9">
        <f t="shared" si="97"/>
        <v>9.3324479240655206E-2</v>
      </c>
      <c r="AP53" s="9" t="e">
        <f t="shared" si="97"/>
        <v>#DIV/0!</v>
      </c>
      <c r="AQ53" s="9">
        <f t="shared" si="97"/>
        <v>0.83723893601357569</v>
      </c>
      <c r="AR53" s="9">
        <f t="shared" si="97"/>
        <v>0.22593456214130514</v>
      </c>
      <c r="AS53" s="9">
        <f t="shared" si="97"/>
        <v>4.8220986623367414E-2</v>
      </c>
      <c r="AT53" s="9">
        <f t="shared" si="97"/>
        <v>7.2885493761677654E-3</v>
      </c>
      <c r="AU53" s="9">
        <f t="shared" si="97"/>
        <v>0.72107798119598543</v>
      </c>
      <c r="AV53" s="9">
        <f t="shared" si="97"/>
        <v>0.64052606513983379</v>
      </c>
      <c r="AW53" s="9" t="e">
        <f t="shared" si="97"/>
        <v>#DIV/0!</v>
      </c>
      <c r="AX53" s="9" t="e">
        <f t="shared" si="97"/>
        <v>#DIV/0!</v>
      </c>
      <c r="AY53" s="9" t="e">
        <f t="shared" si="97"/>
        <v>#DIV/0!</v>
      </c>
      <c r="AZ53" s="9">
        <f t="shared" si="97"/>
        <v>0.75093160965218686</v>
      </c>
      <c r="BA53" s="9" t="e">
        <f t="shared" si="97"/>
        <v>#DIV/0!</v>
      </c>
      <c r="BB53" s="9" t="e">
        <f t="shared" si="97"/>
        <v>#DIV/0!</v>
      </c>
      <c r="BC53" s="9" t="e">
        <f t="shared" ref="BC53:CA53" si="98">TTEST(BC5:BC8,BC13:BC16,2,2)</f>
        <v>#DIV/0!</v>
      </c>
      <c r="BD53" s="9" t="e">
        <f t="shared" si="98"/>
        <v>#DIV/0!</v>
      </c>
      <c r="BE53" s="9">
        <f t="shared" si="98"/>
        <v>5.1898165103055414E-2</v>
      </c>
      <c r="BF53" s="9">
        <f t="shared" si="98"/>
        <v>0.5826261441883922</v>
      </c>
      <c r="BG53" s="9" t="e">
        <f t="shared" si="98"/>
        <v>#DIV/0!</v>
      </c>
      <c r="BH53" s="9">
        <f t="shared" si="98"/>
        <v>1.4871106898411928E-2</v>
      </c>
      <c r="BI53" s="9" t="e">
        <f t="shared" si="98"/>
        <v>#DIV/0!</v>
      </c>
      <c r="BJ53" s="9">
        <f t="shared" si="98"/>
        <v>3.3750592721587175E-2</v>
      </c>
      <c r="BK53" s="9">
        <f t="shared" si="98"/>
        <v>0.8708154731115636</v>
      </c>
      <c r="BL53" s="9">
        <f t="shared" si="98"/>
        <v>3.2463776974911152E-2</v>
      </c>
      <c r="BM53" s="9">
        <f t="shared" si="98"/>
        <v>8.9413718415957152E-6</v>
      </c>
      <c r="BN53" s="9">
        <f t="shared" si="98"/>
        <v>9.6790293735365984E-4</v>
      </c>
      <c r="BO53" s="9">
        <f t="shared" si="98"/>
        <v>0.79561297342447901</v>
      </c>
      <c r="BP53" s="9">
        <f t="shared" si="98"/>
        <v>0.27039504834010775</v>
      </c>
      <c r="BQ53" s="9">
        <f t="shared" si="98"/>
        <v>3.3396502341910279E-2</v>
      </c>
      <c r="BR53" s="9" t="e">
        <f t="shared" si="98"/>
        <v>#DIV/0!</v>
      </c>
      <c r="BS53" s="9">
        <f t="shared" si="98"/>
        <v>3.847365236788299E-5</v>
      </c>
      <c r="BT53" s="9">
        <f t="shared" si="98"/>
        <v>0.4235481214632757</v>
      </c>
      <c r="BU53" s="9" t="e">
        <f t="shared" si="98"/>
        <v>#DIV/0!</v>
      </c>
      <c r="BV53" s="9">
        <f t="shared" si="98"/>
        <v>4.3914895687328613E-2</v>
      </c>
      <c r="BW53" s="9">
        <f t="shared" si="98"/>
        <v>0.59168875295231271</v>
      </c>
      <c r="BX53" s="9">
        <f t="shared" si="98"/>
        <v>1.4212311892182209E-4</v>
      </c>
      <c r="BY53" s="9" t="e">
        <f t="shared" si="98"/>
        <v>#DIV/0!</v>
      </c>
      <c r="BZ53" s="9">
        <f t="shared" si="98"/>
        <v>0.93561749476906186</v>
      </c>
      <c r="CA53" s="9">
        <f t="shared" si="98"/>
        <v>2.2759445816079586E-4</v>
      </c>
      <c r="CB53" s="9">
        <f t="shared" ref="CB53:DG53" si="99">TTEST(CB5:CB8,CB13:CB16,2,2)</f>
        <v>8.6009436604322392E-2</v>
      </c>
      <c r="CC53" s="9" t="e">
        <f t="shared" si="99"/>
        <v>#DIV/0!</v>
      </c>
      <c r="CD53" s="9" t="e">
        <f t="shared" si="99"/>
        <v>#DIV/0!</v>
      </c>
      <c r="CE53" s="9">
        <f t="shared" si="99"/>
        <v>3.2211857352256105E-5</v>
      </c>
      <c r="CF53" s="9">
        <f t="shared" si="99"/>
        <v>0.95750348549921582</v>
      </c>
      <c r="CG53" s="9" t="e">
        <f t="shared" si="99"/>
        <v>#DIV/0!</v>
      </c>
      <c r="CH53" s="9">
        <f t="shared" si="99"/>
        <v>6.561774417107348E-2</v>
      </c>
      <c r="CI53" s="9">
        <f t="shared" si="99"/>
        <v>0.49942290232860165</v>
      </c>
      <c r="CJ53" s="9">
        <f t="shared" si="99"/>
        <v>8.7455634031886921E-3</v>
      </c>
      <c r="CK53" s="9">
        <f t="shared" si="99"/>
        <v>0.20916914626612856</v>
      </c>
      <c r="CL53" s="9">
        <f t="shared" si="99"/>
        <v>3.1271424476092949E-2</v>
      </c>
      <c r="CM53" s="9">
        <f t="shared" si="99"/>
        <v>0.7727523872689801</v>
      </c>
      <c r="CN53" s="9">
        <f t="shared" si="99"/>
        <v>0.71403294465551737</v>
      </c>
      <c r="CO53" s="9">
        <f t="shared" si="99"/>
        <v>4.0876996551856552E-2</v>
      </c>
      <c r="CP53" s="9">
        <f t="shared" si="99"/>
        <v>0.40150674433031525</v>
      </c>
      <c r="CQ53" s="9">
        <f t="shared" si="99"/>
        <v>0.98125967318153839</v>
      </c>
      <c r="CR53" s="9">
        <f t="shared" si="99"/>
        <v>3.0309127212298004E-2</v>
      </c>
      <c r="CS53" s="9" t="e">
        <f t="shared" si="99"/>
        <v>#DIV/0!</v>
      </c>
      <c r="CT53" s="9">
        <f t="shared" si="99"/>
        <v>0.20518814998773555</v>
      </c>
      <c r="CU53" s="9">
        <f t="shared" si="99"/>
        <v>5.6182020300176599E-4</v>
      </c>
      <c r="CV53" s="9">
        <f t="shared" si="99"/>
        <v>0.81119296375990491</v>
      </c>
      <c r="CW53" s="9">
        <f t="shared" si="99"/>
        <v>0.15433018702947232</v>
      </c>
      <c r="CX53" s="9">
        <f t="shared" si="99"/>
        <v>2.3229321071135952E-2</v>
      </c>
      <c r="CY53" s="9">
        <f t="shared" si="99"/>
        <v>2.845667280487536E-2</v>
      </c>
      <c r="CZ53" s="9">
        <f t="shared" si="99"/>
        <v>1.8853346982773719E-3</v>
      </c>
      <c r="DA53" s="9" t="e">
        <f t="shared" si="99"/>
        <v>#DIV/0!</v>
      </c>
      <c r="DB53" s="9" t="e">
        <f t="shared" si="99"/>
        <v>#DIV/0!</v>
      </c>
      <c r="DC53" s="9">
        <f t="shared" si="99"/>
        <v>0.42630201921272198</v>
      </c>
      <c r="DD53" s="9" t="e">
        <f t="shared" si="99"/>
        <v>#DIV/0!</v>
      </c>
      <c r="DE53" s="9" t="e">
        <f t="shared" si="99"/>
        <v>#DIV/0!</v>
      </c>
      <c r="DF53" s="9">
        <f t="shared" si="99"/>
        <v>0.24536199927444871</v>
      </c>
      <c r="DG53" s="9" t="e">
        <f t="shared" si="99"/>
        <v>#DIV/0!</v>
      </c>
      <c r="DH53" s="9" t="e">
        <f t="shared" ref="DH53:EJ53" si="100">TTEST(DH5:DH8,DH13:DH16,2,2)</f>
        <v>#DIV/0!</v>
      </c>
      <c r="DI53" s="9" t="e">
        <f t="shared" si="100"/>
        <v>#DIV/0!</v>
      </c>
      <c r="DJ53" s="9" t="e">
        <f t="shared" si="100"/>
        <v>#DIV/0!</v>
      </c>
      <c r="DK53" s="9" t="e">
        <f t="shared" si="100"/>
        <v>#DIV/0!</v>
      </c>
      <c r="DL53" s="9">
        <f t="shared" si="100"/>
        <v>0.7437032118413317</v>
      </c>
      <c r="DM53" s="9" t="e">
        <f t="shared" si="100"/>
        <v>#DIV/0!</v>
      </c>
      <c r="DN53" s="9" t="e">
        <f t="shared" si="100"/>
        <v>#DIV/0!</v>
      </c>
      <c r="DO53" s="9" t="e">
        <f t="shared" si="100"/>
        <v>#DIV/0!</v>
      </c>
      <c r="DP53" s="9" t="e">
        <f t="shared" si="100"/>
        <v>#DIV/0!</v>
      </c>
      <c r="DQ53" s="9" t="e">
        <f t="shared" si="100"/>
        <v>#DIV/0!</v>
      </c>
      <c r="DR53" s="9" t="e">
        <f t="shared" si="100"/>
        <v>#DIV/0!</v>
      </c>
      <c r="DS53" s="9">
        <f t="shared" si="100"/>
        <v>0.17504161048561223</v>
      </c>
      <c r="DT53" s="9">
        <f t="shared" si="100"/>
        <v>3.5014015220419331E-2</v>
      </c>
      <c r="DU53" s="9">
        <f t="shared" si="100"/>
        <v>0.62003274045504919</v>
      </c>
      <c r="DV53" s="9">
        <f t="shared" si="100"/>
        <v>3.3814356818783931E-3</v>
      </c>
      <c r="DW53" s="9">
        <f t="shared" si="100"/>
        <v>3.0234675903505662E-2</v>
      </c>
      <c r="DX53" s="9">
        <f t="shared" si="100"/>
        <v>6.5066763633939639E-4</v>
      </c>
      <c r="DY53" s="9">
        <f t="shared" si="100"/>
        <v>0.92929850543162462</v>
      </c>
      <c r="DZ53" s="9">
        <f t="shared" si="100"/>
        <v>0.12359637084283537</v>
      </c>
      <c r="EA53" s="9">
        <f t="shared" si="100"/>
        <v>0.40326359695688946</v>
      </c>
      <c r="EB53" s="9">
        <f t="shared" si="100"/>
        <v>4.1465334154179492E-4</v>
      </c>
      <c r="EC53" s="9">
        <f t="shared" si="100"/>
        <v>0.20697305764995308</v>
      </c>
      <c r="ED53" s="9" t="e">
        <f t="shared" si="100"/>
        <v>#DIV/0!</v>
      </c>
      <c r="EE53" s="9">
        <f t="shared" si="100"/>
        <v>6.5454237914277708E-2</v>
      </c>
      <c r="EF53" s="9">
        <f t="shared" si="100"/>
        <v>0.1264112254573948</v>
      </c>
      <c r="EG53" s="9" t="e">
        <f t="shared" si="100"/>
        <v>#DIV/0!</v>
      </c>
      <c r="EH53" s="9">
        <f t="shared" si="100"/>
        <v>0.4099627405594557</v>
      </c>
      <c r="EI53" s="9" t="e">
        <f t="shared" si="100"/>
        <v>#DIV/0!</v>
      </c>
      <c r="EJ53" s="9">
        <f t="shared" si="100"/>
        <v>0.7988989352360254</v>
      </c>
      <c r="EK53" s="9" t="e">
        <f t="shared" ref="EK53:FG53" si="101">TTEST(EK5:EK8,EK13:EK16,2,2)</f>
        <v>#DIV/0!</v>
      </c>
      <c r="EL53" s="9">
        <f t="shared" si="101"/>
        <v>0.79455483532581772</v>
      </c>
      <c r="EM53" s="9">
        <f t="shared" si="101"/>
        <v>7.7637232151784067E-4</v>
      </c>
      <c r="EN53" s="9">
        <f t="shared" si="101"/>
        <v>0.16022136926762481</v>
      </c>
      <c r="EO53" s="9">
        <f t="shared" si="101"/>
        <v>0.14437416459253044</v>
      </c>
      <c r="EP53" s="9">
        <f t="shared" si="101"/>
        <v>0.64806344079462852</v>
      </c>
      <c r="EQ53" s="9">
        <f t="shared" si="101"/>
        <v>8.3238518077219187E-2</v>
      </c>
      <c r="ER53" s="9">
        <f t="shared" si="101"/>
        <v>4.1363757649033689E-2</v>
      </c>
      <c r="ES53" s="9" t="e">
        <f t="shared" si="101"/>
        <v>#DIV/0!</v>
      </c>
      <c r="ET53" s="9" t="e">
        <f t="shared" si="101"/>
        <v>#DIV/0!</v>
      </c>
      <c r="EU53" s="9">
        <f t="shared" si="101"/>
        <v>9.144575778275113E-2</v>
      </c>
      <c r="EV53" s="9" t="e">
        <f t="shared" si="101"/>
        <v>#DIV/0!</v>
      </c>
      <c r="EW53" s="9">
        <f t="shared" si="101"/>
        <v>2.6870882640344389E-6</v>
      </c>
      <c r="EX53" s="9">
        <f t="shared" si="101"/>
        <v>5.8430073134942348E-2</v>
      </c>
      <c r="EY53" s="9">
        <f t="shared" si="101"/>
        <v>0.9931528449758259</v>
      </c>
      <c r="EZ53" s="9">
        <f t="shared" si="101"/>
        <v>0.87065721770516213</v>
      </c>
      <c r="FA53" s="9">
        <f t="shared" si="101"/>
        <v>0.51910132522704666</v>
      </c>
      <c r="FB53" s="9" t="e">
        <f t="shared" si="101"/>
        <v>#DIV/0!</v>
      </c>
      <c r="FC53" s="9">
        <f t="shared" si="101"/>
        <v>0.3233223156058142</v>
      </c>
      <c r="FD53" s="9">
        <f t="shared" si="101"/>
        <v>0.41755682376884273</v>
      </c>
      <c r="FE53" s="9">
        <f t="shared" si="101"/>
        <v>0.16711623021217462</v>
      </c>
      <c r="FF53" s="9">
        <f t="shared" si="101"/>
        <v>0.2549818923105997</v>
      </c>
      <c r="FG53" s="9">
        <f t="shared" si="101"/>
        <v>0.19322890877784807</v>
      </c>
      <c r="FH53" s="9">
        <f t="shared" ref="FH53:GF53" si="102">TTEST(FH5:FH8,FH13:FH16,2,2)</f>
        <v>8.5654116032300692E-2</v>
      </c>
      <c r="FI53" s="9">
        <f t="shared" si="102"/>
        <v>0.12502300351363491</v>
      </c>
      <c r="FJ53" s="9">
        <f t="shared" si="102"/>
        <v>0.65333330721170602</v>
      </c>
      <c r="FK53" s="9" t="e">
        <f t="shared" si="102"/>
        <v>#DIV/0!</v>
      </c>
      <c r="FL53" s="9">
        <f t="shared" si="102"/>
        <v>0.72327101142490946</v>
      </c>
      <c r="FM53" s="9">
        <f t="shared" si="102"/>
        <v>0.58305937367699467</v>
      </c>
      <c r="FN53" s="9">
        <f t="shared" si="102"/>
        <v>0.58065142566297323</v>
      </c>
      <c r="FO53" s="9">
        <f t="shared" si="102"/>
        <v>5.1921720846755302E-2</v>
      </c>
      <c r="FP53" s="9">
        <f t="shared" si="102"/>
        <v>0.87323347235712467</v>
      </c>
      <c r="FQ53" s="9" t="e">
        <f t="shared" si="102"/>
        <v>#DIV/0!</v>
      </c>
      <c r="FR53" s="9">
        <f t="shared" si="102"/>
        <v>0.98354609017506744</v>
      </c>
      <c r="FS53" s="9">
        <f t="shared" si="102"/>
        <v>3.0315823746870718E-3</v>
      </c>
      <c r="FT53" s="9">
        <f t="shared" si="102"/>
        <v>2.1777192557454847E-2</v>
      </c>
      <c r="FU53" s="9">
        <f t="shared" si="102"/>
        <v>0.54791298463804172</v>
      </c>
      <c r="FV53" s="9">
        <f t="shared" si="102"/>
        <v>8.9738333320674893E-2</v>
      </c>
      <c r="FW53" s="9" t="e">
        <f t="shared" si="102"/>
        <v>#DIV/0!</v>
      </c>
      <c r="FX53" s="9">
        <f t="shared" si="102"/>
        <v>1.0904347823551345E-9</v>
      </c>
      <c r="FY53" s="9">
        <f t="shared" si="102"/>
        <v>8.1799172412034757E-2</v>
      </c>
      <c r="FZ53" s="9" t="e">
        <f t="shared" si="102"/>
        <v>#DIV/0!</v>
      </c>
      <c r="GA53" s="9">
        <f t="shared" si="102"/>
        <v>1.7176440740253263E-5</v>
      </c>
      <c r="GB53" s="9">
        <f t="shared" si="102"/>
        <v>7.1118442711268987E-3</v>
      </c>
      <c r="GC53" s="9">
        <f t="shared" si="102"/>
        <v>0.38567978467222186</v>
      </c>
      <c r="GD53" s="9">
        <f t="shared" si="102"/>
        <v>2.1206497500436891E-2</v>
      </c>
      <c r="GE53" s="9">
        <f t="shared" si="102"/>
        <v>0.32253512501519938</v>
      </c>
      <c r="GF53" s="9">
        <f t="shared" si="102"/>
        <v>9.2846238866791067E-2</v>
      </c>
      <c r="GG53" s="9">
        <f t="shared" ref="GG53:HG53" si="103">TTEST(GG5:GG8,GG13:GG16,2,2)</f>
        <v>2.8462583977393582E-2</v>
      </c>
      <c r="GH53" s="9">
        <f t="shared" si="103"/>
        <v>4.2994487940483384E-3</v>
      </c>
      <c r="GI53" s="9">
        <f t="shared" si="103"/>
        <v>2.3731229453497582E-3</v>
      </c>
      <c r="GJ53" s="9">
        <f t="shared" si="103"/>
        <v>7.4432058933015938E-2</v>
      </c>
      <c r="GK53" s="9" t="e">
        <f t="shared" si="103"/>
        <v>#DIV/0!</v>
      </c>
      <c r="GL53" s="9">
        <f t="shared" si="103"/>
        <v>0.15241569817463982</v>
      </c>
      <c r="GM53" s="9">
        <f t="shared" si="103"/>
        <v>0.37168344351161797</v>
      </c>
      <c r="GN53" s="9">
        <f t="shared" si="103"/>
        <v>0.17608220208148134</v>
      </c>
      <c r="GO53" s="9">
        <f t="shared" si="103"/>
        <v>0.68318876892302016</v>
      </c>
      <c r="GP53" s="9">
        <f t="shared" si="103"/>
        <v>3.7939540682579674E-3</v>
      </c>
      <c r="GQ53" s="9" t="e">
        <f t="shared" si="103"/>
        <v>#DIV/0!</v>
      </c>
      <c r="GR53" s="9">
        <f t="shared" si="103"/>
        <v>5.1652915021685848E-2</v>
      </c>
      <c r="GS53" s="9">
        <f t="shared" si="103"/>
        <v>0.85858565345010518</v>
      </c>
      <c r="GT53" s="9" t="e">
        <f t="shared" si="103"/>
        <v>#DIV/0!</v>
      </c>
      <c r="GU53" s="9" t="e">
        <f t="shared" si="103"/>
        <v>#DIV/0!</v>
      </c>
      <c r="GV53" s="9" t="e">
        <f t="shared" si="103"/>
        <v>#DIV/0!</v>
      </c>
      <c r="GW53" s="9">
        <f t="shared" si="103"/>
        <v>0.15736447814221588</v>
      </c>
      <c r="GX53" s="9">
        <f t="shared" si="103"/>
        <v>0.10700112715631423</v>
      </c>
      <c r="GY53" s="9">
        <f t="shared" si="103"/>
        <v>1.9474518614918609E-2</v>
      </c>
      <c r="GZ53" s="9">
        <f t="shared" si="103"/>
        <v>9.038169311854324E-3</v>
      </c>
      <c r="HA53" s="9">
        <f t="shared" si="103"/>
        <v>0.43313847240281123</v>
      </c>
      <c r="HB53" s="9">
        <f t="shared" si="103"/>
        <v>0.30970272503684781</v>
      </c>
      <c r="HC53" s="9">
        <f t="shared" si="103"/>
        <v>3.5169544029278806E-2</v>
      </c>
      <c r="HD53" s="9">
        <f t="shared" si="103"/>
        <v>0.30424437954973416</v>
      </c>
      <c r="HE53" s="9">
        <f t="shared" si="103"/>
        <v>0.73716399379679931</v>
      </c>
      <c r="HF53" s="9">
        <f t="shared" si="103"/>
        <v>0.98218764931737479</v>
      </c>
      <c r="HG53" s="9">
        <f t="shared" si="103"/>
        <v>1.8010781607070269E-3</v>
      </c>
      <c r="HH53" s="9">
        <f t="shared" ref="HH53:IP53" si="104">TTEST(HH5:HH8,HH13:HH16,2,2)</f>
        <v>0.23865350918406966</v>
      </c>
      <c r="HI53" s="9">
        <f t="shared" si="104"/>
        <v>0.25517538268344531</v>
      </c>
      <c r="HJ53" s="9">
        <f t="shared" si="104"/>
        <v>0.14105201585210206</v>
      </c>
      <c r="HK53" s="9">
        <f t="shared" si="104"/>
        <v>0.38987804966161288</v>
      </c>
      <c r="HL53" s="9">
        <f t="shared" si="104"/>
        <v>0.82086530980328942</v>
      </c>
      <c r="HM53" s="9" t="e">
        <f t="shared" si="104"/>
        <v>#DIV/0!</v>
      </c>
      <c r="HN53" s="9">
        <f t="shared" si="104"/>
        <v>0.10743957100277916</v>
      </c>
      <c r="HO53" s="9">
        <f t="shared" si="104"/>
        <v>0.84250745217401379</v>
      </c>
      <c r="HP53" s="9">
        <f t="shared" si="104"/>
        <v>0.62840850393339021</v>
      </c>
      <c r="HQ53" s="9" t="e">
        <f t="shared" si="104"/>
        <v>#DIV/0!</v>
      </c>
      <c r="HR53" s="9">
        <f t="shared" si="104"/>
        <v>0.5332080727713373</v>
      </c>
      <c r="HS53" s="9" t="e">
        <f t="shared" si="104"/>
        <v>#DIV/0!</v>
      </c>
      <c r="HT53" s="9" t="e">
        <f t="shared" si="104"/>
        <v>#DIV/0!</v>
      </c>
      <c r="HU53" s="9" t="e">
        <f t="shared" si="104"/>
        <v>#DIV/0!</v>
      </c>
      <c r="HV53" s="9">
        <f t="shared" si="104"/>
        <v>0.16440671148092562</v>
      </c>
      <c r="HW53" s="9">
        <f t="shared" si="104"/>
        <v>0.38237129487690258</v>
      </c>
      <c r="HX53" s="9">
        <f t="shared" si="104"/>
        <v>0.5197785076108119</v>
      </c>
      <c r="HY53" s="9">
        <f t="shared" si="104"/>
        <v>3.0550087154499608E-2</v>
      </c>
      <c r="HZ53" s="9">
        <f t="shared" si="104"/>
        <v>7.5989264085707438E-5</v>
      </c>
      <c r="IA53" s="9">
        <f t="shared" si="104"/>
        <v>0.18628069385884666</v>
      </c>
      <c r="IB53" s="9" t="e">
        <f t="shared" si="104"/>
        <v>#DIV/0!</v>
      </c>
      <c r="IC53" s="9" t="e">
        <f t="shared" si="104"/>
        <v>#DIV/0!</v>
      </c>
      <c r="ID53" s="9">
        <f t="shared" si="104"/>
        <v>0.53645889965117499</v>
      </c>
      <c r="IE53" s="9">
        <f t="shared" si="104"/>
        <v>1.9495969346073845E-2</v>
      </c>
      <c r="IF53" s="9" t="e">
        <f t="shared" si="104"/>
        <v>#DIV/0!</v>
      </c>
      <c r="IG53" s="9">
        <f t="shared" si="104"/>
        <v>0.48950626650073203</v>
      </c>
      <c r="IH53" s="9">
        <f t="shared" si="104"/>
        <v>3.674174809460088E-2</v>
      </c>
      <c r="II53" s="9">
        <f t="shared" si="104"/>
        <v>0.27385821382327202</v>
      </c>
      <c r="IJ53" s="9">
        <f t="shared" si="104"/>
        <v>2.5677341771767365E-2</v>
      </c>
      <c r="IK53" s="9">
        <f t="shared" si="104"/>
        <v>0.8702670671456868</v>
      </c>
      <c r="IL53" s="9">
        <f t="shared" si="104"/>
        <v>0.33225890841470579</v>
      </c>
      <c r="IM53" s="9">
        <f t="shared" si="104"/>
        <v>0.16944995790032011</v>
      </c>
      <c r="IN53" s="9" t="e">
        <f t="shared" si="104"/>
        <v>#DIV/0!</v>
      </c>
      <c r="IO53" s="9">
        <f t="shared" si="104"/>
        <v>1.7438787426315716E-2</v>
      </c>
      <c r="IP53" s="9" t="e">
        <f t="shared" si="104"/>
        <v>#DIV/0!</v>
      </c>
      <c r="IQ53" s="9">
        <f t="shared" ref="IQ53:JY53" si="105">TTEST(IQ5:IQ8,IQ13:IQ16,2,2)</f>
        <v>1.0066765155459108E-7</v>
      </c>
      <c r="IR53" s="9" t="e">
        <f t="shared" si="105"/>
        <v>#DIV/0!</v>
      </c>
      <c r="IS53" s="9">
        <f t="shared" si="105"/>
        <v>5.2182749373304527E-2</v>
      </c>
      <c r="IT53" s="9">
        <f t="shared" si="105"/>
        <v>0.39556479384573751</v>
      </c>
      <c r="IU53" s="9" t="e">
        <f t="shared" si="105"/>
        <v>#DIV/0!</v>
      </c>
      <c r="IV53" s="9" t="e">
        <f t="shared" si="105"/>
        <v>#DIV/0!</v>
      </c>
      <c r="IW53" s="9">
        <f t="shared" si="105"/>
        <v>0.41593903243615732</v>
      </c>
      <c r="IX53" s="9">
        <f t="shared" si="105"/>
        <v>0.62466411412636336</v>
      </c>
      <c r="IY53" s="9">
        <f t="shared" si="105"/>
        <v>1.0175584349522773E-2</v>
      </c>
      <c r="IZ53" s="9">
        <f t="shared" si="105"/>
        <v>6.1068286532455468E-2</v>
      </c>
      <c r="JA53" s="9">
        <f t="shared" si="105"/>
        <v>9.1778713642859944E-2</v>
      </c>
      <c r="JB53" s="9">
        <f t="shared" si="105"/>
        <v>0.74691263385161233</v>
      </c>
      <c r="JC53" s="9">
        <f t="shared" si="105"/>
        <v>0.31343566565466285</v>
      </c>
      <c r="JD53" s="9">
        <f t="shared" si="105"/>
        <v>0.1676654605718364</v>
      </c>
      <c r="JE53" s="9" t="e">
        <f t="shared" si="105"/>
        <v>#DIV/0!</v>
      </c>
      <c r="JF53" s="9">
        <f t="shared" si="105"/>
        <v>4.1313234193290389E-4</v>
      </c>
      <c r="JG53" s="9">
        <f t="shared" si="105"/>
        <v>0.15639306275587675</v>
      </c>
      <c r="JH53" s="9">
        <f t="shared" si="105"/>
        <v>3.2333268952233589E-4</v>
      </c>
      <c r="JI53" s="9" t="e">
        <f t="shared" si="105"/>
        <v>#DIV/0!</v>
      </c>
      <c r="JJ53" s="9">
        <f t="shared" si="105"/>
        <v>0.97012720962167154</v>
      </c>
      <c r="JK53" s="9">
        <f t="shared" si="105"/>
        <v>0.35832029030236884</v>
      </c>
      <c r="JL53" s="9">
        <f t="shared" si="105"/>
        <v>0.20951758975507676</v>
      </c>
      <c r="JM53" s="9">
        <f t="shared" si="105"/>
        <v>0.41200897680302517</v>
      </c>
      <c r="JN53" s="9">
        <f t="shared" si="105"/>
        <v>0.10207535751604548</v>
      </c>
      <c r="JO53" s="9">
        <f t="shared" si="105"/>
        <v>0.82648474759507806</v>
      </c>
      <c r="JP53" s="9" t="e">
        <f t="shared" si="105"/>
        <v>#DIV/0!</v>
      </c>
      <c r="JQ53" s="9">
        <f t="shared" si="105"/>
        <v>5.7145764390192206E-4</v>
      </c>
      <c r="JR53" s="9">
        <f t="shared" si="105"/>
        <v>0.67791466380067467</v>
      </c>
      <c r="JS53" s="9" t="e">
        <f t="shared" si="105"/>
        <v>#DIV/0!</v>
      </c>
      <c r="JT53" s="9">
        <f t="shared" si="105"/>
        <v>0.15368359341800544</v>
      </c>
      <c r="JU53" s="9">
        <f t="shared" si="105"/>
        <v>1.0348147433349653E-2</v>
      </c>
      <c r="JV53" s="9" t="e">
        <f t="shared" si="105"/>
        <v>#DIV/0!</v>
      </c>
      <c r="JW53" s="9">
        <f t="shared" si="105"/>
        <v>0.62613897304087818</v>
      </c>
      <c r="JX53" s="9" t="e">
        <f t="shared" si="105"/>
        <v>#DIV/0!</v>
      </c>
      <c r="JY53" s="9">
        <f t="shared" si="105"/>
        <v>0.372388031823501</v>
      </c>
      <c r="JZ53" s="9" t="e">
        <f t="shared" ref="JZ53:LG53" si="106">TTEST(JZ5:JZ8,JZ13:JZ16,2,2)</f>
        <v>#DIV/0!</v>
      </c>
      <c r="KA53" s="9">
        <f t="shared" si="106"/>
        <v>7.5760093246198923E-2</v>
      </c>
      <c r="KB53" s="9">
        <f t="shared" si="106"/>
        <v>1.2863915241215102E-2</v>
      </c>
      <c r="KC53" s="9">
        <f t="shared" si="106"/>
        <v>3.2997880681879824E-2</v>
      </c>
      <c r="KD53" s="9">
        <f t="shared" si="106"/>
        <v>1.1433353659915594E-3</v>
      </c>
      <c r="KE53" s="9">
        <f t="shared" si="106"/>
        <v>0.11834582082826318</v>
      </c>
      <c r="KF53" s="9">
        <f t="shared" si="106"/>
        <v>0.11226635598158688</v>
      </c>
      <c r="KG53" s="9" t="e">
        <f t="shared" si="106"/>
        <v>#DIV/0!</v>
      </c>
      <c r="KH53" s="9">
        <f t="shared" si="106"/>
        <v>2.8474839279342087E-4</v>
      </c>
      <c r="KI53" s="9">
        <f t="shared" si="106"/>
        <v>1.7876796062876691E-3</v>
      </c>
      <c r="KJ53" s="9">
        <f t="shared" si="106"/>
        <v>0.20195695657239818</v>
      </c>
      <c r="KK53" s="9">
        <f t="shared" si="106"/>
        <v>3.0818588940104458E-3</v>
      </c>
      <c r="KL53" s="9">
        <f t="shared" si="106"/>
        <v>1.5099683488431985E-2</v>
      </c>
      <c r="KM53" s="9">
        <f t="shared" si="106"/>
        <v>0.94679835202346319</v>
      </c>
      <c r="KN53" s="9">
        <f t="shared" si="106"/>
        <v>9.1102720117766708E-3</v>
      </c>
      <c r="KO53" s="9">
        <f t="shared" si="106"/>
        <v>1.1078995928301257E-5</v>
      </c>
      <c r="KP53" s="9">
        <f t="shared" si="106"/>
        <v>1.8257959875256399E-2</v>
      </c>
      <c r="KQ53" s="9">
        <f t="shared" si="106"/>
        <v>0.8655259428900739</v>
      </c>
      <c r="KR53" s="9">
        <f t="shared" si="106"/>
        <v>1.995573997668763E-2</v>
      </c>
      <c r="KS53" s="9">
        <f t="shared" si="106"/>
        <v>1.3950896139600917E-3</v>
      </c>
      <c r="KT53" s="9">
        <f t="shared" si="106"/>
        <v>0.46582177603164021</v>
      </c>
      <c r="KU53" s="9">
        <f t="shared" si="106"/>
        <v>1.3277549062628627E-3</v>
      </c>
      <c r="KV53" s="9">
        <f t="shared" si="106"/>
        <v>4.9656929291122239E-4</v>
      </c>
      <c r="KW53" s="9" t="e">
        <f t="shared" si="106"/>
        <v>#DIV/0!</v>
      </c>
      <c r="KX53" s="9">
        <f t="shared" si="106"/>
        <v>0.15678343981993031</v>
      </c>
      <c r="KY53" s="9">
        <f t="shared" si="106"/>
        <v>0.87918025247647058</v>
      </c>
      <c r="KZ53" s="9">
        <f t="shared" si="106"/>
        <v>0.51487169585188353</v>
      </c>
      <c r="LA53" s="9">
        <f t="shared" si="106"/>
        <v>0.99358410756606541</v>
      </c>
      <c r="LB53" s="9">
        <f t="shared" si="106"/>
        <v>0.85458466302925118</v>
      </c>
      <c r="LC53" s="9">
        <f t="shared" si="106"/>
        <v>0.9562385433481837</v>
      </c>
      <c r="LD53" s="9">
        <f t="shared" si="106"/>
        <v>0.6093592087967612</v>
      </c>
      <c r="LE53" s="9">
        <f t="shared" si="106"/>
        <v>1.9851756941664911E-2</v>
      </c>
      <c r="LF53" s="9">
        <f t="shared" si="106"/>
        <v>0.4041149393290262</v>
      </c>
      <c r="LG53" s="9">
        <f t="shared" si="106"/>
        <v>7.7715574709729049E-3</v>
      </c>
      <c r="LH53" s="9">
        <f t="shared" ref="LH53:MC53" si="107">TTEST(LH5:LH8,LH13:LH16,2,2)</f>
        <v>1.2587607599624275E-3</v>
      </c>
      <c r="LI53" s="9">
        <f t="shared" si="107"/>
        <v>0.66481757392463148</v>
      </c>
      <c r="LJ53" s="9">
        <f t="shared" si="107"/>
        <v>0.18152350518416197</v>
      </c>
      <c r="LK53" s="9">
        <f t="shared" si="107"/>
        <v>0.25342954339716967</v>
      </c>
      <c r="LL53" s="9" t="e">
        <f t="shared" si="107"/>
        <v>#DIV/0!</v>
      </c>
      <c r="LM53" s="9">
        <f t="shared" si="107"/>
        <v>0.24428065743752492</v>
      </c>
      <c r="LN53" s="9">
        <f t="shared" si="107"/>
        <v>1.0869097790999503E-2</v>
      </c>
      <c r="LO53" s="9">
        <f t="shared" si="107"/>
        <v>0.54179162002393233</v>
      </c>
      <c r="LP53" s="9">
        <f t="shared" si="107"/>
        <v>1.3489174313491156E-2</v>
      </c>
      <c r="LQ53" s="9">
        <f t="shared" si="107"/>
        <v>3.382922349977717E-3</v>
      </c>
      <c r="LR53" s="31">
        <f t="shared" si="107"/>
        <v>3.7865318318860137E-3</v>
      </c>
      <c r="LS53" s="9" t="e">
        <f t="shared" si="107"/>
        <v>#DIV/0!</v>
      </c>
      <c r="LT53" s="9" t="e">
        <f t="shared" si="107"/>
        <v>#DIV/0!</v>
      </c>
      <c r="LU53" s="9">
        <f t="shared" si="107"/>
        <v>0.47956701569751481</v>
      </c>
      <c r="LV53" s="9" t="e">
        <f t="shared" si="107"/>
        <v>#DIV/0!</v>
      </c>
      <c r="LW53" s="9">
        <f t="shared" si="107"/>
        <v>0.4025286528730162</v>
      </c>
      <c r="LX53" s="9">
        <f t="shared" si="107"/>
        <v>0.56929719705075343</v>
      </c>
      <c r="LY53" s="9">
        <f t="shared" si="107"/>
        <v>0.72369343347811599</v>
      </c>
      <c r="LZ53" s="9" t="e">
        <f t="shared" si="107"/>
        <v>#DIV/0!</v>
      </c>
      <c r="MA53" s="9">
        <f t="shared" si="107"/>
        <v>0.12163869143292071</v>
      </c>
      <c r="MB53" s="9">
        <f t="shared" si="107"/>
        <v>4.4677004593263241E-4</v>
      </c>
      <c r="MC53" s="9" t="e">
        <f t="shared" si="107"/>
        <v>#DIV/0!</v>
      </c>
    </row>
    <row r="54" spans="1:341" x14ac:dyDescent="0.2">
      <c r="A54" s="2" t="s">
        <v>3382</v>
      </c>
      <c r="B54" s="9">
        <f t="shared" ref="B54:Z54" si="108">TTEST(B5:B8,B21:B24,2,2)</f>
        <v>2.0579704658789652E-2</v>
      </c>
      <c r="C54" s="9">
        <f t="shared" si="108"/>
        <v>0.3079922628115852</v>
      </c>
      <c r="D54" s="9">
        <f t="shared" si="108"/>
        <v>0.2951660236822462</v>
      </c>
      <c r="E54" s="9" t="e">
        <f t="shared" si="108"/>
        <v>#DIV/0!</v>
      </c>
      <c r="F54" s="9">
        <f t="shared" si="108"/>
        <v>0.20548257256838487</v>
      </c>
      <c r="G54" s="9">
        <f t="shared" si="108"/>
        <v>1.1603679695640723E-3</v>
      </c>
      <c r="H54" s="9">
        <f t="shared" si="108"/>
        <v>0.50494323087550264</v>
      </c>
      <c r="I54" s="9" t="e">
        <f t="shared" si="108"/>
        <v>#DIV/0!</v>
      </c>
      <c r="J54" s="9">
        <f t="shared" si="108"/>
        <v>0.29145268584431949</v>
      </c>
      <c r="K54" s="9">
        <f t="shared" si="108"/>
        <v>0.2789052479604342</v>
      </c>
      <c r="L54" s="9">
        <f t="shared" si="108"/>
        <v>3.672952575466417E-2</v>
      </c>
      <c r="M54" s="9" t="e">
        <f t="shared" si="108"/>
        <v>#DIV/0!</v>
      </c>
      <c r="N54" s="9">
        <f t="shared" si="108"/>
        <v>0.15575639689692244</v>
      </c>
      <c r="O54" s="9">
        <f t="shared" si="108"/>
        <v>0.55676516300388634</v>
      </c>
      <c r="P54" s="9" t="e">
        <f t="shared" si="108"/>
        <v>#DIV/0!</v>
      </c>
      <c r="Q54" s="9">
        <f t="shared" si="108"/>
        <v>0.50366736116168298</v>
      </c>
      <c r="R54" s="9">
        <f t="shared" si="108"/>
        <v>0.91723027463734907</v>
      </c>
      <c r="S54" s="9">
        <f t="shared" si="108"/>
        <v>1.1352881612429789E-6</v>
      </c>
      <c r="T54" s="9">
        <f t="shared" si="108"/>
        <v>2.8305271655922549E-2</v>
      </c>
      <c r="U54" s="9">
        <f t="shared" si="108"/>
        <v>0.74141267383735465</v>
      </c>
      <c r="V54" s="9" t="e">
        <f t="shared" si="108"/>
        <v>#DIV/0!</v>
      </c>
      <c r="W54" s="9">
        <f t="shared" si="108"/>
        <v>0.13460680892818225</v>
      </c>
      <c r="X54" s="9">
        <f t="shared" si="108"/>
        <v>8.5343894697795089E-2</v>
      </c>
      <c r="Y54" s="9">
        <f t="shared" si="108"/>
        <v>1.5739547353268526E-3</v>
      </c>
      <c r="Z54" s="9" t="e">
        <f t="shared" si="108"/>
        <v>#DIV/0!</v>
      </c>
      <c r="AA54" s="9">
        <f t="shared" ref="AA54:BB54" si="109">TTEST(AA5:AA8,AA21:AA24,2,2)</f>
        <v>0.44941618751725187</v>
      </c>
      <c r="AB54" s="9">
        <f t="shared" si="109"/>
        <v>0.57539473897805493</v>
      </c>
      <c r="AC54" s="9" t="e">
        <f t="shared" si="109"/>
        <v>#DIV/0!</v>
      </c>
      <c r="AD54" s="9">
        <f t="shared" si="109"/>
        <v>0.1499066437148561</v>
      </c>
      <c r="AE54" s="9">
        <f t="shared" si="109"/>
        <v>1.6815693163897378E-2</v>
      </c>
      <c r="AF54" s="9">
        <f t="shared" si="109"/>
        <v>0.25962885355609477</v>
      </c>
      <c r="AG54" s="9">
        <f t="shared" si="109"/>
        <v>9.2411908278985322E-2</v>
      </c>
      <c r="AH54" s="9">
        <f t="shared" si="109"/>
        <v>0.70249507992287274</v>
      </c>
      <c r="AI54" s="9">
        <f t="shared" si="109"/>
        <v>0.21616356961862493</v>
      </c>
      <c r="AJ54" s="9">
        <f t="shared" si="109"/>
        <v>0.12633810705793186</v>
      </c>
      <c r="AK54" s="9">
        <f t="shared" si="109"/>
        <v>3.9248782157816749E-2</v>
      </c>
      <c r="AL54" s="9">
        <f t="shared" si="109"/>
        <v>1.0713533577161336E-4</v>
      </c>
      <c r="AM54" s="9">
        <f t="shared" si="109"/>
        <v>5.5716800454434595E-7</v>
      </c>
      <c r="AN54" s="9">
        <f t="shared" si="109"/>
        <v>8.6145866682869944E-5</v>
      </c>
      <c r="AO54" s="9">
        <f t="shared" si="109"/>
        <v>7.6488582471376007E-2</v>
      </c>
      <c r="AP54" s="9" t="e">
        <f t="shared" si="109"/>
        <v>#DIV/0!</v>
      </c>
      <c r="AQ54" s="9">
        <f t="shared" si="109"/>
        <v>0.81456802440060327</v>
      </c>
      <c r="AR54" s="9">
        <f t="shared" si="109"/>
        <v>0.35534910977944884</v>
      </c>
      <c r="AS54" s="9">
        <f t="shared" si="109"/>
        <v>7.2173943826978684E-2</v>
      </c>
      <c r="AT54" s="9">
        <f t="shared" si="109"/>
        <v>0.19438433627687554</v>
      </c>
      <c r="AU54" s="9">
        <f t="shared" si="109"/>
        <v>0.85542859841647201</v>
      </c>
      <c r="AV54" s="9">
        <f t="shared" si="109"/>
        <v>0.28984942044826284</v>
      </c>
      <c r="AW54" s="9" t="e">
        <f t="shared" si="109"/>
        <v>#DIV/0!</v>
      </c>
      <c r="AX54" s="9" t="e">
        <f t="shared" si="109"/>
        <v>#DIV/0!</v>
      </c>
      <c r="AY54" s="9" t="e">
        <f t="shared" si="109"/>
        <v>#DIV/0!</v>
      </c>
      <c r="AZ54" s="9">
        <f t="shared" si="109"/>
        <v>5.3550770855074002E-2</v>
      </c>
      <c r="BA54" s="9" t="e">
        <f t="shared" si="109"/>
        <v>#DIV/0!</v>
      </c>
      <c r="BB54" s="9" t="e">
        <f t="shared" si="109"/>
        <v>#DIV/0!</v>
      </c>
      <c r="BC54" s="9" t="e">
        <f t="shared" ref="BC54:CA54" si="110">TTEST(BC5:BC8,BC21:BC24,2,2)</f>
        <v>#DIV/0!</v>
      </c>
      <c r="BD54" s="9" t="e">
        <f t="shared" si="110"/>
        <v>#DIV/0!</v>
      </c>
      <c r="BE54" s="9">
        <f t="shared" si="110"/>
        <v>0.29881675481615982</v>
      </c>
      <c r="BF54" s="9">
        <f t="shared" si="110"/>
        <v>0.94822596620718791</v>
      </c>
      <c r="BG54" s="9" t="e">
        <f t="shared" si="110"/>
        <v>#DIV/0!</v>
      </c>
      <c r="BH54" s="9">
        <f t="shared" si="110"/>
        <v>0.76260405094919304</v>
      </c>
      <c r="BI54" s="9" t="e">
        <f t="shared" si="110"/>
        <v>#DIV/0!</v>
      </c>
      <c r="BJ54" s="9">
        <f t="shared" si="110"/>
        <v>9.2283692349827071E-2</v>
      </c>
      <c r="BK54" s="9">
        <f t="shared" si="110"/>
        <v>0.31392081638122915</v>
      </c>
      <c r="BL54" s="9">
        <f t="shared" si="110"/>
        <v>3.943036960990149E-2</v>
      </c>
      <c r="BM54" s="9">
        <f t="shared" si="110"/>
        <v>8.9413718415957152E-6</v>
      </c>
      <c r="BN54" s="9">
        <f t="shared" si="110"/>
        <v>6.8684770172011645E-4</v>
      </c>
      <c r="BO54" s="9">
        <f t="shared" si="110"/>
        <v>6.9464968494905424E-2</v>
      </c>
      <c r="BP54" s="9">
        <f t="shared" si="110"/>
        <v>0.86066652478830652</v>
      </c>
      <c r="BQ54" s="9">
        <f t="shared" si="110"/>
        <v>0.55578797848667572</v>
      </c>
      <c r="BR54" s="9" t="e">
        <f t="shared" si="110"/>
        <v>#DIV/0!</v>
      </c>
      <c r="BS54" s="9">
        <f t="shared" si="110"/>
        <v>1.550043734250344E-3</v>
      </c>
      <c r="BT54" s="9">
        <f t="shared" si="110"/>
        <v>0.85663933253412805</v>
      </c>
      <c r="BU54" s="9" t="e">
        <f t="shared" si="110"/>
        <v>#DIV/0!</v>
      </c>
      <c r="BV54" s="9">
        <f t="shared" si="110"/>
        <v>1.4697791514404067E-3</v>
      </c>
      <c r="BW54" s="9">
        <f t="shared" si="110"/>
        <v>0.43198346767036988</v>
      </c>
      <c r="BX54" s="9">
        <f t="shared" si="110"/>
        <v>0.16046669440340564</v>
      </c>
      <c r="BY54" s="9" t="e">
        <f t="shared" si="110"/>
        <v>#DIV/0!</v>
      </c>
      <c r="BZ54" s="9">
        <f t="shared" si="110"/>
        <v>0.30436240257395974</v>
      </c>
      <c r="CA54" s="9">
        <f t="shared" si="110"/>
        <v>6.0061668657510156E-4</v>
      </c>
      <c r="CB54" s="9">
        <f t="shared" ref="CB54:DG54" si="111">TTEST(CB5:CB8,CB21:CB24,2,2)</f>
        <v>8.4889401855643018E-2</v>
      </c>
      <c r="CC54" s="9" t="e">
        <f t="shared" si="111"/>
        <v>#DIV/0!</v>
      </c>
      <c r="CD54" s="9" t="e">
        <f t="shared" si="111"/>
        <v>#DIV/0!</v>
      </c>
      <c r="CE54" s="9">
        <f t="shared" si="111"/>
        <v>7.8455863919331316E-8</v>
      </c>
      <c r="CF54" s="9">
        <f t="shared" si="111"/>
        <v>0.39084989247891838</v>
      </c>
      <c r="CG54" s="9" t="e">
        <f t="shared" si="111"/>
        <v>#DIV/0!</v>
      </c>
      <c r="CH54" s="9">
        <f t="shared" si="111"/>
        <v>0.78981187793883545</v>
      </c>
      <c r="CI54" s="9">
        <f t="shared" si="111"/>
        <v>0.95159371107619406</v>
      </c>
      <c r="CJ54" s="9">
        <f t="shared" si="111"/>
        <v>0.87185001630090742</v>
      </c>
      <c r="CK54" s="9">
        <f t="shared" si="111"/>
        <v>0.34007494260680449</v>
      </c>
      <c r="CL54" s="9">
        <f t="shared" si="111"/>
        <v>4.0654960531041021E-2</v>
      </c>
      <c r="CM54" s="9">
        <f t="shared" si="111"/>
        <v>5.5263042106443727E-2</v>
      </c>
      <c r="CN54" s="9">
        <f t="shared" si="111"/>
        <v>0.78713413031995749</v>
      </c>
      <c r="CO54" s="9">
        <f t="shared" si="111"/>
        <v>3.1899481017716107E-2</v>
      </c>
      <c r="CP54" s="9">
        <f t="shared" si="111"/>
        <v>0.53492420151133857</v>
      </c>
      <c r="CQ54" s="9">
        <f t="shared" si="111"/>
        <v>0.7272957010360297</v>
      </c>
      <c r="CR54" s="9">
        <f t="shared" si="111"/>
        <v>0.10821253427335531</v>
      </c>
      <c r="CS54" s="9" t="e">
        <f t="shared" si="111"/>
        <v>#DIV/0!</v>
      </c>
      <c r="CT54" s="9">
        <f t="shared" si="111"/>
        <v>0.58864735288902881</v>
      </c>
      <c r="CU54" s="9">
        <f t="shared" si="111"/>
        <v>3.7010033440254368E-4</v>
      </c>
      <c r="CV54" s="9">
        <f t="shared" si="111"/>
        <v>0.3329580150144803</v>
      </c>
      <c r="CW54" s="9">
        <f t="shared" si="111"/>
        <v>0.11864335964544294</v>
      </c>
      <c r="CX54" s="9">
        <f t="shared" si="111"/>
        <v>0.21691415672678638</v>
      </c>
      <c r="CY54" s="9">
        <f t="shared" si="111"/>
        <v>0.5341195104964378</v>
      </c>
      <c r="CZ54" s="9">
        <f t="shared" si="111"/>
        <v>5.6307096398702065E-3</v>
      </c>
      <c r="DA54" s="9" t="e">
        <f t="shared" si="111"/>
        <v>#DIV/0!</v>
      </c>
      <c r="DB54" s="9" t="e">
        <f t="shared" si="111"/>
        <v>#DIV/0!</v>
      </c>
      <c r="DC54" s="9">
        <f t="shared" si="111"/>
        <v>0.684658209970048</v>
      </c>
      <c r="DD54" s="9" t="e">
        <f t="shared" si="111"/>
        <v>#DIV/0!</v>
      </c>
      <c r="DE54" s="9" t="e">
        <f t="shared" si="111"/>
        <v>#DIV/0!</v>
      </c>
      <c r="DF54" s="9">
        <f t="shared" si="111"/>
        <v>0.31827862720805289</v>
      </c>
      <c r="DG54" s="9">
        <f t="shared" si="111"/>
        <v>3.135857982297439E-5</v>
      </c>
      <c r="DH54" s="9" t="e">
        <f t="shared" ref="DH54:EJ54" si="112">TTEST(DH5:DH8,DH21:DH24,2,2)</f>
        <v>#DIV/0!</v>
      </c>
      <c r="DI54" s="9" t="e">
        <f t="shared" si="112"/>
        <v>#DIV/0!</v>
      </c>
      <c r="DJ54" s="9" t="e">
        <f t="shared" si="112"/>
        <v>#DIV/0!</v>
      </c>
      <c r="DK54" s="9" t="e">
        <f t="shared" si="112"/>
        <v>#DIV/0!</v>
      </c>
      <c r="DL54" s="9">
        <f t="shared" si="112"/>
        <v>0.19483906124534395</v>
      </c>
      <c r="DM54" s="9">
        <f t="shared" si="112"/>
        <v>2.5505999695489039E-10</v>
      </c>
      <c r="DN54" s="9" t="e">
        <f t="shared" si="112"/>
        <v>#DIV/0!</v>
      </c>
      <c r="DO54" s="9" t="e">
        <f t="shared" si="112"/>
        <v>#DIV/0!</v>
      </c>
      <c r="DP54" s="9" t="e">
        <f t="shared" si="112"/>
        <v>#DIV/0!</v>
      </c>
      <c r="DQ54" s="9" t="e">
        <f t="shared" si="112"/>
        <v>#DIV/0!</v>
      </c>
      <c r="DR54" s="9" t="e">
        <f t="shared" si="112"/>
        <v>#DIV/0!</v>
      </c>
      <c r="DS54" s="9">
        <f t="shared" si="112"/>
        <v>0.5927442388944526</v>
      </c>
      <c r="DT54" s="9">
        <f t="shared" si="112"/>
        <v>5.0433779370378466E-4</v>
      </c>
      <c r="DU54" s="9">
        <f t="shared" si="112"/>
        <v>0.59610013118124294</v>
      </c>
      <c r="DV54" s="9">
        <f t="shared" si="112"/>
        <v>0.79760063941002324</v>
      </c>
      <c r="DW54" s="9">
        <f t="shared" si="112"/>
        <v>0.74985466106983112</v>
      </c>
      <c r="DX54" s="9">
        <f t="shared" si="112"/>
        <v>8.7618993379360036E-2</v>
      </c>
      <c r="DY54" s="9">
        <f t="shared" si="112"/>
        <v>0.89274548954541699</v>
      </c>
      <c r="DZ54" s="9">
        <f t="shared" si="112"/>
        <v>0.401225862476289</v>
      </c>
      <c r="EA54" s="9">
        <f t="shared" si="112"/>
        <v>0.93718319662256011</v>
      </c>
      <c r="EB54" s="9">
        <f t="shared" si="112"/>
        <v>1.9366689200795515E-3</v>
      </c>
      <c r="EC54" s="9">
        <f t="shared" si="112"/>
        <v>0.63547701064586248</v>
      </c>
      <c r="ED54" s="9" t="e">
        <f t="shared" si="112"/>
        <v>#DIV/0!</v>
      </c>
      <c r="EE54" s="9">
        <f t="shared" si="112"/>
        <v>3.5457043044693937E-2</v>
      </c>
      <c r="EF54" s="9">
        <f t="shared" si="112"/>
        <v>0.19325804225763765</v>
      </c>
      <c r="EG54" s="9" t="e">
        <f t="shared" si="112"/>
        <v>#DIV/0!</v>
      </c>
      <c r="EH54" s="9">
        <f t="shared" si="112"/>
        <v>0.95603256068541498</v>
      </c>
      <c r="EI54" s="9" t="e">
        <f t="shared" si="112"/>
        <v>#DIV/0!</v>
      </c>
      <c r="EJ54" s="9">
        <f t="shared" si="112"/>
        <v>0.60911996754054587</v>
      </c>
      <c r="EK54" s="9" t="e">
        <f t="shared" ref="EK54:FG54" si="113">TTEST(EK5:EK8,EK21:EK24,2,2)</f>
        <v>#DIV/0!</v>
      </c>
      <c r="EL54" s="9">
        <f t="shared" si="113"/>
        <v>0.98751316249618093</v>
      </c>
      <c r="EM54" s="9">
        <f t="shared" si="113"/>
        <v>6.6070317673048873E-5</v>
      </c>
      <c r="EN54" s="9">
        <f t="shared" si="113"/>
        <v>0.27020672035132526</v>
      </c>
      <c r="EO54" s="9">
        <f t="shared" si="113"/>
        <v>0.77063448901625087</v>
      </c>
      <c r="EP54" s="9">
        <f t="shared" si="113"/>
        <v>0.25339128809119671</v>
      </c>
      <c r="EQ54" s="9">
        <f t="shared" si="113"/>
        <v>7.0004187689050923E-2</v>
      </c>
      <c r="ER54" s="9">
        <f t="shared" si="113"/>
        <v>0.13554207119220604</v>
      </c>
      <c r="ES54" s="9" t="e">
        <f t="shared" si="113"/>
        <v>#DIV/0!</v>
      </c>
      <c r="ET54" s="9" t="e">
        <f t="shared" si="113"/>
        <v>#DIV/0!</v>
      </c>
      <c r="EU54" s="9">
        <f t="shared" si="113"/>
        <v>1.6081414760463885E-2</v>
      </c>
      <c r="EV54" s="9" t="e">
        <f t="shared" si="113"/>
        <v>#DIV/0!</v>
      </c>
      <c r="EW54" s="9" t="e">
        <f t="shared" si="113"/>
        <v>#DIV/0!</v>
      </c>
      <c r="EX54" s="9">
        <f t="shared" si="113"/>
        <v>9.543896260211418E-3</v>
      </c>
      <c r="EY54" s="9">
        <f t="shared" si="113"/>
        <v>0.33385232224751077</v>
      </c>
      <c r="EZ54" s="9">
        <f t="shared" si="113"/>
        <v>0.54587539910164296</v>
      </c>
      <c r="FA54" s="9">
        <f t="shared" si="113"/>
        <v>0.52358547762433427</v>
      </c>
      <c r="FB54" s="9" t="e">
        <f t="shared" si="113"/>
        <v>#DIV/0!</v>
      </c>
      <c r="FC54" s="9">
        <f t="shared" si="113"/>
        <v>9.5023550755447994E-2</v>
      </c>
      <c r="FD54" s="9">
        <f t="shared" si="113"/>
        <v>0.46398989488637699</v>
      </c>
      <c r="FE54" s="9">
        <f t="shared" si="113"/>
        <v>0.34885876124462023</v>
      </c>
      <c r="FF54" s="9">
        <f t="shared" si="113"/>
        <v>1.3989356798321648E-2</v>
      </c>
      <c r="FG54" s="9">
        <f t="shared" si="113"/>
        <v>8.3919685387833898E-2</v>
      </c>
      <c r="FH54" s="9">
        <f t="shared" ref="FH54:GF54" si="114">TTEST(FH5:FH8,FH21:FH24,2,2)</f>
        <v>0.46651845095831024</v>
      </c>
      <c r="FI54" s="9">
        <f t="shared" si="114"/>
        <v>0.58276248203769776</v>
      </c>
      <c r="FJ54" s="9">
        <f t="shared" si="114"/>
        <v>0.82225566472848421</v>
      </c>
      <c r="FK54" s="9" t="e">
        <f t="shared" si="114"/>
        <v>#DIV/0!</v>
      </c>
      <c r="FL54" s="9">
        <f t="shared" si="114"/>
        <v>0.66489849568290227</v>
      </c>
      <c r="FM54" s="9">
        <f t="shared" si="114"/>
        <v>0.49934906650791433</v>
      </c>
      <c r="FN54" s="9">
        <f t="shared" si="114"/>
        <v>6.5833929928653181E-2</v>
      </c>
      <c r="FO54" s="9">
        <f t="shared" si="114"/>
        <v>1.2306692085742041E-2</v>
      </c>
      <c r="FP54" s="9">
        <f t="shared" si="114"/>
        <v>0.77518400461948112</v>
      </c>
      <c r="FQ54" s="9" t="e">
        <f t="shared" si="114"/>
        <v>#DIV/0!</v>
      </c>
      <c r="FR54" s="9">
        <f t="shared" si="114"/>
        <v>0.24443233898959349</v>
      </c>
      <c r="FS54" s="9">
        <f t="shared" si="114"/>
        <v>5.5040382009315776E-2</v>
      </c>
      <c r="FT54" s="9">
        <f t="shared" si="114"/>
        <v>0.61136198990771895</v>
      </c>
      <c r="FU54" s="9">
        <f t="shared" si="114"/>
        <v>0.71777586155130257</v>
      </c>
      <c r="FV54" s="9">
        <f t="shared" si="114"/>
        <v>0.27027841510378031</v>
      </c>
      <c r="FW54" s="9" t="e">
        <f t="shared" si="114"/>
        <v>#DIV/0!</v>
      </c>
      <c r="FX54" s="9" t="e">
        <f t="shared" si="114"/>
        <v>#DIV/0!</v>
      </c>
      <c r="FY54" s="9">
        <f t="shared" si="114"/>
        <v>0.59519234577245328</v>
      </c>
      <c r="FZ54" s="9" t="e">
        <f t="shared" si="114"/>
        <v>#DIV/0!</v>
      </c>
      <c r="GA54" s="9">
        <f t="shared" si="114"/>
        <v>3.6529173135146873E-5</v>
      </c>
      <c r="GB54" s="9">
        <f t="shared" si="114"/>
        <v>0.27849271664859659</v>
      </c>
      <c r="GC54" s="9">
        <f t="shared" si="114"/>
        <v>0.86669320407748851</v>
      </c>
      <c r="GD54" s="9">
        <f t="shared" si="114"/>
        <v>6.5116449944203084E-2</v>
      </c>
      <c r="GE54" s="9">
        <f t="shared" si="114"/>
        <v>3.6628669492830689E-2</v>
      </c>
      <c r="GF54" s="9">
        <f t="shared" si="114"/>
        <v>0.45515083812139856</v>
      </c>
      <c r="GG54" s="9">
        <f t="shared" ref="GG54:HG54" si="115">TTEST(GG5:GG8,GG21:GG24,2,2)</f>
        <v>6.7200367540023679E-3</v>
      </c>
      <c r="GH54" s="9">
        <f t="shared" si="115"/>
        <v>7.8752360582545059E-5</v>
      </c>
      <c r="GI54" s="9">
        <f t="shared" si="115"/>
        <v>1.3325742980972109E-2</v>
      </c>
      <c r="GJ54" s="9">
        <f t="shared" si="115"/>
        <v>0.12977895538113532</v>
      </c>
      <c r="GK54" s="9" t="e">
        <f t="shared" si="115"/>
        <v>#DIV/0!</v>
      </c>
      <c r="GL54" s="9">
        <f t="shared" si="115"/>
        <v>0.70963336997012216</v>
      </c>
      <c r="GM54" s="9">
        <f t="shared" si="115"/>
        <v>0.13365210943802958</v>
      </c>
      <c r="GN54" s="9">
        <f t="shared" si="115"/>
        <v>0.16608291401876052</v>
      </c>
      <c r="GO54" s="9">
        <f t="shared" si="115"/>
        <v>0.74014488694553426</v>
      </c>
      <c r="GP54" s="9">
        <f t="shared" si="115"/>
        <v>0.57357388983303803</v>
      </c>
      <c r="GQ54" s="9" t="e">
        <f t="shared" si="115"/>
        <v>#DIV/0!</v>
      </c>
      <c r="GR54" s="9">
        <f t="shared" si="115"/>
        <v>2.309373878904647E-2</v>
      </c>
      <c r="GS54" s="9">
        <f t="shared" si="115"/>
        <v>0.86967553931884578</v>
      </c>
      <c r="GT54" s="9" t="e">
        <f t="shared" si="115"/>
        <v>#DIV/0!</v>
      </c>
      <c r="GU54" s="9" t="e">
        <f t="shared" si="115"/>
        <v>#DIV/0!</v>
      </c>
      <c r="GV54" s="9" t="e">
        <f t="shared" si="115"/>
        <v>#DIV/0!</v>
      </c>
      <c r="GW54" s="9">
        <f t="shared" si="115"/>
        <v>0.16098175582584184</v>
      </c>
      <c r="GX54" s="9">
        <f t="shared" si="115"/>
        <v>0.41454707884899061</v>
      </c>
      <c r="GY54" s="9">
        <f t="shared" si="115"/>
        <v>4.6326879660663484E-3</v>
      </c>
      <c r="GZ54" s="9">
        <f t="shared" si="115"/>
        <v>1.4864947087149646E-3</v>
      </c>
      <c r="HA54" s="9">
        <f t="shared" si="115"/>
        <v>0.77669706520635939</v>
      </c>
      <c r="HB54" s="9">
        <f t="shared" si="115"/>
        <v>3.2195320184275546E-2</v>
      </c>
      <c r="HC54" s="9">
        <f t="shared" si="115"/>
        <v>0.87633616320378571</v>
      </c>
      <c r="HD54" s="9">
        <f t="shared" si="115"/>
        <v>0.11688686925583613</v>
      </c>
      <c r="HE54" s="9">
        <f t="shared" si="115"/>
        <v>8.9968045664002738E-2</v>
      </c>
      <c r="HF54" s="9">
        <f t="shared" si="115"/>
        <v>0.53628410498477552</v>
      </c>
      <c r="HG54" s="9">
        <f t="shared" si="115"/>
        <v>3.3943710094907625E-2</v>
      </c>
      <c r="HH54" s="9">
        <f t="shared" ref="HH54:IP54" si="116">TTEST(HH5:HH8,HH21:HH24,2,2)</f>
        <v>0.16347878344178371</v>
      </c>
      <c r="HI54" s="9">
        <f t="shared" si="116"/>
        <v>0.17081951349656344</v>
      </c>
      <c r="HJ54" s="9">
        <f t="shared" si="116"/>
        <v>0.63342267555747878</v>
      </c>
      <c r="HK54" s="9">
        <f t="shared" si="116"/>
        <v>3.4626997283246784E-3</v>
      </c>
      <c r="HL54" s="9">
        <f t="shared" si="116"/>
        <v>8.9648037417746629E-3</v>
      </c>
      <c r="HM54" s="9" t="e">
        <f t="shared" si="116"/>
        <v>#DIV/0!</v>
      </c>
      <c r="HN54" s="9">
        <f t="shared" si="116"/>
        <v>0.87940267197549149</v>
      </c>
      <c r="HO54" s="9">
        <f t="shared" si="116"/>
        <v>0.49088791900637041</v>
      </c>
      <c r="HP54" s="9">
        <f t="shared" si="116"/>
        <v>7.0140193947479763E-3</v>
      </c>
      <c r="HQ54" s="9" t="e">
        <f t="shared" si="116"/>
        <v>#DIV/0!</v>
      </c>
      <c r="HR54" s="9">
        <f t="shared" si="116"/>
        <v>1.7142728152667976E-3</v>
      </c>
      <c r="HS54" s="9" t="e">
        <f t="shared" si="116"/>
        <v>#DIV/0!</v>
      </c>
      <c r="HT54" s="9" t="e">
        <f t="shared" si="116"/>
        <v>#DIV/0!</v>
      </c>
      <c r="HU54" s="9" t="e">
        <f t="shared" si="116"/>
        <v>#DIV/0!</v>
      </c>
      <c r="HV54" s="9">
        <f t="shared" si="116"/>
        <v>0.66889787869328776</v>
      </c>
      <c r="HW54" s="9">
        <f t="shared" si="116"/>
        <v>0.22331076838541727</v>
      </c>
      <c r="HX54" s="9">
        <f t="shared" si="116"/>
        <v>0.72548035206129746</v>
      </c>
      <c r="HY54" s="9">
        <f t="shared" si="116"/>
        <v>4.5385725031054182E-2</v>
      </c>
      <c r="HZ54" s="9">
        <f t="shared" si="116"/>
        <v>6.4846776414679399E-3</v>
      </c>
      <c r="IA54" s="9">
        <f t="shared" si="116"/>
        <v>0.11441785231969868</v>
      </c>
      <c r="IB54" s="9" t="e">
        <f t="shared" si="116"/>
        <v>#DIV/0!</v>
      </c>
      <c r="IC54" s="9" t="e">
        <f t="shared" si="116"/>
        <v>#DIV/0!</v>
      </c>
      <c r="ID54" s="9">
        <f t="shared" si="116"/>
        <v>2.9616742030489928E-2</v>
      </c>
      <c r="IE54" s="9">
        <f t="shared" si="116"/>
        <v>3.0049314911198478E-6</v>
      </c>
      <c r="IF54" s="9" t="e">
        <f t="shared" si="116"/>
        <v>#DIV/0!</v>
      </c>
      <c r="IG54" s="9">
        <f t="shared" si="116"/>
        <v>1.9049285872609605E-2</v>
      </c>
      <c r="IH54" s="9">
        <f t="shared" si="116"/>
        <v>0.12228178667092805</v>
      </c>
      <c r="II54" s="9">
        <f t="shared" si="116"/>
        <v>0.21656109285819966</v>
      </c>
      <c r="IJ54" s="9">
        <f t="shared" si="116"/>
        <v>0.11772662211459652</v>
      </c>
      <c r="IK54" s="9">
        <f t="shared" si="116"/>
        <v>1.8887442495460785E-6</v>
      </c>
      <c r="IL54" s="9">
        <f t="shared" si="116"/>
        <v>0.96059921809710136</v>
      </c>
      <c r="IM54" s="9">
        <f t="shared" si="116"/>
        <v>0.36778259941689134</v>
      </c>
      <c r="IN54" s="9" t="e">
        <f t="shared" si="116"/>
        <v>#DIV/0!</v>
      </c>
      <c r="IO54" s="9">
        <f t="shared" si="116"/>
        <v>0.59121035278961998</v>
      </c>
      <c r="IP54" s="9" t="e">
        <f t="shared" si="116"/>
        <v>#DIV/0!</v>
      </c>
      <c r="IQ54" s="9">
        <f t="shared" ref="IQ54:JY54" si="117">TTEST(IQ5:IQ8,IQ21:IQ24,2,2)</f>
        <v>0.21459791531731559</v>
      </c>
      <c r="IR54" s="9" t="e">
        <f t="shared" si="117"/>
        <v>#DIV/0!</v>
      </c>
      <c r="IS54" s="9">
        <f t="shared" si="117"/>
        <v>0.48133359048058089</v>
      </c>
      <c r="IT54" s="9">
        <f t="shared" si="117"/>
        <v>0.74434544755103826</v>
      </c>
      <c r="IU54" s="9" t="e">
        <f t="shared" si="117"/>
        <v>#DIV/0!</v>
      </c>
      <c r="IV54" s="9" t="e">
        <f t="shared" si="117"/>
        <v>#DIV/0!</v>
      </c>
      <c r="IW54" s="9">
        <f t="shared" si="117"/>
        <v>0.83759912270921999</v>
      </c>
      <c r="IX54" s="9">
        <f t="shared" si="117"/>
        <v>1.5329100127176665E-2</v>
      </c>
      <c r="IY54" s="9">
        <f t="shared" si="117"/>
        <v>0.18794858935907813</v>
      </c>
      <c r="IZ54" s="9">
        <f t="shared" si="117"/>
        <v>1.5718433066062893E-3</v>
      </c>
      <c r="JA54" s="9">
        <f t="shared" si="117"/>
        <v>0.36718498429790619</v>
      </c>
      <c r="JB54" s="9">
        <f t="shared" si="117"/>
        <v>0.64895583404364299</v>
      </c>
      <c r="JC54" s="9">
        <f t="shared" si="117"/>
        <v>0.29826189393121028</v>
      </c>
      <c r="JD54" s="9">
        <f t="shared" si="117"/>
        <v>0.61618579887162817</v>
      </c>
      <c r="JE54" s="9" t="e">
        <f t="shared" si="117"/>
        <v>#DIV/0!</v>
      </c>
      <c r="JF54" s="9">
        <f t="shared" si="117"/>
        <v>0.35844059396565592</v>
      </c>
      <c r="JG54" s="9">
        <f t="shared" si="117"/>
        <v>0.33475837002468606</v>
      </c>
      <c r="JH54" s="9">
        <f t="shared" si="117"/>
        <v>9.8044125019257659E-4</v>
      </c>
      <c r="JI54" s="9" t="e">
        <f t="shared" si="117"/>
        <v>#DIV/0!</v>
      </c>
      <c r="JJ54" s="9">
        <f t="shared" si="117"/>
        <v>0.89723340231459958</v>
      </c>
      <c r="JK54" s="9">
        <f t="shared" si="117"/>
        <v>0.39466778605434627</v>
      </c>
      <c r="JL54" s="9">
        <f t="shared" si="117"/>
        <v>0.67464280197651383</v>
      </c>
      <c r="JM54" s="9">
        <f t="shared" si="117"/>
        <v>0.61808832422943227</v>
      </c>
      <c r="JN54" s="9">
        <f t="shared" si="117"/>
        <v>8.317367183717421E-2</v>
      </c>
      <c r="JO54" s="9">
        <f t="shared" si="117"/>
        <v>0.84553046726234049</v>
      </c>
      <c r="JP54" s="9" t="e">
        <f t="shared" si="117"/>
        <v>#DIV/0!</v>
      </c>
      <c r="JQ54" s="9">
        <f t="shared" si="117"/>
        <v>6.5757519148224305E-9</v>
      </c>
      <c r="JR54" s="9">
        <f t="shared" si="117"/>
        <v>0.24223846669760493</v>
      </c>
      <c r="JS54" s="9" t="e">
        <f t="shared" si="117"/>
        <v>#DIV/0!</v>
      </c>
      <c r="JT54" s="9">
        <f t="shared" si="117"/>
        <v>4.5675038063811312E-2</v>
      </c>
      <c r="JU54" s="9">
        <f t="shared" si="117"/>
        <v>0.14926020533013984</v>
      </c>
      <c r="JV54" s="9" t="e">
        <f t="shared" si="117"/>
        <v>#DIV/0!</v>
      </c>
      <c r="JW54" s="9">
        <f t="shared" si="117"/>
        <v>0.4341967263011336</v>
      </c>
      <c r="JX54" s="9">
        <f t="shared" si="117"/>
        <v>1.0577170427962276E-9</v>
      </c>
      <c r="JY54" s="9">
        <f t="shared" si="117"/>
        <v>0.22400422196220715</v>
      </c>
      <c r="JZ54" s="9" t="e">
        <f t="shared" ref="JZ54:LG54" si="118">TTEST(JZ5:JZ8,JZ21:JZ24,2,2)</f>
        <v>#DIV/0!</v>
      </c>
      <c r="KA54" s="9">
        <f t="shared" si="118"/>
        <v>8.8359966796084377E-2</v>
      </c>
      <c r="KB54" s="9">
        <f t="shared" si="118"/>
        <v>4.6075185829021296E-4</v>
      </c>
      <c r="KC54" s="9">
        <f t="shared" si="118"/>
        <v>3.0385040037744544E-5</v>
      </c>
      <c r="KD54" s="9">
        <f t="shared" si="118"/>
        <v>7.4870728209260017E-3</v>
      </c>
      <c r="KE54" s="9">
        <f t="shared" si="118"/>
        <v>4.7475192620626418E-2</v>
      </c>
      <c r="KF54" s="9">
        <f t="shared" si="118"/>
        <v>2.2605173138269926E-2</v>
      </c>
      <c r="KG54" s="9" t="e">
        <f t="shared" si="118"/>
        <v>#DIV/0!</v>
      </c>
      <c r="KH54" s="9">
        <f t="shared" si="118"/>
        <v>5.5480607391974373E-4</v>
      </c>
      <c r="KI54" s="9">
        <f t="shared" si="118"/>
        <v>0.41198531388947235</v>
      </c>
      <c r="KJ54" s="9">
        <f t="shared" si="118"/>
        <v>0.36802131590357678</v>
      </c>
      <c r="KK54" s="9">
        <f t="shared" si="118"/>
        <v>0.21104234750659331</v>
      </c>
      <c r="KL54" s="9">
        <f t="shared" si="118"/>
        <v>4.9597580577943499E-4</v>
      </c>
      <c r="KM54" s="9">
        <f t="shared" si="118"/>
        <v>8.9572856148240731E-2</v>
      </c>
      <c r="KN54" s="9">
        <f t="shared" si="118"/>
        <v>5.5467338715270632E-2</v>
      </c>
      <c r="KO54" s="9">
        <f t="shared" si="118"/>
        <v>6.4087899909545523E-11</v>
      </c>
      <c r="KP54" s="9">
        <f t="shared" si="118"/>
        <v>7.3883008161457528E-2</v>
      </c>
      <c r="KQ54" s="9">
        <f t="shared" si="118"/>
        <v>5.6178698727552608E-2</v>
      </c>
      <c r="KR54" s="9">
        <f t="shared" si="118"/>
        <v>2.0253165118756567E-2</v>
      </c>
      <c r="KS54" s="9">
        <f t="shared" si="118"/>
        <v>1.3290647208643609E-2</v>
      </c>
      <c r="KT54" s="9">
        <f t="shared" si="118"/>
        <v>0.4135929310044435</v>
      </c>
      <c r="KU54" s="9">
        <f t="shared" si="118"/>
        <v>0.71139112692696016</v>
      </c>
      <c r="KV54" s="9">
        <f t="shared" si="118"/>
        <v>2.0678028795836179E-4</v>
      </c>
      <c r="KW54" s="9" t="e">
        <f t="shared" si="118"/>
        <v>#DIV/0!</v>
      </c>
      <c r="KX54" s="9">
        <f t="shared" si="118"/>
        <v>0.64478583924580368</v>
      </c>
      <c r="KY54" s="9">
        <f t="shared" si="118"/>
        <v>0.41917474244707847</v>
      </c>
      <c r="KZ54" s="9">
        <f t="shared" si="118"/>
        <v>5.0622065866985015E-4</v>
      </c>
      <c r="LA54" s="9">
        <f t="shared" si="118"/>
        <v>1.1728881139292015E-2</v>
      </c>
      <c r="LB54" s="9">
        <f t="shared" si="118"/>
        <v>0.36533511497624438</v>
      </c>
      <c r="LC54" s="9">
        <f t="shared" si="118"/>
        <v>2.7542426110650168E-2</v>
      </c>
      <c r="LD54" s="9">
        <f t="shared" si="118"/>
        <v>0.22471969985967949</v>
      </c>
      <c r="LE54" s="9">
        <f t="shared" si="118"/>
        <v>6.3203107390313193E-2</v>
      </c>
      <c r="LF54" s="9">
        <f t="shared" si="118"/>
        <v>0.30765754264005912</v>
      </c>
      <c r="LG54" s="9">
        <f t="shared" si="118"/>
        <v>1.1468709213929961E-2</v>
      </c>
      <c r="LH54" s="9">
        <f t="shared" ref="LH54:MC54" si="119">TTEST(LH5:LH8,LH21:LH24,2,2)</f>
        <v>2.7773986286507889E-3</v>
      </c>
      <c r="LI54" s="9">
        <f t="shared" si="119"/>
        <v>0.46680900092212374</v>
      </c>
      <c r="LJ54" s="9">
        <f t="shared" si="119"/>
        <v>0.71383601481645531</v>
      </c>
      <c r="LK54" s="9">
        <f t="shared" si="119"/>
        <v>8.8698438611638813E-5</v>
      </c>
      <c r="LL54" s="9" t="e">
        <f t="shared" si="119"/>
        <v>#DIV/0!</v>
      </c>
      <c r="LM54" s="9">
        <f t="shared" si="119"/>
        <v>0.33519194700639598</v>
      </c>
      <c r="LN54" s="9">
        <f t="shared" si="119"/>
        <v>1.5629386081287187E-2</v>
      </c>
      <c r="LO54" s="9">
        <f t="shared" si="119"/>
        <v>0.24914040348344674</v>
      </c>
      <c r="LP54" s="9">
        <f t="shared" si="119"/>
        <v>2.0952443785374593E-2</v>
      </c>
      <c r="LQ54" s="9">
        <f t="shared" si="119"/>
        <v>1.4146374203071672E-3</v>
      </c>
      <c r="LR54" s="31">
        <f t="shared" si="119"/>
        <v>0.27868516592180514</v>
      </c>
      <c r="LS54" s="9" t="e">
        <f t="shared" si="119"/>
        <v>#DIV/0!</v>
      </c>
      <c r="LT54" s="9" t="e">
        <f t="shared" si="119"/>
        <v>#DIV/0!</v>
      </c>
      <c r="LU54" s="9">
        <f t="shared" si="119"/>
        <v>0.78959095526411738</v>
      </c>
      <c r="LV54" s="9" t="e">
        <f t="shared" si="119"/>
        <v>#DIV/0!</v>
      </c>
      <c r="LW54" s="9">
        <f t="shared" si="119"/>
        <v>0.15772640472513222</v>
      </c>
      <c r="LX54" s="9">
        <f t="shared" si="119"/>
        <v>0.47797520662617232</v>
      </c>
      <c r="LY54" s="9">
        <f t="shared" si="119"/>
        <v>0.57820580452576631</v>
      </c>
      <c r="LZ54" s="9" t="e">
        <f t="shared" si="119"/>
        <v>#DIV/0!</v>
      </c>
      <c r="MA54" s="9">
        <f t="shared" si="119"/>
        <v>8.7451753453977373E-3</v>
      </c>
      <c r="MB54" s="9">
        <f t="shared" si="119"/>
        <v>3.117058570057302E-2</v>
      </c>
      <c r="MC54" s="9" t="e">
        <f t="shared" si="119"/>
        <v>#DIV/0!</v>
      </c>
    </row>
    <row r="55" spans="1:341" x14ac:dyDescent="0.2">
      <c r="A55" s="2" t="s">
        <v>3383</v>
      </c>
      <c r="B55" s="9">
        <f t="shared" ref="B55:Z55" si="120">TTEST(B5:B8,B29:B32,2,2)</f>
        <v>0.20607081831074806</v>
      </c>
      <c r="C55" s="9">
        <f t="shared" si="120"/>
        <v>0.96813321728678248</v>
      </c>
      <c r="D55" s="9">
        <f t="shared" si="120"/>
        <v>0.89181455873545779</v>
      </c>
      <c r="E55" s="9">
        <f t="shared" si="120"/>
        <v>6.393769733558093E-5</v>
      </c>
      <c r="F55" s="9">
        <f t="shared" si="120"/>
        <v>0.39829494380336317</v>
      </c>
      <c r="G55" s="9">
        <f t="shared" si="120"/>
        <v>1.2856913748208437E-5</v>
      </c>
      <c r="H55" s="9">
        <f t="shared" si="120"/>
        <v>1.8509771538687325E-2</v>
      </c>
      <c r="I55" s="9" t="e">
        <f t="shared" si="120"/>
        <v>#DIV/0!</v>
      </c>
      <c r="J55" s="9">
        <f t="shared" si="120"/>
        <v>0.31576888727069879</v>
      </c>
      <c r="K55" s="9">
        <f t="shared" si="120"/>
        <v>8.3434273913628759E-2</v>
      </c>
      <c r="L55" s="9">
        <f t="shared" si="120"/>
        <v>8.3769139375224119E-3</v>
      </c>
      <c r="M55" s="9" t="e">
        <f t="shared" si="120"/>
        <v>#DIV/0!</v>
      </c>
      <c r="N55" s="9">
        <f t="shared" si="120"/>
        <v>2.5860517932984516E-2</v>
      </c>
      <c r="O55" s="9">
        <f t="shared" si="120"/>
        <v>0.21400923441963587</v>
      </c>
      <c r="P55" s="9" t="e">
        <f t="shared" si="120"/>
        <v>#DIV/0!</v>
      </c>
      <c r="Q55" s="9">
        <f t="shared" si="120"/>
        <v>0.28028248718181936</v>
      </c>
      <c r="R55" s="9">
        <f t="shared" si="120"/>
        <v>3.5907583044599935E-2</v>
      </c>
      <c r="S55" s="9" t="e">
        <f t="shared" si="120"/>
        <v>#DIV/0!</v>
      </c>
      <c r="T55" s="9">
        <f t="shared" si="120"/>
        <v>0.38179010525187335</v>
      </c>
      <c r="U55" s="9">
        <f t="shared" si="120"/>
        <v>0.56403295758214833</v>
      </c>
      <c r="V55" s="9" t="e">
        <f t="shared" si="120"/>
        <v>#DIV/0!</v>
      </c>
      <c r="W55" s="9">
        <f t="shared" si="120"/>
        <v>6.4505662060319715E-3</v>
      </c>
      <c r="X55" s="9">
        <f t="shared" si="120"/>
        <v>1.2233895613968615E-2</v>
      </c>
      <c r="Y55" s="9">
        <f t="shared" si="120"/>
        <v>1.8687347770161664E-3</v>
      </c>
      <c r="Z55" s="9" t="e">
        <f t="shared" si="120"/>
        <v>#DIV/0!</v>
      </c>
      <c r="AA55" s="9">
        <f t="shared" ref="AA55:BB55" si="121">TTEST(AA5:AA8,AA29:AA32,2,2)</f>
        <v>0.21864643768656264</v>
      </c>
      <c r="AB55" s="9">
        <f t="shared" si="121"/>
        <v>0.97640341351867987</v>
      </c>
      <c r="AC55" s="9" t="e">
        <f t="shared" si="121"/>
        <v>#DIV/0!</v>
      </c>
      <c r="AD55" s="9">
        <f t="shared" si="121"/>
        <v>8.7440549801288368E-3</v>
      </c>
      <c r="AE55" s="9">
        <f t="shared" si="121"/>
        <v>1.1300704988515666E-3</v>
      </c>
      <c r="AF55" s="9">
        <f t="shared" si="121"/>
        <v>4.5455652258892864E-5</v>
      </c>
      <c r="AG55" s="9">
        <f t="shared" si="121"/>
        <v>4.3892871522205341E-2</v>
      </c>
      <c r="AH55" s="9">
        <f t="shared" si="121"/>
        <v>0.9854764842156859</v>
      </c>
      <c r="AI55" s="9">
        <f t="shared" si="121"/>
        <v>0.49665237196648515</v>
      </c>
      <c r="AJ55" s="9">
        <f t="shared" si="121"/>
        <v>0.94655853459219863</v>
      </c>
      <c r="AK55" s="9">
        <f t="shared" si="121"/>
        <v>4.212930730224735E-6</v>
      </c>
      <c r="AL55" s="9">
        <f t="shared" si="121"/>
        <v>1.3794145548782977E-7</v>
      </c>
      <c r="AM55" s="9">
        <f t="shared" si="121"/>
        <v>2.3974272621343894E-5</v>
      </c>
      <c r="AN55" s="9">
        <f t="shared" si="121"/>
        <v>1.0633626259740547E-8</v>
      </c>
      <c r="AO55" s="9">
        <f t="shared" si="121"/>
        <v>0.17736318301167811</v>
      </c>
      <c r="AP55" s="9" t="e">
        <f t="shared" si="121"/>
        <v>#DIV/0!</v>
      </c>
      <c r="AQ55" s="9">
        <f t="shared" si="121"/>
        <v>0.16466718915611803</v>
      </c>
      <c r="AR55" s="9">
        <f t="shared" si="121"/>
        <v>0.45818438801803785</v>
      </c>
      <c r="AS55" s="9">
        <f t="shared" si="121"/>
        <v>0.38167346068728258</v>
      </c>
      <c r="AT55" s="9">
        <f t="shared" si="121"/>
        <v>4.0346603804636318E-3</v>
      </c>
      <c r="AU55" s="9">
        <f t="shared" si="121"/>
        <v>0.43368218449117935</v>
      </c>
      <c r="AV55" s="9">
        <f t="shared" si="121"/>
        <v>0.38799840461074381</v>
      </c>
      <c r="AW55" s="9" t="e">
        <f t="shared" si="121"/>
        <v>#DIV/0!</v>
      </c>
      <c r="AX55" s="9" t="e">
        <f t="shared" si="121"/>
        <v>#DIV/0!</v>
      </c>
      <c r="AY55" s="9" t="e">
        <f t="shared" si="121"/>
        <v>#DIV/0!</v>
      </c>
      <c r="AZ55" s="9">
        <f t="shared" si="121"/>
        <v>9.2903419615829194E-2</v>
      </c>
      <c r="BA55" s="9" t="e">
        <f t="shared" si="121"/>
        <v>#DIV/0!</v>
      </c>
      <c r="BB55" s="9" t="e">
        <f t="shared" si="121"/>
        <v>#DIV/0!</v>
      </c>
      <c r="BC55" s="9" t="e">
        <f t="shared" ref="BC55:CA55" si="122">TTEST(BC5:BC8,BC29:BC32,2,2)</f>
        <v>#DIV/0!</v>
      </c>
      <c r="BD55" s="9" t="e">
        <f t="shared" si="122"/>
        <v>#DIV/0!</v>
      </c>
      <c r="BE55" s="9">
        <f t="shared" si="122"/>
        <v>3.503203391674611E-3</v>
      </c>
      <c r="BF55" s="9">
        <f t="shared" si="122"/>
        <v>8.1424720371618658E-2</v>
      </c>
      <c r="BG55" s="9" t="e">
        <f t="shared" si="122"/>
        <v>#DIV/0!</v>
      </c>
      <c r="BH55" s="9">
        <f t="shared" si="122"/>
        <v>1.47544377852226E-3</v>
      </c>
      <c r="BI55" s="9" t="e">
        <f t="shared" si="122"/>
        <v>#DIV/0!</v>
      </c>
      <c r="BJ55" s="9">
        <f t="shared" si="122"/>
        <v>0.16278668165954568</v>
      </c>
      <c r="BK55" s="9">
        <f t="shared" si="122"/>
        <v>0.9551056868067701</v>
      </c>
      <c r="BL55" s="9">
        <f t="shared" si="122"/>
        <v>3.1059324105038914E-2</v>
      </c>
      <c r="BM55" s="9">
        <f t="shared" si="122"/>
        <v>0.12180496157311529</v>
      </c>
      <c r="BN55" s="9">
        <f t="shared" si="122"/>
        <v>0.49558779194024305</v>
      </c>
      <c r="BO55" s="9">
        <f t="shared" si="122"/>
        <v>0.22893110279658466</v>
      </c>
      <c r="BP55" s="9">
        <f t="shared" si="122"/>
        <v>0.27231166449931943</v>
      </c>
      <c r="BQ55" s="9">
        <f t="shared" si="122"/>
        <v>0.10900115878651748</v>
      </c>
      <c r="BR55" s="9" t="e">
        <f t="shared" si="122"/>
        <v>#DIV/0!</v>
      </c>
      <c r="BS55" s="9">
        <f t="shared" si="122"/>
        <v>0.13650048291438116</v>
      </c>
      <c r="BT55" s="9">
        <f t="shared" si="122"/>
        <v>0.60375163524200082</v>
      </c>
      <c r="BU55" s="9" t="e">
        <f t="shared" si="122"/>
        <v>#DIV/0!</v>
      </c>
      <c r="BV55" s="9">
        <f t="shared" si="122"/>
        <v>4.8057841018101864E-2</v>
      </c>
      <c r="BW55" s="9">
        <f t="shared" si="122"/>
        <v>0.33626937274797292</v>
      </c>
      <c r="BX55" s="9">
        <f t="shared" si="122"/>
        <v>1.2551204288769967E-4</v>
      </c>
      <c r="BY55" s="9" t="e">
        <f t="shared" si="122"/>
        <v>#DIV/0!</v>
      </c>
      <c r="BZ55" s="9">
        <f t="shared" si="122"/>
        <v>0.28650665210011816</v>
      </c>
      <c r="CA55" s="9">
        <f t="shared" si="122"/>
        <v>3.3903658316514798E-4</v>
      </c>
      <c r="CB55" s="9">
        <f t="shared" ref="CB55:DG55" si="123">TTEST(CB5:CB8,CB29:CB32,2,2)</f>
        <v>0.78961004435304238</v>
      </c>
      <c r="CC55" s="9" t="e">
        <f t="shared" si="123"/>
        <v>#DIV/0!</v>
      </c>
      <c r="CD55" s="9" t="e">
        <f t="shared" si="123"/>
        <v>#DIV/0!</v>
      </c>
      <c r="CE55" s="9">
        <f t="shared" si="123"/>
        <v>3.2060185156385911E-6</v>
      </c>
      <c r="CF55" s="9">
        <f t="shared" si="123"/>
        <v>7.5871597375990252E-2</v>
      </c>
      <c r="CG55" s="9" t="e">
        <f t="shared" si="123"/>
        <v>#DIV/0!</v>
      </c>
      <c r="CH55" s="9">
        <f t="shared" si="123"/>
        <v>0.19696596325833168</v>
      </c>
      <c r="CI55" s="9">
        <f t="shared" si="123"/>
        <v>0.80155160385581892</v>
      </c>
      <c r="CJ55" s="9">
        <f t="shared" si="123"/>
        <v>0.88729168872178232</v>
      </c>
      <c r="CK55" s="9">
        <f t="shared" si="123"/>
        <v>8.0007054292849135E-3</v>
      </c>
      <c r="CL55" s="9">
        <f t="shared" si="123"/>
        <v>0.79075525565038074</v>
      </c>
      <c r="CM55" s="9">
        <f t="shared" si="123"/>
        <v>0.45922186861224523</v>
      </c>
      <c r="CN55" s="9">
        <f t="shared" si="123"/>
        <v>3.6740882402865369E-2</v>
      </c>
      <c r="CO55" s="9">
        <f t="shared" si="123"/>
        <v>5.5402134808776739E-2</v>
      </c>
      <c r="CP55" s="9">
        <f t="shared" si="123"/>
        <v>0.60384309793308799</v>
      </c>
      <c r="CQ55" s="9">
        <f t="shared" si="123"/>
        <v>0.10185775260324428</v>
      </c>
      <c r="CR55" s="9">
        <f t="shared" si="123"/>
        <v>1.3108462339098076E-2</v>
      </c>
      <c r="CS55" s="9" t="e">
        <f t="shared" si="123"/>
        <v>#DIV/0!</v>
      </c>
      <c r="CT55" s="9">
        <f t="shared" si="123"/>
        <v>0.14402531999374529</v>
      </c>
      <c r="CU55" s="9">
        <f t="shared" si="123"/>
        <v>3.9331806906285099E-2</v>
      </c>
      <c r="CV55" s="9">
        <f t="shared" si="123"/>
        <v>8.9471235369133185E-4</v>
      </c>
      <c r="CW55" s="9">
        <f t="shared" si="123"/>
        <v>0.14187786624400253</v>
      </c>
      <c r="CX55" s="9">
        <f t="shared" si="123"/>
        <v>9.4653195632492554E-2</v>
      </c>
      <c r="CY55" s="9">
        <f t="shared" si="123"/>
        <v>8.4695600784629052E-2</v>
      </c>
      <c r="CZ55" s="9">
        <f t="shared" si="123"/>
        <v>8.743290123189413E-4</v>
      </c>
      <c r="DA55" s="9" t="e">
        <f t="shared" si="123"/>
        <v>#DIV/0!</v>
      </c>
      <c r="DB55" s="9">
        <f t="shared" si="123"/>
        <v>2.3060291539671865E-3</v>
      </c>
      <c r="DC55" s="9">
        <f t="shared" si="123"/>
        <v>0.20669042458740217</v>
      </c>
      <c r="DD55" s="9" t="e">
        <f t="shared" si="123"/>
        <v>#DIV/0!</v>
      </c>
      <c r="DE55" s="9">
        <f t="shared" si="123"/>
        <v>7.6372907744345481E-9</v>
      </c>
      <c r="DF55" s="9">
        <f t="shared" si="123"/>
        <v>0.91425885207244773</v>
      </c>
      <c r="DG55" s="9">
        <f t="shared" si="123"/>
        <v>1.3601470463608818E-8</v>
      </c>
      <c r="DH55" s="9" t="e">
        <f t="shared" ref="DH55:EJ55" si="124">TTEST(DH5:DH8,DH29:DH32,2,2)</f>
        <v>#DIV/0!</v>
      </c>
      <c r="DI55" s="9" t="e">
        <f t="shared" si="124"/>
        <v>#DIV/0!</v>
      </c>
      <c r="DJ55" s="9" t="e">
        <f t="shared" si="124"/>
        <v>#DIV/0!</v>
      </c>
      <c r="DK55" s="9" t="e">
        <f t="shared" si="124"/>
        <v>#DIV/0!</v>
      </c>
      <c r="DL55" s="9">
        <f t="shared" si="124"/>
        <v>0.25405780673278106</v>
      </c>
      <c r="DM55" s="9">
        <f t="shared" si="124"/>
        <v>1.5920577655912708E-4</v>
      </c>
      <c r="DN55" s="9" t="e">
        <f t="shared" si="124"/>
        <v>#DIV/0!</v>
      </c>
      <c r="DO55" s="9" t="e">
        <f t="shared" si="124"/>
        <v>#DIV/0!</v>
      </c>
      <c r="DP55" s="9" t="e">
        <f t="shared" si="124"/>
        <v>#DIV/0!</v>
      </c>
      <c r="DQ55" s="9" t="e">
        <f t="shared" si="124"/>
        <v>#DIV/0!</v>
      </c>
      <c r="DR55" s="9" t="e">
        <f t="shared" si="124"/>
        <v>#DIV/0!</v>
      </c>
      <c r="DS55" s="9">
        <f t="shared" si="124"/>
        <v>2.2937777188569979E-2</v>
      </c>
      <c r="DT55" s="9">
        <f t="shared" si="124"/>
        <v>0.27188678360921148</v>
      </c>
      <c r="DU55" s="9">
        <f t="shared" si="124"/>
        <v>0.54614638751140754</v>
      </c>
      <c r="DV55" s="9">
        <f t="shared" si="124"/>
        <v>0.1310396442015527</v>
      </c>
      <c r="DW55" s="9">
        <f t="shared" si="124"/>
        <v>7.8979592245980845E-5</v>
      </c>
      <c r="DX55" s="9">
        <f t="shared" si="124"/>
        <v>0.23076618244918415</v>
      </c>
      <c r="DY55" s="9">
        <f t="shared" si="124"/>
        <v>0.23070435557895527</v>
      </c>
      <c r="DZ55" s="9">
        <f t="shared" si="124"/>
        <v>7.9278595769068053E-2</v>
      </c>
      <c r="EA55" s="9">
        <f t="shared" si="124"/>
        <v>3.781054223666383E-4</v>
      </c>
      <c r="EB55" s="9">
        <f t="shared" si="124"/>
        <v>1.5050816092244897E-2</v>
      </c>
      <c r="EC55" s="9">
        <f t="shared" si="124"/>
        <v>6.8178487945920477E-2</v>
      </c>
      <c r="ED55" s="9" t="e">
        <f t="shared" si="124"/>
        <v>#DIV/0!</v>
      </c>
      <c r="EE55" s="9">
        <f t="shared" si="124"/>
        <v>0.39973975289363489</v>
      </c>
      <c r="EF55" s="9">
        <f t="shared" si="124"/>
        <v>0.94793079901147548</v>
      </c>
      <c r="EG55" s="9" t="e">
        <f t="shared" si="124"/>
        <v>#DIV/0!</v>
      </c>
      <c r="EH55" s="9">
        <f t="shared" si="124"/>
        <v>0.17669570911608945</v>
      </c>
      <c r="EI55" s="9" t="e">
        <f t="shared" si="124"/>
        <v>#DIV/0!</v>
      </c>
      <c r="EJ55" s="9">
        <f t="shared" si="124"/>
        <v>2.8969237105413983E-3</v>
      </c>
      <c r="EK55" s="9" t="e">
        <f t="shared" ref="EK55:FG55" si="125">TTEST(EK5:EK8,EK29:EK32,2,2)</f>
        <v>#DIV/0!</v>
      </c>
      <c r="EL55" s="9">
        <f t="shared" si="125"/>
        <v>1.1121755158011887E-5</v>
      </c>
      <c r="EM55" s="9">
        <f t="shared" si="125"/>
        <v>1.0993807017021613E-4</v>
      </c>
      <c r="EN55" s="9">
        <f t="shared" si="125"/>
        <v>3.0243710946110916E-3</v>
      </c>
      <c r="EO55" s="9">
        <f t="shared" si="125"/>
        <v>0.58787455906952846</v>
      </c>
      <c r="EP55" s="9">
        <f t="shared" si="125"/>
        <v>0.887941415224617</v>
      </c>
      <c r="EQ55" s="9">
        <f t="shared" si="125"/>
        <v>0.49032868365835514</v>
      </c>
      <c r="ER55" s="9">
        <f t="shared" si="125"/>
        <v>3.2422729378907666E-2</v>
      </c>
      <c r="ES55" s="9" t="e">
        <f t="shared" si="125"/>
        <v>#DIV/0!</v>
      </c>
      <c r="ET55" s="9" t="e">
        <f t="shared" si="125"/>
        <v>#DIV/0!</v>
      </c>
      <c r="EU55" s="9">
        <f t="shared" si="125"/>
        <v>1.0862033944899159E-2</v>
      </c>
      <c r="EV55" s="9" t="e">
        <f t="shared" si="125"/>
        <v>#DIV/0!</v>
      </c>
      <c r="EW55" s="9" t="e">
        <f t="shared" si="125"/>
        <v>#DIV/0!</v>
      </c>
      <c r="EX55" s="9">
        <f t="shared" si="125"/>
        <v>6.5114376817573483E-2</v>
      </c>
      <c r="EY55" s="9">
        <f t="shared" si="125"/>
        <v>0.89526104005646656</v>
      </c>
      <c r="EZ55" s="9">
        <f t="shared" si="125"/>
        <v>0.75160646848984247</v>
      </c>
      <c r="FA55" s="9">
        <f t="shared" si="125"/>
        <v>0.22248914746125359</v>
      </c>
      <c r="FB55" s="9">
        <f t="shared" si="125"/>
        <v>1.0492782552906008E-3</v>
      </c>
      <c r="FC55" s="9">
        <f t="shared" si="125"/>
        <v>0.40788324324911496</v>
      </c>
      <c r="FD55" s="9">
        <f t="shared" si="125"/>
        <v>0.98428389466063015</v>
      </c>
      <c r="FE55" s="9">
        <f t="shared" si="125"/>
        <v>4.3690265691528091E-2</v>
      </c>
      <c r="FF55" s="9">
        <f t="shared" si="125"/>
        <v>0.40687265137011197</v>
      </c>
      <c r="FG55" s="9">
        <f t="shared" si="125"/>
        <v>0.45702836455661799</v>
      </c>
      <c r="FH55" s="9">
        <f t="shared" ref="FH55:GF55" si="126">TTEST(FH5:FH8,FH29:FH32,2,2)</f>
        <v>0.82393210544949902</v>
      </c>
      <c r="FI55" s="9">
        <f t="shared" si="126"/>
        <v>2.8705024212822887E-2</v>
      </c>
      <c r="FJ55" s="9">
        <f t="shared" si="126"/>
        <v>0.20140934890702275</v>
      </c>
      <c r="FK55" s="9">
        <f t="shared" si="126"/>
        <v>1.199957374594748E-3</v>
      </c>
      <c r="FL55" s="9">
        <f t="shared" si="126"/>
        <v>0.15499250542153115</v>
      </c>
      <c r="FM55" s="9">
        <f t="shared" si="126"/>
        <v>0.59230184014508414</v>
      </c>
      <c r="FN55" s="9">
        <f t="shared" si="126"/>
        <v>0.53227348915508355</v>
      </c>
      <c r="FO55" s="9">
        <f t="shared" si="126"/>
        <v>0.85840870748340858</v>
      </c>
      <c r="FP55" s="9">
        <f t="shared" si="126"/>
        <v>0.30178913428269111</v>
      </c>
      <c r="FQ55" s="9" t="e">
        <f t="shared" si="126"/>
        <v>#DIV/0!</v>
      </c>
      <c r="FR55" s="9">
        <f t="shared" si="126"/>
        <v>0.80102402729289446</v>
      </c>
      <c r="FS55" s="9">
        <f t="shared" si="126"/>
        <v>0.75563831662531022</v>
      </c>
      <c r="FT55" s="9">
        <f t="shared" si="126"/>
        <v>0.87994199471432166</v>
      </c>
      <c r="FU55" s="9">
        <f t="shared" si="126"/>
        <v>0.12175558614151702</v>
      </c>
      <c r="FV55" s="9">
        <f t="shared" si="126"/>
        <v>0.53590493830475205</v>
      </c>
      <c r="FW55" s="9" t="e">
        <f t="shared" si="126"/>
        <v>#DIV/0!</v>
      </c>
      <c r="FX55" s="9">
        <f t="shared" si="126"/>
        <v>1.7184330011534702E-6</v>
      </c>
      <c r="FY55" s="9">
        <f t="shared" si="126"/>
        <v>0.89640769346088567</v>
      </c>
      <c r="FZ55" s="9" t="e">
        <f t="shared" si="126"/>
        <v>#DIV/0!</v>
      </c>
      <c r="GA55" s="9">
        <f t="shared" si="126"/>
        <v>6.9463460100396309E-5</v>
      </c>
      <c r="GB55" s="9">
        <f t="shared" si="126"/>
        <v>8.1530015205844215E-4</v>
      </c>
      <c r="GC55" s="9">
        <f t="shared" si="126"/>
        <v>0.50763979149965199</v>
      </c>
      <c r="GD55" s="9">
        <f t="shared" si="126"/>
        <v>4.4400608568427417E-3</v>
      </c>
      <c r="GE55" s="9">
        <f t="shared" si="126"/>
        <v>8.5871578734712697E-2</v>
      </c>
      <c r="GF55" s="9">
        <f t="shared" si="126"/>
        <v>1.2935221599304202E-2</v>
      </c>
      <c r="GG55" s="9">
        <f t="shared" ref="GG55:HG55" si="127">TTEST(GG5:GG8,GG29:GG32,2,2)</f>
        <v>0.1475255714150836</v>
      </c>
      <c r="GH55" s="9">
        <f t="shared" si="127"/>
        <v>3.0613602056730919E-5</v>
      </c>
      <c r="GI55" s="9">
        <f t="shared" si="127"/>
        <v>3.1379801836876817E-3</v>
      </c>
      <c r="GJ55" s="9">
        <f t="shared" si="127"/>
        <v>0.13316480159471147</v>
      </c>
      <c r="GK55" s="9" t="e">
        <f t="shared" si="127"/>
        <v>#DIV/0!</v>
      </c>
      <c r="GL55" s="9">
        <f t="shared" si="127"/>
        <v>0.26211494366269938</v>
      </c>
      <c r="GM55" s="9">
        <f t="shared" si="127"/>
        <v>7.7586094583034423E-7</v>
      </c>
      <c r="GN55" s="9">
        <f t="shared" si="127"/>
        <v>1.0868142741621073E-3</v>
      </c>
      <c r="GO55" s="9">
        <f t="shared" si="127"/>
        <v>0.15416577832853151</v>
      </c>
      <c r="GP55" s="9">
        <f t="shared" si="127"/>
        <v>6.6595189794953866E-2</v>
      </c>
      <c r="GQ55" s="9" t="e">
        <f t="shared" si="127"/>
        <v>#DIV/0!</v>
      </c>
      <c r="GR55" s="9">
        <f t="shared" si="127"/>
        <v>3.9397801297715923E-3</v>
      </c>
      <c r="GS55" s="9">
        <f t="shared" si="127"/>
        <v>0.24419042468646018</v>
      </c>
      <c r="GT55" s="9" t="e">
        <f t="shared" si="127"/>
        <v>#DIV/0!</v>
      </c>
      <c r="GU55" s="9" t="e">
        <f t="shared" si="127"/>
        <v>#DIV/0!</v>
      </c>
      <c r="GV55" s="9" t="e">
        <f t="shared" si="127"/>
        <v>#DIV/0!</v>
      </c>
      <c r="GW55" s="9">
        <f t="shared" si="127"/>
        <v>0.59298523001283587</v>
      </c>
      <c r="GX55" s="9">
        <f t="shared" si="127"/>
        <v>0.30673149209632145</v>
      </c>
      <c r="GY55" s="9">
        <f t="shared" si="127"/>
        <v>6.2797694147836688E-2</v>
      </c>
      <c r="GZ55" s="9">
        <f t="shared" si="127"/>
        <v>9.7100419865859561E-3</v>
      </c>
      <c r="HA55" s="9">
        <f t="shared" si="127"/>
        <v>0.9842285628313272</v>
      </c>
      <c r="HB55" s="9">
        <f t="shared" si="127"/>
        <v>5.2610523631447685E-2</v>
      </c>
      <c r="HC55" s="9">
        <f t="shared" si="127"/>
        <v>0.19415607705792845</v>
      </c>
      <c r="HD55" s="9">
        <f t="shared" si="127"/>
        <v>6.5571506389269757E-2</v>
      </c>
      <c r="HE55" s="9">
        <f t="shared" si="127"/>
        <v>2.1209417244877076E-3</v>
      </c>
      <c r="HF55" s="9">
        <f t="shared" si="127"/>
        <v>0.45429524761788753</v>
      </c>
      <c r="HG55" s="9">
        <f t="shared" si="127"/>
        <v>3.2140218773416837E-3</v>
      </c>
      <c r="HH55" s="9">
        <f t="shared" ref="HH55:IP55" si="128">TTEST(HH5:HH8,HH29:HH32,2,2)</f>
        <v>3.4325646601882451E-6</v>
      </c>
      <c r="HI55" s="9">
        <f t="shared" si="128"/>
        <v>6.9824446135804616E-2</v>
      </c>
      <c r="HJ55" s="9">
        <f t="shared" si="128"/>
        <v>0.30081434833681681</v>
      </c>
      <c r="HK55" s="9">
        <f t="shared" si="128"/>
        <v>2.6684332097953994E-2</v>
      </c>
      <c r="HL55" s="9">
        <f t="shared" si="128"/>
        <v>5.6372046167960741E-3</v>
      </c>
      <c r="HM55" s="9" t="e">
        <f t="shared" si="128"/>
        <v>#DIV/0!</v>
      </c>
      <c r="HN55" s="9">
        <f t="shared" si="128"/>
        <v>0.30671018266784977</v>
      </c>
      <c r="HO55" s="9">
        <f t="shared" si="128"/>
        <v>0.69867580869166657</v>
      </c>
      <c r="HP55" s="9">
        <f t="shared" si="128"/>
        <v>4.1426108569676004E-4</v>
      </c>
      <c r="HQ55" s="9" t="e">
        <f t="shared" si="128"/>
        <v>#DIV/0!</v>
      </c>
      <c r="HR55" s="9">
        <f t="shared" si="128"/>
        <v>1.3621410621646226E-2</v>
      </c>
      <c r="HS55" s="9" t="e">
        <f t="shared" si="128"/>
        <v>#DIV/0!</v>
      </c>
      <c r="HT55" s="9" t="e">
        <f t="shared" si="128"/>
        <v>#DIV/0!</v>
      </c>
      <c r="HU55" s="9">
        <f t="shared" si="128"/>
        <v>5.3988690913584544E-4</v>
      </c>
      <c r="HV55" s="9">
        <f t="shared" si="128"/>
        <v>0.77665893113777984</v>
      </c>
      <c r="HW55" s="9">
        <f t="shared" si="128"/>
        <v>0.53868891748937142</v>
      </c>
      <c r="HX55" s="9">
        <f t="shared" si="128"/>
        <v>0.55577169089183287</v>
      </c>
      <c r="HY55" s="9">
        <f t="shared" si="128"/>
        <v>2.0584723773666182E-2</v>
      </c>
      <c r="HZ55" s="9">
        <f t="shared" si="128"/>
        <v>0.32140411391590118</v>
      </c>
      <c r="IA55" s="9">
        <f t="shared" si="128"/>
        <v>0.30849775280741937</v>
      </c>
      <c r="IB55" s="9" t="e">
        <f t="shared" si="128"/>
        <v>#DIV/0!</v>
      </c>
      <c r="IC55" s="9" t="e">
        <f t="shared" si="128"/>
        <v>#DIV/0!</v>
      </c>
      <c r="ID55" s="9">
        <f t="shared" si="128"/>
        <v>0.38541061882599187</v>
      </c>
      <c r="IE55" s="9">
        <f t="shared" si="128"/>
        <v>5.5509570821002116E-3</v>
      </c>
      <c r="IF55" s="9" t="e">
        <f t="shared" si="128"/>
        <v>#DIV/0!</v>
      </c>
      <c r="IG55" s="9">
        <f t="shared" si="128"/>
        <v>2.1373469567498443E-2</v>
      </c>
      <c r="IH55" s="9">
        <f t="shared" si="128"/>
        <v>6.4250083096672184E-3</v>
      </c>
      <c r="II55" s="9">
        <f t="shared" si="128"/>
        <v>0.61144709506757811</v>
      </c>
      <c r="IJ55" s="9">
        <f t="shared" si="128"/>
        <v>0.2043424932452256</v>
      </c>
      <c r="IK55" s="9">
        <f t="shared" si="128"/>
        <v>0.83464871591720202</v>
      </c>
      <c r="IL55" s="9">
        <f t="shared" si="128"/>
        <v>0.12984408586656476</v>
      </c>
      <c r="IM55" s="9">
        <f t="shared" si="128"/>
        <v>0.46071490068126431</v>
      </c>
      <c r="IN55" s="9">
        <f t="shared" si="128"/>
        <v>3.6377260625710707E-2</v>
      </c>
      <c r="IO55" s="9">
        <f t="shared" si="128"/>
        <v>6.6322242775071191E-2</v>
      </c>
      <c r="IP55" s="9" t="e">
        <f t="shared" si="128"/>
        <v>#DIV/0!</v>
      </c>
      <c r="IQ55" s="9">
        <f t="shared" ref="IQ55:JY55" si="129">TTEST(IQ5:IQ8,IQ29:IQ32,2,2)</f>
        <v>1.6685498559151687E-4</v>
      </c>
      <c r="IR55" s="9" t="e">
        <f t="shared" si="129"/>
        <v>#DIV/0!</v>
      </c>
      <c r="IS55" s="9">
        <f t="shared" si="129"/>
        <v>0.23853841543464327</v>
      </c>
      <c r="IT55" s="9">
        <f t="shared" si="129"/>
        <v>0.46141631900006286</v>
      </c>
      <c r="IU55" s="9" t="e">
        <f t="shared" si="129"/>
        <v>#DIV/0!</v>
      </c>
      <c r="IV55" s="9" t="e">
        <f t="shared" si="129"/>
        <v>#DIV/0!</v>
      </c>
      <c r="IW55" s="9">
        <f t="shared" si="129"/>
        <v>0.71331333466733937</v>
      </c>
      <c r="IX55" s="9">
        <f t="shared" si="129"/>
        <v>2.1729075463120247E-4</v>
      </c>
      <c r="IY55" s="9">
        <f t="shared" si="129"/>
        <v>8.6337823001092079E-2</v>
      </c>
      <c r="IZ55" s="9">
        <f t="shared" si="129"/>
        <v>2.2670151650888599E-2</v>
      </c>
      <c r="JA55" s="9">
        <f t="shared" si="129"/>
        <v>0.86397205792902154</v>
      </c>
      <c r="JB55" s="9">
        <f t="shared" si="129"/>
        <v>0.79430185367924944</v>
      </c>
      <c r="JC55" s="9">
        <f t="shared" si="129"/>
        <v>1.4003236922548755E-2</v>
      </c>
      <c r="JD55" s="9">
        <f t="shared" si="129"/>
        <v>0.47579425608553838</v>
      </c>
      <c r="JE55" s="9" t="e">
        <f t="shared" si="129"/>
        <v>#DIV/0!</v>
      </c>
      <c r="JF55" s="9">
        <f t="shared" si="129"/>
        <v>0.51632111931669999</v>
      </c>
      <c r="JG55" s="9">
        <f t="shared" si="129"/>
        <v>0.20922412885022687</v>
      </c>
      <c r="JH55" s="9">
        <f t="shared" si="129"/>
        <v>3.016376538134361E-5</v>
      </c>
      <c r="JI55" s="9" t="e">
        <f t="shared" si="129"/>
        <v>#DIV/0!</v>
      </c>
      <c r="JJ55" s="9">
        <f t="shared" si="129"/>
        <v>0.18503535198153384</v>
      </c>
      <c r="JK55" s="9">
        <f t="shared" si="129"/>
        <v>0.20701609251953229</v>
      </c>
      <c r="JL55" s="9">
        <f t="shared" si="129"/>
        <v>0.45539925701442874</v>
      </c>
      <c r="JM55" s="9">
        <f t="shared" si="129"/>
        <v>5.620803948810099E-4</v>
      </c>
      <c r="JN55" s="9">
        <f t="shared" si="129"/>
        <v>1.93923224114338E-2</v>
      </c>
      <c r="JO55" s="9">
        <f t="shared" si="129"/>
        <v>0.47661339266027369</v>
      </c>
      <c r="JP55" s="9" t="e">
        <f t="shared" si="129"/>
        <v>#DIV/0!</v>
      </c>
      <c r="JQ55" s="9">
        <f t="shared" si="129"/>
        <v>9.2846914954107512E-6</v>
      </c>
      <c r="JR55" s="9">
        <f t="shared" si="129"/>
        <v>0.98781358889126669</v>
      </c>
      <c r="JS55" s="9" t="e">
        <f t="shared" si="129"/>
        <v>#DIV/0!</v>
      </c>
      <c r="JT55" s="9">
        <f t="shared" si="129"/>
        <v>0.15878202949829362</v>
      </c>
      <c r="JU55" s="9">
        <f t="shared" si="129"/>
        <v>0.47624281343107511</v>
      </c>
      <c r="JV55" s="9" t="e">
        <f t="shared" si="129"/>
        <v>#DIV/0!</v>
      </c>
      <c r="JW55" s="9">
        <f t="shared" si="129"/>
        <v>0.16511168792302075</v>
      </c>
      <c r="JX55" s="9">
        <f t="shared" si="129"/>
        <v>7.819264227133975E-5</v>
      </c>
      <c r="JY55" s="9">
        <f t="shared" si="129"/>
        <v>0.74466367850715531</v>
      </c>
      <c r="JZ55" s="9" t="e">
        <f t="shared" ref="JZ55:LG55" si="130">TTEST(JZ5:JZ8,JZ29:JZ32,2,2)</f>
        <v>#DIV/0!</v>
      </c>
      <c r="KA55" s="9">
        <f t="shared" si="130"/>
        <v>9.2762085720360432E-2</v>
      </c>
      <c r="KB55" s="9">
        <f t="shared" si="130"/>
        <v>9.5804951240690281E-5</v>
      </c>
      <c r="KC55" s="9">
        <f t="shared" si="130"/>
        <v>0.44321822361707214</v>
      </c>
      <c r="KD55" s="9">
        <f t="shared" si="130"/>
        <v>2.5381391548094011E-4</v>
      </c>
      <c r="KE55" s="9">
        <f t="shared" si="130"/>
        <v>0.65575608900269855</v>
      </c>
      <c r="KF55" s="9">
        <f t="shared" si="130"/>
        <v>9.2501234304742445E-7</v>
      </c>
      <c r="KG55" s="9">
        <f t="shared" si="130"/>
        <v>2.4326969309622255E-7</v>
      </c>
      <c r="KH55" s="9">
        <f t="shared" si="130"/>
        <v>2.2054635603009657E-3</v>
      </c>
      <c r="KI55" s="9">
        <f t="shared" si="130"/>
        <v>4.8980146744478315E-2</v>
      </c>
      <c r="KJ55" s="9">
        <f t="shared" si="130"/>
        <v>0.21065114186660228</v>
      </c>
      <c r="KK55" s="9">
        <f t="shared" si="130"/>
        <v>8.3234405028669342E-2</v>
      </c>
      <c r="KL55" s="9">
        <f t="shared" si="130"/>
        <v>1.6303561682387807E-4</v>
      </c>
      <c r="KM55" s="9">
        <f t="shared" si="130"/>
        <v>0.63699194305214923</v>
      </c>
      <c r="KN55" s="9">
        <f t="shared" si="130"/>
        <v>0.49022150904497608</v>
      </c>
      <c r="KO55" s="9" t="e">
        <f t="shared" si="130"/>
        <v>#DIV/0!</v>
      </c>
      <c r="KP55" s="9">
        <f t="shared" si="130"/>
        <v>3.3979911808074276E-2</v>
      </c>
      <c r="KQ55" s="9">
        <f t="shared" si="130"/>
        <v>1.1420340697633039E-2</v>
      </c>
      <c r="KR55" s="9">
        <f t="shared" si="130"/>
        <v>7.7950004938772979E-2</v>
      </c>
      <c r="KS55" s="9">
        <f t="shared" si="130"/>
        <v>2.5180944201957312E-2</v>
      </c>
      <c r="KT55" s="9">
        <f t="shared" si="130"/>
        <v>5.8529459716822836E-2</v>
      </c>
      <c r="KU55" s="9">
        <f t="shared" si="130"/>
        <v>2.1219746044863906E-3</v>
      </c>
      <c r="KV55" s="9">
        <f t="shared" si="130"/>
        <v>1.4141964304729829E-3</v>
      </c>
      <c r="KW55" s="9" t="e">
        <f t="shared" si="130"/>
        <v>#DIV/0!</v>
      </c>
      <c r="KX55" s="9">
        <f t="shared" si="130"/>
        <v>0.1351328742838929</v>
      </c>
      <c r="KY55" s="9">
        <f t="shared" si="130"/>
        <v>0.9482585872500493</v>
      </c>
      <c r="KZ55" s="9">
        <f t="shared" si="130"/>
        <v>1.973760275184483E-3</v>
      </c>
      <c r="LA55" s="9">
        <f t="shared" si="130"/>
        <v>0.68225907871932001</v>
      </c>
      <c r="LB55" s="9">
        <f t="shared" si="130"/>
        <v>0.87511825705536361</v>
      </c>
      <c r="LC55" s="9">
        <f t="shared" si="130"/>
        <v>0.23958448123052795</v>
      </c>
      <c r="LD55" s="9">
        <f t="shared" si="130"/>
        <v>3.2639517517876707E-2</v>
      </c>
      <c r="LE55" s="9">
        <f t="shared" si="130"/>
        <v>1.1917699869298018E-2</v>
      </c>
      <c r="LF55" s="9">
        <f t="shared" si="130"/>
        <v>0.34166852096290956</v>
      </c>
      <c r="LG55" s="9">
        <f t="shared" si="130"/>
        <v>7.2048561944347903E-2</v>
      </c>
      <c r="LH55" s="9">
        <f t="shared" ref="LH55:MC55" si="131">TTEST(LH5:LH8,LH29:LH32,2,2)</f>
        <v>1.8658268763095107E-2</v>
      </c>
      <c r="LI55" s="9">
        <f t="shared" si="131"/>
        <v>0.15660303856824848</v>
      </c>
      <c r="LJ55" s="9">
        <f t="shared" si="131"/>
        <v>0.33874917019728923</v>
      </c>
      <c r="LK55" s="9">
        <f t="shared" si="131"/>
        <v>1.6065878799281276E-5</v>
      </c>
      <c r="LL55" s="9">
        <f t="shared" si="131"/>
        <v>2.8284160613400782E-4</v>
      </c>
      <c r="LM55" s="9">
        <f t="shared" si="131"/>
        <v>0.20704231210429749</v>
      </c>
      <c r="LN55" s="9">
        <f t="shared" si="131"/>
        <v>3.0844317224186936E-2</v>
      </c>
      <c r="LO55" s="9">
        <f t="shared" si="131"/>
        <v>0.15408143498559945</v>
      </c>
      <c r="LP55" s="9">
        <f t="shared" si="131"/>
        <v>1.1701659107768747E-2</v>
      </c>
      <c r="LQ55" s="9">
        <f t="shared" si="131"/>
        <v>5.8483143229268184E-3</v>
      </c>
      <c r="LR55" s="31">
        <f t="shared" si="131"/>
        <v>4.0407951760432215E-2</v>
      </c>
      <c r="LS55" s="9" t="e">
        <f t="shared" si="131"/>
        <v>#DIV/0!</v>
      </c>
      <c r="LT55" s="9" t="e">
        <f t="shared" si="131"/>
        <v>#DIV/0!</v>
      </c>
      <c r="LU55" s="9">
        <f t="shared" si="131"/>
        <v>5.7918339437014278E-2</v>
      </c>
      <c r="LV55" s="9">
        <f t="shared" si="131"/>
        <v>4.4877989342297171E-5</v>
      </c>
      <c r="LW55" s="9">
        <f t="shared" si="131"/>
        <v>0.7212686652932514</v>
      </c>
      <c r="LX55" s="9">
        <f t="shared" si="131"/>
        <v>0.60727951449553363</v>
      </c>
      <c r="LY55" s="9">
        <f t="shared" si="131"/>
        <v>0.14182223125745755</v>
      </c>
      <c r="LZ55" s="9" t="e">
        <f t="shared" si="131"/>
        <v>#DIV/0!</v>
      </c>
      <c r="MA55" s="9">
        <f t="shared" si="131"/>
        <v>5.245541298594493E-2</v>
      </c>
      <c r="MB55" s="9">
        <f t="shared" si="131"/>
        <v>1.6731566642525196E-2</v>
      </c>
      <c r="MC55" s="9" t="e">
        <f t="shared" si="131"/>
        <v>#DIV/0!</v>
      </c>
    </row>
    <row r="56" spans="1:341" x14ac:dyDescent="0.2">
      <c r="A56" s="2" t="s">
        <v>3384</v>
      </c>
      <c r="B56" s="9">
        <f t="shared" ref="B56:Z56" si="132">TTEST(B5:B8,B37:B40,2,2)</f>
        <v>2.1974945107804632E-2</v>
      </c>
      <c r="C56" s="9">
        <f t="shared" si="132"/>
        <v>0.22905760483530002</v>
      </c>
      <c r="D56" s="9">
        <f t="shared" si="132"/>
        <v>9.8219490256530152E-6</v>
      </c>
      <c r="E56" s="9">
        <f t="shared" si="132"/>
        <v>8.2632842425711343E-3</v>
      </c>
      <c r="F56" s="9">
        <f t="shared" si="132"/>
        <v>5.5445920760147024E-2</v>
      </c>
      <c r="G56" s="9">
        <f t="shared" si="132"/>
        <v>5.3970594256525305E-6</v>
      </c>
      <c r="H56" s="9">
        <f t="shared" si="132"/>
        <v>1.0280973224094358E-4</v>
      </c>
      <c r="I56" s="9">
        <f t="shared" si="132"/>
        <v>7.8705924778830473E-12</v>
      </c>
      <c r="J56" s="9">
        <f t="shared" si="132"/>
        <v>2.7760614621081129E-3</v>
      </c>
      <c r="K56" s="9">
        <f t="shared" si="132"/>
        <v>3.0646736937836712E-2</v>
      </c>
      <c r="L56" s="9">
        <f t="shared" si="132"/>
        <v>2.6359547530815155E-4</v>
      </c>
      <c r="M56" s="9">
        <f t="shared" si="132"/>
        <v>5.0762924092683073E-9</v>
      </c>
      <c r="N56" s="9">
        <f t="shared" si="132"/>
        <v>1.1596157654605596E-3</v>
      </c>
      <c r="O56" s="9">
        <f t="shared" si="132"/>
        <v>4.2230607350684957E-2</v>
      </c>
      <c r="P56" s="9">
        <f t="shared" si="132"/>
        <v>4.083402854129536E-5</v>
      </c>
      <c r="Q56" s="9">
        <f t="shared" si="132"/>
        <v>7.4433061773519843E-9</v>
      </c>
      <c r="R56" s="9">
        <f t="shared" si="132"/>
        <v>0.19088978524590586</v>
      </c>
      <c r="S56" s="9" t="e">
        <f t="shared" si="132"/>
        <v>#DIV/0!</v>
      </c>
      <c r="T56" s="9">
        <f t="shared" si="132"/>
        <v>5.3225665163914568E-2</v>
      </c>
      <c r="U56" s="9">
        <f t="shared" si="132"/>
        <v>2.7227603952240709E-2</v>
      </c>
      <c r="V56" s="9">
        <f t="shared" si="132"/>
        <v>8.8351810766162109E-3</v>
      </c>
      <c r="W56" s="9">
        <f t="shared" si="132"/>
        <v>3.1899032510325427E-4</v>
      </c>
      <c r="X56" s="9">
        <f t="shared" si="132"/>
        <v>9.8478755256429964E-4</v>
      </c>
      <c r="Y56" s="9">
        <f t="shared" si="132"/>
        <v>4.3916325008757648E-3</v>
      </c>
      <c r="Z56" s="9">
        <f t="shared" si="132"/>
        <v>2.2605235791292811E-4</v>
      </c>
      <c r="AA56" s="9">
        <f t="shared" ref="AA56:BB56" si="133">TTEST(AA5:AA8,AA37:AA40,2,2)</f>
        <v>2.5451194975383288E-2</v>
      </c>
      <c r="AB56" s="9">
        <f t="shared" si="133"/>
        <v>2.4172518549458205E-2</v>
      </c>
      <c r="AC56" s="9">
        <f t="shared" si="133"/>
        <v>8.7696797469094379E-9</v>
      </c>
      <c r="AD56" s="9">
        <f t="shared" si="133"/>
        <v>1.0549978996228531E-7</v>
      </c>
      <c r="AE56" s="9">
        <f t="shared" si="133"/>
        <v>6.7029693307244821E-3</v>
      </c>
      <c r="AF56" s="9">
        <f t="shared" si="133"/>
        <v>1.4758154675813864E-8</v>
      </c>
      <c r="AG56" s="9">
        <f t="shared" si="133"/>
        <v>1.1458765420381441E-2</v>
      </c>
      <c r="AH56" s="9">
        <f t="shared" si="133"/>
        <v>3.2776586730086106E-2</v>
      </c>
      <c r="AI56" s="9">
        <f t="shared" si="133"/>
        <v>7.0924586992295834E-3</v>
      </c>
      <c r="AJ56" s="9">
        <f t="shared" si="133"/>
        <v>1.4962835718591749E-2</v>
      </c>
      <c r="AK56" s="9">
        <f t="shared" si="133"/>
        <v>5.058811611562752E-9</v>
      </c>
      <c r="AL56" s="9">
        <f t="shared" si="133"/>
        <v>7.4372770797681825E-4</v>
      </c>
      <c r="AM56" s="9" t="e">
        <f t="shared" si="133"/>
        <v>#DIV/0!</v>
      </c>
      <c r="AN56" s="9">
        <f t="shared" si="133"/>
        <v>9.174444486024308E-2</v>
      </c>
      <c r="AO56" s="9">
        <f t="shared" si="133"/>
        <v>4.0478450846980998E-2</v>
      </c>
      <c r="AP56" s="9">
        <f t="shared" si="133"/>
        <v>1.768429693627799E-5</v>
      </c>
      <c r="AQ56" s="9">
        <f t="shared" si="133"/>
        <v>3.2771372449747975E-2</v>
      </c>
      <c r="AR56" s="9">
        <f t="shared" si="133"/>
        <v>2.0975242114826365E-6</v>
      </c>
      <c r="AS56" s="9">
        <f t="shared" si="133"/>
        <v>1.4962184501305278E-2</v>
      </c>
      <c r="AT56" s="9">
        <f t="shared" si="133"/>
        <v>2.5692875892986441E-3</v>
      </c>
      <c r="AU56" s="9">
        <f t="shared" si="133"/>
        <v>0.33818272604234934</v>
      </c>
      <c r="AV56" s="9">
        <f t="shared" si="133"/>
        <v>0.20015358020772528</v>
      </c>
      <c r="AW56" s="9">
        <f t="shared" si="133"/>
        <v>1.7133131532818738E-4</v>
      </c>
      <c r="AX56" s="9">
        <f t="shared" si="133"/>
        <v>8.6123215283520965E-5</v>
      </c>
      <c r="AY56" s="9">
        <f t="shared" si="133"/>
        <v>1.2973080527484338E-4</v>
      </c>
      <c r="AZ56" s="9">
        <f t="shared" si="133"/>
        <v>2.546823505902145E-3</v>
      </c>
      <c r="BA56" s="9">
        <f t="shared" si="133"/>
        <v>2.3951310892649854E-9</v>
      </c>
      <c r="BB56" s="9">
        <f t="shared" si="133"/>
        <v>9.3124289460541588E-4</v>
      </c>
      <c r="BC56" s="9">
        <f t="shared" ref="BC56:CA56" si="134">TTEST(BC5:BC8,BC37:BC40,2,2)</f>
        <v>1.5413271531065607E-5</v>
      </c>
      <c r="BD56" s="9" t="e">
        <f t="shared" si="134"/>
        <v>#DIV/0!</v>
      </c>
      <c r="BE56" s="9">
        <f t="shared" si="134"/>
        <v>6.5271083392921592E-2</v>
      </c>
      <c r="BF56" s="9">
        <f t="shared" si="134"/>
        <v>1.0194864401655568E-2</v>
      </c>
      <c r="BG56" s="9">
        <f t="shared" si="134"/>
        <v>9.0371099350687566E-3</v>
      </c>
      <c r="BH56" s="9">
        <f t="shared" si="134"/>
        <v>1.702039399318668E-3</v>
      </c>
      <c r="BI56" s="9">
        <f t="shared" si="134"/>
        <v>6.9212377634609286E-9</v>
      </c>
      <c r="BJ56" s="9">
        <f t="shared" si="134"/>
        <v>1.509645588166146E-3</v>
      </c>
      <c r="BK56" s="9">
        <f t="shared" si="134"/>
        <v>0.96640517192982966</v>
      </c>
      <c r="BL56" s="9">
        <f t="shared" si="134"/>
        <v>7.9693936755528355E-5</v>
      </c>
      <c r="BM56" s="9">
        <f t="shared" si="134"/>
        <v>8.9413718415957152E-6</v>
      </c>
      <c r="BN56" s="9">
        <f t="shared" si="134"/>
        <v>1.6948887906869786E-3</v>
      </c>
      <c r="BO56" s="9">
        <f t="shared" si="134"/>
        <v>1.6556491870651446E-2</v>
      </c>
      <c r="BP56" s="9">
        <f t="shared" si="134"/>
        <v>4.7276953039513099E-3</v>
      </c>
      <c r="BQ56" s="9">
        <f t="shared" si="134"/>
        <v>2.8228776954456027E-3</v>
      </c>
      <c r="BR56" s="9">
        <f t="shared" si="134"/>
        <v>4.3332524394029342E-7</v>
      </c>
      <c r="BS56" s="9">
        <f t="shared" si="134"/>
        <v>2.0240272120319931E-2</v>
      </c>
      <c r="BT56" s="9">
        <f t="shared" si="134"/>
        <v>0.18805828222262083</v>
      </c>
      <c r="BU56" s="9">
        <f t="shared" si="134"/>
        <v>3.2465109407478839E-3</v>
      </c>
      <c r="BV56" s="9">
        <f t="shared" si="134"/>
        <v>7.7900325017295153E-3</v>
      </c>
      <c r="BW56" s="9">
        <f t="shared" si="134"/>
        <v>0.53112734909636605</v>
      </c>
      <c r="BX56" s="9">
        <f t="shared" si="134"/>
        <v>8.5249369939333144E-2</v>
      </c>
      <c r="BY56" s="9">
        <f t="shared" si="134"/>
        <v>7.7462208455215552E-4</v>
      </c>
      <c r="BZ56" s="9">
        <f t="shared" si="134"/>
        <v>1.3645650596163383E-5</v>
      </c>
      <c r="CA56" s="9">
        <f t="shared" si="134"/>
        <v>2.4552335370433095E-4</v>
      </c>
      <c r="CB56" s="9">
        <f t="shared" ref="CB56:DG56" si="135">TTEST(CB5:CB8,CB37:CB40,2,2)</f>
        <v>7.9264080494058646E-4</v>
      </c>
      <c r="CC56" s="9" t="e">
        <f t="shared" si="135"/>
        <v>#DIV/0!</v>
      </c>
      <c r="CD56" s="9">
        <f t="shared" si="135"/>
        <v>1.3343766806001182E-6</v>
      </c>
      <c r="CE56" s="9">
        <f t="shared" si="135"/>
        <v>1.8370931952373822E-9</v>
      </c>
      <c r="CF56" s="9">
        <f t="shared" si="135"/>
        <v>3.4543432393885319E-3</v>
      </c>
      <c r="CG56" s="9">
        <f t="shared" si="135"/>
        <v>5.5820861128048794E-6</v>
      </c>
      <c r="CH56" s="9">
        <f t="shared" si="135"/>
        <v>1.6589654012446216E-3</v>
      </c>
      <c r="CI56" s="9">
        <f t="shared" si="135"/>
        <v>0.21641048927849454</v>
      </c>
      <c r="CJ56" s="9">
        <f t="shared" si="135"/>
        <v>0.15838470889358397</v>
      </c>
      <c r="CK56" s="9">
        <f t="shared" si="135"/>
        <v>5.2145477016653466E-7</v>
      </c>
      <c r="CL56" s="9">
        <f t="shared" si="135"/>
        <v>4.8668766738915753E-4</v>
      </c>
      <c r="CM56" s="9">
        <f t="shared" si="135"/>
        <v>9.4562791318109976E-2</v>
      </c>
      <c r="CN56" s="9">
        <f t="shared" si="135"/>
        <v>6.5014582779831996E-8</v>
      </c>
      <c r="CO56" s="9">
        <f t="shared" si="135"/>
        <v>8.7511819506024668E-3</v>
      </c>
      <c r="CP56" s="9">
        <f t="shared" si="135"/>
        <v>1.494520760989E-2</v>
      </c>
      <c r="CQ56" s="9">
        <f t="shared" si="135"/>
        <v>1.3701440801304378E-2</v>
      </c>
      <c r="CR56" s="9">
        <f t="shared" si="135"/>
        <v>1.314889349864358E-3</v>
      </c>
      <c r="CS56" s="9">
        <f t="shared" si="135"/>
        <v>1.279910982402837E-7</v>
      </c>
      <c r="CT56" s="9">
        <f t="shared" si="135"/>
        <v>3.3376268042186173E-3</v>
      </c>
      <c r="CU56" s="9">
        <f t="shared" si="135"/>
        <v>1.2920323080347771E-2</v>
      </c>
      <c r="CV56" s="9">
        <f t="shared" si="135"/>
        <v>3.201708041889138E-4</v>
      </c>
      <c r="CW56" s="9">
        <f t="shared" si="135"/>
        <v>4.7491764693680473E-2</v>
      </c>
      <c r="CX56" s="9">
        <f t="shared" si="135"/>
        <v>7.0941514984168581E-3</v>
      </c>
      <c r="CY56" s="9">
        <f t="shared" si="135"/>
        <v>1.2850356785663791E-2</v>
      </c>
      <c r="CZ56" s="9">
        <f t="shared" si="135"/>
        <v>1.4623594351150029E-5</v>
      </c>
      <c r="DA56" s="9">
        <f t="shared" si="135"/>
        <v>7.266072511393411E-8</v>
      </c>
      <c r="DB56" s="9">
        <f t="shared" si="135"/>
        <v>1.7660235784105075E-3</v>
      </c>
      <c r="DC56" s="9">
        <f t="shared" si="135"/>
        <v>4.0423708021930245E-2</v>
      </c>
      <c r="DD56" s="9">
        <f t="shared" si="135"/>
        <v>4.8628636296423298E-3</v>
      </c>
      <c r="DE56" s="9">
        <f t="shared" si="135"/>
        <v>5.1336373196097492E-3</v>
      </c>
      <c r="DF56" s="9">
        <f t="shared" si="135"/>
        <v>7.9388683653891373E-2</v>
      </c>
      <c r="DG56" s="9" t="e">
        <f t="shared" si="135"/>
        <v>#DIV/0!</v>
      </c>
      <c r="DH56" s="9">
        <f t="shared" ref="DH56:EJ56" si="136">TTEST(DH5:DH8,DH37:DH40,2,2)</f>
        <v>5.4641875429510393E-8</v>
      </c>
      <c r="DI56" s="9">
        <f t="shared" si="136"/>
        <v>4.1211115278819249E-8</v>
      </c>
      <c r="DJ56" s="9">
        <f t="shared" si="136"/>
        <v>1.3878713033839659E-4</v>
      </c>
      <c r="DK56" s="9">
        <f t="shared" si="136"/>
        <v>8.6259060076311665E-12</v>
      </c>
      <c r="DL56" s="9">
        <f t="shared" si="136"/>
        <v>7.7517872029174498E-3</v>
      </c>
      <c r="DM56" s="9" t="e">
        <f t="shared" si="136"/>
        <v>#DIV/0!</v>
      </c>
      <c r="DN56" s="9">
        <f t="shared" si="136"/>
        <v>5.842135551426387E-5</v>
      </c>
      <c r="DO56" s="9">
        <f t="shared" si="136"/>
        <v>2.2694188252675401E-3</v>
      </c>
      <c r="DP56" s="9">
        <f t="shared" si="136"/>
        <v>2.2754664106690897E-7</v>
      </c>
      <c r="DQ56" s="9">
        <f t="shared" si="136"/>
        <v>3.4507712997091332E-4</v>
      </c>
      <c r="DR56" s="9" t="e">
        <f t="shared" si="136"/>
        <v>#DIV/0!</v>
      </c>
      <c r="DS56" s="9">
        <f t="shared" si="136"/>
        <v>3.7187626261793395E-4</v>
      </c>
      <c r="DT56" s="9">
        <f t="shared" si="136"/>
        <v>0.31700091510407696</v>
      </c>
      <c r="DU56" s="9">
        <f t="shared" si="136"/>
        <v>1.9420786350498064E-2</v>
      </c>
      <c r="DV56" s="9">
        <f t="shared" si="136"/>
        <v>3.9338636078336479E-2</v>
      </c>
      <c r="DW56" s="9">
        <f t="shared" si="136"/>
        <v>5.8183623135449304E-4</v>
      </c>
      <c r="DX56" s="9">
        <f t="shared" si="136"/>
        <v>3.145537363682082E-5</v>
      </c>
      <c r="DY56" s="9">
        <f t="shared" si="136"/>
        <v>0.45492140820188021</v>
      </c>
      <c r="DZ56" s="9">
        <f t="shared" si="136"/>
        <v>5.4800137245535506E-3</v>
      </c>
      <c r="EA56" s="9">
        <f t="shared" si="136"/>
        <v>4.7268806986339278E-3</v>
      </c>
      <c r="EB56" s="9">
        <f t="shared" si="136"/>
        <v>4.1960758079276439E-7</v>
      </c>
      <c r="EC56" s="9">
        <f t="shared" si="136"/>
        <v>3.8089854153574732E-3</v>
      </c>
      <c r="ED56" s="9" t="e">
        <f t="shared" si="136"/>
        <v>#DIV/0!</v>
      </c>
      <c r="EE56" s="9">
        <f t="shared" si="136"/>
        <v>1.106853573452958E-2</v>
      </c>
      <c r="EF56" s="9">
        <f t="shared" si="136"/>
        <v>4.5554494994302856E-2</v>
      </c>
      <c r="EG56" s="9">
        <f t="shared" si="136"/>
        <v>2.7640999640869152E-2</v>
      </c>
      <c r="EH56" s="9">
        <f t="shared" si="136"/>
        <v>0.85496528216091816</v>
      </c>
      <c r="EI56" s="9">
        <f t="shared" si="136"/>
        <v>2.0126721305064111E-7</v>
      </c>
      <c r="EJ56" s="9">
        <f t="shared" si="136"/>
        <v>5.4378289178321146E-3</v>
      </c>
      <c r="EK56" s="9">
        <f t="shared" ref="EK56:FG56" si="137">TTEST(EK5:EK8,EK37:EK40,2,2)</f>
        <v>6.0706043160716882E-4</v>
      </c>
      <c r="EL56" s="9">
        <f t="shared" si="137"/>
        <v>3.5531554740848972E-2</v>
      </c>
      <c r="EM56" s="9">
        <f t="shared" si="137"/>
        <v>6.430909954040305E-2</v>
      </c>
      <c r="EN56" s="9">
        <f t="shared" si="137"/>
        <v>6.7777701031295932E-3</v>
      </c>
      <c r="EO56" s="9">
        <f t="shared" si="137"/>
        <v>4.4347835150999604E-2</v>
      </c>
      <c r="EP56" s="9">
        <f t="shared" si="137"/>
        <v>2.8563823622540872E-3</v>
      </c>
      <c r="EQ56" s="9">
        <f t="shared" si="137"/>
        <v>3.080024866068656E-2</v>
      </c>
      <c r="ER56" s="9">
        <f t="shared" si="137"/>
        <v>5.2644428520591622E-3</v>
      </c>
      <c r="ES56" s="9">
        <f t="shared" si="137"/>
        <v>8.6805579827437235E-8</v>
      </c>
      <c r="ET56" s="9">
        <f t="shared" si="137"/>
        <v>5.2671181695009771E-5</v>
      </c>
      <c r="EU56" s="9">
        <f t="shared" si="137"/>
        <v>0.14281065075981628</v>
      </c>
      <c r="EV56" s="9">
        <f t="shared" si="137"/>
        <v>1.5740015823527559E-5</v>
      </c>
      <c r="EW56" s="9">
        <f t="shared" si="137"/>
        <v>6.1724754792492276E-11</v>
      </c>
      <c r="EX56" s="9">
        <f t="shared" si="137"/>
        <v>2.6213250219944356E-6</v>
      </c>
      <c r="EY56" s="9">
        <f t="shared" si="137"/>
        <v>1.5940662809316979E-2</v>
      </c>
      <c r="EZ56" s="9">
        <f t="shared" si="137"/>
        <v>0.46722479116995241</v>
      </c>
      <c r="FA56" s="9">
        <f t="shared" si="137"/>
        <v>0.73335828036391537</v>
      </c>
      <c r="FB56" s="9" t="e">
        <f t="shared" si="137"/>
        <v>#DIV/0!</v>
      </c>
      <c r="FC56" s="9">
        <f t="shared" si="137"/>
        <v>3.0789190528078315E-2</v>
      </c>
      <c r="FD56" s="9">
        <f t="shared" si="137"/>
        <v>9.9461003222419034E-2</v>
      </c>
      <c r="FE56" s="9">
        <f t="shared" si="137"/>
        <v>0.88082270319153289</v>
      </c>
      <c r="FF56" s="9">
        <f t="shared" si="137"/>
        <v>2.8964885625882749E-10</v>
      </c>
      <c r="FG56" s="9">
        <f t="shared" si="137"/>
        <v>0.10808192778312978</v>
      </c>
      <c r="FH56" s="9">
        <f t="shared" ref="FH56:GF56" si="138">TTEST(FH5:FH8,FH37:FH40,2,2)</f>
        <v>0.10865152718805531</v>
      </c>
      <c r="FI56" s="9">
        <f t="shared" si="138"/>
        <v>1.4265785829032958E-2</v>
      </c>
      <c r="FJ56" s="9">
        <f t="shared" si="138"/>
        <v>0.31633101424196969</v>
      </c>
      <c r="FK56" s="9">
        <f t="shared" si="138"/>
        <v>6.8694227115203444E-3</v>
      </c>
      <c r="FL56" s="9">
        <f t="shared" si="138"/>
        <v>0.68219981650273387</v>
      </c>
      <c r="FM56" s="9">
        <f t="shared" si="138"/>
        <v>1.8754501927814797E-2</v>
      </c>
      <c r="FN56" s="9">
        <f t="shared" si="138"/>
        <v>6.1063416422274197E-2</v>
      </c>
      <c r="FO56" s="9">
        <f t="shared" si="138"/>
        <v>4.6091756894761551E-3</v>
      </c>
      <c r="FP56" s="9">
        <f t="shared" si="138"/>
        <v>3.7695893903180225E-8</v>
      </c>
      <c r="FQ56" s="9" t="e">
        <f t="shared" si="138"/>
        <v>#DIV/0!</v>
      </c>
      <c r="FR56" s="9">
        <f t="shared" si="138"/>
        <v>1.9111199323951458E-2</v>
      </c>
      <c r="FS56" s="9">
        <f t="shared" si="138"/>
        <v>3.3447519975196341E-3</v>
      </c>
      <c r="FT56" s="9">
        <f t="shared" si="138"/>
        <v>4.5357539575352671E-2</v>
      </c>
      <c r="FU56" s="9">
        <f t="shared" si="138"/>
        <v>1.8508528653161778E-2</v>
      </c>
      <c r="FV56" s="9">
        <f t="shared" si="138"/>
        <v>6.6401828434314608E-2</v>
      </c>
      <c r="FW56" s="9">
        <f t="shared" si="138"/>
        <v>4.5847164890420197E-4</v>
      </c>
      <c r="FX56" s="9" t="e">
        <f t="shared" si="138"/>
        <v>#DIV/0!</v>
      </c>
      <c r="FY56" s="9">
        <f t="shared" si="138"/>
        <v>1.1744712596521308E-3</v>
      </c>
      <c r="FZ56" s="9">
        <f t="shared" si="138"/>
        <v>3.6802356723125835E-5</v>
      </c>
      <c r="GA56" s="9">
        <f t="shared" si="138"/>
        <v>8.9064889425389555E-3</v>
      </c>
      <c r="GB56" s="9">
        <f t="shared" si="138"/>
        <v>1.1050203822527826E-5</v>
      </c>
      <c r="GC56" s="9">
        <f t="shared" si="138"/>
        <v>3.6080012762615007E-2</v>
      </c>
      <c r="GD56" s="9">
        <f t="shared" si="138"/>
        <v>7.8004194111744793E-2</v>
      </c>
      <c r="GE56" s="9">
        <f t="shared" si="138"/>
        <v>2.2956715322558264E-2</v>
      </c>
      <c r="GF56" s="9">
        <f t="shared" si="138"/>
        <v>3.0622867478023475E-6</v>
      </c>
      <c r="GG56" s="9">
        <f t="shared" ref="GG56:HG56" si="139">TTEST(GG5:GG8,GG37:GG40,2,2)</f>
        <v>1.1169876557936536E-2</v>
      </c>
      <c r="GH56" s="9">
        <f t="shared" si="139"/>
        <v>1.4816095245177387E-6</v>
      </c>
      <c r="GI56" s="9">
        <f t="shared" si="139"/>
        <v>0.66918664083595458</v>
      </c>
      <c r="GJ56" s="9">
        <f t="shared" si="139"/>
        <v>6.0574927046764114E-2</v>
      </c>
      <c r="GK56" s="9">
        <f t="shared" si="139"/>
        <v>4.4202018523511714E-6</v>
      </c>
      <c r="GL56" s="9">
        <f t="shared" si="139"/>
        <v>7.908797456830191E-4</v>
      </c>
      <c r="GM56" s="9">
        <f t="shared" si="139"/>
        <v>4.1220608985289219E-4</v>
      </c>
      <c r="GN56" s="9">
        <f t="shared" si="139"/>
        <v>6.7870183415536843E-3</v>
      </c>
      <c r="GO56" s="9">
        <f t="shared" si="139"/>
        <v>2.7713764344044823E-3</v>
      </c>
      <c r="GP56" s="9">
        <f t="shared" si="139"/>
        <v>9.6013627525109307E-3</v>
      </c>
      <c r="GQ56" s="9">
        <f t="shared" si="139"/>
        <v>2.5002501021031724E-8</v>
      </c>
      <c r="GR56" s="9">
        <f t="shared" si="139"/>
        <v>1.59178723189548E-7</v>
      </c>
      <c r="GS56" s="9">
        <f t="shared" si="139"/>
        <v>7.0238020131449888E-4</v>
      </c>
      <c r="GT56" s="9">
        <f t="shared" si="139"/>
        <v>3.5942913405593054E-9</v>
      </c>
      <c r="GU56" s="9">
        <f t="shared" si="139"/>
        <v>1.4598520811554341E-10</v>
      </c>
      <c r="GV56" s="9" t="e">
        <f t="shared" si="139"/>
        <v>#DIV/0!</v>
      </c>
      <c r="GW56" s="9">
        <f t="shared" si="139"/>
        <v>3.9425388859713167E-2</v>
      </c>
      <c r="GX56" s="9">
        <f t="shared" si="139"/>
        <v>0.10413392640728535</v>
      </c>
      <c r="GY56" s="9">
        <f t="shared" si="139"/>
        <v>2.9425848762244382E-4</v>
      </c>
      <c r="GZ56" s="9">
        <f t="shared" si="139"/>
        <v>4.3514928038418353E-3</v>
      </c>
      <c r="HA56" s="9">
        <f t="shared" si="139"/>
        <v>0.20953797210517813</v>
      </c>
      <c r="HB56" s="9">
        <f t="shared" si="139"/>
        <v>2.4985335634114224E-3</v>
      </c>
      <c r="HC56" s="9">
        <f t="shared" si="139"/>
        <v>5.197671801490123E-5</v>
      </c>
      <c r="HD56" s="9">
        <f t="shared" si="139"/>
        <v>2.9672441220525411E-2</v>
      </c>
      <c r="HE56" s="9">
        <f t="shared" si="139"/>
        <v>9.4814865965686008E-3</v>
      </c>
      <c r="HF56" s="9">
        <f t="shared" si="139"/>
        <v>9.3665267618886924E-2</v>
      </c>
      <c r="HG56" s="9">
        <f t="shared" si="139"/>
        <v>1.0721086888233265E-4</v>
      </c>
      <c r="HH56" s="9">
        <f t="shared" ref="HH56:IP56" si="140">TTEST(HH5:HH8,HH37:HH40,2,2)</f>
        <v>4.6221355738408312E-4</v>
      </c>
      <c r="HI56" s="9">
        <f t="shared" si="140"/>
        <v>1.0968573213106587E-2</v>
      </c>
      <c r="HJ56" s="9">
        <f t="shared" si="140"/>
        <v>3.2684920343276102E-3</v>
      </c>
      <c r="HK56" s="9">
        <f t="shared" si="140"/>
        <v>0.58474992343059218</v>
      </c>
      <c r="HL56" s="9">
        <f t="shared" si="140"/>
        <v>0.83184221865134589</v>
      </c>
      <c r="HM56" s="9">
        <f t="shared" si="140"/>
        <v>1.1557332806424903E-2</v>
      </c>
      <c r="HN56" s="9">
        <f t="shared" si="140"/>
        <v>1.3941651442702995E-5</v>
      </c>
      <c r="HO56" s="9">
        <f t="shared" si="140"/>
        <v>0.26521728590876997</v>
      </c>
      <c r="HP56" s="9">
        <f t="shared" si="140"/>
        <v>0.34590086781377699</v>
      </c>
      <c r="HQ56" s="9">
        <f t="shared" si="140"/>
        <v>2.8509340396714124E-2</v>
      </c>
      <c r="HR56" s="9">
        <f t="shared" si="140"/>
        <v>7.5054416126635664E-3</v>
      </c>
      <c r="HS56" s="9">
        <f t="shared" si="140"/>
        <v>9.6244344826388565E-7</v>
      </c>
      <c r="HT56" s="9">
        <f t="shared" si="140"/>
        <v>1.7326024390950366E-3</v>
      </c>
      <c r="HU56" s="9">
        <f t="shared" si="140"/>
        <v>5.9618155728493613E-9</v>
      </c>
      <c r="HV56" s="9">
        <f t="shared" si="140"/>
        <v>0.8498387136022405</v>
      </c>
      <c r="HW56" s="9">
        <f t="shared" si="140"/>
        <v>7.3818570074303059E-3</v>
      </c>
      <c r="HX56" s="9">
        <f t="shared" si="140"/>
        <v>4.9235662167223873E-3</v>
      </c>
      <c r="HY56" s="9">
        <f t="shared" si="140"/>
        <v>0.1061135528386353</v>
      </c>
      <c r="HZ56" s="9">
        <f t="shared" si="140"/>
        <v>3.0327617453870644E-2</v>
      </c>
      <c r="IA56" s="9">
        <f t="shared" si="140"/>
        <v>0.43101027257817531</v>
      </c>
      <c r="IB56" s="9">
        <f t="shared" si="140"/>
        <v>2.9698903728282364E-4</v>
      </c>
      <c r="IC56" s="9">
        <f t="shared" si="140"/>
        <v>3.6770395140158285E-8</v>
      </c>
      <c r="ID56" s="9">
        <f t="shared" si="140"/>
        <v>7.2030752776134355E-2</v>
      </c>
      <c r="IE56" s="9">
        <f t="shared" si="140"/>
        <v>0.38037953965608717</v>
      </c>
      <c r="IF56" s="9">
        <f t="shared" si="140"/>
        <v>5.9510391794403398E-9</v>
      </c>
      <c r="IG56" s="9">
        <f t="shared" si="140"/>
        <v>5.191679854598066E-4</v>
      </c>
      <c r="IH56" s="9">
        <f t="shared" si="140"/>
        <v>8.5653718362300554E-2</v>
      </c>
      <c r="II56" s="9">
        <f t="shared" si="140"/>
        <v>0.33143817268096898</v>
      </c>
      <c r="IJ56" s="9">
        <f t="shared" si="140"/>
        <v>3.5302715984029884E-3</v>
      </c>
      <c r="IK56" s="9">
        <f t="shared" si="140"/>
        <v>4.0348673644699977E-3</v>
      </c>
      <c r="IL56" s="9">
        <f t="shared" si="140"/>
        <v>1.6261793115572751E-5</v>
      </c>
      <c r="IM56" s="9">
        <f t="shared" si="140"/>
        <v>2.1228545068421125E-3</v>
      </c>
      <c r="IN56" s="9">
        <f t="shared" si="140"/>
        <v>8.9931979711206039E-10</v>
      </c>
      <c r="IO56" s="9">
        <f t="shared" si="140"/>
        <v>0.49191959364705928</v>
      </c>
      <c r="IP56" s="9">
        <f t="shared" si="140"/>
        <v>5.6779366551546902E-9</v>
      </c>
      <c r="IQ56" s="9">
        <f t="shared" ref="IQ56:JY56" si="141">TTEST(IQ5:IQ8,IQ37:IQ40,2,2)</f>
        <v>0.21165666932021307</v>
      </c>
      <c r="IR56" s="9">
        <f t="shared" si="141"/>
        <v>3.082944611441826E-5</v>
      </c>
      <c r="IS56" s="9">
        <f t="shared" si="141"/>
        <v>2.1682441673003889E-2</v>
      </c>
      <c r="IT56" s="9">
        <f t="shared" si="141"/>
        <v>0.1599104487924454</v>
      </c>
      <c r="IU56" s="9">
        <f t="shared" si="141"/>
        <v>2.3729765408491393E-2</v>
      </c>
      <c r="IV56" s="9">
        <f t="shared" si="141"/>
        <v>2.014691977986648E-2</v>
      </c>
      <c r="IW56" s="9">
        <f t="shared" si="141"/>
        <v>0.43559262196120729</v>
      </c>
      <c r="IX56" s="9">
        <f t="shared" si="141"/>
        <v>1.0115854342104027E-5</v>
      </c>
      <c r="IY56" s="9">
        <f t="shared" si="141"/>
        <v>3.5350415270756609E-3</v>
      </c>
      <c r="IZ56" s="9">
        <f t="shared" si="141"/>
        <v>1.8574012233646805E-3</v>
      </c>
      <c r="JA56" s="9">
        <f t="shared" si="141"/>
        <v>6.5597286790159789E-2</v>
      </c>
      <c r="JB56" s="9">
        <f t="shared" si="141"/>
        <v>0.97586424266042449</v>
      </c>
      <c r="JC56" s="9">
        <f t="shared" si="141"/>
        <v>6.2241826606274704E-9</v>
      </c>
      <c r="JD56" s="9">
        <f t="shared" si="141"/>
        <v>8.608693670996484E-2</v>
      </c>
      <c r="JE56" s="9">
        <f t="shared" si="141"/>
        <v>1.3646452328787133E-4</v>
      </c>
      <c r="JF56" s="9">
        <f t="shared" si="141"/>
        <v>0.16873515480769788</v>
      </c>
      <c r="JG56" s="9">
        <f t="shared" si="141"/>
        <v>0.24496578522518989</v>
      </c>
      <c r="JH56" s="9">
        <f t="shared" si="141"/>
        <v>4.3448553696888364E-8</v>
      </c>
      <c r="JI56" s="9" t="e">
        <f t="shared" si="141"/>
        <v>#DIV/0!</v>
      </c>
      <c r="JJ56" s="9">
        <f t="shared" si="141"/>
        <v>1.3903824463667187E-3</v>
      </c>
      <c r="JK56" s="9">
        <f t="shared" si="141"/>
        <v>4.9032165221880898E-2</v>
      </c>
      <c r="JL56" s="9">
        <f t="shared" si="141"/>
        <v>1.5327934188185082E-2</v>
      </c>
      <c r="JM56" s="9">
        <f t="shared" si="141"/>
        <v>1.3507148635237427E-2</v>
      </c>
      <c r="JN56" s="9">
        <f t="shared" si="141"/>
        <v>0.37062161426049856</v>
      </c>
      <c r="JO56" s="9">
        <f t="shared" si="141"/>
        <v>1.7139444432736559E-2</v>
      </c>
      <c r="JP56" s="9">
        <f t="shared" si="141"/>
        <v>1.2629089789043273E-6</v>
      </c>
      <c r="JQ56" s="9">
        <f t="shared" si="141"/>
        <v>1.8980255438928378E-10</v>
      </c>
      <c r="JR56" s="9">
        <f t="shared" si="141"/>
        <v>9.4129781710740504E-2</v>
      </c>
      <c r="JS56" s="9">
        <f t="shared" si="141"/>
        <v>1.4573002891575204E-8</v>
      </c>
      <c r="JT56" s="9">
        <f t="shared" si="141"/>
        <v>0.25720091731551142</v>
      </c>
      <c r="JU56" s="9">
        <f t="shared" si="141"/>
        <v>9.7509494546612508E-6</v>
      </c>
      <c r="JV56" s="9">
        <f t="shared" si="141"/>
        <v>1.0135046399817769E-7</v>
      </c>
      <c r="JW56" s="9">
        <f t="shared" si="141"/>
        <v>7.532883511385069E-2</v>
      </c>
      <c r="JX56" s="9" t="e">
        <f t="shared" si="141"/>
        <v>#DIV/0!</v>
      </c>
      <c r="JY56" s="9">
        <f t="shared" si="141"/>
        <v>2.2367320922156236E-2</v>
      </c>
      <c r="JZ56" s="9">
        <f t="shared" ref="JZ56:LG56" si="142">TTEST(JZ5:JZ8,JZ37:JZ40,2,2)</f>
        <v>7.7886023385246881E-8</v>
      </c>
      <c r="KA56" s="9">
        <f t="shared" si="142"/>
        <v>3.0891376199283459E-2</v>
      </c>
      <c r="KB56" s="9">
        <f t="shared" si="142"/>
        <v>1.4981445917025457E-8</v>
      </c>
      <c r="KC56" s="9">
        <f t="shared" si="142"/>
        <v>9.8644248472082459E-4</v>
      </c>
      <c r="KD56" s="9">
        <f t="shared" si="142"/>
        <v>4.044774848573649E-3</v>
      </c>
      <c r="KE56" s="9">
        <f t="shared" si="142"/>
        <v>1.6491328825320142E-2</v>
      </c>
      <c r="KF56" s="9">
        <f t="shared" si="142"/>
        <v>4.2972890668665112E-9</v>
      </c>
      <c r="KG56" s="9" t="e">
        <f t="shared" si="142"/>
        <v>#DIV/0!</v>
      </c>
      <c r="KH56" s="9">
        <f t="shared" si="142"/>
        <v>5.6795511354969044E-6</v>
      </c>
      <c r="KI56" s="9">
        <f t="shared" si="142"/>
        <v>7.3408265934696473E-2</v>
      </c>
      <c r="KJ56" s="9">
        <f t="shared" si="142"/>
        <v>0.55072705416625123</v>
      </c>
      <c r="KK56" s="9">
        <f t="shared" si="142"/>
        <v>3.2877227806185942E-4</v>
      </c>
      <c r="KL56" s="9">
        <f t="shared" si="142"/>
        <v>4.1936215204014223E-3</v>
      </c>
      <c r="KM56" s="9">
        <f t="shared" si="142"/>
        <v>7.54385822442407E-10</v>
      </c>
      <c r="KN56" s="9">
        <f t="shared" si="142"/>
        <v>7.8708504051035386E-5</v>
      </c>
      <c r="KO56" s="9" t="e">
        <f t="shared" si="142"/>
        <v>#DIV/0!</v>
      </c>
      <c r="KP56" s="9">
        <f t="shared" si="142"/>
        <v>1.0898182492352612E-7</v>
      </c>
      <c r="KQ56" s="9">
        <f t="shared" si="142"/>
        <v>1.5000448748370952E-2</v>
      </c>
      <c r="KR56" s="9">
        <f t="shared" si="142"/>
        <v>7.0301150081897678E-5</v>
      </c>
      <c r="KS56" s="9">
        <f t="shared" si="142"/>
        <v>1.808839495128036E-3</v>
      </c>
      <c r="KT56" s="9">
        <f t="shared" si="142"/>
        <v>0.84952805125636</v>
      </c>
      <c r="KU56" s="9">
        <f t="shared" si="142"/>
        <v>0.46744428503179547</v>
      </c>
      <c r="KV56" s="9">
        <f t="shared" si="142"/>
        <v>5.6637232727075053E-4</v>
      </c>
      <c r="KW56" s="9">
        <f t="shared" si="142"/>
        <v>5.7915600368123562E-8</v>
      </c>
      <c r="KX56" s="9">
        <f t="shared" si="142"/>
        <v>6.5468184897139877E-4</v>
      </c>
      <c r="KY56" s="9">
        <f t="shared" si="142"/>
        <v>0.3167834355442315</v>
      </c>
      <c r="KZ56" s="9">
        <f t="shared" si="142"/>
        <v>2.9094674420073193E-5</v>
      </c>
      <c r="LA56" s="9">
        <f t="shared" si="142"/>
        <v>9.3363425363356713E-3</v>
      </c>
      <c r="LB56" s="9">
        <f t="shared" si="142"/>
        <v>1.7381594079061916E-5</v>
      </c>
      <c r="LC56" s="9">
        <f t="shared" si="142"/>
        <v>8.0112154840779361E-3</v>
      </c>
      <c r="LD56" s="9">
        <f t="shared" si="142"/>
        <v>1.5651832116310728E-4</v>
      </c>
      <c r="LE56" s="9">
        <f t="shared" si="142"/>
        <v>5.3929668461833141E-4</v>
      </c>
      <c r="LF56" s="9">
        <f t="shared" si="142"/>
        <v>3.3363806116110485E-2</v>
      </c>
      <c r="LG56" s="9">
        <f t="shared" si="142"/>
        <v>1.0189185235828383E-2</v>
      </c>
      <c r="LH56" s="9">
        <f t="shared" ref="LH56:MC56" si="143">TTEST(LH5:LH8,LH37:LH40,2,2)</f>
        <v>7.1276991356037891E-6</v>
      </c>
      <c r="LI56" s="9">
        <f t="shared" si="143"/>
        <v>7.3179986091981017E-3</v>
      </c>
      <c r="LJ56" s="9">
        <f t="shared" si="143"/>
        <v>1.0276569419152475E-3</v>
      </c>
      <c r="LK56" s="9">
        <f t="shared" si="143"/>
        <v>4.6137491623929215E-3</v>
      </c>
      <c r="LL56" s="9" t="e">
        <f t="shared" si="143"/>
        <v>#DIV/0!</v>
      </c>
      <c r="LM56" s="9">
        <f t="shared" si="143"/>
        <v>9.2972516839459583E-3</v>
      </c>
      <c r="LN56" s="9">
        <f t="shared" si="143"/>
        <v>2.6614288019080162E-6</v>
      </c>
      <c r="LO56" s="9">
        <f t="shared" si="143"/>
        <v>0.52420219016280545</v>
      </c>
      <c r="LP56" s="9">
        <f t="shared" si="143"/>
        <v>5.3251053789100892E-3</v>
      </c>
      <c r="LQ56" s="9">
        <f t="shared" si="143"/>
        <v>1.872656357469522E-4</v>
      </c>
      <c r="LR56" s="31">
        <f t="shared" si="143"/>
        <v>3.4769145767608658E-2</v>
      </c>
      <c r="LS56" s="9">
        <f t="shared" si="143"/>
        <v>2.1327439177667802E-5</v>
      </c>
      <c r="LT56" s="9">
        <f t="shared" si="143"/>
        <v>3.3153291116426171E-5</v>
      </c>
      <c r="LU56" s="9">
        <f t="shared" si="143"/>
        <v>6.8721525526897476E-3</v>
      </c>
      <c r="LV56" s="9">
        <f t="shared" si="143"/>
        <v>2.4056736611857034E-7</v>
      </c>
      <c r="LW56" s="9">
        <f t="shared" si="143"/>
        <v>1.5803470237896286E-2</v>
      </c>
      <c r="LX56" s="9">
        <f t="shared" si="143"/>
        <v>0.35972909396152331</v>
      </c>
      <c r="LY56" s="9">
        <f t="shared" si="143"/>
        <v>0.37613063936327457</v>
      </c>
      <c r="LZ56" s="9">
        <f t="shared" si="143"/>
        <v>3.4522969820114033E-5</v>
      </c>
      <c r="MA56" s="9">
        <f t="shared" si="143"/>
        <v>0.46894662346378191</v>
      </c>
      <c r="MB56" s="9">
        <f t="shared" si="143"/>
        <v>6.5180118675682852E-3</v>
      </c>
      <c r="MC56" s="9">
        <f t="shared" si="143"/>
        <v>2.9950813693356733E-4</v>
      </c>
    </row>
    <row r="57" spans="1:341" x14ac:dyDescent="0.2">
      <c r="A57" s="2"/>
      <c r="LR57" s="31"/>
    </row>
    <row r="58" spans="1:341" x14ac:dyDescent="0.2">
      <c r="A58" s="2" t="s">
        <v>3381</v>
      </c>
      <c r="B58" s="9">
        <f t="shared" ref="B58:Z58" si="144">TTEST(B5:B8,B13:B16,2,2)</f>
        <v>0.27195443559879867</v>
      </c>
      <c r="C58" s="9">
        <f t="shared" si="144"/>
        <v>0.84532302378694624</v>
      </c>
      <c r="D58" s="9">
        <f t="shared" si="144"/>
        <v>0.31633339409336292</v>
      </c>
      <c r="E58" s="9" t="e">
        <f t="shared" si="144"/>
        <v>#DIV/0!</v>
      </c>
      <c r="F58" s="9">
        <f t="shared" si="144"/>
        <v>0.48115609618268806</v>
      </c>
      <c r="G58" s="9">
        <f t="shared" si="144"/>
        <v>4.7604317478798974E-4</v>
      </c>
      <c r="H58" s="9">
        <f t="shared" si="144"/>
        <v>0.15149915284490839</v>
      </c>
      <c r="I58" s="9" t="e">
        <f t="shared" si="144"/>
        <v>#DIV/0!</v>
      </c>
      <c r="J58" s="9">
        <f t="shared" si="144"/>
        <v>3.6571551117007071E-2</v>
      </c>
      <c r="K58" s="9">
        <f t="shared" si="144"/>
        <v>0.2158709109188775</v>
      </c>
      <c r="L58" s="9">
        <f t="shared" si="144"/>
        <v>0.12938167889707869</v>
      </c>
      <c r="M58" s="9" t="e">
        <f t="shared" si="144"/>
        <v>#DIV/0!</v>
      </c>
      <c r="N58" s="9">
        <f t="shared" si="144"/>
        <v>5.2390301351989254E-3</v>
      </c>
      <c r="O58" s="9">
        <f t="shared" si="144"/>
        <v>0.30860536561026841</v>
      </c>
      <c r="P58" s="9" t="e">
        <f t="shared" si="144"/>
        <v>#DIV/0!</v>
      </c>
      <c r="Q58" s="9">
        <f t="shared" si="144"/>
        <v>0.42013568961782166</v>
      </c>
      <c r="R58" s="9">
        <f t="shared" si="144"/>
        <v>0.54397457899473545</v>
      </c>
      <c r="S58" s="9">
        <f t="shared" si="144"/>
        <v>9.0743327073311016E-5</v>
      </c>
      <c r="T58" s="9">
        <f t="shared" si="144"/>
        <v>0.36149453516126923</v>
      </c>
      <c r="U58" s="9">
        <f t="shared" si="144"/>
        <v>0.92015574025010194</v>
      </c>
      <c r="V58" s="9" t="e">
        <f t="shared" si="144"/>
        <v>#DIV/0!</v>
      </c>
      <c r="W58" s="9">
        <f t="shared" si="144"/>
        <v>3.8970024547854726E-2</v>
      </c>
      <c r="X58" s="9">
        <f t="shared" si="144"/>
        <v>5.6155559403935019E-4</v>
      </c>
      <c r="Y58" s="9">
        <f t="shared" si="144"/>
        <v>1.0259291980987648E-5</v>
      </c>
      <c r="Z58" s="9" t="e">
        <f t="shared" si="144"/>
        <v>#DIV/0!</v>
      </c>
      <c r="AA58" s="9">
        <f t="shared" ref="AA58:BB58" si="145">TTEST(AA5:AA8,AA13:AA16,2,2)</f>
        <v>0.95094171016951989</v>
      </c>
      <c r="AB58" s="9">
        <f t="shared" si="145"/>
        <v>0.33314198500385056</v>
      </c>
      <c r="AC58" s="9" t="e">
        <f t="shared" si="145"/>
        <v>#DIV/0!</v>
      </c>
      <c r="AD58" s="9">
        <f t="shared" si="145"/>
        <v>4.8866905731840193E-4</v>
      </c>
      <c r="AE58" s="9">
        <f t="shared" si="145"/>
        <v>6.2884255319628725E-3</v>
      </c>
      <c r="AF58" s="9">
        <f t="shared" si="145"/>
        <v>4.1142316160037815E-2</v>
      </c>
      <c r="AG58" s="9">
        <f t="shared" si="145"/>
        <v>9.4526541804109035E-2</v>
      </c>
      <c r="AH58" s="9">
        <f t="shared" si="145"/>
        <v>0.33852328893475325</v>
      </c>
      <c r="AI58" s="9">
        <f t="shared" si="145"/>
        <v>0.75230377126264558</v>
      </c>
      <c r="AJ58" s="9">
        <f t="shared" si="145"/>
        <v>0.10522582580750996</v>
      </c>
      <c r="AK58" s="9">
        <f t="shared" si="145"/>
        <v>2.5548511370407508E-4</v>
      </c>
      <c r="AL58" s="9" t="e">
        <f t="shared" si="145"/>
        <v>#DIV/0!</v>
      </c>
      <c r="AM58" s="9">
        <f t="shared" si="145"/>
        <v>6.8755129969603849E-11</v>
      </c>
      <c r="AN58" s="9">
        <f t="shared" si="145"/>
        <v>0.52493662591633505</v>
      </c>
      <c r="AO58" s="9">
        <f t="shared" si="145"/>
        <v>9.3324479240655206E-2</v>
      </c>
      <c r="AP58" s="9" t="e">
        <f t="shared" si="145"/>
        <v>#DIV/0!</v>
      </c>
      <c r="AQ58" s="9">
        <f t="shared" si="145"/>
        <v>0.83723893601357569</v>
      </c>
      <c r="AR58" s="9">
        <f t="shared" si="145"/>
        <v>0.22593456214130514</v>
      </c>
      <c r="AS58" s="9">
        <f t="shared" si="145"/>
        <v>4.8220986623367414E-2</v>
      </c>
      <c r="AT58" s="9">
        <f t="shared" si="145"/>
        <v>7.2885493761677654E-3</v>
      </c>
      <c r="AU58" s="9">
        <f t="shared" si="145"/>
        <v>0.72107798119598543</v>
      </c>
      <c r="AV58" s="9">
        <f t="shared" si="145"/>
        <v>0.64052606513983379</v>
      </c>
      <c r="AW58" s="9" t="e">
        <f t="shared" si="145"/>
        <v>#DIV/0!</v>
      </c>
      <c r="AX58" s="9" t="e">
        <f t="shared" si="145"/>
        <v>#DIV/0!</v>
      </c>
      <c r="AY58" s="9" t="e">
        <f t="shared" si="145"/>
        <v>#DIV/0!</v>
      </c>
      <c r="AZ58" s="9">
        <f t="shared" si="145"/>
        <v>0.75093160965218686</v>
      </c>
      <c r="BA58" s="9" t="e">
        <f t="shared" si="145"/>
        <v>#DIV/0!</v>
      </c>
      <c r="BB58" s="9" t="e">
        <f t="shared" si="145"/>
        <v>#DIV/0!</v>
      </c>
      <c r="BC58" s="9" t="e">
        <f t="shared" ref="BC58:CA58" si="146">TTEST(BC5:BC8,BC13:BC16,2,2)</f>
        <v>#DIV/0!</v>
      </c>
      <c r="BD58" s="9" t="e">
        <f t="shared" si="146"/>
        <v>#DIV/0!</v>
      </c>
      <c r="BE58" s="9">
        <f t="shared" si="146"/>
        <v>5.1898165103055414E-2</v>
      </c>
      <c r="BF58" s="9">
        <f t="shared" si="146"/>
        <v>0.5826261441883922</v>
      </c>
      <c r="BG58" s="9" t="e">
        <f t="shared" si="146"/>
        <v>#DIV/0!</v>
      </c>
      <c r="BH58" s="9">
        <f t="shared" si="146"/>
        <v>1.4871106898411928E-2</v>
      </c>
      <c r="BI58" s="9" t="e">
        <f t="shared" si="146"/>
        <v>#DIV/0!</v>
      </c>
      <c r="BJ58" s="9">
        <f t="shared" si="146"/>
        <v>3.3750592721587175E-2</v>
      </c>
      <c r="BK58" s="9">
        <f t="shared" si="146"/>
        <v>0.8708154731115636</v>
      </c>
      <c r="BL58" s="9">
        <f t="shared" si="146"/>
        <v>3.2463776974911152E-2</v>
      </c>
      <c r="BM58" s="9">
        <f t="shared" si="146"/>
        <v>8.9413718415957152E-6</v>
      </c>
      <c r="BN58" s="9">
        <f t="shared" si="146"/>
        <v>9.6790293735365984E-4</v>
      </c>
      <c r="BO58" s="9">
        <f t="shared" si="146"/>
        <v>0.79561297342447901</v>
      </c>
      <c r="BP58" s="9">
        <f t="shared" si="146"/>
        <v>0.27039504834010775</v>
      </c>
      <c r="BQ58" s="9">
        <f t="shared" si="146"/>
        <v>3.3396502341910279E-2</v>
      </c>
      <c r="BR58" s="9" t="e">
        <f t="shared" si="146"/>
        <v>#DIV/0!</v>
      </c>
      <c r="BS58" s="9">
        <f t="shared" si="146"/>
        <v>3.847365236788299E-5</v>
      </c>
      <c r="BT58" s="9">
        <f t="shared" si="146"/>
        <v>0.4235481214632757</v>
      </c>
      <c r="BU58" s="9" t="e">
        <f t="shared" si="146"/>
        <v>#DIV/0!</v>
      </c>
      <c r="BV58" s="9">
        <f t="shared" si="146"/>
        <v>4.3914895687328613E-2</v>
      </c>
      <c r="BW58" s="9">
        <f t="shared" si="146"/>
        <v>0.59168875295231271</v>
      </c>
      <c r="BX58" s="9">
        <f t="shared" si="146"/>
        <v>1.4212311892182209E-4</v>
      </c>
      <c r="BY58" s="9" t="e">
        <f t="shared" si="146"/>
        <v>#DIV/0!</v>
      </c>
      <c r="BZ58" s="9">
        <f t="shared" si="146"/>
        <v>0.93561749476906186</v>
      </c>
      <c r="CA58" s="9">
        <f t="shared" si="146"/>
        <v>2.2759445816079586E-4</v>
      </c>
      <c r="CB58" s="9">
        <f t="shared" ref="CB58:DG58" si="147">TTEST(CB5:CB8,CB13:CB16,2,2)</f>
        <v>8.6009436604322392E-2</v>
      </c>
      <c r="CC58" s="9" t="e">
        <f t="shared" si="147"/>
        <v>#DIV/0!</v>
      </c>
      <c r="CD58" s="9" t="e">
        <f t="shared" si="147"/>
        <v>#DIV/0!</v>
      </c>
      <c r="CE58" s="9">
        <f t="shared" si="147"/>
        <v>3.2211857352256105E-5</v>
      </c>
      <c r="CF58" s="9">
        <f t="shared" si="147"/>
        <v>0.95750348549921582</v>
      </c>
      <c r="CG58" s="9" t="e">
        <f t="shared" si="147"/>
        <v>#DIV/0!</v>
      </c>
      <c r="CH58" s="9">
        <f t="shared" si="147"/>
        <v>6.561774417107348E-2</v>
      </c>
      <c r="CI58" s="9">
        <f t="shared" si="147"/>
        <v>0.49942290232860165</v>
      </c>
      <c r="CJ58" s="9">
        <f t="shared" si="147"/>
        <v>8.7455634031886921E-3</v>
      </c>
      <c r="CK58" s="9">
        <f t="shared" si="147"/>
        <v>0.20916914626612856</v>
      </c>
      <c r="CL58" s="9">
        <f t="shared" si="147"/>
        <v>3.1271424476092949E-2</v>
      </c>
      <c r="CM58" s="9">
        <f t="shared" si="147"/>
        <v>0.7727523872689801</v>
      </c>
      <c r="CN58" s="9">
        <f t="shared" si="147"/>
        <v>0.71403294465551737</v>
      </c>
      <c r="CO58" s="9">
        <f t="shared" si="147"/>
        <v>4.0876996551856552E-2</v>
      </c>
      <c r="CP58" s="9">
        <f t="shared" si="147"/>
        <v>0.40150674433031525</v>
      </c>
      <c r="CQ58" s="9">
        <f t="shared" si="147"/>
        <v>0.98125967318153839</v>
      </c>
      <c r="CR58" s="9">
        <f t="shared" si="147"/>
        <v>3.0309127212298004E-2</v>
      </c>
      <c r="CS58" s="9" t="e">
        <f t="shared" si="147"/>
        <v>#DIV/0!</v>
      </c>
      <c r="CT58" s="9">
        <f t="shared" si="147"/>
        <v>0.20518814998773555</v>
      </c>
      <c r="CU58" s="9">
        <f t="shared" si="147"/>
        <v>5.6182020300176599E-4</v>
      </c>
      <c r="CV58" s="9">
        <f t="shared" si="147"/>
        <v>0.81119296375990491</v>
      </c>
      <c r="CW58" s="9">
        <f t="shared" si="147"/>
        <v>0.15433018702947232</v>
      </c>
      <c r="CX58" s="9">
        <f t="shared" si="147"/>
        <v>2.3229321071135952E-2</v>
      </c>
      <c r="CY58" s="9">
        <f t="shared" si="147"/>
        <v>2.845667280487536E-2</v>
      </c>
      <c r="CZ58" s="9">
        <f t="shared" si="147"/>
        <v>1.8853346982773719E-3</v>
      </c>
      <c r="DA58" s="9" t="e">
        <f t="shared" si="147"/>
        <v>#DIV/0!</v>
      </c>
      <c r="DB58" s="9" t="e">
        <f t="shared" si="147"/>
        <v>#DIV/0!</v>
      </c>
      <c r="DC58" s="9">
        <f t="shared" si="147"/>
        <v>0.42630201921272198</v>
      </c>
      <c r="DD58" s="9" t="e">
        <f t="shared" si="147"/>
        <v>#DIV/0!</v>
      </c>
      <c r="DE58" s="9" t="e">
        <f t="shared" si="147"/>
        <v>#DIV/0!</v>
      </c>
      <c r="DF58" s="9">
        <f t="shared" si="147"/>
        <v>0.24536199927444871</v>
      </c>
      <c r="DG58" s="9" t="e">
        <f t="shared" si="147"/>
        <v>#DIV/0!</v>
      </c>
      <c r="DH58" s="9" t="e">
        <f t="shared" ref="DH58:EJ58" si="148">TTEST(DH5:DH8,DH13:DH16,2,2)</f>
        <v>#DIV/0!</v>
      </c>
      <c r="DI58" s="9" t="e">
        <f t="shared" si="148"/>
        <v>#DIV/0!</v>
      </c>
      <c r="DJ58" s="9" t="e">
        <f t="shared" si="148"/>
        <v>#DIV/0!</v>
      </c>
      <c r="DK58" s="9" t="e">
        <f t="shared" si="148"/>
        <v>#DIV/0!</v>
      </c>
      <c r="DL58" s="9">
        <f t="shared" si="148"/>
        <v>0.7437032118413317</v>
      </c>
      <c r="DM58" s="9" t="e">
        <f t="shared" si="148"/>
        <v>#DIV/0!</v>
      </c>
      <c r="DN58" s="9" t="e">
        <f t="shared" si="148"/>
        <v>#DIV/0!</v>
      </c>
      <c r="DO58" s="9" t="e">
        <f t="shared" si="148"/>
        <v>#DIV/0!</v>
      </c>
      <c r="DP58" s="9" t="e">
        <f t="shared" si="148"/>
        <v>#DIV/0!</v>
      </c>
      <c r="DQ58" s="9" t="e">
        <f t="shared" si="148"/>
        <v>#DIV/0!</v>
      </c>
      <c r="DR58" s="9" t="e">
        <f t="shared" si="148"/>
        <v>#DIV/0!</v>
      </c>
      <c r="DS58" s="9">
        <f t="shared" si="148"/>
        <v>0.17504161048561223</v>
      </c>
      <c r="DT58" s="9">
        <f t="shared" si="148"/>
        <v>3.5014015220419331E-2</v>
      </c>
      <c r="DU58" s="9">
        <f t="shared" si="148"/>
        <v>0.62003274045504919</v>
      </c>
      <c r="DV58" s="9">
        <f t="shared" si="148"/>
        <v>3.3814356818783931E-3</v>
      </c>
      <c r="DW58" s="9">
        <f t="shared" si="148"/>
        <v>3.0234675903505662E-2</v>
      </c>
      <c r="DX58" s="9">
        <f t="shared" si="148"/>
        <v>6.5066763633939639E-4</v>
      </c>
      <c r="DY58" s="9">
        <f t="shared" si="148"/>
        <v>0.92929850543162462</v>
      </c>
      <c r="DZ58" s="9">
        <f t="shared" si="148"/>
        <v>0.12359637084283537</v>
      </c>
      <c r="EA58" s="9">
        <f t="shared" si="148"/>
        <v>0.40326359695688946</v>
      </c>
      <c r="EB58" s="9">
        <f t="shared" si="148"/>
        <v>4.1465334154179492E-4</v>
      </c>
      <c r="EC58" s="9">
        <f t="shared" si="148"/>
        <v>0.20697305764995308</v>
      </c>
      <c r="ED58" s="9" t="e">
        <f t="shared" si="148"/>
        <v>#DIV/0!</v>
      </c>
      <c r="EE58" s="9">
        <f t="shared" si="148"/>
        <v>6.5454237914277708E-2</v>
      </c>
      <c r="EF58" s="9">
        <f t="shared" si="148"/>
        <v>0.1264112254573948</v>
      </c>
      <c r="EG58" s="9" t="e">
        <f t="shared" si="148"/>
        <v>#DIV/0!</v>
      </c>
      <c r="EH58" s="9">
        <f t="shared" si="148"/>
        <v>0.4099627405594557</v>
      </c>
      <c r="EI58" s="9" t="e">
        <f t="shared" si="148"/>
        <v>#DIV/0!</v>
      </c>
      <c r="EJ58" s="9">
        <f t="shared" si="148"/>
        <v>0.7988989352360254</v>
      </c>
      <c r="EK58" s="9" t="e">
        <f t="shared" ref="EK58:FG58" si="149">TTEST(EK5:EK8,EK13:EK16,2,2)</f>
        <v>#DIV/0!</v>
      </c>
      <c r="EL58" s="9">
        <f t="shared" si="149"/>
        <v>0.79455483532581772</v>
      </c>
      <c r="EM58" s="9">
        <f t="shared" si="149"/>
        <v>7.7637232151784067E-4</v>
      </c>
      <c r="EN58" s="9">
        <f t="shared" si="149"/>
        <v>0.16022136926762481</v>
      </c>
      <c r="EO58" s="9">
        <f t="shared" si="149"/>
        <v>0.14437416459253044</v>
      </c>
      <c r="EP58" s="9">
        <f t="shared" si="149"/>
        <v>0.64806344079462852</v>
      </c>
      <c r="EQ58" s="9">
        <f t="shared" si="149"/>
        <v>8.3238518077219187E-2</v>
      </c>
      <c r="ER58" s="9">
        <f t="shared" si="149"/>
        <v>4.1363757649033689E-2</v>
      </c>
      <c r="ES58" s="9" t="e">
        <f t="shared" si="149"/>
        <v>#DIV/0!</v>
      </c>
      <c r="ET58" s="9" t="e">
        <f t="shared" si="149"/>
        <v>#DIV/0!</v>
      </c>
      <c r="EU58" s="9">
        <f t="shared" si="149"/>
        <v>9.144575778275113E-2</v>
      </c>
      <c r="EV58" s="9" t="e">
        <f t="shared" si="149"/>
        <v>#DIV/0!</v>
      </c>
      <c r="EW58" s="9">
        <f t="shared" si="149"/>
        <v>2.6870882640344389E-6</v>
      </c>
      <c r="EX58" s="9">
        <f t="shared" si="149"/>
        <v>5.8430073134942348E-2</v>
      </c>
      <c r="EY58" s="9">
        <f t="shared" si="149"/>
        <v>0.9931528449758259</v>
      </c>
      <c r="EZ58" s="9">
        <f t="shared" si="149"/>
        <v>0.87065721770516213</v>
      </c>
      <c r="FA58" s="9">
        <f t="shared" si="149"/>
        <v>0.51910132522704666</v>
      </c>
      <c r="FB58" s="9" t="e">
        <f t="shared" si="149"/>
        <v>#DIV/0!</v>
      </c>
      <c r="FC58" s="9">
        <f t="shared" si="149"/>
        <v>0.3233223156058142</v>
      </c>
      <c r="FD58" s="9">
        <f t="shared" si="149"/>
        <v>0.41755682376884273</v>
      </c>
      <c r="FE58" s="9">
        <f t="shared" si="149"/>
        <v>0.16711623021217462</v>
      </c>
      <c r="FF58" s="9">
        <f t="shared" si="149"/>
        <v>0.2549818923105997</v>
      </c>
      <c r="FG58" s="9">
        <f t="shared" si="149"/>
        <v>0.19322890877784807</v>
      </c>
      <c r="FH58" s="9">
        <f t="shared" ref="FH58:GF58" si="150">TTEST(FH5:FH8,FH13:FH16,2,2)</f>
        <v>8.5654116032300692E-2</v>
      </c>
      <c r="FI58" s="9">
        <f t="shared" si="150"/>
        <v>0.12502300351363491</v>
      </c>
      <c r="FJ58" s="9">
        <f t="shared" si="150"/>
        <v>0.65333330721170602</v>
      </c>
      <c r="FK58" s="9" t="e">
        <f t="shared" si="150"/>
        <v>#DIV/0!</v>
      </c>
      <c r="FL58" s="9">
        <f t="shared" si="150"/>
        <v>0.72327101142490946</v>
      </c>
      <c r="FM58" s="9">
        <f t="shared" si="150"/>
        <v>0.58305937367699467</v>
      </c>
      <c r="FN58" s="9">
        <f t="shared" si="150"/>
        <v>0.58065142566297323</v>
      </c>
      <c r="FO58" s="9">
        <f t="shared" si="150"/>
        <v>5.1921720846755302E-2</v>
      </c>
      <c r="FP58" s="9">
        <f t="shared" si="150"/>
        <v>0.87323347235712467</v>
      </c>
      <c r="FQ58" s="9" t="e">
        <f t="shared" si="150"/>
        <v>#DIV/0!</v>
      </c>
      <c r="FR58" s="9">
        <f t="shared" si="150"/>
        <v>0.98354609017506744</v>
      </c>
      <c r="FS58" s="9">
        <f t="shared" si="150"/>
        <v>3.0315823746870718E-3</v>
      </c>
      <c r="FT58" s="9">
        <f t="shared" si="150"/>
        <v>2.1777192557454847E-2</v>
      </c>
      <c r="FU58" s="9">
        <f t="shared" si="150"/>
        <v>0.54791298463804172</v>
      </c>
      <c r="FV58" s="9">
        <f t="shared" si="150"/>
        <v>8.9738333320674893E-2</v>
      </c>
      <c r="FW58" s="9" t="e">
        <f t="shared" si="150"/>
        <v>#DIV/0!</v>
      </c>
      <c r="FX58" s="9">
        <f t="shared" si="150"/>
        <v>1.0904347823551345E-9</v>
      </c>
      <c r="FY58" s="9">
        <f t="shared" si="150"/>
        <v>8.1799172412034757E-2</v>
      </c>
      <c r="FZ58" s="9" t="e">
        <f t="shared" si="150"/>
        <v>#DIV/0!</v>
      </c>
      <c r="GA58" s="9">
        <f t="shared" si="150"/>
        <v>1.7176440740253263E-5</v>
      </c>
      <c r="GB58" s="9">
        <f t="shared" si="150"/>
        <v>7.1118442711268987E-3</v>
      </c>
      <c r="GC58" s="9">
        <f t="shared" si="150"/>
        <v>0.38567978467222186</v>
      </c>
      <c r="GD58" s="9">
        <f t="shared" si="150"/>
        <v>2.1206497500436891E-2</v>
      </c>
      <c r="GE58" s="9">
        <f t="shared" si="150"/>
        <v>0.32253512501519938</v>
      </c>
      <c r="GF58" s="9">
        <f t="shared" si="150"/>
        <v>9.2846238866791067E-2</v>
      </c>
      <c r="GG58" s="9">
        <f t="shared" ref="GG58:HG58" si="151">TTEST(GG5:GG8,GG13:GG16,2,2)</f>
        <v>2.8462583977393582E-2</v>
      </c>
      <c r="GH58" s="9">
        <f t="shared" si="151"/>
        <v>4.2994487940483384E-3</v>
      </c>
      <c r="GI58" s="9">
        <f t="shared" si="151"/>
        <v>2.3731229453497582E-3</v>
      </c>
      <c r="GJ58" s="9">
        <f t="shared" si="151"/>
        <v>7.4432058933015938E-2</v>
      </c>
      <c r="GK58" s="9" t="e">
        <f t="shared" si="151"/>
        <v>#DIV/0!</v>
      </c>
      <c r="GL58" s="9">
        <f t="shared" si="151"/>
        <v>0.15241569817463982</v>
      </c>
      <c r="GM58" s="9">
        <f t="shared" si="151"/>
        <v>0.37168344351161797</v>
      </c>
      <c r="GN58" s="9">
        <f t="shared" si="151"/>
        <v>0.17608220208148134</v>
      </c>
      <c r="GO58" s="9">
        <f t="shared" si="151"/>
        <v>0.68318876892302016</v>
      </c>
      <c r="GP58" s="9">
        <f t="shared" si="151"/>
        <v>3.7939540682579674E-3</v>
      </c>
      <c r="GQ58" s="9" t="e">
        <f t="shared" si="151"/>
        <v>#DIV/0!</v>
      </c>
      <c r="GR58" s="9">
        <f t="shared" si="151"/>
        <v>5.1652915021685848E-2</v>
      </c>
      <c r="GS58" s="9">
        <f t="shared" si="151"/>
        <v>0.85858565345010518</v>
      </c>
      <c r="GT58" s="9" t="e">
        <f t="shared" si="151"/>
        <v>#DIV/0!</v>
      </c>
      <c r="GU58" s="9" t="e">
        <f t="shared" si="151"/>
        <v>#DIV/0!</v>
      </c>
      <c r="GV58" s="9" t="e">
        <f t="shared" si="151"/>
        <v>#DIV/0!</v>
      </c>
      <c r="GW58" s="9">
        <f t="shared" si="151"/>
        <v>0.15736447814221588</v>
      </c>
      <c r="GX58" s="9">
        <f t="shared" si="151"/>
        <v>0.10700112715631423</v>
      </c>
      <c r="GY58" s="9">
        <f t="shared" si="151"/>
        <v>1.9474518614918609E-2</v>
      </c>
      <c r="GZ58" s="9">
        <f t="shared" si="151"/>
        <v>9.038169311854324E-3</v>
      </c>
      <c r="HA58" s="9">
        <f t="shared" si="151"/>
        <v>0.43313847240281123</v>
      </c>
      <c r="HB58" s="9">
        <f t="shared" si="151"/>
        <v>0.30970272503684781</v>
      </c>
      <c r="HC58" s="9">
        <f t="shared" si="151"/>
        <v>3.5169544029278806E-2</v>
      </c>
      <c r="HD58" s="9">
        <f t="shared" si="151"/>
        <v>0.30424437954973416</v>
      </c>
      <c r="HE58" s="9">
        <f t="shared" si="151"/>
        <v>0.73716399379679931</v>
      </c>
      <c r="HF58" s="9">
        <f t="shared" si="151"/>
        <v>0.98218764931737479</v>
      </c>
      <c r="HG58" s="9">
        <f t="shared" si="151"/>
        <v>1.8010781607070269E-3</v>
      </c>
      <c r="HH58" s="9">
        <f t="shared" ref="HH58:IP58" si="152">TTEST(HH5:HH8,HH13:HH16,2,2)</f>
        <v>0.23865350918406966</v>
      </c>
      <c r="HI58" s="9">
        <f t="shared" si="152"/>
        <v>0.25517538268344531</v>
      </c>
      <c r="HJ58" s="9">
        <f t="shared" si="152"/>
        <v>0.14105201585210206</v>
      </c>
      <c r="HK58" s="9">
        <f t="shared" si="152"/>
        <v>0.38987804966161288</v>
      </c>
      <c r="HL58" s="9">
        <f t="shared" si="152"/>
        <v>0.82086530980328942</v>
      </c>
      <c r="HM58" s="9" t="e">
        <f t="shared" si="152"/>
        <v>#DIV/0!</v>
      </c>
      <c r="HN58" s="9">
        <f t="shared" si="152"/>
        <v>0.10743957100277916</v>
      </c>
      <c r="HO58" s="9">
        <f t="shared" si="152"/>
        <v>0.84250745217401379</v>
      </c>
      <c r="HP58" s="9">
        <f t="shared" si="152"/>
        <v>0.62840850393339021</v>
      </c>
      <c r="HQ58" s="9" t="e">
        <f t="shared" si="152"/>
        <v>#DIV/0!</v>
      </c>
      <c r="HR58" s="9">
        <f t="shared" si="152"/>
        <v>0.5332080727713373</v>
      </c>
      <c r="HS58" s="9" t="e">
        <f t="shared" si="152"/>
        <v>#DIV/0!</v>
      </c>
      <c r="HT58" s="9" t="e">
        <f t="shared" si="152"/>
        <v>#DIV/0!</v>
      </c>
      <c r="HU58" s="9" t="e">
        <f t="shared" si="152"/>
        <v>#DIV/0!</v>
      </c>
      <c r="HV58" s="9">
        <f t="shared" si="152"/>
        <v>0.16440671148092562</v>
      </c>
      <c r="HW58" s="9">
        <f t="shared" si="152"/>
        <v>0.38237129487690258</v>
      </c>
      <c r="HX58" s="9">
        <f t="shared" si="152"/>
        <v>0.5197785076108119</v>
      </c>
      <c r="HY58" s="9">
        <f t="shared" si="152"/>
        <v>3.0550087154499608E-2</v>
      </c>
      <c r="HZ58" s="9">
        <f t="shared" si="152"/>
        <v>7.5989264085707438E-5</v>
      </c>
      <c r="IA58" s="9">
        <f t="shared" si="152"/>
        <v>0.18628069385884666</v>
      </c>
      <c r="IB58" s="9" t="e">
        <f t="shared" si="152"/>
        <v>#DIV/0!</v>
      </c>
      <c r="IC58" s="9" t="e">
        <f t="shared" si="152"/>
        <v>#DIV/0!</v>
      </c>
      <c r="ID58" s="9">
        <f t="shared" si="152"/>
        <v>0.53645889965117499</v>
      </c>
      <c r="IE58" s="9">
        <f t="shared" si="152"/>
        <v>1.9495969346073845E-2</v>
      </c>
      <c r="IF58" s="9" t="e">
        <f t="shared" si="152"/>
        <v>#DIV/0!</v>
      </c>
      <c r="IG58" s="9">
        <f t="shared" si="152"/>
        <v>0.48950626650073203</v>
      </c>
      <c r="IH58" s="9">
        <f t="shared" si="152"/>
        <v>3.674174809460088E-2</v>
      </c>
      <c r="II58" s="9">
        <f t="shared" si="152"/>
        <v>0.27385821382327202</v>
      </c>
      <c r="IJ58" s="9">
        <f t="shared" si="152"/>
        <v>2.5677341771767365E-2</v>
      </c>
      <c r="IK58" s="9">
        <f t="shared" si="152"/>
        <v>0.8702670671456868</v>
      </c>
      <c r="IL58" s="9">
        <f t="shared" si="152"/>
        <v>0.33225890841470579</v>
      </c>
      <c r="IM58" s="9">
        <f t="shared" si="152"/>
        <v>0.16944995790032011</v>
      </c>
      <c r="IN58" s="9" t="e">
        <f t="shared" si="152"/>
        <v>#DIV/0!</v>
      </c>
      <c r="IO58" s="9">
        <f t="shared" si="152"/>
        <v>1.7438787426315716E-2</v>
      </c>
      <c r="IP58" s="9" t="e">
        <f t="shared" si="152"/>
        <v>#DIV/0!</v>
      </c>
      <c r="IQ58" s="9">
        <f t="shared" ref="IQ58:JY58" si="153">TTEST(IQ5:IQ8,IQ13:IQ16,2,2)</f>
        <v>1.0066765155459108E-7</v>
      </c>
      <c r="IR58" s="9" t="e">
        <f t="shared" si="153"/>
        <v>#DIV/0!</v>
      </c>
      <c r="IS58" s="9">
        <f t="shared" si="153"/>
        <v>5.2182749373304527E-2</v>
      </c>
      <c r="IT58" s="9">
        <f t="shared" si="153"/>
        <v>0.39556479384573751</v>
      </c>
      <c r="IU58" s="9" t="e">
        <f t="shared" si="153"/>
        <v>#DIV/0!</v>
      </c>
      <c r="IV58" s="9" t="e">
        <f t="shared" si="153"/>
        <v>#DIV/0!</v>
      </c>
      <c r="IW58" s="9">
        <f t="shared" si="153"/>
        <v>0.41593903243615732</v>
      </c>
      <c r="IX58" s="9">
        <f t="shared" si="153"/>
        <v>0.62466411412636336</v>
      </c>
      <c r="IY58" s="9">
        <f t="shared" si="153"/>
        <v>1.0175584349522773E-2</v>
      </c>
      <c r="IZ58" s="9">
        <f t="shared" si="153"/>
        <v>6.1068286532455468E-2</v>
      </c>
      <c r="JA58" s="9">
        <f t="shared" si="153"/>
        <v>9.1778713642859944E-2</v>
      </c>
      <c r="JB58" s="9">
        <f t="shared" si="153"/>
        <v>0.74691263385161233</v>
      </c>
      <c r="JC58" s="9">
        <f t="shared" si="153"/>
        <v>0.31343566565466285</v>
      </c>
      <c r="JD58" s="9">
        <f t="shared" si="153"/>
        <v>0.1676654605718364</v>
      </c>
      <c r="JE58" s="9" t="e">
        <f t="shared" si="153"/>
        <v>#DIV/0!</v>
      </c>
      <c r="JF58" s="9">
        <f t="shared" si="153"/>
        <v>4.1313234193290389E-4</v>
      </c>
      <c r="JG58" s="9">
        <f t="shared" si="153"/>
        <v>0.15639306275587675</v>
      </c>
      <c r="JH58" s="9">
        <f t="shared" si="153"/>
        <v>3.2333268952233589E-4</v>
      </c>
      <c r="JI58" s="9" t="e">
        <f t="shared" si="153"/>
        <v>#DIV/0!</v>
      </c>
      <c r="JJ58" s="9">
        <f t="shared" si="153"/>
        <v>0.97012720962167154</v>
      </c>
      <c r="JK58" s="9">
        <f t="shared" si="153"/>
        <v>0.35832029030236884</v>
      </c>
      <c r="JL58" s="9">
        <f t="shared" si="153"/>
        <v>0.20951758975507676</v>
      </c>
      <c r="JM58" s="9">
        <f t="shared" si="153"/>
        <v>0.41200897680302517</v>
      </c>
      <c r="JN58" s="9">
        <f t="shared" si="153"/>
        <v>0.10207535751604548</v>
      </c>
      <c r="JO58" s="9">
        <f t="shared" si="153"/>
        <v>0.82648474759507806</v>
      </c>
      <c r="JP58" s="9" t="e">
        <f t="shared" si="153"/>
        <v>#DIV/0!</v>
      </c>
      <c r="JQ58" s="9">
        <f t="shared" si="153"/>
        <v>5.7145764390192206E-4</v>
      </c>
      <c r="JR58" s="9">
        <f t="shared" si="153"/>
        <v>0.67791466380067467</v>
      </c>
      <c r="JS58" s="9" t="e">
        <f t="shared" si="153"/>
        <v>#DIV/0!</v>
      </c>
      <c r="JT58" s="9">
        <f t="shared" si="153"/>
        <v>0.15368359341800544</v>
      </c>
      <c r="JU58" s="9">
        <f t="shared" si="153"/>
        <v>1.0348147433349653E-2</v>
      </c>
      <c r="JV58" s="9" t="e">
        <f t="shared" si="153"/>
        <v>#DIV/0!</v>
      </c>
      <c r="JW58" s="9">
        <f t="shared" si="153"/>
        <v>0.62613897304087818</v>
      </c>
      <c r="JX58" s="9" t="e">
        <f t="shared" si="153"/>
        <v>#DIV/0!</v>
      </c>
      <c r="JY58" s="9">
        <f t="shared" si="153"/>
        <v>0.372388031823501</v>
      </c>
      <c r="JZ58" s="9" t="e">
        <f t="shared" ref="JZ58:LG58" si="154">TTEST(JZ5:JZ8,JZ13:JZ16,2,2)</f>
        <v>#DIV/0!</v>
      </c>
      <c r="KA58" s="9">
        <f t="shared" si="154"/>
        <v>7.5760093246198923E-2</v>
      </c>
      <c r="KB58" s="9">
        <f t="shared" si="154"/>
        <v>1.2863915241215102E-2</v>
      </c>
      <c r="KC58" s="9">
        <f t="shared" si="154"/>
        <v>3.2997880681879824E-2</v>
      </c>
      <c r="KD58" s="9">
        <f t="shared" si="154"/>
        <v>1.1433353659915594E-3</v>
      </c>
      <c r="KE58" s="9">
        <f t="shared" si="154"/>
        <v>0.11834582082826318</v>
      </c>
      <c r="KF58" s="9">
        <f t="shared" si="154"/>
        <v>0.11226635598158688</v>
      </c>
      <c r="KG58" s="9" t="e">
        <f t="shared" si="154"/>
        <v>#DIV/0!</v>
      </c>
      <c r="KH58" s="9">
        <f t="shared" si="154"/>
        <v>2.8474839279342087E-4</v>
      </c>
      <c r="KI58" s="9">
        <f t="shared" si="154"/>
        <v>1.7876796062876691E-3</v>
      </c>
      <c r="KJ58" s="9">
        <f t="shared" si="154"/>
        <v>0.20195695657239818</v>
      </c>
      <c r="KK58" s="9">
        <f t="shared" si="154"/>
        <v>3.0818588940104458E-3</v>
      </c>
      <c r="KL58" s="9">
        <f t="shared" si="154"/>
        <v>1.5099683488431985E-2</v>
      </c>
      <c r="KM58" s="9">
        <f t="shared" si="154"/>
        <v>0.94679835202346319</v>
      </c>
      <c r="KN58" s="9">
        <f t="shared" si="154"/>
        <v>9.1102720117766708E-3</v>
      </c>
      <c r="KO58" s="9">
        <f t="shared" si="154"/>
        <v>1.1078995928301257E-5</v>
      </c>
      <c r="KP58" s="9">
        <f t="shared" si="154"/>
        <v>1.8257959875256399E-2</v>
      </c>
      <c r="KQ58" s="9">
        <f t="shared" si="154"/>
        <v>0.8655259428900739</v>
      </c>
      <c r="KR58" s="9">
        <f t="shared" si="154"/>
        <v>1.995573997668763E-2</v>
      </c>
      <c r="KS58" s="9">
        <f t="shared" si="154"/>
        <v>1.3950896139600917E-3</v>
      </c>
      <c r="KT58" s="9">
        <f t="shared" si="154"/>
        <v>0.46582177603164021</v>
      </c>
      <c r="KU58" s="9">
        <f t="shared" si="154"/>
        <v>1.3277549062628627E-3</v>
      </c>
      <c r="KV58" s="9">
        <f t="shared" si="154"/>
        <v>4.9656929291122239E-4</v>
      </c>
      <c r="KW58" s="9" t="e">
        <f t="shared" si="154"/>
        <v>#DIV/0!</v>
      </c>
      <c r="KX58" s="9">
        <f t="shared" si="154"/>
        <v>0.15678343981993031</v>
      </c>
      <c r="KY58" s="9">
        <f t="shared" si="154"/>
        <v>0.87918025247647058</v>
      </c>
      <c r="KZ58" s="9">
        <f t="shared" si="154"/>
        <v>0.51487169585188353</v>
      </c>
      <c r="LA58" s="9">
        <f t="shared" si="154"/>
        <v>0.99358410756606541</v>
      </c>
      <c r="LB58" s="9">
        <f t="shared" si="154"/>
        <v>0.85458466302925118</v>
      </c>
      <c r="LC58" s="9">
        <f t="shared" si="154"/>
        <v>0.9562385433481837</v>
      </c>
      <c r="LD58" s="9">
        <f t="shared" si="154"/>
        <v>0.6093592087967612</v>
      </c>
      <c r="LE58" s="9">
        <f t="shared" si="154"/>
        <v>1.9851756941664911E-2</v>
      </c>
      <c r="LF58" s="9">
        <f t="shared" si="154"/>
        <v>0.4041149393290262</v>
      </c>
      <c r="LG58" s="9">
        <f t="shared" si="154"/>
        <v>7.7715574709729049E-3</v>
      </c>
      <c r="LH58" s="9">
        <f t="shared" ref="LH58:MC58" si="155">TTEST(LH5:LH8,LH13:LH16,2,2)</f>
        <v>1.2587607599624275E-3</v>
      </c>
      <c r="LI58" s="9">
        <f t="shared" si="155"/>
        <v>0.66481757392463148</v>
      </c>
      <c r="LJ58" s="9">
        <f t="shared" si="155"/>
        <v>0.18152350518416197</v>
      </c>
      <c r="LK58" s="9">
        <f t="shared" si="155"/>
        <v>0.25342954339716967</v>
      </c>
      <c r="LL58" s="9" t="e">
        <f t="shared" si="155"/>
        <v>#DIV/0!</v>
      </c>
      <c r="LM58" s="9">
        <f t="shared" si="155"/>
        <v>0.24428065743752492</v>
      </c>
      <c r="LN58" s="9">
        <f t="shared" si="155"/>
        <v>1.0869097790999503E-2</v>
      </c>
      <c r="LO58" s="9">
        <f t="shared" si="155"/>
        <v>0.54179162002393233</v>
      </c>
      <c r="LP58" s="9">
        <f t="shared" si="155"/>
        <v>1.3489174313491156E-2</v>
      </c>
      <c r="LQ58" s="9">
        <f t="shared" si="155"/>
        <v>3.382922349977717E-3</v>
      </c>
      <c r="LR58" s="9">
        <f t="shared" si="155"/>
        <v>3.7865318318860137E-3</v>
      </c>
      <c r="LS58" s="9" t="e">
        <f t="shared" si="155"/>
        <v>#DIV/0!</v>
      </c>
      <c r="LT58" s="9" t="e">
        <f t="shared" si="155"/>
        <v>#DIV/0!</v>
      </c>
      <c r="LU58" s="9">
        <f t="shared" si="155"/>
        <v>0.47956701569751481</v>
      </c>
      <c r="LV58" s="9" t="e">
        <f t="shared" si="155"/>
        <v>#DIV/0!</v>
      </c>
      <c r="LW58" s="9">
        <f t="shared" si="155"/>
        <v>0.4025286528730162</v>
      </c>
      <c r="LX58" s="9">
        <f t="shared" si="155"/>
        <v>0.56929719705075343</v>
      </c>
      <c r="LY58" s="9">
        <f t="shared" si="155"/>
        <v>0.72369343347811599</v>
      </c>
      <c r="LZ58" s="9" t="e">
        <f t="shared" si="155"/>
        <v>#DIV/0!</v>
      </c>
      <c r="MA58" s="9">
        <f t="shared" si="155"/>
        <v>0.12163869143292071</v>
      </c>
      <c r="MB58" s="9">
        <f t="shared" si="155"/>
        <v>4.4677004593263241E-4</v>
      </c>
      <c r="MC58" s="9" t="e">
        <f t="shared" si="155"/>
        <v>#DIV/0!</v>
      </c>
    </row>
    <row r="59" spans="1:341" x14ac:dyDescent="0.2">
      <c r="A59" s="2" t="s">
        <v>3818</v>
      </c>
      <c r="B59" s="9">
        <f t="shared" ref="B59:Z59" si="156">TTEST(B13:B16,B21:B24,2,2)</f>
        <v>5.7387720740438602E-5</v>
      </c>
      <c r="C59" s="9">
        <f t="shared" si="156"/>
        <v>0.22424658991367871</v>
      </c>
      <c r="D59" s="9">
        <f t="shared" si="156"/>
        <v>0.16848072067331965</v>
      </c>
      <c r="E59" s="9" t="e">
        <f t="shared" si="156"/>
        <v>#DIV/0!</v>
      </c>
      <c r="F59" s="9">
        <f t="shared" si="156"/>
        <v>0.33527946006550369</v>
      </c>
      <c r="G59" s="9">
        <f t="shared" si="156"/>
        <v>0.93793317091635897</v>
      </c>
      <c r="H59" s="9">
        <f t="shared" si="156"/>
        <v>0.89770598393070999</v>
      </c>
      <c r="I59" s="9" t="e">
        <f t="shared" si="156"/>
        <v>#DIV/0!</v>
      </c>
      <c r="J59" s="9">
        <f t="shared" si="156"/>
        <v>7.4143264318464533E-3</v>
      </c>
      <c r="K59" s="9">
        <f t="shared" si="156"/>
        <v>0.98354818924171317</v>
      </c>
      <c r="L59" s="9">
        <f t="shared" si="156"/>
        <v>6.4869945363868045E-2</v>
      </c>
      <c r="M59" s="9" t="e">
        <f t="shared" si="156"/>
        <v>#DIV/0!</v>
      </c>
      <c r="N59" s="9">
        <f t="shared" si="156"/>
        <v>0.13793941772485105</v>
      </c>
      <c r="O59" s="9">
        <f t="shared" si="156"/>
        <v>0.35275435609802597</v>
      </c>
      <c r="P59" s="9" t="e">
        <f t="shared" si="156"/>
        <v>#DIV/0!</v>
      </c>
      <c r="Q59" s="9">
        <f t="shared" si="156"/>
        <v>0.96557448192116824</v>
      </c>
      <c r="R59" s="9">
        <f t="shared" si="156"/>
        <v>0.56187902281090252</v>
      </c>
      <c r="S59" s="9">
        <f t="shared" si="156"/>
        <v>3.9625548032221191E-3</v>
      </c>
      <c r="T59" s="9">
        <f t="shared" si="156"/>
        <v>1.2603114956552131E-2</v>
      </c>
      <c r="U59" s="9">
        <f t="shared" si="156"/>
        <v>0.62931173631702086</v>
      </c>
      <c r="V59" s="9" t="e">
        <f t="shared" si="156"/>
        <v>#DIV/0!</v>
      </c>
      <c r="W59" s="9">
        <f t="shared" si="156"/>
        <v>0.47804803723049716</v>
      </c>
      <c r="X59" s="9">
        <f t="shared" si="156"/>
        <v>3.0488786621310313E-2</v>
      </c>
      <c r="Y59" s="9">
        <f t="shared" si="156"/>
        <v>8.1275537517433577E-2</v>
      </c>
      <c r="Z59" s="9" t="e">
        <f t="shared" si="156"/>
        <v>#DIV/0!</v>
      </c>
      <c r="AA59" s="9">
        <f t="shared" ref="AA59:BB59" si="157">TTEST(AA13:AA16,AA21:AA24,2,2)</f>
        <v>0.46036463083648815</v>
      </c>
      <c r="AB59" s="9">
        <f t="shared" si="157"/>
        <v>0.10926448270129177</v>
      </c>
      <c r="AC59" s="9" t="e">
        <f t="shared" si="157"/>
        <v>#DIV/0!</v>
      </c>
      <c r="AD59" s="9">
        <f t="shared" si="157"/>
        <v>3.7377780527778313E-2</v>
      </c>
      <c r="AE59" s="9">
        <f t="shared" si="157"/>
        <v>0.75067763029389989</v>
      </c>
      <c r="AF59" s="9">
        <f t="shared" si="157"/>
        <v>0.97910035475023616</v>
      </c>
      <c r="AG59" s="9">
        <f t="shared" si="157"/>
        <v>0.55192814889079922</v>
      </c>
      <c r="AH59" s="9">
        <f t="shared" si="157"/>
        <v>0.1683571330735868</v>
      </c>
      <c r="AI59" s="9">
        <f t="shared" si="157"/>
        <v>1.2772045106692565E-2</v>
      </c>
      <c r="AJ59" s="9">
        <f t="shared" si="157"/>
        <v>0.97217887435589312</v>
      </c>
      <c r="AK59" s="9">
        <f t="shared" si="157"/>
        <v>0.13812744617706649</v>
      </c>
      <c r="AL59" s="9">
        <f t="shared" si="157"/>
        <v>1.0713533577161336E-4</v>
      </c>
      <c r="AM59" s="9">
        <f t="shared" si="157"/>
        <v>3.5533646500821147E-3</v>
      </c>
      <c r="AN59" s="9">
        <f t="shared" si="157"/>
        <v>1.2169667653793407E-3</v>
      </c>
      <c r="AO59" s="9">
        <f t="shared" si="157"/>
        <v>0.65690035034722682</v>
      </c>
      <c r="AP59" s="9" t="e">
        <f t="shared" si="157"/>
        <v>#DIV/0!</v>
      </c>
      <c r="AQ59" s="9">
        <f t="shared" si="157"/>
        <v>0.97735816907526107</v>
      </c>
      <c r="AR59" s="9">
        <f t="shared" si="157"/>
        <v>0.88098875309666558</v>
      </c>
      <c r="AS59" s="9">
        <f t="shared" si="157"/>
        <v>0.4487777850336252</v>
      </c>
      <c r="AT59" s="9">
        <f t="shared" si="157"/>
        <v>0.44936391407660881</v>
      </c>
      <c r="AU59" s="9">
        <f t="shared" si="157"/>
        <v>0.23442386392131809</v>
      </c>
      <c r="AV59" s="9">
        <f t="shared" si="157"/>
        <v>0.10805731141224577</v>
      </c>
      <c r="AW59" s="9" t="e">
        <f t="shared" si="157"/>
        <v>#DIV/0!</v>
      </c>
      <c r="AX59" s="9" t="e">
        <f t="shared" si="157"/>
        <v>#DIV/0!</v>
      </c>
      <c r="AY59" s="9" t="e">
        <f t="shared" si="157"/>
        <v>#DIV/0!</v>
      </c>
      <c r="AZ59" s="9">
        <f t="shared" si="157"/>
        <v>0.13721168173151113</v>
      </c>
      <c r="BA59" s="9" t="e">
        <f t="shared" si="157"/>
        <v>#DIV/0!</v>
      </c>
      <c r="BB59" s="9" t="e">
        <f t="shared" si="157"/>
        <v>#DIV/0!</v>
      </c>
      <c r="BC59" s="9" t="e">
        <f t="shared" ref="BC59:CA59" si="158">TTEST(BC13:BC16,BC21:BC24,2,2)</f>
        <v>#DIV/0!</v>
      </c>
      <c r="BD59" s="9" t="e">
        <f t="shared" si="158"/>
        <v>#DIV/0!</v>
      </c>
      <c r="BE59" s="9">
        <f t="shared" si="158"/>
        <v>8.7654880603629581E-2</v>
      </c>
      <c r="BF59" s="9">
        <f t="shared" si="158"/>
        <v>0.67091799856495982</v>
      </c>
      <c r="BG59" s="9" t="e">
        <f t="shared" si="158"/>
        <v>#DIV/0!</v>
      </c>
      <c r="BH59" s="9">
        <f t="shared" si="158"/>
        <v>5.734197101803569E-2</v>
      </c>
      <c r="BI59" s="9" t="e">
        <f t="shared" si="158"/>
        <v>#DIV/0!</v>
      </c>
      <c r="BJ59" s="9">
        <f t="shared" si="158"/>
        <v>0.75275480653987148</v>
      </c>
      <c r="BK59" s="9">
        <f t="shared" si="158"/>
        <v>0.23568073674816939</v>
      </c>
      <c r="BL59" s="9">
        <f t="shared" si="158"/>
        <v>0.88770828974652216</v>
      </c>
      <c r="BM59" s="9" t="e">
        <f t="shared" si="158"/>
        <v>#DIV/0!</v>
      </c>
      <c r="BN59" s="9">
        <f t="shared" si="158"/>
        <v>0.66699793529312068</v>
      </c>
      <c r="BO59" s="9">
        <f t="shared" si="158"/>
        <v>5.1484075163195933E-2</v>
      </c>
      <c r="BP59" s="9">
        <f t="shared" si="158"/>
        <v>0.21436611488447485</v>
      </c>
      <c r="BQ59" s="9">
        <f t="shared" si="158"/>
        <v>7.3406773851188833E-3</v>
      </c>
      <c r="BR59" s="9" t="e">
        <f t="shared" si="158"/>
        <v>#DIV/0!</v>
      </c>
      <c r="BS59" s="9">
        <f t="shared" si="158"/>
        <v>2.9040822506653564E-4</v>
      </c>
      <c r="BT59" s="9">
        <f t="shared" si="158"/>
        <v>0.18521616217177442</v>
      </c>
      <c r="BU59" s="9" t="e">
        <f t="shared" si="158"/>
        <v>#DIV/0!</v>
      </c>
      <c r="BV59" s="9">
        <f t="shared" si="158"/>
        <v>0.74299363346408187</v>
      </c>
      <c r="BW59" s="9">
        <f t="shared" si="158"/>
        <v>0.43686153161268115</v>
      </c>
      <c r="BX59" s="9">
        <f t="shared" si="158"/>
        <v>5.4303919599190911E-2</v>
      </c>
      <c r="BY59" s="9" t="e">
        <f t="shared" si="158"/>
        <v>#DIV/0!</v>
      </c>
      <c r="BZ59" s="9">
        <f t="shared" si="158"/>
        <v>0.25647389782599822</v>
      </c>
      <c r="CA59" s="9">
        <f t="shared" si="158"/>
        <v>0.53221049590182257</v>
      </c>
      <c r="CB59" s="9">
        <f t="shared" ref="CB59:DG59" si="159">TTEST(CB13:CB16,CB21:CB24,2,2)</f>
        <v>0.44489736652658007</v>
      </c>
      <c r="CC59" s="9" t="e">
        <f t="shared" si="159"/>
        <v>#DIV/0!</v>
      </c>
      <c r="CD59" s="9" t="e">
        <f t="shared" si="159"/>
        <v>#DIV/0!</v>
      </c>
      <c r="CE59" s="9">
        <f t="shared" si="159"/>
        <v>0.33294616548947731</v>
      </c>
      <c r="CF59" s="9">
        <f t="shared" si="159"/>
        <v>9.3396618555059943E-2</v>
      </c>
      <c r="CG59" s="9" t="e">
        <f t="shared" si="159"/>
        <v>#DIV/0!</v>
      </c>
      <c r="CH59" s="9">
        <f t="shared" si="159"/>
        <v>0.12103758455370786</v>
      </c>
      <c r="CI59" s="9">
        <f t="shared" si="159"/>
        <v>0.50332750432267037</v>
      </c>
      <c r="CJ59" s="9">
        <f t="shared" si="159"/>
        <v>1.3162835592704923E-5</v>
      </c>
      <c r="CK59" s="9">
        <f t="shared" si="159"/>
        <v>0.83734384447541732</v>
      </c>
      <c r="CL59" s="9">
        <f t="shared" si="159"/>
        <v>5.3998837949385866E-3</v>
      </c>
      <c r="CM59" s="9">
        <f t="shared" si="159"/>
        <v>8.7811831909579113E-2</v>
      </c>
      <c r="CN59" s="9">
        <f t="shared" si="159"/>
        <v>0.85770951743852686</v>
      </c>
      <c r="CO59" s="9">
        <f t="shared" si="159"/>
        <v>0.81266924158281728</v>
      </c>
      <c r="CP59" s="9">
        <f t="shared" si="159"/>
        <v>0.19329613498453665</v>
      </c>
      <c r="CQ59" s="9">
        <f t="shared" si="159"/>
        <v>0.43694122118224415</v>
      </c>
      <c r="CR59" s="9">
        <f t="shared" si="159"/>
        <v>0.54203855797615663</v>
      </c>
      <c r="CS59" s="9" t="e">
        <f t="shared" si="159"/>
        <v>#DIV/0!</v>
      </c>
      <c r="CT59" s="9">
        <f t="shared" si="159"/>
        <v>5.0001971636631948E-2</v>
      </c>
      <c r="CU59" s="9">
        <f t="shared" si="159"/>
        <v>3.8647335610182333E-2</v>
      </c>
      <c r="CV59" s="9">
        <f t="shared" si="159"/>
        <v>0.34439787209831219</v>
      </c>
      <c r="CW59" s="9">
        <f t="shared" si="159"/>
        <v>0.38186257260584372</v>
      </c>
      <c r="CX59" s="9">
        <f t="shared" si="159"/>
        <v>2.0945738119992417E-2</v>
      </c>
      <c r="CY59" s="9">
        <f t="shared" si="159"/>
        <v>0.11238346458502244</v>
      </c>
      <c r="CZ59" s="9">
        <f t="shared" si="159"/>
        <v>8.2138276082948922E-2</v>
      </c>
      <c r="DA59" s="9" t="e">
        <f t="shared" si="159"/>
        <v>#DIV/0!</v>
      </c>
      <c r="DB59" s="9" t="e">
        <f t="shared" si="159"/>
        <v>#DIV/0!</v>
      </c>
      <c r="DC59" s="9">
        <f t="shared" si="159"/>
        <v>0.30574441390797297</v>
      </c>
      <c r="DD59" s="9" t="e">
        <f t="shared" si="159"/>
        <v>#DIV/0!</v>
      </c>
      <c r="DE59" s="9" t="e">
        <f t="shared" si="159"/>
        <v>#DIV/0!</v>
      </c>
      <c r="DF59" s="9">
        <f t="shared" si="159"/>
        <v>0.13202488170774856</v>
      </c>
      <c r="DG59" s="9">
        <f t="shared" si="159"/>
        <v>3.135857982297439E-5</v>
      </c>
      <c r="DH59" s="9" t="e">
        <f t="shared" ref="DH59:EJ59" si="160">TTEST(DH13:DH16,DH21:DH24,2,2)</f>
        <v>#DIV/0!</v>
      </c>
      <c r="DI59" s="9" t="e">
        <f t="shared" si="160"/>
        <v>#DIV/0!</v>
      </c>
      <c r="DJ59" s="9" t="e">
        <f t="shared" si="160"/>
        <v>#DIV/0!</v>
      </c>
      <c r="DK59" s="9" t="e">
        <f t="shared" si="160"/>
        <v>#DIV/0!</v>
      </c>
      <c r="DL59" s="9">
        <f t="shared" si="160"/>
        <v>0.27429697882455706</v>
      </c>
      <c r="DM59" s="9">
        <f t="shared" si="160"/>
        <v>2.5505999695489039E-10</v>
      </c>
      <c r="DN59" s="9" t="e">
        <f t="shared" si="160"/>
        <v>#DIV/0!</v>
      </c>
      <c r="DO59" s="9" t="e">
        <f t="shared" si="160"/>
        <v>#DIV/0!</v>
      </c>
      <c r="DP59" s="9" t="e">
        <f t="shared" si="160"/>
        <v>#DIV/0!</v>
      </c>
      <c r="DQ59" s="9" t="e">
        <f t="shared" si="160"/>
        <v>#DIV/0!</v>
      </c>
      <c r="DR59" s="9" t="e">
        <f t="shared" si="160"/>
        <v>#DIV/0!</v>
      </c>
      <c r="DS59" s="9">
        <f t="shared" si="160"/>
        <v>0.19720246340510977</v>
      </c>
      <c r="DT59" s="9">
        <f t="shared" si="160"/>
        <v>5.5618044308878894E-4</v>
      </c>
      <c r="DU59" s="9">
        <f t="shared" si="160"/>
        <v>0.95155858303702834</v>
      </c>
      <c r="DV59" s="9">
        <f t="shared" si="160"/>
        <v>4.0425460822111521E-3</v>
      </c>
      <c r="DW59" s="9">
        <f t="shared" si="160"/>
        <v>0.28107239147519325</v>
      </c>
      <c r="DX59" s="9">
        <f t="shared" si="160"/>
        <v>0.71389226340658418</v>
      </c>
      <c r="DY59" s="9">
        <f t="shared" si="160"/>
        <v>0.96151407319891791</v>
      </c>
      <c r="DZ59" s="9">
        <f t="shared" si="160"/>
        <v>0.85483780027421685</v>
      </c>
      <c r="EA59" s="9">
        <f t="shared" si="160"/>
        <v>0.73357956885825959</v>
      </c>
      <c r="EB59" s="9">
        <f t="shared" si="160"/>
        <v>0.47539238360445146</v>
      </c>
      <c r="EC59" s="9">
        <f t="shared" si="160"/>
        <v>0.5506723904744244</v>
      </c>
      <c r="ED59" s="9" t="e">
        <f t="shared" si="160"/>
        <v>#DIV/0!</v>
      </c>
      <c r="EE59" s="9">
        <f t="shared" si="160"/>
        <v>0.99986098177116667</v>
      </c>
      <c r="EF59" s="9">
        <f t="shared" si="160"/>
        <v>0.98273065356746714</v>
      </c>
      <c r="EG59" s="9" t="e">
        <f t="shared" si="160"/>
        <v>#DIV/0!</v>
      </c>
      <c r="EH59" s="9">
        <f t="shared" si="160"/>
        <v>9.5878243012757644E-2</v>
      </c>
      <c r="EI59" s="9" t="e">
        <f t="shared" si="160"/>
        <v>#DIV/0!</v>
      </c>
      <c r="EJ59" s="9">
        <f t="shared" si="160"/>
        <v>0.83411051667265823</v>
      </c>
      <c r="EK59" s="9" t="e">
        <f t="shared" ref="EK59:FG59" si="161">TTEST(EK13:EK16,EK21:EK24,2,2)</f>
        <v>#DIV/0!</v>
      </c>
      <c r="EL59" s="9">
        <f t="shared" si="161"/>
        <v>0.84748077323232684</v>
      </c>
      <c r="EM59" s="9">
        <f t="shared" si="161"/>
        <v>1.6025369413821905E-2</v>
      </c>
      <c r="EN59" s="9">
        <f t="shared" si="161"/>
        <v>0.95939380039852129</v>
      </c>
      <c r="EO59" s="9">
        <f t="shared" si="161"/>
        <v>3.1185015583164383E-3</v>
      </c>
      <c r="EP59" s="9">
        <f t="shared" si="161"/>
        <v>0.11067736141029993</v>
      </c>
      <c r="EQ59" s="9">
        <f t="shared" si="161"/>
        <v>0.94693297950260136</v>
      </c>
      <c r="ER59" s="9">
        <f t="shared" si="161"/>
        <v>3.2156975993576316E-2</v>
      </c>
      <c r="ES59" s="9" t="e">
        <f t="shared" si="161"/>
        <v>#DIV/0!</v>
      </c>
      <c r="ET59" s="9" t="e">
        <f t="shared" si="161"/>
        <v>#DIV/0!</v>
      </c>
      <c r="EU59" s="9">
        <f t="shared" si="161"/>
        <v>0.94118937254099855</v>
      </c>
      <c r="EV59" s="9" t="e">
        <f t="shared" si="161"/>
        <v>#DIV/0!</v>
      </c>
      <c r="EW59" s="9">
        <f t="shared" si="161"/>
        <v>2.6870882640344389E-6</v>
      </c>
      <c r="EX59" s="9">
        <f t="shared" si="161"/>
        <v>0.24566036862048837</v>
      </c>
      <c r="EY59" s="9">
        <f t="shared" si="161"/>
        <v>0.109264103565093</v>
      </c>
      <c r="EZ59" s="9">
        <f t="shared" si="161"/>
        <v>4.3180386134542899E-2</v>
      </c>
      <c r="FA59" s="9">
        <f t="shared" si="161"/>
        <v>0.97243725953289328</v>
      </c>
      <c r="FB59" s="9" t="e">
        <f t="shared" si="161"/>
        <v>#DIV/0!</v>
      </c>
      <c r="FC59" s="9">
        <f t="shared" si="161"/>
        <v>0.46689906292705152</v>
      </c>
      <c r="FD59" s="9">
        <f t="shared" si="161"/>
        <v>0.2368551080869897</v>
      </c>
      <c r="FE59" s="9">
        <f t="shared" si="161"/>
        <v>0.29253854172764215</v>
      </c>
      <c r="FF59" s="9">
        <f t="shared" si="161"/>
        <v>0.63304378716102483</v>
      </c>
      <c r="FG59" s="9">
        <f t="shared" si="161"/>
        <v>3.5777169275120868E-2</v>
      </c>
      <c r="FH59" s="9">
        <f t="shared" ref="FH59:GF59" si="162">TTEST(FH13:FH16,FH21:FH24,2,2)</f>
        <v>3.3515391340233722E-2</v>
      </c>
      <c r="FI59" s="9">
        <f t="shared" si="162"/>
        <v>0.11796309456330507</v>
      </c>
      <c r="FJ59" s="9">
        <f t="shared" si="162"/>
        <v>0.7491907621407099</v>
      </c>
      <c r="FK59" s="9" t="e">
        <f t="shared" si="162"/>
        <v>#DIV/0!</v>
      </c>
      <c r="FL59" s="9">
        <f t="shared" si="162"/>
        <v>0.8321462076953392</v>
      </c>
      <c r="FM59" s="9">
        <f t="shared" si="162"/>
        <v>0.27900480486301243</v>
      </c>
      <c r="FN59" s="9">
        <f t="shared" si="162"/>
        <v>0.30695641026750287</v>
      </c>
      <c r="FO59" s="9">
        <f t="shared" si="162"/>
        <v>0.7544758352361044</v>
      </c>
      <c r="FP59" s="9">
        <f t="shared" si="162"/>
        <v>0.47536460320012264</v>
      </c>
      <c r="FQ59" s="9" t="e">
        <f t="shared" si="162"/>
        <v>#DIV/0!</v>
      </c>
      <c r="FR59" s="9">
        <f t="shared" si="162"/>
        <v>4.3607369560005771E-2</v>
      </c>
      <c r="FS59" s="9">
        <f t="shared" si="162"/>
        <v>0.17250414689448176</v>
      </c>
      <c r="FT59" s="9">
        <f t="shared" si="162"/>
        <v>0.10686224966937442</v>
      </c>
      <c r="FU59" s="9">
        <f t="shared" si="162"/>
        <v>0.43978029418669584</v>
      </c>
      <c r="FV59" s="9">
        <f t="shared" si="162"/>
        <v>0.1247188805654638</v>
      </c>
      <c r="FW59" s="9" t="e">
        <f t="shared" si="162"/>
        <v>#DIV/0!</v>
      </c>
      <c r="FX59" s="9">
        <f t="shared" si="162"/>
        <v>1.0904347823551345E-9</v>
      </c>
      <c r="FY59" s="9">
        <f t="shared" si="162"/>
        <v>0.11431118783087237</v>
      </c>
      <c r="FZ59" s="9" t="e">
        <f t="shared" si="162"/>
        <v>#DIV/0!</v>
      </c>
      <c r="GA59" s="9">
        <f t="shared" si="162"/>
        <v>0.19121986133764468</v>
      </c>
      <c r="GB59" s="9">
        <f t="shared" si="162"/>
        <v>0.20579372980522581</v>
      </c>
      <c r="GC59" s="9">
        <f t="shared" si="162"/>
        <v>0.45184240922114582</v>
      </c>
      <c r="GD59" s="9">
        <f t="shared" si="162"/>
        <v>0.28432424853591526</v>
      </c>
      <c r="GE59" s="9">
        <f t="shared" si="162"/>
        <v>2.7750455024904586E-2</v>
      </c>
      <c r="GF59" s="9">
        <f t="shared" si="162"/>
        <v>0.78121870166914076</v>
      </c>
      <c r="GG59" s="9">
        <f t="shared" ref="GG59:HG59" si="163">TTEST(GG13:GG16,GG21:GG24,2,2)</f>
        <v>0.91979767731868101</v>
      </c>
      <c r="GH59" s="9">
        <f t="shared" si="163"/>
        <v>5.0905711165884909E-4</v>
      </c>
      <c r="GI59" s="9">
        <f t="shared" si="163"/>
        <v>0.3713851883386301</v>
      </c>
      <c r="GJ59" s="9">
        <f t="shared" si="163"/>
        <v>0.41193582229199022</v>
      </c>
      <c r="GK59" s="9" t="e">
        <f t="shared" si="163"/>
        <v>#DIV/0!</v>
      </c>
      <c r="GL59" s="9">
        <f t="shared" si="163"/>
        <v>0.67574183691997958</v>
      </c>
      <c r="GM59" s="9">
        <f t="shared" si="163"/>
        <v>0.24549819949531193</v>
      </c>
      <c r="GN59" s="9">
        <f t="shared" si="163"/>
        <v>0.99464213755489705</v>
      </c>
      <c r="GO59" s="9">
        <f t="shared" si="163"/>
        <v>0.30859332799934219</v>
      </c>
      <c r="GP59" s="9">
        <f t="shared" si="163"/>
        <v>1.1097019899020266E-2</v>
      </c>
      <c r="GQ59" s="9" t="e">
        <f t="shared" si="163"/>
        <v>#DIV/0!</v>
      </c>
      <c r="GR59" s="9">
        <f t="shared" si="163"/>
        <v>0.59218796601095147</v>
      </c>
      <c r="GS59" s="9">
        <f t="shared" si="163"/>
        <v>0.99433902942033214</v>
      </c>
      <c r="GT59" s="9" t="e">
        <f t="shared" si="163"/>
        <v>#DIV/0!</v>
      </c>
      <c r="GU59" s="9" t="e">
        <f t="shared" si="163"/>
        <v>#DIV/0!</v>
      </c>
      <c r="GV59" s="9" t="e">
        <f t="shared" si="163"/>
        <v>#DIV/0!</v>
      </c>
      <c r="GW59" s="9">
        <f t="shared" si="163"/>
        <v>0.82432891567785838</v>
      </c>
      <c r="GX59" s="9">
        <f t="shared" si="163"/>
        <v>0.32039665881714535</v>
      </c>
      <c r="GY59" s="9">
        <f t="shared" si="163"/>
        <v>0.48092260988683555</v>
      </c>
      <c r="GZ59" s="9">
        <f t="shared" si="163"/>
        <v>2.7853559222232007E-2</v>
      </c>
      <c r="HA59" s="9">
        <f t="shared" si="163"/>
        <v>0.12041009172603011</v>
      </c>
      <c r="HB59" s="9">
        <f t="shared" si="163"/>
        <v>5.8084515343741075E-3</v>
      </c>
      <c r="HC59" s="9">
        <f t="shared" si="163"/>
        <v>0.42703394479535028</v>
      </c>
      <c r="HD59" s="9">
        <f t="shared" si="163"/>
        <v>0.58050926132907854</v>
      </c>
      <c r="HE59" s="9">
        <f t="shared" si="163"/>
        <v>0.27102454891580469</v>
      </c>
      <c r="HF59" s="9">
        <f t="shared" si="163"/>
        <v>0.52790853090474643</v>
      </c>
      <c r="HG59" s="9">
        <f t="shared" si="163"/>
        <v>0.50473504488605947</v>
      </c>
      <c r="HH59" s="9">
        <f t="shared" ref="HH59:IP59" si="164">TTEST(HH13:HH16,HH21:HH24,2,2)</f>
        <v>0.37598671301653558</v>
      </c>
      <c r="HI59" s="9">
        <f t="shared" si="164"/>
        <v>3.9846176197914779E-2</v>
      </c>
      <c r="HJ59" s="9">
        <f t="shared" si="164"/>
        <v>5.8768874081379242E-2</v>
      </c>
      <c r="HK59" s="9">
        <f t="shared" si="164"/>
        <v>6.0796397956383477E-4</v>
      </c>
      <c r="HL59" s="9">
        <f t="shared" si="164"/>
        <v>1.6461287760787924E-2</v>
      </c>
      <c r="HM59" s="9" t="e">
        <f t="shared" si="164"/>
        <v>#DIV/0!</v>
      </c>
      <c r="HN59" s="9">
        <f t="shared" si="164"/>
        <v>0.53496150852658686</v>
      </c>
      <c r="HO59" s="9">
        <f t="shared" si="164"/>
        <v>0.43693150052115431</v>
      </c>
      <c r="HP59" s="9">
        <f t="shared" si="164"/>
        <v>0.15108396557122714</v>
      </c>
      <c r="HQ59" s="9" t="e">
        <f t="shared" si="164"/>
        <v>#DIV/0!</v>
      </c>
      <c r="HR59" s="9">
        <f t="shared" si="164"/>
        <v>8.182304609531281E-2</v>
      </c>
      <c r="HS59" s="9" t="e">
        <f t="shared" si="164"/>
        <v>#DIV/0!</v>
      </c>
      <c r="HT59" s="9" t="e">
        <f t="shared" si="164"/>
        <v>#DIV/0!</v>
      </c>
      <c r="HU59" s="9" t="e">
        <f t="shared" si="164"/>
        <v>#DIV/0!</v>
      </c>
      <c r="HV59" s="9">
        <f t="shared" si="164"/>
        <v>7.3435693880806743E-2</v>
      </c>
      <c r="HW59" s="9">
        <f t="shared" si="164"/>
        <v>0.43000770264141097</v>
      </c>
      <c r="HX59" s="9">
        <f t="shared" si="164"/>
        <v>0.91954944745628697</v>
      </c>
      <c r="HY59" s="9">
        <f t="shared" si="164"/>
        <v>0.93109128379736472</v>
      </c>
      <c r="HZ59" s="9">
        <f t="shared" si="164"/>
        <v>5.8979379000835283E-3</v>
      </c>
      <c r="IA59" s="9">
        <f t="shared" si="164"/>
        <v>0.3974328154952782</v>
      </c>
      <c r="IB59" s="9" t="e">
        <f t="shared" si="164"/>
        <v>#DIV/0!</v>
      </c>
      <c r="IC59" s="9" t="e">
        <f t="shared" si="164"/>
        <v>#DIV/0!</v>
      </c>
      <c r="ID59" s="9">
        <f t="shared" si="164"/>
        <v>8.8374507484647485E-4</v>
      </c>
      <c r="IE59" s="9">
        <f t="shared" si="164"/>
        <v>4.9951356260682991E-3</v>
      </c>
      <c r="IF59" s="9" t="e">
        <f t="shared" si="164"/>
        <v>#DIV/0!</v>
      </c>
      <c r="IG59" s="9">
        <f t="shared" si="164"/>
        <v>0.16806841669393183</v>
      </c>
      <c r="IH59" s="9">
        <f t="shared" si="164"/>
        <v>0.10651673597537779</v>
      </c>
      <c r="II59" s="9">
        <f t="shared" si="164"/>
        <v>8.1082561941885442E-2</v>
      </c>
      <c r="IJ59" s="9">
        <f t="shared" si="164"/>
        <v>7.2859166624962876E-2</v>
      </c>
      <c r="IK59" s="9">
        <f t="shared" si="164"/>
        <v>1.289407379540244E-5</v>
      </c>
      <c r="IL59" s="9">
        <f t="shared" si="164"/>
        <v>0.43159264065998354</v>
      </c>
      <c r="IM59" s="9">
        <f t="shared" si="164"/>
        <v>0.15196161444026399</v>
      </c>
      <c r="IN59" s="9" t="e">
        <f t="shared" si="164"/>
        <v>#DIV/0!</v>
      </c>
      <c r="IO59" s="9">
        <f t="shared" si="164"/>
        <v>1.0205750574649232E-2</v>
      </c>
      <c r="IP59" s="9" t="e">
        <f t="shared" si="164"/>
        <v>#DIV/0!</v>
      </c>
      <c r="IQ59" s="9">
        <f t="shared" ref="IQ59:JY59" si="165">TTEST(IQ13:IQ16,IQ21:IQ24,2,2)</f>
        <v>0.27589919174767052</v>
      </c>
      <c r="IR59" s="9" t="e">
        <f t="shared" si="165"/>
        <v>#DIV/0!</v>
      </c>
      <c r="IS59" s="9">
        <f t="shared" si="165"/>
        <v>0.14698059631870591</v>
      </c>
      <c r="IT59" s="9">
        <f t="shared" si="165"/>
        <v>0.20849998893725638</v>
      </c>
      <c r="IU59" s="9" t="e">
        <f t="shared" si="165"/>
        <v>#DIV/0!</v>
      </c>
      <c r="IV59" s="9" t="e">
        <f t="shared" si="165"/>
        <v>#DIV/0!</v>
      </c>
      <c r="IW59" s="9">
        <f t="shared" si="165"/>
        <v>0.20604784023315814</v>
      </c>
      <c r="IX59" s="9">
        <f t="shared" si="165"/>
        <v>0.19633017582622631</v>
      </c>
      <c r="IY59" s="9">
        <f t="shared" si="165"/>
        <v>7.6294106539130338E-2</v>
      </c>
      <c r="IZ59" s="9">
        <f t="shared" si="165"/>
        <v>4.2575289538995019E-3</v>
      </c>
      <c r="JA59" s="9">
        <f t="shared" si="165"/>
        <v>0.16532547471167755</v>
      </c>
      <c r="JB59" s="9">
        <f t="shared" si="165"/>
        <v>0.61225762394176808</v>
      </c>
      <c r="JC59" s="9">
        <f t="shared" si="165"/>
        <v>0.67954670671422668</v>
      </c>
      <c r="JD59" s="9">
        <f t="shared" si="165"/>
        <v>0.14297335427544541</v>
      </c>
      <c r="JE59" s="9" t="e">
        <f t="shared" si="165"/>
        <v>#DIV/0!</v>
      </c>
      <c r="JF59" s="9">
        <f t="shared" si="165"/>
        <v>0.43926568073731131</v>
      </c>
      <c r="JG59" s="9">
        <f t="shared" si="165"/>
        <v>0.54187499537298023</v>
      </c>
      <c r="JH59" s="9">
        <f t="shared" si="165"/>
        <v>0.6865889688025677</v>
      </c>
      <c r="JI59" s="9" t="e">
        <f t="shared" si="165"/>
        <v>#DIV/0!</v>
      </c>
      <c r="JJ59" s="9">
        <f t="shared" si="165"/>
        <v>0.86064110645439107</v>
      </c>
      <c r="JK59" s="9">
        <f t="shared" si="165"/>
        <v>0.92092915711712364</v>
      </c>
      <c r="JL59" s="9">
        <f t="shared" si="165"/>
        <v>0.1115867615128376</v>
      </c>
      <c r="JM59" s="9">
        <f t="shared" si="165"/>
        <v>0.77764453220749985</v>
      </c>
      <c r="JN59" s="9">
        <f t="shared" si="165"/>
        <v>7.2135656500454852E-3</v>
      </c>
      <c r="JO59" s="9">
        <f t="shared" si="165"/>
        <v>0.69283986470228265</v>
      </c>
      <c r="JP59" s="9" t="e">
        <f t="shared" si="165"/>
        <v>#DIV/0!</v>
      </c>
      <c r="JQ59" s="9">
        <f t="shared" si="165"/>
        <v>6.5454564379759934E-6</v>
      </c>
      <c r="JR59" s="9">
        <f t="shared" si="165"/>
        <v>5.0775649808955318E-2</v>
      </c>
      <c r="JS59" s="9" t="e">
        <f t="shared" si="165"/>
        <v>#DIV/0!</v>
      </c>
      <c r="JT59" s="9">
        <f t="shared" si="165"/>
        <v>0.6457979457133558</v>
      </c>
      <c r="JU59" s="9">
        <f t="shared" si="165"/>
        <v>0.63960613815793332</v>
      </c>
      <c r="JV59" s="9" t="e">
        <f t="shared" si="165"/>
        <v>#DIV/0!</v>
      </c>
      <c r="JW59" s="9">
        <f t="shared" si="165"/>
        <v>2.5889245681106642E-3</v>
      </c>
      <c r="JX59" s="9">
        <f t="shared" si="165"/>
        <v>1.0577170427962276E-9</v>
      </c>
      <c r="JY59" s="9">
        <f t="shared" si="165"/>
        <v>6.7392900640680245E-3</v>
      </c>
      <c r="JZ59" s="9" t="e">
        <f t="shared" ref="JZ59:LG59" si="166">TTEST(JZ13:JZ16,JZ21:JZ24,2,2)</f>
        <v>#DIV/0!</v>
      </c>
      <c r="KA59" s="9">
        <f t="shared" si="166"/>
        <v>0.51894808124518843</v>
      </c>
      <c r="KB59" s="9">
        <f t="shared" si="166"/>
        <v>6.6101367542704412E-3</v>
      </c>
      <c r="KC59" s="9">
        <f t="shared" si="166"/>
        <v>8.6633545232883745E-4</v>
      </c>
      <c r="KD59" s="9">
        <f t="shared" si="166"/>
        <v>0.24436200309348349</v>
      </c>
      <c r="KE59" s="9">
        <f t="shared" si="166"/>
        <v>3.334750313034527E-2</v>
      </c>
      <c r="KF59" s="9">
        <f t="shared" si="166"/>
        <v>1.1241883228442771E-2</v>
      </c>
      <c r="KG59" s="9" t="e">
        <f t="shared" si="166"/>
        <v>#DIV/0!</v>
      </c>
      <c r="KH59" s="9">
        <f t="shared" si="166"/>
        <v>5.2455601896741405E-7</v>
      </c>
      <c r="KI59" s="9">
        <f t="shared" si="166"/>
        <v>7.3607961235258687E-2</v>
      </c>
      <c r="KJ59" s="9">
        <f t="shared" si="166"/>
        <v>4.4102025772856837E-2</v>
      </c>
      <c r="KK59" s="9">
        <f t="shared" si="166"/>
        <v>5.909247065625093E-2</v>
      </c>
      <c r="KL59" s="9">
        <f t="shared" si="166"/>
        <v>0.63533113248743867</v>
      </c>
      <c r="KM59" s="9">
        <f t="shared" si="166"/>
        <v>0.11664729006594073</v>
      </c>
      <c r="KN59" s="9">
        <f t="shared" si="166"/>
        <v>0.46628798635722679</v>
      </c>
      <c r="KO59" s="9">
        <f t="shared" si="166"/>
        <v>0.31045815809661492</v>
      </c>
      <c r="KP59" s="9">
        <f t="shared" si="166"/>
        <v>0.7752137085804458</v>
      </c>
      <c r="KQ59" s="9">
        <f t="shared" si="166"/>
        <v>1.07692218011679E-2</v>
      </c>
      <c r="KR59" s="9">
        <f t="shared" si="166"/>
        <v>0.97127455513278194</v>
      </c>
      <c r="KS59" s="9">
        <f t="shared" si="166"/>
        <v>0.4875019893472603</v>
      </c>
      <c r="KT59" s="9">
        <f t="shared" si="166"/>
        <v>0.97940283411651752</v>
      </c>
      <c r="KU59" s="9">
        <f t="shared" si="166"/>
        <v>2.3916542885412992E-2</v>
      </c>
      <c r="KV59" s="9">
        <f t="shared" si="166"/>
        <v>0.39216747813556463</v>
      </c>
      <c r="KW59" s="9" t="e">
        <f t="shared" si="166"/>
        <v>#DIV/0!</v>
      </c>
      <c r="KX59" s="9">
        <f t="shared" si="166"/>
        <v>9.8483684578032804E-2</v>
      </c>
      <c r="KY59" s="9">
        <f t="shared" si="166"/>
        <v>0.31957322972883462</v>
      </c>
      <c r="KZ59" s="9">
        <f t="shared" si="166"/>
        <v>2.592426522482354E-2</v>
      </c>
      <c r="LA59" s="9">
        <f t="shared" si="166"/>
        <v>0.13087335365084443</v>
      </c>
      <c r="LB59" s="9">
        <f t="shared" si="166"/>
        <v>8.1470350352849136E-2</v>
      </c>
      <c r="LC59" s="9">
        <f t="shared" si="166"/>
        <v>0.12157408418785529</v>
      </c>
      <c r="LD59" s="9">
        <f t="shared" si="166"/>
        <v>0.10346342407826484</v>
      </c>
      <c r="LE59" s="9">
        <f t="shared" si="166"/>
        <v>0.88613615201401796</v>
      </c>
      <c r="LF59" s="9">
        <f t="shared" si="166"/>
        <v>0.56114674222990968</v>
      </c>
      <c r="LG59" s="9">
        <f t="shared" si="166"/>
        <v>0.98389864122886661</v>
      </c>
      <c r="LH59" s="9">
        <f t="shared" ref="LH59:MC59" si="167">TTEST(LH13:LH16,LH21:LH24,2,2)</f>
        <v>0.83138844005517076</v>
      </c>
      <c r="LI59" s="9">
        <f t="shared" si="167"/>
        <v>0.57986561167818151</v>
      </c>
      <c r="LJ59" s="9">
        <f t="shared" si="167"/>
        <v>0.36830898194994183</v>
      </c>
      <c r="LK59" s="9">
        <f t="shared" si="167"/>
        <v>1.8799464585965021E-2</v>
      </c>
      <c r="LL59" s="9" t="e">
        <f t="shared" si="167"/>
        <v>#DIV/0!</v>
      </c>
      <c r="LM59" s="9">
        <f t="shared" si="167"/>
        <v>0.44540824319088379</v>
      </c>
      <c r="LN59" s="9">
        <f t="shared" si="167"/>
        <v>0.27681407866994889</v>
      </c>
      <c r="LO59" s="9">
        <f t="shared" si="167"/>
        <v>3.262659219159695E-2</v>
      </c>
      <c r="LP59" s="9">
        <f t="shared" si="167"/>
        <v>0.22107269040049979</v>
      </c>
      <c r="LQ59" s="9">
        <f t="shared" si="167"/>
        <v>0.80781608262948335</v>
      </c>
      <c r="LR59" s="9">
        <f t="shared" si="167"/>
        <v>0.26255761046736609</v>
      </c>
      <c r="LS59" s="9" t="e">
        <f t="shared" si="167"/>
        <v>#DIV/0!</v>
      </c>
      <c r="LT59" s="9" t="e">
        <f t="shared" si="167"/>
        <v>#DIV/0!</v>
      </c>
      <c r="LU59" s="9">
        <f t="shared" si="167"/>
        <v>0.49451126347251151</v>
      </c>
      <c r="LV59" s="9" t="e">
        <f t="shared" si="167"/>
        <v>#DIV/0!</v>
      </c>
      <c r="LW59" s="9">
        <f t="shared" si="167"/>
        <v>6.4350260575701673E-2</v>
      </c>
      <c r="LX59" s="9">
        <f t="shared" si="167"/>
        <v>0.6398037202927862</v>
      </c>
      <c r="LY59" s="9">
        <f t="shared" si="167"/>
        <v>0.18918685264192706</v>
      </c>
      <c r="LZ59" s="9" t="e">
        <f t="shared" si="167"/>
        <v>#DIV/0!</v>
      </c>
      <c r="MA59" s="9">
        <f t="shared" si="167"/>
        <v>0.63821055165219986</v>
      </c>
      <c r="MB59" s="9">
        <f t="shared" si="167"/>
        <v>0.47086979516846894</v>
      </c>
      <c r="MC59" s="9" t="e">
        <f t="shared" si="167"/>
        <v>#DIV/0!</v>
      </c>
    </row>
    <row r="60" spans="1:341" x14ac:dyDescent="0.2">
      <c r="A60" s="2" t="s">
        <v>3819</v>
      </c>
      <c r="B60" s="9">
        <f t="shared" ref="B60:Z60" si="168">TTEST(B21:B24,B29:B32,2,2)</f>
        <v>1.079339706022916E-2</v>
      </c>
      <c r="C60" s="9">
        <f t="shared" si="168"/>
        <v>0.20048555737913035</v>
      </c>
      <c r="D60" s="9">
        <f t="shared" si="168"/>
        <v>0.3070512591288389</v>
      </c>
      <c r="E60" s="9">
        <f t="shared" si="168"/>
        <v>6.393769733558093E-5</v>
      </c>
      <c r="F60" s="9">
        <f t="shared" si="168"/>
        <v>0.27134795013152374</v>
      </c>
      <c r="G60" s="9">
        <f t="shared" si="168"/>
        <v>0.21877385977542727</v>
      </c>
      <c r="H60" s="9">
        <f t="shared" si="168"/>
        <v>2.08669299170001E-2</v>
      </c>
      <c r="I60" s="9" t="e">
        <f t="shared" si="168"/>
        <v>#DIV/0!</v>
      </c>
      <c r="J60" s="9">
        <f t="shared" si="168"/>
        <v>7.9840650291635312E-2</v>
      </c>
      <c r="K60" s="9">
        <f t="shared" si="168"/>
        <v>0.89938373092574619</v>
      </c>
      <c r="L60" s="9">
        <f t="shared" si="168"/>
        <v>2.5512768051875752E-2</v>
      </c>
      <c r="M60" s="9" t="e">
        <f t="shared" si="168"/>
        <v>#DIV/0!</v>
      </c>
      <c r="N60" s="9">
        <f t="shared" si="168"/>
        <v>0.60943750362255844</v>
      </c>
      <c r="O60" s="9">
        <f t="shared" si="168"/>
        <v>0.14203423006895027</v>
      </c>
      <c r="P60" s="9" t="e">
        <f t="shared" si="168"/>
        <v>#DIV/0!</v>
      </c>
      <c r="Q60" s="9">
        <f t="shared" si="168"/>
        <v>0.5885163469193686</v>
      </c>
      <c r="R60" s="9">
        <f t="shared" si="168"/>
        <v>2.0288909562240623E-2</v>
      </c>
      <c r="S60" s="9">
        <f t="shared" si="168"/>
        <v>1.1352881612429789E-6</v>
      </c>
      <c r="T60" s="9">
        <f t="shared" si="168"/>
        <v>4.026411337826657E-3</v>
      </c>
      <c r="U60" s="9">
        <f t="shared" si="168"/>
        <v>9.4110804853281563E-2</v>
      </c>
      <c r="V60" s="9" t="e">
        <f t="shared" si="168"/>
        <v>#DIV/0!</v>
      </c>
      <c r="W60" s="9">
        <f t="shared" si="168"/>
        <v>5.6530899052509867E-2</v>
      </c>
      <c r="X60" s="9">
        <f t="shared" si="168"/>
        <v>0.79010281732112353</v>
      </c>
      <c r="Y60" s="9">
        <f t="shared" si="168"/>
        <v>0.93921419597903089</v>
      </c>
      <c r="Z60" s="9" t="e">
        <f t="shared" si="168"/>
        <v>#DIV/0!</v>
      </c>
      <c r="AA60" s="9">
        <f t="shared" ref="AA60:BB60" si="169">TTEST(AA21:AA24,AA29:AA32,2,2)</f>
        <v>0.87742582313321305</v>
      </c>
      <c r="AB60" s="9">
        <f t="shared" si="169"/>
        <v>0.660984661302218</v>
      </c>
      <c r="AC60" s="9" t="e">
        <f t="shared" si="169"/>
        <v>#DIV/0!</v>
      </c>
      <c r="AD60" s="9">
        <f t="shared" si="169"/>
        <v>0.11158282839993741</v>
      </c>
      <c r="AE60" s="9">
        <f t="shared" si="169"/>
        <v>0.25058513245449254</v>
      </c>
      <c r="AF60" s="9">
        <f t="shared" si="169"/>
        <v>2.0489415085543167E-2</v>
      </c>
      <c r="AG60" s="9">
        <f t="shared" si="169"/>
        <v>0.93962339960405294</v>
      </c>
      <c r="AH60" s="9">
        <f t="shared" si="169"/>
        <v>0.62078270431945259</v>
      </c>
      <c r="AI60" s="9">
        <f t="shared" si="169"/>
        <v>0.52590412081340077</v>
      </c>
      <c r="AJ60" s="9">
        <f t="shared" si="169"/>
        <v>0.15370929507978592</v>
      </c>
      <c r="AK60" s="9">
        <f t="shared" si="169"/>
        <v>0.2538400688639012</v>
      </c>
      <c r="AL60" s="9">
        <f t="shared" si="169"/>
        <v>0.58969912673601155</v>
      </c>
      <c r="AM60" s="9">
        <f t="shared" si="169"/>
        <v>0.46545632411805105</v>
      </c>
      <c r="AN60" s="9">
        <f t="shared" si="169"/>
        <v>2.5257505865970807E-10</v>
      </c>
      <c r="AO60" s="9">
        <f t="shared" si="169"/>
        <v>0.17990959156508041</v>
      </c>
      <c r="AP60" s="9" t="e">
        <f t="shared" si="169"/>
        <v>#DIV/0!</v>
      </c>
      <c r="AQ60" s="9">
        <f t="shared" si="169"/>
        <v>0.13604975051181975</v>
      </c>
      <c r="AR60" s="9">
        <f t="shared" si="169"/>
        <v>0.86820959206618797</v>
      </c>
      <c r="AS60" s="9">
        <f t="shared" si="169"/>
        <v>0.48843068016180724</v>
      </c>
      <c r="AT60" s="9">
        <f t="shared" si="169"/>
        <v>0.97108233748180184</v>
      </c>
      <c r="AU60" s="9">
        <f t="shared" si="169"/>
        <v>0.2409281123012085</v>
      </c>
      <c r="AV60" s="9">
        <f t="shared" si="169"/>
        <v>0.47552871090061188</v>
      </c>
      <c r="AW60" s="9" t="e">
        <f t="shared" si="169"/>
        <v>#DIV/0!</v>
      </c>
      <c r="AX60" s="9" t="e">
        <f t="shared" si="169"/>
        <v>#DIV/0!</v>
      </c>
      <c r="AY60" s="9" t="e">
        <f t="shared" si="169"/>
        <v>#DIV/0!</v>
      </c>
      <c r="AZ60" s="9">
        <f t="shared" si="169"/>
        <v>0.1082029284441056</v>
      </c>
      <c r="BA60" s="9" t="e">
        <f t="shared" si="169"/>
        <v>#DIV/0!</v>
      </c>
      <c r="BB60" s="9" t="e">
        <f t="shared" si="169"/>
        <v>#DIV/0!</v>
      </c>
      <c r="BC60" s="9" t="e">
        <f t="shared" ref="BC60:CA60" si="170">TTEST(BC21:BC24,BC29:BC32,2,2)</f>
        <v>#DIV/0!</v>
      </c>
      <c r="BD60" s="9" t="e">
        <f t="shared" si="170"/>
        <v>#DIV/0!</v>
      </c>
      <c r="BE60" s="9">
        <f t="shared" si="170"/>
        <v>3.350283707380703E-3</v>
      </c>
      <c r="BF60" s="9">
        <f t="shared" si="170"/>
        <v>0.61326709980524097</v>
      </c>
      <c r="BG60" s="9" t="e">
        <f t="shared" si="170"/>
        <v>#DIV/0!</v>
      </c>
      <c r="BH60" s="9">
        <f t="shared" si="170"/>
        <v>0.21704806222994596</v>
      </c>
      <c r="BI60" s="9" t="e">
        <f t="shared" si="170"/>
        <v>#DIV/0!</v>
      </c>
      <c r="BJ60" s="9">
        <f t="shared" si="170"/>
        <v>0.35706271635773723</v>
      </c>
      <c r="BK60" s="9">
        <f t="shared" si="170"/>
        <v>0.14380520941335118</v>
      </c>
      <c r="BL60" s="9">
        <f t="shared" si="170"/>
        <v>0.53288002544334967</v>
      </c>
      <c r="BM60" s="9">
        <f t="shared" si="170"/>
        <v>1.6997428928178166E-7</v>
      </c>
      <c r="BN60" s="9">
        <f t="shared" si="170"/>
        <v>0.13910212658220014</v>
      </c>
      <c r="BO60" s="9">
        <f t="shared" si="170"/>
        <v>0.13942404952365298</v>
      </c>
      <c r="BP60" s="9">
        <f t="shared" si="170"/>
        <v>5.6990712186418123E-2</v>
      </c>
      <c r="BQ60" s="9">
        <f t="shared" si="170"/>
        <v>1.6843033760488509E-2</v>
      </c>
      <c r="BR60" s="9" t="e">
        <f t="shared" si="170"/>
        <v>#DIV/0!</v>
      </c>
      <c r="BS60" s="9">
        <f t="shared" si="170"/>
        <v>0.68193574909163424</v>
      </c>
      <c r="BT60" s="9">
        <f t="shared" si="170"/>
        <v>0.43577244537556314</v>
      </c>
      <c r="BU60" s="9" t="e">
        <f t="shared" si="170"/>
        <v>#DIV/0!</v>
      </c>
      <c r="BV60" s="9">
        <f t="shared" si="170"/>
        <v>0.73728891134954555</v>
      </c>
      <c r="BW60" s="9">
        <f t="shared" si="170"/>
        <v>0.70424888921011841</v>
      </c>
      <c r="BX60" s="9">
        <f t="shared" si="170"/>
        <v>1.524067841152746E-3</v>
      </c>
      <c r="BY60" s="9" t="e">
        <f t="shared" si="170"/>
        <v>#DIV/0!</v>
      </c>
      <c r="BZ60" s="9">
        <f t="shared" si="170"/>
        <v>0.75215169470580756</v>
      </c>
      <c r="CA60" s="9">
        <f t="shared" si="170"/>
        <v>0.18281889791756845</v>
      </c>
      <c r="CB60" s="9">
        <f t="shared" ref="CB60:DG60" si="171">TTEST(CB21:CB24,CB29:CB32,2,2)</f>
        <v>0.10344016351876996</v>
      </c>
      <c r="CC60" s="9" t="e">
        <f t="shared" si="171"/>
        <v>#DIV/0!</v>
      </c>
      <c r="CD60" s="9" t="e">
        <f t="shared" si="171"/>
        <v>#DIV/0!</v>
      </c>
      <c r="CE60" s="9">
        <f t="shared" si="171"/>
        <v>0.66072558850635121</v>
      </c>
      <c r="CF60" s="9">
        <f t="shared" si="171"/>
        <v>3.0475759657099845E-2</v>
      </c>
      <c r="CG60" s="9" t="e">
        <f t="shared" si="171"/>
        <v>#DIV/0!</v>
      </c>
      <c r="CH60" s="9">
        <f t="shared" si="171"/>
        <v>0.24155361936220271</v>
      </c>
      <c r="CI60" s="9">
        <f t="shared" si="171"/>
        <v>0.71954684490535503</v>
      </c>
      <c r="CJ60" s="9">
        <f t="shared" si="171"/>
        <v>0.66663941019991602</v>
      </c>
      <c r="CK60" s="9">
        <f t="shared" si="171"/>
        <v>0.26842984368625128</v>
      </c>
      <c r="CL60" s="9">
        <f t="shared" si="171"/>
        <v>0.19436636715417252</v>
      </c>
      <c r="CM60" s="9">
        <f t="shared" si="171"/>
        <v>1.9800578912210827E-2</v>
      </c>
      <c r="CN60" s="9">
        <f t="shared" si="171"/>
        <v>6.7544208898559457E-2</v>
      </c>
      <c r="CO60" s="9">
        <f t="shared" si="171"/>
        <v>0.63363782003341562</v>
      </c>
      <c r="CP60" s="9">
        <f t="shared" si="171"/>
        <v>0.30243605321426581</v>
      </c>
      <c r="CQ60" s="9">
        <f t="shared" si="171"/>
        <v>1.6103264964572886E-2</v>
      </c>
      <c r="CR60" s="9">
        <f t="shared" si="171"/>
        <v>0.31514075551206244</v>
      </c>
      <c r="CS60" s="9" t="e">
        <f t="shared" si="171"/>
        <v>#DIV/0!</v>
      </c>
      <c r="CT60" s="9">
        <f t="shared" si="171"/>
        <v>2.5471708246724824E-2</v>
      </c>
      <c r="CU60" s="9">
        <f t="shared" si="171"/>
        <v>0.13657769370746578</v>
      </c>
      <c r="CV60" s="9">
        <f t="shared" si="171"/>
        <v>7.3391210498944268E-3</v>
      </c>
      <c r="CW60" s="9">
        <f t="shared" si="171"/>
        <v>2.7532651909406448E-2</v>
      </c>
      <c r="CX60" s="9">
        <f t="shared" si="171"/>
        <v>0.20352895512669134</v>
      </c>
      <c r="CY60" s="9">
        <f t="shared" si="171"/>
        <v>0.35297482848220446</v>
      </c>
      <c r="CZ60" s="9">
        <f t="shared" si="171"/>
        <v>3.6158260649923911E-2</v>
      </c>
      <c r="DA60" s="9" t="e">
        <f t="shared" si="171"/>
        <v>#DIV/0!</v>
      </c>
      <c r="DB60" s="9">
        <f t="shared" si="171"/>
        <v>2.3060291539671865E-3</v>
      </c>
      <c r="DC60" s="9">
        <f t="shared" si="171"/>
        <v>0.14219742671054059</v>
      </c>
      <c r="DD60" s="9" t="e">
        <f t="shared" si="171"/>
        <v>#DIV/0!</v>
      </c>
      <c r="DE60" s="9">
        <f t="shared" si="171"/>
        <v>7.6372907744345481E-9</v>
      </c>
      <c r="DF60" s="9">
        <f t="shared" si="171"/>
        <v>0.30285419034216904</v>
      </c>
      <c r="DG60" s="9">
        <f t="shared" si="171"/>
        <v>1.9916227504497203E-2</v>
      </c>
      <c r="DH60" s="9" t="e">
        <f t="shared" ref="DH60:EJ60" si="172">TTEST(DH21:DH24,DH29:DH32,2,2)</f>
        <v>#DIV/0!</v>
      </c>
      <c r="DI60" s="9" t="e">
        <f t="shared" si="172"/>
        <v>#DIV/0!</v>
      </c>
      <c r="DJ60" s="9" t="e">
        <f t="shared" si="172"/>
        <v>#DIV/0!</v>
      </c>
      <c r="DK60" s="9" t="e">
        <f t="shared" si="172"/>
        <v>#DIV/0!</v>
      </c>
      <c r="DL60" s="9">
        <f t="shared" si="172"/>
        <v>6.4609705089880226E-3</v>
      </c>
      <c r="DM60" s="9">
        <f t="shared" si="172"/>
        <v>0.28008731995095443</v>
      </c>
      <c r="DN60" s="9" t="e">
        <f t="shared" si="172"/>
        <v>#DIV/0!</v>
      </c>
      <c r="DO60" s="9" t="e">
        <f t="shared" si="172"/>
        <v>#DIV/0!</v>
      </c>
      <c r="DP60" s="9" t="e">
        <f t="shared" si="172"/>
        <v>#DIV/0!</v>
      </c>
      <c r="DQ60" s="9" t="e">
        <f t="shared" si="172"/>
        <v>#DIV/0!</v>
      </c>
      <c r="DR60" s="9" t="e">
        <f t="shared" si="172"/>
        <v>#DIV/0!</v>
      </c>
      <c r="DS60" s="9">
        <f t="shared" si="172"/>
        <v>0.81289750140948691</v>
      </c>
      <c r="DT60" s="9">
        <f t="shared" si="172"/>
        <v>2.0919814373309958E-3</v>
      </c>
      <c r="DU60" s="9">
        <f t="shared" si="172"/>
        <v>0.96142812164149261</v>
      </c>
      <c r="DV60" s="9">
        <f t="shared" si="172"/>
        <v>0.15366674913397582</v>
      </c>
      <c r="DW60" s="9">
        <f t="shared" si="172"/>
        <v>4.9196381875163805E-3</v>
      </c>
      <c r="DX60" s="9">
        <f t="shared" si="172"/>
        <v>0.42393265551365028</v>
      </c>
      <c r="DY60" s="9">
        <f t="shared" si="172"/>
        <v>0.25916579039574505</v>
      </c>
      <c r="DZ60" s="9">
        <f t="shared" si="172"/>
        <v>0.50869302756522072</v>
      </c>
      <c r="EA60" s="9">
        <f t="shared" si="172"/>
        <v>9.9087929963514232E-2</v>
      </c>
      <c r="EB60" s="9">
        <f t="shared" si="172"/>
        <v>0.94793186071845215</v>
      </c>
      <c r="EC60" s="9">
        <f t="shared" si="172"/>
        <v>0.24720838933911499</v>
      </c>
      <c r="ED60" s="9" t="e">
        <f t="shared" si="172"/>
        <v>#DIV/0!</v>
      </c>
      <c r="EE60" s="9">
        <f t="shared" si="172"/>
        <v>0.37630692322157727</v>
      </c>
      <c r="EF60" s="9">
        <f t="shared" si="172"/>
        <v>0.19192639060618052</v>
      </c>
      <c r="EG60" s="9" t="e">
        <f t="shared" si="172"/>
        <v>#DIV/0!</v>
      </c>
      <c r="EH60" s="9">
        <f t="shared" si="172"/>
        <v>1.909101660516636E-2</v>
      </c>
      <c r="EI60" s="9" t="e">
        <f t="shared" si="172"/>
        <v>#DIV/0!</v>
      </c>
      <c r="EJ60" s="9">
        <f t="shared" si="172"/>
        <v>6.9286190840264938E-2</v>
      </c>
      <c r="EK60" s="9" t="e">
        <f t="shared" ref="EK60:FG60" si="173">TTEST(EK21:EK24,EK29:EK32,2,2)</f>
        <v>#DIV/0!</v>
      </c>
      <c r="EL60" s="9">
        <f t="shared" si="173"/>
        <v>0.21258085706933205</v>
      </c>
      <c r="EM60" s="9">
        <f t="shared" si="173"/>
        <v>8.025603605886009E-3</v>
      </c>
      <c r="EN60" s="9">
        <f t="shared" si="173"/>
        <v>0.59222938240901479</v>
      </c>
      <c r="EO60" s="9">
        <f t="shared" si="173"/>
        <v>0.56492853500661777</v>
      </c>
      <c r="EP60" s="9">
        <f t="shared" si="173"/>
        <v>3.3296286100798454E-3</v>
      </c>
      <c r="EQ60" s="9">
        <f t="shared" si="173"/>
        <v>0.12059521992798927</v>
      </c>
      <c r="ER60" s="9">
        <f t="shared" si="173"/>
        <v>3.5380905163722963E-2</v>
      </c>
      <c r="ES60" s="9" t="e">
        <f t="shared" si="173"/>
        <v>#DIV/0!</v>
      </c>
      <c r="ET60" s="9" t="e">
        <f t="shared" si="173"/>
        <v>#DIV/0!</v>
      </c>
      <c r="EU60" s="9">
        <f t="shared" si="173"/>
        <v>5.7430031258020799E-2</v>
      </c>
      <c r="EV60" s="9" t="e">
        <f t="shared" si="173"/>
        <v>#DIV/0!</v>
      </c>
      <c r="EW60" s="9" t="e">
        <f t="shared" si="173"/>
        <v>#DIV/0!</v>
      </c>
      <c r="EX60" s="9">
        <f t="shared" si="173"/>
        <v>0.41833563771800492</v>
      </c>
      <c r="EY60" s="9">
        <f t="shared" si="173"/>
        <v>9.7682916882852355E-2</v>
      </c>
      <c r="EZ60" s="9">
        <f t="shared" si="173"/>
        <v>0.60050800425769624</v>
      </c>
      <c r="FA60" s="9">
        <f t="shared" si="173"/>
        <v>9.1487657535844563E-2</v>
      </c>
      <c r="FB60" s="9">
        <f t="shared" si="173"/>
        <v>1.0492782552906008E-3</v>
      </c>
      <c r="FC60" s="9">
        <f t="shared" si="173"/>
        <v>0.10249523218018965</v>
      </c>
      <c r="FD60" s="9">
        <f t="shared" si="173"/>
        <v>0.52490125862717807</v>
      </c>
      <c r="FE60" s="9">
        <f t="shared" si="173"/>
        <v>4.6994952921557302E-2</v>
      </c>
      <c r="FF60" s="9">
        <f t="shared" si="173"/>
        <v>0.58030149310783874</v>
      </c>
      <c r="FG60" s="9">
        <f t="shared" si="173"/>
        <v>2.0840655326530153E-2</v>
      </c>
      <c r="FH60" s="9">
        <f t="shared" ref="FH60:GF60" si="174">TTEST(FH21:FH24,FH29:FH32,2,2)</f>
        <v>0.67649803515394824</v>
      </c>
      <c r="FI60" s="9">
        <f t="shared" si="174"/>
        <v>0.26807406383703031</v>
      </c>
      <c r="FJ60" s="9">
        <f t="shared" si="174"/>
        <v>0.10531540352946209</v>
      </c>
      <c r="FK60" s="9">
        <f t="shared" si="174"/>
        <v>1.199957374594748E-3</v>
      </c>
      <c r="FL60" s="9">
        <f t="shared" si="174"/>
        <v>0.34633973770456805</v>
      </c>
      <c r="FM60" s="9">
        <f t="shared" si="174"/>
        <v>0.32644154799113251</v>
      </c>
      <c r="FN60" s="9">
        <f t="shared" si="174"/>
        <v>6.9984557285275983E-3</v>
      </c>
      <c r="FO60" s="9">
        <f t="shared" si="174"/>
        <v>0.32919149886017168</v>
      </c>
      <c r="FP60" s="9">
        <f t="shared" si="174"/>
        <v>0.244660658928469</v>
      </c>
      <c r="FQ60" s="9" t="e">
        <f t="shared" si="174"/>
        <v>#DIV/0!</v>
      </c>
      <c r="FR60" s="9">
        <f t="shared" si="174"/>
        <v>3.7038001798315213E-2</v>
      </c>
      <c r="FS60" s="9">
        <f t="shared" si="174"/>
        <v>0.36135380963511166</v>
      </c>
      <c r="FT60" s="9">
        <f t="shared" si="174"/>
        <v>0.62154290219258168</v>
      </c>
      <c r="FU60" s="9">
        <f t="shared" si="174"/>
        <v>0.13361099373511728</v>
      </c>
      <c r="FV60" s="9">
        <f t="shared" si="174"/>
        <v>0.19470863990679946</v>
      </c>
      <c r="FW60" s="9" t="e">
        <f t="shared" si="174"/>
        <v>#DIV/0!</v>
      </c>
      <c r="FX60" s="9">
        <f t="shared" si="174"/>
        <v>1.7184330011534702E-6</v>
      </c>
      <c r="FY60" s="9">
        <f t="shared" si="174"/>
        <v>0.81560991731000942</v>
      </c>
      <c r="FZ60" s="9" t="e">
        <f t="shared" si="174"/>
        <v>#DIV/0!</v>
      </c>
      <c r="GA60" s="9">
        <f t="shared" si="174"/>
        <v>5.9747329715853288E-2</v>
      </c>
      <c r="GB60" s="9">
        <f t="shared" si="174"/>
        <v>1.8566202209481842E-2</v>
      </c>
      <c r="GC60" s="9">
        <f t="shared" si="174"/>
        <v>0.6198098750276182</v>
      </c>
      <c r="GD60" s="9">
        <f t="shared" si="174"/>
        <v>0.14309676804833063</v>
      </c>
      <c r="GE60" s="9">
        <f t="shared" si="174"/>
        <v>0.35580305993315808</v>
      </c>
      <c r="GF60" s="9">
        <f t="shared" si="174"/>
        <v>0.23148130695351582</v>
      </c>
      <c r="GG60" s="9">
        <f t="shared" ref="GG60:HG60" si="175">TTEST(GG21:GG24,GG29:GG32,2,2)</f>
        <v>0.15907209592821786</v>
      </c>
      <c r="GH60" s="9">
        <f t="shared" si="175"/>
        <v>4.461937442163796E-3</v>
      </c>
      <c r="GI60" s="9">
        <f t="shared" si="175"/>
        <v>0.46250505981882228</v>
      </c>
      <c r="GJ60" s="9">
        <f t="shared" si="175"/>
        <v>0.74148192990719863</v>
      </c>
      <c r="GK60" s="9" t="e">
        <f t="shared" si="175"/>
        <v>#DIV/0!</v>
      </c>
      <c r="GL60" s="9">
        <f t="shared" si="175"/>
        <v>0.40975891616334797</v>
      </c>
      <c r="GM60" s="9">
        <f t="shared" si="175"/>
        <v>7.1341797795665421E-2</v>
      </c>
      <c r="GN60" s="9">
        <f t="shared" si="175"/>
        <v>7.8407501877089392E-3</v>
      </c>
      <c r="GO60" s="9">
        <f t="shared" si="175"/>
        <v>7.8790580760855544E-2</v>
      </c>
      <c r="GP60" s="9">
        <f t="shared" si="175"/>
        <v>0.14513771749137541</v>
      </c>
      <c r="GQ60" s="9" t="e">
        <f t="shared" si="175"/>
        <v>#DIV/0!</v>
      </c>
      <c r="GR60" s="9">
        <f t="shared" si="175"/>
        <v>0.16721307872421953</v>
      </c>
      <c r="GS60" s="9">
        <f t="shared" si="175"/>
        <v>0.32334731960173901</v>
      </c>
      <c r="GT60" s="9" t="e">
        <f t="shared" si="175"/>
        <v>#DIV/0!</v>
      </c>
      <c r="GU60" s="9" t="e">
        <f t="shared" si="175"/>
        <v>#DIV/0!</v>
      </c>
      <c r="GV60" s="9" t="e">
        <f t="shared" si="175"/>
        <v>#DIV/0!</v>
      </c>
      <c r="GW60" s="9">
        <f t="shared" si="175"/>
        <v>9.3978778888732684E-2</v>
      </c>
      <c r="GX60" s="9">
        <f t="shared" si="175"/>
        <v>0.75306445653417253</v>
      </c>
      <c r="GY60" s="9">
        <f t="shared" si="175"/>
        <v>0.71843645231576447</v>
      </c>
      <c r="GZ60" s="9">
        <f t="shared" si="175"/>
        <v>0.56405918960288504</v>
      </c>
      <c r="HA60" s="9">
        <f t="shared" si="175"/>
        <v>0.4478584842850557</v>
      </c>
      <c r="HB60" s="9">
        <f t="shared" si="175"/>
        <v>1.4145493665415944E-3</v>
      </c>
      <c r="HC60" s="9">
        <f t="shared" si="175"/>
        <v>0.4365636916686963</v>
      </c>
      <c r="HD60" s="9">
        <f t="shared" si="175"/>
        <v>0.65758681747260972</v>
      </c>
      <c r="HE60" s="9">
        <f t="shared" si="175"/>
        <v>6.5499082078193244E-2</v>
      </c>
      <c r="HF60" s="9">
        <f t="shared" si="175"/>
        <v>0.31443841383807419</v>
      </c>
      <c r="HG60" s="9">
        <f t="shared" si="175"/>
        <v>0.99731850100186326</v>
      </c>
      <c r="HH60" s="9">
        <f t="shared" ref="HH60:IP60" si="176">TTEST(HH21:HH24,HH29:HH32,2,2)</f>
        <v>0.16990071088416533</v>
      </c>
      <c r="HI60" s="9">
        <f t="shared" si="176"/>
        <v>0.93279137369937049</v>
      </c>
      <c r="HJ60" s="9">
        <f t="shared" si="176"/>
        <v>0.36672962500467376</v>
      </c>
      <c r="HK60" s="9">
        <f t="shared" si="176"/>
        <v>1.4155871046859047E-4</v>
      </c>
      <c r="HL60" s="9">
        <f t="shared" si="176"/>
        <v>0.418627982235588</v>
      </c>
      <c r="HM60" s="9" t="e">
        <f t="shared" si="176"/>
        <v>#DIV/0!</v>
      </c>
      <c r="HN60" s="9">
        <f t="shared" si="176"/>
        <v>0.90629567599405281</v>
      </c>
      <c r="HO60" s="9">
        <f t="shared" si="176"/>
        <v>0.20825041249544451</v>
      </c>
      <c r="HP60" s="9">
        <f t="shared" si="176"/>
        <v>0.19144897702486249</v>
      </c>
      <c r="HQ60" s="9" t="e">
        <f t="shared" si="176"/>
        <v>#DIV/0!</v>
      </c>
      <c r="HR60" s="9">
        <f t="shared" si="176"/>
        <v>0.271868378590224</v>
      </c>
      <c r="HS60" s="9" t="e">
        <f t="shared" si="176"/>
        <v>#DIV/0!</v>
      </c>
      <c r="HT60" s="9" t="e">
        <f t="shared" si="176"/>
        <v>#DIV/0!</v>
      </c>
      <c r="HU60" s="9">
        <f t="shared" si="176"/>
        <v>5.3988690913584544E-4</v>
      </c>
      <c r="HV60" s="9">
        <f t="shared" si="176"/>
        <v>0.74090740876062999</v>
      </c>
      <c r="HW60" s="9">
        <f t="shared" si="176"/>
        <v>0.44453443131836667</v>
      </c>
      <c r="HX60" s="9">
        <f t="shared" si="176"/>
        <v>0.9598392772338441</v>
      </c>
      <c r="HY60" s="9">
        <f t="shared" si="176"/>
        <v>0.43121053939935333</v>
      </c>
      <c r="HZ60" s="9">
        <f t="shared" si="176"/>
        <v>0.40222499155000557</v>
      </c>
      <c r="IA60" s="9">
        <f t="shared" si="176"/>
        <v>0.22959389456377172</v>
      </c>
      <c r="IB60" s="9" t="e">
        <f t="shared" si="176"/>
        <v>#DIV/0!</v>
      </c>
      <c r="IC60" s="9" t="e">
        <f t="shared" si="176"/>
        <v>#DIV/0!</v>
      </c>
      <c r="ID60" s="9">
        <f t="shared" si="176"/>
        <v>1.4067578716794619E-3</v>
      </c>
      <c r="IE60" s="9">
        <f t="shared" si="176"/>
        <v>3.9882883444692149E-3</v>
      </c>
      <c r="IF60" s="9" t="e">
        <f t="shared" si="176"/>
        <v>#DIV/0!</v>
      </c>
      <c r="IG60" s="9">
        <f t="shared" si="176"/>
        <v>0.99171806656120653</v>
      </c>
      <c r="IH60" s="9">
        <f t="shared" si="176"/>
        <v>1.5797424514713261E-3</v>
      </c>
      <c r="II60" s="9">
        <f t="shared" si="176"/>
        <v>0.4764749387799011</v>
      </c>
      <c r="IJ60" s="9">
        <f t="shared" si="176"/>
        <v>0.75999624854386116</v>
      </c>
      <c r="IK60" s="9">
        <f t="shared" si="176"/>
        <v>5.1744168230554648E-4</v>
      </c>
      <c r="IL60" s="9">
        <f t="shared" si="176"/>
        <v>0.33437675457474147</v>
      </c>
      <c r="IM60" s="9">
        <f t="shared" si="176"/>
        <v>0.24798764497502512</v>
      </c>
      <c r="IN60" s="9">
        <f t="shared" si="176"/>
        <v>3.6377260625710707E-2</v>
      </c>
      <c r="IO60" s="9">
        <f t="shared" si="176"/>
        <v>8.401946545826286E-2</v>
      </c>
      <c r="IP60" s="9" t="e">
        <f t="shared" si="176"/>
        <v>#DIV/0!</v>
      </c>
      <c r="IQ60" s="9">
        <f t="shared" ref="IQ60:JY60" si="177">TTEST(IQ21:IQ24,IQ29:IQ32,2,2)</f>
        <v>4.476929156402034E-2</v>
      </c>
      <c r="IR60" s="9" t="e">
        <f t="shared" si="177"/>
        <v>#DIV/0!</v>
      </c>
      <c r="IS60" s="9">
        <f t="shared" si="177"/>
        <v>0.50601610672370345</v>
      </c>
      <c r="IT60" s="9">
        <f t="shared" si="177"/>
        <v>0.68650572410021726</v>
      </c>
      <c r="IU60" s="9" t="e">
        <f t="shared" si="177"/>
        <v>#DIV/0!</v>
      </c>
      <c r="IV60" s="9" t="e">
        <f t="shared" si="177"/>
        <v>#DIV/0!</v>
      </c>
      <c r="IW60" s="9">
        <f t="shared" si="177"/>
        <v>0.744062604857476</v>
      </c>
      <c r="IX60" s="9">
        <f t="shared" si="177"/>
        <v>5.635013008373122E-4</v>
      </c>
      <c r="IY60" s="9">
        <f t="shared" si="177"/>
        <v>0.82622229858986374</v>
      </c>
      <c r="IZ60" s="9">
        <f t="shared" si="177"/>
        <v>0.10358761466569322</v>
      </c>
      <c r="JA60" s="9">
        <f t="shared" si="177"/>
        <v>0.28024483595769561</v>
      </c>
      <c r="JB60" s="9">
        <f t="shared" si="177"/>
        <v>0.26721467406460392</v>
      </c>
      <c r="JC60" s="9">
        <f t="shared" si="177"/>
        <v>7.1376131291653122E-3</v>
      </c>
      <c r="JD60" s="9">
        <f t="shared" si="177"/>
        <v>0.76930285756548211</v>
      </c>
      <c r="JE60" s="9" t="e">
        <f t="shared" si="177"/>
        <v>#DIV/0!</v>
      </c>
      <c r="JF60" s="9">
        <f t="shared" si="177"/>
        <v>0.81264411069316322</v>
      </c>
      <c r="JG60" s="9">
        <f t="shared" si="177"/>
        <v>5.1177351468891893E-2</v>
      </c>
      <c r="JH60" s="9">
        <f t="shared" si="177"/>
        <v>0.59467205937646572</v>
      </c>
      <c r="JI60" s="9" t="e">
        <f t="shared" si="177"/>
        <v>#DIV/0!</v>
      </c>
      <c r="JJ60" s="9">
        <f t="shared" si="177"/>
        <v>1.6953744931315691E-2</v>
      </c>
      <c r="JK60" s="9">
        <f t="shared" si="177"/>
        <v>0.66135161979792101</v>
      </c>
      <c r="JL60" s="9">
        <f t="shared" si="177"/>
        <v>0.52326977427432497</v>
      </c>
      <c r="JM60" s="9">
        <f t="shared" si="177"/>
        <v>0.27753760592304583</v>
      </c>
      <c r="JN60" s="9">
        <f t="shared" si="177"/>
        <v>2.7160407932287811E-3</v>
      </c>
      <c r="JO60" s="9">
        <f t="shared" si="177"/>
        <v>0.43818406474089117</v>
      </c>
      <c r="JP60" s="9" t="e">
        <f t="shared" si="177"/>
        <v>#DIV/0!</v>
      </c>
      <c r="JQ60" s="9">
        <f t="shared" si="177"/>
        <v>9.6926859431033848E-3</v>
      </c>
      <c r="JR60" s="9">
        <f t="shared" si="177"/>
        <v>6.9109930196541158E-2</v>
      </c>
      <c r="JS60" s="9" t="e">
        <f t="shared" si="177"/>
        <v>#DIV/0!</v>
      </c>
      <c r="JT60" s="9">
        <f t="shared" si="177"/>
        <v>5.770308186530234E-2</v>
      </c>
      <c r="JU60" s="9">
        <f t="shared" si="177"/>
        <v>9.0860256692765998E-2</v>
      </c>
      <c r="JV60" s="9" t="e">
        <f t="shared" si="177"/>
        <v>#DIV/0!</v>
      </c>
      <c r="JW60" s="9">
        <f t="shared" si="177"/>
        <v>0.18151436425583628</v>
      </c>
      <c r="JX60" s="9">
        <f t="shared" si="177"/>
        <v>0.25318065376015231</v>
      </c>
      <c r="JY60" s="9">
        <f t="shared" si="177"/>
        <v>0.45823471762344847</v>
      </c>
      <c r="JZ60" s="9" t="e">
        <f t="shared" ref="JZ60:LG60" si="178">TTEST(JZ21:JZ24,JZ29:JZ32,2,2)</f>
        <v>#DIV/0!</v>
      </c>
      <c r="KA60" s="9">
        <f t="shared" si="178"/>
        <v>0.38697842024633561</v>
      </c>
      <c r="KB60" s="9">
        <f t="shared" si="178"/>
        <v>5.5570506181302501E-3</v>
      </c>
      <c r="KC60" s="9">
        <f t="shared" si="178"/>
        <v>8.3714910903693249E-3</v>
      </c>
      <c r="KD60" s="9">
        <f t="shared" si="178"/>
        <v>1.4117422195583526E-2</v>
      </c>
      <c r="KE60" s="9">
        <f t="shared" si="178"/>
        <v>4.2302595004674003E-2</v>
      </c>
      <c r="KF60" s="9">
        <f t="shared" si="178"/>
        <v>2.9863205750677649E-2</v>
      </c>
      <c r="KG60" s="9">
        <f t="shared" si="178"/>
        <v>2.4326969309622255E-7</v>
      </c>
      <c r="KH60" s="9">
        <f t="shared" si="178"/>
        <v>0.67349463127979936</v>
      </c>
      <c r="KI60" s="9">
        <f t="shared" si="178"/>
        <v>0.22318473029841054</v>
      </c>
      <c r="KJ60" s="9">
        <f t="shared" si="178"/>
        <v>5.6302244505199855E-2</v>
      </c>
      <c r="KK60" s="9">
        <f t="shared" si="178"/>
        <v>0.29028707528087916</v>
      </c>
      <c r="KL60" s="9">
        <f t="shared" si="178"/>
        <v>0.87928129131419919</v>
      </c>
      <c r="KM60" s="9">
        <f t="shared" si="178"/>
        <v>0.21608973232496309</v>
      </c>
      <c r="KN60" s="9">
        <f t="shared" si="178"/>
        <v>0.32211442426618409</v>
      </c>
      <c r="KO60" s="9">
        <f t="shared" si="178"/>
        <v>6.4087899909545523E-11</v>
      </c>
      <c r="KP60" s="9">
        <f t="shared" si="178"/>
        <v>0.77813998955687902</v>
      </c>
      <c r="KQ60" s="9">
        <f t="shared" si="178"/>
        <v>1.2562845444322833E-4</v>
      </c>
      <c r="KR60" s="9">
        <f t="shared" si="178"/>
        <v>0.46552417451400707</v>
      </c>
      <c r="KS60" s="9">
        <f t="shared" si="178"/>
        <v>0.37352493666062048</v>
      </c>
      <c r="KT60" s="9">
        <f t="shared" si="178"/>
        <v>2.717687077372072E-5</v>
      </c>
      <c r="KU60" s="9">
        <f t="shared" si="178"/>
        <v>3.4377196528485164E-2</v>
      </c>
      <c r="KV60" s="9">
        <f t="shared" si="178"/>
        <v>0.34022247224216456</v>
      </c>
      <c r="KW60" s="9" t="e">
        <f t="shared" si="178"/>
        <v>#DIV/0!</v>
      </c>
      <c r="KX60" s="9">
        <f t="shared" si="178"/>
        <v>8.5490094561618171E-2</v>
      </c>
      <c r="KY60" s="9">
        <f t="shared" si="178"/>
        <v>5.55093341884677E-2</v>
      </c>
      <c r="KZ60" s="9">
        <f t="shared" si="178"/>
        <v>1.3203116020178519E-2</v>
      </c>
      <c r="LA60" s="9">
        <f t="shared" si="178"/>
        <v>7.3640434711271146E-3</v>
      </c>
      <c r="LB60" s="9">
        <f t="shared" si="178"/>
        <v>0.14203630873171624</v>
      </c>
      <c r="LC60" s="9">
        <f t="shared" si="178"/>
        <v>0.89889243199019075</v>
      </c>
      <c r="LD60" s="9">
        <f t="shared" si="178"/>
        <v>5.3147311135001124E-2</v>
      </c>
      <c r="LE60" s="9">
        <f t="shared" si="178"/>
        <v>0.77344881770869867</v>
      </c>
      <c r="LF60" s="9">
        <f t="shared" si="178"/>
        <v>0.79346801590151561</v>
      </c>
      <c r="LG60" s="9">
        <f t="shared" si="178"/>
        <v>0.2549141461153332</v>
      </c>
      <c r="LH60" s="9">
        <f t="shared" ref="LH60:MC60" si="179">TTEST(LH21:LH24,LH29:LH32,2,2)</f>
        <v>1.2016662126966362E-3</v>
      </c>
      <c r="LI60" s="9">
        <f t="shared" si="179"/>
        <v>0.7320802086657614</v>
      </c>
      <c r="LJ60" s="9">
        <f t="shared" si="179"/>
        <v>0.65286904343285668</v>
      </c>
      <c r="LK60" s="9">
        <f t="shared" si="179"/>
        <v>5.4161225632152836E-4</v>
      </c>
      <c r="LL60" s="9">
        <f t="shared" si="179"/>
        <v>2.8284160613400782E-4</v>
      </c>
      <c r="LM60" s="9">
        <f t="shared" si="179"/>
        <v>0.37846737473479131</v>
      </c>
      <c r="LN60" s="9">
        <f t="shared" si="179"/>
        <v>0.82202761849310257</v>
      </c>
      <c r="LO60" s="9">
        <f t="shared" si="179"/>
        <v>1.7668315627993612E-2</v>
      </c>
      <c r="LP60" s="9">
        <f t="shared" si="179"/>
        <v>0.29735197961892745</v>
      </c>
      <c r="LQ60" s="9">
        <f t="shared" si="179"/>
        <v>0.42503727573799194</v>
      </c>
      <c r="LR60" s="9">
        <f t="shared" si="179"/>
        <v>0.90540452518181458</v>
      </c>
      <c r="LS60" s="9" t="e">
        <f t="shared" si="179"/>
        <v>#DIV/0!</v>
      </c>
      <c r="LT60" s="9" t="e">
        <f t="shared" si="179"/>
        <v>#DIV/0!</v>
      </c>
      <c r="LU60" s="9">
        <f t="shared" si="179"/>
        <v>0.18927523553351427</v>
      </c>
      <c r="LV60" s="9">
        <f t="shared" si="179"/>
        <v>4.4877989342297171E-5</v>
      </c>
      <c r="LW60" s="9">
        <f t="shared" si="179"/>
        <v>0.10966146816556224</v>
      </c>
      <c r="LX60" s="9">
        <f t="shared" si="179"/>
        <v>0.59665470675740573</v>
      </c>
      <c r="LY60" s="9">
        <f t="shared" si="179"/>
        <v>1.0177579074325135E-2</v>
      </c>
      <c r="LZ60" s="9" t="e">
        <f t="shared" si="179"/>
        <v>#DIV/0!</v>
      </c>
      <c r="MA60" s="9">
        <f t="shared" si="179"/>
        <v>0.45206422725985906</v>
      </c>
      <c r="MB60" s="9">
        <f t="shared" si="179"/>
        <v>0.74384816383557806</v>
      </c>
      <c r="MC60" s="9" t="e">
        <f t="shared" si="179"/>
        <v>#DIV/0!</v>
      </c>
    </row>
    <row r="61" spans="1:341" x14ac:dyDescent="0.2">
      <c r="A61" s="2" t="s">
        <v>3820</v>
      </c>
      <c r="B61" s="9">
        <f t="shared" ref="B61:Z61" si="180">TTEST(B29:B32,B37:B40,2,2)</f>
        <v>2.5942779763777783E-2</v>
      </c>
      <c r="C61" s="9">
        <f t="shared" si="180"/>
        <v>0.12516826991813582</v>
      </c>
      <c r="D61" s="9">
        <f t="shared" si="180"/>
        <v>1.4558178502835544E-3</v>
      </c>
      <c r="E61" s="9">
        <f t="shared" si="180"/>
        <v>1.3604680373870592E-2</v>
      </c>
      <c r="F61" s="9">
        <f t="shared" si="180"/>
        <v>2.4741667761603147E-3</v>
      </c>
      <c r="G61" s="9">
        <f t="shared" si="180"/>
        <v>1.7756136784559374E-3</v>
      </c>
      <c r="H61" s="9">
        <f t="shared" si="180"/>
        <v>3.9194266709462961E-3</v>
      </c>
      <c r="I61" s="9">
        <f t="shared" si="180"/>
        <v>7.8705924778830473E-12</v>
      </c>
      <c r="J61" s="9">
        <f t="shared" si="180"/>
        <v>1.482052836941214E-3</v>
      </c>
      <c r="K61" s="9">
        <f t="shared" si="180"/>
        <v>4.1588376490027E-3</v>
      </c>
      <c r="L61" s="9">
        <f t="shared" si="180"/>
        <v>2.3886002660078794E-2</v>
      </c>
      <c r="M61" s="9">
        <f t="shared" si="180"/>
        <v>5.0762924092683073E-9</v>
      </c>
      <c r="N61" s="9">
        <f t="shared" si="180"/>
        <v>2.333695398156092E-2</v>
      </c>
      <c r="O61" s="9">
        <f t="shared" si="180"/>
        <v>2.120280505100524E-2</v>
      </c>
      <c r="P61" s="9">
        <f t="shared" si="180"/>
        <v>4.083402854129536E-5</v>
      </c>
      <c r="Q61" s="9">
        <f t="shared" si="180"/>
        <v>1.351066348895218E-7</v>
      </c>
      <c r="R61" s="9">
        <f t="shared" si="180"/>
        <v>0.21407878592815727</v>
      </c>
      <c r="S61" s="9" t="e">
        <f t="shared" si="180"/>
        <v>#DIV/0!</v>
      </c>
      <c r="T61" s="9">
        <f t="shared" si="180"/>
        <v>8.1736473521415182E-3</v>
      </c>
      <c r="U61" s="9">
        <f t="shared" si="180"/>
        <v>1.4078943184395108E-5</v>
      </c>
      <c r="V61" s="9">
        <f t="shared" si="180"/>
        <v>8.8351810766162109E-3</v>
      </c>
      <c r="W61" s="9">
        <f t="shared" si="180"/>
        <v>8.8991488173924081E-3</v>
      </c>
      <c r="X61" s="9">
        <f t="shared" si="180"/>
        <v>3.4541177219795005E-3</v>
      </c>
      <c r="Y61" s="9">
        <f t="shared" si="180"/>
        <v>0.29102662206824625</v>
      </c>
      <c r="Z61" s="9">
        <f t="shared" si="180"/>
        <v>2.2605235791292811E-4</v>
      </c>
      <c r="AA61" s="9">
        <f t="shared" ref="AA61:BB61" si="181">TTEST(AA29:AA32,AA37:AA40,2,2)</f>
        <v>0.39793191470937228</v>
      </c>
      <c r="AB61" s="9">
        <f t="shared" si="181"/>
        <v>3.6752797339451325E-2</v>
      </c>
      <c r="AC61" s="9">
        <f t="shared" si="181"/>
        <v>8.7696797469094379E-9</v>
      </c>
      <c r="AD61" s="9">
        <f t="shared" si="181"/>
        <v>1.6212097283884399E-4</v>
      </c>
      <c r="AE61" s="9">
        <f t="shared" si="181"/>
        <v>9.7955340022545315E-3</v>
      </c>
      <c r="AF61" s="9">
        <f t="shared" si="181"/>
        <v>1.873688843953158E-7</v>
      </c>
      <c r="AG61" s="9">
        <f t="shared" si="181"/>
        <v>1.1407426243172852E-2</v>
      </c>
      <c r="AH61" s="9">
        <f t="shared" si="181"/>
        <v>3.956124780273294E-3</v>
      </c>
      <c r="AI61" s="9">
        <f t="shared" si="181"/>
        <v>5.9801244499323438E-3</v>
      </c>
      <c r="AJ61" s="9">
        <f t="shared" si="181"/>
        <v>1.837446100236249E-2</v>
      </c>
      <c r="AK61" s="9">
        <f t="shared" si="181"/>
        <v>1.078247442049499E-6</v>
      </c>
      <c r="AL61" s="9">
        <f t="shared" si="181"/>
        <v>3.5718444748199581E-2</v>
      </c>
      <c r="AM61" s="9">
        <f t="shared" si="181"/>
        <v>2.3974272621343894E-5</v>
      </c>
      <c r="AN61" s="9">
        <f t="shared" si="181"/>
        <v>8.237425145282043E-8</v>
      </c>
      <c r="AO61" s="9">
        <f t="shared" si="181"/>
        <v>4.4926083778550133E-2</v>
      </c>
      <c r="AP61" s="9">
        <f t="shared" si="181"/>
        <v>1.768429693627799E-5</v>
      </c>
      <c r="AQ61" s="9">
        <f t="shared" si="181"/>
        <v>4.4276685731024112E-2</v>
      </c>
      <c r="AR61" s="9">
        <f t="shared" si="181"/>
        <v>2.0896956270250438E-6</v>
      </c>
      <c r="AS61" s="9">
        <f t="shared" si="181"/>
        <v>2.194768601199755E-2</v>
      </c>
      <c r="AT61" s="9">
        <f t="shared" si="181"/>
        <v>2.4362526220328008E-2</v>
      </c>
      <c r="AU61" s="9">
        <f t="shared" si="181"/>
        <v>1.333187703385133E-2</v>
      </c>
      <c r="AV61" s="9">
        <f t="shared" si="181"/>
        <v>0.28820581483211566</v>
      </c>
      <c r="AW61" s="9">
        <f t="shared" si="181"/>
        <v>1.7133131532818738E-4</v>
      </c>
      <c r="AX61" s="9">
        <f t="shared" si="181"/>
        <v>8.6123215283520965E-5</v>
      </c>
      <c r="AY61" s="9">
        <f t="shared" si="181"/>
        <v>1.2973080527484338E-4</v>
      </c>
      <c r="AZ61" s="9">
        <f t="shared" si="181"/>
        <v>1.8311519627058836E-3</v>
      </c>
      <c r="BA61" s="9">
        <f t="shared" si="181"/>
        <v>2.3951310892649854E-9</v>
      </c>
      <c r="BB61" s="9">
        <f t="shared" si="181"/>
        <v>9.3124289460541588E-4</v>
      </c>
      <c r="BC61" s="9">
        <f t="shared" ref="BC61:CA61" si="182">TTEST(BC29:BC32,BC37:BC40,2,2)</f>
        <v>1.5413271531065607E-5</v>
      </c>
      <c r="BD61" s="9" t="e">
        <f t="shared" si="182"/>
        <v>#DIV/0!</v>
      </c>
      <c r="BE61" s="9">
        <f t="shared" si="182"/>
        <v>1.7300878959204392E-2</v>
      </c>
      <c r="BF61" s="9">
        <f t="shared" si="182"/>
        <v>5.7007793015141587E-3</v>
      </c>
      <c r="BG61" s="9">
        <f t="shared" si="182"/>
        <v>9.0371099350687566E-3</v>
      </c>
      <c r="BH61" s="9">
        <f t="shared" si="182"/>
        <v>9.3792720004090037E-3</v>
      </c>
      <c r="BI61" s="9">
        <f t="shared" si="182"/>
        <v>6.9212377634609286E-9</v>
      </c>
      <c r="BJ61" s="9">
        <f t="shared" si="182"/>
        <v>1.3510729351716038E-3</v>
      </c>
      <c r="BK61" s="9">
        <f t="shared" si="182"/>
        <v>0.8255724042479522</v>
      </c>
      <c r="BL61" s="9">
        <f t="shared" si="182"/>
        <v>2.0324704420869123E-5</v>
      </c>
      <c r="BM61" s="9">
        <f t="shared" si="182"/>
        <v>1.6997428928178166E-7</v>
      </c>
      <c r="BN61" s="9">
        <f t="shared" si="182"/>
        <v>5.7711236477683461E-2</v>
      </c>
      <c r="BO61" s="9">
        <f t="shared" si="182"/>
        <v>1.9014128653400322E-2</v>
      </c>
      <c r="BP61" s="9">
        <f t="shared" si="182"/>
        <v>1.5811359950900485E-5</v>
      </c>
      <c r="BQ61" s="9">
        <f t="shared" si="182"/>
        <v>8.858864716769976E-3</v>
      </c>
      <c r="BR61" s="9">
        <f t="shared" si="182"/>
        <v>4.3332524394029342E-7</v>
      </c>
      <c r="BS61" s="9">
        <f t="shared" si="182"/>
        <v>1.2253284076772928E-2</v>
      </c>
      <c r="BT61" s="9">
        <f t="shared" si="182"/>
        <v>3.4168843340258714E-2</v>
      </c>
      <c r="BU61" s="9">
        <f t="shared" si="182"/>
        <v>3.2465109407478839E-3</v>
      </c>
      <c r="BV61" s="9">
        <f t="shared" si="182"/>
        <v>2.8204327213164501E-2</v>
      </c>
      <c r="BW61" s="9">
        <f t="shared" si="182"/>
        <v>2.6602207511533457E-3</v>
      </c>
      <c r="BX61" s="9">
        <f t="shared" si="182"/>
        <v>2.2103951383441754E-2</v>
      </c>
      <c r="BY61" s="9">
        <f t="shared" si="182"/>
        <v>7.7462208455215552E-4</v>
      </c>
      <c r="BZ61" s="9">
        <f t="shared" si="182"/>
        <v>5.2533307473958562E-4</v>
      </c>
      <c r="CA61" s="9">
        <f t="shared" si="182"/>
        <v>3.3234509486442229E-2</v>
      </c>
      <c r="CB61" s="9">
        <f t="shared" ref="CB61:DG61" si="183">TTEST(CB29:CB32,CB37:CB40,2,2)</f>
        <v>5.5745629011851223E-4</v>
      </c>
      <c r="CC61" s="9" t="e">
        <f t="shared" si="183"/>
        <v>#DIV/0!</v>
      </c>
      <c r="CD61" s="9">
        <f t="shared" si="183"/>
        <v>1.3343766806001182E-6</v>
      </c>
      <c r="CE61" s="9">
        <f t="shared" si="183"/>
        <v>9.3005742868570616E-4</v>
      </c>
      <c r="CF61" s="9">
        <f t="shared" si="183"/>
        <v>1.1960597678278557E-5</v>
      </c>
      <c r="CG61" s="9">
        <f t="shared" si="183"/>
        <v>5.5820861128048794E-6</v>
      </c>
      <c r="CH61" s="9">
        <f t="shared" si="183"/>
        <v>5.2825645782676061E-4</v>
      </c>
      <c r="CI61" s="9">
        <f t="shared" si="183"/>
        <v>2.0223947651421558E-2</v>
      </c>
      <c r="CJ61" s="9">
        <f t="shared" si="183"/>
        <v>0.15246881796136189</v>
      </c>
      <c r="CK61" s="9">
        <f t="shared" si="183"/>
        <v>2.4885270478685636E-6</v>
      </c>
      <c r="CL61" s="9">
        <f t="shared" si="183"/>
        <v>6.2851475470236387E-3</v>
      </c>
      <c r="CM61" s="9">
        <f t="shared" si="183"/>
        <v>3.5203592946329514E-2</v>
      </c>
      <c r="CN61" s="9">
        <f t="shared" si="183"/>
        <v>3.6863227197323179E-5</v>
      </c>
      <c r="CO61" s="9">
        <f t="shared" si="183"/>
        <v>0.17906874497586786</v>
      </c>
      <c r="CP61" s="9">
        <f t="shared" si="183"/>
        <v>1.4239468540495636E-2</v>
      </c>
      <c r="CQ61" s="9">
        <f t="shared" si="183"/>
        <v>3.9608247053821335E-2</v>
      </c>
      <c r="CR61" s="9">
        <f t="shared" si="183"/>
        <v>6.8676112324648634E-3</v>
      </c>
      <c r="CS61" s="9">
        <f t="shared" si="183"/>
        <v>1.279910982402837E-7</v>
      </c>
      <c r="CT61" s="9">
        <f t="shared" si="183"/>
        <v>4.7180862452295318E-3</v>
      </c>
      <c r="CU61" s="9">
        <f t="shared" si="183"/>
        <v>4.7331364663291117E-2</v>
      </c>
      <c r="CV61" s="9">
        <f t="shared" si="183"/>
        <v>3.87240527545301E-3</v>
      </c>
      <c r="CW61" s="9">
        <f t="shared" si="183"/>
        <v>1.6392397560028402E-2</v>
      </c>
      <c r="CX61" s="9">
        <f t="shared" si="183"/>
        <v>1.7591658579341252E-2</v>
      </c>
      <c r="CY61" s="9">
        <f t="shared" si="183"/>
        <v>2.6421487431091184E-2</v>
      </c>
      <c r="CZ61" s="9">
        <f t="shared" si="183"/>
        <v>3.496952677310818E-10</v>
      </c>
      <c r="DA61" s="9">
        <f t="shared" si="183"/>
        <v>7.266072511393411E-8</v>
      </c>
      <c r="DB61" s="9">
        <f t="shared" si="183"/>
        <v>1.0326773712641362E-2</v>
      </c>
      <c r="DC61" s="9">
        <f t="shared" si="183"/>
        <v>4.704422019038995E-3</v>
      </c>
      <c r="DD61" s="9">
        <f t="shared" si="183"/>
        <v>4.8628636296423298E-3</v>
      </c>
      <c r="DE61" s="9">
        <f t="shared" si="183"/>
        <v>3.1028285855242511E-2</v>
      </c>
      <c r="DF61" s="9">
        <f t="shared" si="183"/>
        <v>8.272789859052869E-2</v>
      </c>
      <c r="DG61" s="9">
        <f t="shared" si="183"/>
        <v>1.3601470463608818E-8</v>
      </c>
      <c r="DH61" s="9">
        <f t="shared" ref="DH61:EJ61" si="184">TTEST(DH29:DH32,DH37:DH40,2,2)</f>
        <v>5.4641875429510393E-8</v>
      </c>
      <c r="DI61" s="9">
        <f t="shared" si="184"/>
        <v>4.1211115278819249E-8</v>
      </c>
      <c r="DJ61" s="9">
        <f t="shared" si="184"/>
        <v>1.3878713033839659E-4</v>
      </c>
      <c r="DK61" s="9">
        <f t="shared" si="184"/>
        <v>8.6259060076311665E-12</v>
      </c>
      <c r="DL61" s="9">
        <f t="shared" si="184"/>
        <v>4.6037841385839521E-3</v>
      </c>
      <c r="DM61" s="9">
        <f t="shared" si="184"/>
        <v>1.5920577655912708E-4</v>
      </c>
      <c r="DN61" s="9">
        <f t="shared" si="184"/>
        <v>5.842135551426387E-5</v>
      </c>
      <c r="DO61" s="9">
        <f t="shared" si="184"/>
        <v>2.2694188252675401E-3</v>
      </c>
      <c r="DP61" s="9">
        <f t="shared" si="184"/>
        <v>2.2754664106690897E-7</v>
      </c>
      <c r="DQ61" s="9">
        <f t="shared" si="184"/>
        <v>3.4507712997091332E-4</v>
      </c>
      <c r="DR61" s="9" t="e">
        <f t="shared" si="184"/>
        <v>#DIV/0!</v>
      </c>
      <c r="DS61" s="9">
        <f t="shared" si="184"/>
        <v>2.7031893317480738E-3</v>
      </c>
      <c r="DT61" s="9">
        <f t="shared" si="184"/>
        <v>0.1594565546560183</v>
      </c>
      <c r="DU61" s="9">
        <f t="shared" si="184"/>
        <v>5.4109020435317368E-3</v>
      </c>
      <c r="DV61" s="9">
        <f t="shared" si="184"/>
        <v>1.7115936351095023E-2</v>
      </c>
      <c r="DW61" s="9">
        <f t="shared" si="184"/>
        <v>2.5279802344406969E-2</v>
      </c>
      <c r="DX61" s="9">
        <f t="shared" si="184"/>
        <v>6.3136398074515347E-3</v>
      </c>
      <c r="DY61" s="9">
        <f t="shared" si="184"/>
        <v>2.2398088001976537E-2</v>
      </c>
      <c r="DZ61" s="9">
        <f t="shared" si="184"/>
        <v>3.9483917149744398E-2</v>
      </c>
      <c r="EA61" s="9">
        <f t="shared" si="184"/>
        <v>1.2401301246869854E-2</v>
      </c>
      <c r="EB61" s="9">
        <f t="shared" si="184"/>
        <v>1.6668338304973943E-3</v>
      </c>
      <c r="EC61" s="9">
        <f t="shared" si="184"/>
        <v>8.0287570475427281E-7</v>
      </c>
      <c r="ED61" s="9" t="e">
        <f t="shared" si="184"/>
        <v>#DIV/0!</v>
      </c>
      <c r="EE61" s="9">
        <f t="shared" si="184"/>
        <v>0.12441300005384665</v>
      </c>
      <c r="EF61" s="9">
        <f t="shared" si="184"/>
        <v>2.8557180745059134E-2</v>
      </c>
      <c r="EG61" s="9">
        <f t="shared" si="184"/>
        <v>2.7640999640869152E-2</v>
      </c>
      <c r="EH61" s="9">
        <f t="shared" si="184"/>
        <v>8.1930807898982189E-2</v>
      </c>
      <c r="EI61" s="9">
        <f t="shared" si="184"/>
        <v>2.0126721305064111E-7</v>
      </c>
      <c r="EJ61" s="9">
        <f t="shared" si="184"/>
        <v>1.635231295161749E-2</v>
      </c>
      <c r="EK61" s="9">
        <f t="shared" ref="EK61:FG61" si="185">TTEST(EK29:EK32,EK37:EK40,2,2)</f>
        <v>6.0706043160716882E-4</v>
      </c>
      <c r="EL61" s="9">
        <f t="shared" si="185"/>
        <v>0.87382098762804428</v>
      </c>
      <c r="EM61" s="9">
        <f t="shared" si="185"/>
        <v>7.3630167782365316E-3</v>
      </c>
      <c r="EN61" s="9">
        <f t="shared" si="185"/>
        <v>2.2506779498002418E-2</v>
      </c>
      <c r="EO61" s="9">
        <f t="shared" si="185"/>
        <v>1.4837401316080971E-3</v>
      </c>
      <c r="EP61" s="9">
        <f t="shared" si="185"/>
        <v>4.104861559901957E-7</v>
      </c>
      <c r="EQ61" s="9">
        <f t="shared" si="185"/>
        <v>4.1137037927763284E-2</v>
      </c>
      <c r="ER61" s="9">
        <f t="shared" si="185"/>
        <v>3.272509370082978E-2</v>
      </c>
      <c r="ES61" s="9">
        <f t="shared" si="185"/>
        <v>8.6805579827437235E-8</v>
      </c>
      <c r="ET61" s="9">
        <f t="shared" si="185"/>
        <v>5.2671181695009771E-5</v>
      </c>
      <c r="EU61" s="9">
        <f t="shared" si="185"/>
        <v>5.972453844398192E-3</v>
      </c>
      <c r="EV61" s="9">
        <f t="shared" si="185"/>
        <v>1.5740015823527559E-5</v>
      </c>
      <c r="EW61" s="9">
        <f t="shared" si="185"/>
        <v>6.1724754792492276E-11</v>
      </c>
      <c r="EX61" s="9">
        <f t="shared" si="185"/>
        <v>1.5172797187647535E-5</v>
      </c>
      <c r="EY61" s="9">
        <f t="shared" si="185"/>
        <v>6.6826418829575513E-3</v>
      </c>
      <c r="EZ61" s="9">
        <f t="shared" si="185"/>
        <v>0.14177789296753776</v>
      </c>
      <c r="FA61" s="9">
        <f t="shared" si="185"/>
        <v>2.2588694616691954E-2</v>
      </c>
      <c r="FB61" s="9">
        <f t="shared" si="185"/>
        <v>1.0492782552906008E-3</v>
      </c>
      <c r="FC61" s="9">
        <f t="shared" si="185"/>
        <v>3.7799373412241771E-7</v>
      </c>
      <c r="FD61" s="9">
        <f t="shared" si="185"/>
        <v>0.1162290765243212</v>
      </c>
      <c r="FE61" s="9">
        <f t="shared" si="185"/>
        <v>5.4918270201903437E-3</v>
      </c>
      <c r="FF61" s="9">
        <f t="shared" si="185"/>
        <v>1.7709928600199029E-6</v>
      </c>
      <c r="FG61" s="9">
        <f t="shared" si="185"/>
        <v>7.0906716450063273E-2</v>
      </c>
      <c r="FH61" s="9">
        <f t="shared" ref="FH61:GF61" si="186">TTEST(FH29:FH32,FH37:FH40,2,2)</f>
        <v>8.5356524816815327E-2</v>
      </c>
      <c r="FI61" s="9">
        <f t="shared" si="186"/>
        <v>0.18638458606374858</v>
      </c>
      <c r="FJ61" s="9">
        <f t="shared" si="186"/>
        <v>6.7518276460683713E-4</v>
      </c>
      <c r="FK61" s="9">
        <f t="shared" si="186"/>
        <v>1.1715925056614437E-2</v>
      </c>
      <c r="FL61" s="9">
        <f t="shared" si="186"/>
        <v>9.9181390966773114E-2</v>
      </c>
      <c r="FM61" s="9">
        <f t="shared" si="186"/>
        <v>2.123774191015379E-2</v>
      </c>
      <c r="FN61" s="9">
        <f t="shared" si="186"/>
        <v>3.0395075531579635E-2</v>
      </c>
      <c r="FO61" s="9">
        <f t="shared" si="186"/>
        <v>2.766781965763878E-2</v>
      </c>
      <c r="FP61" s="9">
        <f t="shared" si="186"/>
        <v>2.5719853389370151E-8</v>
      </c>
      <c r="FQ61" s="9" t="e">
        <f t="shared" si="186"/>
        <v>#DIV/0!</v>
      </c>
      <c r="FR61" s="9">
        <f t="shared" si="186"/>
        <v>8.1616545589912135E-3</v>
      </c>
      <c r="FS61" s="9">
        <f t="shared" si="186"/>
        <v>9.1127933123356819E-2</v>
      </c>
      <c r="FT61" s="9">
        <f t="shared" si="186"/>
        <v>0.10792134480156768</v>
      </c>
      <c r="FU61" s="9">
        <f t="shared" si="186"/>
        <v>2.456599273609901E-2</v>
      </c>
      <c r="FV61" s="9">
        <f t="shared" si="186"/>
        <v>9.3187038678252333E-4</v>
      </c>
      <c r="FW61" s="9">
        <f t="shared" si="186"/>
        <v>4.5847164890420197E-4</v>
      </c>
      <c r="FX61" s="9">
        <f t="shared" si="186"/>
        <v>1.7184330011534702E-6</v>
      </c>
      <c r="FY61" s="9">
        <f t="shared" si="186"/>
        <v>1.8370421473251745E-2</v>
      </c>
      <c r="FZ61" s="9">
        <f t="shared" si="186"/>
        <v>3.6802356723125835E-5</v>
      </c>
      <c r="GA61" s="9">
        <f t="shared" si="186"/>
        <v>3.6226221161634729E-2</v>
      </c>
      <c r="GB61" s="9">
        <f t="shared" si="186"/>
        <v>8.4849779291033397E-6</v>
      </c>
      <c r="GC61" s="9">
        <f t="shared" si="186"/>
        <v>3.8281767591748949E-4</v>
      </c>
      <c r="GD61" s="9">
        <f t="shared" si="186"/>
        <v>6.8874509918273707E-2</v>
      </c>
      <c r="GE61" s="9">
        <f t="shared" si="186"/>
        <v>2.4048330986744595E-2</v>
      </c>
      <c r="GF61" s="9">
        <f t="shared" si="186"/>
        <v>1.0515064559457122E-4</v>
      </c>
      <c r="GG61" s="9">
        <f t="shared" ref="GG61:HG61" si="187">TTEST(GG29:GG32,GG37:GG40,2,2)</f>
        <v>7.1812569508214116E-2</v>
      </c>
      <c r="GH61" s="9">
        <f t="shared" si="187"/>
        <v>2.3149500496401412E-5</v>
      </c>
      <c r="GI61" s="9">
        <f t="shared" si="187"/>
        <v>3.2023108590957007E-2</v>
      </c>
      <c r="GJ61" s="9">
        <f t="shared" si="187"/>
        <v>3.5000304222143924E-2</v>
      </c>
      <c r="GK61" s="9">
        <f t="shared" si="187"/>
        <v>4.4202018523511714E-6</v>
      </c>
      <c r="GL61" s="9">
        <f t="shared" si="187"/>
        <v>3.0173457973724643E-2</v>
      </c>
      <c r="GM61" s="9">
        <f t="shared" si="187"/>
        <v>5.0662248373340601E-2</v>
      </c>
      <c r="GN61" s="9">
        <f t="shared" si="187"/>
        <v>2.1044501207021341E-2</v>
      </c>
      <c r="GO61" s="9">
        <f t="shared" si="187"/>
        <v>2.7167001596069242E-2</v>
      </c>
      <c r="GP61" s="9">
        <f t="shared" si="187"/>
        <v>2.3375452814462794E-2</v>
      </c>
      <c r="GQ61" s="9">
        <f t="shared" si="187"/>
        <v>2.5002501021031724E-8</v>
      </c>
      <c r="GR61" s="9">
        <f t="shared" si="187"/>
        <v>1.1089809518092191E-5</v>
      </c>
      <c r="GS61" s="9">
        <f t="shared" si="187"/>
        <v>5.4861906122519793E-5</v>
      </c>
      <c r="GT61" s="9">
        <f t="shared" si="187"/>
        <v>3.5942913405593054E-9</v>
      </c>
      <c r="GU61" s="9">
        <f t="shared" si="187"/>
        <v>1.4598520811554341E-10</v>
      </c>
      <c r="GV61" s="9" t="e">
        <f t="shared" si="187"/>
        <v>#DIV/0!</v>
      </c>
      <c r="GW61" s="9">
        <f t="shared" si="187"/>
        <v>5.2199033433899663E-3</v>
      </c>
      <c r="GX61" s="9">
        <f t="shared" si="187"/>
        <v>0.37085295099513998</v>
      </c>
      <c r="GY61" s="9">
        <f t="shared" si="187"/>
        <v>4.2941894926141672E-2</v>
      </c>
      <c r="GZ61" s="9">
        <f t="shared" si="187"/>
        <v>4.8070365492726023E-2</v>
      </c>
      <c r="HA61" s="9">
        <f t="shared" si="187"/>
        <v>1.9124721817866071E-2</v>
      </c>
      <c r="HB61" s="9">
        <f t="shared" si="187"/>
        <v>7.6452825706807947E-5</v>
      </c>
      <c r="HC61" s="9">
        <f t="shared" si="187"/>
        <v>4.3532979873119965E-4</v>
      </c>
      <c r="HD61" s="9">
        <f t="shared" si="187"/>
        <v>8.2929180422338183E-2</v>
      </c>
      <c r="HE61" s="9">
        <f t="shared" si="187"/>
        <v>2.4213805273995304E-2</v>
      </c>
      <c r="HF61" s="9">
        <f t="shared" si="187"/>
        <v>0.11858289312323009</v>
      </c>
      <c r="HG61" s="9">
        <f t="shared" si="187"/>
        <v>1.0284640495154715E-2</v>
      </c>
      <c r="HH61" s="9">
        <f t="shared" ref="HH61:IP61" si="188">TTEST(HH29:HH32,HH37:HH40,2,2)</f>
        <v>1.6286689181585351E-2</v>
      </c>
      <c r="HI61" s="9">
        <f t="shared" si="188"/>
        <v>1.9730129862574239E-3</v>
      </c>
      <c r="HJ61" s="9">
        <f t="shared" si="188"/>
        <v>4.3595876912009036E-2</v>
      </c>
      <c r="HK61" s="9">
        <f t="shared" si="188"/>
        <v>3.1672906492731905E-2</v>
      </c>
      <c r="HL61" s="9">
        <f t="shared" si="188"/>
        <v>3.8308617680816786E-4</v>
      </c>
      <c r="HM61" s="9">
        <f t="shared" si="188"/>
        <v>1.1557332806424903E-2</v>
      </c>
      <c r="HN61" s="9">
        <f t="shared" si="188"/>
        <v>1.7524523010628715E-6</v>
      </c>
      <c r="HO61" s="9">
        <f t="shared" si="188"/>
        <v>5.2475216186758766E-2</v>
      </c>
      <c r="HP61" s="9">
        <f t="shared" si="188"/>
        <v>9.8085744356484345E-3</v>
      </c>
      <c r="HQ61" s="9">
        <f t="shared" si="188"/>
        <v>2.8509340396714124E-2</v>
      </c>
      <c r="HR61" s="9">
        <f t="shared" si="188"/>
        <v>1.2242276674677848E-2</v>
      </c>
      <c r="HS61" s="9">
        <f t="shared" si="188"/>
        <v>9.6244344826388565E-7</v>
      </c>
      <c r="HT61" s="9">
        <f t="shared" si="188"/>
        <v>1.7326024390950366E-3</v>
      </c>
      <c r="HU61" s="9">
        <f t="shared" si="188"/>
        <v>9.3333181018779674E-7</v>
      </c>
      <c r="HV61" s="9">
        <f t="shared" si="188"/>
        <v>0.4483249741453349</v>
      </c>
      <c r="HW61" s="9">
        <f t="shared" si="188"/>
        <v>6.4258109616524423E-2</v>
      </c>
      <c r="HX61" s="9">
        <f t="shared" si="188"/>
        <v>1.6558998886861461E-3</v>
      </c>
      <c r="HY61" s="9">
        <f t="shared" si="188"/>
        <v>0.10886406081029229</v>
      </c>
      <c r="HZ61" s="9">
        <f t="shared" si="188"/>
        <v>0.11481449549243364</v>
      </c>
      <c r="IA61" s="9">
        <f t="shared" si="188"/>
        <v>1.3794536214195279E-2</v>
      </c>
      <c r="IB61" s="9">
        <f t="shared" si="188"/>
        <v>2.9698903728282364E-4</v>
      </c>
      <c r="IC61" s="9">
        <f t="shared" si="188"/>
        <v>3.6770395140158285E-8</v>
      </c>
      <c r="ID61" s="9">
        <f t="shared" si="188"/>
        <v>7.529231283410423E-2</v>
      </c>
      <c r="IE61" s="9">
        <f t="shared" si="188"/>
        <v>4.1728628151961921E-3</v>
      </c>
      <c r="IF61" s="9">
        <f t="shared" si="188"/>
        <v>5.9510391794403398E-9</v>
      </c>
      <c r="IG61" s="9">
        <f t="shared" si="188"/>
        <v>7.8831205771050447E-3</v>
      </c>
      <c r="IH61" s="9">
        <f t="shared" si="188"/>
        <v>1.2242967857817005E-2</v>
      </c>
      <c r="II61" s="9">
        <f t="shared" si="188"/>
        <v>0.22220970099595402</v>
      </c>
      <c r="IJ61" s="9">
        <f t="shared" si="188"/>
        <v>4.997824781359874E-3</v>
      </c>
      <c r="IK61" s="9">
        <f t="shared" si="188"/>
        <v>4.4568097726617267E-2</v>
      </c>
      <c r="IL61" s="9">
        <f t="shared" si="188"/>
        <v>1.2779751221269476E-6</v>
      </c>
      <c r="IM61" s="9">
        <f t="shared" si="188"/>
        <v>2.7244034670994122E-2</v>
      </c>
      <c r="IN61" s="9">
        <f t="shared" si="188"/>
        <v>4.8700656734679196E-5</v>
      </c>
      <c r="IO61" s="9">
        <f t="shared" si="188"/>
        <v>0.41187231800931851</v>
      </c>
      <c r="IP61" s="9">
        <f t="shared" si="188"/>
        <v>5.6779366551546902E-9</v>
      </c>
      <c r="IQ61" s="9">
        <f t="shared" ref="IQ61:JY61" si="189">TTEST(IQ29:IQ32,IQ37:IQ40,2,2)</f>
        <v>7.2412414075325119E-3</v>
      </c>
      <c r="IR61" s="9">
        <f t="shared" si="189"/>
        <v>3.082944611441826E-5</v>
      </c>
      <c r="IS61" s="9">
        <f t="shared" si="189"/>
        <v>0.20209805241879905</v>
      </c>
      <c r="IT61" s="9">
        <f t="shared" si="189"/>
        <v>2.2351140244721943E-2</v>
      </c>
      <c r="IU61" s="9">
        <f t="shared" si="189"/>
        <v>2.3729765408491393E-2</v>
      </c>
      <c r="IV61" s="9">
        <f t="shared" si="189"/>
        <v>2.014691977986648E-2</v>
      </c>
      <c r="IW61" s="9">
        <f t="shared" si="189"/>
        <v>0.16162600214414738</v>
      </c>
      <c r="IX61" s="9">
        <f t="shared" si="189"/>
        <v>8.4032164938647861E-5</v>
      </c>
      <c r="IY61" s="9">
        <f t="shared" si="189"/>
        <v>4.4643685381446172E-3</v>
      </c>
      <c r="IZ61" s="9">
        <f t="shared" si="189"/>
        <v>0.10829831893562647</v>
      </c>
      <c r="JA61" s="9">
        <f t="shared" si="189"/>
        <v>6.0870113749821909E-2</v>
      </c>
      <c r="JB61" s="9">
        <f t="shared" si="189"/>
        <v>0.35462822145218337</v>
      </c>
      <c r="JC61" s="9">
        <f t="shared" si="189"/>
        <v>1.1043461049069098E-6</v>
      </c>
      <c r="JD61" s="9">
        <f t="shared" si="189"/>
        <v>9.4386820675599926E-3</v>
      </c>
      <c r="JE61" s="9">
        <f t="shared" si="189"/>
        <v>1.3646452328787133E-4</v>
      </c>
      <c r="JF61" s="9">
        <f t="shared" si="189"/>
        <v>0.62399274558575368</v>
      </c>
      <c r="JG61" s="9">
        <f t="shared" si="189"/>
        <v>1.8826051172126605E-2</v>
      </c>
      <c r="JH61" s="9">
        <f t="shared" si="189"/>
        <v>1.0740023178063428E-6</v>
      </c>
      <c r="JI61" s="9" t="e">
        <f t="shared" si="189"/>
        <v>#DIV/0!</v>
      </c>
      <c r="JJ61" s="9">
        <f t="shared" si="189"/>
        <v>4.5266926547541156E-7</v>
      </c>
      <c r="JK61" s="9">
        <f t="shared" si="189"/>
        <v>3.0839689561513797E-2</v>
      </c>
      <c r="JL61" s="9">
        <f t="shared" si="189"/>
        <v>6.6662498929074433E-3</v>
      </c>
      <c r="JM61" s="9">
        <f t="shared" si="189"/>
        <v>1.9918930479475124E-2</v>
      </c>
      <c r="JN61" s="9">
        <f t="shared" si="189"/>
        <v>1.0799101837344435E-2</v>
      </c>
      <c r="JO61" s="9">
        <f t="shared" si="189"/>
        <v>1.2290165565023346E-2</v>
      </c>
      <c r="JP61" s="9">
        <f t="shared" si="189"/>
        <v>1.2629089789043273E-6</v>
      </c>
      <c r="JQ61" s="9">
        <f t="shared" si="189"/>
        <v>7.1370094451189475E-3</v>
      </c>
      <c r="JR61" s="9">
        <f t="shared" si="189"/>
        <v>1.8172346015630638E-2</v>
      </c>
      <c r="JS61" s="9">
        <f t="shared" si="189"/>
        <v>1.4573002891575204E-8</v>
      </c>
      <c r="JT61" s="9">
        <f t="shared" si="189"/>
        <v>0.91752375672699382</v>
      </c>
      <c r="JU61" s="9">
        <f t="shared" si="189"/>
        <v>2.1426221003114146E-4</v>
      </c>
      <c r="JV61" s="9">
        <f t="shared" si="189"/>
        <v>1.0135046399817769E-7</v>
      </c>
      <c r="JW61" s="9">
        <f t="shared" si="189"/>
        <v>8.801681055958574E-2</v>
      </c>
      <c r="JX61" s="9">
        <f t="shared" si="189"/>
        <v>7.819264227133975E-5</v>
      </c>
      <c r="JY61" s="9">
        <f t="shared" si="189"/>
        <v>1.6944866170167664E-2</v>
      </c>
      <c r="JZ61" s="9">
        <f t="shared" ref="JZ61:LG61" si="190">TTEST(JZ29:JZ32,JZ37:JZ40,2,2)</f>
        <v>7.7886023385246881E-8</v>
      </c>
      <c r="KA61" s="9">
        <f t="shared" si="190"/>
        <v>2.6139940160263585E-4</v>
      </c>
      <c r="KB61" s="9">
        <f t="shared" si="190"/>
        <v>1.0260438794290963E-3</v>
      </c>
      <c r="KC61" s="9">
        <f t="shared" si="190"/>
        <v>1.48286579797441E-3</v>
      </c>
      <c r="KD61" s="9">
        <f t="shared" si="190"/>
        <v>5.2527013531948011E-2</v>
      </c>
      <c r="KE61" s="9">
        <f t="shared" si="190"/>
        <v>1.2592719841789789E-2</v>
      </c>
      <c r="KF61" s="9">
        <f t="shared" si="190"/>
        <v>2.8790123668384111E-8</v>
      </c>
      <c r="KG61" s="9">
        <f t="shared" si="190"/>
        <v>2.4326969309622255E-7</v>
      </c>
      <c r="KH61" s="9">
        <f t="shared" si="190"/>
        <v>2.5903850689742825E-6</v>
      </c>
      <c r="KI61" s="9">
        <f t="shared" si="190"/>
        <v>1.4147741528064944E-2</v>
      </c>
      <c r="KJ61" s="9">
        <f t="shared" si="190"/>
        <v>9.6316955920824898E-3</v>
      </c>
      <c r="KK61" s="9">
        <f t="shared" si="190"/>
        <v>3.1426048657581272E-2</v>
      </c>
      <c r="KL61" s="9">
        <f t="shared" si="190"/>
        <v>3.2919655868597908E-2</v>
      </c>
      <c r="KM61" s="9">
        <f t="shared" si="190"/>
        <v>2.9067851833074906E-3</v>
      </c>
      <c r="KN61" s="9">
        <f t="shared" si="190"/>
        <v>1.5785239346684367E-3</v>
      </c>
      <c r="KO61" s="9" t="e">
        <f t="shared" si="190"/>
        <v>#DIV/0!</v>
      </c>
      <c r="KP61" s="9">
        <f t="shared" si="190"/>
        <v>5.6397263739317357E-3</v>
      </c>
      <c r="KQ61" s="9">
        <f t="shared" si="190"/>
        <v>3.0454882828344781E-2</v>
      </c>
      <c r="KR61" s="9">
        <f t="shared" si="190"/>
        <v>2.5662181420350356E-4</v>
      </c>
      <c r="KS61" s="9">
        <f t="shared" si="190"/>
        <v>3.5206080475361043E-2</v>
      </c>
      <c r="KT61" s="9">
        <f t="shared" si="190"/>
        <v>4.0684925390470583E-2</v>
      </c>
      <c r="KU61" s="9">
        <f t="shared" si="190"/>
        <v>2.3272937932802808E-2</v>
      </c>
      <c r="KV61" s="9">
        <f t="shared" si="190"/>
        <v>2.1831814254436477E-2</v>
      </c>
      <c r="KW61" s="9">
        <f t="shared" si="190"/>
        <v>5.7915600368123562E-8</v>
      </c>
      <c r="KX61" s="9">
        <f t="shared" si="190"/>
        <v>4.3978766829874438E-5</v>
      </c>
      <c r="KY61" s="9">
        <f t="shared" si="190"/>
        <v>9.1545112969703815E-2</v>
      </c>
      <c r="KZ61" s="9">
        <f t="shared" si="190"/>
        <v>0.88759504423765456</v>
      </c>
      <c r="LA61" s="9">
        <f t="shared" si="190"/>
        <v>6.4702672964537288E-3</v>
      </c>
      <c r="LB61" s="9">
        <f t="shared" si="190"/>
        <v>1.1476290145322042E-6</v>
      </c>
      <c r="LC61" s="9">
        <f t="shared" si="190"/>
        <v>2.1635782381864435E-2</v>
      </c>
      <c r="LD61" s="9">
        <f t="shared" si="190"/>
        <v>4.673402204196163E-5</v>
      </c>
      <c r="LE61" s="9">
        <f t="shared" si="190"/>
        <v>1.3097072229926903E-3</v>
      </c>
      <c r="LF61" s="9">
        <f t="shared" si="190"/>
        <v>1.6656918262254038E-2</v>
      </c>
      <c r="LG61" s="9">
        <f t="shared" si="190"/>
        <v>0.16004587312774438</v>
      </c>
      <c r="LH61" s="9">
        <f t="shared" ref="LH61:MC61" si="191">TTEST(LH29:LH32,LH37:LH40,2,2)</f>
        <v>1.9951638173585462E-3</v>
      </c>
      <c r="LI61" s="9">
        <f t="shared" si="191"/>
        <v>3.6384905721133318E-3</v>
      </c>
      <c r="LJ61" s="9">
        <f t="shared" si="191"/>
        <v>8.2620153523612363E-6</v>
      </c>
      <c r="LK61" s="9">
        <f t="shared" si="191"/>
        <v>1.9630989272040881E-2</v>
      </c>
      <c r="LL61" s="9">
        <f t="shared" si="191"/>
        <v>2.8284160613400782E-4</v>
      </c>
      <c r="LM61" s="9">
        <f t="shared" si="191"/>
        <v>1.218174156648689E-2</v>
      </c>
      <c r="LN61" s="9">
        <f t="shared" si="191"/>
        <v>6.5551916554093975E-6</v>
      </c>
      <c r="LO61" s="9">
        <f t="shared" si="191"/>
        <v>5.1874135229878493E-2</v>
      </c>
      <c r="LP61" s="9">
        <f t="shared" si="191"/>
        <v>4.5632500640039829E-6</v>
      </c>
      <c r="LQ61" s="9">
        <f t="shared" si="191"/>
        <v>5.4121040412643956E-3</v>
      </c>
      <c r="LR61" s="9">
        <f t="shared" si="191"/>
        <v>0.10390647820719878</v>
      </c>
      <c r="LS61" s="9">
        <f t="shared" si="191"/>
        <v>2.1327439177667802E-5</v>
      </c>
      <c r="LT61" s="9">
        <f t="shared" si="191"/>
        <v>3.3153291116426171E-5</v>
      </c>
      <c r="LU61" s="9">
        <f t="shared" si="191"/>
        <v>1.371734831553008E-2</v>
      </c>
      <c r="LV61" s="9">
        <f t="shared" si="191"/>
        <v>5.7033710363929609E-7</v>
      </c>
      <c r="LW61" s="9">
        <f t="shared" si="191"/>
        <v>1.1613391635157271E-2</v>
      </c>
      <c r="LX61" s="9">
        <f t="shared" si="191"/>
        <v>6.5578992489183346E-3</v>
      </c>
      <c r="LY61" s="9">
        <f t="shared" si="191"/>
        <v>2.1972737511825428E-3</v>
      </c>
      <c r="LZ61" s="9">
        <f t="shared" si="191"/>
        <v>3.4522969820114033E-5</v>
      </c>
      <c r="MA61" s="9">
        <f t="shared" si="191"/>
        <v>7.273304141594486E-2</v>
      </c>
      <c r="MB61" s="9">
        <f t="shared" si="191"/>
        <v>1.771769264262639E-2</v>
      </c>
      <c r="MC61" s="9">
        <f t="shared" si="191"/>
        <v>2.9950813693356733E-4</v>
      </c>
    </row>
    <row r="62" spans="1:341" x14ac:dyDescent="0.2">
      <c r="LR62" s="31"/>
    </row>
    <row r="63" spans="1:341" x14ac:dyDescent="0.2">
      <c r="A63" s="2" t="s">
        <v>3385</v>
      </c>
      <c r="B63" s="9">
        <f t="shared" ref="B63:Z63" si="192">TTEST(B9:B12,B13:B16,2,2)</f>
        <v>0.58811667689750835</v>
      </c>
      <c r="C63" s="9">
        <f t="shared" si="192"/>
        <v>0.459866524195786</v>
      </c>
      <c r="D63" s="9">
        <f t="shared" si="192"/>
        <v>0.45200589550630843</v>
      </c>
      <c r="E63" s="9" t="e">
        <f t="shared" si="192"/>
        <v>#DIV/0!</v>
      </c>
      <c r="F63" s="9">
        <f t="shared" si="192"/>
        <v>0.10943534247985524</v>
      </c>
      <c r="G63" s="9">
        <f t="shared" si="192"/>
        <v>0.18231072005243004</v>
      </c>
      <c r="H63" s="9">
        <f t="shared" si="192"/>
        <v>0.43653590268541193</v>
      </c>
      <c r="I63" s="9" t="e">
        <f t="shared" si="192"/>
        <v>#DIV/0!</v>
      </c>
      <c r="J63" s="9">
        <f t="shared" si="192"/>
        <v>1.0799217380312007E-4</v>
      </c>
      <c r="K63" s="9">
        <f t="shared" si="192"/>
        <v>0.71670751970740754</v>
      </c>
      <c r="L63" s="9">
        <f t="shared" si="192"/>
        <v>5.648646169983524E-2</v>
      </c>
      <c r="M63" s="9" t="e">
        <f t="shared" si="192"/>
        <v>#DIV/0!</v>
      </c>
      <c r="N63" s="9">
        <f t="shared" si="192"/>
        <v>0.93778648674826603</v>
      </c>
      <c r="O63" s="9">
        <f t="shared" si="192"/>
        <v>0.92021920676103841</v>
      </c>
      <c r="P63" s="9" t="e">
        <f t="shared" si="192"/>
        <v>#DIV/0!</v>
      </c>
      <c r="Q63" s="9">
        <f t="shared" si="192"/>
        <v>0.67980433651290206</v>
      </c>
      <c r="R63" s="9">
        <f t="shared" si="192"/>
        <v>0.77131415788126834</v>
      </c>
      <c r="S63" s="9">
        <f t="shared" si="192"/>
        <v>9.0743327073311016E-5</v>
      </c>
      <c r="T63" s="9">
        <f t="shared" si="192"/>
        <v>0.297369426186329</v>
      </c>
      <c r="U63" s="9">
        <f t="shared" si="192"/>
        <v>5.0832290473708096E-2</v>
      </c>
      <c r="V63" s="9" t="e">
        <f t="shared" si="192"/>
        <v>#DIV/0!</v>
      </c>
      <c r="W63" s="9">
        <f t="shared" si="192"/>
        <v>0.26876548062851008</v>
      </c>
      <c r="X63" s="9">
        <f t="shared" si="192"/>
        <v>0.77146489819069131</v>
      </c>
      <c r="Y63" s="9">
        <f t="shared" si="192"/>
        <v>0.92295484341433154</v>
      </c>
      <c r="Z63" s="9" t="e">
        <f t="shared" si="192"/>
        <v>#DIV/0!</v>
      </c>
      <c r="AA63" s="9">
        <f t="shared" ref="AA63:BB63" si="193">TTEST(AA9:AA12,AA13:AA16,2,2)</f>
        <v>0.50005617087125176</v>
      </c>
      <c r="AB63" s="9">
        <f t="shared" si="193"/>
        <v>0.42037543061555366</v>
      </c>
      <c r="AC63" s="9" t="e">
        <f t="shared" si="193"/>
        <v>#DIV/0!</v>
      </c>
      <c r="AD63" s="9">
        <f t="shared" si="193"/>
        <v>0.91386232612712259</v>
      </c>
      <c r="AE63" s="9">
        <f t="shared" si="193"/>
        <v>0.69935527974505241</v>
      </c>
      <c r="AF63" s="9">
        <f t="shared" si="193"/>
        <v>0.32587452536846767</v>
      </c>
      <c r="AG63" s="9">
        <f t="shared" si="193"/>
        <v>7.5757730834930148E-2</v>
      </c>
      <c r="AH63" s="9">
        <f t="shared" si="193"/>
        <v>0.35812402384382114</v>
      </c>
      <c r="AI63" s="9">
        <f t="shared" si="193"/>
        <v>0.52662033172469958</v>
      </c>
      <c r="AJ63" s="9">
        <f t="shared" si="193"/>
        <v>0.44164377215833245</v>
      </c>
      <c r="AK63" s="9">
        <f t="shared" si="193"/>
        <v>0.48274213963412493</v>
      </c>
      <c r="AL63" s="9">
        <f t="shared" si="193"/>
        <v>9.7961380368357751E-7</v>
      </c>
      <c r="AM63" s="9">
        <f t="shared" si="193"/>
        <v>2.7341657228574651E-3</v>
      </c>
      <c r="AN63" s="9">
        <f t="shared" si="193"/>
        <v>0.23485706943575779</v>
      </c>
      <c r="AO63" s="9">
        <f t="shared" si="193"/>
        <v>0.73360081633676066</v>
      </c>
      <c r="AP63" s="9" t="e">
        <f t="shared" si="193"/>
        <v>#DIV/0!</v>
      </c>
      <c r="AQ63" s="9">
        <f t="shared" si="193"/>
        <v>0.86662043212157358</v>
      </c>
      <c r="AR63" s="9">
        <f t="shared" si="193"/>
        <v>3.1775490160062821E-2</v>
      </c>
      <c r="AS63" s="9">
        <f t="shared" si="193"/>
        <v>0.49781035212104308</v>
      </c>
      <c r="AT63" s="9">
        <f t="shared" si="193"/>
        <v>0.27827136957242343</v>
      </c>
      <c r="AU63" s="9">
        <f t="shared" si="193"/>
        <v>0.49138984852451306</v>
      </c>
      <c r="AV63" s="9">
        <f t="shared" si="193"/>
        <v>0.27643717886024838</v>
      </c>
      <c r="AW63" s="9" t="e">
        <f t="shared" si="193"/>
        <v>#DIV/0!</v>
      </c>
      <c r="AX63" s="9" t="e">
        <f t="shared" si="193"/>
        <v>#DIV/0!</v>
      </c>
      <c r="AY63" s="9" t="e">
        <f t="shared" si="193"/>
        <v>#DIV/0!</v>
      </c>
      <c r="AZ63" s="9">
        <f t="shared" si="193"/>
        <v>0.44447450840679575</v>
      </c>
      <c r="BA63" s="9" t="e">
        <f t="shared" si="193"/>
        <v>#DIV/0!</v>
      </c>
      <c r="BB63" s="9" t="e">
        <f t="shared" si="193"/>
        <v>#DIV/0!</v>
      </c>
      <c r="BC63" s="9" t="e">
        <f t="shared" ref="BC63:CA63" si="194">TTEST(BC9:BC12,BC13:BC16,2,2)</f>
        <v>#DIV/0!</v>
      </c>
      <c r="BD63" s="9" t="e">
        <f t="shared" si="194"/>
        <v>#DIV/0!</v>
      </c>
      <c r="BE63" s="9">
        <f t="shared" si="194"/>
        <v>0.33470889402540427</v>
      </c>
      <c r="BF63" s="9">
        <f t="shared" si="194"/>
        <v>0.44163564806702754</v>
      </c>
      <c r="BG63" s="9" t="e">
        <f t="shared" si="194"/>
        <v>#DIV/0!</v>
      </c>
      <c r="BH63" s="9">
        <f t="shared" si="194"/>
        <v>0.57579697305033561</v>
      </c>
      <c r="BI63" s="9" t="e">
        <f t="shared" si="194"/>
        <v>#DIV/0!</v>
      </c>
      <c r="BJ63" s="9">
        <f t="shared" si="194"/>
        <v>0.19162902610714727</v>
      </c>
      <c r="BK63" s="9">
        <f t="shared" si="194"/>
        <v>0.31858890461835515</v>
      </c>
      <c r="BL63" s="9">
        <f t="shared" si="194"/>
        <v>0.14366780306161037</v>
      </c>
      <c r="BM63" s="9" t="e">
        <f t="shared" si="194"/>
        <v>#DIV/0!</v>
      </c>
      <c r="BN63" s="9">
        <f t="shared" si="194"/>
        <v>0.66334205910895139</v>
      </c>
      <c r="BO63" s="9">
        <f t="shared" si="194"/>
        <v>0.42249691916965804</v>
      </c>
      <c r="BP63" s="9">
        <f t="shared" si="194"/>
        <v>0.43759595510637606</v>
      </c>
      <c r="BQ63" s="9">
        <f t="shared" si="194"/>
        <v>0.22443325454479768</v>
      </c>
      <c r="BR63" s="9" t="e">
        <f t="shared" si="194"/>
        <v>#DIV/0!</v>
      </c>
      <c r="BS63" s="9">
        <f t="shared" si="194"/>
        <v>0.59318143932376943</v>
      </c>
      <c r="BT63" s="9">
        <f t="shared" si="194"/>
        <v>0.20202040982453356</v>
      </c>
      <c r="BU63" s="9" t="e">
        <f t="shared" si="194"/>
        <v>#DIV/0!</v>
      </c>
      <c r="BV63" s="9">
        <f t="shared" si="194"/>
        <v>0.92853718519896122</v>
      </c>
      <c r="BW63" s="9">
        <f t="shared" si="194"/>
        <v>0.62941939722481433</v>
      </c>
      <c r="BX63" s="9">
        <f t="shared" si="194"/>
        <v>0.79904544922098175</v>
      </c>
      <c r="BY63" s="9" t="e">
        <f t="shared" si="194"/>
        <v>#DIV/0!</v>
      </c>
      <c r="BZ63" s="9">
        <f t="shared" si="194"/>
        <v>0.23469196041377452</v>
      </c>
      <c r="CA63" s="9">
        <f t="shared" si="194"/>
        <v>0.97323147937202825</v>
      </c>
      <c r="CB63" s="9">
        <f t="shared" ref="CB63:DG63" si="195">TTEST(CB9:CB12,CB13:CB16,2,2)</f>
        <v>9.494628959121898E-2</v>
      </c>
      <c r="CC63" s="9" t="e">
        <f t="shared" si="195"/>
        <v>#DIV/0!</v>
      </c>
      <c r="CD63" s="9" t="e">
        <f t="shared" si="195"/>
        <v>#DIV/0!</v>
      </c>
      <c r="CE63" s="9">
        <f t="shared" si="195"/>
        <v>0.38462890377322351</v>
      </c>
      <c r="CF63" s="9">
        <f t="shared" si="195"/>
        <v>0.21073262374434146</v>
      </c>
      <c r="CG63" s="9" t="e">
        <f t="shared" si="195"/>
        <v>#DIV/0!</v>
      </c>
      <c r="CH63" s="9">
        <f t="shared" si="195"/>
        <v>0.80231153922316334</v>
      </c>
      <c r="CI63" s="9">
        <f t="shared" si="195"/>
        <v>0.63921270540352859</v>
      </c>
      <c r="CJ63" s="9">
        <f t="shared" si="195"/>
        <v>0.28094662259363073</v>
      </c>
      <c r="CK63" s="9">
        <f t="shared" si="195"/>
        <v>0.54893081808138144</v>
      </c>
      <c r="CL63" s="9">
        <f t="shared" si="195"/>
        <v>2.5457200417694861E-2</v>
      </c>
      <c r="CM63" s="9">
        <f t="shared" si="195"/>
        <v>0.98705816625434584</v>
      </c>
      <c r="CN63" s="9">
        <f t="shared" si="195"/>
        <v>0.39820952977934332</v>
      </c>
      <c r="CO63" s="9">
        <f t="shared" si="195"/>
        <v>0.19825166080514403</v>
      </c>
      <c r="CP63" s="9">
        <f t="shared" si="195"/>
        <v>0.28938202305182914</v>
      </c>
      <c r="CQ63" s="9">
        <f t="shared" si="195"/>
        <v>3.8389977898530568E-2</v>
      </c>
      <c r="CR63" s="9">
        <f t="shared" si="195"/>
        <v>0.29858323966786043</v>
      </c>
      <c r="CS63" s="9" t="e">
        <f t="shared" si="195"/>
        <v>#DIV/0!</v>
      </c>
      <c r="CT63" s="9">
        <f t="shared" si="195"/>
        <v>0.52425638624845861</v>
      </c>
      <c r="CU63" s="9">
        <f t="shared" si="195"/>
        <v>0.7834361953530744</v>
      </c>
      <c r="CV63" s="9">
        <f t="shared" si="195"/>
        <v>7.2026781834876166E-2</v>
      </c>
      <c r="CW63" s="9">
        <f t="shared" si="195"/>
        <v>0.26916409593543605</v>
      </c>
      <c r="CX63" s="9">
        <f t="shared" si="195"/>
        <v>0.40052937127397131</v>
      </c>
      <c r="CY63" s="9">
        <f t="shared" si="195"/>
        <v>0.52577776251497887</v>
      </c>
      <c r="CZ63" s="9">
        <f t="shared" si="195"/>
        <v>0.79011177242891384</v>
      </c>
      <c r="DA63" s="9" t="e">
        <f t="shared" si="195"/>
        <v>#DIV/0!</v>
      </c>
      <c r="DB63" s="9" t="e">
        <f t="shared" si="195"/>
        <v>#DIV/0!</v>
      </c>
      <c r="DC63" s="9">
        <f t="shared" si="195"/>
        <v>6.0635876360612399E-2</v>
      </c>
      <c r="DD63" s="9" t="e">
        <f t="shared" si="195"/>
        <v>#DIV/0!</v>
      </c>
      <c r="DE63" s="9" t="e">
        <f t="shared" si="195"/>
        <v>#DIV/0!</v>
      </c>
      <c r="DF63" s="9">
        <f t="shared" si="195"/>
        <v>0.82839007437025869</v>
      </c>
      <c r="DG63" s="9" t="e">
        <f t="shared" si="195"/>
        <v>#DIV/0!</v>
      </c>
      <c r="DH63" s="9" t="e">
        <f t="shared" ref="DH63:EJ63" si="196">TTEST(DH9:DH12,DH13:DH16,2,2)</f>
        <v>#DIV/0!</v>
      </c>
      <c r="DI63" s="9" t="e">
        <f t="shared" si="196"/>
        <v>#DIV/0!</v>
      </c>
      <c r="DJ63" s="9" t="e">
        <f t="shared" si="196"/>
        <v>#DIV/0!</v>
      </c>
      <c r="DK63" s="9" t="e">
        <f t="shared" si="196"/>
        <v>#DIV/0!</v>
      </c>
      <c r="DL63" s="9">
        <f t="shared" si="196"/>
        <v>0.95656778583525504</v>
      </c>
      <c r="DM63" s="9">
        <f t="shared" si="196"/>
        <v>2.6807636303396108E-5</v>
      </c>
      <c r="DN63" s="9" t="e">
        <f t="shared" si="196"/>
        <v>#DIV/0!</v>
      </c>
      <c r="DO63" s="9" t="e">
        <f t="shared" si="196"/>
        <v>#DIV/0!</v>
      </c>
      <c r="DP63" s="9" t="e">
        <f t="shared" si="196"/>
        <v>#DIV/0!</v>
      </c>
      <c r="DQ63" s="9" t="e">
        <f t="shared" si="196"/>
        <v>#DIV/0!</v>
      </c>
      <c r="DR63" s="9" t="e">
        <f t="shared" si="196"/>
        <v>#DIV/0!</v>
      </c>
      <c r="DS63" s="9">
        <f t="shared" si="196"/>
        <v>0.15357788122288618</v>
      </c>
      <c r="DT63" s="9">
        <f t="shared" si="196"/>
        <v>0.60283032793428459</v>
      </c>
      <c r="DU63" s="9">
        <f t="shared" si="196"/>
        <v>0.59335955562761877</v>
      </c>
      <c r="DV63" s="9">
        <f t="shared" si="196"/>
        <v>0.37335440764849953</v>
      </c>
      <c r="DW63" s="9">
        <f t="shared" si="196"/>
        <v>0.28113156461747629</v>
      </c>
      <c r="DX63" s="9">
        <f t="shared" si="196"/>
        <v>8.9374088745745053E-2</v>
      </c>
      <c r="DY63" s="9">
        <f t="shared" si="196"/>
        <v>0.59055007566454742</v>
      </c>
      <c r="DZ63" s="9">
        <f t="shared" si="196"/>
        <v>0.16035748866641805</v>
      </c>
      <c r="EA63" s="9">
        <f t="shared" si="196"/>
        <v>0.9836584810290252</v>
      </c>
      <c r="EB63" s="9">
        <f t="shared" si="196"/>
        <v>0.19978953695017501</v>
      </c>
      <c r="EC63" s="9">
        <f t="shared" si="196"/>
        <v>0.12493148272664353</v>
      </c>
      <c r="ED63" s="9" t="e">
        <f t="shared" si="196"/>
        <v>#DIV/0!</v>
      </c>
      <c r="EE63" s="9">
        <f t="shared" si="196"/>
        <v>0.44993638608063369</v>
      </c>
      <c r="EF63" s="9">
        <f t="shared" si="196"/>
        <v>0.1792968513160641</v>
      </c>
      <c r="EG63" s="9" t="e">
        <f t="shared" si="196"/>
        <v>#DIV/0!</v>
      </c>
      <c r="EH63" s="9">
        <f t="shared" si="196"/>
        <v>0.62367954516347135</v>
      </c>
      <c r="EI63" s="9" t="e">
        <f t="shared" si="196"/>
        <v>#DIV/0!</v>
      </c>
      <c r="EJ63" s="9">
        <f t="shared" si="196"/>
        <v>0.83332580789990673</v>
      </c>
      <c r="EK63" s="9" t="e">
        <f t="shared" ref="EK63:FG63" si="197">TTEST(EK9:EK12,EK13:EK16,2,2)</f>
        <v>#DIV/0!</v>
      </c>
      <c r="EL63" s="9">
        <f t="shared" si="197"/>
        <v>0.83961891211474926</v>
      </c>
      <c r="EM63" s="9">
        <f t="shared" si="197"/>
        <v>0.57267727521412182</v>
      </c>
      <c r="EN63" s="9">
        <f t="shared" si="197"/>
        <v>0.39392670369404209</v>
      </c>
      <c r="EO63" s="9">
        <f t="shared" si="197"/>
        <v>0.30243945206638789</v>
      </c>
      <c r="EP63" s="9">
        <f t="shared" si="197"/>
        <v>2.3718501081652056E-2</v>
      </c>
      <c r="EQ63" s="9">
        <f t="shared" si="197"/>
        <v>0.5698040757138606</v>
      </c>
      <c r="ER63" s="9">
        <f t="shared" si="197"/>
        <v>0.23971958777983707</v>
      </c>
      <c r="ES63" s="9" t="e">
        <f t="shared" si="197"/>
        <v>#DIV/0!</v>
      </c>
      <c r="ET63" s="9" t="e">
        <f t="shared" si="197"/>
        <v>#DIV/0!</v>
      </c>
      <c r="EU63" s="9">
        <f t="shared" si="197"/>
        <v>0.69750602643277038</v>
      </c>
      <c r="EV63" s="9" t="e">
        <f t="shared" si="197"/>
        <v>#DIV/0!</v>
      </c>
      <c r="EW63" s="9">
        <f t="shared" si="197"/>
        <v>0.16218588152266805</v>
      </c>
      <c r="EX63" s="9">
        <f t="shared" si="197"/>
        <v>0.90148585249063828</v>
      </c>
      <c r="EY63" s="9">
        <f t="shared" si="197"/>
        <v>0.49178079705231437</v>
      </c>
      <c r="EZ63" s="9">
        <f t="shared" si="197"/>
        <v>0.78104964067418481</v>
      </c>
      <c r="FA63" s="9">
        <f t="shared" si="197"/>
        <v>0.88789893995965119</v>
      </c>
      <c r="FB63" s="9" t="e">
        <f t="shared" si="197"/>
        <v>#DIV/0!</v>
      </c>
      <c r="FC63" s="9">
        <f t="shared" si="197"/>
        <v>0.92706845850135622</v>
      </c>
      <c r="FD63" s="9">
        <f t="shared" si="197"/>
        <v>0.47673660529681672</v>
      </c>
      <c r="FE63" s="9">
        <f t="shared" si="197"/>
        <v>8.409014590671951E-2</v>
      </c>
      <c r="FF63" s="9">
        <f t="shared" si="197"/>
        <v>0.20714873442960435</v>
      </c>
      <c r="FG63" s="9">
        <f t="shared" si="197"/>
        <v>0.61853013728123218</v>
      </c>
      <c r="FH63" s="9">
        <f t="shared" ref="FH63:GF63" si="198">TTEST(FH9:FH12,FH13:FH16,2,2)</f>
        <v>4.5914273372100328E-3</v>
      </c>
      <c r="FI63" s="9">
        <f t="shared" si="198"/>
        <v>0.88322736726730244</v>
      </c>
      <c r="FJ63" s="9">
        <f t="shared" si="198"/>
        <v>0.73801229532456192</v>
      </c>
      <c r="FK63" s="9" t="e">
        <f t="shared" si="198"/>
        <v>#DIV/0!</v>
      </c>
      <c r="FL63" s="9">
        <f t="shared" si="198"/>
        <v>0.14937820696307069</v>
      </c>
      <c r="FM63" s="9">
        <f t="shared" si="198"/>
        <v>2.0621546861669494E-2</v>
      </c>
      <c r="FN63" s="9">
        <f t="shared" si="198"/>
        <v>0.62352553962812829</v>
      </c>
      <c r="FO63" s="9">
        <f t="shared" si="198"/>
        <v>0.98974228271289011</v>
      </c>
      <c r="FP63" s="9">
        <f t="shared" si="198"/>
        <v>0.23830437277076297</v>
      </c>
      <c r="FQ63" s="9" t="e">
        <f t="shared" si="198"/>
        <v>#DIV/0!</v>
      </c>
      <c r="FR63" s="9">
        <f t="shared" si="198"/>
        <v>0.66000889974045118</v>
      </c>
      <c r="FS63" s="9">
        <f t="shared" si="198"/>
        <v>0.86790154345685189</v>
      </c>
      <c r="FT63" s="9">
        <f t="shared" si="198"/>
        <v>0.68215312633047753</v>
      </c>
      <c r="FU63" s="9">
        <f t="shared" si="198"/>
        <v>0.4978847855257631</v>
      </c>
      <c r="FV63" s="9">
        <f t="shared" si="198"/>
        <v>0.47096425396040154</v>
      </c>
      <c r="FW63" s="9" t="e">
        <f t="shared" si="198"/>
        <v>#DIV/0!</v>
      </c>
      <c r="FX63" s="9">
        <f t="shared" si="198"/>
        <v>3.6632803860779946E-2</v>
      </c>
      <c r="FY63" s="9">
        <f t="shared" si="198"/>
        <v>0.16985832757130567</v>
      </c>
      <c r="FZ63" s="9" t="e">
        <f t="shared" si="198"/>
        <v>#DIV/0!</v>
      </c>
      <c r="GA63" s="9">
        <f t="shared" si="198"/>
        <v>9.3573094345766154E-3</v>
      </c>
      <c r="GB63" s="9">
        <f t="shared" si="198"/>
        <v>0.1034533475345157</v>
      </c>
      <c r="GC63" s="9">
        <f t="shared" si="198"/>
        <v>0.6261953282965167</v>
      </c>
      <c r="GD63" s="9">
        <f t="shared" si="198"/>
        <v>0.75903481049208599</v>
      </c>
      <c r="GE63" s="9">
        <f t="shared" si="198"/>
        <v>0.34826492118382163</v>
      </c>
      <c r="GF63" s="9">
        <f t="shared" si="198"/>
        <v>0.2903687676960448</v>
      </c>
      <c r="GG63" s="9">
        <f t="shared" ref="GG63:HG63" si="199">TTEST(GG9:GG12,GG13:GG16,2,2)</f>
        <v>0.33607790868307397</v>
      </c>
      <c r="GH63" s="9">
        <f t="shared" si="199"/>
        <v>1.9481481460363929E-2</v>
      </c>
      <c r="GI63" s="9">
        <f t="shared" si="199"/>
        <v>0.18996627744016767</v>
      </c>
      <c r="GJ63" s="9">
        <f t="shared" si="199"/>
        <v>0.49117195555752458</v>
      </c>
      <c r="GK63" s="9" t="e">
        <f t="shared" si="199"/>
        <v>#DIV/0!</v>
      </c>
      <c r="GL63" s="9">
        <f t="shared" si="199"/>
        <v>6.7474498227765795E-3</v>
      </c>
      <c r="GM63" s="9">
        <f t="shared" si="199"/>
        <v>0.1292168372185751</v>
      </c>
      <c r="GN63" s="9">
        <f t="shared" si="199"/>
        <v>0.56139903714586747</v>
      </c>
      <c r="GO63" s="9">
        <f t="shared" si="199"/>
        <v>0.63029350506769166</v>
      </c>
      <c r="GP63" s="9">
        <f t="shared" si="199"/>
        <v>0.12315726682824385</v>
      </c>
      <c r="GQ63" s="9" t="e">
        <f t="shared" si="199"/>
        <v>#DIV/0!</v>
      </c>
      <c r="GR63" s="9">
        <f t="shared" si="199"/>
        <v>0.9005367372886679</v>
      </c>
      <c r="GS63" s="9">
        <f t="shared" si="199"/>
        <v>0.37087613907267619</v>
      </c>
      <c r="GT63" s="9" t="e">
        <f t="shared" si="199"/>
        <v>#DIV/0!</v>
      </c>
      <c r="GU63" s="9" t="e">
        <f t="shared" si="199"/>
        <v>#DIV/0!</v>
      </c>
      <c r="GV63" s="9" t="e">
        <f t="shared" si="199"/>
        <v>#DIV/0!</v>
      </c>
      <c r="GW63" s="9">
        <f t="shared" si="199"/>
        <v>7.0192171049685934E-2</v>
      </c>
      <c r="GX63" s="9">
        <f t="shared" si="199"/>
        <v>0.44007854261608048</v>
      </c>
      <c r="GY63" s="9">
        <f t="shared" si="199"/>
        <v>0.11987251719746296</v>
      </c>
      <c r="GZ63" s="9">
        <f t="shared" si="199"/>
        <v>0.59416360727374173</v>
      </c>
      <c r="HA63" s="9">
        <f t="shared" si="199"/>
        <v>4.165601890702781E-2</v>
      </c>
      <c r="HB63" s="9">
        <f t="shared" si="199"/>
        <v>9.2747268192456253E-2</v>
      </c>
      <c r="HC63" s="9">
        <f t="shared" si="199"/>
        <v>0.6641401801324851</v>
      </c>
      <c r="HD63" s="9">
        <f t="shared" si="199"/>
        <v>0.80706693462858181</v>
      </c>
      <c r="HE63" s="9">
        <f t="shared" si="199"/>
        <v>0.12188267236254297</v>
      </c>
      <c r="HF63" s="9">
        <f t="shared" si="199"/>
        <v>0.42091057474917226</v>
      </c>
      <c r="HG63" s="9">
        <f t="shared" si="199"/>
        <v>0.51618742600970124</v>
      </c>
      <c r="HH63" s="9">
        <f t="shared" ref="HH63:IP63" si="200">TTEST(HH9:HH12,HH13:HH16,2,2)</f>
        <v>0.68038447259198609</v>
      </c>
      <c r="HI63" s="9">
        <f t="shared" si="200"/>
        <v>2.6391099000032908E-3</v>
      </c>
      <c r="HJ63" s="9">
        <f t="shared" si="200"/>
        <v>0.31234201304949055</v>
      </c>
      <c r="HK63" s="9">
        <f t="shared" si="200"/>
        <v>0.45119849225410835</v>
      </c>
      <c r="HL63" s="9">
        <f t="shared" si="200"/>
        <v>0.26242830815274626</v>
      </c>
      <c r="HM63" s="9" t="e">
        <f t="shared" si="200"/>
        <v>#DIV/0!</v>
      </c>
      <c r="HN63" s="9">
        <f t="shared" si="200"/>
        <v>0.90737737614430081</v>
      </c>
      <c r="HO63" s="9">
        <f t="shared" si="200"/>
        <v>0.40262858390326478</v>
      </c>
      <c r="HP63" s="9">
        <f t="shared" si="200"/>
        <v>0.24137908223829357</v>
      </c>
      <c r="HQ63" s="9" t="e">
        <f t="shared" si="200"/>
        <v>#DIV/0!</v>
      </c>
      <c r="HR63" s="9">
        <f t="shared" si="200"/>
        <v>0.37204708793580471</v>
      </c>
      <c r="HS63" s="9" t="e">
        <f t="shared" si="200"/>
        <v>#DIV/0!</v>
      </c>
      <c r="HT63" s="9" t="e">
        <f t="shared" si="200"/>
        <v>#DIV/0!</v>
      </c>
      <c r="HU63" s="9" t="e">
        <f t="shared" si="200"/>
        <v>#DIV/0!</v>
      </c>
      <c r="HV63" s="9">
        <f t="shared" si="200"/>
        <v>0.7553637355445183</v>
      </c>
      <c r="HW63" s="9">
        <f t="shared" si="200"/>
        <v>0.9043875526120646</v>
      </c>
      <c r="HX63" s="9">
        <f t="shared" si="200"/>
        <v>1.4697442586444271E-3</v>
      </c>
      <c r="HY63" s="9">
        <f t="shared" si="200"/>
        <v>0.7413346820293687</v>
      </c>
      <c r="HZ63" s="9">
        <f t="shared" si="200"/>
        <v>0.2946431530003939</v>
      </c>
      <c r="IA63" s="9">
        <f t="shared" si="200"/>
        <v>0.75211400105384696</v>
      </c>
      <c r="IB63" s="9" t="e">
        <f t="shared" si="200"/>
        <v>#DIV/0!</v>
      </c>
      <c r="IC63" s="9" t="e">
        <f t="shared" si="200"/>
        <v>#DIV/0!</v>
      </c>
      <c r="ID63" s="9">
        <f t="shared" si="200"/>
        <v>5.7383909610505983E-2</v>
      </c>
      <c r="IE63" s="9">
        <f t="shared" si="200"/>
        <v>0.77478469112954995</v>
      </c>
      <c r="IF63" s="9" t="e">
        <f t="shared" si="200"/>
        <v>#DIV/0!</v>
      </c>
      <c r="IG63" s="9">
        <f t="shared" si="200"/>
        <v>0.9867911093937527</v>
      </c>
      <c r="IH63" s="9">
        <f t="shared" si="200"/>
        <v>0.32710692345696768</v>
      </c>
      <c r="II63" s="9">
        <f t="shared" si="200"/>
        <v>0.85221350502329529</v>
      </c>
      <c r="IJ63" s="9">
        <f t="shared" si="200"/>
        <v>0.96084607836428737</v>
      </c>
      <c r="IK63" s="9">
        <f t="shared" si="200"/>
        <v>0.43940773461022992</v>
      </c>
      <c r="IL63" s="9">
        <f t="shared" si="200"/>
        <v>1.7075517820465183E-3</v>
      </c>
      <c r="IM63" s="9">
        <f t="shared" si="200"/>
        <v>0.32947905825075841</v>
      </c>
      <c r="IN63" s="9" t="e">
        <f t="shared" si="200"/>
        <v>#DIV/0!</v>
      </c>
      <c r="IO63" s="9">
        <f t="shared" si="200"/>
        <v>0.50245071219997994</v>
      </c>
      <c r="IP63" s="9" t="e">
        <f t="shared" si="200"/>
        <v>#DIV/0!</v>
      </c>
      <c r="IQ63" s="9">
        <f t="shared" ref="IQ63:JY63" si="201">TTEST(IQ9:IQ12,IQ13:IQ16,2,2)</f>
        <v>0.47696574808802683</v>
      </c>
      <c r="IR63" s="9" t="e">
        <f t="shared" si="201"/>
        <v>#DIV/0!</v>
      </c>
      <c r="IS63" s="9">
        <f t="shared" si="201"/>
        <v>0.4094357550230121</v>
      </c>
      <c r="IT63" s="9">
        <f t="shared" si="201"/>
        <v>3.5368135303476871E-2</v>
      </c>
      <c r="IU63" s="9" t="e">
        <f t="shared" si="201"/>
        <v>#DIV/0!</v>
      </c>
      <c r="IV63" s="9" t="e">
        <f t="shared" si="201"/>
        <v>#DIV/0!</v>
      </c>
      <c r="IW63" s="9">
        <f t="shared" si="201"/>
        <v>0.99562131846303648</v>
      </c>
      <c r="IX63" s="9">
        <f t="shared" si="201"/>
        <v>0.46181106793007132</v>
      </c>
      <c r="IY63" s="9">
        <f t="shared" si="201"/>
        <v>0.34392813064952071</v>
      </c>
      <c r="IZ63" s="9">
        <f t="shared" si="201"/>
        <v>0.67694411835492452</v>
      </c>
      <c r="JA63" s="9">
        <f t="shared" si="201"/>
        <v>0.66170646913138209</v>
      </c>
      <c r="JB63" s="9">
        <f t="shared" si="201"/>
        <v>9.2276405956065854E-3</v>
      </c>
      <c r="JC63" s="9">
        <f t="shared" si="201"/>
        <v>0.27374576453343763</v>
      </c>
      <c r="JD63" s="9">
        <f t="shared" si="201"/>
        <v>0.28641023995577908</v>
      </c>
      <c r="JE63" s="9" t="e">
        <f t="shared" si="201"/>
        <v>#DIV/0!</v>
      </c>
      <c r="JF63" s="9">
        <f t="shared" si="201"/>
        <v>0.8895662409812507</v>
      </c>
      <c r="JG63" s="9">
        <f t="shared" si="201"/>
        <v>0.75754915486057051</v>
      </c>
      <c r="JH63" s="9">
        <f t="shared" si="201"/>
        <v>0.58261048861868048</v>
      </c>
      <c r="JI63" s="9" t="e">
        <f t="shared" si="201"/>
        <v>#DIV/0!</v>
      </c>
      <c r="JJ63" s="9">
        <f t="shared" si="201"/>
        <v>0.16223096193136646</v>
      </c>
      <c r="JK63" s="9">
        <f t="shared" si="201"/>
        <v>0.87786976156309793</v>
      </c>
      <c r="JL63" s="9">
        <f t="shared" si="201"/>
        <v>0.34752514445220206</v>
      </c>
      <c r="JM63" s="9">
        <f t="shared" si="201"/>
        <v>0.28193353957975059</v>
      </c>
      <c r="JN63" s="9">
        <f t="shared" si="201"/>
        <v>5.1712475743008489E-2</v>
      </c>
      <c r="JO63" s="9">
        <f t="shared" si="201"/>
        <v>0.54221052079307164</v>
      </c>
      <c r="JP63" s="9" t="e">
        <f t="shared" si="201"/>
        <v>#DIV/0!</v>
      </c>
      <c r="JQ63" s="9">
        <f t="shared" si="201"/>
        <v>2.2676373424783914E-5</v>
      </c>
      <c r="JR63" s="9">
        <f t="shared" si="201"/>
        <v>0.89477097268203798</v>
      </c>
      <c r="JS63" s="9" t="e">
        <f t="shared" si="201"/>
        <v>#DIV/0!</v>
      </c>
      <c r="JT63" s="9">
        <f t="shared" si="201"/>
        <v>0.97939385698718584</v>
      </c>
      <c r="JU63" s="9">
        <f t="shared" si="201"/>
        <v>0.14076129223467843</v>
      </c>
      <c r="JV63" s="9" t="e">
        <f t="shared" si="201"/>
        <v>#DIV/0!</v>
      </c>
      <c r="JW63" s="9">
        <f t="shared" si="201"/>
        <v>0.4878835713188765</v>
      </c>
      <c r="JX63" s="9" t="e">
        <f t="shared" si="201"/>
        <v>#DIV/0!</v>
      </c>
      <c r="JY63" s="9">
        <f t="shared" si="201"/>
        <v>0.124458082210384</v>
      </c>
      <c r="JZ63" s="9" t="e">
        <f t="shared" ref="JZ63:LG63" si="202">TTEST(JZ9:JZ12,JZ13:JZ16,2,2)</f>
        <v>#DIV/0!</v>
      </c>
      <c r="KA63" s="9">
        <f t="shared" si="202"/>
        <v>0.51145855605145396</v>
      </c>
      <c r="KB63" s="9">
        <f t="shared" si="202"/>
        <v>1.6980322952804539E-2</v>
      </c>
      <c r="KC63" s="9">
        <f t="shared" si="202"/>
        <v>0.21808192658839323</v>
      </c>
      <c r="KD63" s="9">
        <f t="shared" si="202"/>
        <v>0.21652989345168613</v>
      </c>
      <c r="KE63" s="9">
        <f t="shared" si="202"/>
        <v>0.20973754645422324</v>
      </c>
      <c r="KF63" s="9">
        <f t="shared" si="202"/>
        <v>9.9753321400747982E-2</v>
      </c>
      <c r="KG63" s="9" t="e">
        <f t="shared" si="202"/>
        <v>#DIV/0!</v>
      </c>
      <c r="KH63" s="9">
        <f t="shared" si="202"/>
        <v>0.52758406572207761</v>
      </c>
      <c r="KI63" s="9">
        <f t="shared" si="202"/>
        <v>0.75877627491323485</v>
      </c>
      <c r="KJ63" s="9">
        <f t="shared" si="202"/>
        <v>2.0623603609006551E-2</v>
      </c>
      <c r="KK63" s="9">
        <f t="shared" si="202"/>
        <v>0.75248949149050426</v>
      </c>
      <c r="KL63" s="9">
        <f t="shared" si="202"/>
        <v>0.48560363261320405</v>
      </c>
      <c r="KM63" s="9">
        <f t="shared" si="202"/>
        <v>0.82218529246778105</v>
      </c>
      <c r="KN63" s="9">
        <f t="shared" si="202"/>
        <v>0.91859371071829543</v>
      </c>
      <c r="KO63" s="9">
        <f t="shared" si="202"/>
        <v>0.17622994936048472</v>
      </c>
      <c r="KP63" s="9">
        <f t="shared" si="202"/>
        <v>0.53048033686098583</v>
      </c>
      <c r="KQ63" s="9">
        <f t="shared" si="202"/>
        <v>2.2596246313683517E-2</v>
      </c>
      <c r="KR63" s="9">
        <f t="shared" si="202"/>
        <v>0.33515357287458902</v>
      </c>
      <c r="KS63" s="9">
        <f t="shared" si="202"/>
        <v>0.41082499222219743</v>
      </c>
      <c r="KT63" s="9">
        <f t="shared" si="202"/>
        <v>0.96359710372891461</v>
      </c>
      <c r="KU63" s="9">
        <f t="shared" si="202"/>
        <v>0.94454351527725211</v>
      </c>
      <c r="KV63" s="9">
        <f t="shared" si="202"/>
        <v>0.92642764975569392</v>
      </c>
      <c r="KW63" s="9" t="e">
        <f t="shared" si="202"/>
        <v>#DIV/0!</v>
      </c>
      <c r="KX63" s="9">
        <f t="shared" si="202"/>
        <v>0.62807654645603295</v>
      </c>
      <c r="KY63" s="9">
        <f t="shared" si="202"/>
        <v>0.4896402665078734</v>
      </c>
      <c r="KZ63" s="9">
        <f t="shared" si="202"/>
        <v>0.23232833887278628</v>
      </c>
      <c r="LA63" s="9">
        <f t="shared" si="202"/>
        <v>0.30960325200555822</v>
      </c>
      <c r="LB63" s="9">
        <f t="shared" si="202"/>
        <v>0.44323721570024871</v>
      </c>
      <c r="LC63" s="9">
        <f t="shared" si="202"/>
        <v>0.92417820513495408</v>
      </c>
      <c r="LD63" s="9">
        <f t="shared" si="202"/>
        <v>1.9040308093276136E-2</v>
      </c>
      <c r="LE63" s="9">
        <f t="shared" si="202"/>
        <v>0.99925043718861406</v>
      </c>
      <c r="LF63" s="9">
        <f t="shared" si="202"/>
        <v>0.10507972019048865</v>
      </c>
      <c r="LG63" s="9">
        <f t="shared" si="202"/>
        <v>7.0192598860493824E-2</v>
      </c>
      <c r="LH63" s="9">
        <f t="shared" ref="LH63:MC63" si="203">TTEST(LH9:LH12,LH13:LH16,2,2)</f>
        <v>0.24144531203096156</v>
      </c>
      <c r="LI63" s="9">
        <f t="shared" si="203"/>
        <v>0.24287790268436896</v>
      </c>
      <c r="LJ63" s="9">
        <f t="shared" si="203"/>
        <v>0.78049806490386964</v>
      </c>
      <c r="LK63" s="9">
        <f t="shared" si="203"/>
        <v>0.63777526310948285</v>
      </c>
      <c r="LL63" s="9" t="e">
        <f t="shared" si="203"/>
        <v>#DIV/0!</v>
      </c>
      <c r="LM63" s="9">
        <f t="shared" si="203"/>
        <v>0.54601449601333574</v>
      </c>
      <c r="LN63" s="9">
        <f t="shared" si="203"/>
        <v>0.65261095218978915</v>
      </c>
      <c r="LO63" s="9">
        <f t="shared" si="203"/>
        <v>0.39072129734640226</v>
      </c>
      <c r="LP63" s="9">
        <f t="shared" si="203"/>
        <v>0.94295601793493178</v>
      </c>
      <c r="LQ63" s="9">
        <f t="shared" si="203"/>
        <v>0.20143785717593832</v>
      </c>
      <c r="LR63" s="31">
        <f t="shared" si="203"/>
        <v>1.2206012008981137E-3</v>
      </c>
      <c r="LS63" s="9" t="e">
        <f t="shared" si="203"/>
        <v>#DIV/0!</v>
      </c>
      <c r="LT63" s="9" t="e">
        <f t="shared" si="203"/>
        <v>#DIV/0!</v>
      </c>
      <c r="LU63" s="9">
        <f t="shared" si="203"/>
        <v>0.14683366408429974</v>
      </c>
      <c r="LV63" s="9" t="e">
        <f t="shared" si="203"/>
        <v>#DIV/0!</v>
      </c>
      <c r="LW63" s="9">
        <f t="shared" si="203"/>
        <v>0.30974403231215086</v>
      </c>
      <c r="LX63" s="9">
        <f t="shared" si="203"/>
        <v>0.1457023487658117</v>
      </c>
      <c r="LY63" s="9">
        <f t="shared" si="203"/>
        <v>0.24140788269320823</v>
      </c>
      <c r="LZ63" s="9" t="e">
        <f t="shared" si="203"/>
        <v>#DIV/0!</v>
      </c>
      <c r="MA63" s="9">
        <f t="shared" si="203"/>
        <v>0.95230078619790715</v>
      </c>
      <c r="MB63" s="9">
        <f t="shared" si="203"/>
        <v>0.54738295116622571</v>
      </c>
      <c r="MC63" s="9" t="e">
        <f t="shared" si="203"/>
        <v>#DIV/0!</v>
      </c>
    </row>
    <row r="64" spans="1:341" x14ac:dyDescent="0.2">
      <c r="A64" s="2" t="s">
        <v>3386</v>
      </c>
      <c r="B64" s="9">
        <f t="shared" ref="B64:Z64" si="204">TTEST(B17:B20,B21:B24,2,2)</f>
        <v>2.2629849341012503E-3</v>
      </c>
      <c r="C64" s="9">
        <f t="shared" si="204"/>
        <v>0.11276017145877212</v>
      </c>
      <c r="D64" s="9">
        <f t="shared" si="204"/>
        <v>0.2139039878049778</v>
      </c>
      <c r="E64" s="9">
        <f t="shared" si="204"/>
        <v>3.5945434729184371E-2</v>
      </c>
      <c r="F64" s="9">
        <f t="shared" si="204"/>
        <v>0.94722056007694666</v>
      </c>
      <c r="G64" s="9">
        <f t="shared" si="204"/>
        <v>3.5718553459590102E-2</v>
      </c>
      <c r="H64" s="9">
        <f t="shared" si="204"/>
        <v>2.175411673317531E-3</v>
      </c>
      <c r="I64" s="9" t="e">
        <f t="shared" si="204"/>
        <v>#DIV/0!</v>
      </c>
      <c r="J64" s="9">
        <f t="shared" si="204"/>
        <v>9.43770522219518E-3</v>
      </c>
      <c r="K64" s="9">
        <f t="shared" si="204"/>
        <v>0.17373367735059103</v>
      </c>
      <c r="L64" s="9">
        <f t="shared" si="204"/>
        <v>1.3531536016271168E-3</v>
      </c>
      <c r="M64" s="9" t="e">
        <f t="shared" si="204"/>
        <v>#DIV/0!</v>
      </c>
      <c r="N64" s="9">
        <f t="shared" si="204"/>
        <v>0.4612873443585378</v>
      </c>
      <c r="O64" s="9">
        <f t="shared" si="204"/>
        <v>5.20853920992988E-2</v>
      </c>
      <c r="P64" s="9">
        <f t="shared" si="204"/>
        <v>2.9537449637121752E-7</v>
      </c>
      <c r="Q64" s="9">
        <f t="shared" si="204"/>
        <v>0.20275150996391295</v>
      </c>
      <c r="R64" s="9">
        <f t="shared" si="204"/>
        <v>1.8562911302621825E-2</v>
      </c>
      <c r="S64" s="9">
        <f t="shared" si="204"/>
        <v>0.15634041320641814</v>
      </c>
      <c r="T64" s="9">
        <f t="shared" si="204"/>
        <v>1.1085167924916216E-2</v>
      </c>
      <c r="U64" s="9">
        <f t="shared" si="204"/>
        <v>8.10666785310739E-3</v>
      </c>
      <c r="V64" s="9" t="e">
        <f t="shared" si="204"/>
        <v>#DIV/0!</v>
      </c>
      <c r="W64" s="9">
        <f t="shared" si="204"/>
        <v>9.6505297947965928E-3</v>
      </c>
      <c r="X64" s="9">
        <f t="shared" si="204"/>
        <v>2.975772318836932E-2</v>
      </c>
      <c r="Y64" s="9">
        <f t="shared" si="204"/>
        <v>0.20798439520552339</v>
      </c>
      <c r="Z64" s="9" t="e">
        <f t="shared" si="204"/>
        <v>#DIV/0!</v>
      </c>
      <c r="AA64" s="9">
        <f t="shared" ref="AA64:BB64" si="205">TTEST(AA17:AA20,AA21:AA24,2,2)</f>
        <v>0.25930550104702538</v>
      </c>
      <c r="AB64" s="9">
        <f t="shared" si="205"/>
        <v>0.82727234625582458</v>
      </c>
      <c r="AC64" s="9" t="e">
        <f t="shared" si="205"/>
        <v>#DIV/0!</v>
      </c>
      <c r="AD64" s="9">
        <f t="shared" si="205"/>
        <v>5.2071971147109625E-2</v>
      </c>
      <c r="AE64" s="9">
        <f t="shared" si="205"/>
        <v>0.67205674188279696</v>
      </c>
      <c r="AF64" s="9">
        <f t="shared" si="205"/>
        <v>1.1468371842022005E-3</v>
      </c>
      <c r="AG64" s="9">
        <f t="shared" si="205"/>
        <v>0.8980665303675176</v>
      </c>
      <c r="AH64" s="9">
        <f t="shared" si="205"/>
        <v>0.22650567390250301</v>
      </c>
      <c r="AI64" s="9">
        <f t="shared" si="205"/>
        <v>0.44865623945048649</v>
      </c>
      <c r="AJ64" s="9">
        <f t="shared" si="205"/>
        <v>2.1292516215687937E-2</v>
      </c>
      <c r="AK64" s="9">
        <f t="shared" si="205"/>
        <v>0.30253147663494023</v>
      </c>
      <c r="AL64" s="9">
        <f t="shared" si="205"/>
        <v>0.53859939692149694</v>
      </c>
      <c r="AM64" s="9">
        <f t="shared" si="205"/>
        <v>0.15480989639849932</v>
      </c>
      <c r="AN64" s="9">
        <f t="shared" si="205"/>
        <v>7.891073631612873E-2</v>
      </c>
      <c r="AO64" s="9">
        <f t="shared" si="205"/>
        <v>0.5071212694849192</v>
      </c>
      <c r="AP64" s="9" t="e">
        <f t="shared" si="205"/>
        <v>#DIV/0!</v>
      </c>
      <c r="AQ64" s="9">
        <f t="shared" si="205"/>
        <v>0.77397668871543301</v>
      </c>
      <c r="AR64" s="9">
        <f t="shared" si="205"/>
        <v>0.86359345299666668</v>
      </c>
      <c r="AS64" s="9">
        <f t="shared" si="205"/>
        <v>0.30176079793074645</v>
      </c>
      <c r="AT64" s="9">
        <f t="shared" si="205"/>
        <v>0.92856049359172221</v>
      </c>
      <c r="AU64" s="9">
        <f t="shared" si="205"/>
        <v>1.5422911046211685E-2</v>
      </c>
      <c r="AV64" s="9">
        <f t="shared" si="205"/>
        <v>0.30024694299187837</v>
      </c>
      <c r="AW64" s="9" t="e">
        <f t="shared" si="205"/>
        <v>#DIV/0!</v>
      </c>
      <c r="AX64" s="9" t="e">
        <f t="shared" si="205"/>
        <v>#DIV/0!</v>
      </c>
      <c r="AY64" s="9">
        <f t="shared" si="205"/>
        <v>4.2009538532713727E-5</v>
      </c>
      <c r="AZ64" s="9">
        <f t="shared" si="205"/>
        <v>0.18852742749393414</v>
      </c>
      <c r="BA64" s="9" t="e">
        <f t="shared" si="205"/>
        <v>#DIV/0!</v>
      </c>
      <c r="BB64" s="9">
        <f t="shared" si="205"/>
        <v>3.0567863141174443E-6</v>
      </c>
      <c r="BC64" s="9" t="e">
        <f t="shared" ref="BC64:CA64" si="206">TTEST(BC17:BC20,BC21:BC24,2,2)</f>
        <v>#DIV/0!</v>
      </c>
      <c r="BD64" s="9" t="e">
        <f t="shared" si="206"/>
        <v>#DIV/0!</v>
      </c>
      <c r="BE64" s="9">
        <f t="shared" si="206"/>
        <v>1.2130272563939669E-2</v>
      </c>
      <c r="BF64" s="9">
        <f t="shared" si="206"/>
        <v>0.71603221760828362</v>
      </c>
      <c r="BG64" s="9" t="e">
        <f t="shared" si="206"/>
        <v>#DIV/0!</v>
      </c>
      <c r="BH64" s="9">
        <f t="shared" si="206"/>
        <v>0.85645183473440412</v>
      </c>
      <c r="BI64" s="9" t="e">
        <f t="shared" si="206"/>
        <v>#DIV/0!</v>
      </c>
      <c r="BJ64" s="9">
        <f t="shared" si="206"/>
        <v>0.31203946133156768</v>
      </c>
      <c r="BK64" s="9">
        <f t="shared" si="206"/>
        <v>0.62482084096121771</v>
      </c>
      <c r="BL64" s="9">
        <f t="shared" si="206"/>
        <v>0.57570825618510635</v>
      </c>
      <c r="BM64" s="9" t="e">
        <f t="shared" si="206"/>
        <v>#DIV/0!</v>
      </c>
      <c r="BN64" s="9">
        <f t="shared" si="206"/>
        <v>2.4536689197487766E-2</v>
      </c>
      <c r="BO64" s="9">
        <f t="shared" si="206"/>
        <v>0.23850931541496359</v>
      </c>
      <c r="BP64" s="9">
        <f t="shared" si="206"/>
        <v>4.8857723379872589E-3</v>
      </c>
      <c r="BQ64" s="9">
        <f t="shared" si="206"/>
        <v>1.9904419891757289E-2</v>
      </c>
      <c r="BR64" s="9" t="e">
        <f t="shared" si="206"/>
        <v>#DIV/0!</v>
      </c>
      <c r="BS64" s="9">
        <f t="shared" si="206"/>
        <v>0.10015450582957983</v>
      </c>
      <c r="BT64" s="9">
        <f t="shared" si="206"/>
        <v>0.68401812326973122</v>
      </c>
      <c r="BU64" s="9" t="e">
        <f t="shared" si="206"/>
        <v>#DIV/0!</v>
      </c>
      <c r="BV64" s="9">
        <f t="shared" si="206"/>
        <v>0.42515247624214353</v>
      </c>
      <c r="BW64" s="9">
        <f t="shared" si="206"/>
        <v>0.47306952312300932</v>
      </c>
      <c r="BX64" s="9">
        <f t="shared" si="206"/>
        <v>2.197700425691956E-2</v>
      </c>
      <c r="BY64" s="9" t="e">
        <f t="shared" si="206"/>
        <v>#DIV/0!</v>
      </c>
      <c r="BZ64" s="9">
        <f t="shared" si="206"/>
        <v>0.75131810286885037</v>
      </c>
      <c r="CA64" s="9">
        <f t="shared" si="206"/>
        <v>0.1462367443550126</v>
      </c>
      <c r="CB64" s="9">
        <f t="shared" ref="CB64:DG64" si="207">TTEST(CB17:CB20,CB21:CB24,2,2)</f>
        <v>2.117700084571657E-6</v>
      </c>
      <c r="CC64" s="9" t="e">
        <f t="shared" si="207"/>
        <v>#DIV/0!</v>
      </c>
      <c r="CD64" s="9" t="e">
        <f t="shared" si="207"/>
        <v>#DIV/0!</v>
      </c>
      <c r="CE64" s="9">
        <f t="shared" si="207"/>
        <v>1.4354831286080486E-2</v>
      </c>
      <c r="CF64" s="9">
        <f t="shared" si="207"/>
        <v>5.183763204995858E-3</v>
      </c>
      <c r="CG64" s="9" t="e">
        <f t="shared" si="207"/>
        <v>#DIV/0!</v>
      </c>
      <c r="CH64" s="9">
        <f t="shared" si="207"/>
        <v>0.16833666973179087</v>
      </c>
      <c r="CI64" s="9">
        <f t="shared" si="207"/>
        <v>0.82703644265542031</v>
      </c>
      <c r="CJ64" s="9">
        <f t="shared" si="207"/>
        <v>2.7336415412473697E-2</v>
      </c>
      <c r="CK64" s="9">
        <f t="shared" si="207"/>
        <v>1.3301061396016231E-2</v>
      </c>
      <c r="CL64" s="9">
        <f t="shared" si="207"/>
        <v>0.10871329269072878</v>
      </c>
      <c r="CM64" s="9">
        <f t="shared" si="207"/>
        <v>1.0204153833987496E-2</v>
      </c>
      <c r="CN64" s="9">
        <f t="shared" si="207"/>
        <v>2.6650776160277799E-2</v>
      </c>
      <c r="CO64" s="9">
        <f t="shared" si="207"/>
        <v>0.54568405426243249</v>
      </c>
      <c r="CP64" s="9">
        <f t="shared" si="207"/>
        <v>0.7713236207637405</v>
      </c>
      <c r="CQ64" s="9">
        <f t="shared" si="207"/>
        <v>2.0245416933290842E-4</v>
      </c>
      <c r="CR64" s="9">
        <f t="shared" si="207"/>
        <v>8.9503133764053347E-2</v>
      </c>
      <c r="CS64" s="9" t="e">
        <f t="shared" si="207"/>
        <v>#DIV/0!</v>
      </c>
      <c r="CT64" s="9">
        <f t="shared" si="207"/>
        <v>2.5703543611040328E-2</v>
      </c>
      <c r="CU64" s="9">
        <f t="shared" si="207"/>
        <v>5.0567402969964818E-3</v>
      </c>
      <c r="CV64" s="9">
        <f t="shared" si="207"/>
        <v>6.6066808632220678E-3</v>
      </c>
      <c r="CW64" s="9">
        <f t="shared" si="207"/>
        <v>7.105797465364376E-2</v>
      </c>
      <c r="CX64" s="9">
        <f t="shared" si="207"/>
        <v>3.5088767091499581E-3</v>
      </c>
      <c r="CY64" s="9">
        <f t="shared" si="207"/>
        <v>0.2791848286496133</v>
      </c>
      <c r="CZ64" s="9">
        <f t="shared" si="207"/>
        <v>0.33728356039025187</v>
      </c>
      <c r="DA64" s="9" t="e">
        <f t="shared" si="207"/>
        <v>#DIV/0!</v>
      </c>
      <c r="DB64" s="9" t="e">
        <f t="shared" si="207"/>
        <v>#DIV/0!</v>
      </c>
      <c r="DC64" s="9">
        <f t="shared" si="207"/>
        <v>0.43611921588496427</v>
      </c>
      <c r="DD64" s="9" t="e">
        <f t="shared" si="207"/>
        <v>#DIV/0!</v>
      </c>
      <c r="DE64" s="9">
        <f t="shared" si="207"/>
        <v>3.529883443151319E-4</v>
      </c>
      <c r="DF64" s="9">
        <f t="shared" si="207"/>
        <v>0.74000918463868026</v>
      </c>
      <c r="DG64" s="9">
        <f t="shared" si="207"/>
        <v>0.57622884326053159</v>
      </c>
      <c r="DH64" s="9" t="e">
        <f t="shared" ref="DH64:EJ64" si="208">TTEST(DH17:DH20,DH21:DH24,2,2)</f>
        <v>#DIV/0!</v>
      </c>
      <c r="DI64" s="9" t="e">
        <f t="shared" si="208"/>
        <v>#DIV/0!</v>
      </c>
      <c r="DJ64" s="9" t="e">
        <f t="shared" si="208"/>
        <v>#DIV/0!</v>
      </c>
      <c r="DK64" s="9" t="e">
        <f t="shared" si="208"/>
        <v>#DIV/0!</v>
      </c>
      <c r="DL64" s="9">
        <f t="shared" si="208"/>
        <v>6.4575603675447865E-3</v>
      </c>
      <c r="DM64" s="9">
        <f t="shared" si="208"/>
        <v>0.10634222739480906</v>
      </c>
      <c r="DN64" s="9" t="e">
        <f t="shared" si="208"/>
        <v>#DIV/0!</v>
      </c>
      <c r="DO64" s="9">
        <f t="shared" si="208"/>
        <v>1.3386395417927386E-4</v>
      </c>
      <c r="DP64" s="9" t="e">
        <f t="shared" si="208"/>
        <v>#DIV/0!</v>
      </c>
      <c r="DQ64" s="9" t="e">
        <f t="shared" si="208"/>
        <v>#DIV/0!</v>
      </c>
      <c r="DR64" s="9" t="e">
        <f t="shared" si="208"/>
        <v>#DIV/0!</v>
      </c>
      <c r="DS64" s="9">
        <f t="shared" si="208"/>
        <v>0.19056029368135025</v>
      </c>
      <c r="DT64" s="9">
        <f t="shared" si="208"/>
        <v>9.0315229885055449E-4</v>
      </c>
      <c r="DU64" s="9">
        <f t="shared" si="208"/>
        <v>0.21282985647312833</v>
      </c>
      <c r="DV64" s="9">
        <f t="shared" si="208"/>
        <v>0.11829102374591982</v>
      </c>
      <c r="DW64" s="9">
        <f t="shared" si="208"/>
        <v>0.23314843333208035</v>
      </c>
      <c r="DX64" s="9">
        <f t="shared" si="208"/>
        <v>0.50673452715831435</v>
      </c>
      <c r="DY64" s="9">
        <f t="shared" si="208"/>
        <v>0.10720188590170944</v>
      </c>
      <c r="DZ64" s="9">
        <f t="shared" si="208"/>
        <v>0.43718893382228297</v>
      </c>
      <c r="EA64" s="9">
        <f t="shared" si="208"/>
        <v>0.16406616058507931</v>
      </c>
      <c r="EB64" s="9">
        <f t="shared" si="208"/>
        <v>0.33042025714175349</v>
      </c>
      <c r="EC64" s="9">
        <f t="shared" si="208"/>
        <v>6.9290028827162675E-2</v>
      </c>
      <c r="ED64" s="9" t="e">
        <f t="shared" si="208"/>
        <v>#DIV/0!</v>
      </c>
      <c r="EE64" s="9">
        <f t="shared" si="208"/>
        <v>0.62928218369920819</v>
      </c>
      <c r="EF64" s="9">
        <f t="shared" si="208"/>
        <v>0.37467516838710119</v>
      </c>
      <c r="EG64" s="9" t="e">
        <f t="shared" si="208"/>
        <v>#DIV/0!</v>
      </c>
      <c r="EH64" s="9">
        <f t="shared" si="208"/>
        <v>0.20671859099016876</v>
      </c>
      <c r="EI64" s="9" t="e">
        <f t="shared" si="208"/>
        <v>#DIV/0!</v>
      </c>
      <c r="EJ64" s="9">
        <f t="shared" si="208"/>
        <v>0.17542127612222022</v>
      </c>
      <c r="EK64" s="9" t="e">
        <f t="shared" ref="EK64:FG64" si="209">TTEST(EK17:EK20,EK21:EK24,2,2)</f>
        <v>#DIV/0!</v>
      </c>
      <c r="EL64" s="9">
        <f t="shared" si="209"/>
        <v>0.59806096467665792</v>
      </c>
      <c r="EM64" s="9">
        <f t="shared" si="209"/>
        <v>1.2745503299196236E-2</v>
      </c>
      <c r="EN64" s="9">
        <f t="shared" si="209"/>
        <v>0.15396061443605738</v>
      </c>
      <c r="EO64" s="9">
        <f t="shared" si="209"/>
        <v>0.77308473562963098</v>
      </c>
      <c r="EP64" s="9">
        <f t="shared" si="209"/>
        <v>1.3779168379562787E-3</v>
      </c>
      <c r="EQ64" s="9">
        <f t="shared" si="209"/>
        <v>1.4654080805686445E-2</v>
      </c>
      <c r="ER64" s="9">
        <f t="shared" si="209"/>
        <v>7.7659037529980738E-3</v>
      </c>
      <c r="ES64" s="9" t="e">
        <f t="shared" si="209"/>
        <v>#DIV/0!</v>
      </c>
      <c r="ET64" s="9" t="e">
        <f t="shared" si="209"/>
        <v>#DIV/0!</v>
      </c>
      <c r="EU64" s="9">
        <f t="shared" si="209"/>
        <v>0.1255887152805778</v>
      </c>
      <c r="EV64" s="9" t="e">
        <f t="shared" si="209"/>
        <v>#DIV/0!</v>
      </c>
      <c r="EW64" s="9">
        <f t="shared" si="209"/>
        <v>5.4891117936919507E-8</v>
      </c>
      <c r="EX64" s="9">
        <f t="shared" si="209"/>
        <v>2.1904894785083062E-2</v>
      </c>
      <c r="EY64" s="9">
        <f t="shared" si="209"/>
        <v>0.30166371980767276</v>
      </c>
      <c r="EZ64" s="9">
        <f t="shared" si="209"/>
        <v>5.9240588114517247E-2</v>
      </c>
      <c r="FA64" s="9">
        <f t="shared" si="209"/>
        <v>0.35503286563370212</v>
      </c>
      <c r="FB64" s="9" t="e">
        <f t="shared" si="209"/>
        <v>#DIV/0!</v>
      </c>
      <c r="FC64" s="9">
        <f t="shared" si="209"/>
        <v>0.10674774135348505</v>
      </c>
      <c r="FD64" s="9">
        <f t="shared" si="209"/>
        <v>0.25008850297936475</v>
      </c>
      <c r="FE64" s="9">
        <f t="shared" si="209"/>
        <v>0.30006295439581071</v>
      </c>
      <c r="FF64" s="9">
        <f t="shared" si="209"/>
        <v>0.4568306790134824</v>
      </c>
      <c r="FG64" s="9">
        <f t="shared" si="209"/>
        <v>7.2470491729816101E-3</v>
      </c>
      <c r="FH64" s="9">
        <f t="shared" ref="FH64:GF64" si="210">TTEST(FH17:FH20,FH21:FH24,2,2)</f>
        <v>8.8399252425392406E-3</v>
      </c>
      <c r="FI64" s="9">
        <f t="shared" si="210"/>
        <v>0.41118820778563586</v>
      </c>
      <c r="FJ64" s="9">
        <f t="shared" si="210"/>
        <v>0.74823371043683129</v>
      </c>
      <c r="FK64" s="9" t="e">
        <f t="shared" si="210"/>
        <v>#DIV/0!</v>
      </c>
      <c r="FL64" s="9">
        <f t="shared" si="210"/>
        <v>0.77020819081660274</v>
      </c>
      <c r="FM64" s="9">
        <f t="shared" si="210"/>
        <v>1.6766539415721989E-2</v>
      </c>
      <c r="FN64" s="9">
        <f t="shared" si="210"/>
        <v>0.13916029055011334</v>
      </c>
      <c r="FO64" s="9">
        <f t="shared" si="210"/>
        <v>2.6521029394727776E-2</v>
      </c>
      <c r="FP64" s="9">
        <f t="shared" si="210"/>
        <v>7.3409605436672793E-3</v>
      </c>
      <c r="FQ64" s="9" t="e">
        <f t="shared" si="210"/>
        <v>#DIV/0!</v>
      </c>
      <c r="FR64" s="9">
        <f t="shared" si="210"/>
        <v>0.22424916178545057</v>
      </c>
      <c r="FS64" s="9">
        <f t="shared" si="210"/>
        <v>0.10422175464067014</v>
      </c>
      <c r="FT64" s="9">
        <f t="shared" si="210"/>
        <v>9.3612208951739356E-2</v>
      </c>
      <c r="FU64" s="9">
        <f t="shared" si="210"/>
        <v>6.0376366000229815E-4</v>
      </c>
      <c r="FV64" s="9">
        <f t="shared" si="210"/>
        <v>0.97546654722435255</v>
      </c>
      <c r="FW64" s="9" t="e">
        <f t="shared" si="210"/>
        <v>#DIV/0!</v>
      </c>
      <c r="FX64" s="9">
        <f t="shared" si="210"/>
        <v>3.137640464247607E-7</v>
      </c>
      <c r="FY64" s="9">
        <f t="shared" si="210"/>
        <v>0.50439076860535526</v>
      </c>
      <c r="FZ64" s="9" t="e">
        <f t="shared" si="210"/>
        <v>#DIV/0!</v>
      </c>
      <c r="GA64" s="9">
        <f t="shared" si="210"/>
        <v>0.93978881941120529</v>
      </c>
      <c r="GB64" s="9">
        <f t="shared" si="210"/>
        <v>6.4528368367920029E-3</v>
      </c>
      <c r="GC64" s="9">
        <f t="shared" si="210"/>
        <v>0.4614750366521907</v>
      </c>
      <c r="GD64" s="9">
        <f t="shared" si="210"/>
        <v>0.28701663897595964</v>
      </c>
      <c r="GE64" s="9">
        <f t="shared" si="210"/>
        <v>0.4048410887811914</v>
      </c>
      <c r="GF64" s="9">
        <f t="shared" si="210"/>
        <v>4.499006288509428E-2</v>
      </c>
      <c r="GG64" s="9">
        <f t="shared" ref="GG64:HG64" si="211">TTEST(GG17:GG20,GG21:GG24,2,2)</f>
        <v>0.12431168625334289</v>
      </c>
      <c r="GH64" s="9">
        <f t="shared" si="211"/>
        <v>1.0180170121274439E-5</v>
      </c>
      <c r="GI64" s="9">
        <f t="shared" si="211"/>
        <v>0.33872777118749764</v>
      </c>
      <c r="GJ64" s="9">
        <f t="shared" si="211"/>
        <v>0.29644953167125448</v>
      </c>
      <c r="GK64" s="9" t="e">
        <f t="shared" si="211"/>
        <v>#DIV/0!</v>
      </c>
      <c r="GL64" s="9">
        <f t="shared" si="211"/>
        <v>7.4411165894336842E-2</v>
      </c>
      <c r="GM64" s="9">
        <f t="shared" si="211"/>
        <v>0.8886812487259621</v>
      </c>
      <c r="GN64" s="9">
        <f t="shared" si="211"/>
        <v>0.32476430723197103</v>
      </c>
      <c r="GO64" s="9">
        <f t="shared" si="211"/>
        <v>3.1794469034267088E-2</v>
      </c>
      <c r="GP64" s="9">
        <f t="shared" si="211"/>
        <v>5.4636866204867698E-2</v>
      </c>
      <c r="GQ64" s="9" t="e">
        <f t="shared" si="211"/>
        <v>#DIV/0!</v>
      </c>
      <c r="GR64" s="9">
        <f t="shared" si="211"/>
        <v>9.0731215587321907E-3</v>
      </c>
      <c r="GS64" s="9">
        <f t="shared" si="211"/>
        <v>0.58940306739482962</v>
      </c>
      <c r="GT64" s="9" t="e">
        <f t="shared" si="211"/>
        <v>#DIV/0!</v>
      </c>
      <c r="GU64" s="9" t="e">
        <f t="shared" si="211"/>
        <v>#DIV/0!</v>
      </c>
      <c r="GV64" s="9" t="e">
        <f t="shared" si="211"/>
        <v>#DIV/0!</v>
      </c>
      <c r="GW64" s="9">
        <f t="shared" si="211"/>
        <v>0.60074856703575186</v>
      </c>
      <c r="GX64" s="9">
        <f t="shared" si="211"/>
        <v>5.4489311741628646E-2</v>
      </c>
      <c r="GY64" s="9">
        <f t="shared" si="211"/>
        <v>0.24562614855570666</v>
      </c>
      <c r="GZ64" s="9">
        <f t="shared" si="211"/>
        <v>0.76126420853089694</v>
      </c>
      <c r="HA64" s="9">
        <f t="shared" si="211"/>
        <v>0.77712427243747706</v>
      </c>
      <c r="HB64" s="9">
        <f t="shared" si="211"/>
        <v>2.5553116086991772E-3</v>
      </c>
      <c r="HC64" s="9">
        <f t="shared" si="211"/>
        <v>0.73862010102579778</v>
      </c>
      <c r="HD64" s="9">
        <f t="shared" si="211"/>
        <v>7.7833574868607522E-2</v>
      </c>
      <c r="HE64" s="9">
        <f t="shared" si="211"/>
        <v>0.40589916642140206</v>
      </c>
      <c r="HF64" s="9">
        <f t="shared" si="211"/>
        <v>0.9669692610321694</v>
      </c>
      <c r="HG64" s="9">
        <f t="shared" si="211"/>
        <v>0.25132272243315701</v>
      </c>
      <c r="HH64" s="9">
        <f t="shared" ref="HH64:IP64" si="212">TTEST(HH17:HH20,HH21:HH24,2,2)</f>
        <v>0.18623449373819947</v>
      </c>
      <c r="HI64" s="9">
        <f t="shared" si="212"/>
        <v>0.45407682328586585</v>
      </c>
      <c r="HJ64" s="9">
        <f t="shared" si="212"/>
        <v>0.2098714729562853</v>
      </c>
      <c r="HK64" s="9">
        <f t="shared" si="212"/>
        <v>2.7341126002977534E-6</v>
      </c>
      <c r="HL64" s="9">
        <f t="shared" si="212"/>
        <v>4.5256882654718306E-2</v>
      </c>
      <c r="HM64" s="9">
        <f t="shared" si="212"/>
        <v>5.4654478388125184E-4</v>
      </c>
      <c r="HN64" s="9">
        <f t="shared" si="212"/>
        <v>0.20891740698453312</v>
      </c>
      <c r="HO64" s="9">
        <f t="shared" si="212"/>
        <v>8.3996550344877963E-2</v>
      </c>
      <c r="HP64" s="9">
        <f t="shared" si="212"/>
        <v>0.16426847181937757</v>
      </c>
      <c r="HQ64" s="9">
        <f t="shared" si="212"/>
        <v>1.5389924640103548E-3</v>
      </c>
      <c r="HR64" s="9">
        <f t="shared" si="212"/>
        <v>4.95108687327388E-2</v>
      </c>
      <c r="HS64" s="9" t="e">
        <f t="shared" si="212"/>
        <v>#DIV/0!</v>
      </c>
      <c r="HT64" s="9" t="e">
        <f t="shared" si="212"/>
        <v>#DIV/0!</v>
      </c>
      <c r="HU64" s="9" t="e">
        <f t="shared" si="212"/>
        <v>#DIV/0!</v>
      </c>
      <c r="HV64" s="9">
        <f t="shared" si="212"/>
        <v>0.16041589785454724</v>
      </c>
      <c r="HW64" s="9">
        <f t="shared" si="212"/>
        <v>0.14568028123573717</v>
      </c>
      <c r="HX64" s="9">
        <f t="shared" si="212"/>
        <v>0.67267125040485365</v>
      </c>
      <c r="HY64" s="9">
        <f t="shared" si="212"/>
        <v>3.3789485580505291E-2</v>
      </c>
      <c r="HZ64" s="9">
        <f t="shared" si="212"/>
        <v>4.8873362373284143E-2</v>
      </c>
      <c r="IA64" s="9">
        <f t="shared" si="212"/>
        <v>6.7664508534808931E-2</v>
      </c>
      <c r="IB64" s="9" t="e">
        <f t="shared" si="212"/>
        <v>#DIV/0!</v>
      </c>
      <c r="IC64" s="9" t="e">
        <f t="shared" si="212"/>
        <v>#DIV/0!</v>
      </c>
      <c r="ID64" s="9">
        <f t="shared" si="212"/>
        <v>2.8114908199136996E-2</v>
      </c>
      <c r="IE64" s="9">
        <f t="shared" si="212"/>
        <v>1.2230333416343429E-4</v>
      </c>
      <c r="IF64" s="9" t="e">
        <f t="shared" si="212"/>
        <v>#DIV/0!</v>
      </c>
      <c r="IG64" s="9">
        <f t="shared" si="212"/>
        <v>0.16287428353480085</v>
      </c>
      <c r="IH64" s="9">
        <f t="shared" si="212"/>
        <v>1.7799785872492189E-3</v>
      </c>
      <c r="II64" s="9">
        <f t="shared" si="212"/>
        <v>0.1068180338587111</v>
      </c>
      <c r="IJ64" s="9">
        <f t="shared" si="212"/>
        <v>0.4949625003827528</v>
      </c>
      <c r="IK64" s="9">
        <f t="shared" si="212"/>
        <v>2.595893565184281E-3</v>
      </c>
      <c r="IL64" s="9">
        <f t="shared" si="212"/>
        <v>8.242013153983925E-2</v>
      </c>
      <c r="IM64" s="9">
        <f t="shared" si="212"/>
        <v>0.12449141669605035</v>
      </c>
      <c r="IN64" s="9">
        <f t="shared" si="212"/>
        <v>2.0508669099506304E-5</v>
      </c>
      <c r="IO64" s="9">
        <f t="shared" si="212"/>
        <v>3.1671823502534772E-2</v>
      </c>
      <c r="IP64" s="9">
        <f t="shared" si="212"/>
        <v>2.641110635477955E-6</v>
      </c>
      <c r="IQ64" s="9">
        <f t="shared" ref="IQ64:JY64" si="213">TTEST(IQ17:IQ20,IQ21:IQ24,2,2)</f>
        <v>0.33659577342923191</v>
      </c>
      <c r="IR64" s="9" t="e">
        <f t="shared" si="213"/>
        <v>#DIV/0!</v>
      </c>
      <c r="IS64" s="9">
        <f t="shared" si="213"/>
        <v>0.95933098458831156</v>
      </c>
      <c r="IT64" s="9">
        <f t="shared" si="213"/>
        <v>0.73089569828660195</v>
      </c>
      <c r="IU64" s="9" t="e">
        <f t="shared" si="213"/>
        <v>#DIV/0!</v>
      </c>
      <c r="IV64" s="9" t="e">
        <f t="shared" si="213"/>
        <v>#DIV/0!</v>
      </c>
      <c r="IW64" s="9">
        <f t="shared" si="213"/>
        <v>0.76198786199688162</v>
      </c>
      <c r="IX64" s="9">
        <f t="shared" si="213"/>
        <v>3.2070032502544109E-5</v>
      </c>
      <c r="IY64" s="9">
        <f t="shared" si="213"/>
        <v>0.25976918563961054</v>
      </c>
      <c r="IZ64" s="9">
        <f t="shared" si="213"/>
        <v>2.4922084052454812E-2</v>
      </c>
      <c r="JA64" s="9">
        <f t="shared" si="213"/>
        <v>9.3560844044775077E-2</v>
      </c>
      <c r="JB64" s="9">
        <f t="shared" si="213"/>
        <v>5.0996213770195781E-2</v>
      </c>
      <c r="JC64" s="9">
        <f t="shared" si="213"/>
        <v>4.9514916986962222E-6</v>
      </c>
      <c r="JD64" s="9">
        <f t="shared" si="213"/>
        <v>0.15473834614302942</v>
      </c>
      <c r="JE64" s="9" t="e">
        <f t="shared" si="213"/>
        <v>#DIV/0!</v>
      </c>
      <c r="JF64" s="9">
        <f t="shared" si="213"/>
        <v>0.26833273332067209</v>
      </c>
      <c r="JG64" s="9">
        <f t="shared" si="213"/>
        <v>0.43823617524120667</v>
      </c>
      <c r="JH64" s="9">
        <f t="shared" si="213"/>
        <v>0.8720129801569777</v>
      </c>
      <c r="JI64" s="9" t="e">
        <f t="shared" si="213"/>
        <v>#DIV/0!</v>
      </c>
      <c r="JJ64" s="9">
        <f t="shared" si="213"/>
        <v>1.9854141473321743E-3</v>
      </c>
      <c r="JK64" s="9">
        <f t="shared" si="213"/>
        <v>0.81808110118178679</v>
      </c>
      <c r="JL64" s="9">
        <f t="shared" si="213"/>
        <v>0.71735032463088988</v>
      </c>
      <c r="JM64" s="9">
        <f t="shared" si="213"/>
        <v>0.40630610280340496</v>
      </c>
      <c r="JN64" s="9">
        <f t="shared" si="213"/>
        <v>1.5578540006190973E-2</v>
      </c>
      <c r="JO64" s="9">
        <f t="shared" si="213"/>
        <v>0.22874388441267179</v>
      </c>
      <c r="JP64" s="9" t="e">
        <f t="shared" si="213"/>
        <v>#DIV/0!</v>
      </c>
      <c r="JQ64" s="9">
        <f t="shared" si="213"/>
        <v>7.4754267196252587E-5</v>
      </c>
      <c r="JR64" s="9">
        <f t="shared" si="213"/>
        <v>3.5713538442810548E-2</v>
      </c>
      <c r="JS64" s="9" t="e">
        <f t="shared" si="213"/>
        <v>#DIV/0!</v>
      </c>
      <c r="JT64" s="9">
        <f t="shared" si="213"/>
        <v>2.0707381344834557E-2</v>
      </c>
      <c r="JU64" s="9">
        <f t="shared" si="213"/>
        <v>0.11378456197565995</v>
      </c>
      <c r="JV64" s="9" t="e">
        <f t="shared" si="213"/>
        <v>#DIV/0!</v>
      </c>
      <c r="JW64" s="9">
        <f t="shared" si="213"/>
        <v>4.3903640061362458E-2</v>
      </c>
      <c r="JX64" s="9">
        <f t="shared" si="213"/>
        <v>0.40046303988937282</v>
      </c>
      <c r="JY64" s="9">
        <f t="shared" si="213"/>
        <v>0.11272598584088642</v>
      </c>
      <c r="JZ64" s="9" t="e">
        <f t="shared" ref="JZ64:LG64" si="214">TTEST(JZ17:JZ20,JZ21:JZ24,2,2)</f>
        <v>#DIV/0!</v>
      </c>
      <c r="KA64" s="9">
        <f t="shared" si="214"/>
        <v>0.27153922173898587</v>
      </c>
      <c r="KB64" s="9">
        <f t="shared" si="214"/>
        <v>8.857802710134888E-5</v>
      </c>
      <c r="KC64" s="9">
        <f t="shared" si="214"/>
        <v>1.4120375578259353E-2</v>
      </c>
      <c r="KD64" s="9">
        <f t="shared" si="214"/>
        <v>4.5741474660627154E-2</v>
      </c>
      <c r="KE64" s="9">
        <f t="shared" si="214"/>
        <v>0.11620073796779619</v>
      </c>
      <c r="KF64" s="9">
        <f t="shared" si="214"/>
        <v>5.9060056718071531E-3</v>
      </c>
      <c r="KG64" s="9" t="e">
        <f t="shared" si="214"/>
        <v>#DIV/0!</v>
      </c>
      <c r="KH64" s="9">
        <f t="shared" si="214"/>
        <v>4.0078311102506592E-2</v>
      </c>
      <c r="KI64" s="9">
        <f t="shared" si="214"/>
        <v>0.31441634783328926</v>
      </c>
      <c r="KJ64" s="9">
        <f t="shared" si="214"/>
        <v>0.65862255158197214</v>
      </c>
      <c r="KK64" s="9">
        <f t="shared" si="214"/>
        <v>0.72381061660060764</v>
      </c>
      <c r="KL64" s="9">
        <f t="shared" si="214"/>
        <v>0.36246031208135743</v>
      </c>
      <c r="KM64" s="9">
        <f t="shared" si="214"/>
        <v>0.10604189283378662</v>
      </c>
      <c r="KN64" s="9">
        <f t="shared" si="214"/>
        <v>0.81322996975795903</v>
      </c>
      <c r="KO64" s="9">
        <f t="shared" si="214"/>
        <v>6.4087899909545523E-11</v>
      </c>
      <c r="KP64" s="9">
        <f t="shared" si="214"/>
        <v>0.60550808063840289</v>
      </c>
      <c r="KQ64" s="9">
        <f t="shared" si="214"/>
        <v>8.7459856651533434E-3</v>
      </c>
      <c r="KR64" s="9">
        <f t="shared" si="214"/>
        <v>0.36059809909293911</v>
      </c>
      <c r="KS64" s="9">
        <f t="shared" si="214"/>
        <v>6.1046055572286199E-2</v>
      </c>
      <c r="KT64" s="9">
        <f t="shared" si="214"/>
        <v>3.4142598919947892E-2</v>
      </c>
      <c r="KU64" s="9">
        <f t="shared" si="214"/>
        <v>3.2566714556568628E-2</v>
      </c>
      <c r="KV64" s="9">
        <f t="shared" si="214"/>
        <v>7.6825812037232388E-3</v>
      </c>
      <c r="KW64" s="9" t="e">
        <f t="shared" si="214"/>
        <v>#DIV/0!</v>
      </c>
      <c r="KX64" s="9">
        <f t="shared" si="214"/>
        <v>0.51679109883336649</v>
      </c>
      <c r="KY64" s="9">
        <f t="shared" si="214"/>
        <v>2.3277706770086668E-3</v>
      </c>
      <c r="KZ64" s="9">
        <f t="shared" si="214"/>
        <v>5.924167735722722E-2</v>
      </c>
      <c r="LA64" s="9">
        <f t="shared" si="214"/>
        <v>8.9286776658416851E-3</v>
      </c>
      <c r="LB64" s="9">
        <f t="shared" si="214"/>
        <v>2.7928973413914912E-2</v>
      </c>
      <c r="LC64" s="9">
        <f t="shared" si="214"/>
        <v>0.14874403343110898</v>
      </c>
      <c r="LD64" s="9">
        <f t="shared" si="214"/>
        <v>7.315190723396458E-4</v>
      </c>
      <c r="LE64" s="9">
        <f t="shared" si="214"/>
        <v>0.42628442392686416</v>
      </c>
      <c r="LF64" s="9">
        <f t="shared" si="214"/>
        <v>7.7028743857007115E-2</v>
      </c>
      <c r="LG64" s="9">
        <f t="shared" si="214"/>
        <v>8.3223482840212859E-2</v>
      </c>
      <c r="LH64" s="9">
        <f t="shared" ref="LH64:MC64" si="215">TTEST(LH17:LH20,LH21:LH24,2,2)</f>
        <v>3.0526660361202055E-2</v>
      </c>
      <c r="LI64" s="9">
        <f t="shared" si="215"/>
        <v>0.85641438694618344</v>
      </c>
      <c r="LJ64" s="9">
        <f t="shared" si="215"/>
        <v>0.11828230214212726</v>
      </c>
      <c r="LK64" s="9">
        <f t="shared" si="215"/>
        <v>0.91709973060225314</v>
      </c>
      <c r="LL64" s="9" t="e">
        <f t="shared" si="215"/>
        <v>#DIV/0!</v>
      </c>
      <c r="LM64" s="9">
        <f t="shared" si="215"/>
        <v>0.47393998956473105</v>
      </c>
      <c r="LN64" s="9">
        <f t="shared" si="215"/>
        <v>8.0083456144078705E-2</v>
      </c>
      <c r="LO64" s="9">
        <f t="shared" si="215"/>
        <v>4.5774694354651611E-2</v>
      </c>
      <c r="LP64" s="9">
        <f t="shared" si="215"/>
        <v>0.12238167110390469</v>
      </c>
      <c r="LQ64" s="9">
        <f t="shared" si="215"/>
        <v>0.35370329020213737</v>
      </c>
      <c r="LR64" s="31">
        <f t="shared" si="215"/>
        <v>9.1135944966462573E-2</v>
      </c>
      <c r="LS64" s="9" t="e">
        <f t="shared" si="215"/>
        <v>#DIV/0!</v>
      </c>
      <c r="LT64" s="9" t="e">
        <f t="shared" si="215"/>
        <v>#DIV/0!</v>
      </c>
      <c r="LU64" s="9">
        <f t="shared" si="215"/>
        <v>6.5791894689351191E-2</v>
      </c>
      <c r="LV64" s="9">
        <f t="shared" si="215"/>
        <v>4.4934169956940872E-3</v>
      </c>
      <c r="LW64" s="9">
        <f t="shared" si="215"/>
        <v>0.2706079830353621</v>
      </c>
      <c r="LX64" s="9">
        <f t="shared" si="215"/>
        <v>8.1931695570907126E-2</v>
      </c>
      <c r="LY64" s="9">
        <f t="shared" si="215"/>
        <v>1.9660336971612451E-2</v>
      </c>
      <c r="LZ64" s="9" t="e">
        <f t="shared" si="215"/>
        <v>#DIV/0!</v>
      </c>
      <c r="MA64" s="9">
        <f t="shared" si="215"/>
        <v>0.8095019231024092</v>
      </c>
      <c r="MB64" s="9">
        <f t="shared" si="215"/>
        <v>0.38423239347757526</v>
      </c>
      <c r="MC64" s="9" t="e">
        <f t="shared" si="215"/>
        <v>#DIV/0!</v>
      </c>
    </row>
    <row r="65" spans="1:380" x14ac:dyDescent="0.2">
      <c r="A65" s="2" t="s">
        <v>3387</v>
      </c>
      <c r="B65" s="9">
        <f t="shared" ref="B65:Z65" si="216">TTEST(B25:B28,B29:B32,2,2)</f>
        <v>3.5298648901570293E-2</v>
      </c>
      <c r="C65" s="9">
        <f t="shared" si="216"/>
        <v>3.8692091214283408E-2</v>
      </c>
      <c r="D65" s="9">
        <f t="shared" si="216"/>
        <v>7.5831973949623491E-3</v>
      </c>
      <c r="E65" s="9">
        <f t="shared" si="216"/>
        <v>5.6269860449615359E-4</v>
      </c>
      <c r="F65" s="9">
        <f t="shared" si="216"/>
        <v>1.1829342291025493E-2</v>
      </c>
      <c r="G65" s="9">
        <f t="shared" si="216"/>
        <v>2.597384079301408E-2</v>
      </c>
      <c r="H65" s="9">
        <f t="shared" si="216"/>
        <v>1.9835522716478374E-2</v>
      </c>
      <c r="I65" s="9">
        <f t="shared" si="216"/>
        <v>5.5591265111566223E-6</v>
      </c>
      <c r="J65" s="9">
        <f t="shared" si="216"/>
        <v>9.4775048058067662E-3</v>
      </c>
      <c r="K65" s="9">
        <f t="shared" si="216"/>
        <v>6.499230562756475E-6</v>
      </c>
      <c r="L65" s="9">
        <f t="shared" si="216"/>
        <v>2.1529291444364149E-2</v>
      </c>
      <c r="M65" s="9">
        <f t="shared" si="216"/>
        <v>3.509928910662253E-5</v>
      </c>
      <c r="N65" s="9">
        <f t="shared" si="216"/>
        <v>2.291322656264166E-3</v>
      </c>
      <c r="O65" s="9">
        <f t="shared" si="216"/>
        <v>6.7761748228622508E-3</v>
      </c>
      <c r="P65" s="9">
        <f t="shared" si="216"/>
        <v>1.073773870178434E-4</v>
      </c>
      <c r="Q65" s="9">
        <f t="shared" si="216"/>
        <v>1.7343440776228064E-5</v>
      </c>
      <c r="R65" s="9">
        <f t="shared" si="216"/>
        <v>3.1278394493726297E-3</v>
      </c>
      <c r="S65" s="9">
        <f t="shared" si="216"/>
        <v>4.2072368698800535E-4</v>
      </c>
      <c r="T65" s="9">
        <f t="shared" si="216"/>
        <v>1.1071334525347894E-2</v>
      </c>
      <c r="U65" s="9">
        <f t="shared" si="216"/>
        <v>2.4340155544791642E-6</v>
      </c>
      <c r="V65" s="9">
        <f t="shared" si="216"/>
        <v>4.9896548382764676E-4</v>
      </c>
      <c r="W65" s="9">
        <f t="shared" si="216"/>
        <v>8.8991488173924081E-3</v>
      </c>
      <c r="X65" s="9">
        <f t="shared" si="216"/>
        <v>9.2403978691539624E-5</v>
      </c>
      <c r="Y65" s="9">
        <f t="shared" si="216"/>
        <v>4.5111586816731788E-2</v>
      </c>
      <c r="Z65" s="9">
        <f t="shared" si="216"/>
        <v>9.7325632930878834E-6</v>
      </c>
      <c r="AA65" s="9">
        <f t="shared" ref="AA65:BB65" si="217">TTEST(AA25:AA28,AA29:AA32,2,2)</f>
        <v>2.3348772329251973E-2</v>
      </c>
      <c r="AB65" s="9">
        <f t="shared" si="217"/>
        <v>2.9775027438389837E-2</v>
      </c>
      <c r="AC65" s="9">
        <f t="shared" si="217"/>
        <v>3.6621681768142748E-5</v>
      </c>
      <c r="AD65" s="9">
        <f t="shared" si="217"/>
        <v>6.0999325235084733E-4</v>
      </c>
      <c r="AE65" s="9">
        <f t="shared" si="217"/>
        <v>1.0156980270566735E-3</v>
      </c>
      <c r="AF65" s="9">
        <f t="shared" si="217"/>
        <v>1.7460711034239867E-5</v>
      </c>
      <c r="AG65" s="9">
        <f t="shared" si="217"/>
        <v>1.973391419614318E-2</v>
      </c>
      <c r="AH65" s="9">
        <f t="shared" si="217"/>
        <v>1.9482393698760671E-2</v>
      </c>
      <c r="AI65" s="9">
        <f t="shared" si="217"/>
        <v>2.7931481865368483E-2</v>
      </c>
      <c r="AJ65" s="9">
        <f t="shared" si="217"/>
        <v>1.0486367305326025E-2</v>
      </c>
      <c r="AK65" s="9">
        <f t="shared" si="217"/>
        <v>1.9535004310243526E-5</v>
      </c>
      <c r="AL65" s="9">
        <f t="shared" si="217"/>
        <v>3.5505052078817251E-5</v>
      </c>
      <c r="AM65" s="9">
        <f t="shared" si="217"/>
        <v>2.3974272621343894E-5</v>
      </c>
      <c r="AN65" s="9">
        <f t="shared" si="217"/>
        <v>1.3462082289054952E-4</v>
      </c>
      <c r="AO65" s="9">
        <f t="shared" si="217"/>
        <v>2.4324638485374347E-2</v>
      </c>
      <c r="AP65" s="9">
        <f t="shared" si="217"/>
        <v>1.0522885590626206E-3</v>
      </c>
      <c r="AQ65" s="9">
        <f t="shared" si="217"/>
        <v>5.6671472931385988E-7</v>
      </c>
      <c r="AR65" s="9">
        <f t="shared" si="217"/>
        <v>9.5035023951077802E-5</v>
      </c>
      <c r="AS65" s="9">
        <f t="shared" si="217"/>
        <v>1.4353414184452502E-3</v>
      </c>
      <c r="AT65" s="9">
        <f t="shared" si="217"/>
        <v>2.2770946149297177E-3</v>
      </c>
      <c r="AU65" s="9">
        <f t="shared" si="217"/>
        <v>1.5960960539099855E-2</v>
      </c>
      <c r="AV65" s="9">
        <f t="shared" si="217"/>
        <v>2.4843930569776452E-2</v>
      </c>
      <c r="AW65" s="9">
        <f t="shared" si="217"/>
        <v>1.4288275433507637E-5</v>
      </c>
      <c r="AX65" s="9">
        <f t="shared" si="217"/>
        <v>2.7838721837158827E-6</v>
      </c>
      <c r="AY65" s="9">
        <f t="shared" si="217"/>
        <v>4.5668423094996801E-6</v>
      </c>
      <c r="AZ65" s="9">
        <f t="shared" si="217"/>
        <v>6.6847988670006481E-6</v>
      </c>
      <c r="BA65" s="9">
        <f t="shared" si="217"/>
        <v>2.6706302952292704E-6</v>
      </c>
      <c r="BB65" s="9">
        <f t="shared" si="217"/>
        <v>6.0435212668992803E-4</v>
      </c>
      <c r="BC65" s="9">
        <f t="shared" ref="BC65:CA65" si="218">TTEST(BC25:BC28,BC29:BC32,2,2)</f>
        <v>1.3055964856230202E-5</v>
      </c>
      <c r="BD65" s="9">
        <f t="shared" si="218"/>
        <v>8.9562623556208886E-5</v>
      </c>
      <c r="BE65" s="9">
        <f t="shared" si="218"/>
        <v>1.7559292042978451E-2</v>
      </c>
      <c r="BF65" s="9">
        <f t="shared" si="218"/>
        <v>6.1903143665432512E-3</v>
      </c>
      <c r="BG65" s="9">
        <f t="shared" si="218"/>
        <v>4.5229375637287638E-6</v>
      </c>
      <c r="BH65" s="9">
        <f t="shared" si="218"/>
        <v>6.9027080525048152E-3</v>
      </c>
      <c r="BI65" s="9">
        <f t="shared" si="218"/>
        <v>4.1566538293323315E-7</v>
      </c>
      <c r="BJ65" s="9">
        <f t="shared" si="218"/>
        <v>1.0139250049251043E-2</v>
      </c>
      <c r="BK65" s="9">
        <f t="shared" si="218"/>
        <v>1.9587124139174028E-4</v>
      </c>
      <c r="BL65" s="9">
        <f t="shared" si="218"/>
        <v>2.0324704420869123E-5</v>
      </c>
      <c r="BM65" s="9">
        <f t="shared" si="218"/>
        <v>1.6997428928178166E-7</v>
      </c>
      <c r="BN65" s="9">
        <f t="shared" si="218"/>
        <v>4.271423984874894E-2</v>
      </c>
      <c r="BO65" s="9">
        <f t="shared" si="218"/>
        <v>1.8070616509160005E-5</v>
      </c>
      <c r="BP65" s="9">
        <f t="shared" si="218"/>
        <v>1.5811359950900485E-5</v>
      </c>
      <c r="BQ65" s="9">
        <f t="shared" si="218"/>
        <v>1.0212265319747395E-3</v>
      </c>
      <c r="BR65" s="9">
        <f t="shared" si="218"/>
        <v>1.2352444716979855E-6</v>
      </c>
      <c r="BS65" s="9">
        <f t="shared" si="218"/>
        <v>1.0236949620498538E-2</v>
      </c>
      <c r="BT65" s="9">
        <f t="shared" si="218"/>
        <v>1.2541883740767841E-4</v>
      </c>
      <c r="BU65" s="9">
        <f t="shared" si="218"/>
        <v>9.784258198973587E-8</v>
      </c>
      <c r="BV65" s="9">
        <f t="shared" si="218"/>
        <v>1.2405985013477965E-2</v>
      </c>
      <c r="BW65" s="9">
        <f t="shared" si="218"/>
        <v>4.6435624183132977E-6</v>
      </c>
      <c r="BX65" s="9">
        <f t="shared" si="218"/>
        <v>7.6780853525908153E-3</v>
      </c>
      <c r="BY65" s="9">
        <f t="shared" si="218"/>
        <v>9.1647753410631241E-4</v>
      </c>
      <c r="BZ65" s="9">
        <f t="shared" si="218"/>
        <v>6.5100905387181583E-3</v>
      </c>
      <c r="CA65" s="9">
        <f t="shared" si="218"/>
        <v>1.1893389444032593E-2</v>
      </c>
      <c r="CB65" s="9">
        <f t="shared" ref="CB65:DG65" si="219">TTEST(CB25:CB28,CB29:CB32,2,2)</f>
        <v>5.9635246901905544E-3</v>
      </c>
      <c r="CC65" s="9">
        <f t="shared" si="219"/>
        <v>1.0836159983804745E-8</v>
      </c>
      <c r="CD65" s="9">
        <f t="shared" si="219"/>
        <v>4.9975717124112532E-6</v>
      </c>
      <c r="CE65" s="9">
        <f t="shared" si="219"/>
        <v>7.1200449346550971E-3</v>
      </c>
      <c r="CF65" s="9">
        <f t="shared" si="219"/>
        <v>5.939398215128385E-5</v>
      </c>
      <c r="CG65" s="9">
        <f t="shared" si="219"/>
        <v>1.0875621848485745E-5</v>
      </c>
      <c r="CH65" s="9">
        <f t="shared" si="219"/>
        <v>9.314120566083061E-3</v>
      </c>
      <c r="CI65" s="9">
        <f t="shared" si="219"/>
        <v>3.013434878433616E-2</v>
      </c>
      <c r="CJ65" s="9">
        <f t="shared" si="219"/>
        <v>4.3103470833555653E-2</v>
      </c>
      <c r="CK65" s="9">
        <f t="shared" si="219"/>
        <v>9.7766285919941991E-5</v>
      </c>
      <c r="CL65" s="9">
        <f t="shared" si="219"/>
        <v>8.5003525321541221E-3</v>
      </c>
      <c r="CM65" s="9">
        <f t="shared" si="219"/>
        <v>2.2169846025713491E-3</v>
      </c>
      <c r="CN65" s="9">
        <f t="shared" si="219"/>
        <v>1.215128440730863E-3</v>
      </c>
      <c r="CO65" s="9">
        <f t="shared" si="219"/>
        <v>2.153420628082962E-2</v>
      </c>
      <c r="CP65" s="9">
        <f t="shared" si="219"/>
        <v>9.198868304864145E-3</v>
      </c>
      <c r="CQ65" s="9">
        <f t="shared" si="219"/>
        <v>2.9508624401631992E-2</v>
      </c>
      <c r="CR65" s="9">
        <f t="shared" si="219"/>
        <v>6.3387641525610942E-3</v>
      </c>
      <c r="CS65" s="9">
        <f t="shared" si="219"/>
        <v>2.2332486384956331E-8</v>
      </c>
      <c r="CT65" s="9">
        <f t="shared" si="219"/>
        <v>3.9250746860301118E-2</v>
      </c>
      <c r="CU65" s="9">
        <f t="shared" si="219"/>
        <v>1.8638354847375103E-2</v>
      </c>
      <c r="CV65" s="9">
        <f t="shared" si="219"/>
        <v>1.1401755018578636E-3</v>
      </c>
      <c r="CW65" s="9">
        <f t="shared" si="219"/>
        <v>3.7225519972285882E-2</v>
      </c>
      <c r="CX65" s="9">
        <f t="shared" si="219"/>
        <v>1.4897053125232371E-3</v>
      </c>
      <c r="CY65" s="9">
        <f t="shared" si="219"/>
        <v>2.0117688630464625E-4</v>
      </c>
      <c r="CZ65" s="9">
        <f t="shared" si="219"/>
        <v>3.496952677310818E-10</v>
      </c>
      <c r="DA65" s="9">
        <f t="shared" si="219"/>
        <v>6.6974773439930401E-4</v>
      </c>
      <c r="DB65" s="9">
        <f t="shared" si="219"/>
        <v>8.5764232042338947E-4</v>
      </c>
      <c r="DC65" s="9">
        <f t="shared" si="219"/>
        <v>5.8711483736522798E-3</v>
      </c>
      <c r="DD65" s="9">
        <f t="shared" si="219"/>
        <v>9.6037784454340843E-5</v>
      </c>
      <c r="DE65" s="9">
        <f t="shared" si="219"/>
        <v>1.1033762439165589E-3</v>
      </c>
      <c r="DF65" s="9">
        <f t="shared" si="219"/>
        <v>3.021933397789886E-2</v>
      </c>
      <c r="DG65" s="9">
        <f t="shared" si="219"/>
        <v>1.3601470463608818E-8</v>
      </c>
      <c r="DH65" s="9">
        <f t="shared" ref="DH65:EJ65" si="220">TTEST(DH25:DH28,DH29:DH32,2,2)</f>
        <v>1.6615196788458234E-4</v>
      </c>
      <c r="DI65" s="9">
        <f t="shared" si="220"/>
        <v>1.0703280767980128E-6</v>
      </c>
      <c r="DJ65" s="9">
        <f t="shared" si="220"/>
        <v>2.6918157793994498E-7</v>
      </c>
      <c r="DK65" s="9">
        <f t="shared" si="220"/>
        <v>2.4386571713408603E-6</v>
      </c>
      <c r="DL65" s="9">
        <f t="shared" si="220"/>
        <v>4.9788180548917212E-2</v>
      </c>
      <c r="DM65" s="9">
        <f t="shared" si="220"/>
        <v>3.8273437533290579E-2</v>
      </c>
      <c r="DN65" s="9">
        <f t="shared" si="220"/>
        <v>1.7834442178049013E-4</v>
      </c>
      <c r="DO65" s="9">
        <f t="shared" si="220"/>
        <v>2.6264584818273492E-3</v>
      </c>
      <c r="DP65" s="9">
        <f t="shared" si="220"/>
        <v>6.82766187710694E-6</v>
      </c>
      <c r="DQ65" s="9">
        <f t="shared" si="220"/>
        <v>8.9824728213001651E-6</v>
      </c>
      <c r="DR65" s="9">
        <f t="shared" si="220"/>
        <v>4.0699413799728069E-5</v>
      </c>
      <c r="DS65" s="9">
        <f t="shared" si="220"/>
        <v>1.6151488372570212E-3</v>
      </c>
      <c r="DT65" s="9">
        <f t="shared" si="220"/>
        <v>4.2372021329917436E-2</v>
      </c>
      <c r="DU65" s="9">
        <f t="shared" si="220"/>
        <v>1.6783645795258192E-2</v>
      </c>
      <c r="DV65" s="9">
        <f t="shared" si="220"/>
        <v>3.70389075899792E-2</v>
      </c>
      <c r="DW65" s="9">
        <f t="shared" si="220"/>
        <v>4.9007918996605065E-3</v>
      </c>
      <c r="DX65" s="9">
        <f t="shared" si="220"/>
        <v>4.3135047627245182E-2</v>
      </c>
      <c r="DY65" s="9">
        <f t="shared" si="220"/>
        <v>2.7288227234143442E-3</v>
      </c>
      <c r="DZ65" s="9">
        <f t="shared" si="220"/>
        <v>2.8931961041797998E-2</v>
      </c>
      <c r="EA65" s="9">
        <f t="shared" si="220"/>
        <v>4.2679921564915706E-4</v>
      </c>
      <c r="EB65" s="9">
        <f t="shared" si="220"/>
        <v>5.0104376921442781E-3</v>
      </c>
      <c r="EC65" s="9">
        <f t="shared" si="220"/>
        <v>4.9757199009332019E-6</v>
      </c>
      <c r="ED65" s="9">
        <f t="shared" si="220"/>
        <v>1.3176104471469221E-7</v>
      </c>
      <c r="EE65" s="9">
        <f t="shared" si="220"/>
        <v>3.7925066528541551E-2</v>
      </c>
      <c r="EF65" s="9">
        <f t="shared" si="220"/>
        <v>2.7538938725177188E-2</v>
      </c>
      <c r="EG65" s="9">
        <f t="shared" si="220"/>
        <v>1.5424740568641594E-5</v>
      </c>
      <c r="EH65" s="9">
        <f t="shared" si="220"/>
        <v>2.973285058946131E-3</v>
      </c>
      <c r="EI65" s="9">
        <f t="shared" si="220"/>
        <v>1.4440450001162507E-6</v>
      </c>
      <c r="EJ65" s="9">
        <f t="shared" si="220"/>
        <v>6.7082057050706608E-3</v>
      </c>
      <c r="EK65" s="9">
        <f t="shared" ref="EK65:FG65" si="221">TTEST(EK25:EK28,EK29:EK32,2,2)</f>
        <v>9.552941920997225E-4</v>
      </c>
      <c r="EL65" s="9">
        <f t="shared" si="221"/>
        <v>5.9555081173546024E-6</v>
      </c>
      <c r="EM65" s="9">
        <f t="shared" si="221"/>
        <v>1.3704406140270547E-2</v>
      </c>
      <c r="EN65" s="9">
        <f t="shared" si="221"/>
        <v>4.2571778081995538E-5</v>
      </c>
      <c r="EO65" s="9">
        <f t="shared" si="221"/>
        <v>1.2196112525144791E-5</v>
      </c>
      <c r="EP65" s="9">
        <f t="shared" si="221"/>
        <v>1.4612948702717955E-5</v>
      </c>
      <c r="EQ65" s="9">
        <f t="shared" si="221"/>
        <v>4.2750468798163063E-2</v>
      </c>
      <c r="ER65" s="9">
        <f t="shared" si="221"/>
        <v>4.7195378007972265E-3</v>
      </c>
      <c r="ES65" s="9">
        <f t="shared" si="221"/>
        <v>2.355941298286064E-5</v>
      </c>
      <c r="ET65" s="9">
        <f t="shared" si="221"/>
        <v>4.483159075433184E-4</v>
      </c>
      <c r="EU65" s="9">
        <f t="shared" si="221"/>
        <v>2.1788674482059504E-2</v>
      </c>
      <c r="EV65" s="9">
        <f t="shared" si="221"/>
        <v>2.6247660926629907E-5</v>
      </c>
      <c r="EW65" s="9">
        <f t="shared" si="221"/>
        <v>4.2462112064114694E-6</v>
      </c>
      <c r="EX65" s="9">
        <f t="shared" si="221"/>
        <v>4.6813689832069438E-3</v>
      </c>
      <c r="EY65" s="9">
        <f t="shared" si="221"/>
        <v>2.0841603548294643E-3</v>
      </c>
      <c r="EZ65" s="9">
        <f t="shared" si="221"/>
        <v>3.6625860457388089E-2</v>
      </c>
      <c r="FA65" s="9">
        <f t="shared" si="221"/>
        <v>1.0336263817430193E-3</v>
      </c>
      <c r="FB65" s="9">
        <f t="shared" si="221"/>
        <v>1.0492782552906008E-3</v>
      </c>
      <c r="FC65" s="9">
        <f t="shared" si="221"/>
        <v>9.0867020029022944E-8</v>
      </c>
      <c r="FD65" s="9">
        <f t="shared" si="221"/>
        <v>2.5894444985692107E-2</v>
      </c>
      <c r="FE65" s="9">
        <f t="shared" si="221"/>
        <v>1.5238025189569309E-2</v>
      </c>
      <c r="FF65" s="9">
        <f t="shared" si="221"/>
        <v>4.1897643525752228E-3</v>
      </c>
      <c r="FG65" s="9">
        <f t="shared" si="221"/>
        <v>2.2644716765499274E-2</v>
      </c>
      <c r="FH65" s="9">
        <f t="shared" ref="FH65:GF65" si="222">TTEST(FH25:FH28,FH29:FH32,2,2)</f>
        <v>2.803959995031571E-2</v>
      </c>
      <c r="FI65" s="9">
        <f t="shared" si="222"/>
        <v>2.5392242483482385E-2</v>
      </c>
      <c r="FJ65" s="9">
        <f t="shared" si="222"/>
        <v>3.3807150346290095E-2</v>
      </c>
      <c r="FK65" s="9">
        <f t="shared" si="222"/>
        <v>2.7507080170455998E-4</v>
      </c>
      <c r="FL65" s="9">
        <f t="shared" si="222"/>
        <v>2.7216183783223033E-2</v>
      </c>
      <c r="FM65" s="9">
        <f t="shared" si="222"/>
        <v>8.1473079441812853E-5</v>
      </c>
      <c r="FN65" s="9">
        <f t="shared" si="222"/>
        <v>1.1118801206289771E-2</v>
      </c>
      <c r="FO65" s="9">
        <f t="shared" si="222"/>
        <v>1.3130732556012039E-2</v>
      </c>
      <c r="FP65" s="9">
        <f t="shared" si="222"/>
        <v>1.7713235593774296E-3</v>
      </c>
      <c r="FQ65" s="9">
        <f t="shared" si="222"/>
        <v>2.0859220376385812E-5</v>
      </c>
      <c r="FR65" s="9">
        <f t="shared" si="222"/>
        <v>7.5911299853964913E-7</v>
      </c>
      <c r="FS65" s="9">
        <f t="shared" si="222"/>
        <v>2.3716540807621086E-2</v>
      </c>
      <c r="FT65" s="9">
        <f t="shared" si="222"/>
        <v>7.4001568327862815E-3</v>
      </c>
      <c r="FU65" s="9">
        <f t="shared" si="222"/>
        <v>5.8130150019218771E-3</v>
      </c>
      <c r="FV65" s="9">
        <f t="shared" si="222"/>
        <v>6.0643720641780511E-3</v>
      </c>
      <c r="FW65" s="9">
        <f t="shared" si="222"/>
        <v>6.7806711045357665E-6</v>
      </c>
      <c r="FX65" s="9">
        <f t="shared" si="222"/>
        <v>1.7184330011534702E-6</v>
      </c>
      <c r="FY65" s="9">
        <f t="shared" si="222"/>
        <v>1.4186701658782684E-2</v>
      </c>
      <c r="FZ65" s="9">
        <f t="shared" si="222"/>
        <v>2.310371913245059E-7</v>
      </c>
      <c r="GA65" s="9">
        <f t="shared" si="222"/>
        <v>7.5311603295305109E-5</v>
      </c>
      <c r="GB65" s="9">
        <f t="shared" si="222"/>
        <v>8.4849779291033397E-6</v>
      </c>
      <c r="GC65" s="9">
        <f t="shared" si="222"/>
        <v>5.7012982229574479E-4</v>
      </c>
      <c r="GD65" s="9">
        <f t="shared" si="222"/>
        <v>2.8661921240186971E-2</v>
      </c>
      <c r="GE65" s="9">
        <f t="shared" si="222"/>
        <v>2.5269915216438951E-2</v>
      </c>
      <c r="GF65" s="9">
        <f t="shared" si="222"/>
        <v>1.0515064559457122E-4</v>
      </c>
      <c r="GG65" s="9">
        <f t="shared" ref="GG65:HG65" si="223">TTEST(GG25:GG28,GG29:GG32,2,2)</f>
        <v>4.5519255460448075E-3</v>
      </c>
      <c r="GH65" s="9">
        <f t="shared" si="223"/>
        <v>2.3149500496401412E-5</v>
      </c>
      <c r="GI65" s="9">
        <f t="shared" si="223"/>
        <v>3.0377640048534844E-2</v>
      </c>
      <c r="GJ65" s="9">
        <f t="shared" si="223"/>
        <v>1.0205619781397739E-2</v>
      </c>
      <c r="GK65" s="9">
        <f t="shared" si="223"/>
        <v>7.1816787257710524E-5</v>
      </c>
      <c r="GL65" s="9">
        <f t="shared" si="223"/>
        <v>3.4973075862471115E-2</v>
      </c>
      <c r="GM65" s="9">
        <f t="shared" si="223"/>
        <v>1.9326555805049422E-2</v>
      </c>
      <c r="GN65" s="9">
        <f t="shared" si="223"/>
        <v>3.5410013112674664E-5</v>
      </c>
      <c r="GO65" s="9">
        <f t="shared" si="223"/>
        <v>3.3674934153206534E-2</v>
      </c>
      <c r="GP65" s="9">
        <f t="shared" si="223"/>
        <v>1.2167267414339921E-3</v>
      </c>
      <c r="GQ65" s="9">
        <f t="shared" si="223"/>
        <v>1.5878452603018157E-8</v>
      </c>
      <c r="GR65" s="9">
        <f t="shared" si="223"/>
        <v>8.8837517977110968E-5</v>
      </c>
      <c r="GS65" s="9">
        <f t="shared" si="223"/>
        <v>1.1009040348078043E-2</v>
      </c>
      <c r="GT65" s="9">
        <f t="shared" si="223"/>
        <v>7.0754804251484007E-8</v>
      </c>
      <c r="GU65" s="9">
        <f t="shared" si="223"/>
        <v>5.4611091272059915E-6</v>
      </c>
      <c r="GV65" s="9">
        <f t="shared" si="223"/>
        <v>7.4750607349811143E-9</v>
      </c>
      <c r="GW65" s="9">
        <f t="shared" si="223"/>
        <v>2.7691026132467302E-3</v>
      </c>
      <c r="GX65" s="9">
        <f t="shared" si="223"/>
        <v>2.8860873460074816E-3</v>
      </c>
      <c r="GY65" s="9">
        <f t="shared" si="223"/>
        <v>2.7630455837121384E-2</v>
      </c>
      <c r="GZ65" s="9">
        <f t="shared" si="223"/>
        <v>7.4099701144634163E-3</v>
      </c>
      <c r="HA65" s="9">
        <f t="shared" si="223"/>
        <v>3.7477940838926229E-3</v>
      </c>
      <c r="HB65" s="9">
        <f t="shared" si="223"/>
        <v>7.601958461443773E-4</v>
      </c>
      <c r="HC65" s="9">
        <f t="shared" si="223"/>
        <v>1.3845421145429963E-3</v>
      </c>
      <c r="HD65" s="9">
        <f t="shared" si="223"/>
        <v>2.8026865045576621E-3</v>
      </c>
      <c r="HE65" s="9">
        <f t="shared" si="223"/>
        <v>1.4084909701517941E-4</v>
      </c>
      <c r="HF65" s="9">
        <f t="shared" si="223"/>
        <v>1.3710723433229113E-2</v>
      </c>
      <c r="HG65" s="9">
        <f t="shared" si="223"/>
        <v>2.6621352144799441E-2</v>
      </c>
      <c r="HH65" s="9">
        <f t="shared" ref="HH65:IP65" si="224">TTEST(HH25:HH28,HH29:HH32,2,2)</f>
        <v>2.3349649913991275E-4</v>
      </c>
      <c r="HI65" s="9">
        <f t="shared" si="224"/>
        <v>1.217396798856857E-2</v>
      </c>
      <c r="HJ65" s="9">
        <f t="shared" si="224"/>
        <v>1.6356741177518865E-2</v>
      </c>
      <c r="HK65" s="9">
        <f t="shared" si="224"/>
        <v>6.0101605575077635E-3</v>
      </c>
      <c r="HL65" s="9">
        <f t="shared" si="224"/>
        <v>3.6986970344819308E-4</v>
      </c>
      <c r="HM65" s="9">
        <f t="shared" si="224"/>
        <v>2.6198536004648377E-7</v>
      </c>
      <c r="HN65" s="9">
        <f t="shared" si="224"/>
        <v>4.0967601307182369E-2</v>
      </c>
      <c r="HO65" s="9">
        <f t="shared" si="224"/>
        <v>3.7007808437027681E-3</v>
      </c>
      <c r="HP65" s="9">
        <f t="shared" si="224"/>
        <v>4.7114226369269468E-3</v>
      </c>
      <c r="HQ65" s="9">
        <f t="shared" si="224"/>
        <v>2.3613993588745066E-3</v>
      </c>
      <c r="HR65" s="9">
        <f t="shared" si="224"/>
        <v>4.4872023569981626E-5</v>
      </c>
      <c r="HS65" s="9">
        <f t="shared" si="224"/>
        <v>5.1369712364891318E-3</v>
      </c>
      <c r="HT65" s="9">
        <f t="shared" si="224"/>
        <v>6.099555282669113E-5</v>
      </c>
      <c r="HU65" s="9">
        <f t="shared" si="224"/>
        <v>2.3868784082573501E-4</v>
      </c>
      <c r="HV65" s="9">
        <f t="shared" si="224"/>
        <v>6.1217224667139769E-3</v>
      </c>
      <c r="HW65" s="9">
        <f t="shared" si="224"/>
        <v>9.6337154851941931E-3</v>
      </c>
      <c r="HX65" s="9">
        <f t="shared" si="224"/>
        <v>3.0518369243748692E-3</v>
      </c>
      <c r="HY65" s="9">
        <f t="shared" si="224"/>
        <v>4.8736652929774478E-2</v>
      </c>
      <c r="HZ65" s="9">
        <f t="shared" si="224"/>
        <v>3.8966794395438833E-2</v>
      </c>
      <c r="IA65" s="9">
        <f t="shared" si="224"/>
        <v>1.3958693304671031E-2</v>
      </c>
      <c r="IB65" s="9">
        <f t="shared" si="224"/>
        <v>3.4261911884266992E-5</v>
      </c>
      <c r="IC65" s="9">
        <f t="shared" si="224"/>
        <v>1.2010799974247296E-6</v>
      </c>
      <c r="ID65" s="9">
        <f t="shared" si="224"/>
        <v>2.343436798884933E-3</v>
      </c>
      <c r="IE65" s="9">
        <f t="shared" si="224"/>
        <v>2.0834854542342001E-2</v>
      </c>
      <c r="IF65" s="9">
        <f t="shared" si="224"/>
        <v>4.4687671873110932E-4</v>
      </c>
      <c r="IG65" s="9">
        <f t="shared" si="224"/>
        <v>7.6173646794846272E-3</v>
      </c>
      <c r="IH65" s="9">
        <f t="shared" si="224"/>
        <v>1.1937064106028988E-2</v>
      </c>
      <c r="II65" s="9">
        <f t="shared" si="224"/>
        <v>2.7887534729970104E-2</v>
      </c>
      <c r="IJ65" s="9">
        <f t="shared" si="224"/>
        <v>1.2271012948150454E-2</v>
      </c>
      <c r="IK65" s="9">
        <f t="shared" si="224"/>
        <v>2.1573714029723773E-2</v>
      </c>
      <c r="IL65" s="9">
        <f t="shared" si="224"/>
        <v>1.2779751221269476E-6</v>
      </c>
      <c r="IM65" s="9">
        <f t="shared" si="224"/>
        <v>2.9777666970575982E-2</v>
      </c>
      <c r="IN65" s="9">
        <f t="shared" si="224"/>
        <v>8.385966190090924E-4</v>
      </c>
      <c r="IO65" s="9">
        <f t="shared" si="224"/>
        <v>9.8367584843133699E-3</v>
      </c>
      <c r="IP65" s="9">
        <f t="shared" si="224"/>
        <v>2.4861701213073454E-5</v>
      </c>
      <c r="IQ65" s="9">
        <f t="shared" ref="IQ65:JY65" si="225">TTEST(IQ25:IQ28,IQ29:IQ32,2,2)</f>
        <v>5.9151251067187348E-5</v>
      </c>
      <c r="IR65" s="9">
        <f t="shared" si="225"/>
        <v>7.8599822888135136E-6</v>
      </c>
      <c r="IS65" s="9">
        <f t="shared" si="225"/>
        <v>4.4719437784909846E-2</v>
      </c>
      <c r="IT65" s="9">
        <f t="shared" si="225"/>
        <v>8.8619054354692039E-3</v>
      </c>
      <c r="IU65" s="9">
        <f t="shared" si="225"/>
        <v>4.0492154342467298E-3</v>
      </c>
      <c r="IV65" s="9">
        <f t="shared" si="225"/>
        <v>4.5662561492385997E-6</v>
      </c>
      <c r="IW65" s="9">
        <f t="shared" si="225"/>
        <v>2.2952891490438478E-3</v>
      </c>
      <c r="IX65" s="9">
        <f t="shared" si="225"/>
        <v>1.1631836522466544E-2</v>
      </c>
      <c r="IY65" s="9">
        <f t="shared" si="225"/>
        <v>4.9985243002932805E-3</v>
      </c>
      <c r="IZ65" s="9">
        <f t="shared" si="225"/>
        <v>4.4136360834156861E-2</v>
      </c>
      <c r="JA65" s="9">
        <f t="shared" si="225"/>
        <v>1.4049781572958142E-2</v>
      </c>
      <c r="JB65" s="9">
        <f t="shared" si="225"/>
        <v>2.7641420427723839E-2</v>
      </c>
      <c r="JC65" s="9">
        <f t="shared" si="225"/>
        <v>2.7708329936120281E-3</v>
      </c>
      <c r="JD65" s="9">
        <f t="shared" si="225"/>
        <v>4.0297220099190179E-2</v>
      </c>
      <c r="JE65" s="9">
        <f t="shared" si="225"/>
        <v>1.1585266633630739E-5</v>
      </c>
      <c r="JF65" s="9">
        <f t="shared" si="225"/>
        <v>1.2185109246961055E-2</v>
      </c>
      <c r="JG65" s="9">
        <f t="shared" si="225"/>
        <v>9.9947418847609235E-4</v>
      </c>
      <c r="JH65" s="9">
        <f t="shared" si="225"/>
        <v>1.7816343476021791E-5</v>
      </c>
      <c r="JI65" s="9">
        <f t="shared" si="225"/>
        <v>7.3280621063395177E-6</v>
      </c>
      <c r="JJ65" s="9">
        <f t="shared" si="225"/>
        <v>4.3583524270327869E-6</v>
      </c>
      <c r="JK65" s="9">
        <f t="shared" si="225"/>
        <v>4.4957325707325069E-3</v>
      </c>
      <c r="JL65" s="9">
        <f t="shared" si="225"/>
        <v>1.3516303284433788E-2</v>
      </c>
      <c r="JM65" s="9">
        <f t="shared" si="225"/>
        <v>3.6370350860062371E-3</v>
      </c>
      <c r="JN65" s="9">
        <f t="shared" si="225"/>
        <v>1.1307400835014561E-3</v>
      </c>
      <c r="JO65" s="9">
        <f t="shared" si="225"/>
        <v>1.0180036085769325E-3</v>
      </c>
      <c r="JP65" s="9">
        <f t="shared" si="225"/>
        <v>2.6976263130856258E-7</v>
      </c>
      <c r="JQ65" s="9">
        <f t="shared" si="225"/>
        <v>3.2010765236780481E-2</v>
      </c>
      <c r="JR65" s="9">
        <f t="shared" si="225"/>
        <v>1.1132754685622812E-2</v>
      </c>
      <c r="JS65" s="9">
        <f t="shared" si="225"/>
        <v>1.6359798553134807E-2</v>
      </c>
      <c r="JT65" s="9">
        <f t="shared" si="225"/>
        <v>2.0172584653828825E-2</v>
      </c>
      <c r="JU65" s="9">
        <f t="shared" si="225"/>
        <v>2.0084900705961202E-2</v>
      </c>
      <c r="JV65" s="9">
        <f t="shared" si="225"/>
        <v>2.9039129776210575E-5</v>
      </c>
      <c r="JW65" s="9">
        <f t="shared" si="225"/>
        <v>1.8463170001162087E-6</v>
      </c>
      <c r="JX65" s="9">
        <f t="shared" si="225"/>
        <v>7.819264227133975E-5</v>
      </c>
      <c r="JY65" s="9">
        <f t="shared" si="225"/>
        <v>3.4473707956368366E-2</v>
      </c>
      <c r="JZ65" s="9">
        <f t="shared" ref="JZ65:LG65" si="226">TTEST(JZ25:JZ28,JZ29:JZ32,2,2)</f>
        <v>4.8692059959748592E-11</v>
      </c>
      <c r="KA65" s="9">
        <f t="shared" si="226"/>
        <v>1.363811211603491E-4</v>
      </c>
      <c r="KB65" s="9">
        <f t="shared" si="226"/>
        <v>1.0260438794290963E-3</v>
      </c>
      <c r="KC65" s="9">
        <f t="shared" si="226"/>
        <v>1.0826119950833477E-2</v>
      </c>
      <c r="KD65" s="9">
        <f t="shared" si="226"/>
        <v>4.9413134521028718E-5</v>
      </c>
      <c r="KE65" s="9">
        <f t="shared" si="226"/>
        <v>2.7218530270902968E-3</v>
      </c>
      <c r="KF65" s="9">
        <f t="shared" si="226"/>
        <v>4.203341857321968E-5</v>
      </c>
      <c r="KG65" s="9">
        <f t="shared" si="226"/>
        <v>2.4326969309622255E-7</v>
      </c>
      <c r="KH65" s="9">
        <f t="shared" si="226"/>
        <v>7.2059348441997487E-6</v>
      </c>
      <c r="KI65" s="9">
        <f t="shared" si="226"/>
        <v>1.1963197270822989E-2</v>
      </c>
      <c r="KJ65" s="9">
        <f t="shared" si="226"/>
        <v>5.3113234809033319E-5</v>
      </c>
      <c r="KK65" s="9">
        <f t="shared" si="226"/>
        <v>3.26627767265791E-2</v>
      </c>
      <c r="KL65" s="9">
        <f t="shared" si="226"/>
        <v>3.8163855243017329E-3</v>
      </c>
      <c r="KM65" s="9">
        <f t="shared" si="226"/>
        <v>2.9067851833074906E-3</v>
      </c>
      <c r="KN65" s="9">
        <f t="shared" si="226"/>
        <v>2.003094115554895E-3</v>
      </c>
      <c r="KO65" s="9">
        <f t="shared" si="226"/>
        <v>1.2372373700818113E-5</v>
      </c>
      <c r="KP65" s="9">
        <f t="shared" si="226"/>
        <v>2.6547617197617272E-2</v>
      </c>
      <c r="KQ65" s="9">
        <f t="shared" si="226"/>
        <v>1.1635945083335538E-2</v>
      </c>
      <c r="KR65" s="9">
        <f t="shared" si="226"/>
        <v>2.5662181420350356E-4</v>
      </c>
      <c r="KS65" s="9">
        <f t="shared" si="226"/>
        <v>2.6574844004107999E-2</v>
      </c>
      <c r="KT65" s="9">
        <f t="shared" si="226"/>
        <v>4.2817702008921286E-2</v>
      </c>
      <c r="KU65" s="9">
        <f t="shared" si="226"/>
        <v>2.9314810982429542E-3</v>
      </c>
      <c r="KV65" s="9">
        <f t="shared" si="226"/>
        <v>5.644255189053085E-4</v>
      </c>
      <c r="KW65" s="9">
        <f t="shared" si="226"/>
        <v>1.5952571882443862E-5</v>
      </c>
      <c r="KX65" s="9">
        <f t="shared" si="226"/>
        <v>5.1452947894305883E-4</v>
      </c>
      <c r="KY65" s="9">
        <f t="shared" si="226"/>
        <v>1.1586692544007827E-3</v>
      </c>
      <c r="KZ65" s="9">
        <f t="shared" si="226"/>
        <v>0.77682981475351276</v>
      </c>
      <c r="LA65" s="9">
        <f t="shared" si="226"/>
        <v>2.0267285589897007E-3</v>
      </c>
      <c r="LB65" s="9">
        <f t="shared" si="226"/>
        <v>7.7392037249980339E-3</v>
      </c>
      <c r="LC65" s="9">
        <f t="shared" si="226"/>
        <v>2.7663164578299673E-2</v>
      </c>
      <c r="LD65" s="9">
        <f t="shared" si="226"/>
        <v>4.0616166810591802E-4</v>
      </c>
      <c r="LE65" s="9">
        <f t="shared" si="226"/>
        <v>2.7626159905422198E-3</v>
      </c>
      <c r="LF65" s="9">
        <f t="shared" si="226"/>
        <v>9.1330856717553542E-4</v>
      </c>
      <c r="LG65" s="9">
        <f t="shared" si="226"/>
        <v>3.312310280456434E-2</v>
      </c>
      <c r="LH65" s="9">
        <f t="shared" ref="LH65:MC65" si="227">TTEST(LH25:LH28,LH29:LH32,2,2)</f>
        <v>2.2998110138302438E-2</v>
      </c>
      <c r="LI65" s="9">
        <f t="shared" si="227"/>
        <v>1.5325587969264394E-2</v>
      </c>
      <c r="LJ65" s="9">
        <f t="shared" si="227"/>
        <v>1.8877690083114629E-4</v>
      </c>
      <c r="LK65" s="9">
        <f t="shared" si="227"/>
        <v>3.6832268617522637E-4</v>
      </c>
      <c r="LL65" s="9">
        <f t="shared" si="227"/>
        <v>2.8284160613400782E-4</v>
      </c>
      <c r="LM65" s="9">
        <f t="shared" si="227"/>
        <v>6.0423274051815403E-3</v>
      </c>
      <c r="LN65" s="9">
        <f t="shared" si="227"/>
        <v>7.6281399335373769E-4</v>
      </c>
      <c r="LO65" s="9">
        <f t="shared" si="227"/>
        <v>1.1848393392736504E-2</v>
      </c>
      <c r="LP65" s="9">
        <f t="shared" si="227"/>
        <v>8.7344051987791622E-3</v>
      </c>
      <c r="LQ65" s="9">
        <f t="shared" si="227"/>
        <v>1.9331765268055304E-2</v>
      </c>
      <c r="LR65" s="31">
        <f t="shared" si="227"/>
        <v>1.3104712866659337E-2</v>
      </c>
      <c r="LS65" s="9">
        <f t="shared" si="227"/>
        <v>2.6439881617937703E-5</v>
      </c>
      <c r="LT65" s="9">
        <f t="shared" si="227"/>
        <v>1.8400751594395594E-6</v>
      </c>
      <c r="LU65" s="9">
        <f t="shared" si="227"/>
        <v>9.3227106412209981E-4</v>
      </c>
      <c r="LV65" s="9">
        <f t="shared" si="227"/>
        <v>1.228356738751957E-4</v>
      </c>
      <c r="LW65" s="9">
        <f t="shared" si="227"/>
        <v>4.8732418688569416E-3</v>
      </c>
      <c r="LX65" s="9">
        <f t="shared" si="227"/>
        <v>2.8170314368187858E-4</v>
      </c>
      <c r="LY65" s="9">
        <f t="shared" si="227"/>
        <v>3.6294544654822682E-4</v>
      </c>
      <c r="LZ65" s="9">
        <f t="shared" si="227"/>
        <v>1.2387143801905378E-11</v>
      </c>
      <c r="MA65" s="9">
        <f t="shared" si="227"/>
        <v>3.6193361155999672E-2</v>
      </c>
      <c r="MB65" s="9">
        <f t="shared" si="227"/>
        <v>1.2655483226901364E-3</v>
      </c>
      <c r="MC65" s="9">
        <f t="shared" si="227"/>
        <v>5.4182999010756543E-6</v>
      </c>
    </row>
    <row r="66" spans="1:380" x14ac:dyDescent="0.2">
      <c r="A66" s="2" t="s">
        <v>3388</v>
      </c>
      <c r="B66" s="9">
        <f t="shared" ref="B66:Z66" si="228">TTEST(B33:B36,B37:B40,2,2)</f>
        <v>0.4103772168789942</v>
      </c>
      <c r="C66" s="9">
        <f t="shared" si="228"/>
        <v>0.16426105347857528</v>
      </c>
      <c r="D66" s="9">
        <f t="shared" si="228"/>
        <v>0.22108351704580198</v>
      </c>
      <c r="E66" s="9">
        <f t="shared" si="228"/>
        <v>3.7858245947322865E-2</v>
      </c>
      <c r="F66" s="9">
        <f t="shared" si="228"/>
        <v>0.38331135239071307</v>
      </c>
      <c r="G66" s="9">
        <f t="shared" si="228"/>
        <v>1.6490028287804478E-2</v>
      </c>
      <c r="H66" s="9">
        <f t="shared" si="228"/>
        <v>0.8681052398243746</v>
      </c>
      <c r="I66" s="9">
        <f t="shared" si="228"/>
        <v>7.8705924778830473E-12</v>
      </c>
      <c r="J66" s="9">
        <f t="shared" si="228"/>
        <v>0.51214468062624408</v>
      </c>
      <c r="K66" s="9">
        <f t="shared" si="228"/>
        <v>0.30358176218145255</v>
      </c>
      <c r="L66" s="9">
        <f t="shared" si="228"/>
        <v>5.0578387776101512E-2</v>
      </c>
      <c r="M66" s="9">
        <f t="shared" si="228"/>
        <v>5.0762924092683073E-9</v>
      </c>
      <c r="N66" s="9">
        <f t="shared" si="228"/>
        <v>0.11785810072393138</v>
      </c>
      <c r="O66" s="9">
        <f t="shared" si="228"/>
        <v>0.23644448713141378</v>
      </c>
      <c r="P66" s="9">
        <f t="shared" si="228"/>
        <v>4.083402854129536E-5</v>
      </c>
      <c r="Q66" s="9">
        <f t="shared" si="228"/>
        <v>3.9423445502566182E-8</v>
      </c>
      <c r="R66" s="9">
        <f t="shared" si="228"/>
        <v>0.76538461159932225</v>
      </c>
      <c r="S66" s="9" t="e">
        <f t="shared" si="228"/>
        <v>#DIV/0!</v>
      </c>
      <c r="T66" s="9">
        <f t="shared" si="228"/>
        <v>9.2073470356573862E-3</v>
      </c>
      <c r="U66" s="9">
        <f t="shared" si="228"/>
        <v>3.113093570947284E-2</v>
      </c>
      <c r="V66" s="9">
        <f t="shared" si="228"/>
        <v>1.8671584989475309E-2</v>
      </c>
      <c r="W66" s="9">
        <f t="shared" si="228"/>
        <v>8.0704258752296111E-5</v>
      </c>
      <c r="X66" s="9">
        <f t="shared" si="228"/>
        <v>0.78266661997263776</v>
      </c>
      <c r="Y66" s="9">
        <f t="shared" si="228"/>
        <v>0.38001475018673608</v>
      </c>
      <c r="Z66" s="9">
        <f t="shared" si="228"/>
        <v>2.2605235791292811E-4</v>
      </c>
      <c r="AA66" s="9">
        <f t="shared" ref="AA66:BB66" si="229">TTEST(AA33:AA36,AA37:AA40,2,2)</f>
        <v>0.92969427401250804</v>
      </c>
      <c r="AB66" s="9">
        <f t="shared" si="229"/>
        <v>0.23376333199263116</v>
      </c>
      <c r="AC66" s="9">
        <f t="shared" si="229"/>
        <v>8.7696797469094379E-9</v>
      </c>
      <c r="AD66" s="9">
        <f t="shared" si="229"/>
        <v>4.469624703570582E-7</v>
      </c>
      <c r="AE66" s="9">
        <f t="shared" si="229"/>
        <v>0.15546274878496569</v>
      </c>
      <c r="AF66" s="9">
        <f t="shared" si="229"/>
        <v>1.2180445300690948E-7</v>
      </c>
      <c r="AG66" s="9">
        <f t="shared" si="229"/>
        <v>0.17235226321113942</v>
      </c>
      <c r="AH66" s="9">
        <f t="shared" si="229"/>
        <v>8.6008894882947055E-3</v>
      </c>
      <c r="AI66" s="9">
        <f t="shared" si="229"/>
        <v>2.7037021752267698E-3</v>
      </c>
      <c r="AJ66" s="9">
        <f t="shared" si="229"/>
        <v>0.24955141121049881</v>
      </c>
      <c r="AK66" s="9">
        <f t="shared" si="229"/>
        <v>3.5383891024282546E-7</v>
      </c>
      <c r="AL66" s="9">
        <f t="shared" si="229"/>
        <v>0.26914683389171301</v>
      </c>
      <c r="AM66" s="9" t="e">
        <f t="shared" si="229"/>
        <v>#DIV/0!</v>
      </c>
      <c r="AN66" s="9">
        <f t="shared" si="229"/>
        <v>0.23804854757476684</v>
      </c>
      <c r="AO66" s="9">
        <f t="shared" si="229"/>
        <v>0.43288401401223842</v>
      </c>
      <c r="AP66" s="9">
        <f t="shared" si="229"/>
        <v>1.768429693627799E-5</v>
      </c>
      <c r="AQ66" s="9">
        <f t="shared" si="229"/>
        <v>4.9192369110927156E-2</v>
      </c>
      <c r="AR66" s="9">
        <f t="shared" si="229"/>
        <v>1.5164488190019356E-6</v>
      </c>
      <c r="AS66" s="9">
        <f t="shared" si="229"/>
        <v>2.8912062369113548E-2</v>
      </c>
      <c r="AT66" s="9">
        <f t="shared" si="229"/>
        <v>1.4553552046094183E-2</v>
      </c>
      <c r="AU66" s="9">
        <f t="shared" si="229"/>
        <v>0.22956390412746144</v>
      </c>
      <c r="AV66" s="9">
        <f t="shared" si="229"/>
        <v>0.21830619982169336</v>
      </c>
      <c r="AW66" s="9">
        <f t="shared" si="229"/>
        <v>1.7133131532818738E-4</v>
      </c>
      <c r="AX66" s="9">
        <f t="shared" si="229"/>
        <v>8.6123215283520965E-5</v>
      </c>
      <c r="AY66" s="9">
        <f t="shared" si="229"/>
        <v>1.2973080527484338E-4</v>
      </c>
      <c r="AZ66" s="9">
        <f t="shared" si="229"/>
        <v>0.10991484031716343</v>
      </c>
      <c r="BA66" s="9">
        <f t="shared" si="229"/>
        <v>2.3951310892649854E-9</v>
      </c>
      <c r="BB66" s="9">
        <f t="shared" si="229"/>
        <v>0.31127695779245201</v>
      </c>
      <c r="BC66" s="9">
        <f t="shared" ref="BC66:CA66" si="230">TTEST(BC33:BC36,BC37:BC40,2,2)</f>
        <v>1.5413271531065607E-5</v>
      </c>
      <c r="BD66" s="9" t="e">
        <f t="shared" si="230"/>
        <v>#DIV/0!</v>
      </c>
      <c r="BE66" s="9">
        <f t="shared" si="230"/>
        <v>0.54651061790293287</v>
      </c>
      <c r="BF66" s="9">
        <f t="shared" si="230"/>
        <v>0.38841871097208142</v>
      </c>
      <c r="BG66" s="9">
        <f t="shared" si="230"/>
        <v>9.0371099350687566E-3</v>
      </c>
      <c r="BH66" s="9">
        <f t="shared" si="230"/>
        <v>2.9262551968633286E-2</v>
      </c>
      <c r="BI66" s="9">
        <f t="shared" si="230"/>
        <v>6.9212377634609286E-9</v>
      </c>
      <c r="BJ66" s="9">
        <f t="shared" si="230"/>
        <v>0.10473675883517769</v>
      </c>
      <c r="BK66" s="9">
        <f t="shared" si="230"/>
        <v>0.13347436265719564</v>
      </c>
      <c r="BL66" s="9">
        <f t="shared" si="230"/>
        <v>3.5334754375290816E-7</v>
      </c>
      <c r="BM66" s="9" t="e">
        <f t="shared" si="230"/>
        <v>#DIV/0!</v>
      </c>
      <c r="BN66" s="9">
        <f t="shared" si="230"/>
        <v>0.69164931495199822</v>
      </c>
      <c r="BO66" s="9">
        <f t="shared" si="230"/>
        <v>2.0470681036595276E-2</v>
      </c>
      <c r="BP66" s="9">
        <f t="shared" si="230"/>
        <v>5.7095161508411023E-5</v>
      </c>
      <c r="BQ66" s="9">
        <f t="shared" si="230"/>
        <v>0.57270111970944704</v>
      </c>
      <c r="BR66" s="9">
        <f t="shared" si="230"/>
        <v>4.3332524394029342E-7</v>
      </c>
      <c r="BS66" s="9">
        <f t="shared" si="230"/>
        <v>0.28264221793428096</v>
      </c>
      <c r="BT66" s="9">
        <f t="shared" si="230"/>
        <v>0.34880523360651405</v>
      </c>
      <c r="BU66" s="9">
        <f t="shared" si="230"/>
        <v>3.2465109407478839E-3</v>
      </c>
      <c r="BV66" s="9">
        <f t="shared" si="230"/>
        <v>0.20117631550246207</v>
      </c>
      <c r="BW66" s="9">
        <f t="shared" si="230"/>
        <v>1.6711514130559584E-2</v>
      </c>
      <c r="BX66" s="9">
        <f t="shared" si="230"/>
        <v>0.39355387298539668</v>
      </c>
      <c r="BY66" s="9">
        <f t="shared" si="230"/>
        <v>7.7462208455215552E-4</v>
      </c>
      <c r="BZ66" s="9">
        <f t="shared" si="230"/>
        <v>7.5922476571970762E-3</v>
      </c>
      <c r="CA66" s="9">
        <f t="shared" si="230"/>
        <v>0.14497627904857735</v>
      </c>
      <c r="CB66" s="9">
        <f t="shared" ref="CB66:DG66" si="231">TTEST(CB33:CB36,CB37:CB40,2,2)</f>
        <v>0.18962682929722219</v>
      </c>
      <c r="CC66" s="9">
        <f t="shared" si="231"/>
        <v>2.7919404475942717E-6</v>
      </c>
      <c r="CD66" s="9">
        <f t="shared" si="231"/>
        <v>1.3343766806001182E-6</v>
      </c>
      <c r="CE66" s="9">
        <f t="shared" si="231"/>
        <v>8.1556629221248202E-3</v>
      </c>
      <c r="CF66" s="9">
        <f t="shared" si="231"/>
        <v>9.0681951179013626E-5</v>
      </c>
      <c r="CG66" s="9">
        <f t="shared" si="231"/>
        <v>5.5820861128048794E-6</v>
      </c>
      <c r="CH66" s="9">
        <f t="shared" si="231"/>
        <v>9.2762807631843441E-2</v>
      </c>
      <c r="CI66" s="9">
        <f t="shared" si="231"/>
        <v>5.7201427873609816E-2</v>
      </c>
      <c r="CJ66" s="9">
        <f t="shared" si="231"/>
        <v>0.45805827415322209</v>
      </c>
      <c r="CK66" s="9">
        <f t="shared" si="231"/>
        <v>1.4011354022642572E-2</v>
      </c>
      <c r="CL66" s="9">
        <f t="shared" si="231"/>
        <v>5.7545723433844613E-2</v>
      </c>
      <c r="CM66" s="9">
        <f t="shared" si="231"/>
        <v>0.25765632713597403</v>
      </c>
      <c r="CN66" s="9">
        <f t="shared" si="231"/>
        <v>5.0086915888424573E-7</v>
      </c>
      <c r="CO66" s="9">
        <f t="shared" si="231"/>
        <v>0.53503542207869581</v>
      </c>
      <c r="CP66" s="9">
        <f t="shared" si="231"/>
        <v>0.12194810935184065</v>
      </c>
      <c r="CQ66" s="9">
        <f t="shared" si="231"/>
        <v>6.8375056079930538E-2</v>
      </c>
      <c r="CR66" s="9">
        <f t="shared" si="231"/>
        <v>0.19260030292425223</v>
      </c>
      <c r="CS66" s="9">
        <f t="shared" si="231"/>
        <v>1.279910982402837E-7</v>
      </c>
      <c r="CT66" s="9">
        <f t="shared" si="231"/>
        <v>4.6215401835928236E-3</v>
      </c>
      <c r="CU66" s="9">
        <f t="shared" si="231"/>
        <v>3.2403856923972997E-2</v>
      </c>
      <c r="CV66" s="9">
        <f t="shared" si="231"/>
        <v>0.14896128822207083</v>
      </c>
      <c r="CW66" s="9">
        <f t="shared" si="231"/>
        <v>0.53926604339322548</v>
      </c>
      <c r="CX66" s="9">
        <f t="shared" si="231"/>
        <v>2.2524219866436629E-2</v>
      </c>
      <c r="CY66" s="9">
        <f t="shared" si="231"/>
        <v>3.5271456033580839E-2</v>
      </c>
      <c r="CZ66" s="9">
        <f t="shared" si="231"/>
        <v>3.4285392275950573E-2</v>
      </c>
      <c r="DA66" s="9">
        <f t="shared" si="231"/>
        <v>2.1857444461448424E-6</v>
      </c>
      <c r="DB66" s="9">
        <f t="shared" si="231"/>
        <v>1.6015451425692235E-2</v>
      </c>
      <c r="DC66" s="9">
        <f t="shared" si="231"/>
        <v>0.4215180914332653</v>
      </c>
      <c r="DD66" s="9">
        <f t="shared" si="231"/>
        <v>3.0107608335999372E-2</v>
      </c>
      <c r="DE66" s="9">
        <f t="shared" si="231"/>
        <v>0.35676033331919133</v>
      </c>
      <c r="DF66" s="9">
        <f t="shared" si="231"/>
        <v>0.10029466426480019</v>
      </c>
      <c r="DG66" s="9" t="e">
        <f t="shared" si="231"/>
        <v>#DIV/0!</v>
      </c>
      <c r="DH66" s="9">
        <f t="shared" ref="DH66:EJ66" si="232">TTEST(DH33:DH36,DH37:DH40,2,2)</f>
        <v>5.2271239471108327E-3</v>
      </c>
      <c r="DI66" s="9">
        <f t="shared" si="232"/>
        <v>4.1211115278819249E-8</v>
      </c>
      <c r="DJ66" s="9">
        <f t="shared" si="232"/>
        <v>1.3878713033839659E-4</v>
      </c>
      <c r="DK66" s="9">
        <f t="shared" si="232"/>
        <v>8.6259060076311665E-12</v>
      </c>
      <c r="DL66" s="9">
        <f t="shared" si="232"/>
        <v>5.4104652198292986E-3</v>
      </c>
      <c r="DM66" s="9" t="e">
        <f t="shared" si="232"/>
        <v>#DIV/0!</v>
      </c>
      <c r="DN66" s="9">
        <f t="shared" si="232"/>
        <v>5.842135551426387E-5</v>
      </c>
      <c r="DO66" s="9">
        <f t="shared" si="232"/>
        <v>0.2964803976388336</v>
      </c>
      <c r="DP66" s="9">
        <f t="shared" si="232"/>
        <v>2.2754664106690897E-7</v>
      </c>
      <c r="DQ66" s="9">
        <f t="shared" si="232"/>
        <v>3.4507712997091332E-4</v>
      </c>
      <c r="DR66" s="9" t="e">
        <f t="shared" si="232"/>
        <v>#DIV/0!</v>
      </c>
      <c r="DS66" s="9">
        <f t="shared" si="232"/>
        <v>0.3068072592852254</v>
      </c>
      <c r="DT66" s="9">
        <f t="shared" si="232"/>
        <v>0.21921666172343648</v>
      </c>
      <c r="DU66" s="9">
        <f t="shared" si="232"/>
        <v>0.19435959017148882</v>
      </c>
      <c r="DV66" s="9">
        <f t="shared" si="232"/>
        <v>0.33939570533158064</v>
      </c>
      <c r="DW66" s="9">
        <f t="shared" si="232"/>
        <v>7.2212945463401942E-2</v>
      </c>
      <c r="DX66" s="9">
        <f t="shared" si="232"/>
        <v>7.2800029743726848E-3</v>
      </c>
      <c r="DY66" s="9">
        <f t="shared" si="232"/>
        <v>4.8276617509691047E-2</v>
      </c>
      <c r="DZ66" s="9">
        <f t="shared" si="232"/>
        <v>0.12229014355648636</v>
      </c>
      <c r="EA66" s="9">
        <f t="shared" si="232"/>
        <v>0.2042361318609954</v>
      </c>
      <c r="EB66" s="9">
        <f t="shared" si="232"/>
        <v>9.188759091303532E-8</v>
      </c>
      <c r="EC66" s="9">
        <f t="shared" si="232"/>
        <v>2.1953601403903129E-2</v>
      </c>
      <c r="ED66" s="9" t="e">
        <f t="shared" si="232"/>
        <v>#DIV/0!</v>
      </c>
      <c r="EE66" s="9">
        <f t="shared" si="232"/>
        <v>0.14829240570648133</v>
      </c>
      <c r="EF66" s="9">
        <f t="shared" si="232"/>
        <v>0.42003491466145476</v>
      </c>
      <c r="EG66" s="9">
        <f t="shared" si="232"/>
        <v>4.9380457824145033E-2</v>
      </c>
      <c r="EH66" s="9">
        <f t="shared" si="232"/>
        <v>0.30832060192896033</v>
      </c>
      <c r="EI66" s="9">
        <f t="shared" si="232"/>
        <v>2.0126721305064111E-7</v>
      </c>
      <c r="EJ66" s="9">
        <f t="shared" si="232"/>
        <v>2.4548542930328463E-2</v>
      </c>
      <c r="EK66" s="9">
        <f t="shared" ref="EK66:FG66" si="233">TTEST(EK33:EK36,EK37:EK40,2,2)</f>
        <v>9.4504826495691696E-2</v>
      </c>
      <c r="EL66" s="9">
        <f t="shared" si="233"/>
        <v>0.68082231849368746</v>
      </c>
      <c r="EM66" s="9">
        <f t="shared" si="233"/>
        <v>0.22643007887878125</v>
      </c>
      <c r="EN66" s="9">
        <f t="shared" si="233"/>
        <v>4.7325081024835444E-2</v>
      </c>
      <c r="EO66" s="9">
        <f t="shared" si="233"/>
        <v>0.11419767266288312</v>
      </c>
      <c r="EP66" s="9">
        <f t="shared" si="233"/>
        <v>2.1601863657621359E-2</v>
      </c>
      <c r="EQ66" s="9">
        <f t="shared" si="233"/>
        <v>0.29088917037128792</v>
      </c>
      <c r="ER66" s="9">
        <f t="shared" si="233"/>
        <v>0.35411398382853726</v>
      </c>
      <c r="ES66" s="9">
        <f t="shared" si="233"/>
        <v>8.6805579827437235E-8</v>
      </c>
      <c r="ET66" s="9">
        <f t="shared" si="233"/>
        <v>0.15607914204685794</v>
      </c>
      <c r="EU66" s="9">
        <f t="shared" si="233"/>
        <v>0.32108751868272933</v>
      </c>
      <c r="EV66" s="9">
        <f t="shared" si="233"/>
        <v>1.5740015823527559E-5</v>
      </c>
      <c r="EW66" s="9">
        <f t="shared" si="233"/>
        <v>2.0690021583568564E-2</v>
      </c>
      <c r="EX66" s="9">
        <f t="shared" si="233"/>
        <v>7.1899801433285728E-7</v>
      </c>
      <c r="EY66" s="9">
        <f t="shared" si="233"/>
        <v>1.0379280749792309E-2</v>
      </c>
      <c r="EZ66" s="9">
        <f t="shared" si="233"/>
        <v>0.55256335944693458</v>
      </c>
      <c r="FA66" s="9">
        <f t="shared" si="233"/>
        <v>0.18489961456114762</v>
      </c>
      <c r="FB66" s="9" t="e">
        <f t="shared" si="233"/>
        <v>#DIV/0!</v>
      </c>
      <c r="FC66" s="9">
        <f t="shared" si="233"/>
        <v>0.17301805707126236</v>
      </c>
      <c r="FD66" s="9">
        <f t="shared" si="233"/>
        <v>0.45598753117994917</v>
      </c>
      <c r="FE66" s="9">
        <f t="shared" si="233"/>
        <v>4.915446527322135E-2</v>
      </c>
      <c r="FF66" s="9">
        <f t="shared" si="233"/>
        <v>1.7371667380823111E-4</v>
      </c>
      <c r="FG66" s="9">
        <f t="shared" si="233"/>
        <v>0.94999693245951256</v>
      </c>
      <c r="FH66" s="9">
        <f t="shared" ref="FH66:GF66" si="234">TTEST(FH33:FH36,FH37:FH40,2,2)</f>
        <v>0.86364478157013036</v>
      </c>
      <c r="FI66" s="9">
        <f t="shared" si="234"/>
        <v>3.0853446790728677E-2</v>
      </c>
      <c r="FJ66" s="9">
        <f t="shared" si="234"/>
        <v>0.1560252556813575</v>
      </c>
      <c r="FK66" s="9">
        <f t="shared" si="234"/>
        <v>0.13404595331729155</v>
      </c>
      <c r="FL66" s="9">
        <f t="shared" si="234"/>
        <v>0.43788601088071527</v>
      </c>
      <c r="FM66" s="9">
        <f t="shared" si="234"/>
        <v>2.4877383750105082E-2</v>
      </c>
      <c r="FN66" s="9">
        <f t="shared" si="234"/>
        <v>0.9248797547350307</v>
      </c>
      <c r="FO66" s="9">
        <f t="shared" si="234"/>
        <v>0.42358789705001543</v>
      </c>
      <c r="FP66" s="9">
        <f t="shared" si="234"/>
        <v>5.9680143181426217E-8</v>
      </c>
      <c r="FQ66" s="9" t="e">
        <f t="shared" si="234"/>
        <v>#DIV/0!</v>
      </c>
      <c r="FR66" s="9">
        <f t="shared" si="234"/>
        <v>3.3826173386713419E-2</v>
      </c>
      <c r="FS66" s="9">
        <f t="shared" si="234"/>
        <v>0.98385647668194487</v>
      </c>
      <c r="FT66" s="9">
        <f t="shared" si="234"/>
        <v>0.84634399633679092</v>
      </c>
      <c r="FU66" s="9">
        <f t="shared" si="234"/>
        <v>4.9365719364609963E-2</v>
      </c>
      <c r="FV66" s="9">
        <f t="shared" si="234"/>
        <v>0.2605441875744523</v>
      </c>
      <c r="FW66" s="9">
        <f t="shared" si="234"/>
        <v>4.5847164890420197E-4</v>
      </c>
      <c r="FX66" s="9" t="e">
        <f t="shared" si="234"/>
        <v>#DIV/0!</v>
      </c>
      <c r="FY66" s="9">
        <f t="shared" si="234"/>
        <v>7.2453869594174838E-2</v>
      </c>
      <c r="FZ66" s="9">
        <f t="shared" si="234"/>
        <v>3.6802356723125835E-5</v>
      </c>
      <c r="GA66" s="9">
        <f t="shared" si="234"/>
        <v>6.1194509598687594E-2</v>
      </c>
      <c r="GB66" s="9">
        <f t="shared" si="234"/>
        <v>1.0593570824091968E-7</v>
      </c>
      <c r="GC66" s="9">
        <f t="shared" si="234"/>
        <v>4.0160288638260058E-2</v>
      </c>
      <c r="GD66" s="9">
        <f t="shared" si="234"/>
        <v>0.25291325688866478</v>
      </c>
      <c r="GE66" s="9">
        <f t="shared" si="234"/>
        <v>0.50222825603212373</v>
      </c>
      <c r="GF66" s="9">
        <f t="shared" si="234"/>
        <v>1.2533376132007893E-6</v>
      </c>
      <c r="GG66" s="9">
        <f t="shared" ref="GG66:HG66" si="235">TTEST(GG33:GG36,GG37:GG40,2,2)</f>
        <v>0.3541603203084992</v>
      </c>
      <c r="GH66" s="9">
        <f t="shared" si="235"/>
        <v>9.0773300648310981E-15</v>
      </c>
      <c r="GI66" s="9">
        <f t="shared" si="235"/>
        <v>0.74327114710532149</v>
      </c>
      <c r="GJ66" s="9">
        <f t="shared" si="235"/>
        <v>0.87352452576451511</v>
      </c>
      <c r="GK66" s="9">
        <f t="shared" si="235"/>
        <v>4.4202018523511714E-6</v>
      </c>
      <c r="GL66" s="9">
        <f t="shared" si="235"/>
        <v>9.6246993856749799E-2</v>
      </c>
      <c r="GM66" s="9">
        <f t="shared" si="235"/>
        <v>0.15059648423933075</v>
      </c>
      <c r="GN66" s="9">
        <f t="shared" si="235"/>
        <v>2.089033723969717E-2</v>
      </c>
      <c r="GO66" s="9">
        <f t="shared" si="235"/>
        <v>0.43285756316321611</v>
      </c>
      <c r="GP66" s="9">
        <f t="shared" si="235"/>
        <v>2.2671513188707644E-2</v>
      </c>
      <c r="GQ66" s="9">
        <f t="shared" si="235"/>
        <v>2.5002501021031724E-8</v>
      </c>
      <c r="GR66" s="9">
        <f t="shared" si="235"/>
        <v>2.8411467458911752E-2</v>
      </c>
      <c r="GS66" s="9">
        <f t="shared" si="235"/>
        <v>2.7489098283902478E-3</v>
      </c>
      <c r="GT66" s="9">
        <f t="shared" si="235"/>
        <v>3.5942913405593054E-9</v>
      </c>
      <c r="GU66" s="9">
        <f t="shared" si="235"/>
        <v>1.4598520811554341E-10</v>
      </c>
      <c r="GV66" s="9" t="e">
        <f t="shared" si="235"/>
        <v>#DIV/0!</v>
      </c>
      <c r="GW66" s="9">
        <f t="shared" si="235"/>
        <v>0.53022742063068296</v>
      </c>
      <c r="GX66" s="9">
        <f t="shared" si="235"/>
        <v>0.29706168465232313</v>
      </c>
      <c r="GY66" s="9">
        <f t="shared" si="235"/>
        <v>0.84722489476748009</v>
      </c>
      <c r="GZ66" s="9">
        <f t="shared" si="235"/>
        <v>9.8429906810273429E-2</v>
      </c>
      <c r="HA66" s="9">
        <f t="shared" si="235"/>
        <v>0.19681277068269967</v>
      </c>
      <c r="HB66" s="9">
        <f t="shared" si="235"/>
        <v>8.3142839743116492E-3</v>
      </c>
      <c r="HC66" s="9">
        <f t="shared" si="235"/>
        <v>1.4793848975678012E-7</v>
      </c>
      <c r="HD66" s="9">
        <f t="shared" si="235"/>
        <v>0.30111165119849159</v>
      </c>
      <c r="HE66" s="9">
        <f t="shared" si="235"/>
        <v>2.3620736469878029E-2</v>
      </c>
      <c r="HF66" s="9">
        <f t="shared" si="235"/>
        <v>0.12362828916248383</v>
      </c>
      <c r="HG66" s="9">
        <f t="shared" si="235"/>
        <v>0.22998905851834503</v>
      </c>
      <c r="HH66" s="9">
        <f t="shared" ref="HH66:IP66" si="236">TTEST(HH33:HH36,HH37:HH40,2,2)</f>
        <v>0.11948404466144827</v>
      </c>
      <c r="HI66" s="9">
        <f t="shared" si="236"/>
        <v>8.8488452380814805E-2</v>
      </c>
      <c r="HJ66" s="9">
        <f t="shared" si="236"/>
        <v>0.14411014397343413</v>
      </c>
      <c r="HK66" s="9">
        <f t="shared" si="236"/>
        <v>0.51628452727750651</v>
      </c>
      <c r="HL66" s="9">
        <f t="shared" si="236"/>
        <v>0.56152816639004055</v>
      </c>
      <c r="HM66" s="9">
        <f t="shared" si="236"/>
        <v>4.6457128100699317E-2</v>
      </c>
      <c r="HN66" s="9">
        <f t="shared" si="236"/>
        <v>0.67164978298766387</v>
      </c>
      <c r="HO66" s="9">
        <f t="shared" si="236"/>
        <v>0.79693264108300599</v>
      </c>
      <c r="HP66" s="9">
        <f t="shared" si="236"/>
        <v>0.38208373782580435</v>
      </c>
      <c r="HQ66" s="9">
        <f t="shared" si="236"/>
        <v>2.8509340396714124E-2</v>
      </c>
      <c r="HR66" s="9">
        <f t="shared" si="236"/>
        <v>2.4009945082535282E-2</v>
      </c>
      <c r="HS66" s="9">
        <f t="shared" si="236"/>
        <v>1.1306314531940786E-3</v>
      </c>
      <c r="HT66" s="9">
        <f t="shared" si="236"/>
        <v>1.7326024390950366E-3</v>
      </c>
      <c r="HU66" s="9">
        <f t="shared" si="236"/>
        <v>6.5714638802584005E-3</v>
      </c>
      <c r="HV66" s="9">
        <f t="shared" si="236"/>
        <v>0.79630044027213398</v>
      </c>
      <c r="HW66" s="9">
        <f t="shared" si="236"/>
        <v>0.73213168157809749</v>
      </c>
      <c r="HX66" s="9">
        <f t="shared" si="236"/>
        <v>6.9126322744750363E-2</v>
      </c>
      <c r="HY66" s="9">
        <f t="shared" si="236"/>
        <v>0.76876949023330288</v>
      </c>
      <c r="HZ66" s="9">
        <f t="shared" si="236"/>
        <v>0.5469905997333171</v>
      </c>
      <c r="IA66" s="9">
        <f t="shared" si="236"/>
        <v>8.5604623864842203E-2</v>
      </c>
      <c r="IB66" s="9">
        <f t="shared" si="236"/>
        <v>2.9698903728282364E-4</v>
      </c>
      <c r="IC66" s="9">
        <f t="shared" si="236"/>
        <v>3.6770395140158285E-8</v>
      </c>
      <c r="ID66" s="9">
        <f t="shared" si="236"/>
        <v>0.51009303283855068</v>
      </c>
      <c r="IE66" s="9">
        <f t="shared" si="236"/>
        <v>0.1148653095769263</v>
      </c>
      <c r="IF66" s="9">
        <f t="shared" si="236"/>
        <v>5.9510391794403398E-9</v>
      </c>
      <c r="IG66" s="9">
        <f t="shared" si="236"/>
        <v>7.9105692242028444E-2</v>
      </c>
      <c r="IH66" s="9">
        <f t="shared" si="236"/>
        <v>0.57807344295588781</v>
      </c>
      <c r="II66" s="9">
        <f t="shared" si="236"/>
        <v>0.99550588079754765</v>
      </c>
      <c r="IJ66" s="9">
        <f t="shared" si="236"/>
        <v>3.1475592063032617E-2</v>
      </c>
      <c r="IK66" s="9">
        <f t="shared" si="236"/>
        <v>0.16006820771140079</v>
      </c>
      <c r="IL66" s="9" t="e">
        <f t="shared" si="236"/>
        <v>#DIV/0!</v>
      </c>
      <c r="IM66" s="9">
        <f t="shared" si="236"/>
        <v>0.29495321192910295</v>
      </c>
      <c r="IN66" s="9">
        <f t="shared" si="236"/>
        <v>1.5410794445353053E-7</v>
      </c>
      <c r="IO66" s="9">
        <f t="shared" si="236"/>
        <v>0.13102650571839919</v>
      </c>
      <c r="IP66" s="9">
        <f t="shared" si="236"/>
        <v>0.36729029784066886</v>
      </c>
      <c r="IQ66" s="9">
        <f t="shared" ref="IQ66:JY66" si="237">TTEST(IQ33:IQ36,IQ37:IQ40,2,2)</f>
        <v>0.14182502123204657</v>
      </c>
      <c r="IR66" s="9">
        <f t="shared" si="237"/>
        <v>3.082944611441826E-5</v>
      </c>
      <c r="IS66" s="9">
        <f t="shared" si="237"/>
        <v>0.2726265598700533</v>
      </c>
      <c r="IT66" s="9">
        <f t="shared" si="237"/>
        <v>0.69625418848308707</v>
      </c>
      <c r="IU66" s="9">
        <f t="shared" si="237"/>
        <v>0.19632170150949399</v>
      </c>
      <c r="IV66" s="9">
        <f t="shared" si="237"/>
        <v>0.28033871564528273</v>
      </c>
      <c r="IW66" s="9">
        <f t="shared" si="237"/>
        <v>0.92634031473133438</v>
      </c>
      <c r="IX66" s="9">
        <f t="shared" si="237"/>
        <v>3.5287619653007363E-2</v>
      </c>
      <c r="IY66" s="9">
        <f t="shared" si="237"/>
        <v>0.4571744689573739</v>
      </c>
      <c r="IZ66" s="9">
        <f t="shared" si="237"/>
        <v>0.19534097687199911</v>
      </c>
      <c r="JA66" s="9">
        <f t="shared" si="237"/>
        <v>0.37792906473329541</v>
      </c>
      <c r="JB66" s="9">
        <f t="shared" si="237"/>
        <v>0.52421804312194897</v>
      </c>
      <c r="JC66" s="9">
        <f t="shared" si="237"/>
        <v>1.1941238191569904E-8</v>
      </c>
      <c r="JD66" s="9">
        <f t="shared" si="237"/>
        <v>0.47244411475757397</v>
      </c>
      <c r="JE66" s="9">
        <f t="shared" si="237"/>
        <v>1.3646452328787133E-4</v>
      </c>
      <c r="JF66" s="9">
        <f t="shared" si="237"/>
        <v>0.61142858893692154</v>
      </c>
      <c r="JG66" s="9">
        <f t="shared" si="237"/>
        <v>0.10967858539504893</v>
      </c>
      <c r="JH66" s="9">
        <f t="shared" si="237"/>
        <v>1.1897840834881163E-6</v>
      </c>
      <c r="JI66" s="9" t="e">
        <f t="shared" si="237"/>
        <v>#DIV/0!</v>
      </c>
      <c r="JJ66" s="9">
        <f t="shared" si="237"/>
        <v>2.1385276948760697E-7</v>
      </c>
      <c r="JK66" s="9">
        <f t="shared" si="237"/>
        <v>0.3199087153268339</v>
      </c>
      <c r="JL66" s="9">
        <f t="shared" si="237"/>
        <v>0.11433519794166795</v>
      </c>
      <c r="JM66" s="9">
        <f t="shared" si="237"/>
        <v>3.9885300239157262E-2</v>
      </c>
      <c r="JN66" s="9">
        <f t="shared" si="237"/>
        <v>0.59912759121322468</v>
      </c>
      <c r="JO66" s="9">
        <f t="shared" si="237"/>
        <v>0.38837944885869247</v>
      </c>
      <c r="JP66" s="9">
        <f t="shared" si="237"/>
        <v>1.2629089789043273E-6</v>
      </c>
      <c r="JQ66" s="9">
        <f t="shared" si="237"/>
        <v>5.1242921254950587E-3</v>
      </c>
      <c r="JR66" s="9">
        <f t="shared" si="237"/>
        <v>0.27064377190991606</v>
      </c>
      <c r="JS66" s="9">
        <f t="shared" si="237"/>
        <v>1.4573002891575204E-8</v>
      </c>
      <c r="JT66" s="9">
        <f t="shared" si="237"/>
        <v>0.48517546061972794</v>
      </c>
      <c r="JU66" s="9">
        <f t="shared" si="237"/>
        <v>3.8509653237120314E-2</v>
      </c>
      <c r="JV66" s="9">
        <f t="shared" si="237"/>
        <v>1.0135046399817769E-7</v>
      </c>
      <c r="JW66" s="9">
        <f t="shared" si="237"/>
        <v>9.1431162723936504E-2</v>
      </c>
      <c r="JX66" s="9" t="e">
        <f t="shared" si="237"/>
        <v>#DIV/0!</v>
      </c>
      <c r="JY66" s="9">
        <f t="shared" si="237"/>
        <v>0.23110377515196229</v>
      </c>
      <c r="JZ66" s="9">
        <f t="shared" ref="JZ66:LG66" si="238">TTEST(JZ33:JZ36,JZ37:JZ40,2,2)</f>
        <v>7.7886023385246881E-8</v>
      </c>
      <c r="KA66" s="9">
        <f t="shared" si="238"/>
        <v>5.7355732397062112E-2</v>
      </c>
      <c r="KB66" s="9">
        <f t="shared" si="238"/>
        <v>3.5377979931450413E-6</v>
      </c>
      <c r="KC66" s="9">
        <f t="shared" si="238"/>
        <v>4.3230950504483605E-2</v>
      </c>
      <c r="KD66" s="9">
        <f t="shared" si="238"/>
        <v>6.0636738043438734E-2</v>
      </c>
      <c r="KE66" s="9">
        <f t="shared" si="238"/>
        <v>1.7930290320228026E-2</v>
      </c>
      <c r="KF66" s="9">
        <f t="shared" si="238"/>
        <v>1.4085106535130518E-2</v>
      </c>
      <c r="KG66" s="9" t="e">
        <f t="shared" si="238"/>
        <v>#DIV/0!</v>
      </c>
      <c r="KH66" s="9">
        <f t="shared" si="238"/>
        <v>6.3759303980320092E-2</v>
      </c>
      <c r="KI66" s="9">
        <f t="shared" si="238"/>
        <v>0.1296221084329516</v>
      </c>
      <c r="KJ66" s="9">
        <f t="shared" si="238"/>
        <v>1.0768152617545301E-2</v>
      </c>
      <c r="KK66" s="9">
        <f t="shared" si="238"/>
        <v>0.30484389585944138</v>
      </c>
      <c r="KL66" s="9">
        <f t="shared" si="238"/>
        <v>0.34508600974579667</v>
      </c>
      <c r="KM66" s="9">
        <f t="shared" si="238"/>
        <v>2.9709870875106585E-4</v>
      </c>
      <c r="KN66" s="9">
        <f t="shared" si="238"/>
        <v>2.4665001820694665E-6</v>
      </c>
      <c r="KO66" s="9" t="e">
        <f t="shared" si="238"/>
        <v>#DIV/0!</v>
      </c>
      <c r="KP66" s="9">
        <f t="shared" si="238"/>
        <v>1.3260858724671611E-2</v>
      </c>
      <c r="KQ66" s="9">
        <f t="shared" si="238"/>
        <v>2.0233448939562398E-2</v>
      </c>
      <c r="KR66" s="9">
        <f t="shared" si="238"/>
        <v>4.9354560543318053E-6</v>
      </c>
      <c r="KS66" s="9">
        <f t="shared" si="238"/>
        <v>0.51425909508369883</v>
      </c>
      <c r="KT66" s="9">
        <f t="shared" si="238"/>
        <v>0.13725732690008843</v>
      </c>
      <c r="KU66" s="9">
        <f t="shared" si="238"/>
        <v>0.76624832690910527</v>
      </c>
      <c r="KV66" s="9">
        <f t="shared" si="238"/>
        <v>5.3664895636755753E-3</v>
      </c>
      <c r="KW66" s="9">
        <f t="shared" si="238"/>
        <v>5.7915600368123562E-8</v>
      </c>
      <c r="KX66" s="9">
        <f t="shared" si="238"/>
        <v>2.1936259371274514E-2</v>
      </c>
      <c r="KY66" s="9">
        <f t="shared" si="238"/>
        <v>0.22293411097148827</v>
      </c>
      <c r="KZ66" s="9">
        <f t="shared" si="238"/>
        <v>0.42685514139412428</v>
      </c>
      <c r="LA66" s="9">
        <f t="shared" si="238"/>
        <v>0.55172931773563061</v>
      </c>
      <c r="LB66" s="9">
        <f t="shared" si="238"/>
        <v>1.6778301127222009E-6</v>
      </c>
      <c r="LC66" s="9">
        <f t="shared" si="238"/>
        <v>0.19725179404128629</v>
      </c>
      <c r="LD66" s="9">
        <f t="shared" si="238"/>
        <v>3.5292405814704455E-8</v>
      </c>
      <c r="LE66" s="9">
        <f t="shared" si="238"/>
        <v>0.84873916753699796</v>
      </c>
      <c r="LF66" s="9">
        <f t="shared" si="238"/>
        <v>0.10816792437586464</v>
      </c>
      <c r="LG66" s="9">
        <f t="shared" si="238"/>
        <v>5.6553958846601249E-2</v>
      </c>
      <c r="LH66" s="9">
        <f t="shared" ref="LH66:MC66" si="239">TTEST(LH33:LH36,LH37:LH40,2,2)</f>
        <v>2.6816663680535452E-2</v>
      </c>
      <c r="LI66" s="9">
        <f t="shared" si="239"/>
        <v>0.12197591018687538</v>
      </c>
      <c r="LJ66" s="9">
        <f t="shared" si="239"/>
        <v>1.8926240592108992E-6</v>
      </c>
      <c r="LK66" s="9">
        <f t="shared" si="239"/>
        <v>2.4732809537040136E-2</v>
      </c>
      <c r="LL66" s="9" t="e">
        <f t="shared" si="239"/>
        <v>#DIV/0!</v>
      </c>
      <c r="LM66" s="9">
        <f t="shared" si="239"/>
        <v>1.4073329994136399E-2</v>
      </c>
      <c r="LN66" s="9">
        <f t="shared" si="239"/>
        <v>2.9319488986717803E-4</v>
      </c>
      <c r="LO66" s="9">
        <f t="shared" si="239"/>
        <v>0.58406916149536869</v>
      </c>
      <c r="LP66" s="9">
        <f t="shared" si="239"/>
        <v>1.5323767493902544E-2</v>
      </c>
      <c r="LQ66" s="9">
        <f t="shared" si="239"/>
        <v>3.51314091458792E-2</v>
      </c>
      <c r="LR66" s="31">
        <f t="shared" si="239"/>
        <v>0.35181879304845254</v>
      </c>
      <c r="LS66" s="9">
        <f t="shared" si="239"/>
        <v>2.1327439177667802E-5</v>
      </c>
      <c r="LT66" s="9">
        <f t="shared" si="239"/>
        <v>0.41199302422642187</v>
      </c>
      <c r="LU66" s="9">
        <f t="shared" si="239"/>
        <v>3.3827103076039221E-2</v>
      </c>
      <c r="LV66" s="9">
        <f t="shared" si="239"/>
        <v>2.0916640445186127E-6</v>
      </c>
      <c r="LW66" s="9">
        <f t="shared" si="239"/>
        <v>0.21891645507203664</v>
      </c>
      <c r="LX66" s="9">
        <f t="shared" si="239"/>
        <v>0.23087973843890897</v>
      </c>
      <c r="LY66" s="9">
        <f t="shared" si="239"/>
        <v>0.2163920326594331</v>
      </c>
      <c r="LZ66" s="9">
        <f t="shared" si="239"/>
        <v>3.4522969820114033E-5</v>
      </c>
      <c r="MA66" s="9">
        <f t="shared" si="239"/>
        <v>0.21300720402407528</v>
      </c>
      <c r="MB66" s="9">
        <f t="shared" si="239"/>
        <v>2.9318409280070339E-2</v>
      </c>
      <c r="MC66" s="9">
        <f t="shared" si="239"/>
        <v>2.9950813693356733E-4</v>
      </c>
    </row>
    <row r="68" spans="1:380" x14ac:dyDescent="0.2">
      <c r="A68" s="2"/>
      <c r="MD68" s="2"/>
      <c r="ME68" s="2"/>
      <c r="MF68" s="2"/>
      <c r="MG68" s="32"/>
      <c r="MH68" s="32"/>
      <c r="MI68" s="2"/>
      <c r="MJ68" s="2"/>
      <c r="MK68" s="2"/>
      <c r="ML68" s="2"/>
      <c r="MM68" s="2"/>
      <c r="MN68" s="2"/>
      <c r="MO68" s="2"/>
      <c r="MP68" s="2"/>
      <c r="MQ68" s="2"/>
      <c r="MR68" s="2"/>
    </row>
    <row r="73" spans="1:380" x14ac:dyDescent="0.2">
      <c r="MH73" s="27"/>
    </row>
    <row r="78" spans="1:380" x14ac:dyDescent="0.2">
      <c r="MD78" s="2"/>
      <c r="ME78" s="2"/>
      <c r="MF78" s="2"/>
      <c r="MG78" s="2"/>
      <c r="MH78" s="2"/>
      <c r="MK78" s="2"/>
      <c r="ML78" s="2"/>
      <c r="MM78" s="2"/>
      <c r="MN78" s="2"/>
      <c r="MO78" s="2"/>
      <c r="MP78" s="2"/>
    </row>
    <row r="79" spans="1:380" x14ac:dyDescent="0.2">
      <c r="MU79" s="33"/>
      <c r="MV79" s="33"/>
      <c r="MW79" s="33"/>
      <c r="MX79" s="33"/>
      <c r="MY79" s="33"/>
      <c r="MZ79" s="33"/>
      <c r="NA79" s="33"/>
      <c r="NB79" s="33"/>
      <c r="NI79" s="33"/>
      <c r="NJ79" s="33"/>
      <c r="NK79" s="33"/>
      <c r="NL79" s="33"/>
      <c r="NM79" s="33"/>
      <c r="NN79" s="33"/>
      <c r="NO79" s="33"/>
      <c r="NP79" s="33"/>
    </row>
    <row r="80" spans="1:380" x14ac:dyDescent="0.2">
      <c r="MU80" s="18"/>
      <c r="MV80" s="18"/>
      <c r="MW80" s="18"/>
      <c r="MX80" s="18"/>
      <c r="MY80" s="18"/>
      <c r="MZ80" s="18"/>
      <c r="NA80" s="18"/>
      <c r="NB80" s="18"/>
      <c r="NI80" s="18"/>
      <c r="NJ80" s="18"/>
      <c r="NK80" s="18"/>
      <c r="NL80" s="18"/>
      <c r="NM80" s="18"/>
      <c r="NN80" s="18"/>
      <c r="NO80" s="18"/>
      <c r="NP80" s="18"/>
    </row>
    <row r="81" spans="342:384" x14ac:dyDescent="0.2">
      <c r="MT81" s="18"/>
      <c r="MU81" s="21"/>
      <c r="MV81" s="21"/>
      <c r="MW81" s="21"/>
      <c r="MX81" s="21"/>
      <c r="MY81" s="21"/>
      <c r="MZ81" s="21"/>
      <c r="NA81" s="21"/>
      <c r="NB81" s="21"/>
      <c r="NC81" s="21"/>
      <c r="ND81" s="21"/>
      <c r="NH81" s="25"/>
      <c r="NI81" s="21"/>
      <c r="NJ81" s="21"/>
      <c r="NK81" s="21"/>
      <c r="NL81" s="21"/>
      <c r="NM81" s="21"/>
      <c r="NN81" s="21"/>
      <c r="NO81" s="21"/>
      <c r="NP81" s="21"/>
      <c r="NR81" s="21"/>
      <c r="NT81" s="21"/>
    </row>
    <row r="82" spans="342:384" x14ac:dyDescent="0.2">
      <c r="MT82" s="18"/>
      <c r="MU82" s="21"/>
      <c r="MV82" s="21"/>
      <c r="MW82" s="21"/>
      <c r="MX82" s="21"/>
      <c r="MY82" s="21"/>
      <c r="MZ82" s="21"/>
      <c r="NA82" s="21"/>
      <c r="NB82" s="21"/>
      <c r="NC82" s="21"/>
      <c r="ND82" s="21"/>
      <c r="NH82" s="25"/>
      <c r="NI82" s="21"/>
      <c r="NJ82" s="21"/>
      <c r="NK82" s="21"/>
      <c r="NL82" s="21"/>
      <c r="NM82" s="21"/>
      <c r="NN82" s="21"/>
      <c r="NO82" s="21"/>
      <c r="NP82" s="21"/>
      <c r="NQ82" s="21"/>
      <c r="NR82" s="21"/>
    </row>
    <row r="83" spans="342:384" x14ac:dyDescent="0.2">
      <c r="MT83" s="18"/>
      <c r="MU83" s="21"/>
      <c r="MV83" s="21"/>
      <c r="MW83" s="21"/>
      <c r="MX83" s="21"/>
      <c r="MY83" s="21"/>
      <c r="MZ83" s="21"/>
      <c r="NA83" s="21"/>
      <c r="NB83" s="21"/>
      <c r="NC83" s="21"/>
      <c r="ND83" s="21"/>
      <c r="NH83" s="25"/>
      <c r="NI83" s="21"/>
      <c r="NJ83" s="21"/>
      <c r="NK83" s="21"/>
      <c r="NL83" s="21"/>
      <c r="NM83" s="21"/>
      <c r="NN83" s="21"/>
      <c r="NO83" s="21"/>
      <c r="NP83" s="21"/>
      <c r="NQ83" s="21"/>
      <c r="NR83" s="21"/>
    </row>
    <row r="84" spans="342:384" x14ac:dyDescent="0.2">
      <c r="MU84" s="21"/>
      <c r="MV84" s="21"/>
      <c r="MW84" s="21"/>
      <c r="MX84" s="21"/>
      <c r="MY84" s="21"/>
      <c r="MZ84" s="21"/>
      <c r="NA84" s="21"/>
      <c r="NB84" s="21"/>
      <c r="NC84" s="21"/>
      <c r="ND84" s="21"/>
      <c r="NI84" s="21"/>
      <c r="NJ84" s="21"/>
      <c r="NK84" s="21"/>
      <c r="NL84" s="21"/>
      <c r="NM84" s="21"/>
      <c r="NN84" s="21"/>
      <c r="NO84" s="21"/>
      <c r="NP84" s="21"/>
      <c r="NQ84" s="21"/>
      <c r="NR84" s="21"/>
    </row>
    <row r="85" spans="342:384" x14ac:dyDescent="0.2">
      <c r="MU85" s="21"/>
      <c r="MV85" s="21"/>
      <c r="MW85" s="21"/>
      <c r="MX85" s="21"/>
      <c r="MY85" s="21"/>
      <c r="MZ85" s="21"/>
      <c r="NA85" s="21"/>
      <c r="NB85" s="21"/>
      <c r="NC85" s="21"/>
      <c r="ND85" s="21"/>
      <c r="NI85" s="21"/>
      <c r="NJ85" s="21"/>
      <c r="NK85" s="21"/>
      <c r="NL85" s="21"/>
      <c r="NM85" s="21"/>
      <c r="NN85" s="21"/>
      <c r="NO85" s="21"/>
      <c r="NP85" s="21"/>
      <c r="NQ85" s="21"/>
      <c r="NR85" s="21"/>
    </row>
    <row r="86" spans="342:384" x14ac:dyDescent="0.2">
      <c r="MU86" s="21"/>
      <c r="MV86" s="21"/>
      <c r="MW86" s="21"/>
      <c r="MX86" s="21"/>
      <c r="MY86" s="21"/>
      <c r="MZ86" s="21"/>
      <c r="NA86" s="21"/>
      <c r="NB86" s="21"/>
      <c r="NC86" s="21"/>
      <c r="ND86" s="21"/>
    </row>
    <row r="87" spans="342:384" x14ac:dyDescent="0.2">
      <c r="MU87" s="26"/>
      <c r="MV87" s="26"/>
      <c r="MW87" s="26"/>
      <c r="MX87" s="26"/>
      <c r="MY87" s="26"/>
      <c r="MZ87" s="26"/>
      <c r="NA87" s="26"/>
      <c r="NB87" s="26"/>
      <c r="NJ87" s="33"/>
      <c r="NK87" s="33"/>
    </row>
    <row r="88" spans="342:384" x14ac:dyDescent="0.2">
      <c r="MU88" s="26"/>
      <c r="MV88" s="26"/>
      <c r="MW88" s="26"/>
      <c r="MX88" s="26"/>
      <c r="MY88" s="26"/>
      <c r="MZ88" s="26"/>
      <c r="NA88" s="26"/>
      <c r="NB88" s="26"/>
      <c r="NH88" s="2"/>
      <c r="NI88" s="2"/>
      <c r="NJ88" s="2"/>
      <c r="NK88" s="2"/>
    </row>
    <row r="89" spans="342:384" x14ac:dyDescent="0.2">
      <c r="MU89" s="26"/>
      <c r="MV89" s="26"/>
      <c r="MW89" s="26"/>
      <c r="MX89" s="26"/>
      <c r="MY89" s="26"/>
      <c r="MZ89" s="26"/>
      <c r="NA89" s="26"/>
      <c r="NB89" s="26"/>
      <c r="NH89" s="18"/>
      <c r="NI89" s="21"/>
      <c r="NJ89" s="21"/>
      <c r="NK89" s="21"/>
    </row>
    <row r="90" spans="342:384" x14ac:dyDescent="0.2">
      <c r="MD90" s="21"/>
      <c r="ME90" s="21"/>
      <c r="MF90" s="21"/>
      <c r="MG90" s="21"/>
      <c r="MH90" s="21"/>
      <c r="MI90" s="21"/>
      <c r="MK90" s="21"/>
      <c r="ML90" s="21"/>
      <c r="MM90" s="21"/>
      <c r="MN90" s="21"/>
      <c r="MO90" s="21"/>
      <c r="MU90" s="26"/>
      <c r="MV90" s="26"/>
      <c r="MW90" s="26"/>
      <c r="MX90" s="26"/>
      <c r="MY90" s="26"/>
      <c r="MZ90" s="26"/>
      <c r="NA90" s="26"/>
      <c r="NB90" s="26"/>
      <c r="NH90" s="18"/>
      <c r="NI90" s="21"/>
      <c r="NJ90" s="21"/>
      <c r="NK90" s="21"/>
    </row>
    <row r="91" spans="342:384" x14ac:dyDescent="0.2">
      <c r="MD91" s="21"/>
      <c r="ME91" s="21"/>
      <c r="MF91" s="21"/>
      <c r="MG91" s="21"/>
      <c r="MH91" s="21"/>
      <c r="MI91" s="21"/>
      <c r="MK91" s="21"/>
      <c r="ML91" s="21"/>
      <c r="MM91" s="21"/>
      <c r="MN91" s="21"/>
      <c r="MO91" s="21"/>
      <c r="MU91" s="26"/>
      <c r="MV91" s="26"/>
      <c r="MW91" s="26"/>
      <c r="MX91" s="26"/>
      <c r="MY91" s="26"/>
      <c r="MZ91" s="26"/>
      <c r="NA91" s="26"/>
      <c r="NB91" s="26"/>
      <c r="NH91" s="18"/>
      <c r="NI91" s="21"/>
      <c r="NJ91" s="21"/>
      <c r="NK91" s="21"/>
    </row>
    <row r="92" spans="342:384" x14ac:dyDescent="0.2">
      <c r="MD92" s="21"/>
      <c r="ME92" s="21"/>
      <c r="MF92" s="21"/>
      <c r="MG92" s="21"/>
      <c r="MH92" s="21"/>
      <c r="MI92" s="21"/>
      <c r="MK92" s="21"/>
      <c r="ML92" s="21"/>
      <c r="MM92" s="21"/>
      <c r="MN92" s="21"/>
      <c r="MO92" s="21"/>
      <c r="MU92" s="26"/>
      <c r="MV92" s="26"/>
      <c r="MW92" s="26"/>
      <c r="MX92" s="26"/>
      <c r="MY92" s="26"/>
      <c r="MZ92" s="26"/>
      <c r="NA92" s="26"/>
      <c r="NB92" s="26"/>
      <c r="NH92" s="18"/>
      <c r="NI92" s="21"/>
      <c r="NJ92" s="21"/>
      <c r="NK92" s="21"/>
    </row>
    <row r="93" spans="342:384" x14ac:dyDescent="0.2">
      <c r="MD93" s="21"/>
      <c r="ME93" s="21"/>
      <c r="MF93" s="21"/>
      <c r="MG93" s="21"/>
      <c r="MH93" s="21"/>
      <c r="MI93" s="21"/>
      <c r="MK93" s="21"/>
      <c r="ML93" s="21"/>
      <c r="MM93" s="21"/>
      <c r="MN93" s="21"/>
      <c r="MO93" s="21"/>
      <c r="MU93" s="26"/>
      <c r="MV93" s="26"/>
      <c r="MW93" s="26"/>
      <c r="MX93" s="26"/>
      <c r="MY93" s="26"/>
      <c r="MZ93" s="26"/>
      <c r="NA93" s="26"/>
      <c r="NB93" s="26"/>
      <c r="NH93" s="18"/>
      <c r="NI93" s="21"/>
      <c r="NJ93" s="21"/>
      <c r="NK93" s="21"/>
    </row>
    <row r="94" spans="342:384" x14ac:dyDescent="0.2">
      <c r="MD94" s="21"/>
      <c r="ME94" s="21"/>
      <c r="MF94" s="21"/>
      <c r="MG94" s="21"/>
      <c r="MH94" s="21"/>
      <c r="MI94" s="21"/>
      <c r="MK94" s="21"/>
      <c r="ML94" s="21"/>
      <c r="MM94" s="21"/>
      <c r="MN94" s="21"/>
      <c r="MO94" s="21"/>
      <c r="MW94" s="33"/>
      <c r="MX94" s="33"/>
      <c r="MZ94" s="26"/>
      <c r="NA94" s="26"/>
      <c r="NB94" s="26"/>
      <c r="NH94" s="18"/>
      <c r="NI94" s="21"/>
      <c r="NJ94" s="21"/>
      <c r="NK94" s="21"/>
    </row>
    <row r="95" spans="342:384" x14ac:dyDescent="0.2">
      <c r="MD95" s="21"/>
      <c r="ME95" s="21"/>
      <c r="MF95" s="21"/>
      <c r="MG95" s="21"/>
      <c r="MH95" s="21"/>
      <c r="MI95" s="21"/>
      <c r="MK95" s="21"/>
      <c r="ML95" s="21"/>
      <c r="MM95" s="21"/>
      <c r="MN95" s="21"/>
      <c r="MO95" s="21"/>
      <c r="MU95" s="2"/>
      <c r="MV95" s="2"/>
      <c r="MW95" s="2"/>
      <c r="MX95" s="2"/>
      <c r="MY95" s="2"/>
      <c r="MZ95" s="2"/>
      <c r="NA95" s="2"/>
      <c r="NB95" s="2"/>
      <c r="NC95" s="2"/>
      <c r="ND95" s="2"/>
      <c r="NH95" s="18"/>
      <c r="NI95" s="21"/>
      <c r="NJ95" s="21"/>
      <c r="NK95" s="21"/>
    </row>
    <row r="96" spans="342:384" x14ac:dyDescent="0.2">
      <c r="MD96" s="21"/>
      <c r="ME96" s="21"/>
      <c r="MF96" s="21"/>
      <c r="MG96" s="21"/>
      <c r="MH96" s="21"/>
      <c r="MI96" s="21"/>
      <c r="MK96" s="21"/>
      <c r="ML96" s="21"/>
      <c r="MM96" s="21"/>
      <c r="MN96" s="21"/>
      <c r="MO96" s="21"/>
      <c r="MU96" s="25"/>
      <c r="MV96" s="21"/>
      <c r="MW96" s="21"/>
      <c r="MX96" s="21"/>
      <c r="MY96" s="21"/>
      <c r="MZ96" s="21"/>
      <c r="NA96" s="21"/>
      <c r="NB96" s="21"/>
      <c r="NC96" s="21"/>
      <c r="NH96" s="18"/>
      <c r="NI96" s="21"/>
      <c r="NJ96" s="21"/>
      <c r="NK96" s="21"/>
    </row>
    <row r="97" spans="342:374" x14ac:dyDescent="0.2">
      <c r="MD97" s="21"/>
      <c r="ME97" s="21"/>
      <c r="MF97" s="21"/>
      <c r="MG97" s="21"/>
      <c r="MH97" s="21"/>
      <c r="MI97" s="21"/>
      <c r="MK97" s="21"/>
      <c r="ML97" s="21"/>
      <c r="MM97" s="21"/>
      <c r="MN97" s="21"/>
      <c r="MO97" s="21"/>
      <c r="MU97" s="25"/>
      <c r="MV97" s="21"/>
      <c r="MW97" s="21"/>
      <c r="MX97" s="21"/>
      <c r="MY97" s="21"/>
      <c r="MZ97" s="21"/>
      <c r="NA97" s="21"/>
      <c r="NB97" s="21"/>
      <c r="NC97" s="21"/>
      <c r="NH97" s="18"/>
      <c r="NI97" s="21"/>
      <c r="NJ97" s="21"/>
    </row>
    <row r="98" spans="342:374" x14ac:dyDescent="0.2">
      <c r="ML98" s="21"/>
      <c r="MM98" s="21"/>
      <c r="MN98" s="21"/>
      <c r="MO98" s="21"/>
      <c r="MU98" s="25"/>
      <c r="MV98" s="21"/>
      <c r="MW98" s="21"/>
      <c r="MX98" s="21"/>
      <c r="MY98" s="21"/>
      <c r="MZ98" s="21"/>
      <c r="NA98" s="21"/>
      <c r="NB98" s="21"/>
      <c r="NC98" s="21"/>
    </row>
    <row r="99" spans="342:374" x14ac:dyDescent="0.2">
      <c r="MU99" s="25"/>
      <c r="MV99" s="21"/>
      <c r="MW99" s="21"/>
      <c r="MX99" s="21"/>
      <c r="MY99" s="21"/>
      <c r="MZ99" s="21"/>
      <c r="NA99" s="21"/>
      <c r="NB99" s="21"/>
      <c r="NC99" s="21"/>
    </row>
    <row r="100" spans="342:374" x14ac:dyDescent="0.2">
      <c r="MU100" s="25"/>
      <c r="MV100" s="21"/>
      <c r="MW100" s="21"/>
      <c r="MX100" s="21"/>
      <c r="MY100" s="21"/>
      <c r="MZ100" s="21"/>
      <c r="NA100" s="21"/>
      <c r="NB100" s="21"/>
      <c r="NC100" s="21"/>
    </row>
    <row r="101" spans="342:374" x14ac:dyDescent="0.2">
      <c r="MU101" s="25"/>
      <c r="MV101" s="21"/>
      <c r="MW101" s="21"/>
      <c r="MX101" s="21"/>
      <c r="MY101" s="21"/>
      <c r="MZ101" s="21"/>
      <c r="NA101" s="21"/>
      <c r="NB101" s="21"/>
      <c r="NC101" s="21"/>
    </row>
    <row r="102" spans="342:374" x14ac:dyDescent="0.2">
      <c r="MU102" s="25"/>
      <c r="MV102" s="21"/>
      <c r="MW102" s="21"/>
      <c r="MX102" s="21"/>
      <c r="MY102" s="21"/>
      <c r="MZ102" s="21"/>
      <c r="NA102" s="21"/>
      <c r="NB102" s="21"/>
      <c r="NC102" s="21"/>
    </row>
    <row r="103" spans="342:374" x14ac:dyDescent="0.2">
      <c r="MU103" s="25"/>
      <c r="MV103" s="21"/>
      <c r="MW103" s="21"/>
      <c r="MX103" s="21"/>
      <c r="MY103" s="21"/>
      <c r="MZ103" s="21"/>
      <c r="NA103" s="21"/>
      <c r="NB103" s="21"/>
      <c r="NC103" s="21"/>
    </row>
    <row r="104" spans="342:374" x14ac:dyDescent="0.2">
      <c r="MU104" s="25"/>
      <c r="MV104" s="21"/>
      <c r="MW104" s="21"/>
    </row>
  </sheetData>
  <mergeCells count="5">
    <mergeCell ref="MT1:MU1"/>
    <mergeCell ref="MU79:NB79"/>
    <mergeCell ref="NI79:NP79"/>
    <mergeCell ref="NJ87:NK87"/>
    <mergeCell ref="MW94:MX94"/>
  </mergeCells>
  <pageMargins left="0.7" right="0.7" top="0.78740157499999996" bottom="0.78740157499999996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D7CED68-8046-5D42-B67A-DF1730F6ADF7}">
  <dimension ref="A1:JB104"/>
  <sheetViews>
    <sheetView topLeftCell="EY1" zoomScale="76" zoomScaleNormal="76" workbookViewId="0">
      <selection activeCell="FU3" sqref="FU3"/>
    </sheetView>
  </sheetViews>
  <sheetFormatPr baseColWidth="10" defaultRowHeight="15" x14ac:dyDescent="0.2"/>
  <cols>
    <col min="1" max="1" width="18.33203125" style="9" bestFit="1" customWidth="1"/>
    <col min="2" max="84" width="10.83203125" style="9"/>
    <col min="85" max="85" width="14.33203125" style="9" customWidth="1"/>
    <col min="86" max="236" width="10.83203125" style="9"/>
    <col min="237" max="237" width="22.5" style="9" bestFit="1" customWidth="1"/>
    <col min="238" max="238" width="11.5" style="9" bestFit="1" customWidth="1"/>
    <col min="239" max="249" width="10.83203125" style="9"/>
    <col min="250" max="250" width="22.5" style="9" bestFit="1" customWidth="1"/>
    <col min="251" max="254" width="9.83203125" style="9" customWidth="1"/>
    <col min="255" max="16384" width="10.83203125" style="9"/>
  </cols>
  <sheetData>
    <row r="1" spans="1:237" x14ac:dyDescent="0.2">
      <c r="A1" s="2" t="s">
        <v>0</v>
      </c>
      <c r="B1" s="9" t="s">
        <v>37</v>
      </c>
      <c r="C1" s="9" t="s">
        <v>79</v>
      </c>
      <c r="D1" s="9" t="s">
        <v>115</v>
      </c>
      <c r="E1" s="9" t="s">
        <v>129</v>
      </c>
      <c r="F1" s="9" t="s">
        <v>142</v>
      </c>
      <c r="G1" s="9" t="s">
        <v>165</v>
      </c>
      <c r="H1" s="9" t="s">
        <v>167</v>
      </c>
      <c r="I1" s="9" t="s">
        <v>192</v>
      </c>
      <c r="J1" s="9" t="s">
        <v>200</v>
      </c>
      <c r="K1" s="9" t="s">
        <v>242</v>
      </c>
      <c r="L1" s="9" t="s">
        <v>247</v>
      </c>
      <c r="M1" s="9" t="s">
        <v>252</v>
      </c>
      <c r="N1" s="9" t="s">
        <v>274</v>
      </c>
      <c r="O1" s="9" t="s">
        <v>311</v>
      </c>
      <c r="P1" s="9" t="s">
        <v>314</v>
      </c>
      <c r="Q1" s="9" t="s">
        <v>315</v>
      </c>
      <c r="R1" s="9" t="s">
        <v>331</v>
      </c>
      <c r="S1" s="9" t="s">
        <v>334</v>
      </c>
      <c r="T1" s="9" t="s">
        <v>336</v>
      </c>
      <c r="U1" s="9" t="s">
        <v>351</v>
      </c>
      <c r="V1" s="9" t="s">
        <v>362</v>
      </c>
      <c r="W1" s="9" t="s">
        <v>376</v>
      </c>
      <c r="X1" s="9" t="s">
        <v>415</v>
      </c>
      <c r="Y1" s="9" t="s">
        <v>419</v>
      </c>
      <c r="Z1" s="9" t="s">
        <v>421</v>
      </c>
      <c r="AA1" s="9" t="s">
        <v>422</v>
      </c>
      <c r="AB1" s="9" t="s">
        <v>431</v>
      </c>
      <c r="AC1" s="9" t="s">
        <v>432</v>
      </c>
      <c r="AD1" s="9" t="s">
        <v>443</v>
      </c>
      <c r="AE1" s="9" t="s">
        <v>447</v>
      </c>
      <c r="AF1" s="9" t="s">
        <v>451</v>
      </c>
      <c r="AG1" s="9" t="s">
        <v>456</v>
      </c>
      <c r="AH1" s="9" t="s">
        <v>468</v>
      </c>
      <c r="AI1" s="9" t="s">
        <v>500</v>
      </c>
      <c r="AJ1" s="9" t="s">
        <v>501</v>
      </c>
      <c r="AK1" s="9" t="s">
        <v>517</v>
      </c>
      <c r="AL1" s="9" t="s">
        <v>533</v>
      </c>
      <c r="AM1" s="9" t="s">
        <v>542</v>
      </c>
      <c r="AN1" s="9" t="s">
        <v>546</v>
      </c>
      <c r="AO1" s="9" t="s">
        <v>577</v>
      </c>
      <c r="AP1" s="9" t="s">
        <v>603</v>
      </c>
      <c r="AQ1" s="9" t="s">
        <v>622</v>
      </c>
      <c r="AR1" s="9" t="s">
        <v>642</v>
      </c>
      <c r="AS1" s="9" t="s">
        <v>655</v>
      </c>
      <c r="AT1" s="9" t="s">
        <v>657</v>
      </c>
      <c r="AU1" s="9" t="s">
        <v>674</v>
      </c>
      <c r="AV1" s="9" t="s">
        <v>678</v>
      </c>
      <c r="AW1" s="9" t="s">
        <v>687</v>
      </c>
      <c r="AX1" s="9" t="s">
        <v>698</v>
      </c>
      <c r="AY1" s="9" t="s">
        <v>699</v>
      </c>
      <c r="AZ1" s="9" t="s">
        <v>720</v>
      </c>
      <c r="BA1" s="9" t="s">
        <v>763</v>
      </c>
      <c r="BB1" s="9" t="s">
        <v>773</v>
      </c>
      <c r="BC1" s="9" t="s">
        <v>775</v>
      </c>
      <c r="BD1" s="9" t="s">
        <v>789</v>
      </c>
      <c r="BE1" s="9" t="s">
        <v>790</v>
      </c>
      <c r="BF1" s="9" t="s">
        <v>791</v>
      </c>
      <c r="BG1" s="9" t="s">
        <v>818</v>
      </c>
      <c r="BH1" s="9" t="s">
        <v>822</v>
      </c>
      <c r="BI1" s="9" t="s">
        <v>837</v>
      </c>
      <c r="BJ1" s="9" t="s">
        <v>866</v>
      </c>
      <c r="BK1" s="9" t="s">
        <v>890</v>
      </c>
      <c r="BL1" s="9" t="s">
        <v>898</v>
      </c>
      <c r="BM1" s="9" t="s">
        <v>901</v>
      </c>
      <c r="BN1" s="9" t="s">
        <v>924</v>
      </c>
      <c r="BO1" s="9" t="s">
        <v>928</v>
      </c>
      <c r="BP1" s="9" t="s">
        <v>941</v>
      </c>
      <c r="BQ1" s="9" t="s">
        <v>942</v>
      </c>
      <c r="BR1" s="9" t="s">
        <v>955</v>
      </c>
      <c r="BS1" s="9" t="s">
        <v>965</v>
      </c>
      <c r="BT1" s="9" t="s">
        <v>966</v>
      </c>
      <c r="BU1" s="9" t="s">
        <v>984</v>
      </c>
      <c r="BV1" s="9" t="s">
        <v>1023</v>
      </c>
      <c r="BW1" s="9" t="s">
        <v>1025</v>
      </c>
      <c r="BX1" s="9" t="s">
        <v>1026</v>
      </c>
      <c r="BY1" s="9" t="s">
        <v>1031</v>
      </c>
      <c r="BZ1" s="9" t="s">
        <v>1041</v>
      </c>
      <c r="CA1" s="9" t="s">
        <v>1052</v>
      </c>
      <c r="CB1" s="9" t="s">
        <v>1059</v>
      </c>
      <c r="CC1" s="9" t="s">
        <v>1060</v>
      </c>
      <c r="CD1" s="9" t="s">
        <v>1105</v>
      </c>
      <c r="CE1" s="9" t="s">
        <v>1107</v>
      </c>
      <c r="CF1" s="9" t="s">
        <v>1116</v>
      </c>
      <c r="CG1" s="9" t="s">
        <v>1141</v>
      </c>
      <c r="CH1" s="9" t="s">
        <v>1159</v>
      </c>
      <c r="CI1" s="9" t="s">
        <v>1162</v>
      </c>
      <c r="CJ1" s="9" t="s">
        <v>1178</v>
      </c>
      <c r="CK1" s="9" t="s">
        <v>1181</v>
      </c>
      <c r="CL1" s="9" t="s">
        <v>1185</v>
      </c>
      <c r="CM1" s="9" t="s">
        <v>1191</v>
      </c>
      <c r="CN1" s="9" t="s">
        <v>1202</v>
      </c>
      <c r="CO1" s="9" t="s">
        <v>1203</v>
      </c>
      <c r="CP1" s="9" t="s">
        <v>1219</v>
      </c>
      <c r="CQ1" s="9" t="s">
        <v>1223</v>
      </c>
      <c r="CR1" s="9" t="s">
        <v>1245</v>
      </c>
      <c r="CS1" s="9" t="s">
        <v>1252</v>
      </c>
      <c r="CT1" s="9" t="s">
        <v>1281</v>
      </c>
      <c r="CU1" s="9" t="s">
        <v>1302</v>
      </c>
      <c r="CV1" s="9" t="s">
        <v>1303</v>
      </c>
      <c r="CW1" s="9" t="s">
        <v>1311</v>
      </c>
      <c r="CX1" s="9" t="s">
        <v>1322</v>
      </c>
      <c r="CY1" s="9" t="s">
        <v>1324</v>
      </c>
      <c r="CZ1" s="9" t="s">
        <v>1334</v>
      </c>
      <c r="DA1" s="9" t="s">
        <v>1427</v>
      </c>
      <c r="DB1" s="9" t="s">
        <v>1452</v>
      </c>
      <c r="DC1" s="9" t="s">
        <v>1453</v>
      </c>
      <c r="DD1" s="9" t="s">
        <v>1480</v>
      </c>
      <c r="DE1" s="9" t="s">
        <v>1484</v>
      </c>
      <c r="DF1" s="9" t="s">
        <v>1508</v>
      </c>
      <c r="DG1" s="9" t="s">
        <v>1523</v>
      </c>
      <c r="DH1" s="9" t="s">
        <v>1530</v>
      </c>
      <c r="DI1" s="9" t="s">
        <v>1550</v>
      </c>
      <c r="DJ1" s="9" t="s">
        <v>1552</v>
      </c>
      <c r="DK1" s="9" t="s">
        <v>1571</v>
      </c>
      <c r="DL1" s="9" t="s">
        <v>1582</v>
      </c>
      <c r="DM1" s="9" t="s">
        <v>1587</v>
      </c>
      <c r="DN1" s="9" t="s">
        <v>1590</v>
      </c>
      <c r="DO1" s="9" t="s">
        <v>1612</v>
      </c>
      <c r="DP1" s="9" t="s">
        <v>1639</v>
      </c>
      <c r="DQ1" s="31" t="s">
        <v>1657</v>
      </c>
      <c r="DR1" s="9" t="s">
        <v>1662</v>
      </c>
      <c r="DS1" s="9" t="s">
        <v>1680</v>
      </c>
      <c r="DT1" s="9" t="s">
        <v>1684</v>
      </c>
      <c r="DU1" s="9" t="s">
        <v>1694</v>
      </c>
      <c r="DV1" s="9" t="s">
        <v>1697</v>
      </c>
      <c r="DW1" s="9" t="s">
        <v>1698</v>
      </c>
      <c r="DX1" s="9" t="s">
        <v>1714</v>
      </c>
      <c r="DY1" s="9" t="s">
        <v>1733</v>
      </c>
      <c r="DZ1" s="9" t="s">
        <v>1739</v>
      </c>
      <c r="EA1" s="9" t="s">
        <v>1765</v>
      </c>
      <c r="EB1" s="9" t="s">
        <v>1766</v>
      </c>
      <c r="EC1" s="9" t="s">
        <v>1775</v>
      </c>
      <c r="ED1" s="9" t="s">
        <v>1779</v>
      </c>
      <c r="EE1" s="9" t="s">
        <v>1790</v>
      </c>
      <c r="EF1" s="9" t="s">
        <v>1794</v>
      </c>
      <c r="EG1" s="9" t="s">
        <v>1805</v>
      </c>
      <c r="EH1" s="9" t="s">
        <v>1812</v>
      </c>
      <c r="EI1" s="9" t="s">
        <v>1841</v>
      </c>
      <c r="EJ1" s="9" t="s">
        <v>1857</v>
      </c>
      <c r="EK1" s="9" t="s">
        <v>1866</v>
      </c>
      <c r="EL1" s="9" t="s">
        <v>1872</v>
      </c>
      <c r="EM1" s="9" t="s">
        <v>1888</v>
      </c>
      <c r="EN1" s="9" t="s">
        <v>1892</v>
      </c>
      <c r="EO1" s="9" t="s">
        <v>1949</v>
      </c>
      <c r="EP1" s="9" t="s">
        <v>1969</v>
      </c>
      <c r="EQ1" s="9" t="s">
        <v>1972</v>
      </c>
      <c r="ER1" s="9" t="s">
        <v>1984</v>
      </c>
      <c r="ES1" s="9" t="s">
        <v>1985</v>
      </c>
      <c r="ET1" s="9" t="s">
        <v>1990</v>
      </c>
      <c r="EU1" s="9" t="s">
        <v>1996</v>
      </c>
      <c r="EV1" s="9" t="s">
        <v>1999</v>
      </c>
      <c r="EW1" s="9" t="s">
        <v>2003</v>
      </c>
      <c r="EX1" s="9" t="s">
        <v>2008</v>
      </c>
      <c r="EY1" s="9" t="s">
        <v>2017</v>
      </c>
      <c r="EZ1" s="9" t="s">
        <v>2049</v>
      </c>
      <c r="FA1" s="9" t="s">
        <v>2051</v>
      </c>
      <c r="FB1" s="9" t="s">
        <v>2141</v>
      </c>
      <c r="FC1" s="9" t="s">
        <v>2160</v>
      </c>
      <c r="FD1" s="9" t="s">
        <v>2167</v>
      </c>
      <c r="FE1" s="9" t="s">
        <v>2169</v>
      </c>
      <c r="FF1" s="9" t="s">
        <v>2177</v>
      </c>
      <c r="FG1" s="9" t="s">
        <v>2189</v>
      </c>
      <c r="FH1" s="9" t="s">
        <v>2190</v>
      </c>
      <c r="FI1" s="9" t="s">
        <v>2192</v>
      </c>
      <c r="FJ1" s="9" t="s">
        <v>2216</v>
      </c>
      <c r="FK1" s="9" t="s">
        <v>2228</v>
      </c>
      <c r="FL1" s="9" t="s">
        <v>2234</v>
      </c>
      <c r="FM1" s="9" t="s">
        <v>2238</v>
      </c>
      <c r="FN1" s="9" t="s">
        <v>2252</v>
      </c>
      <c r="FO1" s="9" t="s">
        <v>2255</v>
      </c>
      <c r="FP1" s="9" t="s">
        <v>2268</v>
      </c>
      <c r="FQ1" s="9" t="s">
        <v>2271</v>
      </c>
      <c r="FR1" s="9" t="s">
        <v>2278</v>
      </c>
      <c r="FS1" s="9" t="s">
        <v>2288</v>
      </c>
      <c r="FT1" s="9" t="s">
        <v>2290</v>
      </c>
      <c r="FU1" s="9" t="s">
        <v>2292</v>
      </c>
      <c r="FV1" s="9" t="s">
        <v>2293</v>
      </c>
      <c r="FW1" s="9" t="s">
        <v>2319</v>
      </c>
      <c r="FX1" s="9" t="s">
        <v>2325</v>
      </c>
      <c r="FY1" s="9" t="s">
        <v>2340</v>
      </c>
      <c r="FZ1" s="9" t="s">
        <v>2342</v>
      </c>
      <c r="GA1" s="9" t="s">
        <v>2347</v>
      </c>
      <c r="GB1" s="9" t="s">
        <v>2352</v>
      </c>
      <c r="GC1" s="9" t="s">
        <v>2360</v>
      </c>
      <c r="GD1" s="9" t="s">
        <v>2364</v>
      </c>
      <c r="GE1" s="9" t="s">
        <v>2370</v>
      </c>
      <c r="GF1" s="9" t="s">
        <v>2372</v>
      </c>
      <c r="GG1" s="9" t="s">
        <v>2377</v>
      </c>
      <c r="GH1" s="9" t="s">
        <v>2387</v>
      </c>
      <c r="GI1" s="9" t="s">
        <v>2399</v>
      </c>
      <c r="GJ1" s="9" t="s">
        <v>2400</v>
      </c>
      <c r="GK1" s="9" t="s">
        <v>2404</v>
      </c>
      <c r="GL1" s="9" t="s">
        <v>2408</v>
      </c>
      <c r="GM1" s="9" t="s">
        <v>2411</v>
      </c>
      <c r="GN1" s="9" t="s">
        <v>2420</v>
      </c>
      <c r="GO1" s="9" t="s">
        <v>2430</v>
      </c>
      <c r="GP1" s="9" t="s">
        <v>2432</v>
      </c>
      <c r="GQ1" s="9" t="s">
        <v>2438</v>
      </c>
      <c r="GR1" s="9" t="s">
        <v>2446</v>
      </c>
      <c r="GS1" s="9" t="s">
        <v>2468</v>
      </c>
      <c r="GT1" s="9" t="s">
        <v>2481</v>
      </c>
      <c r="GU1" s="9" t="s">
        <v>2487</v>
      </c>
      <c r="GV1" s="9" t="s">
        <v>2488</v>
      </c>
      <c r="GW1" s="9" t="s">
        <v>2491</v>
      </c>
      <c r="GX1" s="9" t="s">
        <v>2496</v>
      </c>
      <c r="GY1" s="9" t="s">
        <v>2498</v>
      </c>
      <c r="GZ1" s="9" t="s">
        <v>2499</v>
      </c>
      <c r="HA1" s="9" t="s">
        <v>2505</v>
      </c>
      <c r="HB1" s="9" t="s">
        <v>2507</v>
      </c>
      <c r="HC1" s="9" t="s">
        <v>2509</v>
      </c>
      <c r="HD1" s="9" t="s">
        <v>2511</v>
      </c>
      <c r="HE1" s="9" t="s">
        <v>2521</v>
      </c>
      <c r="HF1" s="9" t="s">
        <v>2522</v>
      </c>
      <c r="HG1" s="9" t="s">
        <v>2535</v>
      </c>
      <c r="HH1" s="9" t="s">
        <v>2548</v>
      </c>
      <c r="HI1" s="9" t="s">
        <v>2555</v>
      </c>
      <c r="HJ1" s="9" t="s">
        <v>2566</v>
      </c>
      <c r="HK1" s="9" t="s">
        <v>2567</v>
      </c>
      <c r="IB1" s="33"/>
      <c r="IC1" s="33"/>
    </row>
    <row r="2" spans="1:237" x14ac:dyDescent="0.2">
      <c r="A2" s="2" t="s">
        <v>3391</v>
      </c>
      <c r="B2" s="9" t="s">
        <v>2598</v>
      </c>
      <c r="C2" s="9" t="s">
        <v>2620</v>
      </c>
      <c r="D2" s="9" t="s">
        <v>2634</v>
      </c>
      <c r="E2" s="9" t="s">
        <v>2639</v>
      </c>
      <c r="F2" s="9" t="s">
        <v>3659</v>
      </c>
      <c r="G2" s="9" t="s">
        <v>2658</v>
      </c>
      <c r="H2" s="9" t="s">
        <v>3676</v>
      </c>
      <c r="I2" s="9" t="s">
        <v>2671</v>
      </c>
      <c r="J2" s="9" t="s">
        <v>2674</v>
      </c>
      <c r="K2" s="9" t="s">
        <v>3399</v>
      </c>
      <c r="L2" s="9" t="s">
        <v>3728</v>
      </c>
      <c r="M2" s="9" t="s">
        <v>3518</v>
      </c>
      <c r="N2" s="9" t="s">
        <v>2702</v>
      </c>
      <c r="O2" s="9" t="s">
        <v>3476</v>
      </c>
      <c r="P2" s="9" t="s">
        <v>2679</v>
      </c>
      <c r="Q2" s="9" t="s">
        <v>2630</v>
      </c>
      <c r="R2" s="9" t="s">
        <v>2731</v>
      </c>
      <c r="S2" s="9" t="s">
        <v>3524</v>
      </c>
      <c r="T2" s="9" t="s">
        <v>2733</v>
      </c>
      <c r="U2" s="9" t="s">
        <v>2740</v>
      </c>
      <c r="V2" s="9" t="s">
        <v>2747</v>
      </c>
      <c r="W2" s="9" t="s">
        <v>2615</v>
      </c>
      <c r="X2" s="9" t="s">
        <v>3657</v>
      </c>
      <c r="Y2" s="9" t="s">
        <v>2775</v>
      </c>
      <c r="Z2" s="9" t="s">
        <v>3399</v>
      </c>
      <c r="AA2" s="9" t="s">
        <v>3673</v>
      </c>
      <c r="AB2" s="9" t="s">
        <v>2777</v>
      </c>
      <c r="AC2" s="9" t="s">
        <v>2778</v>
      </c>
      <c r="AD2" s="9" t="s">
        <v>2644</v>
      </c>
      <c r="AE2" s="9" t="s">
        <v>2639</v>
      </c>
      <c r="AF2" s="9" t="s">
        <v>3647</v>
      </c>
      <c r="AG2" s="9" t="s">
        <v>2786</v>
      </c>
      <c r="AH2" s="9" t="s">
        <v>2758</v>
      </c>
      <c r="AI2" s="9" t="s">
        <v>2639</v>
      </c>
      <c r="AJ2" s="9" t="s">
        <v>2804</v>
      </c>
      <c r="AK2" s="9" t="s">
        <v>2809</v>
      </c>
      <c r="AL2" s="9" t="s">
        <v>2643</v>
      </c>
      <c r="AM2" s="9" t="s">
        <v>2823</v>
      </c>
      <c r="AN2" s="9" t="s">
        <v>2825</v>
      </c>
      <c r="AO2" s="9" t="s">
        <v>2709</v>
      </c>
      <c r="AP2" s="9" t="s">
        <v>2848</v>
      </c>
      <c r="AQ2" s="9" t="s">
        <v>3705</v>
      </c>
      <c r="AR2" s="9" t="s">
        <v>2862</v>
      </c>
      <c r="AS2" s="9" t="s">
        <v>2619</v>
      </c>
      <c r="AT2" s="9" t="s">
        <v>3443</v>
      </c>
      <c r="AU2" s="9" t="s">
        <v>2875</v>
      </c>
      <c r="AV2" s="9" t="s">
        <v>2876</v>
      </c>
      <c r="AW2" s="9" t="s">
        <v>2880</v>
      </c>
      <c r="AX2" s="9" t="s">
        <v>2619</v>
      </c>
      <c r="AY2" s="9" t="s">
        <v>2885</v>
      </c>
      <c r="AZ2" s="9" t="s">
        <v>2891</v>
      </c>
      <c r="BA2" s="9" t="s">
        <v>2908</v>
      </c>
      <c r="BB2" s="9" t="s">
        <v>2704</v>
      </c>
      <c r="BC2" s="9" t="s">
        <v>3672</v>
      </c>
      <c r="BD2" s="9" t="s">
        <v>2913</v>
      </c>
      <c r="BE2" s="9" t="s">
        <v>3509</v>
      </c>
      <c r="BF2" s="9" t="s">
        <v>3655</v>
      </c>
      <c r="BG2" s="9" t="s">
        <v>2822</v>
      </c>
      <c r="BH2" s="9" t="s">
        <v>3522</v>
      </c>
      <c r="BI2" s="9" t="s">
        <v>3402</v>
      </c>
      <c r="BJ2" s="9" t="s">
        <v>2851</v>
      </c>
      <c r="BK2" s="9" t="s">
        <v>3668</v>
      </c>
      <c r="BL2" s="9" t="s">
        <v>3528</v>
      </c>
      <c r="BM2" s="9" t="s">
        <v>2588</v>
      </c>
      <c r="BN2" s="9" t="s">
        <v>2952</v>
      </c>
      <c r="BO2" s="9" t="s">
        <v>2954</v>
      </c>
      <c r="BP2" s="9" t="s">
        <v>2957</v>
      </c>
      <c r="BQ2" s="9" t="s">
        <v>2957</v>
      </c>
      <c r="BR2" s="9" t="s">
        <v>3534</v>
      </c>
      <c r="BS2" s="9" t="s">
        <v>3648</v>
      </c>
      <c r="BT2" s="9" t="s">
        <v>2965</v>
      </c>
      <c r="BU2" s="9" t="s">
        <v>3711</v>
      </c>
      <c r="BV2" s="9" t="s">
        <v>3399</v>
      </c>
      <c r="BW2" s="9" t="s">
        <v>3675</v>
      </c>
      <c r="BX2" s="9" t="s">
        <v>3399</v>
      </c>
      <c r="BY2" s="9" t="s">
        <v>2972</v>
      </c>
      <c r="BZ2" s="9" t="s">
        <v>3515</v>
      </c>
      <c r="CA2" s="9" t="s">
        <v>2640</v>
      </c>
      <c r="CB2" s="9" t="s">
        <v>3399</v>
      </c>
      <c r="CC2" s="9" t="s">
        <v>3513</v>
      </c>
      <c r="CD2" s="9" t="s">
        <v>3005</v>
      </c>
      <c r="CE2" s="9" t="s">
        <v>2868</v>
      </c>
      <c r="CF2" s="9" t="s">
        <v>3010</v>
      </c>
      <c r="CG2" s="9" t="s">
        <v>3906</v>
      </c>
      <c r="CH2" s="9" t="s">
        <v>3557</v>
      </c>
      <c r="CI2" s="9" t="s">
        <v>3520</v>
      </c>
      <c r="CJ2" s="9" t="s">
        <v>2654</v>
      </c>
      <c r="CK2" s="9" t="s">
        <v>2643</v>
      </c>
      <c r="CL2" s="9" t="s">
        <v>3399</v>
      </c>
      <c r="CM2" s="9" t="s">
        <v>2592</v>
      </c>
      <c r="CN2" s="9" t="s">
        <v>3682</v>
      </c>
      <c r="CO2" s="9" t="s">
        <v>2688</v>
      </c>
      <c r="CP2" s="9" t="s">
        <v>3039</v>
      </c>
      <c r="CQ2" s="9" t="s">
        <v>3043</v>
      </c>
      <c r="CR2" s="9" t="s">
        <v>3049</v>
      </c>
      <c r="CS2" s="9" t="s">
        <v>3871</v>
      </c>
      <c r="CT2" s="9" t="s">
        <v>3664</v>
      </c>
      <c r="CU2" s="9" t="s">
        <v>3399</v>
      </c>
      <c r="CV2" s="9" t="s">
        <v>3789</v>
      </c>
      <c r="CW2" s="9" t="s">
        <v>3671</v>
      </c>
      <c r="CX2" s="9" t="s">
        <v>2754</v>
      </c>
      <c r="CY2" s="9" t="s">
        <v>3069</v>
      </c>
      <c r="CZ2" s="9" t="s">
        <v>2640</v>
      </c>
      <c r="DA2" s="9" t="s">
        <v>3907</v>
      </c>
      <c r="DB2" s="9" t="s">
        <v>2631</v>
      </c>
      <c r="DC2" s="9" t="s">
        <v>3099</v>
      </c>
      <c r="DD2" s="9" t="s">
        <v>3513</v>
      </c>
      <c r="DE2" s="9" t="s">
        <v>3102</v>
      </c>
      <c r="DF2" s="9" t="s">
        <v>3111</v>
      </c>
      <c r="DG2" s="9" t="s">
        <v>2878</v>
      </c>
      <c r="DH2" s="9" t="s">
        <v>3399</v>
      </c>
      <c r="DI2" s="9" t="s">
        <v>3616</v>
      </c>
      <c r="DJ2" s="9" t="s">
        <v>3087</v>
      </c>
      <c r="DK2" s="9" t="s">
        <v>3129</v>
      </c>
      <c r="DL2" s="9" t="s">
        <v>3102</v>
      </c>
      <c r="DM2" s="9" t="s">
        <v>3133</v>
      </c>
      <c r="DN2" s="9" t="s">
        <v>3000</v>
      </c>
      <c r="DO2" s="9" t="s">
        <v>3139</v>
      </c>
      <c r="DP2" s="9" t="s">
        <v>3667</v>
      </c>
      <c r="DQ2" s="31" t="s">
        <v>3525</v>
      </c>
      <c r="DR2" s="9" t="s">
        <v>2623</v>
      </c>
      <c r="DS2" s="9" t="s">
        <v>3399</v>
      </c>
      <c r="DT2" s="9" t="s">
        <v>2601</v>
      </c>
      <c r="DU2" s="9" t="s">
        <v>3399</v>
      </c>
      <c r="DV2" s="9" t="s">
        <v>3730</v>
      </c>
      <c r="DW2" s="9" t="s">
        <v>3159</v>
      </c>
      <c r="DX2" s="9" t="s">
        <v>2600</v>
      </c>
      <c r="DY2" s="9" t="s">
        <v>2734</v>
      </c>
      <c r="DZ2" s="9" t="s">
        <v>3910</v>
      </c>
      <c r="EA2" s="9" t="s">
        <v>3183</v>
      </c>
      <c r="EB2" s="9" t="s">
        <v>3184</v>
      </c>
      <c r="EC2" s="9" t="s">
        <v>2946</v>
      </c>
      <c r="ED2" s="9" t="s">
        <v>3661</v>
      </c>
      <c r="EE2" s="9" t="s">
        <v>2873</v>
      </c>
      <c r="EF2" s="9" t="s">
        <v>2840</v>
      </c>
      <c r="EG2" s="9" t="s">
        <v>2755</v>
      </c>
      <c r="EH2" s="9" t="s">
        <v>2776</v>
      </c>
      <c r="EI2" s="9" t="s">
        <v>2727</v>
      </c>
      <c r="EJ2" s="9" t="s">
        <v>3774</v>
      </c>
      <c r="EK2" s="9" t="s">
        <v>3399</v>
      </c>
      <c r="EL2" s="9" t="s">
        <v>3399</v>
      </c>
      <c r="EM2" s="9" t="s">
        <v>3399</v>
      </c>
      <c r="EN2" s="9" t="s">
        <v>3145</v>
      </c>
      <c r="EO2" s="9" t="s">
        <v>3126</v>
      </c>
      <c r="EP2" s="27" t="s">
        <v>3227</v>
      </c>
      <c r="EQ2" s="9" t="s">
        <v>3713</v>
      </c>
      <c r="ER2" s="9" t="s">
        <v>3399</v>
      </c>
      <c r="ES2" s="9" t="s">
        <v>3812</v>
      </c>
      <c r="ET2" s="9" t="s">
        <v>3062</v>
      </c>
      <c r="EU2" s="9" t="s">
        <v>2600</v>
      </c>
      <c r="EV2" s="9" t="s">
        <v>2612</v>
      </c>
      <c r="EW2" s="9" t="s">
        <v>2612</v>
      </c>
      <c r="EX2" s="9" t="s">
        <v>2644</v>
      </c>
      <c r="EY2" s="9" t="s">
        <v>3233</v>
      </c>
      <c r="EZ2" s="9" t="s">
        <v>3399</v>
      </c>
      <c r="FA2" s="9" t="s">
        <v>3241</v>
      </c>
      <c r="FB2" s="9" t="s">
        <v>3674</v>
      </c>
      <c r="FC2" s="9" t="s">
        <v>3751</v>
      </c>
      <c r="FD2" s="9" t="s">
        <v>3537</v>
      </c>
      <c r="FE2" s="9" t="s">
        <v>3179</v>
      </c>
      <c r="FF2" s="9" t="s">
        <v>3264</v>
      </c>
      <c r="FG2" s="9" t="s">
        <v>3174</v>
      </c>
      <c r="FH2" s="9" t="s">
        <v>3399</v>
      </c>
      <c r="FI2" s="9" t="s">
        <v>3399</v>
      </c>
      <c r="FJ2" s="9" t="s">
        <v>3005</v>
      </c>
      <c r="FK2" s="9" t="s">
        <v>3272</v>
      </c>
      <c r="FL2" s="9" t="s">
        <v>3399</v>
      </c>
      <c r="FM2" s="9" t="s">
        <v>3688</v>
      </c>
      <c r="FN2" s="9" t="s">
        <v>3697</v>
      </c>
      <c r="FO2" s="9" t="s">
        <v>3549</v>
      </c>
      <c r="FP2" s="9" t="s">
        <v>2821</v>
      </c>
      <c r="FQ2" s="9" t="s">
        <v>3726</v>
      </c>
      <c r="FR2" s="9" t="s">
        <v>3553</v>
      </c>
      <c r="FS2" s="9" t="s">
        <v>2702</v>
      </c>
      <c r="FT2" s="9" t="s">
        <v>3399</v>
      </c>
      <c r="FU2" s="9" t="s">
        <v>3276</v>
      </c>
      <c r="FV2" s="9" t="s">
        <v>3277</v>
      </c>
      <c r="FW2" s="9" t="s">
        <v>3805</v>
      </c>
      <c r="FX2" s="9" t="s">
        <v>3691</v>
      </c>
      <c r="FY2" s="9" t="s">
        <v>3399</v>
      </c>
      <c r="FZ2" s="9" t="s">
        <v>2993</v>
      </c>
      <c r="GA2" s="9" t="s">
        <v>2972</v>
      </c>
      <c r="GB2" s="9" t="s">
        <v>3399</v>
      </c>
      <c r="GC2" s="9" t="s">
        <v>3032</v>
      </c>
      <c r="GD2" s="9" t="s">
        <v>3801</v>
      </c>
      <c r="GE2" s="9" t="s">
        <v>3399</v>
      </c>
      <c r="GF2" s="9" t="s">
        <v>2658</v>
      </c>
      <c r="GG2" s="9" t="s">
        <v>3176</v>
      </c>
      <c r="GH2" s="9" t="s">
        <v>3843</v>
      </c>
      <c r="GI2" s="9" t="s">
        <v>2678</v>
      </c>
      <c r="GJ2" s="9" t="s">
        <v>2593</v>
      </c>
      <c r="GK2" s="9" t="s">
        <v>3015</v>
      </c>
      <c r="GL2" s="9" t="s">
        <v>3722</v>
      </c>
      <c r="GM2" s="9" t="s">
        <v>2593</v>
      </c>
      <c r="GN2" s="9" t="s">
        <v>3540</v>
      </c>
      <c r="GO2" s="9" t="s">
        <v>2841</v>
      </c>
      <c r="GP2" s="9" t="s">
        <v>3762</v>
      </c>
      <c r="GQ2" s="9" t="s">
        <v>3694</v>
      </c>
      <c r="GR2" s="9" t="s">
        <v>3550</v>
      </c>
      <c r="GS2" s="9" t="s">
        <v>3304</v>
      </c>
      <c r="GT2" s="9" t="s">
        <v>3722</v>
      </c>
      <c r="GU2" s="9" t="s">
        <v>2625</v>
      </c>
      <c r="GV2" s="9" t="s">
        <v>2998</v>
      </c>
      <c r="GW2" s="9" t="s">
        <v>2771</v>
      </c>
      <c r="GX2" s="9" t="s">
        <v>3727</v>
      </c>
      <c r="GY2" s="9" t="s">
        <v>3191</v>
      </c>
      <c r="GZ2" s="9" t="s">
        <v>2799</v>
      </c>
      <c r="HA2" s="9" t="s">
        <v>3722</v>
      </c>
      <c r="HB2" s="9" t="s">
        <v>3631</v>
      </c>
      <c r="HC2" s="9" t="s">
        <v>3538</v>
      </c>
      <c r="HD2" s="9" t="s">
        <v>3683</v>
      </c>
      <c r="HE2" s="9" t="s">
        <v>3090</v>
      </c>
      <c r="HF2" s="9" t="s">
        <v>3310</v>
      </c>
      <c r="HG2" s="9" t="s">
        <v>3792</v>
      </c>
      <c r="HH2" s="9" t="s">
        <v>2639</v>
      </c>
      <c r="HI2" s="9" t="s">
        <v>3315</v>
      </c>
      <c r="HJ2" s="9" t="s">
        <v>3317</v>
      </c>
      <c r="HK2" s="9" t="s">
        <v>3179</v>
      </c>
      <c r="HZ2" s="2"/>
      <c r="IA2" s="2"/>
      <c r="IB2" s="2"/>
      <c r="IC2" s="2"/>
    </row>
    <row r="3" spans="1:237" x14ac:dyDescent="0.2">
      <c r="A3" s="2" t="s">
        <v>3392</v>
      </c>
      <c r="C3" s="9" t="s">
        <v>3588</v>
      </c>
      <c r="D3" s="9" t="s">
        <v>3399</v>
      </c>
      <c r="E3" s="9" t="s">
        <v>3576</v>
      </c>
      <c r="G3" s="9" t="s">
        <v>3551</v>
      </c>
      <c r="H3" s="9" t="s">
        <v>3677</v>
      </c>
      <c r="I3" s="9" t="s">
        <v>3399</v>
      </c>
      <c r="J3" s="9" t="s">
        <v>3626</v>
      </c>
      <c r="K3" s="9" t="s">
        <v>3399</v>
      </c>
      <c r="L3" s="9" t="s">
        <v>3588</v>
      </c>
      <c r="M3" s="9" t="s">
        <v>3519</v>
      </c>
      <c r="N3" s="9" t="s">
        <v>3685</v>
      </c>
      <c r="P3" s="9" t="s">
        <v>3670</v>
      </c>
      <c r="Q3" s="9" t="s">
        <v>3533</v>
      </c>
      <c r="R3" s="9" t="s">
        <v>3621</v>
      </c>
      <c r="S3" s="9" t="s">
        <v>3523</v>
      </c>
      <c r="T3" s="9" t="s">
        <v>2733</v>
      </c>
      <c r="U3" s="9" t="s">
        <v>3745</v>
      </c>
      <c r="V3" s="9" t="s">
        <v>3548</v>
      </c>
      <c r="W3" s="9" t="s">
        <v>3399</v>
      </c>
      <c r="X3" s="9" t="s">
        <v>3658</v>
      </c>
      <c r="Y3" s="9" t="s">
        <v>3902</v>
      </c>
      <c r="Z3" s="9" t="s">
        <v>3399</v>
      </c>
      <c r="AA3" s="9" t="s">
        <v>3399</v>
      </c>
      <c r="AB3" s="9" t="s">
        <v>3715</v>
      </c>
      <c r="AC3" s="9" t="s">
        <v>3536</v>
      </c>
      <c r="AD3" s="9" t="s">
        <v>3634</v>
      </c>
      <c r="AE3" s="9" t="s">
        <v>3576</v>
      </c>
      <c r="AF3" s="9" t="s">
        <v>3629</v>
      </c>
      <c r="AG3" s="9" t="s">
        <v>3660</v>
      </c>
      <c r="AI3" s="9" t="s">
        <v>3576</v>
      </c>
      <c r="AJ3" s="9" t="s">
        <v>3588</v>
      </c>
      <c r="AK3" s="9" t="s">
        <v>3399</v>
      </c>
      <c r="AL3" s="9" t="s">
        <v>3468</v>
      </c>
      <c r="AM3" s="9" t="s">
        <v>3903</v>
      </c>
      <c r="AN3" s="9" t="s">
        <v>3462</v>
      </c>
      <c r="AO3" s="9" t="s">
        <v>3473</v>
      </c>
      <c r="AP3" s="9" t="s">
        <v>3393</v>
      </c>
      <c r="AQ3" s="9" t="s">
        <v>3706</v>
      </c>
      <c r="AR3" s="9" t="s">
        <v>3508</v>
      </c>
      <c r="AS3" s="9" t="s">
        <v>3399</v>
      </c>
      <c r="AT3" s="9" t="s">
        <v>3444</v>
      </c>
      <c r="AU3" s="9" t="s">
        <v>3708</v>
      </c>
      <c r="AV3" s="9" t="s">
        <v>3638</v>
      </c>
      <c r="AW3" s="9" t="s">
        <v>3480</v>
      </c>
      <c r="AX3" s="9" t="s">
        <v>3656</v>
      </c>
      <c r="AY3" s="9" t="s">
        <v>3623</v>
      </c>
      <c r="AZ3" s="9" t="s">
        <v>3573</v>
      </c>
      <c r="BA3" s="9" t="s">
        <v>3588</v>
      </c>
      <c r="BB3" s="9" t="s">
        <v>3904</v>
      </c>
      <c r="BC3" s="9" t="s">
        <v>3633</v>
      </c>
      <c r="BD3" s="9" t="s">
        <v>3565</v>
      </c>
      <c r="BE3" s="9" t="s">
        <v>3471</v>
      </c>
      <c r="BF3" s="9" t="s">
        <v>3419</v>
      </c>
      <c r="BG3" s="9" t="s">
        <v>3905</v>
      </c>
      <c r="BH3" s="9" t="s">
        <v>3523</v>
      </c>
      <c r="BI3" s="9" t="s">
        <v>3404</v>
      </c>
      <c r="BJ3" s="9" t="s">
        <v>3693</v>
      </c>
      <c r="BK3" s="9" t="s">
        <v>3669</v>
      </c>
      <c r="BL3" s="9" t="s">
        <v>3399</v>
      </c>
      <c r="BM3" s="9" t="s">
        <v>3709</v>
      </c>
      <c r="BN3" s="9" t="s">
        <v>3898</v>
      </c>
      <c r="BO3" s="9" t="s">
        <v>3461</v>
      </c>
      <c r="BP3" s="9" t="s">
        <v>3588</v>
      </c>
      <c r="BQ3" s="9" t="s">
        <v>3588</v>
      </c>
      <c r="BR3" s="9" t="s">
        <v>3535</v>
      </c>
      <c r="BS3" s="9" t="s">
        <v>3649</v>
      </c>
      <c r="BT3" s="9" t="s">
        <v>3649</v>
      </c>
      <c r="BU3" s="9" t="s">
        <v>3712</v>
      </c>
      <c r="BV3" s="9" t="s">
        <v>3399</v>
      </c>
      <c r="BW3" s="9" t="s">
        <v>3399</v>
      </c>
      <c r="BX3" s="9" t="s">
        <v>3399</v>
      </c>
      <c r="BY3" s="9" t="s">
        <v>3399</v>
      </c>
      <c r="BZ3" s="9" t="s">
        <v>3516</v>
      </c>
      <c r="CA3" s="9" t="s">
        <v>3484</v>
      </c>
      <c r="CB3" s="9" t="s">
        <v>3399</v>
      </c>
      <c r="CC3" s="9" t="s">
        <v>3588</v>
      </c>
      <c r="CD3" s="9" t="s">
        <v>3460</v>
      </c>
      <c r="CE3" s="9" t="s">
        <v>3529</v>
      </c>
      <c r="CF3" s="9" t="s">
        <v>3841</v>
      </c>
      <c r="CG3" s="9" t="s">
        <v>3398</v>
      </c>
      <c r="CH3" s="9" t="s">
        <v>3399</v>
      </c>
      <c r="CI3" s="9" t="s">
        <v>3521</v>
      </c>
      <c r="CJ3" s="9" t="s">
        <v>3399</v>
      </c>
      <c r="CK3" s="9" t="s">
        <v>3468</v>
      </c>
      <c r="CL3" s="9" t="s">
        <v>3399</v>
      </c>
      <c r="CM3" s="9" t="s">
        <v>3576</v>
      </c>
      <c r="CN3" s="9" t="s">
        <v>3681</v>
      </c>
      <c r="CO3" s="9" t="s">
        <v>3715</v>
      </c>
      <c r="CP3" s="9" t="s">
        <v>3399</v>
      </c>
      <c r="CQ3" s="9" t="s">
        <v>3620</v>
      </c>
      <c r="CR3" s="9" t="s">
        <v>3714</v>
      </c>
      <c r="CS3" s="9" t="s">
        <v>3399</v>
      </c>
      <c r="CT3" s="9" t="s">
        <v>3665</v>
      </c>
      <c r="CU3" s="9" t="s">
        <v>3399</v>
      </c>
      <c r="CV3" s="9" t="s">
        <v>3700</v>
      </c>
      <c r="CW3" s="9" t="s">
        <v>3581</v>
      </c>
      <c r="CX3" s="9" t="s">
        <v>3679</v>
      </c>
      <c r="CY3" s="9" t="s">
        <v>3623</v>
      </c>
      <c r="DA3" s="9" t="s">
        <v>3908</v>
      </c>
      <c r="DB3" s="9" t="s">
        <v>3573</v>
      </c>
      <c r="DC3" s="9" t="s">
        <v>3869</v>
      </c>
      <c r="DD3" s="9" t="s">
        <v>3588</v>
      </c>
      <c r="DE3" s="9" t="s">
        <v>3475</v>
      </c>
      <c r="DF3" s="9" t="s">
        <v>3707</v>
      </c>
      <c r="DG3" s="9" t="s">
        <v>3678</v>
      </c>
      <c r="DH3" s="9" t="s">
        <v>3399</v>
      </c>
      <c r="DI3" s="9" t="s">
        <v>3597</v>
      </c>
      <c r="DJ3" s="9" t="s">
        <v>3716</v>
      </c>
      <c r="DK3" s="9" t="s">
        <v>3909</v>
      </c>
      <c r="DL3" s="9" t="s">
        <v>3629</v>
      </c>
      <c r="DM3" s="9" t="s">
        <v>3623</v>
      </c>
      <c r="DN3" s="9" t="s">
        <v>3656</v>
      </c>
      <c r="DO3" s="9" t="s">
        <v>3622</v>
      </c>
      <c r="DP3" s="9" t="s">
        <v>3472</v>
      </c>
      <c r="DQ3" s="31" t="s">
        <v>3526</v>
      </c>
      <c r="DR3" s="9" t="s">
        <v>3867</v>
      </c>
      <c r="DS3" s="9" t="s">
        <v>3399</v>
      </c>
      <c r="DT3" s="9" t="s">
        <v>3416</v>
      </c>
      <c r="DU3" s="9" t="s">
        <v>3399</v>
      </c>
      <c r="DV3" s="9" t="s">
        <v>3633</v>
      </c>
      <c r="DW3" s="9" t="s">
        <v>3630</v>
      </c>
      <c r="DX3" s="9" t="s">
        <v>3687</v>
      </c>
      <c r="DY3" s="9" t="s">
        <v>3428</v>
      </c>
      <c r="DZ3" s="9" t="s">
        <v>3420</v>
      </c>
      <c r="EA3" s="9" t="s">
        <v>3624</v>
      </c>
      <c r="EB3" s="9" t="s">
        <v>3399</v>
      </c>
      <c r="EC3" s="9" t="s">
        <v>3710</v>
      </c>
      <c r="ED3" s="9" t="s">
        <v>3662</v>
      </c>
      <c r="EE3" s="9" t="s">
        <v>3644</v>
      </c>
      <c r="EF3" s="9" t="s">
        <v>3829</v>
      </c>
      <c r="EG3" s="9" t="s">
        <v>3573</v>
      </c>
      <c r="EH3" s="9" t="s">
        <v>3666</v>
      </c>
      <c r="EI3" s="9" t="s">
        <v>3911</v>
      </c>
      <c r="EJ3" s="9" t="s">
        <v>3419</v>
      </c>
      <c r="EK3" s="9" t="s">
        <v>3399</v>
      </c>
      <c r="EL3" s="9" t="s">
        <v>3399</v>
      </c>
      <c r="EM3" s="9" t="s">
        <v>3399</v>
      </c>
      <c r="EN3" s="9" t="s">
        <v>3704</v>
      </c>
      <c r="EO3" s="9" t="s">
        <v>3484</v>
      </c>
      <c r="EP3" s="27" t="s">
        <v>3881</v>
      </c>
      <c r="EQ3" s="9" t="s">
        <v>3588</v>
      </c>
      <c r="ER3" s="9" t="s">
        <v>3399</v>
      </c>
      <c r="ES3" s="9" t="s">
        <v>3813</v>
      </c>
      <c r="ET3" s="9" t="s">
        <v>3717</v>
      </c>
      <c r="EU3" s="9" t="s">
        <v>3461</v>
      </c>
      <c r="EV3" s="9" t="s">
        <v>3461</v>
      </c>
      <c r="EW3" s="9" t="s">
        <v>3461</v>
      </c>
      <c r="EX3" s="9" t="s">
        <v>3634</v>
      </c>
      <c r="EY3" s="9" t="s">
        <v>3420</v>
      </c>
      <c r="EZ3" s="9" t="s">
        <v>3399</v>
      </c>
      <c r="FA3" s="9" t="s">
        <v>3663</v>
      </c>
      <c r="FB3" s="9" t="s">
        <v>3588</v>
      </c>
      <c r="FE3" s="9" t="s">
        <v>3696</v>
      </c>
      <c r="FF3" s="9" t="s">
        <v>3891</v>
      </c>
      <c r="FG3" s="9" t="s">
        <v>3572</v>
      </c>
      <c r="FH3" s="9" t="s">
        <v>3399</v>
      </c>
      <c r="FI3" s="9" t="s">
        <v>3399</v>
      </c>
      <c r="FJ3" s="9" t="s">
        <v>3772</v>
      </c>
      <c r="FK3" s="9" t="s">
        <v>3626</v>
      </c>
      <c r="FL3" s="9" t="s">
        <v>3399</v>
      </c>
      <c r="FM3" s="9" t="s">
        <v>3689</v>
      </c>
      <c r="FO3" s="9" t="s">
        <v>3399</v>
      </c>
      <c r="FP3" s="9" t="s">
        <v>3808</v>
      </c>
      <c r="FQ3" s="9" t="s">
        <v>3638</v>
      </c>
      <c r="FR3" s="9" t="s">
        <v>3399</v>
      </c>
      <c r="FS3" s="9" t="s">
        <v>3690</v>
      </c>
      <c r="FT3" s="9" t="s">
        <v>3399</v>
      </c>
      <c r="FU3" s="9" t="s">
        <v>3695</v>
      </c>
      <c r="FV3" s="9" t="s">
        <v>3419</v>
      </c>
      <c r="FW3" s="9" t="s">
        <v>3428</v>
      </c>
      <c r="FX3" s="9" t="s">
        <v>3692</v>
      </c>
      <c r="FY3" s="9" t="s">
        <v>3399</v>
      </c>
      <c r="FZ3" s="9" t="s">
        <v>3912</v>
      </c>
      <c r="GA3" s="9" t="s">
        <v>3399</v>
      </c>
      <c r="GB3" s="9" t="s">
        <v>3399</v>
      </c>
      <c r="GC3" s="9" t="s">
        <v>3420</v>
      </c>
      <c r="GD3" s="9" t="s">
        <v>3656</v>
      </c>
      <c r="GE3" s="9" t="s">
        <v>3399</v>
      </c>
      <c r="GF3" s="9" t="s">
        <v>3581</v>
      </c>
      <c r="GG3" s="9" t="s">
        <v>3913</v>
      </c>
      <c r="GH3" s="9" t="s">
        <v>3656</v>
      </c>
      <c r="GI3" s="9" t="s">
        <v>3799</v>
      </c>
      <c r="GK3" s="9" t="s">
        <v>3541</v>
      </c>
      <c r="GL3" s="9" t="s">
        <v>3723</v>
      </c>
      <c r="GN3" s="9" t="s">
        <v>3419</v>
      </c>
      <c r="GO3" s="9" t="s">
        <v>3572</v>
      </c>
      <c r="GP3" s="9" t="s">
        <v>3763</v>
      </c>
      <c r="GQ3" s="9" t="s">
        <v>3623</v>
      </c>
      <c r="GR3" s="9" t="s">
        <v>3551</v>
      </c>
      <c r="GS3" s="9" t="s">
        <v>3420</v>
      </c>
      <c r="GT3" s="9" t="s">
        <v>3517</v>
      </c>
      <c r="GU3" s="9" t="s">
        <v>3556</v>
      </c>
      <c r="GV3" s="9" t="s">
        <v>3719</v>
      </c>
      <c r="GW3" s="9" t="s">
        <v>3734</v>
      </c>
      <c r="GX3" s="9" t="s">
        <v>3588</v>
      </c>
      <c r="GY3" s="9" t="s">
        <v>3588</v>
      </c>
      <c r="GZ3" s="9" t="s">
        <v>3627</v>
      </c>
      <c r="HA3" s="9" t="s">
        <v>3517</v>
      </c>
      <c r="HB3" s="9" t="s">
        <v>3632</v>
      </c>
      <c r="HC3" s="9" t="s">
        <v>3539</v>
      </c>
      <c r="HD3" s="9" t="s">
        <v>3684</v>
      </c>
      <c r="HE3" s="9" t="s">
        <v>3721</v>
      </c>
      <c r="HF3" s="9" t="s">
        <v>3588</v>
      </c>
      <c r="HG3" s="9" t="s">
        <v>3793</v>
      </c>
      <c r="HH3" s="9" t="s">
        <v>3576</v>
      </c>
      <c r="HI3" s="9" t="s">
        <v>3399</v>
      </c>
      <c r="HJ3" s="9" t="s">
        <v>3720</v>
      </c>
      <c r="HK3" s="9" t="s">
        <v>3686</v>
      </c>
      <c r="HO3" s="18"/>
      <c r="HP3" s="18"/>
      <c r="HQ3" s="18"/>
      <c r="HR3" s="18"/>
      <c r="HS3" s="18"/>
      <c r="HT3" s="18"/>
      <c r="HU3" s="18"/>
      <c r="HV3" s="18"/>
      <c r="HW3" s="18"/>
      <c r="HZ3" s="18"/>
      <c r="IA3" s="21"/>
      <c r="IB3" s="21"/>
      <c r="IC3" s="21"/>
    </row>
    <row r="4" spans="1:237" x14ac:dyDescent="0.2">
      <c r="A4" s="2"/>
      <c r="B4" s="9" t="s">
        <v>3484</v>
      </c>
      <c r="C4" s="9" t="s">
        <v>3393</v>
      </c>
      <c r="D4" s="9" t="s">
        <v>3399</v>
      </c>
      <c r="E4" s="9" t="s">
        <v>3394</v>
      </c>
      <c r="F4" s="9" t="s">
        <v>3484</v>
      </c>
      <c r="G4" s="9" t="s">
        <v>3393</v>
      </c>
      <c r="H4" s="9" t="s">
        <v>3394</v>
      </c>
      <c r="I4" s="9" t="s">
        <v>3399</v>
      </c>
      <c r="J4" s="9" t="s">
        <v>3393</v>
      </c>
      <c r="K4" s="9" t="s">
        <v>3399</v>
      </c>
      <c r="L4" s="9" t="s">
        <v>3393</v>
      </c>
      <c r="M4" s="9" t="s">
        <v>3394</v>
      </c>
      <c r="N4" s="9" t="s">
        <v>3408</v>
      </c>
      <c r="O4" s="9" t="s">
        <v>3408</v>
      </c>
      <c r="P4" s="9" t="s">
        <v>3393</v>
      </c>
      <c r="Q4" s="9" t="s">
        <v>3484</v>
      </c>
      <c r="R4" s="9" t="s">
        <v>3399</v>
      </c>
      <c r="S4" s="9" t="s">
        <v>3484</v>
      </c>
      <c r="T4" s="9" t="s">
        <v>3399</v>
      </c>
      <c r="U4" s="9" t="s">
        <v>3393</v>
      </c>
      <c r="V4" s="9" t="s">
        <v>3393</v>
      </c>
      <c r="W4" s="9" t="s">
        <v>3399</v>
      </c>
      <c r="X4" s="9" t="s">
        <v>3393</v>
      </c>
      <c r="Y4" s="9" t="s">
        <v>3393</v>
      </c>
      <c r="Z4" s="9" t="s">
        <v>3399</v>
      </c>
      <c r="AA4" s="9" t="s">
        <v>3399</v>
      </c>
      <c r="AB4" s="9" t="s">
        <v>3393</v>
      </c>
      <c r="AC4" s="9" t="s">
        <v>3394</v>
      </c>
      <c r="AD4" s="9" t="s">
        <v>3410</v>
      </c>
      <c r="AE4" s="9" t="s">
        <v>3394</v>
      </c>
      <c r="AF4" s="9" t="s">
        <v>3410</v>
      </c>
      <c r="AG4" s="9" t="s">
        <v>3394</v>
      </c>
      <c r="AH4" s="9" t="s">
        <v>3484</v>
      </c>
      <c r="AI4" s="9" t="s">
        <v>3394</v>
      </c>
      <c r="AJ4" s="9" t="s">
        <v>3393</v>
      </c>
      <c r="AK4" s="9" t="s">
        <v>3399</v>
      </c>
      <c r="AL4" s="9" t="s">
        <v>3393</v>
      </c>
      <c r="AM4" s="9" t="s">
        <v>3394</v>
      </c>
      <c r="AN4" s="9" t="s">
        <v>3394</v>
      </c>
      <c r="AO4" s="9" t="s">
        <v>3393</v>
      </c>
      <c r="AP4" s="9" t="s">
        <v>3393</v>
      </c>
      <c r="AQ4" s="9" t="s">
        <v>3408</v>
      </c>
      <c r="AR4" s="9" t="s">
        <v>3399</v>
      </c>
      <c r="AS4" s="9" t="s">
        <v>3399</v>
      </c>
      <c r="AT4" s="9" t="s">
        <v>3408</v>
      </c>
      <c r="AU4" s="9" t="s">
        <v>3394</v>
      </c>
      <c r="AV4" s="9" t="s">
        <v>3393</v>
      </c>
      <c r="AW4" s="9" t="s">
        <v>3408</v>
      </c>
      <c r="AX4" s="9" t="s">
        <v>3408</v>
      </c>
      <c r="AY4" s="9" t="s">
        <v>3393</v>
      </c>
      <c r="AZ4" s="9" t="s">
        <v>3393</v>
      </c>
      <c r="BA4" s="9" t="s">
        <v>3393</v>
      </c>
      <c r="BB4" s="9" t="s">
        <v>3399</v>
      </c>
      <c r="BC4" s="9" t="s">
        <v>3393</v>
      </c>
      <c r="BD4" s="9" t="s">
        <v>3393</v>
      </c>
      <c r="BE4" s="9" t="s">
        <v>3408</v>
      </c>
      <c r="BF4" s="9" t="s">
        <v>3394</v>
      </c>
      <c r="BG4" s="9" t="s">
        <v>3484</v>
      </c>
      <c r="BH4" s="9" t="s">
        <v>3484</v>
      </c>
      <c r="BI4" s="9" t="s">
        <v>3394</v>
      </c>
      <c r="BJ4" s="9" t="s">
        <v>3393</v>
      </c>
      <c r="BK4" s="9" t="s">
        <v>3393</v>
      </c>
      <c r="BL4" s="9" t="s">
        <v>3399</v>
      </c>
      <c r="BM4" s="9" t="s">
        <v>3393</v>
      </c>
      <c r="BN4" s="9" t="s">
        <v>3394</v>
      </c>
      <c r="BO4" s="9" t="s">
        <v>3408</v>
      </c>
      <c r="BP4" s="9" t="s">
        <v>3393</v>
      </c>
      <c r="BQ4" s="9" t="s">
        <v>3393</v>
      </c>
      <c r="BR4" s="9" t="s">
        <v>3394</v>
      </c>
      <c r="BS4" s="9" t="s">
        <v>3410</v>
      </c>
      <c r="BT4" s="9" t="s">
        <v>3410</v>
      </c>
      <c r="BU4" s="9" t="s">
        <v>3410</v>
      </c>
      <c r="BV4" s="9" t="s">
        <v>3399</v>
      </c>
      <c r="BW4" s="9" t="s">
        <v>3399</v>
      </c>
      <c r="BX4" s="9" t="s">
        <v>3399</v>
      </c>
      <c r="BY4" s="9" t="s">
        <v>3399</v>
      </c>
      <c r="BZ4" s="9" t="s">
        <v>3517</v>
      </c>
      <c r="CA4" s="9" t="s">
        <v>3484</v>
      </c>
      <c r="CB4" s="9" t="s">
        <v>3399</v>
      </c>
      <c r="CC4" s="9" t="s">
        <v>3393</v>
      </c>
      <c r="CD4" s="9" t="s">
        <v>3393</v>
      </c>
      <c r="CE4" s="9" t="s">
        <v>3531</v>
      </c>
      <c r="CF4" s="9" t="s">
        <v>3393</v>
      </c>
      <c r="CG4" s="9" t="s">
        <v>3394</v>
      </c>
      <c r="CH4" s="9" t="s">
        <v>3399</v>
      </c>
      <c r="CI4" s="9" t="s">
        <v>3484</v>
      </c>
      <c r="CJ4" s="9" t="s">
        <v>3399</v>
      </c>
      <c r="CK4" s="9" t="s">
        <v>3393</v>
      </c>
      <c r="CL4" s="9" t="s">
        <v>3399</v>
      </c>
      <c r="CM4" s="9" t="s">
        <v>3394</v>
      </c>
      <c r="CN4" s="9" t="s">
        <v>3393</v>
      </c>
      <c r="CO4" s="9" t="s">
        <v>3393</v>
      </c>
      <c r="CP4" s="9" t="s">
        <v>3399</v>
      </c>
      <c r="CQ4" s="9" t="s">
        <v>3399</v>
      </c>
      <c r="CR4" s="9" t="s">
        <v>3393</v>
      </c>
      <c r="CS4" s="9" t="s">
        <v>3399</v>
      </c>
      <c r="CT4" s="9" t="s">
        <v>3410</v>
      </c>
      <c r="CU4" s="9" t="s">
        <v>3399</v>
      </c>
      <c r="CV4" s="9" t="s">
        <v>3393</v>
      </c>
      <c r="CW4" s="9" t="s">
        <v>3393</v>
      </c>
      <c r="CX4" s="9" t="s">
        <v>3393</v>
      </c>
      <c r="CY4" s="9" t="s">
        <v>3393</v>
      </c>
      <c r="CZ4" s="9" t="s">
        <v>3484</v>
      </c>
      <c r="DA4" s="9" t="s">
        <v>3394</v>
      </c>
      <c r="DB4" s="9" t="s">
        <v>3393</v>
      </c>
      <c r="DC4" s="9" t="s">
        <v>3393</v>
      </c>
      <c r="DD4" s="9" t="s">
        <v>3393</v>
      </c>
      <c r="DE4" s="9" t="s">
        <v>3410</v>
      </c>
      <c r="DF4" s="9" t="s">
        <v>3393</v>
      </c>
      <c r="DG4" s="9" t="s">
        <v>3393</v>
      </c>
      <c r="DH4" s="9" t="s">
        <v>3399</v>
      </c>
      <c r="DI4" s="9" t="s">
        <v>3393</v>
      </c>
      <c r="DJ4" s="9" t="s">
        <v>3394</v>
      </c>
      <c r="DK4" s="9" t="s">
        <v>3394</v>
      </c>
      <c r="DL4" s="9" t="s">
        <v>3410</v>
      </c>
      <c r="DM4" s="9" t="s">
        <v>3393</v>
      </c>
      <c r="DN4" s="9" t="s">
        <v>3484</v>
      </c>
      <c r="DO4" s="9" t="s">
        <v>3410</v>
      </c>
      <c r="DP4" s="9" t="s">
        <v>3410</v>
      </c>
      <c r="DQ4" s="31" t="s">
        <v>3484</v>
      </c>
      <c r="DR4" s="9" t="s">
        <v>3394</v>
      </c>
      <c r="DS4" s="9" t="s">
        <v>3399</v>
      </c>
      <c r="DT4" s="9" t="s">
        <v>3394</v>
      </c>
      <c r="DU4" s="9" t="s">
        <v>3399</v>
      </c>
      <c r="DV4" s="9" t="s">
        <v>3393</v>
      </c>
      <c r="DW4" s="9" t="s">
        <v>3393</v>
      </c>
      <c r="DX4" s="9" t="s">
        <v>3393</v>
      </c>
      <c r="DY4" s="9" t="s">
        <v>3394</v>
      </c>
      <c r="DZ4" s="9" t="s">
        <v>3394</v>
      </c>
      <c r="EA4" s="9" t="s">
        <v>3393</v>
      </c>
      <c r="EB4" s="9" t="s">
        <v>3399</v>
      </c>
      <c r="EC4" s="9" t="s">
        <v>3393</v>
      </c>
      <c r="ED4" s="9" t="s">
        <v>3394</v>
      </c>
      <c r="EE4" s="9" t="s">
        <v>3393</v>
      </c>
      <c r="EF4" s="9" t="s">
        <v>3408</v>
      </c>
      <c r="EG4" s="9" t="s">
        <v>3393</v>
      </c>
      <c r="EH4" s="9" t="s">
        <v>3408</v>
      </c>
      <c r="EI4" s="9" t="s">
        <v>3394</v>
      </c>
      <c r="EJ4" s="9" t="s">
        <v>3394</v>
      </c>
      <c r="EK4" s="9" t="s">
        <v>3399</v>
      </c>
      <c r="EL4" s="9" t="s">
        <v>3399</v>
      </c>
      <c r="EM4" s="9" t="s">
        <v>3399</v>
      </c>
      <c r="EN4" s="9" t="s">
        <v>3393</v>
      </c>
      <c r="EO4" s="9" t="s">
        <v>3484</v>
      </c>
      <c r="EP4" s="27" t="s">
        <v>3408</v>
      </c>
      <c r="EQ4" s="9" t="s">
        <v>3393</v>
      </c>
      <c r="ER4" s="9" t="s">
        <v>3399</v>
      </c>
      <c r="ES4" s="9" t="s">
        <v>3393</v>
      </c>
      <c r="ET4" s="9" t="s">
        <v>3484</v>
      </c>
      <c r="EU4" s="9" t="s">
        <v>3394</v>
      </c>
      <c r="EV4" s="9" t="s">
        <v>3394</v>
      </c>
      <c r="EW4" s="9" t="s">
        <v>3394</v>
      </c>
      <c r="EX4" s="9" t="s">
        <v>3410</v>
      </c>
      <c r="EY4" s="9" t="s">
        <v>3394</v>
      </c>
      <c r="EZ4" s="9" t="s">
        <v>3399</v>
      </c>
      <c r="FA4" s="9" t="s">
        <v>3394</v>
      </c>
      <c r="FB4" s="9" t="s">
        <v>3393</v>
      </c>
      <c r="FC4" s="9" t="s">
        <v>3393</v>
      </c>
      <c r="FD4" s="9" t="s">
        <v>3394</v>
      </c>
      <c r="FE4" s="9" t="s">
        <v>3393</v>
      </c>
      <c r="FF4" s="9" t="s">
        <v>3484</v>
      </c>
      <c r="FG4" s="9" t="s">
        <v>3393</v>
      </c>
      <c r="FH4" s="9" t="s">
        <v>3399</v>
      </c>
      <c r="FI4" s="9" t="s">
        <v>3399</v>
      </c>
      <c r="FJ4" s="9" t="s">
        <v>3393</v>
      </c>
      <c r="FK4" s="9" t="s">
        <v>3393</v>
      </c>
      <c r="FL4" s="9" t="s">
        <v>3399</v>
      </c>
      <c r="FM4" s="9" t="s">
        <v>3393</v>
      </c>
      <c r="FN4" s="9" t="s">
        <v>3517</v>
      </c>
      <c r="FO4" s="9" t="s">
        <v>3399</v>
      </c>
      <c r="FP4" s="9" t="s">
        <v>3394</v>
      </c>
      <c r="FQ4" s="9" t="s">
        <v>3393</v>
      </c>
      <c r="FR4" s="9" t="s">
        <v>3399</v>
      </c>
      <c r="FS4" s="9" t="s">
        <v>3408</v>
      </c>
      <c r="FT4" s="9" t="s">
        <v>3399</v>
      </c>
      <c r="FU4" s="9" t="s">
        <v>3393</v>
      </c>
      <c r="FV4" s="9" t="s">
        <v>3394</v>
      </c>
      <c r="FW4" s="9" t="s">
        <v>3484</v>
      </c>
      <c r="FX4" s="9" t="s">
        <v>3393</v>
      </c>
      <c r="FY4" s="9" t="s">
        <v>3399</v>
      </c>
      <c r="FZ4" s="9" t="s">
        <v>3394</v>
      </c>
      <c r="GA4" s="9" t="s">
        <v>3399</v>
      </c>
      <c r="GB4" s="9" t="s">
        <v>3399</v>
      </c>
      <c r="GC4" s="9" t="s">
        <v>3394</v>
      </c>
      <c r="GD4" s="9" t="s">
        <v>3408</v>
      </c>
      <c r="GE4" s="9" t="s">
        <v>3399</v>
      </c>
      <c r="GF4" s="9" t="s">
        <v>3393</v>
      </c>
      <c r="GG4" s="9" t="s">
        <v>3399</v>
      </c>
      <c r="GH4" s="9" t="s">
        <v>3408</v>
      </c>
      <c r="GI4" s="9" t="s">
        <v>3394</v>
      </c>
      <c r="GJ4" s="9" t="s">
        <v>3410</v>
      </c>
      <c r="GK4" s="9" t="s">
        <v>3394</v>
      </c>
      <c r="GL4" s="9" t="s">
        <v>3517</v>
      </c>
      <c r="GM4" s="9" t="s">
        <v>3410</v>
      </c>
      <c r="GN4" s="9" t="s">
        <v>3394</v>
      </c>
      <c r="GO4" s="9" t="s">
        <v>3393</v>
      </c>
      <c r="GP4" s="9" t="s">
        <v>3399</v>
      </c>
      <c r="GQ4" s="9" t="s">
        <v>3393</v>
      </c>
      <c r="GR4" s="9" t="s">
        <v>3484</v>
      </c>
      <c r="GS4" s="9" t="s">
        <v>3394</v>
      </c>
      <c r="GT4" s="9" t="s">
        <v>3517</v>
      </c>
      <c r="GU4" s="9" t="s">
        <v>3484</v>
      </c>
      <c r="GV4" s="9" t="s">
        <v>3393</v>
      </c>
      <c r="GW4" s="9" t="s">
        <v>3394</v>
      </c>
      <c r="GX4" s="9" t="s">
        <v>3393</v>
      </c>
      <c r="GY4" s="9" t="s">
        <v>3393</v>
      </c>
      <c r="GZ4" s="9" t="s">
        <v>3484</v>
      </c>
      <c r="HA4" s="9" t="s">
        <v>3517</v>
      </c>
      <c r="HB4" s="9" t="s">
        <v>3394</v>
      </c>
      <c r="HC4" s="9" t="s">
        <v>3394</v>
      </c>
      <c r="HD4" s="9" t="s">
        <v>3393</v>
      </c>
      <c r="HE4" s="9" t="s">
        <v>3393</v>
      </c>
      <c r="HF4" s="9" t="s">
        <v>3393</v>
      </c>
      <c r="HG4" s="9" t="s">
        <v>3393</v>
      </c>
      <c r="HH4" s="9" t="s">
        <v>3394</v>
      </c>
      <c r="HI4" s="9" t="s">
        <v>3399</v>
      </c>
      <c r="HJ4" s="9" t="s">
        <v>3393</v>
      </c>
      <c r="HK4" s="9" t="s">
        <v>3393</v>
      </c>
      <c r="HZ4" s="18"/>
      <c r="IA4" s="21"/>
      <c r="IB4" s="21"/>
      <c r="IC4" s="21"/>
    </row>
    <row r="5" spans="1:237" ht="16" x14ac:dyDescent="0.2">
      <c r="A5" s="2" t="s">
        <v>3367</v>
      </c>
      <c r="B5" s="4">
        <v>0</v>
      </c>
      <c r="C5" s="4">
        <v>0</v>
      </c>
      <c r="D5" s="4">
        <v>3246100</v>
      </c>
      <c r="E5" s="4">
        <v>0</v>
      </c>
      <c r="F5" s="4">
        <v>0</v>
      </c>
      <c r="G5" s="4">
        <v>0</v>
      </c>
      <c r="H5" s="4">
        <v>1407500</v>
      </c>
      <c r="I5" s="4">
        <v>6418500</v>
      </c>
      <c r="J5" s="4">
        <v>0</v>
      </c>
      <c r="K5" s="4">
        <v>20335000</v>
      </c>
      <c r="L5" s="4">
        <v>0</v>
      </c>
      <c r="M5" s="4">
        <v>8592000</v>
      </c>
      <c r="N5" s="4">
        <v>0</v>
      </c>
      <c r="O5" s="4">
        <v>1636466.67</v>
      </c>
      <c r="P5" s="4">
        <v>0</v>
      </c>
      <c r="Q5" s="4">
        <f>AVERAGE(Q6:Q8)</f>
        <v>18596000</v>
      </c>
      <c r="R5" s="4">
        <v>0</v>
      </c>
      <c r="S5" s="4">
        <f>AVERAGE(S6:S8)</f>
        <v>146410000</v>
      </c>
      <c r="T5" s="4">
        <v>0</v>
      </c>
      <c r="U5" s="4">
        <v>1383100</v>
      </c>
      <c r="V5" s="4">
        <v>3139600</v>
      </c>
      <c r="W5" s="4">
        <v>2413200</v>
      </c>
      <c r="X5" s="4">
        <v>0</v>
      </c>
      <c r="Y5" s="4">
        <v>5401700</v>
      </c>
      <c r="Z5" s="4">
        <v>815330</v>
      </c>
      <c r="AA5" s="4">
        <v>1643700</v>
      </c>
      <c r="AB5" s="4">
        <v>1908400</v>
      </c>
      <c r="AC5" s="4">
        <f>AVERAGE(AC6:AC8)</f>
        <v>4114300</v>
      </c>
      <c r="AD5" s="4">
        <v>0</v>
      </c>
      <c r="AE5" s="4">
        <v>0</v>
      </c>
      <c r="AF5" s="4">
        <v>0</v>
      </c>
      <c r="AG5" s="4">
        <v>0</v>
      </c>
      <c r="AH5" s="4">
        <v>0</v>
      </c>
      <c r="AI5" s="4">
        <v>2146500</v>
      </c>
      <c r="AJ5" s="4">
        <v>0</v>
      </c>
      <c r="AK5" s="4">
        <f>AVERAGE(AK6:AK8)</f>
        <v>3906666.6666666665</v>
      </c>
      <c r="AL5" s="4">
        <v>0</v>
      </c>
      <c r="AM5" s="4">
        <f>AVERAGE(AM6:AM8)</f>
        <v>37061000</v>
      </c>
      <c r="AN5" s="4">
        <v>0</v>
      </c>
      <c r="AO5" s="4">
        <v>1092300</v>
      </c>
      <c r="AP5" s="4">
        <v>1754000</v>
      </c>
      <c r="AQ5" s="4">
        <v>3739600</v>
      </c>
      <c r="AR5" s="4">
        <v>762300</v>
      </c>
      <c r="AS5" s="4">
        <v>0</v>
      </c>
      <c r="AT5" s="4">
        <v>4255100</v>
      </c>
      <c r="AU5" s="4">
        <v>0</v>
      </c>
      <c r="AV5" s="4">
        <v>2132400</v>
      </c>
      <c r="AW5" s="4">
        <v>25048000</v>
      </c>
      <c r="AX5" s="4">
        <v>0</v>
      </c>
      <c r="AY5" s="4">
        <v>0</v>
      </c>
      <c r="AZ5" s="4">
        <v>3264400</v>
      </c>
      <c r="BA5" s="4">
        <v>0</v>
      </c>
      <c r="BB5" s="4">
        <v>3105300</v>
      </c>
      <c r="BC5" s="4">
        <v>0</v>
      </c>
      <c r="BD5" s="4">
        <v>0</v>
      </c>
      <c r="BE5" s="4">
        <v>3168000</v>
      </c>
      <c r="BF5" s="4">
        <v>0</v>
      </c>
      <c r="BG5" s="4">
        <v>6381300</v>
      </c>
      <c r="BH5" s="4">
        <v>21337000</v>
      </c>
      <c r="BI5" s="4">
        <v>1484766.67</v>
      </c>
      <c r="BJ5" s="4">
        <f>AVERAGE(BJ6:BJ8)</f>
        <v>6246433.333333333</v>
      </c>
      <c r="BK5" s="4">
        <v>0</v>
      </c>
      <c r="BL5" s="4">
        <v>20971000</v>
      </c>
      <c r="BM5" s="4">
        <v>0</v>
      </c>
      <c r="BN5" s="4">
        <v>4537400</v>
      </c>
      <c r="BO5" s="4">
        <v>0</v>
      </c>
      <c r="BP5" s="4">
        <v>1900100</v>
      </c>
      <c r="BQ5" s="4">
        <v>3488600</v>
      </c>
      <c r="BR5" s="4">
        <v>2738933.33</v>
      </c>
      <c r="BS5" s="4">
        <v>0</v>
      </c>
      <c r="BT5" s="4">
        <v>0</v>
      </c>
      <c r="BU5" s="4">
        <v>0</v>
      </c>
      <c r="BV5" s="4">
        <v>0</v>
      </c>
      <c r="BW5" s="4">
        <v>0</v>
      </c>
      <c r="BX5" s="4">
        <v>0</v>
      </c>
      <c r="BY5" s="4">
        <v>0</v>
      </c>
      <c r="BZ5" s="4">
        <v>136350000</v>
      </c>
      <c r="CA5" s="4">
        <v>0</v>
      </c>
      <c r="CB5" s="4">
        <v>0</v>
      </c>
      <c r="CC5" s="4">
        <v>0</v>
      </c>
      <c r="CD5" s="4">
        <v>2302366.67</v>
      </c>
      <c r="CE5" s="4">
        <v>18489000</v>
      </c>
      <c r="CF5" s="4">
        <v>947200</v>
      </c>
      <c r="CG5" s="4">
        <f>AVERAGE(CG6:CG8)</f>
        <v>33300666.666666668</v>
      </c>
      <c r="CH5" s="4">
        <v>101430000</v>
      </c>
      <c r="CI5" s="4">
        <v>71400000</v>
      </c>
      <c r="CJ5" s="4">
        <v>0</v>
      </c>
      <c r="CK5" s="4">
        <v>1983800</v>
      </c>
      <c r="CL5" s="4">
        <v>2880100</v>
      </c>
      <c r="CM5" s="4">
        <v>0</v>
      </c>
      <c r="CN5" s="4">
        <v>0</v>
      </c>
      <c r="CO5" s="4">
        <v>2174000</v>
      </c>
      <c r="CP5" s="4">
        <f>AVERAGE(CP6:CP8)</f>
        <v>1780100</v>
      </c>
      <c r="CQ5" s="4">
        <v>0</v>
      </c>
      <c r="CR5" s="4">
        <v>1227376.67</v>
      </c>
      <c r="CS5" s="4">
        <v>9525300</v>
      </c>
      <c r="CT5" s="4">
        <v>0</v>
      </c>
      <c r="CU5" s="4">
        <v>0</v>
      </c>
      <c r="CV5" s="4">
        <v>0</v>
      </c>
      <c r="CW5" s="4">
        <v>1033900</v>
      </c>
      <c r="CX5" s="4">
        <v>1233100</v>
      </c>
      <c r="CY5" s="4">
        <v>10746000</v>
      </c>
      <c r="CZ5" s="4">
        <v>6581800</v>
      </c>
      <c r="DA5" s="4">
        <f>AVERAGE(DA6:DA8)</f>
        <v>7766300</v>
      </c>
      <c r="DB5" s="4">
        <v>1190300</v>
      </c>
      <c r="DC5" s="4">
        <f>AVERAGE(DC6:DC8)</f>
        <v>492433.33333333331</v>
      </c>
      <c r="DD5" s="4">
        <v>4748566.67</v>
      </c>
      <c r="DE5" s="4">
        <f>AVERAGE(DE6:DE8)</f>
        <v>5595533.333333333</v>
      </c>
      <c r="DF5" s="4">
        <v>37438000</v>
      </c>
      <c r="DG5" s="4">
        <v>1808200</v>
      </c>
      <c r="DH5" s="4">
        <v>37377000</v>
      </c>
      <c r="DI5" s="4">
        <f>AVERAGE(DI6:DI8)</f>
        <v>1356800</v>
      </c>
      <c r="DJ5" s="4">
        <v>200110</v>
      </c>
      <c r="DK5" s="4">
        <v>1025300</v>
      </c>
      <c r="DL5" s="4">
        <v>0</v>
      </c>
      <c r="DM5" s="4">
        <v>1162500</v>
      </c>
      <c r="DN5" s="4">
        <v>0</v>
      </c>
      <c r="DO5" s="4">
        <v>0</v>
      </c>
      <c r="DP5" s="4">
        <v>0</v>
      </c>
      <c r="DQ5" s="4">
        <v>2034000</v>
      </c>
      <c r="DR5" s="4">
        <v>5019600</v>
      </c>
      <c r="DS5" s="4">
        <v>4579500</v>
      </c>
      <c r="DT5" s="4">
        <v>7598666.6699999999</v>
      </c>
      <c r="DU5" s="4">
        <v>22135000</v>
      </c>
      <c r="DV5" s="4">
        <v>0</v>
      </c>
      <c r="DW5" s="4">
        <v>0</v>
      </c>
      <c r="DX5" s="4">
        <v>0</v>
      </c>
      <c r="DY5" s="4">
        <v>0</v>
      </c>
      <c r="DZ5" s="4">
        <v>13445000</v>
      </c>
      <c r="EA5" s="4">
        <v>0</v>
      </c>
      <c r="EB5" s="4">
        <v>1087100</v>
      </c>
      <c r="EC5" s="4">
        <v>720113.33299999998</v>
      </c>
      <c r="ED5" s="4">
        <v>0</v>
      </c>
      <c r="EE5" s="4">
        <v>2662466.67</v>
      </c>
      <c r="EF5" s="4">
        <v>1625486.67</v>
      </c>
      <c r="EG5" s="4">
        <v>0</v>
      </c>
      <c r="EH5" s="4">
        <v>0</v>
      </c>
      <c r="EI5" s="4">
        <v>3666000</v>
      </c>
      <c r="EJ5" s="4">
        <v>3596600</v>
      </c>
      <c r="EK5" s="4">
        <v>2260366.67</v>
      </c>
      <c r="EL5" s="4">
        <v>1872100</v>
      </c>
      <c r="EM5" s="4">
        <v>0</v>
      </c>
      <c r="EN5" s="4">
        <f>AVERAGE(EN6:EN8)</f>
        <v>4025233.3333333335</v>
      </c>
      <c r="EO5" s="4">
        <v>0</v>
      </c>
      <c r="EP5" s="4">
        <v>1058000</v>
      </c>
      <c r="EQ5" s="4">
        <v>0</v>
      </c>
      <c r="ER5" s="4">
        <v>0</v>
      </c>
      <c r="ES5" s="4">
        <v>927420</v>
      </c>
      <c r="ET5" s="4">
        <v>0</v>
      </c>
      <c r="EU5" s="4">
        <v>1213933.33</v>
      </c>
      <c r="EV5" s="4">
        <v>0</v>
      </c>
      <c r="EW5" s="4">
        <v>0</v>
      </c>
      <c r="EX5" s="4">
        <v>0</v>
      </c>
      <c r="EY5" s="4">
        <f>AVERAGE(EY6:EY8)</f>
        <v>3358000</v>
      </c>
      <c r="EZ5" s="4">
        <v>0</v>
      </c>
      <c r="FA5" s="4">
        <v>0</v>
      </c>
      <c r="FB5" s="4">
        <v>0</v>
      </c>
      <c r="FC5" s="4">
        <v>17414000</v>
      </c>
      <c r="FD5" s="4">
        <v>3710200</v>
      </c>
      <c r="FE5" s="4">
        <v>0</v>
      </c>
      <c r="FF5" s="4">
        <v>2048800</v>
      </c>
      <c r="FG5" s="4">
        <v>0</v>
      </c>
      <c r="FH5" s="4">
        <v>1077173.33</v>
      </c>
      <c r="FI5" s="4">
        <f>AVERAGE(FI6:FI8)</f>
        <v>7511333.333333333</v>
      </c>
      <c r="FJ5" s="4">
        <v>9138900</v>
      </c>
      <c r="FK5" s="4">
        <v>0</v>
      </c>
      <c r="FL5" s="4">
        <v>2817900</v>
      </c>
      <c r="FM5" s="4">
        <v>0</v>
      </c>
      <c r="FN5" s="4">
        <v>0</v>
      </c>
      <c r="FO5" s="4">
        <v>31206000</v>
      </c>
      <c r="FP5" s="4">
        <v>1171726.67</v>
      </c>
      <c r="FQ5" s="4">
        <v>927180</v>
      </c>
      <c r="FR5" s="4">
        <f>AVERAGE(FR6:FR8)</f>
        <v>14522000</v>
      </c>
      <c r="FS5" s="4">
        <v>0</v>
      </c>
      <c r="FT5" s="4">
        <f>AVERAGE(FT6:FT8)</f>
        <v>48990666.666666664</v>
      </c>
      <c r="FU5" s="4">
        <v>0</v>
      </c>
      <c r="FV5" s="4">
        <v>3142500</v>
      </c>
      <c r="FW5" s="4">
        <v>7508300</v>
      </c>
      <c r="FX5" s="4">
        <v>0</v>
      </c>
      <c r="FY5" s="4">
        <v>0</v>
      </c>
      <c r="FZ5" s="4">
        <v>8301200</v>
      </c>
      <c r="GA5" s="4">
        <v>0</v>
      </c>
      <c r="GB5" s="4">
        <f>AVERAGE(GB6:GB8)</f>
        <v>43420000</v>
      </c>
      <c r="GC5" s="4">
        <f>AVERAGE(GC6:GC8)</f>
        <v>11081666.666666666</v>
      </c>
      <c r="GD5" s="4">
        <f>AVERAGE(GD6:GD8)</f>
        <v>6981766.666666667</v>
      </c>
      <c r="GE5" s="4">
        <f>AVERAGE(GE6:GE8)</f>
        <v>7871733.333333333</v>
      </c>
      <c r="GF5" s="4">
        <f>AVERAGE(GF6:GF8)</f>
        <v>6149166.666666667</v>
      </c>
      <c r="GG5" s="4">
        <v>571180</v>
      </c>
      <c r="GH5" s="4">
        <v>34545000</v>
      </c>
      <c r="GI5" s="4">
        <v>826210</v>
      </c>
      <c r="GJ5" s="4">
        <v>4311300</v>
      </c>
      <c r="GK5" s="4">
        <f>AVERAGE(GK6:GK8)</f>
        <v>3026266.6666666665</v>
      </c>
      <c r="GL5" s="4">
        <v>1526100</v>
      </c>
      <c r="GM5" s="4">
        <v>5627033.3300000001</v>
      </c>
      <c r="GN5" s="4">
        <f>AVERAGE(GN6:GN8)</f>
        <v>7760333.333333333</v>
      </c>
      <c r="GO5" s="4">
        <v>0</v>
      </c>
      <c r="GP5" s="4">
        <v>4323600</v>
      </c>
      <c r="GQ5" s="4">
        <v>13845000</v>
      </c>
      <c r="GR5" s="4">
        <v>139870000</v>
      </c>
      <c r="GS5" s="4">
        <v>8535100</v>
      </c>
      <c r="GT5" s="4">
        <v>174710000</v>
      </c>
      <c r="GU5" s="4">
        <v>10329000</v>
      </c>
      <c r="GV5" s="4">
        <f>AVERAGE(GV6:GV8)</f>
        <v>16013666.666666666</v>
      </c>
      <c r="GW5" s="4">
        <v>0</v>
      </c>
      <c r="GX5" s="4">
        <v>15126000</v>
      </c>
      <c r="GY5" s="4">
        <v>2664600</v>
      </c>
      <c r="GZ5" s="4">
        <v>0</v>
      </c>
      <c r="HA5" s="4">
        <v>1140800000</v>
      </c>
      <c r="HB5" s="4">
        <v>0</v>
      </c>
      <c r="HC5" s="4">
        <v>9815300</v>
      </c>
      <c r="HD5" s="4">
        <v>0</v>
      </c>
      <c r="HE5" s="4">
        <v>5162600</v>
      </c>
      <c r="HF5" s="4">
        <v>0</v>
      </c>
      <c r="HG5" s="4">
        <v>716250</v>
      </c>
      <c r="HH5" s="4">
        <v>0</v>
      </c>
      <c r="HI5" s="4">
        <v>0</v>
      </c>
      <c r="HJ5" s="4">
        <v>903243.33299999998</v>
      </c>
      <c r="HK5" s="4">
        <v>0</v>
      </c>
      <c r="HZ5" s="18"/>
      <c r="IA5" s="21"/>
      <c r="IB5" s="21"/>
      <c r="IC5" s="21"/>
    </row>
    <row r="6" spans="1:237" ht="16" x14ac:dyDescent="0.2">
      <c r="A6" s="2" t="s">
        <v>3367</v>
      </c>
      <c r="B6" s="4">
        <v>0</v>
      </c>
      <c r="C6" s="4">
        <v>0</v>
      </c>
      <c r="D6" s="4">
        <v>2869000</v>
      </c>
      <c r="E6" s="4">
        <v>0</v>
      </c>
      <c r="F6" s="4">
        <v>0</v>
      </c>
      <c r="G6" s="4">
        <v>0</v>
      </c>
      <c r="H6" s="4">
        <v>1286500</v>
      </c>
      <c r="I6" s="4">
        <v>4608300</v>
      </c>
      <c r="J6" s="4">
        <v>0</v>
      </c>
      <c r="K6" s="4">
        <v>5231100</v>
      </c>
      <c r="L6" s="4">
        <v>0</v>
      </c>
      <c r="M6" s="4">
        <v>5252300</v>
      </c>
      <c r="N6" s="4">
        <v>0</v>
      </c>
      <c r="O6" s="4">
        <v>1436700</v>
      </c>
      <c r="P6" s="4">
        <v>0</v>
      </c>
      <c r="Q6" s="4">
        <v>19582000</v>
      </c>
      <c r="R6" s="4">
        <v>0</v>
      </c>
      <c r="S6" s="4">
        <v>138170000</v>
      </c>
      <c r="T6" s="4">
        <v>0</v>
      </c>
      <c r="U6" s="4">
        <v>1027400</v>
      </c>
      <c r="V6" s="4">
        <v>3869000</v>
      </c>
      <c r="W6" s="4">
        <v>2446100</v>
      </c>
      <c r="X6" s="4">
        <v>0</v>
      </c>
      <c r="Y6" s="4">
        <v>3877300</v>
      </c>
      <c r="Z6" s="4">
        <v>2340500</v>
      </c>
      <c r="AA6" s="4">
        <v>3563300</v>
      </c>
      <c r="AB6" s="4">
        <v>3689000</v>
      </c>
      <c r="AC6" s="4">
        <v>4081800</v>
      </c>
      <c r="AD6" s="4">
        <v>0</v>
      </c>
      <c r="AE6" s="4">
        <v>0</v>
      </c>
      <c r="AF6" s="4">
        <v>0</v>
      </c>
      <c r="AG6" s="4">
        <v>0</v>
      </c>
      <c r="AH6" s="4">
        <v>0</v>
      </c>
      <c r="AI6" s="4">
        <v>8243900</v>
      </c>
      <c r="AJ6" s="4">
        <v>0</v>
      </c>
      <c r="AK6" s="4">
        <v>4278700</v>
      </c>
      <c r="AL6" s="4">
        <v>0</v>
      </c>
      <c r="AM6" s="4">
        <v>37103000</v>
      </c>
      <c r="AN6" s="4">
        <v>0</v>
      </c>
      <c r="AO6" s="4">
        <v>793440</v>
      </c>
      <c r="AP6" s="4">
        <v>1432800</v>
      </c>
      <c r="AQ6" s="4">
        <v>2167733.33</v>
      </c>
      <c r="AR6" s="4">
        <v>3129300</v>
      </c>
      <c r="AS6" s="4">
        <v>0</v>
      </c>
      <c r="AT6" s="4">
        <v>2377500</v>
      </c>
      <c r="AU6" s="4">
        <v>0</v>
      </c>
      <c r="AV6" s="4">
        <v>3129600</v>
      </c>
      <c r="AW6" s="4">
        <v>8796700</v>
      </c>
      <c r="AX6" s="4">
        <v>0</v>
      </c>
      <c r="AY6" s="4">
        <v>0</v>
      </c>
      <c r="AZ6" s="4">
        <v>4532600</v>
      </c>
      <c r="BA6" s="4">
        <v>0</v>
      </c>
      <c r="BB6" s="4">
        <v>3096800</v>
      </c>
      <c r="BC6" s="4">
        <v>0</v>
      </c>
      <c r="BD6" s="4">
        <v>0</v>
      </c>
      <c r="BE6" s="4">
        <v>8919600</v>
      </c>
      <c r="BF6" s="4">
        <v>0</v>
      </c>
      <c r="BG6" s="4">
        <v>4881900</v>
      </c>
      <c r="BH6" s="4">
        <v>24400000</v>
      </c>
      <c r="BI6" s="4">
        <v>1575000</v>
      </c>
      <c r="BJ6" s="4">
        <v>5972100</v>
      </c>
      <c r="BK6" s="4">
        <v>0</v>
      </c>
      <c r="BL6" s="4">
        <v>10976000</v>
      </c>
      <c r="BM6" s="4">
        <v>0</v>
      </c>
      <c r="BN6" s="4">
        <v>3421800</v>
      </c>
      <c r="BO6" s="4">
        <v>0</v>
      </c>
      <c r="BP6" s="4">
        <v>2901300</v>
      </c>
      <c r="BQ6" s="4">
        <v>5702600</v>
      </c>
      <c r="BR6" s="4">
        <v>2152100</v>
      </c>
      <c r="BS6" s="4">
        <v>0</v>
      </c>
      <c r="BT6" s="4">
        <v>0</v>
      </c>
      <c r="BU6" s="4">
        <v>0</v>
      </c>
      <c r="BV6" s="4">
        <v>0</v>
      </c>
      <c r="BW6" s="4">
        <v>0</v>
      </c>
      <c r="BX6" s="4">
        <v>0</v>
      </c>
      <c r="BY6" s="4">
        <v>0</v>
      </c>
      <c r="BZ6" s="4">
        <v>72656000</v>
      </c>
      <c r="CA6" s="4">
        <v>0</v>
      </c>
      <c r="CB6" s="4">
        <v>0</v>
      </c>
      <c r="CC6" s="4">
        <v>0</v>
      </c>
      <c r="CD6" s="4">
        <v>2412600</v>
      </c>
      <c r="CE6" s="4">
        <v>11777000</v>
      </c>
      <c r="CF6" s="4">
        <v>2091700</v>
      </c>
      <c r="CG6" s="4">
        <v>35526000</v>
      </c>
      <c r="CH6" s="4">
        <v>101570000</v>
      </c>
      <c r="CI6" s="4">
        <v>37578000</v>
      </c>
      <c r="CJ6" s="4">
        <v>0</v>
      </c>
      <c r="CK6" s="4">
        <v>2313800</v>
      </c>
      <c r="CL6" s="4">
        <v>2554700</v>
      </c>
      <c r="CM6" s="4">
        <v>0</v>
      </c>
      <c r="CN6" s="4">
        <v>0</v>
      </c>
      <c r="CO6" s="4">
        <v>3024700</v>
      </c>
      <c r="CP6" s="4">
        <v>1937800</v>
      </c>
      <c r="CQ6" s="4">
        <v>0</v>
      </c>
      <c r="CR6" s="4">
        <v>907130</v>
      </c>
      <c r="CS6" s="4">
        <v>20120000</v>
      </c>
      <c r="CT6" s="4">
        <v>0</v>
      </c>
      <c r="CU6" s="4">
        <v>0</v>
      </c>
      <c r="CV6" s="4">
        <v>0</v>
      </c>
      <c r="CW6" s="4">
        <v>2299300</v>
      </c>
      <c r="CX6" s="4">
        <v>3138300</v>
      </c>
      <c r="CY6" s="4">
        <v>13607000</v>
      </c>
      <c r="CZ6" s="4">
        <v>7456200</v>
      </c>
      <c r="DA6" s="4">
        <v>8058500</v>
      </c>
      <c r="DB6" s="4">
        <v>884390</v>
      </c>
      <c r="DC6" s="4">
        <v>499730</v>
      </c>
      <c r="DD6" s="4">
        <v>5143000</v>
      </c>
      <c r="DE6" s="4">
        <v>5049300</v>
      </c>
      <c r="DF6" s="4">
        <v>38952000</v>
      </c>
      <c r="DG6" s="4">
        <v>5250500</v>
      </c>
      <c r="DH6" s="4">
        <v>59615000</v>
      </c>
      <c r="DI6" s="4">
        <v>1275500</v>
      </c>
      <c r="DJ6" s="4">
        <v>1220300</v>
      </c>
      <c r="DK6" s="4">
        <v>2515900</v>
      </c>
      <c r="DL6" s="4">
        <v>0</v>
      </c>
      <c r="DM6" s="4">
        <v>644760</v>
      </c>
      <c r="DN6" s="4">
        <v>0</v>
      </c>
      <c r="DO6" s="4">
        <v>0</v>
      </c>
      <c r="DP6" s="4">
        <v>0</v>
      </c>
      <c r="DQ6" s="4">
        <v>1664300</v>
      </c>
      <c r="DR6" s="4">
        <v>8058200</v>
      </c>
      <c r="DS6" s="4">
        <v>3449800</v>
      </c>
      <c r="DT6" s="4">
        <v>8365700</v>
      </c>
      <c r="DU6" s="4">
        <v>28346000</v>
      </c>
      <c r="DV6" s="4">
        <v>0</v>
      </c>
      <c r="DW6" s="4">
        <v>0</v>
      </c>
      <c r="DX6" s="4">
        <v>0</v>
      </c>
      <c r="DY6" s="4">
        <v>0</v>
      </c>
      <c r="DZ6" s="4">
        <v>25201000</v>
      </c>
      <c r="EA6" s="4">
        <v>0</v>
      </c>
      <c r="EB6" s="4">
        <v>1812300</v>
      </c>
      <c r="EC6" s="4">
        <v>688140</v>
      </c>
      <c r="ED6" s="4">
        <v>0</v>
      </c>
      <c r="EE6" s="4">
        <v>2845600</v>
      </c>
      <c r="EF6" s="4">
        <v>903860</v>
      </c>
      <c r="EG6" s="4">
        <v>0</v>
      </c>
      <c r="EH6" s="4">
        <v>0</v>
      </c>
      <c r="EI6" s="4">
        <v>5888700</v>
      </c>
      <c r="EJ6" s="4">
        <v>4655000</v>
      </c>
      <c r="EK6" s="4">
        <v>2877300</v>
      </c>
      <c r="EL6" s="4">
        <v>2126200</v>
      </c>
      <c r="EM6" s="4">
        <v>0</v>
      </c>
      <c r="EN6" s="4">
        <v>3968800</v>
      </c>
      <c r="EO6" s="4">
        <v>0</v>
      </c>
      <c r="EP6" s="4">
        <v>1504600</v>
      </c>
      <c r="EQ6" s="4">
        <v>0</v>
      </c>
      <c r="ER6" s="4">
        <v>0</v>
      </c>
      <c r="ES6" s="4">
        <v>1366700</v>
      </c>
      <c r="ET6" s="4">
        <v>0</v>
      </c>
      <c r="EU6" s="4">
        <v>1272100</v>
      </c>
      <c r="EV6" s="4">
        <v>0</v>
      </c>
      <c r="EW6" s="4">
        <v>0</v>
      </c>
      <c r="EX6" s="4">
        <v>0</v>
      </c>
      <c r="EY6" s="4">
        <v>3255900</v>
      </c>
      <c r="EZ6" s="4">
        <v>0</v>
      </c>
      <c r="FA6" s="4">
        <v>0</v>
      </c>
      <c r="FB6" s="4">
        <v>0</v>
      </c>
      <c r="FC6" s="4">
        <v>12456000</v>
      </c>
      <c r="FD6" s="4">
        <v>5400100</v>
      </c>
      <c r="FE6" s="4">
        <v>0</v>
      </c>
      <c r="FF6" s="4">
        <v>42425000</v>
      </c>
      <c r="FG6" s="4">
        <v>0</v>
      </c>
      <c r="FH6" s="4">
        <v>772500</v>
      </c>
      <c r="FI6" s="4">
        <v>7833200</v>
      </c>
      <c r="FJ6" s="4">
        <v>8914200</v>
      </c>
      <c r="FK6" s="4">
        <v>0</v>
      </c>
      <c r="FL6" s="4">
        <v>3343300</v>
      </c>
      <c r="FM6" s="4">
        <v>0</v>
      </c>
      <c r="FN6" s="4">
        <v>0</v>
      </c>
      <c r="FO6" s="4">
        <v>63299000</v>
      </c>
      <c r="FP6" s="4">
        <v>1365000</v>
      </c>
      <c r="FQ6" s="4">
        <v>1237400</v>
      </c>
      <c r="FR6" s="4">
        <v>13798000</v>
      </c>
      <c r="FS6" s="4">
        <v>0</v>
      </c>
      <c r="FT6" s="4">
        <v>47397000</v>
      </c>
      <c r="FU6" s="4">
        <v>0</v>
      </c>
      <c r="FV6" s="4">
        <v>8953400</v>
      </c>
      <c r="FW6" s="4">
        <v>8817000</v>
      </c>
      <c r="FX6" s="4">
        <v>0</v>
      </c>
      <c r="FY6" s="4">
        <v>0</v>
      </c>
      <c r="FZ6" s="4">
        <v>2136000</v>
      </c>
      <c r="GA6" s="4">
        <v>0</v>
      </c>
      <c r="GB6" s="4">
        <v>42435000</v>
      </c>
      <c r="GC6" s="4">
        <v>10625000</v>
      </c>
      <c r="GD6" s="4">
        <v>3024100</v>
      </c>
      <c r="GE6" s="4">
        <v>7549500</v>
      </c>
      <c r="GF6" s="4">
        <v>6124300</v>
      </c>
      <c r="GG6" s="4">
        <v>1139100</v>
      </c>
      <c r="GH6" s="4">
        <v>12056773.300000001</v>
      </c>
      <c r="GI6" s="4">
        <v>829100</v>
      </c>
      <c r="GJ6" s="4">
        <v>5894200</v>
      </c>
      <c r="GK6" s="4">
        <v>3065800</v>
      </c>
      <c r="GL6" s="4">
        <v>1694300</v>
      </c>
      <c r="GM6" s="4">
        <v>4880100</v>
      </c>
      <c r="GN6" s="4">
        <v>7874000</v>
      </c>
      <c r="GO6" s="4">
        <v>0</v>
      </c>
      <c r="GP6" s="4">
        <v>2429000</v>
      </c>
      <c r="GQ6" s="4">
        <v>25309000</v>
      </c>
      <c r="GR6" s="4">
        <v>87422000</v>
      </c>
      <c r="GS6" s="4">
        <v>8360600</v>
      </c>
      <c r="GT6" s="4">
        <v>168250000</v>
      </c>
      <c r="GU6" s="4">
        <v>6773700</v>
      </c>
      <c r="GV6" s="4">
        <v>15956000</v>
      </c>
      <c r="GW6" s="4">
        <v>0</v>
      </c>
      <c r="GX6" s="4">
        <v>28468000</v>
      </c>
      <c r="GY6" s="4">
        <v>1338500</v>
      </c>
      <c r="GZ6" s="4">
        <v>0</v>
      </c>
      <c r="HA6" s="4">
        <v>639970000</v>
      </c>
      <c r="HB6" s="4">
        <v>0</v>
      </c>
      <c r="HC6" s="4">
        <v>13831000</v>
      </c>
      <c r="HD6" s="4">
        <v>0</v>
      </c>
      <c r="HE6" s="4">
        <v>5436700</v>
      </c>
      <c r="HF6" s="4">
        <v>0</v>
      </c>
      <c r="HG6" s="4">
        <v>745090</v>
      </c>
      <c r="HH6" s="4">
        <v>0</v>
      </c>
      <c r="HI6" s="4">
        <v>0</v>
      </c>
      <c r="HJ6" s="4">
        <v>1275000</v>
      </c>
      <c r="HK6" s="4">
        <v>0</v>
      </c>
      <c r="HZ6" s="18"/>
      <c r="IA6" s="21"/>
      <c r="IB6" s="21"/>
      <c r="IC6" s="21"/>
    </row>
    <row r="7" spans="1:237" ht="16" x14ac:dyDescent="0.2">
      <c r="A7" s="2" t="s">
        <v>3367</v>
      </c>
      <c r="B7" s="4">
        <v>0</v>
      </c>
      <c r="C7" s="4">
        <v>0</v>
      </c>
      <c r="D7" s="4">
        <v>2809400</v>
      </c>
      <c r="E7" s="4">
        <v>0</v>
      </c>
      <c r="F7" s="4">
        <v>0</v>
      </c>
      <c r="G7" s="4">
        <v>0</v>
      </c>
      <c r="H7" s="4">
        <v>1399900</v>
      </c>
      <c r="I7" s="4">
        <v>4973000</v>
      </c>
      <c r="J7" s="4">
        <v>0</v>
      </c>
      <c r="K7" s="4">
        <v>7270800</v>
      </c>
      <c r="L7" s="4">
        <v>0</v>
      </c>
      <c r="M7" s="4">
        <v>6060500</v>
      </c>
      <c r="N7" s="4">
        <v>0</v>
      </c>
      <c r="O7" s="4">
        <v>1942900</v>
      </c>
      <c r="P7" s="4">
        <v>0</v>
      </c>
      <c r="Q7" s="4">
        <v>17964000</v>
      </c>
      <c r="R7" s="4">
        <v>0</v>
      </c>
      <c r="S7" s="4">
        <v>146850000</v>
      </c>
      <c r="T7" s="4">
        <v>0</v>
      </c>
      <c r="U7" s="4">
        <v>1899700</v>
      </c>
      <c r="V7" s="4">
        <v>5591500</v>
      </c>
      <c r="W7" s="4">
        <f>AVERAGE(W5:W6,W8)</f>
        <v>2459966.6666666665</v>
      </c>
      <c r="X7" s="4">
        <v>0</v>
      </c>
      <c r="Y7" s="4">
        <v>3401200</v>
      </c>
      <c r="Z7" s="4">
        <v>1630400</v>
      </c>
      <c r="AA7" s="4">
        <v>3181300</v>
      </c>
      <c r="AB7" s="4">
        <v>4374300</v>
      </c>
      <c r="AC7" s="4">
        <v>4179000</v>
      </c>
      <c r="AD7" s="4">
        <v>0</v>
      </c>
      <c r="AE7" s="4">
        <v>0</v>
      </c>
      <c r="AF7" s="4">
        <v>0</v>
      </c>
      <c r="AG7" s="4">
        <v>0</v>
      </c>
      <c r="AH7" s="4">
        <v>0</v>
      </c>
      <c r="AI7" s="4">
        <v>7084200</v>
      </c>
      <c r="AJ7" s="4">
        <v>0</v>
      </c>
      <c r="AK7" s="4">
        <v>3620100</v>
      </c>
      <c r="AL7" s="4">
        <v>0</v>
      </c>
      <c r="AM7" s="4">
        <v>36791000</v>
      </c>
      <c r="AN7" s="4">
        <v>0</v>
      </c>
      <c r="AO7" s="4">
        <v>673560</v>
      </c>
      <c r="AP7" s="4">
        <v>1557600</v>
      </c>
      <c r="AQ7" s="4">
        <v>1223600</v>
      </c>
      <c r="AR7" s="4">
        <v>2471900</v>
      </c>
      <c r="AS7" s="4">
        <v>0</v>
      </c>
      <c r="AT7" s="4">
        <v>3674200</v>
      </c>
      <c r="AU7" s="4">
        <v>0</v>
      </c>
      <c r="AV7" s="4">
        <v>3598400</v>
      </c>
      <c r="AW7" s="4">
        <v>10795000</v>
      </c>
      <c r="AX7" s="4">
        <v>0</v>
      </c>
      <c r="AY7" s="4">
        <v>0</v>
      </c>
      <c r="AZ7" s="4">
        <v>4145500</v>
      </c>
      <c r="BA7" s="4">
        <v>0</v>
      </c>
      <c r="BB7" s="4">
        <v>3317600</v>
      </c>
      <c r="BC7" s="4">
        <v>0</v>
      </c>
      <c r="BD7" s="4">
        <v>0</v>
      </c>
      <c r="BE7" s="4">
        <v>10928000</v>
      </c>
      <c r="BF7" s="4">
        <v>0</v>
      </c>
      <c r="BG7" s="4">
        <v>3755200</v>
      </c>
      <c r="BH7" s="4">
        <v>26045000</v>
      </c>
      <c r="BI7" s="4">
        <v>1498700</v>
      </c>
      <c r="BJ7" s="4">
        <v>6583200</v>
      </c>
      <c r="BK7" s="4">
        <v>0</v>
      </c>
      <c r="BL7" s="4">
        <v>18126000</v>
      </c>
      <c r="BM7" s="4">
        <v>0</v>
      </c>
      <c r="BN7" s="4">
        <v>3715100</v>
      </c>
      <c r="BO7" s="4">
        <v>0</v>
      </c>
      <c r="BP7" s="4">
        <v>3882700</v>
      </c>
      <c r="BQ7" s="4">
        <v>4955300</v>
      </c>
      <c r="BR7" s="4">
        <v>3176700</v>
      </c>
      <c r="BS7" s="4">
        <v>0</v>
      </c>
      <c r="BT7" s="4">
        <v>0</v>
      </c>
      <c r="BU7" s="4">
        <v>0</v>
      </c>
      <c r="BV7" s="4">
        <v>0</v>
      </c>
      <c r="BW7" s="4">
        <v>0</v>
      </c>
      <c r="BX7" s="4">
        <v>0</v>
      </c>
      <c r="BY7" s="4">
        <v>0</v>
      </c>
      <c r="BZ7" s="4">
        <v>49763000</v>
      </c>
      <c r="CA7" s="4">
        <v>0</v>
      </c>
      <c r="CB7" s="4">
        <v>0</v>
      </c>
      <c r="CC7" s="4">
        <v>0</v>
      </c>
      <c r="CD7" s="4">
        <v>2385400</v>
      </c>
      <c r="CE7" s="4">
        <v>15340000</v>
      </c>
      <c r="CF7" s="4">
        <v>1757800</v>
      </c>
      <c r="CG7" s="4">
        <v>32038000</v>
      </c>
      <c r="CH7" s="4">
        <v>90597000</v>
      </c>
      <c r="CI7" s="4">
        <v>31545000</v>
      </c>
      <c r="CJ7" s="4">
        <v>0</v>
      </c>
      <c r="CK7" s="4">
        <v>2262300</v>
      </c>
      <c r="CL7" s="4">
        <v>3025400</v>
      </c>
      <c r="CM7" s="4">
        <v>0</v>
      </c>
      <c r="CN7" s="4">
        <v>0</v>
      </c>
      <c r="CO7" s="4">
        <v>2998900</v>
      </c>
      <c r="CP7" s="4">
        <v>1677000</v>
      </c>
      <c r="CQ7" s="4">
        <v>0</v>
      </c>
      <c r="CR7" s="4">
        <v>1354000</v>
      </c>
      <c r="CS7" s="4">
        <v>21453000</v>
      </c>
      <c r="CT7" s="4">
        <v>0</v>
      </c>
      <c r="CU7" s="4">
        <v>0</v>
      </c>
      <c r="CV7" s="4">
        <v>0</v>
      </c>
      <c r="CW7" s="4">
        <v>2649000</v>
      </c>
      <c r="CX7" s="4">
        <v>4018200</v>
      </c>
      <c r="CY7" s="4">
        <v>11780000</v>
      </c>
      <c r="CZ7" s="4">
        <v>6235300</v>
      </c>
      <c r="DA7" s="4">
        <v>7664300</v>
      </c>
      <c r="DB7" s="4">
        <v>655310</v>
      </c>
      <c r="DC7" s="4">
        <v>502810</v>
      </c>
      <c r="DD7" s="4">
        <v>4057500</v>
      </c>
      <c r="DE7" s="4">
        <v>5819100</v>
      </c>
      <c r="DF7" s="4">
        <v>41988000</v>
      </c>
      <c r="DG7" s="4">
        <v>3582300</v>
      </c>
      <c r="DH7" s="4">
        <v>65477000</v>
      </c>
      <c r="DI7" s="4">
        <v>1483200</v>
      </c>
      <c r="DJ7" s="4">
        <v>894510</v>
      </c>
      <c r="DK7" s="4">
        <v>2100400</v>
      </c>
      <c r="DL7" s="4">
        <v>0</v>
      </c>
      <c r="DM7" s="4">
        <v>766470</v>
      </c>
      <c r="DN7" s="4">
        <v>0</v>
      </c>
      <c r="DO7" s="4">
        <v>0</v>
      </c>
      <c r="DP7" s="4">
        <v>0</v>
      </c>
      <c r="DQ7" s="4">
        <v>2282700</v>
      </c>
      <c r="DR7" s="4">
        <v>9013600</v>
      </c>
      <c r="DS7" s="4">
        <v>4156500</v>
      </c>
      <c r="DT7" s="4">
        <v>9180800</v>
      </c>
      <c r="DU7" s="4">
        <v>27655000</v>
      </c>
      <c r="DV7" s="4">
        <v>0</v>
      </c>
      <c r="DW7" s="4">
        <v>0</v>
      </c>
      <c r="DX7" s="4">
        <v>0</v>
      </c>
      <c r="DY7" s="4">
        <v>0</v>
      </c>
      <c r="DZ7" s="4">
        <v>22573000</v>
      </c>
      <c r="EA7" s="4">
        <v>0</v>
      </c>
      <c r="EB7" s="4">
        <v>2214200</v>
      </c>
      <c r="EC7" s="4">
        <v>930440</v>
      </c>
      <c r="ED7" s="4">
        <v>0</v>
      </c>
      <c r="EE7" s="4">
        <v>3178500</v>
      </c>
      <c r="EF7" s="4">
        <v>1985600</v>
      </c>
      <c r="EG7" s="4">
        <v>0</v>
      </c>
      <c r="EH7" s="4">
        <v>0</v>
      </c>
      <c r="EI7" s="4">
        <v>6191100</v>
      </c>
      <c r="EJ7" s="4">
        <v>4668800</v>
      </c>
      <c r="EK7" s="4">
        <v>1477100</v>
      </c>
      <c r="EL7" s="4">
        <v>1752200</v>
      </c>
      <c r="EM7" s="4">
        <v>0</v>
      </c>
      <c r="EN7" s="4">
        <v>3890800</v>
      </c>
      <c r="EO7" s="4">
        <v>0</v>
      </c>
      <c r="EP7" s="4">
        <v>1527400</v>
      </c>
      <c r="EQ7" s="4">
        <v>0</v>
      </c>
      <c r="ER7" s="4">
        <v>0</v>
      </c>
      <c r="ES7" s="4">
        <v>1112400</v>
      </c>
      <c r="ET7" s="4">
        <v>0</v>
      </c>
      <c r="EU7" s="4">
        <v>1202100</v>
      </c>
      <c r="EV7" s="4">
        <v>0</v>
      </c>
      <c r="EW7" s="4">
        <v>0</v>
      </c>
      <c r="EX7" s="4">
        <v>0</v>
      </c>
      <c r="EY7" s="4">
        <v>3709600</v>
      </c>
      <c r="EZ7" s="4">
        <v>0</v>
      </c>
      <c r="FA7" s="4">
        <v>0</v>
      </c>
      <c r="FB7" s="4">
        <v>0</v>
      </c>
      <c r="FC7" s="4">
        <v>11418000</v>
      </c>
      <c r="FD7" s="4">
        <v>4255400</v>
      </c>
      <c r="FE7" s="4">
        <v>0</v>
      </c>
      <c r="FF7" s="4">
        <v>30574000</v>
      </c>
      <c r="FG7" s="4">
        <v>0</v>
      </c>
      <c r="FH7" s="4">
        <v>918620</v>
      </c>
      <c r="FI7" s="4">
        <v>7078800</v>
      </c>
      <c r="FJ7" s="4">
        <v>9255600</v>
      </c>
      <c r="FK7" s="4">
        <v>0</v>
      </c>
      <c r="FL7" s="4">
        <v>1774900</v>
      </c>
      <c r="FM7" s="4">
        <v>0</v>
      </c>
      <c r="FN7" s="4">
        <v>0</v>
      </c>
      <c r="FO7" s="4">
        <v>61643000</v>
      </c>
      <c r="FP7" s="4">
        <v>1250500</v>
      </c>
      <c r="FQ7" s="4">
        <v>1461200</v>
      </c>
      <c r="FR7" s="4">
        <v>15058000</v>
      </c>
      <c r="FS7" s="4">
        <v>0</v>
      </c>
      <c r="FT7" s="4">
        <v>49428000</v>
      </c>
      <c r="FU7" s="4">
        <v>0</v>
      </c>
      <c r="FV7" s="4">
        <v>9811400</v>
      </c>
      <c r="FW7" s="4">
        <v>8017200</v>
      </c>
      <c r="FX7" s="4">
        <v>0</v>
      </c>
      <c r="FY7" s="4">
        <v>0</v>
      </c>
      <c r="FZ7" s="4">
        <v>2943100</v>
      </c>
      <c r="GA7" s="4">
        <v>0</v>
      </c>
      <c r="GB7" s="4">
        <v>41434000</v>
      </c>
      <c r="GC7" s="4">
        <v>11435000</v>
      </c>
      <c r="GD7" s="4">
        <v>7401200</v>
      </c>
      <c r="GE7" s="4">
        <v>8299100</v>
      </c>
      <c r="GF7" s="4">
        <v>6409100</v>
      </c>
      <c r="GG7" s="4">
        <v>1504400</v>
      </c>
      <c r="GH7" s="4">
        <v>670570</v>
      </c>
      <c r="GI7" s="4">
        <v>794590</v>
      </c>
      <c r="GJ7" s="4">
        <v>4389400</v>
      </c>
      <c r="GK7" s="4">
        <v>3144500</v>
      </c>
      <c r="GL7" s="4">
        <v>2203600</v>
      </c>
      <c r="GM7" s="4">
        <v>7271400</v>
      </c>
      <c r="GN7" s="4">
        <v>7412500</v>
      </c>
      <c r="GO7" s="4">
        <v>0</v>
      </c>
      <c r="GP7" s="4">
        <v>3244900</v>
      </c>
      <c r="GQ7" s="4">
        <v>23404000</v>
      </c>
      <c r="GR7" s="4">
        <v>102160000</v>
      </c>
      <c r="GS7" s="4">
        <v>7628700</v>
      </c>
      <c r="GT7" s="4">
        <f>AVERAGE(GT5:GT6,GT8)</f>
        <v>173020000</v>
      </c>
      <c r="GU7" s="4">
        <v>6466700</v>
      </c>
      <c r="GV7" s="4">
        <v>16341000</v>
      </c>
      <c r="GW7" s="4">
        <v>0</v>
      </c>
      <c r="GX7" s="4">
        <v>26156000</v>
      </c>
      <c r="GY7" s="4">
        <v>2895900</v>
      </c>
      <c r="GZ7" s="4">
        <v>0</v>
      </c>
      <c r="HA7" s="4">
        <v>795340000</v>
      </c>
      <c r="HB7" s="4">
        <v>0</v>
      </c>
      <c r="HC7" s="4">
        <v>13722000</v>
      </c>
      <c r="HD7" s="4">
        <v>0</v>
      </c>
      <c r="HE7" s="4">
        <v>4932700</v>
      </c>
      <c r="HF7" s="4">
        <v>0</v>
      </c>
      <c r="HG7" s="4">
        <v>708460</v>
      </c>
      <c r="HH7" s="4">
        <v>0</v>
      </c>
      <c r="HI7" s="4">
        <v>0</v>
      </c>
      <c r="HJ7" s="4">
        <v>667410</v>
      </c>
      <c r="HK7" s="4">
        <v>0</v>
      </c>
      <c r="HZ7" s="18"/>
      <c r="IA7" s="21"/>
      <c r="IB7" s="21"/>
      <c r="IC7" s="21"/>
    </row>
    <row r="8" spans="1:237" ht="16" x14ac:dyDescent="0.2">
      <c r="A8" s="2" t="s">
        <v>3367</v>
      </c>
      <c r="B8" s="4">
        <v>0</v>
      </c>
      <c r="C8" s="4">
        <v>0</v>
      </c>
      <c r="D8" s="4">
        <v>2739400</v>
      </c>
      <c r="E8" s="4">
        <v>0</v>
      </c>
      <c r="F8" s="4">
        <v>0</v>
      </c>
      <c r="G8" s="4">
        <v>0</v>
      </c>
      <c r="H8" s="4">
        <v>1431900</v>
      </c>
      <c r="I8" s="4">
        <v>5822200</v>
      </c>
      <c r="J8" s="4">
        <v>0</v>
      </c>
      <c r="K8" s="4">
        <v>12353000</v>
      </c>
      <c r="L8" s="4">
        <v>0</v>
      </c>
      <c r="M8" s="4">
        <v>4852300</v>
      </c>
      <c r="N8" s="4">
        <v>0</v>
      </c>
      <c r="O8" s="4">
        <v>1529800</v>
      </c>
      <c r="P8" s="4">
        <v>0</v>
      </c>
      <c r="Q8" s="4">
        <v>18242000</v>
      </c>
      <c r="R8" s="4">
        <v>0</v>
      </c>
      <c r="S8" s="4">
        <v>154210000</v>
      </c>
      <c r="T8" s="4">
        <v>0</v>
      </c>
      <c r="U8" s="4">
        <v>1222200</v>
      </c>
      <c r="V8" s="4">
        <v>3827400</v>
      </c>
      <c r="W8" s="4">
        <v>2520600</v>
      </c>
      <c r="X8" s="4">
        <v>0</v>
      </c>
      <c r="Y8" s="4">
        <v>4083700</v>
      </c>
      <c r="Z8" s="4">
        <v>1825200</v>
      </c>
      <c r="AA8" s="4">
        <v>2873700</v>
      </c>
      <c r="AB8" s="4">
        <v>3981300</v>
      </c>
      <c r="AC8" s="4">
        <v>4082100</v>
      </c>
      <c r="AD8" s="4">
        <v>0</v>
      </c>
      <c r="AE8" s="4">
        <v>0</v>
      </c>
      <c r="AF8" s="4">
        <v>0</v>
      </c>
      <c r="AG8" s="4">
        <v>0</v>
      </c>
      <c r="AH8" s="4">
        <v>0</v>
      </c>
      <c r="AI8" s="4">
        <v>5900300</v>
      </c>
      <c r="AJ8" s="4">
        <v>0</v>
      </c>
      <c r="AK8" s="4">
        <v>3821200</v>
      </c>
      <c r="AL8" s="4">
        <v>0</v>
      </c>
      <c r="AM8" s="4">
        <v>37289000</v>
      </c>
      <c r="AN8" s="4">
        <v>0</v>
      </c>
      <c r="AO8" s="4">
        <v>803250</v>
      </c>
      <c r="AP8" s="4">
        <v>1573300</v>
      </c>
      <c r="AQ8" s="4">
        <v>1540000</v>
      </c>
      <c r="AR8" s="4">
        <v>2579900</v>
      </c>
      <c r="AS8" s="4">
        <v>0</v>
      </c>
      <c r="AT8" s="4">
        <v>3199500</v>
      </c>
      <c r="AU8" s="4">
        <v>0</v>
      </c>
      <c r="AV8" s="4">
        <v>2904800</v>
      </c>
      <c r="AW8" s="4">
        <v>13964000</v>
      </c>
      <c r="AX8" s="4">
        <v>0</v>
      </c>
      <c r="AY8" s="4">
        <v>0</v>
      </c>
      <c r="AZ8" s="4">
        <v>4140400</v>
      </c>
      <c r="BA8" s="4">
        <v>0</v>
      </c>
      <c r="BB8" s="4">
        <v>3853900</v>
      </c>
      <c r="BC8" s="4">
        <v>0</v>
      </c>
      <c r="BD8" s="4">
        <v>0</v>
      </c>
      <c r="BE8" s="4">
        <v>10644000</v>
      </c>
      <c r="BF8" s="4">
        <v>0</v>
      </c>
      <c r="BG8" s="4">
        <v>7986800</v>
      </c>
      <c r="BH8" s="4">
        <v>23859000</v>
      </c>
      <c r="BI8" s="4">
        <v>1380600</v>
      </c>
      <c r="BJ8" s="4">
        <v>6184000</v>
      </c>
      <c r="BK8" s="4">
        <v>0</v>
      </c>
      <c r="BL8" s="4">
        <v>13103000</v>
      </c>
      <c r="BM8" s="4">
        <v>0</v>
      </c>
      <c r="BN8" s="4">
        <v>3575900</v>
      </c>
      <c r="BO8" s="4">
        <v>0</v>
      </c>
      <c r="BP8" s="4">
        <v>3711900</v>
      </c>
      <c r="BQ8" s="4">
        <v>4955200</v>
      </c>
      <c r="BR8" s="4">
        <v>2888000</v>
      </c>
      <c r="BS8" s="4">
        <v>0</v>
      </c>
      <c r="BT8" s="4">
        <v>0</v>
      </c>
      <c r="BU8" s="4">
        <v>0</v>
      </c>
      <c r="BV8" s="4">
        <v>0</v>
      </c>
      <c r="BW8" s="4">
        <v>0</v>
      </c>
      <c r="BX8" s="4">
        <v>0</v>
      </c>
      <c r="BY8" s="4">
        <v>0</v>
      </c>
      <c r="BZ8" s="4">
        <v>58951000</v>
      </c>
      <c r="CA8" s="4">
        <v>0</v>
      </c>
      <c r="CB8" s="4">
        <v>0</v>
      </c>
      <c r="CC8" s="4">
        <v>0</v>
      </c>
      <c r="CD8" s="4">
        <v>2109100</v>
      </c>
      <c r="CE8" s="4">
        <v>17014000</v>
      </c>
      <c r="CF8" s="4">
        <v>1362300</v>
      </c>
      <c r="CG8" s="4">
        <v>32338000</v>
      </c>
      <c r="CH8" s="4">
        <v>92881000</v>
      </c>
      <c r="CI8" s="4">
        <v>38433000</v>
      </c>
      <c r="CJ8" s="4">
        <v>0</v>
      </c>
      <c r="CK8" s="4">
        <v>2142800</v>
      </c>
      <c r="CL8" s="4">
        <v>3060200</v>
      </c>
      <c r="CM8" s="4">
        <v>0</v>
      </c>
      <c r="CN8" s="4">
        <v>0</v>
      </c>
      <c r="CO8" s="4">
        <v>2508100</v>
      </c>
      <c r="CP8" s="4">
        <v>1725500</v>
      </c>
      <c r="CQ8" s="4">
        <v>0</v>
      </c>
      <c r="CR8" s="4">
        <v>1421000</v>
      </c>
      <c r="CS8" s="4">
        <v>19004000</v>
      </c>
      <c r="CT8" s="4">
        <v>0</v>
      </c>
      <c r="CU8" s="4">
        <v>0</v>
      </c>
      <c r="CV8" s="4">
        <v>0</v>
      </c>
      <c r="CW8" s="4">
        <v>2229700</v>
      </c>
      <c r="CX8" s="4">
        <v>2535500</v>
      </c>
      <c r="CY8" s="4">
        <v>12553000</v>
      </c>
      <c r="CZ8" s="4">
        <v>5104100</v>
      </c>
      <c r="DA8" s="4">
        <v>7576100</v>
      </c>
      <c r="DB8" s="4">
        <v>658190</v>
      </c>
      <c r="DC8" s="4">
        <v>474760</v>
      </c>
      <c r="DD8" s="4">
        <v>5045200</v>
      </c>
      <c r="DE8" s="4">
        <v>5918200</v>
      </c>
      <c r="DF8" s="4">
        <v>39764000</v>
      </c>
      <c r="DG8" s="4">
        <v>5793000</v>
      </c>
      <c r="DH8" s="4">
        <v>57869000</v>
      </c>
      <c r="DI8" s="4">
        <v>1311700</v>
      </c>
      <c r="DJ8" s="4">
        <v>938050</v>
      </c>
      <c r="DK8" s="4">
        <v>2305600</v>
      </c>
      <c r="DL8" s="4">
        <v>0</v>
      </c>
      <c r="DM8" s="4">
        <v>965020</v>
      </c>
      <c r="DN8" s="4">
        <v>0</v>
      </c>
      <c r="DO8" s="4">
        <v>0</v>
      </c>
      <c r="DP8" s="4">
        <v>0</v>
      </c>
      <c r="DQ8" s="4">
        <v>2359100</v>
      </c>
      <c r="DR8" s="4">
        <v>11124000</v>
      </c>
      <c r="DS8" s="4">
        <v>4428800</v>
      </c>
      <c r="DT8" s="4">
        <v>5249500</v>
      </c>
      <c r="DU8" s="4">
        <v>26167000</v>
      </c>
      <c r="DV8" s="4">
        <v>0</v>
      </c>
      <c r="DW8" s="4">
        <v>0</v>
      </c>
      <c r="DX8" s="4">
        <v>0</v>
      </c>
      <c r="DY8" s="4">
        <v>0</v>
      </c>
      <c r="DZ8" s="4">
        <v>24015000</v>
      </c>
      <c r="EA8" s="4">
        <v>0</v>
      </c>
      <c r="EB8" s="4">
        <v>1628600</v>
      </c>
      <c r="EC8" s="4">
        <v>541760</v>
      </c>
      <c r="ED8" s="4">
        <v>0</v>
      </c>
      <c r="EE8" s="4">
        <v>1963300</v>
      </c>
      <c r="EF8" s="4">
        <v>1987000</v>
      </c>
      <c r="EG8" s="4">
        <v>0</v>
      </c>
      <c r="EH8" s="4">
        <v>0</v>
      </c>
      <c r="EI8" s="4">
        <v>5568400</v>
      </c>
      <c r="EJ8" s="4">
        <v>5003600</v>
      </c>
      <c r="EK8" s="4">
        <v>2426700</v>
      </c>
      <c r="EL8" s="4">
        <v>1737900</v>
      </c>
      <c r="EM8" s="4">
        <v>0</v>
      </c>
      <c r="EN8" s="4">
        <v>4216100</v>
      </c>
      <c r="EO8" s="4">
        <v>0</v>
      </c>
      <c r="EP8" s="4">
        <v>1654500</v>
      </c>
      <c r="EQ8" s="4">
        <v>0</v>
      </c>
      <c r="ER8" s="4">
        <v>0</v>
      </c>
      <c r="ES8" s="4">
        <v>1259700</v>
      </c>
      <c r="ET8" s="4">
        <v>0</v>
      </c>
      <c r="EU8" s="4">
        <v>1167600</v>
      </c>
      <c r="EV8" s="4">
        <v>0</v>
      </c>
      <c r="EW8" s="4">
        <v>0</v>
      </c>
      <c r="EX8" s="4">
        <v>0</v>
      </c>
      <c r="EY8" s="4">
        <v>3108500</v>
      </c>
      <c r="EZ8" s="4">
        <v>0</v>
      </c>
      <c r="FA8" s="4">
        <v>0</v>
      </c>
      <c r="FB8" s="4">
        <v>0</v>
      </c>
      <c r="FC8" s="4">
        <v>16909000</v>
      </c>
      <c r="FD8" s="4">
        <v>4534400</v>
      </c>
      <c r="FE8" s="4">
        <v>0</v>
      </c>
      <c r="FF8" s="4">
        <v>27172000</v>
      </c>
      <c r="FG8" s="4">
        <v>0</v>
      </c>
      <c r="FH8" s="4">
        <v>1540400</v>
      </c>
      <c r="FI8" s="4">
        <v>7622000</v>
      </c>
      <c r="FJ8" s="4">
        <v>8910700</v>
      </c>
      <c r="FK8" s="4">
        <v>0</v>
      </c>
      <c r="FL8" s="4">
        <v>3335500</v>
      </c>
      <c r="FM8" s="4">
        <v>0</v>
      </c>
      <c r="FN8" s="4">
        <v>0</v>
      </c>
      <c r="FO8" s="4">
        <v>74405000</v>
      </c>
      <c r="FP8" s="4">
        <v>899680</v>
      </c>
      <c r="FQ8" s="4">
        <v>1194900</v>
      </c>
      <c r="FR8" s="4">
        <v>14710000</v>
      </c>
      <c r="FS8" s="4">
        <v>0</v>
      </c>
      <c r="FT8" s="4">
        <v>50147000</v>
      </c>
      <c r="FU8" s="4">
        <v>0</v>
      </c>
      <c r="FV8" s="4">
        <v>8421800</v>
      </c>
      <c r="FW8" s="4">
        <v>8066400</v>
      </c>
      <c r="FX8" s="4">
        <v>0</v>
      </c>
      <c r="FY8" s="4">
        <v>0</v>
      </c>
      <c r="FZ8" s="4">
        <v>5113600</v>
      </c>
      <c r="GA8" s="4">
        <v>0</v>
      </c>
      <c r="GB8" s="4">
        <v>46391000</v>
      </c>
      <c r="GC8" s="4">
        <v>11185000</v>
      </c>
      <c r="GD8" s="4">
        <v>10520000</v>
      </c>
      <c r="GE8" s="4">
        <v>7766600</v>
      </c>
      <c r="GF8" s="4">
        <v>5914100</v>
      </c>
      <c r="GG8" s="4">
        <v>1108500</v>
      </c>
      <c r="GH8" s="4">
        <v>954750</v>
      </c>
      <c r="GI8" s="4">
        <v>854940</v>
      </c>
      <c r="GJ8" s="4">
        <v>5082300</v>
      </c>
      <c r="GK8" s="4">
        <v>2868500</v>
      </c>
      <c r="GL8" s="4">
        <v>1599200</v>
      </c>
      <c r="GM8" s="4">
        <v>4729600</v>
      </c>
      <c r="GN8" s="4">
        <v>7994500</v>
      </c>
      <c r="GO8" s="4">
        <v>0</v>
      </c>
      <c r="GP8" s="4">
        <v>3428600</v>
      </c>
      <c r="GQ8" s="4">
        <v>22522000</v>
      </c>
      <c r="GR8" s="4">
        <v>92551000</v>
      </c>
      <c r="GS8" s="4">
        <v>9512100</v>
      </c>
      <c r="GT8" s="4">
        <v>176100000</v>
      </c>
      <c r="GU8" s="4">
        <v>8677100</v>
      </c>
      <c r="GV8" s="4">
        <v>15744000</v>
      </c>
      <c r="GW8" s="4">
        <v>0</v>
      </c>
      <c r="GX8" s="4">
        <v>23319000</v>
      </c>
      <c r="GY8" s="4">
        <v>1290100</v>
      </c>
      <c r="GZ8" s="4">
        <v>0</v>
      </c>
      <c r="HA8" s="4">
        <v>700460000</v>
      </c>
      <c r="HB8" s="4">
        <v>0</v>
      </c>
      <c r="HC8" s="4">
        <v>12470000</v>
      </c>
      <c r="HD8" s="4">
        <v>0</v>
      </c>
      <c r="HE8" s="4">
        <v>4808100</v>
      </c>
      <c r="HF8" s="4">
        <v>0</v>
      </c>
      <c r="HG8" s="4">
        <v>810560</v>
      </c>
      <c r="HH8" s="4">
        <v>0</v>
      </c>
      <c r="HI8" s="4">
        <v>0</v>
      </c>
      <c r="HJ8" s="4">
        <v>767320</v>
      </c>
      <c r="HK8" s="4">
        <v>0</v>
      </c>
      <c r="HZ8" s="18"/>
      <c r="IA8" s="21"/>
      <c r="IB8" s="21"/>
      <c r="IC8" s="21"/>
    </row>
    <row r="9" spans="1:237" ht="16" x14ac:dyDescent="0.2">
      <c r="A9" s="2" t="s">
        <v>3368</v>
      </c>
      <c r="B9" s="4">
        <v>0</v>
      </c>
      <c r="C9" s="4">
        <v>0</v>
      </c>
      <c r="D9" s="4">
        <v>1239800</v>
      </c>
      <c r="E9" s="4">
        <v>0</v>
      </c>
      <c r="F9" s="4">
        <v>0</v>
      </c>
      <c r="G9" s="4">
        <v>0</v>
      </c>
      <c r="H9" s="4">
        <v>1329500</v>
      </c>
      <c r="I9" s="4">
        <v>4989200</v>
      </c>
      <c r="J9" s="4">
        <v>0</v>
      </c>
      <c r="K9" s="4">
        <f>AVERAGE(K10:K12)</f>
        <v>9675166.666666666</v>
      </c>
      <c r="L9" s="4">
        <v>0</v>
      </c>
      <c r="M9" s="4">
        <v>3233500</v>
      </c>
      <c r="N9" s="4">
        <v>0</v>
      </c>
      <c r="O9" s="4">
        <v>1756600</v>
      </c>
      <c r="P9" s="4">
        <v>0</v>
      </c>
      <c r="Q9" s="4">
        <v>14556000</v>
      </c>
      <c r="R9" s="4">
        <v>0</v>
      </c>
      <c r="S9" s="4">
        <v>137030000</v>
      </c>
      <c r="T9" s="4">
        <v>0</v>
      </c>
      <c r="U9" s="4">
        <v>2096300</v>
      </c>
      <c r="V9" s="4">
        <v>4035400</v>
      </c>
      <c r="W9" s="4">
        <v>1119700</v>
      </c>
      <c r="X9" s="4">
        <v>0</v>
      </c>
      <c r="Y9" s="4">
        <v>3804300</v>
      </c>
      <c r="Z9" s="4">
        <v>2005400</v>
      </c>
      <c r="AA9" s="4">
        <v>3022600</v>
      </c>
      <c r="AB9" s="4">
        <v>4869600</v>
      </c>
      <c r="AC9" s="4">
        <v>3136900</v>
      </c>
      <c r="AD9" s="4">
        <v>0</v>
      </c>
      <c r="AE9" s="4">
        <v>0</v>
      </c>
      <c r="AF9" s="4">
        <v>0</v>
      </c>
      <c r="AG9" s="4">
        <v>0</v>
      </c>
      <c r="AH9" s="4">
        <v>0</v>
      </c>
      <c r="AI9" s="4">
        <v>4166200</v>
      </c>
      <c r="AJ9" s="4">
        <v>0</v>
      </c>
      <c r="AK9" s="4">
        <v>3901200</v>
      </c>
      <c r="AL9" s="4">
        <v>0</v>
      </c>
      <c r="AM9" s="4">
        <v>31936000</v>
      </c>
      <c r="AN9" s="4">
        <v>0</v>
      </c>
      <c r="AO9" s="4">
        <v>503593.33299999998</v>
      </c>
      <c r="AP9" s="4">
        <v>1762400</v>
      </c>
      <c r="AQ9" s="4">
        <v>1765700</v>
      </c>
      <c r="AR9" s="4">
        <v>2404600</v>
      </c>
      <c r="AS9" s="4">
        <v>0</v>
      </c>
      <c r="AT9" s="4">
        <v>3951600</v>
      </c>
      <c r="AU9" s="4">
        <v>0</v>
      </c>
      <c r="AV9" s="4">
        <v>3965500</v>
      </c>
      <c r="AW9" s="4">
        <v>16819000</v>
      </c>
      <c r="AX9" s="4">
        <v>0</v>
      </c>
      <c r="AY9" s="4">
        <v>0</v>
      </c>
      <c r="AZ9" s="4">
        <v>4190600</v>
      </c>
      <c r="BA9" s="4">
        <v>0</v>
      </c>
      <c r="BB9" s="4">
        <v>3214100</v>
      </c>
      <c r="BC9" s="4">
        <v>0</v>
      </c>
      <c r="BD9" s="4">
        <v>738500</v>
      </c>
      <c r="BE9" s="4">
        <v>7983500</v>
      </c>
      <c r="BF9" s="4">
        <v>0</v>
      </c>
      <c r="BG9" s="4">
        <v>9113500</v>
      </c>
      <c r="BH9" s="4">
        <v>20266000</v>
      </c>
      <c r="BI9" s="4">
        <v>2836700</v>
      </c>
      <c r="BJ9" s="4">
        <v>6330000</v>
      </c>
      <c r="BK9" s="4">
        <v>0</v>
      </c>
      <c r="BL9" s="4">
        <v>12020000</v>
      </c>
      <c r="BM9" s="4">
        <v>473260</v>
      </c>
      <c r="BN9" s="4">
        <v>3653100</v>
      </c>
      <c r="BO9" s="4">
        <v>0</v>
      </c>
      <c r="BP9" s="4">
        <v>4445300</v>
      </c>
      <c r="BQ9" s="4">
        <v>6394300</v>
      </c>
      <c r="BR9" s="4">
        <v>1325100</v>
      </c>
      <c r="BS9" s="4">
        <v>0</v>
      </c>
      <c r="BT9" s="4">
        <v>0</v>
      </c>
      <c r="BU9" s="4">
        <v>0</v>
      </c>
      <c r="BV9" s="4">
        <v>0</v>
      </c>
      <c r="BW9" s="4">
        <v>0</v>
      </c>
      <c r="BX9" s="4">
        <v>0</v>
      </c>
      <c r="BY9" s="4">
        <v>0</v>
      </c>
      <c r="BZ9" s="4">
        <v>126700000</v>
      </c>
      <c r="CA9" s="4">
        <v>0</v>
      </c>
      <c r="CB9" s="4">
        <v>0</v>
      </c>
      <c r="CC9" s="4">
        <v>0</v>
      </c>
      <c r="CD9" s="4">
        <v>1167500</v>
      </c>
      <c r="CE9" s="4">
        <v>12185000</v>
      </c>
      <c r="CF9" s="4">
        <v>1571800</v>
      </c>
      <c r="CG9" s="4">
        <v>30362000</v>
      </c>
      <c r="CH9" s="4">
        <v>66149000</v>
      </c>
      <c r="CI9" s="4">
        <v>27539000</v>
      </c>
      <c r="CJ9" s="4">
        <v>0</v>
      </c>
      <c r="CK9" s="4">
        <v>1864900</v>
      </c>
      <c r="CL9" s="4">
        <v>3202000</v>
      </c>
      <c r="CM9" s="4">
        <v>0</v>
      </c>
      <c r="CN9" s="4">
        <v>0</v>
      </c>
      <c r="CO9" s="4">
        <v>2250700</v>
      </c>
      <c r="CP9" s="4">
        <v>1303400</v>
      </c>
      <c r="CQ9" s="4">
        <v>0</v>
      </c>
      <c r="CR9" s="4">
        <v>1021900</v>
      </c>
      <c r="CS9" s="4">
        <v>15789000</v>
      </c>
      <c r="CT9" s="4">
        <v>0</v>
      </c>
      <c r="CU9" s="4">
        <v>0</v>
      </c>
      <c r="CV9" s="4">
        <v>963370</v>
      </c>
      <c r="CW9" s="4">
        <v>2400400</v>
      </c>
      <c r="CX9" s="4">
        <v>2807100</v>
      </c>
      <c r="CY9" s="4">
        <v>11702000</v>
      </c>
      <c r="CZ9" s="4">
        <v>3234200</v>
      </c>
      <c r="DA9" s="4">
        <v>7997000</v>
      </c>
      <c r="DB9" s="4">
        <v>867710</v>
      </c>
      <c r="DC9" s="4">
        <v>470350</v>
      </c>
      <c r="DD9" s="4">
        <v>5579500</v>
      </c>
      <c r="DE9" s="4">
        <v>5289700</v>
      </c>
      <c r="DF9" s="4">
        <f>AVERAGE(DF10:DF12)</f>
        <v>41723333.333333336</v>
      </c>
      <c r="DG9" s="4">
        <v>4350800</v>
      </c>
      <c r="DH9" s="4">
        <v>41730000</v>
      </c>
      <c r="DI9" s="4">
        <v>1252300</v>
      </c>
      <c r="DJ9" s="4">
        <v>743710</v>
      </c>
      <c r="DK9" s="4">
        <v>1699700</v>
      </c>
      <c r="DL9" s="4">
        <v>0</v>
      </c>
      <c r="DM9" s="4">
        <v>742220</v>
      </c>
      <c r="DN9" s="4">
        <v>0</v>
      </c>
      <c r="DO9" s="4">
        <v>0</v>
      </c>
      <c r="DP9" s="4">
        <v>0</v>
      </c>
      <c r="DQ9" s="4">
        <v>1200400</v>
      </c>
      <c r="DR9" s="4">
        <v>8162500</v>
      </c>
      <c r="DS9" s="4">
        <v>3620300</v>
      </c>
      <c r="DT9" s="4">
        <v>8762000</v>
      </c>
      <c r="DU9" s="4">
        <v>14919000</v>
      </c>
      <c r="DV9" s="4">
        <v>0</v>
      </c>
      <c r="DW9" s="4">
        <v>0</v>
      </c>
      <c r="DX9" s="4">
        <v>0</v>
      </c>
      <c r="DY9" s="4">
        <v>0</v>
      </c>
      <c r="DZ9" s="4">
        <v>22281000</v>
      </c>
      <c r="EA9" s="4">
        <v>0</v>
      </c>
      <c r="EB9" s="4">
        <v>2301300</v>
      </c>
      <c r="EC9" s="4">
        <v>1076600</v>
      </c>
      <c r="ED9" s="4">
        <v>0</v>
      </c>
      <c r="EE9" s="4">
        <v>3800500</v>
      </c>
      <c r="EF9" s="4">
        <v>1614200</v>
      </c>
      <c r="EG9" s="4">
        <v>0</v>
      </c>
      <c r="EH9" s="4">
        <v>0</v>
      </c>
      <c r="EI9" s="4">
        <v>5407700</v>
      </c>
      <c r="EJ9" s="4">
        <v>4554200</v>
      </c>
      <c r="EK9" s="4">
        <v>1607900</v>
      </c>
      <c r="EL9" s="4">
        <v>1361900</v>
      </c>
      <c r="EM9" s="4">
        <v>0</v>
      </c>
      <c r="EN9" s="4">
        <v>3148900</v>
      </c>
      <c r="EO9" s="4">
        <v>0</v>
      </c>
      <c r="EP9" s="4">
        <f>AVERAGE(EP10:EP12)</f>
        <v>1589800</v>
      </c>
      <c r="EQ9" s="4">
        <v>0</v>
      </c>
      <c r="ER9" s="4">
        <v>0</v>
      </c>
      <c r="ES9" s="4">
        <v>1245000</v>
      </c>
      <c r="ET9" s="4">
        <v>0</v>
      </c>
      <c r="EU9" s="4">
        <v>1406900</v>
      </c>
      <c r="EV9" s="4">
        <v>0</v>
      </c>
      <c r="EW9" s="4">
        <v>0</v>
      </c>
      <c r="EX9" s="4">
        <v>0</v>
      </c>
      <c r="EY9" s="4">
        <v>2894100</v>
      </c>
      <c r="EZ9" s="4">
        <v>0</v>
      </c>
      <c r="FA9" s="4">
        <v>0</v>
      </c>
      <c r="FB9" s="4">
        <v>0</v>
      </c>
      <c r="FC9" s="4">
        <v>8384500</v>
      </c>
      <c r="FD9" s="4">
        <v>3191100</v>
      </c>
      <c r="FE9" s="4">
        <v>0</v>
      </c>
      <c r="FF9" s="4">
        <v>18015000</v>
      </c>
      <c r="FG9" s="4">
        <v>0</v>
      </c>
      <c r="FH9" s="4">
        <v>1369900</v>
      </c>
      <c r="FI9" s="4">
        <v>6564100</v>
      </c>
      <c r="FJ9" s="4">
        <v>7926300</v>
      </c>
      <c r="FK9" s="4">
        <v>0</v>
      </c>
      <c r="FL9" s="4">
        <v>2640800</v>
      </c>
      <c r="FM9" s="4">
        <v>0</v>
      </c>
      <c r="FN9" s="4">
        <f>AVERAGE(FN10:FN12)</f>
        <v>1751000</v>
      </c>
      <c r="FO9" s="4">
        <v>55398000</v>
      </c>
      <c r="FP9" s="4">
        <v>1284000</v>
      </c>
      <c r="FQ9" s="4">
        <v>1695900</v>
      </c>
      <c r="FR9" s="4">
        <v>12908000</v>
      </c>
      <c r="FS9" s="4">
        <v>0</v>
      </c>
      <c r="FT9" s="4">
        <v>24520000</v>
      </c>
      <c r="FU9" s="4">
        <v>0</v>
      </c>
      <c r="FV9" s="4">
        <v>8469800</v>
      </c>
      <c r="FW9" s="4">
        <v>9504100</v>
      </c>
      <c r="FX9" s="4">
        <v>0</v>
      </c>
      <c r="FY9" s="4">
        <v>0</v>
      </c>
      <c r="FZ9" s="4">
        <v>11233000</v>
      </c>
      <c r="GA9" s="4">
        <v>0</v>
      </c>
      <c r="GB9" s="4">
        <v>32612000</v>
      </c>
      <c r="GC9" s="4">
        <v>10646000</v>
      </c>
      <c r="GD9" s="4">
        <v>2369300</v>
      </c>
      <c r="GE9" s="4">
        <v>8809400</v>
      </c>
      <c r="GF9" s="4">
        <v>8784100</v>
      </c>
      <c r="GG9" s="4">
        <v>1362600</v>
      </c>
      <c r="GH9" s="4">
        <v>1457196.67</v>
      </c>
      <c r="GI9" s="4">
        <v>787050</v>
      </c>
      <c r="GJ9" s="4">
        <v>3401300</v>
      </c>
      <c r="GK9" s="4">
        <v>2004700</v>
      </c>
      <c r="GL9" s="4">
        <v>1289900</v>
      </c>
      <c r="GM9" s="4">
        <v>3124100</v>
      </c>
      <c r="GN9" s="4">
        <v>5919700</v>
      </c>
      <c r="GO9" s="4">
        <v>0</v>
      </c>
      <c r="GP9" s="4">
        <v>3411300</v>
      </c>
      <c r="GQ9" s="4">
        <v>21963000</v>
      </c>
      <c r="GR9" s="4">
        <v>88450000</v>
      </c>
      <c r="GS9" s="4">
        <v>5355400</v>
      </c>
      <c r="GT9" s="4">
        <v>393740000</v>
      </c>
      <c r="GU9" s="4">
        <v>5628000</v>
      </c>
      <c r="GV9" s="4">
        <v>15041000</v>
      </c>
      <c r="GW9" s="4">
        <v>0</v>
      </c>
      <c r="GX9" s="4">
        <v>25563000</v>
      </c>
      <c r="GY9" s="4">
        <v>4934400</v>
      </c>
      <c r="GZ9" s="4">
        <v>0</v>
      </c>
      <c r="HA9" s="4">
        <v>1233400000</v>
      </c>
      <c r="HB9" s="4">
        <v>0</v>
      </c>
      <c r="HC9" s="4">
        <v>5822300</v>
      </c>
      <c r="HD9" s="4">
        <v>0</v>
      </c>
      <c r="HE9" s="4">
        <v>5621300</v>
      </c>
      <c r="HF9" s="4">
        <v>0</v>
      </c>
      <c r="HG9" s="4">
        <v>693380</v>
      </c>
      <c r="HH9" s="4">
        <v>0</v>
      </c>
      <c r="HI9" s="4">
        <v>649230</v>
      </c>
      <c r="HJ9" s="4">
        <v>1988700</v>
      </c>
      <c r="HK9" s="4">
        <v>0</v>
      </c>
      <c r="HZ9" s="18"/>
      <c r="IA9" s="21"/>
      <c r="IB9" s="21"/>
      <c r="IC9" s="21"/>
    </row>
    <row r="10" spans="1:237" ht="16" x14ac:dyDescent="0.2">
      <c r="A10" s="2" t="s">
        <v>3368</v>
      </c>
      <c r="B10" s="4">
        <v>0</v>
      </c>
      <c r="C10" s="4">
        <v>0</v>
      </c>
      <c r="D10" s="4">
        <v>1315400</v>
      </c>
      <c r="E10" s="4">
        <v>0</v>
      </c>
      <c r="F10" s="4">
        <v>0</v>
      </c>
      <c r="G10" s="4">
        <v>0</v>
      </c>
      <c r="H10" s="4">
        <v>1744400</v>
      </c>
      <c r="I10" s="4">
        <v>6785800</v>
      </c>
      <c r="J10" s="4">
        <v>0</v>
      </c>
      <c r="K10" s="4">
        <v>9585900</v>
      </c>
      <c r="L10" s="4">
        <v>0</v>
      </c>
      <c r="M10" s="4">
        <v>2265300</v>
      </c>
      <c r="N10" s="4">
        <v>0</v>
      </c>
      <c r="O10" s="4">
        <v>1493900</v>
      </c>
      <c r="P10" s="4">
        <v>0</v>
      </c>
      <c r="Q10" s="4">
        <v>12906000</v>
      </c>
      <c r="R10" s="4">
        <v>0</v>
      </c>
      <c r="S10" s="4">
        <v>111150000</v>
      </c>
      <c r="T10" s="4">
        <v>0</v>
      </c>
      <c r="U10" s="4">
        <v>1437000</v>
      </c>
      <c r="V10" s="4">
        <v>3999500</v>
      </c>
      <c r="W10" s="4">
        <v>1629000</v>
      </c>
      <c r="X10" s="4">
        <v>0</v>
      </c>
      <c r="Y10" s="4">
        <v>3937900</v>
      </c>
      <c r="Z10" s="4">
        <v>1613600</v>
      </c>
      <c r="AA10" s="4">
        <v>2895600</v>
      </c>
      <c r="AB10" s="4">
        <v>5591200</v>
      </c>
      <c r="AC10" s="4">
        <v>2880100</v>
      </c>
      <c r="AD10" s="4">
        <v>0</v>
      </c>
      <c r="AE10" s="4">
        <v>0</v>
      </c>
      <c r="AF10" s="4">
        <v>0</v>
      </c>
      <c r="AG10" s="4">
        <v>0</v>
      </c>
      <c r="AH10" s="4">
        <v>0</v>
      </c>
      <c r="AI10" s="4">
        <v>4066300</v>
      </c>
      <c r="AJ10" s="4">
        <v>0</v>
      </c>
      <c r="AK10" s="4">
        <v>4055300</v>
      </c>
      <c r="AL10" s="4">
        <v>0</v>
      </c>
      <c r="AM10" s="4">
        <v>29255000</v>
      </c>
      <c r="AN10" s="4">
        <v>0</v>
      </c>
      <c r="AO10" s="4">
        <v>531640</v>
      </c>
      <c r="AP10" s="4">
        <v>2110300</v>
      </c>
      <c r="AQ10" s="4">
        <v>3359300</v>
      </c>
      <c r="AR10" s="4">
        <v>1902700</v>
      </c>
      <c r="AS10" s="4">
        <v>0</v>
      </c>
      <c r="AT10" s="4">
        <v>3356400</v>
      </c>
      <c r="AU10" s="4">
        <v>0</v>
      </c>
      <c r="AV10" s="4">
        <v>3800900</v>
      </c>
      <c r="AW10" s="4">
        <v>13110000</v>
      </c>
      <c r="AX10" s="4">
        <v>0</v>
      </c>
      <c r="AY10" s="4">
        <v>0</v>
      </c>
      <c r="AZ10" s="4">
        <v>4120000</v>
      </c>
      <c r="BA10" s="4">
        <v>0</v>
      </c>
      <c r="BB10" s="4">
        <v>3654500</v>
      </c>
      <c r="BC10" s="4">
        <v>0</v>
      </c>
      <c r="BD10" s="4">
        <v>612360</v>
      </c>
      <c r="BE10" s="4">
        <v>6697200</v>
      </c>
      <c r="BF10" s="4">
        <v>0</v>
      </c>
      <c r="BG10" s="4">
        <v>9577900</v>
      </c>
      <c r="BH10" s="4">
        <v>18781000</v>
      </c>
      <c r="BI10" s="4">
        <v>1927100</v>
      </c>
      <c r="BJ10" s="4">
        <v>7276800</v>
      </c>
      <c r="BK10" s="4">
        <v>0</v>
      </c>
      <c r="BL10" s="4">
        <v>11559000</v>
      </c>
      <c r="BM10" s="4">
        <v>1001800</v>
      </c>
      <c r="BN10" s="4">
        <v>3224300</v>
      </c>
      <c r="BO10" s="4">
        <v>0</v>
      </c>
      <c r="BP10" s="4">
        <v>4242600</v>
      </c>
      <c r="BQ10" s="4">
        <v>7250400</v>
      </c>
      <c r="BR10" s="4">
        <v>1248400</v>
      </c>
      <c r="BS10" s="4">
        <v>0</v>
      </c>
      <c r="BT10" s="4">
        <v>0</v>
      </c>
      <c r="BU10" s="4">
        <v>0</v>
      </c>
      <c r="BV10" s="4">
        <v>0</v>
      </c>
      <c r="BW10" s="4">
        <v>0</v>
      </c>
      <c r="BX10" s="4">
        <v>0</v>
      </c>
      <c r="BY10" s="4">
        <v>0</v>
      </c>
      <c r="BZ10" s="4">
        <v>68213000</v>
      </c>
      <c r="CA10" s="4">
        <v>0</v>
      </c>
      <c r="CB10" s="4">
        <v>0</v>
      </c>
      <c r="CC10" s="4">
        <v>0</v>
      </c>
      <c r="CD10" s="4">
        <v>1514500</v>
      </c>
      <c r="CE10" s="4">
        <v>8400000</v>
      </c>
      <c r="CF10" s="4">
        <v>1865400</v>
      </c>
      <c r="CG10" s="4">
        <v>28540000</v>
      </c>
      <c r="CH10" s="4">
        <v>68262000</v>
      </c>
      <c r="CI10" s="4">
        <v>23644000</v>
      </c>
      <c r="CJ10" s="4">
        <v>0</v>
      </c>
      <c r="CK10" s="4">
        <v>1975500</v>
      </c>
      <c r="CL10" s="4">
        <v>3228800</v>
      </c>
      <c r="CM10" s="4">
        <v>0</v>
      </c>
      <c r="CN10" s="4">
        <v>0</v>
      </c>
      <c r="CO10" s="4">
        <v>3375900</v>
      </c>
      <c r="CP10" s="4">
        <v>1843100</v>
      </c>
      <c r="CQ10" s="4">
        <v>0</v>
      </c>
      <c r="CR10" s="4">
        <v>1252000</v>
      </c>
      <c r="CS10" s="4">
        <v>15048000</v>
      </c>
      <c r="CT10" s="4">
        <v>0</v>
      </c>
      <c r="CU10" s="4">
        <v>0</v>
      </c>
      <c r="CV10" s="4">
        <v>1023456.67</v>
      </c>
      <c r="CW10" s="4">
        <v>2749500</v>
      </c>
      <c r="CX10" s="4">
        <v>2747000</v>
      </c>
      <c r="CY10" s="4">
        <v>13288000</v>
      </c>
      <c r="CZ10" s="4">
        <v>4677300</v>
      </c>
      <c r="DA10" s="4">
        <v>7249300</v>
      </c>
      <c r="DB10" s="4">
        <v>677860</v>
      </c>
      <c r="DC10" s="4">
        <v>565050</v>
      </c>
      <c r="DD10" s="4">
        <v>5781300</v>
      </c>
      <c r="DE10" s="4">
        <v>5745000</v>
      </c>
      <c r="DF10" s="4">
        <v>42097000</v>
      </c>
      <c r="DG10" s="4">
        <v>6302300</v>
      </c>
      <c r="DH10" s="4">
        <v>27143000</v>
      </c>
      <c r="DI10" s="4">
        <v>1686900</v>
      </c>
      <c r="DJ10" s="4">
        <v>826830</v>
      </c>
      <c r="DK10" s="4">
        <v>1710400</v>
      </c>
      <c r="DL10" s="4">
        <v>0</v>
      </c>
      <c r="DM10" s="4">
        <v>1348300</v>
      </c>
      <c r="DN10" s="4">
        <v>0</v>
      </c>
      <c r="DO10" s="4">
        <v>0</v>
      </c>
      <c r="DP10" s="4">
        <v>0</v>
      </c>
      <c r="DQ10" s="4">
        <v>1081500</v>
      </c>
      <c r="DR10" s="4">
        <v>9784400</v>
      </c>
      <c r="DS10" s="4">
        <v>2596900</v>
      </c>
      <c r="DT10" s="4">
        <v>5667400</v>
      </c>
      <c r="DU10" s="4">
        <v>13544000</v>
      </c>
      <c r="DV10" s="4">
        <v>0</v>
      </c>
      <c r="DW10" s="4">
        <v>0</v>
      </c>
      <c r="DX10" s="4">
        <v>0</v>
      </c>
      <c r="DY10" s="4">
        <v>0</v>
      </c>
      <c r="DZ10" s="4">
        <v>23134000</v>
      </c>
      <c r="EA10" s="4">
        <v>0</v>
      </c>
      <c r="EB10" s="4">
        <v>2573600</v>
      </c>
      <c r="EC10" s="4">
        <v>1062500</v>
      </c>
      <c r="ED10" s="4">
        <v>0</v>
      </c>
      <c r="EE10" s="4">
        <v>3673200</v>
      </c>
      <c r="EF10" s="4">
        <v>1357800</v>
      </c>
      <c r="EG10" s="4">
        <v>0</v>
      </c>
      <c r="EH10" s="4">
        <v>0</v>
      </c>
      <c r="EI10" s="4">
        <v>5386500</v>
      </c>
      <c r="EJ10" s="4">
        <v>4302000</v>
      </c>
      <c r="EK10" s="4">
        <v>1463400</v>
      </c>
      <c r="EL10" s="4">
        <v>1531500</v>
      </c>
      <c r="EM10" s="4">
        <v>0</v>
      </c>
      <c r="EN10" s="4">
        <v>3575600</v>
      </c>
      <c r="EO10" s="4">
        <v>0</v>
      </c>
      <c r="EP10" s="4">
        <v>1601900</v>
      </c>
      <c r="EQ10" s="4">
        <v>0</v>
      </c>
      <c r="ER10" s="4">
        <v>0</v>
      </c>
      <c r="ES10" s="4">
        <v>1225700</v>
      </c>
      <c r="ET10" s="4">
        <v>0</v>
      </c>
      <c r="EU10" s="4">
        <v>1406800</v>
      </c>
      <c r="EV10" s="4">
        <v>0</v>
      </c>
      <c r="EW10" s="4">
        <v>0</v>
      </c>
      <c r="EX10" s="4">
        <v>0</v>
      </c>
      <c r="EY10" s="4">
        <v>4224500</v>
      </c>
      <c r="EZ10" s="4">
        <v>0</v>
      </c>
      <c r="FA10" s="4">
        <v>0</v>
      </c>
      <c r="FB10" s="4">
        <v>0</v>
      </c>
      <c r="FC10" s="4">
        <v>9995200</v>
      </c>
      <c r="FD10" s="4">
        <v>3505700</v>
      </c>
      <c r="FE10" s="4">
        <v>0</v>
      </c>
      <c r="FF10" s="4">
        <v>20349000</v>
      </c>
      <c r="FG10" s="4">
        <v>0</v>
      </c>
      <c r="FH10" s="4">
        <v>1057800</v>
      </c>
      <c r="FI10" s="4">
        <v>9157100</v>
      </c>
      <c r="FJ10" s="4">
        <v>8966600</v>
      </c>
      <c r="FK10" s="4">
        <v>0</v>
      </c>
      <c r="FL10" s="4">
        <f>AVERAGE(FL9,FL11:FL12)</f>
        <v>2537233.3333333335</v>
      </c>
      <c r="FM10" s="4">
        <v>0</v>
      </c>
      <c r="FN10" s="4">
        <v>1776300</v>
      </c>
      <c r="FO10" s="4">
        <v>48325000</v>
      </c>
      <c r="FP10" s="4">
        <v>1206700</v>
      </c>
      <c r="FQ10" s="4">
        <v>1381000</v>
      </c>
      <c r="FR10" s="4">
        <v>11521000</v>
      </c>
      <c r="FS10" s="4">
        <v>0</v>
      </c>
      <c r="FT10" s="4">
        <f>AVERAGE(FT9,FT11:FT12)</f>
        <v>24665333.333333332</v>
      </c>
      <c r="FU10" s="4">
        <v>0</v>
      </c>
      <c r="FV10" s="4">
        <v>8179000</v>
      </c>
      <c r="FW10" s="4">
        <f>AVERAGE(FW9,FW11:FW12)</f>
        <v>9483833.333333334</v>
      </c>
      <c r="FX10" s="4">
        <v>0</v>
      </c>
      <c r="FY10" s="4">
        <v>0</v>
      </c>
      <c r="FZ10" s="4">
        <v>13110000</v>
      </c>
      <c r="GA10" s="4">
        <v>0</v>
      </c>
      <c r="GB10" s="4">
        <v>24982000</v>
      </c>
      <c r="GC10" s="4">
        <v>8199300</v>
      </c>
      <c r="GD10" s="4">
        <v>15410000</v>
      </c>
      <c r="GE10" s="4">
        <v>4836500</v>
      </c>
      <c r="GF10" s="4">
        <v>10864000</v>
      </c>
      <c r="GG10" s="4">
        <v>1171000</v>
      </c>
      <c r="GH10" s="4">
        <v>1729700</v>
      </c>
      <c r="GI10" s="4">
        <v>845150</v>
      </c>
      <c r="GJ10" s="4">
        <v>3383000</v>
      </c>
      <c r="GK10" s="4">
        <v>1785500</v>
      </c>
      <c r="GL10" s="4">
        <v>1487300</v>
      </c>
      <c r="GM10" s="4">
        <v>4853700</v>
      </c>
      <c r="GN10" s="4">
        <v>6644100</v>
      </c>
      <c r="GO10" s="4">
        <v>0</v>
      </c>
      <c r="GP10" s="4">
        <v>4579700</v>
      </c>
      <c r="GQ10" s="4">
        <v>22821000</v>
      </c>
      <c r="GR10" s="4">
        <v>74594000</v>
      </c>
      <c r="GS10" s="4">
        <v>6342000</v>
      </c>
      <c r="GT10" s="4">
        <f>AVERAGE(GT9,GT11:GT12)</f>
        <v>391876666.66666669</v>
      </c>
      <c r="GU10" s="4">
        <v>6541000</v>
      </c>
      <c r="GV10" s="4">
        <v>14233000</v>
      </c>
      <c r="GW10" s="4">
        <v>0</v>
      </c>
      <c r="GX10" s="4">
        <v>27856000</v>
      </c>
      <c r="GY10" s="4">
        <v>5548800</v>
      </c>
      <c r="GZ10" s="4">
        <v>0</v>
      </c>
      <c r="HA10" s="4">
        <f>AVERAGE(HA9,HA11:HA12)</f>
        <v>1221466666.6666667</v>
      </c>
      <c r="HB10" s="4">
        <v>0</v>
      </c>
      <c r="HC10" s="4">
        <v>6626900</v>
      </c>
      <c r="HD10" s="4">
        <v>0</v>
      </c>
      <c r="HE10" s="4">
        <v>7258200</v>
      </c>
      <c r="HF10" s="4">
        <v>0</v>
      </c>
      <c r="HG10" s="4">
        <v>809390</v>
      </c>
      <c r="HH10" s="4">
        <v>0</v>
      </c>
      <c r="HI10" s="4">
        <v>702390</v>
      </c>
      <c r="HJ10" s="4">
        <v>2039400</v>
      </c>
      <c r="HK10" s="4">
        <v>0</v>
      </c>
      <c r="HZ10" s="18"/>
      <c r="IA10" s="21"/>
      <c r="IB10" s="21"/>
      <c r="IC10" s="21"/>
    </row>
    <row r="11" spans="1:237" ht="16" x14ac:dyDescent="0.2">
      <c r="A11" s="2" t="s">
        <v>3368</v>
      </c>
      <c r="B11" s="4">
        <v>0</v>
      </c>
      <c r="C11" s="4">
        <v>0</v>
      </c>
      <c r="D11" s="4">
        <v>1570700</v>
      </c>
      <c r="E11" s="4">
        <v>0</v>
      </c>
      <c r="F11" s="4">
        <v>0</v>
      </c>
      <c r="G11" s="4">
        <v>0</v>
      </c>
      <c r="H11" s="4">
        <v>1352200</v>
      </c>
      <c r="I11" s="4">
        <v>4700700</v>
      </c>
      <c r="J11" s="4">
        <v>0</v>
      </c>
      <c r="K11" s="4">
        <v>9825100</v>
      </c>
      <c r="L11" s="4">
        <v>0</v>
      </c>
      <c r="M11" s="4">
        <v>2993200</v>
      </c>
      <c r="N11" s="4">
        <v>0</v>
      </c>
      <c r="O11" s="4">
        <v>1376900</v>
      </c>
      <c r="P11" s="4">
        <v>0</v>
      </c>
      <c r="Q11" s="4">
        <v>15544000</v>
      </c>
      <c r="R11" s="4">
        <v>0</v>
      </c>
      <c r="S11" s="4">
        <v>126720000</v>
      </c>
      <c r="T11" s="4">
        <v>0</v>
      </c>
      <c r="U11" s="4">
        <v>1929800</v>
      </c>
      <c r="V11" s="4">
        <v>3579300</v>
      </c>
      <c r="W11" s="4">
        <v>1421000</v>
      </c>
      <c r="X11" s="4">
        <v>0</v>
      </c>
      <c r="Y11" s="4">
        <f>AVERAGE(Y9:Y10,Y12)</f>
        <v>3850966.6666666665</v>
      </c>
      <c r="Z11" s="4">
        <v>2098700</v>
      </c>
      <c r="AA11" s="4">
        <v>3204300</v>
      </c>
      <c r="AB11" s="4">
        <v>4777200</v>
      </c>
      <c r="AC11" s="4">
        <v>3905200</v>
      </c>
      <c r="AD11" s="4">
        <v>0</v>
      </c>
      <c r="AE11" s="4">
        <v>0</v>
      </c>
      <c r="AF11" s="4">
        <v>0</v>
      </c>
      <c r="AG11" s="4">
        <v>0</v>
      </c>
      <c r="AH11" s="4">
        <v>0</v>
      </c>
      <c r="AI11" s="4">
        <v>3818100</v>
      </c>
      <c r="AJ11" s="4">
        <v>0</v>
      </c>
      <c r="AK11" s="4">
        <v>4051400</v>
      </c>
      <c r="AL11" s="4">
        <v>0</v>
      </c>
      <c r="AM11" s="4">
        <v>32385000</v>
      </c>
      <c r="AN11" s="4">
        <v>0</v>
      </c>
      <c r="AO11" s="4">
        <v>370990</v>
      </c>
      <c r="AP11" s="4">
        <v>1790400</v>
      </c>
      <c r="AQ11" s="4">
        <v>2746300</v>
      </c>
      <c r="AR11" s="4">
        <v>3299700</v>
      </c>
      <c r="AS11" s="4">
        <v>0</v>
      </c>
      <c r="AT11" s="4">
        <v>3096400</v>
      </c>
      <c r="AU11" s="4">
        <v>0</v>
      </c>
      <c r="AV11" s="4">
        <v>3157300</v>
      </c>
      <c r="AW11" s="4">
        <v>16100000</v>
      </c>
      <c r="AX11" s="4">
        <v>0</v>
      </c>
      <c r="AY11" s="4">
        <v>0</v>
      </c>
      <c r="AZ11" s="4">
        <v>4697100</v>
      </c>
      <c r="BA11" s="4">
        <v>0</v>
      </c>
      <c r="BB11" s="4">
        <v>3375000</v>
      </c>
      <c r="BC11" s="4">
        <v>0</v>
      </c>
      <c r="BD11" s="4">
        <v>673920</v>
      </c>
      <c r="BE11" s="4">
        <v>8339700</v>
      </c>
      <c r="BF11" s="4">
        <v>0</v>
      </c>
      <c r="BG11" s="4">
        <v>9466600</v>
      </c>
      <c r="BH11" s="4">
        <v>23614000</v>
      </c>
      <c r="BI11" s="4">
        <v>1743500</v>
      </c>
      <c r="BJ11" s="4">
        <v>6863000</v>
      </c>
      <c r="BK11" s="4">
        <v>0</v>
      </c>
      <c r="BL11" s="4">
        <v>15124000</v>
      </c>
      <c r="BM11" s="4">
        <v>695933.33299999998</v>
      </c>
      <c r="BN11" s="4">
        <v>2316000</v>
      </c>
      <c r="BO11" s="4">
        <v>0</v>
      </c>
      <c r="BP11" s="4">
        <v>5187700</v>
      </c>
      <c r="BQ11" s="4">
        <v>5955600</v>
      </c>
      <c r="BR11" s="4">
        <v>1259100</v>
      </c>
      <c r="BS11" s="4">
        <v>0</v>
      </c>
      <c r="BT11" s="4">
        <v>0</v>
      </c>
      <c r="BU11" s="4">
        <v>0</v>
      </c>
      <c r="BV11" s="4">
        <v>0</v>
      </c>
      <c r="BW11" s="4">
        <v>0</v>
      </c>
      <c r="BX11" s="4">
        <v>0</v>
      </c>
      <c r="BY11" s="4">
        <v>0</v>
      </c>
      <c r="BZ11" s="4">
        <v>90866000</v>
      </c>
      <c r="CA11" s="4">
        <v>0</v>
      </c>
      <c r="CB11" s="4">
        <v>0</v>
      </c>
      <c r="CC11" s="4">
        <v>0</v>
      </c>
      <c r="CD11" s="4">
        <v>1337100</v>
      </c>
      <c r="CE11" s="4">
        <v>10621000</v>
      </c>
      <c r="CF11" s="4">
        <v>2190800</v>
      </c>
      <c r="CG11" s="4">
        <v>34298000</v>
      </c>
      <c r="CH11" s="4">
        <v>65119000</v>
      </c>
      <c r="CI11" s="4">
        <v>22588000</v>
      </c>
      <c r="CJ11" s="4">
        <v>0</v>
      </c>
      <c r="CK11" s="4">
        <v>1868400</v>
      </c>
      <c r="CL11" s="4">
        <v>2799900</v>
      </c>
      <c r="CM11" s="4">
        <v>0</v>
      </c>
      <c r="CN11" s="4">
        <v>0</v>
      </c>
      <c r="CO11" s="4">
        <v>2728400</v>
      </c>
      <c r="CP11" s="4">
        <v>1334700</v>
      </c>
      <c r="CQ11" s="4">
        <v>0</v>
      </c>
      <c r="CR11" s="4">
        <v>1584300</v>
      </c>
      <c r="CS11" s="4">
        <v>14939000</v>
      </c>
      <c r="CT11" s="4">
        <v>0</v>
      </c>
      <c r="CU11" s="4">
        <v>0</v>
      </c>
      <c r="CV11" s="4">
        <v>1096600</v>
      </c>
      <c r="CW11" s="4">
        <v>3934300</v>
      </c>
      <c r="CX11" s="4">
        <v>2885500</v>
      </c>
      <c r="CY11" s="4">
        <v>12334000</v>
      </c>
      <c r="CZ11" s="4">
        <v>2107400</v>
      </c>
      <c r="DA11" s="4">
        <v>6768700</v>
      </c>
      <c r="DB11" s="4">
        <v>725230</v>
      </c>
      <c r="DC11" s="4">
        <v>444710</v>
      </c>
      <c r="DD11" s="4">
        <v>5417900</v>
      </c>
      <c r="DE11" s="4">
        <v>3708300</v>
      </c>
      <c r="DF11" s="4">
        <v>41645000</v>
      </c>
      <c r="DG11" s="4">
        <v>4780300</v>
      </c>
      <c r="DH11" s="4">
        <v>35180000</v>
      </c>
      <c r="DI11" s="4">
        <v>1231700</v>
      </c>
      <c r="DJ11" s="4">
        <v>992140</v>
      </c>
      <c r="DK11" s="4">
        <v>1921900</v>
      </c>
      <c r="DL11" s="4">
        <v>0</v>
      </c>
      <c r="DM11" s="4">
        <v>749630</v>
      </c>
      <c r="DN11" s="4">
        <v>0</v>
      </c>
      <c r="DO11" s="4">
        <v>0</v>
      </c>
      <c r="DP11" s="4">
        <v>0</v>
      </c>
      <c r="DQ11" s="4">
        <v>1262100</v>
      </c>
      <c r="DR11" s="4">
        <v>9187900</v>
      </c>
      <c r="DS11" s="4">
        <v>2787400</v>
      </c>
      <c r="DT11" s="4">
        <v>11530000</v>
      </c>
      <c r="DU11" s="4">
        <v>15064000</v>
      </c>
      <c r="DV11" s="4">
        <v>0</v>
      </c>
      <c r="DW11" s="4">
        <v>0</v>
      </c>
      <c r="DX11" s="4">
        <v>0</v>
      </c>
      <c r="DY11" s="4">
        <v>0</v>
      </c>
      <c r="DZ11" s="4">
        <v>22200000</v>
      </c>
      <c r="EA11" s="4">
        <v>0</v>
      </c>
      <c r="EB11" s="4">
        <v>2613800</v>
      </c>
      <c r="EC11" s="4">
        <v>1028400</v>
      </c>
      <c r="ED11" s="4">
        <v>0</v>
      </c>
      <c r="EE11" s="4">
        <f>AVERAGE(EE9:EE10,EE12)</f>
        <v>3728066.6666666665</v>
      </c>
      <c r="EF11" s="4">
        <v>1168300</v>
      </c>
      <c r="EG11" s="4">
        <v>0</v>
      </c>
      <c r="EH11" s="4">
        <v>0</v>
      </c>
      <c r="EI11" s="4">
        <v>7680900</v>
      </c>
      <c r="EJ11" s="4">
        <v>4482600</v>
      </c>
      <c r="EK11" s="4">
        <v>1744200</v>
      </c>
      <c r="EL11" s="4">
        <v>1186200</v>
      </c>
      <c r="EM11" s="4">
        <v>0</v>
      </c>
      <c r="EN11" s="4">
        <v>2734500</v>
      </c>
      <c r="EO11" s="4">
        <v>0</v>
      </c>
      <c r="EP11" s="4">
        <v>1577800</v>
      </c>
      <c r="EQ11" s="4">
        <v>0</v>
      </c>
      <c r="ER11" s="4">
        <v>0</v>
      </c>
      <c r="ES11" s="4">
        <v>1282500</v>
      </c>
      <c r="ET11" s="4">
        <v>0</v>
      </c>
      <c r="EU11" s="4">
        <v>1499600</v>
      </c>
      <c r="EV11" s="4">
        <v>0</v>
      </c>
      <c r="EW11" s="4">
        <v>0</v>
      </c>
      <c r="EX11" s="4">
        <v>0</v>
      </c>
      <c r="EY11" s="4">
        <v>2619000</v>
      </c>
      <c r="EZ11" s="4">
        <v>0</v>
      </c>
      <c r="FA11" s="4">
        <v>0</v>
      </c>
      <c r="FB11" s="4">
        <v>0</v>
      </c>
      <c r="FC11" s="4">
        <v>9347800</v>
      </c>
      <c r="FD11" s="4">
        <v>2889900</v>
      </c>
      <c r="FE11" s="4">
        <v>0</v>
      </c>
      <c r="FF11" s="4">
        <v>22064000</v>
      </c>
      <c r="FG11" s="4">
        <v>0</v>
      </c>
      <c r="FH11" s="4">
        <v>1310200</v>
      </c>
      <c r="FI11" s="4">
        <v>5548600</v>
      </c>
      <c r="FJ11" s="4">
        <v>7254000</v>
      </c>
      <c r="FK11" s="4">
        <v>0</v>
      </c>
      <c r="FL11" s="4">
        <v>2271200</v>
      </c>
      <c r="FM11" s="4">
        <v>0</v>
      </c>
      <c r="FN11" s="4">
        <v>1731000</v>
      </c>
      <c r="FO11" s="4">
        <v>52733000</v>
      </c>
      <c r="FP11" s="4">
        <v>1348600</v>
      </c>
      <c r="FQ11" s="4">
        <v>1584100</v>
      </c>
      <c r="FR11" s="4">
        <v>12564000</v>
      </c>
      <c r="FS11" s="4">
        <v>0</v>
      </c>
      <c r="FT11" s="4">
        <v>24940000</v>
      </c>
      <c r="FU11" s="4">
        <v>0</v>
      </c>
      <c r="FV11" s="4">
        <v>7330200</v>
      </c>
      <c r="FW11" s="4">
        <v>9487000</v>
      </c>
      <c r="FX11" s="4">
        <v>0</v>
      </c>
      <c r="FY11" s="4">
        <v>0</v>
      </c>
      <c r="FZ11" s="4">
        <v>12369000</v>
      </c>
      <c r="GA11" s="4">
        <v>0</v>
      </c>
      <c r="GB11" s="4">
        <v>34362000</v>
      </c>
      <c r="GC11" s="4">
        <v>13343000</v>
      </c>
      <c r="GD11" s="4">
        <v>14661000</v>
      </c>
      <c r="GE11" s="4">
        <v>6731100</v>
      </c>
      <c r="GF11" s="4">
        <v>9175800</v>
      </c>
      <c r="GG11" s="4">
        <v>1078300</v>
      </c>
      <c r="GH11" s="4">
        <v>1881200</v>
      </c>
      <c r="GI11" s="4">
        <v>814970</v>
      </c>
      <c r="GJ11" s="4">
        <f>AVERAGE(GJ9:GJ10,GJ12)</f>
        <v>3391766.6666666665</v>
      </c>
      <c r="GK11" s="4">
        <v>2879800</v>
      </c>
      <c r="GL11" s="4">
        <v>1446400</v>
      </c>
      <c r="GM11" s="4">
        <v>3549600</v>
      </c>
      <c r="GN11" s="4">
        <v>6531800</v>
      </c>
      <c r="GO11" s="4">
        <v>0</v>
      </c>
      <c r="GP11" s="4">
        <v>3670400</v>
      </c>
      <c r="GQ11" s="4">
        <v>24108000</v>
      </c>
      <c r="GR11" s="4">
        <v>86864000</v>
      </c>
      <c r="GS11" s="4">
        <v>5046800</v>
      </c>
      <c r="GT11" s="4">
        <v>383590000</v>
      </c>
      <c r="GU11" s="4">
        <v>6485300</v>
      </c>
      <c r="GV11" s="4">
        <v>15604000</v>
      </c>
      <c r="GW11" s="4">
        <v>0</v>
      </c>
      <c r="GX11" s="4">
        <v>28053000</v>
      </c>
      <c r="GY11" s="4">
        <v>3278700</v>
      </c>
      <c r="GZ11" s="4">
        <v>0</v>
      </c>
      <c r="HA11" s="4">
        <v>1225200000</v>
      </c>
      <c r="HB11" s="4">
        <v>0</v>
      </c>
      <c r="HC11" s="4">
        <v>6591300</v>
      </c>
      <c r="HD11" s="4">
        <v>0</v>
      </c>
      <c r="HE11" s="4">
        <v>5654800</v>
      </c>
      <c r="HF11" s="4">
        <v>0</v>
      </c>
      <c r="HG11" s="4">
        <v>670270</v>
      </c>
      <c r="HH11" s="4">
        <v>0</v>
      </c>
      <c r="HI11" s="4">
        <v>693290</v>
      </c>
      <c r="HJ11" s="4">
        <v>2838100</v>
      </c>
      <c r="HK11" s="4">
        <v>0</v>
      </c>
      <c r="HZ11" s="18"/>
      <c r="IA11" s="21"/>
      <c r="IB11" s="21"/>
    </row>
    <row r="12" spans="1:237" ht="16" x14ac:dyDescent="0.2">
      <c r="A12" s="2" t="s">
        <v>3368</v>
      </c>
      <c r="B12" s="4">
        <v>0</v>
      </c>
      <c r="C12" s="4">
        <v>0</v>
      </c>
      <c r="D12" s="4">
        <v>1548200</v>
      </c>
      <c r="E12" s="4">
        <v>0</v>
      </c>
      <c r="F12" s="4">
        <v>0</v>
      </c>
      <c r="G12" s="4">
        <v>0</v>
      </c>
      <c r="H12" s="4">
        <v>1797500</v>
      </c>
      <c r="I12" s="4">
        <v>5881700</v>
      </c>
      <c r="J12" s="4">
        <v>0</v>
      </c>
      <c r="K12" s="4">
        <v>9614500</v>
      </c>
      <c r="L12" s="4">
        <v>0</v>
      </c>
      <c r="M12" s="4">
        <v>2970500</v>
      </c>
      <c r="N12" s="4">
        <v>0</v>
      </c>
      <c r="O12" s="4">
        <v>1371400</v>
      </c>
      <c r="P12" s="4">
        <v>0</v>
      </c>
      <c r="Q12" s="4">
        <v>16232000</v>
      </c>
      <c r="R12" s="4">
        <v>0</v>
      </c>
      <c r="S12" s="4">
        <v>125430000</v>
      </c>
      <c r="T12" s="4">
        <v>0</v>
      </c>
      <c r="U12" s="4">
        <v>1579100</v>
      </c>
      <c r="V12" s="4">
        <v>4703400</v>
      </c>
      <c r="W12" s="4">
        <v>1389900</v>
      </c>
      <c r="X12" s="4">
        <v>0</v>
      </c>
      <c r="Y12" s="4">
        <v>3810700</v>
      </c>
      <c r="Z12" s="4">
        <v>1437900</v>
      </c>
      <c r="AA12" s="4">
        <v>3317900</v>
      </c>
      <c r="AB12" s="4">
        <v>5671100</v>
      </c>
      <c r="AC12" s="4">
        <v>3329300</v>
      </c>
      <c r="AD12" s="4">
        <v>0</v>
      </c>
      <c r="AE12" s="4">
        <v>0</v>
      </c>
      <c r="AF12" s="4">
        <v>0</v>
      </c>
      <c r="AG12" s="4">
        <v>0</v>
      </c>
      <c r="AH12" s="4">
        <v>0</v>
      </c>
      <c r="AI12" s="4">
        <v>5696000</v>
      </c>
      <c r="AJ12" s="4">
        <v>0</v>
      </c>
      <c r="AK12" s="4">
        <v>3520000</v>
      </c>
      <c r="AL12" s="4">
        <v>0</v>
      </c>
      <c r="AM12" s="4">
        <v>30229000</v>
      </c>
      <c r="AN12" s="4">
        <v>0</v>
      </c>
      <c r="AO12" s="4">
        <v>608150</v>
      </c>
      <c r="AP12" s="4">
        <v>2296400</v>
      </c>
      <c r="AQ12" s="4">
        <v>2544800</v>
      </c>
      <c r="AR12" s="4">
        <v>2827500</v>
      </c>
      <c r="AS12" s="4">
        <v>0</v>
      </c>
      <c r="AT12" s="4">
        <v>3054800</v>
      </c>
      <c r="AU12" s="4">
        <v>0</v>
      </c>
      <c r="AV12" s="4">
        <v>4020900</v>
      </c>
      <c r="AW12" s="4">
        <v>18404000</v>
      </c>
      <c r="AX12" s="4">
        <v>0</v>
      </c>
      <c r="AY12" s="4">
        <v>0</v>
      </c>
      <c r="AZ12" s="4">
        <v>4420500</v>
      </c>
      <c r="BA12" s="4">
        <v>0</v>
      </c>
      <c r="BB12" s="4">
        <v>3818100</v>
      </c>
      <c r="BC12" s="4">
        <v>0</v>
      </c>
      <c r="BD12" s="4">
        <v>929220</v>
      </c>
      <c r="BE12" s="4">
        <v>6345200</v>
      </c>
      <c r="BF12" s="4">
        <v>0</v>
      </c>
      <c r="BG12" s="4">
        <v>10397000</v>
      </c>
      <c r="BH12" s="4">
        <v>21574000</v>
      </c>
      <c r="BI12" s="4">
        <v>1531200</v>
      </c>
      <c r="BJ12" s="4">
        <v>5882400</v>
      </c>
      <c r="BK12" s="4">
        <v>0</v>
      </c>
      <c r="BL12" s="4">
        <v>13287000</v>
      </c>
      <c r="BM12" s="4">
        <v>612740</v>
      </c>
      <c r="BN12" s="4">
        <v>4143300</v>
      </c>
      <c r="BO12" s="4">
        <v>0</v>
      </c>
      <c r="BP12" s="4">
        <v>3932900</v>
      </c>
      <c r="BQ12" s="4">
        <v>5792800</v>
      </c>
      <c r="BR12" s="4">
        <v>1167900</v>
      </c>
      <c r="BS12" s="4">
        <v>0</v>
      </c>
      <c r="BT12" s="4">
        <v>0</v>
      </c>
      <c r="BU12" s="4">
        <v>0</v>
      </c>
      <c r="BV12" s="4">
        <v>0</v>
      </c>
      <c r="BW12" s="4">
        <v>0</v>
      </c>
      <c r="BX12" s="4">
        <v>0</v>
      </c>
      <c r="BY12" s="4">
        <v>0</v>
      </c>
      <c r="BZ12" s="4">
        <v>62004000</v>
      </c>
      <c r="CA12" s="4">
        <v>0</v>
      </c>
      <c r="CB12" s="4">
        <v>0</v>
      </c>
      <c r="CC12" s="4">
        <v>0</v>
      </c>
      <c r="CD12" s="4">
        <v>1887300</v>
      </c>
      <c r="CE12" s="4">
        <v>11577000</v>
      </c>
      <c r="CF12" s="4">
        <v>1132800</v>
      </c>
      <c r="CG12" s="4">
        <v>35884000</v>
      </c>
      <c r="CH12" s="4">
        <v>73441000</v>
      </c>
      <c r="CI12" s="4">
        <v>22626000</v>
      </c>
      <c r="CJ12" s="4">
        <v>0</v>
      </c>
      <c r="CK12" s="4">
        <v>2045500</v>
      </c>
      <c r="CL12" s="4">
        <v>3720800</v>
      </c>
      <c r="CM12" s="4">
        <v>0</v>
      </c>
      <c r="CN12" s="4">
        <v>0</v>
      </c>
      <c r="CO12" s="4">
        <v>2408300</v>
      </c>
      <c r="CP12" s="4">
        <v>2050900</v>
      </c>
      <c r="CQ12" s="4">
        <v>0</v>
      </c>
      <c r="CR12" s="4">
        <v>1686100</v>
      </c>
      <c r="CS12" s="4">
        <v>16515000</v>
      </c>
      <c r="CT12" s="4">
        <v>0</v>
      </c>
      <c r="CU12" s="4">
        <v>0</v>
      </c>
      <c r="CV12" s="4">
        <v>1010400</v>
      </c>
      <c r="CW12" s="4">
        <v>3364700</v>
      </c>
      <c r="CX12" s="4">
        <v>3386900</v>
      </c>
      <c r="CY12" s="4">
        <v>11905000</v>
      </c>
      <c r="CZ12" s="4">
        <v>4932000</v>
      </c>
      <c r="DA12" s="4">
        <v>8275200</v>
      </c>
      <c r="DB12" s="4">
        <v>727580</v>
      </c>
      <c r="DC12" s="4">
        <v>401290</v>
      </c>
      <c r="DD12" s="4">
        <v>5729400</v>
      </c>
      <c r="DE12" s="4">
        <v>4487300</v>
      </c>
      <c r="DF12" s="4">
        <v>41428000</v>
      </c>
      <c r="DG12" s="4">
        <v>3942000</v>
      </c>
      <c r="DH12" s="4">
        <v>32255000</v>
      </c>
      <c r="DI12" s="4">
        <v>1653200</v>
      </c>
      <c r="DJ12" s="4">
        <v>854226.66700000002</v>
      </c>
      <c r="DK12" s="4">
        <v>1544700</v>
      </c>
      <c r="DL12" s="4">
        <v>0</v>
      </c>
      <c r="DM12" s="4">
        <v>509720</v>
      </c>
      <c r="DN12" s="4">
        <v>0</v>
      </c>
      <c r="DO12" s="4">
        <v>0</v>
      </c>
      <c r="DP12" s="4">
        <v>0</v>
      </c>
      <c r="DQ12" s="4">
        <v>1503000</v>
      </c>
      <c r="DR12" s="4">
        <v>10141000</v>
      </c>
      <c r="DS12" s="4">
        <v>3299500</v>
      </c>
      <c r="DT12" s="4">
        <v>8476700</v>
      </c>
      <c r="DU12" s="4">
        <v>17190000</v>
      </c>
      <c r="DV12" s="4">
        <v>0</v>
      </c>
      <c r="DW12" s="4">
        <v>0</v>
      </c>
      <c r="DX12" s="4">
        <v>0</v>
      </c>
      <c r="DY12" s="4">
        <v>0</v>
      </c>
      <c r="DZ12" s="4">
        <v>21085000</v>
      </c>
      <c r="EA12" s="4">
        <v>0</v>
      </c>
      <c r="EB12" s="4">
        <v>2282700</v>
      </c>
      <c r="EC12" s="4">
        <f>AVERAGE(EC9:EC11)</f>
        <v>1055833.3333333333</v>
      </c>
      <c r="ED12" s="4">
        <v>0</v>
      </c>
      <c r="EE12" s="4">
        <v>3710500</v>
      </c>
      <c r="EF12" s="4">
        <v>1184900</v>
      </c>
      <c r="EG12" s="4">
        <v>0</v>
      </c>
      <c r="EH12" s="4">
        <v>0</v>
      </c>
      <c r="EI12" s="4">
        <v>4932000</v>
      </c>
      <c r="EJ12" s="4">
        <v>4179700</v>
      </c>
      <c r="EK12" s="4">
        <v>1795300</v>
      </c>
      <c r="EL12" s="4">
        <v>1530300</v>
      </c>
      <c r="EM12" s="4">
        <v>0</v>
      </c>
      <c r="EN12" s="4">
        <v>3501900</v>
      </c>
      <c r="EO12" s="4">
        <v>0</v>
      </c>
      <c r="EP12" s="4">
        <v>1589700</v>
      </c>
      <c r="EQ12" s="4">
        <v>0</v>
      </c>
      <c r="ER12" s="4">
        <v>0</v>
      </c>
      <c r="ES12" s="4">
        <v>1250900</v>
      </c>
      <c r="ET12" s="4">
        <v>0</v>
      </c>
      <c r="EU12" s="4">
        <v>1720700</v>
      </c>
      <c r="EV12" s="4">
        <v>0</v>
      </c>
      <c r="EW12" s="4">
        <v>0</v>
      </c>
      <c r="EX12" s="4">
        <v>0</v>
      </c>
      <c r="EY12" s="4">
        <v>3327100</v>
      </c>
      <c r="EZ12" s="4">
        <v>0</v>
      </c>
      <c r="FA12" s="4">
        <v>0</v>
      </c>
      <c r="FB12" s="4">
        <v>0</v>
      </c>
      <c r="FC12" s="4">
        <v>11733000</v>
      </c>
      <c r="FD12" s="4">
        <v>3475900</v>
      </c>
      <c r="FE12" s="4">
        <v>0</v>
      </c>
      <c r="FF12" s="4">
        <v>15763000</v>
      </c>
      <c r="FG12" s="4">
        <v>0</v>
      </c>
      <c r="FH12" s="4">
        <v>1642000</v>
      </c>
      <c r="FI12" s="4">
        <v>6595400</v>
      </c>
      <c r="FJ12" s="4">
        <v>8562100</v>
      </c>
      <c r="FK12" s="4">
        <v>0</v>
      </c>
      <c r="FL12" s="4">
        <v>2699700</v>
      </c>
      <c r="FM12" s="4">
        <v>0</v>
      </c>
      <c r="FN12" s="4">
        <v>1745700</v>
      </c>
      <c r="FO12" s="4">
        <v>53469000</v>
      </c>
      <c r="FP12" s="4">
        <v>876970</v>
      </c>
      <c r="FQ12" s="4">
        <v>1561500</v>
      </c>
      <c r="FR12" s="4">
        <v>13999000</v>
      </c>
      <c r="FS12" s="4">
        <v>0</v>
      </c>
      <c r="FT12" s="4">
        <v>24536000</v>
      </c>
      <c r="FU12" s="4">
        <v>0</v>
      </c>
      <c r="FV12" s="4">
        <v>7371500</v>
      </c>
      <c r="FW12" s="4">
        <v>9460400</v>
      </c>
      <c r="FX12" s="4">
        <v>0</v>
      </c>
      <c r="FY12" s="4">
        <v>0</v>
      </c>
      <c r="FZ12" s="4">
        <v>7756600</v>
      </c>
      <c r="GA12" s="4">
        <v>0</v>
      </c>
      <c r="GB12" s="4">
        <v>29231000</v>
      </c>
      <c r="GC12" s="4">
        <v>11358000</v>
      </c>
      <c r="GD12" s="4">
        <v>3662500</v>
      </c>
      <c r="GE12" s="4">
        <v>7679200</v>
      </c>
      <c r="GF12" s="4">
        <v>7613000</v>
      </c>
      <c r="GG12" s="4">
        <v>1180800</v>
      </c>
      <c r="GH12" s="4">
        <v>760690</v>
      </c>
      <c r="GI12" s="4">
        <v>778500</v>
      </c>
      <c r="GJ12" s="4">
        <v>3391000</v>
      </c>
      <c r="GK12" s="4">
        <v>2510400</v>
      </c>
      <c r="GL12" s="4">
        <v>1553700</v>
      </c>
      <c r="GM12" s="4">
        <v>4662100</v>
      </c>
      <c r="GN12" s="4">
        <v>7136500</v>
      </c>
      <c r="GO12" s="4">
        <v>0</v>
      </c>
      <c r="GP12" s="4">
        <v>4281500</v>
      </c>
      <c r="GQ12" s="4">
        <v>21788000</v>
      </c>
      <c r="GR12" s="4">
        <v>91058000</v>
      </c>
      <c r="GS12" s="4">
        <v>5183300</v>
      </c>
      <c r="GT12" s="4">
        <v>398300000</v>
      </c>
      <c r="GU12" s="4">
        <v>8192900</v>
      </c>
      <c r="GV12" s="4">
        <v>17305000</v>
      </c>
      <c r="GW12" s="4">
        <v>0</v>
      </c>
      <c r="GX12" s="4">
        <v>29523000</v>
      </c>
      <c r="GY12" s="4">
        <v>3472200</v>
      </c>
      <c r="GZ12" s="4">
        <v>0</v>
      </c>
      <c r="HA12" s="4">
        <v>1205800000</v>
      </c>
      <c r="HB12" s="4">
        <v>0</v>
      </c>
      <c r="HC12" s="4">
        <v>6222200</v>
      </c>
      <c r="HD12" s="4">
        <v>0</v>
      </c>
      <c r="HE12" s="4">
        <v>7791900</v>
      </c>
      <c r="HF12" s="4">
        <v>0</v>
      </c>
      <c r="HG12" s="4">
        <v>866060</v>
      </c>
      <c r="HH12" s="4">
        <v>0</v>
      </c>
      <c r="HI12" s="4">
        <v>764650</v>
      </c>
      <c r="HJ12" s="4">
        <v>1393600</v>
      </c>
      <c r="HK12" s="4">
        <v>0</v>
      </c>
    </row>
    <row r="13" spans="1:237" ht="16" x14ac:dyDescent="0.2">
      <c r="A13" s="2" t="s">
        <v>3369</v>
      </c>
      <c r="B13" s="4">
        <v>0</v>
      </c>
      <c r="C13" s="4">
        <v>0</v>
      </c>
      <c r="D13" s="4">
        <v>1396300</v>
      </c>
      <c r="E13" s="4">
        <v>0</v>
      </c>
      <c r="F13" s="4">
        <v>0</v>
      </c>
      <c r="G13" s="4">
        <v>0</v>
      </c>
      <c r="H13" s="4">
        <v>1199400</v>
      </c>
      <c r="I13" s="4">
        <v>4547600</v>
      </c>
      <c r="J13" s="4">
        <v>0</v>
      </c>
      <c r="K13" s="4">
        <v>10184000</v>
      </c>
      <c r="L13" s="4">
        <v>0</v>
      </c>
      <c r="M13" s="4">
        <v>3850800</v>
      </c>
      <c r="N13" s="4">
        <v>0</v>
      </c>
      <c r="O13" s="4">
        <v>1321000</v>
      </c>
      <c r="P13" s="4">
        <v>0</v>
      </c>
      <c r="Q13" s="4">
        <v>14958000</v>
      </c>
      <c r="R13" s="4">
        <v>0</v>
      </c>
      <c r="S13" s="4">
        <v>122090000</v>
      </c>
      <c r="T13" s="4">
        <v>0</v>
      </c>
      <c r="U13" s="4">
        <v>1641800</v>
      </c>
      <c r="V13" s="4">
        <v>4565700</v>
      </c>
      <c r="W13" s="4">
        <v>1170600</v>
      </c>
      <c r="X13" s="4">
        <v>0</v>
      </c>
      <c r="Y13" s="4">
        <v>4149100</v>
      </c>
      <c r="Z13" s="4">
        <v>1613000</v>
      </c>
      <c r="AA13" s="4">
        <v>3379400</v>
      </c>
      <c r="AB13" s="4">
        <v>5351100</v>
      </c>
      <c r="AC13" s="4">
        <v>2857700</v>
      </c>
      <c r="AD13" s="4">
        <v>0</v>
      </c>
      <c r="AE13" s="4">
        <v>0</v>
      </c>
      <c r="AF13" s="4">
        <v>0</v>
      </c>
      <c r="AG13" s="4">
        <v>0</v>
      </c>
      <c r="AH13" s="4">
        <v>0</v>
      </c>
      <c r="AI13" s="4">
        <v>4838100</v>
      </c>
      <c r="AJ13" s="4">
        <v>0</v>
      </c>
      <c r="AK13" s="4">
        <v>4127400</v>
      </c>
      <c r="AL13" s="4">
        <v>0</v>
      </c>
      <c r="AM13" s="4">
        <v>29222000</v>
      </c>
      <c r="AN13" s="4">
        <v>0</v>
      </c>
      <c r="AO13" s="4">
        <v>549660</v>
      </c>
      <c r="AP13" s="4">
        <v>1741200</v>
      </c>
      <c r="AQ13" s="4">
        <v>2333200</v>
      </c>
      <c r="AR13" s="4">
        <v>3498100</v>
      </c>
      <c r="AS13" s="4">
        <v>0</v>
      </c>
      <c r="AT13" s="4">
        <v>2565900</v>
      </c>
      <c r="AU13" s="4">
        <v>0</v>
      </c>
      <c r="AV13" s="4">
        <v>3777700</v>
      </c>
      <c r="AW13" s="4">
        <v>16496000</v>
      </c>
      <c r="AX13" s="4">
        <v>0</v>
      </c>
      <c r="AY13" s="4">
        <v>0</v>
      </c>
      <c r="AZ13" s="4">
        <v>4530500</v>
      </c>
      <c r="BA13" s="4">
        <v>0</v>
      </c>
      <c r="BB13" s="4">
        <v>3525500</v>
      </c>
      <c r="BC13" s="4">
        <v>0</v>
      </c>
      <c r="BD13" s="4">
        <v>833910</v>
      </c>
      <c r="BE13" s="4">
        <v>8060600</v>
      </c>
      <c r="BF13" s="4">
        <v>0</v>
      </c>
      <c r="BG13" s="4">
        <v>9768700</v>
      </c>
      <c r="BH13" s="4">
        <v>20181000</v>
      </c>
      <c r="BI13" s="4">
        <v>2010700</v>
      </c>
      <c r="BJ13" s="4">
        <f>AVERAGE(BJ14:BJ16)</f>
        <v>6302833.333333333</v>
      </c>
      <c r="BK13" s="4">
        <v>0</v>
      </c>
      <c r="BL13" s="4">
        <v>15528000</v>
      </c>
      <c r="BM13" s="4">
        <v>741346.66700000002</v>
      </c>
      <c r="BN13" s="4">
        <v>3090600</v>
      </c>
      <c r="BO13" s="4">
        <v>0</v>
      </c>
      <c r="BP13" s="4">
        <v>4740800</v>
      </c>
      <c r="BQ13" s="4">
        <v>8228600</v>
      </c>
      <c r="BR13" s="4">
        <v>1755900</v>
      </c>
      <c r="BS13" s="4">
        <v>0</v>
      </c>
      <c r="BT13" s="4">
        <v>0</v>
      </c>
      <c r="BU13" s="4">
        <v>0</v>
      </c>
      <c r="BV13" s="4">
        <v>0</v>
      </c>
      <c r="BW13" s="4">
        <v>0</v>
      </c>
      <c r="BX13" s="4">
        <v>0</v>
      </c>
      <c r="BY13" s="4">
        <v>0</v>
      </c>
      <c r="BZ13" s="4">
        <v>87983000</v>
      </c>
      <c r="CA13" s="4">
        <v>0</v>
      </c>
      <c r="CB13" s="4">
        <v>0</v>
      </c>
      <c r="CC13" s="4">
        <v>0</v>
      </c>
      <c r="CD13" s="4">
        <v>1729200</v>
      </c>
      <c r="CE13" s="4">
        <v>13570000</v>
      </c>
      <c r="CF13" s="4">
        <v>1540300</v>
      </c>
      <c r="CG13" s="4">
        <v>33993000</v>
      </c>
      <c r="CH13" s="4">
        <v>72318000</v>
      </c>
      <c r="CI13" s="4">
        <v>23779000</v>
      </c>
      <c r="CJ13" s="4">
        <v>0</v>
      </c>
      <c r="CK13" s="4">
        <v>1857900</v>
      </c>
      <c r="CL13" s="4">
        <v>4729800</v>
      </c>
      <c r="CM13" s="4">
        <v>0</v>
      </c>
      <c r="CN13" s="4">
        <v>0</v>
      </c>
      <c r="CO13" s="4">
        <v>3833400</v>
      </c>
      <c r="CP13" s="4">
        <v>1555000</v>
      </c>
      <c r="CQ13" s="4">
        <v>0</v>
      </c>
      <c r="CR13" s="4">
        <v>2261100</v>
      </c>
      <c r="CS13" s="4">
        <v>16850000</v>
      </c>
      <c r="CT13" s="4">
        <v>0</v>
      </c>
      <c r="CU13" s="4">
        <v>0</v>
      </c>
      <c r="CV13" s="4">
        <v>1051600</v>
      </c>
      <c r="CW13" s="4">
        <v>2563100</v>
      </c>
      <c r="CX13" s="4">
        <v>2564500</v>
      </c>
      <c r="CY13" s="4">
        <v>11804000</v>
      </c>
      <c r="CZ13" s="4">
        <v>3384000</v>
      </c>
      <c r="DA13" s="4">
        <v>8988100</v>
      </c>
      <c r="DB13" s="4">
        <v>716900</v>
      </c>
      <c r="DC13" s="4">
        <v>527330</v>
      </c>
      <c r="DD13" s="4">
        <v>6185500</v>
      </c>
      <c r="DE13" s="4">
        <v>4966600</v>
      </c>
      <c r="DF13" s="4">
        <v>40429000</v>
      </c>
      <c r="DG13" s="4">
        <v>3375700</v>
      </c>
      <c r="DH13" s="4">
        <v>54622000</v>
      </c>
      <c r="DI13" s="4">
        <v>1319300</v>
      </c>
      <c r="DJ13" s="4">
        <v>996220</v>
      </c>
      <c r="DK13" s="4">
        <v>1605700</v>
      </c>
      <c r="DL13" s="4">
        <v>0</v>
      </c>
      <c r="DM13" s="4">
        <v>1856500</v>
      </c>
      <c r="DN13" s="4">
        <v>0</v>
      </c>
      <c r="DO13" s="4">
        <v>0</v>
      </c>
      <c r="DP13" s="4">
        <v>0</v>
      </c>
      <c r="DQ13" s="4">
        <v>1451200</v>
      </c>
      <c r="DR13" s="4">
        <v>10216000</v>
      </c>
      <c r="DS13" s="4">
        <v>2987700</v>
      </c>
      <c r="DT13" s="4">
        <v>7146900</v>
      </c>
      <c r="DU13" s="4">
        <v>17108000</v>
      </c>
      <c r="DV13" s="4">
        <v>0</v>
      </c>
      <c r="DW13" s="4">
        <v>0</v>
      </c>
      <c r="DX13" s="4">
        <v>0</v>
      </c>
      <c r="DY13" s="4">
        <v>0</v>
      </c>
      <c r="DZ13" s="4">
        <v>20919000</v>
      </c>
      <c r="EA13" s="4">
        <v>0</v>
      </c>
      <c r="EB13" s="4">
        <v>3054100</v>
      </c>
      <c r="EC13" s="4">
        <v>1027300</v>
      </c>
      <c r="ED13" s="4">
        <v>0</v>
      </c>
      <c r="EE13" s="4">
        <v>3092500</v>
      </c>
      <c r="EF13" s="4">
        <v>1688000</v>
      </c>
      <c r="EG13" s="4">
        <v>0</v>
      </c>
      <c r="EH13" s="4">
        <v>0</v>
      </c>
      <c r="EI13" s="4">
        <v>5713400</v>
      </c>
      <c r="EJ13" s="4">
        <v>4267000</v>
      </c>
      <c r="EK13" s="4">
        <v>2023800</v>
      </c>
      <c r="EL13" s="4">
        <v>1239400</v>
      </c>
      <c r="EM13" s="4">
        <v>0</v>
      </c>
      <c r="EN13" s="4">
        <v>3046500</v>
      </c>
      <c r="EO13" s="4">
        <v>0</v>
      </c>
      <c r="EP13" s="4">
        <v>1551300</v>
      </c>
      <c r="EQ13" s="4">
        <v>0</v>
      </c>
      <c r="ER13" s="4">
        <v>0</v>
      </c>
      <c r="ES13" s="4">
        <v>1157100</v>
      </c>
      <c r="ET13" s="4">
        <v>0</v>
      </c>
      <c r="EU13" s="4">
        <v>1795800</v>
      </c>
      <c r="EV13" s="4">
        <v>0</v>
      </c>
      <c r="EW13" s="4">
        <v>0</v>
      </c>
      <c r="EX13" s="4">
        <v>0</v>
      </c>
      <c r="EY13" s="4">
        <v>3519800</v>
      </c>
      <c r="EZ13" s="4">
        <v>0</v>
      </c>
      <c r="FA13" s="4">
        <v>0</v>
      </c>
      <c r="FB13" s="4">
        <v>0</v>
      </c>
      <c r="FC13" s="4">
        <v>10299000</v>
      </c>
      <c r="FD13" s="4">
        <v>3606000</v>
      </c>
      <c r="FE13" s="4">
        <v>0</v>
      </c>
      <c r="FF13" s="4">
        <v>18965000</v>
      </c>
      <c r="FG13" s="4">
        <v>0</v>
      </c>
      <c r="FH13" s="4">
        <v>1569800</v>
      </c>
      <c r="FI13" s="4">
        <v>6903700</v>
      </c>
      <c r="FJ13" s="4">
        <v>7825400</v>
      </c>
      <c r="FK13" s="4">
        <v>0</v>
      </c>
      <c r="FL13" s="4">
        <f>AVERAGE(FL14:FL16)</f>
        <v>2408633.3333333335</v>
      </c>
      <c r="FM13" s="4">
        <v>0</v>
      </c>
      <c r="FN13" s="4">
        <v>1666500</v>
      </c>
      <c r="FO13" s="4">
        <v>63132000</v>
      </c>
      <c r="FP13" s="4">
        <v>1189100</v>
      </c>
      <c r="FQ13" s="4">
        <v>1410400</v>
      </c>
      <c r="FR13" s="4">
        <f>AVERAGE(FR14:FR16)</f>
        <v>13940000</v>
      </c>
      <c r="FS13" s="4">
        <v>0</v>
      </c>
      <c r="FT13" s="4">
        <v>43316000</v>
      </c>
      <c r="FU13" s="4">
        <v>0</v>
      </c>
      <c r="FV13" s="4">
        <v>8268100</v>
      </c>
      <c r="FW13" s="4">
        <v>9183300</v>
      </c>
      <c r="FX13" s="4">
        <v>0</v>
      </c>
      <c r="FY13" s="4">
        <v>0</v>
      </c>
      <c r="FZ13" s="4">
        <v>9900300</v>
      </c>
      <c r="GA13" s="4">
        <v>0</v>
      </c>
      <c r="GB13" s="4">
        <v>40088000</v>
      </c>
      <c r="GC13" s="4">
        <v>7923600</v>
      </c>
      <c r="GD13" s="4">
        <v>3672200</v>
      </c>
      <c r="GE13" s="4">
        <v>7390400</v>
      </c>
      <c r="GF13" s="4">
        <v>8683600</v>
      </c>
      <c r="GG13" s="4">
        <v>1166300</v>
      </c>
      <c r="GH13" s="4">
        <v>520930</v>
      </c>
      <c r="GI13" s="4">
        <v>834513.33299999998</v>
      </c>
      <c r="GJ13" s="4">
        <v>3356900</v>
      </c>
      <c r="GK13" s="4">
        <v>2842000</v>
      </c>
      <c r="GL13" s="4">
        <v>1601800</v>
      </c>
      <c r="GM13" s="4">
        <v>2930800</v>
      </c>
      <c r="GN13" s="4">
        <v>6390300</v>
      </c>
      <c r="GO13" s="4">
        <v>0</v>
      </c>
      <c r="GP13" s="4">
        <v>4074000</v>
      </c>
      <c r="GQ13" s="4">
        <v>21667000</v>
      </c>
      <c r="GR13" s="4">
        <v>93781000</v>
      </c>
      <c r="GS13" s="4">
        <v>5831800</v>
      </c>
      <c r="GT13" s="4">
        <v>427070000</v>
      </c>
      <c r="GU13" s="4">
        <v>7476300</v>
      </c>
      <c r="GV13" s="4">
        <v>13973000</v>
      </c>
      <c r="GW13" s="4">
        <v>1523000</v>
      </c>
      <c r="GX13" s="4">
        <v>27974000</v>
      </c>
      <c r="GY13" s="4">
        <v>4402200</v>
      </c>
      <c r="GZ13" s="4">
        <v>0</v>
      </c>
      <c r="HA13" s="4">
        <v>1216800000</v>
      </c>
      <c r="HB13" s="4">
        <v>0</v>
      </c>
      <c r="HC13" s="4">
        <v>5782400</v>
      </c>
      <c r="HD13" s="4">
        <v>0</v>
      </c>
      <c r="HE13" s="4">
        <v>6176100</v>
      </c>
      <c r="HF13" s="4">
        <v>0</v>
      </c>
      <c r="HG13" s="4">
        <v>580110</v>
      </c>
      <c r="HH13" s="4">
        <v>0</v>
      </c>
      <c r="HI13" s="4">
        <v>954950</v>
      </c>
      <c r="HJ13" s="4">
        <f>AVERAGE(HJ14:HJ16)</f>
        <v>1873900</v>
      </c>
      <c r="HK13" s="4">
        <v>0</v>
      </c>
    </row>
    <row r="14" spans="1:237" ht="16" x14ac:dyDescent="0.2">
      <c r="A14" s="2" t="s">
        <v>3369</v>
      </c>
      <c r="B14" s="4">
        <v>0</v>
      </c>
      <c r="C14" s="4">
        <v>0</v>
      </c>
      <c r="D14" s="4">
        <v>1461300</v>
      </c>
      <c r="E14" s="4">
        <v>0</v>
      </c>
      <c r="F14" s="4">
        <v>0</v>
      </c>
      <c r="G14" s="4">
        <v>0</v>
      </c>
      <c r="H14" s="4">
        <v>1751600</v>
      </c>
      <c r="I14" s="4">
        <v>5138900</v>
      </c>
      <c r="J14" s="4">
        <v>0</v>
      </c>
      <c r="K14" s="4">
        <v>10513000</v>
      </c>
      <c r="L14" s="4">
        <v>0</v>
      </c>
      <c r="M14" s="4">
        <v>2119900</v>
      </c>
      <c r="N14" s="4">
        <v>0</v>
      </c>
      <c r="O14" s="4">
        <v>1751700</v>
      </c>
      <c r="P14" s="4">
        <v>0</v>
      </c>
      <c r="Q14" s="4">
        <v>15854000</v>
      </c>
      <c r="R14" s="4">
        <v>0</v>
      </c>
      <c r="S14" s="4">
        <v>132720000</v>
      </c>
      <c r="T14" s="4">
        <v>0</v>
      </c>
      <c r="U14" s="4">
        <v>1380000</v>
      </c>
      <c r="V14" s="4">
        <v>4737800</v>
      </c>
      <c r="W14" s="4">
        <v>1554400</v>
      </c>
      <c r="X14" s="4">
        <v>0</v>
      </c>
      <c r="Y14" s="4">
        <v>4020900</v>
      </c>
      <c r="Z14" s="4">
        <v>2446500</v>
      </c>
      <c r="AA14" s="4">
        <v>3330500</v>
      </c>
      <c r="AB14" s="4">
        <v>5226300</v>
      </c>
      <c r="AC14" s="4">
        <v>3443000</v>
      </c>
      <c r="AD14" s="4">
        <v>0</v>
      </c>
      <c r="AE14" s="4">
        <v>0</v>
      </c>
      <c r="AF14" s="4">
        <v>0</v>
      </c>
      <c r="AG14" s="4">
        <v>0</v>
      </c>
      <c r="AH14" s="4">
        <v>0</v>
      </c>
      <c r="AI14" s="4">
        <v>5002600</v>
      </c>
      <c r="AJ14" s="4">
        <v>0</v>
      </c>
      <c r="AK14" s="4">
        <v>4456300</v>
      </c>
      <c r="AL14" s="4">
        <v>0</v>
      </c>
      <c r="AM14" s="4">
        <v>34628000</v>
      </c>
      <c r="AN14" s="4">
        <v>0</v>
      </c>
      <c r="AO14" s="4">
        <v>624830</v>
      </c>
      <c r="AP14" s="4">
        <v>2046700</v>
      </c>
      <c r="AQ14" s="4">
        <v>2229000</v>
      </c>
      <c r="AR14" s="4">
        <v>2054900</v>
      </c>
      <c r="AS14" s="4">
        <v>0</v>
      </c>
      <c r="AT14" s="4">
        <v>3380300</v>
      </c>
      <c r="AU14" s="4">
        <v>0</v>
      </c>
      <c r="AV14" s="4">
        <v>3861300</v>
      </c>
      <c r="AW14" s="4">
        <v>17966000</v>
      </c>
      <c r="AX14" s="4">
        <v>0</v>
      </c>
      <c r="AY14" s="4">
        <v>0</v>
      </c>
      <c r="AZ14" s="4">
        <v>3914100</v>
      </c>
      <c r="BA14" s="4">
        <v>0</v>
      </c>
      <c r="BB14" s="4">
        <v>3510300</v>
      </c>
      <c r="BC14" s="4">
        <v>0</v>
      </c>
      <c r="BD14" s="4">
        <v>999490</v>
      </c>
      <c r="BE14" s="4">
        <v>9760500</v>
      </c>
      <c r="BF14" s="4">
        <v>0</v>
      </c>
      <c r="BG14" s="4">
        <v>7812700</v>
      </c>
      <c r="BH14" s="4">
        <v>21413000</v>
      </c>
      <c r="BI14" s="4">
        <v>2244200</v>
      </c>
      <c r="BJ14" s="4">
        <v>6153600</v>
      </c>
      <c r="BK14" s="4">
        <v>0</v>
      </c>
      <c r="BL14" s="4">
        <v>13799000</v>
      </c>
      <c r="BM14" s="4">
        <v>715070</v>
      </c>
      <c r="BN14" s="4">
        <v>2276200</v>
      </c>
      <c r="BO14" s="4">
        <v>0</v>
      </c>
      <c r="BP14" s="4">
        <v>4900600</v>
      </c>
      <c r="BQ14" s="4">
        <v>5964700</v>
      </c>
      <c r="BR14" s="4">
        <v>1257000</v>
      </c>
      <c r="BS14" s="4">
        <v>0</v>
      </c>
      <c r="BT14" s="4">
        <v>0</v>
      </c>
      <c r="BU14" s="4">
        <v>0</v>
      </c>
      <c r="BV14" s="4">
        <v>0</v>
      </c>
      <c r="BW14" s="4">
        <v>0</v>
      </c>
      <c r="BX14" s="4">
        <v>0</v>
      </c>
      <c r="BY14" s="4">
        <v>0</v>
      </c>
      <c r="BZ14" s="4">
        <v>50988000</v>
      </c>
      <c r="CA14" s="4">
        <v>0</v>
      </c>
      <c r="CB14" s="4">
        <v>0</v>
      </c>
      <c r="CC14" s="4">
        <v>0</v>
      </c>
      <c r="CD14" s="4">
        <v>1762100</v>
      </c>
      <c r="CE14" s="4">
        <v>8081600</v>
      </c>
      <c r="CF14" s="4">
        <v>2126700</v>
      </c>
      <c r="CG14" s="4">
        <v>34437000</v>
      </c>
      <c r="CH14" s="4">
        <v>77727000</v>
      </c>
      <c r="CI14" s="4">
        <v>26458000</v>
      </c>
      <c r="CJ14" s="4">
        <v>0</v>
      </c>
      <c r="CK14" s="4">
        <v>2310900</v>
      </c>
      <c r="CL14" s="4">
        <v>3260600</v>
      </c>
      <c r="CM14" s="4">
        <v>0</v>
      </c>
      <c r="CN14" s="4">
        <v>0</v>
      </c>
      <c r="CO14" s="4">
        <v>2733600</v>
      </c>
      <c r="CP14" s="4">
        <v>1171700</v>
      </c>
      <c r="CQ14" s="4">
        <v>0</v>
      </c>
      <c r="CR14" s="4">
        <v>1600100</v>
      </c>
      <c r="CS14" s="4">
        <v>17491000</v>
      </c>
      <c r="CT14" s="4">
        <v>0</v>
      </c>
      <c r="CU14" s="4">
        <v>0</v>
      </c>
      <c r="CV14" s="4">
        <v>785380</v>
      </c>
      <c r="CW14" s="4">
        <v>2707400</v>
      </c>
      <c r="CX14" s="4">
        <v>2941100</v>
      </c>
      <c r="CY14" s="4">
        <v>12034000</v>
      </c>
      <c r="CZ14" s="4">
        <v>3327600</v>
      </c>
      <c r="DA14" s="4">
        <v>7432600</v>
      </c>
      <c r="DB14" s="4">
        <v>632330</v>
      </c>
      <c r="DC14" s="4">
        <v>724090</v>
      </c>
      <c r="DD14" s="4">
        <v>6021700</v>
      </c>
      <c r="DE14" s="4">
        <v>5885400</v>
      </c>
      <c r="DF14" s="4">
        <v>41289000</v>
      </c>
      <c r="DG14" s="4">
        <v>3810200</v>
      </c>
      <c r="DH14" s="4">
        <v>50363000</v>
      </c>
      <c r="DI14" s="4">
        <v>1605100</v>
      </c>
      <c r="DJ14" s="4">
        <v>696520</v>
      </c>
      <c r="DK14" s="4">
        <v>1978400</v>
      </c>
      <c r="DL14" s="4">
        <v>0</v>
      </c>
      <c r="DM14" s="4">
        <v>966220</v>
      </c>
      <c r="DN14" s="4">
        <v>0</v>
      </c>
      <c r="DO14" s="4">
        <v>0</v>
      </c>
      <c r="DP14" s="4">
        <v>0</v>
      </c>
      <c r="DQ14" s="4">
        <v>1357100</v>
      </c>
      <c r="DR14" s="4">
        <v>13308000</v>
      </c>
      <c r="DS14" s="4">
        <v>3907200</v>
      </c>
      <c r="DT14" s="4">
        <v>7772000</v>
      </c>
      <c r="DU14" s="4">
        <v>20775000</v>
      </c>
      <c r="DV14" s="4">
        <v>0</v>
      </c>
      <c r="DW14" s="4">
        <v>0</v>
      </c>
      <c r="DX14" s="4">
        <v>0</v>
      </c>
      <c r="DY14" s="4">
        <v>0</v>
      </c>
      <c r="DZ14" s="4">
        <v>21229000</v>
      </c>
      <c r="EA14" s="4">
        <v>0</v>
      </c>
      <c r="EB14" s="4">
        <v>2192900</v>
      </c>
      <c r="EC14" s="4">
        <v>1116700</v>
      </c>
      <c r="ED14" s="4">
        <v>0</v>
      </c>
      <c r="EE14" s="4">
        <v>4525100</v>
      </c>
      <c r="EF14" s="4">
        <v>2710200</v>
      </c>
      <c r="EG14" s="4">
        <v>0</v>
      </c>
      <c r="EH14" s="4">
        <v>0</v>
      </c>
      <c r="EI14" s="4">
        <v>4928900</v>
      </c>
      <c r="EJ14" s="4">
        <v>4925300</v>
      </c>
      <c r="EK14" s="4">
        <v>1666500</v>
      </c>
      <c r="EL14" s="4">
        <v>1797900</v>
      </c>
      <c r="EM14" s="4">
        <v>0</v>
      </c>
      <c r="EN14" s="4">
        <v>3876600</v>
      </c>
      <c r="EO14" s="4">
        <v>0</v>
      </c>
      <c r="EP14" s="4">
        <v>1584200</v>
      </c>
      <c r="EQ14" s="4">
        <v>0</v>
      </c>
      <c r="ER14" s="4">
        <v>0</v>
      </c>
      <c r="ES14" s="4">
        <v>1351000</v>
      </c>
      <c r="ET14" s="4">
        <v>0</v>
      </c>
      <c r="EU14" s="4">
        <v>1373000</v>
      </c>
      <c r="EV14" s="4">
        <v>0</v>
      </c>
      <c r="EW14" s="4">
        <v>0</v>
      </c>
      <c r="EX14" s="4">
        <v>0</v>
      </c>
      <c r="EY14" s="4">
        <v>3754400</v>
      </c>
      <c r="EZ14" s="4">
        <v>0</v>
      </c>
      <c r="FA14" s="4">
        <v>0</v>
      </c>
      <c r="FB14" s="4">
        <v>0</v>
      </c>
      <c r="FC14" s="4">
        <v>9394400</v>
      </c>
      <c r="FD14" s="4">
        <v>3567200</v>
      </c>
      <c r="FE14" s="4">
        <v>0</v>
      </c>
      <c r="FF14" s="4">
        <v>17709000</v>
      </c>
      <c r="FG14" s="4">
        <v>0</v>
      </c>
      <c r="FH14" s="4">
        <v>1319800</v>
      </c>
      <c r="FI14" s="4">
        <v>6465200</v>
      </c>
      <c r="FJ14" s="4">
        <v>9780200</v>
      </c>
      <c r="FK14" s="4">
        <v>0</v>
      </c>
      <c r="FL14" s="4">
        <v>2294000</v>
      </c>
      <c r="FM14" s="4">
        <v>0</v>
      </c>
      <c r="FN14" s="4">
        <v>2118700</v>
      </c>
      <c r="FO14" s="4">
        <v>62638000</v>
      </c>
      <c r="FP14" s="4">
        <v>934800</v>
      </c>
      <c r="FQ14" s="4">
        <v>1700600</v>
      </c>
      <c r="FR14" s="4">
        <v>13838000</v>
      </c>
      <c r="FS14" s="4">
        <v>0</v>
      </c>
      <c r="FT14" s="4">
        <v>37368000</v>
      </c>
      <c r="FU14" s="4">
        <v>0</v>
      </c>
      <c r="FV14" s="4">
        <v>8932500</v>
      </c>
      <c r="FW14" s="4">
        <v>9579500</v>
      </c>
      <c r="FX14" s="4">
        <v>0</v>
      </c>
      <c r="FY14" s="4">
        <v>0</v>
      </c>
      <c r="FZ14" s="4">
        <v>9224700</v>
      </c>
      <c r="GA14" s="4">
        <v>0</v>
      </c>
      <c r="GB14" s="4">
        <v>35016000</v>
      </c>
      <c r="GC14" s="4">
        <v>9288800</v>
      </c>
      <c r="GD14" s="4">
        <v>5081100</v>
      </c>
      <c r="GE14" s="4">
        <v>9707700</v>
      </c>
      <c r="GF14" s="4">
        <v>9365400</v>
      </c>
      <c r="GG14" s="4">
        <v>1082000</v>
      </c>
      <c r="GH14" s="4">
        <v>762500</v>
      </c>
      <c r="GI14" s="4">
        <v>1169200</v>
      </c>
      <c r="GJ14" s="4">
        <v>2992000</v>
      </c>
      <c r="GK14" s="4">
        <v>2570100</v>
      </c>
      <c r="GL14" s="4">
        <v>1706700</v>
      </c>
      <c r="GM14" s="4">
        <v>4542100</v>
      </c>
      <c r="GN14" s="4">
        <v>6248300</v>
      </c>
      <c r="GO14" s="4">
        <v>0</v>
      </c>
      <c r="GP14" s="4">
        <v>3556800</v>
      </c>
      <c r="GQ14" s="4">
        <v>23024000</v>
      </c>
      <c r="GR14" s="4">
        <v>97054000</v>
      </c>
      <c r="GS14" s="4">
        <v>5855600</v>
      </c>
      <c r="GT14" s="4">
        <v>377040000</v>
      </c>
      <c r="GU14" s="4">
        <v>7059100</v>
      </c>
      <c r="GV14" s="4">
        <v>13575000</v>
      </c>
      <c r="GW14" s="4">
        <v>2314900</v>
      </c>
      <c r="GX14" s="4">
        <v>28261000</v>
      </c>
      <c r="GY14" s="4">
        <v>3718400</v>
      </c>
      <c r="GZ14" s="4">
        <v>0</v>
      </c>
      <c r="HA14" s="4">
        <v>1312400000</v>
      </c>
      <c r="HB14" s="4">
        <v>0</v>
      </c>
      <c r="HC14" s="4">
        <v>7305600</v>
      </c>
      <c r="HD14" s="4">
        <v>0</v>
      </c>
      <c r="HE14" s="4">
        <v>6114500</v>
      </c>
      <c r="HF14" s="4">
        <v>0</v>
      </c>
      <c r="HG14" s="4">
        <v>1052100</v>
      </c>
      <c r="HH14" s="4">
        <v>0</v>
      </c>
      <c r="HI14" s="4">
        <v>731673.33299999998</v>
      </c>
      <c r="HJ14" s="4">
        <v>1771400</v>
      </c>
      <c r="HK14" s="4">
        <v>0</v>
      </c>
    </row>
    <row r="15" spans="1:237" ht="16" x14ac:dyDescent="0.2">
      <c r="A15" s="2" t="s">
        <v>3369</v>
      </c>
      <c r="B15" s="4">
        <v>0</v>
      </c>
      <c r="C15" s="4">
        <v>0</v>
      </c>
      <c r="D15" s="4">
        <v>1991900</v>
      </c>
      <c r="E15" s="4">
        <v>0</v>
      </c>
      <c r="F15" s="4">
        <v>0</v>
      </c>
      <c r="G15" s="4">
        <v>0</v>
      </c>
      <c r="H15" s="4">
        <v>1493600</v>
      </c>
      <c r="I15" s="4">
        <v>5075900</v>
      </c>
      <c r="J15" s="4">
        <v>0</v>
      </c>
      <c r="K15" s="4">
        <v>13680000</v>
      </c>
      <c r="L15" s="4">
        <v>0</v>
      </c>
      <c r="M15" s="4">
        <v>3599900</v>
      </c>
      <c r="N15" s="4">
        <v>0</v>
      </c>
      <c r="O15" s="4">
        <v>1465200</v>
      </c>
      <c r="P15" s="4">
        <v>0</v>
      </c>
      <c r="Q15" s="4">
        <v>13826000</v>
      </c>
      <c r="R15" s="4">
        <v>0</v>
      </c>
      <c r="S15" s="4">
        <v>143120000</v>
      </c>
      <c r="T15" s="4">
        <v>0</v>
      </c>
      <c r="U15" s="4">
        <v>1721200</v>
      </c>
      <c r="V15" s="4">
        <v>3777600</v>
      </c>
      <c r="W15" s="4">
        <v>1564700</v>
      </c>
      <c r="X15" s="4">
        <v>0</v>
      </c>
      <c r="Y15" s="4">
        <v>3888800</v>
      </c>
      <c r="Z15" s="4">
        <v>1362700</v>
      </c>
      <c r="AA15" s="4">
        <f>AVERAGE(AA13:AA14,AA16)</f>
        <v>3376366.6666666665</v>
      </c>
      <c r="AB15" s="4">
        <v>4225700</v>
      </c>
      <c r="AC15" s="4">
        <v>1980400</v>
      </c>
      <c r="AD15" s="4">
        <v>0</v>
      </c>
      <c r="AE15" s="4">
        <v>0</v>
      </c>
      <c r="AF15" s="4">
        <v>0</v>
      </c>
      <c r="AG15" s="4">
        <v>0</v>
      </c>
      <c r="AH15" s="4">
        <v>0</v>
      </c>
      <c r="AI15" s="4">
        <v>6288300</v>
      </c>
      <c r="AJ15" s="4">
        <v>0</v>
      </c>
      <c r="AK15" s="4">
        <v>3999500</v>
      </c>
      <c r="AL15" s="4">
        <v>0</v>
      </c>
      <c r="AM15" s="4">
        <v>23899000</v>
      </c>
      <c r="AN15" s="4">
        <v>0</v>
      </c>
      <c r="AO15" s="4">
        <v>590693.33299999998</v>
      </c>
      <c r="AP15" s="4">
        <v>1841000</v>
      </c>
      <c r="AQ15" s="4">
        <v>2396400</v>
      </c>
      <c r="AR15" s="4">
        <v>2742000</v>
      </c>
      <c r="AS15" s="4">
        <v>0</v>
      </c>
      <c r="AT15" s="4">
        <v>4157200</v>
      </c>
      <c r="AU15" s="4">
        <v>0</v>
      </c>
      <c r="AV15" s="4">
        <v>3846200</v>
      </c>
      <c r="AW15" s="4">
        <v>16761000</v>
      </c>
      <c r="AX15" s="4">
        <v>0</v>
      </c>
      <c r="AY15" s="4">
        <v>0</v>
      </c>
      <c r="AZ15" s="4">
        <v>3359800</v>
      </c>
      <c r="BA15" s="4">
        <v>0</v>
      </c>
      <c r="BB15" s="4">
        <v>3175300</v>
      </c>
      <c r="BC15" s="4">
        <v>0</v>
      </c>
      <c r="BD15" s="4">
        <v>867330</v>
      </c>
      <c r="BE15" s="4">
        <v>7865600</v>
      </c>
      <c r="BF15" s="4">
        <v>0</v>
      </c>
      <c r="BG15" s="4">
        <v>8598500</v>
      </c>
      <c r="BH15" s="4">
        <v>24775000</v>
      </c>
      <c r="BI15" s="4">
        <v>1636300</v>
      </c>
      <c r="BJ15" s="4">
        <v>6249900</v>
      </c>
      <c r="BK15" s="4">
        <v>0</v>
      </c>
      <c r="BL15" s="4">
        <v>8086200</v>
      </c>
      <c r="BM15" s="4">
        <v>1026900</v>
      </c>
      <c r="BN15" s="4">
        <v>3488300</v>
      </c>
      <c r="BO15" s="4">
        <v>0</v>
      </c>
      <c r="BP15" s="4">
        <v>5794200</v>
      </c>
      <c r="BQ15" s="4">
        <v>6662500</v>
      </c>
      <c r="BR15" s="4">
        <v>1232200</v>
      </c>
      <c r="BS15" s="4">
        <v>0</v>
      </c>
      <c r="BT15" s="4">
        <v>0</v>
      </c>
      <c r="BU15" s="4">
        <v>0</v>
      </c>
      <c r="BV15" s="4">
        <v>0</v>
      </c>
      <c r="BW15" s="4">
        <v>0</v>
      </c>
      <c r="BX15" s="4">
        <v>0</v>
      </c>
      <c r="BY15" s="4">
        <v>0</v>
      </c>
      <c r="BZ15" s="4">
        <v>131410000</v>
      </c>
      <c r="CA15" s="4">
        <v>0</v>
      </c>
      <c r="CB15" s="4">
        <v>0</v>
      </c>
      <c r="CC15" s="4">
        <v>0</v>
      </c>
      <c r="CD15" s="4">
        <v>1901700</v>
      </c>
      <c r="CE15" s="4">
        <v>8475000</v>
      </c>
      <c r="CF15" s="4">
        <v>1072000</v>
      </c>
      <c r="CG15" s="4">
        <v>31170000</v>
      </c>
      <c r="CH15" s="4">
        <v>69475000</v>
      </c>
      <c r="CI15" s="4">
        <v>40074000</v>
      </c>
      <c r="CJ15" s="4">
        <v>0</v>
      </c>
      <c r="CK15" s="4">
        <v>1861000</v>
      </c>
      <c r="CL15" s="4">
        <v>3812600</v>
      </c>
      <c r="CM15" s="4">
        <v>0</v>
      </c>
      <c r="CN15" s="4">
        <v>0</v>
      </c>
      <c r="CO15" s="4">
        <v>2350800</v>
      </c>
      <c r="CP15" s="4">
        <v>1871600</v>
      </c>
      <c r="CQ15" s="4">
        <v>0</v>
      </c>
      <c r="CR15" s="4">
        <v>1141900</v>
      </c>
      <c r="CS15" s="4">
        <v>21296000</v>
      </c>
      <c r="CT15" s="4">
        <v>0</v>
      </c>
      <c r="CU15" s="4">
        <v>0</v>
      </c>
      <c r="CV15" s="4">
        <v>940980</v>
      </c>
      <c r="CW15" s="4">
        <v>3472200</v>
      </c>
      <c r="CX15" s="4">
        <v>3356300</v>
      </c>
      <c r="CY15" s="4">
        <v>11014000</v>
      </c>
      <c r="CZ15" s="4">
        <f>AVERAGE(CZ13:CZ14,CZ16)</f>
        <v>3324033.3333333335</v>
      </c>
      <c r="DA15" s="4">
        <v>8835300</v>
      </c>
      <c r="DB15" s="4">
        <v>563050</v>
      </c>
      <c r="DC15" s="4">
        <f>AVERAGE(DC13:DC14,DC16)</f>
        <v>566116.66666666663</v>
      </c>
      <c r="DD15" s="4">
        <v>5593400</v>
      </c>
      <c r="DE15" s="4">
        <v>5945000</v>
      </c>
      <c r="DF15" s="4">
        <v>38975000</v>
      </c>
      <c r="DG15" s="4">
        <v>5274800</v>
      </c>
      <c r="DH15" s="4">
        <v>47385000</v>
      </c>
      <c r="DI15" s="4">
        <v>1424300</v>
      </c>
      <c r="DJ15" s="4">
        <v>636070</v>
      </c>
      <c r="DK15" s="4">
        <v>1542000</v>
      </c>
      <c r="DL15" s="4">
        <v>0</v>
      </c>
      <c r="DM15" s="4">
        <v>635820</v>
      </c>
      <c r="DN15" s="4">
        <v>0</v>
      </c>
      <c r="DO15" s="4">
        <v>0</v>
      </c>
      <c r="DP15" s="4">
        <v>0</v>
      </c>
      <c r="DQ15" s="4">
        <v>1524300</v>
      </c>
      <c r="DR15" s="4">
        <v>6470100</v>
      </c>
      <c r="DS15" s="4">
        <v>3838300</v>
      </c>
      <c r="DT15" s="4">
        <v>6427400</v>
      </c>
      <c r="DU15" s="4">
        <v>17632000</v>
      </c>
      <c r="DV15" s="4">
        <v>0</v>
      </c>
      <c r="DW15" s="4">
        <v>0</v>
      </c>
      <c r="DX15" s="4">
        <v>0</v>
      </c>
      <c r="DY15" s="4">
        <v>0</v>
      </c>
      <c r="DZ15" s="4">
        <v>21240000</v>
      </c>
      <c r="EA15" s="4">
        <v>0</v>
      </c>
      <c r="EB15" s="4">
        <v>1667000</v>
      </c>
      <c r="EC15" s="4">
        <v>1157300</v>
      </c>
      <c r="ED15" s="4">
        <v>0</v>
      </c>
      <c r="EE15" s="4">
        <v>3918400</v>
      </c>
      <c r="EF15" s="4">
        <v>877710</v>
      </c>
      <c r="EG15" s="4">
        <v>0</v>
      </c>
      <c r="EH15" s="4">
        <v>0</v>
      </c>
      <c r="EI15" s="4">
        <v>4679800</v>
      </c>
      <c r="EJ15" s="4">
        <v>4974300</v>
      </c>
      <c r="EK15" s="4">
        <v>2075900</v>
      </c>
      <c r="EL15" s="4">
        <v>1376600</v>
      </c>
      <c r="EM15" s="4">
        <v>0</v>
      </c>
      <c r="EN15" s="4">
        <v>4543300</v>
      </c>
      <c r="EO15" s="4">
        <v>0</v>
      </c>
      <c r="EP15" s="4">
        <f>AVERAGE(EP13:EP14,EP16)</f>
        <v>1546666.6666666667</v>
      </c>
      <c r="EQ15" s="4">
        <v>0</v>
      </c>
      <c r="ER15" s="4">
        <v>0</v>
      </c>
      <c r="ES15" s="4">
        <v>1211500</v>
      </c>
      <c r="ET15" s="4">
        <v>0</v>
      </c>
      <c r="EU15" s="4">
        <v>1099600</v>
      </c>
      <c r="EV15" s="4">
        <v>0</v>
      </c>
      <c r="EW15" s="4">
        <v>0</v>
      </c>
      <c r="EX15" s="4">
        <v>0</v>
      </c>
      <c r="EY15" s="4">
        <v>2938500</v>
      </c>
      <c r="EZ15" s="4">
        <v>0</v>
      </c>
      <c r="FA15" s="4">
        <v>0</v>
      </c>
      <c r="FB15" s="4">
        <v>0</v>
      </c>
      <c r="FC15" s="4">
        <v>10912000</v>
      </c>
      <c r="FD15" s="4">
        <v>3535700</v>
      </c>
      <c r="FE15" s="4">
        <v>0</v>
      </c>
      <c r="FF15" s="4">
        <v>19930000</v>
      </c>
      <c r="FG15" s="4">
        <v>0</v>
      </c>
      <c r="FH15" s="4">
        <v>1438600</v>
      </c>
      <c r="FI15" s="4">
        <v>7319100</v>
      </c>
      <c r="FJ15" s="4">
        <v>9793400</v>
      </c>
      <c r="FK15" s="4">
        <v>0</v>
      </c>
      <c r="FL15" s="4">
        <v>2533700</v>
      </c>
      <c r="FM15" s="4">
        <v>0</v>
      </c>
      <c r="FN15" s="4">
        <v>1044200</v>
      </c>
      <c r="FO15" s="4">
        <v>56575000</v>
      </c>
      <c r="FP15" s="4">
        <v>850610</v>
      </c>
      <c r="FQ15" s="4">
        <v>1366276.67</v>
      </c>
      <c r="FR15" s="4">
        <v>14194000</v>
      </c>
      <c r="FS15" s="4">
        <v>0</v>
      </c>
      <c r="FT15" s="4">
        <v>39412000</v>
      </c>
      <c r="FU15" s="4">
        <v>0</v>
      </c>
      <c r="FV15" s="4">
        <v>9290500</v>
      </c>
      <c r="FW15" s="4">
        <v>9302300</v>
      </c>
      <c r="FX15" s="4">
        <v>0</v>
      </c>
      <c r="FY15" s="4">
        <v>0</v>
      </c>
      <c r="FZ15" s="4">
        <f>AVERAGE(FZ13:FZ14,FZ16)</f>
        <v>9338700</v>
      </c>
      <c r="GA15" s="4">
        <v>0</v>
      </c>
      <c r="GB15" s="4">
        <v>39299000</v>
      </c>
      <c r="GC15" s="4">
        <v>8393600</v>
      </c>
      <c r="GD15" s="4">
        <v>4173100</v>
      </c>
      <c r="GE15" s="4">
        <v>10085000</v>
      </c>
      <c r="GF15" s="4">
        <v>8668800</v>
      </c>
      <c r="GG15" s="4">
        <v>1111700</v>
      </c>
      <c r="GH15" s="4">
        <v>665330</v>
      </c>
      <c r="GI15" s="4">
        <v>690560</v>
      </c>
      <c r="GJ15" s="4">
        <v>3845000</v>
      </c>
      <c r="GK15" s="4">
        <v>2086700</v>
      </c>
      <c r="GL15" s="4">
        <v>1936500</v>
      </c>
      <c r="GM15" s="4">
        <v>3077700</v>
      </c>
      <c r="GN15" s="4">
        <v>6656600</v>
      </c>
      <c r="GO15" s="4">
        <v>0</v>
      </c>
      <c r="GP15" s="4">
        <v>5247500</v>
      </c>
      <c r="GQ15" s="4">
        <v>19191000</v>
      </c>
      <c r="GR15" s="4">
        <v>100620000</v>
      </c>
      <c r="GS15" s="4">
        <v>6322800</v>
      </c>
      <c r="GT15" s="4">
        <v>294890000</v>
      </c>
      <c r="GU15" s="4">
        <v>5132100</v>
      </c>
      <c r="GV15" s="4">
        <v>16576000</v>
      </c>
      <c r="GW15" s="4">
        <v>1367800</v>
      </c>
      <c r="GX15" s="4">
        <v>25898000</v>
      </c>
      <c r="GY15" s="4">
        <v>3223000</v>
      </c>
      <c r="GZ15" s="4">
        <v>0</v>
      </c>
      <c r="HA15" s="4">
        <v>1144000000</v>
      </c>
      <c r="HB15" s="4">
        <v>0</v>
      </c>
      <c r="HC15" s="4">
        <v>8764300</v>
      </c>
      <c r="HD15" s="4">
        <v>0</v>
      </c>
      <c r="HE15" s="4">
        <v>4577100</v>
      </c>
      <c r="HF15" s="4">
        <v>0</v>
      </c>
      <c r="HG15" s="4">
        <v>891370</v>
      </c>
      <c r="HH15" s="4">
        <v>0</v>
      </c>
      <c r="HI15" s="4">
        <v>772780</v>
      </c>
      <c r="HJ15" s="4">
        <v>1864800</v>
      </c>
      <c r="HK15" s="4">
        <v>0</v>
      </c>
    </row>
    <row r="16" spans="1:237" ht="16" x14ac:dyDescent="0.2">
      <c r="A16" s="2" t="s">
        <v>3369</v>
      </c>
      <c r="B16" s="4">
        <v>0</v>
      </c>
      <c r="C16" s="4">
        <v>0</v>
      </c>
      <c r="D16" s="4">
        <v>1820800</v>
      </c>
      <c r="E16" s="4">
        <v>0</v>
      </c>
      <c r="F16" s="4">
        <v>0</v>
      </c>
      <c r="G16" s="4">
        <v>0</v>
      </c>
      <c r="H16" s="4">
        <v>1487400</v>
      </c>
      <c r="I16" s="4">
        <v>5315200</v>
      </c>
      <c r="J16" s="4">
        <v>0</v>
      </c>
      <c r="K16" s="4">
        <v>12260000</v>
      </c>
      <c r="L16" s="4">
        <v>0</v>
      </c>
      <c r="M16" s="4">
        <v>4698600</v>
      </c>
      <c r="N16" s="4">
        <v>0</v>
      </c>
      <c r="O16" s="4">
        <v>1279400</v>
      </c>
      <c r="P16" s="4">
        <v>0</v>
      </c>
      <c r="Q16" s="4">
        <v>14217000</v>
      </c>
      <c r="R16" s="4">
        <v>0</v>
      </c>
      <c r="S16" s="4">
        <v>131670000</v>
      </c>
      <c r="T16" s="4">
        <v>0</v>
      </c>
      <c r="U16" s="4">
        <v>1625100</v>
      </c>
      <c r="V16" s="4">
        <v>4095200</v>
      </c>
      <c r="W16" s="4">
        <v>1749900</v>
      </c>
      <c r="X16" s="4">
        <v>0</v>
      </c>
      <c r="Y16" s="4">
        <v>4075900</v>
      </c>
      <c r="Z16" s="4">
        <v>1531200</v>
      </c>
      <c r="AA16" s="4">
        <v>3419200</v>
      </c>
      <c r="AB16" s="4">
        <v>5105400</v>
      </c>
      <c r="AC16" s="4">
        <v>3142900</v>
      </c>
      <c r="AD16" s="4">
        <v>0</v>
      </c>
      <c r="AE16" s="4">
        <v>0</v>
      </c>
      <c r="AF16" s="4">
        <v>0</v>
      </c>
      <c r="AG16" s="4">
        <v>0</v>
      </c>
      <c r="AH16" s="4">
        <v>0</v>
      </c>
      <c r="AI16" s="4">
        <v>6445300</v>
      </c>
      <c r="AJ16" s="4">
        <v>0</v>
      </c>
      <c r="AK16" s="4">
        <v>3459000</v>
      </c>
      <c r="AL16" s="4">
        <v>0</v>
      </c>
      <c r="AM16" s="4">
        <v>30540000</v>
      </c>
      <c r="AN16" s="4">
        <v>0</v>
      </c>
      <c r="AO16" s="4">
        <v>597590</v>
      </c>
      <c r="AP16" s="4">
        <v>2224400</v>
      </c>
      <c r="AQ16" s="4">
        <f>AVERAGE(AQ13:AQ15)</f>
        <v>2319533.3333333335</v>
      </c>
      <c r="AR16" s="4">
        <v>3760300</v>
      </c>
      <c r="AS16" s="4">
        <v>0</v>
      </c>
      <c r="AT16" s="4">
        <v>4539700</v>
      </c>
      <c r="AU16" s="4">
        <v>0</v>
      </c>
      <c r="AV16" s="4">
        <v>4113000</v>
      </c>
      <c r="AW16" s="4">
        <v>15664000</v>
      </c>
      <c r="AX16" s="4">
        <v>0</v>
      </c>
      <c r="AY16" s="4">
        <v>0</v>
      </c>
      <c r="AZ16" s="4">
        <v>4156000</v>
      </c>
      <c r="BA16" s="4">
        <v>0</v>
      </c>
      <c r="BB16" s="4">
        <v>3169900</v>
      </c>
      <c r="BC16" s="4">
        <v>0</v>
      </c>
      <c r="BD16" s="4">
        <v>635230</v>
      </c>
      <c r="BE16" s="4">
        <v>7557200</v>
      </c>
      <c r="BF16" s="4">
        <v>0</v>
      </c>
      <c r="BG16" s="4">
        <v>9123300</v>
      </c>
      <c r="BH16" s="4">
        <v>21475000</v>
      </c>
      <c r="BI16" s="4">
        <v>1330100</v>
      </c>
      <c r="BJ16" s="4">
        <v>6505000</v>
      </c>
      <c r="BK16" s="4">
        <v>0</v>
      </c>
      <c r="BL16" s="4">
        <v>9315800</v>
      </c>
      <c r="BM16" s="4">
        <v>482070</v>
      </c>
      <c r="BN16" s="4">
        <v>3954100</v>
      </c>
      <c r="BO16" s="4">
        <v>0</v>
      </c>
      <c r="BP16" s="4">
        <v>4012000</v>
      </c>
      <c r="BQ16" s="4">
        <v>6172500</v>
      </c>
      <c r="BR16" s="4">
        <v>946070</v>
      </c>
      <c r="BS16" s="4">
        <v>0</v>
      </c>
      <c r="BT16" s="4">
        <v>0</v>
      </c>
      <c r="BU16" s="4">
        <v>0</v>
      </c>
      <c r="BV16" s="4">
        <v>0</v>
      </c>
      <c r="BW16" s="4">
        <v>0</v>
      </c>
      <c r="BX16" s="4">
        <v>0</v>
      </c>
      <c r="BY16" s="4">
        <v>0</v>
      </c>
      <c r="BZ16" s="4">
        <v>82418000</v>
      </c>
      <c r="CA16" s="4">
        <v>0</v>
      </c>
      <c r="CB16" s="4">
        <v>0</v>
      </c>
      <c r="CC16" s="4">
        <v>0</v>
      </c>
      <c r="CD16" s="4">
        <v>1797666.67</v>
      </c>
      <c r="CE16" s="4">
        <v>11983000</v>
      </c>
      <c r="CF16" s="4">
        <v>1295700</v>
      </c>
      <c r="CG16" s="4">
        <v>32281000</v>
      </c>
      <c r="CH16" s="4">
        <v>69114000</v>
      </c>
      <c r="CI16" s="4">
        <v>33559000</v>
      </c>
      <c r="CJ16" s="4">
        <v>0</v>
      </c>
      <c r="CK16" s="4">
        <v>1957000</v>
      </c>
      <c r="CL16" s="4">
        <v>3433900</v>
      </c>
      <c r="CM16" s="4">
        <v>0</v>
      </c>
      <c r="CN16" s="4">
        <v>0</v>
      </c>
      <c r="CO16" s="4">
        <v>2233600</v>
      </c>
      <c r="CP16" s="4">
        <v>1739500</v>
      </c>
      <c r="CQ16" s="4">
        <v>0</v>
      </c>
      <c r="CR16" s="4">
        <v>1559200</v>
      </c>
      <c r="CS16" s="4">
        <v>20055000</v>
      </c>
      <c r="CT16" s="4">
        <v>0</v>
      </c>
      <c r="CU16" s="4">
        <v>0</v>
      </c>
      <c r="CV16" s="4">
        <v>925986.66700000002</v>
      </c>
      <c r="CW16" s="4">
        <v>3949300</v>
      </c>
      <c r="CX16" s="4">
        <v>2040000</v>
      </c>
      <c r="CY16" s="4">
        <v>10414000</v>
      </c>
      <c r="CZ16" s="4">
        <v>3260500</v>
      </c>
      <c r="DA16" s="4">
        <v>7527700</v>
      </c>
      <c r="DB16" s="4">
        <v>656700</v>
      </c>
      <c r="DC16" s="4">
        <v>446930</v>
      </c>
      <c r="DD16" s="4">
        <v>4464500</v>
      </c>
      <c r="DE16" s="4">
        <v>4953800</v>
      </c>
      <c r="DF16" s="4">
        <v>39920000</v>
      </c>
      <c r="DG16" s="4">
        <v>3300800</v>
      </c>
      <c r="DH16" s="4">
        <v>51749000</v>
      </c>
      <c r="DI16" s="4">
        <v>1859500</v>
      </c>
      <c r="DJ16" s="4">
        <v>904140</v>
      </c>
      <c r="DK16" s="4">
        <v>1809100</v>
      </c>
      <c r="DL16" s="4">
        <v>0</v>
      </c>
      <c r="DM16" s="4">
        <v>826950</v>
      </c>
      <c r="DN16" s="4">
        <v>0</v>
      </c>
      <c r="DO16" s="4">
        <v>0</v>
      </c>
      <c r="DP16" s="4">
        <v>0</v>
      </c>
      <c r="DQ16" s="4">
        <v>1444200</v>
      </c>
      <c r="DR16" s="4">
        <v>10289000</v>
      </c>
      <c r="DS16" s="4">
        <v>3120700</v>
      </c>
      <c r="DT16" s="4">
        <v>9019300</v>
      </c>
      <c r="DU16" s="4">
        <v>19657000</v>
      </c>
      <c r="DV16" s="4">
        <v>0</v>
      </c>
      <c r="DW16" s="4">
        <v>0</v>
      </c>
      <c r="DX16" s="4">
        <v>0</v>
      </c>
      <c r="DY16" s="4">
        <v>0</v>
      </c>
      <c r="DZ16" s="4">
        <v>21750000</v>
      </c>
      <c r="EA16" s="4">
        <v>0</v>
      </c>
      <c r="EB16" s="4">
        <v>2113000</v>
      </c>
      <c r="EC16" s="4">
        <v>1217900</v>
      </c>
      <c r="ED16" s="4">
        <v>0</v>
      </c>
      <c r="EE16" s="4">
        <v>3201100</v>
      </c>
      <c r="EF16" s="4">
        <v>1565300</v>
      </c>
      <c r="EG16" s="4">
        <v>0</v>
      </c>
      <c r="EH16" s="4">
        <v>0</v>
      </c>
      <c r="EI16" s="4">
        <v>4693300</v>
      </c>
      <c r="EJ16" s="4">
        <v>5538200</v>
      </c>
      <c r="EK16" s="4">
        <v>1437900</v>
      </c>
      <c r="EL16" s="4">
        <v>1460000</v>
      </c>
      <c r="EM16" s="4">
        <v>0</v>
      </c>
      <c r="EN16" s="4">
        <v>4175900</v>
      </c>
      <c r="EO16" s="4">
        <v>0</v>
      </c>
      <c r="EP16" s="4">
        <v>1504500</v>
      </c>
      <c r="EQ16" s="4">
        <v>0</v>
      </c>
      <c r="ER16" s="4">
        <v>0</v>
      </c>
      <c r="ES16" s="4">
        <v>1170700</v>
      </c>
      <c r="ET16" s="4">
        <v>0</v>
      </c>
      <c r="EU16" s="4">
        <v>1044600</v>
      </c>
      <c r="EV16" s="4">
        <v>0</v>
      </c>
      <c r="EW16" s="4">
        <v>0</v>
      </c>
      <c r="EX16" s="4">
        <v>0</v>
      </c>
      <c r="EY16" s="4">
        <v>2926000</v>
      </c>
      <c r="EZ16" s="4">
        <v>0</v>
      </c>
      <c r="FA16" s="4">
        <v>0</v>
      </c>
      <c r="FB16" s="4">
        <v>0</v>
      </c>
      <c r="FC16" s="4">
        <v>8679100</v>
      </c>
      <c r="FD16" s="4">
        <v>3867900</v>
      </c>
      <c r="FE16" s="4">
        <v>0</v>
      </c>
      <c r="FF16" s="4">
        <v>20329000</v>
      </c>
      <c r="FG16" s="4">
        <v>0</v>
      </c>
      <c r="FH16" s="4">
        <v>1825500</v>
      </c>
      <c r="FI16" s="4">
        <v>6353900</v>
      </c>
      <c r="FJ16" s="4">
        <v>7554900</v>
      </c>
      <c r="FK16" s="4">
        <v>0</v>
      </c>
      <c r="FL16" s="4">
        <v>2398200</v>
      </c>
      <c r="FM16" s="4">
        <v>0</v>
      </c>
      <c r="FN16" s="4">
        <v>1661700</v>
      </c>
      <c r="FO16" s="4">
        <v>49734000</v>
      </c>
      <c r="FP16" s="4">
        <v>1155300</v>
      </c>
      <c r="FQ16" s="4">
        <v>987830</v>
      </c>
      <c r="FR16" s="4">
        <v>13788000</v>
      </c>
      <c r="FS16" s="4">
        <v>0</v>
      </c>
      <c r="FT16" s="4">
        <v>38755000</v>
      </c>
      <c r="FU16" s="4">
        <v>0</v>
      </c>
      <c r="FV16" s="4">
        <v>11099000</v>
      </c>
      <c r="FW16" s="4">
        <v>8866600</v>
      </c>
      <c r="FX16" s="4">
        <v>0</v>
      </c>
      <c r="FY16" s="4">
        <v>0</v>
      </c>
      <c r="FZ16" s="4">
        <v>8891100</v>
      </c>
      <c r="GA16" s="4">
        <v>0</v>
      </c>
      <c r="GB16" s="4">
        <v>37576000</v>
      </c>
      <c r="GC16" s="4">
        <v>11004000</v>
      </c>
      <c r="GD16" s="4">
        <v>3506000</v>
      </c>
      <c r="GE16" s="4">
        <v>8897200</v>
      </c>
      <c r="GF16" s="4">
        <v>7837100</v>
      </c>
      <c r="GG16" s="4">
        <v>1103000</v>
      </c>
      <c r="GH16" s="4">
        <v>716050</v>
      </c>
      <c r="GI16" s="4">
        <v>643780</v>
      </c>
      <c r="GJ16" s="4">
        <v>3297900</v>
      </c>
      <c r="GK16" s="4">
        <v>2460000</v>
      </c>
      <c r="GL16" s="4">
        <v>1658100</v>
      </c>
      <c r="GM16" s="4">
        <v>3295500</v>
      </c>
      <c r="GN16" s="4">
        <v>6828300</v>
      </c>
      <c r="GO16" s="4">
        <v>0</v>
      </c>
      <c r="GP16" s="4">
        <v>3985300</v>
      </c>
      <c r="GQ16" s="4">
        <v>23271000</v>
      </c>
      <c r="GR16" s="4">
        <v>104510000</v>
      </c>
      <c r="GS16" s="4">
        <v>5965500</v>
      </c>
      <c r="GT16" s="4">
        <v>305560000</v>
      </c>
      <c r="GU16" s="4">
        <v>6313700</v>
      </c>
      <c r="GV16" s="4">
        <v>16091000</v>
      </c>
      <c r="GW16" s="4">
        <v>1735233.33</v>
      </c>
      <c r="GX16" s="4">
        <v>26275000</v>
      </c>
      <c r="GY16" s="4">
        <v>4670000</v>
      </c>
      <c r="GZ16" s="4">
        <v>0</v>
      </c>
      <c r="HA16" s="4">
        <v>1223100000</v>
      </c>
      <c r="HB16" s="4">
        <v>0</v>
      </c>
      <c r="HC16" s="4">
        <v>7078200</v>
      </c>
      <c r="HD16" s="4">
        <v>0</v>
      </c>
      <c r="HE16" s="4">
        <v>4810800</v>
      </c>
      <c r="HF16" s="4">
        <v>0</v>
      </c>
      <c r="HG16" s="4">
        <v>890830</v>
      </c>
      <c r="HH16" s="4">
        <v>0</v>
      </c>
      <c r="HI16" s="4">
        <v>467290</v>
      </c>
      <c r="HJ16" s="4">
        <v>1985500</v>
      </c>
      <c r="HK16" s="4">
        <v>0</v>
      </c>
    </row>
    <row r="17" spans="1:219" ht="16" x14ac:dyDescent="0.2">
      <c r="A17" s="2" t="s">
        <v>3370</v>
      </c>
      <c r="B17" s="4">
        <v>0</v>
      </c>
      <c r="C17" s="4">
        <v>517650</v>
      </c>
      <c r="D17" s="4">
        <v>1308900</v>
      </c>
      <c r="E17" s="4">
        <v>0</v>
      </c>
      <c r="F17" s="4">
        <v>0</v>
      </c>
      <c r="G17" s="4">
        <v>452460</v>
      </c>
      <c r="H17" s="4">
        <v>902380</v>
      </c>
      <c r="I17" s="4">
        <v>4918900</v>
      </c>
      <c r="J17" s="4">
        <v>0</v>
      </c>
      <c r="K17" s="4">
        <v>1744000</v>
      </c>
      <c r="L17" s="4">
        <v>0</v>
      </c>
      <c r="M17" s="4">
        <v>1580000</v>
      </c>
      <c r="N17" s="4">
        <v>0</v>
      </c>
      <c r="O17" s="4">
        <v>1475700</v>
      </c>
      <c r="P17" s="4">
        <v>0</v>
      </c>
      <c r="Q17" s="4">
        <v>16424000</v>
      </c>
      <c r="R17" s="4">
        <v>0</v>
      </c>
      <c r="S17" s="4">
        <v>73657000</v>
      </c>
      <c r="T17" s="4">
        <v>0</v>
      </c>
      <c r="U17" s="4">
        <v>1592200</v>
      </c>
      <c r="V17" s="4">
        <v>2909300</v>
      </c>
      <c r="W17" s="4">
        <v>1211200</v>
      </c>
      <c r="X17" s="4">
        <v>0</v>
      </c>
      <c r="Y17" s="4">
        <v>3511300</v>
      </c>
      <c r="Z17" s="4">
        <v>1949800</v>
      </c>
      <c r="AA17" s="4">
        <v>3590600</v>
      </c>
      <c r="AB17" s="4">
        <v>4626800</v>
      </c>
      <c r="AC17" s="4">
        <v>4516400</v>
      </c>
      <c r="AD17" s="4">
        <v>0</v>
      </c>
      <c r="AE17" s="4">
        <v>0</v>
      </c>
      <c r="AF17" s="4">
        <v>387180</v>
      </c>
      <c r="AG17" s="4">
        <v>0</v>
      </c>
      <c r="AH17" s="4">
        <v>0</v>
      </c>
      <c r="AI17" s="4">
        <v>3838700</v>
      </c>
      <c r="AJ17" s="4">
        <v>0</v>
      </c>
      <c r="AK17" s="4">
        <v>4525000</v>
      </c>
      <c r="AL17" s="4">
        <v>0</v>
      </c>
      <c r="AM17" s="4">
        <v>34749000</v>
      </c>
      <c r="AN17" s="4">
        <v>0</v>
      </c>
      <c r="AO17" s="4">
        <v>544740</v>
      </c>
      <c r="AP17" s="4">
        <v>1356100</v>
      </c>
      <c r="AQ17" s="4">
        <v>3048200</v>
      </c>
      <c r="AR17" s="4">
        <v>1078700</v>
      </c>
      <c r="AS17" s="4">
        <v>0</v>
      </c>
      <c r="AT17" s="4">
        <v>5401600</v>
      </c>
      <c r="AU17" s="4">
        <v>0</v>
      </c>
      <c r="AV17" s="4">
        <v>4314200</v>
      </c>
      <c r="AW17" s="4">
        <v>6996400</v>
      </c>
      <c r="AX17" s="4">
        <v>0</v>
      </c>
      <c r="AY17" s="4">
        <v>0</v>
      </c>
      <c r="AZ17" s="4">
        <v>4480400</v>
      </c>
      <c r="BA17" s="4">
        <v>0</v>
      </c>
      <c r="BB17" s="4">
        <v>3450800</v>
      </c>
      <c r="BC17" s="4">
        <v>0</v>
      </c>
      <c r="BD17" s="4">
        <v>867260</v>
      </c>
      <c r="BE17" s="4">
        <v>3708700</v>
      </c>
      <c r="BF17" s="4">
        <v>0</v>
      </c>
      <c r="BG17" s="4">
        <v>1416500</v>
      </c>
      <c r="BH17" s="4">
        <v>11685000</v>
      </c>
      <c r="BI17" s="4">
        <v>1900700</v>
      </c>
      <c r="BJ17" s="4">
        <v>9673600</v>
      </c>
      <c r="BK17" s="4">
        <v>0</v>
      </c>
      <c r="BL17" s="4">
        <v>12077000</v>
      </c>
      <c r="BM17" s="4">
        <v>666340</v>
      </c>
      <c r="BN17" s="4">
        <v>6529900</v>
      </c>
      <c r="BO17" s="4">
        <v>0</v>
      </c>
      <c r="BP17" s="4">
        <v>4726700</v>
      </c>
      <c r="BQ17" s="4">
        <v>5432200</v>
      </c>
      <c r="BR17" s="4">
        <v>1663200</v>
      </c>
      <c r="BS17" s="4">
        <v>0</v>
      </c>
      <c r="BT17" s="4">
        <v>0</v>
      </c>
      <c r="BU17" s="4">
        <v>0</v>
      </c>
      <c r="BV17" s="4">
        <v>0</v>
      </c>
      <c r="BW17" s="4">
        <v>0</v>
      </c>
      <c r="BX17" s="4">
        <v>0</v>
      </c>
      <c r="BY17" s="4">
        <v>0</v>
      </c>
      <c r="BZ17" s="4">
        <v>70387000</v>
      </c>
      <c r="CA17" s="4">
        <v>0</v>
      </c>
      <c r="CB17" s="4">
        <v>0</v>
      </c>
      <c r="CC17" s="4">
        <v>0</v>
      </c>
      <c r="CD17" s="4">
        <v>1487000</v>
      </c>
      <c r="CE17" s="4">
        <v>8982000</v>
      </c>
      <c r="CF17" s="4">
        <v>1646500</v>
      </c>
      <c r="CG17" s="4">
        <v>36515000</v>
      </c>
      <c r="CH17" s="4">
        <v>63027000</v>
      </c>
      <c r="CI17" s="4">
        <v>17302000</v>
      </c>
      <c r="CJ17" s="4">
        <v>0</v>
      </c>
      <c r="CK17" s="4">
        <v>1820900</v>
      </c>
      <c r="CL17" s="4">
        <v>1778200</v>
      </c>
      <c r="CM17" s="4">
        <v>0</v>
      </c>
      <c r="CN17" s="4">
        <v>0</v>
      </c>
      <c r="CO17" s="4">
        <v>3583000</v>
      </c>
      <c r="CP17" s="4">
        <v>1719500</v>
      </c>
      <c r="CQ17" s="4">
        <v>0</v>
      </c>
      <c r="CR17" s="4">
        <v>2132900</v>
      </c>
      <c r="CS17" s="4">
        <v>17908000</v>
      </c>
      <c r="CT17" s="4">
        <v>0</v>
      </c>
      <c r="CU17" s="4">
        <v>0</v>
      </c>
      <c r="CV17" s="4">
        <v>1100300</v>
      </c>
      <c r="CW17" s="4">
        <v>2596900</v>
      </c>
      <c r="CX17" s="4">
        <v>2739300</v>
      </c>
      <c r="CY17" s="4">
        <v>16937000</v>
      </c>
      <c r="CZ17" s="4">
        <v>3658200</v>
      </c>
      <c r="DA17" s="4">
        <v>8178500</v>
      </c>
      <c r="DB17" s="4">
        <v>570090</v>
      </c>
      <c r="DC17" s="4">
        <v>486310</v>
      </c>
      <c r="DD17" s="4">
        <v>3476000</v>
      </c>
      <c r="DE17" s="4">
        <v>5294200</v>
      </c>
      <c r="DF17" s="4">
        <v>45081000</v>
      </c>
      <c r="DG17" s="4">
        <v>8923700</v>
      </c>
      <c r="DH17" s="4">
        <v>8986300</v>
      </c>
      <c r="DI17" s="4">
        <v>1595300</v>
      </c>
      <c r="DJ17" s="4">
        <v>1013100</v>
      </c>
      <c r="DK17" s="4">
        <v>2063200</v>
      </c>
      <c r="DL17" s="4">
        <v>0</v>
      </c>
      <c r="DM17" s="4">
        <v>1910800</v>
      </c>
      <c r="DN17" s="4">
        <v>0</v>
      </c>
      <c r="DO17" s="4">
        <v>0</v>
      </c>
      <c r="DP17" s="4">
        <v>0</v>
      </c>
      <c r="DQ17" s="4">
        <v>617090</v>
      </c>
      <c r="DR17" s="4">
        <v>8413300</v>
      </c>
      <c r="DS17" s="4">
        <v>2532200</v>
      </c>
      <c r="DT17" s="4">
        <v>7649400</v>
      </c>
      <c r="DU17" s="4">
        <v>6502300</v>
      </c>
      <c r="DV17" s="4">
        <v>0</v>
      </c>
      <c r="DW17" s="4">
        <v>0</v>
      </c>
      <c r="DX17" s="4">
        <v>0</v>
      </c>
      <c r="DY17" s="4">
        <v>0</v>
      </c>
      <c r="DZ17" s="4">
        <v>19038000</v>
      </c>
      <c r="EA17" s="4">
        <v>0</v>
      </c>
      <c r="EB17" s="4">
        <v>3492800</v>
      </c>
      <c r="EC17" s="4">
        <v>1302100</v>
      </c>
      <c r="ED17" s="4">
        <v>0</v>
      </c>
      <c r="EE17" s="4">
        <v>5090100</v>
      </c>
      <c r="EF17" s="4">
        <v>1593000</v>
      </c>
      <c r="EG17" s="4">
        <v>0</v>
      </c>
      <c r="EH17" s="4">
        <v>0</v>
      </c>
      <c r="EI17" s="4">
        <v>7421800</v>
      </c>
      <c r="EJ17" s="4">
        <v>4749300</v>
      </c>
      <c r="EK17" s="4">
        <v>1718600</v>
      </c>
      <c r="EL17" s="4">
        <v>1882700</v>
      </c>
      <c r="EM17" s="4">
        <v>0</v>
      </c>
      <c r="EN17" s="4">
        <v>5807700</v>
      </c>
      <c r="EO17" s="4">
        <v>0</v>
      </c>
      <c r="EP17" s="4">
        <v>1240700</v>
      </c>
      <c r="EQ17" s="4">
        <v>701670</v>
      </c>
      <c r="ER17" s="4">
        <v>0</v>
      </c>
      <c r="ES17" s="4">
        <v>1454800</v>
      </c>
      <c r="ET17" s="4">
        <v>455930</v>
      </c>
      <c r="EU17" s="4">
        <v>1232600</v>
      </c>
      <c r="EV17" s="4">
        <v>0</v>
      </c>
      <c r="EW17" s="4">
        <v>0</v>
      </c>
      <c r="EX17" s="4">
        <v>0</v>
      </c>
      <c r="EY17" s="4">
        <v>3332600</v>
      </c>
      <c r="EZ17" s="4">
        <v>0</v>
      </c>
      <c r="FA17" s="4">
        <v>0</v>
      </c>
      <c r="FB17" s="4">
        <v>0</v>
      </c>
      <c r="FC17" s="4">
        <v>12267000</v>
      </c>
      <c r="FD17" s="4">
        <v>3823300</v>
      </c>
      <c r="FE17" s="4">
        <v>3948400</v>
      </c>
      <c r="FF17" s="4">
        <v>12269000</v>
      </c>
      <c r="FG17" s="4">
        <v>0</v>
      </c>
      <c r="FH17" s="4">
        <v>812990</v>
      </c>
      <c r="FI17" s="4">
        <v>4240900</v>
      </c>
      <c r="FJ17" s="4">
        <v>16700000</v>
      </c>
      <c r="FK17" s="4">
        <v>0</v>
      </c>
      <c r="FL17" s="4">
        <v>6878200</v>
      </c>
      <c r="FM17" s="4">
        <v>0</v>
      </c>
      <c r="FN17" s="4">
        <v>2015600</v>
      </c>
      <c r="FO17" s="4">
        <v>32524000</v>
      </c>
      <c r="FP17" s="4">
        <v>1785900</v>
      </c>
      <c r="FQ17" s="4">
        <v>644950</v>
      </c>
      <c r="FR17" s="4">
        <v>13116000</v>
      </c>
      <c r="FS17" s="4">
        <v>0</v>
      </c>
      <c r="FT17" s="4">
        <v>8390300</v>
      </c>
      <c r="FU17" s="4">
        <v>0</v>
      </c>
      <c r="FV17" s="4">
        <v>7957900</v>
      </c>
      <c r="FW17" s="4">
        <v>8563300</v>
      </c>
      <c r="FX17" s="4">
        <v>0</v>
      </c>
      <c r="FY17" s="4">
        <v>0</v>
      </c>
      <c r="FZ17" s="4">
        <v>3355900</v>
      </c>
      <c r="GA17" s="4">
        <v>0</v>
      </c>
      <c r="GB17" s="4">
        <v>9965300</v>
      </c>
      <c r="GC17" s="4">
        <v>12630000</v>
      </c>
      <c r="GD17" s="4">
        <v>13607000</v>
      </c>
      <c r="GE17" s="4">
        <v>2478700</v>
      </c>
      <c r="GF17" s="4">
        <v>7225100</v>
      </c>
      <c r="GG17" s="4">
        <v>1149600</v>
      </c>
      <c r="GH17" s="4">
        <v>3419033.33</v>
      </c>
      <c r="GI17" s="4">
        <v>972920</v>
      </c>
      <c r="GJ17" s="4">
        <v>3452300</v>
      </c>
      <c r="GK17" s="4">
        <v>1900600</v>
      </c>
      <c r="GL17" s="4">
        <v>2052700</v>
      </c>
      <c r="GM17" s="4">
        <v>2848300</v>
      </c>
      <c r="GN17" s="4">
        <v>7758400</v>
      </c>
      <c r="GO17" s="4">
        <v>0</v>
      </c>
      <c r="GP17" s="4">
        <v>3017700</v>
      </c>
      <c r="GQ17" s="4">
        <v>33897000</v>
      </c>
      <c r="GR17" s="4">
        <v>54364000</v>
      </c>
      <c r="GS17" s="4">
        <f>AVERAGE(GS18:GS20)</f>
        <v>4235100</v>
      </c>
      <c r="GT17" s="4">
        <v>255870000</v>
      </c>
      <c r="GU17" s="4">
        <v>5718200</v>
      </c>
      <c r="GV17" s="4">
        <v>18882000</v>
      </c>
      <c r="GW17" s="4">
        <v>0</v>
      </c>
      <c r="GX17" s="4">
        <v>30952000</v>
      </c>
      <c r="GY17" s="4">
        <v>3736100</v>
      </c>
      <c r="GZ17" s="4">
        <v>0</v>
      </c>
      <c r="HA17" s="4">
        <v>1239600000</v>
      </c>
      <c r="HB17" s="4">
        <v>0</v>
      </c>
      <c r="HC17" s="4">
        <v>7140100</v>
      </c>
      <c r="HD17" s="4">
        <v>0</v>
      </c>
      <c r="HE17" s="4">
        <v>5681000</v>
      </c>
      <c r="HF17" s="4">
        <v>1349800</v>
      </c>
      <c r="HG17" s="4">
        <v>853930</v>
      </c>
      <c r="HH17" s="4">
        <v>0</v>
      </c>
      <c r="HI17" s="4">
        <v>851130</v>
      </c>
      <c r="HJ17" s="4">
        <v>2571500</v>
      </c>
      <c r="HK17" s="4">
        <v>0</v>
      </c>
    </row>
    <row r="18" spans="1:219" ht="16" x14ac:dyDescent="0.2">
      <c r="A18" s="2" t="s">
        <v>3370</v>
      </c>
      <c r="B18" s="4">
        <v>0</v>
      </c>
      <c r="C18" s="4">
        <v>2165500</v>
      </c>
      <c r="D18" s="4">
        <v>1059400</v>
      </c>
      <c r="E18" s="4">
        <v>0</v>
      </c>
      <c r="F18" s="4">
        <v>0</v>
      </c>
      <c r="G18" s="4">
        <v>504550</v>
      </c>
      <c r="H18" s="4">
        <v>2315200</v>
      </c>
      <c r="I18" s="4">
        <v>6891500</v>
      </c>
      <c r="J18" s="4">
        <v>0</v>
      </c>
      <c r="K18" s="4">
        <v>5307600</v>
      </c>
      <c r="L18" s="4">
        <v>0</v>
      </c>
      <c r="M18" s="4">
        <v>1205300</v>
      </c>
      <c r="N18" s="4">
        <v>0</v>
      </c>
      <c r="O18" s="4">
        <v>1374100</v>
      </c>
      <c r="P18" s="4">
        <v>0</v>
      </c>
      <c r="Q18" s="4">
        <v>12872000</v>
      </c>
      <c r="R18" s="4">
        <v>0</v>
      </c>
      <c r="S18" s="4">
        <v>55556000</v>
      </c>
      <c r="T18" s="4">
        <v>0</v>
      </c>
      <c r="U18" s="4">
        <v>1806500</v>
      </c>
      <c r="V18" s="4">
        <v>2785200</v>
      </c>
      <c r="W18" s="4">
        <v>1628666.67</v>
      </c>
      <c r="X18" s="4">
        <v>0</v>
      </c>
      <c r="Y18" s="4">
        <v>4003800</v>
      </c>
      <c r="Z18" s="4">
        <v>2037100</v>
      </c>
      <c r="AA18" s="4">
        <v>2693900</v>
      </c>
      <c r="AB18" s="4">
        <v>3806500</v>
      </c>
      <c r="AC18" s="4">
        <v>1239000</v>
      </c>
      <c r="AD18" s="4">
        <v>0</v>
      </c>
      <c r="AE18" s="4">
        <v>0</v>
      </c>
      <c r="AF18" s="4">
        <v>521106.66700000002</v>
      </c>
      <c r="AG18" s="4">
        <v>0</v>
      </c>
      <c r="AH18" s="4">
        <v>0</v>
      </c>
      <c r="AI18" s="4">
        <v>4155700</v>
      </c>
      <c r="AJ18" s="4">
        <v>0</v>
      </c>
      <c r="AK18" s="4">
        <v>4198100</v>
      </c>
      <c r="AL18" s="4">
        <v>0</v>
      </c>
      <c r="AM18" s="4">
        <v>38994000</v>
      </c>
      <c r="AN18" s="4">
        <v>0</v>
      </c>
      <c r="AO18" s="4">
        <v>524370</v>
      </c>
      <c r="AP18" s="4">
        <v>1957700</v>
      </c>
      <c r="AQ18" s="4">
        <f>AVERAGE(AQ17,AQ19:AQ20)</f>
        <v>3320700</v>
      </c>
      <c r="AR18" s="4">
        <v>1081366.67</v>
      </c>
      <c r="AS18" s="4">
        <v>0</v>
      </c>
      <c r="AT18" s="4">
        <v>4035800</v>
      </c>
      <c r="AU18" s="4">
        <v>0</v>
      </c>
      <c r="AV18" s="4">
        <v>4283600</v>
      </c>
      <c r="AW18" s="4">
        <v>20095000</v>
      </c>
      <c r="AX18" s="4">
        <v>0</v>
      </c>
      <c r="AY18" s="4">
        <v>0</v>
      </c>
      <c r="AZ18" s="4">
        <v>5064200</v>
      </c>
      <c r="BA18" s="4">
        <v>0</v>
      </c>
      <c r="BB18" s="4">
        <v>3773000</v>
      </c>
      <c r="BC18" s="4">
        <v>0</v>
      </c>
      <c r="BD18" s="4">
        <v>680160</v>
      </c>
      <c r="BE18" s="4">
        <f>AVERAGE(BE17,BE19:BE20)</f>
        <v>3696033.3333333335</v>
      </c>
      <c r="BF18" s="4">
        <v>0</v>
      </c>
      <c r="BG18" s="4">
        <v>10734000</v>
      </c>
      <c r="BH18" s="4">
        <v>12863000</v>
      </c>
      <c r="BI18" s="4">
        <v>1917700</v>
      </c>
      <c r="BJ18" s="4">
        <v>8781700</v>
      </c>
      <c r="BK18" s="4">
        <v>0</v>
      </c>
      <c r="BL18" s="4">
        <v>14344000</v>
      </c>
      <c r="BM18" s="4">
        <v>710090</v>
      </c>
      <c r="BN18" s="4">
        <v>6138700</v>
      </c>
      <c r="BO18" s="4">
        <v>0</v>
      </c>
      <c r="BP18" s="4">
        <v>4249700</v>
      </c>
      <c r="BQ18" s="4">
        <v>5668300</v>
      </c>
      <c r="BR18" s="4">
        <v>1371600</v>
      </c>
      <c r="BS18" s="4">
        <v>0</v>
      </c>
      <c r="BT18" s="4">
        <v>0</v>
      </c>
      <c r="BU18" s="4">
        <v>0</v>
      </c>
      <c r="BV18" s="4">
        <v>0</v>
      </c>
      <c r="BW18" s="4">
        <v>0</v>
      </c>
      <c r="BX18" s="4">
        <v>0</v>
      </c>
      <c r="BY18" s="4">
        <v>0</v>
      </c>
      <c r="BZ18" s="4">
        <v>43340000</v>
      </c>
      <c r="CA18" s="4">
        <v>0</v>
      </c>
      <c r="CB18" s="4">
        <v>0</v>
      </c>
      <c r="CC18" s="4">
        <v>0</v>
      </c>
      <c r="CD18" s="4">
        <v>1678100</v>
      </c>
      <c r="CE18" s="4">
        <v>11005000</v>
      </c>
      <c r="CF18" s="4">
        <v>2383900</v>
      </c>
      <c r="CG18" s="4">
        <v>33663000</v>
      </c>
      <c r="CH18" s="4">
        <v>61348000</v>
      </c>
      <c r="CI18" s="4">
        <v>12285000</v>
      </c>
      <c r="CJ18" s="4">
        <v>0</v>
      </c>
      <c r="CK18" s="4">
        <v>2021000</v>
      </c>
      <c r="CL18" s="4">
        <v>4252600</v>
      </c>
      <c r="CM18" s="4">
        <v>0</v>
      </c>
      <c r="CN18" s="4">
        <v>0</v>
      </c>
      <c r="CO18" s="4">
        <v>3975700</v>
      </c>
      <c r="CP18" s="4">
        <v>1987800</v>
      </c>
      <c r="CQ18" s="4">
        <v>0</v>
      </c>
      <c r="CR18" s="4">
        <v>2470000</v>
      </c>
      <c r="CS18" s="4">
        <v>13620000</v>
      </c>
      <c r="CT18" s="4">
        <v>0</v>
      </c>
      <c r="CU18" s="4">
        <v>0</v>
      </c>
      <c r="CV18" s="4">
        <v>958830</v>
      </c>
      <c r="CW18" s="4">
        <v>2822400</v>
      </c>
      <c r="CX18" s="4">
        <v>3576500</v>
      </c>
      <c r="CY18" s="4">
        <v>14303000</v>
      </c>
      <c r="CZ18" s="4">
        <v>3234200</v>
      </c>
      <c r="DA18" s="4">
        <v>10360000</v>
      </c>
      <c r="DB18" s="4">
        <v>581620</v>
      </c>
      <c r="DC18" s="4">
        <v>733590</v>
      </c>
      <c r="DD18" s="4">
        <v>3697100</v>
      </c>
      <c r="DE18" s="4">
        <v>4171200</v>
      </c>
      <c r="DF18" s="4">
        <v>43415000</v>
      </c>
      <c r="DG18" s="4">
        <v>5972200</v>
      </c>
      <c r="DH18" s="4">
        <v>5267100</v>
      </c>
      <c r="DI18" s="4">
        <v>1746800</v>
      </c>
      <c r="DJ18" s="4">
        <v>936610</v>
      </c>
      <c r="DK18" s="4">
        <v>1461300</v>
      </c>
      <c r="DL18" s="4">
        <v>0</v>
      </c>
      <c r="DM18" s="4">
        <v>1903300</v>
      </c>
      <c r="DN18" s="4">
        <v>0</v>
      </c>
      <c r="DO18" s="4">
        <v>0</v>
      </c>
      <c r="DP18" s="4">
        <v>0</v>
      </c>
      <c r="DQ18" s="4">
        <v>822480</v>
      </c>
      <c r="DR18" s="4">
        <v>8470800</v>
      </c>
      <c r="DS18" s="4">
        <v>1753300</v>
      </c>
      <c r="DT18" s="4">
        <v>9880700</v>
      </c>
      <c r="DU18" s="4">
        <f>AVERAGE(DU17,DU19:DU20)</f>
        <v>6420900</v>
      </c>
      <c r="DV18" s="4">
        <v>0</v>
      </c>
      <c r="DW18" s="4">
        <v>0</v>
      </c>
      <c r="DX18" s="4">
        <v>0</v>
      </c>
      <c r="DY18" s="4">
        <v>0</v>
      </c>
      <c r="DZ18" s="4">
        <v>16992000</v>
      </c>
      <c r="EA18" s="4">
        <v>0</v>
      </c>
      <c r="EB18" s="4">
        <v>3203300</v>
      </c>
      <c r="EC18" s="4">
        <v>845300</v>
      </c>
      <c r="ED18" s="4">
        <v>0</v>
      </c>
      <c r="EE18" s="4">
        <v>5279700</v>
      </c>
      <c r="EF18" s="4">
        <v>1153800</v>
      </c>
      <c r="EG18" s="4">
        <v>0</v>
      </c>
      <c r="EH18" s="4">
        <v>0</v>
      </c>
      <c r="EI18" s="4">
        <v>6103200</v>
      </c>
      <c r="EJ18" s="4">
        <v>4554500</v>
      </c>
      <c r="EK18" s="4">
        <v>1614300</v>
      </c>
      <c r="EL18" s="4">
        <v>1781300</v>
      </c>
      <c r="EM18" s="4">
        <v>0</v>
      </c>
      <c r="EN18" s="4">
        <v>4830800</v>
      </c>
      <c r="EO18" s="4">
        <v>0</v>
      </c>
      <c r="EP18" s="4">
        <v>1314900</v>
      </c>
      <c r="EQ18" s="4">
        <v>1002400</v>
      </c>
      <c r="ER18" s="4">
        <v>0</v>
      </c>
      <c r="ES18" s="4">
        <v>1639500</v>
      </c>
      <c r="ET18" s="4">
        <v>693380</v>
      </c>
      <c r="EU18" s="4">
        <v>1008800</v>
      </c>
      <c r="EV18" s="4">
        <v>0</v>
      </c>
      <c r="EW18" s="4">
        <v>0</v>
      </c>
      <c r="EX18" s="4">
        <v>0</v>
      </c>
      <c r="EY18" s="4">
        <v>2592600</v>
      </c>
      <c r="EZ18" s="4">
        <v>0</v>
      </c>
      <c r="FA18" s="4">
        <v>0</v>
      </c>
      <c r="FB18" s="4">
        <v>0</v>
      </c>
      <c r="FC18" s="4">
        <v>9914200</v>
      </c>
      <c r="FD18" s="4">
        <v>3340000</v>
      </c>
      <c r="FE18" s="4">
        <v>4848100</v>
      </c>
      <c r="FF18" s="4">
        <v>11132000</v>
      </c>
      <c r="FG18" s="4">
        <v>0</v>
      </c>
      <c r="FH18" s="4">
        <v>819830</v>
      </c>
      <c r="FI18" s="4">
        <v>7695100</v>
      </c>
      <c r="FJ18" s="4">
        <v>14992000</v>
      </c>
      <c r="FK18" s="4">
        <v>0</v>
      </c>
      <c r="FL18" s="4">
        <f>AVERAGE(FL17,FL19:FL20)</f>
        <v>6864866.666666667</v>
      </c>
      <c r="FM18" s="4">
        <v>0</v>
      </c>
      <c r="FN18" s="4">
        <v>1340600</v>
      </c>
      <c r="FO18" s="4">
        <v>31844000</v>
      </c>
      <c r="FP18" s="4">
        <v>1081200</v>
      </c>
      <c r="FQ18" s="4">
        <v>1431900</v>
      </c>
      <c r="FR18" s="4">
        <v>13292000</v>
      </c>
      <c r="FS18" s="4">
        <v>0</v>
      </c>
      <c r="FT18" s="4">
        <v>2268300</v>
      </c>
      <c r="FU18" s="4">
        <v>0</v>
      </c>
      <c r="FV18" s="4">
        <v>6284700</v>
      </c>
      <c r="FW18" s="4">
        <v>6505800</v>
      </c>
      <c r="FX18" s="4">
        <v>0</v>
      </c>
      <c r="FY18" s="4">
        <v>0</v>
      </c>
      <c r="FZ18" s="4">
        <v>6428300</v>
      </c>
      <c r="GA18" s="4">
        <v>0</v>
      </c>
      <c r="GB18" s="4">
        <v>7712400</v>
      </c>
      <c r="GC18" s="4">
        <v>11695000</v>
      </c>
      <c r="GD18" s="4">
        <f>AVERAGE(GD17,GD19:GD20)</f>
        <v>14809666.666666666</v>
      </c>
      <c r="GE18" s="4">
        <v>1708300</v>
      </c>
      <c r="GF18" s="4">
        <v>6304400</v>
      </c>
      <c r="GG18" s="4">
        <v>1052300</v>
      </c>
      <c r="GH18" s="4">
        <v>6013600</v>
      </c>
      <c r="GI18" s="4">
        <v>933010</v>
      </c>
      <c r="GJ18" s="4">
        <v>4009300</v>
      </c>
      <c r="GK18" s="4">
        <v>2179400</v>
      </c>
      <c r="GL18" s="4">
        <v>2613100</v>
      </c>
      <c r="GM18" s="4">
        <v>3724000</v>
      </c>
      <c r="GN18" s="4">
        <v>6810100</v>
      </c>
      <c r="GO18" s="4">
        <v>0</v>
      </c>
      <c r="GP18" s="4">
        <v>4188500</v>
      </c>
      <c r="GQ18" s="4">
        <v>22647000</v>
      </c>
      <c r="GR18" s="4">
        <v>38750000</v>
      </c>
      <c r="GS18" s="4">
        <v>4321700</v>
      </c>
      <c r="GT18" s="4">
        <f>AVERAGE(GT17,GT19:GT20)</f>
        <v>252480000</v>
      </c>
      <c r="GU18" s="4">
        <v>5938400</v>
      </c>
      <c r="GV18" s="4">
        <v>17782000</v>
      </c>
      <c r="GW18" s="4">
        <v>0</v>
      </c>
      <c r="GX18" s="4">
        <v>24157000</v>
      </c>
      <c r="GY18" s="4">
        <v>5135200</v>
      </c>
      <c r="GZ18" s="4">
        <v>0</v>
      </c>
      <c r="HA18" s="4">
        <v>1096400000</v>
      </c>
      <c r="HB18" s="4">
        <v>0</v>
      </c>
      <c r="HC18" s="4">
        <v>6878400</v>
      </c>
      <c r="HD18" s="4">
        <v>0</v>
      </c>
      <c r="HE18" s="4">
        <v>6046600</v>
      </c>
      <c r="HF18" s="4">
        <v>455260</v>
      </c>
      <c r="HG18" s="4">
        <v>1217500</v>
      </c>
      <c r="HH18" s="4">
        <v>0</v>
      </c>
      <c r="HI18" s="4">
        <v>819040</v>
      </c>
      <c r="HJ18" s="4">
        <v>4694400</v>
      </c>
      <c r="HK18" s="4">
        <v>0</v>
      </c>
    </row>
    <row r="19" spans="1:219" ht="16" x14ac:dyDescent="0.2">
      <c r="A19" s="2" t="s">
        <v>3370</v>
      </c>
      <c r="B19" s="4">
        <v>0</v>
      </c>
      <c r="C19" s="4">
        <v>485200</v>
      </c>
      <c r="D19" s="4">
        <v>1077500</v>
      </c>
      <c r="E19" s="4">
        <v>0</v>
      </c>
      <c r="F19" s="4">
        <v>0</v>
      </c>
      <c r="G19" s="4">
        <v>503190</v>
      </c>
      <c r="H19" s="4">
        <v>3066200</v>
      </c>
      <c r="I19" s="4">
        <v>5470800</v>
      </c>
      <c r="J19" s="4">
        <v>0</v>
      </c>
      <c r="K19" s="4">
        <v>5937400</v>
      </c>
      <c r="L19" s="4">
        <v>0</v>
      </c>
      <c r="M19" s="4">
        <v>1440900</v>
      </c>
      <c r="N19" s="4">
        <v>0</v>
      </c>
      <c r="O19" s="4">
        <v>1328000</v>
      </c>
      <c r="P19" s="4">
        <v>0</v>
      </c>
      <c r="Q19" s="4">
        <v>13721000</v>
      </c>
      <c r="R19" s="4">
        <v>0</v>
      </c>
      <c r="S19" s="4">
        <v>73067000</v>
      </c>
      <c r="T19" s="4">
        <v>0</v>
      </c>
      <c r="U19" s="4">
        <v>1424300</v>
      </c>
      <c r="V19" s="4">
        <v>3279100</v>
      </c>
      <c r="W19" s="4">
        <v>1731500</v>
      </c>
      <c r="X19" s="4">
        <v>0</v>
      </c>
      <c r="Y19" s="4">
        <v>5275600</v>
      </c>
      <c r="Z19" s="4">
        <v>1652500</v>
      </c>
      <c r="AA19" s="4">
        <v>3420000</v>
      </c>
      <c r="AB19" s="4">
        <v>5104900</v>
      </c>
      <c r="AC19" s="4">
        <v>3832700</v>
      </c>
      <c r="AD19" s="4">
        <v>0</v>
      </c>
      <c r="AE19" s="4">
        <v>0</v>
      </c>
      <c r="AF19" s="4">
        <v>554760</v>
      </c>
      <c r="AG19" s="4">
        <v>0</v>
      </c>
      <c r="AH19" s="4">
        <v>0</v>
      </c>
      <c r="AI19" s="4">
        <v>3615000</v>
      </c>
      <c r="AJ19" s="4">
        <v>0</v>
      </c>
      <c r="AK19" s="4">
        <v>3281400</v>
      </c>
      <c r="AL19" s="4">
        <v>0</v>
      </c>
      <c r="AM19" s="4">
        <v>36758000</v>
      </c>
      <c r="AN19" s="4">
        <v>0</v>
      </c>
      <c r="AO19" s="4">
        <v>614940</v>
      </c>
      <c r="AP19" s="4">
        <v>1974400</v>
      </c>
      <c r="AQ19" s="4">
        <v>3295800</v>
      </c>
      <c r="AR19" s="4">
        <v>1031400</v>
      </c>
      <c r="AS19" s="4">
        <v>0</v>
      </c>
      <c r="AT19" s="4">
        <v>2565500</v>
      </c>
      <c r="AU19" s="4">
        <v>0</v>
      </c>
      <c r="AV19" s="4">
        <v>4666400</v>
      </c>
      <c r="AW19" s="4">
        <v>16648000</v>
      </c>
      <c r="AX19" s="4">
        <v>0</v>
      </c>
      <c r="AY19" s="4">
        <v>0</v>
      </c>
      <c r="AZ19" s="4">
        <v>4512800</v>
      </c>
      <c r="BA19" s="4">
        <v>0</v>
      </c>
      <c r="BB19" s="4">
        <v>2480000</v>
      </c>
      <c r="BC19" s="4">
        <v>0</v>
      </c>
      <c r="BD19" s="4">
        <v>656790</v>
      </c>
      <c r="BE19" s="4">
        <v>3563000</v>
      </c>
      <c r="BF19" s="4">
        <v>0</v>
      </c>
      <c r="BG19" s="4">
        <v>1669600</v>
      </c>
      <c r="BH19" s="4">
        <v>12975000</v>
      </c>
      <c r="BI19" s="4">
        <v>1898700</v>
      </c>
      <c r="BJ19" s="4">
        <v>7807700</v>
      </c>
      <c r="BK19" s="4">
        <v>0</v>
      </c>
      <c r="BL19" s="4">
        <v>7640200</v>
      </c>
      <c r="BM19" s="4">
        <v>788070</v>
      </c>
      <c r="BN19" s="4">
        <v>7482600</v>
      </c>
      <c r="BO19" s="4">
        <v>0</v>
      </c>
      <c r="BP19" s="4">
        <v>4606200</v>
      </c>
      <c r="BQ19" s="4">
        <v>7352700</v>
      </c>
      <c r="BR19" s="4">
        <v>1416500</v>
      </c>
      <c r="BS19" s="4">
        <v>0</v>
      </c>
      <c r="BT19" s="4">
        <v>0</v>
      </c>
      <c r="BU19" s="4">
        <v>0</v>
      </c>
      <c r="BV19" s="4">
        <v>0</v>
      </c>
      <c r="BW19" s="4">
        <v>0</v>
      </c>
      <c r="BX19" s="4">
        <v>0</v>
      </c>
      <c r="BY19" s="4">
        <v>0</v>
      </c>
      <c r="BZ19" s="4">
        <v>75519000</v>
      </c>
      <c r="CA19" s="4">
        <v>0</v>
      </c>
      <c r="CB19" s="4">
        <v>0</v>
      </c>
      <c r="CC19" s="4">
        <v>0</v>
      </c>
      <c r="CD19" s="4">
        <v>1623200</v>
      </c>
      <c r="CE19" s="4">
        <v>10179000</v>
      </c>
      <c r="CF19" s="4">
        <v>2117400</v>
      </c>
      <c r="CG19" s="4">
        <v>31556000</v>
      </c>
      <c r="CH19" s="4">
        <v>66252000</v>
      </c>
      <c r="CI19" s="4">
        <v>14271000</v>
      </c>
      <c r="CJ19" s="4">
        <v>0</v>
      </c>
      <c r="CK19" s="4">
        <v>2028400</v>
      </c>
      <c r="CL19" s="4">
        <v>3280700</v>
      </c>
      <c r="CM19" s="4">
        <v>0</v>
      </c>
      <c r="CN19" s="4">
        <v>0</v>
      </c>
      <c r="CO19" s="4">
        <v>3547800</v>
      </c>
      <c r="CP19" s="4">
        <v>1575200</v>
      </c>
      <c r="CQ19" s="4">
        <v>0</v>
      </c>
      <c r="CR19" s="4">
        <v>2970100</v>
      </c>
      <c r="CS19" s="4">
        <v>15121000</v>
      </c>
      <c r="CT19" s="4">
        <v>0</v>
      </c>
      <c r="CU19" s="4">
        <v>0</v>
      </c>
      <c r="CV19" s="4">
        <v>981280</v>
      </c>
      <c r="CW19" s="4">
        <v>3075600</v>
      </c>
      <c r="CX19" s="4">
        <v>2653000</v>
      </c>
      <c r="CY19" s="4">
        <v>15542000</v>
      </c>
      <c r="CZ19" s="4">
        <v>2530200</v>
      </c>
      <c r="DA19" s="4">
        <v>9539600</v>
      </c>
      <c r="DB19" s="4">
        <v>736850</v>
      </c>
      <c r="DC19" s="4">
        <v>580606.66700000002</v>
      </c>
      <c r="DD19" s="4">
        <v>4151200</v>
      </c>
      <c r="DE19" s="4">
        <v>6355100</v>
      </c>
      <c r="DF19" s="4">
        <v>46012000</v>
      </c>
      <c r="DG19" s="4">
        <v>8226800</v>
      </c>
      <c r="DH19" s="4">
        <v>14541000</v>
      </c>
      <c r="DI19" s="4">
        <v>1565000</v>
      </c>
      <c r="DJ19" s="4">
        <v>1126600</v>
      </c>
      <c r="DK19" s="4">
        <v>1776100</v>
      </c>
      <c r="DL19" s="4">
        <v>0</v>
      </c>
      <c r="DM19" s="4">
        <v>1967000</v>
      </c>
      <c r="DN19" s="4">
        <v>0</v>
      </c>
      <c r="DO19" s="4">
        <v>0</v>
      </c>
      <c r="DP19" s="4">
        <v>0</v>
      </c>
      <c r="DQ19" s="4">
        <v>930300</v>
      </c>
      <c r="DR19" s="4">
        <v>9626900</v>
      </c>
      <c r="DS19" s="4">
        <v>1939900</v>
      </c>
      <c r="DT19" s="4">
        <v>4015400</v>
      </c>
      <c r="DU19" s="4">
        <v>6355300</v>
      </c>
      <c r="DV19" s="4">
        <v>0</v>
      </c>
      <c r="DW19" s="4">
        <v>0</v>
      </c>
      <c r="DX19" s="4">
        <v>0</v>
      </c>
      <c r="DY19" s="4">
        <v>0</v>
      </c>
      <c r="DZ19" s="4">
        <v>18105000</v>
      </c>
      <c r="EA19" s="4">
        <v>0</v>
      </c>
      <c r="EB19" s="4">
        <v>2144200</v>
      </c>
      <c r="EC19" s="4">
        <v>1378500</v>
      </c>
      <c r="ED19" s="4">
        <v>0</v>
      </c>
      <c r="EE19" s="4">
        <v>5903800</v>
      </c>
      <c r="EF19" s="4">
        <v>1848200</v>
      </c>
      <c r="EG19" s="4">
        <v>0</v>
      </c>
      <c r="EH19" s="4">
        <v>0</v>
      </c>
      <c r="EI19" s="4">
        <v>5325500</v>
      </c>
      <c r="EJ19" s="4">
        <v>4883700</v>
      </c>
      <c r="EK19" s="4">
        <f>AVERAGE(EK17:EK18,EK20)</f>
        <v>1619633.3333333333</v>
      </c>
      <c r="EL19" s="4">
        <v>1623800</v>
      </c>
      <c r="EM19" s="4">
        <v>0</v>
      </c>
      <c r="EN19" s="4">
        <v>4187600</v>
      </c>
      <c r="EO19" s="4">
        <v>0</v>
      </c>
      <c r="EP19" s="4">
        <v>1254000</v>
      </c>
      <c r="EQ19" s="4">
        <v>1195300</v>
      </c>
      <c r="ER19" s="4">
        <v>0</v>
      </c>
      <c r="ES19" s="4">
        <v>1521800</v>
      </c>
      <c r="ET19" s="4">
        <v>266050</v>
      </c>
      <c r="EU19" s="4">
        <v>1372000</v>
      </c>
      <c r="EV19" s="4">
        <v>0</v>
      </c>
      <c r="EW19" s="4">
        <v>0</v>
      </c>
      <c r="EX19" s="4">
        <v>0</v>
      </c>
      <c r="EY19" s="4">
        <v>3576300</v>
      </c>
      <c r="EZ19" s="4">
        <v>0</v>
      </c>
      <c r="FA19" s="4">
        <v>0</v>
      </c>
      <c r="FB19" s="4">
        <v>0</v>
      </c>
      <c r="FC19" s="4">
        <v>11579000</v>
      </c>
      <c r="FD19" s="4">
        <v>3472400</v>
      </c>
      <c r="FE19" s="4">
        <v>3899100</v>
      </c>
      <c r="FF19" s="4">
        <v>11270000</v>
      </c>
      <c r="FG19" s="4">
        <v>0</v>
      </c>
      <c r="FH19" s="4">
        <v>835420</v>
      </c>
      <c r="FI19" s="4">
        <v>6787000</v>
      </c>
      <c r="FJ19" s="4">
        <v>15561000</v>
      </c>
      <c r="FK19" s="4">
        <v>0</v>
      </c>
      <c r="FL19" s="4">
        <v>6813200</v>
      </c>
      <c r="FM19" s="4">
        <v>0</v>
      </c>
      <c r="FN19" s="4">
        <v>966620</v>
      </c>
      <c r="FO19" s="4">
        <v>34757000</v>
      </c>
      <c r="FP19" s="4">
        <v>1352600</v>
      </c>
      <c r="FQ19" s="4">
        <v>763900</v>
      </c>
      <c r="FR19" s="4">
        <v>13352000</v>
      </c>
      <c r="FS19" s="4">
        <v>0</v>
      </c>
      <c r="FT19" s="4">
        <v>8928400</v>
      </c>
      <c r="FU19" s="4">
        <v>0</v>
      </c>
      <c r="FV19" s="4">
        <v>8738300</v>
      </c>
      <c r="FW19" s="4">
        <v>8417500</v>
      </c>
      <c r="FX19" s="4">
        <v>0</v>
      </c>
      <c r="FY19" s="4">
        <v>0</v>
      </c>
      <c r="FZ19" s="4">
        <v>9970600</v>
      </c>
      <c r="GA19" s="4">
        <v>0</v>
      </c>
      <c r="GB19" s="4">
        <v>13995000</v>
      </c>
      <c r="GC19" s="4">
        <v>9728400</v>
      </c>
      <c r="GD19" s="4">
        <v>17739000</v>
      </c>
      <c r="GE19" s="4">
        <v>3646900</v>
      </c>
      <c r="GF19" s="4">
        <v>8847400</v>
      </c>
      <c r="GG19" s="4">
        <v>888900</v>
      </c>
      <c r="GH19" s="4">
        <v>2709500</v>
      </c>
      <c r="GI19" s="4">
        <v>751490</v>
      </c>
      <c r="GJ19" s="4">
        <v>3617400</v>
      </c>
      <c r="GK19" s="4">
        <v>1964800</v>
      </c>
      <c r="GL19" s="4">
        <v>2627300</v>
      </c>
      <c r="GM19" s="4">
        <v>4405100</v>
      </c>
      <c r="GN19" s="4">
        <v>7512400</v>
      </c>
      <c r="GO19" s="4">
        <v>0</v>
      </c>
      <c r="GP19" s="4">
        <v>3714700</v>
      </c>
      <c r="GQ19" s="4">
        <v>30008000</v>
      </c>
      <c r="GR19" s="4">
        <v>51417000</v>
      </c>
      <c r="GS19" s="4">
        <v>4121300</v>
      </c>
      <c r="GT19" s="4">
        <v>260180000</v>
      </c>
      <c r="GU19" s="4">
        <v>5749700</v>
      </c>
      <c r="GV19" s="4">
        <v>16370000</v>
      </c>
      <c r="GW19" s="4">
        <v>0</v>
      </c>
      <c r="GX19" s="4">
        <v>27457000</v>
      </c>
      <c r="GY19" s="4">
        <v>5058400</v>
      </c>
      <c r="GZ19" s="4">
        <v>0</v>
      </c>
      <c r="HA19" s="4">
        <v>1014300000</v>
      </c>
      <c r="HB19" s="4">
        <v>0</v>
      </c>
      <c r="HC19" s="4">
        <v>8644500</v>
      </c>
      <c r="HD19" s="4">
        <v>0</v>
      </c>
      <c r="HE19" s="4">
        <v>6317100</v>
      </c>
      <c r="HF19" s="4">
        <v>787790</v>
      </c>
      <c r="HG19" s="4">
        <v>1057200</v>
      </c>
      <c r="HH19" s="4">
        <v>0</v>
      </c>
      <c r="HI19" s="4">
        <v>948350</v>
      </c>
      <c r="HJ19" s="4">
        <v>2956800</v>
      </c>
      <c r="HK19" s="4">
        <v>0</v>
      </c>
    </row>
    <row r="20" spans="1:219" ht="16" x14ac:dyDescent="0.2">
      <c r="A20" s="2" t="s">
        <v>3370</v>
      </c>
      <c r="B20" s="4">
        <v>0</v>
      </c>
      <c r="C20" s="4">
        <v>1056116.67</v>
      </c>
      <c r="D20" s="4">
        <v>997170</v>
      </c>
      <c r="E20" s="4">
        <v>0</v>
      </c>
      <c r="F20" s="4">
        <v>0</v>
      </c>
      <c r="G20" s="4">
        <v>552560</v>
      </c>
      <c r="H20" s="4">
        <v>2301100</v>
      </c>
      <c r="I20" s="4">
        <v>6015100</v>
      </c>
      <c r="J20" s="4">
        <v>0</v>
      </c>
      <c r="K20" s="4">
        <v>6678600</v>
      </c>
      <c r="L20" s="4">
        <v>0</v>
      </c>
      <c r="M20" s="4">
        <v>1669800</v>
      </c>
      <c r="N20" s="4">
        <v>0</v>
      </c>
      <c r="O20" s="4">
        <v>1164500</v>
      </c>
      <c r="P20" s="4">
        <v>0</v>
      </c>
      <c r="Q20" s="4">
        <v>14870000</v>
      </c>
      <c r="R20" s="4">
        <v>0</v>
      </c>
      <c r="S20" s="4">
        <v>65663000</v>
      </c>
      <c r="T20" s="4">
        <v>0</v>
      </c>
      <c r="U20" s="4">
        <v>1410200</v>
      </c>
      <c r="V20" s="4">
        <v>3639700</v>
      </c>
      <c r="W20" s="4">
        <v>1943300</v>
      </c>
      <c r="X20" s="4">
        <v>0</v>
      </c>
      <c r="Y20" s="4">
        <v>3846200</v>
      </c>
      <c r="Z20" s="4">
        <v>1649500</v>
      </c>
      <c r="AA20" s="4">
        <v>3354300</v>
      </c>
      <c r="AB20" s="4">
        <v>3662100</v>
      </c>
      <c r="AC20" s="4">
        <v>4152100</v>
      </c>
      <c r="AD20" s="4">
        <v>0</v>
      </c>
      <c r="AE20" s="4">
        <v>0</v>
      </c>
      <c r="AF20" s="4">
        <v>621380</v>
      </c>
      <c r="AG20" s="4">
        <v>0</v>
      </c>
      <c r="AH20" s="4">
        <v>0</v>
      </c>
      <c r="AI20" s="4">
        <v>3476200</v>
      </c>
      <c r="AJ20" s="4">
        <v>0</v>
      </c>
      <c r="AK20" s="4">
        <v>4587700</v>
      </c>
      <c r="AL20" s="4">
        <v>0</v>
      </c>
      <c r="AM20" s="4">
        <v>33602000</v>
      </c>
      <c r="AN20" s="4">
        <v>0</v>
      </c>
      <c r="AO20" s="4">
        <v>610820</v>
      </c>
      <c r="AP20" s="4">
        <v>1642800</v>
      </c>
      <c r="AQ20" s="4">
        <v>3618100</v>
      </c>
      <c r="AR20" s="4">
        <v>1134000</v>
      </c>
      <c r="AS20" s="4">
        <v>0</v>
      </c>
      <c r="AT20" s="4">
        <v>2894700</v>
      </c>
      <c r="AU20" s="4">
        <v>0</v>
      </c>
      <c r="AV20" s="4">
        <v>4084600</v>
      </c>
      <c r="AW20" s="4">
        <v>18084000</v>
      </c>
      <c r="AX20" s="4">
        <v>0</v>
      </c>
      <c r="AY20" s="4">
        <v>0</v>
      </c>
      <c r="AZ20" s="4">
        <v>4186300</v>
      </c>
      <c r="BA20" s="4">
        <v>0</v>
      </c>
      <c r="BB20" s="4">
        <v>2922100</v>
      </c>
      <c r="BC20" s="4">
        <v>0</v>
      </c>
      <c r="BD20" s="4">
        <v>624040</v>
      </c>
      <c r="BE20" s="4">
        <v>3816400</v>
      </c>
      <c r="BF20" s="4">
        <v>0</v>
      </c>
      <c r="BG20" s="4">
        <v>6562000</v>
      </c>
      <c r="BH20" s="4">
        <v>15846000</v>
      </c>
      <c r="BI20" s="4">
        <f>AVERAGE(BI17:BI19)</f>
        <v>1905700</v>
      </c>
      <c r="BJ20" s="4">
        <v>7777600</v>
      </c>
      <c r="BK20" s="4">
        <v>0</v>
      </c>
      <c r="BL20" s="4">
        <v>11310000</v>
      </c>
      <c r="BM20" s="4">
        <v>627650</v>
      </c>
      <c r="BN20" s="4">
        <v>5242000</v>
      </c>
      <c r="BO20" s="4">
        <v>0</v>
      </c>
      <c r="BP20" s="4">
        <v>4090500</v>
      </c>
      <c r="BQ20" s="4">
        <v>6202300</v>
      </c>
      <c r="BR20" s="4">
        <v>1795300</v>
      </c>
      <c r="BS20" s="4">
        <v>0</v>
      </c>
      <c r="BT20" s="4">
        <v>0</v>
      </c>
      <c r="BU20" s="4">
        <v>0</v>
      </c>
      <c r="BV20" s="4">
        <v>0</v>
      </c>
      <c r="BW20" s="4">
        <v>0</v>
      </c>
      <c r="BX20" s="4">
        <v>0</v>
      </c>
      <c r="BY20" s="4">
        <v>0</v>
      </c>
      <c r="BZ20" s="4">
        <v>57515000</v>
      </c>
      <c r="CA20" s="4">
        <v>0</v>
      </c>
      <c r="CB20" s="4">
        <v>0</v>
      </c>
      <c r="CC20" s="4">
        <v>0</v>
      </c>
      <c r="CD20" s="4">
        <v>2055900</v>
      </c>
      <c r="CE20" s="4">
        <v>10756000</v>
      </c>
      <c r="CF20" s="4">
        <v>1909200</v>
      </c>
      <c r="CG20" s="4">
        <v>34401000</v>
      </c>
      <c r="CH20" s="4">
        <v>62972000</v>
      </c>
      <c r="CI20" s="4">
        <v>15979000</v>
      </c>
      <c r="CJ20" s="4">
        <v>0</v>
      </c>
      <c r="CK20" s="4">
        <v>2114800</v>
      </c>
      <c r="CL20" s="4">
        <v>3777400</v>
      </c>
      <c r="CM20" s="4">
        <v>0</v>
      </c>
      <c r="CN20" s="4">
        <v>0</v>
      </c>
      <c r="CO20" s="4">
        <v>3015100</v>
      </c>
      <c r="CP20" s="4">
        <v>1460100</v>
      </c>
      <c r="CQ20" s="4">
        <v>0</v>
      </c>
      <c r="CR20" s="4">
        <v>1618700</v>
      </c>
      <c r="CS20" s="4">
        <v>15981000</v>
      </c>
      <c r="CT20" s="4">
        <v>0</v>
      </c>
      <c r="CU20" s="4">
        <v>0</v>
      </c>
      <c r="CV20" s="4">
        <v>1013470</v>
      </c>
      <c r="CW20" s="4">
        <v>2830800</v>
      </c>
      <c r="CX20" s="4">
        <v>3206600</v>
      </c>
      <c r="CY20" s="4">
        <v>13937000</v>
      </c>
      <c r="CZ20" s="4">
        <v>3420500</v>
      </c>
      <c r="DA20" s="4">
        <v>6974900</v>
      </c>
      <c r="DB20" s="4">
        <v>665660</v>
      </c>
      <c r="DC20" s="4">
        <v>521920</v>
      </c>
      <c r="DD20" s="4">
        <v>4508600</v>
      </c>
      <c r="DE20" s="4">
        <v>5642500</v>
      </c>
      <c r="DF20" s="4">
        <v>41886000</v>
      </c>
      <c r="DG20" s="4">
        <v>6826700</v>
      </c>
      <c r="DH20" s="4">
        <v>11446000</v>
      </c>
      <c r="DI20" s="4">
        <v>1537700</v>
      </c>
      <c r="DJ20" s="4">
        <v>751040</v>
      </c>
      <c r="DK20" s="4">
        <v>1463800</v>
      </c>
      <c r="DL20" s="4">
        <v>0</v>
      </c>
      <c r="DM20" s="4">
        <f>AVERAGE(DM17:DM19)</f>
        <v>1927033.3333333333</v>
      </c>
      <c r="DN20" s="4">
        <v>0</v>
      </c>
      <c r="DO20" s="4">
        <v>0</v>
      </c>
      <c r="DP20" s="4">
        <v>0</v>
      </c>
      <c r="DQ20" s="4">
        <v>886000</v>
      </c>
      <c r="DR20" s="4">
        <v>12807000</v>
      </c>
      <c r="DS20" s="4">
        <v>2220900</v>
      </c>
      <c r="DT20" s="4">
        <v>5722100</v>
      </c>
      <c r="DU20" s="4">
        <v>6405100</v>
      </c>
      <c r="DV20" s="4">
        <v>0</v>
      </c>
      <c r="DW20" s="4">
        <v>0</v>
      </c>
      <c r="DX20" s="4">
        <v>0</v>
      </c>
      <c r="DY20" s="4">
        <v>0</v>
      </c>
      <c r="DZ20" s="4">
        <v>16836000</v>
      </c>
      <c r="EA20" s="4">
        <v>0</v>
      </c>
      <c r="EB20" s="4">
        <v>2132400</v>
      </c>
      <c r="EC20" s="4">
        <v>1048600</v>
      </c>
      <c r="ED20" s="4">
        <v>0</v>
      </c>
      <c r="EE20" s="4">
        <v>5349500</v>
      </c>
      <c r="EF20" s="4">
        <v>1255500</v>
      </c>
      <c r="EG20" s="4">
        <v>0</v>
      </c>
      <c r="EH20" s="4">
        <v>0</v>
      </c>
      <c r="EI20" s="4">
        <v>7212000</v>
      </c>
      <c r="EJ20" s="4">
        <v>5058700</v>
      </c>
      <c r="EK20" s="4">
        <v>1526000</v>
      </c>
      <c r="EL20" s="4">
        <v>1392900</v>
      </c>
      <c r="EM20" s="4">
        <v>0</v>
      </c>
      <c r="EN20" s="4">
        <v>4017700</v>
      </c>
      <c r="EO20" s="4">
        <v>0</v>
      </c>
      <c r="EP20" s="4">
        <v>1119800</v>
      </c>
      <c r="EQ20" s="4">
        <v>628600</v>
      </c>
      <c r="ER20" s="4">
        <v>0</v>
      </c>
      <c r="ES20" s="4">
        <v>1628100</v>
      </c>
      <c r="ET20" s="4">
        <v>554040</v>
      </c>
      <c r="EU20" s="4">
        <v>1677400</v>
      </c>
      <c r="EV20" s="4">
        <v>0</v>
      </c>
      <c r="EW20" s="4">
        <v>0</v>
      </c>
      <c r="EX20" s="4">
        <v>0</v>
      </c>
      <c r="EY20" s="4">
        <v>2312300</v>
      </c>
      <c r="EZ20" s="4">
        <v>0</v>
      </c>
      <c r="FA20" s="4">
        <v>0</v>
      </c>
      <c r="FB20" s="4">
        <v>0</v>
      </c>
      <c r="FC20" s="4">
        <v>9899300</v>
      </c>
      <c r="FD20" s="4">
        <v>2824900</v>
      </c>
      <c r="FE20" s="4">
        <v>3228900</v>
      </c>
      <c r="FF20" s="4">
        <v>10575000</v>
      </c>
      <c r="FG20" s="4">
        <v>0</v>
      </c>
      <c r="FH20" s="4">
        <v>783720</v>
      </c>
      <c r="FI20" s="4">
        <v>6944000</v>
      </c>
      <c r="FJ20" s="4">
        <v>14017000</v>
      </c>
      <c r="FK20" s="4">
        <v>0</v>
      </c>
      <c r="FL20" s="4">
        <v>6903200</v>
      </c>
      <c r="FM20" s="4">
        <v>0</v>
      </c>
      <c r="FN20" s="4">
        <v>1384300</v>
      </c>
      <c r="FO20" s="4">
        <v>38340000</v>
      </c>
      <c r="FP20" s="4">
        <v>3206500</v>
      </c>
      <c r="FQ20" s="4">
        <v>893100</v>
      </c>
      <c r="FR20" s="4">
        <v>13423000</v>
      </c>
      <c r="FS20" s="4">
        <v>0</v>
      </c>
      <c r="FT20" s="4">
        <v>5365000</v>
      </c>
      <c r="FU20" s="4">
        <v>0</v>
      </c>
      <c r="FV20" s="4">
        <v>9219400</v>
      </c>
      <c r="FW20" s="4">
        <v>7568700</v>
      </c>
      <c r="FX20" s="4">
        <v>0</v>
      </c>
      <c r="FY20" s="4">
        <v>0</v>
      </c>
      <c r="FZ20" s="4">
        <v>9120900</v>
      </c>
      <c r="GA20" s="4">
        <v>0</v>
      </c>
      <c r="GB20" s="4">
        <v>9939300</v>
      </c>
      <c r="GC20" s="4">
        <v>10773000</v>
      </c>
      <c r="GD20" s="4">
        <v>13083000</v>
      </c>
      <c r="GE20" s="4">
        <v>2816400</v>
      </c>
      <c r="GF20" s="4">
        <v>7020000</v>
      </c>
      <c r="GG20" s="4">
        <v>1118400</v>
      </c>
      <c r="GH20" s="4">
        <v>1534000</v>
      </c>
      <c r="GI20" s="4">
        <v>732380</v>
      </c>
      <c r="GJ20" s="4">
        <v>3283800</v>
      </c>
      <c r="GK20" s="4">
        <v>2763600</v>
      </c>
      <c r="GL20" s="4">
        <v>1715800</v>
      </c>
      <c r="GM20" s="4">
        <v>5784600</v>
      </c>
      <c r="GN20" s="4">
        <v>8108000</v>
      </c>
      <c r="GO20" s="4">
        <v>0</v>
      </c>
      <c r="GP20" s="4">
        <v>2867400</v>
      </c>
      <c r="GQ20" s="4">
        <v>22742000</v>
      </c>
      <c r="GR20" s="4">
        <v>48587000</v>
      </c>
      <c r="GS20" s="4">
        <v>4262300</v>
      </c>
      <c r="GT20" s="4">
        <v>241390000</v>
      </c>
      <c r="GU20" s="4">
        <f>AVERAGE(GU17:GU19)</f>
        <v>5802100</v>
      </c>
      <c r="GV20" s="4">
        <v>16576000</v>
      </c>
      <c r="GW20" s="4">
        <v>0</v>
      </c>
      <c r="GX20" s="4">
        <v>27659000</v>
      </c>
      <c r="GY20" s="4">
        <v>3818400</v>
      </c>
      <c r="GZ20" s="4">
        <v>0</v>
      </c>
      <c r="HA20" s="4">
        <v>1204700000</v>
      </c>
      <c r="HB20" s="4">
        <v>0</v>
      </c>
      <c r="HC20" s="4">
        <v>7465500</v>
      </c>
      <c r="HD20" s="4">
        <v>0</v>
      </c>
      <c r="HE20" s="4">
        <v>6693000</v>
      </c>
      <c r="HF20" s="4">
        <v>724860</v>
      </c>
      <c r="HG20" s="4">
        <v>967900</v>
      </c>
      <c r="HH20" s="4">
        <v>0</v>
      </c>
      <c r="HI20" s="4">
        <v>1107400</v>
      </c>
      <c r="HJ20" s="4">
        <v>1621200</v>
      </c>
      <c r="HK20" s="4">
        <v>0</v>
      </c>
    </row>
    <row r="21" spans="1:219" ht="16" x14ac:dyDescent="0.2">
      <c r="A21" s="2" t="s">
        <v>3371</v>
      </c>
      <c r="B21" s="4">
        <v>0</v>
      </c>
      <c r="C21" s="4">
        <v>0</v>
      </c>
      <c r="D21" s="4">
        <v>1450100</v>
      </c>
      <c r="E21" s="4">
        <v>0</v>
      </c>
      <c r="F21" s="4">
        <v>0</v>
      </c>
      <c r="G21" s="4">
        <v>0</v>
      </c>
      <c r="H21" s="4">
        <v>1514000</v>
      </c>
      <c r="I21" s="4">
        <v>4545300</v>
      </c>
      <c r="J21" s="4">
        <v>0</v>
      </c>
      <c r="K21" s="4">
        <v>11483000</v>
      </c>
      <c r="L21" s="4">
        <v>0</v>
      </c>
      <c r="M21" s="4">
        <v>3278800</v>
      </c>
      <c r="N21" s="4">
        <v>0</v>
      </c>
      <c r="O21" s="4">
        <v>515630</v>
      </c>
      <c r="P21" s="4">
        <v>0</v>
      </c>
      <c r="Q21" s="4">
        <v>17107000</v>
      </c>
      <c r="R21" s="4">
        <v>0</v>
      </c>
      <c r="S21" s="4">
        <v>114390000</v>
      </c>
      <c r="T21" s="4">
        <v>0</v>
      </c>
      <c r="U21" s="4">
        <v>1517300</v>
      </c>
      <c r="V21" s="4">
        <v>3758100</v>
      </c>
      <c r="W21" s="4">
        <v>1917833.33</v>
      </c>
      <c r="X21" s="4">
        <v>0</v>
      </c>
      <c r="Y21" s="4">
        <v>3138700</v>
      </c>
      <c r="Z21" s="4">
        <v>1397000</v>
      </c>
      <c r="AA21" s="4">
        <v>3967200</v>
      </c>
      <c r="AB21" s="4">
        <v>4366900</v>
      </c>
      <c r="AC21" s="4">
        <v>3173700</v>
      </c>
      <c r="AD21" s="4">
        <v>0</v>
      </c>
      <c r="AE21" s="4">
        <v>0</v>
      </c>
      <c r="AF21" s="4">
        <v>0</v>
      </c>
      <c r="AG21" s="4">
        <v>0</v>
      </c>
      <c r="AH21" s="4">
        <v>0</v>
      </c>
      <c r="AI21" s="4">
        <v>5568400</v>
      </c>
      <c r="AJ21" s="4">
        <v>0</v>
      </c>
      <c r="AK21" s="4">
        <v>4199500</v>
      </c>
      <c r="AL21" s="4">
        <v>0</v>
      </c>
      <c r="AM21" s="4">
        <v>35200000</v>
      </c>
      <c r="AN21" s="4">
        <v>0</v>
      </c>
      <c r="AO21" s="4">
        <v>548430</v>
      </c>
      <c r="AP21" s="4">
        <v>1700700</v>
      </c>
      <c r="AQ21" s="4">
        <v>5143900</v>
      </c>
      <c r="AR21" s="4">
        <v>2334600</v>
      </c>
      <c r="AS21" s="4">
        <v>0</v>
      </c>
      <c r="AT21" s="4">
        <v>3066600</v>
      </c>
      <c r="AU21" s="4">
        <v>0</v>
      </c>
      <c r="AV21" s="4">
        <v>3262900</v>
      </c>
      <c r="AW21" s="4">
        <v>21308000</v>
      </c>
      <c r="AX21" s="4">
        <v>0</v>
      </c>
      <c r="AY21" s="4">
        <v>0</v>
      </c>
      <c r="AZ21" s="4">
        <v>4307200</v>
      </c>
      <c r="BA21" s="4">
        <v>0</v>
      </c>
      <c r="BB21" s="4">
        <v>4629100</v>
      </c>
      <c r="BC21" s="4">
        <v>0</v>
      </c>
      <c r="BD21" s="4">
        <v>973300</v>
      </c>
      <c r="BE21" s="4">
        <v>5407300</v>
      </c>
      <c r="BF21" s="4">
        <v>0</v>
      </c>
      <c r="BG21" s="4">
        <v>6727400</v>
      </c>
      <c r="BH21" s="4">
        <v>20455000</v>
      </c>
      <c r="BI21" s="4">
        <v>1616600</v>
      </c>
      <c r="BJ21" s="4">
        <v>6040800</v>
      </c>
      <c r="BK21" s="4">
        <v>0</v>
      </c>
      <c r="BL21" s="4">
        <v>20185000</v>
      </c>
      <c r="BM21" s="4">
        <v>410523.33299999998</v>
      </c>
      <c r="BN21" s="4">
        <v>2889900</v>
      </c>
      <c r="BO21" s="4">
        <v>0</v>
      </c>
      <c r="BP21" s="4">
        <v>3744800</v>
      </c>
      <c r="BQ21" s="4">
        <v>3548900</v>
      </c>
      <c r="BR21" s="4">
        <v>1943500</v>
      </c>
      <c r="BS21" s="4">
        <v>0</v>
      </c>
      <c r="BT21" s="4">
        <v>0</v>
      </c>
      <c r="BU21" s="4">
        <v>0</v>
      </c>
      <c r="BV21" s="4">
        <v>0</v>
      </c>
      <c r="BW21" s="4">
        <v>0</v>
      </c>
      <c r="BX21" s="4">
        <v>0</v>
      </c>
      <c r="BY21" s="4">
        <v>0</v>
      </c>
      <c r="BZ21" s="4">
        <v>95486000</v>
      </c>
      <c r="CA21" s="4">
        <v>0</v>
      </c>
      <c r="CB21" s="4">
        <v>0</v>
      </c>
      <c r="CC21" s="4">
        <v>0</v>
      </c>
      <c r="CD21" s="4">
        <v>2087300</v>
      </c>
      <c r="CE21" s="4">
        <v>13607000</v>
      </c>
      <c r="CF21" s="4">
        <v>2026400</v>
      </c>
      <c r="CG21" s="4">
        <v>45371000</v>
      </c>
      <c r="CH21" s="4">
        <v>66633000</v>
      </c>
      <c r="CI21" s="4">
        <v>21783000</v>
      </c>
      <c r="CJ21" s="4">
        <v>0</v>
      </c>
      <c r="CK21" s="4">
        <v>1953300</v>
      </c>
      <c r="CL21" s="4">
        <v>3375500</v>
      </c>
      <c r="CM21" s="4">
        <v>0</v>
      </c>
      <c r="CN21" s="4">
        <v>0</v>
      </c>
      <c r="CO21" s="4">
        <v>2267800</v>
      </c>
      <c r="CP21" s="4">
        <v>1895400</v>
      </c>
      <c r="CQ21" s="4">
        <v>0</v>
      </c>
      <c r="CR21" s="4">
        <v>2474700</v>
      </c>
      <c r="CS21" s="4">
        <v>20987000</v>
      </c>
      <c r="CT21" s="4">
        <v>0</v>
      </c>
      <c r="CU21" s="4">
        <v>0</v>
      </c>
      <c r="CV21" s="4">
        <v>0</v>
      </c>
      <c r="CW21" s="4">
        <v>4149500</v>
      </c>
      <c r="CX21" s="4">
        <v>3999100</v>
      </c>
      <c r="CY21" s="4">
        <v>9623300</v>
      </c>
      <c r="CZ21" s="4">
        <v>3673500</v>
      </c>
      <c r="DA21" s="4">
        <v>8890100</v>
      </c>
      <c r="DB21" s="4">
        <v>605330</v>
      </c>
      <c r="DC21" s="4">
        <v>562530</v>
      </c>
      <c r="DD21" s="4">
        <v>4249700</v>
      </c>
      <c r="DE21" s="4">
        <v>4372300</v>
      </c>
      <c r="DF21" s="4">
        <v>38524000</v>
      </c>
      <c r="DG21" s="4">
        <v>3598200</v>
      </c>
      <c r="DH21" s="4">
        <v>30430000</v>
      </c>
      <c r="DI21" s="4">
        <v>921780</v>
      </c>
      <c r="DJ21" s="4">
        <v>900620</v>
      </c>
      <c r="DK21" s="4">
        <v>2026600</v>
      </c>
      <c r="DL21" s="4">
        <v>0</v>
      </c>
      <c r="DM21" s="4">
        <v>1116500</v>
      </c>
      <c r="DN21" s="4">
        <v>0</v>
      </c>
      <c r="DO21" s="4">
        <v>0</v>
      </c>
      <c r="DP21" s="4">
        <v>0</v>
      </c>
      <c r="DQ21" s="4">
        <v>1686000</v>
      </c>
      <c r="DR21" s="4">
        <v>6959200</v>
      </c>
      <c r="DS21" s="4">
        <v>2585600</v>
      </c>
      <c r="DT21" s="4">
        <v>6126800</v>
      </c>
      <c r="DU21" s="4">
        <v>13421000</v>
      </c>
      <c r="DV21" s="4">
        <v>0</v>
      </c>
      <c r="DW21" s="4">
        <v>0</v>
      </c>
      <c r="DX21" s="4">
        <v>0</v>
      </c>
      <c r="DY21" s="4">
        <v>0</v>
      </c>
      <c r="DZ21" s="4">
        <v>15324000</v>
      </c>
      <c r="EA21" s="4">
        <v>0</v>
      </c>
      <c r="EB21" s="4">
        <v>1470500</v>
      </c>
      <c r="EC21" s="4">
        <v>809580</v>
      </c>
      <c r="ED21" s="4">
        <v>0</v>
      </c>
      <c r="EE21" s="4">
        <v>4538500</v>
      </c>
      <c r="EF21" s="4">
        <v>1928200</v>
      </c>
      <c r="EG21" s="4">
        <v>0</v>
      </c>
      <c r="EH21" s="4">
        <v>0</v>
      </c>
      <c r="EI21" s="4">
        <v>7049400</v>
      </c>
      <c r="EJ21" s="4">
        <v>3297900</v>
      </c>
      <c r="EK21" s="4">
        <v>1489300</v>
      </c>
      <c r="EL21" s="4">
        <v>716560</v>
      </c>
      <c r="EM21" s="4">
        <v>0</v>
      </c>
      <c r="EN21" s="4">
        <v>4097900</v>
      </c>
      <c r="EO21" s="4">
        <v>0</v>
      </c>
      <c r="EP21" s="4">
        <v>1296700</v>
      </c>
      <c r="EQ21" s="4">
        <v>0</v>
      </c>
      <c r="ER21" s="4">
        <v>0</v>
      </c>
      <c r="ES21" s="4">
        <v>1339100</v>
      </c>
      <c r="ET21" s="4">
        <v>0</v>
      </c>
      <c r="EU21" s="4">
        <v>1764800</v>
      </c>
      <c r="EV21" s="4">
        <v>0</v>
      </c>
      <c r="EW21" s="4">
        <v>0</v>
      </c>
      <c r="EX21" s="4">
        <v>0</v>
      </c>
      <c r="EY21" s="4">
        <v>3181700</v>
      </c>
      <c r="EZ21" s="4">
        <v>0</v>
      </c>
      <c r="FA21" s="4">
        <v>0</v>
      </c>
      <c r="FB21" s="4">
        <v>0</v>
      </c>
      <c r="FC21" s="4">
        <v>10923000</v>
      </c>
      <c r="FD21" s="4">
        <v>4123200</v>
      </c>
      <c r="FE21" s="4">
        <v>0</v>
      </c>
      <c r="FF21" s="4">
        <v>22724000</v>
      </c>
      <c r="FG21" s="4">
        <v>0</v>
      </c>
      <c r="FH21" s="4">
        <v>1146600</v>
      </c>
      <c r="FI21" s="4">
        <v>7628900</v>
      </c>
      <c r="FJ21" s="4">
        <v>7751000</v>
      </c>
      <c r="FK21" s="4">
        <v>0</v>
      </c>
      <c r="FL21" s="4">
        <v>3063300</v>
      </c>
      <c r="FM21" s="4">
        <v>0</v>
      </c>
      <c r="FN21" s="4">
        <v>990650</v>
      </c>
      <c r="FO21" s="4">
        <v>53188000</v>
      </c>
      <c r="FP21" s="4">
        <v>923980</v>
      </c>
      <c r="FQ21" s="4">
        <v>469750</v>
      </c>
      <c r="FR21" s="4">
        <v>13828000</v>
      </c>
      <c r="FS21" s="4">
        <v>0</v>
      </c>
      <c r="FT21" s="4">
        <v>21417000</v>
      </c>
      <c r="FU21" s="4">
        <v>0</v>
      </c>
      <c r="FV21" s="4">
        <v>6043800</v>
      </c>
      <c r="FW21" s="4">
        <v>9060100</v>
      </c>
      <c r="FX21" s="4">
        <v>0</v>
      </c>
      <c r="FY21" s="4">
        <v>0</v>
      </c>
      <c r="FZ21" s="4">
        <v>5634400</v>
      </c>
      <c r="GA21" s="4">
        <v>0</v>
      </c>
      <c r="GB21" s="4">
        <v>27246000</v>
      </c>
      <c r="GC21" s="4">
        <v>13371000</v>
      </c>
      <c r="GD21" s="4">
        <v>63475000</v>
      </c>
      <c r="GE21" s="4">
        <v>7592500</v>
      </c>
      <c r="GF21" s="4">
        <v>8069700</v>
      </c>
      <c r="GG21" s="4">
        <v>963620</v>
      </c>
      <c r="GH21" s="4">
        <v>7364600</v>
      </c>
      <c r="GI21" s="4">
        <v>1208300</v>
      </c>
      <c r="GJ21" s="4">
        <v>2847600</v>
      </c>
      <c r="GK21" s="4">
        <v>2695400</v>
      </c>
      <c r="GL21" s="4">
        <v>1161900</v>
      </c>
      <c r="GM21" s="4">
        <v>3255000</v>
      </c>
      <c r="GN21" s="4">
        <v>6013300</v>
      </c>
      <c r="GO21" s="4">
        <v>0</v>
      </c>
      <c r="GP21" s="4">
        <v>3983300</v>
      </c>
      <c r="GQ21" s="4">
        <v>16276000</v>
      </c>
      <c r="GR21" s="4">
        <v>99317000</v>
      </c>
      <c r="GS21" s="4">
        <v>3472600</v>
      </c>
      <c r="GT21" s="4">
        <v>470080000</v>
      </c>
      <c r="GU21" s="4">
        <v>6390800</v>
      </c>
      <c r="GV21" s="4">
        <v>17529000</v>
      </c>
      <c r="GW21" s="4">
        <v>0</v>
      </c>
      <c r="GX21" s="4">
        <v>24636000</v>
      </c>
      <c r="GY21" s="4">
        <v>3965700</v>
      </c>
      <c r="GZ21" s="4">
        <v>0</v>
      </c>
      <c r="HA21" s="4">
        <v>1317800000</v>
      </c>
      <c r="HB21" s="4">
        <v>0</v>
      </c>
      <c r="HC21" s="4">
        <v>6842000</v>
      </c>
      <c r="HD21" s="4">
        <v>0</v>
      </c>
      <c r="HE21" s="4">
        <v>4085100</v>
      </c>
      <c r="HF21" s="4">
        <v>0</v>
      </c>
      <c r="HG21" s="4">
        <v>994290</v>
      </c>
      <c r="HH21" s="4">
        <v>0</v>
      </c>
      <c r="HI21" s="4">
        <v>1580800</v>
      </c>
      <c r="HJ21" s="4">
        <v>3157600</v>
      </c>
      <c r="HK21" s="4">
        <v>0</v>
      </c>
    </row>
    <row r="22" spans="1:219" ht="16" x14ac:dyDescent="0.2">
      <c r="A22" s="2" t="s">
        <v>3371</v>
      </c>
      <c r="B22" s="4">
        <v>0</v>
      </c>
      <c r="C22" s="4">
        <v>0</v>
      </c>
      <c r="D22" s="4">
        <v>1245100</v>
      </c>
      <c r="E22" s="4">
        <v>0</v>
      </c>
      <c r="F22" s="4">
        <v>0</v>
      </c>
      <c r="G22" s="4">
        <v>0</v>
      </c>
      <c r="H22" s="4">
        <v>1761000</v>
      </c>
      <c r="I22" s="4">
        <v>4311000</v>
      </c>
      <c r="J22" s="4">
        <v>0</v>
      </c>
      <c r="K22" s="4">
        <v>8906400</v>
      </c>
      <c r="L22" s="4">
        <v>0</v>
      </c>
      <c r="M22" s="4">
        <v>2755500</v>
      </c>
      <c r="N22" s="4">
        <v>0</v>
      </c>
      <c r="O22" s="4">
        <v>1462400</v>
      </c>
      <c r="P22" s="4">
        <v>0</v>
      </c>
      <c r="Q22" s="4">
        <v>14976000</v>
      </c>
      <c r="R22" s="4">
        <v>0</v>
      </c>
      <c r="S22" s="4">
        <v>117400000</v>
      </c>
      <c r="T22" s="4">
        <v>0</v>
      </c>
      <c r="U22" s="4">
        <v>1632600</v>
      </c>
      <c r="V22" s="4">
        <v>3004400</v>
      </c>
      <c r="W22" s="4">
        <v>1500300</v>
      </c>
      <c r="X22" s="4">
        <v>0</v>
      </c>
      <c r="Y22" s="4">
        <v>3159200</v>
      </c>
      <c r="Z22" s="4">
        <v>2073300</v>
      </c>
      <c r="AA22" s="4">
        <v>3235066.67</v>
      </c>
      <c r="AB22" s="4">
        <v>5079000</v>
      </c>
      <c r="AC22" s="4">
        <v>3694600</v>
      </c>
      <c r="AD22" s="4">
        <v>0</v>
      </c>
      <c r="AE22" s="4">
        <v>0</v>
      </c>
      <c r="AF22" s="4">
        <v>0</v>
      </c>
      <c r="AG22" s="4">
        <v>0</v>
      </c>
      <c r="AH22" s="4">
        <v>0</v>
      </c>
      <c r="AI22" s="4">
        <v>5694800</v>
      </c>
      <c r="AJ22" s="4">
        <v>0</v>
      </c>
      <c r="AK22" s="4">
        <v>3487200</v>
      </c>
      <c r="AL22" s="4">
        <v>0</v>
      </c>
      <c r="AM22" s="4">
        <v>31812000</v>
      </c>
      <c r="AN22" s="4">
        <v>0</v>
      </c>
      <c r="AO22" s="4">
        <v>638590</v>
      </c>
      <c r="AP22" s="4">
        <v>1597400</v>
      </c>
      <c r="AQ22" s="4">
        <v>2131000</v>
      </c>
      <c r="AR22" s="4">
        <v>3013600</v>
      </c>
      <c r="AS22" s="4">
        <v>0</v>
      </c>
      <c r="AT22" s="4">
        <v>3370000</v>
      </c>
      <c r="AU22" s="4">
        <v>0</v>
      </c>
      <c r="AV22" s="4">
        <v>2600900</v>
      </c>
      <c r="AW22" s="4">
        <v>18476000</v>
      </c>
      <c r="AX22" s="4">
        <v>0</v>
      </c>
      <c r="AY22" s="4">
        <v>0</v>
      </c>
      <c r="AZ22" s="4">
        <v>5206500</v>
      </c>
      <c r="BA22" s="4">
        <v>0</v>
      </c>
      <c r="BB22" s="4">
        <v>2912200</v>
      </c>
      <c r="BC22" s="4">
        <v>0</v>
      </c>
      <c r="BD22" s="4">
        <v>840840</v>
      </c>
      <c r="BE22" s="4">
        <v>7865900</v>
      </c>
      <c r="BF22" s="4">
        <v>0</v>
      </c>
      <c r="BG22" s="4">
        <v>7624200</v>
      </c>
      <c r="BH22" s="4">
        <v>16909000</v>
      </c>
      <c r="BI22" s="4">
        <v>2082300</v>
      </c>
      <c r="BJ22" s="4">
        <v>6142000</v>
      </c>
      <c r="BK22" s="4">
        <v>0</v>
      </c>
      <c r="BL22" s="4">
        <v>19388000</v>
      </c>
      <c r="BM22" s="4">
        <v>538300</v>
      </c>
      <c r="BN22" s="4">
        <v>2872300</v>
      </c>
      <c r="BO22" s="4">
        <v>0</v>
      </c>
      <c r="BP22" s="4">
        <f>AVERAGE(BP21,BP23:BP24)</f>
        <v>3724566.6666666665</v>
      </c>
      <c r="BQ22" s="4">
        <v>6062300</v>
      </c>
      <c r="BR22" s="4">
        <v>1412200</v>
      </c>
      <c r="BS22" s="4">
        <v>0</v>
      </c>
      <c r="BT22" s="4">
        <v>0</v>
      </c>
      <c r="BU22" s="4">
        <v>0</v>
      </c>
      <c r="BV22" s="4">
        <v>0</v>
      </c>
      <c r="BW22" s="4">
        <v>0</v>
      </c>
      <c r="BX22" s="4">
        <v>0</v>
      </c>
      <c r="BY22" s="4">
        <v>0</v>
      </c>
      <c r="BZ22" s="4">
        <v>102360000</v>
      </c>
      <c r="CA22" s="4">
        <v>0</v>
      </c>
      <c r="CB22" s="4">
        <v>0</v>
      </c>
      <c r="CC22" s="4">
        <v>0</v>
      </c>
      <c r="CD22" s="4">
        <v>1463900</v>
      </c>
      <c r="CE22" s="4">
        <v>11032000</v>
      </c>
      <c r="CF22" s="4">
        <v>1708300</v>
      </c>
      <c r="CG22" s="4">
        <v>31857000</v>
      </c>
      <c r="CH22" s="4">
        <v>57043000</v>
      </c>
      <c r="CI22" s="4">
        <v>21944000</v>
      </c>
      <c r="CJ22" s="4">
        <v>0</v>
      </c>
      <c r="CK22" s="4">
        <v>2237000</v>
      </c>
      <c r="CL22" s="4">
        <v>2665400</v>
      </c>
      <c r="CM22" s="4">
        <v>0</v>
      </c>
      <c r="CN22" s="4">
        <v>0</v>
      </c>
      <c r="CO22" s="4">
        <v>2397900</v>
      </c>
      <c r="CP22" s="4">
        <v>2023700</v>
      </c>
      <c r="CQ22" s="4">
        <v>0</v>
      </c>
      <c r="CR22" s="4">
        <v>1074800</v>
      </c>
      <c r="CS22" s="4">
        <v>20194000</v>
      </c>
      <c r="CT22" s="4">
        <v>0</v>
      </c>
      <c r="CU22" s="4">
        <v>0</v>
      </c>
      <c r="CV22" s="4">
        <v>0</v>
      </c>
      <c r="CW22" s="4">
        <v>4230900</v>
      </c>
      <c r="CX22" s="4">
        <v>3167700</v>
      </c>
      <c r="CY22" s="4">
        <v>15252000</v>
      </c>
      <c r="CZ22" s="4">
        <v>3040400</v>
      </c>
      <c r="DA22" s="4">
        <v>7884700</v>
      </c>
      <c r="DB22" s="4">
        <v>798620</v>
      </c>
      <c r="DC22" s="4">
        <v>508020</v>
      </c>
      <c r="DD22" s="4">
        <v>5693800</v>
      </c>
      <c r="DE22" s="4">
        <v>5210900</v>
      </c>
      <c r="DF22" s="4">
        <v>41920000</v>
      </c>
      <c r="DG22" s="4">
        <v>5288300</v>
      </c>
      <c r="DH22" s="4">
        <v>28748000</v>
      </c>
      <c r="DI22" s="4">
        <v>1660000</v>
      </c>
      <c r="DJ22" s="4">
        <v>1113373.33</v>
      </c>
      <c r="DK22" s="4">
        <v>2048900</v>
      </c>
      <c r="DL22" s="4">
        <v>0</v>
      </c>
      <c r="DM22" s="4">
        <v>1085400</v>
      </c>
      <c r="DN22" s="4">
        <v>0</v>
      </c>
      <c r="DO22" s="4">
        <v>0</v>
      </c>
      <c r="DP22" s="4">
        <v>0</v>
      </c>
      <c r="DQ22" s="4">
        <v>1624400</v>
      </c>
      <c r="DR22" s="4">
        <v>6647700</v>
      </c>
      <c r="DS22" s="4">
        <v>2760500</v>
      </c>
      <c r="DT22" s="4">
        <v>11469000</v>
      </c>
      <c r="DU22" s="4">
        <v>11880000</v>
      </c>
      <c r="DV22" s="4">
        <v>0</v>
      </c>
      <c r="DW22" s="4">
        <v>0</v>
      </c>
      <c r="DX22" s="4">
        <v>0</v>
      </c>
      <c r="DY22" s="4">
        <v>0</v>
      </c>
      <c r="DZ22" s="4">
        <v>16797000</v>
      </c>
      <c r="EA22" s="4">
        <v>0</v>
      </c>
      <c r="EB22" s="4">
        <v>2632600</v>
      </c>
      <c r="EC22" s="4">
        <v>1018700</v>
      </c>
      <c r="ED22" s="4">
        <v>0</v>
      </c>
      <c r="EE22" s="4">
        <v>3157600</v>
      </c>
      <c r="EF22" s="4">
        <v>2734000</v>
      </c>
      <c r="EG22" s="4">
        <v>0</v>
      </c>
      <c r="EH22" s="4">
        <v>0</v>
      </c>
      <c r="EI22" s="4">
        <v>6471200</v>
      </c>
      <c r="EJ22" s="4">
        <v>4132200</v>
      </c>
      <c r="EK22" s="4">
        <v>2816500</v>
      </c>
      <c r="EL22" s="4">
        <v>2220900</v>
      </c>
      <c r="EM22" s="4">
        <v>0</v>
      </c>
      <c r="EN22" s="4">
        <v>4707800</v>
      </c>
      <c r="EO22" s="4">
        <v>0</v>
      </c>
      <c r="EP22" s="4">
        <v>1581000</v>
      </c>
      <c r="EQ22" s="4">
        <v>0</v>
      </c>
      <c r="ER22" s="4">
        <v>0</v>
      </c>
      <c r="ES22" s="4">
        <v>1327700</v>
      </c>
      <c r="ET22" s="4">
        <v>0</v>
      </c>
      <c r="EU22" s="4">
        <v>1463500</v>
      </c>
      <c r="EV22" s="4">
        <v>0</v>
      </c>
      <c r="EW22" s="4">
        <v>0</v>
      </c>
      <c r="EX22" s="4">
        <v>0</v>
      </c>
      <c r="EY22" s="4">
        <v>2930700</v>
      </c>
      <c r="EZ22" s="4">
        <v>0</v>
      </c>
      <c r="FA22" s="4">
        <v>0</v>
      </c>
      <c r="FB22" s="4">
        <v>0</v>
      </c>
      <c r="FC22" s="4">
        <v>10111000</v>
      </c>
      <c r="FD22" s="4">
        <v>2487500</v>
      </c>
      <c r="FE22" s="4">
        <v>0</v>
      </c>
      <c r="FF22" s="4">
        <v>22642000</v>
      </c>
      <c r="FG22" s="4">
        <v>0</v>
      </c>
      <c r="FH22" s="4">
        <v>1079800</v>
      </c>
      <c r="FI22" s="4">
        <v>7751000</v>
      </c>
      <c r="FJ22" s="4">
        <v>8436900</v>
      </c>
      <c r="FK22" s="4">
        <v>0</v>
      </c>
      <c r="FL22" s="4">
        <v>2156900</v>
      </c>
      <c r="FM22" s="4">
        <v>0</v>
      </c>
      <c r="FN22" s="4">
        <v>1739000</v>
      </c>
      <c r="FO22" s="4">
        <v>51617000</v>
      </c>
      <c r="FP22" s="4">
        <v>1197100</v>
      </c>
      <c r="FQ22" s="4">
        <v>439740</v>
      </c>
      <c r="FR22" s="4">
        <v>13633000</v>
      </c>
      <c r="FS22" s="4">
        <v>0</v>
      </c>
      <c r="FT22" s="4">
        <v>20712000</v>
      </c>
      <c r="FU22" s="4">
        <v>0</v>
      </c>
      <c r="FV22" s="4">
        <v>7158000</v>
      </c>
      <c r="FW22" s="4">
        <v>9175300</v>
      </c>
      <c r="FX22" s="4">
        <v>0</v>
      </c>
      <c r="FY22" s="4">
        <v>0</v>
      </c>
      <c r="FZ22" s="4">
        <v>9859500</v>
      </c>
      <c r="GA22" s="4">
        <v>0</v>
      </c>
      <c r="GB22" s="4">
        <v>30708000</v>
      </c>
      <c r="GC22" s="4">
        <v>13649000</v>
      </c>
      <c r="GD22" s="4">
        <v>16692000</v>
      </c>
      <c r="GE22" s="4">
        <v>5644900</v>
      </c>
      <c r="GF22" s="4">
        <v>8694000</v>
      </c>
      <c r="GG22" s="4">
        <v>1129600</v>
      </c>
      <c r="GH22" s="4">
        <v>1525900</v>
      </c>
      <c r="GI22" s="4">
        <v>1243700</v>
      </c>
      <c r="GJ22" s="4">
        <v>4226200</v>
      </c>
      <c r="GK22" s="4">
        <v>3043600</v>
      </c>
      <c r="GL22" s="4">
        <v>1457600</v>
      </c>
      <c r="GM22" s="4">
        <v>4197800</v>
      </c>
      <c r="GN22" s="4">
        <v>6570900</v>
      </c>
      <c r="GO22" s="4">
        <v>0</v>
      </c>
      <c r="GP22" s="4">
        <v>3708800</v>
      </c>
      <c r="GQ22" s="4">
        <v>21270000</v>
      </c>
      <c r="GR22" s="4">
        <v>85415000</v>
      </c>
      <c r="GS22" s="4">
        <v>3750200</v>
      </c>
      <c r="GT22" s="4">
        <v>357930000</v>
      </c>
      <c r="GU22" s="4">
        <v>5483200</v>
      </c>
      <c r="GV22" s="4">
        <f>AVERAGE(GV21,GV23:GV24)</f>
        <v>17466666.666666668</v>
      </c>
      <c r="GW22" s="4">
        <v>0</v>
      </c>
      <c r="GX22" s="4">
        <v>27538000</v>
      </c>
      <c r="GY22" s="4">
        <v>3542200</v>
      </c>
      <c r="GZ22" s="4">
        <v>0</v>
      </c>
      <c r="HA22" s="4">
        <v>1089200000</v>
      </c>
      <c r="HB22" s="4">
        <v>0</v>
      </c>
      <c r="HC22" s="4">
        <v>7104800</v>
      </c>
      <c r="HD22" s="4">
        <v>0</v>
      </c>
      <c r="HE22" s="4">
        <v>4460000</v>
      </c>
      <c r="HF22" s="4">
        <v>0</v>
      </c>
      <c r="HG22" s="4">
        <v>850130</v>
      </c>
      <c r="HH22" s="4">
        <v>0</v>
      </c>
      <c r="HI22" s="4">
        <v>873660</v>
      </c>
      <c r="HJ22" s="4">
        <v>2840700</v>
      </c>
      <c r="HK22" s="4">
        <v>0</v>
      </c>
    </row>
    <row r="23" spans="1:219" ht="16" x14ac:dyDescent="0.2">
      <c r="A23" s="2" t="s">
        <v>3371</v>
      </c>
      <c r="B23" s="4">
        <v>0</v>
      </c>
      <c r="C23" s="4">
        <v>0</v>
      </c>
      <c r="D23" s="4">
        <v>1811400</v>
      </c>
      <c r="E23" s="4">
        <v>0</v>
      </c>
      <c r="F23" s="4">
        <v>0</v>
      </c>
      <c r="G23" s="4">
        <v>0</v>
      </c>
      <c r="H23" s="4">
        <v>1138800</v>
      </c>
      <c r="I23" s="4">
        <v>4130400</v>
      </c>
      <c r="J23" s="4">
        <v>0</v>
      </c>
      <c r="K23" s="4">
        <v>16738000</v>
      </c>
      <c r="L23" s="4">
        <v>0</v>
      </c>
      <c r="M23" s="4">
        <v>5845900</v>
      </c>
      <c r="N23" s="4">
        <v>0</v>
      </c>
      <c r="O23" s="4">
        <v>1514400</v>
      </c>
      <c r="P23" s="4">
        <v>0</v>
      </c>
      <c r="Q23" s="4">
        <v>18745000</v>
      </c>
      <c r="R23" s="4">
        <v>0</v>
      </c>
      <c r="S23" s="4">
        <v>159250000</v>
      </c>
      <c r="T23" s="4">
        <v>0</v>
      </c>
      <c r="U23" s="4">
        <v>808300</v>
      </c>
      <c r="V23" s="4">
        <v>3315200</v>
      </c>
      <c r="W23" s="4">
        <v>1777500</v>
      </c>
      <c r="X23" s="4">
        <v>0</v>
      </c>
      <c r="Y23" s="4">
        <v>3305600</v>
      </c>
      <c r="Z23" s="4">
        <v>1325500</v>
      </c>
      <c r="AA23" s="4">
        <v>2544700</v>
      </c>
      <c r="AB23" s="4">
        <v>4537700</v>
      </c>
      <c r="AC23" s="4">
        <v>4513800</v>
      </c>
      <c r="AD23" s="4">
        <v>0</v>
      </c>
      <c r="AE23" s="4">
        <v>0</v>
      </c>
      <c r="AF23" s="4">
        <v>0</v>
      </c>
      <c r="AG23" s="4">
        <v>0</v>
      </c>
      <c r="AH23" s="4">
        <v>0</v>
      </c>
      <c r="AI23" s="4">
        <v>6150400</v>
      </c>
      <c r="AJ23" s="4">
        <v>0</v>
      </c>
      <c r="AK23" s="4">
        <v>5467100</v>
      </c>
      <c r="AL23" s="4">
        <v>0</v>
      </c>
      <c r="AM23" s="4">
        <v>38001000</v>
      </c>
      <c r="AN23" s="4">
        <v>0</v>
      </c>
      <c r="AO23" s="4">
        <v>651600</v>
      </c>
      <c r="AP23" s="4">
        <v>1858800</v>
      </c>
      <c r="AQ23" s="4">
        <v>4341700</v>
      </c>
      <c r="AR23" s="4">
        <v>2427600</v>
      </c>
      <c r="AS23" s="4">
        <v>0</v>
      </c>
      <c r="AT23" s="4">
        <v>3855800</v>
      </c>
      <c r="AU23" s="4">
        <v>0</v>
      </c>
      <c r="AV23" s="4">
        <v>2469300</v>
      </c>
      <c r="AW23" s="4">
        <v>16854000</v>
      </c>
      <c r="AX23" s="4">
        <v>0</v>
      </c>
      <c r="AY23" s="4">
        <v>0</v>
      </c>
      <c r="AZ23" s="4">
        <v>4396000</v>
      </c>
      <c r="BA23" s="4">
        <v>0</v>
      </c>
      <c r="BB23" s="4">
        <v>3791700</v>
      </c>
      <c r="BC23" s="4">
        <v>0</v>
      </c>
      <c r="BD23" s="4">
        <v>905460</v>
      </c>
      <c r="BE23" s="4">
        <v>5490100</v>
      </c>
      <c r="BF23" s="4">
        <v>0</v>
      </c>
      <c r="BG23" s="4">
        <v>7472800</v>
      </c>
      <c r="BH23" s="4">
        <v>27318000</v>
      </c>
      <c r="BI23" s="4">
        <v>856090</v>
      </c>
      <c r="BJ23" s="4">
        <v>8020600</v>
      </c>
      <c r="BK23" s="4">
        <v>0</v>
      </c>
      <c r="BL23" s="4">
        <v>16061000</v>
      </c>
      <c r="BM23" s="4">
        <v>260650</v>
      </c>
      <c r="BN23" s="4">
        <v>1866400</v>
      </c>
      <c r="BO23" s="4">
        <v>0</v>
      </c>
      <c r="BP23" s="4">
        <v>3727200</v>
      </c>
      <c r="BQ23" s="4">
        <v>6188700</v>
      </c>
      <c r="BR23" s="4">
        <v>1768900</v>
      </c>
      <c r="BS23" s="4">
        <v>0</v>
      </c>
      <c r="BT23" s="4">
        <v>0</v>
      </c>
      <c r="BU23" s="4">
        <v>0</v>
      </c>
      <c r="BV23" s="4">
        <v>0</v>
      </c>
      <c r="BW23" s="4">
        <v>0</v>
      </c>
      <c r="BX23" s="4">
        <v>0</v>
      </c>
      <c r="BY23" s="4">
        <v>0</v>
      </c>
      <c r="BZ23" s="4">
        <v>139710000</v>
      </c>
      <c r="CA23" s="4">
        <v>0</v>
      </c>
      <c r="CB23" s="4">
        <v>0</v>
      </c>
      <c r="CC23" s="4">
        <v>0</v>
      </c>
      <c r="CD23" s="4">
        <v>1630700</v>
      </c>
      <c r="CE23" s="4">
        <v>13706000</v>
      </c>
      <c r="CF23" s="4">
        <v>1065900</v>
      </c>
      <c r="CG23" s="4">
        <v>35407000</v>
      </c>
      <c r="CH23" s="4">
        <v>70723000</v>
      </c>
      <c r="CI23" s="4">
        <v>65154000</v>
      </c>
      <c r="CJ23" s="4">
        <v>0</v>
      </c>
      <c r="CK23" s="4">
        <v>1993200</v>
      </c>
      <c r="CL23" s="4">
        <v>2932500</v>
      </c>
      <c r="CM23" s="4">
        <v>0</v>
      </c>
      <c r="CN23" s="4">
        <v>0</v>
      </c>
      <c r="CO23" s="4">
        <v>3106300</v>
      </c>
      <c r="CP23" s="4">
        <v>1626100</v>
      </c>
      <c r="CQ23" s="4">
        <v>0</v>
      </c>
      <c r="CR23" s="4">
        <v>1578200</v>
      </c>
      <c r="CS23" s="4">
        <f>AVERAGE(CS21:CS22,CS24)</f>
        <v>20976333.333333332</v>
      </c>
      <c r="CT23" s="4">
        <v>0</v>
      </c>
      <c r="CU23" s="4">
        <v>0</v>
      </c>
      <c r="CV23" s="4">
        <v>0</v>
      </c>
      <c r="CW23" s="4">
        <v>3208100</v>
      </c>
      <c r="CX23" s="4">
        <v>3057600</v>
      </c>
      <c r="CY23" s="4">
        <v>11466000</v>
      </c>
      <c r="CZ23" s="4">
        <v>4634400</v>
      </c>
      <c r="DA23" s="4">
        <v>8052000</v>
      </c>
      <c r="DB23" s="4">
        <v>647440</v>
      </c>
      <c r="DC23" s="4">
        <v>536316.66700000002</v>
      </c>
      <c r="DD23" s="4">
        <v>3335900</v>
      </c>
      <c r="DE23" s="4">
        <v>4034900</v>
      </c>
      <c r="DF23" s="4">
        <v>34419000</v>
      </c>
      <c r="DG23" s="4">
        <v>3882700</v>
      </c>
      <c r="DH23" s="4">
        <v>36313000</v>
      </c>
      <c r="DI23" s="4">
        <v>1420900</v>
      </c>
      <c r="DJ23" s="4">
        <v>1126100</v>
      </c>
      <c r="DK23" s="4">
        <v>2146800</v>
      </c>
      <c r="DL23" s="4">
        <v>0</v>
      </c>
      <c r="DM23" s="4">
        <v>481190</v>
      </c>
      <c r="DN23" s="4">
        <v>0</v>
      </c>
      <c r="DO23" s="4">
        <v>0</v>
      </c>
      <c r="DP23" s="4">
        <v>0</v>
      </c>
      <c r="DQ23" s="4">
        <v>2388800</v>
      </c>
      <c r="DR23" s="4">
        <v>9131500</v>
      </c>
      <c r="DS23" s="4">
        <v>4995800</v>
      </c>
      <c r="DT23" s="4">
        <v>6233100</v>
      </c>
      <c r="DU23" s="4">
        <v>12426000</v>
      </c>
      <c r="DV23" s="4">
        <v>0</v>
      </c>
      <c r="DW23" s="4">
        <v>0</v>
      </c>
      <c r="DX23" s="4">
        <v>0</v>
      </c>
      <c r="DY23" s="4">
        <v>0</v>
      </c>
      <c r="DZ23" s="4">
        <v>14844000</v>
      </c>
      <c r="EA23" s="4">
        <v>0</v>
      </c>
      <c r="EB23" s="4">
        <v>2675600</v>
      </c>
      <c r="EC23" s="4">
        <v>627100</v>
      </c>
      <c r="ED23" s="4">
        <v>0</v>
      </c>
      <c r="EE23" s="4">
        <v>4504800</v>
      </c>
      <c r="EF23" s="4">
        <v>1115000</v>
      </c>
      <c r="EG23" s="4">
        <v>0</v>
      </c>
      <c r="EH23" s="4">
        <v>0</v>
      </c>
      <c r="EI23" s="4">
        <v>6231500</v>
      </c>
      <c r="EJ23" s="4">
        <v>2959500</v>
      </c>
      <c r="EK23" s="4">
        <v>1988200</v>
      </c>
      <c r="EL23" s="4">
        <v>2421900</v>
      </c>
      <c r="EM23" s="4">
        <v>0</v>
      </c>
      <c r="EN23" s="4">
        <v>4315900</v>
      </c>
      <c r="EO23" s="4">
        <v>0</v>
      </c>
      <c r="EP23" s="4">
        <v>829300</v>
      </c>
      <c r="EQ23" s="4">
        <v>0</v>
      </c>
      <c r="ER23" s="4">
        <v>0</v>
      </c>
      <c r="ES23" s="4">
        <f>AVERAGE(ES21:ES22,ES24)</f>
        <v>1336466.6666666667</v>
      </c>
      <c r="ET23" s="4">
        <v>0</v>
      </c>
      <c r="EU23" s="4">
        <v>1830400</v>
      </c>
      <c r="EV23" s="4">
        <v>0</v>
      </c>
      <c r="EW23" s="4">
        <v>0</v>
      </c>
      <c r="EX23" s="4">
        <v>0</v>
      </c>
      <c r="EY23" s="4">
        <v>3034500</v>
      </c>
      <c r="EZ23" s="4">
        <v>0</v>
      </c>
      <c r="FA23" s="4">
        <v>0</v>
      </c>
      <c r="FB23" s="4">
        <v>0</v>
      </c>
      <c r="FC23" s="4">
        <v>12784000</v>
      </c>
      <c r="FD23" s="4">
        <v>4361700</v>
      </c>
      <c r="FE23" s="4">
        <v>0</v>
      </c>
      <c r="FF23" s="4">
        <v>23585000</v>
      </c>
      <c r="FG23" s="4">
        <v>0</v>
      </c>
      <c r="FH23" s="4">
        <v>1201700</v>
      </c>
      <c r="FI23" s="4">
        <v>7340600</v>
      </c>
      <c r="FJ23" s="4">
        <v>7976600</v>
      </c>
      <c r="FK23" s="4">
        <v>0</v>
      </c>
      <c r="FL23" s="4">
        <v>2276933.33</v>
      </c>
      <c r="FM23" s="4">
        <v>0</v>
      </c>
      <c r="FN23" s="4">
        <v>1151400</v>
      </c>
      <c r="FO23" s="4">
        <v>71388000</v>
      </c>
      <c r="FP23" s="4">
        <v>631810</v>
      </c>
      <c r="FQ23" s="4">
        <v>3348200</v>
      </c>
      <c r="FR23" s="4">
        <f>AVERAGE(FR21:FR22,FR24)</f>
        <v>13954333.333333334</v>
      </c>
      <c r="FS23" s="4">
        <v>0</v>
      </c>
      <c r="FT23" s="4">
        <f>AVERAGE(FT21:FT22,FT24)</f>
        <v>21013333.333333332</v>
      </c>
      <c r="FU23" s="4">
        <v>0</v>
      </c>
      <c r="FV23" s="4">
        <v>5910400</v>
      </c>
      <c r="FW23" s="4">
        <v>7741200</v>
      </c>
      <c r="FX23" s="4">
        <v>0</v>
      </c>
      <c r="FY23" s="4">
        <v>0</v>
      </c>
      <c r="FZ23" s="4">
        <v>9644200</v>
      </c>
      <c r="GA23" s="4">
        <v>0</v>
      </c>
      <c r="GB23" s="4">
        <v>34218000</v>
      </c>
      <c r="GC23" s="4">
        <f>AVERAGE(GC21:GC22,GC24)</f>
        <v>13369333.333333334</v>
      </c>
      <c r="GD23" s="4">
        <v>16803000</v>
      </c>
      <c r="GE23" s="4">
        <v>4461800</v>
      </c>
      <c r="GF23" s="4">
        <v>9753800</v>
      </c>
      <c r="GG23" s="4">
        <v>1137040</v>
      </c>
      <c r="GH23" s="4">
        <v>2234800</v>
      </c>
      <c r="GI23" s="4">
        <v>2180500</v>
      </c>
      <c r="GJ23" s="4">
        <v>3310200</v>
      </c>
      <c r="GK23" s="4">
        <v>2013600</v>
      </c>
      <c r="GL23" s="4">
        <v>1371200</v>
      </c>
      <c r="GM23" s="4">
        <v>2572400</v>
      </c>
      <c r="GN23" s="4">
        <v>6435600</v>
      </c>
      <c r="GO23" s="4">
        <v>0</v>
      </c>
      <c r="GP23" s="4">
        <v>2518000</v>
      </c>
      <c r="GQ23" s="4">
        <v>16378000</v>
      </c>
      <c r="GR23" s="4">
        <v>92431000</v>
      </c>
      <c r="GS23" s="4">
        <v>4593400</v>
      </c>
      <c r="GT23" s="4">
        <v>287960000</v>
      </c>
      <c r="GU23" s="4">
        <v>9485300</v>
      </c>
      <c r="GV23" s="4">
        <v>17206000</v>
      </c>
      <c r="GW23" s="4">
        <v>0</v>
      </c>
      <c r="GX23" s="4">
        <v>27098000</v>
      </c>
      <c r="GY23" s="4">
        <v>3182700</v>
      </c>
      <c r="GZ23" s="4">
        <v>0</v>
      </c>
      <c r="HA23" s="4">
        <v>1920200000</v>
      </c>
      <c r="HB23" s="4">
        <v>0</v>
      </c>
      <c r="HC23" s="4">
        <v>7750700</v>
      </c>
      <c r="HD23" s="4">
        <v>0</v>
      </c>
      <c r="HE23" s="4">
        <v>4789500</v>
      </c>
      <c r="HF23" s="4">
        <v>0</v>
      </c>
      <c r="HG23" s="4">
        <v>945150</v>
      </c>
      <c r="HH23" s="4">
        <v>0</v>
      </c>
      <c r="HI23" s="4">
        <v>827220</v>
      </c>
      <c r="HJ23" s="4">
        <v>1464300</v>
      </c>
      <c r="HK23" s="4">
        <v>0</v>
      </c>
    </row>
    <row r="24" spans="1:219" ht="16" x14ac:dyDescent="0.2">
      <c r="A24" s="2" t="s">
        <v>3371</v>
      </c>
      <c r="B24" s="4">
        <v>0</v>
      </c>
      <c r="C24" s="4">
        <v>0</v>
      </c>
      <c r="D24" s="4">
        <v>2087200</v>
      </c>
      <c r="E24" s="4">
        <v>0</v>
      </c>
      <c r="F24" s="4">
        <v>0</v>
      </c>
      <c r="G24" s="4">
        <v>0</v>
      </c>
      <c r="H24" s="4">
        <v>1487500</v>
      </c>
      <c r="I24" s="4">
        <v>3724400</v>
      </c>
      <c r="J24" s="4">
        <v>0</v>
      </c>
      <c r="K24" s="4">
        <v>13239000</v>
      </c>
      <c r="L24" s="4">
        <v>0</v>
      </c>
      <c r="M24" s="4">
        <v>5149400</v>
      </c>
      <c r="N24" s="4">
        <v>0</v>
      </c>
      <c r="O24" s="4">
        <v>1728900</v>
      </c>
      <c r="P24" s="4">
        <v>0</v>
      </c>
      <c r="Q24" s="4">
        <v>17784000</v>
      </c>
      <c r="R24" s="4">
        <v>0</v>
      </c>
      <c r="S24" s="4">
        <v>139800000</v>
      </c>
      <c r="T24" s="4">
        <v>0</v>
      </c>
      <c r="U24" s="4">
        <v>1150300</v>
      </c>
      <c r="V24" s="4">
        <v>3337700</v>
      </c>
      <c r="W24" s="4">
        <v>2475700</v>
      </c>
      <c r="X24" s="4">
        <v>0</v>
      </c>
      <c r="Y24" s="4">
        <v>3420900</v>
      </c>
      <c r="Z24" s="4">
        <v>2196700</v>
      </c>
      <c r="AA24" s="4">
        <v>3569900</v>
      </c>
      <c r="AB24" s="4">
        <v>4936500</v>
      </c>
      <c r="AC24" s="4">
        <v>2017700</v>
      </c>
      <c r="AD24" s="4">
        <v>0</v>
      </c>
      <c r="AE24" s="4">
        <v>0</v>
      </c>
      <c r="AF24" s="4">
        <v>0</v>
      </c>
      <c r="AG24" s="4">
        <v>0</v>
      </c>
      <c r="AH24" s="4">
        <v>0</v>
      </c>
      <c r="AI24" s="4">
        <v>5574800</v>
      </c>
      <c r="AJ24" s="4">
        <v>0</v>
      </c>
      <c r="AK24" s="4">
        <v>3760500</v>
      </c>
      <c r="AL24" s="4">
        <v>0</v>
      </c>
      <c r="AM24" s="4">
        <v>40796000</v>
      </c>
      <c r="AN24" s="4">
        <v>0</v>
      </c>
      <c r="AO24" s="4">
        <v>543420</v>
      </c>
      <c r="AP24" s="4">
        <v>1194200</v>
      </c>
      <c r="AQ24" s="4">
        <v>6437600</v>
      </c>
      <c r="AR24" s="4">
        <v>1598800</v>
      </c>
      <c r="AS24" s="4">
        <v>0</v>
      </c>
      <c r="AT24" s="4">
        <v>2860200</v>
      </c>
      <c r="AU24" s="4">
        <v>0</v>
      </c>
      <c r="AV24" s="4">
        <v>1853000</v>
      </c>
      <c r="AW24" s="4">
        <v>14985000</v>
      </c>
      <c r="AX24" s="4">
        <v>0</v>
      </c>
      <c r="AY24" s="4">
        <v>0</v>
      </c>
      <c r="AZ24" s="4">
        <v>3896400</v>
      </c>
      <c r="BA24" s="4">
        <v>0</v>
      </c>
      <c r="BB24" s="4">
        <v>3466800</v>
      </c>
      <c r="BC24" s="4">
        <v>0</v>
      </c>
      <c r="BD24" s="4">
        <v>957480</v>
      </c>
      <c r="BE24" s="4">
        <v>7760800</v>
      </c>
      <c r="BF24" s="4">
        <v>0</v>
      </c>
      <c r="BG24" s="4">
        <v>6303800</v>
      </c>
      <c r="BH24" s="4">
        <v>21124000</v>
      </c>
      <c r="BI24" s="4">
        <v>1769100</v>
      </c>
      <c r="BJ24" s="4">
        <v>5430700</v>
      </c>
      <c r="BK24" s="4">
        <v>0</v>
      </c>
      <c r="BL24" s="4">
        <v>13775000</v>
      </c>
      <c r="BM24" s="4">
        <v>432620</v>
      </c>
      <c r="BN24" s="4">
        <v>3459300</v>
      </c>
      <c r="BO24" s="4">
        <v>0</v>
      </c>
      <c r="BP24" s="4">
        <v>3701700</v>
      </c>
      <c r="BQ24" s="4">
        <v>5318600</v>
      </c>
      <c r="BR24" s="4">
        <v>1747500</v>
      </c>
      <c r="BS24" s="4">
        <v>0</v>
      </c>
      <c r="BT24" s="4">
        <v>0</v>
      </c>
      <c r="BU24" s="4">
        <v>0</v>
      </c>
      <c r="BV24" s="4">
        <v>0</v>
      </c>
      <c r="BW24" s="4">
        <v>0</v>
      </c>
      <c r="BX24" s="4">
        <v>0</v>
      </c>
      <c r="BY24" s="4">
        <v>0</v>
      </c>
      <c r="BZ24" s="4">
        <v>107750000</v>
      </c>
      <c r="CA24" s="4">
        <v>0</v>
      </c>
      <c r="CB24" s="4">
        <v>0</v>
      </c>
      <c r="CC24" s="4">
        <v>0</v>
      </c>
      <c r="CD24" s="4">
        <v>2318700</v>
      </c>
      <c r="CE24" s="4">
        <v>10028000</v>
      </c>
      <c r="CF24" s="4">
        <v>1169500</v>
      </c>
      <c r="CG24" s="4">
        <v>41411000</v>
      </c>
      <c r="CH24" s="4">
        <v>79051000</v>
      </c>
      <c r="CI24" s="4">
        <v>42701000</v>
      </c>
      <c r="CJ24" s="4">
        <v>0</v>
      </c>
      <c r="CK24" s="4">
        <v>1846600</v>
      </c>
      <c r="CL24" s="4">
        <v>2637700</v>
      </c>
      <c r="CM24" s="4">
        <v>0</v>
      </c>
      <c r="CN24" s="4">
        <v>0</v>
      </c>
      <c r="CO24" s="4">
        <v>3827600</v>
      </c>
      <c r="CP24" s="4">
        <v>2067600</v>
      </c>
      <c r="CQ24" s="4">
        <v>0</v>
      </c>
      <c r="CR24" s="4">
        <v>1353700</v>
      </c>
      <c r="CS24" s="4">
        <v>21748000</v>
      </c>
      <c r="CT24" s="4">
        <v>0</v>
      </c>
      <c r="CU24" s="4">
        <v>0</v>
      </c>
      <c r="CV24" s="4">
        <v>0</v>
      </c>
      <c r="CW24" s="4">
        <v>3292500</v>
      </c>
      <c r="CX24" s="4">
        <v>3314500</v>
      </c>
      <c r="CY24" s="4">
        <v>13050000</v>
      </c>
      <c r="CZ24" s="4">
        <v>3530500</v>
      </c>
      <c r="DA24" s="4">
        <v>8927500</v>
      </c>
      <c r="DB24" s="4">
        <v>786320</v>
      </c>
      <c r="DC24" s="4">
        <v>538400</v>
      </c>
      <c r="DD24" s="4">
        <v>4452400</v>
      </c>
      <c r="DE24" s="4">
        <v>5177700</v>
      </c>
      <c r="DF24" s="4">
        <v>38093000</v>
      </c>
      <c r="DG24" s="4">
        <v>4840000</v>
      </c>
      <c r="DH24" s="4">
        <v>25272000</v>
      </c>
      <c r="DI24" s="4">
        <v>1263400</v>
      </c>
      <c r="DJ24" s="4">
        <v>1313400</v>
      </c>
      <c r="DK24" s="4">
        <v>1884100</v>
      </c>
      <c r="DL24" s="4">
        <v>0</v>
      </c>
      <c r="DM24" s="4">
        <v>545290</v>
      </c>
      <c r="DN24" s="4">
        <v>0</v>
      </c>
      <c r="DO24" s="4">
        <v>0</v>
      </c>
      <c r="DP24" s="4">
        <v>0</v>
      </c>
      <c r="DQ24" s="4">
        <v>1348900</v>
      </c>
      <c r="DR24" s="4">
        <v>11684000</v>
      </c>
      <c r="DS24" s="4">
        <v>4244600</v>
      </c>
      <c r="DT24" s="4">
        <v>3271900</v>
      </c>
      <c r="DU24" s="4">
        <v>11406000</v>
      </c>
      <c r="DV24" s="4">
        <v>0</v>
      </c>
      <c r="DW24" s="4">
        <v>0</v>
      </c>
      <c r="DX24" s="4">
        <v>0</v>
      </c>
      <c r="DY24" s="4">
        <v>0</v>
      </c>
      <c r="DZ24" s="4">
        <v>17145000</v>
      </c>
      <c r="EA24" s="4">
        <v>0</v>
      </c>
      <c r="EB24" s="4">
        <v>2259566.67</v>
      </c>
      <c r="EC24" s="4">
        <v>703170</v>
      </c>
      <c r="ED24" s="4">
        <v>0</v>
      </c>
      <c r="EE24" s="4">
        <v>3616900</v>
      </c>
      <c r="EF24" s="4">
        <v>1047800</v>
      </c>
      <c r="EG24" s="4">
        <v>0</v>
      </c>
      <c r="EH24" s="4">
        <v>0</v>
      </c>
      <c r="EI24" s="4">
        <v>6636000</v>
      </c>
      <c r="EJ24" s="4">
        <v>2945800</v>
      </c>
      <c r="EK24" s="4">
        <v>1061600</v>
      </c>
      <c r="EL24" s="4">
        <v>1874700</v>
      </c>
      <c r="EM24" s="4">
        <v>0</v>
      </c>
      <c r="EN24" s="4">
        <v>4196300</v>
      </c>
      <c r="EO24" s="4">
        <v>0</v>
      </c>
      <c r="EP24" s="4">
        <v>1479800</v>
      </c>
      <c r="EQ24" s="4">
        <v>0</v>
      </c>
      <c r="ER24" s="4">
        <v>0</v>
      </c>
      <c r="ES24" s="4">
        <v>1342600</v>
      </c>
      <c r="ET24" s="4">
        <v>0</v>
      </c>
      <c r="EU24" s="4">
        <v>1893100</v>
      </c>
      <c r="EV24" s="4">
        <v>0</v>
      </c>
      <c r="EW24" s="4">
        <v>0</v>
      </c>
      <c r="EX24" s="4">
        <v>0</v>
      </c>
      <c r="EY24" s="4">
        <v>2977900</v>
      </c>
      <c r="EZ24" s="4">
        <v>0</v>
      </c>
      <c r="FA24" s="4">
        <v>0</v>
      </c>
      <c r="FB24" s="4">
        <v>0</v>
      </c>
      <c r="FC24" s="4">
        <v>12347000</v>
      </c>
      <c r="FD24" s="4">
        <v>3922600</v>
      </c>
      <c r="FE24" s="4">
        <v>0</v>
      </c>
      <c r="FF24" s="4">
        <v>21029000</v>
      </c>
      <c r="FG24" s="4">
        <v>0</v>
      </c>
      <c r="FH24" s="4">
        <v>1331200</v>
      </c>
      <c r="FI24" s="4">
        <v>6774300</v>
      </c>
      <c r="FJ24" s="4">
        <v>6557400</v>
      </c>
      <c r="FK24" s="4">
        <v>0</v>
      </c>
      <c r="FL24" s="4">
        <v>1610600</v>
      </c>
      <c r="FM24" s="4">
        <v>0</v>
      </c>
      <c r="FN24" s="4">
        <v>2047800</v>
      </c>
      <c r="FO24" s="4">
        <v>59905000</v>
      </c>
      <c r="FP24" s="4">
        <v>943030</v>
      </c>
      <c r="FQ24" s="4">
        <v>2052600</v>
      </c>
      <c r="FR24" s="4">
        <v>14402000</v>
      </c>
      <c r="FS24" s="4">
        <v>0</v>
      </c>
      <c r="FT24" s="4">
        <v>20911000</v>
      </c>
      <c r="FU24" s="4">
        <v>0</v>
      </c>
      <c r="FV24" s="4">
        <v>5583300</v>
      </c>
      <c r="FW24" s="4">
        <v>9991900</v>
      </c>
      <c r="FX24" s="4">
        <v>0</v>
      </c>
      <c r="FY24" s="4">
        <v>0</v>
      </c>
      <c r="FZ24" s="4">
        <v>13066000</v>
      </c>
      <c r="GA24" s="4">
        <v>0</v>
      </c>
      <c r="GB24" s="4">
        <v>27432000</v>
      </c>
      <c r="GC24" s="4">
        <v>13088000</v>
      </c>
      <c r="GD24" s="4">
        <v>49112000</v>
      </c>
      <c r="GE24" s="4">
        <v>5658500</v>
      </c>
      <c r="GF24" s="4">
        <v>9448300</v>
      </c>
      <c r="GG24" s="4">
        <v>1317900</v>
      </c>
      <c r="GH24" s="4">
        <v>5678900</v>
      </c>
      <c r="GI24" s="4">
        <v>906350</v>
      </c>
      <c r="GJ24" s="4">
        <v>4371200</v>
      </c>
      <c r="GK24" s="4">
        <v>1814900</v>
      </c>
      <c r="GL24" s="4">
        <v>1447100</v>
      </c>
      <c r="GM24" s="4">
        <v>3898300</v>
      </c>
      <c r="GN24" s="4">
        <v>6446200</v>
      </c>
      <c r="GO24" s="4">
        <v>0</v>
      </c>
      <c r="GP24" s="4">
        <v>2037500</v>
      </c>
      <c r="GQ24" s="4">
        <v>20021000</v>
      </c>
      <c r="GR24" s="4">
        <v>74585000</v>
      </c>
      <c r="GS24" s="4">
        <v>5810200</v>
      </c>
      <c r="GT24" s="4">
        <v>332850000</v>
      </c>
      <c r="GU24" s="4">
        <v>8861900</v>
      </c>
      <c r="GV24" s="4">
        <v>17665000</v>
      </c>
      <c r="GW24" s="4">
        <v>0</v>
      </c>
      <c r="GX24" s="4">
        <v>26285000</v>
      </c>
      <c r="GY24" s="4">
        <v>3575600</v>
      </c>
      <c r="GZ24" s="4">
        <v>0</v>
      </c>
      <c r="HA24" s="4">
        <v>1557200000</v>
      </c>
      <c r="HB24" s="4">
        <v>0</v>
      </c>
      <c r="HC24" s="4">
        <v>6560100</v>
      </c>
      <c r="HD24" s="4">
        <v>0</v>
      </c>
      <c r="HE24" s="4">
        <v>6412900</v>
      </c>
      <c r="HF24" s="4">
        <v>0</v>
      </c>
      <c r="HG24" s="4">
        <v>1176700</v>
      </c>
      <c r="HH24" s="4">
        <v>0</v>
      </c>
      <c r="HI24" s="4">
        <v>1009300</v>
      </c>
      <c r="HJ24" s="4">
        <v>1431900</v>
      </c>
      <c r="HK24" s="4">
        <v>0</v>
      </c>
    </row>
    <row r="25" spans="1:219" ht="16" x14ac:dyDescent="0.2">
      <c r="A25" s="2" t="s">
        <v>3372</v>
      </c>
      <c r="B25" s="4">
        <v>0</v>
      </c>
      <c r="C25" s="4">
        <v>11899000</v>
      </c>
      <c r="D25" s="4">
        <v>933820</v>
      </c>
      <c r="E25" s="4">
        <v>436090</v>
      </c>
      <c r="F25" s="4">
        <v>562100</v>
      </c>
      <c r="G25" s="4">
        <v>704530</v>
      </c>
      <c r="H25" s="4">
        <v>5222700</v>
      </c>
      <c r="I25" s="4">
        <v>4738800</v>
      </c>
      <c r="J25" s="4">
        <v>0</v>
      </c>
      <c r="K25" s="4">
        <v>1775900</v>
      </c>
      <c r="L25" s="4">
        <v>1174500</v>
      </c>
      <c r="M25" s="4">
        <v>0</v>
      </c>
      <c r="N25" s="4">
        <v>403570</v>
      </c>
      <c r="O25" s="4">
        <v>1335933.33</v>
      </c>
      <c r="P25" s="4">
        <v>1861400</v>
      </c>
      <c r="Q25" s="4">
        <v>8889200</v>
      </c>
      <c r="R25" s="4">
        <v>0</v>
      </c>
      <c r="S25" s="4">
        <v>42375000</v>
      </c>
      <c r="T25" s="4">
        <v>0</v>
      </c>
      <c r="U25" s="4">
        <v>1143400</v>
      </c>
      <c r="V25" s="4">
        <v>1707900</v>
      </c>
      <c r="W25" s="4">
        <v>894730</v>
      </c>
      <c r="X25" s="4">
        <v>7728900</v>
      </c>
      <c r="Y25" s="4">
        <v>3251700</v>
      </c>
      <c r="Z25" s="4">
        <v>5457200</v>
      </c>
      <c r="AA25" s="4">
        <v>12223000</v>
      </c>
      <c r="AB25" s="4">
        <v>10558000</v>
      </c>
      <c r="AC25" s="4">
        <v>955410</v>
      </c>
      <c r="AD25" s="4">
        <v>1379700</v>
      </c>
      <c r="AE25" s="4">
        <v>1101743.33</v>
      </c>
      <c r="AF25" s="4">
        <v>605030</v>
      </c>
      <c r="AG25" s="4">
        <v>332840</v>
      </c>
      <c r="AH25" s="4">
        <v>781323.33299999998</v>
      </c>
      <c r="AI25" s="4">
        <v>4951300</v>
      </c>
      <c r="AJ25" s="4">
        <v>0</v>
      </c>
      <c r="AK25" s="4">
        <v>4001000</v>
      </c>
      <c r="AL25" s="4">
        <v>1403000</v>
      </c>
      <c r="AM25" s="4">
        <v>27067000</v>
      </c>
      <c r="AN25" s="4">
        <v>647880</v>
      </c>
      <c r="AO25" s="4">
        <v>0</v>
      </c>
      <c r="AP25" s="4">
        <v>1967700</v>
      </c>
      <c r="AQ25" s="4">
        <v>11105000</v>
      </c>
      <c r="AR25" s="4">
        <v>0</v>
      </c>
      <c r="AS25" s="4">
        <v>503306.66700000002</v>
      </c>
      <c r="AT25" s="4">
        <v>3876000</v>
      </c>
      <c r="AU25" s="4">
        <v>849810</v>
      </c>
      <c r="AV25" s="4">
        <v>6159900</v>
      </c>
      <c r="AW25" s="4">
        <v>14235000</v>
      </c>
      <c r="AX25" s="4">
        <v>2398900</v>
      </c>
      <c r="AY25" s="4">
        <v>0</v>
      </c>
      <c r="AZ25" s="4">
        <v>8347400</v>
      </c>
      <c r="BA25" s="4">
        <v>739460</v>
      </c>
      <c r="BB25" s="4">
        <v>4187900</v>
      </c>
      <c r="BC25" s="4">
        <v>996270</v>
      </c>
      <c r="BD25" s="4">
        <v>1341800</v>
      </c>
      <c r="BE25" s="4">
        <v>968130</v>
      </c>
      <c r="BF25" s="4">
        <v>781130</v>
      </c>
      <c r="BG25" s="4">
        <v>2941800</v>
      </c>
      <c r="BH25" s="4">
        <v>9108200</v>
      </c>
      <c r="BI25" s="4">
        <v>1268800</v>
      </c>
      <c r="BJ25" s="4">
        <v>14593000</v>
      </c>
      <c r="BK25" s="4">
        <v>419950</v>
      </c>
      <c r="BL25" s="4">
        <v>8887700</v>
      </c>
      <c r="BM25" s="4">
        <v>3374500</v>
      </c>
      <c r="BN25" s="4">
        <v>3939700</v>
      </c>
      <c r="BO25" s="4">
        <v>0</v>
      </c>
      <c r="BP25" s="4">
        <v>8846800</v>
      </c>
      <c r="BQ25" s="4">
        <v>10802000</v>
      </c>
      <c r="BR25" s="4">
        <v>0</v>
      </c>
      <c r="BS25" s="4">
        <v>1674300</v>
      </c>
      <c r="BT25" s="4">
        <v>5214800</v>
      </c>
      <c r="BU25" s="4">
        <v>8088500</v>
      </c>
      <c r="BV25" s="4">
        <v>18577000</v>
      </c>
      <c r="BW25" s="4">
        <v>4462200</v>
      </c>
      <c r="BX25" s="4">
        <v>1464000</v>
      </c>
      <c r="BY25" s="4">
        <v>1602700</v>
      </c>
      <c r="BZ25" s="4">
        <v>32625000</v>
      </c>
      <c r="CA25" s="4">
        <v>613970</v>
      </c>
      <c r="CB25" s="4">
        <v>565700</v>
      </c>
      <c r="CC25" s="4">
        <v>1061676.67</v>
      </c>
      <c r="CD25" s="4">
        <v>1628700</v>
      </c>
      <c r="CE25" s="4">
        <v>8183900</v>
      </c>
      <c r="CF25" s="4">
        <v>1650700</v>
      </c>
      <c r="CG25" s="4">
        <v>37734000</v>
      </c>
      <c r="CH25" s="4">
        <v>35660000</v>
      </c>
      <c r="CI25" s="4">
        <v>8146900</v>
      </c>
      <c r="CJ25" s="4">
        <v>0</v>
      </c>
      <c r="CK25" s="4">
        <v>1829000</v>
      </c>
      <c r="CL25" s="4">
        <v>1711600</v>
      </c>
      <c r="CM25" s="4">
        <v>13318000</v>
      </c>
      <c r="CN25" s="4">
        <v>515470</v>
      </c>
      <c r="CO25" s="4">
        <v>6092500</v>
      </c>
      <c r="CP25" s="4">
        <v>1833300</v>
      </c>
      <c r="CQ25" s="4">
        <v>0</v>
      </c>
      <c r="CR25" s="4">
        <v>3163200</v>
      </c>
      <c r="CS25" s="4">
        <v>8551700</v>
      </c>
      <c r="CT25" s="4">
        <v>1123900</v>
      </c>
      <c r="CU25" s="4">
        <v>8133000</v>
      </c>
      <c r="CV25" s="4">
        <v>975930</v>
      </c>
      <c r="CW25" s="4">
        <v>6097200</v>
      </c>
      <c r="CX25" s="4">
        <v>4089600</v>
      </c>
      <c r="CY25" s="4">
        <v>14818000</v>
      </c>
      <c r="CZ25" s="4">
        <v>2005900</v>
      </c>
      <c r="DA25" s="4">
        <v>10654000</v>
      </c>
      <c r="DB25" s="4">
        <v>912480</v>
      </c>
      <c r="DC25" s="4">
        <v>412870</v>
      </c>
      <c r="DD25" s="4">
        <v>3302000</v>
      </c>
      <c r="DE25" s="4">
        <v>4352900</v>
      </c>
      <c r="DF25" s="4">
        <v>63604000</v>
      </c>
      <c r="DG25" s="4">
        <v>21900000</v>
      </c>
      <c r="DH25" s="4">
        <v>7685100</v>
      </c>
      <c r="DI25" s="4">
        <v>2061700</v>
      </c>
      <c r="DJ25" s="4">
        <v>1582500</v>
      </c>
      <c r="DK25" s="4">
        <v>816010</v>
      </c>
      <c r="DL25" s="4">
        <v>0</v>
      </c>
      <c r="DM25" s="4">
        <v>2246600</v>
      </c>
      <c r="DN25" s="4">
        <v>1489000</v>
      </c>
      <c r="DO25" s="4">
        <v>0</v>
      </c>
      <c r="DP25" s="4">
        <v>163650</v>
      </c>
      <c r="DQ25" s="4">
        <v>0</v>
      </c>
      <c r="DR25" s="4">
        <v>5121600</v>
      </c>
      <c r="DS25" s="4">
        <v>0</v>
      </c>
      <c r="DT25" s="4">
        <v>7777900</v>
      </c>
      <c r="DU25" s="4">
        <v>0</v>
      </c>
      <c r="DV25" s="4">
        <v>0</v>
      </c>
      <c r="DW25" s="4">
        <v>0</v>
      </c>
      <c r="DX25" s="4">
        <v>2548400</v>
      </c>
      <c r="DY25" s="4">
        <v>0</v>
      </c>
      <c r="DZ25" s="4">
        <v>11921000</v>
      </c>
      <c r="EA25" s="4">
        <v>0</v>
      </c>
      <c r="EB25" s="4">
        <v>10668000</v>
      </c>
      <c r="EC25" s="4">
        <v>1580800</v>
      </c>
      <c r="ED25" s="4">
        <v>673746.66700000002</v>
      </c>
      <c r="EE25" s="4">
        <v>10779000</v>
      </c>
      <c r="EF25" s="4">
        <v>790820</v>
      </c>
      <c r="EG25" s="4">
        <v>1428300</v>
      </c>
      <c r="EH25" s="4">
        <v>572363.33299999998</v>
      </c>
      <c r="EI25" s="4">
        <v>7878500</v>
      </c>
      <c r="EJ25" s="4">
        <v>3433100</v>
      </c>
      <c r="EK25" s="4">
        <v>2412800</v>
      </c>
      <c r="EL25" s="4">
        <v>1286600</v>
      </c>
      <c r="EM25" s="4">
        <v>0</v>
      </c>
      <c r="EN25" s="4">
        <v>6328800</v>
      </c>
      <c r="EO25" s="4">
        <v>0</v>
      </c>
      <c r="EP25" s="4">
        <v>1330600</v>
      </c>
      <c r="EQ25" s="4">
        <v>4766300</v>
      </c>
      <c r="ER25" s="4">
        <v>0</v>
      </c>
      <c r="ES25" s="4">
        <v>1493900</v>
      </c>
      <c r="ET25" s="4">
        <v>1085400</v>
      </c>
      <c r="EU25" s="4">
        <v>3896600</v>
      </c>
      <c r="EV25" s="4">
        <v>998060</v>
      </c>
      <c r="EW25" s="4">
        <v>539120</v>
      </c>
      <c r="EX25" s="4">
        <v>1875900</v>
      </c>
      <c r="EY25" s="4">
        <v>1893100</v>
      </c>
      <c r="EZ25" s="4">
        <v>584320</v>
      </c>
      <c r="FA25" s="4">
        <v>1333333.33</v>
      </c>
      <c r="FB25" s="4">
        <v>667100</v>
      </c>
      <c r="FC25" s="4">
        <v>6414600</v>
      </c>
      <c r="FD25" s="4">
        <v>2543200</v>
      </c>
      <c r="FE25" s="4">
        <v>9247600</v>
      </c>
      <c r="FF25" s="4">
        <f>AVERAGE(FF26:FF28)</f>
        <v>10302466.666666666</v>
      </c>
      <c r="FG25" s="4">
        <v>549586.66700000002</v>
      </c>
      <c r="FH25" s="4">
        <v>0</v>
      </c>
      <c r="FI25" s="4">
        <v>6267100</v>
      </c>
      <c r="FJ25" s="4">
        <v>12350000</v>
      </c>
      <c r="FK25" s="4">
        <v>0</v>
      </c>
      <c r="FL25" s="4">
        <v>18161000</v>
      </c>
      <c r="FM25" s="4">
        <v>1674666.67</v>
      </c>
      <c r="FN25" s="4">
        <v>4140600</v>
      </c>
      <c r="FO25" s="4">
        <v>16197000</v>
      </c>
      <c r="FP25" s="4">
        <v>975930</v>
      </c>
      <c r="FQ25" s="4">
        <v>27924000</v>
      </c>
      <c r="FR25" s="4">
        <v>12658000</v>
      </c>
      <c r="FS25" s="4">
        <v>862710</v>
      </c>
      <c r="FT25" s="4">
        <v>5773700</v>
      </c>
      <c r="FU25" s="4">
        <v>717780</v>
      </c>
      <c r="FV25" s="4">
        <v>6570300</v>
      </c>
      <c r="FW25" s="4">
        <v>6920500</v>
      </c>
      <c r="FX25" s="4">
        <v>594820</v>
      </c>
      <c r="FY25" s="4">
        <v>0</v>
      </c>
      <c r="FZ25" s="4">
        <v>2513700</v>
      </c>
      <c r="GA25" s="4">
        <v>2547200</v>
      </c>
      <c r="GB25" s="4">
        <v>0</v>
      </c>
      <c r="GC25" s="4">
        <v>7148200</v>
      </c>
      <c r="GD25" s="4">
        <v>18360000</v>
      </c>
      <c r="GE25" s="4">
        <v>1748700</v>
      </c>
      <c r="GF25" s="4">
        <v>9378000</v>
      </c>
      <c r="GG25" s="4">
        <v>825870</v>
      </c>
      <c r="GH25" s="4">
        <v>5076100</v>
      </c>
      <c r="GI25" s="4">
        <v>0</v>
      </c>
      <c r="GJ25" s="4">
        <v>1541300</v>
      </c>
      <c r="GK25" s="4">
        <v>1427300</v>
      </c>
      <c r="GL25" s="4">
        <v>3031300</v>
      </c>
      <c r="GM25" s="4">
        <v>0</v>
      </c>
      <c r="GN25" s="4">
        <v>5390500</v>
      </c>
      <c r="GO25" s="4">
        <v>4062500</v>
      </c>
      <c r="GP25" s="4">
        <v>2168500</v>
      </c>
      <c r="GQ25" s="4">
        <v>28578000</v>
      </c>
      <c r="GR25" s="4">
        <v>29973000</v>
      </c>
      <c r="GS25" s="4">
        <v>4309500</v>
      </c>
      <c r="GT25" s="4">
        <v>89409000</v>
      </c>
      <c r="GU25" s="4">
        <v>4682100</v>
      </c>
      <c r="GV25" s="4">
        <v>23677000</v>
      </c>
      <c r="GW25" s="4">
        <v>0</v>
      </c>
      <c r="GX25" s="4">
        <v>36003000</v>
      </c>
      <c r="GY25" s="4">
        <v>7028700</v>
      </c>
      <c r="GZ25" s="4">
        <v>0</v>
      </c>
      <c r="HA25" s="4">
        <v>1112500000</v>
      </c>
      <c r="HB25" s="4">
        <v>0</v>
      </c>
      <c r="HC25" s="4">
        <v>4473600</v>
      </c>
      <c r="HD25" s="4">
        <v>588786.66700000002</v>
      </c>
      <c r="HE25" s="4">
        <v>9191200</v>
      </c>
      <c r="HF25" s="4">
        <v>5041500</v>
      </c>
      <c r="HG25" s="4">
        <v>696340</v>
      </c>
      <c r="HH25" s="4">
        <v>1905500</v>
      </c>
      <c r="HI25" s="4">
        <v>798640</v>
      </c>
      <c r="HJ25" s="4">
        <v>5379700</v>
      </c>
      <c r="HK25" s="4">
        <v>1210300</v>
      </c>
    </row>
    <row r="26" spans="1:219" ht="16" x14ac:dyDescent="0.2">
      <c r="A26" s="2" t="s">
        <v>3372</v>
      </c>
      <c r="B26" s="4">
        <v>0</v>
      </c>
      <c r="C26" s="4">
        <v>15743000</v>
      </c>
      <c r="D26" s="4">
        <v>1160900</v>
      </c>
      <c r="E26" s="4">
        <v>395550</v>
      </c>
      <c r="F26" s="4">
        <v>368900</v>
      </c>
      <c r="G26" s="4">
        <v>599250</v>
      </c>
      <c r="H26" s="4">
        <v>5836700</v>
      </c>
      <c r="I26" s="4">
        <v>4167500</v>
      </c>
      <c r="J26" s="4">
        <v>0</v>
      </c>
      <c r="K26" s="4">
        <v>1939000</v>
      </c>
      <c r="L26" s="4">
        <v>745030</v>
      </c>
      <c r="M26" s="4">
        <v>0</v>
      </c>
      <c r="N26" s="4">
        <v>581660</v>
      </c>
      <c r="O26" s="4">
        <v>1448900</v>
      </c>
      <c r="P26" s="4">
        <v>2485100</v>
      </c>
      <c r="Q26" s="4">
        <v>8475800</v>
      </c>
      <c r="R26" s="4">
        <v>0</v>
      </c>
      <c r="S26" s="4">
        <v>22541000</v>
      </c>
      <c r="T26" s="4">
        <v>0</v>
      </c>
      <c r="U26" s="4">
        <v>1067800</v>
      </c>
      <c r="V26" s="4">
        <v>2086400</v>
      </c>
      <c r="W26" s="4">
        <v>747960</v>
      </c>
      <c r="X26" s="4">
        <v>5096200</v>
      </c>
      <c r="Y26" s="4">
        <v>3544300</v>
      </c>
      <c r="Z26" s="4">
        <f>AVERAGE(Z25,Z27:Z28)</f>
        <v>5507566.666666667</v>
      </c>
      <c r="AA26" s="4">
        <v>13254000</v>
      </c>
      <c r="AB26" s="4">
        <v>9889900</v>
      </c>
      <c r="AC26" s="4">
        <v>1397400</v>
      </c>
      <c r="AD26" s="4">
        <v>1209800</v>
      </c>
      <c r="AE26" s="4">
        <v>941530</v>
      </c>
      <c r="AF26" s="4">
        <v>747840</v>
      </c>
      <c r="AG26" s="4">
        <v>359340</v>
      </c>
      <c r="AH26" s="4">
        <v>807320</v>
      </c>
      <c r="AI26" s="4">
        <v>5115600</v>
      </c>
      <c r="AJ26" s="4">
        <v>0</v>
      </c>
      <c r="AK26" s="4">
        <v>5777300</v>
      </c>
      <c r="AL26" s="4">
        <v>1343400</v>
      </c>
      <c r="AM26" s="4">
        <v>28446000</v>
      </c>
      <c r="AN26" s="4">
        <v>569200</v>
      </c>
      <c r="AO26" s="4">
        <v>0</v>
      </c>
      <c r="AP26" s="4">
        <v>1726600</v>
      </c>
      <c r="AQ26" s="4">
        <v>13467000</v>
      </c>
      <c r="AR26" s="4">
        <v>0</v>
      </c>
      <c r="AS26" s="4">
        <v>534820</v>
      </c>
      <c r="AT26" s="4">
        <v>2986300</v>
      </c>
      <c r="AU26" s="4">
        <v>938920</v>
      </c>
      <c r="AV26" s="4">
        <v>5388700</v>
      </c>
      <c r="AW26" s="4">
        <v>14372000</v>
      </c>
      <c r="AX26" s="4">
        <v>2431300</v>
      </c>
      <c r="AY26" s="4">
        <v>0</v>
      </c>
      <c r="AZ26" s="4">
        <v>7068300</v>
      </c>
      <c r="BA26" s="4">
        <v>688340</v>
      </c>
      <c r="BB26" s="4">
        <v>3696900</v>
      </c>
      <c r="BC26" s="4">
        <v>842570</v>
      </c>
      <c r="BD26" s="4">
        <v>1232000</v>
      </c>
      <c r="BE26" s="4">
        <v>1049510</v>
      </c>
      <c r="BF26" s="4">
        <v>1063400</v>
      </c>
      <c r="BG26" s="4">
        <v>4495200</v>
      </c>
      <c r="BH26" s="4">
        <v>5031100</v>
      </c>
      <c r="BI26" s="4">
        <v>1458900</v>
      </c>
      <c r="BJ26" s="4">
        <v>18922000</v>
      </c>
      <c r="BK26" s="4">
        <v>449800</v>
      </c>
      <c r="BL26" s="4">
        <v>6951700</v>
      </c>
      <c r="BM26" s="4">
        <v>4916800</v>
      </c>
      <c r="BN26" s="4">
        <v>5278100</v>
      </c>
      <c r="BO26" s="4">
        <v>0</v>
      </c>
      <c r="BP26" s="4">
        <v>11246000</v>
      </c>
      <c r="BQ26" s="4">
        <v>11428000</v>
      </c>
      <c r="BR26" s="4">
        <v>0</v>
      </c>
      <c r="BS26" s="4">
        <v>1852300</v>
      </c>
      <c r="BT26" s="4">
        <v>4765200</v>
      </c>
      <c r="BU26" s="4">
        <v>7381300</v>
      </c>
      <c r="BV26" s="4">
        <v>13529000</v>
      </c>
      <c r="BW26" s="4">
        <v>5088400</v>
      </c>
      <c r="BX26" s="4">
        <v>1745000</v>
      </c>
      <c r="BY26" s="4">
        <v>1285300</v>
      </c>
      <c r="BZ26" s="4">
        <v>25084000</v>
      </c>
      <c r="CA26" s="4">
        <v>760650</v>
      </c>
      <c r="CB26" s="4">
        <v>501490</v>
      </c>
      <c r="CC26" s="4">
        <v>1269500</v>
      </c>
      <c r="CD26" s="4">
        <v>1532900</v>
      </c>
      <c r="CE26" s="4">
        <v>7958100</v>
      </c>
      <c r="CF26" s="4">
        <v>1429100</v>
      </c>
      <c r="CG26" s="4">
        <v>33485000</v>
      </c>
      <c r="CH26" s="4">
        <v>29751000</v>
      </c>
      <c r="CI26" s="4">
        <v>6158300</v>
      </c>
      <c r="CJ26" s="4">
        <v>0</v>
      </c>
      <c r="CK26" s="4">
        <v>1877500</v>
      </c>
      <c r="CL26" s="4">
        <v>1210700</v>
      </c>
      <c r="CM26" s="4">
        <v>18920000</v>
      </c>
      <c r="CN26" s="4">
        <v>415970</v>
      </c>
      <c r="CO26" s="4">
        <v>6673800</v>
      </c>
      <c r="CP26" s="4">
        <v>1530000</v>
      </c>
      <c r="CQ26" s="4">
        <v>0</v>
      </c>
      <c r="CR26" s="4">
        <v>3172600</v>
      </c>
      <c r="CS26" s="4">
        <v>6599900</v>
      </c>
      <c r="CT26" s="4">
        <v>1147800</v>
      </c>
      <c r="CU26" s="4">
        <v>7201800</v>
      </c>
      <c r="CV26" s="4">
        <v>1068900</v>
      </c>
      <c r="CW26" s="4">
        <v>6531900</v>
      </c>
      <c r="CX26" s="4">
        <v>5952700</v>
      </c>
      <c r="CY26" s="4">
        <v>20847000</v>
      </c>
      <c r="CZ26" s="4">
        <v>2012100</v>
      </c>
      <c r="DA26" s="4">
        <v>9685700</v>
      </c>
      <c r="DB26" s="4">
        <v>649650</v>
      </c>
      <c r="DC26" s="4">
        <v>373256.66700000002</v>
      </c>
      <c r="DD26" s="4">
        <v>2887600</v>
      </c>
      <c r="DE26" s="4">
        <f>AVERAGE(DE25,DE27:DE28)</f>
        <v>4433833.333333333</v>
      </c>
      <c r="DF26" s="4">
        <v>64485000</v>
      </c>
      <c r="DG26" s="4">
        <v>44928000</v>
      </c>
      <c r="DH26" s="4">
        <v>3387700</v>
      </c>
      <c r="DI26" s="4">
        <v>2294100</v>
      </c>
      <c r="DJ26" s="4">
        <v>1586400</v>
      </c>
      <c r="DK26" s="4">
        <v>1443700</v>
      </c>
      <c r="DL26" s="4">
        <v>0</v>
      </c>
      <c r="DM26" s="4">
        <v>4458100</v>
      </c>
      <c r="DN26" s="4">
        <v>1765800</v>
      </c>
      <c r="DO26" s="4">
        <v>0</v>
      </c>
      <c r="DP26" s="4">
        <v>179750</v>
      </c>
      <c r="DQ26" s="4">
        <v>0</v>
      </c>
      <c r="DR26" s="4">
        <v>5440500</v>
      </c>
      <c r="DS26" s="4">
        <v>0</v>
      </c>
      <c r="DT26" s="4">
        <v>6044100</v>
      </c>
      <c r="DU26" s="4">
        <v>0</v>
      </c>
      <c r="DV26" s="4">
        <v>0</v>
      </c>
      <c r="DW26" s="4">
        <v>0</v>
      </c>
      <c r="DX26" s="4">
        <v>2562100</v>
      </c>
      <c r="DY26" s="4">
        <v>0</v>
      </c>
      <c r="DZ26" s="4">
        <v>14454000</v>
      </c>
      <c r="EA26" s="4">
        <v>0</v>
      </c>
      <c r="EB26" s="4">
        <v>9412900</v>
      </c>
      <c r="EC26" s="4">
        <v>1899800</v>
      </c>
      <c r="ED26" s="4">
        <v>687520</v>
      </c>
      <c r="EE26" s="4">
        <v>9692500</v>
      </c>
      <c r="EF26" s="4">
        <v>702550</v>
      </c>
      <c r="EG26" s="4">
        <v>1446200</v>
      </c>
      <c r="EH26" s="4">
        <v>678290</v>
      </c>
      <c r="EI26" s="4">
        <v>7498200</v>
      </c>
      <c r="EJ26" s="4">
        <v>3333900</v>
      </c>
      <c r="EK26" s="4">
        <v>1393100</v>
      </c>
      <c r="EL26" s="4">
        <v>1081700</v>
      </c>
      <c r="EM26" s="4">
        <v>0</v>
      </c>
      <c r="EN26" s="4">
        <v>6655900</v>
      </c>
      <c r="EO26" s="4">
        <v>0</v>
      </c>
      <c r="EP26" s="4">
        <v>1225600</v>
      </c>
      <c r="EQ26" s="4">
        <v>5062900</v>
      </c>
      <c r="ER26" s="4">
        <v>0</v>
      </c>
      <c r="ES26" s="4">
        <v>1063700</v>
      </c>
      <c r="ET26" s="4">
        <v>2385000</v>
      </c>
      <c r="EU26" s="4">
        <v>4273900</v>
      </c>
      <c r="EV26" s="4">
        <v>1310500</v>
      </c>
      <c r="EW26" s="4">
        <v>854570</v>
      </c>
      <c r="EX26" s="4">
        <v>2045900</v>
      </c>
      <c r="EY26" s="4">
        <v>3082200</v>
      </c>
      <c r="EZ26" s="4">
        <v>470820</v>
      </c>
      <c r="FA26" s="4">
        <v>1361500</v>
      </c>
      <c r="FB26" s="4">
        <v>884800</v>
      </c>
      <c r="FC26" s="4">
        <v>8437500</v>
      </c>
      <c r="FD26" s="4">
        <v>2627700</v>
      </c>
      <c r="FE26" s="4">
        <v>10753000</v>
      </c>
      <c r="FF26" s="4">
        <v>10722000</v>
      </c>
      <c r="FG26" s="4">
        <v>557720</v>
      </c>
      <c r="FH26" s="4">
        <v>0</v>
      </c>
      <c r="FI26" s="4">
        <v>5600500</v>
      </c>
      <c r="FJ26" s="4">
        <v>15279000</v>
      </c>
      <c r="FK26" s="4">
        <v>0</v>
      </c>
      <c r="FL26" s="4">
        <v>27502000</v>
      </c>
      <c r="FM26" s="4">
        <v>1608700</v>
      </c>
      <c r="FN26" s="4">
        <v>3606100</v>
      </c>
      <c r="FO26" s="4">
        <v>9440400</v>
      </c>
      <c r="FP26" s="4">
        <v>1311800</v>
      </c>
      <c r="FQ26" s="4">
        <v>17180000</v>
      </c>
      <c r="FR26" s="4">
        <v>10825000</v>
      </c>
      <c r="FS26" s="4">
        <v>1038100</v>
      </c>
      <c r="FT26" s="4">
        <v>2737933.33</v>
      </c>
      <c r="FU26" s="4">
        <v>2177200</v>
      </c>
      <c r="FV26" s="4">
        <v>5757800</v>
      </c>
      <c r="FW26" s="4">
        <v>5669100</v>
      </c>
      <c r="FX26" s="4">
        <v>881630</v>
      </c>
      <c r="FY26" s="4">
        <v>0</v>
      </c>
      <c r="FZ26" s="4">
        <v>3419300</v>
      </c>
      <c r="GA26" s="4">
        <f>AVERAGE(GA25,GA27:GA28)</f>
        <v>2484300</v>
      </c>
      <c r="GB26" s="4">
        <v>0</v>
      </c>
      <c r="GC26" s="4">
        <v>7452200</v>
      </c>
      <c r="GD26" s="4">
        <v>20053000</v>
      </c>
      <c r="GE26" s="4">
        <v>1021176.67</v>
      </c>
      <c r="GF26" s="4">
        <v>8432400</v>
      </c>
      <c r="GG26" s="4">
        <v>929130</v>
      </c>
      <c r="GH26" s="4">
        <v>7113800</v>
      </c>
      <c r="GI26" s="4">
        <v>0</v>
      </c>
      <c r="GJ26" s="4">
        <v>1348900</v>
      </c>
      <c r="GK26" s="4">
        <v>1264000</v>
      </c>
      <c r="GL26" s="4">
        <v>5265400</v>
      </c>
      <c r="GM26" s="4">
        <v>0</v>
      </c>
      <c r="GN26" s="4">
        <v>5491100</v>
      </c>
      <c r="GO26" s="4">
        <v>4729100</v>
      </c>
      <c r="GP26" s="4">
        <v>1921700</v>
      </c>
      <c r="GQ26" s="4">
        <v>42286000</v>
      </c>
      <c r="GR26" s="4">
        <v>13518000</v>
      </c>
      <c r="GS26" s="4">
        <v>3855000</v>
      </c>
      <c r="GT26" s="4">
        <v>62189000</v>
      </c>
      <c r="GU26" s="4">
        <v>3877700</v>
      </c>
      <c r="GV26" s="4">
        <v>24085000</v>
      </c>
      <c r="GW26" s="4">
        <v>0</v>
      </c>
      <c r="GX26" s="4">
        <v>37444000</v>
      </c>
      <c r="GY26" s="4">
        <v>6600100</v>
      </c>
      <c r="GZ26" s="4">
        <v>0</v>
      </c>
      <c r="HA26" s="4">
        <v>851090000</v>
      </c>
      <c r="HB26" s="4">
        <v>0</v>
      </c>
      <c r="HC26" s="4">
        <v>4350600</v>
      </c>
      <c r="HD26" s="4">
        <v>467860</v>
      </c>
      <c r="HE26" s="4">
        <v>9634800</v>
      </c>
      <c r="HF26" s="4">
        <v>5910500</v>
      </c>
      <c r="HG26" s="4">
        <v>748460</v>
      </c>
      <c r="HH26" s="4">
        <v>1941000</v>
      </c>
      <c r="HI26" s="4">
        <v>715060</v>
      </c>
      <c r="HJ26" s="4">
        <v>8120900</v>
      </c>
      <c r="HK26" s="4">
        <v>1011000</v>
      </c>
    </row>
    <row r="27" spans="1:219" ht="16" x14ac:dyDescent="0.2">
      <c r="A27" s="2" t="s">
        <v>3372</v>
      </c>
      <c r="B27" s="4">
        <v>0</v>
      </c>
      <c r="C27" s="4">
        <v>8929400</v>
      </c>
      <c r="D27" s="4">
        <v>1091700</v>
      </c>
      <c r="E27" s="4">
        <v>394330</v>
      </c>
      <c r="F27" s="4">
        <v>448956.66700000002</v>
      </c>
      <c r="G27" s="4">
        <v>637170</v>
      </c>
      <c r="H27" s="4">
        <v>6621700</v>
      </c>
      <c r="I27" s="4">
        <v>4821600</v>
      </c>
      <c r="J27" s="4">
        <v>0</v>
      </c>
      <c r="K27" s="4">
        <v>2343700</v>
      </c>
      <c r="L27" s="4">
        <v>837186.66700000002</v>
      </c>
      <c r="M27" s="4">
        <v>0</v>
      </c>
      <c r="N27" s="4">
        <v>504010</v>
      </c>
      <c r="O27" s="4">
        <v>1210900</v>
      </c>
      <c r="P27" s="4">
        <v>1945500</v>
      </c>
      <c r="Q27" s="4">
        <v>9465100</v>
      </c>
      <c r="R27" s="4">
        <v>0</v>
      </c>
      <c r="S27" s="4">
        <v>27350000</v>
      </c>
      <c r="T27" s="4">
        <v>0</v>
      </c>
      <c r="U27" s="4">
        <v>956480</v>
      </c>
      <c r="V27" s="4">
        <v>2959000</v>
      </c>
      <c r="W27" s="4">
        <v>912750</v>
      </c>
      <c r="X27" s="4">
        <v>3949400</v>
      </c>
      <c r="Y27" s="4">
        <v>3142500</v>
      </c>
      <c r="Z27" s="4">
        <v>5338000</v>
      </c>
      <c r="AA27" s="4">
        <v>9380500</v>
      </c>
      <c r="AB27" s="4">
        <v>7711700</v>
      </c>
      <c r="AC27" s="4">
        <v>2370800</v>
      </c>
      <c r="AD27" s="4">
        <v>1024900</v>
      </c>
      <c r="AE27" s="4">
        <v>1102000</v>
      </c>
      <c r="AF27" s="4">
        <v>583270</v>
      </c>
      <c r="AG27" s="4">
        <v>326100</v>
      </c>
      <c r="AH27" s="4">
        <v>622250</v>
      </c>
      <c r="AI27" s="4">
        <v>4802900</v>
      </c>
      <c r="AJ27" s="4">
        <v>0</v>
      </c>
      <c r="AK27" s="4">
        <v>3694700</v>
      </c>
      <c r="AL27" s="4">
        <v>1116500</v>
      </c>
      <c r="AM27" s="4">
        <v>31557000</v>
      </c>
      <c r="AN27" s="4">
        <v>682960</v>
      </c>
      <c r="AO27" s="4">
        <v>0</v>
      </c>
      <c r="AP27" s="4">
        <v>1602400</v>
      </c>
      <c r="AQ27" s="4">
        <v>10200000</v>
      </c>
      <c r="AR27" s="4">
        <v>0</v>
      </c>
      <c r="AS27" s="4">
        <v>429960</v>
      </c>
      <c r="AT27" s="4">
        <v>3525300</v>
      </c>
      <c r="AU27" s="4">
        <v>991630</v>
      </c>
      <c r="AV27" s="4">
        <v>5112200</v>
      </c>
      <c r="AW27" s="4">
        <f>AVERAGE(AW25:AW26,AW28)</f>
        <v>14142666.666666666</v>
      </c>
      <c r="AX27" s="4">
        <v>1293100</v>
      </c>
      <c r="AY27" s="4">
        <v>0</v>
      </c>
      <c r="AZ27" s="4">
        <v>6494100</v>
      </c>
      <c r="BA27" s="4">
        <v>661020</v>
      </c>
      <c r="BB27" s="4">
        <v>4722200</v>
      </c>
      <c r="BC27" s="4">
        <v>1082200</v>
      </c>
      <c r="BD27" s="4">
        <v>1126400</v>
      </c>
      <c r="BE27" s="4">
        <v>1192800</v>
      </c>
      <c r="BF27" s="4">
        <v>862640</v>
      </c>
      <c r="BG27" s="4">
        <v>4686200</v>
      </c>
      <c r="BH27" s="4">
        <v>5778900</v>
      </c>
      <c r="BI27" s="4">
        <v>2143700</v>
      </c>
      <c r="BJ27" s="4">
        <v>16715000</v>
      </c>
      <c r="BK27" s="4">
        <v>433550</v>
      </c>
      <c r="BL27" s="4">
        <v>5809200</v>
      </c>
      <c r="BM27" s="4">
        <v>2085200</v>
      </c>
      <c r="BN27" s="4">
        <v>5970700</v>
      </c>
      <c r="BO27" s="4">
        <v>0</v>
      </c>
      <c r="BP27" s="4">
        <v>7856200</v>
      </c>
      <c r="BQ27" s="4">
        <v>9765300</v>
      </c>
      <c r="BR27" s="4">
        <v>0</v>
      </c>
      <c r="BS27" s="4">
        <v>1176200</v>
      </c>
      <c r="BT27" s="4">
        <v>4057600</v>
      </c>
      <c r="BU27" s="4">
        <v>4673300</v>
      </c>
      <c r="BV27" s="4">
        <v>10375000</v>
      </c>
      <c r="BW27" s="4">
        <v>3975700</v>
      </c>
      <c r="BX27" s="4">
        <v>1508600</v>
      </c>
      <c r="BY27" s="4">
        <v>1377833.33</v>
      </c>
      <c r="BZ27" s="4">
        <v>18838000</v>
      </c>
      <c r="CA27" s="4">
        <v>925950</v>
      </c>
      <c r="CB27" s="4">
        <v>533110</v>
      </c>
      <c r="CC27" s="4">
        <v>1013300</v>
      </c>
      <c r="CD27" s="4">
        <v>1695200</v>
      </c>
      <c r="CE27" s="4">
        <v>6900100</v>
      </c>
      <c r="CF27" s="4">
        <v>1510000</v>
      </c>
      <c r="CG27" s="4">
        <v>35314000</v>
      </c>
      <c r="CH27" s="4">
        <v>39389000</v>
      </c>
      <c r="CI27" s="4">
        <v>7102500</v>
      </c>
      <c r="CJ27" s="4">
        <v>0</v>
      </c>
      <c r="CK27" s="4">
        <v>2022300</v>
      </c>
      <c r="CL27" s="4">
        <v>1595100</v>
      </c>
      <c r="CM27" s="4">
        <v>14201000</v>
      </c>
      <c r="CN27" s="4">
        <v>488513.33299999998</v>
      </c>
      <c r="CO27" s="4">
        <v>9823300</v>
      </c>
      <c r="CP27" s="4">
        <v>1718700</v>
      </c>
      <c r="CQ27" s="4">
        <v>0</v>
      </c>
      <c r="CR27" s="4">
        <v>3700000</v>
      </c>
      <c r="CS27" s="4">
        <v>8253500</v>
      </c>
      <c r="CT27" s="4">
        <v>786550</v>
      </c>
      <c r="CU27" s="4">
        <v>5290800</v>
      </c>
      <c r="CV27" s="4">
        <v>1257800</v>
      </c>
      <c r="CW27" s="4">
        <v>5155600</v>
      </c>
      <c r="CX27" s="4">
        <v>5131600</v>
      </c>
      <c r="CY27" s="4">
        <v>27257000</v>
      </c>
      <c r="CZ27" s="4">
        <v>1850800</v>
      </c>
      <c r="DA27" s="4">
        <v>9663100</v>
      </c>
      <c r="DB27" s="4">
        <v>839910</v>
      </c>
      <c r="DC27" s="4">
        <v>369420</v>
      </c>
      <c r="DD27" s="4">
        <v>3028700</v>
      </c>
      <c r="DE27" s="4">
        <v>4508100</v>
      </c>
      <c r="DF27" s="4">
        <v>59000000</v>
      </c>
      <c r="DG27" s="4">
        <v>40495000</v>
      </c>
      <c r="DH27" s="4">
        <v>1120300</v>
      </c>
      <c r="DI27" s="4">
        <v>2578300</v>
      </c>
      <c r="DJ27" s="4">
        <v>1620400</v>
      </c>
      <c r="DK27" s="4">
        <v>1721200</v>
      </c>
      <c r="DL27" s="4">
        <v>0</v>
      </c>
      <c r="DM27" s="4">
        <v>4660700</v>
      </c>
      <c r="DN27" s="4">
        <v>1288600</v>
      </c>
      <c r="DO27" s="4">
        <v>0</v>
      </c>
      <c r="DP27" s="4">
        <v>148450</v>
      </c>
      <c r="DQ27" s="4">
        <v>0</v>
      </c>
      <c r="DR27" s="4">
        <v>5641000</v>
      </c>
      <c r="DS27" s="4">
        <v>0</v>
      </c>
      <c r="DT27" s="4">
        <v>5853900</v>
      </c>
      <c r="DU27" s="4">
        <v>0</v>
      </c>
      <c r="DV27" s="4">
        <v>0</v>
      </c>
      <c r="DW27" s="4">
        <v>0</v>
      </c>
      <c r="DX27" s="4">
        <v>2306400</v>
      </c>
      <c r="DY27" s="4">
        <v>0</v>
      </c>
      <c r="DZ27" s="4">
        <v>17459000</v>
      </c>
      <c r="EA27" s="4">
        <v>0</v>
      </c>
      <c r="EB27" s="4">
        <v>8468100</v>
      </c>
      <c r="EC27" s="4">
        <v>1709700</v>
      </c>
      <c r="ED27" s="4">
        <v>627560</v>
      </c>
      <c r="EE27" s="4">
        <v>9611700</v>
      </c>
      <c r="EF27" s="4">
        <v>906670</v>
      </c>
      <c r="EG27" s="4">
        <v>1293400</v>
      </c>
      <c r="EH27" s="4">
        <v>502570</v>
      </c>
      <c r="EI27" s="4">
        <v>6725100</v>
      </c>
      <c r="EJ27" s="4">
        <v>3928100</v>
      </c>
      <c r="EK27" s="4">
        <v>2301200</v>
      </c>
      <c r="EL27" s="4">
        <v>1151333.33</v>
      </c>
      <c r="EM27" s="4">
        <v>0</v>
      </c>
      <c r="EN27" s="4">
        <v>7114600</v>
      </c>
      <c r="EO27" s="4">
        <v>0</v>
      </c>
      <c r="EP27" s="4">
        <v>899170</v>
      </c>
      <c r="EQ27" s="4">
        <v>4180500</v>
      </c>
      <c r="ER27" s="4">
        <v>0</v>
      </c>
      <c r="ES27" s="4">
        <v>1421000</v>
      </c>
      <c r="ET27" s="4">
        <v>1092300</v>
      </c>
      <c r="EU27" s="4">
        <v>3687500</v>
      </c>
      <c r="EV27" s="4">
        <v>599650</v>
      </c>
      <c r="EW27" s="4">
        <v>760540</v>
      </c>
      <c r="EX27" s="4">
        <v>1376100</v>
      </c>
      <c r="EY27" s="4">
        <v>2693600</v>
      </c>
      <c r="EZ27" s="4">
        <v>371870</v>
      </c>
      <c r="FA27" s="4">
        <v>1485500</v>
      </c>
      <c r="FB27" s="4">
        <v>420160</v>
      </c>
      <c r="FC27" s="4">
        <v>8939000</v>
      </c>
      <c r="FD27" s="4">
        <v>1958200</v>
      </c>
      <c r="FE27" s="4">
        <v>11122000</v>
      </c>
      <c r="FF27" s="4">
        <v>9898400</v>
      </c>
      <c r="FG27" s="4">
        <v>450480</v>
      </c>
      <c r="FH27" s="4">
        <v>0</v>
      </c>
      <c r="FI27" s="4">
        <v>7806300</v>
      </c>
      <c r="FJ27" s="4">
        <v>18408000</v>
      </c>
      <c r="FK27" s="4">
        <v>0</v>
      </c>
      <c r="FL27" s="4">
        <v>26605000</v>
      </c>
      <c r="FM27" s="4">
        <v>1402600</v>
      </c>
      <c r="FN27" s="4">
        <v>4472600</v>
      </c>
      <c r="FO27" s="4">
        <v>13531000</v>
      </c>
      <c r="FP27" s="4">
        <v>1353800</v>
      </c>
      <c r="FQ27" s="4">
        <v>11314000</v>
      </c>
      <c r="FR27" s="4">
        <v>9741300</v>
      </c>
      <c r="FS27" s="4">
        <v>971836.66700000002</v>
      </c>
      <c r="FT27" s="4">
        <v>1054900</v>
      </c>
      <c r="FU27" s="4">
        <v>3997400</v>
      </c>
      <c r="FV27" s="4">
        <v>5957800</v>
      </c>
      <c r="FW27" s="4">
        <v>5930800</v>
      </c>
      <c r="FX27" s="4">
        <v>643580</v>
      </c>
      <c r="FY27" s="4">
        <v>0</v>
      </c>
      <c r="FZ27" s="4">
        <v>4423900</v>
      </c>
      <c r="GA27" s="4">
        <v>2434000</v>
      </c>
      <c r="GB27" s="4">
        <v>0</v>
      </c>
      <c r="GC27" s="4">
        <v>10431000</v>
      </c>
      <c r="GD27" s="4">
        <v>17190000</v>
      </c>
      <c r="GE27" s="4">
        <v>648640</v>
      </c>
      <c r="GF27" s="4">
        <v>7632200</v>
      </c>
      <c r="GG27" s="4">
        <v>843630</v>
      </c>
      <c r="GH27" s="4">
        <v>5910200</v>
      </c>
      <c r="GI27" s="4">
        <v>0</v>
      </c>
      <c r="GJ27" s="4">
        <v>1425800</v>
      </c>
      <c r="GK27" s="4">
        <v>1350900</v>
      </c>
      <c r="GL27" s="4">
        <v>4407900</v>
      </c>
      <c r="GM27" s="4">
        <v>0</v>
      </c>
      <c r="GN27" s="4">
        <f>AVERAGE(GN25:GN26,GN28)</f>
        <v>5446500</v>
      </c>
      <c r="GO27" s="4">
        <v>3194200</v>
      </c>
      <c r="GP27" s="4">
        <v>1548900</v>
      </c>
      <c r="GQ27" s="4">
        <v>42976000</v>
      </c>
      <c r="GR27" s="4">
        <v>18165000</v>
      </c>
      <c r="GS27" s="4">
        <v>5085600</v>
      </c>
      <c r="GT27" s="4">
        <v>40305000</v>
      </c>
      <c r="GU27" s="4">
        <v>4527400</v>
      </c>
      <c r="GV27" s="4">
        <v>25209000</v>
      </c>
      <c r="GW27" s="4">
        <v>0</v>
      </c>
      <c r="GX27" s="4">
        <v>31723000</v>
      </c>
      <c r="GY27" s="4">
        <v>5899800</v>
      </c>
      <c r="GZ27" s="4">
        <v>0</v>
      </c>
      <c r="HA27" s="4">
        <v>838640000</v>
      </c>
      <c r="HB27" s="4">
        <v>0</v>
      </c>
      <c r="HC27" s="4">
        <v>5943600</v>
      </c>
      <c r="HD27" s="4">
        <v>579550</v>
      </c>
      <c r="HE27" s="4">
        <v>10020000</v>
      </c>
      <c r="HF27" s="4">
        <v>4778500</v>
      </c>
      <c r="HG27" s="4">
        <v>656650</v>
      </c>
      <c r="HH27" s="4">
        <v>1941233.33</v>
      </c>
      <c r="HI27" s="4">
        <v>780246.66700000002</v>
      </c>
      <c r="HJ27" s="4">
        <v>6618800</v>
      </c>
      <c r="HK27" s="4">
        <v>960390</v>
      </c>
    </row>
    <row r="28" spans="1:219" ht="16" x14ac:dyDescent="0.2">
      <c r="A28" s="2" t="s">
        <v>3372</v>
      </c>
      <c r="B28" s="4">
        <v>0</v>
      </c>
      <c r="C28" s="4">
        <v>10304000</v>
      </c>
      <c r="D28" s="4">
        <v>1328500</v>
      </c>
      <c r="E28" s="4">
        <v>518390</v>
      </c>
      <c r="F28" s="4">
        <v>415870</v>
      </c>
      <c r="G28" s="4">
        <v>958310</v>
      </c>
      <c r="H28" s="4">
        <v>6315400</v>
      </c>
      <c r="I28" s="4">
        <v>4568300</v>
      </c>
      <c r="J28" s="4">
        <v>0</v>
      </c>
      <c r="K28" s="4">
        <v>1977200</v>
      </c>
      <c r="L28" s="4">
        <v>592030</v>
      </c>
      <c r="M28" s="4">
        <v>0</v>
      </c>
      <c r="N28" s="4">
        <f>AVERAGE(N25:N27)</f>
        <v>496413.33333333331</v>
      </c>
      <c r="O28" s="4">
        <v>1348000</v>
      </c>
      <c r="P28" s="4">
        <v>2718900</v>
      </c>
      <c r="Q28" s="4">
        <v>8731700</v>
      </c>
      <c r="R28" s="4">
        <v>0</v>
      </c>
      <c r="S28" s="4">
        <v>23227000</v>
      </c>
      <c r="T28" s="4">
        <v>0</v>
      </c>
      <c r="U28" s="4">
        <v>1055300</v>
      </c>
      <c r="V28" s="4">
        <v>2369300</v>
      </c>
      <c r="W28" s="4">
        <v>707740</v>
      </c>
      <c r="X28" s="4">
        <v>4035200</v>
      </c>
      <c r="Y28" s="4">
        <v>2616000</v>
      </c>
      <c r="Z28" s="4">
        <v>5727500</v>
      </c>
      <c r="AA28" s="4">
        <v>11146000</v>
      </c>
      <c r="AB28" s="4">
        <v>11564000</v>
      </c>
      <c r="AC28" s="4">
        <v>943070</v>
      </c>
      <c r="AD28" s="4">
        <v>1479900</v>
      </c>
      <c r="AE28" s="4">
        <v>1261700</v>
      </c>
      <c r="AF28" s="4">
        <v>737290</v>
      </c>
      <c r="AG28" s="4">
        <v>419080</v>
      </c>
      <c r="AH28" s="4">
        <v>914400</v>
      </c>
      <c r="AI28" s="4">
        <v>6254000</v>
      </c>
      <c r="AJ28" s="4">
        <v>0</v>
      </c>
      <c r="AK28" s="4">
        <v>4839200</v>
      </c>
      <c r="AL28" s="4">
        <v>1085900</v>
      </c>
      <c r="AM28" s="4">
        <v>26081000</v>
      </c>
      <c r="AN28" s="4">
        <v>691480</v>
      </c>
      <c r="AO28" s="4">
        <v>0</v>
      </c>
      <c r="AP28" s="4">
        <v>2013600</v>
      </c>
      <c r="AQ28" s="4">
        <v>11894000</v>
      </c>
      <c r="AR28" s="4">
        <v>0</v>
      </c>
      <c r="AS28" s="4">
        <v>545140</v>
      </c>
      <c r="AT28" s="4">
        <v>3644600</v>
      </c>
      <c r="AU28" s="4">
        <v>975320</v>
      </c>
      <c r="AV28" s="4">
        <v>5527000</v>
      </c>
      <c r="AW28" s="4">
        <v>13821000</v>
      </c>
      <c r="AX28" s="4">
        <v>1393400</v>
      </c>
      <c r="AY28" s="4">
        <v>0</v>
      </c>
      <c r="AZ28" s="4">
        <v>6580300</v>
      </c>
      <c r="BA28" s="4">
        <f>AVERAGE(BA25:BA27)</f>
        <v>696273.33333333337</v>
      </c>
      <c r="BB28" s="4">
        <v>3450000</v>
      </c>
      <c r="BC28" s="4">
        <v>1152400</v>
      </c>
      <c r="BD28" s="4">
        <v>1099800</v>
      </c>
      <c r="BE28" s="4">
        <v>987600</v>
      </c>
      <c r="BF28" s="4">
        <v>1053900</v>
      </c>
      <c r="BG28" s="4">
        <v>3725200</v>
      </c>
      <c r="BH28" s="4">
        <v>5548800</v>
      </c>
      <c r="BI28" s="4">
        <v>1600700</v>
      </c>
      <c r="BJ28" s="4">
        <v>16873000</v>
      </c>
      <c r="BK28" s="4">
        <v>474410</v>
      </c>
      <c r="BL28" s="4">
        <v>7128300</v>
      </c>
      <c r="BM28" s="4">
        <v>4177600</v>
      </c>
      <c r="BN28" s="4">
        <v>6378000</v>
      </c>
      <c r="BO28" s="4">
        <v>0</v>
      </c>
      <c r="BP28" s="4">
        <v>9295100</v>
      </c>
      <c r="BQ28" s="4">
        <v>12194000</v>
      </c>
      <c r="BR28" s="4">
        <v>0</v>
      </c>
      <c r="BS28" s="4">
        <v>908470</v>
      </c>
      <c r="BT28" s="4">
        <v>4393500</v>
      </c>
      <c r="BU28" s="4">
        <v>6794700</v>
      </c>
      <c r="BV28" s="4">
        <v>16289000</v>
      </c>
      <c r="BW28" s="4">
        <v>4576000</v>
      </c>
      <c r="BX28" s="4">
        <v>1633200</v>
      </c>
      <c r="BY28" s="4">
        <v>1245500</v>
      </c>
      <c r="BZ28" s="4">
        <v>11254000</v>
      </c>
      <c r="CA28" s="4">
        <v>1093500</v>
      </c>
      <c r="CB28" s="4">
        <v>405140</v>
      </c>
      <c r="CC28" s="4">
        <v>902230</v>
      </c>
      <c r="CD28" s="4">
        <v>1846000</v>
      </c>
      <c r="CE28" s="4">
        <v>5442000</v>
      </c>
      <c r="CF28" s="4">
        <v>1768000</v>
      </c>
      <c r="CG28" s="4">
        <v>35802000</v>
      </c>
      <c r="CH28" s="4">
        <v>33909000</v>
      </c>
      <c r="CI28" s="4">
        <v>5285400</v>
      </c>
      <c r="CJ28" s="4">
        <v>0</v>
      </c>
      <c r="CK28" s="4">
        <v>1640500</v>
      </c>
      <c r="CL28" s="4">
        <v>1525700</v>
      </c>
      <c r="CM28" s="4">
        <v>16296000</v>
      </c>
      <c r="CN28" s="4">
        <v>534100</v>
      </c>
      <c r="CO28" s="4">
        <v>10685000</v>
      </c>
      <c r="CP28" s="4">
        <v>1482200</v>
      </c>
      <c r="CQ28" s="4">
        <v>0</v>
      </c>
      <c r="CR28" s="4">
        <v>3691800</v>
      </c>
      <c r="CS28" s="4">
        <v>6062400</v>
      </c>
      <c r="CT28" s="4">
        <v>932340</v>
      </c>
      <c r="CU28" s="4">
        <v>6654000</v>
      </c>
      <c r="CV28" s="4">
        <v>1274300</v>
      </c>
      <c r="CW28" s="4">
        <v>7970500</v>
      </c>
      <c r="CX28" s="4">
        <v>4980300</v>
      </c>
      <c r="CY28" s="4">
        <v>23464000</v>
      </c>
      <c r="CZ28" s="4">
        <v>2580200</v>
      </c>
      <c r="DA28" s="4">
        <v>8964200</v>
      </c>
      <c r="DB28" s="4">
        <v>855980</v>
      </c>
      <c r="DC28" s="4">
        <v>337480</v>
      </c>
      <c r="DD28" s="4">
        <v>2628900</v>
      </c>
      <c r="DE28" s="4">
        <v>4440500</v>
      </c>
      <c r="DF28" s="4">
        <v>68513000</v>
      </c>
      <c r="DG28" s="4">
        <v>52100000</v>
      </c>
      <c r="DH28" s="4">
        <v>1357700</v>
      </c>
      <c r="DI28" s="4">
        <v>2256800</v>
      </c>
      <c r="DJ28" s="4">
        <f>AVERAGE(DJ25:DJ27)</f>
        <v>1596433.3333333333</v>
      </c>
      <c r="DK28" s="4">
        <v>1675200</v>
      </c>
      <c r="DL28" s="4">
        <v>0</v>
      </c>
      <c r="DM28" s="4">
        <v>5890800</v>
      </c>
      <c r="DN28" s="4">
        <v>1694100</v>
      </c>
      <c r="DO28" s="4">
        <v>0</v>
      </c>
      <c r="DP28" s="4">
        <v>163950</v>
      </c>
      <c r="DQ28" s="4">
        <v>0</v>
      </c>
      <c r="DR28" s="4">
        <v>5227700</v>
      </c>
      <c r="DS28" s="4">
        <v>0</v>
      </c>
      <c r="DT28" s="4">
        <v>5565500</v>
      </c>
      <c r="DU28" s="4">
        <v>0</v>
      </c>
      <c r="DV28" s="4">
        <v>0</v>
      </c>
      <c r="DW28" s="4">
        <v>0</v>
      </c>
      <c r="DX28" s="4">
        <v>3591100</v>
      </c>
      <c r="DY28" s="4">
        <v>0</v>
      </c>
      <c r="DZ28" s="4">
        <v>15083000</v>
      </c>
      <c r="EA28" s="4">
        <v>0</v>
      </c>
      <c r="EB28" s="4">
        <v>9462000</v>
      </c>
      <c r="EC28" s="4">
        <v>1914900</v>
      </c>
      <c r="ED28" s="4">
        <v>706160</v>
      </c>
      <c r="EE28" s="4">
        <v>11591000</v>
      </c>
      <c r="EF28" s="4">
        <v>671410</v>
      </c>
      <c r="EG28" s="4">
        <v>1508900</v>
      </c>
      <c r="EH28" s="4">
        <v>536230</v>
      </c>
      <c r="EI28" s="4">
        <v>8734800</v>
      </c>
      <c r="EJ28" s="4">
        <v>3759600</v>
      </c>
      <c r="EK28" s="4">
        <v>1617100</v>
      </c>
      <c r="EL28" s="4">
        <v>1085700</v>
      </c>
      <c r="EM28" s="4">
        <v>0</v>
      </c>
      <c r="EN28" s="4">
        <v>7282800</v>
      </c>
      <c r="EO28" s="4">
        <v>0</v>
      </c>
      <c r="EP28" s="4">
        <v>1422600</v>
      </c>
      <c r="EQ28" s="4">
        <v>4826600</v>
      </c>
      <c r="ER28" s="4">
        <v>0</v>
      </c>
      <c r="ES28" s="9">
        <v>1373000</v>
      </c>
      <c r="ET28" s="4">
        <v>1610500</v>
      </c>
      <c r="EU28" s="4">
        <v>3374400</v>
      </c>
      <c r="EV28" s="4">
        <v>1936700</v>
      </c>
      <c r="EW28" s="4">
        <v>870450</v>
      </c>
      <c r="EX28" s="4">
        <v>2061300</v>
      </c>
      <c r="EY28" s="4">
        <v>2250500</v>
      </c>
      <c r="EZ28" s="4">
        <v>475670</v>
      </c>
      <c r="FA28" s="4">
        <v>1153000</v>
      </c>
      <c r="FB28" s="4">
        <v>659130</v>
      </c>
      <c r="FC28" s="4">
        <v>7216300</v>
      </c>
      <c r="FD28" s="4">
        <v>2736500</v>
      </c>
      <c r="FE28" s="4">
        <v>14427000</v>
      </c>
      <c r="FF28" s="4">
        <v>10287000</v>
      </c>
      <c r="FG28" s="4">
        <v>640560</v>
      </c>
      <c r="FH28" s="4">
        <v>0</v>
      </c>
      <c r="FI28" s="4">
        <v>5984900</v>
      </c>
      <c r="FJ28" s="4">
        <v>19476000</v>
      </c>
      <c r="FK28" s="4">
        <v>0</v>
      </c>
      <c r="FL28" s="4">
        <v>38677000</v>
      </c>
      <c r="FM28" s="4">
        <v>2012700</v>
      </c>
      <c r="FN28" s="4">
        <v>3878500</v>
      </c>
      <c r="FO28" s="4">
        <v>13134000</v>
      </c>
      <c r="FP28" s="4">
        <v>895220</v>
      </c>
      <c r="FQ28" s="4">
        <v>17248000</v>
      </c>
      <c r="FR28" s="4">
        <v>10542000</v>
      </c>
      <c r="FS28" s="4">
        <v>1014700</v>
      </c>
      <c r="FT28" s="4">
        <v>1385200</v>
      </c>
      <c r="FU28" s="4">
        <v>4433600</v>
      </c>
      <c r="FV28" s="4">
        <v>5948700</v>
      </c>
      <c r="FW28" s="4">
        <v>5930300</v>
      </c>
      <c r="FX28" s="4">
        <v>706676.66700000002</v>
      </c>
      <c r="FY28" s="4">
        <v>0</v>
      </c>
      <c r="FZ28" s="4">
        <v>3906600</v>
      </c>
      <c r="GA28" s="4">
        <v>2471700</v>
      </c>
      <c r="GB28" s="4">
        <v>0</v>
      </c>
      <c r="GC28" s="4">
        <v>6505000</v>
      </c>
      <c r="GD28" s="4">
        <v>11700000</v>
      </c>
      <c r="GE28" s="4">
        <v>666190</v>
      </c>
      <c r="GF28" s="4">
        <v>9150700</v>
      </c>
      <c r="GG28" s="4">
        <v>866210</v>
      </c>
      <c r="GH28" s="4">
        <v>5125900</v>
      </c>
      <c r="GI28" s="4">
        <v>0</v>
      </c>
      <c r="GJ28" s="4">
        <v>1449200</v>
      </c>
      <c r="GK28" s="4">
        <v>1720200</v>
      </c>
      <c r="GL28" s="4">
        <v>5867200</v>
      </c>
      <c r="GM28" s="4">
        <v>0</v>
      </c>
      <c r="GN28" s="4">
        <v>5457900</v>
      </c>
      <c r="GO28" s="4">
        <v>4349300</v>
      </c>
      <c r="GP28" s="4">
        <v>1925300</v>
      </c>
      <c r="GQ28" s="4">
        <v>51768000</v>
      </c>
      <c r="GR28" s="4">
        <v>15152000</v>
      </c>
      <c r="GS28" s="4">
        <v>4649700</v>
      </c>
      <c r="GT28" s="4">
        <v>38565000</v>
      </c>
      <c r="GU28" s="4">
        <v>3917200</v>
      </c>
      <c r="GV28" s="4">
        <v>27384000</v>
      </c>
      <c r="GW28" s="4">
        <v>0</v>
      </c>
      <c r="GX28" s="4">
        <v>37172000</v>
      </c>
      <c r="GY28" s="4">
        <v>6486700</v>
      </c>
      <c r="GZ28" s="4">
        <v>0</v>
      </c>
      <c r="HA28" s="4">
        <v>698630000</v>
      </c>
      <c r="HB28" s="4">
        <v>0</v>
      </c>
      <c r="HC28" s="4">
        <v>5870200</v>
      </c>
      <c r="HD28" s="4">
        <v>718950</v>
      </c>
      <c r="HE28" s="4">
        <v>7787800</v>
      </c>
      <c r="HF28" s="4">
        <v>7111900</v>
      </c>
      <c r="HG28" s="4">
        <v>892390</v>
      </c>
      <c r="HH28" s="4">
        <v>1977200</v>
      </c>
      <c r="HI28" s="4">
        <v>827040</v>
      </c>
      <c r="HJ28" s="4">
        <v>5153400</v>
      </c>
      <c r="HK28" s="4">
        <v>896670</v>
      </c>
    </row>
    <row r="29" spans="1:219" ht="16" x14ac:dyDescent="0.2">
      <c r="A29" s="2" t="s">
        <v>3373</v>
      </c>
      <c r="B29" s="4">
        <v>0</v>
      </c>
      <c r="C29" s="4">
        <v>2139600</v>
      </c>
      <c r="D29" s="4">
        <v>1446000</v>
      </c>
      <c r="E29" s="4">
        <v>0</v>
      </c>
      <c r="F29" s="4">
        <v>0</v>
      </c>
      <c r="G29" s="4">
        <v>0</v>
      </c>
      <c r="H29" s="4">
        <v>1477300</v>
      </c>
      <c r="I29" s="4">
        <v>5436200</v>
      </c>
      <c r="J29" s="4">
        <v>0</v>
      </c>
      <c r="K29" s="4">
        <v>9527600</v>
      </c>
      <c r="L29" s="4">
        <v>0</v>
      </c>
      <c r="M29" s="4">
        <v>2334900</v>
      </c>
      <c r="N29" s="4">
        <v>0</v>
      </c>
      <c r="O29" s="4">
        <v>1110700</v>
      </c>
      <c r="P29" s="4">
        <v>0</v>
      </c>
      <c r="Q29" s="4">
        <v>15158000</v>
      </c>
      <c r="R29" s="4">
        <v>0</v>
      </c>
      <c r="S29" s="4">
        <v>105660000</v>
      </c>
      <c r="T29" s="4">
        <v>0</v>
      </c>
      <c r="U29" s="4">
        <v>1628000</v>
      </c>
      <c r="V29" s="4">
        <v>3713300</v>
      </c>
      <c r="W29" s="4">
        <v>1583400</v>
      </c>
      <c r="X29" s="4">
        <v>0</v>
      </c>
      <c r="Y29" s="4">
        <v>3060000</v>
      </c>
      <c r="Z29" s="4">
        <v>1983200</v>
      </c>
      <c r="AA29" s="4">
        <v>4061700</v>
      </c>
      <c r="AB29" s="4">
        <v>4111300</v>
      </c>
      <c r="AC29" s="4">
        <v>2929300</v>
      </c>
      <c r="AD29" s="4">
        <v>0</v>
      </c>
      <c r="AE29" s="4">
        <v>0</v>
      </c>
      <c r="AF29" s="4">
        <v>0</v>
      </c>
      <c r="AG29" s="4">
        <v>0</v>
      </c>
      <c r="AH29" s="4">
        <v>0</v>
      </c>
      <c r="AI29" s="4">
        <v>5469800</v>
      </c>
      <c r="AJ29" s="4">
        <v>0</v>
      </c>
      <c r="AK29" s="4">
        <v>5494200</v>
      </c>
      <c r="AL29" s="4">
        <v>0</v>
      </c>
      <c r="AM29" s="4">
        <v>32553000</v>
      </c>
      <c r="AN29" s="4">
        <v>0</v>
      </c>
      <c r="AO29" s="4">
        <v>547310</v>
      </c>
      <c r="AP29" s="4">
        <v>1944300</v>
      </c>
      <c r="AQ29" s="4">
        <v>2732200</v>
      </c>
      <c r="AR29" s="4">
        <v>1824000</v>
      </c>
      <c r="AS29" s="4">
        <v>0</v>
      </c>
      <c r="AT29" s="4">
        <v>3033300</v>
      </c>
      <c r="AU29" s="4">
        <v>0</v>
      </c>
      <c r="AV29" s="4">
        <v>3697600</v>
      </c>
      <c r="AW29" s="4">
        <v>18402000</v>
      </c>
      <c r="AX29" s="4">
        <v>0</v>
      </c>
      <c r="AY29" s="4">
        <v>0</v>
      </c>
      <c r="AZ29" s="4">
        <v>3918700</v>
      </c>
      <c r="BA29" s="4">
        <v>0</v>
      </c>
      <c r="BB29" s="4">
        <v>4519400</v>
      </c>
      <c r="BC29" s="4">
        <v>0</v>
      </c>
      <c r="BD29" s="4">
        <v>759400</v>
      </c>
      <c r="BE29" s="4">
        <v>4759600</v>
      </c>
      <c r="BF29" s="4">
        <v>0</v>
      </c>
      <c r="BG29" s="4">
        <v>6968300</v>
      </c>
      <c r="BH29" s="4">
        <v>20599000</v>
      </c>
      <c r="BI29" s="4">
        <v>1590000</v>
      </c>
      <c r="BJ29" s="4">
        <v>7042000</v>
      </c>
      <c r="BK29" s="4">
        <v>0</v>
      </c>
      <c r="BL29" s="4">
        <v>11478000</v>
      </c>
      <c r="BM29" s="4">
        <v>414430</v>
      </c>
      <c r="BN29" s="4">
        <v>4426200</v>
      </c>
      <c r="BO29" s="4">
        <v>0</v>
      </c>
      <c r="BP29" s="4">
        <v>3249400</v>
      </c>
      <c r="BQ29" s="4">
        <v>5566800</v>
      </c>
      <c r="BR29" s="4">
        <f>AVERAGE(BR30:BR32)</f>
        <v>1415533.3333333333</v>
      </c>
      <c r="BS29" s="4">
        <v>0</v>
      </c>
      <c r="BT29" s="4">
        <v>1693400</v>
      </c>
      <c r="BU29" s="4">
        <v>0</v>
      </c>
      <c r="BV29" s="4">
        <v>0</v>
      </c>
      <c r="BW29" s="4">
        <v>0</v>
      </c>
      <c r="BX29" s="4">
        <v>0</v>
      </c>
      <c r="BY29" s="4">
        <v>0</v>
      </c>
      <c r="BZ29" s="4">
        <v>76152000</v>
      </c>
      <c r="CA29" s="4">
        <v>0</v>
      </c>
      <c r="CB29" s="4">
        <v>0</v>
      </c>
      <c r="CC29" s="4">
        <v>0</v>
      </c>
      <c r="CD29" s="4">
        <v>1986700</v>
      </c>
      <c r="CE29" s="4">
        <v>12445000</v>
      </c>
      <c r="CF29" s="4">
        <v>1263000</v>
      </c>
      <c r="CG29" s="4">
        <v>35927000</v>
      </c>
      <c r="CH29" s="4">
        <v>67436000</v>
      </c>
      <c r="CI29" s="4">
        <v>25358000</v>
      </c>
      <c r="CJ29" s="4">
        <v>0</v>
      </c>
      <c r="CK29" s="4">
        <v>2401800</v>
      </c>
      <c r="CL29" s="4">
        <v>3278100</v>
      </c>
      <c r="CM29" s="4">
        <v>0</v>
      </c>
      <c r="CN29" s="4">
        <v>0</v>
      </c>
      <c r="CO29" s="4">
        <v>3626700</v>
      </c>
      <c r="CP29" s="4">
        <v>1771500</v>
      </c>
      <c r="CQ29" s="4">
        <v>0</v>
      </c>
      <c r="CR29" s="4">
        <v>1850300</v>
      </c>
      <c r="CS29" s="4">
        <v>19110000</v>
      </c>
      <c r="CT29" s="4">
        <v>0</v>
      </c>
      <c r="CU29" s="4">
        <v>0</v>
      </c>
      <c r="CV29" s="4">
        <v>0</v>
      </c>
      <c r="CW29" s="4">
        <v>3249900</v>
      </c>
      <c r="CX29" s="4">
        <v>2748200</v>
      </c>
      <c r="CY29" s="4">
        <v>12547000</v>
      </c>
      <c r="CZ29" s="4">
        <v>3700500</v>
      </c>
      <c r="DA29" s="4">
        <v>9914200</v>
      </c>
      <c r="DB29" s="4">
        <v>190970</v>
      </c>
      <c r="DC29" s="4">
        <v>472130</v>
      </c>
      <c r="DD29" s="4">
        <v>3965700</v>
      </c>
      <c r="DE29" s="4">
        <v>4398500</v>
      </c>
      <c r="DF29" s="4">
        <v>43120000</v>
      </c>
      <c r="DG29" s="4">
        <v>4220200</v>
      </c>
      <c r="DH29" s="4">
        <v>20593000</v>
      </c>
      <c r="DI29" s="4">
        <v>1403900</v>
      </c>
      <c r="DJ29" s="4">
        <v>876540</v>
      </c>
      <c r="DK29" s="4">
        <v>1467900</v>
      </c>
      <c r="DL29" s="4">
        <v>0</v>
      </c>
      <c r="DM29" s="4">
        <v>1153000</v>
      </c>
      <c r="DN29" s="4">
        <v>0</v>
      </c>
      <c r="DO29" s="4">
        <v>0</v>
      </c>
      <c r="DP29" s="4">
        <v>0</v>
      </c>
      <c r="DQ29" s="4">
        <v>1102100</v>
      </c>
      <c r="DR29" s="4">
        <v>10247000</v>
      </c>
      <c r="DS29" s="4">
        <v>3626500</v>
      </c>
      <c r="DT29" s="4">
        <v>5626400</v>
      </c>
      <c r="DU29" s="4">
        <v>9788900</v>
      </c>
      <c r="DV29" s="4">
        <v>0</v>
      </c>
      <c r="DW29" s="4">
        <v>0</v>
      </c>
      <c r="DX29" s="4">
        <v>0</v>
      </c>
      <c r="DY29" s="4">
        <v>0</v>
      </c>
      <c r="DZ29" s="4">
        <v>13428000</v>
      </c>
      <c r="EA29" s="4">
        <v>0</v>
      </c>
      <c r="EB29" s="4">
        <v>3552400</v>
      </c>
      <c r="EC29" s="4">
        <v>766640</v>
      </c>
      <c r="ED29" s="4">
        <v>0</v>
      </c>
      <c r="EE29" s="4">
        <v>5421000</v>
      </c>
      <c r="EF29" s="4">
        <v>1384300</v>
      </c>
      <c r="EG29" s="4">
        <v>0</v>
      </c>
      <c r="EH29" s="4">
        <v>0</v>
      </c>
      <c r="EI29" s="4">
        <v>5991100</v>
      </c>
      <c r="EJ29" s="4">
        <v>5069000</v>
      </c>
      <c r="EK29" s="4">
        <v>1552500</v>
      </c>
      <c r="EL29" s="4">
        <v>2147300</v>
      </c>
      <c r="EM29" s="4">
        <v>0</v>
      </c>
      <c r="EN29" s="4">
        <v>4739100</v>
      </c>
      <c r="EO29" s="4">
        <v>0</v>
      </c>
      <c r="EP29" s="4">
        <v>1027800</v>
      </c>
      <c r="EQ29" s="4">
        <v>0</v>
      </c>
      <c r="ER29" s="4">
        <v>0</v>
      </c>
      <c r="ES29" s="4">
        <v>1873200</v>
      </c>
      <c r="ET29" s="4">
        <v>0</v>
      </c>
      <c r="EU29" s="4">
        <v>1482000</v>
      </c>
      <c r="EV29" s="4">
        <v>0</v>
      </c>
      <c r="EW29" s="4">
        <v>0</v>
      </c>
      <c r="EX29" s="4">
        <v>296270</v>
      </c>
      <c r="EY29" s="4">
        <v>2950700</v>
      </c>
      <c r="EZ29" s="4">
        <v>0</v>
      </c>
      <c r="FA29" s="4">
        <v>0</v>
      </c>
      <c r="FB29" s="4">
        <v>0</v>
      </c>
      <c r="FC29" s="4">
        <v>13077000</v>
      </c>
      <c r="FD29" s="4">
        <v>3077300</v>
      </c>
      <c r="FE29" s="4">
        <v>1231000</v>
      </c>
      <c r="FF29" s="4">
        <v>13083000</v>
      </c>
      <c r="FG29" s="4">
        <v>0</v>
      </c>
      <c r="FH29" s="4">
        <v>0</v>
      </c>
      <c r="FI29" s="4">
        <v>6513300</v>
      </c>
      <c r="FJ29" s="4">
        <v>10111000</v>
      </c>
      <c r="FK29" s="4">
        <v>0</v>
      </c>
      <c r="FL29" s="4">
        <v>4039800</v>
      </c>
      <c r="FM29" s="4">
        <v>0</v>
      </c>
      <c r="FN29" s="4">
        <v>1083100</v>
      </c>
      <c r="FO29" s="4">
        <v>47481000</v>
      </c>
      <c r="FP29" s="4">
        <v>1430600</v>
      </c>
      <c r="FQ29" s="4">
        <v>2112100</v>
      </c>
      <c r="FR29" s="4">
        <v>16684000</v>
      </c>
      <c r="FS29" s="4">
        <v>0</v>
      </c>
      <c r="FT29" s="4">
        <v>16588000</v>
      </c>
      <c r="FU29" s="4">
        <v>0</v>
      </c>
      <c r="FV29" s="4">
        <v>6596100</v>
      </c>
      <c r="FW29" s="4">
        <v>7177700</v>
      </c>
      <c r="FX29" s="4">
        <v>0</v>
      </c>
      <c r="FY29" s="4">
        <v>0</v>
      </c>
      <c r="FZ29" s="4">
        <v>6229000</v>
      </c>
      <c r="GA29" s="4">
        <v>0</v>
      </c>
      <c r="GB29" s="4">
        <v>21392000</v>
      </c>
      <c r="GC29" s="4">
        <v>11987000</v>
      </c>
      <c r="GD29" s="4">
        <v>9442200</v>
      </c>
      <c r="GE29" s="4">
        <v>4241300</v>
      </c>
      <c r="GF29" s="4">
        <v>7393600</v>
      </c>
      <c r="GG29" s="4">
        <v>644080</v>
      </c>
      <c r="GH29" s="4">
        <v>921530</v>
      </c>
      <c r="GI29" s="4">
        <v>1465500</v>
      </c>
      <c r="GJ29" s="4">
        <v>4318800</v>
      </c>
      <c r="GK29" s="4">
        <v>2036100</v>
      </c>
      <c r="GL29" s="4">
        <v>2244900</v>
      </c>
      <c r="GM29" s="4">
        <v>5375100</v>
      </c>
      <c r="GN29" s="4">
        <v>6252400</v>
      </c>
      <c r="GO29" s="4">
        <v>0</v>
      </c>
      <c r="GP29" s="4">
        <v>4203800</v>
      </c>
      <c r="GQ29" s="4">
        <v>18279000</v>
      </c>
      <c r="GR29" s="4">
        <v>80886000</v>
      </c>
      <c r="GS29" s="4">
        <v>4590000</v>
      </c>
      <c r="GT29" s="4">
        <v>163570000</v>
      </c>
      <c r="GU29" s="4">
        <v>7397200</v>
      </c>
      <c r="GV29" s="4">
        <v>19369000</v>
      </c>
      <c r="GW29" s="4">
        <v>0</v>
      </c>
      <c r="GX29" s="4">
        <v>23902000</v>
      </c>
      <c r="GY29" s="4">
        <v>2975600</v>
      </c>
      <c r="GZ29" s="4">
        <v>0</v>
      </c>
      <c r="HA29" s="4">
        <v>1308300000</v>
      </c>
      <c r="HB29" s="4">
        <v>0</v>
      </c>
      <c r="HC29" s="4">
        <v>7028400</v>
      </c>
      <c r="HD29" s="4">
        <v>0</v>
      </c>
      <c r="HE29" s="4">
        <v>5045500</v>
      </c>
      <c r="HF29" s="4">
        <v>1025293.33</v>
      </c>
      <c r="HG29" s="4">
        <v>769940</v>
      </c>
      <c r="HH29" s="4">
        <v>0</v>
      </c>
      <c r="HI29" s="4">
        <v>430110</v>
      </c>
      <c r="HJ29" s="4">
        <v>1415400</v>
      </c>
      <c r="HK29" s="4">
        <v>0</v>
      </c>
    </row>
    <row r="30" spans="1:219" ht="16" x14ac:dyDescent="0.2">
      <c r="A30" s="2" t="s">
        <v>3373</v>
      </c>
      <c r="B30" s="4">
        <v>0</v>
      </c>
      <c r="C30" s="4">
        <v>2155300</v>
      </c>
      <c r="D30" s="4">
        <v>1295600</v>
      </c>
      <c r="E30" s="4">
        <v>0</v>
      </c>
      <c r="F30" s="4">
        <v>0</v>
      </c>
      <c r="G30" s="4">
        <v>0</v>
      </c>
      <c r="H30" s="4">
        <v>2074900</v>
      </c>
      <c r="I30" s="4">
        <v>5790200</v>
      </c>
      <c r="J30" s="4">
        <v>0</v>
      </c>
      <c r="K30" s="4">
        <v>8132600</v>
      </c>
      <c r="L30" s="4">
        <v>0</v>
      </c>
      <c r="M30" s="4">
        <v>2372600</v>
      </c>
      <c r="N30" s="4">
        <v>0</v>
      </c>
      <c r="O30" s="4">
        <v>1363700</v>
      </c>
      <c r="P30" s="4">
        <v>0</v>
      </c>
      <c r="Q30" s="4">
        <v>13884000</v>
      </c>
      <c r="R30" s="4">
        <v>0</v>
      </c>
      <c r="S30" s="4">
        <v>101010000</v>
      </c>
      <c r="T30" s="4">
        <v>0</v>
      </c>
      <c r="U30" s="4">
        <v>1150600</v>
      </c>
      <c r="V30" s="4">
        <v>2571000</v>
      </c>
      <c r="W30" s="4">
        <v>1718800</v>
      </c>
      <c r="X30" s="4">
        <v>0</v>
      </c>
      <c r="Y30" s="4">
        <v>3013300</v>
      </c>
      <c r="Z30" s="4">
        <v>2046600</v>
      </c>
      <c r="AA30" s="4">
        <v>2883400</v>
      </c>
      <c r="AB30" s="4">
        <v>4642000</v>
      </c>
      <c r="AC30" s="4">
        <v>3180400</v>
      </c>
      <c r="AD30" s="4">
        <v>0</v>
      </c>
      <c r="AE30" s="4">
        <v>0</v>
      </c>
      <c r="AF30" s="4">
        <v>0</v>
      </c>
      <c r="AG30" s="4">
        <v>0</v>
      </c>
      <c r="AH30" s="4">
        <v>0</v>
      </c>
      <c r="AI30" s="4">
        <v>4911033.33</v>
      </c>
      <c r="AJ30" s="4">
        <v>0</v>
      </c>
      <c r="AK30" s="4">
        <v>4087100</v>
      </c>
      <c r="AL30" s="4">
        <v>0</v>
      </c>
      <c r="AM30" s="4">
        <v>35375000</v>
      </c>
      <c r="AN30" s="4">
        <v>0</v>
      </c>
      <c r="AO30" s="4">
        <v>488060</v>
      </c>
      <c r="AP30" s="4">
        <v>1996800</v>
      </c>
      <c r="AQ30" s="4">
        <v>3249800</v>
      </c>
      <c r="AR30" s="4">
        <v>1729400</v>
      </c>
      <c r="AS30" s="4">
        <v>0</v>
      </c>
      <c r="AT30" s="4">
        <v>3714000</v>
      </c>
      <c r="AU30" s="4">
        <v>0</v>
      </c>
      <c r="AV30" s="4">
        <v>4236700</v>
      </c>
      <c r="AW30" s="4">
        <v>19090000</v>
      </c>
      <c r="AX30" s="4">
        <v>0</v>
      </c>
      <c r="AY30" s="4">
        <v>0</v>
      </c>
      <c r="AZ30" s="4">
        <v>5387500</v>
      </c>
      <c r="BA30" s="4">
        <v>0</v>
      </c>
      <c r="BB30" s="4">
        <v>5060200</v>
      </c>
      <c r="BC30" s="4">
        <v>0</v>
      </c>
      <c r="BD30" s="4">
        <v>888320</v>
      </c>
      <c r="BE30" s="4">
        <v>4350300</v>
      </c>
      <c r="BF30" s="4">
        <v>0</v>
      </c>
      <c r="BG30" s="4">
        <v>5465900</v>
      </c>
      <c r="BH30" s="4">
        <v>17358000</v>
      </c>
      <c r="BI30" s="4">
        <v>1512700</v>
      </c>
      <c r="BJ30" s="4">
        <v>8308700</v>
      </c>
      <c r="BK30" s="4">
        <v>0</v>
      </c>
      <c r="BL30" s="4">
        <v>14189000</v>
      </c>
      <c r="BM30" s="4">
        <v>2375800</v>
      </c>
      <c r="BN30" s="4">
        <v>4401000</v>
      </c>
      <c r="BO30" s="4">
        <v>0</v>
      </c>
      <c r="BP30" s="4">
        <v>3965600</v>
      </c>
      <c r="BQ30" s="4">
        <v>6605900</v>
      </c>
      <c r="BR30" s="4">
        <v>1370900</v>
      </c>
      <c r="BS30" s="4">
        <v>0</v>
      </c>
      <c r="BT30" s="4">
        <v>1797600</v>
      </c>
      <c r="BU30" s="4">
        <v>0</v>
      </c>
      <c r="BV30" s="4">
        <v>0</v>
      </c>
      <c r="BW30" s="4">
        <v>0</v>
      </c>
      <c r="BX30" s="4">
        <v>0</v>
      </c>
      <c r="BY30" s="4">
        <v>0</v>
      </c>
      <c r="BZ30" s="4">
        <v>30593000</v>
      </c>
      <c r="CA30" s="4">
        <v>0</v>
      </c>
      <c r="CB30" s="4">
        <v>0</v>
      </c>
      <c r="CC30" s="4">
        <v>0</v>
      </c>
      <c r="CD30" s="4">
        <v>2149500</v>
      </c>
      <c r="CE30" s="4">
        <v>9969700</v>
      </c>
      <c r="CF30" s="4">
        <v>1198600</v>
      </c>
      <c r="CG30" s="4">
        <v>32696000</v>
      </c>
      <c r="CH30" s="4">
        <v>65996000</v>
      </c>
      <c r="CI30" s="4">
        <v>26787000</v>
      </c>
      <c r="CJ30" s="4">
        <v>0</v>
      </c>
      <c r="CK30" s="4">
        <v>2409000</v>
      </c>
      <c r="CL30" s="4">
        <v>2661000</v>
      </c>
      <c r="CM30" s="4">
        <v>0</v>
      </c>
      <c r="CN30" s="4">
        <v>0</v>
      </c>
      <c r="CO30" s="4">
        <v>3859200</v>
      </c>
      <c r="CP30" s="4">
        <v>1791000</v>
      </c>
      <c r="CQ30" s="4">
        <v>0</v>
      </c>
      <c r="CR30" s="4">
        <v>1817000</v>
      </c>
      <c r="CS30" s="4">
        <v>18604000</v>
      </c>
      <c r="CT30" s="4">
        <v>0</v>
      </c>
      <c r="CU30" s="4">
        <v>0</v>
      </c>
      <c r="CV30" s="4">
        <v>0</v>
      </c>
      <c r="CW30" s="4">
        <v>3819400</v>
      </c>
      <c r="CX30" s="4">
        <v>2732700</v>
      </c>
      <c r="CY30" s="4">
        <v>15111000</v>
      </c>
      <c r="CZ30" s="4">
        <v>5271200</v>
      </c>
      <c r="DA30" s="4">
        <v>9258400</v>
      </c>
      <c r="DB30" s="4">
        <v>501820</v>
      </c>
      <c r="DC30" s="4">
        <v>518443.33299999998</v>
      </c>
      <c r="DD30" s="4">
        <v>3492200</v>
      </c>
      <c r="DE30" s="4">
        <v>5083100</v>
      </c>
      <c r="DF30" s="4">
        <v>42842000</v>
      </c>
      <c r="DG30" s="4">
        <v>5615700</v>
      </c>
      <c r="DH30" s="4">
        <v>12854000</v>
      </c>
      <c r="DI30" s="4">
        <v>1940100</v>
      </c>
      <c r="DJ30" s="4">
        <v>847380</v>
      </c>
      <c r="DK30" s="4">
        <v>1303800</v>
      </c>
      <c r="DL30" s="4">
        <v>0</v>
      </c>
      <c r="DM30" s="4">
        <v>1036100</v>
      </c>
      <c r="DN30" s="4">
        <v>0</v>
      </c>
      <c r="DO30" s="4">
        <v>0</v>
      </c>
      <c r="DP30" s="4">
        <v>0</v>
      </c>
      <c r="DQ30" s="4">
        <v>828670</v>
      </c>
      <c r="DR30" s="4">
        <v>10325000</v>
      </c>
      <c r="DS30" s="4">
        <v>2526400</v>
      </c>
      <c r="DT30" s="4">
        <v>5360200</v>
      </c>
      <c r="DU30" s="4">
        <v>7762300</v>
      </c>
      <c r="DV30" s="4">
        <v>0</v>
      </c>
      <c r="DW30" s="4">
        <v>0</v>
      </c>
      <c r="DX30" s="4">
        <v>0</v>
      </c>
      <c r="DY30" s="4">
        <v>0</v>
      </c>
      <c r="DZ30" s="4">
        <v>15336000</v>
      </c>
      <c r="EA30" s="4">
        <v>0</v>
      </c>
      <c r="EB30" s="4">
        <v>3625800</v>
      </c>
      <c r="EC30" s="4">
        <v>1180800</v>
      </c>
      <c r="ED30" s="4">
        <v>0</v>
      </c>
      <c r="EE30" s="4">
        <v>5273600</v>
      </c>
      <c r="EF30" s="4">
        <v>910670</v>
      </c>
      <c r="EG30" s="4">
        <v>0</v>
      </c>
      <c r="EH30" s="4">
        <v>0</v>
      </c>
      <c r="EI30" s="4">
        <v>5708300</v>
      </c>
      <c r="EJ30" s="4">
        <v>5533600</v>
      </c>
      <c r="EK30" s="4">
        <v>2210000</v>
      </c>
      <c r="EL30" s="4">
        <v>1796500</v>
      </c>
      <c r="EM30" s="4">
        <v>0</v>
      </c>
      <c r="EN30" s="4">
        <v>4394000</v>
      </c>
      <c r="EO30" s="4">
        <v>0</v>
      </c>
      <c r="EP30" s="4">
        <v>1536400</v>
      </c>
      <c r="EQ30" s="4">
        <v>0</v>
      </c>
      <c r="ER30" s="4">
        <v>0</v>
      </c>
      <c r="ES30" s="4">
        <v>1288900</v>
      </c>
      <c r="ET30" s="4">
        <v>0</v>
      </c>
      <c r="EU30" s="4">
        <v>1338000</v>
      </c>
      <c r="EV30" s="4">
        <v>0</v>
      </c>
      <c r="EW30" s="4">
        <v>0</v>
      </c>
      <c r="EX30" s="4">
        <v>490250</v>
      </c>
      <c r="EY30" s="4">
        <v>4729700</v>
      </c>
      <c r="EZ30" s="4">
        <v>0</v>
      </c>
      <c r="FA30" s="4">
        <v>0</v>
      </c>
      <c r="FB30" s="4">
        <v>0</v>
      </c>
      <c r="FC30" s="4">
        <v>11255000</v>
      </c>
      <c r="FD30" s="4">
        <v>3469800</v>
      </c>
      <c r="FE30" s="4">
        <v>2900500</v>
      </c>
      <c r="FF30" s="4">
        <v>14548000</v>
      </c>
      <c r="FG30" s="4">
        <v>0</v>
      </c>
      <c r="FH30" s="4">
        <v>0</v>
      </c>
      <c r="FI30" s="4">
        <v>8049400</v>
      </c>
      <c r="FJ30" s="4">
        <v>10682000</v>
      </c>
      <c r="FK30" s="4">
        <v>0</v>
      </c>
      <c r="FL30" s="4">
        <v>6462500</v>
      </c>
      <c r="FM30" s="4">
        <v>0</v>
      </c>
      <c r="FN30" s="4">
        <v>1499600</v>
      </c>
      <c r="FO30" s="4">
        <v>41201000</v>
      </c>
      <c r="FP30" s="4">
        <v>1301700</v>
      </c>
      <c r="FQ30" s="4">
        <v>2811200</v>
      </c>
      <c r="FR30" s="4">
        <v>14115000</v>
      </c>
      <c r="FS30" s="4">
        <v>0</v>
      </c>
      <c r="FT30" s="4">
        <v>8632500</v>
      </c>
      <c r="FU30" s="4">
        <v>0</v>
      </c>
      <c r="FV30" s="4">
        <v>7817500</v>
      </c>
      <c r="FW30" s="4">
        <v>6962300</v>
      </c>
      <c r="FX30" s="4">
        <v>0</v>
      </c>
      <c r="FY30" s="4">
        <v>0</v>
      </c>
      <c r="FZ30" s="4">
        <v>5758900</v>
      </c>
      <c r="GA30" s="4">
        <v>0</v>
      </c>
      <c r="GB30" s="4">
        <v>17297000</v>
      </c>
      <c r="GC30" s="4">
        <v>10455000</v>
      </c>
      <c r="GD30" s="4">
        <v>4579800</v>
      </c>
      <c r="GE30" s="4">
        <v>3985600</v>
      </c>
      <c r="GF30" s="4">
        <v>6957000</v>
      </c>
      <c r="GG30" s="4">
        <v>1064900</v>
      </c>
      <c r="GH30" s="4">
        <v>723110</v>
      </c>
      <c r="GI30" s="4">
        <v>791060</v>
      </c>
      <c r="GJ30" s="4">
        <v>3653800</v>
      </c>
      <c r="GK30" s="4">
        <v>1659400</v>
      </c>
      <c r="GL30" s="4">
        <v>2451400</v>
      </c>
      <c r="GM30" s="4">
        <v>4134400</v>
      </c>
      <c r="GN30" s="4">
        <v>6446100</v>
      </c>
      <c r="GO30" s="4">
        <v>0</v>
      </c>
      <c r="GP30" s="4">
        <v>3339700</v>
      </c>
      <c r="GQ30" s="4">
        <v>21787000</v>
      </c>
      <c r="GR30" s="4">
        <v>71756000</v>
      </c>
      <c r="GS30" s="4">
        <v>5027900</v>
      </c>
      <c r="GT30" s="4">
        <v>87474000</v>
      </c>
      <c r="GU30" s="4">
        <v>6658400</v>
      </c>
      <c r="GV30" s="4">
        <v>18412000</v>
      </c>
      <c r="GW30" s="4">
        <v>0</v>
      </c>
      <c r="GX30" s="4">
        <v>29501000</v>
      </c>
      <c r="GY30" s="4">
        <v>3488000</v>
      </c>
      <c r="GZ30" s="4">
        <v>0</v>
      </c>
      <c r="HA30" s="4">
        <v>1169700000</v>
      </c>
      <c r="HB30" s="4">
        <v>0</v>
      </c>
      <c r="HC30" s="4">
        <v>7514500</v>
      </c>
      <c r="HD30" s="4">
        <v>0</v>
      </c>
      <c r="HE30" s="4">
        <v>5891100</v>
      </c>
      <c r="HF30" s="4">
        <v>1254900</v>
      </c>
      <c r="HG30" s="4">
        <v>1077600</v>
      </c>
      <c r="HH30" s="4">
        <v>0</v>
      </c>
      <c r="HI30" s="4">
        <v>695560</v>
      </c>
      <c r="HJ30" s="4">
        <v>1749900</v>
      </c>
      <c r="HK30" s="4">
        <v>0</v>
      </c>
    </row>
    <row r="31" spans="1:219" ht="16" x14ac:dyDescent="0.2">
      <c r="A31" s="2" t="s">
        <v>3373</v>
      </c>
      <c r="B31" s="4">
        <v>0</v>
      </c>
      <c r="C31" s="4">
        <v>1348400</v>
      </c>
      <c r="D31" s="4">
        <v>1393700</v>
      </c>
      <c r="E31" s="4">
        <v>0</v>
      </c>
      <c r="F31" s="4">
        <v>0</v>
      </c>
      <c r="G31" s="4">
        <v>0</v>
      </c>
      <c r="H31" s="4">
        <v>1665800</v>
      </c>
      <c r="I31" s="4">
        <v>7014100</v>
      </c>
      <c r="J31" s="4">
        <v>0</v>
      </c>
      <c r="K31" s="4">
        <v>10029000</v>
      </c>
      <c r="L31" s="4">
        <v>0</v>
      </c>
      <c r="M31" s="4">
        <v>3118000</v>
      </c>
      <c r="N31" s="4">
        <v>0</v>
      </c>
      <c r="O31" s="4">
        <v>1461300</v>
      </c>
      <c r="P31" s="4">
        <v>0</v>
      </c>
      <c r="Q31" s="4">
        <v>13279000</v>
      </c>
      <c r="R31" s="4">
        <v>0</v>
      </c>
      <c r="S31" s="4">
        <v>96249000</v>
      </c>
      <c r="T31" s="4">
        <v>0</v>
      </c>
      <c r="U31" s="4">
        <v>1382700</v>
      </c>
      <c r="V31" s="4">
        <v>3821400</v>
      </c>
      <c r="W31" s="4">
        <v>1563000</v>
      </c>
      <c r="X31" s="4">
        <v>0</v>
      </c>
      <c r="Y31" s="4">
        <v>4872200</v>
      </c>
      <c r="Z31" s="4">
        <v>2192500</v>
      </c>
      <c r="AA31" s="4">
        <v>2468700</v>
      </c>
      <c r="AB31" s="4">
        <v>5614000</v>
      </c>
      <c r="AC31" s="4">
        <v>3712900</v>
      </c>
      <c r="AD31" s="4">
        <v>0</v>
      </c>
      <c r="AE31" s="4">
        <v>0</v>
      </c>
      <c r="AF31" s="4">
        <v>0</v>
      </c>
      <c r="AG31" s="4">
        <v>0</v>
      </c>
      <c r="AH31" s="4">
        <v>0</v>
      </c>
      <c r="AI31" s="4">
        <v>5920900</v>
      </c>
      <c r="AJ31" s="4">
        <v>0</v>
      </c>
      <c r="AK31" s="4">
        <v>4498100</v>
      </c>
      <c r="AL31" s="4">
        <v>0</v>
      </c>
      <c r="AM31" s="4">
        <v>33208000</v>
      </c>
      <c r="AN31" s="4">
        <v>0</v>
      </c>
      <c r="AO31" s="4">
        <v>507600</v>
      </c>
      <c r="AP31" s="4">
        <v>2570200</v>
      </c>
      <c r="AQ31" s="4">
        <v>3208700</v>
      </c>
      <c r="AR31" s="4">
        <v>1241700</v>
      </c>
      <c r="AS31" s="4">
        <v>0</v>
      </c>
      <c r="AT31" s="4">
        <v>3804966.67</v>
      </c>
      <c r="AU31" s="4">
        <v>0</v>
      </c>
      <c r="AV31" s="4">
        <v>5656200</v>
      </c>
      <c r="AW31" s="4">
        <v>17854000</v>
      </c>
      <c r="AX31" s="4">
        <v>0</v>
      </c>
      <c r="AY31" s="4">
        <v>0</v>
      </c>
      <c r="AZ31" s="4">
        <v>3807300</v>
      </c>
      <c r="BA31" s="4">
        <v>0</v>
      </c>
      <c r="BB31" s="4">
        <v>3212400</v>
      </c>
      <c r="BC31" s="4">
        <v>0</v>
      </c>
      <c r="BD31" s="4">
        <v>890740</v>
      </c>
      <c r="BE31" s="4">
        <v>5208300</v>
      </c>
      <c r="BF31" s="4">
        <v>0</v>
      </c>
      <c r="BG31" s="4">
        <v>5922100</v>
      </c>
      <c r="BH31" s="4">
        <v>19763000</v>
      </c>
      <c r="BI31" s="4">
        <v>1325100</v>
      </c>
      <c r="BJ31" s="4">
        <v>8810700</v>
      </c>
      <c r="BK31" s="4">
        <v>0</v>
      </c>
      <c r="BL31" s="4">
        <v>12037000</v>
      </c>
      <c r="BM31" s="4">
        <v>533730</v>
      </c>
      <c r="BN31" s="4">
        <v>3557600</v>
      </c>
      <c r="BO31" s="4">
        <v>0</v>
      </c>
      <c r="BP31" s="4">
        <v>5202000</v>
      </c>
      <c r="BQ31" s="4">
        <v>5183300</v>
      </c>
      <c r="BR31" s="4">
        <v>1462100</v>
      </c>
      <c r="BS31" s="4">
        <v>0</v>
      </c>
      <c r="BT31" s="4">
        <v>1113500</v>
      </c>
      <c r="BU31" s="4">
        <v>0</v>
      </c>
      <c r="BV31" s="4">
        <v>0</v>
      </c>
      <c r="BW31" s="4">
        <v>0</v>
      </c>
      <c r="BX31" s="4">
        <v>0</v>
      </c>
      <c r="BY31" s="4">
        <v>0</v>
      </c>
      <c r="BZ31" s="4">
        <v>62986000</v>
      </c>
      <c r="CA31" s="4">
        <v>0</v>
      </c>
      <c r="CB31" s="4">
        <v>0</v>
      </c>
      <c r="CC31" s="4">
        <v>0</v>
      </c>
      <c r="CD31" s="4">
        <v>1756100</v>
      </c>
      <c r="CE31" s="4">
        <v>9846000</v>
      </c>
      <c r="CF31" s="4">
        <v>1164200</v>
      </c>
      <c r="CG31" s="4">
        <v>35545000</v>
      </c>
      <c r="CH31" s="4">
        <v>52672000</v>
      </c>
      <c r="CI31" s="4">
        <v>24168000</v>
      </c>
      <c r="CJ31" s="4">
        <v>0</v>
      </c>
      <c r="CK31" s="4">
        <v>1723500</v>
      </c>
      <c r="CL31" s="4">
        <v>4302800</v>
      </c>
      <c r="CM31" s="4">
        <v>0</v>
      </c>
      <c r="CN31" s="4">
        <v>0</v>
      </c>
      <c r="CO31" s="4">
        <v>3626200</v>
      </c>
      <c r="CP31" s="4">
        <v>2316100</v>
      </c>
      <c r="CQ31" s="4">
        <v>0</v>
      </c>
      <c r="CR31" s="4">
        <v>1710000</v>
      </c>
      <c r="CS31" s="4">
        <v>17385000</v>
      </c>
      <c r="CT31" s="4">
        <v>0</v>
      </c>
      <c r="CU31" s="4">
        <v>0</v>
      </c>
      <c r="CV31" s="4">
        <v>0</v>
      </c>
      <c r="CW31" s="4">
        <v>3958700</v>
      </c>
      <c r="CX31" s="4">
        <v>3366300</v>
      </c>
      <c r="CY31" s="4">
        <v>11720000</v>
      </c>
      <c r="CZ31" s="4">
        <v>4993200</v>
      </c>
      <c r="DA31" s="4">
        <v>8826400</v>
      </c>
      <c r="DB31" s="4">
        <v>459390</v>
      </c>
      <c r="DC31" s="4">
        <v>598690</v>
      </c>
      <c r="DD31" s="4">
        <v>4343300</v>
      </c>
      <c r="DE31" s="4">
        <v>3401500</v>
      </c>
      <c r="DF31" s="4">
        <v>39610000</v>
      </c>
      <c r="DG31" s="4">
        <v>4588100</v>
      </c>
      <c r="DH31" s="4">
        <v>20211000</v>
      </c>
      <c r="DI31" s="4">
        <v>2394500</v>
      </c>
      <c r="DJ31" s="4">
        <v>800420</v>
      </c>
      <c r="DK31" s="4">
        <v>1567700</v>
      </c>
      <c r="DL31" s="4">
        <v>0</v>
      </c>
      <c r="DM31" s="4">
        <v>999090</v>
      </c>
      <c r="DN31" s="4">
        <v>0</v>
      </c>
      <c r="DO31" s="4">
        <v>0</v>
      </c>
      <c r="DP31" s="4">
        <v>0</v>
      </c>
      <c r="DQ31" s="4">
        <v>1156100</v>
      </c>
      <c r="DR31" s="4">
        <v>8109800</v>
      </c>
      <c r="DS31" s="4">
        <v>2734200</v>
      </c>
      <c r="DT31" s="4">
        <f>AVERAGE(DT29:DT30,DT32)</f>
        <v>5968533.333333333</v>
      </c>
      <c r="DU31" s="4">
        <v>9730400</v>
      </c>
      <c r="DV31" s="4">
        <v>0</v>
      </c>
      <c r="DW31" s="4">
        <v>0</v>
      </c>
      <c r="DX31" s="4">
        <v>0</v>
      </c>
      <c r="DY31" s="4">
        <v>0</v>
      </c>
      <c r="DZ31" s="4">
        <v>20587000</v>
      </c>
      <c r="EA31" s="4">
        <v>0</v>
      </c>
      <c r="EB31" s="4">
        <v>3367000</v>
      </c>
      <c r="EC31" s="4">
        <v>1200900</v>
      </c>
      <c r="ED31" s="4">
        <v>0</v>
      </c>
      <c r="EE31" s="4">
        <v>4625200</v>
      </c>
      <c r="EF31" s="4">
        <v>1258856.67</v>
      </c>
      <c r="EG31" s="4">
        <v>0</v>
      </c>
      <c r="EH31" s="4">
        <v>0</v>
      </c>
      <c r="EI31" s="4">
        <v>3249000</v>
      </c>
      <c r="EJ31" s="4">
        <v>5034300</v>
      </c>
      <c r="EK31" s="4">
        <v>2115100</v>
      </c>
      <c r="EL31" s="4">
        <v>2059100</v>
      </c>
      <c r="EM31" s="4">
        <v>0</v>
      </c>
      <c r="EN31" s="4">
        <v>4889500</v>
      </c>
      <c r="EO31" s="4">
        <v>0</v>
      </c>
      <c r="EP31" s="4">
        <v>1595700</v>
      </c>
      <c r="EQ31" s="4">
        <v>0</v>
      </c>
      <c r="ER31" s="4">
        <v>0</v>
      </c>
      <c r="ES31" s="4">
        <v>1136200</v>
      </c>
      <c r="ET31" s="4">
        <v>0</v>
      </c>
      <c r="EU31" s="4">
        <v>1798300</v>
      </c>
      <c r="EV31" s="4">
        <v>0</v>
      </c>
      <c r="EW31" s="4">
        <v>0</v>
      </c>
      <c r="EX31" s="4">
        <v>644780</v>
      </c>
      <c r="EY31" s="4">
        <v>3919000</v>
      </c>
      <c r="EZ31" s="4">
        <v>0</v>
      </c>
      <c r="FA31" s="4">
        <v>0</v>
      </c>
      <c r="FB31" s="4">
        <v>0</v>
      </c>
      <c r="FC31" s="4">
        <v>9354500</v>
      </c>
      <c r="FD31" s="4">
        <v>3063000</v>
      </c>
      <c r="FE31" s="4">
        <v>926940</v>
      </c>
      <c r="FF31" s="4">
        <v>20711000</v>
      </c>
      <c r="FG31" s="4">
        <v>0</v>
      </c>
      <c r="FH31" s="4">
        <v>0</v>
      </c>
      <c r="FI31" s="4">
        <v>8036400</v>
      </c>
      <c r="FJ31" s="4">
        <v>10935000</v>
      </c>
      <c r="FK31" s="4">
        <v>0</v>
      </c>
      <c r="FL31" s="4">
        <v>6734500</v>
      </c>
      <c r="FM31" s="4">
        <v>0</v>
      </c>
      <c r="FN31" s="4">
        <v>1560000</v>
      </c>
      <c r="FO31" s="4">
        <v>42211000</v>
      </c>
      <c r="FP31" s="4">
        <v>1235700</v>
      </c>
      <c r="FQ31" s="4">
        <v>2308700</v>
      </c>
      <c r="FR31" s="4">
        <v>13874000</v>
      </c>
      <c r="FS31" s="4">
        <v>0</v>
      </c>
      <c r="FT31" s="4">
        <v>13826000</v>
      </c>
      <c r="FU31" s="4">
        <v>0</v>
      </c>
      <c r="FV31" s="4">
        <v>7865300</v>
      </c>
      <c r="FW31" s="4">
        <v>7853200</v>
      </c>
      <c r="FX31" s="4">
        <v>0</v>
      </c>
      <c r="FY31" s="4">
        <v>0</v>
      </c>
      <c r="FZ31" s="4">
        <v>12117000</v>
      </c>
      <c r="GA31" s="4">
        <v>0</v>
      </c>
      <c r="GB31" s="4">
        <v>18206000</v>
      </c>
      <c r="GC31" s="4">
        <v>10989000</v>
      </c>
      <c r="GD31" s="4">
        <v>3780400</v>
      </c>
      <c r="GE31" s="4">
        <v>3705800</v>
      </c>
      <c r="GF31" s="4">
        <v>8866000</v>
      </c>
      <c r="GG31" s="4">
        <v>1303500</v>
      </c>
      <c r="GH31" s="4">
        <v>1097200</v>
      </c>
      <c r="GI31" s="4">
        <v>850310</v>
      </c>
      <c r="GJ31" s="4">
        <v>3642500</v>
      </c>
      <c r="GK31" s="4">
        <v>2533200</v>
      </c>
      <c r="GL31" s="4">
        <v>2275800</v>
      </c>
      <c r="GM31" s="4">
        <v>3154800</v>
      </c>
      <c r="GN31" s="4">
        <v>7050500</v>
      </c>
      <c r="GO31" s="4">
        <v>0</v>
      </c>
      <c r="GP31" s="4">
        <v>4819200</v>
      </c>
      <c r="GQ31" s="4">
        <v>25390000</v>
      </c>
      <c r="GR31" s="4">
        <v>70205000</v>
      </c>
      <c r="GS31" s="4">
        <v>5307400</v>
      </c>
      <c r="GT31" s="4">
        <v>125480000</v>
      </c>
      <c r="GU31" s="4">
        <v>6558900</v>
      </c>
      <c r="GV31" s="4">
        <f>AVERAGE(GV29:GV30,GV32)</f>
        <v>18951333.333333332</v>
      </c>
      <c r="GW31" s="4">
        <v>0</v>
      </c>
      <c r="GX31" s="4">
        <v>28230000</v>
      </c>
      <c r="GY31" s="4">
        <v>3418600</v>
      </c>
      <c r="GZ31" s="4">
        <v>0</v>
      </c>
      <c r="HA31" s="4">
        <v>1383100000</v>
      </c>
      <c r="HB31" s="4">
        <v>0</v>
      </c>
      <c r="HC31" s="4">
        <v>6568900</v>
      </c>
      <c r="HD31" s="4">
        <v>0</v>
      </c>
      <c r="HE31" s="4">
        <v>5907100</v>
      </c>
      <c r="HF31" s="4">
        <v>775780</v>
      </c>
      <c r="HG31" s="4">
        <v>705650</v>
      </c>
      <c r="HH31" s="4">
        <v>0</v>
      </c>
      <c r="HI31" s="4">
        <v>931280</v>
      </c>
      <c r="HJ31" s="4">
        <v>2074600</v>
      </c>
      <c r="HK31" s="4">
        <v>0</v>
      </c>
    </row>
    <row r="32" spans="1:219" ht="16" x14ac:dyDescent="0.2">
      <c r="A32" s="2" t="s">
        <v>3373</v>
      </c>
      <c r="B32" s="4">
        <v>0</v>
      </c>
      <c r="C32" s="4">
        <v>1802200</v>
      </c>
      <c r="D32" s="4">
        <v>1414200</v>
      </c>
      <c r="E32" s="4">
        <v>0</v>
      </c>
      <c r="F32" s="4">
        <v>0</v>
      </c>
      <c r="G32" s="4">
        <v>0</v>
      </c>
      <c r="H32" s="4">
        <v>1196200</v>
      </c>
      <c r="I32" s="4">
        <v>5630200</v>
      </c>
      <c r="J32" s="4">
        <v>0</v>
      </c>
      <c r="K32" s="4">
        <f>AVERAGE(K29:K31)</f>
        <v>9229733.333333334</v>
      </c>
      <c r="L32" s="4">
        <v>0</v>
      </c>
      <c r="M32" s="4">
        <v>534180</v>
      </c>
      <c r="N32" s="4">
        <v>0</v>
      </c>
      <c r="O32" s="4">
        <v>2062500</v>
      </c>
      <c r="P32" s="4">
        <v>0</v>
      </c>
      <c r="Q32" s="4">
        <v>17333000</v>
      </c>
      <c r="R32" s="4">
        <v>0</v>
      </c>
      <c r="S32" s="4">
        <v>90569000</v>
      </c>
      <c r="T32" s="4">
        <v>0</v>
      </c>
      <c r="U32" s="4">
        <v>1387100</v>
      </c>
      <c r="V32" s="4">
        <v>4437100</v>
      </c>
      <c r="W32" s="4">
        <v>1744500</v>
      </c>
      <c r="X32" s="4">
        <v>0</v>
      </c>
      <c r="Y32" s="4">
        <v>4101900</v>
      </c>
      <c r="Z32" s="4">
        <v>2547700</v>
      </c>
      <c r="AA32" s="4">
        <v>3580500</v>
      </c>
      <c r="AB32" s="4">
        <v>2680200</v>
      </c>
      <c r="AC32" s="4">
        <v>3494000</v>
      </c>
      <c r="AD32" s="4">
        <v>0</v>
      </c>
      <c r="AE32" s="4">
        <v>0</v>
      </c>
      <c r="AF32" s="4">
        <v>0</v>
      </c>
      <c r="AG32" s="4">
        <v>0</v>
      </c>
      <c r="AH32" s="4">
        <v>0</v>
      </c>
      <c r="AI32" s="4">
        <v>3342400</v>
      </c>
      <c r="AJ32" s="4">
        <v>0</v>
      </c>
      <c r="AK32" s="4">
        <v>4459300</v>
      </c>
      <c r="AL32" s="4">
        <v>0</v>
      </c>
      <c r="AM32" s="4">
        <v>33554000</v>
      </c>
      <c r="AN32" s="4">
        <v>0</v>
      </c>
      <c r="AO32" s="4">
        <v>694140</v>
      </c>
      <c r="AP32" s="4">
        <v>855760</v>
      </c>
      <c r="AQ32" s="4">
        <v>2604300</v>
      </c>
      <c r="AR32" s="4">
        <v>1598366.67</v>
      </c>
      <c r="AS32" s="4">
        <v>0</v>
      </c>
      <c r="AT32" s="4">
        <v>4667600</v>
      </c>
      <c r="AU32" s="4">
        <v>0</v>
      </c>
      <c r="AV32" s="4">
        <v>4335500</v>
      </c>
      <c r="AW32" s="4">
        <f>AVERAGE(AW29:AW31)</f>
        <v>18448666.666666668</v>
      </c>
      <c r="AX32" s="4">
        <v>0</v>
      </c>
      <c r="AY32" s="4">
        <v>0</v>
      </c>
      <c r="AZ32" s="4">
        <v>5377400</v>
      </c>
      <c r="BA32" s="4">
        <v>0</v>
      </c>
      <c r="BB32" s="4">
        <v>1805200</v>
      </c>
      <c r="BC32" s="4">
        <v>0</v>
      </c>
      <c r="BD32" s="4">
        <v>1024500</v>
      </c>
      <c r="BE32" s="4">
        <v>3603300</v>
      </c>
      <c r="BF32" s="4">
        <v>0</v>
      </c>
      <c r="BG32" s="4">
        <v>1867600</v>
      </c>
      <c r="BH32" s="4">
        <v>16534000</v>
      </c>
      <c r="BI32" s="4">
        <v>1108400</v>
      </c>
      <c r="BJ32" s="4">
        <v>11871000</v>
      </c>
      <c r="BK32" s="4">
        <v>0</v>
      </c>
      <c r="BL32" s="4">
        <v>7399400</v>
      </c>
      <c r="BM32" s="4">
        <v>1500400</v>
      </c>
      <c r="BN32" s="4">
        <v>6644900</v>
      </c>
      <c r="BO32" s="4">
        <v>0</v>
      </c>
      <c r="BP32" s="4">
        <v>5426500</v>
      </c>
      <c r="BQ32" s="4">
        <v>6619400</v>
      </c>
      <c r="BR32" s="4">
        <v>1413600</v>
      </c>
      <c r="BS32" s="4">
        <v>0</v>
      </c>
      <c r="BT32" s="4">
        <v>2886800</v>
      </c>
      <c r="BU32" s="4">
        <v>0</v>
      </c>
      <c r="BV32" s="4">
        <v>0</v>
      </c>
      <c r="BW32" s="4">
        <v>0</v>
      </c>
      <c r="BX32" s="4">
        <v>0</v>
      </c>
      <c r="BY32" s="4">
        <v>0</v>
      </c>
      <c r="BZ32" s="4">
        <v>34808000</v>
      </c>
      <c r="CA32" s="4">
        <v>0</v>
      </c>
      <c r="CB32" s="4">
        <v>0</v>
      </c>
      <c r="CC32" s="4">
        <v>0</v>
      </c>
      <c r="CD32" s="4">
        <v>2453800</v>
      </c>
      <c r="CE32" s="4">
        <v>7124200</v>
      </c>
      <c r="CF32" s="4">
        <f>AVERAGE(CF29:CF31)</f>
        <v>1208600</v>
      </c>
      <c r="CG32" s="4">
        <v>38035000</v>
      </c>
      <c r="CH32" s="4">
        <v>89783000</v>
      </c>
      <c r="CI32" s="4">
        <v>22064000</v>
      </c>
      <c r="CJ32" s="4">
        <v>0</v>
      </c>
      <c r="CK32" s="4">
        <v>2108900</v>
      </c>
      <c r="CL32" s="4">
        <v>1193000</v>
      </c>
      <c r="CM32" s="4">
        <v>0</v>
      </c>
      <c r="CN32" s="4">
        <v>0</v>
      </c>
      <c r="CO32" s="4">
        <f>AVERAGE(CO29:CO31)</f>
        <v>3704033.3333333335</v>
      </c>
      <c r="CP32" s="4">
        <v>2438500</v>
      </c>
      <c r="CQ32" s="4">
        <v>0</v>
      </c>
      <c r="CR32" s="4">
        <v>1792433.33</v>
      </c>
      <c r="CS32" s="4">
        <v>16633000</v>
      </c>
      <c r="CT32" s="4">
        <v>0</v>
      </c>
      <c r="CU32" s="4">
        <v>0</v>
      </c>
      <c r="CV32" s="4">
        <v>0</v>
      </c>
      <c r="CW32" s="4">
        <v>2116200</v>
      </c>
      <c r="CX32" s="4">
        <v>2417200</v>
      </c>
      <c r="CY32" s="4">
        <v>18611000</v>
      </c>
      <c r="CZ32" s="4">
        <v>1789000</v>
      </c>
      <c r="DA32" s="4">
        <v>9808700</v>
      </c>
      <c r="DB32" s="4">
        <v>635980</v>
      </c>
      <c r="DC32" s="4">
        <v>484510</v>
      </c>
      <c r="DD32" s="4">
        <v>3295400</v>
      </c>
      <c r="DE32" s="4">
        <v>4292000</v>
      </c>
      <c r="DF32" s="4">
        <v>36639000</v>
      </c>
      <c r="DG32" s="4">
        <v>6893300</v>
      </c>
      <c r="DH32" s="4">
        <v>2631500</v>
      </c>
      <c r="DI32" s="4">
        <v>2492800</v>
      </c>
      <c r="DJ32" s="4">
        <v>959750</v>
      </c>
      <c r="DK32" s="4">
        <v>1234600</v>
      </c>
      <c r="DL32" s="4">
        <v>0</v>
      </c>
      <c r="DM32" s="4">
        <v>1327800</v>
      </c>
      <c r="DN32" s="4">
        <v>0</v>
      </c>
      <c r="DO32" s="4">
        <v>0</v>
      </c>
      <c r="DP32" s="4">
        <v>0</v>
      </c>
      <c r="DQ32" s="4">
        <v>976400</v>
      </c>
      <c r="DR32" s="4">
        <v>8464700</v>
      </c>
      <c r="DS32" s="4">
        <v>2186300</v>
      </c>
      <c r="DT32" s="4">
        <v>6919000</v>
      </c>
      <c r="DU32" s="4">
        <v>6873900</v>
      </c>
      <c r="DV32" s="4">
        <v>0</v>
      </c>
      <c r="DW32" s="4">
        <v>0</v>
      </c>
      <c r="DX32" s="4">
        <v>0</v>
      </c>
      <c r="DY32" s="4">
        <v>0</v>
      </c>
      <c r="DZ32" s="4">
        <v>17551000</v>
      </c>
      <c r="EA32" s="4">
        <v>0</v>
      </c>
      <c r="EB32" s="4">
        <v>4571300</v>
      </c>
      <c r="EC32" s="4">
        <v>917060</v>
      </c>
      <c r="ED32" s="4">
        <v>0</v>
      </c>
      <c r="EE32" s="4">
        <v>3729700</v>
      </c>
      <c r="EF32" s="4">
        <v>1481600</v>
      </c>
      <c r="EG32" s="4">
        <v>0</v>
      </c>
      <c r="EH32" s="4">
        <v>0</v>
      </c>
      <c r="EI32" s="4">
        <v>7522300</v>
      </c>
      <c r="EJ32" s="4">
        <v>6129700</v>
      </c>
      <c r="EK32" s="4">
        <v>1676300</v>
      </c>
      <c r="EL32" s="4">
        <v>2626700</v>
      </c>
      <c r="EM32" s="4">
        <v>0</v>
      </c>
      <c r="EN32" s="4">
        <v>4902100</v>
      </c>
      <c r="EO32" s="4">
        <v>0</v>
      </c>
      <c r="EP32" s="4">
        <v>1087800</v>
      </c>
      <c r="EQ32" s="4">
        <v>0</v>
      </c>
      <c r="ER32" s="4">
        <v>0</v>
      </c>
      <c r="ES32" s="4">
        <v>1578500</v>
      </c>
      <c r="ET32" s="4">
        <v>0</v>
      </c>
      <c r="EU32" s="4">
        <v>1662300</v>
      </c>
      <c r="EV32" s="4">
        <v>0</v>
      </c>
      <c r="EW32" s="4">
        <v>0</v>
      </c>
      <c r="EX32" s="4">
        <v>477100</v>
      </c>
      <c r="EY32" s="4">
        <v>2175300</v>
      </c>
      <c r="EZ32" s="4">
        <v>0</v>
      </c>
      <c r="FA32" s="4">
        <v>0</v>
      </c>
      <c r="FB32" s="4">
        <v>0</v>
      </c>
      <c r="FC32" s="4">
        <v>14018000</v>
      </c>
      <c r="FD32" s="4">
        <v>2567700</v>
      </c>
      <c r="FE32" s="4">
        <v>5015400</v>
      </c>
      <c r="FF32" s="4">
        <v>11934000</v>
      </c>
      <c r="FG32" s="4">
        <v>0</v>
      </c>
      <c r="FH32" s="4">
        <v>0</v>
      </c>
      <c r="FI32" s="4">
        <v>4586500</v>
      </c>
      <c r="FJ32" s="4">
        <f>AVERAGE(FJ29:FJ31)</f>
        <v>10576000</v>
      </c>
      <c r="FK32" s="4">
        <v>0</v>
      </c>
      <c r="FL32" s="4">
        <v>9103800</v>
      </c>
      <c r="FM32" s="4">
        <v>0</v>
      </c>
      <c r="FN32" s="4">
        <v>1169000</v>
      </c>
      <c r="FO32" s="4">
        <f>AVERAGE(FO29:FO31)</f>
        <v>43631000</v>
      </c>
      <c r="FP32" s="4">
        <v>1419400</v>
      </c>
      <c r="FQ32" s="4">
        <v>2496900</v>
      </c>
      <c r="FR32" s="4">
        <v>10487000</v>
      </c>
      <c r="FS32" s="4">
        <v>0</v>
      </c>
      <c r="FT32" s="4">
        <v>4383600</v>
      </c>
      <c r="FU32" s="4">
        <v>0</v>
      </c>
      <c r="FV32" s="4">
        <v>10919000</v>
      </c>
      <c r="FW32" s="4">
        <v>8873900</v>
      </c>
      <c r="FX32" s="4">
        <v>0</v>
      </c>
      <c r="FY32" s="4">
        <v>0</v>
      </c>
      <c r="FZ32" s="4">
        <v>2080600</v>
      </c>
      <c r="GA32" s="4">
        <v>0</v>
      </c>
      <c r="GB32" s="4">
        <v>8508900</v>
      </c>
      <c r="GC32" s="4">
        <v>12543000</v>
      </c>
      <c r="GD32" s="4">
        <v>6401600</v>
      </c>
      <c r="GE32" s="4">
        <f>AVERAGE(GE29:GE31)</f>
        <v>3977566.6666666665</v>
      </c>
      <c r="GF32" s="4">
        <v>5283100</v>
      </c>
      <c r="GG32" s="4">
        <v>3253833.33</v>
      </c>
      <c r="GH32" s="4">
        <v>913946.66700000002</v>
      </c>
      <c r="GI32" s="4">
        <v>577670</v>
      </c>
      <c r="GJ32" s="4">
        <v>6065700</v>
      </c>
      <c r="GK32" s="4">
        <v>2875200</v>
      </c>
      <c r="GL32" s="4">
        <v>2677300</v>
      </c>
      <c r="GM32" s="4">
        <v>3226700</v>
      </c>
      <c r="GN32" s="4">
        <f>AVERAGE(GN29:GN31)</f>
        <v>6583000</v>
      </c>
      <c r="GO32" s="4">
        <v>0</v>
      </c>
      <c r="GP32" s="4">
        <v>4545500</v>
      </c>
      <c r="GQ32" s="4">
        <v>21545000</v>
      </c>
      <c r="GR32" s="4">
        <v>52349000</v>
      </c>
      <c r="GS32" s="4">
        <v>4886200</v>
      </c>
      <c r="GT32" s="4">
        <v>101850000</v>
      </c>
      <c r="GU32" s="4">
        <v>7711900</v>
      </c>
      <c r="GV32" s="4">
        <v>19073000</v>
      </c>
      <c r="GW32" s="4">
        <v>0</v>
      </c>
      <c r="GX32" s="4">
        <v>29546000</v>
      </c>
      <c r="GY32" s="4">
        <v>4778600</v>
      </c>
      <c r="GZ32" s="4">
        <v>0</v>
      </c>
      <c r="HA32" s="4">
        <v>1179000000</v>
      </c>
      <c r="HB32" s="4">
        <v>0</v>
      </c>
      <c r="HC32" s="4">
        <v>9582400</v>
      </c>
      <c r="HD32" s="4">
        <v>0</v>
      </c>
      <c r="HE32" s="4">
        <v>6334400</v>
      </c>
      <c r="HF32" s="4">
        <v>1045200</v>
      </c>
      <c r="HG32" s="4">
        <v>851063.33299999998</v>
      </c>
      <c r="HH32" s="4">
        <v>0</v>
      </c>
      <c r="HI32" s="4">
        <v>1078900</v>
      </c>
      <c r="HJ32" s="4">
        <v>2897800</v>
      </c>
      <c r="HK32" s="4">
        <v>0</v>
      </c>
    </row>
    <row r="33" spans="1:219" ht="16" x14ac:dyDescent="0.2">
      <c r="A33" s="2" t="s">
        <v>3377</v>
      </c>
      <c r="B33" s="4">
        <v>0</v>
      </c>
      <c r="C33" s="4">
        <f>AVERAGE(C34:C36)</f>
        <v>5379100</v>
      </c>
      <c r="D33" s="4">
        <v>1636000</v>
      </c>
      <c r="E33" s="4">
        <v>0</v>
      </c>
      <c r="F33" s="4">
        <v>0</v>
      </c>
      <c r="G33" s="4">
        <v>0</v>
      </c>
      <c r="H33" s="4">
        <f>AVERAGE(H34:H36)</f>
        <v>2749266.6666666665</v>
      </c>
      <c r="I33" s="4">
        <f>AVERAGE(I34:I36)</f>
        <v>5249166.666666667</v>
      </c>
      <c r="J33" s="4">
        <v>0</v>
      </c>
      <c r="K33" s="4">
        <v>1876100</v>
      </c>
      <c r="L33" s="4">
        <f>AVERAGE(L34:L36)</f>
        <v>1788400</v>
      </c>
      <c r="M33" s="4">
        <v>1258126.67</v>
      </c>
      <c r="N33" s="4">
        <v>0</v>
      </c>
      <c r="O33" s="4">
        <v>1279300</v>
      </c>
      <c r="P33" s="4">
        <v>0</v>
      </c>
      <c r="Q33" s="4">
        <f>AVERAGE(Q34:Q36)</f>
        <v>12772000</v>
      </c>
      <c r="R33" s="4">
        <v>0</v>
      </c>
      <c r="S33" s="4">
        <f>AVERAGE(S34:S36)</f>
        <v>75408000</v>
      </c>
      <c r="T33" s="4">
        <v>0</v>
      </c>
      <c r="U33" s="4">
        <v>1191700</v>
      </c>
      <c r="V33" s="4">
        <v>2544300</v>
      </c>
      <c r="W33" s="4">
        <f>AVERAGE(W34:W36)</f>
        <v>1556833.3333333333</v>
      </c>
      <c r="X33" s="4">
        <v>0</v>
      </c>
      <c r="Y33" s="4">
        <v>3017600</v>
      </c>
      <c r="Z33" s="4">
        <f>AVERAGE(Z34:Z36)</f>
        <v>2316966.6666666665</v>
      </c>
      <c r="AA33" s="4">
        <f>AVERAGE(AA34:AA36)</f>
        <v>3650900</v>
      </c>
      <c r="AB33" s="4">
        <f>AVERAGE(AB34:AB36)</f>
        <v>5031866.666666667</v>
      </c>
      <c r="AC33" s="4">
        <f>AVERAGE(AC34:AC36)</f>
        <v>3429366.6666666665</v>
      </c>
      <c r="AD33" s="4">
        <v>0</v>
      </c>
      <c r="AE33" s="4">
        <v>0</v>
      </c>
      <c r="AF33" s="4">
        <v>0</v>
      </c>
      <c r="AG33" s="4">
        <v>0</v>
      </c>
      <c r="AH33" s="4">
        <v>0</v>
      </c>
      <c r="AI33" s="4">
        <f>AVERAGE(AI34:AI36)</f>
        <v>4168700</v>
      </c>
      <c r="AJ33" s="4">
        <v>0</v>
      </c>
      <c r="AK33" s="4">
        <v>3833100</v>
      </c>
      <c r="AL33" s="4">
        <v>0</v>
      </c>
      <c r="AM33" s="4">
        <f>AVERAGE(AM34:AM36)</f>
        <v>31352000</v>
      </c>
      <c r="AN33" s="4">
        <v>0</v>
      </c>
      <c r="AO33" s="4">
        <v>496683.33299999998</v>
      </c>
      <c r="AP33" s="4">
        <v>1940200</v>
      </c>
      <c r="AQ33" s="4">
        <f>AVERAGE(AQ34:AQ36)</f>
        <v>3326333.3333333335</v>
      </c>
      <c r="AR33" s="4">
        <v>931390</v>
      </c>
      <c r="AS33" s="4">
        <v>0</v>
      </c>
      <c r="AT33" s="4">
        <v>3335300</v>
      </c>
      <c r="AU33" s="4">
        <v>0</v>
      </c>
      <c r="AV33" s="4">
        <v>4836200</v>
      </c>
      <c r="AW33" s="4">
        <v>15296000</v>
      </c>
      <c r="AX33" s="4">
        <v>0</v>
      </c>
      <c r="AY33" s="4">
        <v>0</v>
      </c>
      <c r="AZ33" s="4">
        <v>6924700</v>
      </c>
      <c r="BA33" s="4">
        <v>583220</v>
      </c>
      <c r="BB33" s="4">
        <v>3221500</v>
      </c>
      <c r="BC33" s="4">
        <v>0</v>
      </c>
      <c r="BD33" s="4">
        <v>1160000</v>
      </c>
      <c r="BE33" s="4">
        <v>4836233.33</v>
      </c>
      <c r="BF33" s="4">
        <v>0</v>
      </c>
      <c r="BG33" s="4">
        <v>4407400</v>
      </c>
      <c r="BH33" s="4">
        <v>2997300</v>
      </c>
      <c r="BI33" s="4">
        <f>AVERAGE(BI34:BI36)</f>
        <v>1589600</v>
      </c>
      <c r="BJ33" s="4">
        <f>AVERAGE(BJ34:BJ36)</f>
        <v>9385800</v>
      </c>
      <c r="BK33" s="4">
        <v>0</v>
      </c>
      <c r="BL33" s="4">
        <v>7117200</v>
      </c>
      <c r="BM33" s="4">
        <f>AVERAGE(BM34:BM36)</f>
        <v>988193.33333333337</v>
      </c>
      <c r="BN33" s="4">
        <v>4860700</v>
      </c>
      <c r="BO33" s="4">
        <v>0</v>
      </c>
      <c r="BP33" s="4">
        <f>AVERAGE(BP34:BP36)</f>
        <v>5035866.666666667</v>
      </c>
      <c r="BQ33" s="4">
        <f>AVERAGE(BQ34:BQ36)</f>
        <v>6491266.666666667</v>
      </c>
      <c r="BR33" s="4">
        <v>3</v>
      </c>
      <c r="BS33" s="4">
        <f>AVERAGE(BS34:BS36)</f>
        <v>702653.33333333337</v>
      </c>
      <c r="BT33" s="4">
        <f>AVERAGE(BT34:BT36)</f>
        <v>2516000</v>
      </c>
      <c r="BU33" s="4">
        <f>AVERAGE(BU34:BU36)</f>
        <v>2023566.6666666667</v>
      </c>
      <c r="BV33" s="4">
        <v>20670000</v>
      </c>
      <c r="BW33" s="4">
        <v>0</v>
      </c>
      <c r="BX33" s="4">
        <v>0</v>
      </c>
      <c r="BY33" s="4">
        <v>0</v>
      </c>
      <c r="BZ33" s="4">
        <v>10549000</v>
      </c>
      <c r="CA33" s="4">
        <v>0</v>
      </c>
      <c r="CB33" s="4">
        <v>0</v>
      </c>
      <c r="CC33" s="4">
        <v>0</v>
      </c>
      <c r="CD33" s="4">
        <v>1694000</v>
      </c>
      <c r="CE33" s="4">
        <v>3690800</v>
      </c>
      <c r="CF33" s="4">
        <v>1724500</v>
      </c>
      <c r="CG33" s="4">
        <v>33626000</v>
      </c>
      <c r="CH33" s="4">
        <f>AVERAGE(CH34:CH36)</f>
        <v>64366000</v>
      </c>
      <c r="CI33" s="4">
        <v>3992000</v>
      </c>
      <c r="CJ33" s="4">
        <v>753970</v>
      </c>
      <c r="CK33" s="4">
        <f>AVERAGE(CK34:CK36)</f>
        <v>2168900</v>
      </c>
      <c r="CL33" s="4">
        <v>919370</v>
      </c>
      <c r="CM33" s="4">
        <f>AVERAGE(CM34:CM36)</f>
        <v>2101566.6666666665</v>
      </c>
      <c r="CN33" s="4">
        <v>0</v>
      </c>
      <c r="CO33" s="4">
        <f>AVERAGE(CO34:CO36)</f>
        <v>3999000</v>
      </c>
      <c r="CP33" s="4">
        <v>1576000</v>
      </c>
      <c r="CQ33" s="4">
        <v>0</v>
      </c>
      <c r="CR33" s="4">
        <f>AVERAGE(CR34:CR36)</f>
        <v>2081700</v>
      </c>
      <c r="CS33" s="4">
        <v>4653100</v>
      </c>
      <c r="CT33" s="4">
        <v>0</v>
      </c>
      <c r="CU33" s="4">
        <v>0</v>
      </c>
      <c r="CV33" s="4">
        <v>1505800</v>
      </c>
      <c r="CW33" s="4">
        <f>AVERAGE(CW34:CW36)</f>
        <v>3763033.3333333335</v>
      </c>
      <c r="CX33" s="4">
        <f>AVERAGE(CX34:CX36)</f>
        <v>3171866.6666666665</v>
      </c>
      <c r="CY33" s="4">
        <f>AVERAGE(CY34:CY36)</f>
        <v>15771666.666666666</v>
      </c>
      <c r="CZ33" s="4">
        <v>2331700</v>
      </c>
      <c r="DA33" s="4">
        <v>9725700</v>
      </c>
      <c r="DB33" s="4">
        <v>823060</v>
      </c>
      <c r="DC33" s="4">
        <v>315120</v>
      </c>
      <c r="DD33" s="4">
        <f>AVERAGE(DD34:DD36)</f>
        <v>4273833.333333333</v>
      </c>
      <c r="DE33" s="4">
        <v>4749600</v>
      </c>
      <c r="DF33" s="4">
        <f>AVERAGE(DF34:DF36)</f>
        <v>42295000</v>
      </c>
      <c r="DG33" s="4">
        <f>AVERAGE(DG34:DG36)</f>
        <v>10091666.666666666</v>
      </c>
      <c r="DH33" s="4">
        <v>2978400</v>
      </c>
      <c r="DI33" s="4">
        <f>AVERAGE(DI34:DI36)</f>
        <v>1850633.3333333333</v>
      </c>
      <c r="DJ33" s="4">
        <f>AVERAGE(DJ34:DJ36)</f>
        <v>1175866.6666666667</v>
      </c>
      <c r="DK33" s="4">
        <v>1844500</v>
      </c>
      <c r="DL33" s="4">
        <v>0</v>
      </c>
      <c r="DM33" s="4">
        <f>AVERAGE(DM34:DM36)</f>
        <v>1671133.3333333333</v>
      </c>
      <c r="DN33" s="4">
        <v>0</v>
      </c>
      <c r="DO33" s="4">
        <v>0</v>
      </c>
      <c r="DP33" s="4">
        <v>0</v>
      </c>
      <c r="DQ33" s="4">
        <v>653183.33299999998</v>
      </c>
      <c r="DR33" s="4">
        <v>4769400</v>
      </c>
      <c r="DS33" s="4">
        <v>2143233.33</v>
      </c>
      <c r="DT33" s="4">
        <v>5476300</v>
      </c>
      <c r="DU33" s="4">
        <v>7872266.6699999999</v>
      </c>
      <c r="DV33" s="4">
        <v>855040</v>
      </c>
      <c r="DW33" s="4">
        <v>0</v>
      </c>
      <c r="DX33" s="4">
        <v>0</v>
      </c>
      <c r="DY33" s="4">
        <v>1933400</v>
      </c>
      <c r="DZ33" s="4">
        <v>15239000</v>
      </c>
      <c r="EA33" s="4">
        <v>0</v>
      </c>
      <c r="EB33" s="4">
        <v>1067700</v>
      </c>
      <c r="EC33" s="4">
        <v>1067700</v>
      </c>
      <c r="ED33" s="4">
        <v>0</v>
      </c>
      <c r="EE33" s="4">
        <v>9697400</v>
      </c>
      <c r="EF33" s="4">
        <v>763440</v>
      </c>
      <c r="EG33" s="4">
        <v>0</v>
      </c>
      <c r="EH33" s="4">
        <v>0</v>
      </c>
      <c r="EI33" s="4">
        <f>AVERAGE(EI34:EI36)</f>
        <v>5572800</v>
      </c>
      <c r="EJ33" s="4">
        <v>3508000</v>
      </c>
      <c r="EK33" s="4">
        <v>1718000</v>
      </c>
      <c r="EL33" s="4">
        <f>AVERAGE(EL34:EL36)</f>
        <v>1618900</v>
      </c>
      <c r="EM33" s="4">
        <v>0</v>
      </c>
      <c r="EN33" s="4">
        <f>AVERAGE(EN34:EN36)</f>
        <v>4718566.666666667</v>
      </c>
      <c r="EO33" s="4">
        <v>0</v>
      </c>
      <c r="EP33" s="4">
        <f>AVERAGE(EP34:EP36)</f>
        <v>1457366.6666666667</v>
      </c>
      <c r="EQ33" s="4">
        <f>AVERAGE(EQ34:EQ36)</f>
        <v>1270500</v>
      </c>
      <c r="ER33" s="4">
        <v>0</v>
      </c>
      <c r="ES33" s="4">
        <f>AVERAGE(ES34:ES36)</f>
        <v>1122200</v>
      </c>
      <c r="ET33" s="4">
        <v>0</v>
      </c>
      <c r="EU33" s="4">
        <f>AVERAGE(EU34:EU36)</f>
        <v>2074900</v>
      </c>
      <c r="EV33" s="4">
        <v>1249700</v>
      </c>
      <c r="EW33" s="4">
        <v>0</v>
      </c>
      <c r="EX33" s="4">
        <v>1839300</v>
      </c>
      <c r="EY33" s="4">
        <v>2502900</v>
      </c>
      <c r="EZ33" s="4">
        <v>0</v>
      </c>
      <c r="FA33" s="4">
        <v>0</v>
      </c>
      <c r="FB33" s="4">
        <v>0</v>
      </c>
      <c r="FC33" s="4">
        <v>7420100</v>
      </c>
      <c r="FD33" s="4">
        <f>AVERAGE(FD34:FD36)</f>
        <v>3773266.6666666665</v>
      </c>
      <c r="FE33" s="4">
        <f>AVERAGE(FE34:FE36)</f>
        <v>3937066.6666666665</v>
      </c>
      <c r="FF33" s="4">
        <f>AVERAGE(FF34:FF36)</f>
        <v>15590666.666666666</v>
      </c>
      <c r="FG33" s="4">
        <v>0</v>
      </c>
      <c r="FH33" s="4">
        <v>584950</v>
      </c>
      <c r="FI33" s="4">
        <f>AVERAGE(FI34:FI36)</f>
        <v>6926733.333333333</v>
      </c>
      <c r="FJ33" s="4">
        <v>14484000</v>
      </c>
      <c r="FK33" s="4">
        <v>0</v>
      </c>
      <c r="FL33" s="4">
        <f>AVERAGE(FL34:FL36)</f>
        <v>8114066.666666667</v>
      </c>
      <c r="FM33" s="4">
        <v>0</v>
      </c>
      <c r="FN33" s="4">
        <f>AVERAGE(FN34:FN36)</f>
        <v>1907700</v>
      </c>
      <c r="FO33" s="4">
        <f>AVERAGE(FO34:FO36)</f>
        <v>38634333.333333336</v>
      </c>
      <c r="FP33" s="4">
        <v>1422200</v>
      </c>
      <c r="FQ33" s="4">
        <f>AVERAGE(FQ34:FQ36)</f>
        <v>4517133.333333333</v>
      </c>
      <c r="FR33" s="4">
        <v>8182200</v>
      </c>
      <c r="FS33" s="4">
        <v>0</v>
      </c>
      <c r="FT33" s="4">
        <v>2197200</v>
      </c>
      <c r="FU33" s="4">
        <v>0</v>
      </c>
      <c r="FV33" s="4">
        <f>AVERAGE(FV34:FV36)</f>
        <v>6621933.333333333</v>
      </c>
      <c r="FW33" s="4">
        <v>4182700</v>
      </c>
      <c r="FX33" s="4">
        <v>0</v>
      </c>
      <c r="FY33" s="4">
        <v>0</v>
      </c>
      <c r="FZ33" s="4">
        <v>5309400</v>
      </c>
      <c r="GA33" s="4">
        <v>0</v>
      </c>
      <c r="GB33" s="4">
        <v>12368333.300000001</v>
      </c>
      <c r="GC33" s="4">
        <v>8020300</v>
      </c>
      <c r="GD33" s="4">
        <f>AVERAGE(GD34:GD36)</f>
        <v>8032066.666666667</v>
      </c>
      <c r="GE33" s="4">
        <v>443040</v>
      </c>
      <c r="GF33" s="4">
        <v>8719300</v>
      </c>
      <c r="GG33" s="4">
        <v>985880</v>
      </c>
      <c r="GH33" s="4">
        <f>AVERAGE(GH34:GH36)</f>
        <v>1071033.3333333333</v>
      </c>
      <c r="GI33" s="4">
        <v>461600</v>
      </c>
      <c r="GJ33" s="4">
        <f>AVERAGE(GJ34:GJ36)</f>
        <v>4513700</v>
      </c>
      <c r="GK33" s="4">
        <v>1257000</v>
      </c>
      <c r="GL33" s="4">
        <f>AVERAGE(GL34:GL36)</f>
        <v>2061433.3333333333</v>
      </c>
      <c r="GM33" s="4">
        <v>4213566.67</v>
      </c>
      <c r="GN33" s="4">
        <f>AVERAGE(GN34:GN36)</f>
        <v>6882266.666666667</v>
      </c>
      <c r="GO33" s="4">
        <v>0</v>
      </c>
      <c r="GP33" s="4">
        <v>984900</v>
      </c>
      <c r="GQ33" s="4">
        <f>AVERAGE(GQ34:GQ36)</f>
        <v>28381666.666666668</v>
      </c>
      <c r="GR33" s="4">
        <f>AVERAGE(GR34:GR36)</f>
        <v>55393666.666666664</v>
      </c>
      <c r="GS33" s="4">
        <v>4327900</v>
      </c>
      <c r="GT33" s="4">
        <v>31784000</v>
      </c>
      <c r="GU33" s="4">
        <f>AVERAGE(GU34:GU36)</f>
        <v>5888300</v>
      </c>
      <c r="GV33" s="4">
        <f>AVERAGE(GV34:GV36)</f>
        <v>19389666.666666668</v>
      </c>
      <c r="GW33" s="4">
        <v>1790700</v>
      </c>
      <c r="GX33" s="4">
        <f>AVERAGE(GX34:GX36)</f>
        <v>29205333.333333332</v>
      </c>
      <c r="GY33" s="4">
        <v>7020000</v>
      </c>
      <c r="GZ33" s="4">
        <v>0</v>
      </c>
      <c r="HA33" s="4">
        <v>424200000</v>
      </c>
      <c r="HB33" s="4">
        <v>0</v>
      </c>
      <c r="HC33" s="4">
        <v>4977400</v>
      </c>
      <c r="HD33" s="4">
        <v>0</v>
      </c>
      <c r="HE33" s="4">
        <f>AVERAGE(HE34:HE36)</f>
        <v>6821766.666666667</v>
      </c>
      <c r="HF33" s="4">
        <f>AVERAGE(HF34:HF36)</f>
        <v>2094566.6666666667</v>
      </c>
      <c r="HG33" s="4">
        <f>AVERAGE(HG34:HG36)</f>
        <v>909403.33333333337</v>
      </c>
      <c r="HH33" s="4">
        <v>0</v>
      </c>
      <c r="HI33" s="4">
        <v>545930</v>
      </c>
      <c r="HJ33" s="4">
        <f>AVERAGE(HJ34:HJ36)</f>
        <v>2712733.3333333335</v>
      </c>
      <c r="HK33" s="4">
        <v>0</v>
      </c>
    </row>
    <row r="34" spans="1:219" ht="16" x14ac:dyDescent="0.2">
      <c r="A34" s="2" t="s">
        <v>3377</v>
      </c>
      <c r="B34" s="4">
        <v>0</v>
      </c>
      <c r="C34" s="4">
        <v>4191400</v>
      </c>
      <c r="D34" s="4">
        <v>1466200</v>
      </c>
      <c r="E34" s="4">
        <v>0</v>
      </c>
      <c r="F34" s="4">
        <v>0</v>
      </c>
      <c r="G34" s="4">
        <v>0</v>
      </c>
      <c r="H34" s="4">
        <v>2861700</v>
      </c>
      <c r="I34" s="4">
        <v>5283600</v>
      </c>
      <c r="J34" s="4">
        <v>0</v>
      </c>
      <c r="K34" s="4">
        <v>6492000</v>
      </c>
      <c r="L34" s="4">
        <v>1699700</v>
      </c>
      <c r="M34" s="4">
        <v>1268900</v>
      </c>
      <c r="N34" s="4">
        <v>0</v>
      </c>
      <c r="O34" s="4">
        <v>1717400</v>
      </c>
      <c r="P34" s="4">
        <v>0</v>
      </c>
      <c r="Q34" s="4">
        <v>13156000</v>
      </c>
      <c r="R34" s="4">
        <v>0</v>
      </c>
      <c r="S34" s="4">
        <v>74352000</v>
      </c>
      <c r="T34" s="4">
        <v>0</v>
      </c>
      <c r="U34" s="4">
        <v>1457300</v>
      </c>
      <c r="V34" s="4">
        <v>3069500</v>
      </c>
      <c r="W34" s="4">
        <v>1494900</v>
      </c>
      <c r="X34" s="4">
        <v>0</v>
      </c>
      <c r="Y34" s="4">
        <v>3556000</v>
      </c>
      <c r="Z34" s="4">
        <v>1745300</v>
      </c>
      <c r="AA34" s="4">
        <v>3567300</v>
      </c>
      <c r="AB34" s="4">
        <v>5028100</v>
      </c>
      <c r="AC34" s="4">
        <v>3489100</v>
      </c>
      <c r="AD34" s="4">
        <v>0</v>
      </c>
      <c r="AE34" s="4">
        <v>0</v>
      </c>
      <c r="AF34" s="4">
        <v>0</v>
      </c>
      <c r="AG34" s="4">
        <v>0</v>
      </c>
      <c r="AH34" s="4">
        <v>0</v>
      </c>
      <c r="AI34" s="4">
        <v>3857700</v>
      </c>
      <c r="AJ34" s="4">
        <v>0</v>
      </c>
      <c r="AK34" s="4">
        <v>4327900</v>
      </c>
      <c r="AL34" s="4">
        <v>0</v>
      </c>
      <c r="AM34" s="4">
        <v>30579000</v>
      </c>
      <c r="AN34" s="4">
        <v>0</v>
      </c>
      <c r="AO34" s="4">
        <v>476110</v>
      </c>
      <c r="AP34" s="4">
        <v>1855000</v>
      </c>
      <c r="AQ34" s="4">
        <v>3315000</v>
      </c>
      <c r="AR34" s="4">
        <v>695970</v>
      </c>
      <c r="AS34" s="4">
        <v>0</v>
      </c>
      <c r="AT34" s="4">
        <f>AVERAGE(AT33,AT35:AT36)</f>
        <v>3279466.6666666665</v>
      </c>
      <c r="AU34" s="4">
        <v>0</v>
      </c>
      <c r="AV34" s="4">
        <v>4533300</v>
      </c>
      <c r="AW34" s="4">
        <v>17004000</v>
      </c>
      <c r="AX34" s="4">
        <v>0</v>
      </c>
      <c r="AY34" s="4">
        <v>0</v>
      </c>
      <c r="AZ34" s="4">
        <v>4371300</v>
      </c>
      <c r="BA34" s="4">
        <v>718870</v>
      </c>
      <c r="BB34" s="4">
        <v>3457100</v>
      </c>
      <c r="BC34" s="4">
        <v>0</v>
      </c>
      <c r="BD34" s="4">
        <v>870970</v>
      </c>
      <c r="BE34" s="4">
        <v>4448400</v>
      </c>
      <c r="BF34" s="4">
        <v>0</v>
      </c>
      <c r="BG34" s="4">
        <v>7703500</v>
      </c>
      <c r="BH34" s="4">
        <v>13944000</v>
      </c>
      <c r="BI34" s="4">
        <v>1686600</v>
      </c>
      <c r="BJ34" s="4">
        <v>10104000</v>
      </c>
      <c r="BK34" s="4">
        <v>0</v>
      </c>
      <c r="BL34" s="4">
        <v>12982000</v>
      </c>
      <c r="BM34" s="4">
        <v>743710</v>
      </c>
      <c r="BN34" s="4">
        <v>4934600</v>
      </c>
      <c r="BO34" s="4">
        <v>0</v>
      </c>
      <c r="BP34" s="4">
        <v>4711500</v>
      </c>
      <c r="BQ34" s="4">
        <v>6312200</v>
      </c>
      <c r="BR34" s="4">
        <v>1183800</v>
      </c>
      <c r="BS34" s="4">
        <v>602410</v>
      </c>
      <c r="BT34" s="4">
        <v>2345800</v>
      </c>
      <c r="BU34" s="4">
        <v>1957800</v>
      </c>
      <c r="BV34" s="4">
        <v>1640000</v>
      </c>
      <c r="BW34" s="4">
        <v>0</v>
      </c>
      <c r="BX34" s="4">
        <v>0</v>
      </c>
      <c r="BY34" s="4">
        <v>0</v>
      </c>
      <c r="BZ34" s="4">
        <v>31816000</v>
      </c>
      <c r="CA34" s="4">
        <v>0</v>
      </c>
      <c r="CB34" s="4">
        <v>0</v>
      </c>
      <c r="CC34" s="4">
        <v>0</v>
      </c>
      <c r="CD34" s="4">
        <v>2073600</v>
      </c>
      <c r="CE34" s="4">
        <v>9769100</v>
      </c>
      <c r="CF34" s="4">
        <v>1398800</v>
      </c>
      <c r="CG34" s="4">
        <v>32885000</v>
      </c>
      <c r="CH34" s="4">
        <v>61928000</v>
      </c>
      <c r="CI34" s="4">
        <v>20351000</v>
      </c>
      <c r="CJ34" s="4">
        <v>659970</v>
      </c>
      <c r="CK34" s="4">
        <v>2175000</v>
      </c>
      <c r="CL34" s="4">
        <v>2185600</v>
      </c>
      <c r="CM34" s="4">
        <v>2806400</v>
      </c>
      <c r="CN34" s="4">
        <v>0</v>
      </c>
      <c r="CO34" s="4">
        <v>3868200</v>
      </c>
      <c r="CP34" s="4">
        <v>1615600</v>
      </c>
      <c r="CQ34" s="4">
        <v>0</v>
      </c>
      <c r="CR34" s="4">
        <v>2177200</v>
      </c>
      <c r="CS34" s="4">
        <v>10084000</v>
      </c>
      <c r="CT34" s="4">
        <v>0</v>
      </c>
      <c r="CU34" s="4">
        <v>0</v>
      </c>
      <c r="CV34" s="4">
        <v>863200</v>
      </c>
      <c r="CW34" s="4">
        <v>3930700</v>
      </c>
      <c r="CX34" s="4">
        <v>3128800</v>
      </c>
      <c r="CY34" s="4">
        <v>15256000</v>
      </c>
      <c r="CZ34" s="4">
        <v>5493000</v>
      </c>
      <c r="DA34" s="4">
        <v>8161100</v>
      </c>
      <c r="DB34" s="4">
        <v>765860</v>
      </c>
      <c r="DC34" s="4">
        <v>446250</v>
      </c>
      <c r="DD34" s="4">
        <v>4135900</v>
      </c>
      <c r="DE34" s="4">
        <v>5444900</v>
      </c>
      <c r="DF34" s="4">
        <v>42345000</v>
      </c>
      <c r="DG34" s="4">
        <v>9001400</v>
      </c>
      <c r="DH34" s="4">
        <v>8964800</v>
      </c>
      <c r="DI34" s="4">
        <v>1816800</v>
      </c>
      <c r="DJ34" s="4">
        <v>1189400</v>
      </c>
      <c r="DK34" s="4">
        <v>1787700</v>
      </c>
      <c r="DL34" s="4">
        <v>0</v>
      </c>
      <c r="DM34" s="4">
        <v>1987100</v>
      </c>
      <c r="DN34" s="4">
        <v>0</v>
      </c>
      <c r="DO34" s="4">
        <v>0</v>
      </c>
      <c r="DP34" s="4">
        <v>0</v>
      </c>
      <c r="DQ34" s="4">
        <v>692540</v>
      </c>
      <c r="DR34" s="4">
        <v>7638700</v>
      </c>
      <c r="DS34" s="4">
        <v>2112600</v>
      </c>
      <c r="DT34" s="4">
        <v>7747400</v>
      </c>
      <c r="DU34" s="4">
        <v>7862100</v>
      </c>
      <c r="DV34" s="4">
        <v>904650</v>
      </c>
      <c r="DW34" s="4">
        <v>0</v>
      </c>
      <c r="DX34" s="4">
        <v>0</v>
      </c>
      <c r="DY34" s="4">
        <v>1955400</v>
      </c>
      <c r="DZ34" s="4">
        <v>20276000</v>
      </c>
      <c r="EA34" s="4">
        <v>0</v>
      </c>
      <c r="EB34" s="4">
        <v>3801900</v>
      </c>
      <c r="EC34" s="4">
        <v>1077900</v>
      </c>
      <c r="ED34" s="4">
        <v>0</v>
      </c>
      <c r="EE34" s="4">
        <v>8007900</v>
      </c>
      <c r="EF34" s="4">
        <v>1866800</v>
      </c>
      <c r="EG34" s="4">
        <v>0</v>
      </c>
      <c r="EH34" s="4">
        <v>0</v>
      </c>
      <c r="EI34" s="4">
        <v>5388900</v>
      </c>
      <c r="EJ34" s="4">
        <v>4539300</v>
      </c>
      <c r="EK34" s="4">
        <v>2096800</v>
      </c>
      <c r="EL34" s="4">
        <v>1664800</v>
      </c>
      <c r="EM34" s="4">
        <v>0</v>
      </c>
      <c r="EN34" s="4">
        <v>4707900</v>
      </c>
      <c r="EO34" s="4">
        <v>0</v>
      </c>
      <c r="EP34" s="4">
        <v>1479200</v>
      </c>
      <c r="EQ34" s="4">
        <v>1593400</v>
      </c>
      <c r="ER34" s="4">
        <v>0</v>
      </c>
      <c r="ES34" s="4">
        <v>1112800</v>
      </c>
      <c r="ET34" s="4">
        <v>0</v>
      </c>
      <c r="EU34" s="4">
        <v>2080600</v>
      </c>
      <c r="EV34" s="4">
        <v>709100</v>
      </c>
      <c r="EW34" s="4">
        <v>0</v>
      </c>
      <c r="EX34" s="4">
        <v>762050</v>
      </c>
      <c r="EY34" s="4">
        <v>3272300</v>
      </c>
      <c r="EZ34" s="4">
        <v>0</v>
      </c>
      <c r="FA34" s="4">
        <v>0</v>
      </c>
      <c r="FB34" s="4">
        <v>0</v>
      </c>
      <c r="FC34" s="4">
        <v>9889400</v>
      </c>
      <c r="FD34" s="4">
        <v>3681700</v>
      </c>
      <c r="FE34" s="4">
        <v>3998400</v>
      </c>
      <c r="FF34" s="4">
        <v>16097000</v>
      </c>
      <c r="FG34" s="4">
        <v>0</v>
      </c>
      <c r="FH34" s="4">
        <v>674260</v>
      </c>
      <c r="FI34" s="4">
        <v>7137700</v>
      </c>
      <c r="FJ34" s="4">
        <v>12649000</v>
      </c>
      <c r="FK34" s="4">
        <v>0</v>
      </c>
      <c r="FL34" s="4">
        <v>7749300</v>
      </c>
      <c r="FM34" s="4">
        <v>0</v>
      </c>
      <c r="FN34" s="4">
        <v>1879600</v>
      </c>
      <c r="FO34" s="4">
        <v>38023000</v>
      </c>
      <c r="FP34" s="4">
        <v>1469800</v>
      </c>
      <c r="FQ34" s="4">
        <v>3864500</v>
      </c>
      <c r="FR34" s="4">
        <v>12270000</v>
      </c>
      <c r="FS34" s="4">
        <v>0</v>
      </c>
      <c r="FT34" s="4">
        <v>7106700</v>
      </c>
      <c r="FU34" s="4">
        <v>0</v>
      </c>
      <c r="FV34" s="4">
        <v>6690100</v>
      </c>
      <c r="FW34" s="4">
        <v>5688400</v>
      </c>
      <c r="FX34" s="4">
        <v>0</v>
      </c>
      <c r="FY34" s="4">
        <v>0</v>
      </c>
      <c r="FZ34" s="4">
        <v>7296100</v>
      </c>
      <c r="GA34" s="4">
        <v>0</v>
      </c>
      <c r="GB34" s="4">
        <v>10222000</v>
      </c>
      <c r="GC34" s="4">
        <v>8635500</v>
      </c>
      <c r="GD34" s="4">
        <v>8120500</v>
      </c>
      <c r="GE34" s="4">
        <v>2163200</v>
      </c>
      <c r="GF34" s="4">
        <v>8127900</v>
      </c>
      <c r="GG34" s="4">
        <v>937760</v>
      </c>
      <c r="GH34" s="4">
        <v>1042900</v>
      </c>
      <c r="GI34" s="4">
        <v>912700</v>
      </c>
      <c r="GJ34" s="4">
        <v>4788000</v>
      </c>
      <c r="GK34" s="4">
        <v>1809700</v>
      </c>
      <c r="GL34" s="4">
        <v>2160400</v>
      </c>
      <c r="GM34" s="4">
        <v>4974200</v>
      </c>
      <c r="GN34" s="4">
        <v>6647200</v>
      </c>
      <c r="GO34" s="4">
        <v>0</v>
      </c>
      <c r="GP34" s="4">
        <v>2481400</v>
      </c>
      <c r="GQ34" s="4">
        <v>26053000</v>
      </c>
      <c r="GR34" s="4">
        <v>55912000</v>
      </c>
      <c r="GS34" s="4">
        <v>5735700</v>
      </c>
      <c r="GT34" s="4">
        <v>61718000</v>
      </c>
      <c r="GU34" s="4">
        <v>6137000</v>
      </c>
      <c r="GV34" s="4">
        <v>19059000</v>
      </c>
      <c r="GW34" s="4">
        <v>2080700</v>
      </c>
      <c r="GX34" s="4">
        <v>28493000</v>
      </c>
      <c r="GY34" s="4">
        <v>4840400</v>
      </c>
      <c r="GZ34" s="4">
        <v>0</v>
      </c>
      <c r="HA34" s="4">
        <v>1116000000</v>
      </c>
      <c r="HB34" s="4">
        <v>0</v>
      </c>
      <c r="HC34" s="4">
        <v>8952900</v>
      </c>
      <c r="HD34" s="4">
        <v>0</v>
      </c>
      <c r="HE34" s="4">
        <v>6789200</v>
      </c>
      <c r="HF34" s="4">
        <v>1869200</v>
      </c>
      <c r="HG34" s="4">
        <v>893480</v>
      </c>
      <c r="HH34" s="4">
        <v>0</v>
      </c>
      <c r="HI34" s="4">
        <v>810620</v>
      </c>
      <c r="HJ34" s="4">
        <v>2625800</v>
      </c>
      <c r="HK34" s="4">
        <v>0</v>
      </c>
    </row>
    <row r="35" spans="1:219" ht="16" x14ac:dyDescent="0.2">
      <c r="A35" s="2" t="s">
        <v>3377</v>
      </c>
      <c r="B35" s="4">
        <v>0</v>
      </c>
      <c r="C35" s="4">
        <v>5326600</v>
      </c>
      <c r="D35" s="4">
        <v>1373700</v>
      </c>
      <c r="E35" s="4">
        <v>0</v>
      </c>
      <c r="F35" s="4">
        <v>0</v>
      </c>
      <c r="G35" s="4">
        <v>0</v>
      </c>
      <c r="H35" s="4">
        <v>2581200</v>
      </c>
      <c r="I35" s="4">
        <v>5010400</v>
      </c>
      <c r="J35" s="4">
        <v>0</v>
      </c>
      <c r="K35" s="4">
        <v>7258200</v>
      </c>
      <c r="L35" s="4">
        <v>1836200</v>
      </c>
      <c r="M35" s="4">
        <v>1579300</v>
      </c>
      <c r="N35" s="4">
        <v>0</v>
      </c>
      <c r="O35" s="4">
        <v>1475800</v>
      </c>
      <c r="P35" s="4">
        <v>0</v>
      </c>
      <c r="Q35" s="4">
        <v>12873000</v>
      </c>
      <c r="R35" s="4">
        <v>0</v>
      </c>
      <c r="S35" s="4">
        <v>81194000</v>
      </c>
      <c r="T35" s="4">
        <v>0</v>
      </c>
      <c r="U35" s="4">
        <v>1070800</v>
      </c>
      <c r="V35" s="4">
        <v>2467700</v>
      </c>
      <c r="W35" s="4">
        <v>1545700</v>
      </c>
      <c r="X35" s="4">
        <v>0</v>
      </c>
      <c r="Y35" s="4">
        <v>3817900</v>
      </c>
      <c r="Z35" s="4">
        <v>3159000</v>
      </c>
      <c r="AA35" s="4">
        <v>3565200</v>
      </c>
      <c r="AB35" s="4">
        <v>4792100</v>
      </c>
      <c r="AC35" s="4">
        <v>3261600</v>
      </c>
      <c r="AD35" s="4">
        <v>0</v>
      </c>
      <c r="AE35" s="4">
        <v>0</v>
      </c>
      <c r="AF35" s="4">
        <v>0</v>
      </c>
      <c r="AG35" s="4">
        <v>0</v>
      </c>
      <c r="AH35" s="4">
        <v>0</v>
      </c>
      <c r="AI35" s="4">
        <v>4532400</v>
      </c>
      <c r="AJ35" s="4">
        <v>0</v>
      </c>
      <c r="AK35" s="4">
        <v>3815200</v>
      </c>
      <c r="AL35" s="4">
        <v>0</v>
      </c>
      <c r="AM35" s="4">
        <v>31447000</v>
      </c>
      <c r="AN35" s="4">
        <v>0</v>
      </c>
      <c r="AO35" s="4">
        <v>554680</v>
      </c>
      <c r="AP35" s="4">
        <v>2009700</v>
      </c>
      <c r="AQ35" s="4">
        <v>3072200</v>
      </c>
      <c r="AR35" s="4">
        <v>948000</v>
      </c>
      <c r="AS35" s="4">
        <v>0</v>
      </c>
      <c r="AT35" s="4">
        <v>3262900</v>
      </c>
      <c r="AU35" s="4">
        <v>0</v>
      </c>
      <c r="AV35" s="4">
        <v>4357500</v>
      </c>
      <c r="AW35" s="4">
        <v>18446000</v>
      </c>
      <c r="AX35" s="4">
        <v>0</v>
      </c>
      <c r="AY35" s="4">
        <v>0</v>
      </c>
      <c r="AZ35" s="4">
        <v>4076800</v>
      </c>
      <c r="BA35" s="4">
        <v>549330</v>
      </c>
      <c r="BB35" s="4">
        <v>3084700</v>
      </c>
      <c r="BC35" s="4">
        <v>0</v>
      </c>
      <c r="BD35" s="4">
        <v>899880</v>
      </c>
      <c r="BE35" s="4">
        <v>3793000</v>
      </c>
      <c r="BF35" s="4">
        <v>0</v>
      </c>
      <c r="BG35" s="4">
        <v>7777600</v>
      </c>
      <c r="BH35" s="4">
        <v>13545000</v>
      </c>
      <c r="BI35" s="4">
        <v>1560900</v>
      </c>
      <c r="BJ35" s="4">
        <v>9167400</v>
      </c>
      <c r="BK35" s="4">
        <v>0</v>
      </c>
      <c r="BL35" s="4">
        <v>10604000</v>
      </c>
      <c r="BM35" s="4">
        <v>950770</v>
      </c>
      <c r="BN35" s="4">
        <v>4426900</v>
      </c>
      <c r="BO35" s="4">
        <v>0</v>
      </c>
      <c r="BP35" s="4">
        <v>5161200</v>
      </c>
      <c r="BQ35" s="4">
        <v>6056800</v>
      </c>
      <c r="BR35" s="4">
        <v>1746700</v>
      </c>
      <c r="BS35" s="4">
        <v>738120</v>
      </c>
      <c r="BT35" s="4">
        <v>2565800</v>
      </c>
      <c r="BU35" s="4">
        <v>2018000</v>
      </c>
      <c r="BV35" s="4">
        <v>7753913.3300000001</v>
      </c>
      <c r="BW35" s="4">
        <v>0</v>
      </c>
      <c r="BX35" s="4">
        <v>0</v>
      </c>
      <c r="BY35" s="4">
        <v>0</v>
      </c>
      <c r="BZ35" s="4">
        <v>31423000</v>
      </c>
      <c r="CA35" s="4">
        <v>0</v>
      </c>
      <c r="CB35" s="4">
        <v>0</v>
      </c>
      <c r="CC35" s="4">
        <v>0</v>
      </c>
      <c r="CD35" s="4">
        <v>1774300</v>
      </c>
      <c r="CE35" s="4">
        <v>10590000</v>
      </c>
      <c r="CF35" s="4">
        <v>2080500</v>
      </c>
      <c r="CG35" s="4">
        <v>33035000</v>
      </c>
      <c r="CH35" s="4">
        <v>65463000</v>
      </c>
      <c r="CI35" s="4">
        <v>16924000</v>
      </c>
      <c r="CJ35" s="4">
        <v>833330</v>
      </c>
      <c r="CK35" s="4">
        <v>2163200</v>
      </c>
      <c r="CL35" s="4">
        <v>2151500</v>
      </c>
      <c r="CM35" s="4">
        <v>1451800</v>
      </c>
      <c r="CN35" s="4">
        <v>0</v>
      </c>
      <c r="CO35" s="4">
        <v>3719500</v>
      </c>
      <c r="CP35" s="4">
        <v>1661800</v>
      </c>
      <c r="CQ35" s="4">
        <v>0</v>
      </c>
      <c r="CR35" s="4">
        <v>1932600</v>
      </c>
      <c r="CS35" s="4">
        <v>11838000</v>
      </c>
      <c r="CT35" s="4">
        <v>0</v>
      </c>
      <c r="CU35" s="4">
        <v>0</v>
      </c>
      <c r="CV35" s="4">
        <v>1003700</v>
      </c>
      <c r="CW35" s="4">
        <v>3786400</v>
      </c>
      <c r="CX35" s="4">
        <v>3410900</v>
      </c>
      <c r="CY35" s="4">
        <v>16242000</v>
      </c>
      <c r="CZ35" s="4">
        <v>4585700</v>
      </c>
      <c r="DA35" s="4">
        <v>7476300</v>
      </c>
      <c r="DB35" s="4">
        <v>677500</v>
      </c>
      <c r="DC35" s="4">
        <v>514370</v>
      </c>
      <c r="DD35" s="4">
        <v>4290300</v>
      </c>
      <c r="DE35" s="4">
        <v>5823700</v>
      </c>
      <c r="DF35" s="4">
        <v>43901000</v>
      </c>
      <c r="DG35" s="4">
        <v>8916600</v>
      </c>
      <c r="DH35" s="4">
        <v>11272000</v>
      </c>
      <c r="DI35" s="4">
        <v>1818200</v>
      </c>
      <c r="DJ35" s="4">
        <v>1205500</v>
      </c>
      <c r="DK35" s="4">
        <v>1741000</v>
      </c>
      <c r="DL35" s="4">
        <v>0</v>
      </c>
      <c r="DM35" s="4">
        <v>1404400</v>
      </c>
      <c r="DN35" s="4">
        <v>0</v>
      </c>
      <c r="DO35" s="4">
        <v>0</v>
      </c>
      <c r="DP35" s="4">
        <v>0</v>
      </c>
      <c r="DQ35" s="4">
        <v>676300</v>
      </c>
      <c r="DR35" s="4">
        <v>9601300</v>
      </c>
      <c r="DS35" s="4">
        <v>1887800</v>
      </c>
      <c r="DT35" s="4">
        <v>6424300</v>
      </c>
      <c r="DU35" s="4">
        <v>7834600</v>
      </c>
      <c r="DV35" s="4">
        <v>889360</v>
      </c>
      <c r="DW35" s="4">
        <v>0</v>
      </c>
      <c r="DX35" s="4">
        <v>0</v>
      </c>
      <c r="DY35" s="4">
        <f>AVERAGE(DY33:DY34,DY36)</f>
        <v>2010266.6666666667</v>
      </c>
      <c r="DZ35" s="4">
        <v>19162000</v>
      </c>
      <c r="EA35" s="4">
        <v>0</v>
      </c>
      <c r="EB35" s="4">
        <v>4182800</v>
      </c>
      <c r="EC35" s="4">
        <v>999780</v>
      </c>
      <c r="ED35" s="4">
        <v>0</v>
      </c>
      <c r="EE35" s="4">
        <v>6143400</v>
      </c>
      <c r="EF35" s="4">
        <v>1674300</v>
      </c>
      <c r="EG35" s="4">
        <v>0</v>
      </c>
      <c r="EH35" s="4">
        <v>0</v>
      </c>
      <c r="EI35" s="4">
        <v>5681100</v>
      </c>
      <c r="EJ35" s="4">
        <v>3667900</v>
      </c>
      <c r="EK35" s="4">
        <v>2166400</v>
      </c>
      <c r="EL35" s="4">
        <v>1628700</v>
      </c>
      <c r="EM35" s="4">
        <v>0</v>
      </c>
      <c r="EN35" s="4">
        <v>4973300</v>
      </c>
      <c r="EO35" s="4">
        <v>0</v>
      </c>
      <c r="EP35" s="4">
        <v>1438200</v>
      </c>
      <c r="EQ35" s="4">
        <v>1185400</v>
      </c>
      <c r="ER35" s="4">
        <v>0</v>
      </c>
      <c r="ES35" s="4">
        <v>1040200</v>
      </c>
      <c r="ET35" s="4">
        <v>0</v>
      </c>
      <c r="EU35" s="4">
        <v>2144000</v>
      </c>
      <c r="EV35" s="4">
        <v>936546.66700000002</v>
      </c>
      <c r="EW35" s="4">
        <v>0</v>
      </c>
      <c r="EX35" s="4">
        <v>460330</v>
      </c>
      <c r="EY35" s="4">
        <v>2299000</v>
      </c>
      <c r="EZ35" s="4">
        <v>0</v>
      </c>
      <c r="FA35" s="4">
        <v>0</v>
      </c>
      <c r="FB35" s="4">
        <v>0</v>
      </c>
      <c r="FC35" s="4">
        <v>10807000</v>
      </c>
      <c r="FD35" s="4">
        <v>3785200</v>
      </c>
      <c r="FE35" s="4">
        <v>3317200</v>
      </c>
      <c r="FF35" s="4">
        <v>14908000</v>
      </c>
      <c r="FG35" s="4">
        <v>0</v>
      </c>
      <c r="FH35" s="4">
        <v>660400</v>
      </c>
      <c r="FI35" s="4">
        <v>6874700</v>
      </c>
      <c r="FJ35" s="4">
        <v>12351000</v>
      </c>
      <c r="FK35" s="4">
        <v>0</v>
      </c>
      <c r="FL35" s="4">
        <v>7723800</v>
      </c>
      <c r="FM35" s="4">
        <v>0</v>
      </c>
      <c r="FN35" s="4">
        <v>1757600</v>
      </c>
      <c r="FO35" s="4">
        <v>41004000</v>
      </c>
      <c r="FP35" s="4">
        <v>1260700</v>
      </c>
      <c r="FQ35" s="4">
        <v>4556700</v>
      </c>
      <c r="FR35" s="4">
        <v>13390000</v>
      </c>
      <c r="FS35" s="4">
        <v>0</v>
      </c>
      <c r="FT35" s="4">
        <v>9299000</v>
      </c>
      <c r="FU35" s="4">
        <v>0</v>
      </c>
      <c r="FV35" s="4">
        <v>6642300</v>
      </c>
      <c r="FW35" s="4">
        <v>6281600</v>
      </c>
      <c r="FX35" s="4">
        <v>0</v>
      </c>
      <c r="FY35" s="4">
        <v>0</v>
      </c>
      <c r="FZ35" s="4">
        <v>6754000</v>
      </c>
      <c r="GA35" s="4">
        <v>0</v>
      </c>
      <c r="GB35" s="4">
        <v>13662000</v>
      </c>
      <c r="GC35" s="4">
        <v>9966600</v>
      </c>
      <c r="GD35" s="4">
        <v>8755900</v>
      </c>
      <c r="GE35" s="4">
        <v>2136200</v>
      </c>
      <c r="GF35" s="4">
        <v>8844900</v>
      </c>
      <c r="GG35" s="4">
        <v>1124800</v>
      </c>
      <c r="GH35" s="4">
        <v>1145600</v>
      </c>
      <c r="GI35" s="4">
        <v>773800</v>
      </c>
      <c r="GJ35" s="4">
        <v>4634000</v>
      </c>
      <c r="GK35" s="4">
        <v>2036600</v>
      </c>
      <c r="GL35" s="4">
        <v>1995700</v>
      </c>
      <c r="GM35" s="4">
        <v>3979900</v>
      </c>
      <c r="GN35" s="4">
        <v>7048900</v>
      </c>
      <c r="GO35" s="4">
        <v>0</v>
      </c>
      <c r="GP35" s="4">
        <v>2700500</v>
      </c>
      <c r="GQ35" s="4">
        <v>27545000</v>
      </c>
      <c r="GR35" s="4">
        <v>53439000</v>
      </c>
      <c r="GS35" s="4">
        <v>4925100</v>
      </c>
      <c r="GT35" s="4">
        <v>98523000</v>
      </c>
      <c r="GU35" s="4">
        <v>5915700</v>
      </c>
      <c r="GV35" s="4">
        <v>19879000</v>
      </c>
      <c r="GW35" s="4">
        <v>1401800</v>
      </c>
      <c r="GX35" s="4">
        <v>28817000</v>
      </c>
      <c r="GY35" s="4">
        <v>4888100</v>
      </c>
      <c r="GZ35" s="4">
        <v>0</v>
      </c>
      <c r="HA35" s="4">
        <v>1248800000</v>
      </c>
      <c r="HB35" s="4">
        <v>0</v>
      </c>
      <c r="HC35" s="4">
        <v>6686700</v>
      </c>
      <c r="HD35" s="4">
        <v>0</v>
      </c>
      <c r="HE35" s="4">
        <v>6767900</v>
      </c>
      <c r="HF35" s="4">
        <v>1768200</v>
      </c>
      <c r="HG35" s="4">
        <v>910280</v>
      </c>
      <c r="HH35" s="4">
        <v>0</v>
      </c>
      <c r="HI35" s="4">
        <v>658516.66700000002</v>
      </c>
      <c r="HJ35" s="4">
        <v>2672800</v>
      </c>
      <c r="HK35" s="4">
        <v>0</v>
      </c>
    </row>
    <row r="36" spans="1:219" ht="16" x14ac:dyDescent="0.2">
      <c r="A36" s="2" t="s">
        <v>3377</v>
      </c>
      <c r="B36" s="4">
        <v>0</v>
      </c>
      <c r="C36" s="4">
        <v>6619300</v>
      </c>
      <c r="D36" s="4">
        <v>1252600</v>
      </c>
      <c r="E36" s="4">
        <v>0</v>
      </c>
      <c r="F36" s="4">
        <v>0</v>
      </c>
      <c r="G36" s="4">
        <v>0</v>
      </c>
      <c r="H36" s="4">
        <v>2804900</v>
      </c>
      <c r="I36" s="4">
        <v>5453500</v>
      </c>
      <c r="J36" s="4">
        <v>0</v>
      </c>
      <c r="K36" s="4">
        <v>4535500</v>
      </c>
      <c r="L36" s="4">
        <v>1829300</v>
      </c>
      <c r="M36" s="4">
        <v>926180</v>
      </c>
      <c r="N36" s="4">
        <v>0</v>
      </c>
      <c r="O36" s="4">
        <v>1564300</v>
      </c>
      <c r="P36" s="4">
        <v>0</v>
      </c>
      <c r="Q36" s="4">
        <v>12287000</v>
      </c>
      <c r="R36" s="4">
        <v>0</v>
      </c>
      <c r="S36" s="4">
        <v>70678000</v>
      </c>
      <c r="T36" s="4">
        <v>0</v>
      </c>
      <c r="U36" s="4">
        <v>1415000</v>
      </c>
      <c r="V36" s="4">
        <v>2756500</v>
      </c>
      <c r="W36" s="4">
        <v>1629900</v>
      </c>
      <c r="X36" s="4">
        <v>0</v>
      </c>
      <c r="Y36" s="4">
        <v>3661100</v>
      </c>
      <c r="Z36" s="4">
        <v>2046600</v>
      </c>
      <c r="AA36" s="4">
        <v>3820200</v>
      </c>
      <c r="AB36" s="4">
        <v>5275400</v>
      </c>
      <c r="AC36" s="4">
        <v>3537400</v>
      </c>
      <c r="AD36" s="4">
        <v>0</v>
      </c>
      <c r="AE36" s="4">
        <v>0</v>
      </c>
      <c r="AF36" s="4">
        <v>0</v>
      </c>
      <c r="AG36" s="4">
        <v>0</v>
      </c>
      <c r="AH36" s="4">
        <v>0</v>
      </c>
      <c r="AI36" s="4">
        <v>4116000</v>
      </c>
      <c r="AJ36" s="4">
        <v>0</v>
      </c>
      <c r="AK36" s="4">
        <v>3634800</v>
      </c>
      <c r="AL36" s="4">
        <v>0</v>
      </c>
      <c r="AM36" s="4">
        <v>32030000</v>
      </c>
      <c r="AN36" s="4">
        <v>0</v>
      </c>
      <c r="AO36" s="4">
        <v>459260</v>
      </c>
      <c r="AP36" s="4">
        <v>1550800</v>
      </c>
      <c r="AQ36" s="4">
        <v>3591800</v>
      </c>
      <c r="AR36" s="4">
        <v>1150200</v>
      </c>
      <c r="AS36" s="4">
        <v>0</v>
      </c>
      <c r="AT36" s="4">
        <v>3240200</v>
      </c>
      <c r="AU36" s="4">
        <v>0</v>
      </c>
      <c r="AV36" s="4">
        <v>4269100</v>
      </c>
      <c r="AW36" s="4">
        <v>16393000</v>
      </c>
      <c r="AX36" s="4">
        <v>0</v>
      </c>
      <c r="AY36" s="4">
        <v>0</v>
      </c>
      <c r="AZ36" s="4">
        <v>4949900</v>
      </c>
      <c r="BA36" s="4">
        <f>AVERAGE(BA33:BA35)</f>
        <v>617140</v>
      </c>
      <c r="BB36" s="4">
        <v>3377600</v>
      </c>
      <c r="BC36" s="4">
        <v>0</v>
      </c>
      <c r="BD36" s="4">
        <v>976950</v>
      </c>
      <c r="BE36" s="4">
        <v>6267300</v>
      </c>
      <c r="BF36" s="4">
        <v>0</v>
      </c>
      <c r="BG36" s="4">
        <v>4346200</v>
      </c>
      <c r="BH36" s="4">
        <v>11460000</v>
      </c>
      <c r="BI36" s="4">
        <v>1521300</v>
      </c>
      <c r="BJ36" s="4">
        <v>8886000</v>
      </c>
      <c r="BK36" s="4">
        <v>0</v>
      </c>
      <c r="BL36" s="4">
        <v>11440000</v>
      </c>
      <c r="BM36" s="4">
        <v>1270100</v>
      </c>
      <c r="BN36" s="4">
        <v>4591900</v>
      </c>
      <c r="BO36" s="4">
        <v>0</v>
      </c>
      <c r="BP36" s="4">
        <v>5234900</v>
      </c>
      <c r="BQ36" s="4">
        <v>7104800</v>
      </c>
      <c r="BR36" s="4">
        <v>1045300</v>
      </c>
      <c r="BS36" s="4">
        <v>767430</v>
      </c>
      <c r="BT36" s="4">
        <v>2636400</v>
      </c>
      <c r="BU36" s="4">
        <v>2094900</v>
      </c>
      <c r="BV36" s="4">
        <v>951740</v>
      </c>
      <c r="BW36" s="4">
        <v>0</v>
      </c>
      <c r="BX36" s="4">
        <v>0</v>
      </c>
      <c r="BY36" s="4">
        <v>0</v>
      </c>
      <c r="BZ36" s="4">
        <v>36857000</v>
      </c>
      <c r="CA36" s="4">
        <v>0</v>
      </c>
      <c r="CB36" s="4">
        <v>0</v>
      </c>
      <c r="CC36" s="4">
        <v>0</v>
      </c>
      <c r="CD36" s="4">
        <v>2129900</v>
      </c>
      <c r="CE36" s="4">
        <v>6949200</v>
      </c>
      <c r="CF36" s="4">
        <v>1613300</v>
      </c>
      <c r="CG36" s="4">
        <v>32967000</v>
      </c>
      <c r="CH36" s="4">
        <v>65707000</v>
      </c>
      <c r="CI36" s="4">
        <v>18069000</v>
      </c>
      <c r="CJ36" s="4">
        <v>768610</v>
      </c>
      <c r="CK36" s="4">
        <v>2168500</v>
      </c>
      <c r="CL36" s="4">
        <v>1878900</v>
      </c>
      <c r="CM36" s="4">
        <v>2046500</v>
      </c>
      <c r="CN36" s="4">
        <v>0</v>
      </c>
      <c r="CO36" s="4">
        <v>4409300</v>
      </c>
      <c r="CP36" s="4">
        <v>1768200</v>
      </c>
      <c r="CQ36" s="4">
        <v>0</v>
      </c>
      <c r="CR36" s="4">
        <v>2135300</v>
      </c>
      <c r="CS36" s="4">
        <v>11709000</v>
      </c>
      <c r="CT36" s="4">
        <v>0</v>
      </c>
      <c r="CU36" s="4">
        <v>0</v>
      </c>
      <c r="CV36" s="4">
        <v>1108500</v>
      </c>
      <c r="CW36" s="4">
        <v>3572000</v>
      </c>
      <c r="CX36" s="4">
        <v>2975900</v>
      </c>
      <c r="CY36" s="4">
        <v>15817000</v>
      </c>
      <c r="CZ36" s="4">
        <v>4962300</v>
      </c>
      <c r="DA36" s="4">
        <v>8868700</v>
      </c>
      <c r="DB36" s="4">
        <v>756140</v>
      </c>
      <c r="DC36" s="4">
        <v>578170</v>
      </c>
      <c r="DD36" s="4">
        <v>4395300</v>
      </c>
      <c r="DE36" s="4">
        <v>5547300</v>
      </c>
      <c r="DF36" s="4">
        <v>40639000</v>
      </c>
      <c r="DG36" s="4">
        <v>12357000</v>
      </c>
      <c r="DH36" s="4">
        <v>10183000</v>
      </c>
      <c r="DI36" s="4">
        <v>1916900</v>
      </c>
      <c r="DJ36" s="4">
        <v>1132700</v>
      </c>
      <c r="DK36" s="4">
        <v>1854100</v>
      </c>
      <c r="DL36" s="4">
        <v>0</v>
      </c>
      <c r="DM36" s="4">
        <v>1621900</v>
      </c>
      <c r="DN36" s="4">
        <v>0</v>
      </c>
      <c r="DO36" s="4">
        <v>0</v>
      </c>
      <c r="DP36" s="4">
        <v>0</v>
      </c>
      <c r="DQ36" s="4">
        <v>590710</v>
      </c>
      <c r="DR36" s="4">
        <v>9906700</v>
      </c>
      <c r="DS36" s="4">
        <v>2429300</v>
      </c>
      <c r="DT36" s="4">
        <v>5012000</v>
      </c>
      <c r="DU36" s="4">
        <v>7920100</v>
      </c>
      <c r="DV36" s="4">
        <v>771110</v>
      </c>
      <c r="DW36" s="4">
        <v>0</v>
      </c>
      <c r="DX36" s="4">
        <v>0</v>
      </c>
      <c r="DY36" s="4">
        <v>2142000</v>
      </c>
      <c r="DZ36" s="4">
        <v>21780000</v>
      </c>
      <c r="EA36" s="4">
        <v>0</v>
      </c>
      <c r="EB36" s="4">
        <v>4526800</v>
      </c>
      <c r="EC36" s="4">
        <v>1030200</v>
      </c>
      <c r="ED36" s="4">
        <v>0</v>
      </c>
      <c r="EE36" s="4">
        <v>7762200</v>
      </c>
      <c r="EF36" s="4">
        <v>953490</v>
      </c>
      <c r="EG36" s="4">
        <v>0</v>
      </c>
      <c r="EH36" s="4">
        <v>0</v>
      </c>
      <c r="EI36" s="4">
        <v>5648400</v>
      </c>
      <c r="EJ36" s="4">
        <v>4666400</v>
      </c>
      <c r="EK36" s="4">
        <v>2474100</v>
      </c>
      <c r="EL36" s="4">
        <v>1563200</v>
      </c>
      <c r="EM36" s="4">
        <v>0</v>
      </c>
      <c r="EN36" s="4">
        <v>4474500</v>
      </c>
      <c r="EO36" s="4">
        <v>0</v>
      </c>
      <c r="EP36" s="4">
        <v>1454700</v>
      </c>
      <c r="EQ36" s="4">
        <v>1032700</v>
      </c>
      <c r="ER36" s="4">
        <v>0</v>
      </c>
      <c r="ES36" s="4">
        <v>1213600</v>
      </c>
      <c r="ET36" s="4">
        <v>0</v>
      </c>
      <c r="EU36" s="9">
        <v>2000100</v>
      </c>
      <c r="EV36" s="4">
        <v>850840</v>
      </c>
      <c r="EW36" s="4">
        <v>0</v>
      </c>
      <c r="EX36" s="4">
        <v>652660</v>
      </c>
      <c r="EY36" s="4">
        <v>2693900</v>
      </c>
      <c r="EZ36" s="4">
        <v>0</v>
      </c>
      <c r="FA36" s="4">
        <v>0</v>
      </c>
      <c r="FB36" s="4">
        <v>0</v>
      </c>
      <c r="FC36" s="4">
        <v>9872500</v>
      </c>
      <c r="FD36" s="4">
        <v>3852900</v>
      </c>
      <c r="FE36" s="4">
        <v>4495600</v>
      </c>
      <c r="FF36" s="4">
        <v>15767000</v>
      </c>
      <c r="FG36" s="4">
        <v>0</v>
      </c>
      <c r="FH36" s="4">
        <v>420190</v>
      </c>
      <c r="FI36" s="4">
        <v>6767800</v>
      </c>
      <c r="FJ36" s="4">
        <v>12748000</v>
      </c>
      <c r="FK36" s="4">
        <v>0</v>
      </c>
      <c r="FL36" s="4">
        <v>8869100</v>
      </c>
      <c r="FM36" s="4">
        <v>0</v>
      </c>
      <c r="FN36" s="4">
        <v>2085900</v>
      </c>
      <c r="FO36" s="4">
        <v>36876000</v>
      </c>
      <c r="FP36" s="4">
        <v>1461500</v>
      </c>
      <c r="FQ36" s="4">
        <v>5130200</v>
      </c>
      <c r="FR36" s="4">
        <v>11777000</v>
      </c>
      <c r="FS36" s="4">
        <v>0</v>
      </c>
      <c r="FT36" s="4">
        <v>7523200</v>
      </c>
      <c r="FU36" s="4">
        <v>0</v>
      </c>
      <c r="FV36" s="4">
        <v>6533400</v>
      </c>
      <c r="FW36" s="4">
        <v>6716300</v>
      </c>
      <c r="FX36" s="4">
        <v>0</v>
      </c>
      <c r="FY36" s="4">
        <v>0</v>
      </c>
      <c r="FZ36" s="4">
        <v>6864900</v>
      </c>
      <c r="GA36" s="4">
        <v>0</v>
      </c>
      <c r="GB36" s="4">
        <v>13221000</v>
      </c>
      <c r="GC36" s="4">
        <v>9497400</v>
      </c>
      <c r="GD36" s="4">
        <v>7219800</v>
      </c>
      <c r="GE36" s="4">
        <v>3287300</v>
      </c>
      <c r="GF36" s="4">
        <v>8146600</v>
      </c>
      <c r="GG36" s="4">
        <v>895080</v>
      </c>
      <c r="GH36" s="4">
        <v>1024600</v>
      </c>
      <c r="GI36" s="4">
        <v>854930</v>
      </c>
      <c r="GJ36" s="4">
        <v>4119100</v>
      </c>
      <c r="GK36" s="4">
        <v>1791800</v>
      </c>
      <c r="GL36" s="4">
        <v>2028200</v>
      </c>
      <c r="GM36" s="4">
        <v>3686600</v>
      </c>
      <c r="GN36" s="4">
        <v>6950700</v>
      </c>
      <c r="GO36" s="4">
        <v>0</v>
      </c>
      <c r="GP36" s="4">
        <v>1909600</v>
      </c>
      <c r="GQ36" s="4">
        <v>31547000</v>
      </c>
      <c r="GR36" s="4">
        <v>56830000</v>
      </c>
      <c r="GS36" s="4">
        <v>5556000</v>
      </c>
      <c r="GT36" s="4">
        <v>90447000</v>
      </c>
      <c r="GU36" s="4">
        <v>5612200</v>
      </c>
      <c r="GV36" s="4">
        <v>19231000</v>
      </c>
      <c r="GW36" s="4">
        <v>1889600</v>
      </c>
      <c r="GX36" s="4">
        <v>30306000</v>
      </c>
      <c r="GY36" s="4">
        <v>4430900</v>
      </c>
      <c r="GZ36" s="4">
        <v>0</v>
      </c>
      <c r="HA36" s="4">
        <v>975600000</v>
      </c>
      <c r="HB36" s="4">
        <v>0</v>
      </c>
      <c r="HC36" s="4">
        <v>7943100</v>
      </c>
      <c r="HD36" s="4">
        <v>0</v>
      </c>
      <c r="HE36" s="4">
        <v>6908200</v>
      </c>
      <c r="HF36" s="4">
        <v>2646300</v>
      </c>
      <c r="HG36" s="4">
        <v>924450</v>
      </c>
      <c r="HH36" s="4">
        <v>0</v>
      </c>
      <c r="HI36" s="4">
        <v>619000</v>
      </c>
      <c r="HJ36" s="4">
        <v>2839600</v>
      </c>
      <c r="HK36" s="4">
        <v>0</v>
      </c>
    </row>
    <row r="37" spans="1:219" ht="16" x14ac:dyDescent="0.2">
      <c r="A37" s="2" t="s">
        <v>3375</v>
      </c>
      <c r="B37" s="4">
        <v>729843.33299999998</v>
      </c>
      <c r="C37" s="4">
        <v>4718700</v>
      </c>
      <c r="D37" s="4">
        <v>1092200</v>
      </c>
      <c r="E37" s="4">
        <v>803910</v>
      </c>
      <c r="F37" s="4">
        <v>363653.33299999998</v>
      </c>
      <c r="G37" s="4">
        <v>1637733.33</v>
      </c>
      <c r="H37" s="4">
        <f>AVERAGE(H38:H40)</f>
        <v>8209166.666666667</v>
      </c>
      <c r="I37" s="4">
        <v>4942200</v>
      </c>
      <c r="J37" s="4">
        <v>453823.33299999998</v>
      </c>
      <c r="K37" s="4">
        <v>2673600</v>
      </c>
      <c r="L37" s="4">
        <v>1663500</v>
      </c>
      <c r="M37" s="4">
        <v>0</v>
      </c>
      <c r="N37" s="4">
        <v>653533.33299999998</v>
      </c>
      <c r="O37" s="4">
        <f>AVERAGE(O38:O40)</f>
        <v>1194466.6666666667</v>
      </c>
      <c r="P37" s="4">
        <v>2512833.33</v>
      </c>
      <c r="Q37" s="4">
        <f>AVERAGE(Q38:Q40)</f>
        <v>7334833.333333333</v>
      </c>
      <c r="R37" s="4">
        <v>480006.66700000002</v>
      </c>
      <c r="S37" s="4">
        <f>AVERAGE(S38:S40)</f>
        <v>11188000</v>
      </c>
      <c r="T37" s="4">
        <v>366946.66700000002</v>
      </c>
      <c r="U37" s="4">
        <v>1049700</v>
      </c>
      <c r="V37" s="4">
        <f>AVERAGE(V38:V40)</f>
        <v>2006366.6666666667</v>
      </c>
      <c r="W37" s="4">
        <f>AVERAGE(W38:W40)</f>
        <v>532210</v>
      </c>
      <c r="X37" s="4">
        <v>5506600</v>
      </c>
      <c r="Y37" s="4">
        <v>3353500</v>
      </c>
      <c r="Z37" s="4">
        <v>1824900</v>
      </c>
      <c r="AA37" s="4">
        <f>AVERAGE(AA38:AA40)</f>
        <v>19403333.333333332</v>
      </c>
      <c r="AB37" s="4">
        <v>5346800</v>
      </c>
      <c r="AC37" s="4">
        <v>3202500</v>
      </c>
      <c r="AD37" s="4">
        <v>2323966.67</v>
      </c>
      <c r="AE37" s="4">
        <v>2581866.67</v>
      </c>
      <c r="AF37" s="4">
        <v>792626.66700000002</v>
      </c>
      <c r="AG37" s="4">
        <v>311953.33299999998</v>
      </c>
      <c r="AH37" s="4">
        <v>713776.66700000002</v>
      </c>
      <c r="AI37" s="4">
        <v>4646700</v>
      </c>
      <c r="AJ37" s="4">
        <v>464476.66700000002</v>
      </c>
      <c r="AK37" s="4">
        <v>4754400</v>
      </c>
      <c r="AL37" s="4">
        <v>429610</v>
      </c>
      <c r="AM37" s="4">
        <v>31381000</v>
      </c>
      <c r="AN37" s="4">
        <f>AVERAGE(AN38:AN40)</f>
        <v>600276.66666666663</v>
      </c>
      <c r="AO37" s="4">
        <v>0</v>
      </c>
      <c r="AP37" s="4">
        <f>AVERAGE(AP38:AP40)</f>
        <v>1465966.6666666667</v>
      </c>
      <c r="AQ37" s="4">
        <v>4958500</v>
      </c>
      <c r="AR37" s="4">
        <v>0</v>
      </c>
      <c r="AS37" s="4">
        <v>991933.33299999998</v>
      </c>
      <c r="AT37" s="4">
        <v>3309200</v>
      </c>
      <c r="AU37" s="4">
        <v>495520</v>
      </c>
      <c r="AV37" s="4">
        <v>5113300</v>
      </c>
      <c r="AW37" s="4">
        <v>13997000</v>
      </c>
      <c r="AX37" s="4">
        <v>2601000</v>
      </c>
      <c r="AY37" s="4">
        <v>459523.33299999998</v>
      </c>
      <c r="AZ37" s="4">
        <f>AVERAGE(AZ38:AZ40)</f>
        <v>7629033.333333333</v>
      </c>
      <c r="BA37" s="4">
        <v>0</v>
      </c>
      <c r="BB37" s="4">
        <v>3544600</v>
      </c>
      <c r="BC37" s="4">
        <v>1423366.67</v>
      </c>
      <c r="BD37" s="4">
        <f>AVERAGE(BD38:BD40)</f>
        <v>1242733.3333333333</v>
      </c>
      <c r="BE37" s="4">
        <v>0</v>
      </c>
      <c r="BF37" s="4">
        <f>AVERAGE(BF38:BF40)</f>
        <v>536950</v>
      </c>
      <c r="BG37" s="4">
        <v>4348000</v>
      </c>
      <c r="BH37" s="4">
        <f>AVERAGE(BH38:BH40)</f>
        <v>1706300</v>
      </c>
      <c r="BI37" s="4">
        <v>1778500</v>
      </c>
      <c r="BJ37" s="4">
        <f>AVERAGE(BJ38:BJ40)</f>
        <v>21120000</v>
      </c>
      <c r="BK37" s="4">
        <v>491553.33299999998</v>
      </c>
      <c r="BL37" s="4">
        <f>AVERAGE(BL38:BL40)</f>
        <v>5019133.333333333</v>
      </c>
      <c r="BM37" s="4">
        <v>850920</v>
      </c>
      <c r="BN37" s="4">
        <v>5690400</v>
      </c>
      <c r="BO37" s="4">
        <v>1325000</v>
      </c>
      <c r="BP37" s="4">
        <v>5360500</v>
      </c>
      <c r="BQ37" s="4">
        <v>6277400</v>
      </c>
      <c r="BR37" s="4">
        <v>0</v>
      </c>
      <c r="BS37" s="4">
        <v>1990066.67</v>
      </c>
      <c r="BT37" s="4">
        <v>3052800</v>
      </c>
      <c r="BU37" s="4">
        <v>1946300</v>
      </c>
      <c r="BV37" s="4">
        <v>27622333.300000001</v>
      </c>
      <c r="BW37" s="4">
        <v>7216400</v>
      </c>
      <c r="BX37" s="4">
        <v>2671000</v>
      </c>
      <c r="BY37" s="4">
        <v>1748033.33</v>
      </c>
      <c r="BZ37" s="4">
        <f>AVERAGE(BZ38:BZ40)</f>
        <v>2620393.3333333335</v>
      </c>
      <c r="CA37" s="4">
        <v>1146813.33</v>
      </c>
      <c r="CB37" s="4">
        <v>598966.66700000002</v>
      </c>
      <c r="CC37" s="4">
        <v>1314196.67</v>
      </c>
      <c r="CD37" s="4">
        <f>AVERAGE(CD38:CD40)</f>
        <v>1472433.3333333333</v>
      </c>
      <c r="CE37" s="4">
        <v>4618400</v>
      </c>
      <c r="CF37" s="4">
        <v>1437900</v>
      </c>
      <c r="CG37" s="4">
        <v>31968000</v>
      </c>
      <c r="CH37" s="4">
        <f>AVERAGE(CH38:CH40)</f>
        <v>27170666.666666668</v>
      </c>
      <c r="CI37" s="4">
        <f>AVERAGE(CI38:CI40)</f>
        <v>3515200</v>
      </c>
      <c r="CJ37" s="4">
        <v>0</v>
      </c>
      <c r="CK37" s="4">
        <v>2086200</v>
      </c>
      <c r="CL37" s="4">
        <v>797193.33299999998</v>
      </c>
      <c r="CM37" s="4">
        <v>1763600</v>
      </c>
      <c r="CN37" s="4">
        <v>584933.33299999998</v>
      </c>
      <c r="CO37" s="4">
        <v>4087700</v>
      </c>
      <c r="CP37" s="4">
        <v>1410300</v>
      </c>
      <c r="CQ37" s="4">
        <v>794163.33299999998</v>
      </c>
      <c r="CR37" s="4">
        <v>1842800</v>
      </c>
      <c r="CS37" s="4">
        <f>AVERAGE(CS38:CS40)</f>
        <v>4351500</v>
      </c>
      <c r="CT37" s="4">
        <v>834650</v>
      </c>
      <c r="CU37" s="4">
        <v>7227200</v>
      </c>
      <c r="CV37" s="4">
        <f>AVERAGE(CV38:CV40)</f>
        <v>1552866.6666666667</v>
      </c>
      <c r="CW37" s="4">
        <f>AVERAGE(CW38:CW40)</f>
        <v>9517000</v>
      </c>
      <c r="CX37" s="4">
        <v>3891600</v>
      </c>
      <c r="CY37" s="4">
        <v>15864000</v>
      </c>
      <c r="CZ37" s="4">
        <v>2899800</v>
      </c>
      <c r="DA37" s="4">
        <v>9164900</v>
      </c>
      <c r="DB37" s="4">
        <v>775310</v>
      </c>
      <c r="DC37" s="4">
        <v>0</v>
      </c>
      <c r="DD37" s="4">
        <v>4286100</v>
      </c>
      <c r="DE37" s="4">
        <f>AVERAGE(DE38:DE40)</f>
        <v>4661400</v>
      </c>
      <c r="DF37" s="4">
        <v>43771000</v>
      </c>
      <c r="DG37" s="4">
        <f>AVERAGE(DG38:DG40)</f>
        <v>63158000</v>
      </c>
      <c r="DH37" s="4">
        <v>0</v>
      </c>
      <c r="DI37" s="4">
        <v>2242900</v>
      </c>
      <c r="DJ37" s="4">
        <v>1313900</v>
      </c>
      <c r="DK37" s="4">
        <v>1628900</v>
      </c>
      <c r="DL37" s="4">
        <v>760270</v>
      </c>
      <c r="DM37" s="4">
        <v>1324100</v>
      </c>
      <c r="DN37" s="4">
        <v>3126166.67</v>
      </c>
      <c r="DO37" s="4">
        <v>538073.33299999998</v>
      </c>
      <c r="DP37" s="4">
        <v>123176.667</v>
      </c>
      <c r="DQ37" s="4">
        <v>0</v>
      </c>
      <c r="DR37" s="4">
        <f>AVERAGE(DR38:DR40)</f>
        <v>4839733.333333333</v>
      </c>
      <c r="DS37" s="4">
        <v>0</v>
      </c>
      <c r="DT37" s="4">
        <v>7435800</v>
      </c>
      <c r="DU37" s="4">
        <v>0</v>
      </c>
      <c r="DV37" s="4">
        <v>0</v>
      </c>
      <c r="DW37" s="4">
        <v>293306.66700000002</v>
      </c>
      <c r="DX37" s="4">
        <v>4193033.33</v>
      </c>
      <c r="DY37" s="4">
        <v>0</v>
      </c>
      <c r="DZ37" s="4">
        <v>16353000</v>
      </c>
      <c r="EA37" s="4">
        <v>749990</v>
      </c>
      <c r="EB37" s="4">
        <v>4620000</v>
      </c>
      <c r="EC37" s="4">
        <v>1088000</v>
      </c>
      <c r="ED37" s="4">
        <v>600323.33299999998</v>
      </c>
      <c r="EE37" s="4">
        <f>AVERAGE(EE38:EE40)</f>
        <v>10003066.666666666</v>
      </c>
      <c r="EF37" s="4">
        <v>0</v>
      </c>
      <c r="EG37" s="4">
        <v>1957100</v>
      </c>
      <c r="EH37" s="4">
        <v>559956.66700000002</v>
      </c>
      <c r="EI37" s="4">
        <v>7010000</v>
      </c>
      <c r="EJ37" s="4">
        <f>AVERAGE(EJ38:EJ40)</f>
        <v>2923566.6666666665</v>
      </c>
      <c r="EK37" s="4">
        <v>1614900</v>
      </c>
      <c r="EL37" s="4">
        <f>AVERAGE(EL38:EL40)</f>
        <v>947736.66666666663</v>
      </c>
      <c r="EM37" s="4">
        <v>2040566.67</v>
      </c>
      <c r="EN37" s="4">
        <v>4949000</v>
      </c>
      <c r="EO37" s="4">
        <v>1495966.67</v>
      </c>
      <c r="EP37" s="4">
        <v>1458200</v>
      </c>
      <c r="EQ37" s="4">
        <v>1220600</v>
      </c>
      <c r="ER37" s="4">
        <v>442560</v>
      </c>
      <c r="ES37" s="4">
        <v>1514000</v>
      </c>
      <c r="ET37" s="4">
        <v>321500</v>
      </c>
      <c r="EU37" s="4">
        <v>2451900</v>
      </c>
      <c r="EV37" s="4">
        <v>1777000</v>
      </c>
      <c r="EW37" s="4">
        <v>429450</v>
      </c>
      <c r="EX37" s="4">
        <f>AVERAGE(EX38:EX40)</f>
        <v>2204266.6666666665</v>
      </c>
      <c r="EY37" s="4">
        <f>AVERAGE(EY38:EY40)</f>
        <v>2009500</v>
      </c>
      <c r="EZ37" s="4">
        <v>354650</v>
      </c>
      <c r="FA37" s="4">
        <v>1276200</v>
      </c>
      <c r="FB37" s="4">
        <v>1454400</v>
      </c>
      <c r="FC37" s="4">
        <f>AVERAGE(FC38:FC40)</f>
        <v>7431600</v>
      </c>
      <c r="FD37" s="4">
        <v>3634400</v>
      </c>
      <c r="FE37" s="4">
        <f>AVERAGE(FE38:FE40)</f>
        <v>12391666.666666666</v>
      </c>
      <c r="FF37" s="4">
        <v>13352000</v>
      </c>
      <c r="FG37" s="4">
        <v>476390</v>
      </c>
      <c r="FH37" s="4">
        <v>0</v>
      </c>
      <c r="FI37" s="4">
        <v>6741700</v>
      </c>
      <c r="FJ37" s="4">
        <v>15509000</v>
      </c>
      <c r="FK37" s="4">
        <v>1008833.33</v>
      </c>
      <c r="FL37" s="4">
        <f>AVERAGE(FL38:FL40)</f>
        <v>28485333.333333332</v>
      </c>
      <c r="FM37" s="4">
        <v>2190966.67</v>
      </c>
      <c r="FN37" s="4">
        <f>AVERAGE(FN38:FN40)</f>
        <v>5132400</v>
      </c>
      <c r="FO37" s="4">
        <f>AVERAGE(FO38:FO40)</f>
        <v>5620933.333333333</v>
      </c>
      <c r="FP37" s="4">
        <v>1288600</v>
      </c>
      <c r="FQ37" s="4">
        <v>3696300</v>
      </c>
      <c r="FR37" s="4">
        <f>AVERAGE(FR38:FR40)</f>
        <v>7451733.333333333</v>
      </c>
      <c r="FS37" s="4">
        <v>2362300</v>
      </c>
      <c r="FT37" s="4">
        <v>0</v>
      </c>
      <c r="FU37" s="4">
        <f>AVERAGE(FU38:FU40)</f>
        <v>4088900</v>
      </c>
      <c r="FV37" s="4">
        <f>AVERAGE(FV38:FV40)</f>
        <v>5086266.666666667</v>
      </c>
      <c r="FW37" s="4">
        <f>AVERAGE(FW38:FW40)</f>
        <v>4237766.666666667</v>
      </c>
      <c r="FX37" s="4">
        <f>AVERAGE(FX38:FX40)</f>
        <v>1046406.6666666666</v>
      </c>
      <c r="FY37" s="4">
        <f>AVERAGE(FY38:FY40)</f>
        <v>1304800</v>
      </c>
      <c r="FZ37" s="4">
        <v>5814100</v>
      </c>
      <c r="GA37" s="4">
        <f>AVERAGE(GA38:GA40)</f>
        <v>4163000</v>
      </c>
      <c r="GB37" s="4">
        <v>0</v>
      </c>
      <c r="GC37" s="4">
        <v>8951800</v>
      </c>
      <c r="GD37" s="4">
        <v>26403000</v>
      </c>
      <c r="GE37" s="4">
        <v>0</v>
      </c>
      <c r="GF37" s="4">
        <v>7898300</v>
      </c>
      <c r="GG37" s="4">
        <v>684170</v>
      </c>
      <c r="GH37" s="4">
        <v>2505100</v>
      </c>
      <c r="GI37" s="4">
        <v>0</v>
      </c>
      <c r="GJ37" s="4">
        <f>AVERAGE(GJ38:GJ40)</f>
        <v>1230450</v>
      </c>
      <c r="GK37" s="4">
        <f>AVERAGE(GK38:GK40)</f>
        <v>1141266.6666666667</v>
      </c>
      <c r="GL37" s="4">
        <v>2764200</v>
      </c>
      <c r="GM37" s="4">
        <v>0</v>
      </c>
      <c r="GN37" s="4">
        <v>6415500</v>
      </c>
      <c r="GO37" s="4">
        <f>AVERAGE(GO38:GO40)</f>
        <v>7916066.666666667</v>
      </c>
      <c r="GP37" s="4">
        <f>AVERAGE(GP38:GP40)</f>
        <v>840040</v>
      </c>
      <c r="GQ37" s="4">
        <f>AVERAGE(GQ38:GQ40)</f>
        <v>54048000</v>
      </c>
      <c r="GR37" s="4">
        <f>AVERAGE(GR38:GR40)</f>
        <v>5544166.666666667</v>
      </c>
      <c r="GS37" s="4">
        <v>4763800</v>
      </c>
      <c r="GT37" s="4">
        <v>47966000</v>
      </c>
      <c r="GU37" s="4">
        <f>AVERAGE(GU38:GU40)</f>
        <v>2658400</v>
      </c>
      <c r="GV37" s="4">
        <v>19583000</v>
      </c>
      <c r="GW37" s="4">
        <v>0</v>
      </c>
      <c r="GX37" s="4">
        <v>31550000</v>
      </c>
      <c r="GY37" s="4">
        <f>AVERAGE(GY38:GY40)</f>
        <v>9856400</v>
      </c>
      <c r="GZ37" s="4">
        <v>621433.33299999998</v>
      </c>
      <c r="HA37" s="4">
        <f>AVERAGE(HA38:HA40)</f>
        <v>324683333.33333331</v>
      </c>
      <c r="HB37" s="4">
        <v>577220</v>
      </c>
      <c r="HC37" s="4">
        <f>AVERAGE(HC38:HC40)</f>
        <v>4785033.333333333</v>
      </c>
      <c r="HD37" s="4">
        <v>611500</v>
      </c>
      <c r="HE37" s="4">
        <v>6557300</v>
      </c>
      <c r="HF37" s="4">
        <f>AVERAGE(HF38:HF40)</f>
        <v>9626500</v>
      </c>
      <c r="HG37" s="4">
        <v>685410</v>
      </c>
      <c r="HH37" s="4">
        <v>2888366.67</v>
      </c>
      <c r="HI37" s="4">
        <v>871510</v>
      </c>
      <c r="HJ37" s="4">
        <v>2691700</v>
      </c>
      <c r="HK37" s="4">
        <v>1164036.67</v>
      </c>
    </row>
    <row r="38" spans="1:219" ht="16" x14ac:dyDescent="0.2">
      <c r="A38" s="2" t="s">
        <v>3375</v>
      </c>
      <c r="B38" s="4">
        <v>571600</v>
      </c>
      <c r="C38" s="4">
        <v>21805000</v>
      </c>
      <c r="D38" s="4">
        <v>1098500</v>
      </c>
      <c r="E38" s="4">
        <v>815780</v>
      </c>
      <c r="F38" s="4">
        <v>378360</v>
      </c>
      <c r="G38" s="4">
        <v>1297100</v>
      </c>
      <c r="H38" s="4">
        <v>7820400</v>
      </c>
      <c r="I38" s="4">
        <v>4284400</v>
      </c>
      <c r="J38" s="4">
        <v>421810</v>
      </c>
      <c r="K38" s="4">
        <v>474310</v>
      </c>
      <c r="L38" s="4">
        <v>785220</v>
      </c>
      <c r="M38" s="4">
        <v>0</v>
      </c>
      <c r="N38" s="4">
        <v>842090</v>
      </c>
      <c r="O38" s="4">
        <v>1234600</v>
      </c>
      <c r="P38" s="4">
        <v>2367000</v>
      </c>
      <c r="Q38" s="4">
        <v>7371600</v>
      </c>
      <c r="R38" s="4">
        <v>393940</v>
      </c>
      <c r="S38" s="4">
        <v>10394000</v>
      </c>
      <c r="T38" s="4">
        <v>413760</v>
      </c>
      <c r="U38" s="4">
        <v>788220</v>
      </c>
      <c r="V38" s="4">
        <v>2008200</v>
      </c>
      <c r="W38" s="4">
        <v>622160</v>
      </c>
      <c r="X38" s="4">
        <v>5033000</v>
      </c>
      <c r="Y38" s="4">
        <v>2138200</v>
      </c>
      <c r="Z38" s="4">
        <v>12148000</v>
      </c>
      <c r="AA38" s="4">
        <v>21109000</v>
      </c>
      <c r="AB38" s="4">
        <v>13015000</v>
      </c>
      <c r="AC38" s="4">
        <v>1712300</v>
      </c>
      <c r="AD38" s="4">
        <v>2054200</v>
      </c>
      <c r="AE38" s="4">
        <v>2035900</v>
      </c>
      <c r="AF38" s="4">
        <v>679580</v>
      </c>
      <c r="AG38" s="4">
        <v>296860</v>
      </c>
      <c r="AH38" s="4">
        <v>786790</v>
      </c>
      <c r="AI38" s="4">
        <v>9846700</v>
      </c>
      <c r="AJ38" s="4">
        <v>369950</v>
      </c>
      <c r="AK38" s="4">
        <v>5434100</v>
      </c>
      <c r="AL38" s="4">
        <v>2084700</v>
      </c>
      <c r="AM38" s="4">
        <v>23081000</v>
      </c>
      <c r="AN38" s="4">
        <v>635560</v>
      </c>
      <c r="AO38" s="4">
        <v>0</v>
      </c>
      <c r="AP38" s="4">
        <v>1454800</v>
      </c>
      <c r="AQ38" s="4">
        <v>25142000</v>
      </c>
      <c r="AR38" s="4">
        <v>0</v>
      </c>
      <c r="AS38" s="4">
        <v>1023500</v>
      </c>
      <c r="AT38" s="4">
        <v>3609500</v>
      </c>
      <c r="AU38" s="4">
        <v>1438800</v>
      </c>
      <c r="AV38" s="4">
        <v>6150900</v>
      </c>
      <c r="AW38" s="4">
        <v>12652000</v>
      </c>
      <c r="AX38" s="4">
        <v>2927400</v>
      </c>
      <c r="AY38" s="4">
        <v>487650</v>
      </c>
      <c r="AZ38" s="4">
        <v>7538200</v>
      </c>
      <c r="BA38" s="4">
        <v>0</v>
      </c>
      <c r="BB38" s="4">
        <v>4173600</v>
      </c>
      <c r="BC38" s="4">
        <v>1336300</v>
      </c>
      <c r="BD38" s="4">
        <v>1280200</v>
      </c>
      <c r="BE38" s="4">
        <v>0</v>
      </c>
      <c r="BF38" s="4">
        <v>637910</v>
      </c>
      <c r="BG38" s="4">
        <v>3218100</v>
      </c>
      <c r="BH38" s="4">
        <v>1998100</v>
      </c>
      <c r="BI38" s="4">
        <v>1948800</v>
      </c>
      <c r="BJ38" s="4">
        <v>22134000</v>
      </c>
      <c r="BK38" s="4">
        <v>497870</v>
      </c>
      <c r="BL38" s="4">
        <v>4706300</v>
      </c>
      <c r="BM38" s="4">
        <v>5572900</v>
      </c>
      <c r="BN38" s="4">
        <v>6690000</v>
      </c>
      <c r="BO38" s="4">
        <v>1114600</v>
      </c>
      <c r="BP38" s="4">
        <v>12100000</v>
      </c>
      <c r="BQ38" s="4">
        <v>14848000</v>
      </c>
      <c r="BR38" s="4">
        <v>0</v>
      </c>
      <c r="BS38" s="4">
        <v>2089500</v>
      </c>
      <c r="BT38" s="4">
        <v>8756500</v>
      </c>
      <c r="BU38" s="4">
        <v>7219100</v>
      </c>
      <c r="BV38" s="4">
        <v>27298000</v>
      </c>
      <c r="BW38" s="4">
        <v>7094300</v>
      </c>
      <c r="BX38" s="4">
        <v>2720400</v>
      </c>
      <c r="BY38" s="4">
        <v>1725500</v>
      </c>
      <c r="BZ38" s="4">
        <v>4982400</v>
      </c>
      <c r="CA38" s="4">
        <v>822740</v>
      </c>
      <c r="CB38" s="4">
        <v>663650</v>
      </c>
      <c r="CC38" s="4">
        <v>1763500</v>
      </c>
      <c r="CD38" s="4">
        <v>1555200</v>
      </c>
      <c r="CE38" s="4">
        <v>3482300</v>
      </c>
      <c r="CF38" s="4">
        <v>1256200</v>
      </c>
      <c r="CG38" s="4">
        <v>32352000</v>
      </c>
      <c r="CH38" s="4">
        <v>28323000</v>
      </c>
      <c r="CI38" s="4">
        <v>3463900</v>
      </c>
      <c r="CJ38" s="4">
        <v>0</v>
      </c>
      <c r="CK38" s="4">
        <v>1963100</v>
      </c>
      <c r="CL38" s="4">
        <v>716360</v>
      </c>
      <c r="CM38" s="4">
        <v>19869000</v>
      </c>
      <c r="CN38" s="4">
        <v>647730</v>
      </c>
      <c r="CO38" s="4">
        <v>7441500</v>
      </c>
      <c r="CP38" s="4">
        <v>1252400</v>
      </c>
      <c r="CQ38" s="4">
        <v>639720</v>
      </c>
      <c r="CR38" s="4">
        <v>3766000</v>
      </c>
      <c r="CS38" s="4">
        <v>4761100</v>
      </c>
      <c r="CT38" s="4">
        <v>909750</v>
      </c>
      <c r="CU38" s="4">
        <v>6588600</v>
      </c>
      <c r="CV38" s="4">
        <v>1559800</v>
      </c>
      <c r="CW38" s="4">
        <v>8836600</v>
      </c>
      <c r="CX38" s="4">
        <v>7125200</v>
      </c>
      <c r="CY38" s="4">
        <v>23229000</v>
      </c>
      <c r="CZ38" s="4">
        <v>1481000</v>
      </c>
      <c r="DA38" s="4">
        <v>10785000</v>
      </c>
      <c r="DB38" s="4">
        <v>867530</v>
      </c>
      <c r="DC38" s="4">
        <v>0</v>
      </c>
      <c r="DD38" s="4">
        <v>2239900</v>
      </c>
      <c r="DE38" s="4">
        <v>4636600</v>
      </c>
      <c r="DF38" s="4">
        <v>84484000</v>
      </c>
      <c r="DG38" s="4">
        <v>59109000</v>
      </c>
      <c r="DH38" s="4">
        <v>0</v>
      </c>
      <c r="DI38" s="4">
        <v>2427000</v>
      </c>
      <c r="DJ38" s="4">
        <v>2339000</v>
      </c>
      <c r="DK38" s="4">
        <v>1631700</v>
      </c>
      <c r="DL38" s="4">
        <v>1029500</v>
      </c>
      <c r="DM38" s="4">
        <v>4612700</v>
      </c>
      <c r="DN38" s="4">
        <v>3056800</v>
      </c>
      <c r="DO38" s="4">
        <v>481160</v>
      </c>
      <c r="DP38" s="4">
        <v>141060</v>
      </c>
      <c r="DQ38" s="4">
        <v>0</v>
      </c>
      <c r="DR38" s="4">
        <v>5397900</v>
      </c>
      <c r="DS38" s="4">
        <v>0</v>
      </c>
      <c r="DT38" s="4">
        <f>AVERAGE(DT37,DT39:DT40)</f>
        <v>7786466.666666667</v>
      </c>
      <c r="DU38" s="4">
        <v>0</v>
      </c>
      <c r="DV38" s="4">
        <v>0</v>
      </c>
      <c r="DW38" s="4">
        <v>415600</v>
      </c>
      <c r="DX38" s="4">
        <v>3470000</v>
      </c>
      <c r="DY38" s="4">
        <v>0</v>
      </c>
      <c r="DZ38" s="4">
        <v>14305000</v>
      </c>
      <c r="EA38" s="4">
        <v>715540</v>
      </c>
      <c r="EB38" s="4">
        <v>11080000</v>
      </c>
      <c r="EC38" s="4">
        <v>2641700</v>
      </c>
      <c r="ED38" s="4">
        <v>577100</v>
      </c>
      <c r="EE38" s="4">
        <v>10231000</v>
      </c>
      <c r="EF38" s="4">
        <v>0</v>
      </c>
      <c r="EG38" s="4">
        <v>1950500</v>
      </c>
      <c r="EH38" s="4">
        <v>542030</v>
      </c>
      <c r="EI38" s="4">
        <v>7945700</v>
      </c>
      <c r="EJ38" s="4">
        <v>2767500</v>
      </c>
      <c r="EK38" s="4">
        <v>1589500</v>
      </c>
      <c r="EL38" s="4">
        <v>941650</v>
      </c>
      <c r="EM38" s="4">
        <v>3681800</v>
      </c>
      <c r="EN38" s="4">
        <v>8816400</v>
      </c>
      <c r="EO38" s="4">
        <v>1064900</v>
      </c>
      <c r="EP38" s="4">
        <v>1315666.67</v>
      </c>
      <c r="EQ38" s="4">
        <v>4435900</v>
      </c>
      <c r="ER38" s="4">
        <v>424240</v>
      </c>
      <c r="ES38" s="4">
        <v>1688800</v>
      </c>
      <c r="ET38" s="4">
        <v>2875300</v>
      </c>
      <c r="EU38" s="4">
        <v>4667400</v>
      </c>
      <c r="EV38" s="4">
        <v>1564500</v>
      </c>
      <c r="EW38" s="4">
        <v>1068400</v>
      </c>
      <c r="EX38" s="4">
        <v>2216900</v>
      </c>
      <c r="EY38" s="4">
        <v>1880000</v>
      </c>
      <c r="EZ38" s="4">
        <v>630280</v>
      </c>
      <c r="FA38" s="4">
        <v>1303500</v>
      </c>
      <c r="FB38" s="4">
        <v>1484300</v>
      </c>
      <c r="FC38" s="4">
        <v>7195200</v>
      </c>
      <c r="FD38" s="4">
        <v>2292500</v>
      </c>
      <c r="FE38" s="4">
        <v>12354000</v>
      </c>
      <c r="FF38" s="4">
        <v>6862100</v>
      </c>
      <c r="FG38" s="4">
        <v>723440</v>
      </c>
      <c r="FH38" s="4">
        <v>0</v>
      </c>
      <c r="FI38" s="4">
        <v>5519500</v>
      </c>
      <c r="FJ38" s="4">
        <v>14066000</v>
      </c>
      <c r="FK38" s="4">
        <v>983190</v>
      </c>
      <c r="FL38" s="4">
        <v>29344000</v>
      </c>
      <c r="FM38" s="4">
        <v>1545500</v>
      </c>
      <c r="FN38" s="4">
        <v>4741300</v>
      </c>
      <c r="FO38" s="4">
        <v>7310100</v>
      </c>
      <c r="FP38" s="4">
        <v>1206800</v>
      </c>
      <c r="FQ38" s="4">
        <v>16390000</v>
      </c>
      <c r="FR38" s="4">
        <v>7467100</v>
      </c>
      <c r="FS38" s="4">
        <v>2542300</v>
      </c>
      <c r="FT38" s="4">
        <v>0</v>
      </c>
      <c r="FU38" s="4">
        <v>4087900</v>
      </c>
      <c r="FV38" s="4">
        <v>5108500</v>
      </c>
      <c r="FW38" s="4">
        <v>4020500</v>
      </c>
      <c r="FX38" s="4">
        <v>1142800</v>
      </c>
      <c r="FY38" s="4">
        <v>1314900</v>
      </c>
      <c r="FZ38" s="4">
        <v>1749000</v>
      </c>
      <c r="GA38" s="4">
        <v>4545100</v>
      </c>
      <c r="GB38" s="4">
        <v>0</v>
      </c>
      <c r="GC38" s="4">
        <v>6403100</v>
      </c>
      <c r="GD38" s="4">
        <v>32683000</v>
      </c>
      <c r="GE38" s="4">
        <v>0</v>
      </c>
      <c r="GF38" s="4">
        <v>6428500</v>
      </c>
      <c r="GG38" s="4">
        <v>559780</v>
      </c>
      <c r="GH38" s="4">
        <v>8297600</v>
      </c>
      <c r="GI38" s="4">
        <v>0</v>
      </c>
      <c r="GJ38" s="4">
        <v>1209000</v>
      </c>
      <c r="GK38" s="4">
        <v>1085800</v>
      </c>
      <c r="GL38" s="4">
        <v>5351300</v>
      </c>
      <c r="GM38" s="4">
        <v>0</v>
      </c>
      <c r="GN38" s="4">
        <v>4985300</v>
      </c>
      <c r="GO38" s="4">
        <v>8505700</v>
      </c>
      <c r="GP38" s="4">
        <v>913040</v>
      </c>
      <c r="GQ38" s="4">
        <v>54144000</v>
      </c>
      <c r="GR38" s="4">
        <v>2498300</v>
      </c>
      <c r="GS38" s="4">
        <v>4236700</v>
      </c>
      <c r="GT38" s="4">
        <v>12057000</v>
      </c>
      <c r="GU38" s="4">
        <v>3007500</v>
      </c>
      <c r="GV38" s="4">
        <v>29976000</v>
      </c>
      <c r="GW38" s="4">
        <v>0</v>
      </c>
      <c r="GX38" s="4">
        <v>36768000</v>
      </c>
      <c r="GY38" s="4">
        <v>10107000</v>
      </c>
      <c r="GZ38" s="4">
        <v>598350</v>
      </c>
      <c r="HA38" s="4">
        <v>404890000</v>
      </c>
      <c r="HB38" s="4">
        <v>788190</v>
      </c>
      <c r="HC38" s="4">
        <v>4447000</v>
      </c>
      <c r="HD38" s="4">
        <v>523930</v>
      </c>
      <c r="HE38" s="4">
        <v>11077000</v>
      </c>
      <c r="HF38" s="4">
        <v>8565500</v>
      </c>
      <c r="HG38" s="4">
        <v>794990</v>
      </c>
      <c r="HH38" s="4">
        <v>2759700</v>
      </c>
      <c r="HI38" s="4">
        <v>856383.33299999998</v>
      </c>
      <c r="HJ38" s="4">
        <v>8310000</v>
      </c>
      <c r="HK38" s="4">
        <v>1567900</v>
      </c>
    </row>
    <row r="39" spans="1:219" ht="16" x14ac:dyDescent="0.2">
      <c r="A39" s="2" t="s">
        <v>3375</v>
      </c>
      <c r="B39" s="4">
        <v>914060</v>
      </c>
      <c r="C39" s="4">
        <v>17648000</v>
      </c>
      <c r="D39" s="4">
        <v>1169000</v>
      </c>
      <c r="E39" s="4">
        <v>788820</v>
      </c>
      <c r="F39" s="4">
        <v>369470</v>
      </c>
      <c r="G39" s="4">
        <v>1572700</v>
      </c>
      <c r="H39" s="4">
        <v>8281800</v>
      </c>
      <c r="I39" s="4">
        <v>3860300</v>
      </c>
      <c r="J39" s="4">
        <v>472820</v>
      </c>
      <c r="K39" s="4">
        <v>1441136.67</v>
      </c>
      <c r="L39" s="4">
        <v>969396.66700000002</v>
      </c>
      <c r="M39" s="4">
        <v>0</v>
      </c>
      <c r="N39" s="4">
        <v>437080</v>
      </c>
      <c r="O39" s="4">
        <v>1151200</v>
      </c>
      <c r="P39" s="4">
        <v>2643100</v>
      </c>
      <c r="Q39" s="4">
        <v>7689200</v>
      </c>
      <c r="R39" s="4">
        <v>519200</v>
      </c>
      <c r="S39" s="4">
        <v>10417000</v>
      </c>
      <c r="T39" s="4">
        <v>313720</v>
      </c>
      <c r="U39" s="4">
        <v>710000</v>
      </c>
      <c r="V39" s="4">
        <v>2126400</v>
      </c>
      <c r="W39" s="4">
        <v>469190</v>
      </c>
      <c r="X39" s="4">
        <v>6761400</v>
      </c>
      <c r="Y39" s="4">
        <v>2201500</v>
      </c>
      <c r="Z39" s="4">
        <v>8862800</v>
      </c>
      <c r="AA39" s="4">
        <v>19986000</v>
      </c>
      <c r="AB39" s="4">
        <v>17942000</v>
      </c>
      <c r="AC39" s="4">
        <v>1465800</v>
      </c>
      <c r="AD39" s="4">
        <v>3108000</v>
      </c>
      <c r="AE39" s="4">
        <v>3341000</v>
      </c>
      <c r="AF39" s="4">
        <v>647800</v>
      </c>
      <c r="AG39" s="4">
        <v>314880</v>
      </c>
      <c r="AH39" s="4">
        <v>800980</v>
      </c>
      <c r="AI39" s="4">
        <v>8762900</v>
      </c>
      <c r="AJ39" s="4">
        <v>453740</v>
      </c>
      <c r="AK39" s="4">
        <v>4732200</v>
      </c>
      <c r="AL39" s="4">
        <v>2610600</v>
      </c>
      <c r="AM39" s="4">
        <v>20926000</v>
      </c>
      <c r="AN39" s="4">
        <v>573650</v>
      </c>
      <c r="AO39" s="4">
        <v>0</v>
      </c>
      <c r="AP39" s="4">
        <v>1485100</v>
      </c>
      <c r="AQ39" s="4">
        <v>34262000</v>
      </c>
      <c r="AR39" s="4">
        <v>0</v>
      </c>
      <c r="AS39" s="4">
        <v>874500</v>
      </c>
      <c r="AT39" s="4">
        <v>4137400</v>
      </c>
      <c r="AU39" s="4">
        <v>1559700</v>
      </c>
      <c r="AV39" s="4">
        <v>5786100</v>
      </c>
      <c r="AW39" s="4">
        <v>8392900</v>
      </c>
      <c r="AX39" s="4">
        <v>1459200</v>
      </c>
      <c r="AY39" s="4">
        <v>425960</v>
      </c>
      <c r="AZ39" s="4">
        <v>7861200</v>
      </c>
      <c r="BA39" s="4">
        <v>0</v>
      </c>
      <c r="BB39" s="4">
        <v>4506200</v>
      </c>
      <c r="BC39" s="4">
        <v>1633200</v>
      </c>
      <c r="BD39" s="4">
        <v>1265700</v>
      </c>
      <c r="BE39" s="4">
        <v>0</v>
      </c>
      <c r="BF39" s="4">
        <v>478210</v>
      </c>
      <c r="BG39" s="4">
        <v>820950</v>
      </c>
      <c r="BH39" s="4">
        <v>1927100</v>
      </c>
      <c r="BI39" s="4">
        <v>1914100</v>
      </c>
      <c r="BJ39" s="4">
        <v>19942000</v>
      </c>
      <c r="BK39" s="4">
        <v>446250</v>
      </c>
      <c r="BL39" s="4">
        <v>4777900</v>
      </c>
      <c r="BM39" s="4">
        <v>7256000</v>
      </c>
      <c r="BN39" s="4">
        <v>5284200</v>
      </c>
      <c r="BO39" s="4">
        <v>1797500</v>
      </c>
      <c r="BP39" s="4">
        <v>13640000</v>
      </c>
      <c r="BQ39" s="4">
        <v>14422000</v>
      </c>
      <c r="BR39" s="4">
        <v>0</v>
      </c>
      <c r="BS39" s="4">
        <v>1809700</v>
      </c>
      <c r="BT39" s="4">
        <v>7174400</v>
      </c>
      <c r="BU39" s="4">
        <v>7903500</v>
      </c>
      <c r="BV39" s="4">
        <v>25733000</v>
      </c>
      <c r="BW39" s="4">
        <v>7782500</v>
      </c>
      <c r="BX39" s="4">
        <v>3408700</v>
      </c>
      <c r="BY39" s="4">
        <v>1782600</v>
      </c>
      <c r="BZ39" s="4">
        <v>985080</v>
      </c>
      <c r="CA39" s="4">
        <v>1289300</v>
      </c>
      <c r="CB39" s="4">
        <v>577360</v>
      </c>
      <c r="CC39" s="4">
        <v>1301100</v>
      </c>
      <c r="CD39" s="4">
        <v>1438800</v>
      </c>
      <c r="CE39" s="4">
        <v>3617833.33</v>
      </c>
      <c r="CF39" s="4">
        <v>1318300</v>
      </c>
      <c r="CG39" s="4">
        <v>30964000</v>
      </c>
      <c r="CH39" s="4">
        <v>24649000</v>
      </c>
      <c r="CI39" s="4">
        <v>3128900</v>
      </c>
      <c r="CJ39" s="4">
        <v>0</v>
      </c>
      <c r="CK39" s="4">
        <v>1799300</v>
      </c>
      <c r="CL39" s="4">
        <v>641320</v>
      </c>
      <c r="CM39" s="4">
        <v>11106000</v>
      </c>
      <c r="CN39" s="4">
        <v>549100</v>
      </c>
      <c r="CO39" s="4">
        <v>8102000</v>
      </c>
      <c r="CP39" s="4">
        <v>1505600</v>
      </c>
      <c r="CQ39" s="4">
        <v>1058700</v>
      </c>
      <c r="CR39" s="4">
        <v>4143600</v>
      </c>
      <c r="CS39" s="4">
        <v>4176600</v>
      </c>
      <c r="CT39" s="4">
        <v>778620</v>
      </c>
      <c r="CU39" s="4">
        <v>8845500</v>
      </c>
      <c r="CV39" s="4">
        <v>1586400</v>
      </c>
      <c r="CW39" s="4">
        <v>9607400</v>
      </c>
      <c r="CX39" s="4">
        <v>6420300</v>
      </c>
      <c r="CY39" s="4">
        <v>22073000</v>
      </c>
      <c r="CZ39" s="4">
        <v>1165700</v>
      </c>
      <c r="DA39" s="4">
        <v>12451000</v>
      </c>
      <c r="DB39" s="4">
        <v>939360</v>
      </c>
      <c r="DC39" s="4">
        <v>0</v>
      </c>
      <c r="DD39" s="4">
        <v>2716400</v>
      </c>
      <c r="DE39" s="4">
        <v>4534000</v>
      </c>
      <c r="DF39" s="4">
        <v>100780000</v>
      </c>
      <c r="DG39" s="4">
        <v>65573000</v>
      </c>
      <c r="DH39" s="4">
        <v>0</v>
      </c>
      <c r="DI39" s="4">
        <v>2594400</v>
      </c>
      <c r="DJ39" s="4">
        <v>1585300</v>
      </c>
      <c r="DK39" s="4">
        <v>1655700</v>
      </c>
      <c r="DL39" s="4">
        <v>967550</v>
      </c>
      <c r="DM39" s="4">
        <v>6290500</v>
      </c>
      <c r="DN39" s="4">
        <v>2052400</v>
      </c>
      <c r="DO39" s="4">
        <v>577750</v>
      </c>
      <c r="DP39" s="4">
        <v>91060</v>
      </c>
      <c r="DQ39" s="4">
        <v>0</v>
      </c>
      <c r="DR39" s="4">
        <v>4298100</v>
      </c>
      <c r="DS39" s="4">
        <v>0</v>
      </c>
      <c r="DT39" s="4">
        <v>8076500</v>
      </c>
      <c r="DU39" s="4">
        <v>0</v>
      </c>
      <c r="DV39" s="4">
        <v>0</v>
      </c>
      <c r="DW39" s="4">
        <v>269530</v>
      </c>
      <c r="DX39" s="4">
        <v>4760200</v>
      </c>
      <c r="DY39" s="4">
        <v>0</v>
      </c>
      <c r="DZ39" s="4">
        <v>12167000</v>
      </c>
      <c r="EA39" s="4">
        <v>664150</v>
      </c>
      <c r="EB39" s="4">
        <v>15259000</v>
      </c>
      <c r="EC39" s="4">
        <v>2991700</v>
      </c>
      <c r="ED39" s="4">
        <v>577960</v>
      </c>
      <c r="EE39" s="4">
        <v>9880900</v>
      </c>
      <c r="EF39" s="4">
        <v>0</v>
      </c>
      <c r="EG39" s="4">
        <v>1867500</v>
      </c>
      <c r="EH39" s="4">
        <v>567360</v>
      </c>
      <c r="EI39" s="4">
        <v>9415400</v>
      </c>
      <c r="EJ39" s="4">
        <v>2913000</v>
      </c>
      <c r="EK39" s="4">
        <v>1316700</v>
      </c>
      <c r="EL39" s="4">
        <v>921550</v>
      </c>
      <c r="EM39" s="4">
        <v>1298800</v>
      </c>
      <c r="EN39" s="4">
        <v>9093200</v>
      </c>
      <c r="EO39" s="4">
        <v>1915900</v>
      </c>
      <c r="EP39" s="4">
        <v>1268800</v>
      </c>
      <c r="EQ39" s="4">
        <v>7010500</v>
      </c>
      <c r="ER39" s="4">
        <v>485650</v>
      </c>
      <c r="ES39" s="4">
        <v>1525100</v>
      </c>
      <c r="ET39" s="4">
        <v>1598600</v>
      </c>
      <c r="EU39" s="4">
        <v>6824300</v>
      </c>
      <c r="EV39" s="4">
        <v>1770700</v>
      </c>
      <c r="EW39" s="4">
        <v>1227100</v>
      </c>
      <c r="EX39" s="4">
        <v>2311500</v>
      </c>
      <c r="EY39" s="4">
        <v>2020500</v>
      </c>
      <c r="EZ39" s="4">
        <v>545570</v>
      </c>
      <c r="FA39" s="4">
        <v>1176200</v>
      </c>
      <c r="FB39" s="4">
        <v>1368800</v>
      </c>
      <c r="FC39" s="4">
        <v>7268800</v>
      </c>
      <c r="FD39" s="4">
        <v>2289200</v>
      </c>
      <c r="FE39" s="4">
        <v>12877000</v>
      </c>
      <c r="FF39" s="4">
        <v>9186600</v>
      </c>
      <c r="FG39" s="4">
        <v>617930</v>
      </c>
      <c r="FH39" s="4">
        <v>0</v>
      </c>
      <c r="FI39" s="4">
        <v>6117500</v>
      </c>
      <c r="FJ39" s="4">
        <v>15486000</v>
      </c>
      <c r="FK39" s="4">
        <v>923910</v>
      </c>
      <c r="FL39" s="4">
        <v>27407000</v>
      </c>
      <c r="FM39" s="4">
        <v>2792100</v>
      </c>
      <c r="FN39" s="4">
        <v>5477500</v>
      </c>
      <c r="FO39" s="4">
        <v>3044700</v>
      </c>
      <c r="FP39" s="4">
        <v>1065800</v>
      </c>
      <c r="FQ39" s="4">
        <v>22289000</v>
      </c>
      <c r="FR39" s="4">
        <v>7439300</v>
      </c>
      <c r="FS39" s="4">
        <v>2528900</v>
      </c>
      <c r="FT39" s="4">
        <v>0</v>
      </c>
      <c r="FU39" s="4">
        <v>4335100</v>
      </c>
      <c r="FV39" s="4">
        <v>4811300</v>
      </c>
      <c r="FW39" s="4">
        <v>4455800</v>
      </c>
      <c r="FX39" s="4">
        <v>973720</v>
      </c>
      <c r="FY39" s="4">
        <v>1114800</v>
      </c>
      <c r="FZ39" s="4">
        <v>1484800</v>
      </c>
      <c r="GA39" s="4">
        <v>3984900</v>
      </c>
      <c r="GB39" s="4">
        <v>0</v>
      </c>
      <c r="GC39" s="4">
        <v>6026500</v>
      </c>
      <c r="GD39" s="4">
        <v>9749700</v>
      </c>
      <c r="GE39" s="4">
        <v>0</v>
      </c>
      <c r="GF39" s="4">
        <v>7498000</v>
      </c>
      <c r="GG39" s="4">
        <f>AVERAGE(GG37:GG38,GG40)</f>
        <v>622943.33333333337</v>
      </c>
      <c r="GH39" s="4">
        <v>6899500</v>
      </c>
      <c r="GI39" s="4">
        <v>0</v>
      </c>
      <c r="GJ39" s="4">
        <v>932350</v>
      </c>
      <c r="GK39" s="4">
        <v>1117600</v>
      </c>
      <c r="GL39" s="4">
        <v>8294600</v>
      </c>
      <c r="GM39" s="4">
        <v>0</v>
      </c>
      <c r="GN39" s="4">
        <v>5240600</v>
      </c>
      <c r="GO39" s="4">
        <v>7934800</v>
      </c>
      <c r="GP39" s="4">
        <v>836660</v>
      </c>
      <c r="GQ39" s="4">
        <v>55907000</v>
      </c>
      <c r="GR39" s="4">
        <v>5642900</v>
      </c>
      <c r="GS39" s="4">
        <v>3932800</v>
      </c>
      <c r="GT39" s="4">
        <v>968150</v>
      </c>
      <c r="GU39" s="4">
        <v>2303800</v>
      </c>
      <c r="GV39" s="4">
        <v>27185000</v>
      </c>
      <c r="GW39" s="4">
        <v>0</v>
      </c>
      <c r="GX39" s="4">
        <v>42986000</v>
      </c>
      <c r="GY39" s="4">
        <v>10095000</v>
      </c>
      <c r="GZ39" s="4">
        <v>570750</v>
      </c>
      <c r="HA39" s="4">
        <v>254170000</v>
      </c>
      <c r="HB39" s="4">
        <v>1329500</v>
      </c>
      <c r="HC39" s="4">
        <v>5154400</v>
      </c>
      <c r="HD39" s="4">
        <v>755760</v>
      </c>
      <c r="HE39" s="4">
        <v>12377000</v>
      </c>
      <c r="HF39" s="4">
        <v>10048000</v>
      </c>
      <c r="HG39" s="4">
        <v>659770</v>
      </c>
      <c r="HH39" s="4">
        <v>3589400</v>
      </c>
      <c r="HI39" s="4">
        <v>928290</v>
      </c>
      <c r="HJ39" s="4">
        <v>9251000</v>
      </c>
      <c r="HK39" s="4">
        <v>1116400</v>
      </c>
    </row>
    <row r="40" spans="1:219" ht="16" x14ac:dyDescent="0.2">
      <c r="A40" s="2" t="s">
        <v>3375</v>
      </c>
      <c r="B40" s="4">
        <v>703870</v>
      </c>
      <c r="C40" s="4">
        <v>25183000</v>
      </c>
      <c r="D40" s="4">
        <v>1225100</v>
      </c>
      <c r="E40" s="4">
        <v>807130</v>
      </c>
      <c r="F40" s="4">
        <v>343130</v>
      </c>
      <c r="G40" s="4">
        <v>2043400</v>
      </c>
      <c r="H40" s="4">
        <v>8525300</v>
      </c>
      <c r="I40" s="4">
        <v>4251000</v>
      </c>
      <c r="J40" s="4">
        <v>466840</v>
      </c>
      <c r="K40" s="4">
        <v>1175500</v>
      </c>
      <c r="L40" s="4">
        <v>459470</v>
      </c>
      <c r="M40" s="4">
        <v>0</v>
      </c>
      <c r="N40" s="4">
        <v>681430</v>
      </c>
      <c r="O40" s="4">
        <v>1197600</v>
      </c>
      <c r="P40" s="4">
        <v>2528400</v>
      </c>
      <c r="Q40" s="4">
        <v>6943700</v>
      </c>
      <c r="R40" s="4">
        <v>526880</v>
      </c>
      <c r="S40" s="4">
        <v>12753000</v>
      </c>
      <c r="T40" s="4">
        <v>373360</v>
      </c>
      <c r="U40" s="4">
        <v>753310</v>
      </c>
      <c r="V40" s="4">
        <v>1884500</v>
      </c>
      <c r="W40" s="4">
        <v>505280</v>
      </c>
      <c r="X40" s="4">
        <v>4725400</v>
      </c>
      <c r="Y40" s="4">
        <v>2546100</v>
      </c>
      <c r="Z40" s="4">
        <v>7825800</v>
      </c>
      <c r="AA40" s="4">
        <v>17115000</v>
      </c>
      <c r="AB40" s="4">
        <v>13901000</v>
      </c>
      <c r="AC40" s="4">
        <v>1209400</v>
      </c>
      <c r="AD40" s="4">
        <v>1809700</v>
      </c>
      <c r="AE40" s="4">
        <v>2368700</v>
      </c>
      <c r="AF40" s="4">
        <v>1050500</v>
      </c>
      <c r="AG40" s="4">
        <v>324120</v>
      </c>
      <c r="AH40" s="4">
        <v>553560</v>
      </c>
      <c r="AI40" s="4">
        <v>8949200</v>
      </c>
      <c r="AJ40" s="4">
        <v>569740</v>
      </c>
      <c r="AK40" s="4">
        <v>4445400</v>
      </c>
      <c r="AL40" s="4">
        <v>2405900</v>
      </c>
      <c r="AM40" s="4">
        <v>23881000</v>
      </c>
      <c r="AN40" s="4">
        <v>591620</v>
      </c>
      <c r="AO40" s="4">
        <v>0</v>
      </c>
      <c r="AP40" s="4">
        <v>1458000</v>
      </c>
      <c r="AQ40" s="4">
        <v>29196000</v>
      </c>
      <c r="AR40" s="4">
        <v>0</v>
      </c>
      <c r="AS40" s="4">
        <v>1077800</v>
      </c>
      <c r="AT40" s="4">
        <v>3889600</v>
      </c>
      <c r="AU40" s="4">
        <v>1039100</v>
      </c>
      <c r="AV40" s="4">
        <v>6330300</v>
      </c>
      <c r="AW40" s="4">
        <v>13357000</v>
      </c>
      <c r="AX40" s="4">
        <v>3416400</v>
      </c>
      <c r="AY40" s="4">
        <v>464960</v>
      </c>
      <c r="AZ40" s="4">
        <v>7487700</v>
      </c>
      <c r="BA40" s="4">
        <v>0</v>
      </c>
      <c r="BB40" s="4">
        <v>3970800</v>
      </c>
      <c r="BC40" s="4">
        <v>1300600</v>
      </c>
      <c r="BD40" s="4">
        <v>1182300</v>
      </c>
      <c r="BE40" s="4">
        <v>0</v>
      </c>
      <c r="BF40" s="4">
        <v>494730</v>
      </c>
      <c r="BG40" s="4">
        <v>3588000</v>
      </c>
      <c r="BH40" s="4">
        <v>1193700</v>
      </c>
      <c r="BI40" s="4">
        <v>2147400</v>
      </c>
      <c r="BJ40" s="4">
        <v>21284000</v>
      </c>
      <c r="BK40" s="4">
        <v>530540</v>
      </c>
      <c r="BL40" s="4">
        <v>5573200</v>
      </c>
      <c r="BM40" s="4">
        <v>5634200</v>
      </c>
      <c r="BN40" s="4">
        <v>5587800</v>
      </c>
      <c r="BO40" s="4">
        <v>1062900</v>
      </c>
      <c r="BP40" s="4">
        <v>11145000</v>
      </c>
      <c r="BQ40" s="4">
        <v>11901000</v>
      </c>
      <c r="BR40" s="4">
        <v>0</v>
      </c>
      <c r="BS40" s="4">
        <v>2071000</v>
      </c>
      <c r="BT40" s="4">
        <v>7690700</v>
      </c>
      <c r="BU40" s="4">
        <v>6123200</v>
      </c>
      <c r="BV40" s="4">
        <v>29836000</v>
      </c>
      <c r="BW40" s="4">
        <v>6772400</v>
      </c>
      <c r="BX40" s="4">
        <v>1883900</v>
      </c>
      <c r="BY40" s="4">
        <v>1736000</v>
      </c>
      <c r="BZ40" s="4">
        <v>1893700</v>
      </c>
      <c r="CA40" s="4">
        <v>1328400</v>
      </c>
      <c r="CB40" s="4">
        <v>555890</v>
      </c>
      <c r="CC40" s="4">
        <v>877990</v>
      </c>
      <c r="CD40" s="4">
        <v>1423300</v>
      </c>
      <c r="CE40" s="4">
        <v>2752800</v>
      </c>
      <c r="CF40" s="4">
        <v>1346900</v>
      </c>
      <c r="CG40" s="4">
        <v>31751000</v>
      </c>
      <c r="CH40" s="4">
        <v>28540000</v>
      </c>
      <c r="CI40" s="4">
        <v>3952800</v>
      </c>
      <c r="CJ40" s="4">
        <v>0</v>
      </c>
      <c r="CK40" s="4">
        <v>1924200</v>
      </c>
      <c r="CL40" s="4">
        <v>1033900</v>
      </c>
      <c r="CM40" s="4">
        <v>23606000</v>
      </c>
      <c r="CN40" s="4">
        <v>557970</v>
      </c>
      <c r="CO40" s="4">
        <v>8515600</v>
      </c>
      <c r="CP40" s="4">
        <v>1379400</v>
      </c>
      <c r="CQ40" s="4">
        <v>684070</v>
      </c>
      <c r="CR40" s="4">
        <v>3789900</v>
      </c>
      <c r="CS40" s="4">
        <v>4116800</v>
      </c>
      <c r="CT40" s="4">
        <v>815580</v>
      </c>
      <c r="CU40" s="4">
        <v>6247500</v>
      </c>
      <c r="CV40" s="4">
        <v>1512400</v>
      </c>
      <c r="CW40" s="4">
        <v>10107000</v>
      </c>
      <c r="CX40" s="4">
        <v>5578900</v>
      </c>
      <c r="CY40" s="4">
        <v>19364000</v>
      </c>
      <c r="CZ40" s="4">
        <v>1952500</v>
      </c>
      <c r="DA40" s="4">
        <v>11504000</v>
      </c>
      <c r="DB40" s="4">
        <v>887920</v>
      </c>
      <c r="DC40" s="4">
        <v>0</v>
      </c>
      <c r="DD40" s="4">
        <v>2873800</v>
      </c>
      <c r="DE40" s="4">
        <v>4813600</v>
      </c>
      <c r="DF40" s="4">
        <v>85422000</v>
      </c>
      <c r="DG40" s="4">
        <v>64792000</v>
      </c>
      <c r="DH40" s="4">
        <v>0</v>
      </c>
      <c r="DI40" s="4">
        <v>1915000</v>
      </c>
      <c r="DJ40" s="4">
        <v>2324000</v>
      </c>
      <c r="DK40" s="4">
        <f>AVERAGE(DK37:DK39)</f>
        <v>1638766.6666666667</v>
      </c>
      <c r="DL40" s="4">
        <v>1033200</v>
      </c>
      <c r="DM40" s="4">
        <v>4823400</v>
      </c>
      <c r="DN40" s="4">
        <v>4269300</v>
      </c>
      <c r="DO40" s="4">
        <v>555310</v>
      </c>
      <c r="DP40" s="4">
        <v>137410</v>
      </c>
      <c r="DQ40" s="4">
        <v>0</v>
      </c>
      <c r="DR40" s="4">
        <v>4823200</v>
      </c>
      <c r="DS40" s="4">
        <v>0</v>
      </c>
      <c r="DT40" s="4">
        <v>7847100</v>
      </c>
      <c r="DU40" s="4">
        <v>0</v>
      </c>
      <c r="DV40" s="4">
        <v>0</v>
      </c>
      <c r="DW40" s="4">
        <v>194790</v>
      </c>
      <c r="DX40" s="4">
        <v>4348900</v>
      </c>
      <c r="DY40" s="4">
        <v>0</v>
      </c>
      <c r="DZ40" s="4">
        <v>13252000</v>
      </c>
      <c r="EA40" s="4">
        <v>870280</v>
      </c>
      <c r="EB40" s="4">
        <v>12031000</v>
      </c>
      <c r="EC40" s="4">
        <v>2644500</v>
      </c>
      <c r="ED40" s="4">
        <v>645910</v>
      </c>
      <c r="EE40" s="4">
        <v>9897300</v>
      </c>
      <c r="EF40" s="4">
        <v>0</v>
      </c>
      <c r="EG40" s="4">
        <v>2053300</v>
      </c>
      <c r="EH40" s="4">
        <v>570480</v>
      </c>
      <c r="EI40" s="4">
        <v>6469400</v>
      </c>
      <c r="EJ40" s="4">
        <v>3090200</v>
      </c>
      <c r="EK40" s="4">
        <v>1493700</v>
      </c>
      <c r="EL40" s="4">
        <v>980010</v>
      </c>
      <c r="EM40" s="4">
        <v>1141100</v>
      </c>
      <c r="EN40" s="4">
        <v>7486700</v>
      </c>
      <c r="EO40" s="4">
        <v>1507100</v>
      </c>
      <c r="EP40" s="4">
        <v>1220000</v>
      </c>
      <c r="EQ40" s="4">
        <v>4324800</v>
      </c>
      <c r="ER40" s="4">
        <v>473740</v>
      </c>
      <c r="ES40" s="4">
        <v>1571200</v>
      </c>
      <c r="ET40" s="4">
        <v>3705200</v>
      </c>
      <c r="EU40" s="4">
        <v>5198800</v>
      </c>
      <c r="EV40" s="4">
        <v>1995800</v>
      </c>
      <c r="EW40" s="4">
        <v>1005200</v>
      </c>
      <c r="EX40" s="4">
        <v>2084400</v>
      </c>
      <c r="EY40" s="4">
        <v>2128000</v>
      </c>
      <c r="EZ40" s="4">
        <v>394930</v>
      </c>
      <c r="FA40" s="4">
        <v>1348900</v>
      </c>
      <c r="FB40" s="4">
        <v>1510100</v>
      </c>
      <c r="FC40" s="4">
        <v>7830800</v>
      </c>
      <c r="FD40" s="4">
        <v>1889300</v>
      </c>
      <c r="FE40" s="4">
        <v>11944000</v>
      </c>
      <c r="FF40" s="4">
        <v>8457400</v>
      </c>
      <c r="FG40" s="4">
        <v>544310</v>
      </c>
      <c r="FH40" s="4">
        <v>0</v>
      </c>
      <c r="FI40" s="4">
        <v>5442800</v>
      </c>
      <c r="FJ40" s="4">
        <v>14058000</v>
      </c>
      <c r="FK40" s="4">
        <v>1119400</v>
      </c>
      <c r="FL40" s="4">
        <v>28705000</v>
      </c>
      <c r="FM40" s="4">
        <v>2235300</v>
      </c>
      <c r="FN40" s="4">
        <v>5178400</v>
      </c>
      <c r="FO40" s="4">
        <v>6508000</v>
      </c>
      <c r="FP40" s="4">
        <v>1029200</v>
      </c>
      <c r="FQ40" s="4">
        <v>17067000</v>
      </c>
      <c r="FR40" s="4">
        <v>7448800</v>
      </c>
      <c r="FS40" s="4">
        <v>2015700</v>
      </c>
      <c r="FT40" s="4">
        <v>0</v>
      </c>
      <c r="FU40" s="4">
        <v>3843700</v>
      </c>
      <c r="FV40" s="4">
        <v>5339000</v>
      </c>
      <c r="FW40" s="4">
        <v>4237000</v>
      </c>
      <c r="FX40" s="4">
        <v>1022700</v>
      </c>
      <c r="FY40" s="4">
        <v>1484700</v>
      </c>
      <c r="FZ40" s="4">
        <v>3244500</v>
      </c>
      <c r="GA40" s="4">
        <v>3959000</v>
      </c>
      <c r="GB40" s="4">
        <v>0</v>
      </c>
      <c r="GC40" s="4">
        <v>6661300</v>
      </c>
      <c r="GD40" s="4">
        <v>30490000</v>
      </c>
      <c r="GE40" s="4">
        <v>0</v>
      </c>
      <c r="GF40" s="4">
        <v>6030700</v>
      </c>
      <c r="GG40" s="4">
        <v>624880</v>
      </c>
      <c r="GH40" s="4">
        <v>10020000</v>
      </c>
      <c r="GI40" s="4">
        <v>0</v>
      </c>
      <c r="GJ40" s="4">
        <v>1550000</v>
      </c>
      <c r="GK40" s="4">
        <v>1220400</v>
      </c>
      <c r="GL40" s="4">
        <v>6171700</v>
      </c>
      <c r="GM40" s="4">
        <v>0</v>
      </c>
      <c r="GN40" s="4">
        <v>5199700</v>
      </c>
      <c r="GO40" s="4">
        <v>7307700</v>
      </c>
      <c r="GP40" s="4">
        <v>770420</v>
      </c>
      <c r="GQ40" s="4">
        <v>52093000</v>
      </c>
      <c r="GR40" s="4">
        <v>8491300</v>
      </c>
      <c r="GS40" s="4">
        <v>3758100</v>
      </c>
      <c r="GT40" s="4">
        <v>4655200</v>
      </c>
      <c r="GU40" s="4">
        <v>2663900</v>
      </c>
      <c r="GV40" s="4">
        <v>29371000</v>
      </c>
      <c r="GW40" s="4">
        <v>0</v>
      </c>
      <c r="GX40" s="4">
        <v>38201000</v>
      </c>
      <c r="GY40" s="4">
        <v>9367200</v>
      </c>
      <c r="GZ40" s="4">
        <v>695200</v>
      </c>
      <c r="HA40" s="4">
        <v>314990000</v>
      </c>
      <c r="HB40" s="4">
        <v>1168500</v>
      </c>
      <c r="HC40" s="4">
        <v>4753700</v>
      </c>
      <c r="HD40" s="4">
        <v>554810</v>
      </c>
      <c r="HE40" s="4">
        <v>11751000</v>
      </c>
      <c r="HF40" s="4">
        <v>10266000</v>
      </c>
      <c r="HG40" s="4">
        <v>764120</v>
      </c>
      <c r="HH40" s="4">
        <v>2316000</v>
      </c>
      <c r="HI40" s="4">
        <v>769350</v>
      </c>
      <c r="HJ40" s="4">
        <v>7127100</v>
      </c>
      <c r="HK40" s="4">
        <v>807810</v>
      </c>
    </row>
    <row r="41" spans="1:219" x14ac:dyDescent="0.2">
      <c r="DQ41" s="31"/>
    </row>
    <row r="42" spans="1:219" x14ac:dyDescent="0.2">
      <c r="DQ42" s="31"/>
    </row>
    <row r="43" spans="1:219" x14ac:dyDescent="0.2">
      <c r="A43" s="2" t="s">
        <v>3376</v>
      </c>
      <c r="B43" s="9" t="e">
        <f t="shared" ref="B43:N43" si="0">TTEST(B5:B8,B9:B12,2,2)</f>
        <v>#DIV/0!</v>
      </c>
      <c r="C43" s="9" t="e">
        <f t="shared" si="0"/>
        <v>#DIV/0!</v>
      </c>
      <c r="D43" s="9">
        <f t="shared" si="0"/>
        <v>3.9933364767050148E-5</v>
      </c>
      <c r="E43" s="9" t="e">
        <f t="shared" si="0"/>
        <v>#DIV/0!</v>
      </c>
      <c r="F43" s="9" t="e">
        <f t="shared" si="0"/>
        <v>#DIV/0!</v>
      </c>
      <c r="G43" s="9" t="e">
        <f t="shared" si="0"/>
        <v>#DIV/0!</v>
      </c>
      <c r="H43" s="9">
        <f t="shared" si="0"/>
        <v>0.2245449513236191</v>
      </c>
      <c r="I43" s="9">
        <f t="shared" si="0"/>
        <v>0.83737396774003192</v>
      </c>
      <c r="J43" s="9" t="e">
        <f t="shared" si="0"/>
        <v>#DIV/0!</v>
      </c>
      <c r="K43" s="9">
        <f t="shared" si="0"/>
        <v>0.64676246638416868</v>
      </c>
      <c r="L43" s="9" t="e">
        <f t="shared" si="0"/>
        <v>#DIV/0!</v>
      </c>
      <c r="M43" s="9">
        <f t="shared" si="0"/>
        <v>8.5340624272241226E-3</v>
      </c>
      <c r="N43" s="9" t="e">
        <f t="shared" si="0"/>
        <v>#DIV/0!</v>
      </c>
      <c r="O43" s="9">
        <f t="shared" ref="O43:AG43" si="1">TTEST(O5:O8,O9:O12,2,2)</f>
        <v>0.37339566763590543</v>
      </c>
      <c r="P43" s="9" t="e">
        <f t="shared" si="1"/>
        <v>#DIV/0!</v>
      </c>
      <c r="Q43" s="9">
        <f t="shared" si="1"/>
        <v>3.2835190843962451E-3</v>
      </c>
      <c r="R43" s="9" t="e">
        <f t="shared" si="1"/>
        <v>#DIV/0!</v>
      </c>
      <c r="S43" s="9">
        <f t="shared" si="1"/>
        <v>1.4266268915762543E-2</v>
      </c>
      <c r="T43" s="9" t="e">
        <f t="shared" si="1"/>
        <v>#DIV/0!</v>
      </c>
      <c r="U43" s="9">
        <f t="shared" si="1"/>
        <v>0.16868251682714336</v>
      </c>
      <c r="V43" s="9">
        <f t="shared" si="1"/>
        <v>0.96323004736464335</v>
      </c>
      <c r="W43" s="9">
        <f t="shared" si="1"/>
        <v>5.7673474321082392E-5</v>
      </c>
      <c r="X43" s="9" t="e">
        <f t="shared" si="1"/>
        <v>#DIV/0!</v>
      </c>
      <c r="Y43" s="9">
        <f t="shared" si="1"/>
        <v>0.45844608804907649</v>
      </c>
      <c r="Z43" s="9">
        <f t="shared" si="1"/>
        <v>0.71378164059568727</v>
      </c>
      <c r="AA43" s="9">
        <f t="shared" si="1"/>
        <v>0.51484360397024298</v>
      </c>
      <c r="AB43" s="9">
        <f t="shared" si="1"/>
        <v>2.6252527961881614E-2</v>
      </c>
      <c r="AC43" s="9">
        <f t="shared" si="1"/>
        <v>1.0591176839042316E-2</v>
      </c>
      <c r="AD43" s="9" t="e">
        <f t="shared" si="1"/>
        <v>#DIV/0!</v>
      </c>
      <c r="AE43" s="9" t="e">
        <f t="shared" si="1"/>
        <v>#DIV/0!</v>
      </c>
      <c r="AF43" s="9" t="e">
        <f t="shared" si="1"/>
        <v>#DIV/0!</v>
      </c>
      <c r="AG43" s="9" t="e">
        <f t="shared" si="1"/>
        <v>#DIV/0!</v>
      </c>
      <c r="AH43" s="9" t="e">
        <f t="shared" ref="AH43:AZ43" si="2">TTEST(AH5:AH8,AH9:AH12,2,2)</f>
        <v>#DIV/0!</v>
      </c>
      <c r="AI43" s="9">
        <f t="shared" si="2"/>
        <v>0.35014127567126974</v>
      </c>
      <c r="AJ43" s="9" t="e">
        <f t="shared" si="2"/>
        <v>#DIV/0!</v>
      </c>
      <c r="AK43" s="9">
        <f t="shared" si="2"/>
        <v>0.89907091518152837</v>
      </c>
      <c r="AL43" s="9" t="e">
        <f t="shared" si="2"/>
        <v>#DIV/0!</v>
      </c>
      <c r="AM43" s="9">
        <f t="shared" si="2"/>
        <v>1.6925524047649751E-4</v>
      </c>
      <c r="AN43" s="9" t="e">
        <f t="shared" si="2"/>
        <v>#DIV/0!</v>
      </c>
      <c r="AO43" s="9">
        <f t="shared" si="2"/>
        <v>1.6138827926209152E-2</v>
      </c>
      <c r="AP43" s="9">
        <f t="shared" si="2"/>
        <v>2.9971249666500187E-2</v>
      </c>
      <c r="AQ43" s="9">
        <f t="shared" si="2"/>
        <v>0.52640021600773323</v>
      </c>
      <c r="AR43" s="9">
        <f t="shared" si="2"/>
        <v>0.55227060177438969</v>
      </c>
      <c r="AS43" s="9" t="e">
        <f t="shared" si="2"/>
        <v>#DIV/0!</v>
      </c>
      <c r="AT43" s="9">
        <f t="shared" si="2"/>
        <v>0.97985845685113393</v>
      </c>
      <c r="AU43" s="9" t="e">
        <f t="shared" si="2"/>
        <v>#DIV/0!</v>
      </c>
      <c r="AV43" s="9">
        <f t="shared" si="2"/>
        <v>7.2098416773457366E-2</v>
      </c>
      <c r="AW43" s="9">
        <f t="shared" si="2"/>
        <v>0.71393763120506559</v>
      </c>
      <c r="AX43" s="9" t="e">
        <f t="shared" si="2"/>
        <v>#DIV/0!</v>
      </c>
      <c r="AY43" s="9" t="e">
        <f t="shared" si="2"/>
        <v>#DIV/0!</v>
      </c>
      <c r="AZ43" s="9">
        <f t="shared" si="2"/>
        <v>0.30253984571668902</v>
      </c>
      <c r="BA43" s="9" t="e">
        <f t="shared" ref="BA43:BU43" si="3">TTEST(BA5:BA8,BA9:BA12,2,2)</f>
        <v>#DIV/0!</v>
      </c>
      <c r="BB43" s="9">
        <f t="shared" si="3"/>
        <v>0.47098247369601143</v>
      </c>
      <c r="BC43" s="9" t="e">
        <f t="shared" si="3"/>
        <v>#DIV/0!</v>
      </c>
      <c r="BD43" s="9">
        <f t="shared" si="3"/>
        <v>3.7950852688678354E-5</v>
      </c>
      <c r="BE43" s="9">
        <f t="shared" si="3"/>
        <v>0.58644835158527675</v>
      </c>
      <c r="BF43" s="9" t="e">
        <f t="shared" si="3"/>
        <v>#DIV/0!</v>
      </c>
      <c r="BG43" s="9">
        <f t="shared" si="3"/>
        <v>6.6742689490617152E-3</v>
      </c>
      <c r="BH43" s="9">
        <f t="shared" si="3"/>
        <v>9.0532116918661726E-2</v>
      </c>
      <c r="BI43" s="9">
        <f t="shared" si="3"/>
        <v>0.12038309566743162</v>
      </c>
      <c r="BJ43" s="9">
        <f t="shared" si="3"/>
        <v>0.34052988073336665</v>
      </c>
      <c r="BK43" s="9" t="e">
        <f t="shared" si="3"/>
        <v>#DIV/0!</v>
      </c>
      <c r="BL43" s="9">
        <f t="shared" si="3"/>
        <v>0.2919373121648578</v>
      </c>
      <c r="BM43" s="9">
        <f t="shared" si="3"/>
        <v>7.9551066564199403E-4</v>
      </c>
      <c r="BN43" s="9">
        <f t="shared" si="3"/>
        <v>0.33928108239837218</v>
      </c>
      <c r="BO43" s="9" t="e">
        <f t="shared" si="3"/>
        <v>#DIV/0!</v>
      </c>
      <c r="BP43" s="9">
        <f t="shared" si="3"/>
        <v>4.221107122303884E-2</v>
      </c>
      <c r="BQ43" s="9">
        <f t="shared" si="3"/>
        <v>3.2268588348971852E-2</v>
      </c>
      <c r="BR43" s="9">
        <f t="shared" si="3"/>
        <v>4.8493551640630973E-4</v>
      </c>
      <c r="BS43" s="9" t="e">
        <f t="shared" si="3"/>
        <v>#DIV/0!</v>
      </c>
      <c r="BT43" s="9" t="e">
        <f t="shared" si="3"/>
        <v>#DIV/0!</v>
      </c>
      <c r="BU43" s="9" t="e">
        <f t="shared" si="3"/>
        <v>#DIV/0!</v>
      </c>
      <c r="BV43" s="9" t="e">
        <f t="shared" ref="BV43:CO43" si="4">TTEST(BV5:BV8,BV9:BV12,2,2)</f>
        <v>#DIV/0!</v>
      </c>
      <c r="BW43" s="9" t="e">
        <f t="shared" si="4"/>
        <v>#DIV/0!</v>
      </c>
      <c r="BX43" s="9" t="e">
        <f t="shared" si="4"/>
        <v>#DIV/0!</v>
      </c>
      <c r="BY43" s="9" t="e">
        <f t="shared" si="4"/>
        <v>#DIV/0!</v>
      </c>
      <c r="BZ43" s="9">
        <f t="shared" si="4"/>
        <v>0.76863031067940923</v>
      </c>
      <c r="CA43" s="9" t="e">
        <f t="shared" si="4"/>
        <v>#DIV/0!</v>
      </c>
      <c r="CB43" s="9" t="e">
        <f t="shared" si="4"/>
        <v>#DIV/0!</v>
      </c>
      <c r="CC43" s="9" t="e">
        <f t="shared" si="4"/>
        <v>#DIV/0!</v>
      </c>
      <c r="CD43" s="9">
        <f t="shared" si="4"/>
        <v>2.7248419503043877E-3</v>
      </c>
      <c r="CE43" s="9">
        <f t="shared" si="4"/>
        <v>2.4712691649850418E-2</v>
      </c>
      <c r="CF43" s="9">
        <f t="shared" si="4"/>
        <v>0.66845030211367684</v>
      </c>
      <c r="CG43" s="9">
        <f t="shared" si="4"/>
        <v>0.60277445607696434</v>
      </c>
      <c r="CH43" s="9">
        <f t="shared" si="4"/>
        <v>1.6183276553142714E-4</v>
      </c>
      <c r="CI43" s="9">
        <f t="shared" si="4"/>
        <v>6.3704573304659062E-2</v>
      </c>
      <c r="CJ43" s="9" t="e">
        <f t="shared" si="4"/>
        <v>#DIV/0!</v>
      </c>
      <c r="CK43" s="9">
        <f t="shared" si="4"/>
        <v>3.2226007427152578E-2</v>
      </c>
      <c r="CL43" s="9">
        <f t="shared" si="4"/>
        <v>0.15652336916200651</v>
      </c>
      <c r="CM43" s="9" t="e">
        <f t="shared" si="4"/>
        <v>#DIV/0!</v>
      </c>
      <c r="CN43" s="9" t="e">
        <f t="shared" si="4"/>
        <v>#DIV/0!</v>
      </c>
      <c r="CO43" s="9">
        <f t="shared" si="4"/>
        <v>0.96586497796565984</v>
      </c>
      <c r="CP43" s="9">
        <f t="shared" ref="CP43:DC43" si="5">TTEST(CP5:CP8,CP9:CP12,2,2)</f>
        <v>0.47860040775254198</v>
      </c>
      <c r="CQ43" s="9" t="e">
        <f t="shared" si="5"/>
        <v>#DIV/0!</v>
      </c>
      <c r="CR43" s="9">
        <f t="shared" si="5"/>
        <v>0.43696070957272654</v>
      </c>
      <c r="CS43" s="9">
        <f t="shared" si="5"/>
        <v>0.50248230820447981</v>
      </c>
      <c r="CT43" s="9" t="e">
        <f t="shared" si="5"/>
        <v>#DIV/0!</v>
      </c>
      <c r="CU43" s="9" t="e">
        <f t="shared" si="5"/>
        <v>#DIV/0!</v>
      </c>
      <c r="CV43" s="9">
        <f t="shared" si="5"/>
        <v>2.5580905663542726E-8</v>
      </c>
      <c r="CW43" s="9">
        <f t="shared" si="5"/>
        <v>7.3222146595835036E-2</v>
      </c>
      <c r="CX43" s="9">
        <f t="shared" si="5"/>
        <v>0.72140205910322996</v>
      </c>
      <c r="CY43" s="9">
        <f t="shared" si="5"/>
        <v>0.85265849362257029</v>
      </c>
      <c r="CZ43" s="9">
        <f t="shared" si="5"/>
        <v>1.9078392421901531E-2</v>
      </c>
      <c r="DA43" s="9">
        <f t="shared" si="5"/>
        <v>0.60995736733023476</v>
      </c>
      <c r="DB43" s="9">
        <f t="shared" si="5"/>
        <v>0.49091099917224035</v>
      </c>
      <c r="DC43" s="9">
        <f t="shared" si="5"/>
        <v>0.55352218293502264</v>
      </c>
      <c r="DD43" s="9">
        <f t="shared" ref="DD43:DT43" si="6">TTEST(DD5:DD8,DD9:DD12,2,2)</f>
        <v>1.4509345014816094E-2</v>
      </c>
      <c r="DE43" s="9">
        <f t="shared" si="6"/>
        <v>0.15854372321517271</v>
      </c>
      <c r="DF43" s="9">
        <f t="shared" si="6"/>
        <v>6.271525553985087E-2</v>
      </c>
      <c r="DG43" s="9">
        <f t="shared" si="6"/>
        <v>0.50475223688451853</v>
      </c>
      <c r="DH43" s="9">
        <f t="shared" si="6"/>
        <v>2.1875387456226456E-2</v>
      </c>
      <c r="DI43" s="9">
        <f t="shared" si="6"/>
        <v>0.48020191918323107</v>
      </c>
      <c r="DJ43" s="9">
        <f t="shared" si="6"/>
        <v>0.86012503634293191</v>
      </c>
      <c r="DK43" s="9">
        <f t="shared" si="6"/>
        <v>0.46173444723299373</v>
      </c>
      <c r="DL43" s="9" t="e">
        <f t="shared" si="6"/>
        <v>#DIV/0!</v>
      </c>
      <c r="DM43" s="9">
        <f t="shared" si="6"/>
        <v>0.83128352542666406</v>
      </c>
      <c r="DN43" s="9" t="e">
        <f t="shared" si="6"/>
        <v>#DIV/0!</v>
      </c>
      <c r="DO43" s="9" t="e">
        <f t="shared" si="6"/>
        <v>#DIV/0!</v>
      </c>
      <c r="DP43" s="9" t="e">
        <f t="shared" si="6"/>
        <v>#DIV/0!</v>
      </c>
      <c r="DQ43" s="31">
        <f t="shared" si="6"/>
        <v>3.7827693057885651E-3</v>
      </c>
      <c r="DR43" s="9">
        <f t="shared" si="6"/>
        <v>0.47744742625582903</v>
      </c>
      <c r="DS43" s="9">
        <f t="shared" si="6"/>
        <v>2.0015129174389402E-2</v>
      </c>
      <c r="DT43" s="9">
        <f t="shared" si="6"/>
        <v>0.51681618998440182</v>
      </c>
      <c r="DU43" s="9">
        <f t="shared" ref="DU43:EN43" si="7">TTEST(DU5:DU8,DU9:DU12,2,2)</f>
        <v>4.6020225784856986E-4</v>
      </c>
      <c r="DV43" s="9" t="e">
        <f t="shared" si="7"/>
        <v>#DIV/0!</v>
      </c>
      <c r="DW43" s="9" t="e">
        <f t="shared" si="7"/>
        <v>#DIV/0!</v>
      </c>
      <c r="DX43" s="9" t="e">
        <f t="shared" si="7"/>
        <v>#DIV/0!</v>
      </c>
      <c r="DY43" s="9" t="e">
        <f t="shared" si="7"/>
        <v>#DIV/0!</v>
      </c>
      <c r="DZ43" s="9">
        <f t="shared" si="7"/>
        <v>0.75987464697598972</v>
      </c>
      <c r="EA43" s="9" t="e">
        <f t="shared" si="7"/>
        <v>#DIV/0!</v>
      </c>
      <c r="EB43" s="9">
        <f t="shared" si="7"/>
        <v>2.3057214674372935E-2</v>
      </c>
      <c r="EC43" s="9">
        <f t="shared" si="7"/>
        <v>5.969859372638919E-3</v>
      </c>
      <c r="ED43" s="9" t="e">
        <f t="shared" si="7"/>
        <v>#DIV/0!</v>
      </c>
      <c r="EE43" s="9">
        <f t="shared" si="7"/>
        <v>6.1180364977732569E-3</v>
      </c>
      <c r="EF43" s="9">
        <f t="shared" si="7"/>
        <v>0.32643483407053087</v>
      </c>
      <c r="EG43" s="9" t="e">
        <f t="shared" si="7"/>
        <v>#DIV/0!</v>
      </c>
      <c r="EH43" s="9" t="e">
        <f t="shared" si="7"/>
        <v>#DIV/0!</v>
      </c>
      <c r="EI43" s="9">
        <f t="shared" si="7"/>
        <v>0.55667367472724849</v>
      </c>
      <c r="EJ43" s="9">
        <f t="shared" si="7"/>
        <v>0.76015993359205813</v>
      </c>
      <c r="EK43" s="9">
        <f t="shared" si="7"/>
        <v>9.0176046471104943E-2</v>
      </c>
      <c r="EL43" s="9">
        <f t="shared" si="7"/>
        <v>8.4397820684688693E-3</v>
      </c>
      <c r="EM43" s="9" t="e">
        <f t="shared" si="7"/>
        <v>#DIV/0!</v>
      </c>
      <c r="EN43" s="9">
        <f t="shared" si="7"/>
        <v>8.6062405410246429E-3</v>
      </c>
      <c r="EO43" s="9" t="e">
        <f t="shared" ref="EO43:FF43" si="8">TTEST(EO5:EO8,EO9:EO12,2,2)</f>
        <v>#DIV/0!</v>
      </c>
      <c r="EP43" s="9">
        <f t="shared" si="8"/>
        <v>0.28313887461925802</v>
      </c>
      <c r="EQ43" s="9" t="e">
        <f t="shared" si="8"/>
        <v>#DIV/0!</v>
      </c>
      <c r="ER43" s="9" t="e">
        <f t="shared" si="8"/>
        <v>#DIV/0!</v>
      </c>
      <c r="ES43" s="9">
        <f t="shared" si="8"/>
        <v>0.4126243638168538</v>
      </c>
      <c r="ET43" s="9" t="e">
        <f t="shared" si="8"/>
        <v>#DIV/0!</v>
      </c>
      <c r="EU43" s="9">
        <f t="shared" si="8"/>
        <v>8.7851000329851568E-3</v>
      </c>
      <c r="EV43" s="9" t="e">
        <f t="shared" si="8"/>
        <v>#DIV/0!</v>
      </c>
      <c r="EW43" s="9" t="e">
        <f t="shared" si="8"/>
        <v>#DIV/0!</v>
      </c>
      <c r="EX43" s="9" t="e">
        <f t="shared" si="8"/>
        <v>#DIV/0!</v>
      </c>
      <c r="EY43" s="9">
        <f t="shared" si="8"/>
        <v>0.81408145478815341</v>
      </c>
      <c r="EZ43" s="9" t="e">
        <f t="shared" si="8"/>
        <v>#DIV/0!</v>
      </c>
      <c r="FA43" s="9" t="e">
        <f t="shared" si="8"/>
        <v>#DIV/0!</v>
      </c>
      <c r="FB43" s="9" t="e">
        <f t="shared" si="8"/>
        <v>#DIV/0!</v>
      </c>
      <c r="FC43" s="9">
        <f t="shared" si="8"/>
        <v>3.1754607911459502E-2</v>
      </c>
      <c r="FD43" s="9">
        <f t="shared" si="8"/>
        <v>1.9196640374722435E-2</v>
      </c>
      <c r="FE43" s="9" t="e">
        <f t="shared" si="8"/>
        <v>#DIV/0!</v>
      </c>
      <c r="FF43" s="9">
        <f t="shared" si="8"/>
        <v>0.47792387948841386</v>
      </c>
      <c r="FG43" s="9" t="e">
        <f t="shared" ref="FG43:FX43" si="9">TTEST(FG5:FG8,FG9:FG12,2,2)</f>
        <v>#DIV/0!</v>
      </c>
      <c r="FH43" s="9">
        <f t="shared" si="9"/>
        <v>0.23959044679976887</v>
      </c>
      <c r="FI43" s="9">
        <f t="shared" si="9"/>
        <v>0.51392616361347754</v>
      </c>
      <c r="FJ43" s="9">
        <f t="shared" si="9"/>
        <v>6.2611129322642442E-2</v>
      </c>
      <c r="FK43" s="9" t="e">
        <f t="shared" si="9"/>
        <v>#DIV/0!</v>
      </c>
      <c r="FL43" s="9">
        <f t="shared" si="9"/>
        <v>0.48885384974607482</v>
      </c>
      <c r="FM43" s="9" t="e">
        <f t="shared" si="9"/>
        <v>#DIV/0!</v>
      </c>
      <c r="FN43" s="9">
        <f t="shared" si="9"/>
        <v>1.651117241450262E-12</v>
      </c>
      <c r="FO43" s="9">
        <f t="shared" si="9"/>
        <v>0.60212542902541821</v>
      </c>
      <c r="FP43" s="9">
        <f t="shared" si="9"/>
        <v>0.96103811863576505</v>
      </c>
      <c r="FQ43" s="9">
        <f t="shared" si="9"/>
        <v>3.3324228720951386E-2</v>
      </c>
      <c r="FR43" s="9">
        <f t="shared" si="9"/>
        <v>2.1618542835134577E-2</v>
      </c>
      <c r="FS43" s="9" t="e">
        <f t="shared" si="9"/>
        <v>#DIV/0!</v>
      </c>
      <c r="FT43" s="9">
        <f t="shared" si="9"/>
        <v>1.3657180498915014E-8</v>
      </c>
      <c r="FU43" s="9" t="e">
        <f t="shared" si="9"/>
        <v>#DIV/0!</v>
      </c>
      <c r="FV43" s="9">
        <f t="shared" si="9"/>
        <v>0.87330362938767936</v>
      </c>
      <c r="FW43" s="9">
        <f t="shared" si="9"/>
        <v>2.1740741500020496E-3</v>
      </c>
      <c r="FX43" s="9" t="e">
        <f t="shared" si="9"/>
        <v>#DIV/0!</v>
      </c>
      <c r="FY43" s="9" t="e">
        <f t="shared" ref="FY43:GS43" si="10">TTEST(FY5:FY8,FY9:FY12,2,2)</f>
        <v>#DIV/0!</v>
      </c>
      <c r="FZ43" s="9">
        <f t="shared" si="10"/>
        <v>1.1732595334400639E-2</v>
      </c>
      <c r="GA43" s="9" t="e">
        <f t="shared" si="10"/>
        <v>#DIV/0!</v>
      </c>
      <c r="GB43" s="9">
        <f t="shared" si="10"/>
        <v>1.3332780781175303E-3</v>
      </c>
      <c r="GC43" s="9">
        <f t="shared" si="10"/>
        <v>0.86202561611167372</v>
      </c>
      <c r="GD43" s="9">
        <f t="shared" si="10"/>
        <v>0.61068614960973233</v>
      </c>
      <c r="GE43" s="9">
        <f t="shared" si="10"/>
        <v>0.3548425963332672</v>
      </c>
      <c r="GF43" s="9">
        <f t="shared" si="10"/>
        <v>4.8122805309657223E-3</v>
      </c>
      <c r="GG43" s="9">
        <f t="shared" si="10"/>
        <v>0.58086960451163516</v>
      </c>
      <c r="GH43" s="9">
        <f t="shared" si="10"/>
        <v>0.23107806646409454</v>
      </c>
      <c r="GI43" s="9">
        <f t="shared" si="10"/>
        <v>0.34919667910978464</v>
      </c>
      <c r="GJ43" s="9">
        <f t="shared" si="10"/>
        <v>6.0267554394536184E-3</v>
      </c>
      <c r="GK43" s="9">
        <f t="shared" si="10"/>
        <v>2.8005893183252799E-2</v>
      </c>
      <c r="GL43" s="9">
        <f t="shared" si="10"/>
        <v>0.10476388133747799</v>
      </c>
      <c r="GM43" s="9">
        <f t="shared" si="10"/>
        <v>7.0252543442105991E-2</v>
      </c>
      <c r="GN43" s="9">
        <f t="shared" si="10"/>
        <v>5.1026674926333698E-3</v>
      </c>
      <c r="GO43" s="9" t="e">
        <f t="shared" si="10"/>
        <v>#DIV/0!</v>
      </c>
      <c r="GP43" s="9">
        <f t="shared" si="10"/>
        <v>0.23162442573088196</v>
      </c>
      <c r="GQ43" s="9">
        <f t="shared" si="10"/>
        <v>0.60923684270002298</v>
      </c>
      <c r="GR43" s="9">
        <f t="shared" si="10"/>
        <v>0.1535995460688275</v>
      </c>
      <c r="GS43" s="9">
        <f t="shared" si="10"/>
        <v>7.945555608777472E-4</v>
      </c>
      <c r="GT43" s="9">
        <f t="shared" ref="GT43:HK43" si="11">TTEST(GT5:GT8,GT9:GT12,2,2)</f>
        <v>1.1592446696491571E-9</v>
      </c>
      <c r="GU43" s="9">
        <f t="shared" si="11"/>
        <v>0.24504990607197727</v>
      </c>
      <c r="GV43" s="9">
        <f t="shared" si="11"/>
        <v>0.50621307741950972</v>
      </c>
      <c r="GW43" s="9" t="e">
        <f t="shared" si="11"/>
        <v>#DIV/0!</v>
      </c>
      <c r="GX43" s="9">
        <f t="shared" si="11"/>
        <v>0.18880642304179299</v>
      </c>
      <c r="GY43" s="9">
        <f t="shared" si="11"/>
        <v>1.7821608750212506E-2</v>
      </c>
      <c r="GZ43" s="9" t="e">
        <f t="shared" si="11"/>
        <v>#DIV/0!</v>
      </c>
      <c r="HA43" s="9">
        <f t="shared" si="11"/>
        <v>1.1488955189569921E-2</v>
      </c>
      <c r="HB43" s="9" t="e">
        <f t="shared" si="11"/>
        <v>#DIV/0!</v>
      </c>
      <c r="HC43" s="9">
        <f t="shared" si="11"/>
        <v>6.5840686323342577E-4</v>
      </c>
      <c r="HD43" s="9" t="e">
        <f t="shared" si="11"/>
        <v>#DIV/0!</v>
      </c>
      <c r="HE43" s="9">
        <f t="shared" si="11"/>
        <v>3.9909456612185125E-2</v>
      </c>
      <c r="HF43" s="9" t="e">
        <f t="shared" si="11"/>
        <v>#DIV/0!</v>
      </c>
      <c r="HG43" s="9">
        <f t="shared" si="11"/>
        <v>0.78772258914555326</v>
      </c>
      <c r="HH43" s="9" t="e">
        <f t="shared" si="11"/>
        <v>#DIV/0!</v>
      </c>
      <c r="HI43" s="9">
        <f t="shared" si="11"/>
        <v>9.980360728660387E-8</v>
      </c>
      <c r="HJ43" s="9">
        <f t="shared" si="11"/>
        <v>1.1715424064604419E-2</v>
      </c>
      <c r="HK43" s="9" t="e">
        <f t="shared" si="11"/>
        <v>#DIV/0!</v>
      </c>
    </row>
    <row r="44" spans="1:219" x14ac:dyDescent="0.2">
      <c r="A44" s="2" t="s">
        <v>3378</v>
      </c>
      <c r="B44" s="9" t="e">
        <f t="shared" ref="B44:N44" si="12">TTEST(B5:B8,B17:B20,2,2)</f>
        <v>#DIV/0!</v>
      </c>
      <c r="C44" s="9">
        <f t="shared" si="12"/>
        <v>3.5945434729184371E-2</v>
      </c>
      <c r="D44" s="9">
        <f t="shared" si="12"/>
        <v>9.5682402090138522E-6</v>
      </c>
      <c r="E44" s="9" t="e">
        <f t="shared" si="12"/>
        <v>#DIV/0!</v>
      </c>
      <c r="F44" s="9" t="e">
        <f t="shared" si="12"/>
        <v>#DIV/0!</v>
      </c>
      <c r="G44" s="9">
        <f t="shared" si="12"/>
        <v>2.9537449637121752E-7</v>
      </c>
      <c r="H44" s="9">
        <f t="shared" si="12"/>
        <v>0.14207073907243178</v>
      </c>
      <c r="I44" s="9">
        <f t="shared" si="12"/>
        <v>0.5530919850076339</v>
      </c>
      <c r="J44" s="9" t="e">
        <f t="shared" si="12"/>
        <v>#DIV/0!</v>
      </c>
      <c r="K44" s="9">
        <f t="shared" si="12"/>
        <v>0.12133387569382746</v>
      </c>
      <c r="L44" s="9" t="e">
        <f t="shared" si="12"/>
        <v>#DIV/0!</v>
      </c>
      <c r="M44" s="9">
        <f t="shared" si="12"/>
        <v>1.4103659053308836E-3</v>
      </c>
      <c r="N44" s="9" t="e">
        <f t="shared" si="12"/>
        <v>#DIV/0!</v>
      </c>
      <c r="O44" s="9">
        <f t="shared" ref="O44:AG44" si="13">TTEST(O5:O8,O17:O20,2,2)</f>
        <v>5.6546891310138327E-2</v>
      </c>
      <c r="P44" s="9" t="e">
        <f t="shared" si="13"/>
        <v>#DIV/0!</v>
      </c>
      <c r="Q44" s="9">
        <f t="shared" si="13"/>
        <v>2.7811028584551621E-3</v>
      </c>
      <c r="R44" s="9" t="e">
        <f t="shared" si="13"/>
        <v>#DIV/0!</v>
      </c>
      <c r="S44" s="9">
        <f t="shared" si="13"/>
        <v>5.8427617274626019E-6</v>
      </c>
      <c r="T44" s="9" t="e">
        <f t="shared" si="13"/>
        <v>#DIV/0!</v>
      </c>
      <c r="U44" s="9">
        <f t="shared" si="13"/>
        <v>0.43305869224512428</v>
      </c>
      <c r="V44" s="9">
        <f t="shared" si="13"/>
        <v>0.13770083284509582</v>
      </c>
      <c r="W44" s="9">
        <f t="shared" si="13"/>
        <v>1.7473047117317923E-3</v>
      </c>
      <c r="X44" s="9" t="e">
        <f t="shared" si="13"/>
        <v>#DIV/0!</v>
      </c>
      <c r="Y44" s="9">
        <f t="shared" si="13"/>
        <v>0.95786524635397452</v>
      </c>
      <c r="Z44" s="9">
        <f t="shared" si="13"/>
        <v>0.62853842288028505</v>
      </c>
      <c r="AA44" s="9">
        <f t="shared" si="13"/>
        <v>0.36603412471649566</v>
      </c>
      <c r="AB44" s="9">
        <f t="shared" si="13"/>
        <v>0.25394602022645202</v>
      </c>
      <c r="AC44" s="9">
        <f t="shared" si="13"/>
        <v>0.39739473245797086</v>
      </c>
      <c r="AD44" s="9" t="e">
        <f t="shared" si="13"/>
        <v>#DIV/0!</v>
      </c>
      <c r="AE44" s="9" t="e">
        <f t="shared" si="13"/>
        <v>#DIV/0!</v>
      </c>
      <c r="AF44" s="9">
        <f t="shared" si="13"/>
        <v>4.2009538532713727E-5</v>
      </c>
      <c r="AG44" s="9" t="e">
        <f t="shared" si="13"/>
        <v>#DIV/0!</v>
      </c>
      <c r="AH44" s="9" t="e">
        <f t="shared" ref="AH44:AZ44" si="14">TTEST(AH5:AH8,AH17:AH20,2,2)</f>
        <v>#DIV/0!</v>
      </c>
      <c r="AI44" s="9">
        <f t="shared" si="14"/>
        <v>0.17029098831882361</v>
      </c>
      <c r="AJ44" s="9" t="e">
        <f t="shared" si="14"/>
        <v>#DIV/0!</v>
      </c>
      <c r="AK44" s="9">
        <f t="shared" si="14"/>
        <v>0.4936450301223374</v>
      </c>
      <c r="AL44" s="9" t="e">
        <f t="shared" si="14"/>
        <v>#DIV/0!</v>
      </c>
      <c r="AM44" s="9">
        <f t="shared" si="14"/>
        <v>0.41756672074163981</v>
      </c>
      <c r="AN44" s="9" t="e">
        <f t="shared" si="14"/>
        <v>#DIV/0!</v>
      </c>
      <c r="AO44" s="9">
        <f t="shared" si="14"/>
        <v>2.7113864302260066E-2</v>
      </c>
      <c r="AP44" s="9">
        <f t="shared" si="14"/>
        <v>0.37798112311091064</v>
      </c>
      <c r="AQ44" s="9">
        <f t="shared" si="14"/>
        <v>9.022557466123754E-2</v>
      </c>
      <c r="AR44" s="9">
        <f t="shared" si="14"/>
        <v>6.5110141242042258E-2</v>
      </c>
      <c r="AS44" s="9" t="e">
        <f t="shared" si="14"/>
        <v>#DIV/0!</v>
      </c>
      <c r="AT44" s="9">
        <f t="shared" si="14"/>
        <v>0.66103746952214104</v>
      </c>
      <c r="AU44" s="9" t="e">
        <f t="shared" si="14"/>
        <v>#DIV/0!</v>
      </c>
      <c r="AV44" s="9">
        <f t="shared" si="14"/>
        <v>5.4185373268729499E-3</v>
      </c>
      <c r="AW44" s="9">
        <f t="shared" si="14"/>
        <v>0.86817609730013867</v>
      </c>
      <c r="AX44" s="9" t="e">
        <f t="shared" si="14"/>
        <v>#DIV/0!</v>
      </c>
      <c r="AY44" s="9" t="e">
        <f t="shared" si="14"/>
        <v>#DIV/0!</v>
      </c>
      <c r="AZ44" s="9">
        <f t="shared" si="14"/>
        <v>0.14739300370434613</v>
      </c>
      <c r="BA44" s="9" t="e">
        <f t="shared" ref="BA44:BU44" si="15">TTEST(BA5:BA8,BA17:BA20,2,2)</f>
        <v>#DIV/0!</v>
      </c>
      <c r="BB44" s="9">
        <f t="shared" si="15"/>
        <v>0.59854404538364125</v>
      </c>
      <c r="BC44" s="9" t="e">
        <f t="shared" si="15"/>
        <v>#DIV/0!</v>
      </c>
      <c r="BD44" s="9">
        <f t="shared" si="15"/>
        <v>1.3085458806601798E-5</v>
      </c>
      <c r="BE44" s="9">
        <f t="shared" si="15"/>
        <v>3.9897603025314081E-2</v>
      </c>
      <c r="BF44" s="9" t="e">
        <f t="shared" si="15"/>
        <v>#DIV/0!</v>
      </c>
      <c r="BG44" s="9">
        <f t="shared" si="15"/>
        <v>0.79416278383510708</v>
      </c>
      <c r="BH44" s="9">
        <f t="shared" si="15"/>
        <v>1.9972668568263348E-4</v>
      </c>
      <c r="BI44" s="9">
        <f t="shared" si="15"/>
        <v>4.460624504987993E-5</v>
      </c>
      <c r="BJ44" s="9">
        <f t="shared" si="15"/>
        <v>2.9486191404279813E-3</v>
      </c>
      <c r="BK44" s="9" t="e">
        <f t="shared" si="15"/>
        <v>#DIV/0!</v>
      </c>
      <c r="BL44" s="9">
        <f t="shared" si="15"/>
        <v>0.14733306180119193</v>
      </c>
      <c r="BM44" s="9">
        <f t="shared" si="15"/>
        <v>9.3279368151594274E-7</v>
      </c>
      <c r="BN44" s="9">
        <f t="shared" si="15"/>
        <v>2.9614418193382522E-3</v>
      </c>
      <c r="BO44" s="9" t="e">
        <f t="shared" si="15"/>
        <v>#DIV/0!</v>
      </c>
      <c r="BP44" s="9">
        <f t="shared" si="15"/>
        <v>3.2652644692932824E-2</v>
      </c>
      <c r="BQ44" s="9">
        <f t="shared" si="15"/>
        <v>7.0020339230810108E-2</v>
      </c>
      <c r="BR44" s="9">
        <f t="shared" si="15"/>
        <v>2.5924775516303453E-3</v>
      </c>
      <c r="BS44" s="9" t="e">
        <f t="shared" si="15"/>
        <v>#DIV/0!</v>
      </c>
      <c r="BT44" s="9" t="e">
        <f t="shared" si="15"/>
        <v>#DIV/0!</v>
      </c>
      <c r="BU44" s="9" t="e">
        <f t="shared" si="15"/>
        <v>#DIV/0!</v>
      </c>
      <c r="BV44" s="9" t="e">
        <f t="shared" ref="BV44:CO44" si="16">TTEST(BV5:BV8,BV17:BV20,2,2)</f>
        <v>#DIV/0!</v>
      </c>
      <c r="BW44" s="9" t="e">
        <f t="shared" si="16"/>
        <v>#DIV/0!</v>
      </c>
      <c r="BX44" s="9" t="e">
        <f t="shared" si="16"/>
        <v>#DIV/0!</v>
      </c>
      <c r="BY44" s="9" t="e">
        <f t="shared" si="16"/>
        <v>#DIV/0!</v>
      </c>
      <c r="BZ44" s="9">
        <f t="shared" si="16"/>
        <v>0.42707513528644353</v>
      </c>
      <c r="CA44" s="9" t="e">
        <f t="shared" si="16"/>
        <v>#DIV/0!</v>
      </c>
      <c r="CB44" s="9" t="e">
        <f t="shared" si="16"/>
        <v>#DIV/0!</v>
      </c>
      <c r="CC44" s="9" t="e">
        <f t="shared" si="16"/>
        <v>#DIV/0!</v>
      </c>
      <c r="CD44" s="9">
        <f t="shared" si="16"/>
        <v>5.4904075489911122E-3</v>
      </c>
      <c r="CE44" s="9">
        <f t="shared" si="16"/>
        <v>1.15550294939551E-2</v>
      </c>
      <c r="CF44" s="9">
        <f t="shared" si="16"/>
        <v>0.15616682063585949</v>
      </c>
      <c r="CG44" s="9">
        <f t="shared" si="16"/>
        <v>0.59111424040503824</v>
      </c>
      <c r="CH44" s="9">
        <f t="shared" si="16"/>
        <v>3.4549647477732038E-5</v>
      </c>
      <c r="CI44" s="9">
        <f t="shared" si="16"/>
        <v>1.6854270988521727E-2</v>
      </c>
      <c r="CJ44" s="9" t="e">
        <f t="shared" si="16"/>
        <v>#DIV/0!</v>
      </c>
      <c r="CK44" s="9">
        <f t="shared" si="16"/>
        <v>0.11130577585582148</v>
      </c>
      <c r="CL44" s="9">
        <f t="shared" si="16"/>
        <v>0.50139491302349937</v>
      </c>
      <c r="CM44" s="9" t="e">
        <f t="shared" si="16"/>
        <v>#DIV/0!</v>
      </c>
      <c r="CN44" s="9" t="e">
        <f t="shared" si="16"/>
        <v>#DIV/0!</v>
      </c>
      <c r="CO44" s="9">
        <f t="shared" si="16"/>
        <v>2.4035975752748132E-2</v>
      </c>
      <c r="CP44" s="9">
        <f t="shared" ref="CP44:DC44" si="17">TTEST(CP5:CP8,CP17:CP20,2,2)</f>
        <v>0.48562984718561997</v>
      </c>
      <c r="CQ44" s="9" t="e">
        <f t="shared" si="17"/>
        <v>#DIV/0!</v>
      </c>
      <c r="CR44" s="9">
        <f t="shared" si="17"/>
        <v>1.2909245827747039E-2</v>
      </c>
      <c r="CS44" s="9">
        <f t="shared" si="17"/>
        <v>0.53745153273292701</v>
      </c>
      <c r="CT44" s="9" t="e">
        <f t="shared" si="17"/>
        <v>#DIV/0!</v>
      </c>
      <c r="CU44" s="9" t="e">
        <f t="shared" si="17"/>
        <v>#DIV/0!</v>
      </c>
      <c r="CV44" s="9">
        <f t="shared" si="17"/>
        <v>5.4891117936919507E-8</v>
      </c>
      <c r="CW44" s="9">
        <f t="shared" si="17"/>
        <v>7.7036261279496213E-2</v>
      </c>
      <c r="CX44" s="9">
        <f t="shared" si="17"/>
        <v>0.63383806517877916</v>
      </c>
      <c r="CY44" s="9">
        <f t="shared" si="17"/>
        <v>1.624512429451562E-2</v>
      </c>
      <c r="CZ44" s="9">
        <f t="shared" si="17"/>
        <v>1.1928030689680859E-3</v>
      </c>
      <c r="DA44" s="9">
        <f t="shared" si="17"/>
        <v>0.23433153791391356</v>
      </c>
      <c r="DB44" s="9">
        <f t="shared" si="17"/>
        <v>0.16606082192129829</v>
      </c>
      <c r="DC44" s="9">
        <f t="shared" si="17"/>
        <v>0.1596001768621137</v>
      </c>
      <c r="DD44" s="9">
        <f t="shared" ref="DD44:DT44" si="18">TTEST(DD5:DD8,DD17:DD20,2,2)</f>
        <v>5.7377423959277793E-2</v>
      </c>
      <c r="DE44" s="9">
        <f t="shared" si="18"/>
        <v>0.65884439073902001</v>
      </c>
      <c r="DF44" s="9">
        <f t="shared" si="18"/>
        <v>1.3366070082774748E-2</v>
      </c>
      <c r="DG44" s="9">
        <f t="shared" si="18"/>
        <v>2.3490383445464919E-2</v>
      </c>
      <c r="DH44" s="9">
        <f t="shared" si="18"/>
        <v>4.223439270711399E-4</v>
      </c>
      <c r="DI44" s="9">
        <f t="shared" si="18"/>
        <v>7.891602798111793E-3</v>
      </c>
      <c r="DJ44" s="9">
        <f t="shared" si="18"/>
        <v>0.55652332066101762</v>
      </c>
      <c r="DK44" s="9">
        <f t="shared" si="18"/>
        <v>0.44475960079941546</v>
      </c>
      <c r="DL44" s="9" t="e">
        <f t="shared" si="18"/>
        <v>#DIV/0!</v>
      </c>
      <c r="DM44" s="9">
        <f t="shared" si="18"/>
        <v>9.9185505685961563E-5</v>
      </c>
      <c r="DN44" s="9" t="e">
        <f t="shared" si="18"/>
        <v>#DIV/0!</v>
      </c>
      <c r="DO44" s="9" t="e">
        <f t="shared" si="18"/>
        <v>#DIV/0!</v>
      </c>
      <c r="DP44" s="9" t="e">
        <f t="shared" si="18"/>
        <v>#DIV/0!</v>
      </c>
      <c r="DQ44" s="31">
        <f t="shared" si="18"/>
        <v>3.0633490416928237E-4</v>
      </c>
      <c r="DR44" s="9">
        <f t="shared" si="18"/>
        <v>0.38665268889951154</v>
      </c>
      <c r="DS44" s="9">
        <f t="shared" si="18"/>
        <v>5.1662529576281208E-4</v>
      </c>
      <c r="DT44" s="9">
        <f t="shared" si="18"/>
        <v>0.62549052228059643</v>
      </c>
      <c r="DU44" s="9">
        <f t="shared" ref="DU44:EN44" si="19">TTEST(DU5:DU8,DU17:DU20,2,2)</f>
        <v>7.8253769483253338E-6</v>
      </c>
      <c r="DV44" s="9" t="e">
        <f t="shared" si="19"/>
        <v>#DIV/0!</v>
      </c>
      <c r="DW44" s="9" t="e">
        <f t="shared" si="19"/>
        <v>#DIV/0!</v>
      </c>
      <c r="DX44" s="9" t="e">
        <f t="shared" si="19"/>
        <v>#DIV/0!</v>
      </c>
      <c r="DY44" s="9" t="e">
        <f t="shared" si="19"/>
        <v>#DIV/0!</v>
      </c>
      <c r="DZ44" s="9">
        <f t="shared" si="19"/>
        <v>0.23857304658083306</v>
      </c>
      <c r="EA44" s="9" t="e">
        <f t="shared" si="19"/>
        <v>#DIV/0!</v>
      </c>
      <c r="EB44" s="9">
        <f t="shared" si="19"/>
        <v>4.7068654774740856E-2</v>
      </c>
      <c r="EC44" s="9">
        <f t="shared" si="19"/>
        <v>2.7223576806463857E-2</v>
      </c>
      <c r="ED44" s="9" t="e">
        <f t="shared" si="19"/>
        <v>#DIV/0!</v>
      </c>
      <c r="EE44" s="9">
        <f t="shared" si="19"/>
        <v>1.1639096257463407E-4</v>
      </c>
      <c r="EF44" s="9">
        <f t="shared" si="19"/>
        <v>0.60759975931591192</v>
      </c>
      <c r="EG44" s="9" t="e">
        <f t="shared" si="19"/>
        <v>#DIV/0!</v>
      </c>
      <c r="EH44" s="9" t="e">
        <f t="shared" si="19"/>
        <v>#DIV/0!</v>
      </c>
      <c r="EI44" s="9">
        <f t="shared" si="19"/>
        <v>0.16514279083516534</v>
      </c>
      <c r="EJ44" s="9">
        <f t="shared" si="19"/>
        <v>0.34651604596763386</v>
      </c>
      <c r="EK44" s="9">
        <f t="shared" si="19"/>
        <v>7.2452315416871846E-2</v>
      </c>
      <c r="EL44" s="9">
        <f t="shared" si="19"/>
        <v>0.19789540844555739</v>
      </c>
      <c r="EM44" s="9" t="e">
        <f t="shared" si="19"/>
        <v>#DIV/0!</v>
      </c>
      <c r="EN44" s="9">
        <f t="shared" si="19"/>
        <v>0.14647255578206331</v>
      </c>
      <c r="EO44" s="9" t="e">
        <f t="shared" ref="EO44:FF44" si="20">TTEST(EO5:EO8,EO17:EO20,2,2)</f>
        <v>#DIV/0!</v>
      </c>
      <c r="EP44" s="9">
        <f t="shared" si="20"/>
        <v>0.18618368623464007</v>
      </c>
      <c r="EQ44" s="9">
        <f t="shared" si="20"/>
        <v>5.4654478388125184E-4</v>
      </c>
      <c r="ER44" s="9" t="e">
        <f t="shared" si="20"/>
        <v>#DIV/0!</v>
      </c>
      <c r="ES44" s="9">
        <f t="shared" si="20"/>
        <v>9.4357392287563319E-3</v>
      </c>
      <c r="ET44" s="9">
        <f t="shared" si="20"/>
        <v>1.5389924640103548E-3</v>
      </c>
      <c r="EU44" s="9">
        <f t="shared" si="20"/>
        <v>0.47151428462309319</v>
      </c>
      <c r="EV44" s="9" t="e">
        <f t="shared" si="20"/>
        <v>#DIV/0!</v>
      </c>
      <c r="EW44" s="9" t="e">
        <f t="shared" si="20"/>
        <v>#DIV/0!</v>
      </c>
      <c r="EX44" s="9" t="e">
        <f t="shared" si="20"/>
        <v>#DIV/0!</v>
      </c>
      <c r="EY44" s="9">
        <f t="shared" si="20"/>
        <v>0.25992957407115669</v>
      </c>
      <c r="EZ44" s="9" t="e">
        <f t="shared" si="20"/>
        <v>#DIV/0!</v>
      </c>
      <c r="FA44" s="9" t="e">
        <f t="shared" si="20"/>
        <v>#DIV/0!</v>
      </c>
      <c r="FB44" s="9" t="e">
        <f t="shared" si="20"/>
        <v>#DIV/0!</v>
      </c>
      <c r="FC44" s="9">
        <f t="shared" si="20"/>
        <v>6.8529368334569268E-2</v>
      </c>
      <c r="FD44" s="9">
        <f t="shared" si="20"/>
        <v>3.4906232463041961E-2</v>
      </c>
      <c r="FE44" s="9">
        <f t="shared" si="20"/>
        <v>2.0508669099506304E-5</v>
      </c>
      <c r="FF44" s="9">
        <f t="shared" si="20"/>
        <v>0.14470592795628134</v>
      </c>
      <c r="FG44" s="9" t="e">
        <f t="shared" ref="FG44:FX44" si="21">TTEST(FG5:FG8,FG17:FG20,2,2)</f>
        <v>#DIV/0!</v>
      </c>
      <c r="FH44" s="9">
        <f t="shared" si="21"/>
        <v>0.16436674032472079</v>
      </c>
      <c r="FI44" s="9">
        <f t="shared" si="21"/>
        <v>0.2042082373948664</v>
      </c>
      <c r="FJ44" s="9">
        <f t="shared" si="21"/>
        <v>3.2719727807392061E-5</v>
      </c>
      <c r="FK44" s="9" t="e">
        <f t="shared" si="21"/>
        <v>#DIV/0!</v>
      </c>
      <c r="FL44" s="9">
        <f t="shared" si="21"/>
        <v>3.4263187538978203E-5</v>
      </c>
      <c r="FM44" s="9" t="e">
        <f t="shared" si="21"/>
        <v>#DIV/0!</v>
      </c>
      <c r="FN44" s="9">
        <f t="shared" si="21"/>
        <v>6.0102577754626201E-4</v>
      </c>
      <c r="FO44" s="9">
        <f t="shared" si="21"/>
        <v>4.7568627186489396E-2</v>
      </c>
      <c r="FP44" s="9">
        <f t="shared" si="21"/>
        <v>0.20605717397528953</v>
      </c>
      <c r="FQ44" s="9">
        <f t="shared" si="21"/>
        <v>0.23397807831210474</v>
      </c>
      <c r="FR44" s="9">
        <f t="shared" si="21"/>
        <v>4.1862413443642795E-3</v>
      </c>
      <c r="FS44" s="9" t="e">
        <f t="shared" si="21"/>
        <v>#DIV/0!</v>
      </c>
      <c r="FT44" s="9">
        <f t="shared" si="21"/>
        <v>2.1375903504149447E-7</v>
      </c>
      <c r="FU44" s="9" t="e">
        <f t="shared" si="21"/>
        <v>#DIV/0!</v>
      </c>
      <c r="FV44" s="9">
        <f t="shared" si="21"/>
        <v>0.78490641449323384</v>
      </c>
      <c r="FW44" s="9">
        <f t="shared" si="21"/>
        <v>0.55722183063684882</v>
      </c>
      <c r="FX44" s="9" t="e">
        <f t="shared" si="21"/>
        <v>#DIV/0!</v>
      </c>
      <c r="FY44" s="9" t="e">
        <f t="shared" ref="FY44:GS44" si="22">TTEST(FY5:FY8,FY17:FY20,2,2)</f>
        <v>#DIV/0!</v>
      </c>
      <c r="FZ44" s="9">
        <f t="shared" si="22"/>
        <v>0.24855333261446313</v>
      </c>
      <c r="GA44" s="9" t="e">
        <f t="shared" si="22"/>
        <v>#DIV/0!</v>
      </c>
      <c r="GB44" s="9">
        <f t="shared" si="22"/>
        <v>1.1668904368408225E-6</v>
      </c>
      <c r="GC44" s="9">
        <f t="shared" si="22"/>
        <v>0.85265217327454257</v>
      </c>
      <c r="GD44" s="9">
        <f t="shared" si="22"/>
        <v>5.5854042308900696E-3</v>
      </c>
      <c r="GE44" s="9">
        <f t="shared" si="22"/>
        <v>1.9619869667559371E-5</v>
      </c>
      <c r="GF44" s="9">
        <f t="shared" si="22"/>
        <v>7.0483898066436387E-2</v>
      </c>
      <c r="GG44" s="9">
        <f t="shared" si="22"/>
        <v>0.89179866929137486</v>
      </c>
      <c r="GH44" s="9">
        <f t="shared" si="22"/>
        <v>0.32215397677961821</v>
      </c>
      <c r="GI44" s="9">
        <f t="shared" si="22"/>
        <v>0.74677235738084558</v>
      </c>
      <c r="GJ44" s="9">
        <f t="shared" si="22"/>
        <v>1.591854007384334E-2</v>
      </c>
      <c r="GK44" s="9">
        <f t="shared" si="22"/>
        <v>6.9293119927908266E-3</v>
      </c>
      <c r="GL44" s="9">
        <f t="shared" si="22"/>
        <v>0.11648647327296957</v>
      </c>
      <c r="GM44" s="9">
        <f t="shared" si="22"/>
        <v>0.1420464005536318</v>
      </c>
      <c r="GN44" s="9">
        <f t="shared" si="22"/>
        <v>0.5064725863559475</v>
      </c>
      <c r="GO44" s="9" t="e">
        <f t="shared" si="22"/>
        <v>#DIV/0!</v>
      </c>
      <c r="GP44" s="9">
        <f t="shared" si="22"/>
        <v>0.86121820095796109</v>
      </c>
      <c r="GQ44" s="9">
        <f t="shared" si="22"/>
        <v>0.15975899253613887</v>
      </c>
      <c r="GR44" s="9">
        <f t="shared" si="22"/>
        <v>3.5391950209308345E-3</v>
      </c>
      <c r="GS44" s="9">
        <f t="shared" si="22"/>
        <v>3.4272291762096192E-5</v>
      </c>
      <c r="GT44" s="9">
        <f t="shared" ref="GT44:HK44" si="23">TTEST(GT5:GT8,GT17:GT20,2,2)</f>
        <v>1.7747160834842533E-6</v>
      </c>
      <c r="GU44" s="9">
        <f t="shared" si="23"/>
        <v>4.6112973299408423E-2</v>
      </c>
      <c r="GV44" s="9">
        <f t="shared" si="23"/>
        <v>5.8679287535293397E-2</v>
      </c>
      <c r="GW44" s="9" t="e">
        <f t="shared" si="23"/>
        <v>#DIV/0!</v>
      </c>
      <c r="GX44" s="9">
        <f t="shared" si="23"/>
        <v>0.23182176327361517</v>
      </c>
      <c r="GY44" s="9">
        <f t="shared" si="23"/>
        <v>5.821222640270885E-3</v>
      </c>
      <c r="GZ44" s="9" t="e">
        <f t="shared" si="23"/>
        <v>#DIV/0!</v>
      </c>
      <c r="HA44" s="9">
        <f t="shared" si="23"/>
        <v>4.0932564403328264E-2</v>
      </c>
      <c r="HB44" s="9" t="e">
        <f t="shared" si="23"/>
        <v>#DIV/0!</v>
      </c>
      <c r="HC44" s="9">
        <f t="shared" si="23"/>
        <v>2.7971200978059874E-3</v>
      </c>
      <c r="HD44" s="9" t="e">
        <f t="shared" si="23"/>
        <v>#DIV/0!</v>
      </c>
      <c r="HE44" s="9">
        <f t="shared" si="23"/>
        <v>4.9990594618758467E-3</v>
      </c>
      <c r="HF44" s="9">
        <f t="shared" si="23"/>
        <v>4.4934169956940872E-3</v>
      </c>
      <c r="HG44" s="9">
        <f t="shared" si="23"/>
        <v>1.3113741284131907E-2</v>
      </c>
      <c r="HH44" s="9" t="e">
        <f t="shared" si="23"/>
        <v>#DIV/0!</v>
      </c>
      <c r="HI44" s="9">
        <f t="shared" si="23"/>
        <v>7.0733811064011148E-6</v>
      </c>
      <c r="HJ44" s="9">
        <f t="shared" si="23"/>
        <v>2.0147927248350777E-2</v>
      </c>
      <c r="HK44" s="9" t="e">
        <f t="shared" si="23"/>
        <v>#DIV/0!</v>
      </c>
    </row>
    <row r="45" spans="1:219" x14ac:dyDescent="0.2">
      <c r="A45" s="2" t="s">
        <v>3379</v>
      </c>
      <c r="B45" s="9" t="e">
        <f t="shared" ref="B45:N45" si="24">TTEST(B5:B8,B25:B28,2,2)</f>
        <v>#DIV/0!</v>
      </c>
      <c r="C45" s="9">
        <f t="shared" si="24"/>
        <v>2.0920063422579896E-4</v>
      </c>
      <c r="D45" s="9">
        <f t="shared" si="24"/>
        <v>1.3977740727654898E-5</v>
      </c>
      <c r="E45" s="9">
        <f t="shared" si="24"/>
        <v>5.5591265111566223E-6</v>
      </c>
      <c r="F45" s="9">
        <f t="shared" si="24"/>
        <v>3.509928910662253E-5</v>
      </c>
      <c r="G45" s="9">
        <f t="shared" si="24"/>
        <v>1.073773870178434E-4</v>
      </c>
      <c r="H45" s="9">
        <f t="shared" si="24"/>
        <v>5.4198231699232742E-6</v>
      </c>
      <c r="I45" s="9">
        <f t="shared" si="24"/>
        <v>8.8864997894913658E-2</v>
      </c>
      <c r="J45" s="9" t="e">
        <f t="shared" si="24"/>
        <v>#DIV/0!</v>
      </c>
      <c r="K45" s="9">
        <f t="shared" si="24"/>
        <v>3.2883439730179639E-2</v>
      </c>
      <c r="L45" s="9">
        <f t="shared" si="24"/>
        <v>4.9896548382764676E-4</v>
      </c>
      <c r="M45" s="9">
        <f t="shared" si="24"/>
        <v>3.1899032510325427E-4</v>
      </c>
      <c r="N45" s="9">
        <f t="shared" si="24"/>
        <v>9.7325632930878834E-6</v>
      </c>
      <c r="O45" s="9">
        <f t="shared" ref="O45:AG45" si="25">TTEST(O5:O8,O25:O28,2,2)</f>
        <v>4.666953665650804E-2</v>
      </c>
      <c r="P45" s="9">
        <f t="shared" si="25"/>
        <v>3.6621681768142748E-5</v>
      </c>
      <c r="Q45" s="9">
        <f t="shared" si="25"/>
        <v>3.7694297655485066E-7</v>
      </c>
      <c r="R45" s="9" t="e">
        <f t="shared" si="25"/>
        <v>#DIV/0!</v>
      </c>
      <c r="S45" s="9">
        <f t="shared" si="25"/>
        <v>8.1861566495373957E-7</v>
      </c>
      <c r="T45" s="9" t="e">
        <f t="shared" si="25"/>
        <v>#DIV/0!</v>
      </c>
      <c r="U45" s="9">
        <f t="shared" si="25"/>
        <v>0.13707887957506801</v>
      </c>
      <c r="V45" s="9">
        <f t="shared" si="25"/>
        <v>2.0554112423994499E-2</v>
      </c>
      <c r="W45" s="9">
        <f t="shared" si="25"/>
        <v>1.0622455122287487E-7</v>
      </c>
      <c r="X45" s="9">
        <f t="shared" si="25"/>
        <v>1.0522885590626206E-3</v>
      </c>
      <c r="Y45" s="9">
        <f t="shared" si="25"/>
        <v>6.6403980733035883E-2</v>
      </c>
      <c r="Z45" s="9">
        <f t="shared" si="25"/>
        <v>2.2564455540106131E-5</v>
      </c>
      <c r="AA45" s="9">
        <f t="shared" si="25"/>
        <v>8.3283618033831356E-5</v>
      </c>
      <c r="AB45" s="9">
        <f t="shared" si="25"/>
        <v>5.9771006052983927E-4</v>
      </c>
      <c r="AC45" s="9">
        <f t="shared" si="25"/>
        <v>1.9918797953159413E-4</v>
      </c>
      <c r="AD45" s="9">
        <f t="shared" si="25"/>
        <v>1.4288275433507637E-5</v>
      </c>
      <c r="AE45" s="9">
        <f t="shared" si="25"/>
        <v>2.7838721837158827E-6</v>
      </c>
      <c r="AF45" s="9">
        <f t="shared" si="25"/>
        <v>4.5668423094996801E-6</v>
      </c>
      <c r="AG45" s="9">
        <f t="shared" si="25"/>
        <v>2.6706302952292704E-6</v>
      </c>
      <c r="AH45" s="9">
        <f t="shared" ref="AH45:AZ45" si="26">TTEST(AH5:AH8,AH25:AH28,2,2)</f>
        <v>1.3055964856230202E-5</v>
      </c>
      <c r="AI45" s="9">
        <f t="shared" si="26"/>
        <v>0.69397166903646079</v>
      </c>
      <c r="AJ45" s="9" t="e">
        <f t="shared" si="26"/>
        <v>#DIV/0!</v>
      </c>
      <c r="AK45" s="9">
        <f t="shared" si="26"/>
        <v>0.21731594504275706</v>
      </c>
      <c r="AL45" s="9">
        <f t="shared" si="26"/>
        <v>4.5229375637287638E-6</v>
      </c>
      <c r="AM45" s="9">
        <f t="shared" si="26"/>
        <v>3.2994955395533609E-4</v>
      </c>
      <c r="AN45" s="9">
        <f t="shared" si="26"/>
        <v>4.1566538293323315E-7</v>
      </c>
      <c r="AO45" s="9">
        <f t="shared" si="26"/>
        <v>7.9693936755528355E-5</v>
      </c>
      <c r="AP45" s="9">
        <f t="shared" si="26"/>
        <v>8.0525715952395174E-2</v>
      </c>
      <c r="AQ45" s="9">
        <f t="shared" si="26"/>
        <v>4.0036094644971914E-5</v>
      </c>
      <c r="AR45" s="9">
        <f t="shared" si="26"/>
        <v>4.7276953039513099E-3</v>
      </c>
      <c r="AS45" s="9">
        <f t="shared" si="26"/>
        <v>1.2352444716979855E-6</v>
      </c>
      <c r="AT45" s="9">
        <f t="shared" si="26"/>
        <v>0.77485001757465111</v>
      </c>
      <c r="AU45" s="9">
        <f t="shared" si="26"/>
        <v>9.784258198973587E-8</v>
      </c>
      <c r="AV45" s="9">
        <f t="shared" si="26"/>
        <v>4.5911448971766659E-4</v>
      </c>
      <c r="AW45" s="9">
        <f t="shared" si="26"/>
        <v>0.89314640854643002</v>
      </c>
      <c r="AX45" s="9">
        <f t="shared" si="26"/>
        <v>9.1647753410631241E-4</v>
      </c>
      <c r="AY45" s="9" t="e">
        <f t="shared" si="26"/>
        <v>#DIV/0!</v>
      </c>
      <c r="AZ45" s="9">
        <f t="shared" si="26"/>
        <v>8.4963080145778749E-4</v>
      </c>
      <c r="BA45" s="9">
        <f t="shared" ref="BA45:BU45" si="27">TTEST(BA5:BA8,BA25:BA28,2,2)</f>
        <v>1.0836159983804745E-8</v>
      </c>
      <c r="BB45" s="9">
        <f t="shared" si="27"/>
        <v>9.0441930306443929E-2</v>
      </c>
      <c r="BC45" s="9">
        <f t="shared" si="27"/>
        <v>4.9975717124112532E-6</v>
      </c>
      <c r="BD45" s="9">
        <f t="shared" si="27"/>
        <v>6.1987330238597387E-7</v>
      </c>
      <c r="BE45" s="9">
        <f t="shared" si="27"/>
        <v>6.4995694521764336E-3</v>
      </c>
      <c r="BF45" s="9">
        <f t="shared" si="27"/>
        <v>1.0875621848485745E-5</v>
      </c>
      <c r="BG45" s="9">
        <f t="shared" si="27"/>
        <v>0.12430437170039531</v>
      </c>
      <c r="BH45" s="9">
        <f t="shared" si="27"/>
        <v>1.2559902391262623E-5</v>
      </c>
      <c r="BI45" s="9">
        <f t="shared" si="27"/>
        <v>0.51394439341165365</v>
      </c>
      <c r="BJ45" s="9">
        <f t="shared" si="27"/>
        <v>2.2529470169521105E-5</v>
      </c>
      <c r="BK45" s="9">
        <f t="shared" si="27"/>
        <v>2.2332486384956331E-8</v>
      </c>
      <c r="BL45" s="9">
        <f t="shared" si="27"/>
        <v>1.1033370681723527E-2</v>
      </c>
      <c r="BM45" s="9">
        <f t="shared" si="27"/>
        <v>9.611907996300049E-4</v>
      </c>
      <c r="BN45" s="9">
        <f t="shared" si="27"/>
        <v>3.6643489012723678E-2</v>
      </c>
      <c r="BO45" s="9" t="e">
        <f t="shared" si="27"/>
        <v>#DIV/0!</v>
      </c>
      <c r="BP45" s="9">
        <f t="shared" si="27"/>
        <v>3.2159297517381468E-4</v>
      </c>
      <c r="BQ45" s="9">
        <f t="shared" si="27"/>
        <v>1.0105509667581099E-4</v>
      </c>
      <c r="BR45" s="9">
        <f t="shared" si="27"/>
        <v>1.4623594351150029E-5</v>
      </c>
      <c r="BS45" s="9">
        <f t="shared" si="27"/>
        <v>6.6974773439930401E-4</v>
      </c>
      <c r="BT45" s="9">
        <f t="shared" si="27"/>
        <v>1.5923678177943388E-6</v>
      </c>
      <c r="BU45" s="9">
        <f t="shared" si="27"/>
        <v>9.6037784454340843E-5</v>
      </c>
      <c r="BV45" s="9">
        <f t="shared" ref="BV45:CO45" si="28">TTEST(BV5:BV8,BV25:BV28,2,2)</f>
        <v>1.6615196788458234E-4</v>
      </c>
      <c r="BW45" s="9">
        <f t="shared" si="28"/>
        <v>1.0703280767980128E-6</v>
      </c>
      <c r="BX45" s="9">
        <f t="shared" si="28"/>
        <v>2.6918157793994498E-7</v>
      </c>
      <c r="BY45" s="9">
        <f t="shared" si="28"/>
        <v>2.4386571713408603E-6</v>
      </c>
      <c r="BZ45" s="9">
        <f t="shared" si="28"/>
        <v>2.8647040986173652E-2</v>
      </c>
      <c r="CA45" s="9">
        <f t="shared" si="28"/>
        <v>1.7834442178049013E-4</v>
      </c>
      <c r="CB45" s="9">
        <f t="shared" si="28"/>
        <v>6.82766187710694E-6</v>
      </c>
      <c r="CC45" s="9">
        <f t="shared" si="28"/>
        <v>8.9824728213001651E-6</v>
      </c>
      <c r="CD45" s="9">
        <f t="shared" si="28"/>
        <v>5.845158285158027E-4</v>
      </c>
      <c r="CE45" s="9">
        <f t="shared" si="28"/>
        <v>1.6278922077988568E-3</v>
      </c>
      <c r="CF45" s="9">
        <f t="shared" si="28"/>
        <v>0.85393109626620622</v>
      </c>
      <c r="CG45" s="9">
        <f t="shared" si="28"/>
        <v>0.10046026041976346</v>
      </c>
      <c r="CH45" s="9">
        <f t="shared" si="28"/>
        <v>2.0450358678236541E-6</v>
      </c>
      <c r="CI45" s="9">
        <f t="shared" si="28"/>
        <v>5.6157569666619948E-3</v>
      </c>
      <c r="CJ45" s="9" t="e">
        <f t="shared" si="28"/>
        <v>#DIV/0!</v>
      </c>
      <c r="CK45" s="9">
        <f t="shared" si="28"/>
        <v>2.11948259876906E-2</v>
      </c>
      <c r="CL45" s="9">
        <f t="shared" si="28"/>
        <v>1.2723333799733697E-4</v>
      </c>
      <c r="CM45" s="9">
        <f t="shared" si="28"/>
        <v>1.5424740568641594E-5</v>
      </c>
      <c r="CN45" s="9">
        <f t="shared" si="28"/>
        <v>1.4440450001162507E-6</v>
      </c>
      <c r="CO45" s="9">
        <f t="shared" si="28"/>
        <v>2.7617615749486002E-3</v>
      </c>
      <c r="CP45" s="9">
        <f t="shared" ref="CP45:DC45" si="29">TTEST(CP5:CP8,CP25:CP28,2,2)</f>
        <v>0.21214706923335563</v>
      </c>
      <c r="CQ45" s="9" t="e">
        <f t="shared" si="29"/>
        <v>#DIV/0!</v>
      </c>
      <c r="CR45" s="9">
        <f t="shared" si="29"/>
        <v>2.4959551638135374E-5</v>
      </c>
      <c r="CS45" s="9">
        <f t="shared" si="29"/>
        <v>1.0673968629722343E-2</v>
      </c>
      <c r="CT45" s="9">
        <f t="shared" si="29"/>
        <v>2.355941298286064E-5</v>
      </c>
      <c r="CU45" s="9">
        <f t="shared" si="29"/>
        <v>2.6247660926629907E-5</v>
      </c>
      <c r="CV45" s="9">
        <f t="shared" si="29"/>
        <v>4.2462112064114694E-6</v>
      </c>
      <c r="CW45" s="9">
        <f t="shared" si="29"/>
        <v>6.7545309189372463E-4</v>
      </c>
      <c r="CX45" s="9">
        <f t="shared" si="29"/>
        <v>1.6331966900236753E-2</v>
      </c>
      <c r="CY45" s="9">
        <f t="shared" si="29"/>
        <v>1.2642558598769418E-2</v>
      </c>
      <c r="CZ45" s="9">
        <f t="shared" si="29"/>
        <v>1.7049029897534871E-4</v>
      </c>
      <c r="DA45" s="9">
        <f t="shared" si="29"/>
        <v>1.5911913199441827E-3</v>
      </c>
      <c r="DB45" s="9">
        <f t="shared" si="29"/>
        <v>0.822277617440344</v>
      </c>
      <c r="DC45" s="9">
        <f t="shared" si="29"/>
        <v>3.7839036297139013E-4</v>
      </c>
      <c r="DD45" s="9">
        <f t="shared" ref="DD45:DT45" si="30">TTEST(DD5:DD8,DD25:DD28,2,2)</f>
        <v>7.3015594324245584E-4</v>
      </c>
      <c r="DE45" s="9">
        <f t="shared" si="30"/>
        <v>1.0494213492499014E-3</v>
      </c>
      <c r="DF45" s="9">
        <f t="shared" si="30"/>
        <v>2.9844557369544237E-5</v>
      </c>
      <c r="DG45" s="9">
        <f t="shared" si="30"/>
        <v>1.5244987860027527E-3</v>
      </c>
      <c r="DH45" s="9">
        <f t="shared" si="30"/>
        <v>1.7799918841769291E-4</v>
      </c>
      <c r="DI45" s="9">
        <f t="shared" si="30"/>
        <v>1.8604830032163143E-4</v>
      </c>
      <c r="DJ45" s="9">
        <f t="shared" si="30"/>
        <v>1.1225275800056375E-2</v>
      </c>
      <c r="DK45" s="9">
        <f t="shared" si="30"/>
        <v>0.19386862612603031</v>
      </c>
      <c r="DL45" s="9" t="e">
        <f t="shared" si="30"/>
        <v>#DIV/0!</v>
      </c>
      <c r="DM45" s="9">
        <f t="shared" si="30"/>
        <v>4.2281447148949242E-3</v>
      </c>
      <c r="DN45" s="9">
        <f t="shared" si="30"/>
        <v>6.7806711045357665E-6</v>
      </c>
      <c r="DO45" s="9" t="e">
        <f t="shared" si="30"/>
        <v>#DIV/0!</v>
      </c>
      <c r="DP45" s="9">
        <f t="shared" si="30"/>
        <v>2.310371913245059E-7</v>
      </c>
      <c r="DQ45" s="31">
        <f t="shared" si="30"/>
        <v>1.1050203822527826E-5</v>
      </c>
      <c r="DR45" s="9">
        <f t="shared" si="30"/>
        <v>5.9995116232607455E-2</v>
      </c>
      <c r="DS45" s="9">
        <f t="shared" si="30"/>
        <v>3.0622867478023475E-6</v>
      </c>
      <c r="DT45" s="9">
        <f t="shared" si="30"/>
        <v>0.23796522680867427</v>
      </c>
      <c r="DU45" s="9">
        <f t="shared" ref="DU45:EN45" si="31">TTEST(DU5:DU8,DU25:DU28,2,2)</f>
        <v>1.4816095245177387E-6</v>
      </c>
      <c r="DV45" s="9" t="e">
        <f t="shared" si="31"/>
        <v>#DIV/0!</v>
      </c>
      <c r="DW45" s="9" t="e">
        <f t="shared" si="31"/>
        <v>#DIV/0!</v>
      </c>
      <c r="DX45" s="9">
        <f t="shared" si="31"/>
        <v>7.1816787257710524E-5</v>
      </c>
      <c r="DY45" s="9" t="e">
        <f t="shared" si="31"/>
        <v>#DIV/0!</v>
      </c>
      <c r="DZ45" s="9">
        <f t="shared" si="31"/>
        <v>6.4301753727319749E-2</v>
      </c>
      <c r="EA45" s="9" t="e">
        <f t="shared" si="31"/>
        <v>#DIV/0!</v>
      </c>
      <c r="EB45" s="9">
        <f t="shared" si="31"/>
        <v>4.7522650657702401E-6</v>
      </c>
      <c r="EC45" s="9">
        <f t="shared" si="31"/>
        <v>8.6539915032302729E-5</v>
      </c>
      <c r="ED45" s="9">
        <f t="shared" si="31"/>
        <v>1.5878452603018157E-8</v>
      </c>
      <c r="EE45" s="9">
        <f t="shared" si="31"/>
        <v>6.9658368147302654E-6</v>
      </c>
      <c r="EF45" s="9">
        <f t="shared" si="31"/>
        <v>1.6574421227964844E-2</v>
      </c>
      <c r="EG45" s="9">
        <f t="shared" si="31"/>
        <v>7.0754804251484007E-8</v>
      </c>
      <c r="EH45" s="9">
        <f t="shared" si="31"/>
        <v>5.4611091272059915E-6</v>
      </c>
      <c r="EI45" s="9">
        <f t="shared" si="31"/>
        <v>1.4962389193072103E-2</v>
      </c>
      <c r="EJ45" s="9">
        <f t="shared" si="31"/>
        <v>4.1540662121553086E-2</v>
      </c>
      <c r="EK45" s="9">
        <f t="shared" si="31"/>
        <v>0.42519669415940764</v>
      </c>
      <c r="EL45" s="9">
        <f t="shared" si="31"/>
        <v>3.984783805645005E-4</v>
      </c>
      <c r="EM45" s="9" t="e">
        <f t="shared" si="31"/>
        <v>#DIV/0!</v>
      </c>
      <c r="EN45" s="9">
        <f t="shared" si="31"/>
        <v>1.7068322465254595E-5</v>
      </c>
      <c r="EO45" s="9" t="e">
        <f t="shared" ref="EO45:FF45" si="32">TTEST(EO5:EO8,EO25:EO28,2,2)</f>
        <v>#DIV/0!</v>
      </c>
      <c r="EP45" s="9">
        <f t="shared" si="32"/>
        <v>0.25755301133868636</v>
      </c>
      <c r="EQ45" s="9">
        <f t="shared" si="32"/>
        <v>2.6198536004648377E-7</v>
      </c>
      <c r="ER45" s="9" t="e">
        <f t="shared" si="32"/>
        <v>#DIV/0!</v>
      </c>
      <c r="ES45" s="9">
        <f t="shared" si="32"/>
        <v>0.24924836600605929</v>
      </c>
      <c r="ET45" s="9">
        <f t="shared" si="32"/>
        <v>2.3613993588745066E-3</v>
      </c>
      <c r="EU45" s="9">
        <f t="shared" si="32"/>
        <v>9.5819154228651374E-6</v>
      </c>
      <c r="EV45" s="9">
        <f t="shared" si="32"/>
        <v>5.1369712364891318E-3</v>
      </c>
      <c r="EW45" s="9">
        <f t="shared" si="32"/>
        <v>6.099555282669113E-5</v>
      </c>
      <c r="EX45" s="9">
        <f t="shared" si="32"/>
        <v>2.6149893103247095E-5</v>
      </c>
      <c r="EY45" s="9">
        <f t="shared" si="32"/>
        <v>2.28194229063646E-2</v>
      </c>
      <c r="EZ45" s="9">
        <f t="shared" si="32"/>
        <v>3.4261911884266992E-5</v>
      </c>
      <c r="FA45" s="9">
        <f t="shared" si="32"/>
        <v>1.2010799974247296E-6</v>
      </c>
      <c r="FB45" s="9">
        <f t="shared" si="32"/>
        <v>4.4687671873110932E-4</v>
      </c>
      <c r="FC45" s="9">
        <f t="shared" si="32"/>
        <v>5.8916040996798633E-3</v>
      </c>
      <c r="FD45" s="9">
        <f t="shared" si="32"/>
        <v>2.2041658091280993E-3</v>
      </c>
      <c r="FE45" s="9">
        <f t="shared" si="32"/>
        <v>4.5414321508002231E-5</v>
      </c>
      <c r="FF45" s="9">
        <f t="shared" si="32"/>
        <v>0.12259767336623553</v>
      </c>
      <c r="FG45" s="9">
        <f t="shared" ref="FG45:FX45" si="33">TTEST(FG5:FG8,FG25:FG28,2,2)</f>
        <v>7.8599822888135136E-6</v>
      </c>
      <c r="FH45" s="9">
        <f t="shared" si="33"/>
        <v>6.466423722316845E-4</v>
      </c>
      <c r="FI45" s="9">
        <f t="shared" si="33"/>
        <v>7.4640699613632747E-2</v>
      </c>
      <c r="FJ45" s="9">
        <f t="shared" si="33"/>
        <v>3.9376547521952918E-3</v>
      </c>
      <c r="FK45" s="9" t="e">
        <f t="shared" si="33"/>
        <v>#DIV/0!</v>
      </c>
      <c r="FL45" s="9">
        <f t="shared" si="33"/>
        <v>1.0571450448370458E-3</v>
      </c>
      <c r="FM45" s="9">
        <f t="shared" si="33"/>
        <v>1.1585266633630739E-5</v>
      </c>
      <c r="FN45" s="9">
        <f t="shared" si="33"/>
        <v>6.1597650261820944E-7</v>
      </c>
      <c r="FO45" s="9">
        <f t="shared" si="33"/>
        <v>3.1212691925417567E-3</v>
      </c>
      <c r="FP45" s="9">
        <f t="shared" si="33"/>
        <v>0.81390141025251872</v>
      </c>
      <c r="FQ45" s="9">
        <f t="shared" si="33"/>
        <v>2.5252895627677851E-3</v>
      </c>
      <c r="FR45" s="9">
        <f t="shared" si="33"/>
        <v>1.7713684497682534E-3</v>
      </c>
      <c r="FS45" s="9">
        <f t="shared" si="33"/>
        <v>2.6976263130856258E-7</v>
      </c>
      <c r="FT45" s="9">
        <f t="shared" si="33"/>
        <v>2.2808856429822084E-8</v>
      </c>
      <c r="FU45" s="9">
        <f t="shared" si="33"/>
        <v>1.6359798553134807E-2</v>
      </c>
      <c r="FV45" s="9">
        <f t="shared" si="33"/>
        <v>0.35417060776658099</v>
      </c>
      <c r="FW45" s="9">
        <f t="shared" si="33"/>
        <v>2.1061272779507559E-3</v>
      </c>
      <c r="FX45" s="9">
        <f t="shared" si="33"/>
        <v>2.9039129776210575E-5</v>
      </c>
      <c r="FY45" s="9" t="e">
        <f t="shared" ref="FY45:GS45" si="34">TTEST(FY5:FY8,FY25:FY28,2,2)</f>
        <v>#DIV/0!</v>
      </c>
      <c r="FZ45" s="9">
        <f t="shared" si="34"/>
        <v>0.48932327984361146</v>
      </c>
      <c r="GA45" s="9">
        <f t="shared" si="34"/>
        <v>4.8692059959748592E-11</v>
      </c>
      <c r="GB45" s="9">
        <f t="shared" si="34"/>
        <v>1.4981445917025457E-8</v>
      </c>
      <c r="GC45" s="9">
        <f t="shared" si="34"/>
        <v>1.1350172268545114E-2</v>
      </c>
      <c r="GD45" s="9">
        <f t="shared" si="34"/>
        <v>6.0139940267703315E-3</v>
      </c>
      <c r="GE45" s="9">
        <f t="shared" si="34"/>
        <v>4.7690716391375615E-7</v>
      </c>
      <c r="GF45" s="9">
        <f t="shared" si="34"/>
        <v>8.5351429337748028E-4</v>
      </c>
      <c r="GG45" s="9">
        <f t="shared" si="34"/>
        <v>0.30995665717340137</v>
      </c>
      <c r="GH45" s="9">
        <f t="shared" si="34"/>
        <v>0.462479928120061</v>
      </c>
      <c r="GI45" s="9">
        <f t="shared" si="34"/>
        <v>7.54385822442407E-10</v>
      </c>
      <c r="GJ45" s="9">
        <f t="shared" si="34"/>
        <v>8.2831203861017999E-5</v>
      </c>
      <c r="GK45" s="9">
        <f t="shared" si="34"/>
        <v>8.9398629073969704E-6</v>
      </c>
      <c r="GL45" s="9">
        <f t="shared" si="34"/>
        <v>3.8701982379132451E-3</v>
      </c>
      <c r="GM45" s="9">
        <f t="shared" si="34"/>
        <v>7.0301150081897678E-5</v>
      </c>
      <c r="GN45" s="9">
        <f t="shared" si="34"/>
        <v>1.7728839802089739E-6</v>
      </c>
      <c r="GO45" s="9">
        <f t="shared" si="34"/>
        <v>1.5952571882443862E-5</v>
      </c>
      <c r="GP45" s="9">
        <f t="shared" si="34"/>
        <v>1.1626534602950558E-2</v>
      </c>
      <c r="GQ45" s="9">
        <f t="shared" si="34"/>
        <v>9.9313285593237415E-3</v>
      </c>
      <c r="GR45" s="9">
        <f t="shared" si="34"/>
        <v>4.4190270684411702E-4</v>
      </c>
      <c r="GS45" s="9">
        <f t="shared" si="34"/>
        <v>1.3283694917495012E-4</v>
      </c>
      <c r="GT45" s="9">
        <f t="shared" ref="GT45:HK45" si="35">TTEST(GT5:GT8,GT25:GT28,2,2)</f>
        <v>7.2507262056794845E-5</v>
      </c>
      <c r="GU45" s="9">
        <f t="shared" si="35"/>
        <v>6.1749376455067281E-3</v>
      </c>
      <c r="GV45" s="9">
        <f t="shared" si="35"/>
        <v>3.7202479104087241E-5</v>
      </c>
      <c r="GW45" s="9" t="e">
        <f t="shared" si="35"/>
        <v>#DIV/0!</v>
      </c>
      <c r="GX45" s="9">
        <f t="shared" si="35"/>
        <v>8.4437185702890914E-3</v>
      </c>
      <c r="GY45" s="9">
        <f t="shared" si="35"/>
        <v>9.4021212944761325E-5</v>
      </c>
      <c r="GZ45" s="9" t="e">
        <f t="shared" si="35"/>
        <v>#DIV/0!</v>
      </c>
      <c r="HA45" s="9">
        <f t="shared" si="35"/>
        <v>0.70524177140839761</v>
      </c>
      <c r="HB45" s="9" t="e">
        <f t="shared" si="35"/>
        <v>#DIV/0!</v>
      </c>
      <c r="HC45" s="9">
        <f t="shared" si="35"/>
        <v>3.9423570939199057E-4</v>
      </c>
      <c r="HD45" s="9">
        <f t="shared" si="35"/>
        <v>2.6439881617937703E-5</v>
      </c>
      <c r="HE45" s="9">
        <f t="shared" si="35"/>
        <v>1.9759599772543329E-4</v>
      </c>
      <c r="HF45" s="9">
        <f t="shared" si="35"/>
        <v>3.6181509374727949E-5</v>
      </c>
      <c r="HG45" s="9">
        <f t="shared" si="35"/>
        <v>0.95438305265763845</v>
      </c>
      <c r="HH45" s="9">
        <f t="shared" si="35"/>
        <v>1.2387143801905378E-11</v>
      </c>
      <c r="HI45" s="9">
        <f t="shared" si="35"/>
        <v>5.3112552821405691E-8</v>
      </c>
      <c r="HJ45" s="9">
        <f t="shared" si="35"/>
        <v>2.3482362179891246E-4</v>
      </c>
      <c r="HK45" s="9">
        <f t="shared" si="35"/>
        <v>5.4182999010756543E-6</v>
      </c>
    </row>
    <row r="46" spans="1:219" x14ac:dyDescent="0.2">
      <c r="A46" s="2" t="s">
        <v>3380</v>
      </c>
      <c r="B46" s="9" t="e">
        <f t="shared" ref="B46:N46" si="36">TTEST(B5:B8,B33:B36,2,2)</f>
        <v>#DIV/0!</v>
      </c>
      <c r="C46" s="9">
        <f t="shared" si="36"/>
        <v>3.6381301632955893E-5</v>
      </c>
      <c r="D46" s="9">
        <f t="shared" si="36"/>
        <v>3.9978253198201259E-5</v>
      </c>
      <c r="E46" s="9" t="e">
        <f t="shared" si="36"/>
        <v>#DIV/0!</v>
      </c>
      <c r="F46" s="9" t="e">
        <f t="shared" si="36"/>
        <v>#DIV/0!</v>
      </c>
      <c r="G46" s="9" t="e">
        <f t="shared" si="36"/>
        <v>#DIV/0!</v>
      </c>
      <c r="H46" s="9">
        <f t="shared" si="36"/>
        <v>1.0376955433766095E-6</v>
      </c>
      <c r="I46" s="9">
        <f t="shared" si="36"/>
        <v>0.64034138273518282</v>
      </c>
      <c r="J46" s="9" t="e">
        <f t="shared" si="36"/>
        <v>#DIV/0!</v>
      </c>
      <c r="K46" s="9">
        <f t="shared" si="36"/>
        <v>0.13037500601450785</v>
      </c>
      <c r="L46" s="9">
        <f t="shared" si="36"/>
        <v>1.9647503365015961E-9</v>
      </c>
      <c r="M46" s="9">
        <f t="shared" si="36"/>
        <v>1.1495505530068474E-3</v>
      </c>
      <c r="N46" s="9" t="e">
        <f t="shared" si="36"/>
        <v>#DIV/0!</v>
      </c>
      <c r="O46" s="9">
        <f t="shared" ref="O46:AG46" si="37">TTEST(O5:O8,O33:O36,2,2)</f>
        <v>0.40787908184039623</v>
      </c>
      <c r="P46" s="9" t="e">
        <f t="shared" si="37"/>
        <v>#DIV/0!</v>
      </c>
      <c r="Q46" s="9">
        <f t="shared" si="37"/>
        <v>6.2857448314867012E-6</v>
      </c>
      <c r="R46" s="9" t="e">
        <f t="shared" si="37"/>
        <v>#DIV/0!</v>
      </c>
      <c r="S46" s="9">
        <f t="shared" si="37"/>
        <v>1.8669015989589916E-6</v>
      </c>
      <c r="T46" s="9" t="e">
        <f t="shared" si="37"/>
        <v>#DIV/0!</v>
      </c>
      <c r="U46" s="9">
        <f t="shared" si="37"/>
        <v>0.65004153812654897</v>
      </c>
      <c r="V46" s="9">
        <f t="shared" si="37"/>
        <v>4.1189700400863553E-2</v>
      </c>
      <c r="W46" s="9">
        <f t="shared" si="37"/>
        <v>2.5424471808064203E-7</v>
      </c>
      <c r="X46" s="9" t="e">
        <f t="shared" si="37"/>
        <v>#DIV/0!</v>
      </c>
      <c r="Y46" s="9">
        <f t="shared" si="37"/>
        <v>0.19272848047766733</v>
      </c>
      <c r="Z46" s="9">
        <f t="shared" si="37"/>
        <v>0.18116123891515504</v>
      </c>
      <c r="AA46" s="9">
        <f t="shared" si="37"/>
        <v>9.3577839260716028E-2</v>
      </c>
      <c r="AB46" s="9">
        <f t="shared" si="37"/>
        <v>3.1703494872245726E-2</v>
      </c>
      <c r="AC46" s="9">
        <f t="shared" si="37"/>
        <v>4.047244864334621E-5</v>
      </c>
      <c r="AD46" s="9" t="e">
        <f t="shared" si="37"/>
        <v>#DIV/0!</v>
      </c>
      <c r="AE46" s="9" t="e">
        <f t="shared" si="37"/>
        <v>#DIV/0!</v>
      </c>
      <c r="AF46" s="9" t="e">
        <f t="shared" si="37"/>
        <v>#DIV/0!</v>
      </c>
      <c r="AG46" s="9" t="e">
        <f t="shared" si="37"/>
        <v>#DIV/0!</v>
      </c>
      <c r="AH46" s="9" t="e">
        <f t="shared" ref="AH46:AZ46" si="38">TTEST(AH5:AH8,AH33:AH36,2,2)</f>
        <v>#DIV/0!</v>
      </c>
      <c r="AI46" s="9">
        <f t="shared" si="38"/>
        <v>0.2544273377539103</v>
      </c>
      <c r="AJ46" s="9" t="e">
        <f t="shared" si="38"/>
        <v>#DIV/0!</v>
      </c>
      <c r="AK46" s="9">
        <f t="shared" si="38"/>
        <v>0.98520816385432453</v>
      </c>
      <c r="AL46" s="9" t="e">
        <f t="shared" si="38"/>
        <v>#DIV/0!</v>
      </c>
      <c r="AM46" s="9">
        <f t="shared" si="38"/>
        <v>1.8260732136425277E-6</v>
      </c>
      <c r="AN46" s="9" t="e">
        <f t="shared" si="38"/>
        <v>#DIV/0!</v>
      </c>
      <c r="AO46" s="9">
        <f t="shared" si="38"/>
        <v>9.3251645130163017E-3</v>
      </c>
      <c r="AP46" s="9">
        <f t="shared" si="38"/>
        <v>7.5341633773430186E-2</v>
      </c>
      <c r="AQ46" s="9">
        <f t="shared" si="38"/>
        <v>8.8104785683562239E-2</v>
      </c>
      <c r="AR46" s="9">
        <f t="shared" si="38"/>
        <v>4.6050977392014567E-2</v>
      </c>
      <c r="AS46" s="9" t="e">
        <f t="shared" si="38"/>
        <v>#DIV/0!</v>
      </c>
      <c r="AT46" s="9">
        <f t="shared" si="38"/>
        <v>0.8150803848295024</v>
      </c>
      <c r="AU46" s="9" t="e">
        <f t="shared" si="38"/>
        <v>#DIV/0!</v>
      </c>
      <c r="AV46" s="9">
        <f t="shared" si="38"/>
        <v>3.2801574525911769E-3</v>
      </c>
      <c r="AW46" s="9">
        <f t="shared" si="38"/>
        <v>0.58355011687956049</v>
      </c>
      <c r="AX46" s="9" t="e">
        <f t="shared" si="38"/>
        <v>#DIV/0!</v>
      </c>
      <c r="AY46" s="9" t="e">
        <f t="shared" si="38"/>
        <v>#DIV/0!</v>
      </c>
      <c r="AZ46" s="9">
        <f t="shared" si="38"/>
        <v>0.17795234614658545</v>
      </c>
      <c r="BA46" s="9">
        <f t="shared" ref="BA46:BU46" si="39">TTEST(BA5:BA8,BA33:BA36,2,2)</f>
        <v>2.7919404475942717E-6</v>
      </c>
      <c r="BB46" s="9">
        <f t="shared" si="39"/>
        <v>0.77664844006307643</v>
      </c>
      <c r="BC46" s="9" t="e">
        <f t="shared" si="39"/>
        <v>#DIV/0!</v>
      </c>
      <c r="BD46" s="9">
        <f t="shared" si="39"/>
        <v>5.4591429639124866E-6</v>
      </c>
      <c r="BE46" s="9">
        <f t="shared" si="39"/>
        <v>0.10546217562051463</v>
      </c>
      <c r="BF46" s="9" t="e">
        <f t="shared" si="39"/>
        <v>#DIV/0!</v>
      </c>
      <c r="BG46" s="9">
        <f t="shared" si="39"/>
        <v>0.82582038328285967</v>
      </c>
      <c r="BH46" s="9">
        <f t="shared" si="39"/>
        <v>2.6890427332818658E-3</v>
      </c>
      <c r="BI46" s="9">
        <f t="shared" si="39"/>
        <v>9.6747235326312422E-2</v>
      </c>
      <c r="BJ46" s="9">
        <f t="shared" si="39"/>
        <v>3.6439153125567959E-5</v>
      </c>
      <c r="BK46" s="9" t="e">
        <f t="shared" si="39"/>
        <v>#DIV/0!</v>
      </c>
      <c r="BL46" s="9">
        <f t="shared" si="39"/>
        <v>8.9707773848771419E-2</v>
      </c>
      <c r="BM46" s="9">
        <f t="shared" si="39"/>
        <v>9.7213842567123174E-5</v>
      </c>
      <c r="BN46" s="9">
        <f t="shared" si="39"/>
        <v>1.7814901729312067E-2</v>
      </c>
      <c r="BO46" s="9" t="e">
        <f t="shared" si="39"/>
        <v>#DIV/0!</v>
      </c>
      <c r="BP46" s="9">
        <f t="shared" si="39"/>
        <v>6.0802225467729652E-3</v>
      </c>
      <c r="BQ46" s="9">
        <f t="shared" si="39"/>
        <v>1.5719431372652404E-2</v>
      </c>
      <c r="BR46" s="9">
        <f t="shared" si="39"/>
        <v>6.2085698712700697E-3</v>
      </c>
      <c r="BS46" s="9">
        <f t="shared" si="39"/>
        <v>1.1608249752357922E-6</v>
      </c>
      <c r="BT46" s="9">
        <f t="shared" si="39"/>
        <v>1.479311576814782E-8</v>
      </c>
      <c r="BU46" s="9">
        <f t="shared" si="39"/>
        <v>4.778632219824888E-10</v>
      </c>
      <c r="BV46" s="9">
        <f t="shared" ref="BV46:CO46" si="40">TTEST(BV5:BV8,BV33:BV36,2,2)</f>
        <v>0.14058462582287487</v>
      </c>
      <c r="BW46" s="9" t="e">
        <f t="shared" si="40"/>
        <v>#DIV/0!</v>
      </c>
      <c r="BX46" s="9" t="e">
        <f t="shared" si="40"/>
        <v>#DIV/0!</v>
      </c>
      <c r="BY46" s="9" t="e">
        <f t="shared" si="40"/>
        <v>#DIV/0!</v>
      </c>
      <c r="BZ46" s="9">
        <f t="shared" si="40"/>
        <v>4.4221529720991033E-2</v>
      </c>
      <c r="CA46" s="9" t="e">
        <f t="shared" si="40"/>
        <v>#DIV/0!</v>
      </c>
      <c r="CB46" s="9" t="e">
        <f t="shared" si="40"/>
        <v>#DIV/0!</v>
      </c>
      <c r="CC46" s="9" t="e">
        <f t="shared" si="40"/>
        <v>#DIV/0!</v>
      </c>
      <c r="CD46" s="9">
        <f t="shared" si="40"/>
        <v>2.3843654797598632E-2</v>
      </c>
      <c r="CE46" s="9">
        <f t="shared" si="40"/>
        <v>9.8870572445885329E-3</v>
      </c>
      <c r="CF46" s="9">
        <f t="shared" si="40"/>
        <v>0.58542642110326781</v>
      </c>
      <c r="CG46" s="9">
        <f t="shared" si="40"/>
        <v>0.83789197271582161</v>
      </c>
      <c r="CH46" s="9">
        <f t="shared" si="40"/>
        <v>3.7101022119923422E-5</v>
      </c>
      <c r="CI46" s="9">
        <f t="shared" si="40"/>
        <v>2.1945874771646372E-2</v>
      </c>
      <c r="CJ46" s="9">
        <f t="shared" si="40"/>
        <v>7.4221590304710154E-7</v>
      </c>
      <c r="CK46" s="9">
        <f t="shared" si="40"/>
        <v>0.92940712940479431</v>
      </c>
      <c r="CL46" s="9">
        <f t="shared" si="40"/>
        <v>1.3650524213758411E-2</v>
      </c>
      <c r="CM46" s="9">
        <f t="shared" si="40"/>
        <v>2.7377350408063319E-4</v>
      </c>
      <c r="CN46" s="9" t="e">
        <f t="shared" si="40"/>
        <v>#DIV/0!</v>
      </c>
      <c r="CO46" s="9">
        <f t="shared" si="40"/>
        <v>1.9715826298246555E-3</v>
      </c>
      <c r="CP46" s="9">
        <f t="shared" ref="CP46:DC46" si="41">TTEST(CP5:CP8,CP33:CP36,2,2)</f>
        <v>0.12600267377068597</v>
      </c>
      <c r="CQ46" s="9" t="e">
        <f t="shared" si="41"/>
        <v>#DIV/0!</v>
      </c>
      <c r="CR46" s="9">
        <f t="shared" si="41"/>
        <v>5.0171823190110927E-4</v>
      </c>
      <c r="CS46" s="9">
        <f t="shared" si="41"/>
        <v>4.7187922477959353E-2</v>
      </c>
      <c r="CT46" s="9" t="e">
        <f t="shared" si="41"/>
        <v>#DIV/0!</v>
      </c>
      <c r="CU46" s="9" t="e">
        <f t="shared" si="41"/>
        <v>#DIV/0!</v>
      </c>
      <c r="CV46" s="9">
        <f t="shared" si="41"/>
        <v>1.8736715114984971E-4</v>
      </c>
      <c r="CW46" s="9">
        <f t="shared" si="41"/>
        <v>3.136478282570185E-3</v>
      </c>
      <c r="CX46" s="9">
        <f t="shared" si="41"/>
        <v>0.48467307387993641</v>
      </c>
      <c r="CY46" s="9">
        <f t="shared" si="41"/>
        <v>1.324887747310685E-3</v>
      </c>
      <c r="CZ46" s="9">
        <f t="shared" si="41"/>
        <v>5.6543077625175492E-2</v>
      </c>
      <c r="DA46" s="9">
        <f t="shared" si="41"/>
        <v>0.15962796399510054</v>
      </c>
      <c r="DB46" s="9">
        <f t="shared" si="41"/>
        <v>0.50792295312300051</v>
      </c>
      <c r="DC46" s="9">
        <f t="shared" si="41"/>
        <v>0.62757420634070826</v>
      </c>
      <c r="DD46" s="9">
        <f t="shared" ref="DD46:DT46" si="42">TTEST(DD5:DD8,DD33:DD36,2,2)</f>
        <v>0.10729551044041198</v>
      </c>
      <c r="DE46" s="9">
        <f t="shared" si="42"/>
        <v>0.52125753215696347</v>
      </c>
      <c r="DF46" s="9">
        <f t="shared" si="42"/>
        <v>5.4762742775973983E-2</v>
      </c>
      <c r="DG46" s="9">
        <f t="shared" si="42"/>
        <v>2.5340450458053404E-3</v>
      </c>
      <c r="DH46" s="9">
        <f t="shared" si="42"/>
        <v>3.3533515215187343E-4</v>
      </c>
      <c r="DI46" s="9">
        <f t="shared" si="42"/>
        <v>6.9556343152848133E-5</v>
      </c>
      <c r="DJ46" s="9">
        <f t="shared" si="42"/>
        <v>0.14623482525505069</v>
      </c>
      <c r="DK46" s="9">
        <f t="shared" si="42"/>
        <v>0.60789703004426432</v>
      </c>
      <c r="DL46" s="9" t="e">
        <f t="shared" si="42"/>
        <v>#DIV/0!</v>
      </c>
      <c r="DM46" s="9">
        <f t="shared" si="42"/>
        <v>3.1499884133611125E-3</v>
      </c>
      <c r="DN46" s="9" t="e">
        <f t="shared" si="42"/>
        <v>#DIV/0!</v>
      </c>
      <c r="DO46" s="9" t="e">
        <f t="shared" si="42"/>
        <v>#DIV/0!</v>
      </c>
      <c r="DP46" s="9" t="e">
        <f t="shared" si="42"/>
        <v>#DIV/0!</v>
      </c>
      <c r="DQ46" s="31">
        <f t="shared" si="42"/>
        <v>1.0146886996576658E-4</v>
      </c>
      <c r="DR46" s="9">
        <f t="shared" si="42"/>
        <v>0.85755459668355316</v>
      </c>
      <c r="DS46" s="9">
        <f t="shared" si="42"/>
        <v>3.2727207556630162E-4</v>
      </c>
      <c r="DT46" s="9">
        <f t="shared" si="42"/>
        <v>0.21732484099723129</v>
      </c>
      <c r="DU46" s="9">
        <f t="shared" ref="DU46:EN46" si="43">TTEST(DU5:DU8,DU33:DU36,2,2)</f>
        <v>1.2231894805430847E-5</v>
      </c>
      <c r="DV46" s="9">
        <f t="shared" si="43"/>
        <v>1.1957843712891911E-7</v>
      </c>
      <c r="DW46" s="9" t="e">
        <f t="shared" si="43"/>
        <v>#DIV/0!</v>
      </c>
      <c r="DX46" s="9" t="e">
        <f t="shared" si="43"/>
        <v>#DIV/0!</v>
      </c>
      <c r="DY46" s="9">
        <f t="shared" si="43"/>
        <v>1.0642474894065511E-8</v>
      </c>
      <c r="DZ46" s="9">
        <f t="shared" si="43"/>
        <v>0.49473393812264532</v>
      </c>
      <c r="EA46" s="9" t="e">
        <f t="shared" si="43"/>
        <v>#DIV/0!</v>
      </c>
      <c r="EB46" s="9">
        <f t="shared" si="43"/>
        <v>8.3278889118382354E-2</v>
      </c>
      <c r="EC46" s="9">
        <f t="shared" si="43"/>
        <v>7.600675390334757E-3</v>
      </c>
      <c r="ED46" s="9" t="e">
        <f t="shared" si="43"/>
        <v>#DIV/0!</v>
      </c>
      <c r="EE46" s="9">
        <f t="shared" si="43"/>
        <v>4.9711525449195151E-4</v>
      </c>
      <c r="EF46" s="9">
        <f t="shared" si="43"/>
        <v>0.43374794832314306</v>
      </c>
      <c r="EG46" s="9" t="e">
        <f t="shared" si="43"/>
        <v>#DIV/0!</v>
      </c>
      <c r="EH46" s="9" t="e">
        <f t="shared" si="43"/>
        <v>#DIV/0!</v>
      </c>
      <c r="EI46" s="9">
        <f t="shared" si="43"/>
        <v>0.68443514055040766</v>
      </c>
      <c r="EJ46" s="9">
        <f t="shared" si="43"/>
        <v>0.39965178017822206</v>
      </c>
      <c r="EK46" s="9">
        <f t="shared" si="43"/>
        <v>0.6730847020305466</v>
      </c>
      <c r="EL46" s="9">
        <f t="shared" si="43"/>
        <v>3.3607389044343357E-2</v>
      </c>
      <c r="EM46" s="9" t="e">
        <f t="shared" si="43"/>
        <v>#DIV/0!</v>
      </c>
      <c r="EN46" s="9">
        <f t="shared" si="43"/>
        <v>1.3484507652257512E-3</v>
      </c>
      <c r="EO46" s="9" t="e">
        <f t="shared" ref="EO46:FF46" si="44">TTEST(EO5:EO8,EO33:EO36,2,2)</f>
        <v>#DIV/0!</v>
      </c>
      <c r="EP46" s="9">
        <f t="shared" si="44"/>
        <v>0.87609446522338308</v>
      </c>
      <c r="EQ46" s="9">
        <f t="shared" si="44"/>
        <v>3.8581511566139759E-5</v>
      </c>
      <c r="ER46" s="9" t="e">
        <f t="shared" si="44"/>
        <v>#DIV/0!</v>
      </c>
      <c r="ES46" s="9">
        <f t="shared" si="44"/>
        <v>0.67787763106212839</v>
      </c>
      <c r="ET46" s="9" t="e">
        <f t="shared" si="44"/>
        <v>#DIV/0!</v>
      </c>
      <c r="EU46" s="9">
        <f t="shared" si="44"/>
        <v>3.8707791025803634E-7</v>
      </c>
      <c r="EV46" s="9">
        <f t="shared" si="44"/>
        <v>1.7928996908969731E-4</v>
      </c>
      <c r="EW46" s="9" t="e">
        <f t="shared" si="44"/>
        <v>#DIV/0!</v>
      </c>
      <c r="EX46" s="9">
        <f t="shared" si="44"/>
        <v>2.4123071073330268E-2</v>
      </c>
      <c r="EY46" s="9">
        <f t="shared" si="44"/>
        <v>3.4980177758989268E-2</v>
      </c>
      <c r="EZ46" s="9" t="e">
        <f t="shared" si="44"/>
        <v>#DIV/0!</v>
      </c>
      <c r="FA46" s="9" t="e">
        <f t="shared" si="44"/>
        <v>#DIV/0!</v>
      </c>
      <c r="FB46" s="9" t="e">
        <f t="shared" si="44"/>
        <v>#DIV/0!</v>
      </c>
      <c r="FC46" s="9">
        <f t="shared" si="44"/>
        <v>2.4358543445818923E-2</v>
      </c>
      <c r="FD46" s="9">
        <f t="shared" si="44"/>
        <v>9.5020341902985722E-2</v>
      </c>
      <c r="FE46" s="9">
        <f t="shared" si="44"/>
        <v>3.3921472544361807E-6</v>
      </c>
      <c r="FF46" s="9">
        <f t="shared" si="44"/>
        <v>0.28519489158821426</v>
      </c>
      <c r="FG46" s="9" t="e">
        <f t="shared" ref="FG46:FX46" si="45">TTEST(FG5:FG8,FG33:FG36,2,2)</f>
        <v>#DIV/0!</v>
      </c>
      <c r="FH46" s="9">
        <f t="shared" si="45"/>
        <v>3.1554673683377957E-2</v>
      </c>
      <c r="FI46" s="9">
        <f t="shared" si="45"/>
        <v>1.6301601876555646E-2</v>
      </c>
      <c r="FJ46" s="9">
        <f t="shared" si="45"/>
        <v>1.8166285690631652E-4</v>
      </c>
      <c r="FK46" s="9" t="e">
        <f t="shared" si="45"/>
        <v>#DIV/0!</v>
      </c>
      <c r="FL46" s="9">
        <f t="shared" si="45"/>
        <v>2.4303053098890848E-5</v>
      </c>
      <c r="FM46" s="9" t="e">
        <f t="shared" si="45"/>
        <v>#DIV/0!</v>
      </c>
      <c r="FN46" s="9">
        <f t="shared" si="45"/>
        <v>1.3272883311867027E-7</v>
      </c>
      <c r="FO46" s="9">
        <f t="shared" si="45"/>
        <v>8.6919604007783091E-2</v>
      </c>
      <c r="FP46" s="9">
        <f t="shared" si="45"/>
        <v>8.0344685817580808E-2</v>
      </c>
      <c r="FQ46" s="9">
        <f t="shared" si="45"/>
        <v>2.2517376191295852E-5</v>
      </c>
      <c r="FR46" s="9">
        <f t="shared" si="45"/>
        <v>3.583640631736075E-2</v>
      </c>
      <c r="FS46" s="9" t="e">
        <f t="shared" si="45"/>
        <v>#DIV/0!</v>
      </c>
      <c r="FT46" s="9">
        <f t="shared" si="45"/>
        <v>2.1005220015069168E-7</v>
      </c>
      <c r="FU46" s="9" t="e">
        <f t="shared" si="45"/>
        <v>#DIV/0!</v>
      </c>
      <c r="FV46" s="9">
        <f t="shared" si="45"/>
        <v>0.54767231135274641</v>
      </c>
      <c r="FW46" s="9">
        <f t="shared" si="45"/>
        <v>8.2127850597259622E-3</v>
      </c>
      <c r="FX46" s="9" t="e">
        <f t="shared" si="45"/>
        <v>#DIV/0!</v>
      </c>
      <c r="FY46" s="9" t="e">
        <f t="shared" ref="FY46:GS46" si="46">TTEST(FY5:FY8,FY33:FY36,2,2)</f>
        <v>#DIV/0!</v>
      </c>
      <c r="FZ46" s="9">
        <f t="shared" si="46"/>
        <v>0.22918850732380958</v>
      </c>
      <c r="GA46" s="9" t="e">
        <f t="shared" si="46"/>
        <v>#DIV/0!</v>
      </c>
      <c r="GB46" s="9">
        <f t="shared" si="46"/>
        <v>3.7845673728491619E-7</v>
      </c>
      <c r="GC46" s="9">
        <f t="shared" si="46"/>
        <v>4.5919077831127033E-3</v>
      </c>
      <c r="GD46" s="9">
        <f t="shared" si="46"/>
        <v>0.52819710982172019</v>
      </c>
      <c r="GE46" s="9">
        <f t="shared" si="46"/>
        <v>7.0586306126969563E-5</v>
      </c>
      <c r="GF46" s="9">
        <f t="shared" si="46"/>
        <v>3.6918469560744943E-5</v>
      </c>
      <c r="GG46" s="9">
        <f t="shared" si="46"/>
        <v>0.64957692767345754</v>
      </c>
      <c r="GH46" s="9">
        <f t="shared" si="46"/>
        <v>0.21631687618450585</v>
      </c>
      <c r="GI46" s="9">
        <f t="shared" si="46"/>
        <v>0.48436223274205858</v>
      </c>
      <c r="GJ46" s="9">
        <f t="shared" si="46"/>
        <v>0.34417062973820084</v>
      </c>
      <c r="GK46" s="9">
        <f t="shared" si="46"/>
        <v>3.0457770603140564E-4</v>
      </c>
      <c r="GL46" s="9">
        <f t="shared" si="46"/>
        <v>9.9976939189867428E-2</v>
      </c>
      <c r="GM46" s="9">
        <f t="shared" si="46"/>
        <v>7.0630974215151757E-2</v>
      </c>
      <c r="GN46" s="9">
        <f t="shared" si="46"/>
        <v>1.1669462205593053E-3</v>
      </c>
      <c r="GO46" s="9" t="e">
        <f t="shared" si="46"/>
        <v>#DIV/0!</v>
      </c>
      <c r="GP46" s="9">
        <f t="shared" si="46"/>
        <v>4.9717977082458897E-2</v>
      </c>
      <c r="GQ46" s="9">
        <f t="shared" si="46"/>
        <v>4.3789300935277123E-2</v>
      </c>
      <c r="GR46" s="9">
        <f t="shared" si="46"/>
        <v>5.5710382156687064E-3</v>
      </c>
      <c r="GS46" s="9">
        <f t="shared" si="46"/>
        <v>5.3472141178651888E-4</v>
      </c>
      <c r="GT46" s="9">
        <f t="shared" ref="GT46:HK46" si="47">TTEST(GT5:GT8,GT33:GT36,2,2)</f>
        <v>5.3198027876318673E-4</v>
      </c>
      <c r="GU46" s="9">
        <f t="shared" si="47"/>
        <v>5.3479766006277504E-2</v>
      </c>
      <c r="GV46" s="9">
        <f t="shared" si="47"/>
        <v>4.2828839157627865E-6</v>
      </c>
      <c r="GW46" s="9">
        <f t="shared" si="47"/>
        <v>1.581251870841747E-5</v>
      </c>
      <c r="GX46" s="9">
        <f t="shared" si="47"/>
        <v>8.9714619879933483E-2</v>
      </c>
      <c r="GY46" s="9">
        <f t="shared" si="47"/>
        <v>4.1378783665867083E-3</v>
      </c>
      <c r="GZ46" s="9" t="e">
        <f t="shared" si="47"/>
        <v>#DIV/0!</v>
      </c>
      <c r="HA46" s="9">
        <f t="shared" si="47"/>
        <v>0.58739501740069144</v>
      </c>
      <c r="HB46" s="9" t="e">
        <f t="shared" si="47"/>
        <v>#DIV/0!</v>
      </c>
      <c r="HC46" s="9">
        <f t="shared" si="47"/>
        <v>5.7069040075403846E-3</v>
      </c>
      <c r="HD46" s="9" t="e">
        <f t="shared" si="47"/>
        <v>#DIV/0!</v>
      </c>
      <c r="HE46" s="9">
        <f t="shared" si="47"/>
        <v>1.7980686026259282E-5</v>
      </c>
      <c r="HF46" s="9">
        <f t="shared" si="47"/>
        <v>3.9793818969903446E-5</v>
      </c>
      <c r="HG46" s="9">
        <f t="shared" si="47"/>
        <v>4.8288403584835097E-4</v>
      </c>
      <c r="HH46" s="9" t="e">
        <f t="shared" si="47"/>
        <v>#DIV/0!</v>
      </c>
      <c r="HI46" s="9">
        <f t="shared" si="47"/>
        <v>2.2382199562520152E-5</v>
      </c>
      <c r="HJ46" s="9">
        <f t="shared" si="47"/>
        <v>1.3583414733618032E-5</v>
      </c>
      <c r="HK46" s="9" t="e">
        <f t="shared" si="47"/>
        <v>#DIV/0!</v>
      </c>
    </row>
    <row r="47" spans="1:219" x14ac:dyDescent="0.2">
      <c r="DQ47" s="31"/>
    </row>
    <row r="48" spans="1:219" x14ac:dyDescent="0.2">
      <c r="A48" s="2" t="s">
        <v>3816</v>
      </c>
      <c r="B48" s="9" t="e">
        <f t="shared" ref="B48:N48" si="48">TTEST(B5:B8,B9:B12,2,2)</f>
        <v>#DIV/0!</v>
      </c>
      <c r="C48" s="9" t="e">
        <f t="shared" si="48"/>
        <v>#DIV/0!</v>
      </c>
      <c r="D48" s="9">
        <f t="shared" si="48"/>
        <v>3.9933364767050148E-5</v>
      </c>
      <c r="E48" s="9" t="e">
        <f t="shared" si="48"/>
        <v>#DIV/0!</v>
      </c>
      <c r="F48" s="9" t="e">
        <f t="shared" si="48"/>
        <v>#DIV/0!</v>
      </c>
      <c r="G48" s="9" t="e">
        <f t="shared" si="48"/>
        <v>#DIV/0!</v>
      </c>
      <c r="H48" s="9">
        <f t="shared" si="48"/>
        <v>0.2245449513236191</v>
      </c>
      <c r="I48" s="9">
        <f t="shared" si="48"/>
        <v>0.83737396774003192</v>
      </c>
      <c r="J48" s="9" t="e">
        <f t="shared" si="48"/>
        <v>#DIV/0!</v>
      </c>
      <c r="K48" s="9">
        <f t="shared" si="48"/>
        <v>0.64676246638416868</v>
      </c>
      <c r="L48" s="9" t="e">
        <f t="shared" si="48"/>
        <v>#DIV/0!</v>
      </c>
      <c r="M48" s="9">
        <f t="shared" si="48"/>
        <v>8.5340624272241226E-3</v>
      </c>
      <c r="N48" s="9" t="e">
        <f t="shared" si="48"/>
        <v>#DIV/0!</v>
      </c>
      <c r="O48" s="9">
        <f t="shared" ref="O48:AG48" si="49">TTEST(O5:O8,O9:O12,2,2)</f>
        <v>0.37339566763590543</v>
      </c>
      <c r="P48" s="9" t="e">
        <f t="shared" si="49"/>
        <v>#DIV/0!</v>
      </c>
      <c r="Q48" s="9">
        <f t="shared" si="49"/>
        <v>3.2835190843962451E-3</v>
      </c>
      <c r="R48" s="9" t="e">
        <f t="shared" si="49"/>
        <v>#DIV/0!</v>
      </c>
      <c r="S48" s="9">
        <f t="shared" si="49"/>
        <v>1.4266268915762543E-2</v>
      </c>
      <c r="T48" s="9" t="e">
        <f t="shared" si="49"/>
        <v>#DIV/0!</v>
      </c>
      <c r="U48" s="9">
        <f t="shared" si="49"/>
        <v>0.16868251682714336</v>
      </c>
      <c r="V48" s="9">
        <f t="shared" si="49"/>
        <v>0.96323004736464335</v>
      </c>
      <c r="W48" s="9">
        <f t="shared" si="49"/>
        <v>5.7673474321082392E-5</v>
      </c>
      <c r="X48" s="9" t="e">
        <f t="shared" si="49"/>
        <v>#DIV/0!</v>
      </c>
      <c r="Y48" s="9">
        <f t="shared" si="49"/>
        <v>0.45844608804907649</v>
      </c>
      <c r="Z48" s="9">
        <f t="shared" si="49"/>
        <v>0.71378164059568727</v>
      </c>
      <c r="AA48" s="9">
        <f t="shared" si="49"/>
        <v>0.51484360397024298</v>
      </c>
      <c r="AB48" s="9">
        <f t="shared" si="49"/>
        <v>2.6252527961881614E-2</v>
      </c>
      <c r="AC48" s="9">
        <f t="shared" si="49"/>
        <v>1.0591176839042316E-2</v>
      </c>
      <c r="AD48" s="9" t="e">
        <f t="shared" si="49"/>
        <v>#DIV/0!</v>
      </c>
      <c r="AE48" s="9" t="e">
        <f t="shared" si="49"/>
        <v>#DIV/0!</v>
      </c>
      <c r="AF48" s="9" t="e">
        <f t="shared" si="49"/>
        <v>#DIV/0!</v>
      </c>
      <c r="AG48" s="9" t="e">
        <f t="shared" si="49"/>
        <v>#DIV/0!</v>
      </c>
      <c r="AH48" s="9" t="e">
        <f t="shared" ref="AH48:AZ48" si="50">TTEST(AH5:AH8,AH9:AH12,2,2)</f>
        <v>#DIV/0!</v>
      </c>
      <c r="AI48" s="9">
        <f t="shared" si="50"/>
        <v>0.35014127567126974</v>
      </c>
      <c r="AJ48" s="9" t="e">
        <f t="shared" si="50"/>
        <v>#DIV/0!</v>
      </c>
      <c r="AK48" s="9">
        <f t="shared" si="50"/>
        <v>0.89907091518152837</v>
      </c>
      <c r="AL48" s="9" t="e">
        <f t="shared" si="50"/>
        <v>#DIV/0!</v>
      </c>
      <c r="AM48" s="9">
        <f t="shared" si="50"/>
        <v>1.6925524047649751E-4</v>
      </c>
      <c r="AN48" s="9" t="e">
        <f t="shared" si="50"/>
        <v>#DIV/0!</v>
      </c>
      <c r="AO48" s="9">
        <f t="shared" si="50"/>
        <v>1.6138827926209152E-2</v>
      </c>
      <c r="AP48" s="9">
        <f t="shared" si="50"/>
        <v>2.9971249666500187E-2</v>
      </c>
      <c r="AQ48" s="9">
        <f t="shared" si="50"/>
        <v>0.52640021600773323</v>
      </c>
      <c r="AR48" s="9">
        <f t="shared" si="50"/>
        <v>0.55227060177438969</v>
      </c>
      <c r="AS48" s="9" t="e">
        <f t="shared" si="50"/>
        <v>#DIV/0!</v>
      </c>
      <c r="AT48" s="9">
        <f t="shared" si="50"/>
        <v>0.97985845685113393</v>
      </c>
      <c r="AU48" s="9" t="e">
        <f t="shared" si="50"/>
        <v>#DIV/0!</v>
      </c>
      <c r="AV48" s="9">
        <f t="shared" si="50"/>
        <v>7.2098416773457366E-2</v>
      </c>
      <c r="AW48" s="9">
        <f t="shared" si="50"/>
        <v>0.71393763120506559</v>
      </c>
      <c r="AX48" s="9" t="e">
        <f t="shared" si="50"/>
        <v>#DIV/0!</v>
      </c>
      <c r="AY48" s="9" t="e">
        <f t="shared" si="50"/>
        <v>#DIV/0!</v>
      </c>
      <c r="AZ48" s="9">
        <f t="shared" si="50"/>
        <v>0.30253984571668902</v>
      </c>
      <c r="BA48" s="9" t="e">
        <f t="shared" ref="BA48:BU48" si="51">TTEST(BA5:BA8,BA9:BA12,2,2)</f>
        <v>#DIV/0!</v>
      </c>
      <c r="BB48" s="9">
        <f t="shared" si="51"/>
        <v>0.47098247369601143</v>
      </c>
      <c r="BC48" s="9" t="e">
        <f t="shared" si="51"/>
        <v>#DIV/0!</v>
      </c>
      <c r="BD48" s="9">
        <f t="shared" si="51"/>
        <v>3.7950852688678354E-5</v>
      </c>
      <c r="BE48" s="9">
        <f t="shared" si="51"/>
        <v>0.58644835158527675</v>
      </c>
      <c r="BF48" s="9" t="e">
        <f t="shared" si="51"/>
        <v>#DIV/0!</v>
      </c>
      <c r="BG48" s="9">
        <f t="shared" si="51"/>
        <v>6.6742689490617152E-3</v>
      </c>
      <c r="BH48" s="9">
        <f t="shared" si="51"/>
        <v>9.0532116918661726E-2</v>
      </c>
      <c r="BI48" s="9">
        <f t="shared" si="51"/>
        <v>0.12038309566743162</v>
      </c>
      <c r="BJ48" s="9">
        <f t="shared" si="51"/>
        <v>0.34052988073336665</v>
      </c>
      <c r="BK48" s="9" t="e">
        <f t="shared" si="51"/>
        <v>#DIV/0!</v>
      </c>
      <c r="BL48" s="9">
        <f t="shared" si="51"/>
        <v>0.2919373121648578</v>
      </c>
      <c r="BM48" s="9">
        <f t="shared" si="51"/>
        <v>7.9551066564199403E-4</v>
      </c>
      <c r="BN48" s="9">
        <f t="shared" si="51"/>
        <v>0.33928108239837218</v>
      </c>
      <c r="BO48" s="9" t="e">
        <f t="shared" si="51"/>
        <v>#DIV/0!</v>
      </c>
      <c r="BP48" s="9">
        <f t="shared" si="51"/>
        <v>4.221107122303884E-2</v>
      </c>
      <c r="BQ48" s="9">
        <f t="shared" si="51"/>
        <v>3.2268588348971852E-2</v>
      </c>
      <c r="BR48" s="9">
        <f t="shared" si="51"/>
        <v>4.8493551640630973E-4</v>
      </c>
      <c r="BS48" s="9" t="e">
        <f t="shared" si="51"/>
        <v>#DIV/0!</v>
      </c>
      <c r="BT48" s="9" t="e">
        <f t="shared" si="51"/>
        <v>#DIV/0!</v>
      </c>
      <c r="BU48" s="9" t="e">
        <f t="shared" si="51"/>
        <v>#DIV/0!</v>
      </c>
      <c r="BV48" s="9" t="e">
        <f t="shared" ref="BV48:CO48" si="52">TTEST(BV5:BV8,BV9:BV12,2,2)</f>
        <v>#DIV/0!</v>
      </c>
      <c r="BW48" s="9" t="e">
        <f t="shared" si="52"/>
        <v>#DIV/0!</v>
      </c>
      <c r="BX48" s="9" t="e">
        <f t="shared" si="52"/>
        <v>#DIV/0!</v>
      </c>
      <c r="BY48" s="9" t="e">
        <f t="shared" si="52"/>
        <v>#DIV/0!</v>
      </c>
      <c r="BZ48" s="9">
        <f t="shared" si="52"/>
        <v>0.76863031067940923</v>
      </c>
      <c r="CA48" s="9" t="e">
        <f t="shared" si="52"/>
        <v>#DIV/0!</v>
      </c>
      <c r="CB48" s="9" t="e">
        <f t="shared" si="52"/>
        <v>#DIV/0!</v>
      </c>
      <c r="CC48" s="9" t="e">
        <f t="shared" si="52"/>
        <v>#DIV/0!</v>
      </c>
      <c r="CD48" s="9">
        <f t="shared" si="52"/>
        <v>2.7248419503043877E-3</v>
      </c>
      <c r="CE48" s="9">
        <f t="shared" si="52"/>
        <v>2.4712691649850418E-2</v>
      </c>
      <c r="CF48" s="9">
        <f t="shared" si="52"/>
        <v>0.66845030211367684</v>
      </c>
      <c r="CG48" s="9">
        <f t="shared" si="52"/>
        <v>0.60277445607696434</v>
      </c>
      <c r="CH48" s="9">
        <f t="shared" si="52"/>
        <v>1.6183276553142714E-4</v>
      </c>
      <c r="CI48" s="9">
        <f t="shared" si="52"/>
        <v>6.3704573304659062E-2</v>
      </c>
      <c r="CJ48" s="9" t="e">
        <f t="shared" si="52"/>
        <v>#DIV/0!</v>
      </c>
      <c r="CK48" s="9">
        <f t="shared" si="52"/>
        <v>3.2226007427152578E-2</v>
      </c>
      <c r="CL48" s="9">
        <f t="shared" si="52"/>
        <v>0.15652336916200651</v>
      </c>
      <c r="CM48" s="9" t="e">
        <f t="shared" si="52"/>
        <v>#DIV/0!</v>
      </c>
      <c r="CN48" s="9" t="e">
        <f t="shared" si="52"/>
        <v>#DIV/0!</v>
      </c>
      <c r="CO48" s="9">
        <f t="shared" si="52"/>
        <v>0.96586497796565984</v>
      </c>
      <c r="CP48" s="9">
        <f t="shared" ref="CP48:DC48" si="53">TTEST(CP5:CP8,CP9:CP12,2,2)</f>
        <v>0.47860040775254198</v>
      </c>
      <c r="CQ48" s="9" t="e">
        <f t="shared" si="53"/>
        <v>#DIV/0!</v>
      </c>
      <c r="CR48" s="9">
        <f t="shared" si="53"/>
        <v>0.43696070957272654</v>
      </c>
      <c r="CS48" s="9">
        <f t="shared" si="53"/>
        <v>0.50248230820447981</v>
      </c>
      <c r="CT48" s="9" t="e">
        <f t="shared" si="53"/>
        <v>#DIV/0!</v>
      </c>
      <c r="CU48" s="9" t="e">
        <f t="shared" si="53"/>
        <v>#DIV/0!</v>
      </c>
      <c r="CV48" s="9">
        <f t="shared" si="53"/>
        <v>2.5580905663542726E-8</v>
      </c>
      <c r="CW48" s="9">
        <f t="shared" si="53"/>
        <v>7.3222146595835036E-2</v>
      </c>
      <c r="CX48" s="9">
        <f t="shared" si="53"/>
        <v>0.72140205910322996</v>
      </c>
      <c r="CY48" s="9">
        <f t="shared" si="53"/>
        <v>0.85265849362257029</v>
      </c>
      <c r="CZ48" s="9">
        <f t="shared" si="53"/>
        <v>1.9078392421901531E-2</v>
      </c>
      <c r="DA48" s="9">
        <f t="shared" si="53"/>
        <v>0.60995736733023476</v>
      </c>
      <c r="DB48" s="9">
        <f t="shared" si="53"/>
        <v>0.49091099917224035</v>
      </c>
      <c r="DC48" s="9">
        <f t="shared" si="53"/>
        <v>0.55352218293502264</v>
      </c>
      <c r="DD48" s="9">
        <f t="shared" ref="DD48:DT48" si="54">TTEST(DD5:DD8,DD9:DD12,2,2)</f>
        <v>1.4509345014816094E-2</v>
      </c>
      <c r="DE48" s="9">
        <f t="shared" si="54"/>
        <v>0.15854372321517271</v>
      </c>
      <c r="DF48" s="9">
        <f t="shared" si="54"/>
        <v>6.271525553985087E-2</v>
      </c>
      <c r="DG48" s="9">
        <f t="shared" si="54"/>
        <v>0.50475223688451853</v>
      </c>
      <c r="DH48" s="9">
        <f t="shared" si="54"/>
        <v>2.1875387456226456E-2</v>
      </c>
      <c r="DI48" s="9">
        <f t="shared" si="54"/>
        <v>0.48020191918323107</v>
      </c>
      <c r="DJ48" s="9">
        <f t="shared" si="54"/>
        <v>0.86012503634293191</v>
      </c>
      <c r="DK48" s="9">
        <f t="shared" si="54"/>
        <v>0.46173444723299373</v>
      </c>
      <c r="DL48" s="9" t="e">
        <f t="shared" si="54"/>
        <v>#DIV/0!</v>
      </c>
      <c r="DM48" s="9">
        <f t="shared" si="54"/>
        <v>0.83128352542666406</v>
      </c>
      <c r="DN48" s="9" t="e">
        <f t="shared" si="54"/>
        <v>#DIV/0!</v>
      </c>
      <c r="DO48" s="9" t="e">
        <f t="shared" si="54"/>
        <v>#DIV/0!</v>
      </c>
      <c r="DP48" s="9" t="e">
        <f t="shared" si="54"/>
        <v>#DIV/0!</v>
      </c>
      <c r="DQ48" s="31">
        <f t="shared" si="54"/>
        <v>3.7827693057885651E-3</v>
      </c>
      <c r="DR48" s="9">
        <f t="shared" si="54"/>
        <v>0.47744742625582903</v>
      </c>
      <c r="DS48" s="9">
        <f t="shared" si="54"/>
        <v>2.0015129174389402E-2</v>
      </c>
      <c r="DT48" s="9">
        <f t="shared" si="54"/>
        <v>0.51681618998440182</v>
      </c>
      <c r="DU48" s="9">
        <f t="shared" ref="DU48:EN48" si="55">TTEST(DU5:DU8,DU9:DU12,2,2)</f>
        <v>4.6020225784856986E-4</v>
      </c>
      <c r="DV48" s="9" t="e">
        <f t="shared" si="55"/>
        <v>#DIV/0!</v>
      </c>
      <c r="DW48" s="9" t="e">
        <f t="shared" si="55"/>
        <v>#DIV/0!</v>
      </c>
      <c r="DX48" s="9" t="e">
        <f t="shared" si="55"/>
        <v>#DIV/0!</v>
      </c>
      <c r="DY48" s="9" t="e">
        <f t="shared" si="55"/>
        <v>#DIV/0!</v>
      </c>
      <c r="DZ48" s="9">
        <f t="shared" si="55"/>
        <v>0.75987464697598972</v>
      </c>
      <c r="EA48" s="9" t="e">
        <f t="shared" si="55"/>
        <v>#DIV/0!</v>
      </c>
      <c r="EB48" s="9">
        <f t="shared" si="55"/>
        <v>2.3057214674372935E-2</v>
      </c>
      <c r="EC48" s="9">
        <f t="shared" si="55"/>
        <v>5.969859372638919E-3</v>
      </c>
      <c r="ED48" s="9" t="e">
        <f t="shared" si="55"/>
        <v>#DIV/0!</v>
      </c>
      <c r="EE48" s="9">
        <f t="shared" si="55"/>
        <v>6.1180364977732569E-3</v>
      </c>
      <c r="EF48" s="9">
        <f t="shared" si="55"/>
        <v>0.32643483407053087</v>
      </c>
      <c r="EG48" s="9" t="e">
        <f t="shared" si="55"/>
        <v>#DIV/0!</v>
      </c>
      <c r="EH48" s="9" t="e">
        <f t="shared" si="55"/>
        <v>#DIV/0!</v>
      </c>
      <c r="EI48" s="9">
        <f t="shared" si="55"/>
        <v>0.55667367472724849</v>
      </c>
      <c r="EJ48" s="9">
        <f t="shared" si="55"/>
        <v>0.76015993359205813</v>
      </c>
      <c r="EK48" s="9">
        <f t="shared" si="55"/>
        <v>9.0176046471104943E-2</v>
      </c>
      <c r="EL48" s="9">
        <f t="shared" si="55"/>
        <v>8.4397820684688693E-3</v>
      </c>
      <c r="EM48" s="9" t="e">
        <f t="shared" si="55"/>
        <v>#DIV/0!</v>
      </c>
      <c r="EN48" s="9">
        <f t="shared" si="55"/>
        <v>8.6062405410246429E-3</v>
      </c>
      <c r="EO48" s="9" t="e">
        <f t="shared" ref="EO48:FF48" si="56">TTEST(EO5:EO8,EO9:EO12,2,2)</f>
        <v>#DIV/0!</v>
      </c>
      <c r="EP48" s="9">
        <f t="shared" si="56"/>
        <v>0.28313887461925802</v>
      </c>
      <c r="EQ48" s="9" t="e">
        <f t="shared" si="56"/>
        <v>#DIV/0!</v>
      </c>
      <c r="ER48" s="9" t="e">
        <f t="shared" si="56"/>
        <v>#DIV/0!</v>
      </c>
      <c r="ES48" s="9">
        <f t="shared" si="56"/>
        <v>0.4126243638168538</v>
      </c>
      <c r="ET48" s="9" t="e">
        <f t="shared" si="56"/>
        <v>#DIV/0!</v>
      </c>
      <c r="EU48" s="9">
        <f t="shared" si="56"/>
        <v>8.7851000329851568E-3</v>
      </c>
      <c r="EV48" s="9" t="e">
        <f t="shared" si="56"/>
        <v>#DIV/0!</v>
      </c>
      <c r="EW48" s="9" t="e">
        <f t="shared" si="56"/>
        <v>#DIV/0!</v>
      </c>
      <c r="EX48" s="9" t="e">
        <f t="shared" si="56"/>
        <v>#DIV/0!</v>
      </c>
      <c r="EY48" s="9">
        <f t="shared" si="56"/>
        <v>0.81408145478815341</v>
      </c>
      <c r="EZ48" s="9" t="e">
        <f t="shared" si="56"/>
        <v>#DIV/0!</v>
      </c>
      <c r="FA48" s="9" t="e">
        <f t="shared" si="56"/>
        <v>#DIV/0!</v>
      </c>
      <c r="FB48" s="9" t="e">
        <f t="shared" si="56"/>
        <v>#DIV/0!</v>
      </c>
      <c r="FC48" s="9">
        <f t="shared" si="56"/>
        <v>3.1754607911459502E-2</v>
      </c>
      <c r="FD48" s="9">
        <f t="shared" si="56"/>
        <v>1.9196640374722435E-2</v>
      </c>
      <c r="FE48" s="9" t="e">
        <f t="shared" si="56"/>
        <v>#DIV/0!</v>
      </c>
      <c r="FF48" s="9">
        <f t="shared" si="56"/>
        <v>0.47792387948841386</v>
      </c>
      <c r="FG48" s="9" t="e">
        <f t="shared" ref="FG48:FX48" si="57">TTEST(FG5:FG8,FG9:FG12,2,2)</f>
        <v>#DIV/0!</v>
      </c>
      <c r="FH48" s="9">
        <f t="shared" si="57"/>
        <v>0.23959044679976887</v>
      </c>
      <c r="FI48" s="9">
        <f t="shared" si="57"/>
        <v>0.51392616361347754</v>
      </c>
      <c r="FJ48" s="9">
        <f t="shared" si="57"/>
        <v>6.2611129322642442E-2</v>
      </c>
      <c r="FK48" s="9" t="e">
        <f t="shared" si="57"/>
        <v>#DIV/0!</v>
      </c>
      <c r="FL48" s="9">
        <f t="shared" si="57"/>
        <v>0.48885384974607482</v>
      </c>
      <c r="FM48" s="9" t="e">
        <f t="shared" si="57"/>
        <v>#DIV/0!</v>
      </c>
      <c r="FN48" s="9">
        <f t="shared" si="57"/>
        <v>1.651117241450262E-12</v>
      </c>
      <c r="FO48" s="9">
        <f t="shared" si="57"/>
        <v>0.60212542902541821</v>
      </c>
      <c r="FP48" s="9">
        <f t="shared" si="57"/>
        <v>0.96103811863576505</v>
      </c>
      <c r="FQ48" s="9">
        <f t="shared" si="57"/>
        <v>3.3324228720951386E-2</v>
      </c>
      <c r="FR48" s="9">
        <f t="shared" si="57"/>
        <v>2.1618542835134577E-2</v>
      </c>
      <c r="FS48" s="9" t="e">
        <f t="shared" si="57"/>
        <v>#DIV/0!</v>
      </c>
      <c r="FT48" s="9">
        <f t="shared" si="57"/>
        <v>1.3657180498915014E-8</v>
      </c>
      <c r="FU48" s="9" t="e">
        <f t="shared" si="57"/>
        <v>#DIV/0!</v>
      </c>
      <c r="FV48" s="9">
        <f t="shared" si="57"/>
        <v>0.87330362938767936</v>
      </c>
      <c r="FW48" s="9">
        <f t="shared" si="57"/>
        <v>2.1740741500020496E-3</v>
      </c>
      <c r="FX48" s="9" t="e">
        <f t="shared" si="57"/>
        <v>#DIV/0!</v>
      </c>
      <c r="FY48" s="9" t="e">
        <f t="shared" ref="FY48:GS48" si="58">TTEST(FY5:FY8,FY9:FY12,2,2)</f>
        <v>#DIV/0!</v>
      </c>
      <c r="FZ48" s="9">
        <f t="shared" si="58"/>
        <v>1.1732595334400639E-2</v>
      </c>
      <c r="GA48" s="9" t="e">
        <f t="shared" si="58"/>
        <v>#DIV/0!</v>
      </c>
      <c r="GB48" s="9">
        <f t="shared" si="58"/>
        <v>1.3332780781175303E-3</v>
      </c>
      <c r="GC48" s="9">
        <f t="shared" si="58"/>
        <v>0.86202561611167372</v>
      </c>
      <c r="GD48" s="9">
        <f t="shared" si="58"/>
        <v>0.61068614960973233</v>
      </c>
      <c r="GE48" s="9">
        <f t="shared" si="58"/>
        <v>0.3548425963332672</v>
      </c>
      <c r="GF48" s="9">
        <f t="shared" si="58"/>
        <v>4.8122805309657223E-3</v>
      </c>
      <c r="GG48" s="9">
        <f t="shared" si="58"/>
        <v>0.58086960451163516</v>
      </c>
      <c r="GH48" s="9">
        <f t="shared" si="58"/>
        <v>0.23107806646409454</v>
      </c>
      <c r="GI48" s="9">
        <f t="shared" si="58"/>
        <v>0.34919667910978464</v>
      </c>
      <c r="GJ48" s="9">
        <f t="shared" si="58"/>
        <v>6.0267554394536184E-3</v>
      </c>
      <c r="GK48" s="9">
        <f t="shared" si="58"/>
        <v>2.8005893183252799E-2</v>
      </c>
      <c r="GL48" s="9">
        <f t="shared" si="58"/>
        <v>0.10476388133747799</v>
      </c>
      <c r="GM48" s="9">
        <f t="shared" si="58"/>
        <v>7.0252543442105991E-2</v>
      </c>
      <c r="GN48" s="9">
        <f t="shared" si="58"/>
        <v>5.1026674926333698E-3</v>
      </c>
      <c r="GO48" s="9" t="e">
        <f t="shared" si="58"/>
        <v>#DIV/0!</v>
      </c>
      <c r="GP48" s="9">
        <f t="shared" si="58"/>
        <v>0.23162442573088196</v>
      </c>
      <c r="GQ48" s="9">
        <f t="shared" si="58"/>
        <v>0.60923684270002298</v>
      </c>
      <c r="GR48" s="9">
        <f t="shared" si="58"/>
        <v>0.1535995460688275</v>
      </c>
      <c r="GS48" s="9">
        <f t="shared" si="58"/>
        <v>7.945555608777472E-4</v>
      </c>
      <c r="GT48" s="9">
        <f t="shared" ref="GT48:HK48" si="59">TTEST(GT5:GT8,GT9:GT12,2,2)</f>
        <v>1.1592446696491571E-9</v>
      </c>
      <c r="GU48" s="9">
        <f t="shared" si="59"/>
        <v>0.24504990607197727</v>
      </c>
      <c r="GV48" s="9">
        <f t="shared" si="59"/>
        <v>0.50621307741950972</v>
      </c>
      <c r="GW48" s="9" t="e">
        <f t="shared" si="59"/>
        <v>#DIV/0!</v>
      </c>
      <c r="GX48" s="9">
        <f t="shared" si="59"/>
        <v>0.18880642304179299</v>
      </c>
      <c r="GY48" s="9">
        <f t="shared" si="59"/>
        <v>1.7821608750212506E-2</v>
      </c>
      <c r="GZ48" s="9" t="e">
        <f t="shared" si="59"/>
        <v>#DIV/0!</v>
      </c>
      <c r="HA48" s="9">
        <f t="shared" si="59"/>
        <v>1.1488955189569921E-2</v>
      </c>
      <c r="HB48" s="9" t="e">
        <f t="shared" si="59"/>
        <v>#DIV/0!</v>
      </c>
      <c r="HC48" s="9">
        <f t="shared" si="59"/>
        <v>6.5840686323342577E-4</v>
      </c>
      <c r="HD48" s="9" t="e">
        <f t="shared" si="59"/>
        <v>#DIV/0!</v>
      </c>
      <c r="HE48" s="9">
        <f t="shared" si="59"/>
        <v>3.9909456612185125E-2</v>
      </c>
      <c r="HF48" s="9" t="e">
        <f t="shared" si="59"/>
        <v>#DIV/0!</v>
      </c>
      <c r="HG48" s="9">
        <f t="shared" si="59"/>
        <v>0.78772258914555326</v>
      </c>
      <c r="HH48" s="9" t="e">
        <f t="shared" si="59"/>
        <v>#DIV/0!</v>
      </c>
      <c r="HI48" s="9">
        <f t="shared" si="59"/>
        <v>9.980360728660387E-8</v>
      </c>
      <c r="HJ48" s="9">
        <f t="shared" si="59"/>
        <v>1.1715424064604419E-2</v>
      </c>
      <c r="HK48" s="9" t="e">
        <f t="shared" si="59"/>
        <v>#DIV/0!</v>
      </c>
    </row>
    <row r="49" spans="1:219" x14ac:dyDescent="0.2">
      <c r="A49" s="2" t="s">
        <v>3814</v>
      </c>
      <c r="B49" s="9" t="e">
        <f t="shared" ref="B49:N49" si="60">TTEST(B9:B12,B17:B20,2,2)</f>
        <v>#DIV/0!</v>
      </c>
      <c r="C49" s="9">
        <f t="shared" si="60"/>
        <v>3.5945434729184371E-2</v>
      </c>
      <c r="D49" s="9">
        <f t="shared" si="60"/>
        <v>2.8600555462553405E-2</v>
      </c>
      <c r="E49" s="9" t="e">
        <f t="shared" si="60"/>
        <v>#DIV/0!</v>
      </c>
      <c r="F49" s="9" t="e">
        <f t="shared" si="60"/>
        <v>#DIV/0!</v>
      </c>
      <c r="G49" s="9">
        <f t="shared" si="60"/>
        <v>2.9537449637121752E-7</v>
      </c>
      <c r="H49" s="9">
        <f t="shared" si="60"/>
        <v>0.25435373068694128</v>
      </c>
      <c r="I49" s="9">
        <f t="shared" si="60"/>
        <v>0.72293085086770559</v>
      </c>
      <c r="J49" s="9" t="e">
        <f t="shared" si="60"/>
        <v>#DIV/0!</v>
      </c>
      <c r="K49" s="9">
        <f t="shared" si="60"/>
        <v>4.8550732944301934E-3</v>
      </c>
      <c r="L49" s="9" t="e">
        <f t="shared" si="60"/>
        <v>#DIV/0!</v>
      </c>
      <c r="M49" s="9">
        <f t="shared" si="60"/>
        <v>9.6581028947553284E-4</v>
      </c>
      <c r="N49" s="9" t="e">
        <f t="shared" si="60"/>
        <v>#DIV/0!</v>
      </c>
      <c r="O49" s="9">
        <f t="shared" ref="O49:AG49" si="61">TTEST(O9:O12,O17:O20,2,2)</f>
        <v>0.18993777534328257</v>
      </c>
      <c r="P49" s="9" t="e">
        <f t="shared" si="61"/>
        <v>#DIV/0!</v>
      </c>
      <c r="Q49" s="9">
        <f t="shared" si="61"/>
        <v>0.75960309714091889</v>
      </c>
      <c r="R49" s="9" t="e">
        <f t="shared" si="61"/>
        <v>#DIV/0!</v>
      </c>
      <c r="S49" s="9">
        <f t="shared" si="61"/>
        <v>1.4007164123588895E-4</v>
      </c>
      <c r="T49" s="9" t="e">
        <f t="shared" si="61"/>
        <v>#DIV/0!</v>
      </c>
      <c r="U49" s="9">
        <f t="shared" si="61"/>
        <v>0.30001221489864166</v>
      </c>
      <c r="V49" s="9">
        <f t="shared" si="61"/>
        <v>2.2072732673373383E-2</v>
      </c>
      <c r="W49" s="9">
        <f t="shared" si="61"/>
        <v>0.24651201970467693</v>
      </c>
      <c r="X49" s="9" t="e">
        <f t="shared" si="61"/>
        <v>#DIV/0!</v>
      </c>
      <c r="Y49" s="9">
        <f t="shared" si="61"/>
        <v>0.45635689603388463</v>
      </c>
      <c r="Z49" s="9">
        <f t="shared" si="61"/>
        <v>0.86414194538060241</v>
      </c>
      <c r="AA49" s="9">
        <f t="shared" si="61"/>
        <v>0.50468368778888451</v>
      </c>
      <c r="AB49" s="9">
        <f t="shared" si="61"/>
        <v>6.6794412073575463E-2</v>
      </c>
      <c r="AC49" s="9">
        <f t="shared" si="61"/>
        <v>0.88012288123758875</v>
      </c>
      <c r="AD49" s="9" t="e">
        <f t="shared" si="61"/>
        <v>#DIV/0!</v>
      </c>
      <c r="AE49" s="9" t="e">
        <f t="shared" si="61"/>
        <v>#DIV/0!</v>
      </c>
      <c r="AF49" s="9">
        <f t="shared" si="61"/>
        <v>4.2009538532713727E-5</v>
      </c>
      <c r="AG49" s="9" t="e">
        <f t="shared" si="61"/>
        <v>#DIV/0!</v>
      </c>
      <c r="AH49" s="9" t="e">
        <f t="shared" ref="AH49:AZ49" si="62">TTEST(AH9:AH12,AH17:AH20,2,2)</f>
        <v>#DIV/0!</v>
      </c>
      <c r="AI49" s="9">
        <f t="shared" si="62"/>
        <v>0.19079176745887597</v>
      </c>
      <c r="AJ49" s="9" t="e">
        <f t="shared" si="62"/>
        <v>#DIV/0!</v>
      </c>
      <c r="AK49" s="9">
        <f t="shared" si="62"/>
        <v>0.44622553770317219</v>
      </c>
      <c r="AL49" s="9" t="e">
        <f t="shared" si="62"/>
        <v>#DIV/0!</v>
      </c>
      <c r="AM49" s="9">
        <f t="shared" si="62"/>
        <v>1.0788144953001772E-2</v>
      </c>
      <c r="AN49" s="9" t="e">
        <f t="shared" si="62"/>
        <v>#DIV/0!</v>
      </c>
      <c r="AO49" s="9">
        <f t="shared" si="62"/>
        <v>0.24567569755726976</v>
      </c>
      <c r="AP49" s="9">
        <f t="shared" si="62"/>
        <v>0.23659994724284414</v>
      </c>
      <c r="AQ49" s="9">
        <f t="shared" si="62"/>
        <v>8.571464582096637E-2</v>
      </c>
      <c r="AR49" s="9">
        <f t="shared" si="62"/>
        <v>2.1935088513431746E-3</v>
      </c>
      <c r="AS49" s="9" t="e">
        <f t="shared" si="62"/>
        <v>#DIV/0!</v>
      </c>
      <c r="AT49" s="9">
        <f t="shared" si="62"/>
        <v>0.61292659693457208</v>
      </c>
      <c r="AU49" s="9" t="e">
        <f t="shared" si="62"/>
        <v>#DIV/0!</v>
      </c>
      <c r="AV49" s="9">
        <f t="shared" si="62"/>
        <v>4.1464065278890322E-2</v>
      </c>
      <c r="AW49" s="9">
        <f t="shared" si="62"/>
        <v>0.84086077565171657</v>
      </c>
      <c r="AX49" s="9" t="e">
        <f t="shared" si="62"/>
        <v>#DIV/0!</v>
      </c>
      <c r="AY49" s="9" t="e">
        <f t="shared" si="62"/>
        <v>#DIV/0!</v>
      </c>
      <c r="AZ49" s="9">
        <f t="shared" si="62"/>
        <v>0.39924900962630105</v>
      </c>
      <c r="BA49" s="9" t="e">
        <f t="shared" ref="BA49:BU49" si="63">TTEST(BA9:BA12,BA17:BA20,2,2)</f>
        <v>#DIV/0!</v>
      </c>
      <c r="BB49" s="9">
        <f t="shared" si="63"/>
        <v>0.29977203171632638</v>
      </c>
      <c r="BC49" s="9" t="e">
        <f t="shared" si="63"/>
        <v>#DIV/0!</v>
      </c>
      <c r="BD49" s="9">
        <f t="shared" si="63"/>
        <v>0.73222468506251182</v>
      </c>
      <c r="BE49" s="9">
        <f t="shared" si="63"/>
        <v>2.9444543394210567E-4</v>
      </c>
      <c r="BF49" s="9" t="e">
        <f t="shared" si="63"/>
        <v>#DIV/0!</v>
      </c>
      <c r="BG49" s="9">
        <f t="shared" si="63"/>
        <v>8.8649953408849319E-2</v>
      </c>
      <c r="BH49" s="9">
        <f t="shared" si="63"/>
        <v>1.2600359564379794E-3</v>
      </c>
      <c r="BI49" s="9">
        <f t="shared" si="63"/>
        <v>0.72999021293255351</v>
      </c>
      <c r="BJ49" s="9">
        <f t="shared" si="63"/>
        <v>1.2472759184829915E-2</v>
      </c>
      <c r="BK49" s="9" t="e">
        <f t="shared" si="63"/>
        <v>#DIV/0!</v>
      </c>
      <c r="BL49" s="9">
        <f t="shared" si="63"/>
        <v>0.34213016522191536</v>
      </c>
      <c r="BM49" s="9">
        <f t="shared" si="63"/>
        <v>0.98623453041649789</v>
      </c>
      <c r="BN49" s="9">
        <f t="shared" si="63"/>
        <v>2.4970987767199797E-3</v>
      </c>
      <c r="BO49" s="9" t="e">
        <f t="shared" si="63"/>
        <v>#DIV/0!</v>
      </c>
      <c r="BP49" s="9">
        <f t="shared" si="63"/>
        <v>0.91542234250356391</v>
      </c>
      <c r="BQ49" s="9">
        <f t="shared" si="63"/>
        <v>0.74351316322798433</v>
      </c>
      <c r="BR49" s="9">
        <f t="shared" si="63"/>
        <v>2.5883492758394348E-2</v>
      </c>
      <c r="BS49" s="9" t="e">
        <f t="shared" si="63"/>
        <v>#DIV/0!</v>
      </c>
      <c r="BT49" s="9" t="e">
        <f t="shared" si="63"/>
        <v>#DIV/0!</v>
      </c>
      <c r="BU49" s="9" t="e">
        <f t="shared" si="63"/>
        <v>#DIV/0!</v>
      </c>
      <c r="BV49" s="9" t="e">
        <f t="shared" ref="BV49:CO49" si="64">TTEST(BV9:BV12,BV17:BV20,2,2)</f>
        <v>#DIV/0!</v>
      </c>
      <c r="BW49" s="9" t="e">
        <f t="shared" si="64"/>
        <v>#DIV/0!</v>
      </c>
      <c r="BX49" s="9" t="e">
        <f t="shared" si="64"/>
        <v>#DIV/0!</v>
      </c>
      <c r="BY49" s="9" t="e">
        <f t="shared" si="64"/>
        <v>#DIV/0!</v>
      </c>
      <c r="BZ49" s="9">
        <f t="shared" si="64"/>
        <v>0.17234301582483652</v>
      </c>
      <c r="CA49" s="9" t="e">
        <f t="shared" si="64"/>
        <v>#DIV/0!</v>
      </c>
      <c r="CB49" s="9" t="e">
        <f t="shared" si="64"/>
        <v>#DIV/0!</v>
      </c>
      <c r="CC49" s="9" t="e">
        <f t="shared" si="64"/>
        <v>#DIV/0!</v>
      </c>
      <c r="CD49" s="9">
        <f t="shared" si="64"/>
        <v>0.27770879300907819</v>
      </c>
      <c r="CE49" s="9">
        <f t="shared" si="64"/>
        <v>0.63985341507578741</v>
      </c>
      <c r="CF49" s="9">
        <f t="shared" si="64"/>
        <v>0.2813535717359647</v>
      </c>
      <c r="CG49" s="9">
        <f t="shared" si="64"/>
        <v>0.40876616979244018</v>
      </c>
      <c r="CH49" s="9">
        <f t="shared" si="64"/>
        <v>6.2233663682591651E-2</v>
      </c>
      <c r="CI49" s="9">
        <f t="shared" si="64"/>
        <v>1.2383545570448958E-3</v>
      </c>
      <c r="CJ49" s="9" t="e">
        <f t="shared" si="64"/>
        <v>#DIV/0!</v>
      </c>
      <c r="CK49" s="9">
        <f t="shared" si="64"/>
        <v>0.47734869710740579</v>
      </c>
      <c r="CL49" s="9">
        <f t="shared" si="64"/>
        <v>0.95376159996618792</v>
      </c>
      <c r="CM49" s="9" t="e">
        <f t="shared" si="64"/>
        <v>#DIV/0!</v>
      </c>
      <c r="CN49" s="9" t="e">
        <f t="shared" si="64"/>
        <v>#DIV/0!</v>
      </c>
      <c r="CO49" s="9">
        <f t="shared" si="64"/>
        <v>3.8401382019999097E-2</v>
      </c>
      <c r="CP49" s="9">
        <f t="shared" ref="CP49:DC49" si="65">TTEST(CP9:CP12,CP17:CP20,2,2)</f>
        <v>0.81753809671557187</v>
      </c>
      <c r="CQ49" s="9" t="e">
        <f t="shared" si="65"/>
        <v>#DIV/0!</v>
      </c>
      <c r="CR49" s="9">
        <f t="shared" si="65"/>
        <v>3.0141067268485911E-2</v>
      </c>
      <c r="CS49" s="9">
        <f t="shared" si="65"/>
        <v>0.93301048800776543</v>
      </c>
      <c r="CT49" s="9" t="e">
        <f t="shared" si="65"/>
        <v>#DIV/0!</v>
      </c>
      <c r="CU49" s="9" t="e">
        <f t="shared" si="65"/>
        <v>#DIV/0!</v>
      </c>
      <c r="CV49" s="9">
        <f t="shared" si="65"/>
        <v>0.81795150204692635</v>
      </c>
      <c r="CW49" s="9">
        <f t="shared" si="65"/>
        <v>0.45624838553490366</v>
      </c>
      <c r="CX49" s="9">
        <f t="shared" si="65"/>
        <v>0.74883218992872647</v>
      </c>
      <c r="CY49" s="9">
        <f t="shared" si="65"/>
        <v>9.4559170096086432E-3</v>
      </c>
      <c r="CZ49" s="9">
        <f t="shared" si="65"/>
        <v>0.48178539518234653</v>
      </c>
      <c r="DA49" s="9">
        <f t="shared" si="65"/>
        <v>0.19784342695879514</v>
      </c>
      <c r="DB49" s="9">
        <f t="shared" si="65"/>
        <v>9.7647538088855054E-2</v>
      </c>
      <c r="DC49" s="9">
        <f t="shared" si="65"/>
        <v>0.13892397115311872</v>
      </c>
      <c r="DD49" s="9">
        <f t="shared" ref="DD49:DT49" si="66">TTEST(DD9:DD12,DD17:DD20,2,2)</f>
        <v>4.9249336308070481E-4</v>
      </c>
      <c r="DE49" s="9">
        <f t="shared" si="66"/>
        <v>0.41641037670126452</v>
      </c>
      <c r="DF49" s="9">
        <f t="shared" si="66"/>
        <v>4.2139354195044623E-2</v>
      </c>
      <c r="DG49" s="9">
        <f t="shared" si="66"/>
        <v>2.0183073378766968E-2</v>
      </c>
      <c r="DH49" s="9">
        <f t="shared" si="66"/>
        <v>5.6618974271341359E-4</v>
      </c>
      <c r="DI49" s="9">
        <f t="shared" si="66"/>
        <v>0.28543668657975518</v>
      </c>
      <c r="DJ49" s="9">
        <f t="shared" si="66"/>
        <v>0.31834663971465937</v>
      </c>
      <c r="DK49" s="9">
        <f t="shared" si="66"/>
        <v>0.86958259855165232</v>
      </c>
      <c r="DL49" s="9" t="e">
        <f t="shared" si="66"/>
        <v>#DIV/0!</v>
      </c>
      <c r="DM49" s="9">
        <f t="shared" si="66"/>
        <v>9.1329685712260181E-4</v>
      </c>
      <c r="DN49" s="9" t="e">
        <f t="shared" si="66"/>
        <v>#DIV/0!</v>
      </c>
      <c r="DO49" s="9" t="e">
        <f t="shared" si="66"/>
        <v>#DIV/0!</v>
      </c>
      <c r="DP49" s="9" t="e">
        <f t="shared" si="66"/>
        <v>#DIV/0!</v>
      </c>
      <c r="DQ49" s="31">
        <f t="shared" si="66"/>
        <v>7.2956365477289415E-3</v>
      </c>
      <c r="DR49" s="9">
        <f t="shared" si="66"/>
        <v>0.66404136949483039</v>
      </c>
      <c r="DS49" s="9">
        <f t="shared" si="66"/>
        <v>1.5779531507206439E-2</v>
      </c>
      <c r="DT49" s="9">
        <f t="shared" si="66"/>
        <v>0.34288227807217236</v>
      </c>
      <c r="DU49" s="9">
        <f t="shared" ref="DU49:EN49" si="67">TTEST(DU9:DU12,DU17:DU20,2,2)</f>
        <v>2.4378536803191544E-5</v>
      </c>
      <c r="DV49" s="9" t="e">
        <f t="shared" si="67"/>
        <v>#DIV/0!</v>
      </c>
      <c r="DW49" s="9" t="e">
        <f t="shared" si="67"/>
        <v>#DIV/0!</v>
      </c>
      <c r="DX49" s="9" t="e">
        <f t="shared" si="67"/>
        <v>#DIV/0!</v>
      </c>
      <c r="DY49" s="9" t="e">
        <f t="shared" si="67"/>
        <v>#DIV/0!</v>
      </c>
      <c r="DZ49" s="9">
        <f t="shared" si="67"/>
        <v>5.5399987989813895E-4</v>
      </c>
      <c r="EA49" s="9" t="e">
        <f t="shared" si="67"/>
        <v>#DIV/0!</v>
      </c>
      <c r="EB49" s="9">
        <f t="shared" si="67"/>
        <v>0.44191706037450773</v>
      </c>
      <c r="EC49" s="9">
        <f t="shared" si="67"/>
        <v>0.49989523906995892</v>
      </c>
      <c r="ED49" s="9" t="e">
        <f t="shared" si="67"/>
        <v>#DIV/0!</v>
      </c>
      <c r="EE49" s="9">
        <f t="shared" si="67"/>
        <v>7.8159800086377679E-5</v>
      </c>
      <c r="EF49" s="9">
        <f t="shared" si="67"/>
        <v>0.51504246258761044</v>
      </c>
      <c r="EG49" s="9" t="e">
        <f t="shared" si="67"/>
        <v>#DIV/0!</v>
      </c>
      <c r="EH49" s="9" t="e">
        <f t="shared" si="67"/>
        <v>#DIV/0!</v>
      </c>
      <c r="EI49" s="9">
        <f t="shared" si="67"/>
        <v>0.43318887258210909</v>
      </c>
      <c r="EJ49" s="9">
        <f t="shared" si="67"/>
        <v>1.9411543119728841E-2</v>
      </c>
      <c r="EK49" s="9">
        <f t="shared" si="67"/>
        <v>0.70820343784077111</v>
      </c>
      <c r="EL49" s="9">
        <f t="shared" si="67"/>
        <v>9.4191773303128973E-2</v>
      </c>
      <c r="EM49" s="9" t="e">
        <f t="shared" si="67"/>
        <v>#DIV/0!</v>
      </c>
      <c r="EN49" s="9">
        <f t="shared" si="67"/>
        <v>1.6881220833334851E-2</v>
      </c>
      <c r="EO49" s="9" t="e">
        <f t="shared" ref="EO49:FF49" si="68">TTEST(EO9:EO12,EO17:EO20,2,2)</f>
        <v>#DIV/0!</v>
      </c>
      <c r="EP49" s="9">
        <f t="shared" si="68"/>
        <v>1.2834520653714728E-4</v>
      </c>
      <c r="EQ49" s="9">
        <f t="shared" si="68"/>
        <v>5.4654478388125184E-4</v>
      </c>
      <c r="ER49" s="9" t="e">
        <f t="shared" si="68"/>
        <v>#DIV/0!</v>
      </c>
      <c r="ES49" s="9">
        <f t="shared" si="68"/>
        <v>5.0642654702710453E-4</v>
      </c>
      <c r="ET49" s="9">
        <f t="shared" si="68"/>
        <v>1.5389924640103548E-3</v>
      </c>
      <c r="EU49" s="9">
        <f t="shared" si="68"/>
        <v>0.28495456071042685</v>
      </c>
      <c r="EV49" s="9" t="e">
        <f t="shared" si="68"/>
        <v>#DIV/0!</v>
      </c>
      <c r="EW49" s="9" t="e">
        <f t="shared" si="68"/>
        <v>#DIV/0!</v>
      </c>
      <c r="EX49" s="9" t="e">
        <f t="shared" si="68"/>
        <v>#DIV/0!</v>
      </c>
      <c r="EY49" s="9">
        <f t="shared" si="68"/>
        <v>0.52299494651329126</v>
      </c>
      <c r="EZ49" s="9" t="e">
        <f t="shared" si="68"/>
        <v>#DIV/0!</v>
      </c>
      <c r="FA49" s="9" t="e">
        <f t="shared" si="68"/>
        <v>#DIV/0!</v>
      </c>
      <c r="FB49" s="9" t="e">
        <f t="shared" si="68"/>
        <v>#DIV/0!</v>
      </c>
      <c r="FC49" s="9">
        <f t="shared" si="68"/>
        <v>0.29973193170680845</v>
      </c>
      <c r="FD49" s="9">
        <f t="shared" si="68"/>
        <v>0.70669232434399198</v>
      </c>
      <c r="FE49" s="9">
        <f t="shared" si="68"/>
        <v>2.0508669099506304E-5</v>
      </c>
      <c r="FF49" s="9">
        <f t="shared" si="68"/>
        <v>1.5808058414809392E-3</v>
      </c>
      <c r="FG49" s="9" t="e">
        <f t="shared" ref="FG49:FX49" si="69">TTEST(FG9:FG12,FG17:FG20,2,2)</f>
        <v>#DIV/0!</v>
      </c>
      <c r="FH49" s="9">
        <f t="shared" si="69"/>
        <v>4.4768289786137347E-3</v>
      </c>
      <c r="FI49" s="9">
        <f t="shared" si="69"/>
        <v>0.62776761683869697</v>
      </c>
      <c r="FJ49" s="9">
        <f t="shared" si="69"/>
        <v>4.1713253699564536E-5</v>
      </c>
      <c r="FK49" s="9" t="e">
        <f t="shared" si="69"/>
        <v>#DIV/0!</v>
      </c>
      <c r="FL49" s="9">
        <f t="shared" si="69"/>
        <v>8.3361105443389618E-9</v>
      </c>
      <c r="FM49" s="9" t="e">
        <f t="shared" si="69"/>
        <v>#DIV/0!</v>
      </c>
      <c r="FN49" s="9">
        <f t="shared" si="69"/>
        <v>0.18699885043062775</v>
      </c>
      <c r="FO49" s="9">
        <f t="shared" si="69"/>
        <v>1.3081395180257371E-4</v>
      </c>
      <c r="FP49" s="9">
        <f t="shared" si="69"/>
        <v>0.21133698658928296</v>
      </c>
      <c r="FQ49" s="9">
        <f t="shared" si="69"/>
        <v>1.5355456556871275E-2</v>
      </c>
      <c r="FR49" s="9">
        <f t="shared" si="69"/>
        <v>0.32836161491614735</v>
      </c>
      <c r="FS49" s="9" t="e">
        <f t="shared" si="69"/>
        <v>#DIV/0!</v>
      </c>
      <c r="FT49" s="9">
        <f t="shared" si="69"/>
        <v>2.0741155725376835E-5</v>
      </c>
      <c r="FU49" s="9" t="e">
        <f t="shared" si="69"/>
        <v>#DIV/0!</v>
      </c>
      <c r="FV49" s="9">
        <f t="shared" si="69"/>
        <v>0.77318545441202846</v>
      </c>
      <c r="FW49" s="9">
        <f t="shared" si="69"/>
        <v>1.0911557497061545E-2</v>
      </c>
      <c r="FX49" s="9" t="e">
        <f t="shared" si="69"/>
        <v>#DIV/0!</v>
      </c>
      <c r="FY49" s="9" t="e">
        <f t="shared" ref="FY49:GS49" si="70">TTEST(FY9:FY12,FY17:FY20,2,2)</f>
        <v>#DIV/0!</v>
      </c>
      <c r="FZ49" s="9">
        <f t="shared" si="70"/>
        <v>8.6780089516503608E-2</v>
      </c>
      <c r="GA49" s="9" t="e">
        <f t="shared" si="70"/>
        <v>#DIV/0!</v>
      </c>
      <c r="GB49" s="9">
        <f t="shared" si="70"/>
        <v>1.8579330895330818E-4</v>
      </c>
      <c r="GC49" s="9">
        <f t="shared" si="70"/>
        <v>0.80351849429071909</v>
      </c>
      <c r="GD49" s="9">
        <f t="shared" si="70"/>
        <v>0.16271421181058843</v>
      </c>
      <c r="GE49" s="9">
        <f t="shared" si="70"/>
        <v>3.4359425444190268E-3</v>
      </c>
      <c r="GF49" s="9">
        <f t="shared" si="70"/>
        <v>8.6837244384737208E-2</v>
      </c>
      <c r="GG49" s="9">
        <f t="shared" si="70"/>
        <v>0.12993330317870055</v>
      </c>
      <c r="GH49" s="9">
        <f t="shared" si="70"/>
        <v>9.221902542308473E-2</v>
      </c>
      <c r="GI49" s="9">
        <f t="shared" si="70"/>
        <v>0.54147996859596115</v>
      </c>
      <c r="GJ49" s="9">
        <f t="shared" si="70"/>
        <v>0.24751208613171205</v>
      </c>
      <c r="GK49" s="9">
        <f t="shared" si="70"/>
        <v>0.77817266439923582</v>
      </c>
      <c r="GL49" s="9">
        <f t="shared" si="70"/>
        <v>1.2688036268341018E-2</v>
      </c>
      <c r="GM49" s="9">
        <f t="shared" si="70"/>
        <v>0.85478616211585989</v>
      </c>
      <c r="GN49" s="9">
        <f t="shared" si="70"/>
        <v>3.7294685388782507E-2</v>
      </c>
      <c r="GO49" s="9" t="e">
        <f t="shared" si="70"/>
        <v>#DIV/0!</v>
      </c>
      <c r="GP49" s="9">
        <f t="shared" si="70"/>
        <v>0.23631846477596738</v>
      </c>
      <c r="GQ49" s="9">
        <f t="shared" si="70"/>
        <v>0.15216703639915841</v>
      </c>
      <c r="GR49" s="9">
        <f t="shared" si="70"/>
        <v>3.0853787905814122E-4</v>
      </c>
      <c r="GS49" s="9">
        <f t="shared" si="70"/>
        <v>5.6606745813331649E-3</v>
      </c>
      <c r="GT49" s="9">
        <f t="shared" ref="GT49:HK49" si="71">TTEST(GT9:GT12,GT17:GT20,2,2)</f>
        <v>1.5114962583979234E-7</v>
      </c>
      <c r="GU49" s="9">
        <f t="shared" si="71"/>
        <v>0.14199169889144597</v>
      </c>
      <c r="GV49" s="9">
        <f t="shared" si="71"/>
        <v>7.7706638980750489E-2</v>
      </c>
      <c r="GW49" s="9" t="e">
        <f t="shared" si="71"/>
        <v>#DIV/0!</v>
      </c>
      <c r="GX49" s="9">
        <f t="shared" si="71"/>
        <v>0.90877539122728446</v>
      </c>
      <c r="GY49" s="9">
        <f t="shared" si="71"/>
        <v>0.85490394488749966</v>
      </c>
      <c r="GZ49" s="9" t="e">
        <f t="shared" si="71"/>
        <v>#DIV/0!</v>
      </c>
      <c r="HA49" s="9">
        <f t="shared" si="71"/>
        <v>0.16143728787290854</v>
      </c>
      <c r="HB49" s="9" t="e">
        <f t="shared" si="71"/>
        <v>#DIV/0!</v>
      </c>
      <c r="HC49" s="9">
        <f t="shared" si="71"/>
        <v>3.0731170302039697E-2</v>
      </c>
      <c r="HD49" s="9" t="e">
        <f t="shared" si="71"/>
        <v>#DIV/0!</v>
      </c>
      <c r="HE49" s="9">
        <f t="shared" si="71"/>
        <v>0.52950571823944337</v>
      </c>
      <c r="HF49" s="9">
        <f t="shared" si="71"/>
        <v>4.4934169956940872E-3</v>
      </c>
      <c r="HG49" s="9">
        <f t="shared" si="71"/>
        <v>2.5830840570561023E-2</v>
      </c>
      <c r="HH49" s="9" t="e">
        <f t="shared" si="71"/>
        <v>#DIV/0!</v>
      </c>
      <c r="HI49" s="9">
        <f t="shared" si="71"/>
        <v>1.5992472788265252E-2</v>
      </c>
      <c r="HJ49" s="9">
        <f t="shared" si="71"/>
        <v>0.25228059120269819</v>
      </c>
      <c r="HK49" s="9" t="e">
        <f t="shared" si="71"/>
        <v>#DIV/0!</v>
      </c>
    </row>
    <row r="50" spans="1:219" x14ac:dyDescent="0.2">
      <c r="A50" s="2" t="s">
        <v>3815</v>
      </c>
      <c r="B50" s="9" t="e">
        <f t="shared" ref="B50:N50" si="72">TTEST(B17:B20,B25:B28,2,2)</f>
        <v>#DIV/0!</v>
      </c>
      <c r="C50" s="9">
        <f t="shared" si="72"/>
        <v>4.2399064281378165E-4</v>
      </c>
      <c r="D50" s="9">
        <f t="shared" si="72"/>
        <v>0.87147615221504926</v>
      </c>
      <c r="E50" s="9">
        <f t="shared" si="72"/>
        <v>5.5591265111566223E-6</v>
      </c>
      <c r="F50" s="9">
        <f t="shared" si="72"/>
        <v>3.509928910662253E-5</v>
      </c>
      <c r="G50" s="9">
        <f t="shared" si="72"/>
        <v>3.7596341981708525E-2</v>
      </c>
      <c r="H50" s="9">
        <f t="shared" si="72"/>
        <v>4.0091421412073963E-4</v>
      </c>
      <c r="I50" s="9">
        <f t="shared" si="72"/>
        <v>3.0734298122033737E-2</v>
      </c>
      <c r="J50" s="9" t="e">
        <f t="shared" si="72"/>
        <v>#DIV/0!</v>
      </c>
      <c r="K50" s="9">
        <f t="shared" si="72"/>
        <v>3.8436216518152044E-2</v>
      </c>
      <c r="L50" s="9">
        <f t="shared" si="72"/>
        <v>4.9896548382764676E-4</v>
      </c>
      <c r="M50" s="9">
        <f t="shared" si="72"/>
        <v>6.5660239358055423E-6</v>
      </c>
      <c r="N50" s="9">
        <f t="shared" si="72"/>
        <v>9.7325632930878834E-6</v>
      </c>
      <c r="O50" s="9">
        <f t="shared" ref="O50:AG50" si="73">TTEST(O17:O20,O25:O28,2,2)</f>
        <v>0.99661910046398039</v>
      </c>
      <c r="P50" s="9">
        <f t="shared" si="73"/>
        <v>3.6621681768142748E-5</v>
      </c>
      <c r="Q50" s="9">
        <f t="shared" si="73"/>
        <v>4.2217055191216238E-4</v>
      </c>
      <c r="R50" s="9" t="e">
        <f t="shared" si="73"/>
        <v>#DIV/0!</v>
      </c>
      <c r="S50" s="9">
        <f t="shared" si="73"/>
        <v>8.9436951331627263E-4</v>
      </c>
      <c r="T50" s="9" t="e">
        <f t="shared" si="73"/>
        <v>#DIV/0!</v>
      </c>
      <c r="U50" s="9">
        <f t="shared" si="73"/>
        <v>2.406997139022368E-3</v>
      </c>
      <c r="V50" s="9">
        <f t="shared" si="73"/>
        <v>3.69910336915747E-2</v>
      </c>
      <c r="W50" s="9">
        <f t="shared" si="73"/>
        <v>2.4252989458445348E-3</v>
      </c>
      <c r="X50" s="9">
        <f t="shared" si="73"/>
        <v>1.0522885590626206E-3</v>
      </c>
      <c r="Y50" s="9">
        <f t="shared" si="73"/>
        <v>5.606245228930843E-2</v>
      </c>
      <c r="Z50" s="9">
        <f t="shared" si="73"/>
        <v>1.2372253376672028E-7</v>
      </c>
      <c r="AA50" s="9">
        <f t="shared" si="73"/>
        <v>6.955920006870107E-5</v>
      </c>
      <c r="AB50" s="9">
        <f t="shared" si="73"/>
        <v>7.0609129875821776E-4</v>
      </c>
      <c r="AC50" s="9">
        <f t="shared" si="73"/>
        <v>4.8448278818863592E-2</v>
      </c>
      <c r="AD50" s="9">
        <f t="shared" si="73"/>
        <v>1.4288275433507637E-5</v>
      </c>
      <c r="AE50" s="9">
        <f t="shared" si="73"/>
        <v>2.7838721837158827E-6</v>
      </c>
      <c r="AF50" s="9">
        <f t="shared" si="73"/>
        <v>6.5533279426721922E-2</v>
      </c>
      <c r="AG50" s="9">
        <f t="shared" si="73"/>
        <v>2.6706302952292704E-6</v>
      </c>
      <c r="AH50" s="9">
        <f t="shared" ref="AH50:AZ50" si="74">TTEST(AH17:AH20,AH25:AH28,2,2)</f>
        <v>1.3055964856230202E-5</v>
      </c>
      <c r="AI50" s="9">
        <f t="shared" si="74"/>
        <v>5.9014589230009197E-3</v>
      </c>
      <c r="AJ50" s="9" t="e">
        <f t="shared" si="74"/>
        <v>#DIV/0!</v>
      </c>
      <c r="AK50" s="9">
        <f t="shared" si="74"/>
        <v>0.46860585146284994</v>
      </c>
      <c r="AL50" s="9">
        <f t="shared" si="74"/>
        <v>4.5229375637287638E-6</v>
      </c>
      <c r="AM50" s="9">
        <f t="shared" si="74"/>
        <v>3.683579923830488E-3</v>
      </c>
      <c r="AN50" s="9">
        <f t="shared" si="74"/>
        <v>4.1566538293323315E-7</v>
      </c>
      <c r="AO50" s="9">
        <f t="shared" si="74"/>
        <v>2.7359126262074156E-7</v>
      </c>
      <c r="AP50" s="9">
        <f t="shared" si="74"/>
        <v>0.61054739656153589</v>
      </c>
      <c r="AQ50" s="9">
        <f t="shared" si="74"/>
        <v>2.1529657503323044E-5</v>
      </c>
      <c r="AR50" s="9">
        <f t="shared" si="74"/>
        <v>3.5627554345925294E-9</v>
      </c>
      <c r="AS50" s="9">
        <f t="shared" si="74"/>
        <v>1.2352444716979855E-6</v>
      </c>
      <c r="AT50" s="9">
        <f t="shared" si="74"/>
        <v>0.75731206492067005</v>
      </c>
      <c r="AU50" s="9">
        <f t="shared" si="74"/>
        <v>9.784258198973587E-8</v>
      </c>
      <c r="AV50" s="9">
        <f t="shared" si="74"/>
        <v>3.034670232881613E-3</v>
      </c>
      <c r="AW50" s="9">
        <f t="shared" si="74"/>
        <v>0.66758865515163601</v>
      </c>
      <c r="AX50" s="9">
        <f t="shared" si="74"/>
        <v>9.1647753410631241E-4</v>
      </c>
      <c r="AY50" s="9" t="e">
        <f t="shared" si="74"/>
        <v>#DIV/0!</v>
      </c>
      <c r="AZ50" s="9">
        <f t="shared" si="74"/>
        <v>1.5023488186149707E-3</v>
      </c>
      <c r="BA50" s="9">
        <f t="shared" ref="BA50:BU50" si="75">TTEST(BA17:BA20,BA25:BA28,2,2)</f>
        <v>1.0836159983804745E-8</v>
      </c>
      <c r="BB50" s="9">
        <f t="shared" si="75"/>
        <v>7.6252270489290744E-2</v>
      </c>
      <c r="BC50" s="9">
        <f t="shared" si="75"/>
        <v>4.9975717124112532E-6</v>
      </c>
      <c r="BD50" s="9">
        <f t="shared" si="75"/>
        <v>7.1705464193857539E-4</v>
      </c>
      <c r="BE50" s="9">
        <f t="shared" si="75"/>
        <v>2.8541312093128888E-8</v>
      </c>
      <c r="BF50" s="9">
        <f t="shared" si="75"/>
        <v>1.0875621848485745E-5</v>
      </c>
      <c r="BG50" s="9">
        <f t="shared" si="75"/>
        <v>0.63341170881377695</v>
      </c>
      <c r="BH50" s="9">
        <f t="shared" si="75"/>
        <v>1.5948154124158017E-3</v>
      </c>
      <c r="BI50" s="9">
        <f t="shared" si="75"/>
        <v>0.17684624355500977</v>
      </c>
      <c r="BJ50" s="9">
        <f t="shared" si="75"/>
        <v>1.6348282983898134E-4</v>
      </c>
      <c r="BK50" s="9">
        <f t="shared" si="75"/>
        <v>2.2332486384956331E-8</v>
      </c>
      <c r="BL50" s="9">
        <f t="shared" si="75"/>
        <v>3.5070682143436852E-2</v>
      </c>
      <c r="BM50" s="9">
        <f t="shared" si="75"/>
        <v>2.8681326174300262E-3</v>
      </c>
      <c r="BN50" s="9">
        <f t="shared" si="75"/>
        <v>0.22539437908578205</v>
      </c>
      <c r="BO50" s="9" t="e">
        <f t="shared" si="75"/>
        <v>#DIV/0!</v>
      </c>
      <c r="BP50" s="9">
        <f t="shared" si="75"/>
        <v>5.2385953202854524E-4</v>
      </c>
      <c r="BQ50" s="9">
        <f t="shared" si="75"/>
        <v>3.3508690445836807E-4</v>
      </c>
      <c r="BR50" s="9">
        <f t="shared" si="75"/>
        <v>4.5933330850447032E-6</v>
      </c>
      <c r="BS50" s="9">
        <f t="shared" si="75"/>
        <v>6.6974773439930401E-4</v>
      </c>
      <c r="BT50" s="9">
        <f t="shared" si="75"/>
        <v>1.5923678177943388E-6</v>
      </c>
      <c r="BU50" s="9">
        <f t="shared" si="75"/>
        <v>9.6037784454340843E-5</v>
      </c>
      <c r="BV50" s="9">
        <f t="shared" ref="BV50:CO50" si="76">TTEST(BV17:BV20,BV25:BV28,2,2)</f>
        <v>1.6615196788458234E-4</v>
      </c>
      <c r="BW50" s="9">
        <f t="shared" si="76"/>
        <v>1.0703280767980128E-6</v>
      </c>
      <c r="BX50" s="9">
        <f t="shared" si="76"/>
        <v>2.6918157793994498E-7</v>
      </c>
      <c r="BY50" s="9">
        <f t="shared" si="76"/>
        <v>2.4386571713408603E-6</v>
      </c>
      <c r="BZ50" s="9">
        <f t="shared" si="76"/>
        <v>3.430778814684498E-3</v>
      </c>
      <c r="CA50" s="9">
        <f t="shared" si="76"/>
        <v>1.7834442178049013E-4</v>
      </c>
      <c r="CB50" s="9">
        <f t="shared" si="76"/>
        <v>6.82766187710694E-6</v>
      </c>
      <c r="CC50" s="9">
        <f t="shared" si="76"/>
        <v>8.9824728213001651E-6</v>
      </c>
      <c r="CD50" s="9">
        <f t="shared" si="76"/>
        <v>0.80695094442402415</v>
      </c>
      <c r="CE50" s="9">
        <f t="shared" si="76"/>
        <v>6.8619605192528407E-3</v>
      </c>
      <c r="CF50" s="9">
        <f t="shared" si="76"/>
        <v>4.9894750869742689E-2</v>
      </c>
      <c r="CG50" s="9">
        <f t="shared" si="76"/>
        <v>0.29307484286400137</v>
      </c>
      <c r="CH50" s="9">
        <f t="shared" si="76"/>
        <v>1.4145208962484422E-5</v>
      </c>
      <c r="CI50" s="9">
        <f t="shared" si="76"/>
        <v>5.6427450779250631E-4</v>
      </c>
      <c r="CJ50" s="9" t="e">
        <f t="shared" si="76"/>
        <v>#DIV/0!</v>
      </c>
      <c r="CK50" s="9">
        <f t="shared" si="76"/>
        <v>0.17611637423825052</v>
      </c>
      <c r="CL50" s="9">
        <f t="shared" si="76"/>
        <v>1.8088824491379822E-2</v>
      </c>
      <c r="CM50" s="9">
        <f t="shared" si="76"/>
        <v>1.5424740568641594E-5</v>
      </c>
      <c r="CN50" s="9">
        <f t="shared" si="76"/>
        <v>1.4440450001162507E-6</v>
      </c>
      <c r="CO50" s="9">
        <f t="shared" si="76"/>
        <v>6.0257733604981356E-3</v>
      </c>
      <c r="CP50" s="9">
        <f t="shared" ref="CP50:DC50" si="77">TTEST(CP17:CP20,CP25:CP28,2,2)</f>
        <v>0.76127215138907367</v>
      </c>
      <c r="CQ50" s="9" t="e">
        <f t="shared" si="77"/>
        <v>#DIV/0!</v>
      </c>
      <c r="CR50" s="9">
        <f t="shared" si="77"/>
        <v>1.2593483499315257E-2</v>
      </c>
      <c r="CS50" s="9">
        <f t="shared" si="77"/>
        <v>2.6029289956516522E-4</v>
      </c>
      <c r="CT50" s="9">
        <f t="shared" si="77"/>
        <v>2.355941298286064E-5</v>
      </c>
      <c r="CU50" s="9">
        <f t="shared" si="77"/>
        <v>2.6247660926629907E-5</v>
      </c>
      <c r="CV50" s="9">
        <f t="shared" si="77"/>
        <v>0.15005901329861027</v>
      </c>
      <c r="CW50" s="9">
        <f t="shared" si="77"/>
        <v>9.0442112014190639E-4</v>
      </c>
      <c r="CX50" s="9">
        <f t="shared" si="77"/>
        <v>3.8823294987673806E-3</v>
      </c>
      <c r="CY50" s="9">
        <f t="shared" si="77"/>
        <v>5.5117466546323983E-2</v>
      </c>
      <c r="CZ50" s="9">
        <f t="shared" si="77"/>
        <v>9.2425470894345971E-3</v>
      </c>
      <c r="DA50" s="9">
        <f t="shared" si="77"/>
        <v>0.27966203909202142</v>
      </c>
      <c r="DB50" s="9">
        <f t="shared" si="77"/>
        <v>4.3929847446609355E-2</v>
      </c>
      <c r="DC50" s="9">
        <f t="shared" si="77"/>
        <v>1.0632828410803574E-2</v>
      </c>
      <c r="DD50" s="9">
        <f t="shared" ref="DD50:DT50" si="78">TTEST(DD17:DD20,DD25:DD28,2,2)</f>
        <v>1.0270099435321213E-2</v>
      </c>
      <c r="DE50" s="9">
        <f t="shared" si="78"/>
        <v>8.7214972268833763E-2</v>
      </c>
      <c r="DF50" s="9">
        <f t="shared" si="78"/>
        <v>9.3534707850575534E-5</v>
      </c>
      <c r="DG50" s="9">
        <f t="shared" si="78"/>
        <v>2.4633592600007597E-3</v>
      </c>
      <c r="DH50" s="9">
        <f t="shared" si="78"/>
        <v>3.6073109385130073E-2</v>
      </c>
      <c r="DI50" s="9">
        <f t="shared" si="78"/>
        <v>1.0501968773254219E-3</v>
      </c>
      <c r="DJ50" s="9">
        <f t="shared" si="78"/>
        <v>1.9555858857777259E-4</v>
      </c>
      <c r="DK50" s="9">
        <f t="shared" si="78"/>
        <v>0.31635175600575299</v>
      </c>
      <c r="DL50" s="9" t="e">
        <f t="shared" si="78"/>
        <v>#DIV/0!</v>
      </c>
      <c r="DM50" s="9">
        <f t="shared" si="78"/>
        <v>1.9889529188731523E-2</v>
      </c>
      <c r="DN50" s="9">
        <f t="shared" si="78"/>
        <v>6.7806711045357665E-6</v>
      </c>
      <c r="DO50" s="9" t="e">
        <f t="shared" si="78"/>
        <v>#DIV/0!</v>
      </c>
      <c r="DP50" s="9">
        <f t="shared" si="78"/>
        <v>2.310371913245059E-7</v>
      </c>
      <c r="DQ50" s="31">
        <f t="shared" si="78"/>
        <v>2.2901953975620975E-5</v>
      </c>
      <c r="DR50" s="9">
        <f t="shared" si="78"/>
        <v>5.0375215646024079E-3</v>
      </c>
      <c r="DS50" s="9">
        <f t="shared" si="78"/>
        <v>1.6615663977497993E-5</v>
      </c>
      <c r="DT50" s="9">
        <f t="shared" si="78"/>
        <v>0.72187125477855263</v>
      </c>
      <c r="DU50" s="9">
        <f t="shared" ref="DU50:EN50" si="79">TTEST(DU17:DU20,DU25:DU28,2,2)</f>
        <v>7.7845633207865393E-13</v>
      </c>
      <c r="DV50" s="9" t="e">
        <f t="shared" si="79"/>
        <v>#DIV/0!</v>
      </c>
      <c r="DW50" s="9" t="e">
        <f t="shared" si="79"/>
        <v>#DIV/0!</v>
      </c>
      <c r="DX50" s="9">
        <f t="shared" si="79"/>
        <v>7.1816787257710524E-5</v>
      </c>
      <c r="DY50" s="9" t="e">
        <f t="shared" si="79"/>
        <v>#DIV/0!</v>
      </c>
      <c r="DZ50" s="9">
        <f t="shared" si="79"/>
        <v>5.2440457035524024E-2</v>
      </c>
      <c r="EA50" s="9" t="e">
        <f t="shared" si="79"/>
        <v>#DIV/0!</v>
      </c>
      <c r="EB50" s="9">
        <f t="shared" si="79"/>
        <v>2.2475203402921809E-5</v>
      </c>
      <c r="EC50" s="9">
        <f t="shared" si="79"/>
        <v>4.8939522826780702E-3</v>
      </c>
      <c r="ED50" s="9">
        <f t="shared" si="79"/>
        <v>1.5878452603018157E-8</v>
      </c>
      <c r="EE50" s="9">
        <f t="shared" si="79"/>
        <v>5.980703944592685E-5</v>
      </c>
      <c r="EF50" s="9">
        <f t="shared" si="79"/>
        <v>6.0516800558283639E-3</v>
      </c>
      <c r="EG50" s="9">
        <f t="shared" si="79"/>
        <v>7.0754804251484007E-8</v>
      </c>
      <c r="EH50" s="9">
        <f t="shared" si="79"/>
        <v>5.4611091272059915E-6</v>
      </c>
      <c r="EI50" s="9">
        <f t="shared" si="79"/>
        <v>0.11354102302226586</v>
      </c>
      <c r="EJ50" s="9">
        <f t="shared" si="79"/>
        <v>4.772797414942654E-4</v>
      </c>
      <c r="EK50" s="9">
        <f t="shared" si="79"/>
        <v>0.2665133134477109</v>
      </c>
      <c r="EL50" s="9">
        <f t="shared" si="79"/>
        <v>4.3845495007409172E-3</v>
      </c>
      <c r="EM50" s="9" t="e">
        <f t="shared" si="79"/>
        <v>#DIV/0!</v>
      </c>
      <c r="EN50" s="9">
        <f t="shared" si="79"/>
        <v>3.5359955423539362E-3</v>
      </c>
      <c r="EO50" s="9" t="e">
        <f t="shared" ref="EO50:FF50" si="80">TTEST(EO17:EO20,EO25:EO28,2,2)</f>
        <v>#DIV/0!</v>
      </c>
      <c r="EP50" s="9">
        <f t="shared" si="80"/>
        <v>0.91897021993328287</v>
      </c>
      <c r="EQ50" s="9">
        <f t="shared" si="80"/>
        <v>2.9542535703049659E-6</v>
      </c>
      <c r="ER50" s="9" t="e">
        <f t="shared" si="80"/>
        <v>#DIV/0!</v>
      </c>
      <c r="ES50" s="9">
        <f t="shared" si="80"/>
        <v>7.6717711525334506E-2</v>
      </c>
      <c r="ET50" s="9">
        <f t="shared" si="80"/>
        <v>1.6567027984764827E-2</v>
      </c>
      <c r="EU50" s="9">
        <f t="shared" si="80"/>
        <v>4.1979939198861999E-5</v>
      </c>
      <c r="EV50" s="9">
        <f t="shared" si="80"/>
        <v>5.1369712364891318E-3</v>
      </c>
      <c r="EW50" s="9">
        <f t="shared" si="80"/>
        <v>6.099555282669113E-5</v>
      </c>
      <c r="EX50" s="9">
        <f t="shared" si="80"/>
        <v>2.6149893103247095E-5</v>
      </c>
      <c r="EY50" s="9">
        <f t="shared" si="80"/>
        <v>0.2764335774022077</v>
      </c>
      <c r="EZ50" s="9">
        <f t="shared" si="80"/>
        <v>3.4261911884266992E-5</v>
      </c>
      <c r="FA50" s="9">
        <f t="shared" si="80"/>
        <v>1.2010799974247296E-6</v>
      </c>
      <c r="FB50" s="9">
        <f t="shared" si="80"/>
        <v>4.4687671873110932E-4</v>
      </c>
      <c r="FC50" s="9">
        <f t="shared" si="80"/>
        <v>8.8300956612620638E-3</v>
      </c>
      <c r="FD50" s="9">
        <f t="shared" si="80"/>
        <v>1.5916206956981691E-2</v>
      </c>
      <c r="FE50" s="9">
        <f t="shared" si="80"/>
        <v>6.3519274768248691E-4</v>
      </c>
      <c r="FF50" s="9">
        <f t="shared" si="80"/>
        <v>4.1659170890509092E-2</v>
      </c>
      <c r="FG50" s="9">
        <f t="shared" ref="FG50:FX50" si="81">TTEST(FG17:FG20,FG25:FG28,2,2)</f>
        <v>7.8599822888135136E-6</v>
      </c>
      <c r="FH50" s="9">
        <f t="shared" si="81"/>
        <v>3.7546535556207903E-10</v>
      </c>
      <c r="FI50" s="9">
        <f t="shared" si="81"/>
        <v>0.99824462374090395</v>
      </c>
      <c r="FJ50" s="9">
        <f t="shared" si="81"/>
        <v>0.55692649355946089</v>
      </c>
      <c r="FK50" s="9" t="e">
        <f t="shared" si="81"/>
        <v>#DIV/0!</v>
      </c>
      <c r="FL50" s="9">
        <f t="shared" si="81"/>
        <v>2.5595093412502821E-3</v>
      </c>
      <c r="FM50" s="9">
        <f t="shared" si="81"/>
        <v>1.1585266633630739E-5</v>
      </c>
      <c r="FN50" s="9">
        <f t="shared" si="81"/>
        <v>9.9052300545812588E-5</v>
      </c>
      <c r="FO50" s="9">
        <f t="shared" si="81"/>
        <v>4.263820632089143E-5</v>
      </c>
      <c r="FP50" s="9">
        <f t="shared" si="81"/>
        <v>0.18841378763499633</v>
      </c>
      <c r="FQ50" s="9">
        <f t="shared" si="81"/>
        <v>2.3445931634429791E-3</v>
      </c>
      <c r="FR50" s="9">
        <f t="shared" si="81"/>
        <v>8.9939938031219913E-3</v>
      </c>
      <c r="FS50" s="9">
        <f t="shared" si="81"/>
        <v>2.6976263130856258E-7</v>
      </c>
      <c r="FT50" s="9">
        <f t="shared" si="81"/>
        <v>0.1114660705686094</v>
      </c>
      <c r="FU50" s="9">
        <f t="shared" si="81"/>
        <v>1.6359798553134807E-2</v>
      </c>
      <c r="FV50" s="9">
        <f t="shared" si="81"/>
        <v>2.4474348436020185E-2</v>
      </c>
      <c r="FW50" s="9">
        <f t="shared" si="81"/>
        <v>2.3597216278890387E-2</v>
      </c>
      <c r="FX50" s="9">
        <f t="shared" si="81"/>
        <v>2.9039129776210575E-5</v>
      </c>
      <c r="FY50" s="9" t="e">
        <f t="shared" ref="FY50:GS50" si="82">TTEST(FY17:FY20,FY25:FY28,2,2)</f>
        <v>#DIV/0!</v>
      </c>
      <c r="FZ50" s="9">
        <f t="shared" si="82"/>
        <v>5.6177134143793717E-2</v>
      </c>
      <c r="GA50" s="9">
        <f t="shared" si="82"/>
        <v>4.8692059959748592E-11</v>
      </c>
      <c r="GB50" s="9">
        <f t="shared" si="82"/>
        <v>2.1068250471885833E-4</v>
      </c>
      <c r="GC50" s="9">
        <f t="shared" si="82"/>
        <v>2.1025598835986994E-2</v>
      </c>
      <c r="GD50" s="9">
        <f t="shared" si="82"/>
        <v>0.37098670836278508</v>
      </c>
      <c r="GE50" s="9">
        <f t="shared" si="82"/>
        <v>1.3790563619002624E-2</v>
      </c>
      <c r="GF50" s="9">
        <f t="shared" si="82"/>
        <v>9.9007985625994499E-2</v>
      </c>
      <c r="GG50" s="9">
        <f t="shared" si="82"/>
        <v>2.4472093962980876E-2</v>
      </c>
      <c r="GH50" s="9">
        <f t="shared" si="82"/>
        <v>6.5395877257257345E-2</v>
      </c>
      <c r="GI50" s="9">
        <f t="shared" si="82"/>
        <v>9.1600003697606681E-6</v>
      </c>
      <c r="GJ50" s="9">
        <f t="shared" si="82"/>
        <v>1.063189458148304E-5</v>
      </c>
      <c r="GK50" s="9">
        <f t="shared" si="82"/>
        <v>1.3434965115092509E-2</v>
      </c>
      <c r="GL50" s="9">
        <f t="shared" si="82"/>
        <v>1.0657377079403502E-2</v>
      </c>
      <c r="GM50" s="9">
        <f t="shared" si="82"/>
        <v>5.0993356865024263E-4</v>
      </c>
      <c r="GN50" s="9">
        <f t="shared" si="82"/>
        <v>2.6375222830538395E-4</v>
      </c>
      <c r="GO50" s="9">
        <f t="shared" si="82"/>
        <v>1.5952571882443862E-5</v>
      </c>
      <c r="GP50" s="9">
        <f t="shared" si="82"/>
        <v>3.4673900314392465E-3</v>
      </c>
      <c r="GQ50" s="9">
        <f t="shared" si="82"/>
        <v>4.4036804323315158E-2</v>
      </c>
      <c r="GR50" s="9">
        <f t="shared" si="82"/>
        <v>1.1710557249435397E-3</v>
      </c>
      <c r="GS50" s="9">
        <f t="shared" si="82"/>
        <v>0.39861846872927542</v>
      </c>
      <c r="GT50" s="9">
        <f t="shared" ref="GT50:HK50" si="83">TTEST(GT17:GT20,GT25:GT28,2,2)</f>
        <v>4.5024178506858752E-6</v>
      </c>
      <c r="GU50" s="9">
        <f t="shared" si="83"/>
        <v>3.3641396061080377E-4</v>
      </c>
      <c r="GV50" s="9">
        <f t="shared" si="83"/>
        <v>2.7572532424441267E-4</v>
      </c>
      <c r="GW50" s="9" t="e">
        <f t="shared" si="83"/>
        <v>#DIV/0!</v>
      </c>
      <c r="GX50" s="9">
        <f t="shared" si="83"/>
        <v>5.7810705157545807E-3</v>
      </c>
      <c r="GY50" s="9">
        <f t="shared" si="83"/>
        <v>3.6003801036286098E-3</v>
      </c>
      <c r="GZ50" s="9" t="e">
        <f t="shared" si="83"/>
        <v>#DIV/0!</v>
      </c>
      <c r="HA50" s="9">
        <f t="shared" si="83"/>
        <v>3.947032878841876E-2</v>
      </c>
      <c r="HB50" s="9" t="e">
        <f t="shared" si="83"/>
        <v>#DIV/0!</v>
      </c>
      <c r="HC50" s="9">
        <f t="shared" si="83"/>
        <v>6.5370358660917227E-3</v>
      </c>
      <c r="HD50" s="9">
        <f t="shared" si="83"/>
        <v>2.6439881617937703E-5</v>
      </c>
      <c r="HE50" s="9">
        <f t="shared" si="83"/>
        <v>1.3946931228869886E-3</v>
      </c>
      <c r="HF50" s="9">
        <f t="shared" si="83"/>
        <v>1.2421425921643002E-4</v>
      </c>
      <c r="HG50" s="9">
        <f t="shared" si="83"/>
        <v>2.4537335321979142E-2</v>
      </c>
      <c r="HH50" s="9">
        <f t="shared" si="83"/>
        <v>1.2387143801905378E-11</v>
      </c>
      <c r="HI50" s="9">
        <f t="shared" si="83"/>
        <v>7.0855990840763342E-2</v>
      </c>
      <c r="HJ50" s="9">
        <f t="shared" si="83"/>
        <v>1.1586326013373276E-2</v>
      </c>
      <c r="HK50" s="9">
        <f t="shared" si="83"/>
        <v>5.4182999010756543E-6</v>
      </c>
    </row>
    <row r="51" spans="1:219" x14ac:dyDescent="0.2">
      <c r="A51" s="2" t="s">
        <v>3817</v>
      </c>
      <c r="B51" s="9">
        <f t="shared" ref="B51:N51" si="84">TTEST(B25:B28,B37:B40,2,2)</f>
        <v>4.7543439124576459E-5</v>
      </c>
      <c r="C51" s="9">
        <f t="shared" si="84"/>
        <v>0.27836082138127116</v>
      </c>
      <c r="D51" s="9">
        <f t="shared" si="84"/>
        <v>0.84863952165320322</v>
      </c>
      <c r="E51" s="9">
        <f t="shared" si="84"/>
        <v>1.6704876639341987E-5</v>
      </c>
      <c r="F51" s="9">
        <f t="shared" si="84"/>
        <v>8.7410534447676269E-2</v>
      </c>
      <c r="G51" s="9">
        <f t="shared" si="84"/>
        <v>1.9245617446975948E-3</v>
      </c>
      <c r="H51" s="9">
        <f t="shared" si="84"/>
        <v>6.1427554988237635E-4</v>
      </c>
      <c r="I51" s="9">
        <f t="shared" si="84"/>
        <v>0.40462636936985708</v>
      </c>
      <c r="J51" s="9">
        <f t="shared" si="84"/>
        <v>1.6652080585660908E-8</v>
      </c>
      <c r="K51" s="9">
        <f t="shared" si="84"/>
        <v>0.27615396860857222</v>
      </c>
      <c r="L51" s="9">
        <f t="shared" si="84"/>
        <v>0.65637145575460742</v>
      </c>
      <c r="M51" s="9" t="e">
        <f t="shared" si="84"/>
        <v>#DIV/0!</v>
      </c>
      <c r="N51" s="9">
        <f t="shared" si="84"/>
        <v>0.13459411151889061</v>
      </c>
      <c r="O51" s="9">
        <f t="shared" ref="O51:AG51" si="85">TTEST(O25:O28,O37:O40,2,2)</f>
        <v>3.3821556051410344E-2</v>
      </c>
      <c r="P51" s="9">
        <f t="shared" si="85"/>
        <v>0.27286751337387327</v>
      </c>
      <c r="Q51" s="9">
        <f t="shared" si="85"/>
        <v>9.6649836097880228E-4</v>
      </c>
      <c r="R51" s="9">
        <f t="shared" si="85"/>
        <v>4.1473619374603308E-6</v>
      </c>
      <c r="S51" s="9">
        <f t="shared" si="85"/>
        <v>8.9947414067875937E-3</v>
      </c>
      <c r="T51" s="9">
        <f t="shared" si="85"/>
        <v>1.9806588967208127E-6</v>
      </c>
      <c r="U51" s="9">
        <f t="shared" si="85"/>
        <v>3.5926985650967774E-2</v>
      </c>
      <c r="V51" s="9">
        <f t="shared" si="85"/>
        <v>0.34587885014755915</v>
      </c>
      <c r="W51" s="9">
        <f t="shared" si="85"/>
        <v>3.5160347329127807E-3</v>
      </c>
      <c r="X51" s="9">
        <f t="shared" si="85"/>
        <v>0.76880032960507938</v>
      </c>
      <c r="Y51" s="9">
        <f t="shared" si="85"/>
        <v>0.13953615017083029</v>
      </c>
      <c r="Z51" s="9">
        <f t="shared" si="85"/>
        <v>0.35540052707237013</v>
      </c>
      <c r="AA51" s="9">
        <f t="shared" si="85"/>
        <v>5.3726636630463539E-4</v>
      </c>
      <c r="AB51" s="9">
        <f t="shared" si="85"/>
        <v>0.37804771274065879</v>
      </c>
      <c r="AC51" s="9">
        <f t="shared" si="85"/>
        <v>0.42245216625065679</v>
      </c>
      <c r="AD51" s="9">
        <f t="shared" si="85"/>
        <v>1.2596994776698973E-2</v>
      </c>
      <c r="AE51" s="9">
        <f t="shared" si="85"/>
        <v>2.0086997364858329E-3</v>
      </c>
      <c r="AF51" s="9">
        <f t="shared" si="85"/>
        <v>0.26487856793688247</v>
      </c>
      <c r="AG51" s="9">
        <f t="shared" si="85"/>
        <v>7.3789483659917249E-2</v>
      </c>
      <c r="AH51" s="9">
        <f t="shared" ref="AH51:AZ51" si="86">TTEST(AH25:AH28,AH37:AH40,2,2)</f>
        <v>0.44585809095170392</v>
      </c>
      <c r="AI51" s="9">
        <f t="shared" si="86"/>
        <v>6.1255074979044935E-2</v>
      </c>
      <c r="AJ51" s="9">
        <f t="shared" si="86"/>
        <v>2.8154870248958204E-5</v>
      </c>
      <c r="AK51" s="9">
        <f t="shared" si="86"/>
        <v>0.62531665367854683</v>
      </c>
      <c r="AL51" s="9">
        <f t="shared" si="86"/>
        <v>0.24644096076061361</v>
      </c>
      <c r="AM51" s="9">
        <f t="shared" si="86"/>
        <v>0.2254184329264074</v>
      </c>
      <c r="AN51" s="9">
        <f t="shared" si="86"/>
        <v>0.17263941677919306</v>
      </c>
      <c r="AO51" s="9" t="e">
        <f t="shared" si="86"/>
        <v>#DIV/0!</v>
      </c>
      <c r="AP51" s="9">
        <f t="shared" si="86"/>
        <v>1.0296895789339348E-2</v>
      </c>
      <c r="AQ51" s="9">
        <f t="shared" si="86"/>
        <v>0.11939431425020527</v>
      </c>
      <c r="AR51" s="9" t="e">
        <f t="shared" si="86"/>
        <v>#DIV/0!</v>
      </c>
      <c r="AS51" s="9">
        <f t="shared" si="86"/>
        <v>6.7817278373797163E-5</v>
      </c>
      <c r="AT51" s="9">
        <f t="shared" si="86"/>
        <v>0.41305170534997737</v>
      </c>
      <c r="AU51" s="9">
        <f t="shared" si="86"/>
        <v>0.45254494793444378</v>
      </c>
      <c r="AV51" s="9">
        <f t="shared" si="86"/>
        <v>0.42512896834465841</v>
      </c>
      <c r="AW51" s="9">
        <f t="shared" si="86"/>
        <v>0.15914926707949725</v>
      </c>
      <c r="AX51" s="9">
        <f t="shared" si="86"/>
        <v>0.21350182191699865</v>
      </c>
      <c r="AY51" s="9">
        <f t="shared" si="86"/>
        <v>3.0260622069888312E-8</v>
      </c>
      <c r="AZ51" s="9">
        <f t="shared" si="86"/>
        <v>0.28881421774135124</v>
      </c>
      <c r="BA51" s="9">
        <f t="shared" ref="BA51:BU51" si="87">TTEST(BA25:BA28,BA37:BA40,2,2)</f>
        <v>1.0836159983804745E-8</v>
      </c>
      <c r="BB51" s="9">
        <f t="shared" si="87"/>
        <v>0.92368377032818749</v>
      </c>
      <c r="BC51" s="9">
        <f t="shared" si="87"/>
        <v>6.7403513025823631E-3</v>
      </c>
      <c r="BD51" s="9">
        <f t="shared" si="87"/>
        <v>0.49811137475138811</v>
      </c>
      <c r="BE51" s="9">
        <f t="shared" si="87"/>
        <v>8.3844826191154767E-7</v>
      </c>
      <c r="BF51" s="9">
        <f t="shared" si="87"/>
        <v>2.2068381538337153E-3</v>
      </c>
      <c r="BG51" s="9">
        <f t="shared" si="87"/>
        <v>0.30291410703514832</v>
      </c>
      <c r="BH51" s="9">
        <f t="shared" si="87"/>
        <v>2.6223928322271503E-3</v>
      </c>
      <c r="BI51" s="9">
        <f t="shared" si="87"/>
        <v>0.15568943706942454</v>
      </c>
      <c r="BJ51" s="9">
        <f t="shared" si="87"/>
        <v>4.6886573543537318E-3</v>
      </c>
      <c r="BK51" s="9">
        <f t="shared" si="87"/>
        <v>6.5312645168533218E-2</v>
      </c>
      <c r="BL51" s="9">
        <f t="shared" si="87"/>
        <v>1.7054055877929433E-2</v>
      </c>
      <c r="BM51" s="9">
        <f t="shared" si="87"/>
        <v>0.46036103984608245</v>
      </c>
      <c r="BN51" s="9">
        <f t="shared" si="87"/>
        <v>0.51894856654977484</v>
      </c>
      <c r="BO51" s="9">
        <f t="shared" si="87"/>
        <v>2.1575971697244842E-4</v>
      </c>
      <c r="BP51" s="9">
        <f t="shared" si="87"/>
        <v>0.54372314345762174</v>
      </c>
      <c r="BQ51" s="9">
        <f t="shared" si="87"/>
        <v>0.70310143170052286</v>
      </c>
      <c r="BR51" s="9" t="e">
        <f t="shared" si="87"/>
        <v>#DIV/0!</v>
      </c>
      <c r="BS51" s="9">
        <f t="shared" si="87"/>
        <v>4.1621913988878496E-2</v>
      </c>
      <c r="BT51" s="9">
        <f t="shared" si="87"/>
        <v>0.15686513629980586</v>
      </c>
      <c r="BU51" s="9">
        <f t="shared" si="87"/>
        <v>0.56166123323114414</v>
      </c>
      <c r="BV51" s="9">
        <f t="shared" ref="BV51:CO51" si="88">TTEST(BV25:BV28,BV37:BV40,2,2)</f>
        <v>5.868614729172616E-4</v>
      </c>
      <c r="BW51" s="9">
        <f t="shared" si="88"/>
        <v>1.3061834091992222E-4</v>
      </c>
      <c r="BX51" s="9">
        <f t="shared" si="88"/>
        <v>1.4404715021288239E-2</v>
      </c>
      <c r="BY51" s="9">
        <f t="shared" si="88"/>
        <v>3.7804708147237591E-3</v>
      </c>
      <c r="BZ51" s="9">
        <f t="shared" si="88"/>
        <v>5.8151061107933905E-3</v>
      </c>
      <c r="CA51" s="9">
        <f t="shared" si="88"/>
        <v>0.10202917908135867</v>
      </c>
      <c r="CB51" s="9">
        <f t="shared" si="88"/>
        <v>5.7992215493665782E-2</v>
      </c>
      <c r="CC51" s="9">
        <f t="shared" si="88"/>
        <v>0.24610380216826996</v>
      </c>
      <c r="CD51" s="9">
        <f t="shared" si="88"/>
        <v>3.0382880092450347E-2</v>
      </c>
      <c r="CE51" s="9">
        <f t="shared" si="88"/>
        <v>3.0869545412749643E-3</v>
      </c>
      <c r="CF51" s="9">
        <f t="shared" si="88"/>
        <v>2.4963672541730195E-2</v>
      </c>
      <c r="CG51" s="9">
        <f t="shared" si="88"/>
        <v>5.9866162962485484E-3</v>
      </c>
      <c r="CH51" s="9">
        <f t="shared" si="88"/>
        <v>1.4028229289234456E-2</v>
      </c>
      <c r="CI51" s="9">
        <f t="shared" si="88"/>
        <v>2.5859427644296549E-3</v>
      </c>
      <c r="CJ51" s="9" t="e">
        <f t="shared" si="88"/>
        <v>#DIV/0!</v>
      </c>
      <c r="CK51" s="9">
        <f t="shared" si="88"/>
        <v>0.34533506264592617</v>
      </c>
      <c r="CL51" s="9">
        <f t="shared" si="88"/>
        <v>1.9833661058740854E-3</v>
      </c>
      <c r="CM51" s="9">
        <f t="shared" si="88"/>
        <v>0.76147526499754326</v>
      </c>
      <c r="CN51" s="9">
        <f t="shared" si="88"/>
        <v>3.0326538441932942E-2</v>
      </c>
      <c r="CO51" s="9">
        <f t="shared" si="88"/>
        <v>0.43120627655163096</v>
      </c>
      <c r="CP51" s="9">
        <f t="shared" ref="CP51:DC51" si="89">TTEST(CP25:CP28,CP37:CP40,2,2)</f>
        <v>3.9859741775590436E-2</v>
      </c>
      <c r="CQ51" s="9">
        <f t="shared" si="89"/>
        <v>1.4982975239192904E-4</v>
      </c>
      <c r="CR51" s="9">
        <f t="shared" si="89"/>
        <v>0.93482140248421031</v>
      </c>
      <c r="CS51" s="9">
        <f t="shared" si="89"/>
        <v>2.9970084833265465E-3</v>
      </c>
      <c r="CT51" s="9">
        <f t="shared" si="89"/>
        <v>0.11894001359033199</v>
      </c>
      <c r="CU51" s="9">
        <f t="shared" si="89"/>
        <v>0.64016690970517032</v>
      </c>
      <c r="CV51" s="9">
        <f t="shared" si="89"/>
        <v>1.5375443677983461E-3</v>
      </c>
      <c r="CW51" s="9">
        <f t="shared" si="89"/>
        <v>3.004062358465071E-3</v>
      </c>
      <c r="CX51" s="9">
        <f t="shared" si="89"/>
        <v>0.4024545440569347</v>
      </c>
      <c r="CY51" s="9">
        <f t="shared" si="89"/>
        <v>0.65187857715804465</v>
      </c>
      <c r="CZ51" s="9">
        <f t="shared" si="89"/>
        <v>0.58403339889383443</v>
      </c>
      <c r="DA51" s="9">
        <f t="shared" si="89"/>
        <v>0.16253258858731545</v>
      </c>
      <c r="DB51" s="9">
        <f t="shared" si="89"/>
        <v>0.45624899438312749</v>
      </c>
      <c r="DC51" s="9">
        <f t="shared" si="89"/>
        <v>3.3031776074671977E-7</v>
      </c>
      <c r="DD51" s="9">
        <f t="shared" ref="DD51:DT51" si="90">TTEST(DD25:DD28,DD37:DD40,2,2)</f>
        <v>0.88903352822873905</v>
      </c>
      <c r="DE51" s="9">
        <f t="shared" si="90"/>
        <v>1.3583434754917635E-2</v>
      </c>
      <c r="DF51" s="9">
        <f t="shared" si="90"/>
        <v>0.27867610399068637</v>
      </c>
      <c r="DG51" s="9">
        <f t="shared" si="90"/>
        <v>1.2390630878523557E-2</v>
      </c>
      <c r="DH51" s="9">
        <f t="shared" si="90"/>
        <v>6.7399764857825492E-2</v>
      </c>
      <c r="DI51" s="9">
        <f t="shared" si="90"/>
        <v>0.98769178846342975</v>
      </c>
      <c r="DJ51" s="9">
        <f t="shared" si="90"/>
        <v>0.30232136564598067</v>
      </c>
      <c r="DK51" s="9">
        <f t="shared" si="90"/>
        <v>0.32243209737571837</v>
      </c>
      <c r="DL51" s="9">
        <f t="shared" si="90"/>
        <v>6.1008772761676639E-6</v>
      </c>
      <c r="DM51" s="9">
        <f t="shared" si="90"/>
        <v>0.96961269409785489</v>
      </c>
      <c r="DN51" s="9">
        <f t="shared" si="90"/>
        <v>1.516012923447831E-2</v>
      </c>
      <c r="DO51" s="9">
        <f t="shared" si="90"/>
        <v>2.0993015556042043E-7</v>
      </c>
      <c r="DP51" s="9">
        <f t="shared" si="90"/>
        <v>2.0474721796884286E-2</v>
      </c>
      <c r="DQ51" s="31" t="e">
        <f t="shared" si="90"/>
        <v>#DIV/0!</v>
      </c>
      <c r="DR51" s="9">
        <f t="shared" si="90"/>
        <v>8.6060334724042467E-2</v>
      </c>
      <c r="DS51" s="9" t="e">
        <f t="shared" si="90"/>
        <v>#DIV/0!</v>
      </c>
      <c r="DT51" s="9">
        <f t="shared" si="90"/>
        <v>2.8833532698775387E-2</v>
      </c>
      <c r="DU51" s="9" t="e">
        <f t="shared" ref="DU51:EN51" si="91">TTEST(DU25:DU28,DU37:DU40,2,2)</f>
        <v>#DIV/0!</v>
      </c>
      <c r="DV51" s="9" t="e">
        <f t="shared" si="91"/>
        <v>#DIV/0!</v>
      </c>
      <c r="DW51" s="9">
        <f t="shared" si="91"/>
        <v>6.8731831345682334E-4</v>
      </c>
      <c r="DX51" s="9">
        <f t="shared" si="91"/>
        <v>1.0439500053391452E-2</v>
      </c>
      <c r="DY51" s="9" t="e">
        <f t="shared" si="91"/>
        <v>#DIV/0!</v>
      </c>
      <c r="DZ51" s="9">
        <f t="shared" si="91"/>
        <v>0.6408295534258619</v>
      </c>
      <c r="EA51" s="9">
        <f t="shared" si="91"/>
        <v>2.5405181454546955E-6</v>
      </c>
      <c r="EB51" s="9">
        <f t="shared" si="91"/>
        <v>0.60398609917329793</v>
      </c>
      <c r="EC51" s="9">
        <f t="shared" si="91"/>
        <v>0.23991928669959969</v>
      </c>
      <c r="ED51" s="9">
        <f t="shared" si="91"/>
        <v>1.9641344044747489E-2</v>
      </c>
      <c r="EE51" s="9">
        <f t="shared" si="91"/>
        <v>0.41965462402409398</v>
      </c>
      <c r="EF51" s="9">
        <f t="shared" si="91"/>
        <v>6.5773623053518836E-6</v>
      </c>
      <c r="EG51" s="9">
        <f t="shared" si="91"/>
        <v>9.9456571489401881E-5</v>
      </c>
      <c r="EH51" s="9">
        <f t="shared" si="91"/>
        <v>0.75882654018479612</v>
      </c>
      <c r="EI51" s="9">
        <f t="shared" si="91"/>
        <v>0.99902881015911549</v>
      </c>
      <c r="EJ51" s="9">
        <f t="shared" si="91"/>
        <v>4.1406603446101599E-3</v>
      </c>
      <c r="EK51" s="9">
        <f t="shared" si="91"/>
        <v>0.15148879754263669</v>
      </c>
      <c r="EL51" s="9">
        <f t="shared" si="91"/>
        <v>6.1741278049078059E-3</v>
      </c>
      <c r="EM51" s="9">
        <f t="shared" si="91"/>
        <v>1.2652633243840085E-2</v>
      </c>
      <c r="EN51" s="9">
        <f t="shared" si="91"/>
        <v>0.47445598696776381</v>
      </c>
      <c r="EO51" s="9">
        <f t="shared" ref="EO51:FF51" si="92">TTEST(EO25:EO28,EO37:EO40,2,2)</f>
        <v>1.3507212004327786E-4</v>
      </c>
      <c r="EP51" s="9">
        <f t="shared" si="92"/>
        <v>0.4713115192156313</v>
      </c>
      <c r="EQ51" s="9">
        <f t="shared" si="92"/>
        <v>0.71386683072366908</v>
      </c>
      <c r="ER51" s="9">
        <f t="shared" si="92"/>
        <v>5.7431869328876995E-8</v>
      </c>
      <c r="ES51" s="9">
        <f t="shared" si="92"/>
        <v>6.076289371734158E-2</v>
      </c>
      <c r="ET51" s="9">
        <f t="shared" si="92"/>
        <v>0.49538484909812608</v>
      </c>
      <c r="EU51" s="9">
        <f t="shared" si="92"/>
        <v>0.33015321476708326</v>
      </c>
      <c r="EV51" s="9">
        <f t="shared" si="92"/>
        <v>0.10415143183336617</v>
      </c>
      <c r="EW51" s="9">
        <f t="shared" si="92"/>
        <v>0.38923513865811987</v>
      </c>
      <c r="EX51" s="9">
        <f t="shared" si="92"/>
        <v>7.1567670041956216E-2</v>
      </c>
      <c r="EY51" s="9">
        <f t="shared" si="92"/>
        <v>0.12508931243634716</v>
      </c>
      <c r="EZ51" s="9">
        <f t="shared" si="92"/>
        <v>0.94402026595443567</v>
      </c>
      <c r="FA51" s="9">
        <f t="shared" si="92"/>
        <v>0.4900324519068221</v>
      </c>
      <c r="FB51" s="9">
        <f t="shared" si="92"/>
        <v>2.05515543522141E-4</v>
      </c>
      <c r="FC51" s="9">
        <f t="shared" si="92"/>
        <v>0.60762684538987777</v>
      </c>
      <c r="FD51" s="9">
        <f t="shared" si="92"/>
        <v>0.89093620172822918</v>
      </c>
      <c r="FE51" s="9">
        <f t="shared" si="92"/>
        <v>0.3996135116439109</v>
      </c>
      <c r="FF51" s="9">
        <f t="shared" si="92"/>
        <v>0.56974449149945705</v>
      </c>
      <c r="FG51" s="9">
        <f t="shared" ref="FG51:FX51" si="93">TTEST(FG25:FG28,FG37:FG40,2,2)</f>
        <v>0.55601332931269487</v>
      </c>
      <c r="FH51" s="9" t="e">
        <f t="shared" si="93"/>
        <v>#DIV/0!</v>
      </c>
      <c r="FI51" s="9">
        <f t="shared" si="93"/>
        <v>0.45133449097680822</v>
      </c>
      <c r="FJ51" s="9">
        <f t="shared" si="93"/>
        <v>0.37373308049803261</v>
      </c>
      <c r="FK51" s="9">
        <f t="shared" si="93"/>
        <v>2.9300643475863117E-7</v>
      </c>
      <c r="FL51" s="9">
        <f t="shared" si="93"/>
        <v>0.86525144947844335</v>
      </c>
      <c r="FM51" s="9">
        <f t="shared" si="93"/>
        <v>0.11968652501443029</v>
      </c>
      <c r="FN51" s="9">
        <f t="shared" si="93"/>
        <v>3.5481708664854826E-3</v>
      </c>
      <c r="FO51" s="9">
        <f t="shared" si="93"/>
        <v>4.2588969638985901E-3</v>
      </c>
      <c r="FP51" s="9">
        <f t="shared" si="93"/>
        <v>0.9218038552943163</v>
      </c>
      <c r="FQ51" s="9">
        <f t="shared" si="93"/>
        <v>0.52345386522527226</v>
      </c>
      <c r="FR51" s="9">
        <f t="shared" si="93"/>
        <v>1.305769857786937E-3</v>
      </c>
      <c r="FS51" s="9">
        <f t="shared" si="93"/>
        <v>3.7025396300132378E-5</v>
      </c>
      <c r="FT51" s="9">
        <f t="shared" si="93"/>
        <v>4.3730596954882475E-2</v>
      </c>
      <c r="FU51" s="9">
        <f t="shared" si="93"/>
        <v>0.19549217109756015</v>
      </c>
      <c r="FV51" s="9">
        <f t="shared" si="93"/>
        <v>3.3402044577311011E-3</v>
      </c>
      <c r="FW51" s="9">
        <f t="shared" si="93"/>
        <v>6.5169123231549684E-4</v>
      </c>
      <c r="FX51" s="9">
        <f t="shared" si="93"/>
        <v>3.2671025709777668E-3</v>
      </c>
      <c r="FY51" s="9">
        <f t="shared" ref="FY51:GS51" si="94">TTEST(FY25:FY28,FY37:FY40,2,2)</f>
        <v>2.4215259504224673E-6</v>
      </c>
      <c r="FZ51" s="9">
        <f t="shared" si="94"/>
        <v>0.66203454633973347</v>
      </c>
      <c r="GA51" s="9">
        <f t="shared" si="94"/>
        <v>1.8167682341436145E-5</v>
      </c>
      <c r="GB51" s="9" t="e">
        <f t="shared" si="94"/>
        <v>#DIV/0!</v>
      </c>
      <c r="GC51" s="9">
        <f t="shared" si="94"/>
        <v>0.45481955967407139</v>
      </c>
      <c r="GD51" s="9">
        <f t="shared" si="94"/>
        <v>0.19563316433234151</v>
      </c>
      <c r="GE51" s="9">
        <f t="shared" si="94"/>
        <v>7.3695559255729992E-3</v>
      </c>
      <c r="GF51" s="9">
        <f t="shared" si="94"/>
        <v>2.9025025292638906E-2</v>
      </c>
      <c r="GG51" s="9">
        <f t="shared" si="94"/>
        <v>3.7347996614099118E-4</v>
      </c>
      <c r="GH51" s="9">
        <f t="shared" si="94"/>
        <v>0.52743271236300582</v>
      </c>
      <c r="GI51" s="9" t="e">
        <f t="shared" si="94"/>
        <v>#DIV/0!</v>
      </c>
      <c r="GJ51" s="9">
        <f t="shared" si="94"/>
        <v>0.16230618415710502</v>
      </c>
      <c r="GK51" s="9">
        <f t="shared" si="94"/>
        <v>2.7187798798125221E-2</v>
      </c>
      <c r="GL51" s="9">
        <f t="shared" si="94"/>
        <v>0.469277091685389</v>
      </c>
      <c r="GM51" s="9" t="e">
        <f t="shared" si="94"/>
        <v>#DIV/0!</v>
      </c>
      <c r="GN51" s="9">
        <f t="shared" si="94"/>
        <v>0.96746418123244915</v>
      </c>
      <c r="GO51" s="9">
        <f t="shared" si="94"/>
        <v>8.2606821888280959E-5</v>
      </c>
      <c r="GP51" s="9">
        <f t="shared" si="94"/>
        <v>2.0131478262531803E-4</v>
      </c>
      <c r="GQ51" s="9">
        <f t="shared" si="94"/>
        <v>4.0305475653748625E-2</v>
      </c>
      <c r="GR51" s="9">
        <f t="shared" si="94"/>
        <v>1.2982548509534108E-2</v>
      </c>
      <c r="GS51" s="9">
        <f t="shared" si="94"/>
        <v>0.41018539296478468</v>
      </c>
      <c r="GT51" s="9">
        <f t="shared" ref="GT51:HK51" si="95">TTEST(GT25:GT28,GT37:GT40,2,2)</f>
        <v>4.2356337720693457E-2</v>
      </c>
      <c r="GU51" s="9">
        <f t="shared" si="95"/>
        <v>7.2943285123456257E-4</v>
      </c>
      <c r="GV51" s="9">
        <f t="shared" si="95"/>
        <v>0.59015151952205169</v>
      </c>
      <c r="GW51" s="9" t="e">
        <f t="shared" si="95"/>
        <v>#DIV/0!</v>
      </c>
      <c r="GX51" s="9">
        <f t="shared" si="95"/>
        <v>0.53192687604061117</v>
      </c>
      <c r="GY51" s="9">
        <f t="shared" si="95"/>
        <v>2.5177727253233471E-5</v>
      </c>
      <c r="GZ51" s="9">
        <f t="shared" si="95"/>
        <v>4.1087167300020213E-7</v>
      </c>
      <c r="HA51" s="9">
        <f t="shared" si="95"/>
        <v>9.614573921702934E-4</v>
      </c>
      <c r="HB51" s="9">
        <f t="shared" si="95"/>
        <v>1.370311774721477E-3</v>
      </c>
      <c r="HC51" s="9">
        <f t="shared" si="95"/>
        <v>0.44302956453387515</v>
      </c>
      <c r="HD51" s="9">
        <f t="shared" si="95"/>
        <v>0.76514919623338862</v>
      </c>
      <c r="HE51" s="9">
        <f t="shared" si="95"/>
        <v>0.39771589275827807</v>
      </c>
      <c r="HF51" s="9">
        <f t="shared" si="95"/>
        <v>9.2589058447862843E-4</v>
      </c>
      <c r="HG51" s="9">
        <f t="shared" si="95"/>
        <v>0.72461215699681536</v>
      </c>
      <c r="HH51" s="9">
        <f t="shared" si="95"/>
        <v>1.1591116540381459E-2</v>
      </c>
      <c r="HI51" s="9">
        <f t="shared" si="95"/>
        <v>0.109661800184869</v>
      </c>
      <c r="HJ51" s="9">
        <f t="shared" si="95"/>
        <v>0.75364817795857442</v>
      </c>
      <c r="HK51" s="9">
        <f t="shared" si="95"/>
        <v>0.42842941619514369</v>
      </c>
    </row>
    <row r="52" spans="1:219" x14ac:dyDescent="0.2">
      <c r="A52" s="2"/>
      <c r="DQ52" s="31"/>
    </row>
    <row r="53" spans="1:219" x14ac:dyDescent="0.2">
      <c r="A53" s="2" t="s">
        <v>3381</v>
      </c>
      <c r="B53" s="9" t="e">
        <f t="shared" ref="B53:N53" si="96">TTEST(B5:B8,B13:B16,2,2)</f>
        <v>#DIV/0!</v>
      </c>
      <c r="C53" s="9" t="e">
        <f t="shared" si="96"/>
        <v>#DIV/0!</v>
      </c>
      <c r="D53" s="9">
        <f t="shared" si="96"/>
        <v>4.7604317478798974E-4</v>
      </c>
      <c r="E53" s="9" t="e">
        <f t="shared" si="96"/>
        <v>#DIV/0!</v>
      </c>
      <c r="F53" s="9" t="e">
        <f t="shared" si="96"/>
        <v>#DIV/0!</v>
      </c>
      <c r="G53" s="9" t="e">
        <f t="shared" si="96"/>
        <v>#DIV/0!</v>
      </c>
      <c r="H53" s="9">
        <f t="shared" si="96"/>
        <v>0.42013568961782166</v>
      </c>
      <c r="I53" s="9">
        <f t="shared" si="96"/>
        <v>0.36149453516126923</v>
      </c>
      <c r="J53" s="9" t="e">
        <f t="shared" si="96"/>
        <v>#DIV/0!</v>
      </c>
      <c r="K53" s="9">
        <f t="shared" si="96"/>
        <v>0.92015574025010194</v>
      </c>
      <c r="L53" s="9" t="e">
        <f t="shared" si="96"/>
        <v>#DIV/0!</v>
      </c>
      <c r="M53" s="9">
        <f t="shared" si="96"/>
        <v>3.8970024547854726E-2</v>
      </c>
      <c r="N53" s="9" t="e">
        <f t="shared" si="96"/>
        <v>#DIV/0!</v>
      </c>
      <c r="O53" s="9">
        <f t="shared" ref="O53:AG53" si="97">TTEST(O5:O8,O13:O16,2,2)</f>
        <v>0.27974899976776502</v>
      </c>
      <c r="P53" s="9" t="e">
        <f t="shared" si="97"/>
        <v>#DIV/0!</v>
      </c>
      <c r="Q53" s="9">
        <f t="shared" si="97"/>
        <v>4.8866905731840193E-4</v>
      </c>
      <c r="R53" s="9" t="e">
        <f t="shared" si="97"/>
        <v>#DIV/0!</v>
      </c>
      <c r="S53" s="9">
        <f t="shared" si="97"/>
        <v>4.1142316160037815E-2</v>
      </c>
      <c r="T53" s="9" t="e">
        <f t="shared" si="97"/>
        <v>#DIV/0!</v>
      </c>
      <c r="U53" s="9">
        <f t="shared" si="97"/>
        <v>0.33852328893475325</v>
      </c>
      <c r="V53" s="9">
        <f t="shared" si="97"/>
        <v>0.75230377126264558</v>
      </c>
      <c r="W53" s="9">
        <f t="shared" si="97"/>
        <v>2.5548511370407508E-4</v>
      </c>
      <c r="X53" s="9" t="e">
        <f t="shared" si="97"/>
        <v>#DIV/0!</v>
      </c>
      <c r="Y53" s="9">
        <f t="shared" si="97"/>
        <v>0.72804025716723486</v>
      </c>
      <c r="Z53" s="9">
        <f t="shared" si="97"/>
        <v>0.83723893601357569</v>
      </c>
      <c r="AA53" s="9">
        <f t="shared" si="97"/>
        <v>0.22593456214130514</v>
      </c>
      <c r="AB53" s="9">
        <f t="shared" si="97"/>
        <v>4.8220986623367414E-2</v>
      </c>
      <c r="AC53" s="9">
        <f t="shared" si="97"/>
        <v>7.2885493761677654E-3</v>
      </c>
      <c r="AD53" s="9" t="e">
        <f t="shared" si="97"/>
        <v>#DIV/0!</v>
      </c>
      <c r="AE53" s="9" t="e">
        <f t="shared" si="97"/>
        <v>#DIV/0!</v>
      </c>
      <c r="AF53" s="9" t="e">
        <f t="shared" si="97"/>
        <v>#DIV/0!</v>
      </c>
      <c r="AG53" s="9" t="e">
        <f t="shared" si="97"/>
        <v>#DIV/0!</v>
      </c>
      <c r="AH53" s="9" t="e">
        <f t="shared" ref="AH53:AZ53" si="98">TTEST(AH5:AH8,AH13:AH16,2,2)</f>
        <v>#DIV/0!</v>
      </c>
      <c r="AI53" s="9">
        <f t="shared" si="98"/>
        <v>0.88999737544295277</v>
      </c>
      <c r="AJ53" s="9" t="e">
        <f t="shared" si="98"/>
        <v>#DIV/0!</v>
      </c>
      <c r="AK53" s="9">
        <f t="shared" si="98"/>
        <v>0.69114345354968876</v>
      </c>
      <c r="AL53" s="9" t="e">
        <f t="shared" si="98"/>
        <v>#DIV/0!</v>
      </c>
      <c r="AM53" s="9">
        <f t="shared" si="98"/>
        <v>1.4871106898411928E-2</v>
      </c>
      <c r="AN53" s="9" t="e">
        <f t="shared" si="98"/>
        <v>#DIV/0!</v>
      </c>
      <c r="AO53" s="9">
        <f t="shared" si="98"/>
        <v>3.2463776974911152E-2</v>
      </c>
      <c r="AP53" s="9">
        <f t="shared" si="98"/>
        <v>2.2927531897281517E-2</v>
      </c>
      <c r="AQ53" s="9">
        <f t="shared" si="98"/>
        <v>0.79561297342447901</v>
      </c>
      <c r="AR53" s="9">
        <f t="shared" si="98"/>
        <v>0.27039504834010775</v>
      </c>
      <c r="AS53" s="9" t="e">
        <f t="shared" si="98"/>
        <v>#DIV/0!</v>
      </c>
      <c r="AT53" s="9">
        <f t="shared" si="98"/>
        <v>0.64743766461334562</v>
      </c>
      <c r="AU53" s="9" t="e">
        <f t="shared" si="98"/>
        <v>#DIV/0!</v>
      </c>
      <c r="AV53" s="9">
        <f t="shared" si="98"/>
        <v>2.2627146375031777E-2</v>
      </c>
      <c r="AW53" s="9">
        <f t="shared" si="98"/>
        <v>0.59168875295231271</v>
      </c>
      <c r="AX53" s="9" t="e">
        <f t="shared" si="98"/>
        <v>#DIV/0!</v>
      </c>
      <c r="AY53" s="9" t="e">
        <f t="shared" si="98"/>
        <v>#DIV/0!</v>
      </c>
      <c r="AZ53" s="9">
        <f t="shared" si="98"/>
        <v>0.93561749476906186</v>
      </c>
      <c r="BA53" s="9" t="e">
        <f t="shared" ref="BA53:BU53" si="99">TTEST(BA5:BA8,BA13:BA16,2,2)</f>
        <v>#DIV/0!</v>
      </c>
      <c r="BB53" s="9">
        <f t="shared" si="99"/>
        <v>0.99304968027916185</v>
      </c>
      <c r="BC53" s="9" t="e">
        <f t="shared" si="99"/>
        <v>#DIV/0!</v>
      </c>
      <c r="BD53" s="9">
        <f t="shared" si="99"/>
        <v>3.2211857352256105E-5</v>
      </c>
      <c r="BE53" s="9">
        <f t="shared" si="99"/>
        <v>0.95750348549921582</v>
      </c>
      <c r="BF53" s="9" t="e">
        <f t="shared" si="99"/>
        <v>#DIV/0!</v>
      </c>
      <c r="BG53" s="9">
        <f t="shared" si="99"/>
        <v>2.2499907090976011E-2</v>
      </c>
      <c r="BH53" s="9">
        <f t="shared" si="99"/>
        <v>0.20916914626612856</v>
      </c>
      <c r="BI53" s="9">
        <f t="shared" si="99"/>
        <v>0.17038281802021674</v>
      </c>
      <c r="BJ53" s="9">
        <f t="shared" si="99"/>
        <v>0.71403294465551737</v>
      </c>
      <c r="BK53" s="9" t="e">
        <f t="shared" si="99"/>
        <v>#DIV/0!</v>
      </c>
      <c r="BL53" s="9">
        <f t="shared" si="99"/>
        <v>0.20518814998773555</v>
      </c>
      <c r="BM53" s="9">
        <f t="shared" si="99"/>
        <v>5.6182020300176599E-4</v>
      </c>
      <c r="BN53" s="9">
        <f t="shared" si="99"/>
        <v>0.20935031837111109</v>
      </c>
      <c r="BO53" s="9" t="e">
        <f t="shared" si="99"/>
        <v>#DIV/0!</v>
      </c>
      <c r="BP53" s="9">
        <f t="shared" si="99"/>
        <v>2.3229321071135952E-2</v>
      </c>
      <c r="BQ53" s="9">
        <f t="shared" si="99"/>
        <v>2.845667280487536E-2</v>
      </c>
      <c r="BR53" s="9">
        <f t="shared" si="99"/>
        <v>1.8853346982773719E-3</v>
      </c>
      <c r="BS53" s="9" t="e">
        <f t="shared" si="99"/>
        <v>#DIV/0!</v>
      </c>
      <c r="BT53" s="9" t="e">
        <f t="shared" si="99"/>
        <v>#DIV/0!</v>
      </c>
      <c r="BU53" s="9" t="e">
        <f t="shared" si="99"/>
        <v>#DIV/0!</v>
      </c>
      <c r="BV53" s="9" t="e">
        <f t="shared" ref="BV53:CO53" si="100">TTEST(BV5:BV8,BV13:BV16,2,2)</f>
        <v>#DIV/0!</v>
      </c>
      <c r="BW53" s="9" t="e">
        <f t="shared" si="100"/>
        <v>#DIV/0!</v>
      </c>
      <c r="BX53" s="9" t="e">
        <f t="shared" si="100"/>
        <v>#DIV/0!</v>
      </c>
      <c r="BY53" s="9" t="e">
        <f t="shared" si="100"/>
        <v>#DIV/0!</v>
      </c>
      <c r="BZ53" s="9">
        <f t="shared" si="100"/>
        <v>0.7437032118413317</v>
      </c>
      <c r="CA53" s="9" t="e">
        <f t="shared" si="100"/>
        <v>#DIV/0!</v>
      </c>
      <c r="CB53" s="9" t="e">
        <f t="shared" si="100"/>
        <v>#DIV/0!</v>
      </c>
      <c r="CC53" s="9" t="e">
        <f t="shared" si="100"/>
        <v>#DIV/0!</v>
      </c>
      <c r="CD53" s="9">
        <f t="shared" si="100"/>
        <v>6.5066763633939639E-4</v>
      </c>
      <c r="CE53" s="9">
        <f t="shared" si="100"/>
        <v>4.0532089382285585E-2</v>
      </c>
      <c r="CF53" s="9">
        <f t="shared" si="100"/>
        <v>0.92929850543162462</v>
      </c>
      <c r="CG53" s="9">
        <f t="shared" si="100"/>
        <v>0.77301408501638447</v>
      </c>
      <c r="CH53" s="9">
        <f t="shared" si="100"/>
        <v>4.1465334154179492E-4</v>
      </c>
      <c r="CI53" s="9">
        <f t="shared" si="100"/>
        <v>0.20697305764995308</v>
      </c>
      <c r="CJ53" s="9" t="e">
        <f t="shared" si="100"/>
        <v>#DIV/0!</v>
      </c>
      <c r="CK53" s="9">
        <f t="shared" si="100"/>
        <v>0.21741841116156715</v>
      </c>
      <c r="CL53" s="9">
        <f t="shared" si="100"/>
        <v>3.6828071763383687E-2</v>
      </c>
      <c r="CM53" s="9" t="e">
        <f t="shared" si="100"/>
        <v>#DIV/0!</v>
      </c>
      <c r="CN53" s="9" t="e">
        <f t="shared" si="100"/>
        <v>#DIV/0!</v>
      </c>
      <c r="CO53" s="9">
        <f t="shared" si="100"/>
        <v>0.7988989352360254</v>
      </c>
      <c r="CP53" s="9">
        <f t="shared" ref="CP53:DC53" si="101">TTEST(CP5:CP8,CP13:CP16,2,2)</f>
        <v>0.27347140277853849</v>
      </c>
      <c r="CQ53" s="9" t="e">
        <f t="shared" si="101"/>
        <v>#DIV/0!</v>
      </c>
      <c r="CR53" s="9">
        <f t="shared" si="101"/>
        <v>0.16022136926762481</v>
      </c>
      <c r="CS53" s="9">
        <f t="shared" si="101"/>
        <v>0.64806344079462852</v>
      </c>
      <c r="CT53" s="9" t="e">
        <f t="shared" si="101"/>
        <v>#DIV/0!</v>
      </c>
      <c r="CU53" s="9" t="e">
        <f t="shared" si="101"/>
        <v>#DIV/0!</v>
      </c>
      <c r="CV53" s="9">
        <f t="shared" si="101"/>
        <v>2.6870882640344389E-6</v>
      </c>
      <c r="CW53" s="9">
        <f t="shared" si="101"/>
        <v>5.8430073134942348E-2</v>
      </c>
      <c r="CX53" s="9">
        <f t="shared" si="101"/>
        <v>0.9931528449758259</v>
      </c>
      <c r="CY53" s="9">
        <f t="shared" si="101"/>
        <v>0.2738759686547127</v>
      </c>
      <c r="CZ53" s="9">
        <f t="shared" si="101"/>
        <v>8.1347692656242633E-4</v>
      </c>
      <c r="DA53" s="9">
        <f t="shared" si="101"/>
        <v>0.35415380589813877</v>
      </c>
      <c r="DB53" s="9">
        <f t="shared" si="101"/>
        <v>0.16711623021217462</v>
      </c>
      <c r="DC53" s="9">
        <f t="shared" si="101"/>
        <v>0.2549818923105997</v>
      </c>
      <c r="DD53" s="9">
        <f t="shared" ref="DD53:DT53" si="102">TTEST(DD5:DD8,DD13:DD16,2,2)</f>
        <v>0.12502300351363491</v>
      </c>
      <c r="DE53" s="9">
        <f t="shared" si="102"/>
        <v>0.65647397889568926</v>
      </c>
      <c r="DF53" s="9">
        <f t="shared" si="102"/>
        <v>0.58305937367699467</v>
      </c>
      <c r="DG53" s="9">
        <f t="shared" si="102"/>
        <v>0.87323347235712467</v>
      </c>
      <c r="DH53" s="9">
        <f t="shared" si="102"/>
        <v>0.54391866153424029</v>
      </c>
      <c r="DI53" s="9">
        <f t="shared" si="102"/>
        <v>0.17406717242514333</v>
      </c>
      <c r="DJ53" s="9">
        <f t="shared" si="102"/>
        <v>0.98354609017506744</v>
      </c>
      <c r="DK53" s="9">
        <f t="shared" si="102"/>
        <v>0.4923601055469532</v>
      </c>
      <c r="DL53" s="9" t="e">
        <f t="shared" si="102"/>
        <v>#DIV/0!</v>
      </c>
      <c r="DM53" s="9">
        <f t="shared" si="102"/>
        <v>0.54791298463804172</v>
      </c>
      <c r="DN53" s="9" t="e">
        <f t="shared" si="102"/>
        <v>#DIV/0!</v>
      </c>
      <c r="DO53" s="9" t="e">
        <f t="shared" si="102"/>
        <v>#DIV/0!</v>
      </c>
      <c r="DP53" s="9" t="e">
        <f t="shared" si="102"/>
        <v>#DIV/0!</v>
      </c>
      <c r="DQ53" s="31">
        <f t="shared" si="102"/>
        <v>7.1118442711268987E-3</v>
      </c>
      <c r="DR53" s="9">
        <f t="shared" si="102"/>
        <v>0.38567978467222186</v>
      </c>
      <c r="DS53" s="9">
        <f t="shared" si="102"/>
        <v>9.2846238866791067E-2</v>
      </c>
      <c r="DT53" s="9">
        <f t="shared" si="102"/>
        <v>0.99449113838542247</v>
      </c>
      <c r="DU53" s="9">
        <f t="shared" ref="DU53:EN53" si="103">TTEST(DU5:DU8,DU13:DU16,2,2)</f>
        <v>4.2994487940483384E-3</v>
      </c>
      <c r="DV53" s="9" t="e">
        <f t="shared" si="103"/>
        <v>#DIV/0!</v>
      </c>
      <c r="DW53" s="9" t="e">
        <f t="shared" si="103"/>
        <v>#DIV/0!</v>
      </c>
      <c r="DX53" s="9" t="e">
        <f t="shared" si="103"/>
        <v>#DIV/0!</v>
      </c>
      <c r="DY53" s="9" t="e">
        <f t="shared" si="103"/>
        <v>#DIV/0!</v>
      </c>
      <c r="DZ53" s="9">
        <f t="shared" si="103"/>
        <v>0.99314824474958319</v>
      </c>
      <c r="EA53" s="9" t="e">
        <f t="shared" si="103"/>
        <v>#DIV/0!</v>
      </c>
      <c r="EB53" s="9">
        <f t="shared" si="103"/>
        <v>0.17608220208148134</v>
      </c>
      <c r="EC53" s="9">
        <f t="shared" si="103"/>
        <v>3.7939540682579674E-3</v>
      </c>
      <c r="ED53" s="9" t="e">
        <f t="shared" si="103"/>
        <v>#DIV/0!</v>
      </c>
      <c r="EE53" s="9">
        <f t="shared" si="103"/>
        <v>5.1652915021685848E-2</v>
      </c>
      <c r="EF53" s="9">
        <f t="shared" si="103"/>
        <v>0.85858565345010518</v>
      </c>
      <c r="EG53" s="9" t="e">
        <f t="shared" si="103"/>
        <v>#DIV/0!</v>
      </c>
      <c r="EH53" s="9" t="e">
        <f t="shared" si="103"/>
        <v>#DIV/0!</v>
      </c>
      <c r="EI53" s="9">
        <f t="shared" si="103"/>
        <v>0.61839865752466727</v>
      </c>
      <c r="EJ53" s="9">
        <f t="shared" si="103"/>
        <v>0.30970272503684781</v>
      </c>
      <c r="EK53" s="9">
        <f t="shared" si="103"/>
        <v>0.21182962038529873</v>
      </c>
      <c r="EL53" s="9">
        <f t="shared" si="103"/>
        <v>3.5169544029278806E-2</v>
      </c>
      <c r="EM53" s="9" t="e">
        <f t="shared" si="103"/>
        <v>#DIV/0!</v>
      </c>
      <c r="EN53" s="9">
        <f t="shared" si="103"/>
        <v>0.73716399379679931</v>
      </c>
      <c r="EO53" s="9" t="e">
        <f t="shared" ref="EO53:FF53" si="104">TTEST(EO5:EO8,EO13:EO16,2,2)</f>
        <v>#DIV/0!</v>
      </c>
      <c r="EP53" s="9">
        <f t="shared" si="104"/>
        <v>0.4321321240534059</v>
      </c>
      <c r="EQ53" s="9" t="e">
        <f t="shared" si="104"/>
        <v>#DIV/0!</v>
      </c>
      <c r="ER53" s="9" t="e">
        <f t="shared" si="104"/>
        <v>#DIV/0!</v>
      </c>
      <c r="ES53" s="9">
        <f t="shared" si="104"/>
        <v>0.61303831999992431</v>
      </c>
      <c r="ET53" s="9" t="e">
        <f t="shared" si="104"/>
        <v>#DIV/0!</v>
      </c>
      <c r="EU53" s="9">
        <f t="shared" si="104"/>
        <v>0.5332080727713373</v>
      </c>
      <c r="EV53" s="9" t="e">
        <f t="shared" si="104"/>
        <v>#DIV/0!</v>
      </c>
      <c r="EW53" s="9" t="e">
        <f t="shared" si="104"/>
        <v>#DIV/0!</v>
      </c>
      <c r="EX53" s="9" t="e">
        <f t="shared" si="104"/>
        <v>#DIV/0!</v>
      </c>
      <c r="EY53" s="9">
        <f t="shared" si="104"/>
        <v>0.77487977842269418</v>
      </c>
      <c r="EZ53" s="9" t="e">
        <f t="shared" si="104"/>
        <v>#DIV/0!</v>
      </c>
      <c r="FA53" s="9" t="e">
        <f t="shared" si="104"/>
        <v>#DIV/0!</v>
      </c>
      <c r="FB53" s="9" t="e">
        <f t="shared" si="104"/>
        <v>#DIV/0!</v>
      </c>
      <c r="FC53" s="9">
        <f t="shared" si="104"/>
        <v>2.5677341771767365E-2</v>
      </c>
      <c r="FD53" s="9">
        <f t="shared" si="104"/>
        <v>6.0845440871253667E-2</v>
      </c>
      <c r="FE53" s="9" t="e">
        <f t="shared" si="104"/>
        <v>#DIV/0!</v>
      </c>
      <c r="FF53" s="9">
        <f t="shared" si="104"/>
        <v>0.48562184801059705</v>
      </c>
      <c r="FG53" s="9" t="e">
        <f t="shared" ref="FG53:FX53" si="105">TTEST(FG5:FG8,FG13:FG16,2,2)</f>
        <v>#DIV/0!</v>
      </c>
      <c r="FH53" s="9">
        <f t="shared" si="105"/>
        <v>5.9323903896421094E-2</v>
      </c>
      <c r="FI53" s="9">
        <f t="shared" si="105"/>
        <v>3.284463235206992E-2</v>
      </c>
      <c r="FJ53" s="9">
        <f t="shared" si="105"/>
        <v>0.62466411412636336</v>
      </c>
      <c r="FK53" s="9" t="e">
        <f t="shared" si="105"/>
        <v>#DIV/0!</v>
      </c>
      <c r="FL53" s="9">
        <f t="shared" si="105"/>
        <v>0.31343566565466285</v>
      </c>
      <c r="FM53" s="9" t="e">
        <f t="shared" si="105"/>
        <v>#DIV/0!</v>
      </c>
      <c r="FN53" s="9">
        <f t="shared" si="105"/>
        <v>3.2333268952233589E-4</v>
      </c>
      <c r="FO53" s="9">
        <f t="shared" si="105"/>
        <v>0.97012720962167154</v>
      </c>
      <c r="FP53" s="9">
        <f t="shared" si="105"/>
        <v>0.32189896722865008</v>
      </c>
      <c r="FQ53" s="9">
        <f t="shared" si="105"/>
        <v>0.41200897680302517</v>
      </c>
      <c r="FR53" s="9">
        <f t="shared" si="105"/>
        <v>8.3410255496459917E-2</v>
      </c>
      <c r="FS53" s="9" t="e">
        <f t="shared" si="105"/>
        <v>#DIV/0!</v>
      </c>
      <c r="FT53" s="9">
        <f t="shared" si="105"/>
        <v>5.7145764390192206E-4</v>
      </c>
      <c r="FU53" s="9" t="e">
        <f t="shared" si="105"/>
        <v>#DIV/0!</v>
      </c>
      <c r="FV53" s="9">
        <f t="shared" si="105"/>
        <v>0.30652075809757628</v>
      </c>
      <c r="FW53" s="9">
        <f t="shared" si="105"/>
        <v>1.0348147433349653E-2</v>
      </c>
      <c r="FX53" s="9" t="e">
        <f t="shared" si="105"/>
        <v>#DIV/0!</v>
      </c>
      <c r="FY53" s="9" t="e">
        <f t="shared" ref="FY53:GS53" si="106">TTEST(FY5:FY8,FY13:FY16,2,2)</f>
        <v>#DIV/0!</v>
      </c>
      <c r="FZ53" s="9">
        <f t="shared" si="106"/>
        <v>1.4794507014214494E-2</v>
      </c>
      <c r="GA53" s="9" t="e">
        <f t="shared" si="106"/>
        <v>#DIV/0!</v>
      </c>
      <c r="GB53" s="9">
        <f t="shared" si="106"/>
        <v>1.2863915241215102E-2</v>
      </c>
      <c r="GC53" s="9">
        <f t="shared" si="106"/>
        <v>3.2997880681879824E-2</v>
      </c>
      <c r="GD53" s="9">
        <f t="shared" si="106"/>
        <v>0.11834582082826318</v>
      </c>
      <c r="GE53" s="9">
        <f t="shared" si="106"/>
        <v>0.11226635598158688</v>
      </c>
      <c r="GF53" s="9">
        <f t="shared" si="106"/>
        <v>2.7559637737810985E-4</v>
      </c>
      <c r="GG53" s="9">
        <f t="shared" si="106"/>
        <v>0.86227182934121704</v>
      </c>
      <c r="GH53" s="9">
        <f t="shared" si="106"/>
        <v>0.20195695657239818</v>
      </c>
      <c r="GI53" s="9">
        <f t="shared" si="106"/>
        <v>0.94679835202346319</v>
      </c>
      <c r="GJ53" s="9">
        <f t="shared" si="106"/>
        <v>9.1102720117766708E-3</v>
      </c>
      <c r="GK53" s="9">
        <f t="shared" si="106"/>
        <v>1.8257959875256399E-2</v>
      </c>
      <c r="GL53" s="9">
        <f t="shared" si="106"/>
        <v>0.8655259428900739</v>
      </c>
      <c r="GM53" s="9">
        <f t="shared" si="106"/>
        <v>1.995573997668763E-2</v>
      </c>
      <c r="GN53" s="9">
        <f t="shared" si="106"/>
        <v>4.9656929291122239E-4</v>
      </c>
      <c r="GO53" s="9" t="e">
        <f t="shared" si="106"/>
        <v>#DIV/0!</v>
      </c>
      <c r="GP53" s="9">
        <f t="shared" si="106"/>
        <v>0.15678343981993031</v>
      </c>
      <c r="GQ53" s="9">
        <f t="shared" si="106"/>
        <v>0.85458466302925118</v>
      </c>
      <c r="GR53" s="9">
        <f t="shared" si="106"/>
        <v>0.6093592087967612</v>
      </c>
      <c r="GS53" s="9">
        <f t="shared" si="106"/>
        <v>7.9353125878976651E-4</v>
      </c>
      <c r="GT53" s="9">
        <f t="shared" ref="GT53:HK53" si="107">TTEST(GT5:GT8,GT13:GT16,2,2)</f>
        <v>1.2587607599624275E-3</v>
      </c>
      <c r="GU53" s="9">
        <f t="shared" si="107"/>
        <v>0.18152350518416197</v>
      </c>
      <c r="GV53" s="9">
        <f t="shared" si="107"/>
        <v>0.25342954339716967</v>
      </c>
      <c r="GW53" s="9">
        <f t="shared" si="107"/>
        <v>1.5844996922814036E-4</v>
      </c>
      <c r="GX53" s="9">
        <f t="shared" si="107"/>
        <v>0.24428065743752492</v>
      </c>
      <c r="GY53" s="9">
        <f t="shared" si="107"/>
        <v>1.0869097790999503E-2</v>
      </c>
      <c r="GZ53" s="9" t="e">
        <f t="shared" si="107"/>
        <v>#DIV/0!</v>
      </c>
      <c r="HA53" s="9">
        <f t="shared" si="107"/>
        <v>1.3489174313491156E-2</v>
      </c>
      <c r="HB53" s="9" t="e">
        <f t="shared" si="107"/>
        <v>#DIV/0!</v>
      </c>
      <c r="HC53" s="9">
        <f t="shared" si="107"/>
        <v>3.382922349977717E-3</v>
      </c>
      <c r="HD53" s="9" t="e">
        <f t="shared" si="107"/>
        <v>#DIV/0!</v>
      </c>
      <c r="HE53" s="9">
        <f t="shared" si="107"/>
        <v>0.47956701569751481</v>
      </c>
      <c r="HF53" s="9" t="e">
        <f t="shared" si="107"/>
        <v>#DIV/0!</v>
      </c>
      <c r="HG53" s="9">
        <f t="shared" si="107"/>
        <v>0.32586209573834601</v>
      </c>
      <c r="HH53" s="9" t="e">
        <f t="shared" si="107"/>
        <v>#DIV/0!</v>
      </c>
      <c r="HI53" s="9">
        <f t="shared" si="107"/>
        <v>3.4379662374938369E-4</v>
      </c>
      <c r="HJ53" s="9">
        <f t="shared" si="107"/>
        <v>4.4677004593263241E-4</v>
      </c>
      <c r="HK53" s="9" t="e">
        <f t="shared" si="107"/>
        <v>#DIV/0!</v>
      </c>
    </row>
    <row r="54" spans="1:219" x14ac:dyDescent="0.2">
      <c r="A54" s="2" t="s">
        <v>3382</v>
      </c>
      <c r="B54" s="9" t="e">
        <f t="shared" ref="B54:N54" si="108">TTEST(B5:B8,B21:B24,2,2)</f>
        <v>#DIV/0!</v>
      </c>
      <c r="C54" s="9" t="e">
        <f t="shared" si="108"/>
        <v>#DIV/0!</v>
      </c>
      <c r="D54" s="9">
        <f t="shared" si="108"/>
        <v>1.1603679695640723E-3</v>
      </c>
      <c r="E54" s="9" t="e">
        <f t="shared" si="108"/>
        <v>#DIV/0!</v>
      </c>
      <c r="F54" s="9" t="e">
        <f t="shared" si="108"/>
        <v>#DIV/0!</v>
      </c>
      <c r="G54" s="9" t="e">
        <f t="shared" si="108"/>
        <v>#DIV/0!</v>
      </c>
      <c r="H54" s="9">
        <f t="shared" si="108"/>
        <v>0.50366736116168298</v>
      </c>
      <c r="I54" s="9">
        <f t="shared" si="108"/>
        <v>2.8305271655922549E-2</v>
      </c>
      <c r="J54" s="9" t="e">
        <f t="shared" si="108"/>
        <v>#DIV/0!</v>
      </c>
      <c r="K54" s="9">
        <f t="shared" si="108"/>
        <v>0.74141267383735465</v>
      </c>
      <c r="L54" s="9" t="e">
        <f t="shared" si="108"/>
        <v>#DIV/0!</v>
      </c>
      <c r="M54" s="9">
        <f t="shared" si="108"/>
        <v>0.13460680892818225</v>
      </c>
      <c r="N54" s="9" t="e">
        <f t="shared" si="108"/>
        <v>#DIV/0!</v>
      </c>
      <c r="O54" s="9">
        <f t="shared" ref="O54:AG54" si="109">TTEST(O5:O8,O21:O24,2,2)</f>
        <v>0.29863775085494831</v>
      </c>
      <c r="P54" s="9" t="e">
        <f t="shared" si="109"/>
        <v>#DIV/0!</v>
      </c>
      <c r="Q54" s="9">
        <f t="shared" si="109"/>
        <v>0.1499066437148561</v>
      </c>
      <c r="R54" s="9" t="e">
        <f t="shared" si="109"/>
        <v>#DIV/0!</v>
      </c>
      <c r="S54" s="9">
        <f t="shared" si="109"/>
        <v>0.25962885355609477</v>
      </c>
      <c r="T54" s="9" t="e">
        <f t="shared" si="109"/>
        <v>#DIV/0!</v>
      </c>
      <c r="U54" s="9">
        <f t="shared" si="109"/>
        <v>0.70249507992287274</v>
      </c>
      <c r="V54" s="9">
        <f t="shared" si="109"/>
        <v>0.21616356961862493</v>
      </c>
      <c r="W54" s="9">
        <f t="shared" si="109"/>
        <v>3.9248782157816749E-2</v>
      </c>
      <c r="X54" s="9" t="e">
        <f t="shared" si="109"/>
        <v>#DIV/0!</v>
      </c>
      <c r="Y54" s="9">
        <f t="shared" si="109"/>
        <v>7.4291043594112094E-2</v>
      </c>
      <c r="Z54" s="9">
        <f t="shared" si="109"/>
        <v>0.81456802440060327</v>
      </c>
      <c r="AA54" s="9">
        <f t="shared" si="109"/>
        <v>0.35534910977944884</v>
      </c>
      <c r="AB54" s="9">
        <f t="shared" si="109"/>
        <v>7.2173943826978684E-2</v>
      </c>
      <c r="AC54" s="9">
        <f t="shared" si="109"/>
        <v>0.19438433627687554</v>
      </c>
      <c r="AD54" s="9" t="e">
        <f t="shared" si="109"/>
        <v>#DIV/0!</v>
      </c>
      <c r="AE54" s="9" t="e">
        <f t="shared" si="109"/>
        <v>#DIV/0!</v>
      </c>
      <c r="AF54" s="9" t="e">
        <f t="shared" si="109"/>
        <v>#DIV/0!</v>
      </c>
      <c r="AG54" s="9" t="e">
        <f t="shared" si="109"/>
        <v>#DIV/0!</v>
      </c>
      <c r="AH54" s="9" t="e">
        <f t="shared" ref="AH54:AZ54" si="110">TTEST(AH5:AH8,AH21:AH24,2,2)</f>
        <v>#DIV/0!</v>
      </c>
      <c r="AI54" s="9">
        <f t="shared" si="110"/>
        <v>0.94440969742392666</v>
      </c>
      <c r="AJ54" s="9" t="e">
        <f t="shared" si="110"/>
        <v>#DIV/0!</v>
      </c>
      <c r="AK54" s="9">
        <f t="shared" si="110"/>
        <v>0.50962924466553361</v>
      </c>
      <c r="AL54" s="9" t="e">
        <f t="shared" si="110"/>
        <v>#DIV/0!</v>
      </c>
      <c r="AM54" s="9">
        <f t="shared" si="110"/>
        <v>0.76260405094919304</v>
      </c>
      <c r="AN54" s="9" t="e">
        <f t="shared" si="110"/>
        <v>#DIV/0!</v>
      </c>
      <c r="AO54" s="9">
        <f t="shared" si="110"/>
        <v>3.943036960990149E-2</v>
      </c>
      <c r="AP54" s="9">
        <f t="shared" si="110"/>
        <v>0.9591663777663475</v>
      </c>
      <c r="AQ54" s="9">
        <f t="shared" si="110"/>
        <v>6.9464968494905424E-2</v>
      </c>
      <c r="AR54" s="9">
        <f t="shared" si="110"/>
        <v>0.86066652478830652</v>
      </c>
      <c r="AS54" s="9" t="e">
        <f t="shared" si="110"/>
        <v>#DIV/0!</v>
      </c>
      <c r="AT54" s="9">
        <f t="shared" si="110"/>
        <v>0.85133840648967052</v>
      </c>
      <c r="AU54" s="9" t="e">
        <f t="shared" si="110"/>
        <v>#DIV/0!</v>
      </c>
      <c r="AV54" s="9">
        <f t="shared" si="110"/>
        <v>0.38449272146504992</v>
      </c>
      <c r="AW54" s="9">
        <f t="shared" si="110"/>
        <v>0.43198346767036988</v>
      </c>
      <c r="AX54" s="9" t="e">
        <f t="shared" si="110"/>
        <v>#DIV/0!</v>
      </c>
      <c r="AY54" s="9" t="e">
        <f t="shared" si="110"/>
        <v>#DIV/0!</v>
      </c>
      <c r="AZ54" s="9">
        <f t="shared" si="110"/>
        <v>0.30436240257395974</v>
      </c>
      <c r="BA54" s="9" t="e">
        <f t="shared" ref="BA54:BU54" si="111">TTEST(BA5:BA8,BA21:BA24,2,2)</f>
        <v>#DIV/0!</v>
      </c>
      <c r="BB54" s="9">
        <f t="shared" si="111"/>
        <v>0.40767342190447442</v>
      </c>
      <c r="BC54" s="9" t="e">
        <f t="shared" si="111"/>
        <v>#DIV/0!</v>
      </c>
      <c r="BD54" s="9">
        <f t="shared" si="111"/>
        <v>7.8455863919331316E-8</v>
      </c>
      <c r="BE54" s="9">
        <f t="shared" si="111"/>
        <v>0.39084989247891838</v>
      </c>
      <c r="BF54" s="9" t="e">
        <f t="shared" si="111"/>
        <v>#DIV/0!</v>
      </c>
      <c r="BG54" s="9">
        <f t="shared" si="111"/>
        <v>0.23506251190755501</v>
      </c>
      <c r="BH54" s="9">
        <f t="shared" si="111"/>
        <v>0.34007494260680449</v>
      </c>
      <c r="BI54" s="9">
        <f t="shared" si="111"/>
        <v>0.72733497560028093</v>
      </c>
      <c r="BJ54" s="9">
        <f t="shared" si="111"/>
        <v>0.78713413031995749</v>
      </c>
      <c r="BK54" s="9" t="e">
        <f t="shared" si="111"/>
        <v>#DIV/0!</v>
      </c>
      <c r="BL54" s="9">
        <f t="shared" si="111"/>
        <v>0.58864735288902881</v>
      </c>
      <c r="BM54" s="9">
        <f t="shared" si="111"/>
        <v>3.7010033440254368E-4</v>
      </c>
      <c r="BN54" s="9">
        <f t="shared" si="111"/>
        <v>4.581298031756114E-2</v>
      </c>
      <c r="BO54" s="9" t="e">
        <f t="shared" si="111"/>
        <v>#DIV/0!</v>
      </c>
      <c r="BP54" s="9">
        <f t="shared" si="111"/>
        <v>0.21691415672678638</v>
      </c>
      <c r="BQ54" s="9">
        <f t="shared" si="111"/>
        <v>0.5341195104964378</v>
      </c>
      <c r="BR54" s="9">
        <f t="shared" si="111"/>
        <v>5.6307096398702065E-3</v>
      </c>
      <c r="BS54" s="9" t="e">
        <f t="shared" si="111"/>
        <v>#DIV/0!</v>
      </c>
      <c r="BT54" s="9" t="e">
        <f t="shared" si="111"/>
        <v>#DIV/0!</v>
      </c>
      <c r="BU54" s="9" t="e">
        <f t="shared" si="111"/>
        <v>#DIV/0!</v>
      </c>
      <c r="BV54" s="9" t="e">
        <f t="shared" ref="BV54:CO54" si="112">TTEST(BV5:BV8,BV21:BV24,2,2)</f>
        <v>#DIV/0!</v>
      </c>
      <c r="BW54" s="9" t="e">
        <f t="shared" si="112"/>
        <v>#DIV/0!</v>
      </c>
      <c r="BX54" s="9" t="e">
        <f t="shared" si="112"/>
        <v>#DIV/0!</v>
      </c>
      <c r="BY54" s="9" t="e">
        <f t="shared" si="112"/>
        <v>#DIV/0!</v>
      </c>
      <c r="BZ54" s="9">
        <f t="shared" si="112"/>
        <v>0.19483906124534395</v>
      </c>
      <c r="CA54" s="9" t="e">
        <f t="shared" si="112"/>
        <v>#DIV/0!</v>
      </c>
      <c r="CB54" s="9" t="e">
        <f t="shared" si="112"/>
        <v>#DIV/0!</v>
      </c>
      <c r="CC54" s="9" t="e">
        <f t="shared" si="112"/>
        <v>#DIV/0!</v>
      </c>
      <c r="CD54" s="9">
        <f t="shared" si="112"/>
        <v>8.7618993379360036E-2</v>
      </c>
      <c r="CE54" s="9">
        <f t="shared" si="112"/>
        <v>8.3118798763390941E-2</v>
      </c>
      <c r="CF54" s="9">
        <f t="shared" si="112"/>
        <v>0.89274548954541699</v>
      </c>
      <c r="CG54" s="9">
        <f t="shared" si="112"/>
        <v>0.14598761900366772</v>
      </c>
      <c r="CH54" s="9">
        <f t="shared" si="112"/>
        <v>1.9366689200795515E-3</v>
      </c>
      <c r="CI54" s="9">
        <f t="shared" si="112"/>
        <v>0.63547701064586248</v>
      </c>
      <c r="CJ54" s="9" t="e">
        <f t="shared" si="112"/>
        <v>#DIV/0!</v>
      </c>
      <c r="CK54" s="9">
        <f t="shared" si="112"/>
        <v>0.17846677186046231</v>
      </c>
      <c r="CL54" s="9">
        <f t="shared" si="112"/>
        <v>0.91603658494103124</v>
      </c>
      <c r="CM54" s="9" t="e">
        <f t="shared" si="112"/>
        <v>#DIV/0!</v>
      </c>
      <c r="CN54" s="9" t="e">
        <f t="shared" si="112"/>
        <v>#DIV/0!</v>
      </c>
      <c r="CO54" s="9">
        <f t="shared" si="112"/>
        <v>0.60911996754054587</v>
      </c>
      <c r="CP54" s="9">
        <f t="shared" ref="CP54:DC54" si="113">TTEST(CP5:CP8,CP21:CP24,2,2)</f>
        <v>0.32301013212727059</v>
      </c>
      <c r="CQ54" s="9" t="e">
        <f t="shared" si="113"/>
        <v>#DIV/0!</v>
      </c>
      <c r="CR54" s="9">
        <f t="shared" si="113"/>
        <v>0.27020672035132526</v>
      </c>
      <c r="CS54" s="9">
        <f t="shared" si="113"/>
        <v>0.25339128809119671</v>
      </c>
      <c r="CT54" s="9" t="e">
        <f t="shared" si="113"/>
        <v>#DIV/0!</v>
      </c>
      <c r="CU54" s="9" t="e">
        <f t="shared" si="113"/>
        <v>#DIV/0!</v>
      </c>
      <c r="CV54" s="9" t="e">
        <f t="shared" si="113"/>
        <v>#DIV/0!</v>
      </c>
      <c r="CW54" s="9">
        <f t="shared" si="113"/>
        <v>9.543896260211418E-3</v>
      </c>
      <c r="CX54" s="9">
        <f t="shared" si="113"/>
        <v>0.33385232224751077</v>
      </c>
      <c r="CY54" s="9">
        <f t="shared" si="113"/>
        <v>0.89954913792743429</v>
      </c>
      <c r="CZ54" s="9">
        <f t="shared" si="113"/>
        <v>4.3397032372269363E-3</v>
      </c>
      <c r="DA54" s="9">
        <f t="shared" si="113"/>
        <v>6.1652686185384699E-2</v>
      </c>
      <c r="DB54" s="9">
        <f t="shared" si="113"/>
        <v>0.34885876124462023</v>
      </c>
      <c r="DC54" s="9">
        <f t="shared" si="113"/>
        <v>1.3989356798321648E-2</v>
      </c>
      <c r="DD54" s="9">
        <f t="shared" ref="DD54:DT54" si="114">TTEST(DD5:DD8,DD21:DD24,2,2)</f>
        <v>0.58276248203769776</v>
      </c>
      <c r="DE54" s="9">
        <f t="shared" si="114"/>
        <v>4.3891010872932311E-2</v>
      </c>
      <c r="DF54" s="9">
        <f t="shared" si="114"/>
        <v>0.49934906650791433</v>
      </c>
      <c r="DG54" s="9">
        <f t="shared" si="114"/>
        <v>0.77518400461948112</v>
      </c>
      <c r="DH54" s="9">
        <f t="shared" si="114"/>
        <v>8.9163200393322269E-3</v>
      </c>
      <c r="DI54" s="9">
        <f t="shared" si="114"/>
        <v>0.81111033955127321</v>
      </c>
      <c r="DJ54" s="9">
        <f t="shared" si="114"/>
        <v>0.24443233898959349</v>
      </c>
      <c r="DK54" s="9">
        <f t="shared" si="114"/>
        <v>0.90955768326491981</v>
      </c>
      <c r="DL54" s="9" t="e">
        <f t="shared" si="114"/>
        <v>#DIV/0!</v>
      </c>
      <c r="DM54" s="9">
        <f t="shared" si="114"/>
        <v>0.71777586155130257</v>
      </c>
      <c r="DN54" s="9" t="e">
        <f t="shared" si="114"/>
        <v>#DIV/0!</v>
      </c>
      <c r="DO54" s="9" t="e">
        <f t="shared" si="114"/>
        <v>#DIV/0!</v>
      </c>
      <c r="DP54" s="9" t="e">
        <f t="shared" si="114"/>
        <v>#DIV/0!</v>
      </c>
      <c r="DQ54" s="31">
        <f t="shared" si="114"/>
        <v>0.27849271664859659</v>
      </c>
      <c r="DR54" s="9">
        <f t="shared" si="114"/>
        <v>0.86669320407748851</v>
      </c>
      <c r="DS54" s="9">
        <f t="shared" si="114"/>
        <v>0.45515083812139856</v>
      </c>
      <c r="DT54" s="9">
        <f t="shared" si="114"/>
        <v>0.68092745592895954</v>
      </c>
      <c r="DU54" s="9">
        <f t="shared" ref="DU54:EN54" si="115">TTEST(DU5:DU8,DU21:DU24,2,2)</f>
        <v>7.8752360582545059E-5</v>
      </c>
      <c r="DV54" s="9" t="e">
        <f t="shared" si="115"/>
        <v>#DIV/0!</v>
      </c>
      <c r="DW54" s="9" t="e">
        <f t="shared" si="115"/>
        <v>#DIV/0!</v>
      </c>
      <c r="DX54" s="9" t="e">
        <f t="shared" si="115"/>
        <v>#DIV/0!</v>
      </c>
      <c r="DY54" s="9" t="e">
        <f t="shared" si="115"/>
        <v>#DIV/0!</v>
      </c>
      <c r="DZ54" s="9">
        <f t="shared" si="115"/>
        <v>0.10154198725615843</v>
      </c>
      <c r="EA54" s="9" t="e">
        <f t="shared" si="115"/>
        <v>#DIV/0!</v>
      </c>
      <c r="EB54" s="9">
        <f t="shared" si="115"/>
        <v>0.16608291401876052</v>
      </c>
      <c r="EC54" s="9">
        <f t="shared" si="115"/>
        <v>0.57357388983303803</v>
      </c>
      <c r="ED54" s="9" t="e">
        <f t="shared" si="115"/>
        <v>#DIV/0!</v>
      </c>
      <c r="EE54" s="9">
        <f t="shared" si="115"/>
        <v>2.309373878904647E-2</v>
      </c>
      <c r="EF54" s="9">
        <f t="shared" si="115"/>
        <v>0.86967553931884578</v>
      </c>
      <c r="EG54" s="9" t="e">
        <f t="shared" si="115"/>
        <v>#DIV/0!</v>
      </c>
      <c r="EH54" s="9" t="e">
        <f t="shared" si="115"/>
        <v>#DIV/0!</v>
      </c>
      <c r="EI54" s="9">
        <f t="shared" si="115"/>
        <v>7.6652064342644113E-2</v>
      </c>
      <c r="EJ54" s="9">
        <f t="shared" si="115"/>
        <v>3.2195320184275546E-2</v>
      </c>
      <c r="EK54" s="9">
        <f t="shared" si="115"/>
        <v>0.41059036898622492</v>
      </c>
      <c r="EL54" s="9">
        <f t="shared" si="115"/>
        <v>0.87633616320378571</v>
      </c>
      <c r="EM54" s="9" t="e">
        <f t="shared" si="115"/>
        <v>#DIV/0!</v>
      </c>
      <c r="EN54" s="9">
        <f t="shared" si="115"/>
        <v>8.9968045664002738E-2</v>
      </c>
      <c r="EO54" s="9" t="e">
        <f t="shared" ref="EO54:FF54" si="116">TTEST(EO5:EO8,EO21:EO24,2,2)</f>
        <v>#DIV/0!</v>
      </c>
      <c r="EP54" s="9">
        <f t="shared" si="116"/>
        <v>0.53411708878840503</v>
      </c>
      <c r="EQ54" s="9" t="e">
        <f t="shared" si="116"/>
        <v>#DIV/0!</v>
      </c>
      <c r="ER54" s="9" t="e">
        <f t="shared" si="116"/>
        <v>#DIV/0!</v>
      </c>
      <c r="ES54" s="9">
        <f t="shared" si="116"/>
        <v>0.12485593764424804</v>
      </c>
      <c r="ET54" s="9" t="e">
        <f t="shared" si="116"/>
        <v>#DIV/0!</v>
      </c>
      <c r="EU54" s="9">
        <f t="shared" si="116"/>
        <v>1.7142728152667976E-3</v>
      </c>
      <c r="EV54" s="9" t="e">
        <f t="shared" si="116"/>
        <v>#DIV/0!</v>
      </c>
      <c r="EW54" s="9" t="e">
        <f t="shared" si="116"/>
        <v>#DIV/0!</v>
      </c>
      <c r="EX54" s="9" t="e">
        <f t="shared" si="116"/>
        <v>#DIV/0!</v>
      </c>
      <c r="EY54" s="9">
        <f t="shared" si="116"/>
        <v>5.699309894281776E-2</v>
      </c>
      <c r="EZ54" s="9" t="e">
        <f t="shared" si="116"/>
        <v>#DIV/0!</v>
      </c>
      <c r="FA54" s="9" t="e">
        <f t="shared" si="116"/>
        <v>#DIV/0!</v>
      </c>
      <c r="FB54" s="9" t="e">
        <f t="shared" si="116"/>
        <v>#DIV/0!</v>
      </c>
      <c r="FC54" s="9">
        <f t="shared" si="116"/>
        <v>0.11772662211459652</v>
      </c>
      <c r="FD54" s="9">
        <f t="shared" si="116"/>
        <v>0.22076198570216321</v>
      </c>
      <c r="FE54" s="9" t="e">
        <f t="shared" si="116"/>
        <v>#DIV/0!</v>
      </c>
      <c r="FF54" s="9">
        <f t="shared" si="116"/>
        <v>0.73138351330323936</v>
      </c>
      <c r="FG54" s="9" t="e">
        <f t="shared" ref="FG54:FX54" si="117">TTEST(FG5:FG8,FG21:FG24,2,2)</f>
        <v>#DIV/0!</v>
      </c>
      <c r="FH54" s="9">
        <f t="shared" si="117"/>
        <v>0.54310643481456933</v>
      </c>
      <c r="FI54" s="9">
        <f t="shared" si="117"/>
        <v>0.62765241512221015</v>
      </c>
      <c r="FJ54" s="9">
        <f t="shared" si="117"/>
        <v>1.5329100127176665E-2</v>
      </c>
      <c r="FK54" s="9" t="e">
        <f t="shared" si="117"/>
        <v>#DIV/0!</v>
      </c>
      <c r="FL54" s="9">
        <f t="shared" si="117"/>
        <v>0.29826189393121028</v>
      </c>
      <c r="FM54" s="9" t="e">
        <f t="shared" si="117"/>
        <v>#DIV/0!</v>
      </c>
      <c r="FN54" s="9">
        <f t="shared" si="117"/>
        <v>9.8044125019257659E-4</v>
      </c>
      <c r="FO54" s="9">
        <f t="shared" si="117"/>
        <v>0.89723340231459958</v>
      </c>
      <c r="FP54" s="9">
        <f t="shared" si="117"/>
        <v>0.15464250049578529</v>
      </c>
      <c r="FQ54" s="9">
        <f t="shared" si="117"/>
        <v>0.61808832422943227</v>
      </c>
      <c r="FR54" s="9">
        <f t="shared" si="117"/>
        <v>0.11849498667123949</v>
      </c>
      <c r="FS54" s="9" t="e">
        <f t="shared" si="117"/>
        <v>#DIV/0!</v>
      </c>
      <c r="FT54" s="9">
        <f t="shared" si="117"/>
        <v>6.5757519148224305E-9</v>
      </c>
      <c r="FU54" s="9" t="e">
        <f t="shared" si="117"/>
        <v>#DIV/0!</v>
      </c>
      <c r="FV54" s="9">
        <f t="shared" si="117"/>
        <v>0.39732345106648809</v>
      </c>
      <c r="FW54" s="9">
        <f t="shared" si="117"/>
        <v>0.14926020533013984</v>
      </c>
      <c r="FX54" s="9" t="e">
        <f t="shared" si="117"/>
        <v>#DIV/0!</v>
      </c>
      <c r="FY54" s="9" t="e">
        <f t="shared" ref="FY54:GS54" si="118">TTEST(FY5:FY8,FY21:FY24,2,2)</f>
        <v>#DIV/0!</v>
      </c>
      <c r="FZ54" s="9">
        <f t="shared" si="118"/>
        <v>5.3279410209496565E-2</v>
      </c>
      <c r="GA54" s="9" t="e">
        <f t="shared" si="118"/>
        <v>#DIV/0!</v>
      </c>
      <c r="GB54" s="9">
        <f t="shared" si="118"/>
        <v>4.6075185829021296E-4</v>
      </c>
      <c r="GC54" s="9">
        <f t="shared" si="118"/>
        <v>3.0385040037744544E-5</v>
      </c>
      <c r="GD54" s="9">
        <f t="shared" si="118"/>
        <v>4.7475192620626418E-2</v>
      </c>
      <c r="GE54" s="9">
        <f t="shared" si="118"/>
        <v>2.2605173138269926E-2</v>
      </c>
      <c r="GF54" s="9">
        <f t="shared" si="118"/>
        <v>3.5353447072611582E-4</v>
      </c>
      <c r="GG54" s="9">
        <f t="shared" si="118"/>
        <v>0.79337417477173555</v>
      </c>
      <c r="GH54" s="9">
        <f t="shared" si="118"/>
        <v>0.36802131590357678</v>
      </c>
      <c r="GI54" s="9">
        <f t="shared" si="118"/>
        <v>8.9572856148240731E-2</v>
      </c>
      <c r="GJ54" s="9">
        <f t="shared" si="118"/>
        <v>5.5467338715270632E-2</v>
      </c>
      <c r="GK54" s="9">
        <f t="shared" si="118"/>
        <v>7.3883008161457528E-2</v>
      </c>
      <c r="GL54" s="9">
        <f t="shared" si="118"/>
        <v>5.6178698727552608E-2</v>
      </c>
      <c r="GM54" s="9">
        <f t="shared" si="118"/>
        <v>2.0253165118756567E-2</v>
      </c>
      <c r="GN54" s="9">
        <f t="shared" si="118"/>
        <v>2.0678028795836179E-4</v>
      </c>
      <c r="GO54" s="9" t="e">
        <f t="shared" si="118"/>
        <v>#DIV/0!</v>
      </c>
      <c r="GP54" s="9">
        <f t="shared" si="118"/>
        <v>0.64478583924580368</v>
      </c>
      <c r="GQ54" s="9">
        <f t="shared" si="118"/>
        <v>0.36533511497624438</v>
      </c>
      <c r="GR54" s="9">
        <f t="shared" si="118"/>
        <v>0.22471969985967949</v>
      </c>
      <c r="GS54" s="9">
        <f t="shared" si="118"/>
        <v>7.5468879004952298E-4</v>
      </c>
      <c r="GT54" s="9">
        <f t="shared" ref="GT54:HK54" si="119">TTEST(GT5:GT8,GT21:GT24,2,2)</f>
        <v>2.7773986286507889E-3</v>
      </c>
      <c r="GU54" s="9">
        <f t="shared" si="119"/>
        <v>0.71383601481645531</v>
      </c>
      <c r="GV54" s="9">
        <f t="shared" si="119"/>
        <v>8.8698438611638813E-5</v>
      </c>
      <c r="GW54" s="9" t="e">
        <f t="shared" si="119"/>
        <v>#DIV/0!</v>
      </c>
      <c r="GX54" s="9">
        <f t="shared" si="119"/>
        <v>0.33519194700639598</v>
      </c>
      <c r="GY54" s="9">
        <f t="shared" si="119"/>
        <v>1.5629386081287187E-2</v>
      </c>
      <c r="GZ54" s="9" t="e">
        <f t="shared" si="119"/>
        <v>#DIV/0!</v>
      </c>
      <c r="HA54" s="9">
        <f t="shared" si="119"/>
        <v>2.0952443785374593E-2</v>
      </c>
      <c r="HB54" s="9" t="e">
        <f t="shared" si="119"/>
        <v>#DIV/0!</v>
      </c>
      <c r="HC54" s="9">
        <f t="shared" si="119"/>
        <v>1.4146374203071672E-3</v>
      </c>
      <c r="HD54" s="9" t="e">
        <f t="shared" si="119"/>
        <v>#DIV/0!</v>
      </c>
      <c r="HE54" s="9">
        <f t="shared" si="119"/>
        <v>0.78959095526411738</v>
      </c>
      <c r="HF54" s="9" t="e">
        <f t="shared" si="119"/>
        <v>#DIV/0!</v>
      </c>
      <c r="HG54" s="9">
        <f t="shared" si="119"/>
        <v>1.441755279917473E-2</v>
      </c>
      <c r="HH54" s="9" t="e">
        <f t="shared" si="119"/>
        <v>#DIV/0!</v>
      </c>
      <c r="HI54" s="9">
        <f t="shared" si="119"/>
        <v>8.2845122407883948E-4</v>
      </c>
      <c r="HJ54" s="9">
        <f t="shared" si="119"/>
        <v>3.117058570057302E-2</v>
      </c>
      <c r="HK54" s="9" t="e">
        <f t="shared" si="119"/>
        <v>#DIV/0!</v>
      </c>
    </row>
    <row r="55" spans="1:219" x14ac:dyDescent="0.2">
      <c r="A55" s="2" t="s">
        <v>3383</v>
      </c>
      <c r="B55" s="9" t="e">
        <f t="shared" ref="B55:N55" si="120">TTEST(B5:B8,B29:B32,2,2)</f>
        <v>#DIV/0!</v>
      </c>
      <c r="C55" s="9">
        <f t="shared" si="120"/>
        <v>6.393769733558093E-5</v>
      </c>
      <c r="D55" s="9">
        <f t="shared" si="120"/>
        <v>1.2856913748208437E-5</v>
      </c>
      <c r="E55" s="9" t="e">
        <f t="shared" si="120"/>
        <v>#DIV/0!</v>
      </c>
      <c r="F55" s="9" t="e">
        <f t="shared" si="120"/>
        <v>#DIV/0!</v>
      </c>
      <c r="G55" s="9" t="e">
        <f t="shared" si="120"/>
        <v>#DIV/0!</v>
      </c>
      <c r="H55" s="9">
        <f t="shared" si="120"/>
        <v>0.28028248718181936</v>
      </c>
      <c r="I55" s="9">
        <f t="shared" si="120"/>
        <v>0.38179010525187335</v>
      </c>
      <c r="J55" s="9" t="e">
        <f t="shared" si="120"/>
        <v>#DIV/0!</v>
      </c>
      <c r="K55" s="9">
        <f t="shared" si="120"/>
        <v>0.56403295758214833</v>
      </c>
      <c r="L55" s="9" t="e">
        <f t="shared" si="120"/>
        <v>#DIV/0!</v>
      </c>
      <c r="M55" s="9">
        <f t="shared" si="120"/>
        <v>6.4505662060319715E-3</v>
      </c>
      <c r="N55" s="9" t="e">
        <f t="shared" si="120"/>
        <v>#DIV/0!</v>
      </c>
      <c r="O55" s="9">
        <f t="shared" ref="O55:AG55" si="121">TTEST(O5:O8,O29:O32,2,2)</f>
        <v>0.57293682288368197</v>
      </c>
      <c r="P55" s="9" t="e">
        <f t="shared" si="121"/>
        <v>#DIV/0!</v>
      </c>
      <c r="Q55" s="9">
        <f t="shared" si="121"/>
        <v>8.7440549801288368E-3</v>
      </c>
      <c r="R55" s="9" t="e">
        <f t="shared" si="121"/>
        <v>#DIV/0!</v>
      </c>
      <c r="S55" s="9">
        <f t="shared" si="121"/>
        <v>4.5455652258892864E-5</v>
      </c>
      <c r="T55" s="9" t="e">
        <f t="shared" si="121"/>
        <v>#DIV/0!</v>
      </c>
      <c r="U55" s="9">
        <f t="shared" si="121"/>
        <v>0.9854764842156859</v>
      </c>
      <c r="V55" s="9">
        <f t="shared" si="121"/>
        <v>0.49665237196648515</v>
      </c>
      <c r="W55" s="9">
        <f t="shared" si="121"/>
        <v>4.212930730224735E-6</v>
      </c>
      <c r="X55" s="9" t="e">
        <f t="shared" si="121"/>
        <v>#DIV/0!</v>
      </c>
      <c r="Y55" s="9">
        <f t="shared" si="121"/>
        <v>0.51420797800303741</v>
      </c>
      <c r="Z55" s="9">
        <f t="shared" si="121"/>
        <v>0.16466718915611803</v>
      </c>
      <c r="AA55" s="9">
        <f t="shared" si="121"/>
        <v>0.45818438801803785</v>
      </c>
      <c r="AB55" s="9">
        <f t="shared" si="121"/>
        <v>0.38167346068728258</v>
      </c>
      <c r="AC55" s="9">
        <f t="shared" si="121"/>
        <v>4.0346603804636318E-3</v>
      </c>
      <c r="AD55" s="9" t="e">
        <f t="shared" si="121"/>
        <v>#DIV/0!</v>
      </c>
      <c r="AE55" s="9" t="e">
        <f t="shared" si="121"/>
        <v>#DIV/0!</v>
      </c>
      <c r="AF55" s="9" t="e">
        <f t="shared" si="121"/>
        <v>#DIV/0!</v>
      </c>
      <c r="AG55" s="9" t="e">
        <f t="shared" si="121"/>
        <v>#DIV/0!</v>
      </c>
      <c r="AH55" s="9" t="e">
        <f t="shared" ref="AH55:AZ55" si="122">TTEST(AH5:AH8,AH29:AH32,2,2)</f>
        <v>#DIV/0!</v>
      </c>
      <c r="AI55" s="9">
        <f t="shared" si="122"/>
        <v>0.5402203250208204</v>
      </c>
      <c r="AJ55" s="9" t="e">
        <f t="shared" si="122"/>
        <v>#DIV/0!</v>
      </c>
      <c r="AK55" s="9">
        <f t="shared" si="122"/>
        <v>7.0249691559587518E-2</v>
      </c>
      <c r="AL55" s="9" t="e">
        <f t="shared" si="122"/>
        <v>#DIV/0!</v>
      </c>
      <c r="AM55" s="9">
        <f t="shared" si="122"/>
        <v>1.47544377852226E-3</v>
      </c>
      <c r="AN55" s="9" t="e">
        <f t="shared" si="122"/>
        <v>#DIV/0!</v>
      </c>
      <c r="AO55" s="9">
        <f t="shared" si="122"/>
        <v>3.1059324105038914E-2</v>
      </c>
      <c r="AP55" s="9">
        <f t="shared" si="122"/>
        <v>0.49817946224768905</v>
      </c>
      <c r="AQ55" s="9">
        <f t="shared" si="122"/>
        <v>0.22893110279658466</v>
      </c>
      <c r="AR55" s="9">
        <f t="shared" si="122"/>
        <v>0.27231166449931943</v>
      </c>
      <c r="AS55" s="9" t="e">
        <f t="shared" si="122"/>
        <v>#DIV/0!</v>
      </c>
      <c r="AT55" s="9">
        <f t="shared" si="122"/>
        <v>0.44107567261662772</v>
      </c>
      <c r="AU55" s="9" t="e">
        <f t="shared" si="122"/>
        <v>#DIV/0!</v>
      </c>
      <c r="AV55" s="9">
        <f t="shared" si="122"/>
        <v>2.4532996618682312E-2</v>
      </c>
      <c r="AW55" s="9">
        <f t="shared" si="122"/>
        <v>0.33626937274797292</v>
      </c>
      <c r="AX55" s="9" t="e">
        <f t="shared" si="122"/>
        <v>#DIV/0!</v>
      </c>
      <c r="AY55" s="9" t="e">
        <f t="shared" si="122"/>
        <v>#DIV/0!</v>
      </c>
      <c r="AZ55" s="9">
        <f t="shared" si="122"/>
        <v>0.28650665210011816</v>
      </c>
      <c r="BA55" s="9" t="e">
        <f t="shared" ref="BA55:BU55" si="123">TTEST(BA5:BA8,BA29:BA32,2,2)</f>
        <v>#DIV/0!</v>
      </c>
      <c r="BB55" s="9">
        <f t="shared" si="123"/>
        <v>0.69685322924627946</v>
      </c>
      <c r="BC55" s="9" t="e">
        <f t="shared" si="123"/>
        <v>#DIV/0!</v>
      </c>
      <c r="BD55" s="9">
        <f t="shared" si="123"/>
        <v>3.2060185156385911E-6</v>
      </c>
      <c r="BE55" s="9">
        <f t="shared" si="123"/>
        <v>7.5871597375990252E-2</v>
      </c>
      <c r="BF55" s="9" t="e">
        <f t="shared" si="123"/>
        <v>#DIV/0!</v>
      </c>
      <c r="BG55" s="9">
        <f t="shared" si="123"/>
        <v>0.6462547565024942</v>
      </c>
      <c r="BH55" s="9">
        <f t="shared" si="123"/>
        <v>8.0007054292849135E-3</v>
      </c>
      <c r="BI55" s="9">
        <f t="shared" si="123"/>
        <v>0.41330665081978141</v>
      </c>
      <c r="BJ55" s="9">
        <f t="shared" si="123"/>
        <v>3.6740882402865369E-2</v>
      </c>
      <c r="BK55" s="9" t="e">
        <f t="shared" si="123"/>
        <v>#DIV/0!</v>
      </c>
      <c r="BL55" s="9">
        <f t="shared" si="123"/>
        <v>0.14402531999374529</v>
      </c>
      <c r="BM55" s="9">
        <f t="shared" si="123"/>
        <v>3.9331806906285099E-2</v>
      </c>
      <c r="BN55" s="9">
        <f t="shared" si="123"/>
        <v>0.22930868532656956</v>
      </c>
      <c r="BO55" s="9" t="e">
        <f t="shared" si="123"/>
        <v>#DIV/0!</v>
      </c>
      <c r="BP55" s="9">
        <f t="shared" si="123"/>
        <v>9.4653195632492554E-2</v>
      </c>
      <c r="BQ55" s="9">
        <f t="shared" si="123"/>
        <v>8.4695600784629052E-2</v>
      </c>
      <c r="BR55" s="9">
        <f t="shared" si="123"/>
        <v>8.743290123189413E-4</v>
      </c>
      <c r="BS55" s="9" t="e">
        <f t="shared" si="123"/>
        <v>#DIV/0!</v>
      </c>
      <c r="BT55" s="9">
        <f t="shared" si="123"/>
        <v>2.3060291539671865E-3</v>
      </c>
      <c r="BU55" s="9" t="e">
        <f t="shared" si="123"/>
        <v>#DIV/0!</v>
      </c>
      <c r="BV55" s="9" t="e">
        <f t="shared" ref="BV55:CO55" si="124">TTEST(BV5:BV8,BV29:BV32,2,2)</f>
        <v>#DIV/0!</v>
      </c>
      <c r="BW55" s="9" t="e">
        <f t="shared" si="124"/>
        <v>#DIV/0!</v>
      </c>
      <c r="BX55" s="9" t="e">
        <f t="shared" si="124"/>
        <v>#DIV/0!</v>
      </c>
      <c r="BY55" s="9" t="e">
        <f t="shared" si="124"/>
        <v>#DIV/0!</v>
      </c>
      <c r="BZ55" s="9">
        <f t="shared" si="124"/>
        <v>0.25405780673278106</v>
      </c>
      <c r="CA55" s="9" t="e">
        <f t="shared" si="124"/>
        <v>#DIV/0!</v>
      </c>
      <c r="CB55" s="9" t="e">
        <f t="shared" si="124"/>
        <v>#DIV/0!</v>
      </c>
      <c r="CC55" s="9" t="e">
        <f t="shared" si="124"/>
        <v>#DIV/0!</v>
      </c>
      <c r="CD55" s="9">
        <f t="shared" si="124"/>
        <v>0.23076618244918415</v>
      </c>
      <c r="CE55" s="9">
        <f t="shared" si="124"/>
        <v>1.8272184857776343E-2</v>
      </c>
      <c r="CF55" s="9">
        <f t="shared" si="124"/>
        <v>0.23070435557895527</v>
      </c>
      <c r="CG55" s="9">
        <f t="shared" si="124"/>
        <v>0.14712396155358543</v>
      </c>
      <c r="CH55" s="9">
        <f t="shared" si="124"/>
        <v>1.5050816092244897E-2</v>
      </c>
      <c r="CI55" s="9">
        <f t="shared" si="124"/>
        <v>6.8178487945920477E-2</v>
      </c>
      <c r="CJ55" s="9" t="e">
        <f t="shared" si="124"/>
        <v>#DIV/0!</v>
      </c>
      <c r="CK55" s="9">
        <f t="shared" si="124"/>
        <v>0.93594041747883283</v>
      </c>
      <c r="CL55" s="9">
        <f t="shared" si="124"/>
        <v>0.97523144577212273</v>
      </c>
      <c r="CM55" s="9" t="e">
        <f t="shared" si="124"/>
        <v>#DIV/0!</v>
      </c>
      <c r="CN55" s="9" t="e">
        <f t="shared" si="124"/>
        <v>#DIV/0!</v>
      </c>
      <c r="CO55" s="9">
        <f t="shared" si="124"/>
        <v>2.8969237105413983E-3</v>
      </c>
      <c r="CP55" s="9">
        <f t="shared" ref="CP55:DC55" si="125">TTEST(CP5:CP8,CP29:CP32,2,2)</f>
        <v>0.15301585821426977</v>
      </c>
      <c r="CQ55" s="9" t="e">
        <f t="shared" si="125"/>
        <v>#DIV/0!</v>
      </c>
      <c r="CR55" s="9">
        <f t="shared" si="125"/>
        <v>3.0243710946110916E-3</v>
      </c>
      <c r="CS55" s="9">
        <f t="shared" si="125"/>
        <v>0.887941415224617</v>
      </c>
      <c r="CT55" s="9" t="e">
        <f t="shared" si="125"/>
        <v>#DIV/0!</v>
      </c>
      <c r="CU55" s="9" t="e">
        <f t="shared" si="125"/>
        <v>#DIV/0!</v>
      </c>
      <c r="CV55" s="9" t="e">
        <f t="shared" si="125"/>
        <v>#DIV/0!</v>
      </c>
      <c r="CW55" s="9">
        <f t="shared" si="125"/>
        <v>6.5114376817573483E-2</v>
      </c>
      <c r="CX55" s="9">
        <f t="shared" si="125"/>
        <v>0.89526104005646656</v>
      </c>
      <c r="CY55" s="9">
        <f t="shared" si="125"/>
        <v>0.21158674196527505</v>
      </c>
      <c r="CZ55" s="9">
        <f t="shared" si="125"/>
        <v>4.1584111392631316E-2</v>
      </c>
      <c r="DA55" s="9">
        <f t="shared" si="125"/>
        <v>8.4750740089824521E-4</v>
      </c>
      <c r="DB55" s="9">
        <f t="shared" si="125"/>
        <v>4.3690265691528091E-2</v>
      </c>
      <c r="DC55" s="9">
        <f t="shared" si="125"/>
        <v>0.40687265137011197</v>
      </c>
      <c r="DD55" s="9">
        <f t="shared" ref="DD55:DT55" si="126">TTEST(DD5:DD8,DD29:DD32,2,2)</f>
        <v>2.8705024212822887E-2</v>
      </c>
      <c r="DE55" s="9">
        <f t="shared" si="126"/>
        <v>1.6685709933628508E-2</v>
      </c>
      <c r="DF55" s="9">
        <f t="shared" si="126"/>
        <v>0.59230184014508414</v>
      </c>
      <c r="DG55" s="9">
        <f t="shared" si="126"/>
        <v>0.30178913428269111</v>
      </c>
      <c r="DH55" s="9">
        <f t="shared" si="126"/>
        <v>1.4869613241544892E-3</v>
      </c>
      <c r="DI55" s="9">
        <f t="shared" si="126"/>
        <v>3.2428010370593743E-2</v>
      </c>
      <c r="DJ55" s="9">
        <f t="shared" si="126"/>
        <v>0.80102402729289446</v>
      </c>
      <c r="DK55" s="9">
        <f t="shared" si="126"/>
        <v>0.13170541883623435</v>
      </c>
      <c r="DL55" s="9" t="e">
        <f t="shared" si="126"/>
        <v>#DIV/0!</v>
      </c>
      <c r="DM55" s="9">
        <f t="shared" si="126"/>
        <v>0.12175558614151702</v>
      </c>
      <c r="DN55" s="9" t="e">
        <f t="shared" si="126"/>
        <v>#DIV/0!</v>
      </c>
      <c r="DO55" s="9" t="e">
        <f t="shared" si="126"/>
        <v>#DIV/0!</v>
      </c>
      <c r="DP55" s="9" t="e">
        <f t="shared" si="126"/>
        <v>#DIV/0!</v>
      </c>
      <c r="DQ55" s="31">
        <f t="shared" si="126"/>
        <v>8.1530015205844215E-4</v>
      </c>
      <c r="DR55" s="9">
        <f t="shared" si="126"/>
        <v>0.50763979149965199</v>
      </c>
      <c r="DS55" s="9">
        <f t="shared" si="126"/>
        <v>1.2935221599304202E-2</v>
      </c>
      <c r="DT55" s="9">
        <f t="shared" si="126"/>
        <v>0.12439644904616477</v>
      </c>
      <c r="DU55" s="9">
        <f t="shared" ref="DU55:EN55" si="127">TTEST(DU5:DU8,DU29:DU32,2,2)</f>
        <v>3.0613602056730919E-5</v>
      </c>
      <c r="DV55" s="9" t="e">
        <f t="shared" si="127"/>
        <v>#DIV/0!</v>
      </c>
      <c r="DW55" s="9" t="e">
        <f t="shared" si="127"/>
        <v>#DIV/0!</v>
      </c>
      <c r="DX55" s="9" t="e">
        <f t="shared" si="127"/>
        <v>#DIV/0!</v>
      </c>
      <c r="DY55" s="9" t="e">
        <f t="shared" si="127"/>
        <v>#DIV/0!</v>
      </c>
      <c r="DZ55" s="9">
        <f t="shared" si="127"/>
        <v>0.18810335897197078</v>
      </c>
      <c r="EA55" s="9" t="e">
        <f t="shared" si="127"/>
        <v>#DIV/0!</v>
      </c>
      <c r="EB55" s="9">
        <f t="shared" si="127"/>
        <v>1.0868142741621073E-3</v>
      </c>
      <c r="EC55" s="9">
        <f t="shared" si="127"/>
        <v>6.6595189794953866E-2</v>
      </c>
      <c r="ED55" s="9" t="e">
        <f t="shared" si="127"/>
        <v>#DIV/0!</v>
      </c>
      <c r="EE55" s="9">
        <f t="shared" si="127"/>
        <v>3.9397801297715923E-3</v>
      </c>
      <c r="EF55" s="9">
        <f t="shared" si="127"/>
        <v>0.24419042468646018</v>
      </c>
      <c r="EG55" s="9" t="e">
        <f t="shared" si="127"/>
        <v>#DIV/0!</v>
      </c>
      <c r="EH55" s="9" t="e">
        <f t="shared" si="127"/>
        <v>#DIV/0!</v>
      </c>
      <c r="EI55" s="9">
        <f t="shared" si="127"/>
        <v>0.79254704746399862</v>
      </c>
      <c r="EJ55" s="9">
        <f t="shared" si="127"/>
        <v>5.2610523631447685E-2</v>
      </c>
      <c r="EK55" s="9">
        <f t="shared" si="127"/>
        <v>0.30741983853891114</v>
      </c>
      <c r="EL55" s="9">
        <f t="shared" si="127"/>
        <v>0.19415607705792845</v>
      </c>
      <c r="EM55" s="9" t="e">
        <f t="shared" si="127"/>
        <v>#DIV/0!</v>
      </c>
      <c r="EN55" s="9">
        <f t="shared" si="127"/>
        <v>2.1209417244877076E-3</v>
      </c>
      <c r="EO55" s="9" t="e">
        <f t="shared" ref="EO55:FF55" si="128">TTEST(EO5:EO8,EO29:EO32,2,2)</f>
        <v>#DIV/0!</v>
      </c>
      <c r="EP55" s="9">
        <f t="shared" si="128"/>
        <v>0.55157619257909263</v>
      </c>
      <c r="EQ55" s="9" t="e">
        <f t="shared" si="128"/>
        <v>#DIV/0!</v>
      </c>
      <c r="ER55" s="9" t="e">
        <f t="shared" si="128"/>
        <v>#DIV/0!</v>
      </c>
      <c r="ES55" s="9">
        <f t="shared" si="128"/>
        <v>0.15991950742285035</v>
      </c>
      <c r="ET55" s="9" t="e">
        <f t="shared" si="128"/>
        <v>#DIV/0!</v>
      </c>
      <c r="EU55" s="9">
        <f t="shared" si="128"/>
        <v>1.3621410621646226E-2</v>
      </c>
      <c r="EV55" s="9" t="e">
        <f t="shared" si="128"/>
        <v>#DIV/0!</v>
      </c>
      <c r="EW55" s="9" t="e">
        <f t="shared" si="128"/>
        <v>#DIV/0!</v>
      </c>
      <c r="EX55" s="9">
        <f t="shared" si="128"/>
        <v>5.3988690913584544E-4</v>
      </c>
      <c r="EY55" s="9">
        <f t="shared" si="128"/>
        <v>0.8858693235695082</v>
      </c>
      <c r="EZ55" s="9" t="e">
        <f t="shared" si="128"/>
        <v>#DIV/0!</v>
      </c>
      <c r="FA55" s="9" t="e">
        <f t="shared" si="128"/>
        <v>#DIV/0!</v>
      </c>
      <c r="FB55" s="9" t="e">
        <f t="shared" si="128"/>
        <v>#DIV/0!</v>
      </c>
      <c r="FC55" s="9">
        <f t="shared" si="128"/>
        <v>0.2043424932452256</v>
      </c>
      <c r="FD55" s="9">
        <f t="shared" si="128"/>
        <v>1.1459594868674493E-2</v>
      </c>
      <c r="FE55" s="9">
        <f t="shared" si="128"/>
        <v>3.6377260625710707E-2</v>
      </c>
      <c r="FF55" s="9">
        <f t="shared" si="128"/>
        <v>0.27407177914318626</v>
      </c>
      <c r="FG55" s="9" t="e">
        <f t="shared" ref="FG55:FX55" si="129">TTEST(FG5:FG8,FG29:FG32,2,2)</f>
        <v>#DIV/0!</v>
      </c>
      <c r="FH55" s="9">
        <f t="shared" si="129"/>
        <v>6.466423722316845E-4</v>
      </c>
      <c r="FI55" s="9">
        <f t="shared" si="129"/>
        <v>0.42495119436592499</v>
      </c>
      <c r="FJ55" s="9">
        <f t="shared" si="129"/>
        <v>2.1729075463120247E-4</v>
      </c>
      <c r="FK55" s="9" t="e">
        <f t="shared" si="129"/>
        <v>#DIV/0!</v>
      </c>
      <c r="FL55" s="9">
        <f t="shared" si="129"/>
        <v>1.4003236922548755E-2</v>
      </c>
      <c r="FM55" s="9" t="e">
        <f t="shared" si="129"/>
        <v>#DIV/0!</v>
      </c>
      <c r="FN55" s="9">
        <f t="shared" si="129"/>
        <v>3.016376538134361E-5</v>
      </c>
      <c r="FO55" s="9">
        <f t="shared" si="129"/>
        <v>0.18503535198153384</v>
      </c>
      <c r="FP55" s="9">
        <f t="shared" si="129"/>
        <v>0.16130817964999691</v>
      </c>
      <c r="FQ55" s="9">
        <f t="shared" si="129"/>
        <v>5.620803948810099E-4</v>
      </c>
      <c r="FR55" s="9">
        <f t="shared" si="129"/>
        <v>0.59346836670060177</v>
      </c>
      <c r="FS55" s="9" t="e">
        <f t="shared" si="129"/>
        <v>#DIV/0!</v>
      </c>
      <c r="FT55" s="9">
        <f t="shared" si="129"/>
        <v>9.2846914954107512E-6</v>
      </c>
      <c r="FU55" s="9" t="e">
        <f t="shared" si="129"/>
        <v>#DIV/0!</v>
      </c>
      <c r="FV55" s="9">
        <f t="shared" si="129"/>
        <v>0.69883747111163563</v>
      </c>
      <c r="FW55" s="9">
        <f t="shared" si="129"/>
        <v>0.47624281343107511</v>
      </c>
      <c r="FX55" s="9" t="e">
        <f t="shared" si="129"/>
        <v>#DIV/0!</v>
      </c>
      <c r="FY55" s="9" t="e">
        <f t="shared" ref="FY55:GS55" si="130">TTEST(FY5:FY8,FY29:FY32,2,2)</f>
        <v>#DIV/0!</v>
      </c>
      <c r="FZ55" s="9">
        <f t="shared" si="130"/>
        <v>0.46948741387499704</v>
      </c>
      <c r="GA55" s="9" t="e">
        <f t="shared" si="130"/>
        <v>#DIV/0!</v>
      </c>
      <c r="GB55" s="9">
        <f t="shared" si="130"/>
        <v>9.5804951240690281E-5</v>
      </c>
      <c r="GC55" s="9">
        <f t="shared" si="130"/>
        <v>0.44321822361707214</v>
      </c>
      <c r="GD55" s="9">
        <f t="shared" si="130"/>
        <v>0.65575608900269855</v>
      </c>
      <c r="GE55" s="9">
        <f t="shared" si="130"/>
        <v>9.2501234304742445E-7</v>
      </c>
      <c r="GF55" s="9">
        <f t="shared" si="130"/>
        <v>0.23779401075959986</v>
      </c>
      <c r="GG55" s="9">
        <f t="shared" si="130"/>
        <v>0.45601243616288234</v>
      </c>
      <c r="GH55" s="9">
        <f t="shared" si="130"/>
        <v>0.21065114186660228</v>
      </c>
      <c r="GI55" s="9">
        <f t="shared" si="130"/>
        <v>0.63699194305214923</v>
      </c>
      <c r="GJ55" s="9">
        <f t="shared" si="130"/>
        <v>0.49022150904497608</v>
      </c>
      <c r="GK55" s="9">
        <f t="shared" si="130"/>
        <v>3.3979911808074276E-2</v>
      </c>
      <c r="GL55" s="9">
        <f t="shared" si="130"/>
        <v>1.1420340697633039E-2</v>
      </c>
      <c r="GM55" s="9">
        <f t="shared" si="130"/>
        <v>7.7950004938772979E-2</v>
      </c>
      <c r="GN55" s="9">
        <f t="shared" si="130"/>
        <v>1.4141964304729829E-3</v>
      </c>
      <c r="GO55" s="9" t="e">
        <f t="shared" si="130"/>
        <v>#DIV/0!</v>
      </c>
      <c r="GP55" s="9">
        <f t="shared" si="130"/>
        <v>0.1351328742838929</v>
      </c>
      <c r="GQ55" s="9">
        <f t="shared" si="130"/>
        <v>0.87511825705536361</v>
      </c>
      <c r="GR55" s="9">
        <f t="shared" si="130"/>
        <v>3.2639517517876707E-2</v>
      </c>
      <c r="GS55" s="9">
        <f t="shared" si="130"/>
        <v>1.3954225078561633E-4</v>
      </c>
      <c r="GT55" s="9">
        <f t="shared" ref="GT55:HK55" si="131">TTEST(GT5:GT8,GT29:GT32,2,2)</f>
        <v>1.8658268763095107E-2</v>
      </c>
      <c r="GU55" s="9">
        <f t="shared" si="131"/>
        <v>0.33874917019728923</v>
      </c>
      <c r="GV55" s="9">
        <f t="shared" si="131"/>
        <v>1.6065878799281276E-5</v>
      </c>
      <c r="GW55" s="9" t="e">
        <f t="shared" si="131"/>
        <v>#DIV/0!</v>
      </c>
      <c r="GX55" s="9">
        <f t="shared" si="131"/>
        <v>0.20704231210429749</v>
      </c>
      <c r="GY55" s="9">
        <f t="shared" si="131"/>
        <v>3.0844317224186936E-2</v>
      </c>
      <c r="GZ55" s="9" t="e">
        <f t="shared" si="131"/>
        <v>#DIV/0!</v>
      </c>
      <c r="HA55" s="9">
        <f t="shared" si="131"/>
        <v>1.1701659107768747E-2</v>
      </c>
      <c r="HB55" s="9" t="e">
        <f t="shared" si="131"/>
        <v>#DIV/0!</v>
      </c>
      <c r="HC55" s="9">
        <f t="shared" si="131"/>
        <v>5.8483143229268184E-3</v>
      </c>
      <c r="HD55" s="9" t="e">
        <f t="shared" si="131"/>
        <v>#DIV/0!</v>
      </c>
      <c r="HE55" s="9">
        <f t="shared" si="131"/>
        <v>5.7918339437014278E-2</v>
      </c>
      <c r="HF55" s="9">
        <f t="shared" si="131"/>
        <v>4.4877989342297171E-5</v>
      </c>
      <c r="HG55" s="9">
        <f t="shared" si="131"/>
        <v>0.25600095178500126</v>
      </c>
      <c r="HH55" s="9" t="e">
        <f t="shared" si="131"/>
        <v>#DIV/0!</v>
      </c>
      <c r="HI55" s="9">
        <f t="shared" si="131"/>
        <v>1.4817813383602204E-3</v>
      </c>
      <c r="HJ55" s="9">
        <f t="shared" si="131"/>
        <v>1.6731566642525196E-2</v>
      </c>
      <c r="HK55" s="9" t="e">
        <f t="shared" si="131"/>
        <v>#DIV/0!</v>
      </c>
    </row>
    <row r="56" spans="1:219" x14ac:dyDescent="0.2">
      <c r="A56" s="2" t="s">
        <v>3384</v>
      </c>
      <c r="B56" s="9">
        <f t="shared" ref="B56:N56" si="132">TTEST(B5:B8,B37:B40,2,2)</f>
        <v>4.7543439124576459E-5</v>
      </c>
      <c r="C56" s="9">
        <f t="shared" si="132"/>
        <v>8.2632842425711343E-3</v>
      </c>
      <c r="D56" s="9">
        <f t="shared" si="132"/>
        <v>5.3970594256525305E-6</v>
      </c>
      <c r="E56" s="9">
        <f t="shared" si="132"/>
        <v>7.8705924778830473E-12</v>
      </c>
      <c r="F56" s="9">
        <f t="shared" si="132"/>
        <v>5.0762924092683073E-9</v>
      </c>
      <c r="G56" s="9">
        <f t="shared" si="132"/>
        <v>4.083402854129536E-5</v>
      </c>
      <c r="H56" s="9">
        <f t="shared" si="132"/>
        <v>7.4433061773519843E-9</v>
      </c>
      <c r="I56" s="9">
        <f t="shared" si="132"/>
        <v>5.3225665163914568E-2</v>
      </c>
      <c r="J56" s="9">
        <f t="shared" si="132"/>
        <v>1.6652080585660908E-8</v>
      </c>
      <c r="K56" s="9">
        <f t="shared" si="132"/>
        <v>2.7227603952240709E-2</v>
      </c>
      <c r="L56" s="9">
        <f t="shared" si="132"/>
        <v>8.8351810766162109E-3</v>
      </c>
      <c r="M56" s="9">
        <f t="shared" si="132"/>
        <v>3.1899032510325427E-4</v>
      </c>
      <c r="N56" s="9">
        <f t="shared" si="132"/>
        <v>2.2605235791292811E-4</v>
      </c>
      <c r="O56" s="9">
        <f t="shared" ref="O56:AG56" si="133">TTEST(O5:O8,O37:O40,2,2)</f>
        <v>7.3593826306650838E-3</v>
      </c>
      <c r="P56" s="9">
        <f t="shared" si="133"/>
        <v>8.7696797469094379E-9</v>
      </c>
      <c r="Q56" s="9">
        <f t="shared" si="133"/>
        <v>1.0549978996228531E-7</v>
      </c>
      <c r="R56" s="9">
        <f t="shared" si="133"/>
        <v>4.1473619374603308E-6</v>
      </c>
      <c r="S56" s="9">
        <f t="shared" si="133"/>
        <v>1.4758154675813864E-8</v>
      </c>
      <c r="T56" s="9">
        <f t="shared" si="133"/>
        <v>1.9806588967208127E-6</v>
      </c>
      <c r="U56" s="9">
        <f t="shared" si="133"/>
        <v>3.2776586730086106E-2</v>
      </c>
      <c r="V56" s="9">
        <f t="shared" si="133"/>
        <v>7.0924586992295834E-3</v>
      </c>
      <c r="W56" s="9">
        <f t="shared" si="133"/>
        <v>5.058811611562752E-9</v>
      </c>
      <c r="X56" s="9">
        <f t="shared" si="133"/>
        <v>1.768429693627799E-5</v>
      </c>
      <c r="Y56" s="9">
        <f t="shared" si="133"/>
        <v>1.8815091175770085E-2</v>
      </c>
      <c r="Z56" s="9">
        <f t="shared" si="133"/>
        <v>3.2771372449747975E-2</v>
      </c>
      <c r="AA56" s="9">
        <f t="shared" si="133"/>
        <v>2.0975242114826365E-6</v>
      </c>
      <c r="AB56" s="9">
        <f t="shared" si="133"/>
        <v>1.4962184501305278E-2</v>
      </c>
      <c r="AC56" s="9">
        <f t="shared" si="133"/>
        <v>2.5692875892986441E-3</v>
      </c>
      <c r="AD56" s="9">
        <f t="shared" si="133"/>
        <v>1.7133131532818738E-4</v>
      </c>
      <c r="AE56" s="9">
        <f t="shared" si="133"/>
        <v>8.6123215283520965E-5</v>
      </c>
      <c r="AF56" s="9">
        <f t="shared" si="133"/>
        <v>1.2973080527484338E-4</v>
      </c>
      <c r="AG56" s="9">
        <f t="shared" si="133"/>
        <v>2.3951310892649854E-9</v>
      </c>
      <c r="AH56" s="9">
        <f t="shared" ref="AH56:AZ56" si="134">TTEST(AH5:AH8,AH37:AH40,2,2)</f>
        <v>1.5413271531065607E-5</v>
      </c>
      <c r="AI56" s="9">
        <f t="shared" si="134"/>
        <v>0.25595816727596726</v>
      </c>
      <c r="AJ56" s="9">
        <f t="shared" si="134"/>
        <v>2.8154870248958204E-5</v>
      </c>
      <c r="AK56" s="9">
        <f t="shared" si="134"/>
        <v>9.7833082496909425E-3</v>
      </c>
      <c r="AL56" s="9">
        <f t="shared" si="134"/>
        <v>9.0371099350687566E-3</v>
      </c>
      <c r="AM56" s="9">
        <f t="shared" si="134"/>
        <v>1.702039399318668E-3</v>
      </c>
      <c r="AN56" s="9">
        <f t="shared" si="134"/>
        <v>6.9212377634609286E-9</v>
      </c>
      <c r="AO56" s="9">
        <f t="shared" si="134"/>
        <v>7.9693936755528355E-5</v>
      </c>
      <c r="AP56" s="9">
        <f t="shared" si="134"/>
        <v>0.13878470257990996</v>
      </c>
      <c r="AQ56" s="9">
        <f t="shared" si="134"/>
        <v>1.6556491870651446E-2</v>
      </c>
      <c r="AR56" s="9">
        <f t="shared" si="134"/>
        <v>4.7276953039513099E-3</v>
      </c>
      <c r="AS56" s="9">
        <f t="shared" si="134"/>
        <v>4.3332524394029342E-7</v>
      </c>
      <c r="AT56" s="9">
        <f t="shared" si="134"/>
        <v>0.43995106397946304</v>
      </c>
      <c r="AU56" s="9">
        <f t="shared" si="134"/>
        <v>3.2465109407478839E-3</v>
      </c>
      <c r="AV56" s="9">
        <f t="shared" si="134"/>
        <v>3.8338288360315813E-4</v>
      </c>
      <c r="AW56" s="9">
        <f t="shared" si="134"/>
        <v>0.53112734909636605</v>
      </c>
      <c r="AX56" s="9">
        <f t="shared" si="134"/>
        <v>7.7462208455215552E-4</v>
      </c>
      <c r="AY56" s="9">
        <f t="shared" si="134"/>
        <v>3.0260622069888312E-8</v>
      </c>
      <c r="AZ56" s="9">
        <f t="shared" si="134"/>
        <v>1.3645650596163383E-5</v>
      </c>
      <c r="BA56" s="9" t="e">
        <f t="shared" ref="BA56:BU56" si="135">TTEST(BA5:BA8,BA37:BA40,2,2)</f>
        <v>#DIV/0!</v>
      </c>
      <c r="BB56" s="9">
        <f t="shared" si="135"/>
        <v>3.910839617762539E-2</v>
      </c>
      <c r="BC56" s="9">
        <f t="shared" si="135"/>
        <v>1.3343766806001182E-6</v>
      </c>
      <c r="BD56" s="9">
        <f t="shared" si="135"/>
        <v>1.8370931952373822E-9</v>
      </c>
      <c r="BE56" s="9">
        <f t="shared" si="135"/>
        <v>3.4543432393885319E-3</v>
      </c>
      <c r="BF56" s="9">
        <f t="shared" si="135"/>
        <v>5.5820861128048794E-6</v>
      </c>
      <c r="BG56" s="9">
        <f t="shared" si="135"/>
        <v>6.0229747101141325E-2</v>
      </c>
      <c r="BH56" s="9">
        <f t="shared" si="135"/>
        <v>5.2145477016653466E-7</v>
      </c>
      <c r="BI56" s="9">
        <f t="shared" si="135"/>
        <v>1.7038204532996773E-3</v>
      </c>
      <c r="BJ56" s="9">
        <f t="shared" si="135"/>
        <v>6.5014582779831996E-8</v>
      </c>
      <c r="BK56" s="9">
        <f t="shared" si="135"/>
        <v>1.279910982402837E-7</v>
      </c>
      <c r="BL56" s="9">
        <f t="shared" si="135"/>
        <v>3.3376268042186173E-3</v>
      </c>
      <c r="BM56" s="9">
        <f t="shared" si="135"/>
        <v>1.2920323080347771E-2</v>
      </c>
      <c r="BN56" s="9">
        <f t="shared" si="135"/>
        <v>2.2566271389310639E-3</v>
      </c>
      <c r="BO56" s="9">
        <f t="shared" si="135"/>
        <v>2.1575971697244842E-4</v>
      </c>
      <c r="BP56" s="9">
        <f t="shared" si="135"/>
        <v>7.0941514984168581E-3</v>
      </c>
      <c r="BQ56" s="9">
        <f t="shared" si="135"/>
        <v>1.2850356785663791E-2</v>
      </c>
      <c r="BR56" s="9">
        <f t="shared" si="135"/>
        <v>1.4623594351150029E-5</v>
      </c>
      <c r="BS56" s="9">
        <f t="shared" si="135"/>
        <v>7.266072511393411E-8</v>
      </c>
      <c r="BT56" s="9">
        <f t="shared" si="135"/>
        <v>1.7660235784105075E-3</v>
      </c>
      <c r="BU56" s="9">
        <f t="shared" si="135"/>
        <v>4.8628636296423298E-3</v>
      </c>
      <c r="BV56" s="9">
        <f t="shared" ref="BV56:CO56" si="136">TTEST(BV5:BV8,BV37:BV40,2,2)</f>
        <v>5.4641875429510393E-8</v>
      </c>
      <c r="BW56" s="9">
        <f t="shared" si="136"/>
        <v>4.1211115278819249E-8</v>
      </c>
      <c r="BX56" s="9">
        <f t="shared" si="136"/>
        <v>1.3878713033839659E-4</v>
      </c>
      <c r="BY56" s="9">
        <f t="shared" si="136"/>
        <v>8.6259060076311665E-12</v>
      </c>
      <c r="BZ56" s="9">
        <f t="shared" si="136"/>
        <v>7.7517872029174498E-3</v>
      </c>
      <c r="CA56" s="9">
        <f t="shared" si="136"/>
        <v>5.842135551426387E-5</v>
      </c>
      <c r="CB56" s="9">
        <f t="shared" si="136"/>
        <v>2.2754664106690897E-7</v>
      </c>
      <c r="CC56" s="9">
        <f t="shared" si="136"/>
        <v>3.4507712997091332E-4</v>
      </c>
      <c r="CD56" s="9">
        <f t="shared" si="136"/>
        <v>3.145537363682082E-5</v>
      </c>
      <c r="CE56" s="9">
        <f t="shared" si="136"/>
        <v>1.9559771677445196E-4</v>
      </c>
      <c r="CF56" s="9">
        <f t="shared" si="136"/>
        <v>0.45492140820188021</v>
      </c>
      <c r="CG56" s="9">
        <f t="shared" si="136"/>
        <v>0.11666318213465861</v>
      </c>
      <c r="CH56" s="9">
        <f t="shared" si="136"/>
        <v>4.1960758079276439E-7</v>
      </c>
      <c r="CI56" s="9">
        <f t="shared" si="136"/>
        <v>3.8089854153574732E-3</v>
      </c>
      <c r="CJ56" s="9" t="e">
        <f t="shared" si="136"/>
        <v>#DIV/0!</v>
      </c>
      <c r="CK56" s="9">
        <f t="shared" si="136"/>
        <v>4.852702745486339E-2</v>
      </c>
      <c r="CL56" s="9">
        <f t="shared" si="136"/>
        <v>6.6402150080992754E-6</v>
      </c>
      <c r="CM56" s="9">
        <f t="shared" si="136"/>
        <v>2.7640999640869152E-2</v>
      </c>
      <c r="CN56" s="9">
        <f t="shared" si="136"/>
        <v>2.0126721305064111E-7</v>
      </c>
      <c r="CO56" s="9">
        <f t="shared" si="136"/>
        <v>5.4378289178321146E-3</v>
      </c>
      <c r="CP56" s="9">
        <f t="shared" ref="CP56:DC56" si="137">TTEST(CP5:CP8,CP37:CP40,2,2)</f>
        <v>2.2170013369176658E-3</v>
      </c>
      <c r="CQ56" s="9">
        <f t="shared" si="137"/>
        <v>1.4982975239192904E-4</v>
      </c>
      <c r="CR56" s="9">
        <f t="shared" si="137"/>
        <v>6.7777701031295932E-3</v>
      </c>
      <c r="CS56" s="9">
        <f t="shared" si="137"/>
        <v>2.8563823622540872E-3</v>
      </c>
      <c r="CT56" s="9">
        <f t="shared" si="137"/>
        <v>8.6805579827437235E-8</v>
      </c>
      <c r="CU56" s="9">
        <f t="shared" si="137"/>
        <v>1.5740015823527559E-5</v>
      </c>
      <c r="CV56" s="9">
        <f t="shared" si="137"/>
        <v>6.1724754792492276E-11</v>
      </c>
      <c r="CW56" s="9">
        <f t="shared" si="137"/>
        <v>2.6213250219944356E-6</v>
      </c>
      <c r="CX56" s="9">
        <f t="shared" si="137"/>
        <v>1.5940662809316979E-2</v>
      </c>
      <c r="CY56" s="9">
        <f t="shared" si="137"/>
        <v>3.8460632465499591E-3</v>
      </c>
      <c r="CZ56" s="9">
        <f t="shared" si="137"/>
        <v>3.491066371770904E-4</v>
      </c>
      <c r="DA56" s="9">
        <f t="shared" si="137"/>
        <v>3.7836949463593323E-3</v>
      </c>
      <c r="DB56" s="9">
        <f t="shared" si="137"/>
        <v>0.88082270319153289</v>
      </c>
      <c r="DC56" s="9">
        <f t="shared" si="137"/>
        <v>2.8964885625882749E-10</v>
      </c>
      <c r="DD56" s="9">
        <f t="shared" ref="DD56:DT56" si="138">TTEST(DD5:DD8,DD37:DD40,2,2)</f>
        <v>1.4265785829032958E-2</v>
      </c>
      <c r="DE56" s="9">
        <f t="shared" si="138"/>
        <v>3.6491719174429381E-3</v>
      </c>
      <c r="DF56" s="9">
        <f t="shared" si="138"/>
        <v>1.8754501927814797E-2</v>
      </c>
      <c r="DG56" s="9">
        <f t="shared" si="138"/>
        <v>3.7695893903180225E-8</v>
      </c>
      <c r="DH56" s="9">
        <f t="shared" si="138"/>
        <v>1.0547769109542708E-4</v>
      </c>
      <c r="DI56" s="9">
        <f t="shared" si="138"/>
        <v>8.4407327903723904E-4</v>
      </c>
      <c r="DJ56" s="9">
        <f t="shared" si="138"/>
        <v>1.9111199323951458E-2</v>
      </c>
      <c r="DK56" s="9">
        <f t="shared" si="138"/>
        <v>0.33432900334339283</v>
      </c>
      <c r="DL56" s="9">
        <f t="shared" si="138"/>
        <v>6.1008772761676639E-6</v>
      </c>
      <c r="DM56" s="9">
        <f t="shared" si="138"/>
        <v>1.8508528653161778E-2</v>
      </c>
      <c r="DN56" s="9">
        <f t="shared" si="138"/>
        <v>4.5847164890420197E-4</v>
      </c>
      <c r="DO56" s="9">
        <f t="shared" si="138"/>
        <v>2.0993015556042043E-7</v>
      </c>
      <c r="DP56" s="9">
        <f t="shared" si="138"/>
        <v>3.6802356723125835E-5</v>
      </c>
      <c r="DQ56" s="31">
        <f t="shared" si="138"/>
        <v>1.1050203822527826E-5</v>
      </c>
      <c r="DR56" s="9">
        <f t="shared" si="138"/>
        <v>3.6080012762615007E-2</v>
      </c>
      <c r="DS56" s="9">
        <f t="shared" si="138"/>
        <v>3.0622867478023475E-6</v>
      </c>
      <c r="DT56" s="9">
        <f t="shared" si="138"/>
        <v>0.83387691699109368</v>
      </c>
      <c r="DU56" s="9">
        <f t="shared" ref="DU56:EN56" si="139">TTEST(DU5:DU8,DU37:DU40,2,2)</f>
        <v>1.4816095245177387E-6</v>
      </c>
      <c r="DV56" s="9" t="e">
        <f t="shared" si="139"/>
        <v>#DIV/0!</v>
      </c>
      <c r="DW56" s="9">
        <f t="shared" si="139"/>
        <v>6.8731831345682334E-4</v>
      </c>
      <c r="DX56" s="9">
        <f t="shared" si="139"/>
        <v>4.4202018523511714E-6</v>
      </c>
      <c r="DY56" s="9" t="e">
        <f t="shared" si="139"/>
        <v>#DIV/0!</v>
      </c>
      <c r="DZ56" s="9">
        <f t="shared" si="139"/>
        <v>4.1520519582951762E-2</v>
      </c>
      <c r="EA56" s="9">
        <f t="shared" si="139"/>
        <v>2.5405181454546955E-6</v>
      </c>
      <c r="EB56" s="9">
        <f t="shared" si="139"/>
        <v>6.7870183415536843E-3</v>
      </c>
      <c r="EC56" s="9">
        <f t="shared" si="139"/>
        <v>9.6013627525109307E-3</v>
      </c>
      <c r="ED56" s="9">
        <f t="shared" si="139"/>
        <v>2.5002501021031724E-8</v>
      </c>
      <c r="EE56" s="9">
        <f t="shared" si="139"/>
        <v>1.59178723189548E-7</v>
      </c>
      <c r="EF56" s="9">
        <f t="shared" si="139"/>
        <v>7.0238020131449888E-4</v>
      </c>
      <c r="EG56" s="9">
        <f t="shared" si="139"/>
        <v>3.5942913405593054E-9</v>
      </c>
      <c r="EH56" s="9">
        <f t="shared" si="139"/>
        <v>1.4598520811554341E-10</v>
      </c>
      <c r="EI56" s="9">
        <f t="shared" si="139"/>
        <v>3.2434848959078132E-2</v>
      </c>
      <c r="EJ56" s="9">
        <f t="shared" si="139"/>
        <v>2.4985335634114224E-3</v>
      </c>
      <c r="EK56" s="9">
        <f t="shared" si="139"/>
        <v>4.4907690309296366E-2</v>
      </c>
      <c r="EL56" s="9">
        <f t="shared" si="139"/>
        <v>5.197671801490123E-5</v>
      </c>
      <c r="EM56" s="9">
        <f t="shared" si="139"/>
        <v>1.2652633243840085E-2</v>
      </c>
      <c r="EN56" s="9">
        <f t="shared" si="139"/>
        <v>9.4814865965686008E-3</v>
      </c>
      <c r="EO56" s="9">
        <f t="shared" ref="EO56:FF56" si="140">TTEST(EO5:EO8,EO37:EO40,2,2)</f>
        <v>1.3507212004327786E-4</v>
      </c>
      <c r="EP56" s="9">
        <f t="shared" si="140"/>
        <v>0.42274325967731136</v>
      </c>
      <c r="EQ56" s="9">
        <f t="shared" si="140"/>
        <v>1.1557332806424903E-2</v>
      </c>
      <c r="ER56" s="9">
        <f t="shared" si="140"/>
        <v>5.7431869328876995E-8</v>
      </c>
      <c r="ES56" s="9">
        <f t="shared" si="140"/>
        <v>7.5191622192509674E-3</v>
      </c>
      <c r="ET56" s="9">
        <f t="shared" si="140"/>
        <v>2.8509340396714124E-2</v>
      </c>
      <c r="EU56" s="9">
        <f t="shared" si="140"/>
        <v>7.5054416126635664E-3</v>
      </c>
      <c r="EV56" s="9">
        <f t="shared" si="140"/>
        <v>9.6244344826388565E-7</v>
      </c>
      <c r="EW56" s="9">
        <f t="shared" si="140"/>
        <v>1.7326024390950366E-3</v>
      </c>
      <c r="EX56" s="9">
        <f t="shared" si="140"/>
        <v>5.9618155728493613E-9</v>
      </c>
      <c r="EY56" s="9">
        <f t="shared" si="140"/>
        <v>6.4999761468893805E-5</v>
      </c>
      <c r="EZ56" s="9">
        <f t="shared" si="140"/>
        <v>2.9698903728282364E-4</v>
      </c>
      <c r="FA56" s="9">
        <f t="shared" si="140"/>
        <v>3.6770395140158285E-8</v>
      </c>
      <c r="FB56" s="9">
        <f t="shared" si="140"/>
        <v>5.9510391794403398E-9</v>
      </c>
      <c r="FC56" s="9">
        <f t="shared" si="140"/>
        <v>3.5302715984029884E-3</v>
      </c>
      <c r="FD56" s="9">
        <f t="shared" si="140"/>
        <v>9.4879001911386627E-3</v>
      </c>
      <c r="FE56" s="9">
        <f t="shared" si="140"/>
        <v>8.9931979711206039E-10</v>
      </c>
      <c r="FF56" s="9">
        <f t="shared" si="140"/>
        <v>0.11059320883103714</v>
      </c>
      <c r="FG56" s="9">
        <f t="shared" ref="FG56:FX56" si="141">TTEST(FG5:FG8,FG37:FG40,2,2)</f>
        <v>3.082944611441826E-5</v>
      </c>
      <c r="FH56" s="9">
        <f t="shared" si="141"/>
        <v>6.466423722316845E-4</v>
      </c>
      <c r="FI56" s="9">
        <f t="shared" si="141"/>
        <v>3.8713735169362048E-3</v>
      </c>
      <c r="FJ56" s="9">
        <f t="shared" si="141"/>
        <v>1.0115854342104027E-5</v>
      </c>
      <c r="FK56" s="9">
        <f t="shared" si="141"/>
        <v>2.9300643475863117E-7</v>
      </c>
      <c r="FL56" s="9">
        <f t="shared" si="141"/>
        <v>6.2241826606274704E-9</v>
      </c>
      <c r="FM56" s="9">
        <f t="shared" si="141"/>
        <v>1.3646452328787133E-4</v>
      </c>
      <c r="FN56" s="9">
        <f t="shared" si="141"/>
        <v>4.3448553696888364E-8</v>
      </c>
      <c r="FO56" s="9">
        <f t="shared" si="141"/>
        <v>1.3903824463667187E-3</v>
      </c>
      <c r="FP56" s="9">
        <f t="shared" si="141"/>
        <v>0.8422107617555169</v>
      </c>
      <c r="FQ56" s="9">
        <f t="shared" si="141"/>
        <v>1.3507148635237427E-2</v>
      </c>
      <c r="FR56" s="9">
        <f t="shared" si="141"/>
        <v>1.85996910061223E-7</v>
      </c>
      <c r="FS56" s="9">
        <f t="shared" si="141"/>
        <v>1.2629089789043273E-6</v>
      </c>
      <c r="FT56" s="9">
        <f t="shared" si="141"/>
        <v>1.8980255438928378E-10</v>
      </c>
      <c r="FU56" s="9">
        <f t="shared" si="141"/>
        <v>1.4573002891575204E-8</v>
      </c>
      <c r="FV56" s="9">
        <f t="shared" si="141"/>
        <v>0.14969451612026616</v>
      </c>
      <c r="FW56" s="9">
        <f t="shared" si="141"/>
        <v>9.7509494546612508E-6</v>
      </c>
      <c r="FX56" s="9">
        <f t="shared" si="141"/>
        <v>1.0135046399817769E-7</v>
      </c>
      <c r="FY56" s="9">
        <f t="shared" ref="FY56:GS56" si="142">TTEST(FY5:FY8,FY37:FY40,2,2)</f>
        <v>2.4215259504224673E-6</v>
      </c>
      <c r="FZ56" s="9">
        <f t="shared" si="142"/>
        <v>0.39639742076726525</v>
      </c>
      <c r="GA56" s="9">
        <f t="shared" si="142"/>
        <v>7.7886023385246881E-8</v>
      </c>
      <c r="GB56" s="9">
        <f t="shared" si="142"/>
        <v>1.4981445917025457E-8</v>
      </c>
      <c r="GC56" s="9">
        <f t="shared" si="142"/>
        <v>9.8644248472082459E-4</v>
      </c>
      <c r="GD56" s="9">
        <f t="shared" si="142"/>
        <v>1.6491328825320142E-2</v>
      </c>
      <c r="GE56" s="9">
        <f t="shared" si="142"/>
        <v>4.2972890668665112E-9</v>
      </c>
      <c r="GF56" s="9">
        <f t="shared" si="142"/>
        <v>0.12077575151209786</v>
      </c>
      <c r="GG56" s="9">
        <f t="shared" si="142"/>
        <v>5.6164119270528841E-2</v>
      </c>
      <c r="GH56" s="9">
        <f t="shared" si="142"/>
        <v>0.55072705416625123</v>
      </c>
      <c r="GI56" s="9">
        <f t="shared" si="142"/>
        <v>7.54385822442407E-10</v>
      </c>
      <c r="GJ56" s="9">
        <f t="shared" si="142"/>
        <v>7.8708504051035386E-5</v>
      </c>
      <c r="GK56" s="9">
        <f t="shared" si="142"/>
        <v>1.0898182492352612E-7</v>
      </c>
      <c r="GL56" s="9">
        <f t="shared" si="142"/>
        <v>1.5000448748370952E-2</v>
      </c>
      <c r="GM56" s="9">
        <f t="shared" si="142"/>
        <v>7.0301150081897678E-5</v>
      </c>
      <c r="GN56" s="9">
        <f t="shared" si="142"/>
        <v>5.6637232727075053E-4</v>
      </c>
      <c r="GO56" s="9">
        <f t="shared" si="142"/>
        <v>5.7915600368123562E-8</v>
      </c>
      <c r="GP56" s="9">
        <f t="shared" si="142"/>
        <v>6.5468184897139877E-4</v>
      </c>
      <c r="GQ56" s="9">
        <f t="shared" si="142"/>
        <v>1.7381594079061916E-5</v>
      </c>
      <c r="GR56" s="9">
        <f t="shared" si="142"/>
        <v>1.5651832116310728E-4</v>
      </c>
      <c r="GS56" s="9">
        <f t="shared" si="142"/>
        <v>6.7966088839219367E-5</v>
      </c>
      <c r="GT56" s="9">
        <f t="shared" ref="GT56:HK56" si="143">TTEST(GT5:GT8,GT37:GT40,2,2)</f>
        <v>7.1276991356037891E-6</v>
      </c>
      <c r="GU56" s="9">
        <f t="shared" si="143"/>
        <v>1.0276569419152475E-3</v>
      </c>
      <c r="GV56" s="9">
        <f t="shared" si="143"/>
        <v>4.6137491623929215E-3</v>
      </c>
      <c r="GW56" s="9" t="e">
        <f t="shared" si="143"/>
        <v>#DIV/0!</v>
      </c>
      <c r="GX56" s="9">
        <f t="shared" si="143"/>
        <v>9.2972516839459583E-3</v>
      </c>
      <c r="GY56" s="9">
        <f t="shared" si="143"/>
        <v>2.6614288019080162E-6</v>
      </c>
      <c r="GZ56" s="9">
        <f t="shared" si="143"/>
        <v>4.1087167300020213E-7</v>
      </c>
      <c r="HA56" s="9">
        <f t="shared" si="143"/>
        <v>5.3251053789100892E-3</v>
      </c>
      <c r="HB56" s="9">
        <f t="shared" si="143"/>
        <v>1.370311774721477E-3</v>
      </c>
      <c r="HC56" s="9">
        <f t="shared" si="143"/>
        <v>1.872656357469522E-4</v>
      </c>
      <c r="HD56" s="9">
        <f t="shared" si="143"/>
        <v>2.1327439177667802E-5</v>
      </c>
      <c r="HE56" s="9">
        <f t="shared" si="143"/>
        <v>6.8721525526897476E-3</v>
      </c>
      <c r="HF56" s="9">
        <f t="shared" si="143"/>
        <v>2.4056736611857034E-7</v>
      </c>
      <c r="HG56" s="9">
        <f t="shared" si="143"/>
        <v>0.64710634495741992</v>
      </c>
      <c r="HH56" s="9">
        <f t="shared" si="143"/>
        <v>3.4522969820114033E-5</v>
      </c>
      <c r="HI56" s="9">
        <f t="shared" si="143"/>
        <v>2.1132481600390881E-7</v>
      </c>
      <c r="HJ56" s="9">
        <f t="shared" si="143"/>
        <v>6.5180118675682852E-3</v>
      </c>
      <c r="HK56" s="9">
        <f t="shared" si="143"/>
        <v>2.9950813693356733E-4</v>
      </c>
    </row>
    <row r="57" spans="1:219" x14ac:dyDescent="0.2">
      <c r="A57" s="2"/>
      <c r="DQ57" s="31"/>
    </row>
    <row r="58" spans="1:219" x14ac:dyDescent="0.2">
      <c r="A58" s="2" t="s">
        <v>3381</v>
      </c>
      <c r="B58" s="9" t="e">
        <f t="shared" ref="B58:N58" si="144">TTEST(B5:B8,B13:B16,2,2)</f>
        <v>#DIV/0!</v>
      </c>
      <c r="C58" s="9" t="e">
        <f t="shared" si="144"/>
        <v>#DIV/0!</v>
      </c>
      <c r="D58" s="9">
        <f t="shared" si="144"/>
        <v>4.7604317478798974E-4</v>
      </c>
      <c r="E58" s="9" t="e">
        <f t="shared" si="144"/>
        <v>#DIV/0!</v>
      </c>
      <c r="F58" s="9" t="e">
        <f t="shared" si="144"/>
        <v>#DIV/0!</v>
      </c>
      <c r="G58" s="9" t="e">
        <f t="shared" si="144"/>
        <v>#DIV/0!</v>
      </c>
      <c r="H58" s="9">
        <f t="shared" si="144"/>
        <v>0.42013568961782166</v>
      </c>
      <c r="I58" s="9">
        <f t="shared" si="144"/>
        <v>0.36149453516126923</v>
      </c>
      <c r="J58" s="9" t="e">
        <f t="shared" si="144"/>
        <v>#DIV/0!</v>
      </c>
      <c r="K58" s="9">
        <f t="shared" si="144"/>
        <v>0.92015574025010194</v>
      </c>
      <c r="L58" s="9" t="e">
        <f t="shared" si="144"/>
        <v>#DIV/0!</v>
      </c>
      <c r="M58" s="9">
        <f t="shared" si="144"/>
        <v>3.8970024547854726E-2</v>
      </c>
      <c r="N58" s="9" t="e">
        <f t="shared" si="144"/>
        <v>#DIV/0!</v>
      </c>
      <c r="O58" s="9">
        <f t="shared" ref="O58:AG58" si="145">TTEST(O5:O8,O13:O16,2,2)</f>
        <v>0.27974899976776502</v>
      </c>
      <c r="P58" s="9" t="e">
        <f t="shared" si="145"/>
        <v>#DIV/0!</v>
      </c>
      <c r="Q58" s="9">
        <f t="shared" si="145"/>
        <v>4.8866905731840193E-4</v>
      </c>
      <c r="R58" s="9" t="e">
        <f t="shared" si="145"/>
        <v>#DIV/0!</v>
      </c>
      <c r="S58" s="9">
        <f t="shared" si="145"/>
        <v>4.1142316160037815E-2</v>
      </c>
      <c r="T58" s="9" t="e">
        <f t="shared" si="145"/>
        <v>#DIV/0!</v>
      </c>
      <c r="U58" s="9">
        <f t="shared" si="145"/>
        <v>0.33852328893475325</v>
      </c>
      <c r="V58" s="9">
        <f t="shared" si="145"/>
        <v>0.75230377126264558</v>
      </c>
      <c r="W58" s="9">
        <f t="shared" si="145"/>
        <v>2.5548511370407508E-4</v>
      </c>
      <c r="X58" s="9" t="e">
        <f t="shared" si="145"/>
        <v>#DIV/0!</v>
      </c>
      <c r="Y58" s="9">
        <f t="shared" si="145"/>
        <v>0.72804025716723486</v>
      </c>
      <c r="Z58" s="9">
        <f t="shared" si="145"/>
        <v>0.83723893601357569</v>
      </c>
      <c r="AA58" s="9">
        <f t="shared" si="145"/>
        <v>0.22593456214130514</v>
      </c>
      <c r="AB58" s="9">
        <f t="shared" si="145"/>
        <v>4.8220986623367414E-2</v>
      </c>
      <c r="AC58" s="9">
        <f t="shared" si="145"/>
        <v>7.2885493761677654E-3</v>
      </c>
      <c r="AD58" s="9" t="e">
        <f t="shared" si="145"/>
        <v>#DIV/0!</v>
      </c>
      <c r="AE58" s="9" t="e">
        <f t="shared" si="145"/>
        <v>#DIV/0!</v>
      </c>
      <c r="AF58" s="9" t="e">
        <f t="shared" si="145"/>
        <v>#DIV/0!</v>
      </c>
      <c r="AG58" s="9" t="e">
        <f t="shared" si="145"/>
        <v>#DIV/0!</v>
      </c>
      <c r="AH58" s="9" t="e">
        <f t="shared" ref="AH58:AZ58" si="146">TTEST(AH5:AH8,AH13:AH16,2,2)</f>
        <v>#DIV/0!</v>
      </c>
      <c r="AI58" s="9">
        <f t="shared" si="146"/>
        <v>0.88999737544295277</v>
      </c>
      <c r="AJ58" s="9" t="e">
        <f t="shared" si="146"/>
        <v>#DIV/0!</v>
      </c>
      <c r="AK58" s="9">
        <f t="shared" si="146"/>
        <v>0.69114345354968876</v>
      </c>
      <c r="AL58" s="9" t="e">
        <f t="shared" si="146"/>
        <v>#DIV/0!</v>
      </c>
      <c r="AM58" s="9">
        <f t="shared" si="146"/>
        <v>1.4871106898411928E-2</v>
      </c>
      <c r="AN58" s="9" t="e">
        <f t="shared" si="146"/>
        <v>#DIV/0!</v>
      </c>
      <c r="AO58" s="9">
        <f t="shared" si="146"/>
        <v>3.2463776974911152E-2</v>
      </c>
      <c r="AP58" s="9">
        <f t="shared" si="146"/>
        <v>2.2927531897281517E-2</v>
      </c>
      <c r="AQ58" s="9">
        <f t="shared" si="146"/>
        <v>0.79561297342447901</v>
      </c>
      <c r="AR58" s="9">
        <f t="shared" si="146"/>
        <v>0.27039504834010775</v>
      </c>
      <c r="AS58" s="9" t="e">
        <f t="shared" si="146"/>
        <v>#DIV/0!</v>
      </c>
      <c r="AT58" s="9">
        <f t="shared" si="146"/>
        <v>0.64743766461334562</v>
      </c>
      <c r="AU58" s="9" t="e">
        <f t="shared" si="146"/>
        <v>#DIV/0!</v>
      </c>
      <c r="AV58" s="9">
        <f t="shared" si="146"/>
        <v>2.2627146375031777E-2</v>
      </c>
      <c r="AW58" s="9">
        <f t="shared" si="146"/>
        <v>0.59168875295231271</v>
      </c>
      <c r="AX58" s="9" t="e">
        <f t="shared" si="146"/>
        <v>#DIV/0!</v>
      </c>
      <c r="AY58" s="9" t="e">
        <f t="shared" si="146"/>
        <v>#DIV/0!</v>
      </c>
      <c r="AZ58" s="9">
        <f t="shared" si="146"/>
        <v>0.93561749476906186</v>
      </c>
      <c r="BA58" s="9" t="e">
        <f t="shared" ref="BA58:BU58" si="147">TTEST(BA5:BA8,BA13:BA16,2,2)</f>
        <v>#DIV/0!</v>
      </c>
      <c r="BB58" s="9">
        <f t="shared" si="147"/>
        <v>0.99304968027916185</v>
      </c>
      <c r="BC58" s="9" t="e">
        <f t="shared" si="147"/>
        <v>#DIV/0!</v>
      </c>
      <c r="BD58" s="9">
        <f t="shared" si="147"/>
        <v>3.2211857352256105E-5</v>
      </c>
      <c r="BE58" s="9">
        <f t="shared" si="147"/>
        <v>0.95750348549921582</v>
      </c>
      <c r="BF58" s="9" t="e">
        <f t="shared" si="147"/>
        <v>#DIV/0!</v>
      </c>
      <c r="BG58" s="9">
        <f t="shared" si="147"/>
        <v>2.2499907090976011E-2</v>
      </c>
      <c r="BH58" s="9">
        <f t="shared" si="147"/>
        <v>0.20916914626612856</v>
      </c>
      <c r="BI58" s="9">
        <f t="shared" si="147"/>
        <v>0.17038281802021674</v>
      </c>
      <c r="BJ58" s="9">
        <f t="shared" si="147"/>
        <v>0.71403294465551737</v>
      </c>
      <c r="BK58" s="9" t="e">
        <f t="shared" si="147"/>
        <v>#DIV/0!</v>
      </c>
      <c r="BL58" s="9">
        <f t="shared" si="147"/>
        <v>0.20518814998773555</v>
      </c>
      <c r="BM58" s="9">
        <f t="shared" si="147"/>
        <v>5.6182020300176599E-4</v>
      </c>
      <c r="BN58" s="9">
        <f t="shared" si="147"/>
        <v>0.20935031837111109</v>
      </c>
      <c r="BO58" s="9" t="e">
        <f t="shared" si="147"/>
        <v>#DIV/0!</v>
      </c>
      <c r="BP58" s="9">
        <f t="shared" si="147"/>
        <v>2.3229321071135952E-2</v>
      </c>
      <c r="BQ58" s="9">
        <f t="shared" si="147"/>
        <v>2.845667280487536E-2</v>
      </c>
      <c r="BR58" s="9">
        <f t="shared" si="147"/>
        <v>1.8853346982773719E-3</v>
      </c>
      <c r="BS58" s="9" t="e">
        <f t="shared" si="147"/>
        <v>#DIV/0!</v>
      </c>
      <c r="BT58" s="9" t="e">
        <f t="shared" si="147"/>
        <v>#DIV/0!</v>
      </c>
      <c r="BU58" s="9" t="e">
        <f t="shared" si="147"/>
        <v>#DIV/0!</v>
      </c>
      <c r="BV58" s="9" t="e">
        <f t="shared" ref="BV58:CO58" si="148">TTEST(BV5:BV8,BV13:BV16,2,2)</f>
        <v>#DIV/0!</v>
      </c>
      <c r="BW58" s="9" t="e">
        <f t="shared" si="148"/>
        <v>#DIV/0!</v>
      </c>
      <c r="BX58" s="9" t="e">
        <f t="shared" si="148"/>
        <v>#DIV/0!</v>
      </c>
      <c r="BY58" s="9" t="e">
        <f t="shared" si="148"/>
        <v>#DIV/0!</v>
      </c>
      <c r="BZ58" s="9">
        <f t="shared" si="148"/>
        <v>0.7437032118413317</v>
      </c>
      <c r="CA58" s="9" t="e">
        <f t="shared" si="148"/>
        <v>#DIV/0!</v>
      </c>
      <c r="CB58" s="9" t="e">
        <f t="shared" si="148"/>
        <v>#DIV/0!</v>
      </c>
      <c r="CC58" s="9" t="e">
        <f t="shared" si="148"/>
        <v>#DIV/0!</v>
      </c>
      <c r="CD58" s="9">
        <f t="shared" si="148"/>
        <v>6.5066763633939639E-4</v>
      </c>
      <c r="CE58" s="9">
        <f t="shared" si="148"/>
        <v>4.0532089382285585E-2</v>
      </c>
      <c r="CF58" s="9">
        <f t="shared" si="148"/>
        <v>0.92929850543162462</v>
      </c>
      <c r="CG58" s="9">
        <f t="shared" si="148"/>
        <v>0.77301408501638447</v>
      </c>
      <c r="CH58" s="9">
        <f t="shared" si="148"/>
        <v>4.1465334154179492E-4</v>
      </c>
      <c r="CI58" s="9">
        <f t="shared" si="148"/>
        <v>0.20697305764995308</v>
      </c>
      <c r="CJ58" s="9" t="e">
        <f t="shared" si="148"/>
        <v>#DIV/0!</v>
      </c>
      <c r="CK58" s="9">
        <f t="shared" si="148"/>
        <v>0.21741841116156715</v>
      </c>
      <c r="CL58" s="9">
        <f t="shared" si="148"/>
        <v>3.6828071763383687E-2</v>
      </c>
      <c r="CM58" s="9" t="e">
        <f t="shared" si="148"/>
        <v>#DIV/0!</v>
      </c>
      <c r="CN58" s="9" t="e">
        <f t="shared" si="148"/>
        <v>#DIV/0!</v>
      </c>
      <c r="CO58" s="9">
        <f t="shared" si="148"/>
        <v>0.7988989352360254</v>
      </c>
      <c r="CP58" s="9">
        <f t="shared" ref="CP58:DC58" si="149">TTEST(CP5:CP8,CP13:CP16,2,2)</f>
        <v>0.27347140277853849</v>
      </c>
      <c r="CQ58" s="9" t="e">
        <f t="shared" si="149"/>
        <v>#DIV/0!</v>
      </c>
      <c r="CR58" s="9">
        <f t="shared" si="149"/>
        <v>0.16022136926762481</v>
      </c>
      <c r="CS58" s="9">
        <f t="shared" si="149"/>
        <v>0.64806344079462852</v>
      </c>
      <c r="CT58" s="9" t="e">
        <f t="shared" si="149"/>
        <v>#DIV/0!</v>
      </c>
      <c r="CU58" s="9" t="e">
        <f t="shared" si="149"/>
        <v>#DIV/0!</v>
      </c>
      <c r="CV58" s="9">
        <f t="shared" si="149"/>
        <v>2.6870882640344389E-6</v>
      </c>
      <c r="CW58" s="9">
        <f t="shared" si="149"/>
        <v>5.8430073134942348E-2</v>
      </c>
      <c r="CX58" s="9">
        <f t="shared" si="149"/>
        <v>0.9931528449758259</v>
      </c>
      <c r="CY58" s="9">
        <f t="shared" si="149"/>
        <v>0.2738759686547127</v>
      </c>
      <c r="CZ58" s="9">
        <f t="shared" si="149"/>
        <v>8.1347692656242633E-4</v>
      </c>
      <c r="DA58" s="9">
        <f t="shared" si="149"/>
        <v>0.35415380589813877</v>
      </c>
      <c r="DB58" s="9">
        <f t="shared" si="149"/>
        <v>0.16711623021217462</v>
      </c>
      <c r="DC58" s="9">
        <f t="shared" si="149"/>
        <v>0.2549818923105997</v>
      </c>
      <c r="DD58" s="9">
        <f t="shared" ref="DD58:DT58" si="150">TTEST(DD5:DD8,DD13:DD16,2,2)</f>
        <v>0.12502300351363491</v>
      </c>
      <c r="DE58" s="9">
        <f t="shared" si="150"/>
        <v>0.65647397889568926</v>
      </c>
      <c r="DF58" s="9">
        <f t="shared" si="150"/>
        <v>0.58305937367699467</v>
      </c>
      <c r="DG58" s="9">
        <f t="shared" si="150"/>
        <v>0.87323347235712467</v>
      </c>
      <c r="DH58" s="9">
        <f t="shared" si="150"/>
        <v>0.54391866153424029</v>
      </c>
      <c r="DI58" s="9">
        <f t="shared" si="150"/>
        <v>0.17406717242514333</v>
      </c>
      <c r="DJ58" s="9">
        <f t="shared" si="150"/>
        <v>0.98354609017506744</v>
      </c>
      <c r="DK58" s="9">
        <f t="shared" si="150"/>
        <v>0.4923601055469532</v>
      </c>
      <c r="DL58" s="9" t="e">
        <f t="shared" si="150"/>
        <v>#DIV/0!</v>
      </c>
      <c r="DM58" s="9">
        <f t="shared" si="150"/>
        <v>0.54791298463804172</v>
      </c>
      <c r="DN58" s="9" t="e">
        <f t="shared" si="150"/>
        <v>#DIV/0!</v>
      </c>
      <c r="DO58" s="9" t="e">
        <f t="shared" si="150"/>
        <v>#DIV/0!</v>
      </c>
      <c r="DP58" s="9" t="e">
        <f t="shared" si="150"/>
        <v>#DIV/0!</v>
      </c>
      <c r="DQ58" s="31">
        <f t="shared" si="150"/>
        <v>7.1118442711268987E-3</v>
      </c>
      <c r="DR58" s="9">
        <f t="shared" si="150"/>
        <v>0.38567978467222186</v>
      </c>
      <c r="DS58" s="9">
        <f t="shared" si="150"/>
        <v>9.2846238866791067E-2</v>
      </c>
      <c r="DT58" s="9">
        <f t="shared" si="150"/>
        <v>0.99449113838542247</v>
      </c>
      <c r="DU58" s="9">
        <f t="shared" ref="DU58:EN58" si="151">TTEST(DU5:DU8,DU13:DU16,2,2)</f>
        <v>4.2994487940483384E-3</v>
      </c>
      <c r="DV58" s="9" t="e">
        <f t="shared" si="151"/>
        <v>#DIV/0!</v>
      </c>
      <c r="DW58" s="9" t="e">
        <f t="shared" si="151"/>
        <v>#DIV/0!</v>
      </c>
      <c r="DX58" s="9" t="e">
        <f t="shared" si="151"/>
        <v>#DIV/0!</v>
      </c>
      <c r="DY58" s="9" t="e">
        <f t="shared" si="151"/>
        <v>#DIV/0!</v>
      </c>
      <c r="DZ58" s="9">
        <f t="shared" si="151"/>
        <v>0.99314824474958319</v>
      </c>
      <c r="EA58" s="9" t="e">
        <f t="shared" si="151"/>
        <v>#DIV/0!</v>
      </c>
      <c r="EB58" s="9">
        <f t="shared" si="151"/>
        <v>0.17608220208148134</v>
      </c>
      <c r="EC58" s="9">
        <f t="shared" si="151"/>
        <v>3.7939540682579674E-3</v>
      </c>
      <c r="ED58" s="9" t="e">
        <f t="shared" si="151"/>
        <v>#DIV/0!</v>
      </c>
      <c r="EE58" s="9">
        <f t="shared" si="151"/>
        <v>5.1652915021685848E-2</v>
      </c>
      <c r="EF58" s="9">
        <f t="shared" si="151"/>
        <v>0.85858565345010518</v>
      </c>
      <c r="EG58" s="9" t="e">
        <f t="shared" si="151"/>
        <v>#DIV/0!</v>
      </c>
      <c r="EH58" s="9" t="e">
        <f t="shared" si="151"/>
        <v>#DIV/0!</v>
      </c>
      <c r="EI58" s="9">
        <f t="shared" si="151"/>
        <v>0.61839865752466727</v>
      </c>
      <c r="EJ58" s="9">
        <f t="shared" si="151"/>
        <v>0.30970272503684781</v>
      </c>
      <c r="EK58" s="9">
        <f t="shared" si="151"/>
        <v>0.21182962038529873</v>
      </c>
      <c r="EL58" s="9">
        <f t="shared" si="151"/>
        <v>3.5169544029278806E-2</v>
      </c>
      <c r="EM58" s="9" t="e">
        <f t="shared" si="151"/>
        <v>#DIV/0!</v>
      </c>
      <c r="EN58" s="9">
        <f t="shared" si="151"/>
        <v>0.73716399379679931</v>
      </c>
      <c r="EO58" s="9" t="e">
        <f t="shared" ref="EO58:FF58" si="152">TTEST(EO5:EO8,EO13:EO16,2,2)</f>
        <v>#DIV/0!</v>
      </c>
      <c r="EP58" s="9">
        <f t="shared" si="152"/>
        <v>0.4321321240534059</v>
      </c>
      <c r="EQ58" s="9" t="e">
        <f t="shared" si="152"/>
        <v>#DIV/0!</v>
      </c>
      <c r="ER58" s="9" t="e">
        <f t="shared" si="152"/>
        <v>#DIV/0!</v>
      </c>
      <c r="ES58" s="9">
        <f t="shared" si="152"/>
        <v>0.61303831999992431</v>
      </c>
      <c r="ET58" s="9" t="e">
        <f t="shared" si="152"/>
        <v>#DIV/0!</v>
      </c>
      <c r="EU58" s="9">
        <f t="shared" si="152"/>
        <v>0.5332080727713373</v>
      </c>
      <c r="EV58" s="9" t="e">
        <f t="shared" si="152"/>
        <v>#DIV/0!</v>
      </c>
      <c r="EW58" s="9" t="e">
        <f t="shared" si="152"/>
        <v>#DIV/0!</v>
      </c>
      <c r="EX58" s="9" t="e">
        <f t="shared" si="152"/>
        <v>#DIV/0!</v>
      </c>
      <c r="EY58" s="9">
        <f t="shared" si="152"/>
        <v>0.77487977842269418</v>
      </c>
      <c r="EZ58" s="9" t="e">
        <f t="shared" si="152"/>
        <v>#DIV/0!</v>
      </c>
      <c r="FA58" s="9" t="e">
        <f t="shared" si="152"/>
        <v>#DIV/0!</v>
      </c>
      <c r="FB58" s="9" t="e">
        <f t="shared" si="152"/>
        <v>#DIV/0!</v>
      </c>
      <c r="FC58" s="9">
        <f t="shared" si="152"/>
        <v>2.5677341771767365E-2</v>
      </c>
      <c r="FD58" s="9">
        <f t="shared" si="152"/>
        <v>6.0845440871253667E-2</v>
      </c>
      <c r="FE58" s="9" t="e">
        <f t="shared" si="152"/>
        <v>#DIV/0!</v>
      </c>
      <c r="FF58" s="9">
        <f t="shared" si="152"/>
        <v>0.48562184801059705</v>
      </c>
      <c r="FG58" s="9" t="e">
        <f t="shared" ref="FG58:FX58" si="153">TTEST(FG5:FG8,FG13:FG16,2,2)</f>
        <v>#DIV/0!</v>
      </c>
      <c r="FH58" s="9">
        <f t="shared" si="153"/>
        <v>5.9323903896421094E-2</v>
      </c>
      <c r="FI58" s="9">
        <f t="shared" si="153"/>
        <v>3.284463235206992E-2</v>
      </c>
      <c r="FJ58" s="9">
        <f t="shared" si="153"/>
        <v>0.62466411412636336</v>
      </c>
      <c r="FK58" s="9" t="e">
        <f t="shared" si="153"/>
        <v>#DIV/0!</v>
      </c>
      <c r="FL58" s="9">
        <f t="shared" si="153"/>
        <v>0.31343566565466285</v>
      </c>
      <c r="FM58" s="9" t="e">
        <f t="shared" si="153"/>
        <v>#DIV/0!</v>
      </c>
      <c r="FN58" s="9">
        <f t="shared" si="153"/>
        <v>3.2333268952233589E-4</v>
      </c>
      <c r="FO58" s="9">
        <f t="shared" si="153"/>
        <v>0.97012720962167154</v>
      </c>
      <c r="FP58" s="9">
        <f t="shared" si="153"/>
        <v>0.32189896722865008</v>
      </c>
      <c r="FQ58" s="9">
        <f t="shared" si="153"/>
        <v>0.41200897680302517</v>
      </c>
      <c r="FR58" s="9">
        <f t="shared" si="153"/>
        <v>8.3410255496459917E-2</v>
      </c>
      <c r="FS58" s="9" t="e">
        <f t="shared" si="153"/>
        <v>#DIV/0!</v>
      </c>
      <c r="FT58" s="9">
        <f t="shared" si="153"/>
        <v>5.7145764390192206E-4</v>
      </c>
      <c r="FU58" s="9" t="e">
        <f t="shared" si="153"/>
        <v>#DIV/0!</v>
      </c>
      <c r="FV58" s="9">
        <f t="shared" si="153"/>
        <v>0.30652075809757628</v>
      </c>
      <c r="FW58" s="9">
        <f t="shared" si="153"/>
        <v>1.0348147433349653E-2</v>
      </c>
      <c r="FX58" s="9" t="e">
        <f t="shared" si="153"/>
        <v>#DIV/0!</v>
      </c>
      <c r="FY58" s="9" t="e">
        <f t="shared" ref="FY58:GS58" si="154">TTEST(FY5:FY8,FY13:FY16,2,2)</f>
        <v>#DIV/0!</v>
      </c>
      <c r="FZ58" s="9">
        <f t="shared" si="154"/>
        <v>1.4794507014214494E-2</v>
      </c>
      <c r="GA58" s="9" t="e">
        <f t="shared" si="154"/>
        <v>#DIV/0!</v>
      </c>
      <c r="GB58" s="9">
        <f t="shared" si="154"/>
        <v>1.2863915241215102E-2</v>
      </c>
      <c r="GC58" s="9">
        <f t="shared" si="154"/>
        <v>3.2997880681879824E-2</v>
      </c>
      <c r="GD58" s="9">
        <f t="shared" si="154"/>
        <v>0.11834582082826318</v>
      </c>
      <c r="GE58" s="9">
        <f t="shared" si="154"/>
        <v>0.11226635598158688</v>
      </c>
      <c r="GF58" s="9">
        <f t="shared" si="154"/>
        <v>2.7559637737810985E-4</v>
      </c>
      <c r="GG58" s="9">
        <f t="shared" si="154"/>
        <v>0.86227182934121704</v>
      </c>
      <c r="GH58" s="9">
        <f t="shared" si="154"/>
        <v>0.20195695657239818</v>
      </c>
      <c r="GI58" s="9">
        <f t="shared" si="154"/>
        <v>0.94679835202346319</v>
      </c>
      <c r="GJ58" s="9">
        <f t="shared" si="154"/>
        <v>9.1102720117766708E-3</v>
      </c>
      <c r="GK58" s="9">
        <f t="shared" si="154"/>
        <v>1.8257959875256399E-2</v>
      </c>
      <c r="GL58" s="9">
        <f t="shared" si="154"/>
        <v>0.8655259428900739</v>
      </c>
      <c r="GM58" s="9">
        <f t="shared" si="154"/>
        <v>1.995573997668763E-2</v>
      </c>
      <c r="GN58" s="9">
        <f t="shared" si="154"/>
        <v>4.9656929291122239E-4</v>
      </c>
      <c r="GO58" s="9" t="e">
        <f t="shared" si="154"/>
        <v>#DIV/0!</v>
      </c>
      <c r="GP58" s="9">
        <f t="shared" si="154"/>
        <v>0.15678343981993031</v>
      </c>
      <c r="GQ58" s="9">
        <f t="shared" si="154"/>
        <v>0.85458466302925118</v>
      </c>
      <c r="GR58" s="9">
        <f t="shared" si="154"/>
        <v>0.6093592087967612</v>
      </c>
      <c r="GS58" s="9">
        <f t="shared" si="154"/>
        <v>7.9353125878976651E-4</v>
      </c>
      <c r="GT58" s="9">
        <f t="shared" ref="GT58:HK58" si="155">TTEST(GT5:GT8,GT13:GT16,2,2)</f>
        <v>1.2587607599624275E-3</v>
      </c>
      <c r="GU58" s="9">
        <f t="shared" si="155"/>
        <v>0.18152350518416197</v>
      </c>
      <c r="GV58" s="9">
        <f t="shared" si="155"/>
        <v>0.25342954339716967</v>
      </c>
      <c r="GW58" s="9">
        <f t="shared" si="155"/>
        <v>1.5844996922814036E-4</v>
      </c>
      <c r="GX58" s="9">
        <f t="shared" si="155"/>
        <v>0.24428065743752492</v>
      </c>
      <c r="GY58" s="9">
        <f t="shared" si="155"/>
        <v>1.0869097790999503E-2</v>
      </c>
      <c r="GZ58" s="9" t="e">
        <f t="shared" si="155"/>
        <v>#DIV/0!</v>
      </c>
      <c r="HA58" s="9">
        <f t="shared" si="155"/>
        <v>1.3489174313491156E-2</v>
      </c>
      <c r="HB58" s="9" t="e">
        <f t="shared" si="155"/>
        <v>#DIV/0!</v>
      </c>
      <c r="HC58" s="9">
        <f t="shared" si="155"/>
        <v>3.382922349977717E-3</v>
      </c>
      <c r="HD58" s="9" t="e">
        <f t="shared" si="155"/>
        <v>#DIV/0!</v>
      </c>
      <c r="HE58" s="9">
        <f t="shared" si="155"/>
        <v>0.47956701569751481</v>
      </c>
      <c r="HF58" s="9" t="e">
        <f t="shared" si="155"/>
        <v>#DIV/0!</v>
      </c>
      <c r="HG58" s="9">
        <f t="shared" si="155"/>
        <v>0.32586209573834601</v>
      </c>
      <c r="HH58" s="9" t="e">
        <f t="shared" si="155"/>
        <v>#DIV/0!</v>
      </c>
      <c r="HI58" s="9">
        <f t="shared" si="155"/>
        <v>3.4379662374938369E-4</v>
      </c>
      <c r="HJ58" s="9">
        <f t="shared" si="155"/>
        <v>4.4677004593263241E-4</v>
      </c>
      <c r="HK58" s="9" t="e">
        <f t="shared" si="155"/>
        <v>#DIV/0!</v>
      </c>
    </row>
    <row r="59" spans="1:219" x14ac:dyDescent="0.2">
      <c r="A59" s="2" t="s">
        <v>3818</v>
      </c>
      <c r="B59" s="9" t="e">
        <f t="shared" ref="B59:N59" si="156">TTEST(B13:B16,B21:B24,2,2)</f>
        <v>#DIV/0!</v>
      </c>
      <c r="C59" s="9" t="e">
        <f t="shared" si="156"/>
        <v>#DIV/0!</v>
      </c>
      <c r="D59" s="9">
        <f t="shared" si="156"/>
        <v>0.93793317091635897</v>
      </c>
      <c r="E59" s="9" t="e">
        <f t="shared" si="156"/>
        <v>#DIV/0!</v>
      </c>
      <c r="F59" s="9" t="e">
        <f t="shared" si="156"/>
        <v>#DIV/0!</v>
      </c>
      <c r="G59" s="9" t="e">
        <f t="shared" si="156"/>
        <v>#DIV/0!</v>
      </c>
      <c r="H59" s="9">
        <f t="shared" si="156"/>
        <v>0.96557448192116824</v>
      </c>
      <c r="I59" s="9">
        <f t="shared" si="156"/>
        <v>1.2603114956552131E-2</v>
      </c>
      <c r="J59" s="9" t="e">
        <f t="shared" si="156"/>
        <v>#DIV/0!</v>
      </c>
      <c r="K59" s="9">
        <f t="shared" si="156"/>
        <v>0.62931173631702086</v>
      </c>
      <c r="L59" s="9" t="e">
        <f t="shared" si="156"/>
        <v>#DIV/0!</v>
      </c>
      <c r="M59" s="9">
        <f t="shared" si="156"/>
        <v>0.47804803723049716</v>
      </c>
      <c r="N59" s="9" t="e">
        <f t="shared" si="156"/>
        <v>#DIV/0!</v>
      </c>
      <c r="O59" s="9">
        <f t="shared" ref="O59:AG59" si="157">TTEST(O13:O16,O21:O24,2,2)</f>
        <v>0.62563649260870768</v>
      </c>
      <c r="P59" s="9" t="e">
        <f t="shared" si="157"/>
        <v>#DIV/0!</v>
      </c>
      <c r="Q59" s="9">
        <f t="shared" si="157"/>
        <v>3.7377780527778313E-2</v>
      </c>
      <c r="R59" s="9" t="e">
        <f t="shared" si="157"/>
        <v>#DIV/0!</v>
      </c>
      <c r="S59" s="9">
        <f t="shared" si="157"/>
        <v>0.97910035475023616</v>
      </c>
      <c r="T59" s="9" t="e">
        <f t="shared" si="157"/>
        <v>#DIV/0!</v>
      </c>
      <c r="U59" s="9">
        <f t="shared" si="157"/>
        <v>0.1683571330735868</v>
      </c>
      <c r="V59" s="9">
        <f t="shared" si="157"/>
        <v>1.2772045106692565E-2</v>
      </c>
      <c r="W59" s="9">
        <f t="shared" si="157"/>
        <v>0.13812744617706649</v>
      </c>
      <c r="X59" s="9" t="e">
        <f t="shared" si="157"/>
        <v>#DIV/0!</v>
      </c>
      <c r="Y59" s="9">
        <f t="shared" si="157"/>
        <v>1.0351096591866843E-4</v>
      </c>
      <c r="Z59" s="9">
        <f t="shared" si="157"/>
        <v>0.97735816907526107</v>
      </c>
      <c r="AA59" s="9">
        <f t="shared" si="157"/>
        <v>0.88098875309666558</v>
      </c>
      <c r="AB59" s="9">
        <f t="shared" si="157"/>
        <v>0.4487777850336252</v>
      </c>
      <c r="AC59" s="9">
        <f t="shared" si="157"/>
        <v>0.44936391407660881</v>
      </c>
      <c r="AD59" s="9" t="e">
        <f t="shared" si="157"/>
        <v>#DIV/0!</v>
      </c>
      <c r="AE59" s="9" t="e">
        <f t="shared" si="157"/>
        <v>#DIV/0!</v>
      </c>
      <c r="AF59" s="9" t="e">
        <f t="shared" si="157"/>
        <v>#DIV/0!</v>
      </c>
      <c r="AG59" s="9" t="e">
        <f t="shared" si="157"/>
        <v>#DIV/0!</v>
      </c>
      <c r="AH59" s="9" t="e">
        <f t="shared" ref="AH59:AZ59" si="158">TTEST(AH13:AH16,AH21:AH24,2,2)</f>
        <v>#DIV/0!</v>
      </c>
      <c r="AI59" s="9">
        <f t="shared" si="158"/>
        <v>0.822628542564525</v>
      </c>
      <c r="AJ59" s="9" t="e">
        <f t="shared" si="158"/>
        <v>#DIV/0!</v>
      </c>
      <c r="AK59" s="9">
        <f t="shared" si="158"/>
        <v>0.66869208236133959</v>
      </c>
      <c r="AL59" s="9" t="e">
        <f t="shared" si="158"/>
        <v>#DIV/0!</v>
      </c>
      <c r="AM59" s="9">
        <f t="shared" si="158"/>
        <v>5.734197101803569E-2</v>
      </c>
      <c r="AN59" s="9" t="e">
        <f t="shared" si="158"/>
        <v>#DIV/0!</v>
      </c>
      <c r="AO59" s="9">
        <f t="shared" si="158"/>
        <v>0.88770828974652216</v>
      </c>
      <c r="AP59" s="9">
        <f t="shared" si="158"/>
        <v>7.9515219497925643E-2</v>
      </c>
      <c r="AQ59" s="9">
        <f t="shared" si="158"/>
        <v>5.1484075163195933E-2</v>
      </c>
      <c r="AR59" s="9">
        <f t="shared" si="158"/>
        <v>0.21436611488447485</v>
      </c>
      <c r="AS59" s="9" t="e">
        <f t="shared" si="158"/>
        <v>#DIV/0!</v>
      </c>
      <c r="AT59" s="9">
        <f t="shared" si="158"/>
        <v>0.47404929682377472</v>
      </c>
      <c r="AU59" s="9" t="e">
        <f t="shared" si="158"/>
        <v>#DIV/0!</v>
      </c>
      <c r="AV59" s="9">
        <f t="shared" si="158"/>
        <v>3.9509651938467926E-3</v>
      </c>
      <c r="AW59" s="9">
        <f t="shared" si="158"/>
        <v>0.43686153161268115</v>
      </c>
      <c r="AX59" s="9" t="e">
        <f t="shared" si="158"/>
        <v>#DIV/0!</v>
      </c>
      <c r="AY59" s="9" t="e">
        <f t="shared" si="158"/>
        <v>#DIV/0!</v>
      </c>
      <c r="AZ59" s="9">
        <f t="shared" si="158"/>
        <v>0.25647389782599822</v>
      </c>
      <c r="BA59" s="9" t="e">
        <f t="shared" ref="BA59:BU59" si="159">TTEST(BA13:BA16,BA21:BA24,2,2)</f>
        <v>#DIV/0!</v>
      </c>
      <c r="BB59" s="9">
        <f t="shared" si="159"/>
        <v>0.37788003908293055</v>
      </c>
      <c r="BC59" s="9" t="e">
        <f t="shared" si="159"/>
        <v>#DIV/0!</v>
      </c>
      <c r="BD59" s="9">
        <f t="shared" si="159"/>
        <v>0.33294616548947731</v>
      </c>
      <c r="BE59" s="9">
        <f t="shared" si="159"/>
        <v>9.3396618555059943E-2</v>
      </c>
      <c r="BF59" s="9" t="e">
        <f t="shared" si="159"/>
        <v>#DIV/0!</v>
      </c>
      <c r="BG59" s="9">
        <f t="shared" si="159"/>
        <v>1.3453988530223511E-2</v>
      </c>
      <c r="BH59" s="9">
        <f t="shared" si="159"/>
        <v>0.83734384447541732</v>
      </c>
      <c r="BI59" s="9">
        <f t="shared" si="159"/>
        <v>0.52139716336332476</v>
      </c>
      <c r="BJ59" s="9">
        <f t="shared" si="159"/>
        <v>0.85770951743852686</v>
      </c>
      <c r="BK59" s="9" t="e">
        <f t="shared" si="159"/>
        <v>#DIV/0!</v>
      </c>
      <c r="BL59" s="9">
        <f t="shared" si="159"/>
        <v>5.0001971636631948E-2</v>
      </c>
      <c r="BM59" s="9">
        <f t="shared" si="159"/>
        <v>3.8647335610182333E-2</v>
      </c>
      <c r="BN59" s="9">
        <f t="shared" si="159"/>
        <v>0.4099378668591328</v>
      </c>
      <c r="BO59" s="9" t="e">
        <f t="shared" si="159"/>
        <v>#DIV/0!</v>
      </c>
      <c r="BP59" s="9">
        <f t="shared" si="159"/>
        <v>2.0945738119992417E-2</v>
      </c>
      <c r="BQ59" s="9">
        <f t="shared" si="159"/>
        <v>0.11238346458502244</v>
      </c>
      <c r="BR59" s="9">
        <f t="shared" si="159"/>
        <v>8.2138276082948922E-2</v>
      </c>
      <c r="BS59" s="9" t="e">
        <f t="shared" si="159"/>
        <v>#DIV/0!</v>
      </c>
      <c r="BT59" s="9" t="e">
        <f t="shared" si="159"/>
        <v>#DIV/0!</v>
      </c>
      <c r="BU59" s="9" t="e">
        <f t="shared" si="159"/>
        <v>#DIV/0!</v>
      </c>
      <c r="BV59" s="9" t="e">
        <f t="shared" ref="BV59:CO59" si="160">TTEST(BV13:BV16,BV21:BV24,2,2)</f>
        <v>#DIV/0!</v>
      </c>
      <c r="BW59" s="9" t="e">
        <f t="shared" si="160"/>
        <v>#DIV/0!</v>
      </c>
      <c r="BX59" s="9" t="e">
        <f t="shared" si="160"/>
        <v>#DIV/0!</v>
      </c>
      <c r="BY59" s="9" t="e">
        <f t="shared" si="160"/>
        <v>#DIV/0!</v>
      </c>
      <c r="BZ59" s="9">
        <f t="shared" si="160"/>
        <v>0.27429697882455706</v>
      </c>
      <c r="CA59" s="9" t="e">
        <f t="shared" si="160"/>
        <v>#DIV/0!</v>
      </c>
      <c r="CB59" s="9" t="e">
        <f t="shared" si="160"/>
        <v>#DIV/0!</v>
      </c>
      <c r="CC59" s="9" t="e">
        <f t="shared" si="160"/>
        <v>#DIV/0!</v>
      </c>
      <c r="CD59" s="9">
        <f t="shared" si="160"/>
        <v>0.71389226340658418</v>
      </c>
      <c r="CE59" s="9">
        <f t="shared" si="160"/>
        <v>0.37362968898387672</v>
      </c>
      <c r="CF59" s="9">
        <f t="shared" si="160"/>
        <v>0.96151407319891791</v>
      </c>
      <c r="CG59" s="9">
        <f t="shared" si="160"/>
        <v>0.12537614643421086</v>
      </c>
      <c r="CH59" s="9">
        <f t="shared" si="160"/>
        <v>0.47539238360445146</v>
      </c>
      <c r="CI59" s="9">
        <f t="shared" si="160"/>
        <v>0.5506723904744244</v>
      </c>
      <c r="CJ59" s="9" t="e">
        <f t="shared" si="160"/>
        <v>#DIV/0!</v>
      </c>
      <c r="CK59" s="9">
        <f t="shared" si="160"/>
        <v>0.93883401767722041</v>
      </c>
      <c r="CL59" s="9">
        <f t="shared" si="160"/>
        <v>4.9673462496583901E-2</v>
      </c>
      <c r="CM59" s="9" t="e">
        <f t="shared" si="160"/>
        <v>#DIV/0!</v>
      </c>
      <c r="CN59" s="9" t="e">
        <f t="shared" si="160"/>
        <v>#DIV/0!</v>
      </c>
      <c r="CO59" s="9">
        <f t="shared" si="160"/>
        <v>0.83411051667265823</v>
      </c>
      <c r="CP59" s="9">
        <f t="shared" ref="CP59:DC59" si="161">TTEST(CP13:CP16,CP21:CP24,2,2)</f>
        <v>0.12989783202616861</v>
      </c>
      <c r="CQ59" s="9" t="e">
        <f t="shared" si="161"/>
        <v>#DIV/0!</v>
      </c>
      <c r="CR59" s="9">
        <f t="shared" si="161"/>
        <v>0.95939380039852129</v>
      </c>
      <c r="CS59" s="9">
        <f t="shared" si="161"/>
        <v>0.11067736141029993</v>
      </c>
      <c r="CT59" s="9" t="e">
        <f t="shared" si="161"/>
        <v>#DIV/0!</v>
      </c>
      <c r="CU59" s="9" t="e">
        <f t="shared" si="161"/>
        <v>#DIV/0!</v>
      </c>
      <c r="CV59" s="9">
        <f t="shared" si="161"/>
        <v>2.6870882640344389E-6</v>
      </c>
      <c r="CW59" s="9">
        <f t="shared" si="161"/>
        <v>0.24566036862048837</v>
      </c>
      <c r="CX59" s="9">
        <f t="shared" si="161"/>
        <v>0.109264103565093</v>
      </c>
      <c r="CY59" s="9">
        <f t="shared" si="161"/>
        <v>0.44131931509939371</v>
      </c>
      <c r="CZ59" s="9">
        <f t="shared" si="161"/>
        <v>0.28177151189079735</v>
      </c>
      <c r="DA59" s="9">
        <f t="shared" si="161"/>
        <v>0.64274702656555882</v>
      </c>
      <c r="DB59" s="9">
        <f t="shared" si="161"/>
        <v>0.29253854172764215</v>
      </c>
      <c r="DC59" s="9">
        <f t="shared" si="161"/>
        <v>0.63304378716102483</v>
      </c>
      <c r="DD59" s="9">
        <f t="shared" ref="DD59:DT59" si="162">TTEST(DD13:DD16,DD21:DD24,2,2)</f>
        <v>0.11796309456330507</v>
      </c>
      <c r="DE59" s="9">
        <f t="shared" si="162"/>
        <v>0.11678079839431039</v>
      </c>
      <c r="DF59" s="9">
        <f t="shared" si="162"/>
        <v>0.27900480486301243</v>
      </c>
      <c r="DG59" s="9">
        <f t="shared" si="162"/>
        <v>0.47536460320012264</v>
      </c>
      <c r="DH59" s="9">
        <f t="shared" si="162"/>
        <v>2.7633061498777173E-4</v>
      </c>
      <c r="DI59" s="9">
        <f t="shared" si="162"/>
        <v>0.27209997689485066</v>
      </c>
      <c r="DJ59" s="9">
        <f t="shared" si="162"/>
        <v>4.3607369560005771E-2</v>
      </c>
      <c r="DK59" s="9">
        <f t="shared" si="162"/>
        <v>4.1484855049709737E-2</v>
      </c>
      <c r="DL59" s="9" t="e">
        <f t="shared" si="162"/>
        <v>#DIV/0!</v>
      </c>
      <c r="DM59" s="9">
        <f t="shared" si="162"/>
        <v>0.43978029418669584</v>
      </c>
      <c r="DN59" s="9" t="e">
        <f t="shared" si="162"/>
        <v>#DIV/0!</v>
      </c>
      <c r="DO59" s="9" t="e">
        <f t="shared" si="162"/>
        <v>#DIV/0!</v>
      </c>
      <c r="DP59" s="9" t="e">
        <f t="shared" si="162"/>
        <v>#DIV/0!</v>
      </c>
      <c r="DQ59" s="31">
        <f t="shared" si="162"/>
        <v>0.20579372980522581</v>
      </c>
      <c r="DR59" s="9">
        <f t="shared" si="162"/>
        <v>0.45184240922114582</v>
      </c>
      <c r="DS59" s="9">
        <f t="shared" si="162"/>
        <v>0.78121870166914076</v>
      </c>
      <c r="DT59" s="9">
        <f t="shared" si="162"/>
        <v>0.66522288715596734</v>
      </c>
      <c r="DU59" s="9">
        <f t="shared" ref="DU59:EN59" si="163">TTEST(DU13:DU16,DU21:DU24,2,2)</f>
        <v>5.0905711165884909E-4</v>
      </c>
      <c r="DV59" s="9" t="e">
        <f t="shared" si="163"/>
        <v>#DIV/0!</v>
      </c>
      <c r="DW59" s="9" t="e">
        <f t="shared" si="163"/>
        <v>#DIV/0!</v>
      </c>
      <c r="DX59" s="9" t="e">
        <f t="shared" si="163"/>
        <v>#DIV/0!</v>
      </c>
      <c r="DY59" s="9" t="e">
        <f t="shared" si="163"/>
        <v>#DIV/0!</v>
      </c>
      <c r="DZ59" s="9">
        <f t="shared" si="163"/>
        <v>1.0509997057625285E-4</v>
      </c>
      <c r="EA59" s="9" t="e">
        <f t="shared" si="163"/>
        <v>#DIV/0!</v>
      </c>
      <c r="EB59" s="9">
        <f t="shared" si="163"/>
        <v>0.99464213755489705</v>
      </c>
      <c r="EC59" s="9">
        <f t="shared" si="163"/>
        <v>1.1097019899020266E-2</v>
      </c>
      <c r="ED59" s="9" t="e">
        <f t="shared" si="163"/>
        <v>#DIV/0!</v>
      </c>
      <c r="EE59" s="9">
        <f t="shared" si="163"/>
        <v>0.59218796601095147</v>
      </c>
      <c r="EF59" s="9">
        <f t="shared" si="163"/>
        <v>0.99433902942033214</v>
      </c>
      <c r="EG59" s="9" t="e">
        <f t="shared" si="163"/>
        <v>#DIV/0!</v>
      </c>
      <c r="EH59" s="9" t="e">
        <f t="shared" si="163"/>
        <v>#DIV/0!</v>
      </c>
      <c r="EI59" s="9">
        <f t="shared" si="163"/>
        <v>1.7529027425846353E-3</v>
      </c>
      <c r="EJ59" s="9">
        <f t="shared" si="163"/>
        <v>5.8084515343741075E-3</v>
      </c>
      <c r="EK59" s="9">
        <f t="shared" si="163"/>
        <v>0.92873895139715623</v>
      </c>
      <c r="EL59" s="9">
        <f t="shared" si="163"/>
        <v>0.42703394479535028</v>
      </c>
      <c r="EM59" s="9" t="e">
        <f t="shared" si="163"/>
        <v>#DIV/0!</v>
      </c>
      <c r="EN59" s="9">
        <f t="shared" si="163"/>
        <v>0.27102454891580469</v>
      </c>
      <c r="EO59" s="9" t="e">
        <f t="shared" ref="EO59:FF59" si="164">TTEST(EO13:EO16,EO21:EO24,2,2)</f>
        <v>#DIV/0!</v>
      </c>
      <c r="EP59" s="9">
        <f t="shared" si="164"/>
        <v>0.18584752834960686</v>
      </c>
      <c r="EQ59" s="9" t="e">
        <f t="shared" si="164"/>
        <v>#DIV/0!</v>
      </c>
      <c r="ER59" s="9" t="e">
        <f t="shared" si="164"/>
        <v>#DIV/0!</v>
      </c>
      <c r="ES59" s="9">
        <f t="shared" si="164"/>
        <v>4.2796159882240739E-2</v>
      </c>
      <c r="ET59" s="9" t="e">
        <f t="shared" si="164"/>
        <v>#DIV/0!</v>
      </c>
      <c r="EU59" s="9">
        <f t="shared" si="164"/>
        <v>8.182304609531281E-2</v>
      </c>
      <c r="EV59" s="9" t="e">
        <f t="shared" si="164"/>
        <v>#DIV/0!</v>
      </c>
      <c r="EW59" s="9" t="e">
        <f t="shared" si="164"/>
        <v>#DIV/0!</v>
      </c>
      <c r="EX59" s="9" t="e">
        <f t="shared" si="164"/>
        <v>#DIV/0!</v>
      </c>
      <c r="EY59" s="9">
        <f t="shared" si="164"/>
        <v>0.28512149611853288</v>
      </c>
      <c r="EZ59" s="9" t="e">
        <f t="shared" si="164"/>
        <v>#DIV/0!</v>
      </c>
      <c r="FA59" s="9" t="e">
        <f t="shared" si="164"/>
        <v>#DIV/0!</v>
      </c>
      <c r="FB59" s="9" t="e">
        <f t="shared" si="164"/>
        <v>#DIV/0!</v>
      </c>
      <c r="FC59" s="9">
        <f t="shared" si="164"/>
        <v>7.2859166624962876E-2</v>
      </c>
      <c r="FD59" s="9">
        <f t="shared" si="164"/>
        <v>0.85884609189760364</v>
      </c>
      <c r="FE59" s="9" t="e">
        <f t="shared" si="164"/>
        <v>#DIV/0!</v>
      </c>
      <c r="FF59" s="9">
        <f t="shared" si="164"/>
        <v>6.161989966680252E-3</v>
      </c>
      <c r="FG59" s="9" t="e">
        <f t="shared" ref="FG59:FX59" si="165">TTEST(FG13:FG16,FG21:FG24,2,2)</f>
        <v>#DIV/0!</v>
      </c>
      <c r="FH59" s="9">
        <f t="shared" si="165"/>
        <v>2.7891807092449584E-2</v>
      </c>
      <c r="FI59" s="9">
        <f t="shared" si="165"/>
        <v>9.5237295912941222E-2</v>
      </c>
      <c r="FJ59" s="9">
        <f t="shared" si="165"/>
        <v>0.19633017582622631</v>
      </c>
      <c r="FK59" s="9" t="e">
        <f t="shared" si="165"/>
        <v>#DIV/0!</v>
      </c>
      <c r="FL59" s="9">
        <f t="shared" si="165"/>
        <v>0.67954670671422668</v>
      </c>
      <c r="FM59" s="9" t="e">
        <f t="shared" si="165"/>
        <v>#DIV/0!</v>
      </c>
      <c r="FN59" s="9">
        <f t="shared" si="165"/>
        <v>0.6865889688025677</v>
      </c>
      <c r="FO59" s="9">
        <f t="shared" si="165"/>
        <v>0.86064110645439107</v>
      </c>
      <c r="FP59" s="9">
        <f t="shared" si="165"/>
        <v>0.47440110010508685</v>
      </c>
      <c r="FQ59" s="9">
        <f t="shared" si="165"/>
        <v>0.77764453220749985</v>
      </c>
      <c r="FR59" s="9">
        <f t="shared" si="165"/>
        <v>0.94125621907477308</v>
      </c>
      <c r="FS59" s="9" t="e">
        <f t="shared" si="165"/>
        <v>#DIV/0!</v>
      </c>
      <c r="FT59" s="9">
        <f t="shared" si="165"/>
        <v>6.5454564379759934E-6</v>
      </c>
      <c r="FU59" s="9" t="e">
        <f t="shared" si="165"/>
        <v>#DIV/0!</v>
      </c>
      <c r="FV59" s="9">
        <f t="shared" si="165"/>
        <v>3.5549795806329876E-3</v>
      </c>
      <c r="FW59" s="9">
        <f t="shared" si="165"/>
        <v>0.63960613815793332</v>
      </c>
      <c r="FX59" s="9" t="e">
        <f t="shared" si="165"/>
        <v>#DIV/0!</v>
      </c>
      <c r="FY59" s="9" t="e">
        <f t="shared" ref="FY59:GS59" si="166">TTEST(FY13:FY16,FY21:FY24,2,2)</f>
        <v>#DIV/0!</v>
      </c>
      <c r="FZ59" s="9">
        <f t="shared" si="166"/>
        <v>0.89460890319462216</v>
      </c>
      <c r="GA59" s="9" t="e">
        <f t="shared" si="166"/>
        <v>#DIV/0!</v>
      </c>
      <c r="GB59" s="9">
        <f t="shared" si="166"/>
        <v>6.6101367542704412E-3</v>
      </c>
      <c r="GC59" s="9">
        <f t="shared" si="166"/>
        <v>8.6633545232883745E-4</v>
      </c>
      <c r="GD59" s="9">
        <f t="shared" si="166"/>
        <v>3.334750313034527E-2</v>
      </c>
      <c r="GE59" s="9">
        <f t="shared" si="166"/>
        <v>1.1241883228442771E-2</v>
      </c>
      <c r="GF59" s="9">
        <f t="shared" si="166"/>
        <v>0.50013891146466427</v>
      </c>
      <c r="GG59" s="9">
        <f t="shared" si="166"/>
        <v>0.78483530971083437</v>
      </c>
      <c r="GH59" s="9">
        <f t="shared" si="166"/>
        <v>4.4102025772856837E-2</v>
      </c>
      <c r="GI59" s="9">
        <f t="shared" si="166"/>
        <v>0.11664729006594073</v>
      </c>
      <c r="GJ59" s="9">
        <f t="shared" si="166"/>
        <v>0.46628798635722679</v>
      </c>
      <c r="GK59" s="9">
        <f t="shared" si="166"/>
        <v>0.7752137085804458</v>
      </c>
      <c r="GL59" s="9">
        <f t="shared" si="166"/>
        <v>1.07692218011679E-2</v>
      </c>
      <c r="GM59" s="9">
        <f t="shared" si="166"/>
        <v>0.97127455513278194</v>
      </c>
      <c r="GN59" s="9">
        <f t="shared" si="166"/>
        <v>0.39216747813556463</v>
      </c>
      <c r="GO59" s="9" t="e">
        <f t="shared" si="166"/>
        <v>#DIV/0!</v>
      </c>
      <c r="GP59" s="9">
        <f t="shared" si="166"/>
        <v>9.8483684578032804E-2</v>
      </c>
      <c r="GQ59" s="9">
        <f t="shared" si="166"/>
        <v>8.1470350352849136E-2</v>
      </c>
      <c r="GR59" s="9">
        <f t="shared" si="166"/>
        <v>0.10346342407826484</v>
      </c>
      <c r="GS59" s="9">
        <f t="shared" si="166"/>
        <v>2.5447708001132475E-2</v>
      </c>
      <c r="GT59" s="9">
        <f t="shared" ref="GT59:HK59" si="167">TTEST(GT13:GT16,GT21:GT24,2,2)</f>
        <v>0.83138844005517076</v>
      </c>
      <c r="GU59" s="9">
        <f t="shared" si="167"/>
        <v>0.36830898194994183</v>
      </c>
      <c r="GV59" s="9">
        <f t="shared" si="167"/>
        <v>1.8799464585965021E-2</v>
      </c>
      <c r="GW59" s="9">
        <f t="shared" si="167"/>
        <v>1.5844996922814036E-4</v>
      </c>
      <c r="GX59" s="9">
        <f t="shared" si="167"/>
        <v>0.44540824319088379</v>
      </c>
      <c r="GY59" s="9">
        <f t="shared" si="167"/>
        <v>0.27681407866994889</v>
      </c>
      <c r="GZ59" s="9" t="e">
        <f t="shared" si="167"/>
        <v>#DIV/0!</v>
      </c>
      <c r="HA59" s="9">
        <f t="shared" si="167"/>
        <v>0.22107269040049979</v>
      </c>
      <c r="HB59" s="9" t="e">
        <f t="shared" si="167"/>
        <v>#DIV/0!</v>
      </c>
      <c r="HC59" s="9">
        <f t="shared" si="167"/>
        <v>0.80781608262948335</v>
      </c>
      <c r="HD59" s="9" t="e">
        <f t="shared" si="167"/>
        <v>#DIV/0!</v>
      </c>
      <c r="HE59" s="9">
        <f t="shared" si="167"/>
        <v>0.49451126347251151</v>
      </c>
      <c r="HF59" s="9" t="e">
        <f t="shared" si="167"/>
        <v>#DIV/0!</v>
      </c>
      <c r="HG59" s="9">
        <f t="shared" si="167"/>
        <v>0.29484524164849085</v>
      </c>
      <c r="HH59" s="9" t="e">
        <f t="shared" si="167"/>
        <v>#DIV/0!</v>
      </c>
      <c r="HI59" s="9">
        <f t="shared" si="167"/>
        <v>0.14020042063634394</v>
      </c>
      <c r="HJ59" s="9">
        <f t="shared" si="167"/>
        <v>0.47086979516846894</v>
      </c>
      <c r="HK59" s="9" t="e">
        <f t="shared" si="167"/>
        <v>#DIV/0!</v>
      </c>
    </row>
    <row r="60" spans="1:219" x14ac:dyDescent="0.2">
      <c r="A60" s="2" t="s">
        <v>3819</v>
      </c>
      <c r="B60" s="9" t="e">
        <f t="shared" ref="B60:N60" si="168">TTEST(B21:B24,B29:B32,2,2)</f>
        <v>#DIV/0!</v>
      </c>
      <c r="C60" s="9">
        <f t="shared" si="168"/>
        <v>6.393769733558093E-5</v>
      </c>
      <c r="D60" s="9">
        <f t="shared" si="168"/>
        <v>0.21877385977542727</v>
      </c>
      <c r="E60" s="9" t="e">
        <f t="shared" si="168"/>
        <v>#DIV/0!</v>
      </c>
      <c r="F60" s="9" t="e">
        <f t="shared" si="168"/>
        <v>#DIV/0!</v>
      </c>
      <c r="G60" s="9" t="e">
        <f t="shared" si="168"/>
        <v>#DIV/0!</v>
      </c>
      <c r="H60" s="9">
        <f t="shared" si="168"/>
        <v>0.5885163469193686</v>
      </c>
      <c r="I60" s="9">
        <f t="shared" si="168"/>
        <v>4.026411337826657E-3</v>
      </c>
      <c r="J60" s="9" t="e">
        <f t="shared" si="168"/>
        <v>#DIV/0!</v>
      </c>
      <c r="K60" s="9">
        <f t="shared" si="168"/>
        <v>9.4110804853281563E-2</v>
      </c>
      <c r="L60" s="9" t="e">
        <f t="shared" si="168"/>
        <v>#DIV/0!</v>
      </c>
      <c r="M60" s="9">
        <f t="shared" si="168"/>
        <v>5.6530899052509867E-2</v>
      </c>
      <c r="N60" s="9" t="e">
        <f t="shared" si="168"/>
        <v>#DIV/0!</v>
      </c>
      <c r="O60" s="9">
        <f t="shared" ref="O60:AG60" si="169">TTEST(O21:O24,O29:O32,2,2)</f>
        <v>0.58490466672815733</v>
      </c>
      <c r="P60" s="9" t="e">
        <f t="shared" si="169"/>
        <v>#DIV/0!</v>
      </c>
      <c r="Q60" s="9">
        <f t="shared" si="169"/>
        <v>0.11158282839993741</v>
      </c>
      <c r="R60" s="9" t="e">
        <f t="shared" si="169"/>
        <v>#DIV/0!</v>
      </c>
      <c r="S60" s="9">
        <f t="shared" si="169"/>
        <v>2.0489415085543167E-2</v>
      </c>
      <c r="T60" s="9" t="e">
        <f t="shared" si="169"/>
        <v>#DIV/0!</v>
      </c>
      <c r="U60" s="9">
        <f t="shared" si="169"/>
        <v>0.62078270431945259</v>
      </c>
      <c r="V60" s="9">
        <f t="shared" si="169"/>
        <v>0.52590412081340077</v>
      </c>
      <c r="W60" s="9">
        <f t="shared" si="169"/>
        <v>0.2538400688639012</v>
      </c>
      <c r="X60" s="9" t="e">
        <f t="shared" si="169"/>
        <v>#DIV/0!</v>
      </c>
      <c r="Y60" s="9">
        <f t="shared" si="169"/>
        <v>0.30619135594462404</v>
      </c>
      <c r="Z60" s="9">
        <f t="shared" si="169"/>
        <v>0.13604975051181975</v>
      </c>
      <c r="AA60" s="9">
        <f t="shared" si="169"/>
        <v>0.86820959206618797</v>
      </c>
      <c r="AB60" s="9">
        <f t="shared" si="169"/>
        <v>0.48843068016180724</v>
      </c>
      <c r="AC60" s="9">
        <f t="shared" si="169"/>
        <v>0.97108233748180184</v>
      </c>
      <c r="AD60" s="9" t="e">
        <f t="shared" si="169"/>
        <v>#DIV/0!</v>
      </c>
      <c r="AE60" s="9" t="e">
        <f t="shared" si="169"/>
        <v>#DIV/0!</v>
      </c>
      <c r="AF60" s="9" t="e">
        <f t="shared" si="169"/>
        <v>#DIV/0!</v>
      </c>
      <c r="AG60" s="9" t="e">
        <f t="shared" si="169"/>
        <v>#DIV/0!</v>
      </c>
      <c r="AH60" s="9" t="e">
        <f t="shared" ref="AH60:AZ60" si="170">TTEST(AH21:AH24,AH29:AH32,2,2)</f>
        <v>#DIV/0!</v>
      </c>
      <c r="AI60" s="9">
        <f t="shared" si="170"/>
        <v>0.19870155778682366</v>
      </c>
      <c r="AJ60" s="9" t="e">
        <f t="shared" si="170"/>
        <v>#DIV/0!</v>
      </c>
      <c r="AK60" s="9">
        <f t="shared" si="170"/>
        <v>0.47389739417215793</v>
      </c>
      <c r="AL60" s="9" t="e">
        <f t="shared" si="170"/>
        <v>#DIV/0!</v>
      </c>
      <c r="AM60" s="9">
        <f t="shared" si="170"/>
        <v>0.21704806222994596</v>
      </c>
      <c r="AN60" s="9" t="e">
        <f t="shared" si="170"/>
        <v>#DIV/0!</v>
      </c>
      <c r="AO60" s="9">
        <f t="shared" si="170"/>
        <v>0.53288002544334967</v>
      </c>
      <c r="AP60" s="9">
        <f t="shared" si="170"/>
        <v>0.53391204219756627</v>
      </c>
      <c r="AQ60" s="9">
        <f t="shared" si="170"/>
        <v>0.13942404952365298</v>
      </c>
      <c r="AR60" s="9">
        <f t="shared" si="170"/>
        <v>5.6990712186418123E-2</v>
      </c>
      <c r="AS60" s="9" t="e">
        <f t="shared" si="170"/>
        <v>#DIV/0!</v>
      </c>
      <c r="AT60" s="9">
        <f t="shared" si="170"/>
        <v>0.24267419682986405</v>
      </c>
      <c r="AU60" s="9" t="e">
        <f t="shared" si="170"/>
        <v>#DIV/0!</v>
      </c>
      <c r="AV60" s="9">
        <f t="shared" si="170"/>
        <v>8.7593389739984324E-3</v>
      </c>
      <c r="AW60" s="9">
        <f t="shared" si="170"/>
        <v>0.70424888921011841</v>
      </c>
      <c r="AX60" s="9" t="e">
        <f t="shared" si="170"/>
        <v>#DIV/0!</v>
      </c>
      <c r="AY60" s="9" t="e">
        <f t="shared" si="170"/>
        <v>#DIV/0!</v>
      </c>
      <c r="AZ60" s="9">
        <f t="shared" si="170"/>
        <v>0.75215169470580756</v>
      </c>
      <c r="BA60" s="9" t="e">
        <f t="shared" ref="BA60:BU60" si="171">TTEST(BA21:BA24,BA29:BA32,2,2)</f>
        <v>#DIV/0!</v>
      </c>
      <c r="BB60" s="9">
        <f t="shared" si="171"/>
        <v>0.95220974759287169</v>
      </c>
      <c r="BC60" s="9" t="e">
        <f t="shared" si="171"/>
        <v>#DIV/0!</v>
      </c>
      <c r="BD60" s="9">
        <f t="shared" si="171"/>
        <v>0.66072558850635121</v>
      </c>
      <c r="BE60" s="9">
        <f t="shared" si="171"/>
        <v>3.0475759657099845E-2</v>
      </c>
      <c r="BF60" s="9" t="e">
        <f t="shared" si="171"/>
        <v>#DIV/0!</v>
      </c>
      <c r="BG60" s="9">
        <f t="shared" si="171"/>
        <v>0.13693789095160414</v>
      </c>
      <c r="BH60" s="9">
        <f t="shared" si="171"/>
        <v>0.26842984368625128</v>
      </c>
      <c r="BI60" s="9">
        <f t="shared" si="171"/>
        <v>0.51050935339018599</v>
      </c>
      <c r="BJ60" s="9">
        <f t="shared" si="171"/>
        <v>6.7544208898559457E-2</v>
      </c>
      <c r="BK60" s="9" t="e">
        <f t="shared" si="171"/>
        <v>#DIV/0!</v>
      </c>
      <c r="BL60" s="9">
        <f t="shared" si="171"/>
        <v>2.5471708246724824E-2</v>
      </c>
      <c r="BM60" s="9">
        <f t="shared" si="171"/>
        <v>0.13657769370746578</v>
      </c>
      <c r="BN60" s="9">
        <f t="shared" si="171"/>
        <v>3.6231554232007031E-2</v>
      </c>
      <c r="BO60" s="9" t="e">
        <f t="shared" si="171"/>
        <v>#DIV/0!</v>
      </c>
      <c r="BP60" s="9">
        <f t="shared" si="171"/>
        <v>0.20352895512669134</v>
      </c>
      <c r="BQ60" s="9">
        <f t="shared" si="171"/>
        <v>0.35297482848220446</v>
      </c>
      <c r="BR60" s="9">
        <f t="shared" si="171"/>
        <v>3.6158260649923911E-2</v>
      </c>
      <c r="BS60" s="9" t="e">
        <f t="shared" si="171"/>
        <v>#DIV/0!</v>
      </c>
      <c r="BT60" s="9">
        <f t="shared" si="171"/>
        <v>2.3060291539671865E-3</v>
      </c>
      <c r="BU60" s="9" t="e">
        <f t="shared" si="171"/>
        <v>#DIV/0!</v>
      </c>
      <c r="BV60" s="9" t="e">
        <f t="shared" ref="BV60:CO60" si="172">TTEST(BV21:BV24,BV29:BV32,2,2)</f>
        <v>#DIV/0!</v>
      </c>
      <c r="BW60" s="9" t="e">
        <f t="shared" si="172"/>
        <v>#DIV/0!</v>
      </c>
      <c r="BX60" s="9" t="e">
        <f t="shared" si="172"/>
        <v>#DIV/0!</v>
      </c>
      <c r="BY60" s="9" t="e">
        <f t="shared" si="172"/>
        <v>#DIV/0!</v>
      </c>
      <c r="BZ60" s="9">
        <f t="shared" si="172"/>
        <v>6.4609705089880226E-3</v>
      </c>
      <c r="CA60" s="9" t="e">
        <f t="shared" si="172"/>
        <v>#DIV/0!</v>
      </c>
      <c r="CB60" s="9" t="e">
        <f t="shared" si="172"/>
        <v>#DIV/0!</v>
      </c>
      <c r="CC60" s="9" t="e">
        <f t="shared" si="172"/>
        <v>#DIV/0!</v>
      </c>
      <c r="CD60" s="9">
        <f t="shared" si="172"/>
        <v>0.42393265551365028</v>
      </c>
      <c r="CE60" s="9">
        <f t="shared" si="172"/>
        <v>0.16659735597789538</v>
      </c>
      <c r="CF60" s="9">
        <f t="shared" si="172"/>
        <v>0.25916579039574505</v>
      </c>
      <c r="CG60" s="9">
        <f t="shared" si="172"/>
        <v>0.3922720634470353</v>
      </c>
      <c r="CH60" s="9">
        <f t="shared" si="172"/>
        <v>0.94793186071845215</v>
      </c>
      <c r="CI60" s="9">
        <f t="shared" si="172"/>
        <v>0.24720838933911499</v>
      </c>
      <c r="CJ60" s="9" t="e">
        <f t="shared" si="172"/>
        <v>#DIV/0!</v>
      </c>
      <c r="CK60" s="9">
        <f t="shared" si="172"/>
        <v>0.43077581663785564</v>
      </c>
      <c r="CL60" s="9">
        <f t="shared" si="172"/>
        <v>0.9498970829326725</v>
      </c>
      <c r="CM60" s="9" t="e">
        <f t="shared" si="172"/>
        <v>#DIV/0!</v>
      </c>
      <c r="CN60" s="9" t="e">
        <f t="shared" si="172"/>
        <v>#DIV/0!</v>
      </c>
      <c r="CO60" s="9">
        <f t="shared" si="172"/>
        <v>6.9286190840264938E-2</v>
      </c>
      <c r="CP60" s="9">
        <f t="shared" ref="CP60:DC60" si="173">TTEST(CP21:CP24,CP29:CP32,2,2)</f>
        <v>0.41314487733170596</v>
      </c>
      <c r="CQ60" s="9" t="e">
        <f t="shared" si="173"/>
        <v>#DIV/0!</v>
      </c>
      <c r="CR60" s="9">
        <f t="shared" si="173"/>
        <v>0.59222938240901479</v>
      </c>
      <c r="CS60" s="9">
        <f t="shared" si="173"/>
        <v>3.3296286100798454E-3</v>
      </c>
      <c r="CT60" s="9" t="e">
        <f t="shared" si="173"/>
        <v>#DIV/0!</v>
      </c>
      <c r="CU60" s="9" t="e">
        <f t="shared" si="173"/>
        <v>#DIV/0!</v>
      </c>
      <c r="CV60" s="9" t="e">
        <f t="shared" si="173"/>
        <v>#DIV/0!</v>
      </c>
      <c r="CW60" s="9">
        <f t="shared" si="173"/>
        <v>0.41833563771800492</v>
      </c>
      <c r="CX60" s="9">
        <f t="shared" si="173"/>
        <v>9.7682916882852355E-2</v>
      </c>
      <c r="CY60" s="9">
        <f t="shared" si="173"/>
        <v>0.31410258551723791</v>
      </c>
      <c r="CZ60" s="9">
        <f t="shared" si="173"/>
        <v>0.80796630712367956</v>
      </c>
      <c r="DA60" s="9">
        <f t="shared" si="173"/>
        <v>3.476649151031571E-2</v>
      </c>
      <c r="DB60" s="9">
        <f t="shared" si="173"/>
        <v>4.6994952921557302E-2</v>
      </c>
      <c r="DC60" s="9">
        <f t="shared" si="173"/>
        <v>0.58030149310783874</v>
      </c>
      <c r="DD60" s="9">
        <f t="shared" ref="DD60:DT60" si="174">TTEST(DD21:DD24,DD29:DD32,2,2)</f>
        <v>0.26807406383703031</v>
      </c>
      <c r="DE60" s="9">
        <f t="shared" si="174"/>
        <v>0.40613327582856817</v>
      </c>
      <c r="DF60" s="9">
        <f t="shared" si="174"/>
        <v>0.32644154799113251</v>
      </c>
      <c r="DG60" s="9">
        <f t="shared" si="174"/>
        <v>0.244660658928469</v>
      </c>
      <c r="DH60" s="9">
        <f t="shared" si="174"/>
        <v>1.5257618659357446E-2</v>
      </c>
      <c r="DI60" s="9">
        <f t="shared" si="174"/>
        <v>4.4777150471359661E-2</v>
      </c>
      <c r="DJ60" s="9">
        <f t="shared" si="174"/>
        <v>3.7038001798315213E-2</v>
      </c>
      <c r="DK60" s="9">
        <f t="shared" si="174"/>
        <v>5.0067650391654101E-4</v>
      </c>
      <c r="DL60" s="9" t="e">
        <f t="shared" si="174"/>
        <v>#DIV/0!</v>
      </c>
      <c r="DM60" s="9">
        <f t="shared" si="174"/>
        <v>0.13361099373511728</v>
      </c>
      <c r="DN60" s="9" t="e">
        <f t="shared" si="174"/>
        <v>#DIV/0!</v>
      </c>
      <c r="DO60" s="9" t="e">
        <f t="shared" si="174"/>
        <v>#DIV/0!</v>
      </c>
      <c r="DP60" s="9" t="e">
        <f t="shared" si="174"/>
        <v>#DIV/0!</v>
      </c>
      <c r="DQ60" s="31">
        <f t="shared" si="174"/>
        <v>1.8566202209481842E-2</v>
      </c>
      <c r="DR60" s="9">
        <f t="shared" si="174"/>
        <v>0.6198098750276182</v>
      </c>
      <c r="DS60" s="9">
        <f t="shared" si="174"/>
        <v>0.23148130695351582</v>
      </c>
      <c r="DT60" s="9">
        <f t="shared" si="174"/>
        <v>0.65961284347765514</v>
      </c>
      <c r="DU60" s="9">
        <f t="shared" ref="DU60:EN60" si="175">TTEST(DU21:DU24,DU29:DU32,2,2)</f>
        <v>4.461937442163796E-3</v>
      </c>
      <c r="DV60" s="9" t="e">
        <f t="shared" si="175"/>
        <v>#DIV/0!</v>
      </c>
      <c r="DW60" s="9" t="e">
        <f t="shared" si="175"/>
        <v>#DIV/0!</v>
      </c>
      <c r="DX60" s="9" t="e">
        <f t="shared" si="175"/>
        <v>#DIV/0!</v>
      </c>
      <c r="DY60" s="9" t="e">
        <f t="shared" si="175"/>
        <v>#DIV/0!</v>
      </c>
      <c r="DZ60" s="9">
        <f t="shared" si="175"/>
        <v>0.68458855804370944</v>
      </c>
      <c r="EA60" s="9" t="e">
        <f t="shared" si="175"/>
        <v>#DIV/0!</v>
      </c>
      <c r="EB60" s="9">
        <f t="shared" si="175"/>
        <v>7.8407501877089392E-3</v>
      </c>
      <c r="EC60" s="9">
        <f t="shared" si="175"/>
        <v>0.14513771749137541</v>
      </c>
      <c r="ED60" s="9" t="e">
        <f t="shared" si="175"/>
        <v>#DIV/0!</v>
      </c>
      <c r="EE60" s="9">
        <f t="shared" si="175"/>
        <v>0.16721307872421953</v>
      </c>
      <c r="EF60" s="9">
        <f t="shared" si="175"/>
        <v>0.32334731960173901</v>
      </c>
      <c r="EG60" s="9" t="e">
        <f t="shared" si="175"/>
        <v>#DIV/0!</v>
      </c>
      <c r="EH60" s="9" t="e">
        <f t="shared" si="175"/>
        <v>#DIV/0!</v>
      </c>
      <c r="EI60" s="9">
        <f t="shared" si="175"/>
        <v>0.31877775979171985</v>
      </c>
      <c r="EJ60" s="9">
        <f t="shared" si="175"/>
        <v>1.4145493665415944E-3</v>
      </c>
      <c r="EK60" s="9">
        <f t="shared" si="175"/>
        <v>0.90770268694262768</v>
      </c>
      <c r="EL60" s="9">
        <f t="shared" si="175"/>
        <v>0.4365636916686963</v>
      </c>
      <c r="EM60" s="9" t="e">
        <f t="shared" si="175"/>
        <v>#DIV/0!</v>
      </c>
      <c r="EN60" s="9">
        <f t="shared" si="175"/>
        <v>6.5499082078193244E-2</v>
      </c>
      <c r="EO60" s="9" t="e">
        <f t="shared" ref="EO60:FF60" si="176">TTEST(EO21:EO24,EO29:EO32,2,2)</f>
        <v>#DIV/0!</v>
      </c>
      <c r="EP60" s="9">
        <f t="shared" si="176"/>
        <v>0.94769622021981559</v>
      </c>
      <c r="EQ60" s="9" t="e">
        <f t="shared" si="176"/>
        <v>#DIV/0!</v>
      </c>
      <c r="ER60" s="9" t="e">
        <f t="shared" si="176"/>
        <v>#DIV/0!</v>
      </c>
      <c r="ES60" s="9">
        <f t="shared" si="176"/>
        <v>0.44647197585386855</v>
      </c>
      <c r="ET60" s="9" t="e">
        <f t="shared" si="176"/>
        <v>#DIV/0!</v>
      </c>
      <c r="EU60" s="9">
        <f t="shared" si="176"/>
        <v>0.271868378590224</v>
      </c>
      <c r="EV60" s="9" t="e">
        <f t="shared" si="176"/>
        <v>#DIV/0!</v>
      </c>
      <c r="EW60" s="9" t="e">
        <f t="shared" si="176"/>
        <v>#DIV/0!</v>
      </c>
      <c r="EX60" s="9">
        <f t="shared" si="176"/>
        <v>5.3988690913584544E-4</v>
      </c>
      <c r="EY60" s="9">
        <f t="shared" si="176"/>
        <v>0.4893958804680828</v>
      </c>
      <c r="EZ60" s="9" t="e">
        <f t="shared" si="176"/>
        <v>#DIV/0!</v>
      </c>
      <c r="FA60" s="9" t="e">
        <f t="shared" si="176"/>
        <v>#DIV/0!</v>
      </c>
      <c r="FB60" s="9" t="e">
        <f t="shared" si="176"/>
        <v>#DIV/0!</v>
      </c>
      <c r="FC60" s="9">
        <f t="shared" si="176"/>
        <v>0.75999624854386116</v>
      </c>
      <c r="FD60" s="9">
        <f t="shared" si="176"/>
        <v>0.19057213780563917</v>
      </c>
      <c r="FE60" s="9">
        <f t="shared" si="176"/>
        <v>3.6377260625710707E-2</v>
      </c>
      <c r="FF60" s="9">
        <f t="shared" si="176"/>
        <v>1.0526797130715266E-2</v>
      </c>
      <c r="FG60" s="9" t="e">
        <f t="shared" ref="FG60:FX60" si="177">TTEST(FG21:FG24,FG29:FG32,2,2)</f>
        <v>#DIV/0!</v>
      </c>
      <c r="FH60" s="9">
        <f t="shared" si="177"/>
        <v>5.2910627090941653E-7</v>
      </c>
      <c r="FI60" s="9">
        <f t="shared" si="177"/>
        <v>0.52163600854369196</v>
      </c>
      <c r="FJ60" s="9">
        <f t="shared" si="177"/>
        <v>5.635013008373122E-4</v>
      </c>
      <c r="FK60" s="9" t="e">
        <f t="shared" si="177"/>
        <v>#DIV/0!</v>
      </c>
      <c r="FL60" s="9">
        <f t="shared" si="177"/>
        <v>7.1376131291653122E-3</v>
      </c>
      <c r="FM60" s="9" t="e">
        <f t="shared" si="177"/>
        <v>#DIV/0!</v>
      </c>
      <c r="FN60" s="9">
        <f t="shared" si="177"/>
        <v>0.59467205937646572</v>
      </c>
      <c r="FO60" s="9">
        <f t="shared" si="177"/>
        <v>1.6953744931315691E-2</v>
      </c>
      <c r="FP60" s="9">
        <f t="shared" si="177"/>
        <v>1.4719859638273594E-2</v>
      </c>
      <c r="FQ60" s="9">
        <f t="shared" si="177"/>
        <v>0.27753760592304583</v>
      </c>
      <c r="FR60" s="9">
        <f t="shared" si="177"/>
        <v>0.90217886716468465</v>
      </c>
      <c r="FS60" s="9" t="e">
        <f t="shared" si="177"/>
        <v>#DIV/0!</v>
      </c>
      <c r="FT60" s="9">
        <f t="shared" si="177"/>
        <v>9.6926859431033848E-3</v>
      </c>
      <c r="FU60" s="9" t="e">
        <f t="shared" si="177"/>
        <v>#DIV/0!</v>
      </c>
      <c r="FV60" s="9">
        <f t="shared" si="177"/>
        <v>7.3763435600353047E-2</v>
      </c>
      <c r="FW60" s="9">
        <f t="shared" si="177"/>
        <v>9.0860256692765998E-2</v>
      </c>
      <c r="FX60" s="9" t="e">
        <f t="shared" si="177"/>
        <v>#DIV/0!</v>
      </c>
      <c r="FY60" s="9" t="e">
        <f t="shared" ref="FY60:GS60" si="178">TTEST(FY21:FY24,FY29:FY32,2,2)</f>
        <v>#DIV/0!</v>
      </c>
      <c r="FZ60" s="9">
        <f t="shared" si="178"/>
        <v>0.28734266488592458</v>
      </c>
      <c r="GA60" s="9" t="e">
        <f t="shared" si="178"/>
        <v>#DIV/0!</v>
      </c>
      <c r="GB60" s="9">
        <f t="shared" si="178"/>
        <v>5.5570506181302501E-3</v>
      </c>
      <c r="GC60" s="9">
        <f t="shared" si="178"/>
        <v>8.3714910903693249E-3</v>
      </c>
      <c r="GD60" s="9">
        <f t="shared" si="178"/>
        <v>4.2302595004674003E-2</v>
      </c>
      <c r="GE60" s="9">
        <f t="shared" si="178"/>
        <v>2.9863205750677649E-2</v>
      </c>
      <c r="GF60" s="9">
        <f t="shared" si="178"/>
        <v>6.5366037905889365E-2</v>
      </c>
      <c r="GG60" s="9">
        <f t="shared" si="178"/>
        <v>0.48920404259473105</v>
      </c>
      <c r="GH60" s="9">
        <f t="shared" si="178"/>
        <v>5.6302244505199855E-2</v>
      </c>
      <c r="GI60" s="9">
        <f t="shared" si="178"/>
        <v>0.21608973232496309</v>
      </c>
      <c r="GJ60" s="9">
        <f t="shared" si="178"/>
        <v>0.32211442426618409</v>
      </c>
      <c r="GK60" s="9">
        <f t="shared" si="178"/>
        <v>0.77813998955687902</v>
      </c>
      <c r="GL60" s="9">
        <f t="shared" si="178"/>
        <v>1.2562845444322833E-4</v>
      </c>
      <c r="GM60" s="9">
        <f t="shared" si="178"/>
        <v>0.46552417451400707</v>
      </c>
      <c r="GN60" s="9">
        <f t="shared" si="178"/>
        <v>0.34022247224216456</v>
      </c>
      <c r="GO60" s="9" t="e">
        <f t="shared" si="178"/>
        <v>#DIV/0!</v>
      </c>
      <c r="GP60" s="9">
        <f t="shared" si="178"/>
        <v>8.5490094561618171E-2</v>
      </c>
      <c r="GQ60" s="9">
        <f t="shared" si="178"/>
        <v>0.14203630873171624</v>
      </c>
      <c r="GR60" s="9">
        <f t="shared" si="178"/>
        <v>5.3147311135001124E-2</v>
      </c>
      <c r="GS60" s="9">
        <f t="shared" si="178"/>
        <v>0.3555839481581502</v>
      </c>
      <c r="GT60" s="9">
        <f t="shared" ref="GT60:HK60" si="179">TTEST(GT21:GT24,GT29:GT32,2,2)</f>
        <v>1.2016662126966362E-3</v>
      </c>
      <c r="GU60" s="9">
        <f t="shared" si="179"/>
        <v>0.65286904343285668</v>
      </c>
      <c r="GV60" s="9">
        <f t="shared" si="179"/>
        <v>5.4161225632152836E-4</v>
      </c>
      <c r="GW60" s="9" t="e">
        <f t="shared" si="179"/>
        <v>#DIV/0!</v>
      </c>
      <c r="GX60" s="9">
        <f t="shared" si="179"/>
        <v>0.37846737473479131</v>
      </c>
      <c r="GY60" s="9">
        <f t="shared" si="179"/>
        <v>0.82202761849310257</v>
      </c>
      <c r="GZ60" s="9" t="e">
        <f t="shared" si="179"/>
        <v>#DIV/0!</v>
      </c>
      <c r="HA60" s="9">
        <f t="shared" si="179"/>
        <v>0.29735197961892745</v>
      </c>
      <c r="HB60" s="9" t="e">
        <f t="shared" si="179"/>
        <v>#DIV/0!</v>
      </c>
      <c r="HC60" s="9">
        <f t="shared" si="179"/>
        <v>0.42503727573799194</v>
      </c>
      <c r="HD60" s="9" t="e">
        <f t="shared" si="179"/>
        <v>#DIV/0!</v>
      </c>
      <c r="HE60" s="9">
        <f t="shared" si="179"/>
        <v>0.18927523553351427</v>
      </c>
      <c r="HF60" s="9">
        <f t="shared" si="179"/>
        <v>4.4877989342297171E-5</v>
      </c>
      <c r="HG60" s="9">
        <f t="shared" si="179"/>
        <v>0.23423415518291357</v>
      </c>
      <c r="HH60" s="9" t="e">
        <f t="shared" si="179"/>
        <v>#DIV/0!</v>
      </c>
      <c r="HI60" s="9">
        <f t="shared" si="179"/>
        <v>0.24537352506201851</v>
      </c>
      <c r="HJ60" s="9">
        <f t="shared" si="179"/>
        <v>0.74384816383557806</v>
      </c>
      <c r="HK60" s="9" t="e">
        <f t="shared" si="179"/>
        <v>#DIV/0!</v>
      </c>
    </row>
    <row r="61" spans="1:219" x14ac:dyDescent="0.2">
      <c r="A61" s="2" t="s">
        <v>3820</v>
      </c>
      <c r="B61" s="9">
        <f t="shared" ref="B61:N61" si="180">TTEST(B29:B32,B37:B40,2,2)</f>
        <v>4.7543439124576459E-5</v>
      </c>
      <c r="C61" s="9">
        <f t="shared" si="180"/>
        <v>1.3604680373870592E-2</v>
      </c>
      <c r="D61" s="9">
        <f t="shared" si="180"/>
        <v>1.7756136784559374E-3</v>
      </c>
      <c r="E61" s="9">
        <f t="shared" si="180"/>
        <v>7.8705924778830473E-12</v>
      </c>
      <c r="F61" s="9">
        <f t="shared" si="180"/>
        <v>5.0762924092683073E-9</v>
      </c>
      <c r="G61" s="9">
        <f t="shared" si="180"/>
        <v>4.083402854129536E-5</v>
      </c>
      <c r="H61" s="9">
        <f t="shared" si="180"/>
        <v>1.351066348895218E-7</v>
      </c>
      <c r="I61" s="9">
        <f t="shared" si="180"/>
        <v>8.1736473521415182E-3</v>
      </c>
      <c r="J61" s="9">
        <f t="shared" si="180"/>
        <v>1.6652080585660908E-8</v>
      </c>
      <c r="K61" s="9">
        <f t="shared" si="180"/>
        <v>1.4078943184395108E-5</v>
      </c>
      <c r="L61" s="9">
        <f t="shared" si="180"/>
        <v>8.8351810766162109E-3</v>
      </c>
      <c r="M61" s="9">
        <f t="shared" si="180"/>
        <v>8.8991488173924081E-3</v>
      </c>
      <c r="N61" s="9">
        <f t="shared" si="180"/>
        <v>2.2605235791292811E-4</v>
      </c>
      <c r="O61" s="9">
        <f t="shared" ref="O61:AG61" si="181">TTEST(O29:O32,O37:O40,2,2)</f>
        <v>0.18242559171371547</v>
      </c>
      <c r="P61" s="9">
        <f t="shared" si="181"/>
        <v>8.7696797469094379E-9</v>
      </c>
      <c r="Q61" s="9">
        <f t="shared" si="181"/>
        <v>1.6212097283884399E-4</v>
      </c>
      <c r="R61" s="9">
        <f t="shared" si="181"/>
        <v>4.1473619374603308E-6</v>
      </c>
      <c r="S61" s="9">
        <f t="shared" si="181"/>
        <v>1.873688843953158E-7</v>
      </c>
      <c r="T61" s="9">
        <f t="shared" si="181"/>
        <v>1.9806588967208127E-6</v>
      </c>
      <c r="U61" s="9">
        <f t="shared" si="181"/>
        <v>3.956124780273294E-3</v>
      </c>
      <c r="V61" s="9">
        <f t="shared" si="181"/>
        <v>5.9801244499323438E-3</v>
      </c>
      <c r="W61" s="9">
        <f t="shared" si="181"/>
        <v>1.078247442049499E-6</v>
      </c>
      <c r="X61" s="9">
        <f t="shared" si="181"/>
        <v>1.768429693627799E-5</v>
      </c>
      <c r="Y61" s="9">
        <f t="shared" si="181"/>
        <v>6.2869742574481885E-2</v>
      </c>
      <c r="Z61" s="9">
        <f t="shared" si="181"/>
        <v>4.4276685731024112E-2</v>
      </c>
      <c r="AA61" s="9">
        <f t="shared" si="181"/>
        <v>2.0896956270250438E-6</v>
      </c>
      <c r="AB61" s="9">
        <f t="shared" si="181"/>
        <v>2.194768601199755E-2</v>
      </c>
      <c r="AC61" s="9">
        <f t="shared" si="181"/>
        <v>2.4362526220328008E-2</v>
      </c>
      <c r="AD61" s="9">
        <f t="shared" si="181"/>
        <v>1.7133131532818738E-4</v>
      </c>
      <c r="AE61" s="9">
        <f t="shared" si="181"/>
        <v>8.6123215283520965E-5</v>
      </c>
      <c r="AF61" s="9">
        <f t="shared" si="181"/>
        <v>1.2973080527484338E-4</v>
      </c>
      <c r="AG61" s="9">
        <f t="shared" si="181"/>
        <v>2.3951310892649854E-9</v>
      </c>
      <c r="AH61" s="9">
        <f t="shared" ref="AH61:AZ61" si="182">TTEST(AH29:AH32,AH37:AH40,2,2)</f>
        <v>1.5413271531065607E-5</v>
      </c>
      <c r="AI61" s="9">
        <f t="shared" si="182"/>
        <v>5.0651960576050648E-2</v>
      </c>
      <c r="AJ61" s="9">
        <f t="shared" si="182"/>
        <v>2.8154870248958204E-5</v>
      </c>
      <c r="AK61" s="9">
        <f t="shared" si="182"/>
        <v>0.59336305526839528</v>
      </c>
      <c r="AL61" s="9">
        <f t="shared" si="182"/>
        <v>9.0371099350687566E-3</v>
      </c>
      <c r="AM61" s="9">
        <f t="shared" si="182"/>
        <v>9.3792720004090037E-3</v>
      </c>
      <c r="AN61" s="9">
        <f t="shared" si="182"/>
        <v>6.9212377634609286E-9</v>
      </c>
      <c r="AO61" s="9">
        <f t="shared" si="182"/>
        <v>2.0324704420869123E-5</v>
      </c>
      <c r="AP61" s="9">
        <f t="shared" si="182"/>
        <v>0.33427296853919591</v>
      </c>
      <c r="AQ61" s="9">
        <f t="shared" si="182"/>
        <v>1.9014128653400322E-2</v>
      </c>
      <c r="AR61" s="9">
        <f t="shared" si="182"/>
        <v>1.5811359950900485E-5</v>
      </c>
      <c r="AS61" s="9">
        <f t="shared" si="182"/>
        <v>4.3332524394029342E-7</v>
      </c>
      <c r="AT61" s="9">
        <f t="shared" si="182"/>
        <v>0.86271792138597791</v>
      </c>
      <c r="AU61" s="9">
        <f t="shared" si="182"/>
        <v>3.2465109407478839E-3</v>
      </c>
      <c r="AV61" s="9">
        <f t="shared" si="182"/>
        <v>3.3146579548185201E-2</v>
      </c>
      <c r="AW61" s="9">
        <f t="shared" si="182"/>
        <v>2.6602207511533457E-3</v>
      </c>
      <c r="AX61" s="9">
        <f t="shared" si="182"/>
        <v>7.7462208455215552E-4</v>
      </c>
      <c r="AY61" s="9">
        <f t="shared" si="182"/>
        <v>3.0260622069888312E-8</v>
      </c>
      <c r="AZ61" s="9">
        <f t="shared" si="182"/>
        <v>5.2533307473958562E-4</v>
      </c>
      <c r="BA61" s="9" t="e">
        <f t="shared" ref="BA61:BU61" si="183">TTEST(BA29:BA32,BA37:BA40,2,2)</f>
        <v>#DIV/0!</v>
      </c>
      <c r="BB61" s="9">
        <f t="shared" si="183"/>
        <v>0.61530222921295064</v>
      </c>
      <c r="BC61" s="9">
        <f t="shared" si="183"/>
        <v>1.3343766806001182E-6</v>
      </c>
      <c r="BD61" s="9">
        <f t="shared" si="183"/>
        <v>9.3005742868570616E-4</v>
      </c>
      <c r="BE61" s="9">
        <f t="shared" si="183"/>
        <v>1.1960597678278557E-5</v>
      </c>
      <c r="BF61" s="9">
        <f t="shared" si="183"/>
        <v>5.5820861128048794E-6</v>
      </c>
      <c r="BG61" s="9">
        <f t="shared" si="183"/>
        <v>0.17603241512607715</v>
      </c>
      <c r="BH61" s="9">
        <f t="shared" si="183"/>
        <v>2.4885270478685636E-6</v>
      </c>
      <c r="BI61" s="9">
        <f t="shared" si="183"/>
        <v>5.2239659959358708E-3</v>
      </c>
      <c r="BJ61" s="9">
        <f t="shared" si="183"/>
        <v>3.6863227197323179E-5</v>
      </c>
      <c r="BK61" s="9">
        <f t="shared" si="183"/>
        <v>1.279910982402837E-7</v>
      </c>
      <c r="BL61" s="9">
        <f t="shared" si="183"/>
        <v>4.7180862452295318E-3</v>
      </c>
      <c r="BM61" s="9">
        <f t="shared" si="183"/>
        <v>4.7331364663291117E-2</v>
      </c>
      <c r="BN61" s="9">
        <f t="shared" si="183"/>
        <v>0.19701910020094121</v>
      </c>
      <c r="BO61" s="9">
        <f t="shared" si="183"/>
        <v>2.1575971697244842E-4</v>
      </c>
      <c r="BP61" s="9">
        <f t="shared" si="183"/>
        <v>1.7591658579341252E-2</v>
      </c>
      <c r="BQ61" s="9">
        <f t="shared" si="183"/>
        <v>2.6421487431091184E-2</v>
      </c>
      <c r="BR61" s="9">
        <f t="shared" si="183"/>
        <v>3.496952677310818E-10</v>
      </c>
      <c r="BS61" s="9">
        <f t="shared" si="183"/>
        <v>7.266072511393411E-8</v>
      </c>
      <c r="BT61" s="9">
        <f t="shared" si="183"/>
        <v>1.0326773712641362E-2</v>
      </c>
      <c r="BU61" s="9">
        <f t="shared" si="183"/>
        <v>4.8628636296423298E-3</v>
      </c>
      <c r="BV61" s="9">
        <f t="shared" ref="BV61:CO61" si="184">TTEST(BV29:BV32,BV37:BV40,2,2)</f>
        <v>5.4641875429510393E-8</v>
      </c>
      <c r="BW61" s="9">
        <f t="shared" si="184"/>
        <v>4.1211115278819249E-8</v>
      </c>
      <c r="BX61" s="9">
        <f t="shared" si="184"/>
        <v>1.3878713033839659E-4</v>
      </c>
      <c r="BY61" s="9">
        <f t="shared" si="184"/>
        <v>8.6259060076311665E-12</v>
      </c>
      <c r="BZ61" s="9">
        <f t="shared" si="184"/>
        <v>4.6037841385839521E-3</v>
      </c>
      <c r="CA61" s="9">
        <f t="shared" si="184"/>
        <v>5.842135551426387E-5</v>
      </c>
      <c r="CB61" s="9">
        <f t="shared" si="184"/>
        <v>2.2754664106690897E-7</v>
      </c>
      <c r="CC61" s="9">
        <f t="shared" si="184"/>
        <v>3.4507712997091332E-4</v>
      </c>
      <c r="CD61" s="9">
        <f t="shared" si="184"/>
        <v>6.3136398074515347E-3</v>
      </c>
      <c r="CE61" s="9">
        <f t="shared" si="184"/>
        <v>1.6590912032607593E-3</v>
      </c>
      <c r="CF61" s="9">
        <f t="shared" si="184"/>
        <v>2.2398088001976537E-2</v>
      </c>
      <c r="CG61" s="9">
        <f t="shared" si="184"/>
        <v>1.565866019997339E-2</v>
      </c>
      <c r="CH61" s="9">
        <f t="shared" si="184"/>
        <v>1.6668338304973943E-3</v>
      </c>
      <c r="CI61" s="9">
        <f t="shared" si="184"/>
        <v>8.0287570475427281E-7</v>
      </c>
      <c r="CJ61" s="9" t="e">
        <f t="shared" si="184"/>
        <v>#DIV/0!</v>
      </c>
      <c r="CK61" s="9">
        <f t="shared" si="184"/>
        <v>0.25304791731288201</v>
      </c>
      <c r="CL61" s="9">
        <f t="shared" si="184"/>
        <v>1.9985209194691777E-2</v>
      </c>
      <c r="CM61" s="9">
        <f t="shared" si="184"/>
        <v>2.7640999640869152E-2</v>
      </c>
      <c r="CN61" s="9">
        <f t="shared" si="184"/>
        <v>2.0126721305064111E-7</v>
      </c>
      <c r="CO61" s="9">
        <f t="shared" si="184"/>
        <v>1.635231295161749E-2</v>
      </c>
      <c r="CP61" s="9">
        <f t="shared" ref="CP61:DC61" si="185">TTEST(CP29:CP32,CP37:CP40,2,2)</f>
        <v>8.8376187228452457E-3</v>
      </c>
      <c r="CQ61" s="9">
        <f t="shared" si="185"/>
        <v>1.4982975239192904E-4</v>
      </c>
      <c r="CR61" s="9">
        <f t="shared" si="185"/>
        <v>2.2506779498002418E-2</v>
      </c>
      <c r="CS61" s="9">
        <f t="shared" si="185"/>
        <v>4.104861559901957E-7</v>
      </c>
      <c r="CT61" s="9">
        <f t="shared" si="185"/>
        <v>8.6805579827437235E-8</v>
      </c>
      <c r="CU61" s="9">
        <f t="shared" si="185"/>
        <v>1.5740015823527559E-5</v>
      </c>
      <c r="CV61" s="9">
        <f t="shared" si="185"/>
        <v>6.1724754792492276E-11</v>
      </c>
      <c r="CW61" s="9">
        <f t="shared" si="185"/>
        <v>1.5172797187647535E-5</v>
      </c>
      <c r="CX61" s="9">
        <f t="shared" si="185"/>
        <v>6.6826418829575513E-3</v>
      </c>
      <c r="CY61" s="9">
        <f t="shared" si="185"/>
        <v>4.6540048479009222E-2</v>
      </c>
      <c r="CZ61" s="9">
        <f t="shared" si="185"/>
        <v>5.7312196455846287E-2</v>
      </c>
      <c r="DA61" s="9">
        <f t="shared" si="185"/>
        <v>8.4509285636517814E-2</v>
      </c>
      <c r="DB61" s="9">
        <f t="shared" si="185"/>
        <v>5.4918270201903437E-3</v>
      </c>
      <c r="DC61" s="9">
        <f t="shared" si="185"/>
        <v>1.7709928600199029E-6</v>
      </c>
      <c r="DD61" s="9">
        <f t="shared" ref="DD61:DT61" si="186">TTEST(DD29:DD32,DD37:DD40,2,2)</f>
        <v>0.18638458606374858</v>
      </c>
      <c r="DE61" s="9">
        <f t="shared" si="186"/>
        <v>0.33403270419820624</v>
      </c>
      <c r="DF61" s="9">
        <f t="shared" si="186"/>
        <v>2.123774191015379E-2</v>
      </c>
      <c r="DG61" s="9">
        <f t="shared" si="186"/>
        <v>2.5719853389370151E-8</v>
      </c>
      <c r="DH61" s="9">
        <f t="shared" si="186"/>
        <v>1.5544664724558819E-2</v>
      </c>
      <c r="DI61" s="9">
        <f t="shared" si="186"/>
        <v>0.44265217969319182</v>
      </c>
      <c r="DJ61" s="9">
        <f t="shared" si="186"/>
        <v>8.1616545589912135E-3</v>
      </c>
      <c r="DK61" s="9">
        <f t="shared" si="186"/>
        <v>1.8131020317355796E-2</v>
      </c>
      <c r="DL61" s="9">
        <f t="shared" si="186"/>
        <v>6.1008772761676639E-6</v>
      </c>
      <c r="DM61" s="9">
        <f t="shared" si="186"/>
        <v>2.456599273609901E-2</v>
      </c>
      <c r="DN61" s="9">
        <f t="shared" si="186"/>
        <v>4.5847164890420197E-4</v>
      </c>
      <c r="DO61" s="9">
        <f t="shared" si="186"/>
        <v>2.0993015556042043E-7</v>
      </c>
      <c r="DP61" s="9">
        <f t="shared" si="186"/>
        <v>3.6802356723125835E-5</v>
      </c>
      <c r="DQ61" s="31">
        <f t="shared" si="186"/>
        <v>8.4849779291033397E-6</v>
      </c>
      <c r="DR61" s="9">
        <f t="shared" si="186"/>
        <v>3.8281767591748949E-4</v>
      </c>
      <c r="DS61" s="9">
        <f t="shared" si="186"/>
        <v>1.0515064559457122E-4</v>
      </c>
      <c r="DT61" s="9">
        <f t="shared" si="186"/>
        <v>2.5101542099825614E-3</v>
      </c>
      <c r="DU61" s="9">
        <f t="shared" ref="DU61:EN61" si="187">TTEST(DU29:DU32,DU37:DU40,2,2)</f>
        <v>2.3149500496401412E-5</v>
      </c>
      <c r="DV61" s="9" t="e">
        <f t="shared" si="187"/>
        <v>#DIV/0!</v>
      </c>
      <c r="DW61" s="9">
        <f t="shared" si="187"/>
        <v>6.8731831345682334E-4</v>
      </c>
      <c r="DX61" s="9">
        <f t="shared" si="187"/>
        <v>4.4202018523511714E-6</v>
      </c>
      <c r="DY61" s="9" t="e">
        <f t="shared" si="187"/>
        <v>#DIV/0!</v>
      </c>
      <c r="DZ61" s="9">
        <f t="shared" si="187"/>
        <v>0.17885868661490112</v>
      </c>
      <c r="EA61" s="9">
        <f t="shared" si="187"/>
        <v>2.5405181454546955E-6</v>
      </c>
      <c r="EB61" s="9">
        <f t="shared" si="187"/>
        <v>2.1044501207021341E-2</v>
      </c>
      <c r="EC61" s="9">
        <f t="shared" si="187"/>
        <v>2.3375452814462794E-2</v>
      </c>
      <c r="ED61" s="9">
        <f t="shared" si="187"/>
        <v>2.5002501021031724E-8</v>
      </c>
      <c r="EE61" s="9">
        <f t="shared" si="187"/>
        <v>1.1089809518092191E-5</v>
      </c>
      <c r="EF61" s="9">
        <f t="shared" si="187"/>
        <v>5.4861906122519793E-5</v>
      </c>
      <c r="EG61" s="9">
        <f t="shared" si="187"/>
        <v>3.5942913405593054E-9</v>
      </c>
      <c r="EH61" s="9">
        <f t="shared" si="187"/>
        <v>1.4598520811554341E-10</v>
      </c>
      <c r="EI61" s="9">
        <f t="shared" si="187"/>
        <v>0.10448498781904933</v>
      </c>
      <c r="EJ61" s="9">
        <f t="shared" si="187"/>
        <v>7.6452825706807947E-5</v>
      </c>
      <c r="EK61" s="9">
        <f t="shared" si="187"/>
        <v>7.0206415511536363E-2</v>
      </c>
      <c r="EL61" s="9">
        <f t="shared" si="187"/>
        <v>4.3532979873119965E-4</v>
      </c>
      <c r="EM61" s="9">
        <f t="shared" si="187"/>
        <v>1.2652633243840085E-2</v>
      </c>
      <c r="EN61" s="9">
        <f t="shared" si="187"/>
        <v>2.4213805273995304E-2</v>
      </c>
      <c r="EO61" s="9">
        <f t="shared" ref="EO61:FF61" si="188">TTEST(EO29:EO32,EO37:EO40,2,2)</f>
        <v>1.3507212004327786E-4</v>
      </c>
      <c r="EP61" s="9">
        <f t="shared" si="188"/>
        <v>0.98168955051373086</v>
      </c>
      <c r="EQ61" s="9">
        <f t="shared" si="188"/>
        <v>1.1557332806424903E-2</v>
      </c>
      <c r="ER61" s="9">
        <f t="shared" si="188"/>
        <v>5.7431869328876995E-8</v>
      </c>
      <c r="ES61" s="9">
        <f t="shared" si="188"/>
        <v>0.55233909057524733</v>
      </c>
      <c r="ET61" s="9">
        <f t="shared" si="188"/>
        <v>2.8509340396714124E-2</v>
      </c>
      <c r="EU61" s="9">
        <f t="shared" si="188"/>
        <v>1.2242276674677848E-2</v>
      </c>
      <c r="EV61" s="9">
        <f t="shared" si="188"/>
        <v>9.6244344826388565E-7</v>
      </c>
      <c r="EW61" s="9">
        <f t="shared" si="188"/>
        <v>1.7326024390950366E-3</v>
      </c>
      <c r="EX61" s="9">
        <f t="shared" si="188"/>
        <v>9.3333181018779674E-7</v>
      </c>
      <c r="EY61" s="9">
        <f t="shared" si="188"/>
        <v>4.2836194877753635E-2</v>
      </c>
      <c r="EZ61" s="9">
        <f t="shared" si="188"/>
        <v>2.9698903728282364E-4</v>
      </c>
      <c r="FA61" s="9">
        <f t="shared" si="188"/>
        <v>3.6770395140158285E-8</v>
      </c>
      <c r="FB61" s="9">
        <f t="shared" si="188"/>
        <v>5.9510391794403398E-9</v>
      </c>
      <c r="FC61" s="9">
        <f t="shared" si="188"/>
        <v>4.997824781359874E-3</v>
      </c>
      <c r="FD61" s="9">
        <f t="shared" si="188"/>
        <v>0.26724350418476117</v>
      </c>
      <c r="FE61" s="9">
        <f t="shared" si="188"/>
        <v>4.8700656734679196E-5</v>
      </c>
      <c r="FF61" s="9">
        <f t="shared" si="188"/>
        <v>5.7865519611226497E-2</v>
      </c>
      <c r="FG61" s="9">
        <f t="shared" ref="FG61:FX61" si="189">TTEST(FG29:FG32,FG37:FG40,2,2)</f>
        <v>3.082944611441826E-5</v>
      </c>
      <c r="FH61" s="9" t="e">
        <f t="shared" si="189"/>
        <v>#DIV/0!</v>
      </c>
      <c r="FI61" s="9">
        <f t="shared" si="189"/>
        <v>0.37312796671785603</v>
      </c>
      <c r="FJ61" s="9">
        <f t="shared" si="189"/>
        <v>8.4032164938647861E-5</v>
      </c>
      <c r="FK61" s="9">
        <f t="shared" si="189"/>
        <v>2.9300643475863117E-7</v>
      </c>
      <c r="FL61" s="9">
        <f t="shared" si="189"/>
        <v>1.1043461049069098E-6</v>
      </c>
      <c r="FM61" s="9">
        <f t="shared" si="189"/>
        <v>1.3646452328787133E-4</v>
      </c>
      <c r="FN61" s="9">
        <f t="shared" si="189"/>
        <v>1.0740023178063428E-6</v>
      </c>
      <c r="FO61" s="9">
        <f t="shared" si="189"/>
        <v>4.5266926547541156E-7</v>
      </c>
      <c r="FP61" s="9">
        <f t="shared" si="189"/>
        <v>4.0955914509735097E-2</v>
      </c>
      <c r="FQ61" s="9">
        <f t="shared" si="189"/>
        <v>1.9918930479475124E-2</v>
      </c>
      <c r="FR61" s="9">
        <f t="shared" si="189"/>
        <v>2.4888205414107752E-3</v>
      </c>
      <c r="FS61" s="9">
        <f t="shared" si="189"/>
        <v>1.2629089789043273E-6</v>
      </c>
      <c r="FT61" s="9">
        <f t="shared" si="189"/>
        <v>7.1370094451189475E-3</v>
      </c>
      <c r="FU61" s="9">
        <f t="shared" si="189"/>
        <v>1.4573002891575204E-8</v>
      </c>
      <c r="FV61" s="9">
        <f t="shared" si="189"/>
        <v>1.3398517053845167E-2</v>
      </c>
      <c r="FW61" s="9">
        <f t="shared" si="189"/>
        <v>2.1426221003114146E-4</v>
      </c>
      <c r="FX61" s="9">
        <f t="shared" si="189"/>
        <v>1.0135046399817769E-7</v>
      </c>
      <c r="FY61" s="9">
        <f t="shared" ref="FY61:GS61" si="190">TTEST(FY29:FY32,FY37:FY40,2,2)</f>
        <v>2.4215259504224673E-6</v>
      </c>
      <c r="FZ61" s="9">
        <f t="shared" si="190"/>
        <v>0.1818568822488397</v>
      </c>
      <c r="GA61" s="9">
        <f t="shared" si="190"/>
        <v>7.7886023385246881E-8</v>
      </c>
      <c r="GB61" s="9">
        <f t="shared" si="190"/>
        <v>1.0260438794290963E-3</v>
      </c>
      <c r="GC61" s="9">
        <f t="shared" si="190"/>
        <v>1.48286579797441E-3</v>
      </c>
      <c r="GD61" s="9">
        <f t="shared" si="190"/>
        <v>1.2592719841789789E-2</v>
      </c>
      <c r="GE61" s="9">
        <f t="shared" si="190"/>
        <v>2.8790123668384111E-8</v>
      </c>
      <c r="GF61" s="9">
        <f t="shared" si="190"/>
        <v>0.85734313474047363</v>
      </c>
      <c r="GG61" s="9">
        <f t="shared" si="190"/>
        <v>0.15442677439576391</v>
      </c>
      <c r="GH61" s="9">
        <f t="shared" si="190"/>
        <v>9.6316955920824898E-3</v>
      </c>
      <c r="GI61" s="9">
        <f t="shared" si="190"/>
        <v>2.9067851833074906E-3</v>
      </c>
      <c r="GJ61" s="9">
        <f t="shared" si="190"/>
        <v>1.5785239346684367E-3</v>
      </c>
      <c r="GK61" s="9">
        <f t="shared" si="190"/>
        <v>5.6397263739317357E-3</v>
      </c>
      <c r="GL61" s="9">
        <f t="shared" si="190"/>
        <v>3.0454882828344781E-2</v>
      </c>
      <c r="GM61" s="9">
        <f t="shared" si="190"/>
        <v>2.5662181420350356E-4</v>
      </c>
      <c r="GN61" s="9">
        <f t="shared" si="190"/>
        <v>2.1831814254436477E-2</v>
      </c>
      <c r="GO61" s="9">
        <f t="shared" si="190"/>
        <v>5.7915600368123562E-8</v>
      </c>
      <c r="GP61" s="9">
        <f t="shared" si="190"/>
        <v>4.3978766829874438E-5</v>
      </c>
      <c r="GQ61" s="9">
        <f t="shared" si="190"/>
        <v>1.1476290145322042E-6</v>
      </c>
      <c r="GR61" s="9">
        <f t="shared" si="190"/>
        <v>4.673402204196163E-5</v>
      </c>
      <c r="GS61" s="9">
        <f t="shared" si="190"/>
        <v>2.6281357812831484E-2</v>
      </c>
      <c r="GT61" s="9">
        <f t="shared" ref="GT61:HK61" si="191">TTEST(GT29:GT32,GT37:GT40,2,2)</f>
        <v>1.9951638173585462E-3</v>
      </c>
      <c r="GU61" s="9">
        <f t="shared" si="191"/>
        <v>8.2620153523612363E-6</v>
      </c>
      <c r="GV61" s="9">
        <f t="shared" si="191"/>
        <v>1.9630989272040881E-2</v>
      </c>
      <c r="GW61" s="9" t="e">
        <f t="shared" si="191"/>
        <v>#DIV/0!</v>
      </c>
      <c r="GX61" s="9">
        <f t="shared" si="191"/>
        <v>1.218174156648689E-2</v>
      </c>
      <c r="GY61" s="9">
        <f t="shared" si="191"/>
        <v>6.5551916554093975E-6</v>
      </c>
      <c r="GZ61" s="9">
        <f t="shared" si="191"/>
        <v>4.1087167300020213E-7</v>
      </c>
      <c r="HA61" s="9">
        <f t="shared" si="191"/>
        <v>4.5632500640039829E-6</v>
      </c>
      <c r="HB61" s="9">
        <f t="shared" si="191"/>
        <v>1.370311774721477E-3</v>
      </c>
      <c r="HC61" s="9">
        <f t="shared" si="191"/>
        <v>5.4121040412643956E-3</v>
      </c>
      <c r="HD61" s="9">
        <f t="shared" si="191"/>
        <v>2.1327439177667802E-5</v>
      </c>
      <c r="HE61" s="9">
        <f t="shared" si="191"/>
        <v>1.371734831553008E-2</v>
      </c>
      <c r="HF61" s="9">
        <f t="shared" si="191"/>
        <v>5.7033710363929609E-7</v>
      </c>
      <c r="HG61" s="9">
        <f t="shared" si="191"/>
        <v>0.20183154466886571</v>
      </c>
      <c r="HH61" s="9">
        <f t="shared" si="191"/>
        <v>3.4522969820114033E-5</v>
      </c>
      <c r="HI61" s="9">
        <f t="shared" si="191"/>
        <v>0.63680336932018011</v>
      </c>
      <c r="HJ61" s="9">
        <f t="shared" si="191"/>
        <v>1.771769264262639E-2</v>
      </c>
      <c r="HK61" s="9">
        <f t="shared" si="191"/>
        <v>2.9950813693356733E-4</v>
      </c>
    </row>
    <row r="62" spans="1:219" x14ac:dyDescent="0.2">
      <c r="DQ62" s="31"/>
    </row>
    <row r="63" spans="1:219" x14ac:dyDescent="0.2">
      <c r="A63" s="2" t="s">
        <v>3385</v>
      </c>
      <c r="B63" s="9" t="e">
        <f t="shared" ref="B63:N63" si="192">TTEST(B9:B12,B13:B16,2,2)</f>
        <v>#DIV/0!</v>
      </c>
      <c r="C63" s="9" t="e">
        <f t="shared" si="192"/>
        <v>#DIV/0!</v>
      </c>
      <c r="D63" s="9">
        <f t="shared" si="192"/>
        <v>0.18231072005243004</v>
      </c>
      <c r="E63" s="9" t="e">
        <f t="shared" si="192"/>
        <v>#DIV/0!</v>
      </c>
      <c r="F63" s="9" t="e">
        <f t="shared" si="192"/>
        <v>#DIV/0!</v>
      </c>
      <c r="G63" s="9" t="e">
        <f t="shared" si="192"/>
        <v>#DIV/0!</v>
      </c>
      <c r="H63" s="9">
        <f t="shared" si="192"/>
        <v>0.67980433651290206</v>
      </c>
      <c r="I63" s="9">
        <f t="shared" si="192"/>
        <v>0.297369426186329</v>
      </c>
      <c r="J63" s="9" t="e">
        <f t="shared" si="192"/>
        <v>#DIV/0!</v>
      </c>
      <c r="K63" s="9">
        <f t="shared" si="192"/>
        <v>5.0832290473708096E-2</v>
      </c>
      <c r="L63" s="9" t="e">
        <f t="shared" si="192"/>
        <v>#DIV/0!</v>
      </c>
      <c r="M63" s="9">
        <f t="shared" si="192"/>
        <v>0.26876548062851008</v>
      </c>
      <c r="N63" s="9" t="e">
        <f t="shared" si="192"/>
        <v>#DIV/0!</v>
      </c>
      <c r="O63" s="9">
        <f t="shared" ref="O63:AG63" si="193">TTEST(O9:O12,O13:O16,2,2)</f>
        <v>0.75650754360055117</v>
      </c>
      <c r="P63" s="9" t="e">
        <f t="shared" si="193"/>
        <v>#DIV/0!</v>
      </c>
      <c r="Q63" s="9">
        <f t="shared" si="193"/>
        <v>0.91386232612712259</v>
      </c>
      <c r="R63" s="9" t="e">
        <f t="shared" si="193"/>
        <v>#DIV/0!</v>
      </c>
      <c r="S63" s="9">
        <f t="shared" si="193"/>
        <v>0.32587452536846767</v>
      </c>
      <c r="T63" s="9" t="e">
        <f t="shared" si="193"/>
        <v>#DIV/0!</v>
      </c>
      <c r="U63" s="9">
        <f t="shared" si="193"/>
        <v>0.35812402384382114</v>
      </c>
      <c r="V63" s="9">
        <f t="shared" si="193"/>
        <v>0.52662033172469958</v>
      </c>
      <c r="W63" s="9">
        <f t="shared" si="193"/>
        <v>0.48274213963412493</v>
      </c>
      <c r="X63" s="9" t="e">
        <f t="shared" si="193"/>
        <v>#DIV/0!</v>
      </c>
      <c r="Y63" s="9">
        <f t="shared" si="193"/>
        <v>2.7315036530452766E-2</v>
      </c>
      <c r="Z63" s="9">
        <f t="shared" si="193"/>
        <v>0.86662043212157358</v>
      </c>
      <c r="AA63" s="9">
        <f t="shared" si="193"/>
        <v>3.1775490160062821E-2</v>
      </c>
      <c r="AB63" s="9">
        <f t="shared" si="193"/>
        <v>0.49781035212104308</v>
      </c>
      <c r="AC63" s="9">
        <f t="shared" si="193"/>
        <v>0.27827136957242343</v>
      </c>
      <c r="AD63" s="9" t="e">
        <f t="shared" si="193"/>
        <v>#DIV/0!</v>
      </c>
      <c r="AE63" s="9" t="e">
        <f t="shared" si="193"/>
        <v>#DIV/0!</v>
      </c>
      <c r="AF63" s="9" t="e">
        <f t="shared" si="193"/>
        <v>#DIV/0!</v>
      </c>
      <c r="AG63" s="9" t="e">
        <f t="shared" si="193"/>
        <v>#DIV/0!</v>
      </c>
      <c r="AH63" s="9" t="e">
        <f t="shared" ref="AH63:AZ63" si="194">TTEST(AH9:AH12,AH13:AH16,2,2)</f>
        <v>#DIV/0!</v>
      </c>
      <c r="AI63" s="9">
        <f t="shared" si="194"/>
        <v>9.0283335264659731E-2</v>
      </c>
      <c r="AJ63" s="9" t="e">
        <f t="shared" si="194"/>
        <v>#DIV/0!</v>
      </c>
      <c r="AK63" s="9">
        <f t="shared" si="194"/>
        <v>0.6152880871552705</v>
      </c>
      <c r="AL63" s="9" t="e">
        <f t="shared" si="194"/>
        <v>#DIV/0!</v>
      </c>
      <c r="AM63" s="9">
        <f t="shared" si="194"/>
        <v>0.57579697305033561</v>
      </c>
      <c r="AN63" s="9" t="e">
        <f t="shared" si="194"/>
        <v>#DIV/0!</v>
      </c>
      <c r="AO63" s="9">
        <f t="shared" si="194"/>
        <v>0.14366780306161037</v>
      </c>
      <c r="AP63" s="9">
        <f t="shared" si="194"/>
        <v>0.87974006279749617</v>
      </c>
      <c r="AQ63" s="9">
        <f t="shared" si="194"/>
        <v>0.42249691916965804</v>
      </c>
      <c r="AR63" s="9">
        <f t="shared" si="194"/>
        <v>0.43759595510637606</v>
      </c>
      <c r="AS63" s="9" t="e">
        <f t="shared" si="194"/>
        <v>#DIV/0!</v>
      </c>
      <c r="AT63" s="9">
        <f t="shared" si="194"/>
        <v>0.56314737957510053</v>
      </c>
      <c r="AU63" s="9" t="e">
        <f t="shared" si="194"/>
        <v>#DIV/0!</v>
      </c>
      <c r="AV63" s="9">
        <f t="shared" si="194"/>
        <v>0.46944823788879275</v>
      </c>
      <c r="AW63" s="9">
        <f t="shared" si="194"/>
        <v>0.62941939722481433</v>
      </c>
      <c r="AX63" s="9" t="e">
        <f t="shared" si="194"/>
        <v>#DIV/0!</v>
      </c>
      <c r="AY63" s="9" t="e">
        <f t="shared" si="194"/>
        <v>#DIV/0!</v>
      </c>
      <c r="AZ63" s="9">
        <f t="shared" si="194"/>
        <v>0.23469196041377452</v>
      </c>
      <c r="BA63" s="9" t="e">
        <f t="shared" ref="BA63:BU63" si="195">TTEST(BA9:BA12,BA13:BA16,2,2)</f>
        <v>#DIV/0!</v>
      </c>
      <c r="BB63" s="9">
        <f t="shared" si="195"/>
        <v>0.35158528821458068</v>
      </c>
      <c r="BC63" s="9" t="e">
        <f t="shared" si="195"/>
        <v>#DIV/0!</v>
      </c>
      <c r="BD63" s="9">
        <f t="shared" si="195"/>
        <v>0.38462890377322351</v>
      </c>
      <c r="BE63" s="9">
        <f t="shared" si="195"/>
        <v>0.21073262374434146</v>
      </c>
      <c r="BF63" s="9" t="e">
        <f t="shared" si="195"/>
        <v>#DIV/0!</v>
      </c>
      <c r="BG63" s="9">
        <f t="shared" si="195"/>
        <v>0.15159942655072831</v>
      </c>
      <c r="BH63" s="9">
        <f t="shared" si="195"/>
        <v>0.54893081808138144</v>
      </c>
      <c r="BI63" s="9">
        <f t="shared" si="195"/>
        <v>0.58189607765011675</v>
      </c>
      <c r="BJ63" s="9">
        <f t="shared" si="195"/>
        <v>0.39820952977934332</v>
      </c>
      <c r="BK63" s="9" t="e">
        <f t="shared" si="195"/>
        <v>#DIV/0!</v>
      </c>
      <c r="BL63" s="9">
        <f t="shared" si="195"/>
        <v>0.52425638624845861</v>
      </c>
      <c r="BM63" s="9">
        <f t="shared" si="195"/>
        <v>0.7834361953530744</v>
      </c>
      <c r="BN63" s="9">
        <f t="shared" si="195"/>
        <v>0.81046132332257925</v>
      </c>
      <c r="BO63" s="9" t="e">
        <f t="shared" si="195"/>
        <v>#DIV/0!</v>
      </c>
      <c r="BP63" s="9">
        <f t="shared" si="195"/>
        <v>0.40052937127397131</v>
      </c>
      <c r="BQ63" s="9">
        <f t="shared" si="195"/>
        <v>0.52577776251497887</v>
      </c>
      <c r="BR63" s="9">
        <f t="shared" si="195"/>
        <v>0.79011177242891384</v>
      </c>
      <c r="BS63" s="9" t="e">
        <f t="shared" si="195"/>
        <v>#DIV/0!</v>
      </c>
      <c r="BT63" s="9" t="e">
        <f t="shared" si="195"/>
        <v>#DIV/0!</v>
      </c>
      <c r="BU63" s="9" t="e">
        <f t="shared" si="195"/>
        <v>#DIV/0!</v>
      </c>
      <c r="BV63" s="9" t="e">
        <f t="shared" ref="BV63:CO63" si="196">TTEST(BV9:BV12,BV13:BV16,2,2)</f>
        <v>#DIV/0!</v>
      </c>
      <c r="BW63" s="9" t="e">
        <f t="shared" si="196"/>
        <v>#DIV/0!</v>
      </c>
      <c r="BX63" s="9" t="e">
        <f t="shared" si="196"/>
        <v>#DIV/0!</v>
      </c>
      <c r="BY63" s="9" t="e">
        <f t="shared" si="196"/>
        <v>#DIV/0!</v>
      </c>
      <c r="BZ63" s="9">
        <f t="shared" si="196"/>
        <v>0.95656778583525504</v>
      </c>
      <c r="CA63" s="9" t="e">
        <f t="shared" si="196"/>
        <v>#DIV/0!</v>
      </c>
      <c r="CB63" s="9" t="e">
        <f t="shared" si="196"/>
        <v>#DIV/0!</v>
      </c>
      <c r="CC63" s="9" t="e">
        <f t="shared" si="196"/>
        <v>#DIV/0!</v>
      </c>
      <c r="CD63" s="9">
        <f t="shared" si="196"/>
        <v>8.9374088745745053E-2</v>
      </c>
      <c r="CE63" s="9">
        <f t="shared" si="196"/>
        <v>0.9184616875302517</v>
      </c>
      <c r="CF63" s="9">
        <f t="shared" si="196"/>
        <v>0.59055007566454742</v>
      </c>
      <c r="CG63" s="9">
        <f t="shared" si="196"/>
        <v>0.72029387973239367</v>
      </c>
      <c r="CH63" s="9">
        <f t="shared" si="196"/>
        <v>0.19978953695017501</v>
      </c>
      <c r="CI63" s="9">
        <f t="shared" si="196"/>
        <v>0.12493148272664353</v>
      </c>
      <c r="CJ63" s="9" t="e">
        <f t="shared" si="196"/>
        <v>#DIV/0!</v>
      </c>
      <c r="CK63" s="9">
        <f t="shared" si="196"/>
        <v>0.6338092753879383</v>
      </c>
      <c r="CL63" s="9">
        <f t="shared" si="196"/>
        <v>0.18153505742509288</v>
      </c>
      <c r="CM63" s="9" t="e">
        <f t="shared" si="196"/>
        <v>#DIV/0!</v>
      </c>
      <c r="CN63" s="9" t="e">
        <f t="shared" si="196"/>
        <v>#DIV/0!</v>
      </c>
      <c r="CO63" s="9">
        <f t="shared" si="196"/>
        <v>0.83332580789990673</v>
      </c>
      <c r="CP63" s="9">
        <f t="shared" ref="CP63:DC63" si="197">TTEST(CP9:CP12,CP13:CP16,2,2)</f>
        <v>0.84661503054962206</v>
      </c>
      <c r="CQ63" s="9" t="e">
        <f t="shared" si="197"/>
        <v>#DIV/0!</v>
      </c>
      <c r="CR63" s="9">
        <f t="shared" si="197"/>
        <v>0.39392670369404209</v>
      </c>
      <c r="CS63" s="9">
        <f t="shared" si="197"/>
        <v>2.3718501081652056E-2</v>
      </c>
      <c r="CT63" s="9" t="e">
        <f t="shared" si="197"/>
        <v>#DIV/0!</v>
      </c>
      <c r="CU63" s="9" t="e">
        <f t="shared" si="197"/>
        <v>#DIV/0!</v>
      </c>
      <c r="CV63" s="9">
        <f t="shared" si="197"/>
        <v>0.16218588152266805</v>
      </c>
      <c r="CW63" s="9">
        <f t="shared" si="197"/>
        <v>0.90148585249063828</v>
      </c>
      <c r="CX63" s="9">
        <f t="shared" si="197"/>
        <v>0.49178079705231437</v>
      </c>
      <c r="CY63" s="9">
        <f t="shared" si="197"/>
        <v>0.10128185506051081</v>
      </c>
      <c r="CZ63" s="9">
        <f t="shared" si="197"/>
        <v>0.55391027467821352</v>
      </c>
      <c r="DA63" s="9">
        <f t="shared" si="197"/>
        <v>0.29166359693923483</v>
      </c>
      <c r="DB63" s="9">
        <f t="shared" si="197"/>
        <v>8.409014590671951E-2</v>
      </c>
      <c r="DC63" s="9">
        <f t="shared" si="197"/>
        <v>0.20714873442960435</v>
      </c>
      <c r="DD63" s="9">
        <f t="shared" ref="DD63:DT63" si="198">TTEST(DD9:DD12,DD13:DD16,2,2)</f>
        <v>0.88322736726730244</v>
      </c>
      <c r="DE63" s="9">
        <f t="shared" si="198"/>
        <v>0.27714347332066086</v>
      </c>
      <c r="DF63" s="9">
        <f t="shared" si="198"/>
        <v>2.0621546861669494E-2</v>
      </c>
      <c r="DG63" s="9">
        <f t="shared" si="198"/>
        <v>0.23830437277076297</v>
      </c>
      <c r="DH63" s="9">
        <f t="shared" si="198"/>
        <v>2.4694289938261079E-3</v>
      </c>
      <c r="DI63" s="9">
        <f t="shared" si="198"/>
        <v>0.59524419699294928</v>
      </c>
      <c r="DJ63" s="9">
        <f t="shared" si="198"/>
        <v>0.66000889974045118</v>
      </c>
      <c r="DK63" s="9">
        <f t="shared" si="198"/>
        <v>0.9114248314386576</v>
      </c>
      <c r="DL63" s="9" t="e">
        <f t="shared" si="198"/>
        <v>#DIV/0!</v>
      </c>
      <c r="DM63" s="9">
        <f t="shared" si="198"/>
        <v>0.4978847855257631</v>
      </c>
      <c r="DN63" s="9" t="e">
        <f t="shared" si="198"/>
        <v>#DIV/0!</v>
      </c>
      <c r="DO63" s="9" t="e">
        <f t="shared" si="198"/>
        <v>#DIV/0!</v>
      </c>
      <c r="DP63" s="9" t="e">
        <f t="shared" si="198"/>
        <v>#DIV/0!</v>
      </c>
      <c r="DQ63" s="31">
        <f t="shared" si="198"/>
        <v>0.1034533475345157</v>
      </c>
      <c r="DR63" s="9">
        <f t="shared" si="198"/>
        <v>0.6261953282965167</v>
      </c>
      <c r="DS63" s="9">
        <f t="shared" si="198"/>
        <v>0.2903687676960448</v>
      </c>
      <c r="DT63" s="9">
        <f t="shared" si="198"/>
        <v>0.46941352773258005</v>
      </c>
      <c r="DU63" s="9">
        <f t="shared" ref="DU63:EN63" si="199">TTEST(DU9:DU12,DU13:DU16,2,2)</f>
        <v>1.9481481460363929E-2</v>
      </c>
      <c r="DV63" s="9" t="e">
        <f t="shared" si="199"/>
        <v>#DIV/0!</v>
      </c>
      <c r="DW63" s="9" t="e">
        <f t="shared" si="199"/>
        <v>#DIV/0!</v>
      </c>
      <c r="DX63" s="9" t="e">
        <f t="shared" si="199"/>
        <v>#DIV/0!</v>
      </c>
      <c r="DY63" s="9" t="e">
        <f t="shared" si="199"/>
        <v>#DIV/0!</v>
      </c>
      <c r="DZ63" s="9">
        <f t="shared" si="199"/>
        <v>9.7583728008430362E-2</v>
      </c>
      <c r="EA63" s="9" t="e">
        <f t="shared" si="199"/>
        <v>#DIV/0!</v>
      </c>
      <c r="EB63" s="9">
        <f t="shared" si="199"/>
        <v>0.56139903714586747</v>
      </c>
      <c r="EC63" s="9">
        <f t="shared" si="199"/>
        <v>0.12315726682824385</v>
      </c>
      <c r="ED63" s="9" t="e">
        <f t="shared" si="199"/>
        <v>#DIV/0!</v>
      </c>
      <c r="EE63" s="9">
        <f t="shared" si="199"/>
        <v>0.9005367372886679</v>
      </c>
      <c r="EF63" s="9">
        <f t="shared" si="199"/>
        <v>0.37087613907267619</v>
      </c>
      <c r="EG63" s="9" t="e">
        <f t="shared" si="199"/>
        <v>#DIV/0!</v>
      </c>
      <c r="EH63" s="9" t="e">
        <f t="shared" si="199"/>
        <v>#DIV/0!</v>
      </c>
      <c r="EI63" s="9">
        <f t="shared" si="199"/>
        <v>0.2497937885841599</v>
      </c>
      <c r="EJ63" s="9">
        <f t="shared" si="199"/>
        <v>9.2747268192456253E-2</v>
      </c>
      <c r="EK63" s="9">
        <f t="shared" si="199"/>
        <v>0.41321522860617066</v>
      </c>
      <c r="EL63" s="9">
        <f t="shared" si="199"/>
        <v>0.6641401801324851</v>
      </c>
      <c r="EM63" s="9" t="e">
        <f t="shared" si="199"/>
        <v>#DIV/0!</v>
      </c>
      <c r="EN63" s="9">
        <f t="shared" si="199"/>
        <v>0.12188267236254297</v>
      </c>
      <c r="EO63" s="9" t="e">
        <f t="shared" ref="EO63:FF63" si="200">TTEST(EO9:EO12,EO13:EO16,2,2)</f>
        <v>#DIV/0!</v>
      </c>
      <c r="EP63" s="9">
        <f t="shared" si="200"/>
        <v>4.4914908335942312E-2</v>
      </c>
      <c r="EQ63" s="9" t="e">
        <f t="shared" si="200"/>
        <v>#DIV/0!</v>
      </c>
      <c r="ER63" s="9" t="e">
        <f t="shared" si="200"/>
        <v>#DIV/0!</v>
      </c>
      <c r="ES63" s="9">
        <f t="shared" si="200"/>
        <v>0.55801244136396855</v>
      </c>
      <c r="ET63" s="9" t="e">
        <f t="shared" si="200"/>
        <v>#DIV/0!</v>
      </c>
      <c r="EU63" s="9">
        <f t="shared" si="200"/>
        <v>0.37204708793580471</v>
      </c>
      <c r="EV63" s="9" t="e">
        <f t="shared" si="200"/>
        <v>#DIV/0!</v>
      </c>
      <c r="EW63" s="9" t="e">
        <f t="shared" si="200"/>
        <v>#DIV/0!</v>
      </c>
      <c r="EX63" s="9" t="e">
        <f t="shared" si="200"/>
        <v>#DIV/0!</v>
      </c>
      <c r="EY63" s="9">
        <f t="shared" si="200"/>
        <v>0.9653590742446887</v>
      </c>
      <c r="EZ63" s="9" t="e">
        <f t="shared" si="200"/>
        <v>#DIV/0!</v>
      </c>
      <c r="FA63" s="9" t="e">
        <f t="shared" si="200"/>
        <v>#DIV/0!</v>
      </c>
      <c r="FB63" s="9" t="e">
        <f t="shared" si="200"/>
        <v>#DIV/0!</v>
      </c>
      <c r="FC63" s="9">
        <f t="shared" si="200"/>
        <v>0.96084607836428737</v>
      </c>
      <c r="FD63" s="9">
        <f t="shared" si="200"/>
        <v>5.8944091497687992E-2</v>
      </c>
      <c r="FE63" s="9" t="e">
        <f t="shared" si="200"/>
        <v>#DIV/0!</v>
      </c>
      <c r="FF63" s="9">
        <f t="shared" si="200"/>
        <v>0.90514284433205372</v>
      </c>
      <c r="FG63" s="9" t="e">
        <f t="shared" ref="FG63:FX63" si="201">TTEST(FG9:FG12,FG13:FG16,2,2)</f>
        <v>#DIV/0!</v>
      </c>
      <c r="FH63" s="9">
        <f t="shared" si="201"/>
        <v>0.27662986324724337</v>
      </c>
      <c r="FI63" s="9">
        <f t="shared" si="201"/>
        <v>0.80572864170845004</v>
      </c>
      <c r="FJ63" s="9">
        <f t="shared" si="201"/>
        <v>0.46181106793007132</v>
      </c>
      <c r="FK63" s="9" t="e">
        <f t="shared" si="201"/>
        <v>#DIV/0!</v>
      </c>
      <c r="FL63" s="9">
        <f t="shared" si="201"/>
        <v>0.27374576453343763</v>
      </c>
      <c r="FM63" s="9" t="e">
        <f t="shared" si="201"/>
        <v>#DIV/0!</v>
      </c>
      <c r="FN63" s="9">
        <f t="shared" si="201"/>
        <v>0.58261048861868048</v>
      </c>
      <c r="FO63" s="9">
        <f t="shared" si="201"/>
        <v>0.16223096193136646</v>
      </c>
      <c r="FP63" s="9">
        <f t="shared" si="201"/>
        <v>0.31435443322572892</v>
      </c>
      <c r="FQ63" s="9">
        <f t="shared" si="201"/>
        <v>0.28193353957975059</v>
      </c>
      <c r="FR63" s="9">
        <f t="shared" si="201"/>
        <v>6.1246259681526576E-2</v>
      </c>
      <c r="FS63" s="9" t="e">
        <f t="shared" si="201"/>
        <v>#DIV/0!</v>
      </c>
      <c r="FT63" s="9">
        <f t="shared" si="201"/>
        <v>2.2676373424783914E-5</v>
      </c>
      <c r="FU63" s="9" t="e">
        <f t="shared" si="201"/>
        <v>#DIV/0!</v>
      </c>
      <c r="FV63" s="9">
        <f t="shared" si="201"/>
        <v>5.8827335833618391E-2</v>
      </c>
      <c r="FW63" s="9">
        <f t="shared" si="201"/>
        <v>0.14076129223467843</v>
      </c>
      <c r="FX63" s="9" t="e">
        <f t="shared" si="201"/>
        <v>#DIV/0!</v>
      </c>
      <c r="FY63" s="9" t="e">
        <f t="shared" ref="FY63:GS63" si="202">TTEST(FY9:FY12,FY13:FY16,2,2)</f>
        <v>#DIV/0!</v>
      </c>
      <c r="FZ63" s="9">
        <f t="shared" si="202"/>
        <v>0.18987646548650475</v>
      </c>
      <c r="GA63" s="9" t="e">
        <f t="shared" si="202"/>
        <v>#DIV/0!</v>
      </c>
      <c r="GB63" s="9">
        <f t="shared" si="202"/>
        <v>1.6980322952804539E-2</v>
      </c>
      <c r="GC63" s="9">
        <f t="shared" si="202"/>
        <v>0.21808192658839323</v>
      </c>
      <c r="GD63" s="9">
        <f t="shared" si="202"/>
        <v>0.20973754645422324</v>
      </c>
      <c r="GE63" s="9">
        <f t="shared" si="202"/>
        <v>9.9753321400747982E-2</v>
      </c>
      <c r="GF63" s="9">
        <f t="shared" si="202"/>
        <v>0.54926297725090145</v>
      </c>
      <c r="GG63" s="9">
        <f t="shared" si="202"/>
        <v>0.23286885076291447</v>
      </c>
      <c r="GH63" s="9">
        <f t="shared" si="202"/>
        <v>2.0623603609006551E-2</v>
      </c>
      <c r="GI63" s="9">
        <f t="shared" si="202"/>
        <v>0.82218529246778105</v>
      </c>
      <c r="GJ63" s="9">
        <f t="shared" si="202"/>
        <v>0.91859371071829543</v>
      </c>
      <c r="GK63" s="9">
        <f t="shared" si="202"/>
        <v>0.53048033686098583</v>
      </c>
      <c r="GL63" s="9">
        <f t="shared" si="202"/>
        <v>2.2596246313683517E-2</v>
      </c>
      <c r="GM63" s="9">
        <f t="shared" si="202"/>
        <v>0.33515357287458902</v>
      </c>
      <c r="GN63" s="9">
        <f t="shared" si="202"/>
        <v>0.92642764975569392</v>
      </c>
      <c r="GO63" s="9" t="e">
        <f t="shared" si="202"/>
        <v>#DIV/0!</v>
      </c>
      <c r="GP63" s="9">
        <f t="shared" si="202"/>
        <v>0.62807654645603295</v>
      </c>
      <c r="GQ63" s="9">
        <f t="shared" si="202"/>
        <v>0.44323721570024871</v>
      </c>
      <c r="GR63" s="9">
        <f t="shared" si="202"/>
        <v>1.9040308093276136E-2</v>
      </c>
      <c r="GS63" s="9">
        <f t="shared" si="202"/>
        <v>0.15486823578477238</v>
      </c>
      <c r="GT63" s="9">
        <f t="shared" ref="GT63:HK63" si="203">TTEST(GT9:GT12,GT13:GT16,2,2)</f>
        <v>0.24144531203096156</v>
      </c>
      <c r="GU63" s="9">
        <f t="shared" si="203"/>
        <v>0.78049806490386964</v>
      </c>
      <c r="GV63" s="9">
        <f t="shared" si="203"/>
        <v>0.63777526310948285</v>
      </c>
      <c r="GW63" s="9">
        <f t="shared" si="203"/>
        <v>1.5844996922814036E-4</v>
      </c>
      <c r="GX63" s="9">
        <f t="shared" si="203"/>
        <v>0.54601449601333574</v>
      </c>
      <c r="GY63" s="9">
        <f t="shared" si="203"/>
        <v>0.65261095218978915</v>
      </c>
      <c r="GZ63" s="9" t="e">
        <f t="shared" si="203"/>
        <v>#DIV/0!</v>
      </c>
      <c r="HA63" s="9">
        <f t="shared" si="203"/>
        <v>0.94295601793493178</v>
      </c>
      <c r="HB63" s="9" t="e">
        <f t="shared" si="203"/>
        <v>#DIV/0!</v>
      </c>
      <c r="HC63" s="9">
        <f t="shared" si="203"/>
        <v>0.20143785717593832</v>
      </c>
      <c r="HD63" s="9" t="e">
        <f t="shared" si="203"/>
        <v>#DIV/0!</v>
      </c>
      <c r="HE63" s="9">
        <f t="shared" si="203"/>
        <v>0.14683366408429974</v>
      </c>
      <c r="HF63" s="9" t="e">
        <f t="shared" si="203"/>
        <v>#DIV/0!</v>
      </c>
      <c r="HG63" s="9">
        <f t="shared" si="203"/>
        <v>0.4233531200968163</v>
      </c>
      <c r="HH63" s="9" t="e">
        <f t="shared" si="203"/>
        <v>#DIV/0!</v>
      </c>
      <c r="HI63" s="9">
        <f t="shared" si="203"/>
        <v>0.78647888567034407</v>
      </c>
      <c r="HJ63" s="9">
        <f t="shared" si="203"/>
        <v>0.54738295116622571</v>
      </c>
      <c r="HK63" s="9" t="e">
        <f t="shared" si="203"/>
        <v>#DIV/0!</v>
      </c>
    </row>
    <row r="64" spans="1:219" x14ac:dyDescent="0.2">
      <c r="A64" s="2" t="s">
        <v>3386</v>
      </c>
      <c r="B64" s="9" t="e">
        <f t="shared" ref="B64:N64" si="204">TTEST(B17:B20,B21:B24,2,2)</f>
        <v>#DIV/0!</v>
      </c>
      <c r="C64" s="9">
        <f t="shared" si="204"/>
        <v>3.5945434729184371E-2</v>
      </c>
      <c r="D64" s="9">
        <f t="shared" si="204"/>
        <v>3.5718553459590102E-2</v>
      </c>
      <c r="E64" s="9" t="e">
        <f t="shared" si="204"/>
        <v>#DIV/0!</v>
      </c>
      <c r="F64" s="9" t="e">
        <f t="shared" si="204"/>
        <v>#DIV/0!</v>
      </c>
      <c r="G64" s="9">
        <f t="shared" si="204"/>
        <v>2.9537449637121752E-7</v>
      </c>
      <c r="H64" s="9">
        <f t="shared" si="204"/>
        <v>0.20275150996391295</v>
      </c>
      <c r="I64" s="9">
        <f t="shared" si="204"/>
        <v>1.1085167924916216E-2</v>
      </c>
      <c r="J64" s="9" t="e">
        <f t="shared" si="204"/>
        <v>#DIV/0!</v>
      </c>
      <c r="K64" s="9">
        <f t="shared" si="204"/>
        <v>8.10666785310739E-3</v>
      </c>
      <c r="L64" s="9" t="e">
        <f t="shared" si="204"/>
        <v>#DIV/0!</v>
      </c>
      <c r="M64" s="9">
        <f t="shared" si="204"/>
        <v>9.6505297947965928E-3</v>
      </c>
      <c r="N64" s="9" t="e">
        <f t="shared" si="204"/>
        <v>#DIV/0!</v>
      </c>
      <c r="O64" s="9">
        <f t="shared" ref="O64:AG64" si="205">TTEST(O17:O20,O21:O24,2,2)</f>
        <v>0.91667081726902266</v>
      </c>
      <c r="P64" s="9" t="e">
        <f t="shared" si="205"/>
        <v>#DIV/0!</v>
      </c>
      <c r="Q64" s="9">
        <f t="shared" si="205"/>
        <v>5.2071971147109625E-2</v>
      </c>
      <c r="R64" s="9" t="e">
        <f t="shared" si="205"/>
        <v>#DIV/0!</v>
      </c>
      <c r="S64" s="9">
        <f t="shared" si="205"/>
        <v>1.1468371842022005E-3</v>
      </c>
      <c r="T64" s="9" t="e">
        <f t="shared" si="205"/>
        <v>#DIV/0!</v>
      </c>
      <c r="U64" s="9">
        <f t="shared" si="205"/>
        <v>0.22650567390250301</v>
      </c>
      <c r="V64" s="9">
        <f t="shared" si="205"/>
        <v>0.44865623945048649</v>
      </c>
      <c r="W64" s="9">
        <f t="shared" si="205"/>
        <v>0.30253147663494023</v>
      </c>
      <c r="X64" s="9" t="e">
        <f t="shared" si="205"/>
        <v>#DIV/0!</v>
      </c>
      <c r="Y64" s="9">
        <f t="shared" si="205"/>
        <v>6.0622308502234969E-2</v>
      </c>
      <c r="Z64" s="9">
        <f t="shared" si="205"/>
        <v>0.77397668871543301</v>
      </c>
      <c r="AA64" s="9">
        <f t="shared" si="205"/>
        <v>0.86359345299666668</v>
      </c>
      <c r="AB64" s="9">
        <f t="shared" si="205"/>
        <v>0.30176079793074645</v>
      </c>
      <c r="AC64" s="9">
        <f t="shared" si="205"/>
        <v>0.92856049359172221</v>
      </c>
      <c r="AD64" s="9" t="e">
        <f t="shared" si="205"/>
        <v>#DIV/0!</v>
      </c>
      <c r="AE64" s="9" t="e">
        <f t="shared" si="205"/>
        <v>#DIV/0!</v>
      </c>
      <c r="AF64" s="9">
        <f t="shared" si="205"/>
        <v>4.2009538532713727E-5</v>
      </c>
      <c r="AG64" s="9" t="e">
        <f t="shared" si="205"/>
        <v>#DIV/0!</v>
      </c>
      <c r="AH64" s="9" t="e">
        <f t="shared" ref="AH64:AZ64" si="206">TTEST(AH17:AH20,AH21:AH24,2,2)</f>
        <v>#DIV/0!</v>
      </c>
      <c r="AI64" s="9">
        <f t="shared" si="206"/>
        <v>6.6168846420988577E-5</v>
      </c>
      <c r="AJ64" s="9" t="e">
        <f t="shared" si="206"/>
        <v>#DIV/0!</v>
      </c>
      <c r="AK64" s="9">
        <f t="shared" si="206"/>
        <v>0.88458655438598932</v>
      </c>
      <c r="AL64" s="9" t="e">
        <f t="shared" si="206"/>
        <v>#DIV/0!</v>
      </c>
      <c r="AM64" s="9">
        <f t="shared" si="206"/>
        <v>0.85645183473440412</v>
      </c>
      <c r="AN64" s="9" t="e">
        <f t="shared" si="206"/>
        <v>#DIV/0!</v>
      </c>
      <c r="AO64" s="9">
        <f t="shared" si="206"/>
        <v>0.57570825618510635</v>
      </c>
      <c r="AP64" s="9">
        <f t="shared" si="206"/>
        <v>0.50428033219367685</v>
      </c>
      <c r="AQ64" s="9">
        <f t="shared" si="206"/>
        <v>0.23850931541496359</v>
      </c>
      <c r="AR64" s="9">
        <f t="shared" si="206"/>
        <v>4.8857723379872589E-3</v>
      </c>
      <c r="AS64" s="9" t="e">
        <f t="shared" si="206"/>
        <v>#DIV/0!</v>
      </c>
      <c r="AT64" s="9">
        <f t="shared" si="206"/>
        <v>0.54325178038239796</v>
      </c>
      <c r="AU64" s="9" t="e">
        <f t="shared" si="206"/>
        <v>#DIV/0!</v>
      </c>
      <c r="AV64" s="9">
        <f t="shared" si="206"/>
        <v>1.2447375244948652E-3</v>
      </c>
      <c r="AW64" s="9">
        <f t="shared" si="206"/>
        <v>0.47306952312300932</v>
      </c>
      <c r="AX64" s="9" t="e">
        <f t="shared" si="206"/>
        <v>#DIV/0!</v>
      </c>
      <c r="AY64" s="9" t="e">
        <f t="shared" si="206"/>
        <v>#DIV/0!</v>
      </c>
      <c r="AZ64" s="9">
        <f t="shared" si="206"/>
        <v>0.75131810286885037</v>
      </c>
      <c r="BA64" s="9" t="e">
        <f t="shared" ref="BA64:BU64" si="207">TTEST(BA17:BA20,BA21:BA24,2,2)</f>
        <v>#DIV/0!</v>
      </c>
      <c r="BB64" s="9">
        <f t="shared" si="207"/>
        <v>0.28097980141273704</v>
      </c>
      <c r="BC64" s="9" t="e">
        <f t="shared" si="207"/>
        <v>#DIV/0!</v>
      </c>
      <c r="BD64" s="9">
        <f t="shared" si="207"/>
        <v>1.4354831286080486E-2</v>
      </c>
      <c r="BE64" s="9">
        <f t="shared" si="207"/>
        <v>5.183763204995858E-3</v>
      </c>
      <c r="BF64" s="9" t="e">
        <f t="shared" si="207"/>
        <v>#DIV/0!</v>
      </c>
      <c r="BG64" s="9">
        <f t="shared" si="207"/>
        <v>0.42114231376823003</v>
      </c>
      <c r="BH64" s="9">
        <f t="shared" si="207"/>
        <v>1.3301061396016231E-2</v>
      </c>
      <c r="BI64" s="9">
        <f t="shared" si="207"/>
        <v>0.25891218178167696</v>
      </c>
      <c r="BJ64" s="9">
        <f t="shared" si="207"/>
        <v>2.6650776160277799E-2</v>
      </c>
      <c r="BK64" s="9" t="e">
        <f t="shared" si="207"/>
        <v>#DIV/0!</v>
      </c>
      <c r="BL64" s="9">
        <f t="shared" si="207"/>
        <v>2.5703543611040328E-2</v>
      </c>
      <c r="BM64" s="9">
        <f t="shared" si="207"/>
        <v>5.0567402969964818E-3</v>
      </c>
      <c r="BN64" s="9">
        <f t="shared" si="207"/>
        <v>7.6458027806258246E-4</v>
      </c>
      <c r="BO64" s="9" t="e">
        <f t="shared" si="207"/>
        <v>#DIV/0!</v>
      </c>
      <c r="BP64" s="9">
        <f t="shared" si="207"/>
        <v>3.5088767091499581E-3</v>
      </c>
      <c r="BQ64" s="9">
        <f t="shared" si="207"/>
        <v>0.2791848286496133</v>
      </c>
      <c r="BR64" s="9">
        <f t="shared" si="207"/>
        <v>0.33728356039025187</v>
      </c>
      <c r="BS64" s="9" t="e">
        <f t="shared" si="207"/>
        <v>#DIV/0!</v>
      </c>
      <c r="BT64" s="9" t="e">
        <f t="shared" si="207"/>
        <v>#DIV/0!</v>
      </c>
      <c r="BU64" s="9" t="e">
        <f t="shared" si="207"/>
        <v>#DIV/0!</v>
      </c>
      <c r="BV64" s="9" t="e">
        <f t="shared" ref="BV64:CO64" si="208">TTEST(BV17:BV20,BV21:BV24,2,2)</f>
        <v>#DIV/0!</v>
      </c>
      <c r="BW64" s="9" t="e">
        <f t="shared" si="208"/>
        <v>#DIV/0!</v>
      </c>
      <c r="BX64" s="9" t="e">
        <f t="shared" si="208"/>
        <v>#DIV/0!</v>
      </c>
      <c r="BY64" s="9" t="e">
        <f t="shared" si="208"/>
        <v>#DIV/0!</v>
      </c>
      <c r="BZ64" s="9">
        <f t="shared" si="208"/>
        <v>6.4575603675447865E-3</v>
      </c>
      <c r="CA64" s="9" t="e">
        <f t="shared" si="208"/>
        <v>#DIV/0!</v>
      </c>
      <c r="CB64" s="9" t="e">
        <f t="shared" si="208"/>
        <v>#DIV/0!</v>
      </c>
      <c r="CC64" s="9" t="e">
        <f t="shared" si="208"/>
        <v>#DIV/0!</v>
      </c>
      <c r="CD64" s="9">
        <f t="shared" si="208"/>
        <v>0.50673452715831435</v>
      </c>
      <c r="CE64" s="9">
        <f t="shared" si="208"/>
        <v>0.12041348856802336</v>
      </c>
      <c r="CF64" s="9">
        <f t="shared" si="208"/>
        <v>0.10720188590170944</v>
      </c>
      <c r="CG64" s="9">
        <f t="shared" si="208"/>
        <v>0.20972680010931147</v>
      </c>
      <c r="CH64" s="9">
        <f t="shared" si="208"/>
        <v>0.33042025714175349</v>
      </c>
      <c r="CI64" s="9">
        <f t="shared" si="208"/>
        <v>6.9290028827162675E-2</v>
      </c>
      <c r="CJ64" s="9" t="e">
        <f t="shared" si="208"/>
        <v>#DIV/0!</v>
      </c>
      <c r="CK64" s="9">
        <f t="shared" si="208"/>
        <v>0.91685967343394348</v>
      </c>
      <c r="CL64" s="9">
        <f t="shared" si="208"/>
        <v>0.53580922281329479</v>
      </c>
      <c r="CM64" s="9" t="e">
        <f t="shared" si="208"/>
        <v>#DIV/0!</v>
      </c>
      <c r="CN64" s="9" t="e">
        <f t="shared" si="208"/>
        <v>#DIV/0!</v>
      </c>
      <c r="CO64" s="9">
        <f t="shared" si="208"/>
        <v>0.17542127612222022</v>
      </c>
      <c r="CP64" s="9">
        <f t="shared" ref="CP64:DC64" si="209">TTEST(CP17:CP20,CP21:CP24,2,2)</f>
        <v>0.19994551670828026</v>
      </c>
      <c r="CQ64" s="9" t="e">
        <f t="shared" si="209"/>
        <v>#DIV/0!</v>
      </c>
      <c r="CR64" s="9">
        <f t="shared" si="209"/>
        <v>0.15396061443605738</v>
      </c>
      <c r="CS64" s="9">
        <f t="shared" si="209"/>
        <v>1.3779168379562787E-3</v>
      </c>
      <c r="CT64" s="9" t="e">
        <f t="shared" si="209"/>
        <v>#DIV/0!</v>
      </c>
      <c r="CU64" s="9" t="e">
        <f t="shared" si="209"/>
        <v>#DIV/0!</v>
      </c>
      <c r="CV64" s="9">
        <f t="shared" si="209"/>
        <v>5.4891117936919507E-8</v>
      </c>
      <c r="CW64" s="9">
        <f t="shared" si="209"/>
        <v>2.1904894785083062E-2</v>
      </c>
      <c r="CX64" s="9">
        <f t="shared" si="209"/>
        <v>0.30166371980767276</v>
      </c>
      <c r="CY64" s="9">
        <f t="shared" si="209"/>
        <v>8.4959749844025906E-2</v>
      </c>
      <c r="CZ64" s="9">
        <f t="shared" si="209"/>
        <v>0.26364510794298679</v>
      </c>
      <c r="DA64" s="9">
        <f t="shared" si="209"/>
        <v>0.69729456308348614</v>
      </c>
      <c r="DB64" s="9">
        <f t="shared" si="209"/>
        <v>0.30006295439581071</v>
      </c>
      <c r="DC64" s="9">
        <f t="shared" si="209"/>
        <v>0.4568306790134824</v>
      </c>
      <c r="DD64" s="9">
        <f t="shared" ref="DD64:DT64" si="210">TTEST(DD17:DD20,DD21:DD24,2,2)</f>
        <v>0.41118820778563586</v>
      </c>
      <c r="DE64" s="9">
        <f t="shared" si="210"/>
        <v>0.26471979755700586</v>
      </c>
      <c r="DF64" s="9">
        <f t="shared" si="210"/>
        <v>1.6766539415721989E-2</v>
      </c>
      <c r="DG64" s="9">
        <f t="shared" si="210"/>
        <v>7.3409605436672793E-3</v>
      </c>
      <c r="DH64" s="9">
        <f t="shared" si="210"/>
        <v>5.582549030173253E-4</v>
      </c>
      <c r="DI64" s="9">
        <f t="shared" si="210"/>
        <v>0.11819501975844598</v>
      </c>
      <c r="DJ64" s="9">
        <f t="shared" si="210"/>
        <v>0.22424916178545057</v>
      </c>
      <c r="DK64" s="9">
        <f t="shared" si="210"/>
        <v>7.2514483913091052E-2</v>
      </c>
      <c r="DL64" s="9" t="e">
        <f t="shared" si="210"/>
        <v>#DIV/0!</v>
      </c>
      <c r="DM64" s="9">
        <f t="shared" si="210"/>
        <v>6.0376366000229815E-4</v>
      </c>
      <c r="DN64" s="9" t="e">
        <f t="shared" si="210"/>
        <v>#DIV/0!</v>
      </c>
      <c r="DO64" s="9" t="e">
        <f t="shared" si="210"/>
        <v>#DIV/0!</v>
      </c>
      <c r="DP64" s="9" t="e">
        <f t="shared" si="210"/>
        <v>#DIV/0!</v>
      </c>
      <c r="DQ64" s="31">
        <f t="shared" si="210"/>
        <v>6.4528368367920029E-3</v>
      </c>
      <c r="DR64" s="9">
        <f t="shared" si="210"/>
        <v>0.4614750366521907</v>
      </c>
      <c r="DS64" s="9">
        <f t="shared" si="210"/>
        <v>4.499006288509428E-2</v>
      </c>
      <c r="DT64" s="9">
        <f t="shared" si="210"/>
        <v>0.98497424610143436</v>
      </c>
      <c r="DU64" s="9">
        <f t="shared" ref="DU64:EN64" si="211">TTEST(DU17:DU20,DU21:DU24,2,2)</f>
        <v>1.0180170121274439E-5</v>
      </c>
      <c r="DV64" s="9" t="e">
        <f t="shared" si="211"/>
        <v>#DIV/0!</v>
      </c>
      <c r="DW64" s="9" t="e">
        <f t="shared" si="211"/>
        <v>#DIV/0!</v>
      </c>
      <c r="DX64" s="9" t="e">
        <f t="shared" si="211"/>
        <v>#DIV/0!</v>
      </c>
      <c r="DY64" s="9" t="e">
        <f t="shared" si="211"/>
        <v>#DIV/0!</v>
      </c>
      <c r="DZ64" s="9">
        <f t="shared" si="211"/>
        <v>6.4823506121379937E-2</v>
      </c>
      <c r="EA64" s="9" t="e">
        <f t="shared" si="211"/>
        <v>#DIV/0!</v>
      </c>
      <c r="EB64" s="9">
        <f t="shared" si="211"/>
        <v>0.32476430723197103</v>
      </c>
      <c r="EC64" s="9">
        <f t="shared" si="211"/>
        <v>5.4636866204867698E-2</v>
      </c>
      <c r="ED64" s="9" t="e">
        <f t="shared" si="211"/>
        <v>#DIV/0!</v>
      </c>
      <c r="EE64" s="9">
        <f t="shared" si="211"/>
        <v>9.0731215587321907E-3</v>
      </c>
      <c r="EF64" s="9">
        <f t="shared" si="211"/>
        <v>0.58940306739482962</v>
      </c>
      <c r="EG64" s="9" t="e">
        <f t="shared" si="211"/>
        <v>#DIV/0!</v>
      </c>
      <c r="EH64" s="9" t="e">
        <f t="shared" si="211"/>
        <v>#DIV/0!</v>
      </c>
      <c r="EI64" s="9">
        <f t="shared" si="211"/>
        <v>0.88080458511892945</v>
      </c>
      <c r="EJ64" s="9">
        <f t="shared" si="211"/>
        <v>2.5553116086991772E-3</v>
      </c>
      <c r="EK64" s="9">
        <f t="shared" si="211"/>
        <v>0.58387314409008528</v>
      </c>
      <c r="EL64" s="9">
        <f t="shared" si="211"/>
        <v>0.73862010102579778</v>
      </c>
      <c r="EM64" s="9" t="e">
        <f t="shared" si="211"/>
        <v>#DIV/0!</v>
      </c>
      <c r="EN64" s="9">
        <f t="shared" si="211"/>
        <v>0.40589916642140206</v>
      </c>
      <c r="EO64" s="9" t="e">
        <f t="shared" ref="EO64:FF64" si="212">TTEST(EO17:EO20,EO21:EO24,2,2)</f>
        <v>#DIV/0!</v>
      </c>
      <c r="EP64" s="9">
        <f t="shared" si="212"/>
        <v>0.72036224427751716</v>
      </c>
      <c r="EQ64" s="9">
        <f t="shared" si="212"/>
        <v>5.4654478388125184E-4</v>
      </c>
      <c r="ER64" s="9" t="e">
        <f t="shared" si="212"/>
        <v>#DIV/0!</v>
      </c>
      <c r="ES64" s="9">
        <f t="shared" si="212"/>
        <v>2.3013607255521732E-3</v>
      </c>
      <c r="ET64" s="9">
        <f t="shared" si="212"/>
        <v>1.5389924640103548E-3</v>
      </c>
      <c r="EU64" s="9">
        <f t="shared" si="212"/>
        <v>4.95108687327388E-2</v>
      </c>
      <c r="EV64" s="9" t="e">
        <f t="shared" si="212"/>
        <v>#DIV/0!</v>
      </c>
      <c r="EW64" s="9" t="e">
        <f t="shared" si="212"/>
        <v>#DIV/0!</v>
      </c>
      <c r="EX64" s="9" t="e">
        <f t="shared" si="212"/>
        <v>#DIV/0!</v>
      </c>
      <c r="EY64" s="9">
        <f t="shared" si="212"/>
        <v>0.80664645185774331</v>
      </c>
      <c r="EZ64" s="9" t="e">
        <f t="shared" si="212"/>
        <v>#DIV/0!</v>
      </c>
      <c r="FA64" s="9" t="e">
        <f t="shared" si="212"/>
        <v>#DIV/0!</v>
      </c>
      <c r="FB64" s="9" t="e">
        <f t="shared" si="212"/>
        <v>#DIV/0!</v>
      </c>
      <c r="FC64" s="9">
        <f t="shared" si="212"/>
        <v>0.4949625003827528</v>
      </c>
      <c r="FD64" s="9">
        <f t="shared" si="212"/>
        <v>0.47419634125606835</v>
      </c>
      <c r="FE64" s="9">
        <f t="shared" si="212"/>
        <v>2.0508669099506304E-5</v>
      </c>
      <c r="FF64" s="9">
        <f t="shared" si="212"/>
        <v>2.2383757667314024E-6</v>
      </c>
      <c r="FG64" s="9" t="e">
        <f t="shared" ref="FG64:FX64" si="213">TTEST(FG17:FG20,FG21:FG24,2,2)</f>
        <v>#DIV/0!</v>
      </c>
      <c r="FH64" s="9">
        <f t="shared" si="213"/>
        <v>4.48070212393249E-4</v>
      </c>
      <c r="FI64" s="9">
        <f t="shared" si="213"/>
        <v>0.26731326160723756</v>
      </c>
      <c r="FJ64" s="9">
        <f t="shared" si="213"/>
        <v>3.2070032502544109E-5</v>
      </c>
      <c r="FK64" s="9" t="e">
        <f t="shared" si="213"/>
        <v>#DIV/0!</v>
      </c>
      <c r="FL64" s="9">
        <f t="shared" si="213"/>
        <v>4.9514916986962222E-6</v>
      </c>
      <c r="FM64" s="9" t="e">
        <f t="shared" si="213"/>
        <v>#DIV/0!</v>
      </c>
      <c r="FN64" s="9">
        <f t="shared" si="213"/>
        <v>0.8720129801569777</v>
      </c>
      <c r="FO64" s="9">
        <f t="shared" si="213"/>
        <v>1.9854141473321743E-3</v>
      </c>
      <c r="FP64" s="9">
        <f t="shared" si="213"/>
        <v>0.1038387882956108</v>
      </c>
      <c r="FQ64" s="9">
        <f t="shared" si="213"/>
        <v>0.40630610280340496</v>
      </c>
      <c r="FR64" s="9">
        <f t="shared" si="213"/>
        <v>9.5770000537634958E-3</v>
      </c>
      <c r="FS64" s="9" t="e">
        <f t="shared" si="213"/>
        <v>#DIV/0!</v>
      </c>
      <c r="FT64" s="9">
        <f t="shared" si="213"/>
        <v>7.4754267196252587E-5</v>
      </c>
      <c r="FU64" s="9" t="e">
        <f t="shared" si="213"/>
        <v>#DIV/0!</v>
      </c>
      <c r="FV64" s="9">
        <f t="shared" si="213"/>
        <v>4.2039450733117462E-2</v>
      </c>
      <c r="FW64" s="9">
        <f t="shared" si="213"/>
        <v>0.11378456197565995</v>
      </c>
      <c r="FX64" s="9" t="e">
        <f t="shared" si="213"/>
        <v>#DIV/0!</v>
      </c>
      <c r="FY64" s="9" t="e">
        <f t="shared" ref="FY64:GS64" si="214">TTEST(FY17:FY20,FY21:FY24,2,2)</f>
        <v>#DIV/0!</v>
      </c>
      <c r="FZ64" s="9">
        <f t="shared" si="214"/>
        <v>0.3159404826187408</v>
      </c>
      <c r="GA64" s="9" t="e">
        <f t="shared" si="214"/>
        <v>#DIV/0!</v>
      </c>
      <c r="GB64" s="9">
        <f t="shared" si="214"/>
        <v>8.857802710134888E-5</v>
      </c>
      <c r="GC64" s="9">
        <f t="shared" si="214"/>
        <v>1.4120375578259353E-2</v>
      </c>
      <c r="GD64" s="9">
        <f t="shared" si="214"/>
        <v>0.11620073796779619</v>
      </c>
      <c r="GE64" s="9">
        <f t="shared" si="214"/>
        <v>5.9060056718071531E-3</v>
      </c>
      <c r="GF64" s="9">
        <f t="shared" si="214"/>
        <v>4.6679001188852876E-2</v>
      </c>
      <c r="GG64" s="9">
        <f t="shared" si="214"/>
        <v>0.39644748459029039</v>
      </c>
      <c r="GH64" s="9">
        <f t="shared" si="214"/>
        <v>0.65862255158197214</v>
      </c>
      <c r="GI64" s="9">
        <f t="shared" si="214"/>
        <v>0.10604189283378662</v>
      </c>
      <c r="GJ64" s="9">
        <f t="shared" si="214"/>
        <v>0.81322996975795903</v>
      </c>
      <c r="GK64" s="9">
        <f t="shared" si="214"/>
        <v>0.60550808063840289</v>
      </c>
      <c r="GL64" s="9">
        <f t="shared" si="214"/>
        <v>8.7459856651533434E-3</v>
      </c>
      <c r="GM64" s="9">
        <f t="shared" si="214"/>
        <v>0.36059809909293911</v>
      </c>
      <c r="GN64" s="9">
        <f t="shared" si="214"/>
        <v>7.6825812037232388E-3</v>
      </c>
      <c r="GO64" s="9" t="e">
        <f t="shared" si="214"/>
        <v>#DIV/0!</v>
      </c>
      <c r="GP64" s="9">
        <f t="shared" si="214"/>
        <v>0.51679109883336649</v>
      </c>
      <c r="GQ64" s="9">
        <f t="shared" si="214"/>
        <v>2.7928973413914912E-2</v>
      </c>
      <c r="GR64" s="9">
        <f t="shared" si="214"/>
        <v>7.315190723396458E-4</v>
      </c>
      <c r="GS64" s="9">
        <f t="shared" si="214"/>
        <v>0.75578901487229688</v>
      </c>
      <c r="GT64" s="9">
        <f t="shared" ref="GT64:HK64" si="215">TTEST(GT17:GT20,GT21:GT24,2,2)</f>
        <v>3.0526660361202055E-2</v>
      </c>
      <c r="GU64" s="9">
        <f t="shared" si="215"/>
        <v>0.11828230214212726</v>
      </c>
      <c r="GV64" s="9">
        <f t="shared" si="215"/>
        <v>0.91709973060225314</v>
      </c>
      <c r="GW64" s="9" t="e">
        <f t="shared" si="215"/>
        <v>#DIV/0!</v>
      </c>
      <c r="GX64" s="9">
        <f t="shared" si="215"/>
        <v>0.47393998956473105</v>
      </c>
      <c r="GY64" s="9">
        <f t="shared" si="215"/>
        <v>8.0083456144078705E-2</v>
      </c>
      <c r="GZ64" s="9" t="e">
        <f t="shared" si="215"/>
        <v>#DIV/0!</v>
      </c>
      <c r="HA64" s="9">
        <f t="shared" si="215"/>
        <v>0.12238167110390469</v>
      </c>
      <c r="HB64" s="9" t="e">
        <f t="shared" si="215"/>
        <v>#DIV/0!</v>
      </c>
      <c r="HC64" s="9">
        <f t="shared" si="215"/>
        <v>0.35370329020213737</v>
      </c>
      <c r="HD64" s="9" t="e">
        <f t="shared" si="215"/>
        <v>#DIV/0!</v>
      </c>
      <c r="HE64" s="9">
        <f t="shared" si="215"/>
        <v>6.5791894689351191E-2</v>
      </c>
      <c r="HF64" s="9">
        <f t="shared" si="215"/>
        <v>4.4934169956940872E-3</v>
      </c>
      <c r="HG64" s="9">
        <f t="shared" si="215"/>
        <v>0.76236060780231929</v>
      </c>
      <c r="HH64" s="9" t="e">
        <f t="shared" si="215"/>
        <v>#DIV/0!</v>
      </c>
      <c r="HI64" s="9">
        <f t="shared" si="215"/>
        <v>0.47492367953838044</v>
      </c>
      <c r="HJ64" s="9">
        <f t="shared" si="215"/>
        <v>0.38423239347757526</v>
      </c>
      <c r="HK64" s="9" t="e">
        <f t="shared" si="215"/>
        <v>#DIV/0!</v>
      </c>
    </row>
    <row r="65" spans="1:260" x14ac:dyDescent="0.2">
      <c r="A65" s="2" t="s">
        <v>3387</v>
      </c>
      <c r="B65" s="9" t="e">
        <f t="shared" ref="B65:N65" si="216">TTEST(B25:B28,B29:B32,2,2)</f>
        <v>#DIV/0!</v>
      </c>
      <c r="C65" s="9">
        <f t="shared" si="216"/>
        <v>5.6269860449615359E-4</v>
      </c>
      <c r="D65" s="9">
        <f t="shared" si="216"/>
        <v>2.597384079301408E-2</v>
      </c>
      <c r="E65" s="9">
        <f t="shared" si="216"/>
        <v>5.5591265111566223E-6</v>
      </c>
      <c r="F65" s="9">
        <f t="shared" si="216"/>
        <v>3.509928910662253E-5</v>
      </c>
      <c r="G65" s="9">
        <f t="shared" si="216"/>
        <v>1.073773870178434E-4</v>
      </c>
      <c r="H65" s="9">
        <f t="shared" si="216"/>
        <v>1.7343440776228064E-5</v>
      </c>
      <c r="I65" s="9">
        <f t="shared" si="216"/>
        <v>1.1071334525347894E-2</v>
      </c>
      <c r="J65" s="9" t="e">
        <f t="shared" si="216"/>
        <v>#DIV/0!</v>
      </c>
      <c r="K65" s="9">
        <f t="shared" si="216"/>
        <v>2.4340155544791642E-6</v>
      </c>
      <c r="L65" s="9">
        <f t="shared" si="216"/>
        <v>4.9896548382764676E-4</v>
      </c>
      <c r="M65" s="9">
        <f t="shared" si="216"/>
        <v>8.8991488173924081E-3</v>
      </c>
      <c r="N65" s="9">
        <f t="shared" si="216"/>
        <v>9.7325632930878834E-6</v>
      </c>
      <c r="O65" s="9">
        <f t="shared" ref="O65:AG65" si="217">TTEST(O25:O28,O29:O32,2,2)</f>
        <v>0.46036556294063802</v>
      </c>
      <c r="P65" s="9">
        <f t="shared" si="217"/>
        <v>3.6621681768142748E-5</v>
      </c>
      <c r="Q65" s="9">
        <f t="shared" si="217"/>
        <v>6.0999325235084733E-4</v>
      </c>
      <c r="R65" s="9" t="e">
        <f t="shared" si="217"/>
        <v>#DIV/0!</v>
      </c>
      <c r="S65" s="9">
        <f t="shared" si="217"/>
        <v>1.7460711034239867E-5</v>
      </c>
      <c r="T65" s="9" t="e">
        <f t="shared" si="217"/>
        <v>#DIV/0!</v>
      </c>
      <c r="U65" s="9">
        <f t="shared" si="217"/>
        <v>1.9482393698760671E-2</v>
      </c>
      <c r="V65" s="9">
        <f t="shared" si="217"/>
        <v>2.7931481865368483E-2</v>
      </c>
      <c r="W65" s="9">
        <f t="shared" si="217"/>
        <v>1.9535004310243526E-5</v>
      </c>
      <c r="X65" s="9">
        <f t="shared" si="217"/>
        <v>1.0522885590626206E-3</v>
      </c>
      <c r="Y65" s="9">
        <f t="shared" si="217"/>
        <v>0.24833277354835001</v>
      </c>
      <c r="Z65" s="9">
        <f t="shared" si="217"/>
        <v>5.6671472931385988E-7</v>
      </c>
      <c r="AA65" s="9">
        <f t="shared" si="217"/>
        <v>9.5035023951077802E-5</v>
      </c>
      <c r="AB65" s="9">
        <f t="shared" si="217"/>
        <v>1.4353414184452502E-3</v>
      </c>
      <c r="AC65" s="9">
        <f t="shared" si="217"/>
        <v>2.2770946149297177E-3</v>
      </c>
      <c r="AD65" s="9">
        <f t="shared" si="217"/>
        <v>1.4288275433507637E-5</v>
      </c>
      <c r="AE65" s="9">
        <f t="shared" si="217"/>
        <v>2.7838721837158827E-6</v>
      </c>
      <c r="AF65" s="9">
        <f t="shared" si="217"/>
        <v>4.5668423094996801E-6</v>
      </c>
      <c r="AG65" s="9">
        <f t="shared" si="217"/>
        <v>2.6706302952292704E-6</v>
      </c>
      <c r="AH65" s="9">
        <f t="shared" ref="AH65:AZ65" si="218">TTEST(AH25:AH28,AH29:AH32,2,2)</f>
        <v>1.3055964856230202E-5</v>
      </c>
      <c r="AI65" s="9">
        <f t="shared" si="218"/>
        <v>0.59114977558321014</v>
      </c>
      <c r="AJ65" s="9" t="e">
        <f t="shared" si="218"/>
        <v>#DIV/0!</v>
      </c>
      <c r="AK65" s="9">
        <f t="shared" si="218"/>
        <v>0.92217921991972596</v>
      </c>
      <c r="AL65" s="9">
        <f t="shared" si="218"/>
        <v>4.5229375637287638E-6</v>
      </c>
      <c r="AM65" s="9">
        <f t="shared" si="218"/>
        <v>6.9027080525048152E-3</v>
      </c>
      <c r="AN65" s="9">
        <f t="shared" si="218"/>
        <v>4.1566538293323315E-7</v>
      </c>
      <c r="AO65" s="9">
        <f t="shared" si="218"/>
        <v>2.0324704420869123E-5</v>
      </c>
      <c r="AP65" s="9">
        <f t="shared" si="218"/>
        <v>0.97073808089085811</v>
      </c>
      <c r="AQ65" s="9">
        <f t="shared" si="218"/>
        <v>1.8070616509160005E-5</v>
      </c>
      <c r="AR65" s="9">
        <f t="shared" si="218"/>
        <v>1.5811359950900485E-5</v>
      </c>
      <c r="AS65" s="9">
        <f t="shared" si="218"/>
        <v>1.2352444716979855E-6</v>
      </c>
      <c r="AT65" s="9">
        <f t="shared" si="218"/>
        <v>0.46934370197105491</v>
      </c>
      <c r="AU65" s="9">
        <f t="shared" si="218"/>
        <v>9.784258198973587E-8</v>
      </c>
      <c r="AV65" s="9">
        <f t="shared" si="218"/>
        <v>6.4502032699539844E-2</v>
      </c>
      <c r="AW65" s="9">
        <f t="shared" si="218"/>
        <v>4.6435624183132977E-6</v>
      </c>
      <c r="AX65" s="9">
        <f t="shared" si="218"/>
        <v>9.1647753410631241E-4</v>
      </c>
      <c r="AY65" s="9" t="e">
        <f t="shared" si="218"/>
        <v>#DIV/0!</v>
      </c>
      <c r="AZ65" s="9">
        <f t="shared" si="218"/>
        <v>6.5100905387181583E-3</v>
      </c>
      <c r="BA65" s="9">
        <f t="shared" ref="BA65:BU65" si="219">TTEST(BA25:BA28,BA29:BA32,2,2)</f>
        <v>1.0836159983804745E-8</v>
      </c>
      <c r="BB65" s="9">
        <f t="shared" si="219"/>
        <v>0.6561395272745284</v>
      </c>
      <c r="BC65" s="9">
        <f t="shared" si="219"/>
        <v>4.9975717124112532E-6</v>
      </c>
      <c r="BD65" s="9">
        <f t="shared" si="219"/>
        <v>7.1200449346550971E-3</v>
      </c>
      <c r="BE65" s="9">
        <f t="shared" si="219"/>
        <v>5.939398215128385E-5</v>
      </c>
      <c r="BF65" s="9">
        <f t="shared" si="219"/>
        <v>1.0875621848485745E-5</v>
      </c>
      <c r="BG65" s="9">
        <f t="shared" si="219"/>
        <v>0.38885816177343696</v>
      </c>
      <c r="BH65" s="9">
        <f t="shared" si="219"/>
        <v>9.7766285919941991E-5</v>
      </c>
      <c r="BI65" s="9">
        <f t="shared" si="219"/>
        <v>0.32128550933942224</v>
      </c>
      <c r="BJ65" s="9">
        <f t="shared" si="219"/>
        <v>1.215128440730863E-3</v>
      </c>
      <c r="BK65" s="9">
        <f t="shared" si="219"/>
        <v>2.2332486384956331E-8</v>
      </c>
      <c r="BL65" s="9">
        <f t="shared" si="219"/>
        <v>3.9250746860301118E-2</v>
      </c>
      <c r="BM65" s="9">
        <f t="shared" si="219"/>
        <v>1.8638354847375103E-2</v>
      </c>
      <c r="BN65" s="9">
        <f t="shared" si="219"/>
        <v>0.48374772694948109</v>
      </c>
      <c r="BO65" s="9" t="e">
        <f t="shared" si="219"/>
        <v>#DIV/0!</v>
      </c>
      <c r="BP65" s="9">
        <f t="shared" si="219"/>
        <v>1.4897053125232371E-3</v>
      </c>
      <c r="BQ65" s="9">
        <f t="shared" si="219"/>
        <v>2.0117688630464625E-4</v>
      </c>
      <c r="BR65" s="9">
        <f t="shared" si="219"/>
        <v>3.496952677310818E-10</v>
      </c>
      <c r="BS65" s="9">
        <f t="shared" si="219"/>
        <v>6.6974773439930401E-4</v>
      </c>
      <c r="BT65" s="9">
        <f t="shared" si="219"/>
        <v>8.5764232042338947E-4</v>
      </c>
      <c r="BU65" s="9">
        <f t="shared" si="219"/>
        <v>9.6037784454340843E-5</v>
      </c>
      <c r="BV65" s="9">
        <f t="shared" ref="BV65:CO65" si="220">TTEST(BV25:BV28,BV29:BV32,2,2)</f>
        <v>1.6615196788458234E-4</v>
      </c>
      <c r="BW65" s="9">
        <f t="shared" si="220"/>
        <v>1.0703280767980128E-6</v>
      </c>
      <c r="BX65" s="9">
        <f t="shared" si="220"/>
        <v>2.6918157793994498E-7</v>
      </c>
      <c r="BY65" s="9">
        <f t="shared" si="220"/>
        <v>2.4386571713408603E-6</v>
      </c>
      <c r="BZ65" s="9">
        <f t="shared" si="220"/>
        <v>4.9788180548917212E-2</v>
      </c>
      <c r="CA65" s="9">
        <f t="shared" si="220"/>
        <v>1.7834442178049013E-4</v>
      </c>
      <c r="CB65" s="9">
        <f t="shared" si="220"/>
        <v>6.82766187710694E-6</v>
      </c>
      <c r="CC65" s="9">
        <f t="shared" si="220"/>
        <v>8.9824728213001651E-6</v>
      </c>
      <c r="CD65" s="9">
        <f t="shared" si="220"/>
        <v>4.3135047627245182E-2</v>
      </c>
      <c r="CE65" s="9">
        <f t="shared" si="220"/>
        <v>7.2776806566727956E-2</v>
      </c>
      <c r="CF65" s="9">
        <f t="shared" si="220"/>
        <v>2.7288227234143442E-3</v>
      </c>
      <c r="CG65" s="9">
        <f t="shared" si="220"/>
        <v>0.98199378443163232</v>
      </c>
      <c r="CH65" s="9">
        <f t="shared" si="220"/>
        <v>5.0104376921442781E-3</v>
      </c>
      <c r="CI65" s="9">
        <f t="shared" si="220"/>
        <v>4.9757199009332019E-6</v>
      </c>
      <c r="CJ65" s="9" t="e">
        <f t="shared" si="220"/>
        <v>#DIV/0!</v>
      </c>
      <c r="CK65" s="9">
        <f t="shared" si="220"/>
        <v>0.12698504799925672</v>
      </c>
      <c r="CL65" s="9">
        <f t="shared" si="220"/>
        <v>8.6817952638577306E-2</v>
      </c>
      <c r="CM65" s="9">
        <f t="shared" si="220"/>
        <v>1.5424740568641594E-5</v>
      </c>
      <c r="CN65" s="9">
        <f t="shared" si="220"/>
        <v>1.4440450001162507E-6</v>
      </c>
      <c r="CO65" s="9">
        <f t="shared" si="220"/>
        <v>6.7082057050706608E-3</v>
      </c>
      <c r="CP65" s="9">
        <f t="shared" ref="CP65:DC65" si="221">TTEST(CP25:CP28,CP29:CP32,2,2)</f>
        <v>6.2844801383618948E-2</v>
      </c>
      <c r="CQ65" s="9" t="e">
        <f t="shared" si="221"/>
        <v>#DIV/0!</v>
      </c>
      <c r="CR65" s="9">
        <f t="shared" si="221"/>
        <v>4.2571778081995538E-5</v>
      </c>
      <c r="CS65" s="9">
        <f t="shared" si="221"/>
        <v>1.4612948702717955E-5</v>
      </c>
      <c r="CT65" s="9">
        <f t="shared" si="221"/>
        <v>2.355941298286064E-5</v>
      </c>
      <c r="CU65" s="9">
        <f t="shared" si="221"/>
        <v>2.6247660926629907E-5</v>
      </c>
      <c r="CV65" s="9">
        <f t="shared" si="221"/>
        <v>4.2462112064114694E-6</v>
      </c>
      <c r="CW65" s="9">
        <f t="shared" si="221"/>
        <v>4.6813689832069438E-3</v>
      </c>
      <c r="CX65" s="9">
        <f t="shared" si="221"/>
        <v>2.0841603548294643E-3</v>
      </c>
      <c r="CY65" s="9">
        <f t="shared" si="221"/>
        <v>5.8181449666221872E-2</v>
      </c>
      <c r="CZ65" s="9">
        <f t="shared" si="221"/>
        <v>6.5041071253081201E-2</v>
      </c>
      <c r="DA65" s="9">
        <f t="shared" si="221"/>
        <v>0.5251374361156933</v>
      </c>
      <c r="DB65" s="9">
        <f t="shared" si="221"/>
        <v>1.5238025189569309E-2</v>
      </c>
      <c r="DC65" s="9">
        <f t="shared" si="221"/>
        <v>4.1897643525752228E-3</v>
      </c>
      <c r="DD65" s="9">
        <f t="shared" ref="DD65:DT65" si="222">TTEST(DD25:DD28,DD29:DD32,2,2)</f>
        <v>2.5392242483482385E-2</v>
      </c>
      <c r="DE65" s="9">
        <f t="shared" si="222"/>
        <v>0.70022156469246843</v>
      </c>
      <c r="DF65" s="9">
        <f t="shared" si="222"/>
        <v>8.1473079441812853E-5</v>
      </c>
      <c r="DG65" s="9">
        <f t="shared" si="222"/>
        <v>1.7713235593774296E-3</v>
      </c>
      <c r="DH65" s="9">
        <f t="shared" si="222"/>
        <v>5.4201148358992542E-2</v>
      </c>
      <c r="DI65" s="9">
        <f t="shared" si="222"/>
        <v>0.40981171622402268</v>
      </c>
      <c r="DJ65" s="9">
        <f t="shared" si="222"/>
        <v>7.5911299853964913E-7</v>
      </c>
      <c r="DK65" s="9">
        <f t="shared" si="222"/>
        <v>0.92926855454568635</v>
      </c>
      <c r="DL65" s="9" t="e">
        <f t="shared" si="222"/>
        <v>#DIV/0!</v>
      </c>
      <c r="DM65" s="9">
        <f t="shared" si="222"/>
        <v>5.8130150019218771E-3</v>
      </c>
      <c r="DN65" s="9">
        <f t="shared" si="222"/>
        <v>6.7806711045357665E-6</v>
      </c>
      <c r="DO65" s="9" t="e">
        <f t="shared" si="222"/>
        <v>#DIV/0!</v>
      </c>
      <c r="DP65" s="9">
        <f t="shared" si="222"/>
        <v>2.310371913245059E-7</v>
      </c>
      <c r="DQ65" s="31">
        <f t="shared" si="222"/>
        <v>8.4849779291033397E-6</v>
      </c>
      <c r="DR65" s="9">
        <f t="shared" si="222"/>
        <v>5.7012982229574479E-4</v>
      </c>
      <c r="DS65" s="9">
        <f t="shared" si="222"/>
        <v>1.0515064559457122E-4</v>
      </c>
      <c r="DT65" s="9">
        <f t="shared" si="222"/>
        <v>0.59198555428051802</v>
      </c>
      <c r="DU65" s="9">
        <f t="shared" ref="DU65:EN65" si="223">TTEST(DU25:DU28,DU29:DU32,2,2)</f>
        <v>2.3149500496401412E-5</v>
      </c>
      <c r="DV65" s="9" t="e">
        <f t="shared" si="223"/>
        <v>#DIV/0!</v>
      </c>
      <c r="DW65" s="9" t="e">
        <f t="shared" si="223"/>
        <v>#DIV/0!</v>
      </c>
      <c r="DX65" s="9">
        <f t="shared" si="223"/>
        <v>7.1816787257710524E-5</v>
      </c>
      <c r="DY65" s="9" t="e">
        <f t="shared" si="223"/>
        <v>#DIV/0!</v>
      </c>
      <c r="DZ65" s="9">
        <f t="shared" si="223"/>
        <v>0.3370220976333001</v>
      </c>
      <c r="EA65" s="9" t="e">
        <f t="shared" si="223"/>
        <v>#DIV/0!</v>
      </c>
      <c r="EB65" s="9">
        <f t="shared" si="223"/>
        <v>3.5410013112674664E-5</v>
      </c>
      <c r="EC65" s="9">
        <f t="shared" si="223"/>
        <v>1.2167267414339921E-3</v>
      </c>
      <c r="ED65" s="9">
        <f t="shared" si="223"/>
        <v>1.5878452603018157E-8</v>
      </c>
      <c r="EE65" s="9">
        <f t="shared" si="223"/>
        <v>8.8837517977110968E-5</v>
      </c>
      <c r="EF65" s="9">
        <f t="shared" si="223"/>
        <v>1.1009040348078043E-2</v>
      </c>
      <c r="EG65" s="9">
        <f t="shared" si="223"/>
        <v>7.0754804251484007E-8</v>
      </c>
      <c r="EH65" s="9">
        <f t="shared" si="223"/>
        <v>5.4611091272059915E-6</v>
      </c>
      <c r="EI65" s="9">
        <f t="shared" si="223"/>
        <v>7.632121378549811E-2</v>
      </c>
      <c r="EJ65" s="9">
        <f t="shared" si="223"/>
        <v>7.601958461443773E-4</v>
      </c>
      <c r="EK65" s="9">
        <f t="shared" si="223"/>
        <v>0.89127471808811243</v>
      </c>
      <c r="EL65" s="9">
        <f t="shared" si="223"/>
        <v>1.3845421145429963E-3</v>
      </c>
      <c r="EM65" s="9" t="e">
        <f t="shared" si="223"/>
        <v>#DIV/0!</v>
      </c>
      <c r="EN65" s="9">
        <f t="shared" si="223"/>
        <v>1.4084909701517941E-4</v>
      </c>
      <c r="EO65" s="9" t="e">
        <f t="shared" ref="EO65:FF65" si="224">TTEST(EO25:EO28,EO29:EO32,2,2)</f>
        <v>#DIV/0!</v>
      </c>
      <c r="EP65" s="9">
        <f t="shared" si="224"/>
        <v>0.63808036859706063</v>
      </c>
      <c r="EQ65" s="9">
        <f t="shared" si="224"/>
        <v>2.6198536004648377E-7</v>
      </c>
      <c r="ER65" s="9" t="e">
        <f t="shared" si="224"/>
        <v>#DIV/0!</v>
      </c>
      <c r="ES65" s="9">
        <f t="shared" si="224"/>
        <v>0.5120712802650973</v>
      </c>
      <c r="ET65" s="9">
        <f t="shared" si="224"/>
        <v>2.3613993588745066E-3</v>
      </c>
      <c r="EU65" s="9">
        <f t="shared" si="224"/>
        <v>4.4872023569981626E-5</v>
      </c>
      <c r="EV65" s="9">
        <f t="shared" si="224"/>
        <v>5.1369712364891318E-3</v>
      </c>
      <c r="EW65" s="9">
        <f t="shared" si="224"/>
        <v>6.099555282669113E-5</v>
      </c>
      <c r="EX65" s="9">
        <f t="shared" si="224"/>
        <v>2.3868784082573501E-4</v>
      </c>
      <c r="EY65" s="9">
        <f t="shared" si="224"/>
        <v>0.16804494398657771</v>
      </c>
      <c r="EZ65" s="9">
        <f t="shared" si="224"/>
        <v>3.4261911884266992E-5</v>
      </c>
      <c r="FA65" s="9">
        <f t="shared" si="224"/>
        <v>1.2010799974247296E-6</v>
      </c>
      <c r="FB65" s="9">
        <f t="shared" si="224"/>
        <v>4.4687671873110932E-4</v>
      </c>
      <c r="FC65" s="9">
        <f t="shared" si="224"/>
        <v>1.2271012948150454E-2</v>
      </c>
      <c r="FD65" s="9">
        <f t="shared" si="224"/>
        <v>6.2983147509143564E-2</v>
      </c>
      <c r="FE65" s="9">
        <f t="shared" si="224"/>
        <v>8.385966190090924E-4</v>
      </c>
      <c r="FF65" s="9">
        <f t="shared" si="224"/>
        <v>5.1243079154517368E-2</v>
      </c>
      <c r="FG65" s="9">
        <f t="shared" ref="FG65:FX65" si="225">TTEST(FG25:FG28,FG29:FG32,2,2)</f>
        <v>7.8599822888135136E-6</v>
      </c>
      <c r="FH65" s="9" t="e">
        <f t="shared" si="225"/>
        <v>#DIV/0!</v>
      </c>
      <c r="FI65" s="9">
        <f t="shared" si="225"/>
        <v>0.70237091280388442</v>
      </c>
      <c r="FJ65" s="9">
        <f t="shared" si="225"/>
        <v>1.1631836522466544E-2</v>
      </c>
      <c r="FK65" s="9" t="e">
        <f t="shared" si="225"/>
        <v>#DIV/0!</v>
      </c>
      <c r="FL65" s="9">
        <f t="shared" si="225"/>
        <v>2.7708329936120281E-3</v>
      </c>
      <c r="FM65" s="9">
        <f t="shared" si="225"/>
        <v>1.1585266633630739E-5</v>
      </c>
      <c r="FN65" s="9">
        <f t="shared" si="225"/>
        <v>1.7816343476021791E-5</v>
      </c>
      <c r="FO65" s="9">
        <f t="shared" si="225"/>
        <v>4.3583524270327869E-6</v>
      </c>
      <c r="FP65" s="9">
        <f t="shared" si="225"/>
        <v>0.1407481748567061</v>
      </c>
      <c r="FQ65" s="9">
        <f t="shared" si="225"/>
        <v>3.6370350860062371E-3</v>
      </c>
      <c r="FR65" s="9">
        <f t="shared" si="225"/>
        <v>9.0410491839131218E-2</v>
      </c>
      <c r="FS65" s="9">
        <f t="shared" si="225"/>
        <v>2.6976263130856258E-7</v>
      </c>
      <c r="FT65" s="9">
        <f t="shared" si="225"/>
        <v>3.2010765236780481E-2</v>
      </c>
      <c r="FU65" s="9">
        <f t="shared" si="225"/>
        <v>1.6359798553134807E-2</v>
      </c>
      <c r="FV65" s="9">
        <f t="shared" si="225"/>
        <v>5.4109727770155443E-2</v>
      </c>
      <c r="FW65" s="9">
        <f t="shared" si="225"/>
        <v>2.0084900705961202E-2</v>
      </c>
      <c r="FX65" s="9">
        <f t="shared" si="225"/>
        <v>2.9039129776210575E-5</v>
      </c>
      <c r="FY65" s="9" t="e">
        <f t="shared" ref="FY65:GS65" si="226">TTEST(FY25:FY28,FY29:FY32,2,2)</f>
        <v>#DIV/0!</v>
      </c>
      <c r="FZ65" s="9">
        <f t="shared" si="226"/>
        <v>0.20842479084178459</v>
      </c>
      <c r="GA65" s="9">
        <f t="shared" si="226"/>
        <v>4.8692059959748592E-11</v>
      </c>
      <c r="GB65" s="9">
        <f t="shared" si="226"/>
        <v>1.0260438794290963E-3</v>
      </c>
      <c r="GC65" s="9">
        <f t="shared" si="226"/>
        <v>1.0826119950833477E-2</v>
      </c>
      <c r="GD65" s="9">
        <f t="shared" si="226"/>
        <v>2.7218530270902968E-3</v>
      </c>
      <c r="GE65" s="9">
        <f t="shared" si="226"/>
        <v>4.203341857321968E-5</v>
      </c>
      <c r="GF65" s="9">
        <f t="shared" si="226"/>
        <v>0.11827329543522634</v>
      </c>
      <c r="GG65" s="9">
        <f t="shared" si="226"/>
        <v>0.27202196669617013</v>
      </c>
      <c r="GH65" s="9">
        <f t="shared" si="226"/>
        <v>5.3113234809033319E-5</v>
      </c>
      <c r="GI65" s="9">
        <f t="shared" si="226"/>
        <v>2.9067851833074906E-3</v>
      </c>
      <c r="GJ65" s="9">
        <f t="shared" si="226"/>
        <v>2.003094115554895E-3</v>
      </c>
      <c r="GK65" s="9">
        <f t="shared" si="226"/>
        <v>2.6547617197617272E-2</v>
      </c>
      <c r="GL65" s="9">
        <f t="shared" si="226"/>
        <v>1.1635945083335538E-2</v>
      </c>
      <c r="GM65" s="9">
        <f t="shared" si="226"/>
        <v>2.5662181420350356E-4</v>
      </c>
      <c r="GN65" s="9">
        <f t="shared" si="226"/>
        <v>5.644255189053085E-4</v>
      </c>
      <c r="GO65" s="9">
        <f t="shared" si="226"/>
        <v>1.5952571882443862E-5</v>
      </c>
      <c r="GP65" s="9">
        <f t="shared" si="226"/>
        <v>5.1452947894305883E-4</v>
      </c>
      <c r="GQ65" s="9">
        <f t="shared" si="226"/>
        <v>7.7392037249980339E-3</v>
      </c>
      <c r="GR65" s="9">
        <f t="shared" si="226"/>
        <v>4.0616166810591802E-4</v>
      </c>
      <c r="GS65" s="9">
        <f t="shared" si="226"/>
        <v>0.16267349848812926</v>
      </c>
      <c r="GT65" s="9">
        <f t="shared" ref="GT65:HK65" si="227">TTEST(GT25:GT28,GT29:GT32,2,2)</f>
        <v>2.2998110138302438E-2</v>
      </c>
      <c r="GU65" s="9">
        <f t="shared" si="227"/>
        <v>1.8877690083114629E-4</v>
      </c>
      <c r="GV65" s="9">
        <f t="shared" si="227"/>
        <v>3.6832268617522637E-4</v>
      </c>
      <c r="GW65" s="9" t="e">
        <f t="shared" si="227"/>
        <v>#DIV/0!</v>
      </c>
      <c r="GX65" s="9">
        <f t="shared" si="227"/>
        <v>6.0423274051815403E-3</v>
      </c>
      <c r="GY65" s="9">
        <f t="shared" si="227"/>
        <v>7.6281399335373769E-4</v>
      </c>
      <c r="GZ65" s="9" t="e">
        <f t="shared" si="227"/>
        <v>#DIV/0!</v>
      </c>
      <c r="HA65" s="9">
        <f t="shared" si="227"/>
        <v>8.7344051987791622E-3</v>
      </c>
      <c r="HB65" s="9" t="e">
        <f t="shared" si="227"/>
        <v>#DIV/0!</v>
      </c>
      <c r="HC65" s="9">
        <f t="shared" si="227"/>
        <v>1.9331765268055304E-2</v>
      </c>
      <c r="HD65" s="9">
        <f t="shared" si="227"/>
        <v>2.6439881617937703E-5</v>
      </c>
      <c r="HE65" s="9">
        <f t="shared" si="227"/>
        <v>9.3227106412209981E-4</v>
      </c>
      <c r="HF65" s="9">
        <f t="shared" si="227"/>
        <v>1.228356738751957E-4</v>
      </c>
      <c r="HG65" s="9">
        <f t="shared" si="227"/>
        <v>0.32689909372486642</v>
      </c>
      <c r="HH65" s="9">
        <f t="shared" si="227"/>
        <v>1.2387143801905378E-11</v>
      </c>
      <c r="HI65" s="9">
        <f t="shared" si="227"/>
        <v>0.98023677198406256</v>
      </c>
      <c r="HJ65" s="9">
        <f t="shared" si="227"/>
        <v>1.2655483226901364E-3</v>
      </c>
      <c r="HK65" s="9">
        <f t="shared" si="227"/>
        <v>5.4182999010756543E-6</v>
      </c>
    </row>
    <row r="66" spans="1:260" x14ac:dyDescent="0.2">
      <c r="A66" s="2" t="s">
        <v>3388</v>
      </c>
      <c r="B66" s="9">
        <f t="shared" ref="B66:N66" si="228">TTEST(B33:B36,B37:B40,2,2)</f>
        <v>4.7543439124576459E-5</v>
      </c>
      <c r="C66" s="9">
        <f t="shared" si="228"/>
        <v>3.7858245947322865E-2</v>
      </c>
      <c r="D66" s="9">
        <f t="shared" si="228"/>
        <v>1.6490028287804478E-2</v>
      </c>
      <c r="E66" s="9">
        <f t="shared" si="228"/>
        <v>7.8705924778830473E-12</v>
      </c>
      <c r="F66" s="9">
        <f t="shared" si="228"/>
        <v>5.0762924092683073E-9</v>
      </c>
      <c r="G66" s="9">
        <f t="shared" si="228"/>
        <v>4.083402854129536E-5</v>
      </c>
      <c r="H66" s="9">
        <f t="shared" si="228"/>
        <v>3.9423445502566182E-8</v>
      </c>
      <c r="I66" s="9">
        <f t="shared" si="228"/>
        <v>9.2073470356573862E-3</v>
      </c>
      <c r="J66" s="9">
        <f t="shared" si="228"/>
        <v>1.6652080585660908E-8</v>
      </c>
      <c r="K66" s="9">
        <f t="shared" si="228"/>
        <v>3.113093570947284E-2</v>
      </c>
      <c r="L66" s="9">
        <f t="shared" si="228"/>
        <v>1.8671584989475309E-2</v>
      </c>
      <c r="M66" s="9">
        <f t="shared" si="228"/>
        <v>8.0704258752296111E-5</v>
      </c>
      <c r="N66" s="9">
        <f t="shared" si="228"/>
        <v>2.2605235791292811E-4</v>
      </c>
      <c r="O66" s="9">
        <f t="shared" ref="O66:AG66" si="229">TTEST(O33:O36,O37:O40,2,2)</f>
        <v>1.4797499225577928E-2</v>
      </c>
      <c r="P66" s="9">
        <f t="shared" si="229"/>
        <v>8.7696797469094379E-9</v>
      </c>
      <c r="Q66" s="9">
        <f t="shared" si="229"/>
        <v>4.469624703570582E-7</v>
      </c>
      <c r="R66" s="9">
        <f t="shared" si="229"/>
        <v>4.1473619374603308E-6</v>
      </c>
      <c r="S66" s="9">
        <f t="shared" si="229"/>
        <v>1.2180445300690948E-7</v>
      </c>
      <c r="T66" s="9">
        <f t="shared" si="229"/>
        <v>1.9806588967208127E-6</v>
      </c>
      <c r="U66" s="9">
        <f t="shared" si="229"/>
        <v>8.6008894882947055E-3</v>
      </c>
      <c r="V66" s="9">
        <f t="shared" si="229"/>
        <v>2.7037021752267698E-3</v>
      </c>
      <c r="W66" s="9">
        <f t="shared" si="229"/>
        <v>3.5383891024282546E-7</v>
      </c>
      <c r="X66" s="9">
        <f t="shared" si="229"/>
        <v>1.768429693627799E-5</v>
      </c>
      <c r="Y66" s="9">
        <f t="shared" si="229"/>
        <v>2.7400592357352122E-2</v>
      </c>
      <c r="Z66" s="9">
        <f t="shared" si="229"/>
        <v>4.9192369110927156E-2</v>
      </c>
      <c r="AA66" s="9">
        <f t="shared" si="229"/>
        <v>1.5164488190019356E-6</v>
      </c>
      <c r="AB66" s="9">
        <f t="shared" si="229"/>
        <v>2.8912062369113548E-2</v>
      </c>
      <c r="AC66" s="9">
        <f t="shared" si="229"/>
        <v>1.4553552046094183E-2</v>
      </c>
      <c r="AD66" s="9">
        <f t="shared" si="229"/>
        <v>1.7133131532818738E-4</v>
      </c>
      <c r="AE66" s="9">
        <f t="shared" si="229"/>
        <v>8.6123215283520965E-5</v>
      </c>
      <c r="AF66" s="9">
        <f t="shared" si="229"/>
        <v>1.2973080527484338E-4</v>
      </c>
      <c r="AG66" s="9">
        <f t="shared" si="229"/>
        <v>2.3951310892649854E-9</v>
      </c>
      <c r="AH66" s="9">
        <f t="shared" ref="AH66:AZ66" si="230">TTEST(AH33:AH36,AH37:AH40,2,2)</f>
        <v>1.5413271531065607E-5</v>
      </c>
      <c r="AI66" s="9">
        <f t="shared" si="230"/>
        <v>1.5897657135169746E-2</v>
      </c>
      <c r="AJ66" s="9">
        <f t="shared" si="230"/>
        <v>2.8154870248958204E-5</v>
      </c>
      <c r="AK66" s="9">
        <f t="shared" si="230"/>
        <v>1.0672730781957794E-2</v>
      </c>
      <c r="AL66" s="9">
        <f t="shared" si="230"/>
        <v>9.0371099350687566E-3</v>
      </c>
      <c r="AM66" s="9">
        <f t="shared" si="230"/>
        <v>2.9262551968633286E-2</v>
      </c>
      <c r="AN66" s="9">
        <f t="shared" si="230"/>
        <v>6.9212377634609286E-9</v>
      </c>
      <c r="AO66" s="9">
        <f t="shared" si="230"/>
        <v>3.5334754375290816E-7</v>
      </c>
      <c r="AP66" s="9">
        <f t="shared" si="230"/>
        <v>1.0329564074076952E-2</v>
      </c>
      <c r="AQ66" s="9">
        <f t="shared" si="230"/>
        <v>2.0470681036595276E-2</v>
      </c>
      <c r="AR66" s="9">
        <f t="shared" si="230"/>
        <v>5.7095161508411023E-5</v>
      </c>
      <c r="AS66" s="9">
        <f t="shared" si="230"/>
        <v>4.3332524394029342E-7</v>
      </c>
      <c r="AT66" s="9">
        <f t="shared" si="230"/>
        <v>4.3968045543892546E-2</v>
      </c>
      <c r="AU66" s="9">
        <f t="shared" si="230"/>
        <v>3.2465109407478839E-3</v>
      </c>
      <c r="AV66" s="9">
        <f t="shared" si="230"/>
        <v>3.9398029950035189E-3</v>
      </c>
      <c r="AW66" s="9">
        <f t="shared" si="230"/>
        <v>1.6711514130559584E-2</v>
      </c>
      <c r="AX66" s="9">
        <f t="shared" si="230"/>
        <v>7.7462208455215552E-4</v>
      </c>
      <c r="AY66" s="9">
        <f t="shared" si="230"/>
        <v>3.0260622069888312E-8</v>
      </c>
      <c r="AZ66" s="9">
        <f t="shared" si="230"/>
        <v>7.5922476571970762E-3</v>
      </c>
      <c r="BA66" s="9">
        <f t="shared" ref="BA66:BU66" si="231">TTEST(BA33:BA36,BA37:BA40,2,2)</f>
        <v>2.7919404475942717E-6</v>
      </c>
      <c r="BB66" s="9">
        <f t="shared" si="231"/>
        <v>1.2649479552677948E-2</v>
      </c>
      <c r="BC66" s="9">
        <f t="shared" si="231"/>
        <v>1.3343766806001182E-6</v>
      </c>
      <c r="BD66" s="9">
        <f t="shared" si="231"/>
        <v>8.1556629221248202E-3</v>
      </c>
      <c r="BE66" s="9">
        <f t="shared" si="231"/>
        <v>9.0681951179013626E-5</v>
      </c>
      <c r="BF66" s="9">
        <f t="shared" si="231"/>
        <v>5.5820861128048794E-6</v>
      </c>
      <c r="BG66" s="9">
        <f t="shared" si="231"/>
        <v>4.7586287399693061E-2</v>
      </c>
      <c r="BH66" s="9">
        <f t="shared" si="231"/>
        <v>1.4011354022642572E-2</v>
      </c>
      <c r="BI66" s="9">
        <f t="shared" si="231"/>
        <v>5.3178567253162933E-3</v>
      </c>
      <c r="BJ66" s="9">
        <f t="shared" si="231"/>
        <v>5.0086915888424573E-7</v>
      </c>
      <c r="BK66" s="9">
        <f t="shared" si="231"/>
        <v>1.279910982402837E-7</v>
      </c>
      <c r="BL66" s="9">
        <f t="shared" si="231"/>
        <v>4.6215401835928236E-3</v>
      </c>
      <c r="BM66" s="9">
        <f t="shared" si="231"/>
        <v>3.2403856923972997E-2</v>
      </c>
      <c r="BN66" s="9">
        <f t="shared" si="231"/>
        <v>1.4580738283299994E-2</v>
      </c>
      <c r="BO66" s="9">
        <f t="shared" si="231"/>
        <v>2.1575971697244842E-4</v>
      </c>
      <c r="BP66" s="9">
        <f t="shared" si="231"/>
        <v>2.2524219866436629E-2</v>
      </c>
      <c r="BQ66" s="9">
        <f t="shared" si="231"/>
        <v>3.5271456033580839E-2</v>
      </c>
      <c r="BR66" s="9">
        <f t="shared" si="231"/>
        <v>3.4285392275950573E-2</v>
      </c>
      <c r="BS66" s="9">
        <f t="shared" si="231"/>
        <v>2.1857444461448424E-6</v>
      </c>
      <c r="BT66" s="9">
        <f t="shared" si="231"/>
        <v>1.6015451425692235E-2</v>
      </c>
      <c r="BU66" s="9">
        <f t="shared" si="231"/>
        <v>3.0107608335999372E-2</v>
      </c>
      <c r="BV66" s="9">
        <f t="shared" ref="BV66:CO66" si="232">TTEST(BV33:BV36,BV37:BV40,2,2)</f>
        <v>5.2271239471108327E-3</v>
      </c>
      <c r="BW66" s="9">
        <f t="shared" si="232"/>
        <v>4.1211115278819249E-8</v>
      </c>
      <c r="BX66" s="9">
        <f t="shared" si="232"/>
        <v>1.3878713033839659E-4</v>
      </c>
      <c r="BY66" s="9">
        <f t="shared" si="232"/>
        <v>8.6259060076311665E-12</v>
      </c>
      <c r="BZ66" s="9">
        <f t="shared" si="232"/>
        <v>5.4104652198292986E-3</v>
      </c>
      <c r="CA66" s="9">
        <f t="shared" si="232"/>
        <v>5.842135551426387E-5</v>
      </c>
      <c r="CB66" s="9">
        <f t="shared" si="232"/>
        <v>2.2754664106690897E-7</v>
      </c>
      <c r="CC66" s="9">
        <f t="shared" si="232"/>
        <v>3.4507712997091332E-4</v>
      </c>
      <c r="CD66" s="9">
        <f t="shared" si="232"/>
        <v>7.2800029743726848E-3</v>
      </c>
      <c r="CE66" s="9">
        <f t="shared" si="232"/>
        <v>4.2358253948163178E-2</v>
      </c>
      <c r="CF66" s="9">
        <f t="shared" si="232"/>
        <v>4.8276617509691047E-2</v>
      </c>
      <c r="CG66" s="9">
        <f t="shared" si="232"/>
        <v>6.6914802419707044E-3</v>
      </c>
      <c r="CH66" s="9">
        <f t="shared" si="232"/>
        <v>9.188759091303532E-8</v>
      </c>
      <c r="CI66" s="9">
        <f t="shared" si="232"/>
        <v>2.1953601403903129E-2</v>
      </c>
      <c r="CJ66" s="9">
        <f t="shared" si="232"/>
        <v>7.4221590304710154E-7</v>
      </c>
      <c r="CK66" s="9">
        <f t="shared" si="232"/>
        <v>8.803802135448166E-3</v>
      </c>
      <c r="CL66" s="9">
        <f t="shared" si="232"/>
        <v>1.8567076582375053E-2</v>
      </c>
      <c r="CM66" s="9">
        <f t="shared" si="232"/>
        <v>4.9380457824145033E-2</v>
      </c>
      <c r="CN66" s="9">
        <f t="shared" si="232"/>
        <v>2.0126721305064111E-7</v>
      </c>
      <c r="CO66" s="9">
        <f t="shared" si="232"/>
        <v>2.4548542930328463E-2</v>
      </c>
      <c r="CP66" s="9">
        <f t="shared" ref="CP66:DC66" si="233">TTEST(CP33:CP36,CP37:CP40,2,2)</f>
        <v>6.9334454396808923E-3</v>
      </c>
      <c r="CQ66" s="9">
        <f t="shared" si="233"/>
        <v>1.4982975239192904E-4</v>
      </c>
      <c r="CR66" s="9">
        <f t="shared" si="233"/>
        <v>4.7325081024835444E-2</v>
      </c>
      <c r="CS66" s="9">
        <f t="shared" si="233"/>
        <v>2.1601863657621359E-2</v>
      </c>
      <c r="CT66" s="9">
        <f t="shared" si="233"/>
        <v>8.6805579827437235E-8</v>
      </c>
      <c r="CU66" s="9">
        <f t="shared" si="233"/>
        <v>1.5740015823527559E-5</v>
      </c>
      <c r="CV66" s="9">
        <f t="shared" si="233"/>
        <v>2.0690021583568564E-2</v>
      </c>
      <c r="CW66" s="9">
        <f t="shared" si="233"/>
        <v>7.1899801433285728E-7</v>
      </c>
      <c r="CX66" s="9">
        <f t="shared" si="233"/>
        <v>1.0379280749792309E-2</v>
      </c>
      <c r="CY66" s="9">
        <f t="shared" si="233"/>
        <v>3.835595156114522E-2</v>
      </c>
      <c r="CZ66" s="9">
        <f t="shared" si="233"/>
        <v>2.0658890316947797E-2</v>
      </c>
      <c r="DA66" s="9">
        <f t="shared" si="233"/>
        <v>2.8670755759571918E-2</v>
      </c>
      <c r="DB66" s="9">
        <f t="shared" si="233"/>
        <v>4.915446527322135E-2</v>
      </c>
      <c r="DC66" s="9">
        <f t="shared" si="233"/>
        <v>1.7371667380823111E-4</v>
      </c>
      <c r="DD66" s="9">
        <f t="shared" ref="DD66:DT66" si="234">TTEST(DD33:DD36,DD37:DD40,2,2)</f>
        <v>3.0853446790728677E-2</v>
      </c>
      <c r="DE66" s="9">
        <f t="shared" si="234"/>
        <v>2.1153018100512896E-2</v>
      </c>
      <c r="DF66" s="9">
        <f t="shared" si="234"/>
        <v>2.4877383750105082E-2</v>
      </c>
      <c r="DG66" s="9">
        <f t="shared" si="234"/>
        <v>5.9680143181426217E-8</v>
      </c>
      <c r="DH66" s="9">
        <f t="shared" si="234"/>
        <v>4.0606004416297191E-3</v>
      </c>
      <c r="DI66" s="9">
        <f t="shared" si="234"/>
        <v>2.3601456994150428E-2</v>
      </c>
      <c r="DJ66" s="9">
        <f t="shared" si="234"/>
        <v>3.3826173386713419E-2</v>
      </c>
      <c r="DK66" s="9">
        <f t="shared" si="234"/>
        <v>8.042657727224974E-4</v>
      </c>
      <c r="DL66" s="9">
        <f t="shared" si="234"/>
        <v>6.1008772761676639E-6</v>
      </c>
      <c r="DM66" s="9">
        <f t="shared" si="234"/>
        <v>4.9365719364609963E-2</v>
      </c>
      <c r="DN66" s="9">
        <f t="shared" si="234"/>
        <v>4.5847164890420197E-4</v>
      </c>
      <c r="DO66" s="9">
        <f t="shared" si="234"/>
        <v>2.0993015556042043E-7</v>
      </c>
      <c r="DP66" s="9">
        <f t="shared" si="234"/>
        <v>3.6802356723125835E-5</v>
      </c>
      <c r="DQ66" s="31">
        <f t="shared" si="234"/>
        <v>1.0593570824091968E-7</v>
      </c>
      <c r="DR66" s="9">
        <f t="shared" si="234"/>
        <v>4.0160288638260058E-2</v>
      </c>
      <c r="DS66" s="9">
        <f t="shared" si="234"/>
        <v>1.2533376132007893E-6</v>
      </c>
      <c r="DT66" s="9">
        <f t="shared" si="234"/>
        <v>3.9428331582467904E-2</v>
      </c>
      <c r="DU66" s="9">
        <f t="shared" ref="DU66:EN66" si="235">TTEST(DU33:DU36,DU37:DU40,2,2)</f>
        <v>9.0773300648310981E-15</v>
      </c>
      <c r="DV66" s="9">
        <f t="shared" si="235"/>
        <v>1.1957843712891911E-7</v>
      </c>
      <c r="DW66" s="9">
        <f t="shared" si="235"/>
        <v>6.8731831345682334E-4</v>
      </c>
      <c r="DX66" s="9">
        <f t="shared" si="235"/>
        <v>4.4202018523511714E-6</v>
      </c>
      <c r="DY66" s="9">
        <f t="shared" si="235"/>
        <v>1.0642474894065511E-8</v>
      </c>
      <c r="DZ66" s="9">
        <f t="shared" si="235"/>
        <v>2.1905063250297348E-2</v>
      </c>
      <c r="EA66" s="9">
        <f t="shared" si="235"/>
        <v>2.5405181454546955E-6</v>
      </c>
      <c r="EB66" s="9">
        <f t="shared" si="235"/>
        <v>2.089033723969717E-2</v>
      </c>
      <c r="EC66" s="9">
        <f t="shared" si="235"/>
        <v>2.2671513188707644E-2</v>
      </c>
      <c r="ED66" s="9">
        <f t="shared" si="235"/>
        <v>2.5002501021031724E-8</v>
      </c>
      <c r="EE66" s="9">
        <f t="shared" si="235"/>
        <v>2.8411467458911752E-2</v>
      </c>
      <c r="EF66" s="9">
        <f t="shared" si="235"/>
        <v>2.7489098283902478E-3</v>
      </c>
      <c r="EG66" s="9">
        <f t="shared" si="235"/>
        <v>3.5942913405593054E-9</v>
      </c>
      <c r="EH66" s="9">
        <f t="shared" si="235"/>
        <v>1.4598520811554341E-10</v>
      </c>
      <c r="EI66" s="9">
        <f t="shared" si="235"/>
        <v>1.6478407155913078E-2</v>
      </c>
      <c r="EJ66" s="9">
        <f t="shared" si="235"/>
        <v>8.3142839743116492E-3</v>
      </c>
      <c r="EK66" s="9">
        <f t="shared" si="235"/>
        <v>1.1341384727910808E-2</v>
      </c>
      <c r="EL66" s="9">
        <f t="shared" si="235"/>
        <v>1.4793848975678012E-7</v>
      </c>
      <c r="EM66" s="9">
        <f t="shared" si="235"/>
        <v>1.2652633243840085E-2</v>
      </c>
      <c r="EN66" s="9">
        <f t="shared" si="235"/>
        <v>2.3620736469878029E-2</v>
      </c>
      <c r="EO66" s="9">
        <f t="shared" ref="EO66:FF66" si="236">TTEST(EO33:EO36,EO37:EO40,2,2)</f>
        <v>1.3507212004327786E-4</v>
      </c>
      <c r="EP66" s="9">
        <f t="shared" si="236"/>
        <v>3.4543131710405149E-2</v>
      </c>
      <c r="EQ66" s="9">
        <f t="shared" si="236"/>
        <v>4.6457128100699317E-2</v>
      </c>
      <c r="ER66" s="9">
        <f t="shared" si="236"/>
        <v>5.7431869328876995E-8</v>
      </c>
      <c r="ES66" s="9">
        <f t="shared" si="236"/>
        <v>1.4901315612164467E-4</v>
      </c>
      <c r="ET66" s="9">
        <f t="shared" si="236"/>
        <v>2.8509340396714124E-2</v>
      </c>
      <c r="EU66" s="9">
        <f t="shared" si="236"/>
        <v>2.4009945082535282E-2</v>
      </c>
      <c r="EV66" s="9">
        <f t="shared" si="236"/>
        <v>1.1306314531940786E-3</v>
      </c>
      <c r="EW66" s="9">
        <f t="shared" si="236"/>
        <v>1.7326024390950366E-3</v>
      </c>
      <c r="EX66" s="9">
        <f t="shared" si="236"/>
        <v>6.5714638802584005E-3</v>
      </c>
      <c r="EY66" s="9">
        <f t="shared" si="236"/>
        <v>1.9430700037488896E-2</v>
      </c>
      <c r="EZ66" s="9">
        <f t="shared" si="236"/>
        <v>2.9698903728282364E-4</v>
      </c>
      <c r="FA66" s="9">
        <f t="shared" si="236"/>
        <v>3.6770395140158285E-8</v>
      </c>
      <c r="FB66" s="9">
        <f t="shared" si="236"/>
        <v>5.9510391794403398E-9</v>
      </c>
      <c r="FC66" s="9">
        <f t="shared" si="236"/>
        <v>3.1475592063032617E-2</v>
      </c>
      <c r="FD66" s="9">
        <f t="shared" si="236"/>
        <v>1.7325505176792357E-2</v>
      </c>
      <c r="FE66" s="9">
        <f t="shared" si="236"/>
        <v>1.5410794445353053E-7</v>
      </c>
      <c r="FF66" s="9">
        <f t="shared" si="236"/>
        <v>4.7891712457349273E-3</v>
      </c>
      <c r="FG66" s="9">
        <f t="shared" ref="FG66:FX66" si="237">TTEST(FG33:FG36,FG37:FG40,2,2)</f>
        <v>3.082944611441826E-5</v>
      </c>
      <c r="FH66" s="9">
        <f t="shared" si="237"/>
        <v>5.6939168351062222E-5</v>
      </c>
      <c r="FI66" s="9">
        <f t="shared" si="237"/>
        <v>2.0819075479991185E-2</v>
      </c>
      <c r="FJ66" s="9">
        <f t="shared" si="237"/>
        <v>3.5287619653007363E-2</v>
      </c>
      <c r="FK66" s="9">
        <f t="shared" si="237"/>
        <v>2.9300643475863117E-7</v>
      </c>
      <c r="FL66" s="9">
        <f t="shared" si="237"/>
        <v>1.1941238191569904E-8</v>
      </c>
      <c r="FM66" s="9">
        <f t="shared" si="237"/>
        <v>1.3646452328787133E-4</v>
      </c>
      <c r="FN66" s="9">
        <f t="shared" si="237"/>
        <v>1.1897840834881163E-6</v>
      </c>
      <c r="FO66" s="9">
        <f t="shared" si="237"/>
        <v>2.1385276948760697E-7</v>
      </c>
      <c r="FP66" s="9">
        <f t="shared" si="237"/>
        <v>1.6599430817075003E-2</v>
      </c>
      <c r="FQ66" s="9">
        <f t="shared" si="237"/>
        <v>3.9885300239157262E-2</v>
      </c>
      <c r="FR66" s="9">
        <f t="shared" si="237"/>
        <v>1.2658904953532004E-2</v>
      </c>
      <c r="FS66" s="9">
        <f t="shared" si="237"/>
        <v>1.2629089789043273E-6</v>
      </c>
      <c r="FT66" s="9">
        <f t="shared" si="237"/>
        <v>5.1242921254950587E-3</v>
      </c>
      <c r="FU66" s="9">
        <f t="shared" si="237"/>
        <v>1.4573002891575204E-8</v>
      </c>
      <c r="FV66" s="9">
        <f t="shared" si="237"/>
        <v>9.7860287725928042E-6</v>
      </c>
      <c r="FW66" s="9">
        <f t="shared" si="237"/>
        <v>3.8509653237120314E-2</v>
      </c>
      <c r="FX66" s="9">
        <f t="shared" si="237"/>
        <v>1.0135046399817769E-7</v>
      </c>
      <c r="FY66" s="9">
        <f t="shared" ref="FY66:GS66" si="238">TTEST(FY33:FY36,FY37:FY40,2,2)</f>
        <v>2.4215259504224673E-6</v>
      </c>
      <c r="FZ66" s="9">
        <f t="shared" si="238"/>
        <v>1.8175095324876635E-2</v>
      </c>
      <c r="GA66" s="9">
        <f t="shared" si="238"/>
        <v>7.7886023385246881E-8</v>
      </c>
      <c r="GB66" s="9">
        <f t="shared" si="238"/>
        <v>3.5377979931450413E-6</v>
      </c>
      <c r="GC66" s="9">
        <f t="shared" si="238"/>
        <v>4.3230950504483605E-2</v>
      </c>
      <c r="GD66" s="9">
        <f t="shared" si="238"/>
        <v>1.7930290320228026E-2</v>
      </c>
      <c r="GE66" s="9">
        <f t="shared" si="238"/>
        <v>1.4085106535130518E-2</v>
      </c>
      <c r="GF66" s="9">
        <f t="shared" si="238"/>
        <v>2.0313006835293974E-2</v>
      </c>
      <c r="GG66" s="9">
        <f t="shared" si="238"/>
        <v>6.3976026140766598E-4</v>
      </c>
      <c r="GH66" s="9">
        <f t="shared" si="238"/>
        <v>1.0768152617545301E-2</v>
      </c>
      <c r="GI66" s="9">
        <f t="shared" si="238"/>
        <v>2.9709870875106585E-4</v>
      </c>
      <c r="GJ66" s="9">
        <f t="shared" si="238"/>
        <v>2.4665001820694665E-6</v>
      </c>
      <c r="GK66" s="9">
        <f t="shared" si="238"/>
        <v>1.3260858724671611E-2</v>
      </c>
      <c r="GL66" s="9">
        <f t="shared" si="238"/>
        <v>2.0233448939562398E-2</v>
      </c>
      <c r="GM66" s="9">
        <f t="shared" si="238"/>
        <v>4.9354560543318053E-6</v>
      </c>
      <c r="GN66" s="9">
        <f t="shared" si="238"/>
        <v>5.3664895636755753E-3</v>
      </c>
      <c r="GO66" s="9">
        <f t="shared" si="238"/>
        <v>5.7915600368123562E-8</v>
      </c>
      <c r="GP66" s="9">
        <f t="shared" si="238"/>
        <v>2.1936259371274514E-2</v>
      </c>
      <c r="GQ66" s="9">
        <f t="shared" si="238"/>
        <v>1.6778301127222009E-6</v>
      </c>
      <c r="GR66" s="9">
        <f t="shared" si="238"/>
        <v>3.5292405814704455E-8</v>
      </c>
      <c r="GS66" s="9">
        <f t="shared" si="238"/>
        <v>4.8066306397909347E-2</v>
      </c>
      <c r="GT66" s="9">
        <f t="shared" ref="GT66:HK66" si="239">TTEST(GT33:GT36,GT37:GT40,2,2)</f>
        <v>2.6816663680535452E-2</v>
      </c>
      <c r="GU66" s="9">
        <f t="shared" si="239"/>
        <v>1.8926240592108992E-6</v>
      </c>
      <c r="GV66" s="9">
        <f t="shared" si="239"/>
        <v>2.4732809537040136E-2</v>
      </c>
      <c r="GW66" s="9">
        <f t="shared" si="239"/>
        <v>1.581251870841747E-5</v>
      </c>
      <c r="GX66" s="9">
        <f t="shared" si="239"/>
        <v>1.4073329994136399E-2</v>
      </c>
      <c r="GY66" s="9">
        <f t="shared" si="239"/>
        <v>2.9319488986717803E-4</v>
      </c>
      <c r="GZ66" s="9">
        <f t="shared" si="239"/>
        <v>4.1087167300020213E-7</v>
      </c>
      <c r="HA66" s="9">
        <f t="shared" si="239"/>
        <v>1.5323767493902544E-2</v>
      </c>
      <c r="HB66" s="9">
        <f t="shared" si="239"/>
        <v>1.370311774721477E-3</v>
      </c>
      <c r="HC66" s="9">
        <f t="shared" si="239"/>
        <v>3.51314091458792E-2</v>
      </c>
      <c r="HD66" s="9">
        <f t="shared" si="239"/>
        <v>2.1327439177667802E-5</v>
      </c>
      <c r="HE66" s="9">
        <f t="shared" si="239"/>
        <v>3.3827103076039221E-2</v>
      </c>
      <c r="HF66" s="9">
        <f t="shared" si="239"/>
        <v>2.0916640445186127E-6</v>
      </c>
      <c r="HG66" s="9">
        <f t="shared" si="239"/>
        <v>1.3441766529623869E-3</v>
      </c>
      <c r="HH66" s="9">
        <f t="shared" si="239"/>
        <v>3.4522969820114033E-5</v>
      </c>
      <c r="HI66" s="9">
        <f t="shared" si="239"/>
        <v>2.237492142207434E-2</v>
      </c>
      <c r="HJ66" s="9">
        <f t="shared" si="239"/>
        <v>2.9318409280070339E-2</v>
      </c>
      <c r="HK66" s="9">
        <f t="shared" si="239"/>
        <v>2.9950813693356733E-4</v>
      </c>
    </row>
    <row r="68" spans="1:260" x14ac:dyDescent="0.2">
      <c r="A68" s="2"/>
      <c r="HL68" s="2"/>
      <c r="HM68" s="2"/>
      <c r="HN68" s="2"/>
      <c r="HO68" s="32"/>
      <c r="HP68" s="32"/>
      <c r="HQ68" s="2"/>
      <c r="HR68" s="2"/>
      <c r="HS68" s="2"/>
      <c r="HT68" s="2"/>
      <c r="HU68" s="2"/>
      <c r="HV68" s="2"/>
      <c r="HW68" s="2"/>
      <c r="HX68" s="2"/>
      <c r="HY68" s="2"/>
      <c r="HZ68" s="2"/>
    </row>
    <row r="73" spans="1:260" x14ac:dyDescent="0.2">
      <c r="HP73" s="27"/>
    </row>
    <row r="78" spans="1:260" x14ac:dyDescent="0.2">
      <c r="HL78" s="2"/>
      <c r="HM78" s="2"/>
      <c r="HN78" s="2"/>
      <c r="HO78" s="2"/>
      <c r="HP78" s="2"/>
      <c r="HS78" s="2"/>
      <c r="HT78" s="2"/>
      <c r="HU78" s="2"/>
      <c r="HV78" s="2"/>
      <c r="HW78" s="2"/>
      <c r="HX78" s="2"/>
    </row>
    <row r="79" spans="1:260" x14ac:dyDescent="0.2">
      <c r="IC79" s="33"/>
      <c r="ID79" s="33"/>
      <c r="IE79" s="33"/>
      <c r="IF79" s="33"/>
      <c r="IG79" s="33"/>
      <c r="IH79" s="33"/>
      <c r="II79" s="33"/>
      <c r="IJ79" s="33"/>
      <c r="IP79" s="9" t="s">
        <v>3501</v>
      </c>
      <c r="IQ79" s="33" t="s">
        <v>3496</v>
      </c>
      <c r="IR79" s="33"/>
      <c r="IS79" s="33"/>
      <c r="IT79" s="33"/>
      <c r="IU79" s="33"/>
      <c r="IV79" s="33"/>
      <c r="IW79" s="33"/>
      <c r="IX79" s="33"/>
      <c r="IY79" s="9" t="s">
        <v>3497</v>
      </c>
    </row>
    <row r="80" spans="1:260" x14ac:dyDescent="0.2">
      <c r="IC80" s="18"/>
      <c r="ID80" s="18"/>
      <c r="IE80" s="18"/>
      <c r="IF80" s="18"/>
      <c r="IG80" s="18"/>
      <c r="IH80" s="18"/>
      <c r="II80" s="18"/>
      <c r="IJ80" s="18"/>
      <c r="IP80" s="9" t="s">
        <v>3498</v>
      </c>
      <c r="IQ80" s="18" t="s">
        <v>3487</v>
      </c>
      <c r="IR80" s="18" t="s">
        <v>3488</v>
      </c>
      <c r="IS80" s="18" t="s">
        <v>3558</v>
      </c>
      <c r="IT80" s="18" t="s">
        <v>3489</v>
      </c>
      <c r="IU80" s="18" t="s">
        <v>3490</v>
      </c>
      <c r="IV80" s="18" t="s">
        <v>3491</v>
      </c>
      <c r="IW80" s="18" t="s">
        <v>3492</v>
      </c>
      <c r="IX80" s="18" t="s">
        <v>3559</v>
      </c>
      <c r="IY80" s="9" t="s">
        <v>3485</v>
      </c>
      <c r="IZ80" s="9" t="s">
        <v>3486</v>
      </c>
    </row>
    <row r="81" spans="220:262" x14ac:dyDescent="0.2">
      <c r="IB81" s="18"/>
      <c r="IC81" s="21"/>
      <c r="ID81" s="21"/>
      <c r="IE81" s="21"/>
      <c r="IF81" s="21"/>
      <c r="IG81" s="21"/>
      <c r="IH81" s="21"/>
      <c r="II81" s="21"/>
      <c r="IJ81" s="21"/>
      <c r="IK81" s="21"/>
      <c r="IL81" s="21"/>
      <c r="IP81" s="25" t="s">
        <v>3499</v>
      </c>
      <c r="IQ81" s="21">
        <v>45.454545454545453</v>
      </c>
      <c r="IR81" s="21">
        <v>36.363636363636367</v>
      </c>
      <c r="IS81" s="21">
        <v>0</v>
      </c>
      <c r="IT81" s="21">
        <v>0</v>
      </c>
      <c r="IU81" s="21">
        <v>0</v>
      </c>
      <c r="IV81" s="21">
        <v>18.181818181818183</v>
      </c>
      <c r="IW81" s="21">
        <v>0</v>
      </c>
      <c r="IX81" s="21">
        <v>0</v>
      </c>
      <c r="IY81" s="9">
        <v>100.00000000000001</v>
      </c>
      <c r="IZ81" s="21">
        <v>42</v>
      </c>
      <c r="JB81" s="21"/>
    </row>
    <row r="82" spans="220:262" x14ac:dyDescent="0.2">
      <c r="IB82" s="18"/>
      <c r="IC82" s="21"/>
      <c r="ID82" s="21"/>
      <c r="IE82" s="21"/>
      <c r="IF82" s="21"/>
      <c r="IG82" s="21"/>
      <c r="IH82" s="21"/>
      <c r="II82" s="21"/>
      <c r="IJ82" s="21"/>
      <c r="IK82" s="21"/>
      <c r="IL82" s="21"/>
      <c r="IP82" s="25" t="s">
        <v>3500</v>
      </c>
      <c r="IQ82" s="21">
        <v>42.857142857142854</v>
      </c>
      <c r="IR82" s="21">
        <v>16.666666666666668</v>
      </c>
      <c r="IS82" s="21">
        <v>4.7619047619047619</v>
      </c>
      <c r="IT82" s="21">
        <v>16.666666666666668</v>
      </c>
      <c r="IU82" s="21">
        <v>7.1428571428571432</v>
      </c>
      <c r="IV82" s="21">
        <v>11.904761904761905</v>
      </c>
      <c r="IW82" s="21">
        <v>0</v>
      </c>
      <c r="IX82" s="21">
        <v>0</v>
      </c>
      <c r="IY82" s="21">
        <v>99.999999999999986</v>
      </c>
      <c r="IZ82" s="21">
        <v>124</v>
      </c>
    </row>
    <row r="83" spans="220:262" x14ac:dyDescent="0.2">
      <c r="IB83" s="18"/>
      <c r="IC83" s="21"/>
      <c r="ID83" s="21"/>
      <c r="IE83" s="21"/>
      <c r="IF83" s="21"/>
      <c r="IG83" s="21"/>
      <c r="IH83" s="21"/>
      <c r="II83" s="21"/>
      <c r="IJ83" s="21"/>
      <c r="IK83" s="21"/>
      <c r="IL83" s="21"/>
      <c r="IP83" s="25" t="s">
        <v>3584</v>
      </c>
      <c r="IQ83" s="21">
        <v>39.516129032258064</v>
      </c>
      <c r="IR83" s="21">
        <v>9.67741935483871</v>
      </c>
      <c r="IS83" s="21">
        <v>3.225806451612903</v>
      </c>
      <c r="IT83" s="21">
        <v>7.258064516129032</v>
      </c>
      <c r="IU83" s="21">
        <v>8.064516129032258</v>
      </c>
      <c r="IV83" s="21">
        <v>23.387096774193548</v>
      </c>
      <c r="IW83" s="21">
        <v>8.064516129032258</v>
      </c>
      <c r="IX83" s="21">
        <v>0.80645161290322576</v>
      </c>
      <c r="IY83" s="21">
        <v>100</v>
      </c>
      <c r="IZ83" s="21">
        <v>24</v>
      </c>
    </row>
    <row r="84" spans="220:262" x14ac:dyDescent="0.2">
      <c r="IC84" s="21"/>
      <c r="ID84" s="21"/>
      <c r="IE84" s="21"/>
      <c r="IF84" s="21"/>
      <c r="IG84" s="21"/>
      <c r="IH84" s="21"/>
      <c r="II84" s="21"/>
      <c r="IJ84" s="21"/>
      <c r="IK84" s="21"/>
      <c r="IL84" s="21"/>
      <c r="IQ84" s="21"/>
      <c r="IR84" s="21"/>
      <c r="IS84" s="21"/>
      <c r="IT84" s="21"/>
      <c r="IU84" s="21"/>
      <c r="IV84" s="21"/>
      <c r="IW84" s="21"/>
      <c r="IX84" s="21"/>
      <c r="IY84" s="21"/>
      <c r="IZ84" s="21"/>
    </row>
    <row r="85" spans="220:262" x14ac:dyDescent="0.2">
      <c r="IC85" s="21"/>
      <c r="ID85" s="21"/>
      <c r="IE85" s="21"/>
      <c r="IF85" s="21"/>
      <c r="IG85" s="21"/>
      <c r="IH85" s="21"/>
      <c r="II85" s="21"/>
      <c r="IJ85" s="21"/>
      <c r="IK85" s="21"/>
      <c r="IL85" s="21"/>
      <c r="IQ85" s="21"/>
      <c r="IR85" s="21"/>
      <c r="IS85" s="21"/>
      <c r="IT85" s="21"/>
      <c r="IU85" s="21"/>
      <c r="IV85" s="21"/>
      <c r="IW85" s="21"/>
      <c r="IX85" s="21"/>
      <c r="IY85" s="21"/>
      <c r="IZ85" s="21"/>
    </row>
    <row r="86" spans="220:262" x14ac:dyDescent="0.2">
      <c r="IC86" s="21"/>
      <c r="ID86" s="21"/>
      <c r="IE86" s="21"/>
      <c r="IF86" s="21"/>
      <c r="IG86" s="21"/>
      <c r="IH86" s="21"/>
      <c r="II86" s="21"/>
      <c r="IJ86" s="21"/>
      <c r="IK86" s="21"/>
      <c r="IL86" s="21"/>
    </row>
    <row r="87" spans="220:262" x14ac:dyDescent="0.2">
      <c r="IC87" s="26"/>
      <c r="ID87" s="26"/>
      <c r="IE87" s="26"/>
      <c r="IF87" s="26"/>
      <c r="IG87" s="26"/>
      <c r="IH87" s="26"/>
      <c r="II87" s="26"/>
      <c r="IJ87" s="26"/>
      <c r="IR87" s="33"/>
      <c r="IS87" s="33"/>
    </row>
    <row r="88" spans="220:262" x14ac:dyDescent="0.2">
      <c r="IC88" s="26"/>
      <c r="ID88" s="26"/>
      <c r="IE88" s="26"/>
      <c r="IF88" s="26"/>
      <c r="IG88" s="26"/>
      <c r="IH88" s="26"/>
      <c r="II88" s="26"/>
      <c r="IJ88" s="26"/>
      <c r="IP88" s="2" t="s">
        <v>3560</v>
      </c>
      <c r="IQ88" s="2" t="s">
        <v>3562</v>
      </c>
      <c r="IR88" s="2" t="s">
        <v>3563</v>
      </c>
      <c r="IS88" s="2" t="s">
        <v>3585</v>
      </c>
    </row>
    <row r="89" spans="220:262" x14ac:dyDescent="0.2">
      <c r="IC89" s="26"/>
      <c r="ID89" s="26"/>
      <c r="IE89" s="26"/>
      <c r="IF89" s="26"/>
      <c r="IG89" s="26"/>
      <c r="IH89" s="26"/>
      <c r="II89" s="26"/>
      <c r="IJ89" s="26"/>
      <c r="IP89" s="18" t="s">
        <v>3394</v>
      </c>
      <c r="IQ89" s="21">
        <v>45.454545454545453</v>
      </c>
      <c r="IR89" s="21">
        <v>42.857142857142854</v>
      </c>
      <c r="IS89" s="21">
        <v>39.516129032258064</v>
      </c>
    </row>
    <row r="90" spans="220:262" x14ac:dyDescent="0.2">
      <c r="HL90" s="21"/>
      <c r="HM90" s="21"/>
      <c r="HN90" s="21"/>
      <c r="HO90" s="21"/>
      <c r="HP90" s="21"/>
      <c r="HQ90" s="21"/>
      <c r="HS90" s="21"/>
      <c r="HT90" s="21"/>
      <c r="HU90" s="21"/>
      <c r="HV90" s="21"/>
      <c r="HW90" s="21"/>
      <c r="IC90" s="26"/>
      <c r="ID90" s="26"/>
      <c r="IE90" s="26"/>
      <c r="IF90" s="26"/>
      <c r="IG90" s="26"/>
      <c r="IH90" s="26"/>
      <c r="II90" s="26"/>
      <c r="IJ90" s="26"/>
      <c r="IP90" s="18" t="s">
        <v>3393</v>
      </c>
      <c r="IQ90" s="21">
        <v>36.363636363636367</v>
      </c>
      <c r="IR90" s="21">
        <v>16.666666666666668</v>
      </c>
      <c r="IS90" s="21">
        <v>9.67741935483871</v>
      </c>
    </row>
    <row r="91" spans="220:262" x14ac:dyDescent="0.2">
      <c r="HL91" s="21"/>
      <c r="HM91" s="21"/>
      <c r="HN91" s="21"/>
      <c r="HO91" s="21"/>
      <c r="HP91" s="21"/>
      <c r="HQ91" s="21"/>
      <c r="HS91" s="21"/>
      <c r="HT91" s="21"/>
      <c r="HU91" s="21"/>
      <c r="HV91" s="21"/>
      <c r="HW91" s="21"/>
      <c r="IC91" s="26"/>
      <c r="ID91" s="26"/>
      <c r="IE91" s="26"/>
      <c r="IF91" s="26"/>
      <c r="IG91" s="26"/>
      <c r="IH91" s="26"/>
      <c r="II91" s="26"/>
      <c r="IJ91" s="26"/>
      <c r="IP91" s="18" t="s">
        <v>3531</v>
      </c>
      <c r="IQ91" s="21">
        <v>0</v>
      </c>
      <c r="IR91" s="21">
        <v>4.7619047619047619</v>
      </c>
      <c r="IS91" s="21">
        <v>3.225806451612903</v>
      </c>
    </row>
    <row r="92" spans="220:262" x14ac:dyDescent="0.2">
      <c r="HL92" s="21"/>
      <c r="HM92" s="21"/>
      <c r="HN92" s="21"/>
      <c r="HO92" s="21"/>
      <c r="HP92" s="21"/>
      <c r="HQ92" s="21"/>
      <c r="HS92" s="21"/>
      <c r="HT92" s="21"/>
      <c r="HU92" s="21"/>
      <c r="HV92" s="21"/>
      <c r="HW92" s="21"/>
      <c r="IC92" s="26"/>
      <c r="ID92" s="26"/>
      <c r="IE92" s="26"/>
      <c r="IF92" s="26"/>
      <c r="IG92" s="26"/>
      <c r="IH92" s="26"/>
      <c r="II92" s="26"/>
      <c r="IJ92" s="26"/>
      <c r="IP92" s="18" t="s">
        <v>3561</v>
      </c>
      <c r="IQ92" s="21">
        <v>0</v>
      </c>
      <c r="IR92" s="21">
        <v>16.666666666666668</v>
      </c>
      <c r="IS92" s="21">
        <v>7.258064516129032</v>
      </c>
    </row>
    <row r="93" spans="220:262" x14ac:dyDescent="0.2">
      <c r="HL93" s="21"/>
      <c r="HM93" s="21"/>
      <c r="HN93" s="21"/>
      <c r="HO93" s="21"/>
      <c r="HP93" s="21"/>
      <c r="HQ93" s="21"/>
      <c r="HS93" s="21"/>
      <c r="HT93" s="21"/>
      <c r="HU93" s="21"/>
      <c r="HV93" s="21"/>
      <c r="HW93" s="21"/>
      <c r="IC93" s="26"/>
      <c r="ID93" s="26"/>
      <c r="IE93" s="26"/>
      <c r="IF93" s="26"/>
      <c r="IG93" s="26"/>
      <c r="IH93" s="26"/>
      <c r="II93" s="26"/>
      <c r="IJ93" s="26"/>
      <c r="IP93" s="18" t="s">
        <v>3410</v>
      </c>
      <c r="IQ93" s="21">
        <v>0</v>
      </c>
      <c r="IR93" s="21">
        <v>7.1428571428571432</v>
      </c>
      <c r="IS93" s="21">
        <v>8.064516129032258</v>
      </c>
    </row>
    <row r="94" spans="220:262" x14ac:dyDescent="0.2">
      <c r="HL94" s="21"/>
      <c r="HM94" s="21"/>
      <c r="HN94" s="21"/>
      <c r="HO94" s="21"/>
      <c r="HP94" s="21"/>
      <c r="HQ94" s="21"/>
      <c r="HS94" s="21"/>
      <c r="HT94" s="21"/>
      <c r="HU94" s="21"/>
      <c r="HV94" s="21"/>
      <c r="HW94" s="21"/>
      <c r="IE94" s="33"/>
      <c r="IF94" s="33"/>
      <c r="IH94" s="26"/>
      <c r="II94" s="26"/>
      <c r="IJ94" s="26"/>
      <c r="IP94" s="18" t="s">
        <v>3399</v>
      </c>
      <c r="IQ94" s="21">
        <v>18.181818181818183</v>
      </c>
      <c r="IR94" s="21">
        <v>11.904761904761905</v>
      </c>
      <c r="IS94" s="21">
        <v>23.387096774193548</v>
      </c>
    </row>
    <row r="95" spans="220:262" x14ac:dyDescent="0.2">
      <c r="HL95" s="21"/>
      <c r="HM95" s="21"/>
      <c r="HN95" s="21"/>
      <c r="HO95" s="21"/>
      <c r="HP95" s="21"/>
      <c r="HQ95" s="21"/>
      <c r="HS95" s="21"/>
      <c r="HT95" s="21"/>
      <c r="HU95" s="21"/>
      <c r="HV95" s="21"/>
      <c r="HW95" s="21"/>
      <c r="IC95" s="2"/>
      <c r="ID95" s="2"/>
      <c r="IE95" s="2"/>
      <c r="IF95" s="2"/>
      <c r="IG95" s="2"/>
      <c r="IH95" s="2"/>
      <c r="II95" s="2"/>
      <c r="IJ95" s="2"/>
      <c r="IK95" s="2"/>
      <c r="IL95" s="2"/>
      <c r="IP95" s="18" t="s">
        <v>3484</v>
      </c>
      <c r="IQ95" s="21">
        <v>0</v>
      </c>
      <c r="IR95" s="21">
        <v>0</v>
      </c>
      <c r="IS95" s="21">
        <v>8.064516129032258</v>
      </c>
    </row>
    <row r="96" spans="220:262" x14ac:dyDescent="0.2">
      <c r="HL96" s="21"/>
      <c r="HM96" s="21"/>
      <c r="HN96" s="21"/>
      <c r="HO96" s="21"/>
      <c r="HP96" s="21"/>
      <c r="HQ96" s="21"/>
      <c r="HS96" s="21"/>
      <c r="HT96" s="21"/>
      <c r="HU96" s="21"/>
      <c r="HV96" s="21"/>
      <c r="HW96" s="21"/>
      <c r="IC96" s="25"/>
      <c r="ID96" s="21"/>
      <c r="IE96" s="21"/>
      <c r="IF96" s="21"/>
      <c r="IG96" s="21"/>
      <c r="IH96" s="21"/>
      <c r="II96" s="21"/>
      <c r="IJ96" s="21"/>
      <c r="IK96" s="21"/>
      <c r="IP96" s="18" t="s">
        <v>3517</v>
      </c>
      <c r="IQ96" s="21">
        <v>0</v>
      </c>
      <c r="IR96" s="21">
        <v>0</v>
      </c>
      <c r="IS96" s="21">
        <v>0.80645161290322576</v>
      </c>
    </row>
    <row r="97" spans="220:253" x14ac:dyDescent="0.2">
      <c r="HL97" s="21"/>
      <c r="HM97" s="21"/>
      <c r="HN97" s="21"/>
      <c r="HO97" s="21"/>
      <c r="HP97" s="21"/>
      <c r="HQ97" s="21"/>
      <c r="HS97" s="21"/>
      <c r="HT97" s="21"/>
      <c r="HU97" s="21"/>
      <c r="HV97" s="21"/>
      <c r="HW97" s="21"/>
      <c r="IC97" s="25"/>
      <c r="ID97" s="21"/>
      <c r="IE97" s="21"/>
      <c r="IF97" s="21"/>
      <c r="IG97" s="21"/>
      <c r="IH97" s="21"/>
      <c r="II97" s="21"/>
      <c r="IJ97" s="21"/>
      <c r="IK97" s="21"/>
      <c r="IP97" s="18" t="s">
        <v>3564</v>
      </c>
      <c r="IQ97" s="21">
        <v>42</v>
      </c>
      <c r="IR97" s="21">
        <v>124</v>
      </c>
      <c r="IS97" s="9">
        <v>24</v>
      </c>
    </row>
    <row r="98" spans="220:253" x14ac:dyDescent="0.2">
      <c r="HT98" s="21"/>
      <c r="HU98" s="21"/>
      <c r="HV98" s="21"/>
      <c r="HW98" s="21"/>
      <c r="IC98" s="25"/>
      <c r="ID98" s="21"/>
      <c r="IE98" s="21"/>
      <c r="IF98" s="21"/>
      <c r="IG98" s="21"/>
      <c r="IH98" s="21"/>
      <c r="II98" s="21"/>
      <c r="IJ98" s="21"/>
      <c r="IK98" s="21"/>
    </row>
    <row r="99" spans="220:253" x14ac:dyDescent="0.2">
      <c r="IC99" s="25"/>
      <c r="ID99" s="21"/>
      <c r="IE99" s="21"/>
      <c r="IF99" s="21"/>
      <c r="IG99" s="21"/>
      <c r="IH99" s="21"/>
      <c r="II99" s="21"/>
      <c r="IJ99" s="21"/>
      <c r="IK99" s="21"/>
    </row>
    <row r="100" spans="220:253" x14ac:dyDescent="0.2">
      <c r="IC100" s="25"/>
      <c r="ID100" s="21"/>
      <c r="IE100" s="21"/>
      <c r="IF100" s="21"/>
      <c r="IG100" s="21"/>
      <c r="IH100" s="21"/>
      <c r="II100" s="21"/>
      <c r="IJ100" s="21"/>
      <c r="IK100" s="21"/>
    </row>
    <row r="101" spans="220:253" x14ac:dyDescent="0.2">
      <c r="IC101" s="25"/>
      <c r="ID101" s="21"/>
      <c r="IE101" s="21"/>
      <c r="IF101" s="21"/>
      <c r="IG101" s="21"/>
      <c r="IH101" s="21"/>
      <c r="II101" s="21"/>
      <c r="IJ101" s="21"/>
      <c r="IK101" s="21"/>
    </row>
    <row r="102" spans="220:253" x14ac:dyDescent="0.2">
      <c r="IC102" s="25"/>
      <c r="ID102" s="21"/>
      <c r="IE102" s="21"/>
      <c r="IF102" s="21"/>
      <c r="IG102" s="21"/>
      <c r="IH102" s="21"/>
      <c r="II102" s="21"/>
      <c r="IJ102" s="21"/>
      <c r="IK102" s="21"/>
    </row>
    <row r="103" spans="220:253" x14ac:dyDescent="0.2">
      <c r="IC103" s="25"/>
      <c r="ID103" s="21"/>
      <c r="IE103" s="21"/>
      <c r="IF103" s="21"/>
      <c r="IG103" s="21"/>
      <c r="IH103" s="21"/>
      <c r="II103" s="21"/>
      <c r="IJ103" s="21"/>
      <c r="IK103" s="21"/>
    </row>
    <row r="104" spans="220:253" x14ac:dyDescent="0.2">
      <c r="IC104" s="25"/>
      <c r="ID104" s="21"/>
      <c r="IE104" s="21"/>
    </row>
  </sheetData>
  <mergeCells count="5">
    <mergeCell ref="IB1:IC1"/>
    <mergeCell ref="IC79:IJ79"/>
    <mergeCell ref="IQ79:IX79"/>
    <mergeCell ref="IR87:IS87"/>
    <mergeCell ref="IE94:IF94"/>
  </mergeCells>
  <pageMargins left="0.7" right="0.7" top="0.78740157499999996" bottom="0.78740157499999996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164FB19-CC74-A549-8AF5-E149703100D4}">
  <dimension ref="A1:P12"/>
  <sheetViews>
    <sheetView workbookViewId="0">
      <selection sqref="A1:P12"/>
    </sheetView>
  </sheetViews>
  <sheetFormatPr baseColWidth="10" defaultRowHeight="15" x14ac:dyDescent="0.2"/>
  <sheetData>
    <row r="1" spans="1:16" x14ac:dyDescent="0.2">
      <c r="A1" s="34"/>
      <c r="B1" s="35"/>
      <c r="C1" s="34"/>
      <c r="D1" s="34"/>
      <c r="E1" s="34"/>
      <c r="F1" s="34"/>
      <c r="G1" s="34"/>
      <c r="H1" s="34"/>
      <c r="I1" s="34"/>
      <c r="J1" s="34"/>
      <c r="K1" s="34"/>
      <c r="L1" s="34"/>
      <c r="M1" s="34"/>
      <c r="N1" s="34"/>
      <c r="O1" s="34"/>
      <c r="P1" s="34"/>
    </row>
    <row r="2" spans="1:16" x14ac:dyDescent="0.2">
      <c r="A2" s="34"/>
      <c r="B2" s="36" t="s">
        <v>3930</v>
      </c>
      <c r="C2" s="37" t="s">
        <v>3931</v>
      </c>
      <c r="D2" s="38" t="s">
        <v>3932</v>
      </c>
      <c r="E2" s="39" t="s">
        <v>3933</v>
      </c>
      <c r="F2" s="39"/>
      <c r="G2" s="34"/>
      <c r="H2" s="39" t="s">
        <v>3934</v>
      </c>
      <c r="I2" s="39"/>
      <c r="J2" s="40"/>
      <c r="K2" s="39" t="s">
        <v>3935</v>
      </c>
      <c r="L2" s="39"/>
      <c r="M2" s="40"/>
      <c r="N2" s="39" t="s">
        <v>3936</v>
      </c>
      <c r="O2" s="39"/>
      <c r="P2" s="34"/>
    </row>
    <row r="3" spans="1:16" ht="16" thickBot="1" x14ac:dyDescent="0.25">
      <c r="A3" s="34"/>
      <c r="B3" s="41"/>
      <c r="C3" s="42"/>
      <c r="D3" s="43"/>
      <c r="E3" s="44" t="s">
        <v>3937</v>
      </c>
      <c r="F3" s="45" t="s">
        <v>3938</v>
      </c>
      <c r="G3" s="45"/>
      <c r="H3" s="44" t="s">
        <v>3937</v>
      </c>
      <c r="I3" s="45" t="s">
        <v>3938</v>
      </c>
      <c r="J3" s="45"/>
      <c r="K3" s="44" t="s">
        <v>3937</v>
      </c>
      <c r="L3" s="45" t="s">
        <v>3938</v>
      </c>
      <c r="M3" s="45"/>
      <c r="N3" s="44" t="s">
        <v>3937</v>
      </c>
      <c r="O3" s="45" t="s">
        <v>3938</v>
      </c>
      <c r="P3" s="34"/>
    </row>
    <row r="4" spans="1:16" ht="16" x14ac:dyDescent="0.2">
      <c r="A4" s="34"/>
      <c r="B4" s="46">
        <v>1</v>
      </c>
      <c r="C4" s="47" t="s">
        <v>3722</v>
      </c>
      <c r="D4" s="48" t="s">
        <v>2408</v>
      </c>
      <c r="E4" s="49"/>
      <c r="F4" s="50"/>
      <c r="G4" s="34"/>
      <c r="H4" s="50"/>
      <c r="I4" s="49"/>
      <c r="J4" s="34"/>
      <c r="K4" s="50"/>
      <c r="L4" s="49"/>
      <c r="M4" s="34"/>
      <c r="N4" s="49"/>
      <c r="O4" s="50"/>
      <c r="P4" s="34"/>
    </row>
    <row r="5" spans="1:16" x14ac:dyDescent="0.2">
      <c r="A5" s="34"/>
      <c r="B5" s="35">
        <v>2</v>
      </c>
      <c r="C5" s="34" t="s">
        <v>3939</v>
      </c>
      <c r="D5" s="51" t="s">
        <v>1041</v>
      </c>
      <c r="E5" s="34"/>
      <c r="F5" s="34"/>
      <c r="G5" s="34"/>
      <c r="H5" s="49"/>
      <c r="I5" s="50"/>
      <c r="J5" s="34"/>
      <c r="K5" s="49"/>
      <c r="L5" s="50"/>
      <c r="M5" s="34"/>
      <c r="N5" s="50"/>
      <c r="O5" s="49"/>
      <c r="P5" s="34"/>
    </row>
    <row r="6" spans="1:16" x14ac:dyDescent="0.2">
      <c r="A6" s="34"/>
      <c r="B6" s="35">
        <v>3</v>
      </c>
      <c r="C6" s="34" t="s">
        <v>3722</v>
      </c>
      <c r="D6" s="51" t="s">
        <v>1239</v>
      </c>
      <c r="E6" s="34"/>
      <c r="F6" s="34"/>
      <c r="G6" s="34"/>
      <c r="H6" s="49"/>
      <c r="I6" s="50"/>
      <c r="J6" s="34"/>
      <c r="K6" s="50"/>
      <c r="L6" s="49"/>
      <c r="M6" s="34"/>
      <c r="N6" s="34"/>
      <c r="O6" s="34"/>
      <c r="P6" s="34"/>
    </row>
    <row r="7" spans="1:16" x14ac:dyDescent="0.2">
      <c r="A7" s="34"/>
      <c r="B7" s="35">
        <v>4</v>
      </c>
      <c r="C7" s="34" t="s">
        <v>3722</v>
      </c>
      <c r="D7" s="51" t="s">
        <v>2481</v>
      </c>
      <c r="E7" s="34"/>
      <c r="F7" s="34"/>
      <c r="G7" s="34"/>
      <c r="H7" s="49"/>
      <c r="I7" s="50"/>
      <c r="J7" s="34"/>
      <c r="K7" s="50"/>
      <c r="L7" s="49"/>
      <c r="M7" s="34"/>
      <c r="N7" s="50"/>
      <c r="O7" s="49"/>
      <c r="P7" s="34"/>
    </row>
    <row r="8" spans="1:16" x14ac:dyDescent="0.2">
      <c r="A8" s="34"/>
      <c r="B8" s="35">
        <v>5</v>
      </c>
      <c r="C8" s="34" t="s">
        <v>3722</v>
      </c>
      <c r="D8" s="51" t="s">
        <v>1155</v>
      </c>
      <c r="E8" s="34"/>
      <c r="F8" s="34"/>
      <c r="G8" s="34"/>
      <c r="H8" s="34"/>
      <c r="I8" s="34"/>
      <c r="J8" s="34"/>
      <c r="K8" s="50"/>
      <c r="L8" s="49"/>
      <c r="M8" s="34"/>
      <c r="N8" s="34"/>
      <c r="O8" s="34"/>
      <c r="P8" s="34"/>
    </row>
    <row r="9" spans="1:16" x14ac:dyDescent="0.2">
      <c r="A9" s="34"/>
      <c r="B9" s="35">
        <v>6</v>
      </c>
      <c r="C9" s="34" t="s">
        <v>3722</v>
      </c>
      <c r="D9" s="51" t="s">
        <v>2505</v>
      </c>
      <c r="E9" s="34"/>
      <c r="F9" s="34"/>
      <c r="G9" s="34"/>
      <c r="H9" s="34"/>
      <c r="I9" s="34"/>
      <c r="J9" s="34"/>
      <c r="K9" s="49"/>
      <c r="L9" s="50"/>
      <c r="M9" s="34"/>
      <c r="N9" s="50"/>
      <c r="O9" s="49"/>
      <c r="P9" s="34"/>
    </row>
    <row r="10" spans="1:16" ht="16" x14ac:dyDescent="0.2">
      <c r="A10" s="34"/>
      <c r="B10" s="52">
        <v>7</v>
      </c>
      <c r="C10" s="34" t="s">
        <v>3697</v>
      </c>
      <c r="D10" s="51" t="s">
        <v>2252</v>
      </c>
      <c r="E10" s="34"/>
      <c r="F10" s="34"/>
      <c r="G10" s="34"/>
      <c r="H10" s="34"/>
      <c r="I10" s="34"/>
      <c r="J10" s="34"/>
      <c r="K10" s="50"/>
      <c r="L10" s="49"/>
      <c r="M10" s="34"/>
      <c r="N10" s="50"/>
      <c r="O10" s="49"/>
      <c r="P10" s="34"/>
    </row>
    <row r="11" spans="1:16" x14ac:dyDescent="0.2">
      <c r="A11" s="34"/>
      <c r="B11" s="35"/>
      <c r="C11" s="34"/>
      <c r="D11" s="34"/>
      <c r="E11" s="34"/>
      <c r="F11" s="34"/>
      <c r="G11" s="34"/>
      <c r="H11" s="34"/>
      <c r="I11" s="34"/>
      <c r="J11" s="34"/>
      <c r="K11" s="34"/>
      <c r="L11" s="34"/>
      <c r="M11" s="34"/>
      <c r="N11" s="34"/>
      <c r="O11" s="34"/>
      <c r="P11" s="34"/>
    </row>
    <row r="12" spans="1:16" x14ac:dyDescent="0.2">
      <c r="A12" s="34"/>
      <c r="B12" s="35"/>
      <c r="C12" s="34"/>
      <c r="D12" s="34"/>
      <c r="E12" s="34"/>
      <c r="F12" s="34"/>
      <c r="G12" s="34"/>
      <c r="H12" s="34"/>
      <c r="I12" s="34"/>
      <c r="J12" s="34"/>
      <c r="K12" s="34"/>
      <c r="L12" s="34"/>
      <c r="M12" s="34"/>
      <c r="N12" s="34"/>
      <c r="O12" s="34"/>
      <c r="P12" s="34"/>
    </row>
  </sheetData>
  <mergeCells count="7">
    <mergeCell ref="N2:O2"/>
    <mergeCell ref="B2:B3"/>
    <mergeCell ref="C2:C3"/>
    <mergeCell ref="D2:D3"/>
    <mergeCell ref="E2:F2"/>
    <mergeCell ref="H2:I2"/>
    <mergeCell ref="K2:L2"/>
  </mergeCells>
  <pageMargins left="0.7" right="0.7" top="0.78740157499999996" bottom="0.78740157499999996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95B8F1C-FBDE-504F-894C-7BE0431084B9}">
  <dimension ref="A1:P24"/>
  <sheetViews>
    <sheetView tabSelected="1" workbookViewId="0">
      <selection activeCell="T17" sqref="T17"/>
    </sheetView>
  </sheetViews>
  <sheetFormatPr baseColWidth="10" defaultRowHeight="15" x14ac:dyDescent="0.2"/>
  <sheetData>
    <row r="1" spans="1:16" x14ac:dyDescent="0.2">
      <c r="A1" s="34"/>
      <c r="B1" s="35"/>
      <c r="C1" s="34"/>
      <c r="D1" s="51"/>
      <c r="E1" s="34"/>
      <c r="F1" s="34"/>
      <c r="G1" s="34"/>
      <c r="H1" s="34"/>
      <c r="I1" s="34"/>
      <c r="J1" s="34"/>
      <c r="K1" s="34"/>
      <c r="L1" s="34"/>
      <c r="M1" s="34"/>
      <c r="N1" s="34"/>
      <c r="O1" s="34"/>
      <c r="P1" s="34"/>
    </row>
    <row r="2" spans="1:16" x14ac:dyDescent="0.2">
      <c r="A2" s="34"/>
      <c r="B2" s="36" t="s">
        <v>3930</v>
      </c>
      <c r="C2" s="37" t="s">
        <v>3942</v>
      </c>
      <c r="D2" s="38" t="s">
        <v>3932</v>
      </c>
      <c r="E2" s="39" t="s">
        <v>3933</v>
      </c>
      <c r="F2" s="39"/>
      <c r="G2" s="34"/>
      <c r="H2" s="39" t="s">
        <v>3934</v>
      </c>
      <c r="I2" s="39"/>
      <c r="J2" s="40"/>
      <c r="K2" s="39" t="s">
        <v>3935</v>
      </c>
      <c r="L2" s="39"/>
      <c r="M2" s="40"/>
      <c r="N2" s="39" t="s">
        <v>3936</v>
      </c>
      <c r="O2" s="39"/>
      <c r="P2" s="34"/>
    </row>
    <row r="3" spans="1:16" ht="16" thickBot="1" x14ac:dyDescent="0.25">
      <c r="A3" s="34"/>
      <c r="B3" s="41"/>
      <c r="C3" s="42"/>
      <c r="D3" s="43"/>
      <c r="E3" s="44" t="s">
        <v>3937</v>
      </c>
      <c r="F3" s="45" t="s">
        <v>3938</v>
      </c>
      <c r="G3" s="45"/>
      <c r="H3" s="44" t="s">
        <v>3937</v>
      </c>
      <c r="I3" s="45" t="s">
        <v>3938</v>
      </c>
      <c r="J3" s="45"/>
      <c r="K3" s="44" t="s">
        <v>3937</v>
      </c>
      <c r="L3" s="45" t="s">
        <v>3938</v>
      </c>
      <c r="M3" s="45"/>
      <c r="N3" s="44" t="s">
        <v>3937</v>
      </c>
      <c r="O3" s="45" t="s">
        <v>3938</v>
      </c>
      <c r="P3" s="34"/>
    </row>
    <row r="4" spans="1:16" ht="16" x14ac:dyDescent="0.2">
      <c r="A4" s="34"/>
      <c r="B4" s="46">
        <v>1</v>
      </c>
      <c r="C4" s="47" t="s">
        <v>2593</v>
      </c>
      <c r="D4" s="48" t="s">
        <v>848</v>
      </c>
      <c r="E4" s="50"/>
      <c r="F4" s="49"/>
      <c r="G4" s="34"/>
      <c r="H4" s="34"/>
      <c r="I4" s="34"/>
      <c r="J4" s="34"/>
      <c r="K4" s="49"/>
      <c r="L4" s="50"/>
      <c r="M4" s="34"/>
      <c r="N4" s="34"/>
      <c r="O4" s="34"/>
      <c r="P4" s="34"/>
    </row>
    <row r="5" spans="1:16" x14ac:dyDescent="0.2">
      <c r="A5" s="34"/>
      <c r="B5" s="35">
        <v>2</v>
      </c>
      <c r="C5" s="34" t="s">
        <v>2593</v>
      </c>
      <c r="D5" s="51" t="s">
        <v>2495</v>
      </c>
      <c r="E5" s="50"/>
      <c r="F5" s="49"/>
      <c r="G5" s="34"/>
      <c r="H5" s="49"/>
      <c r="I5" s="50"/>
      <c r="J5" s="34"/>
      <c r="K5" s="34"/>
      <c r="L5" s="34"/>
      <c r="M5" s="34"/>
      <c r="N5" s="34"/>
      <c r="O5" s="34"/>
      <c r="P5" s="34"/>
    </row>
    <row r="6" spans="1:16" x14ac:dyDescent="0.2">
      <c r="A6" s="34"/>
      <c r="B6" s="35">
        <v>3</v>
      </c>
      <c r="C6" s="34" t="s">
        <v>2644</v>
      </c>
      <c r="D6" s="51" t="s">
        <v>986</v>
      </c>
      <c r="E6" s="34"/>
      <c r="F6" s="34"/>
      <c r="G6" s="34"/>
      <c r="H6" s="50"/>
      <c r="I6" s="49"/>
      <c r="J6" s="34"/>
      <c r="K6" s="50"/>
      <c r="L6" s="49"/>
      <c r="M6" s="34"/>
      <c r="N6" s="34"/>
      <c r="O6" s="34"/>
      <c r="P6" s="34"/>
    </row>
    <row r="7" spans="1:16" x14ac:dyDescent="0.2">
      <c r="A7" s="34"/>
      <c r="B7" s="35">
        <v>4</v>
      </c>
      <c r="C7" s="34" t="s">
        <v>2987</v>
      </c>
      <c r="D7" s="51" t="s">
        <v>2289</v>
      </c>
      <c r="E7" s="34"/>
      <c r="F7" s="34"/>
      <c r="G7" s="34"/>
      <c r="H7" s="50"/>
      <c r="I7" s="49"/>
      <c r="J7" s="34"/>
      <c r="K7" s="34"/>
      <c r="L7" s="34"/>
      <c r="M7" s="34"/>
      <c r="N7" s="34"/>
      <c r="O7" s="34"/>
      <c r="P7" s="34"/>
    </row>
    <row r="8" spans="1:16" x14ac:dyDescent="0.2">
      <c r="A8" s="34"/>
      <c r="B8" s="35">
        <v>5</v>
      </c>
      <c r="C8" s="34" t="s">
        <v>2690</v>
      </c>
      <c r="D8" s="51" t="s">
        <v>253</v>
      </c>
      <c r="E8" s="34"/>
      <c r="F8" s="34"/>
      <c r="G8" s="34"/>
      <c r="H8" s="50"/>
      <c r="I8" s="49"/>
      <c r="J8" s="34"/>
      <c r="K8" s="34"/>
      <c r="L8" s="34"/>
      <c r="M8" s="34"/>
      <c r="N8" s="34"/>
      <c r="O8" s="34"/>
      <c r="P8" s="34"/>
    </row>
    <row r="9" spans="1:16" x14ac:dyDescent="0.2">
      <c r="A9" s="34"/>
      <c r="B9" s="35">
        <v>6</v>
      </c>
      <c r="C9" s="34" t="s">
        <v>3647</v>
      </c>
      <c r="D9" s="51" t="s">
        <v>451</v>
      </c>
      <c r="E9" s="34"/>
      <c r="F9" s="34"/>
      <c r="G9" s="34"/>
      <c r="H9" s="50"/>
      <c r="I9" s="49"/>
      <c r="J9" s="34"/>
      <c r="K9" s="50"/>
      <c r="L9" s="49"/>
      <c r="M9" s="34"/>
      <c r="N9" s="49"/>
      <c r="O9" s="50"/>
      <c r="P9" s="34"/>
    </row>
    <row r="10" spans="1:16" ht="16" x14ac:dyDescent="0.2">
      <c r="A10" s="34"/>
      <c r="B10" s="52">
        <v>7</v>
      </c>
      <c r="C10" s="34" t="s">
        <v>3943</v>
      </c>
      <c r="D10" s="51" t="s">
        <v>667</v>
      </c>
      <c r="E10" s="34"/>
      <c r="F10" s="34"/>
      <c r="G10" s="34"/>
      <c r="H10" s="50"/>
      <c r="I10" s="49"/>
      <c r="J10" s="34"/>
      <c r="K10" s="34"/>
      <c r="L10" s="34"/>
      <c r="M10" s="34"/>
      <c r="N10" s="34"/>
      <c r="O10" s="34"/>
      <c r="P10" s="34"/>
    </row>
    <row r="11" spans="1:16" x14ac:dyDescent="0.2">
      <c r="A11" s="34"/>
      <c r="B11" s="35">
        <v>8</v>
      </c>
      <c r="C11" s="34" t="s">
        <v>2593</v>
      </c>
      <c r="D11" s="51" t="s">
        <v>1885</v>
      </c>
      <c r="E11" s="34"/>
      <c r="F11" s="34"/>
      <c r="G11" s="34"/>
      <c r="H11" s="49"/>
      <c r="I11" s="50"/>
      <c r="J11" s="34"/>
      <c r="K11" s="34"/>
      <c r="L11" s="34"/>
      <c r="M11" s="34"/>
      <c r="N11" s="34"/>
      <c r="O11" s="34"/>
      <c r="P11" s="34"/>
    </row>
    <row r="12" spans="1:16" x14ac:dyDescent="0.2">
      <c r="A12" s="34"/>
      <c r="B12" s="35">
        <v>9</v>
      </c>
      <c r="C12" s="34" t="s">
        <v>2593</v>
      </c>
      <c r="D12" s="51" t="s">
        <v>2495</v>
      </c>
      <c r="E12" s="34"/>
      <c r="F12" s="34"/>
      <c r="G12" s="34"/>
      <c r="H12" s="34"/>
      <c r="I12" s="34"/>
      <c r="J12" s="34"/>
      <c r="K12" s="34"/>
      <c r="L12" s="34"/>
      <c r="M12" s="34"/>
      <c r="N12" s="34"/>
      <c r="O12" s="34"/>
      <c r="P12" s="34"/>
    </row>
    <row r="13" spans="1:16" x14ac:dyDescent="0.2">
      <c r="A13" s="34"/>
      <c r="B13" s="35">
        <v>10</v>
      </c>
      <c r="C13" s="34" t="s">
        <v>2644</v>
      </c>
      <c r="D13" s="51" t="s">
        <v>443</v>
      </c>
      <c r="E13" s="34"/>
      <c r="F13" s="34"/>
      <c r="G13" s="34"/>
      <c r="H13" s="34"/>
      <c r="I13" s="34"/>
      <c r="J13" s="34"/>
      <c r="K13" s="50"/>
      <c r="L13" s="49"/>
      <c r="M13" s="34"/>
      <c r="N13" s="49"/>
      <c r="O13" s="50"/>
      <c r="P13" s="34"/>
    </row>
    <row r="14" spans="1:16" x14ac:dyDescent="0.2">
      <c r="A14" s="34"/>
      <c r="B14" s="35">
        <v>11</v>
      </c>
      <c r="C14" s="34" t="s">
        <v>3944</v>
      </c>
      <c r="D14" s="51" t="s">
        <v>732</v>
      </c>
      <c r="E14" s="34"/>
      <c r="F14" s="34"/>
      <c r="G14" s="34"/>
      <c r="H14" s="34"/>
      <c r="I14" s="34"/>
      <c r="J14" s="34"/>
      <c r="K14" s="49"/>
      <c r="L14" s="50"/>
      <c r="M14" s="34"/>
      <c r="N14" s="34"/>
      <c r="O14" s="34"/>
      <c r="P14" s="34"/>
    </row>
    <row r="15" spans="1:16" x14ac:dyDescent="0.2">
      <c r="A15" s="34"/>
      <c r="B15" s="35">
        <v>12</v>
      </c>
      <c r="C15" s="34" t="s">
        <v>2593</v>
      </c>
      <c r="D15" s="51" t="s">
        <v>848</v>
      </c>
      <c r="E15" s="49"/>
      <c r="F15" s="50"/>
      <c r="G15" s="34"/>
      <c r="H15" s="34"/>
      <c r="I15" s="34"/>
      <c r="J15" s="34"/>
      <c r="K15" s="49"/>
      <c r="L15" s="50"/>
      <c r="M15" s="34"/>
      <c r="N15" s="34"/>
      <c r="O15" s="34"/>
      <c r="P15" s="34"/>
    </row>
    <row r="16" spans="1:16" x14ac:dyDescent="0.2">
      <c r="A16" s="34"/>
      <c r="B16" s="35">
        <v>13</v>
      </c>
      <c r="C16" s="34" t="s">
        <v>3648</v>
      </c>
      <c r="D16" s="51" t="s">
        <v>965</v>
      </c>
      <c r="E16" s="34"/>
      <c r="F16" s="34"/>
      <c r="G16" s="34"/>
      <c r="H16" s="34"/>
      <c r="I16" s="34"/>
      <c r="J16" s="34"/>
      <c r="K16" s="50"/>
      <c r="L16" s="49"/>
      <c r="M16" s="34"/>
      <c r="N16" s="49"/>
      <c r="O16" s="50"/>
      <c r="P16" s="34"/>
    </row>
    <row r="17" spans="1:16" x14ac:dyDescent="0.2">
      <c r="A17" s="34"/>
      <c r="B17" s="35">
        <v>14</v>
      </c>
      <c r="C17" s="34" t="s">
        <v>2965</v>
      </c>
      <c r="D17" s="51" t="s">
        <v>966</v>
      </c>
      <c r="E17" s="34"/>
      <c r="F17" s="34"/>
      <c r="G17" s="34"/>
      <c r="H17" s="34"/>
      <c r="I17" s="34"/>
      <c r="J17" s="34"/>
      <c r="K17" s="50"/>
      <c r="L17" s="49"/>
      <c r="M17" s="34"/>
      <c r="N17" s="49"/>
      <c r="O17" s="50"/>
      <c r="P17" s="34"/>
    </row>
    <row r="18" spans="1:16" x14ac:dyDescent="0.2">
      <c r="A18" s="34"/>
      <c r="B18" s="35">
        <v>15</v>
      </c>
      <c r="C18" s="34" t="s">
        <v>2644</v>
      </c>
      <c r="D18" s="51" t="s">
        <v>986</v>
      </c>
      <c r="E18" s="34"/>
      <c r="F18" s="34"/>
      <c r="G18" s="34"/>
      <c r="H18" s="50"/>
      <c r="I18" s="49"/>
      <c r="J18" s="34"/>
      <c r="K18" s="50"/>
      <c r="L18" s="49"/>
      <c r="M18" s="34"/>
      <c r="N18" s="34"/>
      <c r="O18" s="34"/>
      <c r="P18" s="34"/>
    </row>
    <row r="19" spans="1:16" x14ac:dyDescent="0.2">
      <c r="A19" s="34"/>
      <c r="B19" s="35">
        <v>16</v>
      </c>
      <c r="C19" s="34" t="s">
        <v>3711</v>
      </c>
      <c r="D19" s="51" t="s">
        <v>984</v>
      </c>
      <c r="E19" s="34"/>
      <c r="F19" s="34"/>
      <c r="G19" s="34"/>
      <c r="H19" s="34"/>
      <c r="I19" s="34"/>
      <c r="J19" s="34"/>
      <c r="K19" s="50"/>
      <c r="L19" s="49"/>
      <c r="M19" s="34"/>
      <c r="N19" s="49"/>
      <c r="O19" s="50"/>
      <c r="P19" s="34"/>
    </row>
    <row r="20" spans="1:16" x14ac:dyDescent="0.2">
      <c r="A20" s="34"/>
      <c r="B20" s="35">
        <v>17</v>
      </c>
      <c r="C20" s="34" t="s">
        <v>3664</v>
      </c>
      <c r="D20" s="51" t="s">
        <v>1281</v>
      </c>
      <c r="E20" s="34"/>
      <c r="F20" s="34"/>
      <c r="G20" s="34"/>
      <c r="H20" s="34"/>
      <c r="I20" s="34"/>
      <c r="J20" s="34"/>
      <c r="K20" s="50"/>
      <c r="L20" s="49"/>
      <c r="M20" s="34"/>
      <c r="N20" s="49"/>
      <c r="O20" s="50"/>
      <c r="P20" s="34"/>
    </row>
    <row r="21" spans="1:16" x14ac:dyDescent="0.2">
      <c r="A21" s="34"/>
      <c r="B21" s="35">
        <v>18</v>
      </c>
      <c r="C21" s="34" t="s">
        <v>2644</v>
      </c>
      <c r="D21" s="51" t="s">
        <v>2008</v>
      </c>
      <c r="E21" s="34"/>
      <c r="F21" s="34"/>
      <c r="G21" s="34"/>
      <c r="H21" s="34"/>
      <c r="I21" s="34"/>
      <c r="J21" s="34"/>
      <c r="K21" s="50"/>
      <c r="L21" s="49"/>
      <c r="M21" s="34"/>
      <c r="N21" s="49"/>
      <c r="O21" s="50"/>
      <c r="P21" s="34"/>
    </row>
    <row r="22" spans="1:16" x14ac:dyDescent="0.2">
      <c r="A22" s="34"/>
      <c r="B22" s="35">
        <v>19</v>
      </c>
      <c r="C22" s="34" t="s">
        <v>2593</v>
      </c>
      <c r="D22" s="51" t="s">
        <v>2400</v>
      </c>
      <c r="E22" s="34"/>
      <c r="F22" s="34"/>
      <c r="G22" s="34"/>
      <c r="H22" s="34"/>
      <c r="I22" s="34"/>
      <c r="J22" s="34"/>
      <c r="K22" s="49"/>
      <c r="L22" s="50"/>
      <c r="M22" s="34"/>
      <c r="N22" s="50"/>
      <c r="O22" s="49"/>
      <c r="P22" s="34"/>
    </row>
    <row r="23" spans="1:16" x14ac:dyDescent="0.2">
      <c r="A23" s="34"/>
      <c r="B23" s="35">
        <v>20</v>
      </c>
      <c r="C23" s="34" t="s">
        <v>2593</v>
      </c>
      <c r="D23" s="51" t="s">
        <v>2411</v>
      </c>
      <c r="E23" s="34"/>
      <c r="F23" s="34"/>
      <c r="G23" s="34"/>
      <c r="H23" s="34"/>
      <c r="I23" s="34"/>
      <c r="J23" s="34"/>
      <c r="K23" s="50"/>
      <c r="L23" s="49"/>
      <c r="M23" s="34"/>
      <c r="N23" s="49"/>
      <c r="O23" s="50"/>
      <c r="P23" s="34"/>
    </row>
    <row r="24" spans="1:16" x14ac:dyDescent="0.2">
      <c r="A24" s="34"/>
      <c r="B24" s="35"/>
      <c r="C24" s="34"/>
      <c r="D24" s="51"/>
      <c r="E24" s="34"/>
      <c r="F24" s="34"/>
      <c r="G24" s="34"/>
      <c r="H24" s="34"/>
      <c r="I24" s="34"/>
      <c r="J24" s="34"/>
      <c r="K24" s="34"/>
      <c r="L24" s="34"/>
      <c r="M24" s="34"/>
      <c r="N24" s="34"/>
      <c r="O24" s="34"/>
      <c r="P24" s="34"/>
    </row>
  </sheetData>
  <mergeCells count="7">
    <mergeCell ref="N2:O2"/>
    <mergeCell ref="B2:B3"/>
    <mergeCell ref="C2:C3"/>
    <mergeCell ref="D2:D3"/>
    <mergeCell ref="E2:F2"/>
    <mergeCell ref="H2:I2"/>
    <mergeCell ref="K2:L2"/>
  </mergeCells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Macintosh Excel</Application>
  <DocSecurity>0</DocSecurity>
  <ScaleCrop>false</ScaleCrop>
  <HeadingPairs>
    <vt:vector size="2" baseType="variant">
      <vt:variant>
        <vt:lpstr>Arbeitsblätter</vt:lpstr>
      </vt:variant>
      <vt:variant>
        <vt:i4>13</vt:i4>
      </vt:variant>
    </vt:vector>
  </HeadingPairs>
  <TitlesOfParts>
    <vt:vector size="13" baseType="lpstr">
      <vt:lpstr>info</vt:lpstr>
      <vt:lpstr>data_all</vt:lpstr>
      <vt:lpstr>data0_sample</vt:lpstr>
      <vt:lpstr>data0_sample_MW</vt:lpstr>
      <vt:lpstr>data0_0_outliers</vt:lpstr>
      <vt:lpstr>data0_0_outiers MW for HCA</vt:lpstr>
      <vt:lpstr>ttest_eval</vt:lpstr>
      <vt:lpstr>12_12</vt:lpstr>
      <vt:lpstr>24_24</vt:lpstr>
      <vt:lpstr>48_48</vt:lpstr>
      <vt:lpstr>72_72</vt:lpstr>
      <vt:lpstr>SSPs</vt:lpstr>
      <vt:lpstr>peptidase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Emanuel Ott</dc:creator>
  <cp:lastModifiedBy>Microsoft Office User</cp:lastModifiedBy>
  <dcterms:created xsi:type="dcterms:W3CDTF">2020-04-21T07:06:59Z</dcterms:created>
  <dcterms:modified xsi:type="dcterms:W3CDTF">2021-09-01T08:18:38Z</dcterms:modified>
</cp:coreProperties>
</file>